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chartsheets/sheet1.xml" ContentType="application/vnd.openxmlformats-officedocument.spreadsheetml.chart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drawings/drawing2.xml" ContentType="application/vnd.openxmlformats-officedocument.drawing+xml"/>
  <Override PartName="/xl/charts/chart1.xml" ContentType="application/vnd.openxmlformats-officedocument.drawingml.chart+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3.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drawings/drawing4.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drawings/drawing5.xml" ContentType="application/vnd.openxmlformats-officedocument.drawing+xml"/>
  <Override PartName="/xl/comments15.xml" ContentType="application/vnd.openxmlformats-officedocument.spreadsheetml.comments+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6.xml" ContentType="application/vnd.openxmlformats-officedocument.drawing+xml"/>
  <Override PartName="/xl/comments16.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comments17.xml" ContentType="application/vnd.openxmlformats-officedocument.spreadsheetml.comments+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4709"/>
  <workbookPr showInkAnnotation="0" autoCompressPictures="0"/>
  <bookViews>
    <workbookView xWindow="0" yWindow="0" windowWidth="25600" windowHeight="14620" tabRatio="697"/>
  </bookViews>
  <sheets>
    <sheet name="Index" sheetId="1" r:id="rId1"/>
    <sheet name="A0" sheetId="84" r:id="rId2"/>
    <sheet name="A0bis" sheetId="128" r:id="rId3"/>
    <sheet name="A1" sheetId="15" r:id="rId4"/>
    <sheet name="A2" sheetId="16" r:id="rId5"/>
    <sheet name="A3" sheetId="18" r:id="rId6"/>
    <sheet name="A4" sheetId="19" r:id="rId7"/>
    <sheet name="A5" sheetId="21" r:id="rId8"/>
    <sheet name="A7" sheetId="23" r:id="rId9"/>
    <sheet name="A8" sheetId="24" r:id="rId10"/>
    <sheet name="A9" sheetId="25" r:id="rId11"/>
    <sheet name="A10" sheetId="37" r:id="rId12"/>
    <sheet name="A11" sheetId="28" r:id="rId13"/>
    <sheet name="A12" sheetId="39" r:id="rId14"/>
    <sheet name="A13" sheetId="38" r:id="rId15"/>
    <sheet name="A14" sheetId="119" r:id="rId16"/>
    <sheet name="A20" sheetId="3" r:id="rId17"/>
    <sheet name="A21" sheetId="6" r:id="rId18"/>
    <sheet name="A22" sheetId="7" r:id="rId19"/>
    <sheet name="A27" sheetId="61" state="hidden" r:id="rId20"/>
    <sheet name="A28a" sheetId="68" r:id="rId21"/>
    <sheet name="A28b" sheetId="85" r:id="rId22"/>
    <sheet name="A29a" sheetId="69" r:id="rId23"/>
    <sheet name="A29b" sheetId="86" r:id="rId24"/>
    <sheet name="A30a" sheetId="70" r:id="rId25"/>
    <sheet name="A30b" sheetId="87" r:id="rId26"/>
    <sheet name="A30c" sheetId="131" r:id="rId27"/>
    <sheet name="A31" sheetId="120" r:id="rId28"/>
    <sheet name="A32" sheetId="124" r:id="rId29"/>
    <sheet name="A32b" sheetId="130" r:id="rId30"/>
    <sheet name="A33" sheetId="133" r:id="rId31"/>
    <sheet name="Fig-A33" sheetId="134" r:id="rId32"/>
    <sheet name="A34" sheetId="136" r:id="rId33"/>
    <sheet name="DataPOP" sheetId="99" r:id="rId34"/>
    <sheet name="Dataincome" sheetId="40" r:id="rId35"/>
    <sheet name="RawdataIncome" sheetId="101" r:id="rId36"/>
    <sheet name="RawdataIncome1990" sheetId="102" r:id="rId37"/>
    <sheet name="DataPrices" sheetId="103" r:id="rId38"/>
    <sheet name="RawDataPrice" sheetId="112" r:id="rId39"/>
    <sheet name="StockMTdata" sheetId="132" r:id="rId40"/>
    <sheet name="Datawealth" sheetId="43" state="hidden" r:id="rId41"/>
    <sheet name="Rawdatawealthall" sheetId="66" state="hidden" r:id="rId42"/>
    <sheet name="RawDatawealth" sheetId="64" state="hidden" r:id="rId43"/>
    <sheet name="HousEstim" sheetId="110" r:id="rId44"/>
    <sheet name="DataHHPrice" sheetId="108" r:id="rId45"/>
    <sheet name="DataHHStruct" sheetId="109" r:id="rId46"/>
    <sheet name="DataODC" sheetId="115" r:id="rId47"/>
    <sheet name="DataInvest" sheetId="113" r:id="rId48"/>
    <sheet name="RawDataFA" sheetId="114" r:id="rId49"/>
    <sheet name="DataFBS" sheetId="104" r:id="rId50"/>
    <sheet name="DataMonStat" sheetId="126" r:id="rId51"/>
    <sheet name="DataEnterpBS" sheetId="125" r:id="rId52"/>
    <sheet name="DataMktCap" sheetId="127" state="hidden" r:id="rId53"/>
    <sheet name="DataNFA" sheetId="116" r:id="rId54"/>
    <sheet name="RawDataIIP" sheetId="118" r:id="rId55"/>
    <sheet name="DataBOP" sheetId="117" r:id="rId56"/>
    <sheet name="DataAgricul" sheetId="123" r:id="rId57"/>
    <sheet name="DataussrFA" sheetId="137" r:id="rId58"/>
    <sheet name="AgricPrice" sheetId="135" state="hidden" r:id="rId59"/>
    <sheet name="RawDataFBS" sheetId="122" state="hidden" r:id="rId60"/>
    <sheet name="RawDatawealth2009" sheetId="48" state="hidden" r:id="rId61"/>
    <sheet name="RawDatawealth2012" sheetId="47" state="hidden" r:id="rId62"/>
    <sheet name="Datainvestment" sheetId="44" state="hidden" r:id="rId63"/>
    <sheet name="Rawdataincome2015" sheetId="62" state="hidden" r:id="rId64"/>
  </sheets>
  <externalReferences>
    <externalReference r:id="rId65"/>
    <externalReference r:id="rId66"/>
    <externalReference r:id="rId67"/>
    <externalReference r:id="rId68"/>
    <externalReference r:id="rId69"/>
    <externalReference r:id="rId70"/>
    <externalReference r:id="rId71"/>
  </externalReferences>
  <definedNames>
    <definedName name="_xlnm._FilterDatabase" localSheetId="39" hidden="1">StockMTdata!$A$1:$G$1</definedName>
    <definedName name="column_head" localSheetId="28">#REF!</definedName>
    <definedName name="column_head" localSheetId="29">#REF!</definedName>
    <definedName name="column_head" localSheetId="59">#REF!</definedName>
    <definedName name="column_head">#REF!</definedName>
    <definedName name="column_headings" localSheetId="28">#REF!</definedName>
    <definedName name="column_headings" localSheetId="29">#REF!</definedName>
    <definedName name="column_headings" localSheetId="59">#REF!</definedName>
    <definedName name="column_headings">#REF!</definedName>
    <definedName name="column_numbers" localSheetId="28">#REF!</definedName>
    <definedName name="column_numbers" localSheetId="29">#REF!</definedName>
    <definedName name="column_numbers" localSheetId="59">#REF!</definedName>
    <definedName name="column_numbers">#REF!</definedName>
    <definedName name="data" localSheetId="28">#REF!</definedName>
    <definedName name="data" localSheetId="29">#REF!</definedName>
    <definedName name="data" localSheetId="59">#REF!</definedName>
    <definedName name="data">#REF!</definedName>
    <definedName name="data2" localSheetId="28">#REF!</definedName>
    <definedName name="data2" localSheetId="29">#REF!</definedName>
    <definedName name="data2" localSheetId="59">#REF!</definedName>
    <definedName name="data2">#REF!</definedName>
    <definedName name="Diag" localSheetId="28">#REF!,#REF!</definedName>
    <definedName name="Diag" localSheetId="29">#REF!,#REF!</definedName>
    <definedName name="Diag" localSheetId="59">#REF!,#REF!</definedName>
    <definedName name="Diag">#REF!,#REF!</definedName>
    <definedName name="ea_flux" localSheetId="28">#REF!</definedName>
    <definedName name="ea_flux" localSheetId="29">#REF!</definedName>
    <definedName name="ea_flux" localSheetId="59">#REF!</definedName>
    <definedName name="ea_flux">#REF!</definedName>
    <definedName name="Equilibre" localSheetId="28">#REF!</definedName>
    <definedName name="Equilibre" localSheetId="29">#REF!</definedName>
    <definedName name="Equilibre" localSheetId="59">#REF!</definedName>
    <definedName name="Equilibre">#REF!</definedName>
    <definedName name="females">'[1]rba table'!$I$10:$I$49</definedName>
    <definedName name="fig4b" localSheetId="28">#REF!</definedName>
    <definedName name="fig4b" localSheetId="29">#REF!</definedName>
    <definedName name="fig4b" localSheetId="59">#REF!</definedName>
    <definedName name="fig4b">#REF!</definedName>
    <definedName name="fmtr" localSheetId="28">#REF!</definedName>
    <definedName name="fmtr" localSheetId="29">#REF!</definedName>
    <definedName name="fmtr" localSheetId="59">#REF!</definedName>
    <definedName name="fmtr">#REF!</definedName>
    <definedName name="footno" localSheetId="28">#REF!</definedName>
    <definedName name="footno" localSheetId="29">#REF!</definedName>
    <definedName name="footno" localSheetId="59">#REF!</definedName>
    <definedName name="footno">#REF!</definedName>
    <definedName name="footnotes" localSheetId="28">#REF!</definedName>
    <definedName name="footnotes" localSheetId="29">#REF!</definedName>
    <definedName name="footnotes" localSheetId="59">#REF!</definedName>
    <definedName name="footnotes">#REF!</definedName>
    <definedName name="footnotes2" localSheetId="28">#REF!</definedName>
    <definedName name="footnotes2" localSheetId="29">#REF!</definedName>
    <definedName name="footnotes2" localSheetId="59">#REF!</definedName>
    <definedName name="footnotes2">#REF!</definedName>
    <definedName name="GEOG9703" localSheetId="28">#REF!</definedName>
    <definedName name="GEOG9703" localSheetId="29">#REF!</definedName>
    <definedName name="GEOG9703" localSheetId="59">#REF!</definedName>
    <definedName name="GEOG9703">#REF!</definedName>
    <definedName name="HTML_CodePage" hidden="1">1252</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males">'[1]rba table'!$C$10:$C$49</definedName>
    <definedName name="PIB" localSheetId="28">#REF!</definedName>
    <definedName name="PIB" localSheetId="29">#REF!</definedName>
    <definedName name="PIB" localSheetId="59">#REF!</definedName>
    <definedName name="PIB">#REF!</definedName>
    <definedName name="_xlnm.Print_Titles" localSheetId="15">'A14'!$5:$9</definedName>
    <definedName name="_xlnm.Print_Titles" localSheetId="54">RawDataIIP!$5:$7</definedName>
    <definedName name="Rentflag">IF([2]Comparison!$B$7,"","not ")</definedName>
    <definedName name="ressources" localSheetId="28">#REF!</definedName>
    <definedName name="ressources" localSheetId="29">#REF!</definedName>
    <definedName name="ressources" localSheetId="59">#REF!</definedName>
    <definedName name="ressources">#REF!</definedName>
    <definedName name="rpflux" localSheetId="28">#REF!</definedName>
    <definedName name="rpflux" localSheetId="29">#REF!</definedName>
    <definedName name="rpflux" localSheetId="59">#REF!</definedName>
    <definedName name="rpflux">#REF!</definedName>
    <definedName name="rptof" localSheetId="28">#REF!</definedName>
    <definedName name="rptof" localSheetId="29">#REF!</definedName>
    <definedName name="rptof" localSheetId="59">#REF!</definedName>
    <definedName name="rptof">#REF!</definedName>
    <definedName name="spanners_level1" localSheetId="28">#REF!</definedName>
    <definedName name="spanners_level1" localSheetId="29">#REF!</definedName>
    <definedName name="spanners_level1" localSheetId="59">#REF!</definedName>
    <definedName name="spanners_level1">#REF!</definedName>
    <definedName name="spanners_level2" localSheetId="28">#REF!</definedName>
    <definedName name="spanners_level2" localSheetId="29">#REF!</definedName>
    <definedName name="spanners_level2" localSheetId="59">#REF!</definedName>
    <definedName name="spanners_level2">#REF!</definedName>
    <definedName name="spanners_level3" localSheetId="28">#REF!</definedName>
    <definedName name="spanners_level3" localSheetId="29">#REF!</definedName>
    <definedName name="spanners_level3" localSheetId="59">#REF!</definedName>
    <definedName name="spanners_level3">#REF!</definedName>
    <definedName name="spanners_level4" localSheetId="28">#REF!</definedName>
    <definedName name="spanners_level4" localSheetId="29">#REF!</definedName>
    <definedName name="spanners_level4" localSheetId="59">#REF!</definedName>
    <definedName name="spanners_level4">#REF!</definedName>
    <definedName name="spanners_level5" localSheetId="28">#REF!</definedName>
    <definedName name="spanners_level5" localSheetId="29">#REF!</definedName>
    <definedName name="spanners_level5" localSheetId="59">#REF!</definedName>
    <definedName name="spanners_level5">#REF!</definedName>
    <definedName name="spanners_levelV" localSheetId="28">#REF!</definedName>
    <definedName name="spanners_levelV" localSheetId="29">#REF!</definedName>
    <definedName name="spanners_levelV" localSheetId="59">#REF!</definedName>
    <definedName name="spanners_levelV">#REF!</definedName>
    <definedName name="spanners_levelX" localSheetId="28">#REF!</definedName>
    <definedName name="spanners_levelX" localSheetId="29">#REF!</definedName>
    <definedName name="spanners_levelX" localSheetId="59">#REF!</definedName>
    <definedName name="spanners_levelX">#REF!</definedName>
    <definedName name="spanners_levelY" localSheetId="28">#REF!</definedName>
    <definedName name="spanners_levelY" localSheetId="29">#REF!</definedName>
    <definedName name="spanners_levelY" localSheetId="59">#REF!</definedName>
    <definedName name="spanners_levelY">#REF!</definedName>
    <definedName name="spanners_levelZ" localSheetId="28">#REF!</definedName>
    <definedName name="spanners_levelZ" localSheetId="29">#REF!</definedName>
    <definedName name="spanners_levelZ" localSheetId="59">#REF!</definedName>
    <definedName name="spanners_levelZ">#REF!</definedName>
    <definedName name="stub_lines" localSheetId="28">#REF!</definedName>
    <definedName name="stub_lines" localSheetId="29">#REF!</definedName>
    <definedName name="stub_lines" localSheetId="59">#REF!</definedName>
    <definedName name="stub_lines">#REF!</definedName>
    <definedName name="Table_DE.4b__Sources_of_private_wealth_accumulation_in_Germany__1870_2010___Multiplicative_decomposition" localSheetId="15">[3]TableDE4b!$A$3</definedName>
    <definedName name="Table_DE.4b__Sources_of_private_wealth_accumulation_in_Germany__1870_2010___Multiplicative_decomposition" localSheetId="27">[3]TableDE4b!$A$3</definedName>
    <definedName name="Table_DE.4b__Sources_of_private_wealth_accumulation_in_Germany__1870_2010___Multiplicative_decomposition">[4]TableDE4b!$A$3</definedName>
    <definedName name="temp" localSheetId="28">#REF!</definedName>
    <definedName name="temp" localSheetId="29">#REF!</definedName>
    <definedName name="temp" localSheetId="59">#REF!</definedName>
    <definedName name="temp">#REF!</definedName>
    <definedName name="titles" localSheetId="28">#REF!</definedName>
    <definedName name="titles" localSheetId="29">#REF!</definedName>
    <definedName name="titles" localSheetId="59">#REF!</definedName>
    <definedName name="titles">#REF!</definedName>
    <definedName name="totals" localSheetId="28">#REF!</definedName>
    <definedName name="totals" localSheetId="29">#REF!</definedName>
    <definedName name="totals" localSheetId="59">#REF!</definedName>
    <definedName name="totals">#REF!</definedName>
    <definedName name="xxx" localSheetId="28">#REF!</definedName>
    <definedName name="xxx" localSheetId="29">#REF!</definedName>
    <definedName name="xxx" localSheetId="59">#REF!</definedName>
    <definedName name="xxx">#REF!</definedName>
    <definedName name="Year">[2]Output!$C$4:$C$38</definedName>
    <definedName name="YearLabel">[2]Output!$B$15</definedName>
  </definedName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R31" i="18" l="1"/>
  <c r="DZ14" i="104"/>
  <c r="DZ13" i="104"/>
  <c r="DZ15" i="104"/>
  <c r="DZ16" i="104"/>
  <c r="DZ17" i="104"/>
  <c r="DZ18" i="104"/>
  <c r="DZ19" i="104"/>
  <c r="DZ20" i="104"/>
  <c r="DZ21" i="104"/>
  <c r="DZ22" i="104"/>
  <c r="DZ23" i="104"/>
  <c r="DZ24" i="104"/>
  <c r="DZ25" i="104"/>
  <c r="DZ26" i="104"/>
  <c r="DZ27" i="104"/>
  <c r="DZ28" i="104"/>
  <c r="DZ29" i="104"/>
  <c r="DZ30" i="104"/>
  <c r="DZ31" i="104"/>
  <c r="DZ32" i="104"/>
  <c r="DZ33" i="104"/>
  <c r="DZ48" i="104"/>
  <c r="DZ49" i="104"/>
  <c r="DZ50" i="104"/>
  <c r="DZ51" i="104"/>
  <c r="DZ52" i="104"/>
  <c r="DZ53" i="104"/>
  <c r="DZ54" i="104"/>
  <c r="DZ55" i="104"/>
  <c r="DZ56" i="104"/>
  <c r="DZ57" i="104"/>
  <c r="DZ58" i="104"/>
  <c r="DZ59" i="104"/>
  <c r="DZ60" i="104"/>
  <c r="DZ61" i="104"/>
  <c r="DZ62" i="104"/>
  <c r="DZ63" i="104"/>
  <c r="DZ64" i="104"/>
  <c r="DZ65" i="104"/>
  <c r="DZ66" i="104"/>
  <c r="DZ67" i="104"/>
  <c r="DZ68" i="104"/>
  <c r="DZ69" i="104"/>
  <c r="DZ70" i="104"/>
  <c r="DZ71" i="104"/>
  <c r="DZ72" i="104"/>
  <c r="DZ47" i="104"/>
  <c r="DY34" i="104"/>
  <c r="DY35" i="104"/>
  <c r="DY36" i="104"/>
  <c r="DY37" i="104"/>
  <c r="DY38" i="104"/>
  <c r="N30" i="137"/>
  <c r="N31" i="137"/>
  <c r="N32" i="137"/>
  <c r="N33" i="137"/>
  <c r="N34" i="137"/>
  <c r="N35" i="137"/>
  <c r="N36" i="137"/>
  <c r="N37" i="137"/>
  <c r="N38" i="137"/>
  <c r="N39" i="137"/>
  <c r="N40" i="137"/>
  <c r="N41" i="137"/>
  <c r="N42" i="137"/>
  <c r="N43" i="137"/>
  <c r="N44" i="137"/>
  <c r="N45" i="137"/>
  <c r="N46" i="137"/>
  <c r="N29" i="137"/>
  <c r="AM43" i="137"/>
  <c r="AM42" i="137"/>
  <c r="AN21" i="137"/>
  <c r="AN22" i="137"/>
  <c r="AN23" i="137"/>
  <c r="AN24" i="137"/>
  <c r="AN25" i="137"/>
  <c r="AN26" i="137"/>
  <c r="AN27" i="137"/>
  <c r="AN28" i="137"/>
  <c r="AN29" i="137"/>
  <c r="AN30" i="137"/>
  <c r="AN31" i="137"/>
  <c r="AN32" i="137"/>
  <c r="AN33" i="137"/>
  <c r="AN34" i="137"/>
  <c r="AN35" i="137"/>
  <c r="AN36" i="137"/>
  <c r="AN37" i="137"/>
  <c r="AN38" i="137"/>
  <c r="AN39" i="137"/>
  <c r="AN40" i="137"/>
  <c r="AN41" i="137"/>
  <c r="AN42" i="137"/>
  <c r="AN43" i="137"/>
  <c r="AN44" i="137"/>
  <c r="AN45" i="137"/>
  <c r="AN46" i="137"/>
  <c r="C30" i="137"/>
  <c r="M30" i="137"/>
  <c r="C31" i="137"/>
  <c r="M31" i="137"/>
  <c r="C32" i="137"/>
  <c r="M32" i="137"/>
  <c r="C33" i="137"/>
  <c r="M33" i="137"/>
  <c r="C34" i="137"/>
  <c r="M34" i="137"/>
  <c r="C35" i="137"/>
  <c r="M35" i="137"/>
  <c r="C36" i="137"/>
  <c r="M36" i="137"/>
  <c r="C37" i="137"/>
  <c r="M37" i="137"/>
  <c r="C38" i="137"/>
  <c r="M38" i="137"/>
  <c r="C39" i="137"/>
  <c r="M39" i="137"/>
  <c r="C40" i="137"/>
  <c r="M40" i="137"/>
  <c r="C41" i="137"/>
  <c r="M41" i="137"/>
  <c r="C42" i="137"/>
  <c r="M42" i="137"/>
  <c r="C43" i="137"/>
  <c r="M43" i="137"/>
  <c r="C44" i="137"/>
  <c r="M44" i="137"/>
  <c r="V45" i="137"/>
  <c r="O45" i="137"/>
  <c r="G45" i="137"/>
  <c r="D45" i="137"/>
  <c r="E45" i="137"/>
  <c r="B45" i="137"/>
  <c r="C45" i="137"/>
  <c r="M45" i="137"/>
  <c r="V46" i="137"/>
  <c r="O46" i="137"/>
  <c r="G46" i="137"/>
  <c r="D46" i="137"/>
  <c r="E46" i="137"/>
  <c r="B46" i="137"/>
  <c r="C46" i="137"/>
  <c r="M46" i="137"/>
  <c r="C29" i="137"/>
  <c r="M29" i="137"/>
  <c r="DC25" i="137"/>
  <c r="S28" i="137"/>
  <c r="S37" i="137" a="1"/>
  <c r="S37" i="137"/>
  <c r="BK36" i="137"/>
  <c r="BK37" i="137"/>
  <c r="U37" i="137"/>
  <c r="BT37" i="137"/>
  <c r="V37" i="137"/>
  <c r="O37" i="137"/>
  <c r="AG28" i="137"/>
  <c r="AG29" i="137"/>
  <c r="AG30" i="137"/>
  <c r="AG31" i="137"/>
  <c r="AG32" i="137"/>
  <c r="AG33" i="137"/>
  <c r="AG34" i="137"/>
  <c r="AG35" i="137"/>
  <c r="AG36" i="137"/>
  <c r="AG37" i="137"/>
  <c r="G37" i="137"/>
  <c r="S30" i="137" a="1"/>
  <c r="S30" i="137"/>
  <c r="BK30" i="137"/>
  <c r="U30" i="137"/>
  <c r="BT30" i="137"/>
  <c r="V30" i="137"/>
  <c r="O30" i="137"/>
  <c r="G30" i="137"/>
  <c r="AB30" i="137"/>
  <c r="R30" i="137"/>
  <c r="AJ28" i="137"/>
  <c r="AJ29" i="137"/>
  <c r="AJ30" i="137"/>
  <c r="J30" i="137"/>
  <c r="D30" i="137"/>
  <c r="E30" i="137"/>
  <c r="B30" i="137"/>
  <c r="S31" i="137" a="1"/>
  <c r="S31" i="137"/>
  <c r="BK31" i="137"/>
  <c r="U31" i="137"/>
  <c r="BT31" i="137"/>
  <c r="V31" i="137"/>
  <c r="O31" i="137"/>
  <c r="G31" i="137"/>
  <c r="AB31" i="137"/>
  <c r="R31" i="137"/>
  <c r="AJ31" i="137"/>
  <c r="J31" i="137"/>
  <c r="D31" i="137"/>
  <c r="E31" i="137"/>
  <c r="B31" i="137"/>
  <c r="S32" i="137" a="1"/>
  <c r="S32" i="137"/>
  <c r="BK32" i="137"/>
  <c r="U32" i="137"/>
  <c r="BT32" i="137"/>
  <c r="V32" i="137"/>
  <c r="O32" i="137"/>
  <c r="G32" i="137"/>
  <c r="AB32" i="137"/>
  <c r="R32" i="137"/>
  <c r="AJ32" i="137"/>
  <c r="J32" i="137"/>
  <c r="D32" i="137"/>
  <c r="E32" i="137"/>
  <c r="B32" i="137"/>
  <c r="S33" i="137" a="1"/>
  <c r="S33" i="137"/>
  <c r="BK33" i="137"/>
  <c r="U33" i="137"/>
  <c r="BT33" i="137"/>
  <c r="V33" i="137"/>
  <c r="O33" i="137"/>
  <c r="G33" i="137"/>
  <c r="AB33" i="137"/>
  <c r="R33" i="137"/>
  <c r="AJ33" i="137"/>
  <c r="J33" i="137"/>
  <c r="D33" i="137"/>
  <c r="E33" i="137"/>
  <c r="B33" i="137"/>
  <c r="S34" i="137" a="1"/>
  <c r="S34" i="137"/>
  <c r="BK34" i="137"/>
  <c r="U34" i="137"/>
  <c r="BT34" i="137"/>
  <c r="V34" i="137"/>
  <c r="O34" i="137"/>
  <c r="G34" i="137"/>
  <c r="AB34" i="137"/>
  <c r="R34" i="137"/>
  <c r="AJ34" i="137"/>
  <c r="J34" i="137"/>
  <c r="D34" i="137"/>
  <c r="E34" i="137"/>
  <c r="B34" i="137"/>
  <c r="S35" i="137" a="1"/>
  <c r="S35" i="137"/>
  <c r="BK35" i="137"/>
  <c r="U35" i="137"/>
  <c r="BT35" i="137"/>
  <c r="V35" i="137"/>
  <c r="O35" i="137"/>
  <c r="G35" i="137"/>
  <c r="AB35" i="137"/>
  <c r="R35" i="137"/>
  <c r="AJ35" i="137"/>
  <c r="J35" i="137"/>
  <c r="D35" i="137"/>
  <c r="E35" i="137"/>
  <c r="B35" i="137"/>
  <c r="S36" i="137" a="1"/>
  <c r="S36" i="137"/>
  <c r="U36" i="137"/>
  <c r="BT36" i="137"/>
  <c r="V36" i="137"/>
  <c r="O36" i="137"/>
  <c r="G36" i="137"/>
  <c r="R36" i="137"/>
  <c r="AJ36" i="137"/>
  <c r="J36" i="137"/>
  <c r="D36" i="137"/>
  <c r="E36" i="137"/>
  <c r="B36" i="137"/>
  <c r="AB37" i="137"/>
  <c r="R37" i="137"/>
  <c r="AJ37" i="137"/>
  <c r="J37" i="137"/>
  <c r="D37" i="137"/>
  <c r="E37" i="137"/>
  <c r="B37" i="137"/>
  <c r="S38" i="137" a="1"/>
  <c r="S38" i="137"/>
  <c r="BK38" i="137"/>
  <c r="U38" i="137"/>
  <c r="BT38" i="137"/>
  <c r="V38" i="137"/>
  <c r="O38" i="137"/>
  <c r="AG38" i="137"/>
  <c r="G38" i="137"/>
  <c r="AB38" i="137"/>
  <c r="R38" i="137"/>
  <c r="AJ38" i="137"/>
  <c r="J38" i="137"/>
  <c r="D38" i="137"/>
  <c r="E38" i="137"/>
  <c r="B38" i="137"/>
  <c r="S39" i="137" a="1"/>
  <c r="S39" i="137"/>
  <c r="BK39" i="137"/>
  <c r="U39" i="137"/>
  <c r="BT39" i="137"/>
  <c r="V39" i="137"/>
  <c r="O39" i="137"/>
  <c r="AG39" i="137"/>
  <c r="G39" i="137"/>
  <c r="AB39" i="137"/>
  <c r="R39" i="137"/>
  <c r="AJ39" i="137"/>
  <c r="J39" i="137"/>
  <c r="D39" i="137"/>
  <c r="E39" i="137"/>
  <c r="B39" i="137"/>
  <c r="S40" i="137" a="1"/>
  <c r="S40" i="137"/>
  <c r="BK40" i="137"/>
  <c r="U40" i="137"/>
  <c r="BT40" i="137"/>
  <c r="V40" i="137"/>
  <c r="O40" i="137"/>
  <c r="AG40" i="137"/>
  <c r="G40" i="137"/>
  <c r="AB40" i="137"/>
  <c r="R40" i="137"/>
  <c r="AJ40" i="137"/>
  <c r="J40" i="137"/>
  <c r="D40" i="137"/>
  <c r="E40" i="137"/>
  <c r="B40" i="137"/>
  <c r="S41" i="137" a="1"/>
  <c r="S41" i="137"/>
  <c r="BK41" i="137"/>
  <c r="U41" i="137"/>
  <c r="BT41" i="137"/>
  <c r="V41" i="137"/>
  <c r="O41" i="137"/>
  <c r="AG41" i="137"/>
  <c r="G41" i="137"/>
  <c r="R41" i="137"/>
  <c r="AJ41" i="137"/>
  <c r="J41" i="137"/>
  <c r="D41" i="137"/>
  <c r="E41" i="137"/>
  <c r="B41" i="137"/>
  <c r="S42" i="137" a="1"/>
  <c r="S42" i="137"/>
  <c r="BK42" i="137"/>
  <c r="U42" i="137"/>
  <c r="BT42" i="137"/>
  <c r="V42" i="137"/>
  <c r="O42" i="137"/>
  <c r="AG42" i="137"/>
  <c r="G42" i="137"/>
  <c r="AB42" i="137"/>
  <c r="R42" i="137"/>
  <c r="AJ42" i="137"/>
  <c r="J42" i="137"/>
  <c r="D42" i="137"/>
  <c r="E42" i="137"/>
  <c r="B42" i="137"/>
  <c r="S43" i="137" a="1"/>
  <c r="S43" i="137"/>
  <c r="BK43" i="137"/>
  <c r="U43" i="137"/>
  <c r="BT43" i="137"/>
  <c r="V43" i="137"/>
  <c r="O43" i="137"/>
  <c r="AG43" i="137"/>
  <c r="G43" i="137"/>
  <c r="AB43" i="137"/>
  <c r="R43" i="137"/>
  <c r="AJ43" i="137"/>
  <c r="J43" i="137"/>
  <c r="D43" i="137"/>
  <c r="E43" i="137"/>
  <c r="B43" i="137"/>
  <c r="S44" i="137" a="1"/>
  <c r="S44" i="137"/>
  <c r="BK44" i="137"/>
  <c r="U44" i="137"/>
  <c r="BT44" i="137"/>
  <c r="V44" i="137"/>
  <c r="O44" i="137"/>
  <c r="AG44" i="137"/>
  <c r="G44" i="137"/>
  <c r="AB44" i="137"/>
  <c r="R44" i="137"/>
  <c r="AJ44" i="137"/>
  <c r="J44" i="137"/>
  <c r="D44" i="137"/>
  <c r="E44" i="137"/>
  <c r="B44" i="137"/>
  <c r="S45" i="137" a="1"/>
  <c r="S45" i="137"/>
  <c r="BK45" i="137"/>
  <c r="U45" i="137"/>
  <c r="AB45" i="137"/>
  <c r="R45" i="137"/>
  <c r="J45" i="137"/>
  <c r="S46" i="137" a="1"/>
  <c r="S46" i="137"/>
  <c r="BK46" i="137"/>
  <c r="U46" i="137"/>
  <c r="AB46" i="137"/>
  <c r="R46" i="137"/>
  <c r="J46" i="137"/>
  <c r="S29" i="137" a="1"/>
  <c r="S29" i="137"/>
  <c r="BK29" i="137"/>
  <c r="U29" i="137"/>
  <c r="BT29" i="137"/>
  <c r="V29" i="137"/>
  <c r="O29" i="137"/>
  <c r="G29" i="137"/>
  <c r="AB29" i="137"/>
  <c r="R29" i="137"/>
  <c r="J29" i="137"/>
  <c r="D29" i="137"/>
  <c r="E29" i="137"/>
  <c r="B29" i="137"/>
  <c r="K30" i="137"/>
  <c r="L30" i="137"/>
  <c r="K31" i="137"/>
  <c r="L31" i="137"/>
  <c r="K32" i="137"/>
  <c r="L32" i="137"/>
  <c r="K33" i="137"/>
  <c r="L33" i="137"/>
  <c r="K34" i="137"/>
  <c r="L34" i="137"/>
  <c r="K35" i="137"/>
  <c r="L35" i="137"/>
  <c r="K36" i="137"/>
  <c r="L36" i="137"/>
  <c r="K37" i="137"/>
  <c r="L37" i="137"/>
  <c r="K38" i="137"/>
  <c r="L38" i="137"/>
  <c r="K39" i="137"/>
  <c r="L39" i="137"/>
  <c r="K40" i="137"/>
  <c r="L40" i="137"/>
  <c r="K41" i="137"/>
  <c r="L41" i="137"/>
  <c r="K42" i="137"/>
  <c r="L42" i="137"/>
  <c r="K43" i="137"/>
  <c r="L43" i="137"/>
  <c r="K44" i="137"/>
  <c r="L44" i="137"/>
  <c r="K45" i="137"/>
  <c r="L45" i="137"/>
  <c r="K46" i="137"/>
  <c r="L46" i="137"/>
  <c r="K29" i="137"/>
  <c r="L29" i="137"/>
  <c r="CK46" i="137"/>
  <c r="CK24" i="137"/>
  <c r="CK23" i="137"/>
  <c r="DA24" i="137"/>
  <c r="H46" i="137"/>
  <c r="H45" i="137"/>
  <c r="H30" i="137"/>
  <c r="H31" i="137"/>
  <c r="H32" i="137"/>
  <c r="H33" i="137"/>
  <c r="H34" i="137"/>
  <c r="H35" i="137"/>
  <c r="H36" i="137"/>
  <c r="H37" i="137"/>
  <c r="H38" i="137"/>
  <c r="H39" i="137"/>
  <c r="H40" i="137"/>
  <c r="H41" i="137"/>
  <c r="H42" i="137"/>
  <c r="H43" i="137"/>
  <c r="H44" i="137"/>
  <c r="H29" i="137"/>
  <c r="BT24" i="137"/>
  <c r="V24" i="137"/>
  <c r="BT25" i="137"/>
  <c r="V25" i="137"/>
  <c r="BT26" i="137"/>
  <c r="V26" i="137"/>
  <c r="BT27" i="137"/>
  <c r="V27" i="137"/>
  <c r="BT28" i="137"/>
  <c r="V28" i="137"/>
  <c r="V16" i="137"/>
  <c r="V17" i="137"/>
  <c r="V18" i="137"/>
  <c r="V19" i="137"/>
  <c r="V20" i="137"/>
  <c r="BT21" i="137"/>
  <c r="V21" i="137"/>
  <c r="BT22" i="137"/>
  <c r="V22" i="137"/>
  <c r="BT23" i="137"/>
  <c r="V23" i="137"/>
  <c r="BK7" i="137"/>
  <c r="U7" i="137"/>
  <c r="BK8" i="137"/>
  <c r="U8" i="137"/>
  <c r="BK9" i="137"/>
  <c r="U9" i="137"/>
  <c r="BK10" i="137"/>
  <c r="U10" i="137"/>
  <c r="BK11" i="137"/>
  <c r="U11" i="137"/>
  <c r="BK12" i="137"/>
  <c r="U12" i="137"/>
  <c r="BK13" i="137"/>
  <c r="U13" i="137"/>
  <c r="BK14" i="137"/>
  <c r="U14" i="137"/>
  <c r="V15" i="137"/>
  <c r="BK16" i="137"/>
  <c r="U16" i="137"/>
  <c r="BK17" i="137"/>
  <c r="U17" i="137"/>
  <c r="BK18" i="137"/>
  <c r="U18" i="137"/>
  <c r="BK19" i="137"/>
  <c r="U19" i="137"/>
  <c r="BK20" i="137"/>
  <c r="U20" i="137"/>
  <c r="BK21" i="137"/>
  <c r="U21" i="137"/>
  <c r="BK22" i="137"/>
  <c r="U22" i="137"/>
  <c r="BK23" i="137"/>
  <c r="U23" i="137"/>
  <c r="BK24" i="137"/>
  <c r="U24" i="137"/>
  <c r="BK25" i="137"/>
  <c r="U25" i="137"/>
  <c r="BK26" i="137"/>
  <c r="U26" i="137"/>
  <c r="BK27" i="137"/>
  <c r="U27" i="137"/>
  <c r="BK28" i="137"/>
  <c r="U28" i="137"/>
  <c r="BK15" i="137"/>
  <c r="U15" i="137"/>
  <c r="S47" i="137" a="1"/>
  <c r="S47" i="137"/>
  <c r="S48" i="137" a="1"/>
  <c r="S48" i="137"/>
  <c r="S49" i="137" a="1"/>
  <c r="S49" i="137"/>
  <c r="S15" i="137"/>
  <c r="S16" i="137"/>
  <c r="S17" i="137"/>
  <c r="S18" i="137"/>
  <c r="S19" i="137"/>
  <c r="S20" i="137"/>
  <c r="S21" i="137"/>
  <c r="S22" i="137"/>
  <c r="S23" i="137"/>
  <c r="S24" i="137"/>
  <c r="S25" i="137"/>
  <c r="S26" i="137"/>
  <c r="S27" i="137"/>
  <c r="CM46" i="137"/>
  <c r="CM32" i="137"/>
  <c r="CM41" i="137"/>
  <c r="DC41" i="137"/>
  <c r="CN46" i="137"/>
  <c r="CN32" i="137"/>
  <c r="CN41" i="137"/>
  <c r="DD41" i="137"/>
  <c r="CL46" i="137"/>
  <c r="CL32" i="137"/>
  <c r="CL41" i="137"/>
  <c r="DB41" i="137"/>
  <c r="CK22" i="137"/>
  <c r="AX15" i="137"/>
  <c r="BD28" i="137"/>
  <c r="BH28" i="137"/>
  <c r="BD29" i="137"/>
  <c r="BH29" i="137"/>
  <c r="BD30" i="137"/>
  <c r="BH30" i="137"/>
  <c r="BH32" i="137"/>
  <c r="BH33" i="137"/>
  <c r="BH34" i="137"/>
  <c r="BH35" i="137"/>
  <c r="BG30" i="137"/>
  <c r="BG29" i="137"/>
  <c r="BG28" i="137"/>
  <c r="BG27" i="137"/>
  <c r="BF30" i="137"/>
  <c r="BF29" i="137"/>
  <c r="BF28" i="137"/>
  <c r="BF27" i="137"/>
  <c r="BE30" i="137"/>
  <c r="BE29" i="137"/>
  <c r="BE28" i="137"/>
  <c r="BE27" i="137"/>
  <c r="BD27" i="137"/>
  <c r="BH31" i="137"/>
  <c r="BH36" i="137"/>
  <c r="BH39" i="137"/>
  <c r="BH42" i="137"/>
  <c r="BH43" i="137"/>
  <c r="BH44" i="137"/>
  <c r="BH41" i="137"/>
  <c r="AU38" i="136"/>
  <c r="AU39" i="136"/>
  <c r="AU40" i="136"/>
  <c r="AU41" i="136"/>
  <c r="AU37" i="136"/>
  <c r="AF10" i="136"/>
  <c r="AF11" i="136"/>
  <c r="AF12" i="136"/>
  <c r="AF13" i="136"/>
  <c r="AF14" i="136"/>
  <c r="AF15" i="136"/>
  <c r="AF16" i="136"/>
  <c r="AF17" i="136"/>
  <c r="AF18" i="136"/>
  <c r="AF19" i="136"/>
  <c r="AF20" i="136"/>
  <c r="AF21" i="136"/>
  <c r="AF22" i="136"/>
  <c r="AF23" i="136"/>
  <c r="AF24" i="136"/>
  <c r="AF25" i="136"/>
  <c r="AF26" i="136"/>
  <c r="AF27" i="136"/>
  <c r="AF28" i="136"/>
  <c r="AF29" i="136"/>
  <c r="AF30" i="136"/>
  <c r="AF31" i="136"/>
  <c r="AF32" i="136"/>
  <c r="AF33" i="136"/>
  <c r="AF34" i="136"/>
  <c r="AF35" i="136"/>
  <c r="AE11" i="136"/>
  <c r="AE12" i="136"/>
  <c r="AE13" i="136"/>
  <c r="AE14" i="136"/>
  <c r="AE15" i="136"/>
  <c r="AE16" i="136"/>
  <c r="AE17" i="136"/>
  <c r="AE18" i="136"/>
  <c r="AE19" i="136"/>
  <c r="AE20" i="136"/>
  <c r="AE21" i="136"/>
  <c r="AE22" i="136"/>
  <c r="AE23" i="136"/>
  <c r="AE24" i="136"/>
  <c r="AE25" i="136"/>
  <c r="AE26" i="136"/>
  <c r="AE27" i="136"/>
  <c r="AE28" i="136"/>
  <c r="AE29" i="136"/>
  <c r="AE30" i="136"/>
  <c r="AE31" i="136"/>
  <c r="AE32" i="136"/>
  <c r="AE33" i="136"/>
  <c r="AE34" i="136"/>
  <c r="AE35" i="136"/>
  <c r="AE10" i="136"/>
  <c r="BK6" i="137"/>
  <c r="V37" i="113"/>
  <c r="V38" i="113"/>
  <c r="V39" i="113"/>
  <c r="V40" i="113"/>
  <c r="V41" i="113"/>
  <c r="V42" i="113"/>
  <c r="V43" i="113"/>
  <c r="V44" i="113"/>
  <c r="V45" i="113"/>
  <c r="V46" i="113"/>
  <c r="V47" i="113"/>
  <c r="V48" i="113"/>
  <c r="V49" i="113"/>
  <c r="V50" i="113"/>
  <c r="V51" i="113"/>
  <c r="V52" i="113"/>
  <c r="V53" i="113"/>
  <c r="V36" i="113"/>
  <c r="S37" i="113"/>
  <c r="S38" i="113"/>
  <c r="S39" i="113"/>
  <c r="S40" i="113"/>
  <c r="S41" i="113"/>
  <c r="S42" i="113"/>
  <c r="S43" i="113"/>
  <c r="S44" i="113"/>
  <c r="S45" i="113"/>
  <c r="S46" i="113"/>
  <c r="S47" i="113"/>
  <c r="S48" i="113"/>
  <c r="S49" i="113"/>
  <c r="S50" i="113"/>
  <c r="S51" i="113"/>
  <c r="S52" i="113"/>
  <c r="S53" i="113"/>
  <c r="S36" i="113"/>
  <c r="Q37" i="113"/>
  <c r="Q38" i="113"/>
  <c r="Q39" i="113"/>
  <c r="Q40" i="113"/>
  <c r="Q41" i="113"/>
  <c r="Q42" i="113"/>
  <c r="Q43" i="113"/>
  <c r="Q44" i="113"/>
  <c r="Q45" i="113"/>
  <c r="Q46" i="113"/>
  <c r="Q47" i="113"/>
  <c r="Q48" i="113"/>
  <c r="Q49" i="113"/>
  <c r="Q50" i="113"/>
  <c r="Q51" i="113"/>
  <c r="Q52" i="113"/>
  <c r="Q53" i="113"/>
  <c r="Q36" i="113"/>
  <c r="O36" i="113"/>
  <c r="O37" i="113"/>
  <c r="O38" i="113"/>
  <c r="O39" i="113"/>
  <c r="O40" i="113"/>
  <c r="O41" i="113"/>
  <c r="O42" i="113"/>
  <c r="O43" i="113"/>
  <c r="O44" i="113"/>
  <c r="O45" i="113"/>
  <c r="O46" i="113"/>
  <c r="O47" i="113"/>
  <c r="O48" i="113"/>
  <c r="O49" i="113"/>
  <c r="O50" i="113"/>
  <c r="O51" i="113"/>
  <c r="O52" i="113"/>
  <c r="O53" i="113"/>
  <c r="CM22" i="137"/>
  <c r="CM23" i="137"/>
  <c r="AX28" i="137"/>
  <c r="CN23" i="137"/>
  <c r="CG46" i="137"/>
  <c r="CG22" i="137"/>
  <c r="CH46" i="137"/>
  <c r="CH22" i="137"/>
  <c r="CI46" i="137"/>
  <c r="CI22" i="137"/>
  <c r="CJ46" i="137"/>
  <c r="CJ22" i="137"/>
  <c r="CL22" i="137"/>
  <c r="CN22" i="137"/>
  <c r="CG23" i="137"/>
  <c r="CH23" i="137"/>
  <c r="CI23" i="137"/>
  <c r="CJ23" i="137"/>
  <c r="CL23" i="137"/>
  <c r="CG24" i="137"/>
  <c r="CG25" i="137"/>
  <c r="CH25" i="137"/>
  <c r="CI25" i="137"/>
  <c r="CJ25" i="137"/>
  <c r="CK25" i="137"/>
  <c r="CL25" i="137"/>
  <c r="CM25" i="137"/>
  <c r="CN25" i="137"/>
  <c r="CG26" i="137"/>
  <c r="CH26" i="137"/>
  <c r="CI26" i="137"/>
  <c r="CJ26" i="137"/>
  <c r="CK26" i="137"/>
  <c r="CL26" i="137"/>
  <c r="CM26" i="137"/>
  <c r="CN26" i="137"/>
  <c r="CG27" i="137"/>
  <c r="CH27" i="137"/>
  <c r="CI27" i="137"/>
  <c r="CJ27" i="137"/>
  <c r="CK27" i="137"/>
  <c r="CL27" i="137"/>
  <c r="CM27" i="137"/>
  <c r="CN27" i="137"/>
  <c r="CG28" i="137"/>
  <c r="CH28" i="137"/>
  <c r="CI28" i="137"/>
  <c r="CJ28" i="137"/>
  <c r="CK28" i="137"/>
  <c r="CL28" i="137"/>
  <c r="CM28" i="137"/>
  <c r="CN28" i="137"/>
  <c r="CG29" i="137"/>
  <c r="CL29" i="137"/>
  <c r="CM29" i="137"/>
  <c r="CN29" i="137"/>
  <c r="CG30" i="137"/>
  <c r="CH30" i="137"/>
  <c r="CI30" i="137"/>
  <c r="CJ30" i="137"/>
  <c r="CK30" i="137"/>
  <c r="CL30" i="137"/>
  <c r="CM30" i="137"/>
  <c r="CN30" i="137"/>
  <c r="CG31" i="137"/>
  <c r="CH31" i="137"/>
  <c r="CI31" i="137"/>
  <c r="CJ31" i="137"/>
  <c r="CK31" i="137"/>
  <c r="CL31" i="137"/>
  <c r="CM31" i="137"/>
  <c r="CN31" i="137"/>
  <c r="CG32" i="137"/>
  <c r="CH32" i="137"/>
  <c r="CI32" i="137"/>
  <c r="CJ32" i="137"/>
  <c r="CK32" i="137"/>
  <c r="CG33" i="137"/>
  <c r="CH33" i="137"/>
  <c r="CI33" i="137"/>
  <c r="CJ33" i="137"/>
  <c r="CK33" i="137"/>
  <c r="CL33" i="137"/>
  <c r="CM33" i="137"/>
  <c r="CN33" i="137"/>
  <c r="CG34" i="137"/>
  <c r="CG35" i="137"/>
  <c r="CK35" i="137"/>
  <c r="CG36" i="137"/>
  <c r="CG37" i="137"/>
  <c r="CH37" i="137"/>
  <c r="CI37" i="137"/>
  <c r="CJ37" i="137"/>
  <c r="CK37" i="137"/>
  <c r="CG38" i="137"/>
  <c r="CG39" i="137"/>
  <c r="CG40" i="137"/>
  <c r="CI40" i="137"/>
  <c r="CJ40" i="137"/>
  <c r="CK40" i="137"/>
  <c r="CL40" i="137"/>
  <c r="CM40" i="137"/>
  <c r="CN40" i="137"/>
  <c r="CG41" i="137"/>
  <c r="CH41" i="137"/>
  <c r="CI41" i="137"/>
  <c r="CJ41" i="137"/>
  <c r="CK41" i="137"/>
  <c r="CI42" i="137"/>
  <c r="CJ42" i="137"/>
  <c r="CK42" i="137"/>
  <c r="CL42" i="137"/>
  <c r="CM42" i="137"/>
  <c r="CN42" i="137"/>
  <c r="CG44" i="137"/>
  <c r="CH18" i="137"/>
  <c r="CI18" i="137"/>
  <c r="CJ18" i="137"/>
  <c r="CK18" i="137"/>
  <c r="CL18" i="137"/>
  <c r="CM18" i="137"/>
  <c r="CN18" i="137"/>
  <c r="CH19" i="137"/>
  <c r="CI19" i="137"/>
  <c r="CJ19" i="137"/>
  <c r="CK19" i="137"/>
  <c r="CL19" i="137"/>
  <c r="CM19" i="137"/>
  <c r="CN19" i="137"/>
  <c r="CL20" i="137"/>
  <c r="CM20" i="137"/>
  <c r="CN20" i="137"/>
  <c r="CH21" i="137"/>
  <c r="CI21" i="137"/>
  <c r="CJ21" i="137"/>
  <c r="CK21" i="137"/>
  <c r="CL21" i="137"/>
  <c r="CM21" i="137"/>
  <c r="CN21" i="137"/>
  <c r="CG21" i="137"/>
  <c r="CG19" i="137"/>
  <c r="CG18" i="137"/>
  <c r="CG47" i="137"/>
  <c r="CH47" i="137"/>
  <c r="CI47" i="137"/>
  <c r="CJ47" i="137"/>
  <c r="CK47" i="137"/>
  <c r="CL47" i="137"/>
  <c r="CM47" i="137"/>
  <c r="CN47" i="137"/>
  <c r="BL28" i="110"/>
  <c r="BL33" i="110"/>
  <c r="BL32" i="110"/>
  <c r="BL9" i="110"/>
  <c r="BL10" i="110"/>
  <c r="BL11" i="110"/>
  <c r="BL12" i="110"/>
  <c r="BL13" i="110"/>
  <c r="BL14" i="110"/>
  <c r="BL15" i="110"/>
  <c r="BL16" i="110"/>
  <c r="BL17" i="110"/>
  <c r="BL18" i="110"/>
  <c r="BL19" i="110"/>
  <c r="BL20" i="110"/>
  <c r="BL21" i="110"/>
  <c r="BL22" i="110"/>
  <c r="BL23" i="110"/>
  <c r="BL24" i="110"/>
  <c r="BL25" i="110"/>
  <c r="BL26" i="110"/>
  <c r="BL27" i="110"/>
  <c r="BL29" i="110"/>
  <c r="BL30" i="110"/>
  <c r="BL31" i="110"/>
  <c r="BN16" i="110"/>
  <c r="BN18" i="110"/>
  <c r="E15" i="110"/>
  <c r="F15" i="110"/>
  <c r="G15" i="110"/>
  <c r="I15" i="110"/>
  <c r="J15" i="110"/>
  <c r="K15" i="110"/>
  <c r="L15" i="110"/>
  <c r="D15" i="110"/>
  <c r="N15" i="110"/>
  <c r="O15" i="110"/>
  <c r="P15" i="110"/>
  <c r="R15" i="110"/>
  <c r="S15" i="110"/>
  <c r="T15" i="110"/>
  <c r="U15" i="110"/>
  <c r="M15" i="110"/>
  <c r="C15" i="110"/>
  <c r="E17" i="110"/>
  <c r="F17" i="110"/>
  <c r="G17" i="110"/>
  <c r="I17" i="110"/>
  <c r="J17" i="110"/>
  <c r="K17" i="110"/>
  <c r="L17" i="110"/>
  <c r="D17" i="110"/>
  <c r="N17" i="110"/>
  <c r="O17" i="110" a="1"/>
  <c r="O17" i="110"/>
  <c r="P17" i="110" a="1"/>
  <c r="P17" i="110"/>
  <c r="R17" i="110" a="1"/>
  <c r="R17" i="110"/>
  <c r="S17" i="110" a="1"/>
  <c r="S17" i="110"/>
  <c r="T17" i="110" a="1"/>
  <c r="T17" i="110"/>
  <c r="U17" i="110" a="1"/>
  <c r="U17" i="110"/>
  <c r="M17" i="110"/>
  <c r="C17" i="110"/>
  <c r="E16" i="110"/>
  <c r="F16" i="110"/>
  <c r="G16" i="110"/>
  <c r="I16" i="110"/>
  <c r="J16" i="110"/>
  <c r="K16" i="110"/>
  <c r="L16" i="110"/>
  <c r="D16" i="110"/>
  <c r="N16" i="110"/>
  <c r="O16" i="110" a="1"/>
  <c r="O16" i="110"/>
  <c r="P16" i="110" a="1"/>
  <c r="P16" i="110"/>
  <c r="R16" i="110" a="1"/>
  <c r="R16" i="110"/>
  <c r="S16" i="110" a="1"/>
  <c r="S16" i="110"/>
  <c r="T16" i="110" a="1"/>
  <c r="T16" i="110"/>
  <c r="U16" i="110" a="1"/>
  <c r="U16" i="110"/>
  <c r="M16" i="110"/>
  <c r="C16" i="110"/>
  <c r="X16" i="110"/>
  <c r="Y16" i="110"/>
  <c r="Z16" i="110"/>
  <c r="AB16" i="110"/>
  <c r="AC16" i="110"/>
  <c r="AD16" i="110"/>
  <c r="AE16" i="110"/>
  <c r="W16" i="110"/>
  <c r="AG16" i="110" a="1"/>
  <c r="AG16" i="110"/>
  <c r="AH16" i="110" a="1"/>
  <c r="AH16" i="110"/>
  <c r="AI16" i="110" a="1"/>
  <c r="AI16" i="110"/>
  <c r="AK16" i="110" a="1"/>
  <c r="AK16" i="110"/>
  <c r="AL16" i="110" a="1"/>
  <c r="AL16" i="110"/>
  <c r="AM16" i="110" a="1"/>
  <c r="AM16" i="110"/>
  <c r="AN16" i="110" a="1"/>
  <c r="AN16" i="110"/>
  <c r="AF16" i="110"/>
  <c r="V16" i="110"/>
  <c r="F56" i="69"/>
  <c r="F57" i="69"/>
  <c r="F55" i="69"/>
  <c r="E49" i="69"/>
  <c r="G13" i="115"/>
  <c r="G14" i="115"/>
  <c r="I14" i="115"/>
  <c r="I13" i="115"/>
  <c r="H14" i="115"/>
  <c r="H13" i="115"/>
  <c r="F55" i="86"/>
  <c r="F56" i="86"/>
  <c r="F57" i="86"/>
  <c r="F58" i="69"/>
  <c r="F58" i="86"/>
  <c r="X18" i="110"/>
  <c r="Y18" i="110"/>
  <c r="Z18" i="110"/>
  <c r="AB18" i="110"/>
  <c r="AC18" i="110"/>
  <c r="AD18" i="110"/>
  <c r="AE18" i="110"/>
  <c r="W18" i="110"/>
  <c r="AG18" i="110" a="1"/>
  <c r="AG18" i="110"/>
  <c r="AH18" i="110" a="1"/>
  <c r="AH18" i="110"/>
  <c r="AI18" i="110" a="1"/>
  <c r="AI18" i="110"/>
  <c r="AK18" i="110" a="1"/>
  <c r="AK18" i="110"/>
  <c r="AL18" i="110" a="1"/>
  <c r="AL18" i="110"/>
  <c r="AM18" i="110" a="1"/>
  <c r="AM18" i="110"/>
  <c r="AN18" i="110" a="1"/>
  <c r="AN18" i="110"/>
  <c r="AF18" i="110"/>
  <c r="V18" i="110"/>
  <c r="D59" i="69"/>
  <c r="D59" i="86"/>
  <c r="X19" i="110"/>
  <c r="Y19" i="110"/>
  <c r="Z19" i="110"/>
  <c r="AB19" i="110"/>
  <c r="AC19" i="110"/>
  <c r="AD19" i="110"/>
  <c r="AE19" i="110"/>
  <c r="W19" i="110"/>
  <c r="AG19" i="110" a="1"/>
  <c r="AG19" i="110"/>
  <c r="AH19" i="110"/>
  <c r="AI19" i="110" a="1"/>
  <c r="AI19" i="110"/>
  <c r="AK19" i="110" a="1"/>
  <c r="AK19" i="110"/>
  <c r="AL19" i="110" a="1"/>
  <c r="AL19" i="110"/>
  <c r="AM19" i="110" a="1"/>
  <c r="AM19" i="110"/>
  <c r="AN19" i="110" a="1"/>
  <c r="AN19" i="110"/>
  <c r="AF19" i="110"/>
  <c r="V19" i="110"/>
  <c r="BN19" i="110"/>
  <c r="D60" i="69"/>
  <c r="D60" i="86"/>
  <c r="X20" i="110"/>
  <c r="Y20" i="110"/>
  <c r="Z20" i="110"/>
  <c r="AB20" i="110"/>
  <c r="AC20" i="110"/>
  <c r="AD20" i="110"/>
  <c r="AE20" i="110"/>
  <c r="W20" i="110"/>
  <c r="AG20" i="110" a="1"/>
  <c r="AG20" i="110"/>
  <c r="AH20" i="110" a="1"/>
  <c r="AH20" i="110"/>
  <c r="AI20" i="110" a="1"/>
  <c r="AI20" i="110"/>
  <c r="AK20" i="110" a="1"/>
  <c r="AK20" i="110"/>
  <c r="AL20" i="110" a="1"/>
  <c r="AL20" i="110"/>
  <c r="AM20" i="110" a="1"/>
  <c r="AM20" i="110"/>
  <c r="AN20" i="110" a="1"/>
  <c r="AN20" i="110"/>
  <c r="AF20" i="110"/>
  <c r="V20" i="110"/>
  <c r="BN20" i="110"/>
  <c r="D61" i="69"/>
  <c r="D61" i="86"/>
  <c r="X21" i="110"/>
  <c r="Y21" i="110"/>
  <c r="Z21" i="110"/>
  <c r="AB21" i="110"/>
  <c r="AC21" i="110"/>
  <c r="AD21" i="110"/>
  <c r="AE21" i="110"/>
  <c r="W21" i="110"/>
  <c r="AG21" i="110" a="1"/>
  <c r="AG21" i="110"/>
  <c r="AH21" i="110" a="1"/>
  <c r="AH21" i="110"/>
  <c r="AI21" i="110" a="1"/>
  <c r="AI21" i="110"/>
  <c r="AK21" i="110" a="1"/>
  <c r="AK21" i="110"/>
  <c r="AL21" i="110" a="1"/>
  <c r="AL21" i="110"/>
  <c r="AM21" i="110" a="1"/>
  <c r="AM21" i="110"/>
  <c r="AN21" i="110" a="1"/>
  <c r="AN21" i="110"/>
  <c r="AF21" i="110"/>
  <c r="V21" i="110"/>
  <c r="BN21" i="110"/>
  <c r="D62" i="69"/>
  <c r="D62" i="86"/>
  <c r="X22" i="110"/>
  <c r="Y22" i="110"/>
  <c r="Z22" i="110"/>
  <c r="AB22" i="110"/>
  <c r="AC22" i="110"/>
  <c r="AD22" i="110"/>
  <c r="AE22" i="110"/>
  <c r="W22" i="110"/>
  <c r="AG22" i="110" a="1"/>
  <c r="AG22" i="110"/>
  <c r="AH22" i="110" a="1"/>
  <c r="AH22" i="110"/>
  <c r="AI22" i="110" a="1"/>
  <c r="AI22" i="110"/>
  <c r="AK22" i="110" a="1"/>
  <c r="AK22" i="110"/>
  <c r="AL22" i="110" a="1"/>
  <c r="AL22" i="110"/>
  <c r="AM22" i="110" a="1"/>
  <c r="AM22" i="110"/>
  <c r="AN22" i="110" a="1"/>
  <c r="AN22" i="110"/>
  <c r="AF22" i="110"/>
  <c r="V22" i="110"/>
  <c r="BN22" i="110"/>
  <c r="D63" i="69"/>
  <c r="D63" i="86"/>
  <c r="X23" i="110"/>
  <c r="Y23" i="110"/>
  <c r="Z23" i="110"/>
  <c r="AB23" i="110"/>
  <c r="AC23" i="110"/>
  <c r="AD23" i="110"/>
  <c r="AE23" i="110"/>
  <c r="W23" i="110"/>
  <c r="AG23" i="110" a="1"/>
  <c r="AG23" i="110"/>
  <c r="AH23" i="110" a="1"/>
  <c r="AH23" i="110"/>
  <c r="AI23" i="110"/>
  <c r="AK23" i="110" a="1"/>
  <c r="AK23" i="110"/>
  <c r="AL23" i="110" a="1"/>
  <c r="AL23" i="110"/>
  <c r="AM23" i="110" a="1"/>
  <c r="AM23" i="110"/>
  <c r="AN23" i="110" a="1"/>
  <c r="AN23" i="110"/>
  <c r="AF23" i="110"/>
  <c r="V23" i="110"/>
  <c r="BN23" i="110"/>
  <c r="D64" i="69"/>
  <c r="D64" i="86"/>
  <c r="X24" i="110"/>
  <c r="Y24" i="110"/>
  <c r="Z24" i="110"/>
  <c r="AB24" i="110"/>
  <c r="AC24" i="110"/>
  <c r="AD24" i="110"/>
  <c r="AE24" i="110"/>
  <c r="W24" i="110"/>
  <c r="AG24" i="110" a="1"/>
  <c r="AG24" i="110"/>
  <c r="AH24" i="110" a="1"/>
  <c r="AH24" i="110"/>
  <c r="AI24" i="110"/>
  <c r="AK24" i="110" a="1"/>
  <c r="AK24" i="110"/>
  <c r="AL24" i="110" a="1"/>
  <c r="AL24" i="110"/>
  <c r="AM24" i="110" a="1"/>
  <c r="AM24" i="110"/>
  <c r="AN24" i="110" a="1"/>
  <c r="AN24" i="110"/>
  <c r="AF24" i="110"/>
  <c r="V24" i="110"/>
  <c r="BN24" i="110"/>
  <c r="D65" i="69"/>
  <c r="D65" i="86"/>
  <c r="X25" i="110"/>
  <c r="Y25" i="110"/>
  <c r="Z25" i="110"/>
  <c r="AB25" i="110"/>
  <c r="AC25" i="110"/>
  <c r="AD25" i="110"/>
  <c r="AE25" i="110"/>
  <c r="W25" i="110"/>
  <c r="AG25" i="110" a="1"/>
  <c r="AG25" i="110"/>
  <c r="AH25" i="110" a="1"/>
  <c r="AH25" i="110"/>
  <c r="AI25" i="110"/>
  <c r="AK25" i="110" a="1"/>
  <c r="AK25" i="110"/>
  <c r="AL25" i="110" a="1"/>
  <c r="AL25" i="110"/>
  <c r="AM25" i="110" a="1"/>
  <c r="AM25" i="110"/>
  <c r="AN25" i="110" a="1"/>
  <c r="AN25" i="110"/>
  <c r="AF25" i="110"/>
  <c r="V25" i="110"/>
  <c r="BN25" i="110"/>
  <c r="D66" i="69"/>
  <c r="D66" i="86"/>
  <c r="X26" i="110"/>
  <c r="Y26" i="110"/>
  <c r="Z26" i="110"/>
  <c r="AB26" i="110"/>
  <c r="AC26" i="110"/>
  <c r="AD26" i="110"/>
  <c r="AE26" i="110"/>
  <c r="W26" i="110"/>
  <c r="AG26" i="110" a="1"/>
  <c r="AG26" i="110"/>
  <c r="AH26" i="110" a="1"/>
  <c r="AH26" i="110"/>
  <c r="AI26" i="110"/>
  <c r="AK26" i="110" a="1"/>
  <c r="AK26" i="110"/>
  <c r="AL26" i="110" a="1"/>
  <c r="AL26" i="110"/>
  <c r="AM26" i="110" a="1"/>
  <c r="AM26" i="110"/>
  <c r="AN26" i="110" a="1"/>
  <c r="AN26" i="110"/>
  <c r="AF26" i="110"/>
  <c r="V26" i="110"/>
  <c r="BN26" i="110"/>
  <c r="D67" i="69"/>
  <c r="D67" i="86"/>
  <c r="X27" i="110"/>
  <c r="Y27" i="110"/>
  <c r="Z27" i="110"/>
  <c r="AB27" i="110"/>
  <c r="AC27" i="110"/>
  <c r="AD27" i="110"/>
  <c r="AE27" i="110"/>
  <c r="W27" i="110"/>
  <c r="AG27" i="110" a="1"/>
  <c r="AG27" i="110"/>
  <c r="AH27" i="110" a="1"/>
  <c r="AH27" i="110"/>
  <c r="AI27" i="110"/>
  <c r="AK27" i="110" a="1"/>
  <c r="AK27" i="110"/>
  <c r="AL27" i="110" a="1"/>
  <c r="AL27" i="110"/>
  <c r="AM27" i="110" a="1"/>
  <c r="AM27" i="110"/>
  <c r="AN27" i="110" a="1"/>
  <c r="AN27" i="110"/>
  <c r="AF27" i="110"/>
  <c r="V27" i="110"/>
  <c r="BN27" i="110"/>
  <c r="D68" i="69"/>
  <c r="D68" i="86"/>
  <c r="X28" i="110"/>
  <c r="Y28" i="110"/>
  <c r="Z28" i="110"/>
  <c r="AB28" i="110"/>
  <c r="AC28" i="110"/>
  <c r="AD28" i="110"/>
  <c r="AE28" i="110"/>
  <c r="W28" i="110"/>
  <c r="AG28" i="110" a="1"/>
  <c r="AG28" i="110"/>
  <c r="AH28" i="110" a="1"/>
  <c r="AH28" i="110"/>
  <c r="AI28" i="110"/>
  <c r="AK28" i="110" a="1"/>
  <c r="AK28" i="110"/>
  <c r="AL28" i="110" a="1"/>
  <c r="AL28" i="110"/>
  <c r="AM28" i="110" a="1"/>
  <c r="AM28" i="110"/>
  <c r="AN28" i="110" a="1"/>
  <c r="AN28" i="110"/>
  <c r="AF28" i="110"/>
  <c r="V28" i="110"/>
  <c r="BN28" i="110"/>
  <c r="D69" i="69"/>
  <c r="D69" i="86"/>
  <c r="X29" i="110"/>
  <c r="Y29" i="110"/>
  <c r="Z29" i="110"/>
  <c r="AB29" i="110"/>
  <c r="AC29" i="110"/>
  <c r="AD29" i="110"/>
  <c r="AE29" i="110"/>
  <c r="W29" i="110"/>
  <c r="AG29" i="110" a="1"/>
  <c r="AG29" i="110"/>
  <c r="AH29" i="110" a="1"/>
  <c r="AH29" i="110"/>
  <c r="AI29" i="110"/>
  <c r="AK29" i="110" a="1"/>
  <c r="AK29" i="110"/>
  <c r="AL29" i="110" a="1"/>
  <c r="AL29" i="110"/>
  <c r="AM29" i="110" a="1"/>
  <c r="AM29" i="110"/>
  <c r="AN29" i="110" a="1"/>
  <c r="AN29" i="110"/>
  <c r="AF29" i="110"/>
  <c r="V29" i="110"/>
  <c r="BN29" i="110"/>
  <c r="D70" i="69"/>
  <c r="D70" i="86"/>
  <c r="X30" i="110"/>
  <c r="Y30" i="110"/>
  <c r="Z30" i="110"/>
  <c r="AB30" i="110"/>
  <c r="AC30" i="110"/>
  <c r="AD30" i="110"/>
  <c r="AE30" i="110"/>
  <c r="W30" i="110"/>
  <c r="AG30" i="110" a="1"/>
  <c r="AG30" i="110"/>
  <c r="AH30" i="110" a="1"/>
  <c r="AH30" i="110"/>
  <c r="AI30" i="110"/>
  <c r="AK30" i="110" a="1"/>
  <c r="AK30" i="110"/>
  <c r="AL30" i="110"/>
  <c r="AM30" i="110" a="1"/>
  <c r="AM30" i="110"/>
  <c r="AN30" i="110" a="1"/>
  <c r="AN30" i="110"/>
  <c r="AF30" i="110"/>
  <c r="V30" i="110"/>
  <c r="BN30" i="110"/>
  <c r="D71" i="69"/>
  <c r="D71" i="86"/>
  <c r="X31" i="110"/>
  <c r="Y31" i="110"/>
  <c r="Z31" i="110"/>
  <c r="AB31" i="110"/>
  <c r="AC31" i="110"/>
  <c r="AD31" i="110"/>
  <c r="AE31" i="110"/>
  <c r="W31" i="110"/>
  <c r="AG31" i="110" a="1"/>
  <c r="AG31" i="110"/>
  <c r="AH31" i="110" a="1"/>
  <c r="AH31" i="110"/>
  <c r="AI31" i="110"/>
  <c r="AK31" i="110" a="1"/>
  <c r="AK31" i="110"/>
  <c r="AL31" i="110" a="1"/>
  <c r="AL31" i="110"/>
  <c r="AM31" i="110" a="1"/>
  <c r="AM31" i="110"/>
  <c r="AN31" i="110"/>
  <c r="AF31" i="110"/>
  <c r="V31" i="110"/>
  <c r="BN31" i="110"/>
  <c r="D72" i="69"/>
  <c r="D72" i="86"/>
  <c r="X32" i="110"/>
  <c r="Y32" i="110"/>
  <c r="Z32" i="110"/>
  <c r="AB32" i="110"/>
  <c r="AC32" i="110"/>
  <c r="AD32" i="110"/>
  <c r="AE32" i="110"/>
  <c r="W32" i="110"/>
  <c r="AG32" i="110" a="1"/>
  <c r="AG32" i="110"/>
  <c r="AH32" i="110" a="1"/>
  <c r="AH32" i="110"/>
  <c r="AI32" i="110" a="1"/>
  <c r="AI32" i="110"/>
  <c r="AK32" i="110" a="1"/>
  <c r="AK32" i="110"/>
  <c r="AL32" i="110" a="1"/>
  <c r="AL32" i="110"/>
  <c r="AM32" i="110" a="1"/>
  <c r="AM32" i="110"/>
  <c r="AN32" i="110" a="1"/>
  <c r="AN32" i="110"/>
  <c r="AF32" i="110"/>
  <c r="V32" i="110"/>
  <c r="BN32" i="110"/>
  <c r="D73" i="69"/>
  <c r="D73" i="86"/>
  <c r="X33" i="110"/>
  <c r="Y33" i="110"/>
  <c r="Z33" i="110"/>
  <c r="AB33" i="110"/>
  <c r="AC33" i="110"/>
  <c r="AD33" i="110"/>
  <c r="AE33" i="110"/>
  <c r="W33" i="110"/>
  <c r="AG33" i="110" a="1"/>
  <c r="AG33" i="110"/>
  <c r="AH33" i="110" a="1"/>
  <c r="AH33" i="110"/>
  <c r="AI33" i="110" a="1"/>
  <c r="AI33" i="110"/>
  <c r="AK33" i="110" a="1"/>
  <c r="AK33" i="110"/>
  <c r="AL33" i="110" a="1"/>
  <c r="AL33" i="110"/>
  <c r="AM33" i="110" a="1"/>
  <c r="AM33" i="110"/>
  <c r="AN33" i="110" a="1"/>
  <c r="AN33" i="110"/>
  <c r="AF33" i="110"/>
  <c r="V33" i="110"/>
  <c r="BN33" i="110"/>
  <c r="D74" i="69"/>
  <c r="D74" i="86"/>
  <c r="AP14" i="110"/>
  <c r="AQ14" i="110"/>
  <c r="B14" i="110"/>
  <c r="C14" i="110"/>
  <c r="V14" i="110"/>
  <c r="BN14" i="110"/>
  <c r="D55" i="69"/>
  <c r="D55" i="86"/>
  <c r="X15" i="110"/>
  <c r="Y15" i="110"/>
  <c r="Z15" i="110"/>
  <c r="AB15" i="110"/>
  <c r="AC15" i="110"/>
  <c r="AD15" i="110"/>
  <c r="AE15" i="110"/>
  <c r="W15" i="110"/>
  <c r="AG15" i="110"/>
  <c r="AH15" i="110"/>
  <c r="AI15" i="110"/>
  <c r="AK15" i="110"/>
  <c r="AL15" i="110"/>
  <c r="AM15" i="110"/>
  <c r="AN15" i="110"/>
  <c r="AF15" i="110"/>
  <c r="V15" i="110"/>
  <c r="BN15" i="110"/>
  <c r="D56" i="69"/>
  <c r="D56" i="86"/>
  <c r="D57" i="69"/>
  <c r="D57" i="86"/>
  <c r="X17" i="110"/>
  <c r="Y17" i="110"/>
  <c r="Z17" i="110"/>
  <c r="AB17" i="110"/>
  <c r="AC17" i="110"/>
  <c r="AD17" i="110"/>
  <c r="AE17" i="110"/>
  <c r="W17" i="110"/>
  <c r="AG17" i="110" a="1"/>
  <c r="AG17" i="110"/>
  <c r="AH17" i="110" a="1"/>
  <c r="AH17" i="110"/>
  <c r="AI17" i="110" a="1"/>
  <c r="AI17" i="110"/>
  <c r="AK17" i="110" a="1"/>
  <c r="AK17" i="110"/>
  <c r="AL17" i="110" a="1"/>
  <c r="AL17" i="110"/>
  <c r="AM17" i="110" a="1"/>
  <c r="AM17" i="110"/>
  <c r="AN17" i="110" a="1"/>
  <c r="AN17" i="110"/>
  <c r="AF17" i="110"/>
  <c r="V17" i="110"/>
  <c r="BN17" i="110"/>
  <c r="D58" i="69"/>
  <c r="D58" i="86"/>
  <c r="AP8" i="110"/>
  <c r="AQ8" i="110"/>
  <c r="B8" i="110"/>
  <c r="C8" i="110"/>
  <c r="V8" i="110"/>
  <c r="BN8" i="110"/>
  <c r="D49" i="69"/>
  <c r="D49" i="86"/>
  <c r="AP13" i="110"/>
  <c r="AQ13" i="110"/>
  <c r="B13" i="110"/>
  <c r="C13" i="110"/>
  <c r="V13" i="110"/>
  <c r="BN13" i="110"/>
  <c r="D54" i="69"/>
  <c r="D54" i="86"/>
  <c r="I38" i="3"/>
  <c r="I37" i="6"/>
  <c r="I39" i="3"/>
  <c r="I38" i="6"/>
  <c r="BL8" i="110"/>
  <c r="D30" i="3"/>
  <c r="J50" i="43"/>
  <c r="E30" i="3"/>
  <c r="C30" i="3"/>
  <c r="C29" i="6"/>
  <c r="D29" i="6"/>
  <c r="D35" i="3"/>
  <c r="J54" i="43"/>
  <c r="EI21" i="104"/>
  <c r="EB18" i="104"/>
  <c r="DH18" i="104"/>
  <c r="J55" i="43"/>
  <c r="E35" i="3"/>
  <c r="C35" i="3"/>
  <c r="C34" i="6"/>
  <c r="D36" i="3"/>
  <c r="EB19" i="104"/>
  <c r="DH19" i="104"/>
  <c r="J56" i="43"/>
  <c r="E36" i="3"/>
  <c r="C36" i="3"/>
  <c r="C35" i="6"/>
  <c r="D37" i="3"/>
  <c r="J57" i="43"/>
  <c r="E37" i="3"/>
  <c r="C37" i="3"/>
  <c r="C36" i="6"/>
  <c r="D38" i="3"/>
  <c r="J58" i="43"/>
  <c r="E38" i="3"/>
  <c r="C38" i="3"/>
  <c r="C37" i="6"/>
  <c r="D39" i="3"/>
  <c r="J59" i="43"/>
  <c r="E39" i="3"/>
  <c r="C39" i="3"/>
  <c r="C38" i="6"/>
  <c r="E18" i="110"/>
  <c r="F18" i="110"/>
  <c r="G18" i="110"/>
  <c r="I18" i="110"/>
  <c r="J18" i="110"/>
  <c r="K18" i="110"/>
  <c r="L18" i="110"/>
  <c r="D18" i="110"/>
  <c r="N18" i="110"/>
  <c r="O18" i="110" a="1"/>
  <c r="O18" i="110"/>
  <c r="P18" i="110" a="1"/>
  <c r="P18" i="110"/>
  <c r="R18" i="110" a="1"/>
  <c r="R18" i="110"/>
  <c r="S18" i="110" a="1"/>
  <c r="S18" i="110"/>
  <c r="T18" i="110" a="1"/>
  <c r="T18" i="110"/>
  <c r="U18" i="110" a="1"/>
  <c r="U18" i="110"/>
  <c r="M18" i="110"/>
  <c r="C18" i="110"/>
  <c r="D40" i="3"/>
  <c r="EF23" i="104"/>
  <c r="DH23" i="104"/>
  <c r="J60" i="43"/>
  <c r="E40" i="3"/>
  <c r="C40" i="3"/>
  <c r="C39" i="6"/>
  <c r="E19" i="110"/>
  <c r="F19" i="110"/>
  <c r="G19" i="110"/>
  <c r="I19" i="110"/>
  <c r="J19" i="110"/>
  <c r="K19" i="110"/>
  <c r="L19" i="110"/>
  <c r="D19" i="110"/>
  <c r="N19" i="110"/>
  <c r="O19" i="110" a="1"/>
  <c r="O19" i="110"/>
  <c r="P19" i="110" a="1"/>
  <c r="P19" i="110"/>
  <c r="R19" i="110" a="1"/>
  <c r="R19" i="110"/>
  <c r="S19" i="110" a="1"/>
  <c r="S19" i="110"/>
  <c r="T19" i="110" a="1"/>
  <c r="T19" i="110"/>
  <c r="U19" i="110"/>
  <c r="M19" i="110"/>
  <c r="C19" i="110"/>
  <c r="D41" i="3"/>
  <c r="EF24" i="104"/>
  <c r="DH24" i="104"/>
  <c r="J61" i="43"/>
  <c r="E41" i="3"/>
  <c r="C41" i="3"/>
  <c r="C40" i="6"/>
  <c r="E20" i="110"/>
  <c r="F20" i="110"/>
  <c r="G20" i="110"/>
  <c r="I20" i="110"/>
  <c r="J20" i="110"/>
  <c r="K20" i="110"/>
  <c r="L20" i="110"/>
  <c r="D20" i="110"/>
  <c r="N20" i="110"/>
  <c r="O20" i="110" a="1"/>
  <c r="O20" i="110"/>
  <c r="P20" i="110" a="1"/>
  <c r="P20" i="110"/>
  <c r="R20" i="110" a="1"/>
  <c r="R20" i="110"/>
  <c r="S20" i="110" a="1"/>
  <c r="S20" i="110"/>
  <c r="T20" i="110" a="1"/>
  <c r="T20" i="110"/>
  <c r="U20" i="110" a="1"/>
  <c r="U20" i="110"/>
  <c r="M20" i="110"/>
  <c r="C20" i="110"/>
  <c r="D42" i="3"/>
  <c r="EF25" i="104"/>
  <c r="DH25" i="104"/>
  <c r="J62" i="43"/>
  <c r="E42" i="3"/>
  <c r="C42" i="3"/>
  <c r="C41" i="6"/>
  <c r="E21" i="110"/>
  <c r="F21" i="110"/>
  <c r="G21" i="110"/>
  <c r="I21" i="110"/>
  <c r="J21" i="110"/>
  <c r="K21" i="110"/>
  <c r="L21" i="110"/>
  <c r="D21" i="110"/>
  <c r="N21" i="110"/>
  <c r="O21" i="110" a="1"/>
  <c r="O21" i="110"/>
  <c r="P21" i="110" a="1"/>
  <c r="P21" i="110"/>
  <c r="R21" i="110" a="1"/>
  <c r="R21" i="110"/>
  <c r="S21" i="110" a="1"/>
  <c r="S21" i="110"/>
  <c r="T21" i="110" a="1"/>
  <c r="T21" i="110"/>
  <c r="U21" i="110" a="1"/>
  <c r="U21" i="110"/>
  <c r="M21" i="110"/>
  <c r="C21" i="110"/>
  <c r="D43" i="3"/>
  <c r="EF26" i="104"/>
  <c r="DH26" i="104"/>
  <c r="J63" i="43"/>
  <c r="E43" i="3"/>
  <c r="C43" i="3"/>
  <c r="C42" i="6"/>
  <c r="E22" i="110"/>
  <c r="F22" i="110"/>
  <c r="G22" i="110"/>
  <c r="I22" i="110"/>
  <c r="J22" i="110"/>
  <c r="K22" i="110"/>
  <c r="L22" i="110"/>
  <c r="D22" i="110"/>
  <c r="N22" i="110"/>
  <c r="O22" i="110" a="1"/>
  <c r="O22" i="110"/>
  <c r="P22" i="110" a="1"/>
  <c r="P22" i="110"/>
  <c r="R22" i="110" a="1"/>
  <c r="R22" i="110"/>
  <c r="S22" i="110" a="1"/>
  <c r="S22" i="110"/>
  <c r="T22" i="110" a="1"/>
  <c r="T22" i="110"/>
  <c r="U22" i="110" a="1"/>
  <c r="U22" i="110"/>
  <c r="M22" i="110"/>
  <c r="C22" i="110"/>
  <c r="D44" i="3"/>
  <c r="EF27" i="104"/>
  <c r="DH27" i="104"/>
  <c r="J64" i="43"/>
  <c r="E44" i="3"/>
  <c r="C44" i="3"/>
  <c r="C43" i="6"/>
  <c r="E23" i="110"/>
  <c r="F23" i="110"/>
  <c r="G23" i="110"/>
  <c r="I23" i="110"/>
  <c r="J23" i="110"/>
  <c r="K23" i="110"/>
  <c r="L23" i="110"/>
  <c r="D23" i="110"/>
  <c r="N23" i="110"/>
  <c r="O23" i="110" a="1"/>
  <c r="O23" i="110"/>
  <c r="P23" i="110"/>
  <c r="R23" i="110" a="1"/>
  <c r="R23" i="110"/>
  <c r="S23" i="110" a="1"/>
  <c r="S23" i="110"/>
  <c r="T23" i="110" a="1"/>
  <c r="T23" i="110"/>
  <c r="U23" i="110" a="1"/>
  <c r="U23" i="110"/>
  <c r="M23" i="110"/>
  <c r="C23" i="110"/>
  <c r="D45" i="3"/>
  <c r="J65" i="43"/>
  <c r="E45" i="3"/>
  <c r="C45" i="3"/>
  <c r="C44" i="6"/>
  <c r="E24" i="110"/>
  <c r="F24" i="110"/>
  <c r="G24" i="110"/>
  <c r="I24" i="110"/>
  <c r="J24" i="110"/>
  <c r="K24" i="110"/>
  <c r="L24" i="110"/>
  <c r="D24" i="110"/>
  <c r="N24" i="110" a="1"/>
  <c r="N24" i="110"/>
  <c r="O24" i="110" a="1"/>
  <c r="O24" i="110"/>
  <c r="P24" i="110" a="1"/>
  <c r="P24" i="110"/>
  <c r="R24" i="110" a="1"/>
  <c r="R24" i="110"/>
  <c r="S24" i="110" a="1"/>
  <c r="S24" i="110"/>
  <c r="T24" i="110" a="1"/>
  <c r="T24" i="110"/>
  <c r="U24" i="110" a="1"/>
  <c r="U24" i="110"/>
  <c r="M24" i="110"/>
  <c r="C24" i="110"/>
  <c r="D46" i="3"/>
  <c r="EF29" i="104"/>
  <c r="DH29" i="104"/>
  <c r="J66" i="43"/>
  <c r="E46" i="3"/>
  <c r="C46" i="3"/>
  <c r="C45" i="6"/>
  <c r="E25" i="110"/>
  <c r="F25" i="110"/>
  <c r="G25" i="110"/>
  <c r="I25" i="110"/>
  <c r="J25" i="110"/>
  <c r="K25" i="110"/>
  <c r="L25" i="110"/>
  <c r="D25" i="110"/>
  <c r="N25" i="110" a="1"/>
  <c r="N25" i="110"/>
  <c r="O25" i="110" a="1"/>
  <c r="O25" i="110"/>
  <c r="P25" i="110" a="1"/>
  <c r="P25" i="110"/>
  <c r="R25" i="110" a="1"/>
  <c r="R25" i="110"/>
  <c r="S25" i="110" a="1"/>
  <c r="S25" i="110"/>
  <c r="T25" i="110"/>
  <c r="U25" i="110" a="1"/>
  <c r="U25" i="110"/>
  <c r="M25" i="110"/>
  <c r="C25" i="110"/>
  <c r="D47" i="3"/>
  <c r="EF30" i="104"/>
  <c r="DH30" i="104"/>
  <c r="J67" i="43"/>
  <c r="E47" i="3"/>
  <c r="C47" i="3"/>
  <c r="C46" i="6"/>
  <c r="E26" i="110"/>
  <c r="F26" i="110"/>
  <c r="G26" i="110"/>
  <c r="I26" i="110"/>
  <c r="J26" i="110"/>
  <c r="K26" i="110"/>
  <c r="L26" i="110"/>
  <c r="D26" i="110"/>
  <c r="N26" i="110" a="1"/>
  <c r="N26" i="110"/>
  <c r="O26" i="110" a="1"/>
  <c r="O26" i="110"/>
  <c r="P26" i="110"/>
  <c r="R26" i="110" a="1"/>
  <c r="R26" i="110"/>
  <c r="S26" i="110" a="1"/>
  <c r="S26" i="110"/>
  <c r="T26" i="110"/>
  <c r="U26" i="110" a="1"/>
  <c r="U26" i="110"/>
  <c r="M26" i="110"/>
  <c r="C26" i="110"/>
  <c r="D48" i="3"/>
  <c r="EF31" i="104"/>
  <c r="DH31" i="104"/>
  <c r="J68" i="43"/>
  <c r="E48" i="3"/>
  <c r="C48" i="3"/>
  <c r="C47" i="6"/>
  <c r="E27" i="110"/>
  <c r="F27" i="110"/>
  <c r="G27" i="110"/>
  <c r="I27" i="110"/>
  <c r="J27" i="110"/>
  <c r="K27" i="110"/>
  <c r="L27" i="110"/>
  <c r="D27" i="110"/>
  <c r="N27" i="110"/>
  <c r="O27" i="110"/>
  <c r="P27" i="110"/>
  <c r="R27" i="110" a="1"/>
  <c r="R27" i="110"/>
  <c r="S27" i="110" a="1"/>
  <c r="S27" i="110"/>
  <c r="T27" i="110"/>
  <c r="U27" i="110"/>
  <c r="M27" i="110"/>
  <c r="C27" i="110"/>
  <c r="D49" i="3"/>
  <c r="EF32" i="104"/>
  <c r="DH32" i="104"/>
  <c r="J69" i="43"/>
  <c r="E49" i="3"/>
  <c r="C49" i="3"/>
  <c r="C48" i="6"/>
  <c r="E28" i="110"/>
  <c r="F28" i="110"/>
  <c r="G28" i="110"/>
  <c r="I28" i="110"/>
  <c r="J28" i="110"/>
  <c r="K28" i="110"/>
  <c r="L28" i="110"/>
  <c r="D28" i="110"/>
  <c r="N28" i="110"/>
  <c r="O28" i="110" a="1"/>
  <c r="O28" i="110"/>
  <c r="P28" i="110"/>
  <c r="R28" i="110" a="1"/>
  <c r="R28" i="110"/>
  <c r="S28" i="110" a="1"/>
  <c r="S28" i="110"/>
  <c r="T28" i="110" a="1"/>
  <c r="T28" i="110"/>
  <c r="U28" i="110" a="1"/>
  <c r="U28" i="110"/>
  <c r="M28" i="110"/>
  <c r="C28" i="110"/>
  <c r="D50" i="3"/>
  <c r="EF33" i="104"/>
  <c r="DH33" i="104"/>
  <c r="J70" i="43"/>
  <c r="E50" i="3"/>
  <c r="C50" i="3"/>
  <c r="C49" i="6"/>
  <c r="E29" i="110"/>
  <c r="F29" i="110"/>
  <c r="G29" i="110"/>
  <c r="I29" i="110"/>
  <c r="J29" i="110"/>
  <c r="K29" i="110"/>
  <c r="L29" i="110"/>
  <c r="D29" i="110"/>
  <c r="N29" i="110"/>
  <c r="O29" i="110" a="1"/>
  <c r="O29" i="110"/>
  <c r="P29" i="110"/>
  <c r="R29" i="110" a="1"/>
  <c r="R29" i="110"/>
  <c r="S29" i="110" a="1"/>
  <c r="S29" i="110"/>
  <c r="T29" i="110" a="1"/>
  <c r="T29" i="110"/>
  <c r="U29" i="110" a="1"/>
  <c r="U29" i="110"/>
  <c r="M29" i="110"/>
  <c r="C29" i="110"/>
  <c r="D51" i="3"/>
  <c r="J71" i="43"/>
  <c r="E51" i="3"/>
  <c r="C51" i="3"/>
  <c r="C50" i="6"/>
  <c r="E30" i="110"/>
  <c r="F30" i="110"/>
  <c r="G30" i="110"/>
  <c r="I30" i="110"/>
  <c r="J30" i="110"/>
  <c r="K30" i="110"/>
  <c r="L30" i="110"/>
  <c r="D30" i="110"/>
  <c r="N30" i="110"/>
  <c r="O30" i="110" a="1"/>
  <c r="O30" i="110"/>
  <c r="P30" i="110"/>
  <c r="R30" i="110" a="1"/>
  <c r="R30" i="110"/>
  <c r="S30" i="110" a="1"/>
  <c r="S30" i="110"/>
  <c r="T30" i="110" a="1"/>
  <c r="T30" i="110"/>
  <c r="U30" i="110" a="1"/>
  <c r="U30" i="110"/>
  <c r="M30" i="110"/>
  <c r="C30" i="110"/>
  <c r="D52" i="3"/>
  <c r="J72" i="43"/>
  <c r="E52" i="3"/>
  <c r="C52" i="3"/>
  <c r="C51" i="6"/>
  <c r="E31" i="110"/>
  <c r="F31" i="110"/>
  <c r="G31" i="110"/>
  <c r="I31" i="110"/>
  <c r="J31" i="110"/>
  <c r="K31" i="110"/>
  <c r="L31" i="110"/>
  <c r="D31" i="110"/>
  <c r="N31" i="110" a="1"/>
  <c r="N31" i="110"/>
  <c r="O31" i="110" a="1"/>
  <c r="O31" i="110"/>
  <c r="P31" i="110"/>
  <c r="R31" i="110" a="1"/>
  <c r="R31" i="110"/>
  <c r="S31" i="110" a="1"/>
  <c r="S31" i="110"/>
  <c r="T31" i="110" a="1"/>
  <c r="T31" i="110"/>
  <c r="U31" i="110" a="1"/>
  <c r="U31" i="110"/>
  <c r="M31" i="110"/>
  <c r="C31" i="110"/>
  <c r="D53" i="3"/>
  <c r="J73" i="43"/>
  <c r="E53" i="3"/>
  <c r="C53" i="3"/>
  <c r="C52" i="6"/>
  <c r="E32" i="110"/>
  <c r="F32" i="110"/>
  <c r="G32" i="110"/>
  <c r="I32" i="110"/>
  <c r="J32" i="110"/>
  <c r="K32" i="110"/>
  <c r="L32" i="110"/>
  <c r="D32" i="110"/>
  <c r="N32" i="110"/>
  <c r="O32" i="110" a="1"/>
  <c r="O32" i="110"/>
  <c r="P32" i="110"/>
  <c r="R32" i="110"/>
  <c r="S32" i="110" a="1"/>
  <c r="S32" i="110"/>
  <c r="T32" i="110" a="1"/>
  <c r="T32" i="110"/>
  <c r="U32" i="110" a="1"/>
  <c r="U32" i="110"/>
  <c r="M32" i="110"/>
  <c r="C32" i="110"/>
  <c r="D54" i="3"/>
  <c r="J74" i="43"/>
  <c r="E54" i="3"/>
  <c r="C54" i="3"/>
  <c r="C53" i="6"/>
  <c r="E33" i="110"/>
  <c r="F33" i="110"/>
  <c r="G33" i="110"/>
  <c r="I33" i="110"/>
  <c r="J33" i="110"/>
  <c r="K33" i="110"/>
  <c r="L33" i="110"/>
  <c r="D33" i="110"/>
  <c r="N33" i="110" a="1"/>
  <c r="N33" i="110"/>
  <c r="O33" i="110" a="1"/>
  <c r="O33" i="110"/>
  <c r="P33" i="110"/>
  <c r="R33" i="110" a="1"/>
  <c r="R33" i="110"/>
  <c r="S33" i="110" a="1"/>
  <c r="S33" i="110"/>
  <c r="T33" i="110" a="1"/>
  <c r="T33" i="110"/>
  <c r="U33" i="110"/>
  <c r="M33" i="110"/>
  <c r="C33" i="110"/>
  <c r="D55" i="3"/>
  <c r="J75" i="43"/>
  <c r="E55" i="3"/>
  <c r="C55" i="3"/>
  <c r="C54" i="6"/>
  <c r="D35" i="6"/>
  <c r="D36" i="6"/>
  <c r="D37" i="6"/>
  <c r="D38" i="6"/>
  <c r="D39" i="6"/>
  <c r="D40" i="6"/>
  <c r="D41" i="6"/>
  <c r="D42" i="6"/>
  <c r="D43" i="6"/>
  <c r="D44" i="6"/>
  <c r="D45" i="6"/>
  <c r="D46" i="6"/>
  <c r="D47" i="6"/>
  <c r="D48" i="6"/>
  <c r="D49" i="6"/>
  <c r="D50" i="6"/>
  <c r="D51" i="6"/>
  <c r="D52" i="6"/>
  <c r="D53" i="6"/>
  <c r="D54" i="6"/>
  <c r="D34" i="6"/>
  <c r="JB20" i="104"/>
  <c r="BY20" i="104"/>
  <c r="BH20" i="104"/>
  <c r="AP20" i="104"/>
  <c r="IW25" i="104"/>
  <c r="IS20" i="104"/>
  <c r="JM20" i="104"/>
  <c r="DB20" i="104"/>
  <c r="JG20" i="104"/>
  <c r="JI20" i="104"/>
  <c r="JJ20" i="104"/>
  <c r="BK20" i="104"/>
  <c r="BC20" i="104"/>
  <c r="BT20" i="104"/>
  <c r="AM20" i="104"/>
  <c r="BV20" i="104"/>
  <c r="AN20" i="104"/>
  <c r="HH20" i="104"/>
  <c r="HL20" i="104"/>
  <c r="AV20" i="104"/>
  <c r="AO20" i="104"/>
  <c r="AK20" i="104"/>
  <c r="JB21" i="104"/>
  <c r="BY21" i="104"/>
  <c r="BH21" i="104"/>
  <c r="AP21" i="104"/>
  <c r="IS21" i="104"/>
  <c r="JM21" i="104"/>
  <c r="DB21" i="104"/>
  <c r="JG21" i="104"/>
  <c r="JI21" i="104"/>
  <c r="JJ21" i="104"/>
  <c r="BK21" i="104"/>
  <c r="BC21" i="104"/>
  <c r="BT21" i="104"/>
  <c r="AM21" i="104"/>
  <c r="BV21" i="104"/>
  <c r="AN21" i="104"/>
  <c r="HH21" i="104"/>
  <c r="HL21" i="104"/>
  <c r="AV21" i="104"/>
  <c r="AO21" i="104"/>
  <c r="AK21" i="104"/>
  <c r="M57" i="69"/>
  <c r="JB19" i="104"/>
  <c r="BY19" i="104"/>
  <c r="BH19" i="104"/>
  <c r="AP19" i="104"/>
  <c r="IS19" i="104"/>
  <c r="JM19" i="104"/>
  <c r="DB19" i="104"/>
  <c r="JG19" i="104"/>
  <c r="JI19" i="104"/>
  <c r="JJ19" i="104"/>
  <c r="BK19" i="104"/>
  <c r="BC19" i="104"/>
  <c r="BT19" i="104"/>
  <c r="AM19" i="104"/>
  <c r="BV19" i="104"/>
  <c r="AN19" i="104"/>
  <c r="HF19" i="104"/>
  <c r="HH19" i="104"/>
  <c r="HL19" i="104"/>
  <c r="AV19" i="104"/>
  <c r="AO19" i="104"/>
  <c r="AK19" i="104"/>
  <c r="M56" i="69"/>
  <c r="M57" i="86"/>
  <c r="JB18" i="104"/>
  <c r="BY18" i="104"/>
  <c r="BH18" i="104"/>
  <c r="AP18" i="104"/>
  <c r="IS18" i="104"/>
  <c r="JM18" i="104"/>
  <c r="DB18" i="104"/>
  <c r="JG18" i="104"/>
  <c r="JI18" i="104"/>
  <c r="JJ18" i="104"/>
  <c r="BK18" i="104"/>
  <c r="BC18" i="104"/>
  <c r="BT18" i="104"/>
  <c r="AM18" i="104"/>
  <c r="BV18" i="104"/>
  <c r="AN18" i="104"/>
  <c r="HH18" i="104"/>
  <c r="HL18" i="104"/>
  <c r="AV18" i="104"/>
  <c r="AO18" i="104"/>
  <c r="AK18" i="104"/>
  <c r="M55" i="69"/>
  <c r="M55" i="86"/>
  <c r="Y18" i="104"/>
  <c r="HQ18" i="104"/>
  <c r="HN18" i="104"/>
  <c r="HP18" i="104"/>
  <c r="CN18" i="104"/>
  <c r="CI18" i="104"/>
  <c r="Y19" i="104"/>
  <c r="HQ19" i="104"/>
  <c r="HN19" i="104"/>
  <c r="HP19" i="104"/>
  <c r="CN19" i="104"/>
  <c r="CI19" i="104"/>
  <c r="H55" i="69"/>
  <c r="H55" i="86"/>
  <c r="HO18" i="104"/>
  <c r="DE18" i="104"/>
  <c r="HO19" i="104"/>
  <c r="DE19" i="104"/>
  <c r="M36" i="3"/>
  <c r="DC18" i="104"/>
  <c r="DD18" i="104"/>
  <c r="CZ18" i="104"/>
  <c r="K55" i="64"/>
  <c r="L55" i="64"/>
  <c r="V55" i="64"/>
  <c r="X55" i="64"/>
  <c r="P55" i="64"/>
  <c r="P55" i="43"/>
  <c r="DC19" i="104"/>
  <c r="DD19" i="104"/>
  <c r="CZ19" i="104"/>
  <c r="K56" i="64"/>
  <c r="L56" i="64"/>
  <c r="V56" i="64"/>
  <c r="X56" i="64"/>
  <c r="P56" i="64"/>
  <c r="P56" i="43"/>
  <c r="N36" i="3"/>
  <c r="V55" i="43"/>
  <c r="Q55" i="43"/>
  <c r="V56" i="43"/>
  <c r="Q56" i="43"/>
  <c r="O36" i="3"/>
  <c r="K36" i="3"/>
  <c r="K35" i="6"/>
  <c r="AA55" i="86"/>
  <c r="IZ18" i="104"/>
  <c r="CG18" i="104"/>
  <c r="BP18" i="104"/>
  <c r="AW18" i="104"/>
  <c r="AT18" i="104"/>
  <c r="BL18" i="104"/>
  <c r="BM18" i="104"/>
  <c r="IL18" i="104"/>
  <c r="IK18" i="104"/>
  <c r="IN18" i="104"/>
  <c r="CD18" i="104"/>
  <c r="AU18" i="104"/>
  <c r="AR18" i="104"/>
  <c r="IZ19" i="104"/>
  <c r="CG19" i="104"/>
  <c r="BP19" i="104"/>
  <c r="AW19" i="104"/>
  <c r="AT19" i="104"/>
  <c r="BL19" i="104"/>
  <c r="BM19" i="104"/>
  <c r="IL19" i="104"/>
  <c r="IK19" i="104"/>
  <c r="IN19" i="104"/>
  <c r="CD19" i="104"/>
  <c r="AU19" i="104"/>
  <c r="AR19" i="104"/>
  <c r="N55" i="69"/>
  <c r="N55" i="86"/>
  <c r="E15" i="68"/>
  <c r="E55" i="85"/>
  <c r="FE18" i="104"/>
  <c r="CQ18" i="104"/>
  <c r="X55" i="66"/>
  <c r="FE19" i="104"/>
  <c r="CQ19" i="104"/>
  <c r="X56" i="66"/>
  <c r="G55" i="69"/>
  <c r="G55" i="86"/>
  <c r="O55" i="69"/>
  <c r="O55" i="86"/>
  <c r="AB55" i="86"/>
  <c r="AC55" i="86"/>
  <c r="S55" i="86"/>
  <c r="AD55" i="86"/>
  <c r="M56" i="86"/>
  <c r="Y20" i="104"/>
  <c r="HQ20" i="104"/>
  <c r="HN20" i="104"/>
  <c r="HP20" i="104"/>
  <c r="CN20" i="104"/>
  <c r="CI20" i="104"/>
  <c r="H56" i="69"/>
  <c r="H56" i="86"/>
  <c r="HO20" i="104"/>
  <c r="DE20" i="104"/>
  <c r="M37" i="3"/>
  <c r="DC20" i="104"/>
  <c r="DD20" i="104"/>
  <c r="CZ20" i="104"/>
  <c r="K57" i="64"/>
  <c r="L57" i="64"/>
  <c r="V57" i="64"/>
  <c r="X57" i="64"/>
  <c r="P57" i="64"/>
  <c r="P57" i="43"/>
  <c r="N37" i="3"/>
  <c r="V57" i="43"/>
  <c r="Q57" i="43"/>
  <c r="O37" i="3"/>
  <c r="K37" i="3"/>
  <c r="K36" i="6"/>
  <c r="AA56" i="86"/>
  <c r="IZ20" i="104"/>
  <c r="CG20" i="104"/>
  <c r="BP20" i="104"/>
  <c r="AW20" i="104"/>
  <c r="AT20" i="104"/>
  <c r="BL20" i="104"/>
  <c r="BM20" i="104"/>
  <c r="IL20" i="104"/>
  <c r="IK20" i="104"/>
  <c r="IN20" i="104"/>
  <c r="CD20" i="104"/>
  <c r="AU20" i="104"/>
  <c r="AR20" i="104"/>
  <c r="N56" i="69"/>
  <c r="N56" i="86"/>
  <c r="E16" i="68"/>
  <c r="E56" i="85"/>
  <c r="FE20" i="104"/>
  <c r="CQ20" i="104"/>
  <c r="X57" i="66"/>
  <c r="G56" i="69"/>
  <c r="G56" i="86"/>
  <c r="O56" i="69"/>
  <c r="O56" i="86"/>
  <c r="AB56" i="86"/>
  <c r="AC56" i="86"/>
  <c r="S56" i="86"/>
  <c r="AD56" i="86"/>
  <c r="Y21" i="104"/>
  <c r="HQ21" i="104"/>
  <c r="HN21" i="104"/>
  <c r="HP21" i="104"/>
  <c r="CN21" i="104"/>
  <c r="CI21" i="104"/>
  <c r="H57" i="69"/>
  <c r="H57" i="86"/>
  <c r="HO21" i="104"/>
  <c r="DE21" i="104"/>
  <c r="M38" i="3"/>
  <c r="DC21" i="104"/>
  <c r="DD21" i="104"/>
  <c r="CZ21" i="104"/>
  <c r="K58" i="64"/>
  <c r="L58" i="64"/>
  <c r="V58" i="64"/>
  <c r="X58" i="64"/>
  <c r="P58" i="64"/>
  <c r="P58" i="43"/>
  <c r="N38" i="3"/>
  <c r="V58" i="43"/>
  <c r="Q58" i="43"/>
  <c r="O38" i="3"/>
  <c r="K38" i="3"/>
  <c r="K37" i="6"/>
  <c r="AA57" i="86"/>
  <c r="IZ21" i="104"/>
  <c r="CG21" i="104"/>
  <c r="BP21" i="104"/>
  <c r="AW21" i="104"/>
  <c r="AT21" i="104"/>
  <c r="BL21" i="104"/>
  <c r="BM21" i="104"/>
  <c r="IL21" i="104"/>
  <c r="IK21" i="104"/>
  <c r="IN21" i="104"/>
  <c r="CD21" i="104"/>
  <c r="AU21" i="104"/>
  <c r="AR21" i="104"/>
  <c r="N57" i="69"/>
  <c r="N57" i="86"/>
  <c r="E17" i="68"/>
  <c r="E57" i="85"/>
  <c r="FE21" i="104"/>
  <c r="CQ21" i="104"/>
  <c r="X58" i="66"/>
  <c r="G57" i="69"/>
  <c r="G57" i="86"/>
  <c r="O57" i="69"/>
  <c r="O57" i="86"/>
  <c r="AB57" i="86"/>
  <c r="AC57" i="86"/>
  <c r="S57" i="86"/>
  <c r="AD57" i="86"/>
  <c r="JB22" i="104"/>
  <c r="BY22" i="104"/>
  <c r="BH22" i="104"/>
  <c r="AP22" i="104"/>
  <c r="IS22" i="104"/>
  <c r="JM22" i="104"/>
  <c r="DB22" i="104"/>
  <c r="JG22" i="104"/>
  <c r="JI22" i="104"/>
  <c r="JJ22" i="104"/>
  <c r="BK22" i="104"/>
  <c r="BC22" i="104"/>
  <c r="BT22" i="104"/>
  <c r="AM22" i="104"/>
  <c r="BV22" i="104"/>
  <c r="AN22" i="104"/>
  <c r="HH22" i="104"/>
  <c r="HL22" i="104"/>
  <c r="AV22" i="104"/>
  <c r="AO22" i="104"/>
  <c r="AK22" i="104"/>
  <c r="M58" i="69"/>
  <c r="M58" i="86"/>
  <c r="Y22" i="104"/>
  <c r="HQ22" i="104"/>
  <c r="HN22" i="104"/>
  <c r="HP22" i="104"/>
  <c r="CN22" i="104"/>
  <c r="CI22" i="104"/>
  <c r="H58" i="69"/>
  <c r="H58" i="86"/>
  <c r="HO22" i="104"/>
  <c r="DE22" i="104"/>
  <c r="M39" i="3"/>
  <c r="DC22" i="104"/>
  <c r="DD22" i="104"/>
  <c r="CZ22" i="104"/>
  <c r="K59" i="64"/>
  <c r="L59" i="64"/>
  <c r="V59" i="64"/>
  <c r="X59" i="64"/>
  <c r="P59" i="64"/>
  <c r="P59" i="43"/>
  <c r="N39" i="3"/>
  <c r="V59" i="43"/>
  <c r="Q59" i="43"/>
  <c r="O39" i="3"/>
  <c r="K39" i="3"/>
  <c r="K38" i="6"/>
  <c r="AA58" i="86"/>
  <c r="IZ22" i="104"/>
  <c r="CG22" i="104"/>
  <c r="BP22" i="104"/>
  <c r="AW22" i="104"/>
  <c r="AT22" i="104"/>
  <c r="BL22" i="104"/>
  <c r="BM22" i="104"/>
  <c r="IL22" i="104"/>
  <c r="IK22" i="104"/>
  <c r="IN22" i="104"/>
  <c r="CD22" i="104"/>
  <c r="AU22" i="104"/>
  <c r="AR22" i="104"/>
  <c r="N58" i="69"/>
  <c r="N58" i="86"/>
  <c r="E18" i="68"/>
  <c r="E58" i="85"/>
  <c r="X59" i="66"/>
  <c r="G58" i="69"/>
  <c r="G58" i="86"/>
  <c r="O58" i="69"/>
  <c r="O58" i="86"/>
  <c r="AB58" i="86"/>
  <c r="AC58" i="86"/>
  <c r="S58" i="86"/>
  <c r="AD58" i="86"/>
  <c r="JB23" i="104"/>
  <c r="BY23" i="104"/>
  <c r="BH23" i="104"/>
  <c r="AP23" i="104"/>
  <c r="FI23" i="104"/>
  <c r="FK23" i="104"/>
  <c r="CK23" i="104"/>
  <c r="IS23" i="104"/>
  <c r="DB23" i="104"/>
  <c r="JG23" i="104"/>
  <c r="JI23" i="104"/>
  <c r="JJ23" i="104"/>
  <c r="BK23" i="104"/>
  <c r="BC23" i="104"/>
  <c r="BT23" i="104"/>
  <c r="AM23" i="104"/>
  <c r="JY24" i="104"/>
  <c r="JZ24" i="104"/>
  <c r="JU23" i="104"/>
  <c r="BE23" i="104"/>
  <c r="BD23" i="104"/>
  <c r="BV23" i="104"/>
  <c r="AN23" i="104"/>
  <c r="HH23" i="104"/>
  <c r="HL23" i="104"/>
  <c r="AV23" i="104"/>
  <c r="AO23" i="104"/>
  <c r="AK23" i="104"/>
  <c r="M59" i="69"/>
  <c r="M59" i="86"/>
  <c r="Y23" i="104"/>
  <c r="HQ23" i="104"/>
  <c r="HN23" i="104"/>
  <c r="HP23" i="104"/>
  <c r="CN23" i="104"/>
  <c r="CI23" i="104"/>
  <c r="H59" i="69"/>
  <c r="H59" i="86"/>
  <c r="HO23" i="104"/>
  <c r="DE23" i="104"/>
  <c r="M40" i="3"/>
  <c r="DC23" i="104"/>
  <c r="DD23" i="104"/>
  <c r="CZ23" i="104"/>
  <c r="K60" i="64"/>
  <c r="L60" i="64"/>
  <c r="V60" i="64"/>
  <c r="X60" i="64"/>
  <c r="P60" i="64"/>
  <c r="P60" i="43"/>
  <c r="N40" i="3"/>
  <c r="V60" i="43"/>
  <c r="Q60" i="43"/>
  <c r="O40" i="3"/>
  <c r="K40" i="3"/>
  <c r="K39" i="6"/>
  <c r="AA59" i="86"/>
  <c r="IZ23" i="104"/>
  <c r="CG23" i="104"/>
  <c r="BP23" i="104"/>
  <c r="AW23" i="104"/>
  <c r="AT23" i="104"/>
  <c r="BL23" i="104"/>
  <c r="JP23" i="104"/>
  <c r="JQ23" i="104"/>
  <c r="JS23" i="104"/>
  <c r="BM23" i="104"/>
  <c r="IJ23" i="104"/>
  <c r="IK23" i="104"/>
  <c r="IL23" i="104"/>
  <c r="IN23" i="104"/>
  <c r="CD23" i="104"/>
  <c r="AU23" i="104"/>
  <c r="AR23" i="104"/>
  <c r="N59" i="69"/>
  <c r="N59" i="86"/>
  <c r="E19" i="68"/>
  <c r="E59" i="85"/>
  <c r="X60" i="66"/>
  <c r="G59" i="69"/>
  <c r="G59" i="86"/>
  <c r="O59" i="69"/>
  <c r="O59" i="86"/>
  <c r="AB59" i="86"/>
  <c r="AC59" i="86"/>
  <c r="S59" i="86"/>
  <c r="AD59" i="86"/>
  <c r="JB24" i="104"/>
  <c r="BY24" i="104"/>
  <c r="BH24" i="104"/>
  <c r="AP24" i="104"/>
  <c r="FI24" i="104"/>
  <c r="FK24" i="104"/>
  <c r="CK24" i="104"/>
  <c r="IS24" i="104"/>
  <c r="DB24" i="104"/>
  <c r="JG24" i="104"/>
  <c r="JI24" i="104"/>
  <c r="JJ24" i="104"/>
  <c r="BK24" i="104"/>
  <c r="BC24" i="104"/>
  <c r="BT24" i="104"/>
  <c r="AM24" i="104"/>
  <c r="JY25" i="104"/>
  <c r="JZ25" i="104"/>
  <c r="JU24" i="104"/>
  <c r="BE24" i="104"/>
  <c r="BD24" i="104"/>
  <c r="BV24" i="104"/>
  <c r="AN24" i="104"/>
  <c r="HH24" i="104"/>
  <c r="HL24" i="104"/>
  <c r="AV24" i="104"/>
  <c r="AO24" i="104"/>
  <c r="AK24" i="104"/>
  <c r="M60" i="69"/>
  <c r="M60" i="86"/>
  <c r="Y24" i="104"/>
  <c r="HQ24" i="104"/>
  <c r="HN24" i="104"/>
  <c r="HP24" i="104"/>
  <c r="CN24" i="104"/>
  <c r="CI24" i="104"/>
  <c r="H60" i="69"/>
  <c r="H60" i="86"/>
  <c r="HO24" i="104"/>
  <c r="DE24" i="104"/>
  <c r="M41" i="3"/>
  <c r="DC24" i="104"/>
  <c r="DD24" i="104"/>
  <c r="CZ24" i="104"/>
  <c r="K61" i="64"/>
  <c r="L61" i="64"/>
  <c r="V61" i="64"/>
  <c r="X61" i="64"/>
  <c r="P61" i="64"/>
  <c r="P61" i="43"/>
  <c r="N41" i="3"/>
  <c r="V61" i="43"/>
  <c r="Q61" i="43"/>
  <c r="O41" i="3"/>
  <c r="K41" i="3"/>
  <c r="K40" i="6"/>
  <c r="AA60" i="86"/>
  <c r="IZ24" i="104"/>
  <c r="CG24" i="104"/>
  <c r="BP24" i="104"/>
  <c r="AW24" i="104"/>
  <c r="AT24" i="104"/>
  <c r="BL24" i="104"/>
  <c r="JP24" i="104"/>
  <c r="JQ24" i="104"/>
  <c r="JS24" i="104"/>
  <c r="BM24" i="104"/>
  <c r="IJ24" i="104"/>
  <c r="IK24" i="104"/>
  <c r="IL24" i="104"/>
  <c r="IN24" i="104"/>
  <c r="CD24" i="104"/>
  <c r="AU24" i="104"/>
  <c r="AR24" i="104"/>
  <c r="N60" i="69"/>
  <c r="N60" i="86"/>
  <c r="E20" i="68"/>
  <c r="E60" i="85"/>
  <c r="X61" i="66"/>
  <c r="G60" i="69"/>
  <c r="G60" i="86"/>
  <c r="O60" i="69"/>
  <c r="O60" i="86"/>
  <c r="AB60" i="86"/>
  <c r="AC60" i="86"/>
  <c r="S60" i="86"/>
  <c r="AD60" i="86"/>
  <c r="JB25" i="104"/>
  <c r="BY25" i="104"/>
  <c r="BH25" i="104"/>
  <c r="AP25" i="104"/>
  <c r="FI25" i="104"/>
  <c r="FK25" i="104"/>
  <c r="CK25" i="104"/>
  <c r="IS25" i="104"/>
  <c r="DB25" i="104"/>
  <c r="JG25" i="104"/>
  <c r="JI25" i="104"/>
  <c r="JJ25" i="104"/>
  <c r="BK25" i="104"/>
  <c r="BC25" i="104"/>
  <c r="BT25" i="104"/>
  <c r="AM25" i="104"/>
  <c r="JY26" i="104"/>
  <c r="JZ26" i="104"/>
  <c r="JU25" i="104"/>
  <c r="BE25" i="104"/>
  <c r="BD25" i="104"/>
  <c r="BV25" i="104"/>
  <c r="AN25" i="104"/>
  <c r="HH25" i="104"/>
  <c r="HL25" i="104"/>
  <c r="AV25" i="104"/>
  <c r="AO25" i="104"/>
  <c r="AK25" i="104"/>
  <c r="M61" i="69"/>
  <c r="M61" i="86"/>
  <c r="Y25" i="104"/>
  <c r="HQ25" i="104"/>
  <c r="HN25" i="104"/>
  <c r="HP25" i="104"/>
  <c r="CN25" i="104"/>
  <c r="CI25" i="104"/>
  <c r="H61" i="69"/>
  <c r="H61" i="86"/>
  <c r="HO25" i="104"/>
  <c r="DE25" i="104"/>
  <c r="M42" i="3"/>
  <c r="DC25" i="104"/>
  <c r="DD25" i="104"/>
  <c r="CZ25" i="104"/>
  <c r="K62" i="64"/>
  <c r="L62" i="64"/>
  <c r="V62" i="64"/>
  <c r="X62" i="64"/>
  <c r="P62" i="64"/>
  <c r="P62" i="43"/>
  <c r="N42" i="3"/>
  <c r="V62" i="43"/>
  <c r="Q62" i="43"/>
  <c r="O42" i="3"/>
  <c r="K42" i="3"/>
  <c r="K41" i="6"/>
  <c r="AA61" i="86"/>
  <c r="IZ25" i="104"/>
  <c r="CG25" i="104"/>
  <c r="BP25" i="104"/>
  <c r="AW25" i="104"/>
  <c r="AT25" i="104"/>
  <c r="BL25" i="104"/>
  <c r="JP25" i="104"/>
  <c r="JQ25" i="104"/>
  <c r="JS25" i="104"/>
  <c r="BM25" i="104"/>
  <c r="IJ25" i="104"/>
  <c r="IK25" i="104"/>
  <c r="IL25" i="104"/>
  <c r="IN25" i="104"/>
  <c r="CD25" i="104"/>
  <c r="AU25" i="104"/>
  <c r="AR25" i="104"/>
  <c r="N61" i="69"/>
  <c r="N61" i="86"/>
  <c r="E21" i="68"/>
  <c r="E61" i="85"/>
  <c r="X62" i="66"/>
  <c r="G61" i="69"/>
  <c r="G61" i="86"/>
  <c r="O61" i="69"/>
  <c r="O61" i="86"/>
  <c r="AB61" i="86"/>
  <c r="AC61" i="86"/>
  <c r="S61" i="86"/>
  <c r="AD61" i="86"/>
  <c r="JB26" i="104"/>
  <c r="BY26" i="104"/>
  <c r="BH26" i="104"/>
  <c r="AP26" i="104"/>
  <c r="FI26" i="104"/>
  <c r="FK26" i="104"/>
  <c r="CK26" i="104"/>
  <c r="IS26" i="104"/>
  <c r="DB26" i="104"/>
  <c r="JG26" i="104"/>
  <c r="JI26" i="104"/>
  <c r="JJ26" i="104"/>
  <c r="BK26" i="104"/>
  <c r="BC26" i="104"/>
  <c r="BT26" i="104"/>
  <c r="AM26" i="104"/>
  <c r="JY27" i="104"/>
  <c r="JZ27" i="104"/>
  <c r="JU26" i="104"/>
  <c r="BE26" i="104"/>
  <c r="BD26" i="104"/>
  <c r="BV26" i="104"/>
  <c r="AN26" i="104"/>
  <c r="HH26" i="104"/>
  <c r="HL26" i="104"/>
  <c r="AV26" i="104"/>
  <c r="AO26" i="104"/>
  <c r="AK26" i="104"/>
  <c r="M62" i="69"/>
  <c r="M62" i="86"/>
  <c r="CM26" i="104"/>
  <c r="Y26" i="104"/>
  <c r="HQ26" i="104"/>
  <c r="HN26" i="104"/>
  <c r="HP26" i="104"/>
  <c r="CN26" i="104"/>
  <c r="CP26" i="104"/>
  <c r="CI26" i="104"/>
  <c r="H62" i="69"/>
  <c r="H62" i="86"/>
  <c r="HO26" i="104"/>
  <c r="DE26" i="104"/>
  <c r="M43" i="3"/>
  <c r="DC26" i="104"/>
  <c r="DD26" i="104"/>
  <c r="CZ26" i="104"/>
  <c r="K63" i="64"/>
  <c r="L63" i="64"/>
  <c r="V63" i="64"/>
  <c r="X63" i="64"/>
  <c r="P63" i="64"/>
  <c r="P63" i="43"/>
  <c r="N43" i="3"/>
  <c r="V63" i="43"/>
  <c r="Q63" i="43"/>
  <c r="O43" i="3"/>
  <c r="K43" i="3"/>
  <c r="K42" i="6"/>
  <c r="AA62" i="86"/>
  <c r="IZ26" i="104"/>
  <c r="CG26" i="104"/>
  <c r="BP26" i="104"/>
  <c r="AW26" i="104"/>
  <c r="AT26" i="104"/>
  <c r="BL26" i="104"/>
  <c r="JP26" i="104"/>
  <c r="JQ26" i="104"/>
  <c r="JS26" i="104"/>
  <c r="BM26" i="104"/>
  <c r="IJ26" i="104"/>
  <c r="IK26" i="104"/>
  <c r="IL26" i="104"/>
  <c r="IN26" i="104"/>
  <c r="CD26" i="104"/>
  <c r="AU26" i="104"/>
  <c r="AR26" i="104"/>
  <c r="N62" i="69"/>
  <c r="N62" i="86"/>
  <c r="E22" i="68"/>
  <c r="E62" i="85"/>
  <c r="X63" i="66"/>
  <c r="G62" i="69"/>
  <c r="G62" i="86"/>
  <c r="O62" i="69"/>
  <c r="O62" i="86"/>
  <c r="AB62" i="86"/>
  <c r="AC62" i="86"/>
  <c r="S62" i="86"/>
  <c r="AD62" i="86"/>
  <c r="JB27" i="104"/>
  <c r="BY27" i="104"/>
  <c r="BH27" i="104"/>
  <c r="AP27" i="104"/>
  <c r="FI27" i="104"/>
  <c r="FK27" i="104"/>
  <c r="CK27" i="104"/>
  <c r="IS27" i="104"/>
  <c r="DB27" i="104"/>
  <c r="JG27" i="104"/>
  <c r="JI27" i="104"/>
  <c r="JJ27" i="104"/>
  <c r="BK27" i="104"/>
  <c r="BC27" i="104"/>
  <c r="BT27" i="104"/>
  <c r="AM27" i="104"/>
  <c r="JY28" i="104"/>
  <c r="JZ28" i="104"/>
  <c r="JU27" i="104"/>
  <c r="BE27" i="104"/>
  <c r="BD27" i="104"/>
  <c r="BV27" i="104"/>
  <c r="AN27" i="104"/>
  <c r="HH27" i="104"/>
  <c r="HL27" i="104"/>
  <c r="AV27" i="104"/>
  <c r="AO27" i="104"/>
  <c r="AK27" i="104"/>
  <c r="M63" i="69"/>
  <c r="M63" i="86"/>
  <c r="CM27" i="104"/>
  <c r="Y27" i="104"/>
  <c r="HQ27" i="104"/>
  <c r="HN27" i="104"/>
  <c r="HP27" i="104"/>
  <c r="CN27" i="104"/>
  <c r="CP27" i="104"/>
  <c r="CI27" i="104"/>
  <c r="H63" i="69"/>
  <c r="H63" i="86"/>
  <c r="HO27" i="104"/>
  <c r="DE27" i="104"/>
  <c r="M44" i="3"/>
  <c r="DC27" i="104"/>
  <c r="DD27" i="104"/>
  <c r="CZ27" i="104"/>
  <c r="K64" i="64"/>
  <c r="L64" i="64"/>
  <c r="V64" i="64"/>
  <c r="X64" i="64"/>
  <c r="P64" i="64"/>
  <c r="P64" i="43"/>
  <c r="N44" i="3"/>
  <c r="V64" i="43"/>
  <c r="Q64" i="43"/>
  <c r="O44" i="3"/>
  <c r="K44" i="3"/>
  <c r="K43" i="6"/>
  <c r="AA63" i="86"/>
  <c r="IZ27" i="104"/>
  <c r="CG27" i="104"/>
  <c r="BP27" i="104"/>
  <c r="AW27" i="104"/>
  <c r="AT27" i="104"/>
  <c r="BL27" i="104"/>
  <c r="JP27" i="104"/>
  <c r="JQ27" i="104"/>
  <c r="JS27" i="104"/>
  <c r="BM27" i="104"/>
  <c r="IJ27" i="104"/>
  <c r="IK27" i="104"/>
  <c r="IL27" i="104"/>
  <c r="IN27" i="104"/>
  <c r="CD27" i="104"/>
  <c r="AU27" i="104"/>
  <c r="AR27" i="104"/>
  <c r="N63" i="69"/>
  <c r="N63" i="86"/>
  <c r="E23" i="68"/>
  <c r="E63" i="85"/>
  <c r="X64" i="66"/>
  <c r="G63" i="69"/>
  <c r="G63" i="86"/>
  <c r="O63" i="69"/>
  <c r="O63" i="86"/>
  <c r="AB63" i="86"/>
  <c r="AC63" i="86"/>
  <c r="S63" i="86"/>
  <c r="AD63" i="86"/>
  <c r="JB28" i="104"/>
  <c r="BY28" i="104"/>
  <c r="BH28" i="104"/>
  <c r="AP28" i="104"/>
  <c r="IS28" i="104"/>
  <c r="DB28" i="104"/>
  <c r="JG28" i="104"/>
  <c r="JI28" i="104"/>
  <c r="JJ28" i="104"/>
  <c r="BK28" i="104"/>
  <c r="BC28" i="104"/>
  <c r="BT28" i="104"/>
  <c r="AM28" i="104"/>
  <c r="JY29" i="104"/>
  <c r="JZ29" i="104"/>
  <c r="JU28" i="104"/>
  <c r="BE28" i="104"/>
  <c r="BD28" i="104"/>
  <c r="BV28" i="104"/>
  <c r="AN28" i="104"/>
  <c r="HH28" i="104"/>
  <c r="HL28" i="104"/>
  <c r="AV28" i="104"/>
  <c r="AO28" i="104"/>
  <c r="AK28" i="104"/>
  <c r="M64" i="69"/>
  <c r="M64" i="86"/>
  <c r="Y28" i="104"/>
  <c r="HQ28" i="104"/>
  <c r="HN28" i="104"/>
  <c r="HP28" i="104"/>
  <c r="CN28" i="104"/>
  <c r="CI28" i="104"/>
  <c r="H64" i="69"/>
  <c r="H64" i="86"/>
  <c r="HO28" i="104"/>
  <c r="DE28" i="104"/>
  <c r="M45" i="3"/>
  <c r="DC28" i="104"/>
  <c r="DD28" i="104"/>
  <c r="CZ28" i="104"/>
  <c r="K65" i="64"/>
  <c r="L65" i="64"/>
  <c r="V65" i="64"/>
  <c r="X65" i="64"/>
  <c r="P65" i="64"/>
  <c r="P65" i="43"/>
  <c r="N45" i="3"/>
  <c r="V65" i="43"/>
  <c r="Q65" i="43"/>
  <c r="O45" i="3"/>
  <c r="K45" i="3"/>
  <c r="K44" i="6"/>
  <c r="AA64" i="86"/>
  <c r="IZ28" i="104"/>
  <c r="CG28" i="104"/>
  <c r="BP28" i="104"/>
  <c r="AW28" i="104"/>
  <c r="AT28" i="104"/>
  <c r="BL28" i="104"/>
  <c r="JP28" i="104"/>
  <c r="JQ28" i="104"/>
  <c r="JS28" i="104"/>
  <c r="BM28" i="104"/>
  <c r="IJ28" i="104"/>
  <c r="IK28" i="104"/>
  <c r="IL28" i="104"/>
  <c r="IN28" i="104"/>
  <c r="CD28" i="104"/>
  <c r="AU28" i="104"/>
  <c r="AR28" i="104"/>
  <c r="N64" i="69"/>
  <c r="N64" i="86"/>
  <c r="E24" i="68"/>
  <c r="E64" i="85"/>
  <c r="X65" i="66"/>
  <c r="G64" i="69"/>
  <c r="G64" i="86"/>
  <c r="O64" i="69"/>
  <c r="O64" i="86"/>
  <c r="AB64" i="86"/>
  <c r="AC64" i="86"/>
  <c r="S64" i="86"/>
  <c r="AD64" i="86"/>
  <c r="JB29" i="104"/>
  <c r="BY29" i="104"/>
  <c r="BH29" i="104"/>
  <c r="AP29" i="104"/>
  <c r="IS29" i="104"/>
  <c r="DB29" i="104"/>
  <c r="JG29" i="104"/>
  <c r="JI29" i="104"/>
  <c r="JJ29" i="104"/>
  <c r="BK29" i="104"/>
  <c r="BC29" i="104"/>
  <c r="BT29" i="104"/>
  <c r="AM29" i="104"/>
  <c r="JY30" i="104"/>
  <c r="JZ30" i="104"/>
  <c r="JU29" i="104"/>
  <c r="BE29" i="104"/>
  <c r="BD29" i="104"/>
  <c r="BV29" i="104"/>
  <c r="AN29" i="104"/>
  <c r="HH29" i="104"/>
  <c r="HL29" i="104"/>
  <c r="AV29" i="104"/>
  <c r="AO29" i="104"/>
  <c r="AK29" i="104"/>
  <c r="M65" i="69"/>
  <c r="M65" i="86"/>
  <c r="Y29" i="104"/>
  <c r="HQ29" i="104"/>
  <c r="HN29" i="104"/>
  <c r="HP29" i="104"/>
  <c r="CN29" i="104"/>
  <c r="CI29" i="104"/>
  <c r="H65" i="69"/>
  <c r="H65" i="86"/>
  <c r="HO29" i="104"/>
  <c r="DE29" i="104"/>
  <c r="M46" i="3"/>
  <c r="DC29" i="104"/>
  <c r="DD29" i="104"/>
  <c r="CZ29" i="104"/>
  <c r="K66" i="64"/>
  <c r="L66" i="64"/>
  <c r="V66" i="64"/>
  <c r="X66" i="64"/>
  <c r="P66" i="64"/>
  <c r="P66" i="43"/>
  <c r="N46" i="3"/>
  <c r="V66" i="43"/>
  <c r="Q66" i="43"/>
  <c r="O46" i="3"/>
  <c r="K46" i="3"/>
  <c r="K45" i="6"/>
  <c r="AA65" i="86"/>
  <c r="IZ29" i="104"/>
  <c r="CG29" i="104"/>
  <c r="BP29" i="104"/>
  <c r="AW29" i="104"/>
  <c r="AT29" i="104"/>
  <c r="BL29" i="104"/>
  <c r="JP29" i="104"/>
  <c r="JQ29" i="104"/>
  <c r="JS29" i="104"/>
  <c r="BM29" i="104"/>
  <c r="IJ29" i="104"/>
  <c r="IK29" i="104"/>
  <c r="IL29" i="104"/>
  <c r="IN29" i="104"/>
  <c r="CD29" i="104"/>
  <c r="AU29" i="104"/>
  <c r="AR29" i="104"/>
  <c r="N65" i="69"/>
  <c r="N65" i="86"/>
  <c r="E25" i="68"/>
  <c r="E65" i="85"/>
  <c r="X66" i="66"/>
  <c r="G65" i="69"/>
  <c r="G65" i="86"/>
  <c r="O65" i="69"/>
  <c r="O65" i="86"/>
  <c r="AB65" i="86"/>
  <c r="AC65" i="86"/>
  <c r="S65" i="86"/>
  <c r="AD65" i="86"/>
  <c r="JB30" i="104"/>
  <c r="BY30" i="104"/>
  <c r="BH30" i="104"/>
  <c r="AP30" i="104"/>
  <c r="IS30" i="104"/>
  <c r="DB30" i="104"/>
  <c r="JG30" i="104"/>
  <c r="JI30" i="104"/>
  <c r="JJ30" i="104"/>
  <c r="BK30" i="104"/>
  <c r="BC30" i="104"/>
  <c r="BT30" i="104"/>
  <c r="AM30" i="104"/>
  <c r="JY31" i="104"/>
  <c r="JZ31" i="104"/>
  <c r="JU30" i="104"/>
  <c r="BE30" i="104"/>
  <c r="BD30" i="104"/>
  <c r="BV30" i="104"/>
  <c r="AN30" i="104"/>
  <c r="HH30" i="104"/>
  <c r="HL30" i="104"/>
  <c r="AV30" i="104"/>
  <c r="AO30" i="104"/>
  <c r="AK30" i="104"/>
  <c r="M66" i="69"/>
  <c r="M66" i="86"/>
  <c r="Y30" i="104"/>
  <c r="HQ30" i="104"/>
  <c r="HN30" i="104"/>
  <c r="HP30" i="104"/>
  <c r="CN30" i="104"/>
  <c r="CI30" i="104"/>
  <c r="H66" i="69"/>
  <c r="H66" i="86"/>
  <c r="HO30" i="104"/>
  <c r="DE30" i="104"/>
  <c r="M47" i="3"/>
  <c r="DC30" i="104"/>
  <c r="DD30" i="104"/>
  <c r="CZ30" i="104"/>
  <c r="K67" i="64"/>
  <c r="L67" i="64"/>
  <c r="V67" i="64"/>
  <c r="X67" i="64"/>
  <c r="P67" i="64"/>
  <c r="P67" i="43"/>
  <c r="N47" i="3"/>
  <c r="V67" i="43"/>
  <c r="Q67" i="43"/>
  <c r="O47" i="3"/>
  <c r="K47" i="3"/>
  <c r="K46" i="6"/>
  <c r="AA66" i="86"/>
  <c r="IZ30" i="104"/>
  <c r="CG30" i="104"/>
  <c r="BP30" i="104"/>
  <c r="AW30" i="104"/>
  <c r="AT30" i="104"/>
  <c r="BL30" i="104"/>
  <c r="JP30" i="104"/>
  <c r="JQ30" i="104"/>
  <c r="JS30" i="104"/>
  <c r="BM30" i="104"/>
  <c r="IJ30" i="104"/>
  <c r="IK30" i="104"/>
  <c r="IL30" i="104"/>
  <c r="IM30" i="104"/>
  <c r="IN30" i="104"/>
  <c r="CD30" i="104"/>
  <c r="AU30" i="104"/>
  <c r="AR30" i="104"/>
  <c r="N66" i="69"/>
  <c r="N66" i="86"/>
  <c r="E26" i="68"/>
  <c r="E66" i="85"/>
  <c r="X67" i="66"/>
  <c r="G66" i="69"/>
  <c r="G66" i="86"/>
  <c r="O66" i="69"/>
  <c r="O66" i="86"/>
  <c r="AB66" i="86"/>
  <c r="AC66" i="86"/>
  <c r="S66" i="86"/>
  <c r="AD66" i="86"/>
  <c r="JB31" i="104"/>
  <c r="BY31" i="104"/>
  <c r="BH31" i="104"/>
  <c r="AP31" i="104"/>
  <c r="IS31" i="104"/>
  <c r="DB31" i="104"/>
  <c r="JG31" i="104"/>
  <c r="JI31" i="104"/>
  <c r="JJ31" i="104"/>
  <c r="BK31" i="104"/>
  <c r="BC31" i="104"/>
  <c r="BT31" i="104"/>
  <c r="AM31" i="104"/>
  <c r="JY32" i="104"/>
  <c r="JZ32" i="104"/>
  <c r="JU31" i="104"/>
  <c r="BE31" i="104"/>
  <c r="BD31" i="104"/>
  <c r="BV31" i="104"/>
  <c r="AN31" i="104"/>
  <c r="HH31" i="104"/>
  <c r="HL31" i="104"/>
  <c r="AV31" i="104"/>
  <c r="AO31" i="104"/>
  <c r="AK31" i="104"/>
  <c r="M67" i="69"/>
  <c r="M67" i="86"/>
  <c r="Y31" i="104"/>
  <c r="HQ31" i="104"/>
  <c r="HN31" i="104"/>
  <c r="HP31" i="104"/>
  <c r="CN31" i="104"/>
  <c r="CI31" i="104"/>
  <c r="H67" i="69"/>
  <c r="H67" i="86"/>
  <c r="HO31" i="104"/>
  <c r="DE31" i="104"/>
  <c r="M48" i="3"/>
  <c r="DC31" i="104"/>
  <c r="DD31" i="104"/>
  <c r="CZ31" i="104"/>
  <c r="K68" i="64"/>
  <c r="L68" i="64"/>
  <c r="V68" i="64"/>
  <c r="X68" i="64"/>
  <c r="P68" i="64"/>
  <c r="P68" i="43"/>
  <c r="N48" i="3"/>
  <c r="V68" i="43"/>
  <c r="Q68" i="43"/>
  <c r="O48" i="3"/>
  <c r="K48" i="3"/>
  <c r="K47" i="6"/>
  <c r="AA67" i="86"/>
  <c r="IZ31" i="104"/>
  <c r="CG31" i="104"/>
  <c r="BP31" i="104"/>
  <c r="AW31" i="104"/>
  <c r="AT31" i="104"/>
  <c r="BL31" i="104"/>
  <c r="JP31" i="104"/>
  <c r="JQ31" i="104"/>
  <c r="JS31" i="104"/>
  <c r="BM31" i="104"/>
  <c r="IJ31" i="104"/>
  <c r="IK31" i="104"/>
  <c r="IL31" i="104"/>
  <c r="IM31" i="104"/>
  <c r="IN31" i="104"/>
  <c r="CD31" i="104"/>
  <c r="AU31" i="104"/>
  <c r="AR31" i="104"/>
  <c r="N67" i="69"/>
  <c r="N67" i="86"/>
  <c r="E27" i="68"/>
  <c r="E67" i="85"/>
  <c r="X68" i="66"/>
  <c r="G67" i="69"/>
  <c r="G67" i="86"/>
  <c r="O67" i="69"/>
  <c r="O67" i="86"/>
  <c r="AB67" i="86"/>
  <c r="AC67" i="86"/>
  <c r="S67" i="86"/>
  <c r="AD67" i="86"/>
  <c r="JB32" i="104"/>
  <c r="BY32" i="104"/>
  <c r="BH32" i="104"/>
  <c r="AP32" i="104"/>
  <c r="IS32" i="104"/>
  <c r="DB32" i="104"/>
  <c r="JG32" i="104"/>
  <c r="JI32" i="104"/>
  <c r="JJ32" i="104"/>
  <c r="BK32" i="104"/>
  <c r="BC32" i="104"/>
  <c r="BT32" i="104"/>
  <c r="AM32" i="104"/>
  <c r="JY33" i="104"/>
  <c r="JZ33" i="104"/>
  <c r="JU32" i="104"/>
  <c r="BE32" i="104"/>
  <c r="BD32" i="104"/>
  <c r="BV32" i="104"/>
  <c r="AN32" i="104"/>
  <c r="HH32" i="104"/>
  <c r="HL32" i="104"/>
  <c r="AV32" i="104"/>
  <c r="AO32" i="104"/>
  <c r="AK32" i="104"/>
  <c r="M68" i="69"/>
  <c r="M68" i="86"/>
  <c r="Y32" i="104"/>
  <c r="HQ32" i="104"/>
  <c r="HN32" i="104"/>
  <c r="HP32" i="104"/>
  <c r="CN32" i="104"/>
  <c r="CI32" i="104"/>
  <c r="H68" i="69"/>
  <c r="H68" i="86"/>
  <c r="HO32" i="104"/>
  <c r="DE32" i="104"/>
  <c r="M49" i="3"/>
  <c r="DC32" i="104"/>
  <c r="DD32" i="104"/>
  <c r="CZ32" i="104"/>
  <c r="K69" i="64"/>
  <c r="L69" i="64"/>
  <c r="V69" i="64"/>
  <c r="X69" i="64"/>
  <c r="P69" i="64"/>
  <c r="P69" i="43"/>
  <c r="N49" i="3"/>
  <c r="V69" i="43"/>
  <c r="Q69" i="43"/>
  <c r="O49" i="3"/>
  <c r="K49" i="3"/>
  <c r="K48" i="6"/>
  <c r="AA68" i="86"/>
  <c r="IZ32" i="104"/>
  <c r="CG32" i="104"/>
  <c r="BP32" i="104"/>
  <c r="AW32" i="104"/>
  <c r="AT32" i="104"/>
  <c r="BL32" i="104"/>
  <c r="JP32" i="104"/>
  <c r="JQ32" i="104"/>
  <c r="JS32" i="104"/>
  <c r="BM32" i="104"/>
  <c r="IJ32" i="104"/>
  <c r="IK32" i="104"/>
  <c r="IL32" i="104"/>
  <c r="IM32" i="104"/>
  <c r="IN32" i="104"/>
  <c r="CD32" i="104"/>
  <c r="AU32" i="104"/>
  <c r="AR32" i="104"/>
  <c r="N68" i="69"/>
  <c r="N68" i="86"/>
  <c r="E28" i="68"/>
  <c r="E68" i="85"/>
  <c r="X69" i="66"/>
  <c r="G68" i="69"/>
  <c r="G68" i="86"/>
  <c r="O68" i="69"/>
  <c r="O68" i="86"/>
  <c r="AB68" i="86"/>
  <c r="AC68" i="86"/>
  <c r="S68" i="86"/>
  <c r="AD68" i="86"/>
  <c r="JB33" i="104"/>
  <c r="BY33" i="104"/>
  <c r="BH33" i="104"/>
  <c r="AP33" i="104"/>
  <c r="IS33" i="104"/>
  <c r="DB33" i="104"/>
  <c r="JG33" i="104"/>
  <c r="JI33" i="104"/>
  <c r="JJ33" i="104"/>
  <c r="BK33" i="104"/>
  <c r="BC33" i="104"/>
  <c r="BT33" i="104"/>
  <c r="AM33" i="104"/>
  <c r="JY34" i="104"/>
  <c r="JZ34" i="104"/>
  <c r="JU33" i="104"/>
  <c r="BE33" i="104"/>
  <c r="BD33" i="104"/>
  <c r="BV33" i="104"/>
  <c r="AN33" i="104"/>
  <c r="HH33" i="104"/>
  <c r="HL33" i="104"/>
  <c r="AV33" i="104"/>
  <c r="AO33" i="104"/>
  <c r="AK33" i="104"/>
  <c r="M69" i="69"/>
  <c r="M69" i="86"/>
  <c r="Y33" i="104"/>
  <c r="HQ33" i="104"/>
  <c r="HN33" i="104"/>
  <c r="HP33" i="104"/>
  <c r="CN33" i="104"/>
  <c r="CI33" i="104"/>
  <c r="H69" i="69"/>
  <c r="H69" i="86"/>
  <c r="HO33" i="104"/>
  <c r="DE33" i="104"/>
  <c r="M50" i="3"/>
  <c r="DC33" i="104"/>
  <c r="DD33" i="104"/>
  <c r="CZ33" i="104"/>
  <c r="K70" i="64"/>
  <c r="L70" i="64"/>
  <c r="V70" i="64"/>
  <c r="X70" i="64"/>
  <c r="P70" i="64"/>
  <c r="P70" i="43"/>
  <c r="N50" i="3"/>
  <c r="V70" i="43"/>
  <c r="Q70" i="43"/>
  <c r="O50" i="3"/>
  <c r="K50" i="3"/>
  <c r="K49" i="6"/>
  <c r="AA69" i="86"/>
  <c r="IZ33" i="104"/>
  <c r="CG33" i="104"/>
  <c r="BP33" i="104"/>
  <c r="AW33" i="104"/>
  <c r="AT33" i="104"/>
  <c r="BL33" i="104"/>
  <c r="JP33" i="104"/>
  <c r="JQ33" i="104"/>
  <c r="JS33" i="104"/>
  <c r="BM33" i="104"/>
  <c r="IJ33" i="104"/>
  <c r="IK33" i="104"/>
  <c r="IL33" i="104"/>
  <c r="IM33" i="104"/>
  <c r="IN33" i="104"/>
  <c r="CD33" i="104"/>
  <c r="AU33" i="104"/>
  <c r="AR33" i="104"/>
  <c r="N69" i="69"/>
  <c r="N69" i="86"/>
  <c r="E29" i="68"/>
  <c r="E69" i="85"/>
  <c r="X70" i="66"/>
  <c r="G69" i="69"/>
  <c r="G69" i="86"/>
  <c r="O69" i="69"/>
  <c r="O69" i="86"/>
  <c r="AB69" i="86"/>
  <c r="AC69" i="86"/>
  <c r="S69" i="86"/>
  <c r="AD69" i="86"/>
  <c r="M70" i="69"/>
  <c r="M70" i="86"/>
  <c r="H70" i="69"/>
  <c r="H70" i="86"/>
  <c r="M51" i="3"/>
  <c r="K71" i="64"/>
  <c r="L71" i="64"/>
  <c r="O71" i="64"/>
  <c r="V71" i="64"/>
  <c r="X71" i="64"/>
  <c r="P71" i="64"/>
  <c r="P71" i="43"/>
  <c r="N51" i="3"/>
  <c r="V71" i="43"/>
  <c r="Q71" i="43"/>
  <c r="O51" i="3"/>
  <c r="O71" i="43"/>
  <c r="P51" i="3"/>
  <c r="K51" i="3"/>
  <c r="K50" i="6"/>
  <c r="AA70" i="86"/>
  <c r="N70" i="69"/>
  <c r="N70" i="86"/>
  <c r="E30" i="68"/>
  <c r="E70" i="85"/>
  <c r="X71" i="66"/>
  <c r="G70" i="69"/>
  <c r="G70" i="86"/>
  <c r="O70" i="69"/>
  <c r="O70" i="86"/>
  <c r="AB70" i="86"/>
  <c r="AC70" i="86"/>
  <c r="N31" i="116"/>
  <c r="Q31" i="116"/>
  <c r="V70" i="69"/>
  <c r="R31" i="116"/>
  <c r="U31" i="116"/>
  <c r="X70" i="69"/>
  <c r="U70" i="69"/>
  <c r="S70" i="86"/>
  <c r="AD70" i="86"/>
  <c r="H71" i="69"/>
  <c r="H71" i="86"/>
  <c r="M71" i="69"/>
  <c r="M71" i="86"/>
  <c r="M52" i="3"/>
  <c r="K72" i="64"/>
  <c r="L72" i="64"/>
  <c r="O72" i="64"/>
  <c r="V72" i="64"/>
  <c r="X72" i="64"/>
  <c r="P72" i="64"/>
  <c r="P72" i="43"/>
  <c r="N52" i="3"/>
  <c r="V72" i="43"/>
  <c r="Q72" i="43"/>
  <c r="O52" i="3"/>
  <c r="O72" i="43"/>
  <c r="P52" i="3"/>
  <c r="K52" i="3"/>
  <c r="K51" i="6"/>
  <c r="AA71" i="86"/>
  <c r="E31" i="68"/>
  <c r="E71" i="85"/>
  <c r="X72" i="66"/>
  <c r="G71" i="69"/>
  <c r="G71" i="86"/>
  <c r="N71" i="69"/>
  <c r="N71" i="86"/>
  <c r="O71" i="69"/>
  <c r="O71" i="86"/>
  <c r="AB71" i="86"/>
  <c r="AC71" i="86"/>
  <c r="N32" i="116"/>
  <c r="Q32" i="116"/>
  <c r="V71" i="69"/>
  <c r="R32" i="116"/>
  <c r="U32" i="116"/>
  <c r="X71" i="69"/>
  <c r="U71" i="69"/>
  <c r="S71" i="86"/>
  <c r="AD71" i="86"/>
  <c r="H72" i="69"/>
  <c r="H72" i="86"/>
  <c r="M72" i="69"/>
  <c r="M72" i="86"/>
  <c r="M53" i="3"/>
  <c r="K73" i="64"/>
  <c r="L73" i="64"/>
  <c r="O73" i="64"/>
  <c r="V73" i="64"/>
  <c r="X73" i="64"/>
  <c r="P73" i="64"/>
  <c r="P73" i="43"/>
  <c r="N53" i="3"/>
  <c r="V73" i="43"/>
  <c r="Q73" i="43"/>
  <c r="O53" i="3"/>
  <c r="O73" i="43"/>
  <c r="P53" i="3"/>
  <c r="K53" i="3"/>
  <c r="K52" i="6"/>
  <c r="AA72" i="86"/>
  <c r="E32" i="68"/>
  <c r="E72" i="85"/>
  <c r="X73" i="66"/>
  <c r="G72" i="69"/>
  <c r="G72" i="86"/>
  <c r="N72" i="69"/>
  <c r="N72" i="86"/>
  <c r="O72" i="69"/>
  <c r="O72" i="86"/>
  <c r="AB72" i="86"/>
  <c r="AC72" i="86"/>
  <c r="N33" i="116"/>
  <c r="Q33" i="116"/>
  <c r="V72" i="69"/>
  <c r="R33" i="116"/>
  <c r="U33" i="116"/>
  <c r="X72" i="69"/>
  <c r="U72" i="69"/>
  <c r="S72" i="86"/>
  <c r="AD72" i="86"/>
  <c r="H73" i="69"/>
  <c r="H73" i="86"/>
  <c r="M73" i="69"/>
  <c r="M73" i="86"/>
  <c r="M54" i="3"/>
  <c r="K74" i="64"/>
  <c r="L74" i="64"/>
  <c r="O74" i="64"/>
  <c r="V74" i="64"/>
  <c r="X74" i="64"/>
  <c r="P74" i="64"/>
  <c r="P74" i="43"/>
  <c r="N54" i="3"/>
  <c r="V74" i="43"/>
  <c r="Q74" i="43"/>
  <c r="O54" i="3"/>
  <c r="O74" i="43"/>
  <c r="P54" i="3"/>
  <c r="K54" i="3"/>
  <c r="K53" i="6"/>
  <c r="AA73" i="86"/>
  <c r="E33" i="68"/>
  <c r="E73" i="85"/>
  <c r="X74" i="66"/>
  <c r="G73" i="69"/>
  <c r="G73" i="86"/>
  <c r="N73" i="69"/>
  <c r="N73" i="86"/>
  <c r="O73" i="69"/>
  <c r="O73" i="86"/>
  <c r="AB73" i="86"/>
  <c r="AC73" i="86"/>
  <c r="N34" i="116"/>
  <c r="Q34" i="116"/>
  <c r="V73" i="69"/>
  <c r="R34" i="116"/>
  <c r="U34" i="116"/>
  <c r="X73" i="69"/>
  <c r="U73" i="69"/>
  <c r="S73" i="86"/>
  <c r="AD73" i="86"/>
  <c r="H74" i="69"/>
  <c r="H74" i="86"/>
  <c r="M74" i="69"/>
  <c r="M74" i="86"/>
  <c r="M55" i="3"/>
  <c r="K75" i="64"/>
  <c r="L75" i="64"/>
  <c r="O75" i="64"/>
  <c r="V75" i="64"/>
  <c r="X75" i="64"/>
  <c r="P75" i="64"/>
  <c r="P75" i="43"/>
  <c r="N55" i="3"/>
  <c r="V75" i="43"/>
  <c r="Q75" i="43"/>
  <c r="O55" i="3"/>
  <c r="O75" i="43"/>
  <c r="P55" i="3"/>
  <c r="K55" i="3"/>
  <c r="K54" i="6"/>
  <c r="AA74" i="86"/>
  <c r="E34" i="68"/>
  <c r="E74" i="85"/>
  <c r="X75" i="66"/>
  <c r="G74" i="69"/>
  <c r="G74" i="86"/>
  <c r="N74" i="69"/>
  <c r="N74" i="86"/>
  <c r="O74" i="69"/>
  <c r="O74" i="86"/>
  <c r="AB74" i="86"/>
  <c r="AC74" i="86"/>
  <c r="N35" i="116"/>
  <c r="Q35" i="116"/>
  <c r="V74" i="69"/>
  <c r="R35" i="116"/>
  <c r="U35" i="116"/>
  <c r="X74" i="69"/>
  <c r="U74" i="69"/>
  <c r="S74" i="86"/>
  <c r="AD74" i="86"/>
  <c r="M54" i="69"/>
  <c r="M54" i="86"/>
  <c r="H54" i="69"/>
  <c r="H54" i="86"/>
  <c r="M35" i="3"/>
  <c r="N35" i="3"/>
  <c r="DB17" i="104"/>
  <c r="V54" i="64"/>
  <c r="V54" i="43"/>
  <c r="Q54" i="43"/>
  <c r="O35" i="3"/>
  <c r="K35" i="3"/>
  <c r="K34" i="6"/>
  <c r="AA54" i="86"/>
  <c r="N54" i="69"/>
  <c r="N54" i="86"/>
  <c r="E14" i="68"/>
  <c r="E54" i="85"/>
  <c r="ER17" i="104"/>
  <c r="CQ17" i="104"/>
  <c r="X54" i="66"/>
  <c r="G54" i="69"/>
  <c r="G54" i="86"/>
  <c r="O54" i="69"/>
  <c r="O54" i="86"/>
  <c r="AB54" i="86"/>
  <c r="AC54" i="86"/>
  <c r="S54" i="86"/>
  <c r="AD54" i="86"/>
  <c r="DB13" i="104"/>
  <c r="V50" i="64"/>
  <c r="V50" i="43"/>
  <c r="Q50" i="43"/>
  <c r="O30" i="3"/>
  <c r="M30" i="3"/>
  <c r="K30" i="3"/>
  <c r="B30" i="3"/>
  <c r="B29" i="6"/>
  <c r="P17" i="131"/>
  <c r="U49" i="66"/>
  <c r="T49" i="66"/>
  <c r="C49" i="69"/>
  <c r="ER13" i="104"/>
  <c r="CQ13" i="104"/>
  <c r="X50" i="66"/>
  <c r="G49" i="69"/>
  <c r="Y50" i="66"/>
  <c r="H49" i="69"/>
  <c r="B49" i="69"/>
  <c r="B49" i="86"/>
  <c r="Q17" i="131"/>
  <c r="O17" i="131"/>
  <c r="B17" i="131"/>
  <c r="D17" i="131"/>
  <c r="E17" i="131"/>
  <c r="C17" i="131"/>
  <c r="E49" i="86"/>
  <c r="H17" i="131"/>
  <c r="F17" i="131"/>
  <c r="M17" i="131"/>
  <c r="I17" i="131"/>
  <c r="B47" i="3"/>
  <c r="B46" i="6"/>
  <c r="P34" i="131"/>
  <c r="C66" i="69"/>
  <c r="B66" i="69"/>
  <c r="B66" i="86"/>
  <c r="Q34" i="131"/>
  <c r="O34" i="131"/>
  <c r="B34" i="131"/>
  <c r="D34" i="131"/>
  <c r="E34" i="131"/>
  <c r="C34" i="131"/>
  <c r="G34" i="131"/>
  <c r="E66" i="86"/>
  <c r="H34" i="131"/>
  <c r="F34" i="131"/>
  <c r="J34" i="131"/>
  <c r="M34" i="131"/>
  <c r="I34" i="131"/>
  <c r="B48" i="3"/>
  <c r="B47" i="6"/>
  <c r="P35" i="131"/>
  <c r="C67" i="69"/>
  <c r="B67" i="69"/>
  <c r="B67" i="86"/>
  <c r="Q35" i="131"/>
  <c r="O35" i="131"/>
  <c r="B35" i="131"/>
  <c r="D35" i="131"/>
  <c r="E35" i="131"/>
  <c r="C35" i="131"/>
  <c r="G35" i="131"/>
  <c r="E67" i="86"/>
  <c r="H35" i="131"/>
  <c r="F35" i="131"/>
  <c r="J35" i="131"/>
  <c r="M35" i="131"/>
  <c r="I35" i="131"/>
  <c r="B49" i="3"/>
  <c r="B48" i="6"/>
  <c r="P36" i="131"/>
  <c r="C68" i="69"/>
  <c r="B68" i="69"/>
  <c r="B68" i="86"/>
  <c r="Q36" i="131"/>
  <c r="O36" i="131"/>
  <c r="B36" i="131"/>
  <c r="D36" i="131"/>
  <c r="E36" i="131"/>
  <c r="C36" i="131"/>
  <c r="G36" i="131"/>
  <c r="E68" i="86"/>
  <c r="H36" i="131"/>
  <c r="F36" i="131"/>
  <c r="J36" i="131"/>
  <c r="M36" i="131"/>
  <c r="I36" i="131"/>
  <c r="B50" i="3"/>
  <c r="B49" i="6"/>
  <c r="P37" i="131"/>
  <c r="C69" i="69"/>
  <c r="B69" i="69"/>
  <c r="B69" i="86"/>
  <c r="Q37" i="131"/>
  <c r="O37" i="131"/>
  <c r="B37" i="131"/>
  <c r="D37" i="131"/>
  <c r="E37" i="131"/>
  <c r="C37" i="131"/>
  <c r="G37" i="131"/>
  <c r="E69" i="86"/>
  <c r="H37" i="131"/>
  <c r="F37" i="131"/>
  <c r="J37" i="131"/>
  <c r="M37" i="131"/>
  <c r="I37" i="131"/>
  <c r="B51" i="3"/>
  <c r="B50" i="6"/>
  <c r="P38" i="131"/>
  <c r="C70" i="69"/>
  <c r="B70" i="69"/>
  <c r="B70" i="86"/>
  <c r="Q38" i="131"/>
  <c r="O38" i="131"/>
  <c r="B38" i="131"/>
  <c r="D38" i="131"/>
  <c r="E38" i="131"/>
  <c r="C38" i="131"/>
  <c r="G38" i="131"/>
  <c r="E70" i="86"/>
  <c r="H38" i="131"/>
  <c r="F38" i="131"/>
  <c r="J38" i="131"/>
  <c r="M38" i="131"/>
  <c r="I38" i="131"/>
  <c r="B52" i="3"/>
  <c r="B51" i="6"/>
  <c r="P39" i="131"/>
  <c r="C71" i="69"/>
  <c r="B71" i="69"/>
  <c r="B71" i="86"/>
  <c r="Q39" i="131"/>
  <c r="O39" i="131"/>
  <c r="B39" i="131"/>
  <c r="D39" i="131"/>
  <c r="E39" i="131"/>
  <c r="C39" i="131"/>
  <c r="G39" i="131"/>
  <c r="E71" i="86"/>
  <c r="H39" i="131"/>
  <c r="F39" i="131"/>
  <c r="J39" i="131"/>
  <c r="M39" i="131"/>
  <c r="I39" i="131"/>
  <c r="B53" i="3"/>
  <c r="B52" i="6"/>
  <c r="P40" i="131"/>
  <c r="C72" i="69"/>
  <c r="B72" i="69"/>
  <c r="B72" i="86"/>
  <c r="Q40" i="131"/>
  <c r="O40" i="131"/>
  <c r="B40" i="131"/>
  <c r="D40" i="131"/>
  <c r="E40" i="131"/>
  <c r="C40" i="131"/>
  <c r="G40" i="131"/>
  <c r="E72" i="86"/>
  <c r="H40" i="131"/>
  <c r="F40" i="131"/>
  <c r="J40" i="131"/>
  <c r="M40" i="131"/>
  <c r="I40" i="131"/>
  <c r="B54" i="3"/>
  <c r="B53" i="6"/>
  <c r="P41" i="131"/>
  <c r="C73" i="69"/>
  <c r="B73" i="69"/>
  <c r="B73" i="86"/>
  <c r="Q41" i="131"/>
  <c r="O41" i="131"/>
  <c r="B41" i="131"/>
  <c r="D41" i="131"/>
  <c r="E41" i="131"/>
  <c r="C41" i="131"/>
  <c r="G41" i="131"/>
  <c r="E73" i="86"/>
  <c r="H41" i="131"/>
  <c r="F41" i="131"/>
  <c r="J41" i="131"/>
  <c r="M41" i="131"/>
  <c r="I41" i="131"/>
  <c r="B55" i="3"/>
  <c r="B54" i="6"/>
  <c r="P42" i="131"/>
  <c r="C74" i="69"/>
  <c r="B74" i="69"/>
  <c r="B74" i="86"/>
  <c r="Q42" i="131"/>
  <c r="O42" i="131"/>
  <c r="B42" i="131"/>
  <c r="D42" i="131"/>
  <c r="E42" i="131"/>
  <c r="C42" i="131"/>
  <c r="G42" i="131"/>
  <c r="E74" i="86"/>
  <c r="H42" i="131"/>
  <c r="F42" i="131"/>
  <c r="J42" i="131"/>
  <c r="M42" i="131"/>
  <c r="I42" i="131"/>
  <c r="B42" i="3"/>
  <c r="B41" i="6"/>
  <c r="P29" i="131"/>
  <c r="C61" i="69"/>
  <c r="B61" i="69"/>
  <c r="B61" i="86"/>
  <c r="Q29" i="131"/>
  <c r="O29" i="131"/>
  <c r="B29" i="131"/>
  <c r="D29" i="131"/>
  <c r="E29" i="131"/>
  <c r="C29" i="131"/>
  <c r="G29" i="131"/>
  <c r="E61" i="86"/>
  <c r="H29" i="131"/>
  <c r="F29" i="131"/>
  <c r="J29" i="131"/>
  <c r="M29" i="131"/>
  <c r="I29" i="131"/>
  <c r="B43" i="3"/>
  <c r="B42" i="6"/>
  <c r="P30" i="131"/>
  <c r="C62" i="69"/>
  <c r="B62" i="69"/>
  <c r="B62" i="86"/>
  <c r="Q30" i="131"/>
  <c r="O30" i="131"/>
  <c r="B30" i="131"/>
  <c r="D30" i="131"/>
  <c r="E30" i="131"/>
  <c r="C30" i="131"/>
  <c r="G30" i="131"/>
  <c r="E62" i="86"/>
  <c r="H30" i="131"/>
  <c r="F30" i="131"/>
  <c r="J30" i="131"/>
  <c r="M30" i="131"/>
  <c r="I30" i="131"/>
  <c r="B44" i="3"/>
  <c r="B43" i="6"/>
  <c r="P31" i="131"/>
  <c r="C63" i="69"/>
  <c r="B63" i="69"/>
  <c r="B63" i="86"/>
  <c r="Q31" i="131"/>
  <c r="O31" i="131"/>
  <c r="B31" i="131"/>
  <c r="D31" i="131"/>
  <c r="E31" i="131"/>
  <c r="C31" i="131"/>
  <c r="G31" i="131"/>
  <c r="E63" i="86"/>
  <c r="H31" i="131"/>
  <c r="F31" i="131"/>
  <c r="J31" i="131"/>
  <c r="M31" i="131"/>
  <c r="I31" i="131"/>
  <c r="B45" i="3"/>
  <c r="B44" i="6"/>
  <c r="P32" i="131"/>
  <c r="C64" i="69"/>
  <c r="B64" i="69"/>
  <c r="B64" i="86"/>
  <c r="Q32" i="131"/>
  <c r="O32" i="131"/>
  <c r="B32" i="131"/>
  <c r="D32" i="131"/>
  <c r="E32" i="131"/>
  <c r="C32" i="131"/>
  <c r="G32" i="131"/>
  <c r="E64" i="86"/>
  <c r="H32" i="131"/>
  <c r="F32" i="131"/>
  <c r="J32" i="131"/>
  <c r="M32" i="131"/>
  <c r="I32" i="131"/>
  <c r="B46" i="3"/>
  <c r="B45" i="6"/>
  <c r="P33" i="131"/>
  <c r="C65" i="69"/>
  <c r="B65" i="69"/>
  <c r="B65" i="86"/>
  <c r="Q33" i="131"/>
  <c r="O33" i="131"/>
  <c r="B33" i="131"/>
  <c r="D33" i="131"/>
  <c r="E33" i="131"/>
  <c r="C33" i="131"/>
  <c r="G33" i="131"/>
  <c r="E65" i="86"/>
  <c r="H33" i="131"/>
  <c r="F33" i="131"/>
  <c r="J33" i="131"/>
  <c r="M33" i="131"/>
  <c r="I33" i="131"/>
  <c r="H39" i="3"/>
  <c r="B39" i="3"/>
  <c r="B38" i="6"/>
  <c r="P26" i="131"/>
  <c r="C58" i="69"/>
  <c r="B58" i="69"/>
  <c r="B58" i="86"/>
  <c r="Q26" i="131"/>
  <c r="O26" i="131"/>
  <c r="B26" i="131"/>
  <c r="D26" i="131"/>
  <c r="E26" i="131"/>
  <c r="C26" i="131"/>
  <c r="G26" i="131"/>
  <c r="E58" i="86"/>
  <c r="H26" i="131"/>
  <c r="F26" i="131"/>
  <c r="J26" i="131"/>
  <c r="M26" i="131"/>
  <c r="I26" i="131"/>
  <c r="B40" i="3"/>
  <c r="B39" i="6"/>
  <c r="P27" i="131"/>
  <c r="C59" i="69"/>
  <c r="B59" i="69"/>
  <c r="B59" i="86"/>
  <c r="Q27" i="131"/>
  <c r="O27" i="131"/>
  <c r="B27" i="131"/>
  <c r="D27" i="131"/>
  <c r="E27" i="131"/>
  <c r="C27" i="131"/>
  <c r="G27" i="131"/>
  <c r="E59" i="86"/>
  <c r="H27" i="131"/>
  <c r="F27" i="131"/>
  <c r="J27" i="131"/>
  <c r="M27" i="131"/>
  <c r="I27" i="131"/>
  <c r="B41" i="3"/>
  <c r="B40" i="6"/>
  <c r="P28" i="131"/>
  <c r="C60" i="69"/>
  <c r="B60" i="69"/>
  <c r="B60" i="86"/>
  <c r="Q28" i="131"/>
  <c r="O28" i="131"/>
  <c r="B28" i="131"/>
  <c r="D28" i="131"/>
  <c r="E28" i="131"/>
  <c r="C28" i="131"/>
  <c r="G28" i="131"/>
  <c r="E60" i="86"/>
  <c r="H28" i="131"/>
  <c r="F28" i="131"/>
  <c r="J28" i="131"/>
  <c r="M28" i="131"/>
  <c r="I28" i="131"/>
  <c r="B36" i="3"/>
  <c r="B35" i="6"/>
  <c r="P23" i="131"/>
  <c r="C55" i="69"/>
  <c r="B55" i="69"/>
  <c r="B55" i="86"/>
  <c r="Q23" i="131"/>
  <c r="O23" i="131"/>
  <c r="B23" i="131"/>
  <c r="D23" i="131"/>
  <c r="E23" i="131"/>
  <c r="C23" i="131"/>
  <c r="G23" i="131"/>
  <c r="E55" i="86"/>
  <c r="H23" i="131"/>
  <c r="F23" i="131"/>
  <c r="J23" i="131"/>
  <c r="M23" i="131"/>
  <c r="I23" i="131"/>
  <c r="B37" i="3"/>
  <c r="B36" i="6"/>
  <c r="P24" i="131"/>
  <c r="C56" i="69"/>
  <c r="B56" i="69"/>
  <c r="B56" i="86"/>
  <c r="Q24" i="131"/>
  <c r="O24" i="131"/>
  <c r="B24" i="131"/>
  <c r="D24" i="131"/>
  <c r="E24" i="131"/>
  <c r="C24" i="131"/>
  <c r="G24" i="131"/>
  <c r="E56" i="86"/>
  <c r="H24" i="131"/>
  <c r="F24" i="131"/>
  <c r="J24" i="131"/>
  <c r="M24" i="131"/>
  <c r="I24" i="131"/>
  <c r="H38" i="3"/>
  <c r="B38" i="3"/>
  <c r="B37" i="6"/>
  <c r="P25" i="131"/>
  <c r="C57" i="69"/>
  <c r="B57" i="69"/>
  <c r="B57" i="86"/>
  <c r="Q25" i="131"/>
  <c r="O25" i="131"/>
  <c r="B25" i="131"/>
  <c r="D25" i="131"/>
  <c r="E25" i="131"/>
  <c r="C25" i="131"/>
  <c r="G25" i="131"/>
  <c r="E57" i="86"/>
  <c r="H25" i="131"/>
  <c r="F25" i="131"/>
  <c r="J25" i="131"/>
  <c r="M25" i="131"/>
  <c r="I25" i="131"/>
  <c r="B18" i="131"/>
  <c r="B19" i="131"/>
  <c r="B20" i="131"/>
  <c r="B21" i="131"/>
  <c r="B35" i="3"/>
  <c r="B34" i="6"/>
  <c r="P22" i="131"/>
  <c r="C54" i="69"/>
  <c r="B54" i="69"/>
  <c r="B54" i="86"/>
  <c r="Q22" i="131"/>
  <c r="O22" i="131"/>
  <c r="B22" i="131"/>
  <c r="AP9" i="110"/>
  <c r="AQ9" i="110"/>
  <c r="B9" i="110"/>
  <c r="C9" i="110"/>
  <c r="V9" i="110"/>
  <c r="BN9" i="110"/>
  <c r="D50" i="69"/>
  <c r="AP10" i="110"/>
  <c r="AQ10" i="110"/>
  <c r="B10" i="110"/>
  <c r="C10" i="110"/>
  <c r="V10" i="110"/>
  <c r="BN10" i="110"/>
  <c r="D51" i="69"/>
  <c r="AP11" i="110"/>
  <c r="AQ11" i="110"/>
  <c r="B11" i="110"/>
  <c r="C11" i="110"/>
  <c r="V11" i="110"/>
  <c r="BN11" i="110"/>
  <c r="D52" i="69"/>
  <c r="AP12" i="110"/>
  <c r="AQ12" i="110"/>
  <c r="B12" i="110"/>
  <c r="C12" i="110"/>
  <c r="V12" i="110"/>
  <c r="BN12" i="110"/>
  <c r="D53" i="69"/>
  <c r="BO9" i="110"/>
  <c r="BO10" i="110"/>
  <c r="BO11" i="110"/>
  <c r="BO12" i="110"/>
  <c r="BO13" i="110"/>
  <c r="BO14" i="110"/>
  <c r="BO15" i="110"/>
  <c r="BO16" i="110"/>
  <c r="BO17" i="110"/>
  <c r="BO18" i="110"/>
  <c r="BO19" i="110"/>
  <c r="BO20" i="110"/>
  <c r="BO21" i="110"/>
  <c r="BO22" i="110"/>
  <c r="BO23" i="110"/>
  <c r="BO24" i="110"/>
  <c r="BO25" i="110"/>
  <c r="BO26" i="110"/>
  <c r="BO27" i="110"/>
  <c r="BO28" i="110"/>
  <c r="BO29" i="110"/>
  <c r="BO30" i="110"/>
  <c r="BO31" i="110"/>
  <c r="BO32" i="110"/>
  <c r="BO33" i="110"/>
  <c r="BO8" i="110"/>
  <c r="D31" i="3"/>
  <c r="D32" i="3"/>
  <c r="D33" i="3"/>
  <c r="D34" i="3"/>
  <c r="BM9" i="110"/>
  <c r="BM10" i="110"/>
  <c r="BM11" i="110"/>
  <c r="BM12" i="110"/>
  <c r="BM13" i="110"/>
  <c r="BM14" i="110"/>
  <c r="BM15" i="110"/>
  <c r="BM16" i="110"/>
  <c r="BM17" i="110"/>
  <c r="BM18" i="110"/>
  <c r="BM19" i="110"/>
  <c r="BM20" i="110"/>
  <c r="BM21" i="110"/>
  <c r="BM22" i="110"/>
  <c r="BM23" i="110"/>
  <c r="BM24" i="110"/>
  <c r="BM25" i="110"/>
  <c r="BM26" i="110"/>
  <c r="BM27" i="110"/>
  <c r="BM28" i="110"/>
  <c r="BM29" i="110"/>
  <c r="BM30" i="110"/>
  <c r="BM31" i="110"/>
  <c r="BM32" i="110"/>
  <c r="BM33" i="110"/>
  <c r="BM8" i="110"/>
  <c r="ER21" i="104"/>
  <c r="ER22" i="104"/>
  <c r="D50" i="43"/>
  <c r="D10" i="68"/>
  <c r="U50" i="66"/>
  <c r="T50" i="66"/>
  <c r="C50" i="69"/>
  <c r="H18" i="70"/>
  <c r="J51" i="43"/>
  <c r="E31" i="3"/>
  <c r="E10" i="68"/>
  <c r="DB14" i="104"/>
  <c r="V51" i="64"/>
  <c r="V51" i="43"/>
  <c r="Q51" i="43"/>
  <c r="O31" i="3"/>
  <c r="K31" i="3"/>
  <c r="F10" i="68"/>
  <c r="C10" i="68"/>
  <c r="C31" i="3"/>
  <c r="B31" i="3"/>
  <c r="I10" i="68"/>
  <c r="ER14" i="104"/>
  <c r="CQ14" i="104"/>
  <c r="X51" i="66"/>
  <c r="G50" i="69"/>
  <c r="I18" i="70"/>
  <c r="Y51" i="66"/>
  <c r="H50" i="69"/>
  <c r="J18" i="70"/>
  <c r="G18" i="70"/>
  <c r="D51" i="43"/>
  <c r="D11" i="68"/>
  <c r="U51" i="66"/>
  <c r="T51" i="66"/>
  <c r="C51" i="69"/>
  <c r="H19" i="70"/>
  <c r="J52" i="43"/>
  <c r="E32" i="3"/>
  <c r="E11" i="68"/>
  <c r="DB15" i="104"/>
  <c r="V52" i="64"/>
  <c r="V52" i="43"/>
  <c r="Q52" i="43"/>
  <c r="O32" i="3"/>
  <c r="K32" i="3"/>
  <c r="F11" i="68"/>
  <c r="C11" i="68"/>
  <c r="C32" i="3"/>
  <c r="B32" i="3"/>
  <c r="I11" i="68"/>
  <c r="ER15" i="104"/>
  <c r="CQ15" i="104"/>
  <c r="X52" i="66"/>
  <c r="G51" i="69"/>
  <c r="I19" i="70"/>
  <c r="Y52" i="66"/>
  <c r="H51" i="69"/>
  <c r="J19" i="70"/>
  <c r="G19" i="70"/>
  <c r="D52" i="43"/>
  <c r="D12" i="68"/>
  <c r="U52" i="66"/>
  <c r="T52" i="66"/>
  <c r="C52" i="69"/>
  <c r="H20" i="70"/>
  <c r="J53" i="43"/>
  <c r="E33" i="3"/>
  <c r="E12" i="68"/>
  <c r="DB16" i="104"/>
  <c r="V53" i="64"/>
  <c r="V53" i="43"/>
  <c r="Q53" i="43"/>
  <c r="O33" i="3"/>
  <c r="K33" i="3"/>
  <c r="F12" i="68"/>
  <c r="C12" i="68"/>
  <c r="C33" i="3"/>
  <c r="B33" i="3"/>
  <c r="I12" i="68"/>
  <c r="ER16" i="104"/>
  <c r="CQ16" i="104"/>
  <c r="X53" i="66"/>
  <c r="G52" i="69"/>
  <c r="I20" i="70"/>
  <c r="Y53" i="66"/>
  <c r="H52" i="69"/>
  <c r="J20" i="70"/>
  <c r="G20" i="70"/>
  <c r="D53" i="43"/>
  <c r="D13" i="68"/>
  <c r="U53" i="66"/>
  <c r="T53" i="66"/>
  <c r="C53" i="69"/>
  <c r="H21" i="70"/>
  <c r="E34" i="3"/>
  <c r="E13" i="68"/>
  <c r="O34" i="3"/>
  <c r="K34" i="3"/>
  <c r="F13" i="68"/>
  <c r="C13" i="68"/>
  <c r="C34" i="3"/>
  <c r="B34" i="3"/>
  <c r="I13" i="68"/>
  <c r="G53" i="69"/>
  <c r="I21" i="70"/>
  <c r="Y54" i="66"/>
  <c r="H53" i="69"/>
  <c r="J21" i="70"/>
  <c r="G21" i="70"/>
  <c r="D54" i="43"/>
  <c r="U54" i="66"/>
  <c r="C22" i="70"/>
  <c r="H22" i="70"/>
  <c r="D22" i="70"/>
  <c r="I22" i="70"/>
  <c r="E22" i="70"/>
  <c r="J22" i="70"/>
  <c r="G22" i="70"/>
  <c r="D55" i="43"/>
  <c r="U55" i="66"/>
  <c r="C23" i="70"/>
  <c r="H23" i="70"/>
  <c r="D23" i="70"/>
  <c r="I23" i="70"/>
  <c r="E23" i="70"/>
  <c r="J23" i="70"/>
  <c r="G23" i="70"/>
  <c r="D56" i="43"/>
  <c r="U56" i="66"/>
  <c r="C24" i="70"/>
  <c r="H24" i="70"/>
  <c r="E24" i="70"/>
  <c r="J24" i="70"/>
  <c r="D24" i="70"/>
  <c r="I24" i="70"/>
  <c r="G24" i="70"/>
  <c r="D25" i="70"/>
  <c r="I25" i="70"/>
  <c r="D57" i="43"/>
  <c r="U57" i="66"/>
  <c r="C25" i="70"/>
  <c r="L57" i="69"/>
  <c r="H25" i="70"/>
  <c r="E25" i="70"/>
  <c r="J25" i="70"/>
  <c r="G25" i="70"/>
  <c r="D26" i="70"/>
  <c r="I26" i="70"/>
  <c r="D58" i="43"/>
  <c r="U58" i="66"/>
  <c r="C26" i="70"/>
  <c r="L58" i="69"/>
  <c r="H26" i="70"/>
  <c r="E26" i="70"/>
  <c r="J26" i="70"/>
  <c r="G26" i="70"/>
  <c r="D59" i="43"/>
  <c r="U59" i="66"/>
  <c r="C27" i="70"/>
  <c r="H27" i="70"/>
  <c r="D27" i="70"/>
  <c r="I27" i="70"/>
  <c r="E27" i="70"/>
  <c r="J27" i="70"/>
  <c r="G27" i="70"/>
  <c r="D60" i="43"/>
  <c r="U60" i="66"/>
  <c r="C28" i="70"/>
  <c r="H28" i="70"/>
  <c r="D28" i="70"/>
  <c r="I28" i="70"/>
  <c r="E28" i="70"/>
  <c r="J28" i="70"/>
  <c r="G28" i="70"/>
  <c r="D61" i="43"/>
  <c r="U61" i="66"/>
  <c r="C29" i="70"/>
  <c r="H29" i="70"/>
  <c r="D29" i="70"/>
  <c r="I29" i="70"/>
  <c r="E29" i="70"/>
  <c r="J29" i="70"/>
  <c r="G29" i="70"/>
  <c r="D62" i="43"/>
  <c r="U62" i="66"/>
  <c r="C30" i="70"/>
  <c r="H30" i="70"/>
  <c r="D30" i="70"/>
  <c r="I30" i="70"/>
  <c r="E30" i="70"/>
  <c r="J30" i="70"/>
  <c r="G30" i="70"/>
  <c r="D63" i="43"/>
  <c r="U63" i="66"/>
  <c r="C31" i="70"/>
  <c r="H31" i="70"/>
  <c r="D31" i="70"/>
  <c r="I31" i="70"/>
  <c r="E31" i="70"/>
  <c r="J31" i="70"/>
  <c r="G31" i="70"/>
  <c r="D64" i="43"/>
  <c r="U64" i="66"/>
  <c r="C32" i="70"/>
  <c r="H32" i="70"/>
  <c r="D32" i="70"/>
  <c r="I32" i="70"/>
  <c r="E32" i="70"/>
  <c r="J32" i="70"/>
  <c r="G32" i="70"/>
  <c r="D65" i="43"/>
  <c r="U65" i="66"/>
  <c r="C33" i="70"/>
  <c r="H33" i="70"/>
  <c r="D33" i="70"/>
  <c r="I33" i="70"/>
  <c r="E33" i="70"/>
  <c r="J33" i="70"/>
  <c r="G33" i="70"/>
  <c r="D66" i="43"/>
  <c r="U66" i="66"/>
  <c r="C34" i="70"/>
  <c r="H34" i="70"/>
  <c r="D34" i="70"/>
  <c r="I34" i="70"/>
  <c r="E34" i="70"/>
  <c r="J34" i="70"/>
  <c r="G34" i="70"/>
  <c r="D67" i="43"/>
  <c r="U67" i="66"/>
  <c r="C35" i="70"/>
  <c r="H35" i="70"/>
  <c r="D35" i="70"/>
  <c r="I35" i="70"/>
  <c r="E35" i="70"/>
  <c r="J35" i="70"/>
  <c r="G35" i="70"/>
  <c r="D68" i="43"/>
  <c r="U68" i="66"/>
  <c r="C36" i="70"/>
  <c r="H36" i="70"/>
  <c r="D36" i="70"/>
  <c r="I36" i="70"/>
  <c r="E36" i="70"/>
  <c r="J36" i="70"/>
  <c r="G36" i="70"/>
  <c r="D69" i="43"/>
  <c r="U69" i="66"/>
  <c r="C37" i="70"/>
  <c r="H37" i="70"/>
  <c r="D37" i="70"/>
  <c r="I37" i="70"/>
  <c r="E37" i="70"/>
  <c r="J37" i="70"/>
  <c r="G37" i="70"/>
  <c r="D70" i="43"/>
  <c r="U70" i="66"/>
  <c r="C38" i="70"/>
  <c r="H38" i="70"/>
  <c r="D38" i="70"/>
  <c r="I38" i="70"/>
  <c r="E38" i="70"/>
  <c r="J38" i="70"/>
  <c r="G38" i="70"/>
  <c r="D71" i="43"/>
  <c r="U71" i="66"/>
  <c r="C39" i="70"/>
  <c r="H39" i="70"/>
  <c r="D39" i="70"/>
  <c r="I39" i="70"/>
  <c r="E39" i="70"/>
  <c r="J39" i="70"/>
  <c r="G39" i="70"/>
  <c r="D72" i="43"/>
  <c r="U72" i="66"/>
  <c r="C40" i="70"/>
  <c r="H40" i="70"/>
  <c r="D40" i="70"/>
  <c r="I40" i="70"/>
  <c r="E40" i="70"/>
  <c r="J40" i="70"/>
  <c r="G40" i="70"/>
  <c r="D73" i="43"/>
  <c r="U73" i="66"/>
  <c r="C41" i="70"/>
  <c r="H41" i="70"/>
  <c r="D41" i="70"/>
  <c r="I41" i="70"/>
  <c r="E41" i="70"/>
  <c r="J41" i="70"/>
  <c r="G41" i="70"/>
  <c r="D49" i="43"/>
  <c r="D9" i="68"/>
  <c r="H17" i="70"/>
  <c r="E9" i="68"/>
  <c r="F9" i="68"/>
  <c r="C9" i="68"/>
  <c r="I9" i="68"/>
  <c r="I17" i="70"/>
  <c r="J17" i="70"/>
  <c r="G17" i="70"/>
  <c r="D74" i="43"/>
  <c r="U74" i="66"/>
  <c r="C42" i="70"/>
  <c r="B42" i="70"/>
  <c r="D42" i="70"/>
  <c r="E42" i="70"/>
  <c r="F42" i="70"/>
  <c r="M42" i="70"/>
  <c r="K42" i="70"/>
  <c r="K41" i="70"/>
  <c r="K40" i="70"/>
  <c r="K39" i="70"/>
  <c r="K38" i="70"/>
  <c r="K37" i="70"/>
  <c r="K36" i="70"/>
  <c r="K35" i="70"/>
  <c r="K34" i="70"/>
  <c r="K33" i="70"/>
  <c r="K32" i="70"/>
  <c r="K31" i="70"/>
  <c r="K30" i="70"/>
  <c r="K29" i="70"/>
  <c r="K28" i="70"/>
  <c r="K27" i="70"/>
  <c r="K26" i="70"/>
  <c r="K25" i="70"/>
  <c r="K24" i="70"/>
  <c r="K23" i="70"/>
  <c r="K22" i="70"/>
  <c r="K21" i="70"/>
  <c r="K20" i="70"/>
  <c r="K19" i="70"/>
  <c r="K18" i="70"/>
  <c r="K17" i="70"/>
  <c r="F18" i="70"/>
  <c r="F19" i="70"/>
  <c r="F20" i="70"/>
  <c r="F21" i="70"/>
  <c r="F22" i="70"/>
  <c r="F23" i="70"/>
  <c r="F24" i="70"/>
  <c r="F25" i="70"/>
  <c r="F26" i="70"/>
  <c r="F27" i="70"/>
  <c r="F28" i="70"/>
  <c r="F29" i="70"/>
  <c r="F30" i="70"/>
  <c r="F31" i="70"/>
  <c r="F32" i="70"/>
  <c r="F33" i="70"/>
  <c r="F34" i="70"/>
  <c r="F35" i="70"/>
  <c r="F36" i="70"/>
  <c r="F37" i="70"/>
  <c r="F38" i="70"/>
  <c r="F39" i="70"/>
  <c r="F40" i="70"/>
  <c r="F41" i="70"/>
  <c r="F17" i="70"/>
  <c r="C17" i="70"/>
  <c r="B17" i="70"/>
  <c r="D17" i="70"/>
  <c r="E17" i="70"/>
  <c r="M17" i="70"/>
  <c r="C18" i="70"/>
  <c r="B50" i="69"/>
  <c r="B18" i="70"/>
  <c r="D18" i="70"/>
  <c r="E18" i="70"/>
  <c r="M18" i="70"/>
  <c r="C19" i="70"/>
  <c r="B51" i="69"/>
  <c r="B19" i="70"/>
  <c r="D19" i="70"/>
  <c r="E19" i="70"/>
  <c r="M19" i="70"/>
  <c r="C20" i="70"/>
  <c r="B52" i="69"/>
  <c r="B20" i="70"/>
  <c r="D20" i="70"/>
  <c r="E20" i="70"/>
  <c r="M20" i="70"/>
  <c r="C21" i="70"/>
  <c r="B53" i="69"/>
  <c r="B21" i="70"/>
  <c r="D21" i="70"/>
  <c r="E21" i="70"/>
  <c r="M21" i="70"/>
  <c r="B22" i="70"/>
  <c r="M22" i="70"/>
  <c r="B23" i="70"/>
  <c r="M23" i="70"/>
  <c r="B24" i="70"/>
  <c r="M24" i="70"/>
  <c r="B25" i="70"/>
  <c r="M25" i="70"/>
  <c r="B26" i="70"/>
  <c r="M26" i="70"/>
  <c r="B28" i="70"/>
  <c r="M28" i="70"/>
  <c r="B29" i="70"/>
  <c r="M29" i="70"/>
  <c r="B30" i="70"/>
  <c r="M30" i="70"/>
  <c r="B31" i="70"/>
  <c r="M31" i="70"/>
  <c r="B32" i="70"/>
  <c r="M32" i="70"/>
  <c r="B33" i="70"/>
  <c r="M33" i="70"/>
  <c r="B34" i="70"/>
  <c r="M34" i="70"/>
  <c r="B35" i="70"/>
  <c r="M35" i="70"/>
  <c r="B36" i="70"/>
  <c r="M36" i="70"/>
  <c r="B37" i="70"/>
  <c r="M37" i="70"/>
  <c r="B38" i="70"/>
  <c r="M38" i="70"/>
  <c r="B39" i="70"/>
  <c r="M39" i="70"/>
  <c r="B40" i="70"/>
  <c r="M40" i="70"/>
  <c r="B41" i="70"/>
  <c r="M41" i="70"/>
  <c r="B27" i="70"/>
  <c r="M27" i="70"/>
  <c r="EQ47" i="104"/>
  <c r="EQ48" i="104"/>
  <c r="EQ66" i="104"/>
  <c r="EQ67" i="104"/>
  <c r="EQ68" i="104"/>
  <c r="EQ69" i="104"/>
  <c r="EQ70" i="104"/>
  <c r="EQ71" i="104"/>
  <c r="EQ72" i="104"/>
  <c r="EQ60" i="104"/>
  <c r="EQ61" i="104"/>
  <c r="EQ62" i="104"/>
  <c r="EQ63" i="104"/>
  <c r="EQ64" i="104"/>
  <c r="EQ65" i="104"/>
  <c r="EQ55" i="104"/>
  <c r="EQ56" i="104"/>
  <c r="EQ57" i="104"/>
  <c r="EQ58" i="104"/>
  <c r="EQ59" i="104"/>
  <c r="EQ50" i="104"/>
  <c r="EQ51" i="104"/>
  <c r="EQ52" i="104"/>
  <c r="EQ53" i="104"/>
  <c r="EQ54" i="104"/>
  <c r="EQ49" i="104"/>
  <c r="ER56" i="104"/>
  <c r="ER23" i="104"/>
  <c r="ER57" i="104"/>
  <c r="ER24" i="104"/>
  <c r="ER58" i="104"/>
  <c r="ER25" i="104"/>
  <c r="ER59" i="104"/>
  <c r="ER26" i="104"/>
  <c r="ER60" i="104"/>
  <c r="ER27" i="104"/>
  <c r="ER61" i="104"/>
  <c r="ER28" i="104"/>
  <c r="ER62" i="104"/>
  <c r="ER29" i="104"/>
  <c r="ER63" i="104"/>
  <c r="ER30" i="104"/>
  <c r="ER64" i="104"/>
  <c r="ER31" i="104"/>
  <c r="ER65" i="104"/>
  <c r="ER32" i="104"/>
  <c r="ER66" i="104"/>
  <c r="ER33" i="104"/>
  <c r="ER67" i="104"/>
  <c r="ER34" i="104"/>
  <c r="ER68" i="104"/>
  <c r="ER35" i="104"/>
  <c r="ER69" i="104"/>
  <c r="ER36" i="104"/>
  <c r="ER70" i="104"/>
  <c r="ER37" i="104"/>
  <c r="ER71" i="104"/>
  <c r="ER38" i="104"/>
  <c r="ER72" i="104"/>
  <c r="ER47" i="104"/>
  <c r="ER48" i="104"/>
  <c r="ER49" i="104"/>
  <c r="ER50" i="104"/>
  <c r="ER51" i="104"/>
  <c r="ER18" i="104"/>
  <c r="ER52" i="104"/>
  <c r="ER19" i="104"/>
  <c r="ER53" i="104"/>
  <c r="ER20" i="104"/>
  <c r="ER54" i="104"/>
  <c r="ER55" i="104"/>
  <c r="EY60" i="104"/>
  <c r="EY61" i="104"/>
  <c r="EY62" i="104"/>
  <c r="EY63" i="104"/>
  <c r="EY64" i="104"/>
  <c r="EY65" i="104"/>
  <c r="EY66" i="104"/>
  <c r="EY67" i="104"/>
  <c r="EY68" i="104"/>
  <c r="EY69" i="104"/>
  <c r="EY70" i="104"/>
  <c r="EY71" i="104"/>
  <c r="EY72" i="104"/>
  <c r="EY56" i="104"/>
  <c r="EY57" i="104"/>
  <c r="EY58" i="104"/>
  <c r="EY59" i="104"/>
  <c r="EU22" i="104"/>
  <c r="M18" i="131"/>
  <c r="M19" i="131"/>
  <c r="M20" i="131"/>
  <c r="M21" i="131"/>
  <c r="M22" i="131"/>
  <c r="B30" i="6"/>
  <c r="B50" i="86"/>
  <c r="B31" i="6"/>
  <c r="B51" i="86"/>
  <c r="B32" i="6"/>
  <c r="B52" i="86"/>
  <c r="B33" i="6"/>
  <c r="B53" i="86"/>
  <c r="D30" i="6"/>
  <c r="D18" i="131"/>
  <c r="D50" i="86"/>
  <c r="E18" i="131"/>
  <c r="C18" i="131"/>
  <c r="E50" i="86"/>
  <c r="H18" i="131"/>
  <c r="F18" i="131"/>
  <c r="D31" i="6"/>
  <c r="D19" i="131"/>
  <c r="D51" i="86"/>
  <c r="E19" i="131"/>
  <c r="C19" i="131"/>
  <c r="E51" i="86"/>
  <c r="H19" i="131"/>
  <c r="F19" i="131"/>
  <c r="D32" i="6"/>
  <c r="D20" i="131"/>
  <c r="D52" i="86"/>
  <c r="E20" i="131"/>
  <c r="C20" i="131"/>
  <c r="E52" i="86"/>
  <c r="H20" i="131"/>
  <c r="F20" i="131"/>
  <c r="D33" i="6"/>
  <c r="D21" i="131"/>
  <c r="D53" i="86"/>
  <c r="E21" i="131"/>
  <c r="C21" i="131"/>
  <c r="E53" i="86"/>
  <c r="H21" i="131"/>
  <c r="F21" i="131"/>
  <c r="D22" i="131"/>
  <c r="E22" i="131"/>
  <c r="C22" i="131"/>
  <c r="G22" i="131"/>
  <c r="E54" i="86"/>
  <c r="H22" i="131"/>
  <c r="F22" i="131"/>
  <c r="S22" i="131"/>
  <c r="F54" i="86"/>
  <c r="T22" i="131"/>
  <c r="J22" i="131"/>
  <c r="S23" i="131"/>
  <c r="T23" i="131"/>
  <c r="S24" i="131"/>
  <c r="T24" i="131"/>
  <c r="S25" i="131"/>
  <c r="T25" i="131"/>
  <c r="S26" i="131"/>
  <c r="T26" i="131"/>
  <c r="S27" i="131"/>
  <c r="F59" i="86"/>
  <c r="T27" i="131"/>
  <c r="S28" i="131"/>
  <c r="F60" i="86"/>
  <c r="T28" i="131"/>
  <c r="S29" i="131"/>
  <c r="F61" i="86"/>
  <c r="T29" i="131"/>
  <c r="S30" i="131"/>
  <c r="F62" i="86"/>
  <c r="T30" i="131"/>
  <c r="S31" i="131"/>
  <c r="F63" i="86"/>
  <c r="T31" i="131"/>
  <c r="S32" i="131"/>
  <c r="F64" i="86"/>
  <c r="T32" i="131"/>
  <c r="S33" i="131"/>
  <c r="F65" i="86"/>
  <c r="T33" i="131"/>
  <c r="S34" i="131"/>
  <c r="F66" i="86"/>
  <c r="T34" i="131"/>
  <c r="S35" i="131"/>
  <c r="F67" i="86"/>
  <c r="T35" i="131"/>
  <c r="S36" i="131"/>
  <c r="F68" i="86"/>
  <c r="T36" i="131"/>
  <c r="S37" i="131"/>
  <c r="F69" i="86"/>
  <c r="T37" i="131"/>
  <c r="S38" i="131"/>
  <c r="F70" i="86"/>
  <c r="T38" i="131"/>
  <c r="S39" i="131"/>
  <c r="F71" i="86"/>
  <c r="T39" i="131"/>
  <c r="S40" i="131"/>
  <c r="F72" i="86"/>
  <c r="T40" i="131"/>
  <c r="S41" i="131"/>
  <c r="F73" i="86"/>
  <c r="T41" i="131"/>
  <c r="S42" i="131"/>
  <c r="F74" i="86"/>
  <c r="T42" i="131"/>
  <c r="T55" i="86"/>
  <c r="K23" i="131"/>
  <c r="V55" i="86"/>
  <c r="L23" i="131"/>
  <c r="Z23" i="131"/>
  <c r="T56" i="86"/>
  <c r="K24" i="131"/>
  <c r="V56" i="86"/>
  <c r="L24" i="131"/>
  <c r="Z24" i="131"/>
  <c r="T57" i="86"/>
  <c r="K25" i="131"/>
  <c r="V57" i="86"/>
  <c r="L25" i="131"/>
  <c r="Z25" i="131"/>
  <c r="T58" i="86"/>
  <c r="K26" i="131"/>
  <c r="V58" i="86"/>
  <c r="L26" i="131"/>
  <c r="Z26" i="131"/>
  <c r="T59" i="86"/>
  <c r="K27" i="131"/>
  <c r="V59" i="86"/>
  <c r="L27" i="131"/>
  <c r="Z27" i="131"/>
  <c r="T60" i="86"/>
  <c r="K28" i="131"/>
  <c r="V60" i="86"/>
  <c r="L28" i="131"/>
  <c r="Z28" i="131"/>
  <c r="T61" i="86"/>
  <c r="K29" i="131"/>
  <c r="V61" i="86"/>
  <c r="L29" i="131"/>
  <c r="Z29" i="131"/>
  <c r="T62" i="86"/>
  <c r="K30" i="131"/>
  <c r="V62" i="86"/>
  <c r="L30" i="131"/>
  <c r="Z30" i="131"/>
  <c r="T63" i="86"/>
  <c r="K31" i="131"/>
  <c r="V63" i="86"/>
  <c r="L31" i="131"/>
  <c r="Z31" i="131"/>
  <c r="T64" i="86"/>
  <c r="K32" i="131"/>
  <c r="V64" i="86"/>
  <c r="L32" i="131"/>
  <c r="Z32" i="131"/>
  <c r="T65" i="86"/>
  <c r="K33" i="131"/>
  <c r="V65" i="86"/>
  <c r="L33" i="131"/>
  <c r="Z33" i="131"/>
  <c r="T66" i="86"/>
  <c r="K34" i="131"/>
  <c r="V66" i="86"/>
  <c r="L34" i="131"/>
  <c r="Z34" i="131"/>
  <c r="T67" i="86"/>
  <c r="K35" i="131"/>
  <c r="V67" i="86"/>
  <c r="L35" i="131"/>
  <c r="Z35" i="131"/>
  <c r="T68" i="86"/>
  <c r="K36" i="131"/>
  <c r="V68" i="86"/>
  <c r="L36" i="131"/>
  <c r="Z36" i="131"/>
  <c r="T69" i="86"/>
  <c r="K37" i="131"/>
  <c r="V69" i="86"/>
  <c r="L37" i="131"/>
  <c r="Z37" i="131"/>
  <c r="T70" i="86"/>
  <c r="K38" i="131"/>
  <c r="V70" i="86"/>
  <c r="L38" i="131"/>
  <c r="Z38" i="131"/>
  <c r="T71" i="86"/>
  <c r="K39" i="131"/>
  <c r="V71" i="86"/>
  <c r="L39" i="131"/>
  <c r="Z39" i="131"/>
  <c r="T72" i="86"/>
  <c r="K40" i="131"/>
  <c r="V72" i="86"/>
  <c r="L40" i="131"/>
  <c r="Z40" i="131"/>
  <c r="T73" i="86"/>
  <c r="K41" i="131"/>
  <c r="V73" i="86"/>
  <c r="L41" i="131"/>
  <c r="Z41" i="131"/>
  <c r="T74" i="86"/>
  <c r="K42" i="131"/>
  <c r="V74" i="86"/>
  <c r="L42" i="131"/>
  <c r="Z42" i="131"/>
  <c r="T54" i="86"/>
  <c r="K22" i="131"/>
  <c r="V54" i="86"/>
  <c r="L22" i="131"/>
  <c r="Z22" i="131"/>
  <c r="AC54" i="69"/>
  <c r="J31" i="116"/>
  <c r="M31" i="116"/>
  <c r="J32" i="116"/>
  <c r="M32" i="116"/>
  <c r="J33" i="116"/>
  <c r="M33" i="116"/>
  <c r="J34" i="116"/>
  <c r="M34" i="116"/>
  <c r="J35" i="116"/>
  <c r="M35" i="116"/>
  <c r="T51" i="86"/>
  <c r="K19" i="131"/>
  <c r="T52" i="86"/>
  <c r="K20" i="131"/>
  <c r="T53" i="86"/>
  <c r="K21" i="131"/>
  <c r="V50" i="86"/>
  <c r="L18" i="131"/>
  <c r="V51" i="86"/>
  <c r="L19" i="131"/>
  <c r="V52" i="86"/>
  <c r="L20" i="131"/>
  <c r="V53" i="86"/>
  <c r="L21" i="131"/>
  <c r="H31" i="3"/>
  <c r="G10" i="68"/>
  <c r="B10" i="68"/>
  <c r="B50" i="85"/>
  <c r="D50" i="85"/>
  <c r="E50" i="85"/>
  <c r="F50" i="85"/>
  <c r="G50" i="85"/>
  <c r="I50" i="85"/>
  <c r="H32" i="3"/>
  <c r="G11" i="68"/>
  <c r="B11" i="68"/>
  <c r="B51" i="85"/>
  <c r="D51" i="85"/>
  <c r="E51" i="85"/>
  <c r="F51" i="85"/>
  <c r="G51" i="85"/>
  <c r="I51" i="85"/>
  <c r="H33" i="3"/>
  <c r="G12" i="68"/>
  <c r="B12" i="68"/>
  <c r="B52" i="85"/>
  <c r="D52" i="85"/>
  <c r="E52" i="85"/>
  <c r="F52" i="85"/>
  <c r="G52" i="85"/>
  <c r="I52" i="85"/>
  <c r="H34" i="3"/>
  <c r="G13" i="68"/>
  <c r="B13" i="68"/>
  <c r="B53" i="85"/>
  <c r="D53" i="85"/>
  <c r="E53" i="85"/>
  <c r="F53" i="85"/>
  <c r="G53" i="85"/>
  <c r="I53" i="85"/>
  <c r="D14" i="68"/>
  <c r="F14" i="68"/>
  <c r="C14" i="68"/>
  <c r="B14" i="68"/>
  <c r="B54" i="85"/>
  <c r="D54" i="85"/>
  <c r="F54" i="85"/>
  <c r="I54" i="85"/>
  <c r="D15" i="68"/>
  <c r="F15" i="68"/>
  <c r="C15" i="68"/>
  <c r="B15" i="68"/>
  <c r="B55" i="85"/>
  <c r="D55" i="85"/>
  <c r="F55" i="85"/>
  <c r="I55" i="85"/>
  <c r="D16" i="68"/>
  <c r="F16" i="68"/>
  <c r="C16" i="68"/>
  <c r="B16" i="68"/>
  <c r="B56" i="85"/>
  <c r="D56" i="85"/>
  <c r="F56" i="85"/>
  <c r="I56" i="85"/>
  <c r="D17" i="68"/>
  <c r="F17" i="68"/>
  <c r="C17" i="68"/>
  <c r="B17" i="68"/>
  <c r="B57" i="85"/>
  <c r="D57" i="85"/>
  <c r="F57" i="85"/>
  <c r="I57" i="85"/>
  <c r="D18" i="68"/>
  <c r="F18" i="68"/>
  <c r="C18" i="68"/>
  <c r="B18" i="68"/>
  <c r="B58" i="85"/>
  <c r="D58" i="85"/>
  <c r="F58" i="85"/>
  <c r="I58" i="85"/>
  <c r="D19" i="68"/>
  <c r="F19" i="68"/>
  <c r="C19" i="68"/>
  <c r="B19" i="68"/>
  <c r="B59" i="85"/>
  <c r="D59" i="85"/>
  <c r="F59" i="85"/>
  <c r="I59" i="85"/>
  <c r="D20" i="68"/>
  <c r="F20" i="68"/>
  <c r="C20" i="68"/>
  <c r="B20" i="68"/>
  <c r="B60" i="85"/>
  <c r="D60" i="85"/>
  <c r="F60" i="85"/>
  <c r="I60" i="85"/>
  <c r="D21" i="68"/>
  <c r="F21" i="68"/>
  <c r="C21" i="68"/>
  <c r="B21" i="68"/>
  <c r="B61" i="85"/>
  <c r="D61" i="85"/>
  <c r="F61" i="85"/>
  <c r="I61" i="85"/>
  <c r="D22" i="68"/>
  <c r="F22" i="68"/>
  <c r="C22" i="68"/>
  <c r="B22" i="68"/>
  <c r="B62" i="85"/>
  <c r="D62" i="85"/>
  <c r="F62" i="85"/>
  <c r="I62" i="85"/>
  <c r="D23" i="68"/>
  <c r="F23" i="68"/>
  <c r="C23" i="68"/>
  <c r="B23" i="68"/>
  <c r="B63" i="85"/>
  <c r="D63" i="85"/>
  <c r="F63" i="85"/>
  <c r="I63" i="85"/>
  <c r="D24" i="68"/>
  <c r="F24" i="68"/>
  <c r="C24" i="68"/>
  <c r="B24" i="68"/>
  <c r="B64" i="85"/>
  <c r="D64" i="85"/>
  <c r="F64" i="85"/>
  <c r="I64" i="85"/>
  <c r="D25" i="68"/>
  <c r="F25" i="68"/>
  <c r="C25" i="68"/>
  <c r="B25" i="68"/>
  <c r="B65" i="85"/>
  <c r="D65" i="85"/>
  <c r="F65" i="85"/>
  <c r="I65" i="85"/>
  <c r="D26" i="68"/>
  <c r="F26" i="68"/>
  <c r="C26" i="68"/>
  <c r="B26" i="68"/>
  <c r="B66" i="85"/>
  <c r="D66" i="85"/>
  <c r="F66" i="85"/>
  <c r="I66" i="85"/>
  <c r="D27" i="68"/>
  <c r="F27" i="68"/>
  <c r="C27" i="68"/>
  <c r="B27" i="68"/>
  <c r="B67" i="85"/>
  <c r="D67" i="85"/>
  <c r="F67" i="85"/>
  <c r="I67" i="85"/>
  <c r="D28" i="68"/>
  <c r="F28" i="68"/>
  <c r="C28" i="68"/>
  <c r="B28" i="68"/>
  <c r="B68" i="85"/>
  <c r="D68" i="85"/>
  <c r="F68" i="85"/>
  <c r="I68" i="85"/>
  <c r="D29" i="68"/>
  <c r="F29" i="68"/>
  <c r="C29" i="68"/>
  <c r="B29" i="68"/>
  <c r="B69" i="85"/>
  <c r="D69" i="85"/>
  <c r="F69" i="85"/>
  <c r="I69" i="85"/>
  <c r="D30" i="68"/>
  <c r="F30" i="68"/>
  <c r="C30" i="68"/>
  <c r="B30" i="68"/>
  <c r="B70" i="85"/>
  <c r="D70" i="85"/>
  <c r="F70" i="85"/>
  <c r="I70" i="85"/>
  <c r="D31" i="68"/>
  <c r="F31" i="68"/>
  <c r="C31" i="68"/>
  <c r="B31" i="68"/>
  <c r="B71" i="85"/>
  <c r="D71" i="85"/>
  <c r="F71" i="85"/>
  <c r="I71" i="85"/>
  <c r="D32" i="68"/>
  <c r="F32" i="68"/>
  <c r="C32" i="68"/>
  <c r="B32" i="68"/>
  <c r="B72" i="85"/>
  <c r="D72" i="85"/>
  <c r="F72" i="85"/>
  <c r="I72" i="85"/>
  <c r="D33" i="68"/>
  <c r="F33" i="68"/>
  <c r="C33" i="68"/>
  <c r="B33" i="68"/>
  <c r="B73" i="85"/>
  <c r="D73" i="85"/>
  <c r="F73" i="85"/>
  <c r="I73" i="85"/>
  <c r="D34" i="68"/>
  <c r="F34" i="68"/>
  <c r="C34" i="68"/>
  <c r="B34" i="68"/>
  <c r="B74" i="85"/>
  <c r="D74" i="85"/>
  <c r="F74" i="85"/>
  <c r="I74" i="85"/>
  <c r="B9" i="68"/>
  <c r="B49" i="85"/>
  <c r="D49" i="85"/>
  <c r="E49" i="85"/>
  <c r="F49" i="85"/>
  <c r="I49" i="85"/>
  <c r="G60" i="85"/>
  <c r="G61" i="85"/>
  <c r="G62" i="85"/>
  <c r="G63" i="85"/>
  <c r="G64" i="85"/>
  <c r="G65" i="85"/>
  <c r="G66" i="85"/>
  <c r="G67" i="85"/>
  <c r="G68" i="85"/>
  <c r="G69" i="85"/>
  <c r="G70" i="85"/>
  <c r="G71" i="85"/>
  <c r="G72" i="85"/>
  <c r="G73" i="85"/>
  <c r="G74" i="85"/>
  <c r="G54" i="85"/>
  <c r="G55" i="85"/>
  <c r="G56" i="85"/>
  <c r="G57" i="85"/>
  <c r="G58" i="85"/>
  <c r="G59" i="85"/>
  <c r="G49" i="85"/>
  <c r="A74" i="85"/>
  <c r="I26" i="68"/>
  <c r="I27" i="68"/>
  <c r="I28" i="68"/>
  <c r="I29" i="68"/>
  <c r="I30" i="68"/>
  <c r="I31" i="68"/>
  <c r="I32" i="68"/>
  <c r="I33" i="68"/>
  <c r="I34" i="68"/>
  <c r="G23" i="68"/>
  <c r="I14" i="68"/>
  <c r="I15" i="68"/>
  <c r="I16" i="68"/>
  <c r="I17" i="68"/>
  <c r="I18" i="68"/>
  <c r="I19" i="68"/>
  <c r="I20" i="68"/>
  <c r="I21" i="68"/>
  <c r="I22" i="68"/>
  <c r="I23" i="68"/>
  <c r="I24" i="68"/>
  <c r="I25" i="68"/>
  <c r="G15" i="68"/>
  <c r="G16" i="68"/>
  <c r="G17" i="68"/>
  <c r="G18" i="68"/>
  <c r="G19" i="68"/>
  <c r="G20" i="68"/>
  <c r="G21" i="68"/>
  <c r="G22" i="68"/>
  <c r="G24" i="68"/>
  <c r="G25" i="68"/>
  <c r="G26" i="68"/>
  <c r="G27" i="68"/>
  <c r="G28" i="68"/>
  <c r="G29" i="68"/>
  <c r="G30" i="68"/>
  <c r="G31" i="68"/>
  <c r="G32" i="68"/>
  <c r="G33" i="68"/>
  <c r="G34" i="68"/>
  <c r="G14" i="68"/>
  <c r="G9" i="68"/>
  <c r="B50" i="7"/>
  <c r="C50" i="7"/>
  <c r="H50" i="7"/>
  <c r="K50" i="7"/>
  <c r="Q50" i="7"/>
  <c r="T50" i="7"/>
  <c r="B51" i="7"/>
  <c r="C51" i="7"/>
  <c r="H51" i="7"/>
  <c r="K51" i="7"/>
  <c r="Q51" i="7"/>
  <c r="T51" i="7"/>
  <c r="B52" i="7"/>
  <c r="C52" i="7"/>
  <c r="H52" i="7"/>
  <c r="K52" i="7"/>
  <c r="Q52" i="7"/>
  <c r="T52" i="7"/>
  <c r="B53" i="7"/>
  <c r="C53" i="7"/>
  <c r="H53" i="7"/>
  <c r="K53" i="7"/>
  <c r="Q53" i="7"/>
  <c r="T53" i="7"/>
  <c r="B54" i="7"/>
  <c r="C54" i="7"/>
  <c r="H54" i="7"/>
  <c r="K54" i="7"/>
  <c r="Q54" i="7"/>
  <c r="T54" i="7"/>
  <c r="B55" i="7"/>
  <c r="C55" i="7"/>
  <c r="H55" i="7"/>
  <c r="K55" i="7"/>
  <c r="Q55" i="7"/>
  <c r="T55" i="7"/>
  <c r="B56" i="7"/>
  <c r="C56" i="7"/>
  <c r="H56" i="7"/>
  <c r="K56" i="7"/>
  <c r="Q56" i="7"/>
  <c r="T56" i="7"/>
  <c r="B57" i="7"/>
  <c r="C57" i="7"/>
  <c r="H57" i="7"/>
  <c r="K57" i="7"/>
  <c r="Q57" i="7"/>
  <c r="T57" i="7"/>
  <c r="B58" i="7"/>
  <c r="C58" i="7"/>
  <c r="H58" i="7"/>
  <c r="K58" i="7"/>
  <c r="Q58" i="7"/>
  <c r="T58" i="7"/>
  <c r="B59" i="7"/>
  <c r="C59" i="7"/>
  <c r="H59" i="7"/>
  <c r="K59" i="7"/>
  <c r="Q59" i="7"/>
  <c r="T59" i="7"/>
  <c r="B60" i="7"/>
  <c r="C60" i="7"/>
  <c r="H60" i="7"/>
  <c r="K60" i="7"/>
  <c r="Q60" i="7"/>
  <c r="T60" i="7"/>
  <c r="B61" i="7"/>
  <c r="C61" i="7"/>
  <c r="H61" i="7"/>
  <c r="K61" i="7"/>
  <c r="Q61" i="7"/>
  <c r="T61" i="7"/>
  <c r="B62" i="7"/>
  <c r="C62" i="7"/>
  <c r="H62" i="7"/>
  <c r="K62" i="7"/>
  <c r="Q62" i="7"/>
  <c r="T62" i="7"/>
  <c r="B63" i="7"/>
  <c r="C63" i="7"/>
  <c r="H63" i="7"/>
  <c r="K63" i="7"/>
  <c r="Q63" i="7"/>
  <c r="T63" i="7"/>
  <c r="B64" i="7"/>
  <c r="C64" i="7"/>
  <c r="H64" i="7"/>
  <c r="K64" i="7"/>
  <c r="Q64" i="7"/>
  <c r="T64" i="7"/>
  <c r="B65" i="7"/>
  <c r="C65" i="7"/>
  <c r="H65" i="7"/>
  <c r="K65" i="7"/>
  <c r="Q65" i="7"/>
  <c r="T65" i="7"/>
  <c r="B66" i="7"/>
  <c r="C66" i="7"/>
  <c r="H66" i="7"/>
  <c r="K66" i="7"/>
  <c r="Q66" i="7"/>
  <c r="T66" i="7"/>
  <c r="B67" i="7"/>
  <c r="C67" i="7"/>
  <c r="H67" i="7"/>
  <c r="K67" i="7"/>
  <c r="Q67" i="7"/>
  <c r="T67" i="7"/>
  <c r="B68" i="7"/>
  <c r="C68" i="7"/>
  <c r="H68" i="7"/>
  <c r="K68" i="7"/>
  <c r="Q68" i="7"/>
  <c r="T68" i="7"/>
  <c r="B69" i="7"/>
  <c r="C69" i="7"/>
  <c r="H69" i="7"/>
  <c r="K69" i="7"/>
  <c r="Q69" i="7"/>
  <c r="T69" i="7"/>
  <c r="B70" i="7"/>
  <c r="C70" i="7"/>
  <c r="H70" i="7"/>
  <c r="K70" i="7"/>
  <c r="Q70" i="7"/>
  <c r="T70" i="7"/>
  <c r="B71" i="7"/>
  <c r="C71" i="7"/>
  <c r="H71" i="7"/>
  <c r="K71" i="7"/>
  <c r="Q71" i="7"/>
  <c r="T71" i="7"/>
  <c r="B72" i="7"/>
  <c r="C72" i="7"/>
  <c r="H72" i="7"/>
  <c r="K72" i="7"/>
  <c r="Q72" i="7"/>
  <c r="T72" i="7"/>
  <c r="B73" i="7"/>
  <c r="C73" i="7"/>
  <c r="H73" i="7"/>
  <c r="K73" i="7"/>
  <c r="Q73" i="7"/>
  <c r="T73" i="7"/>
  <c r="B74" i="7"/>
  <c r="C74" i="7"/>
  <c r="H74" i="7"/>
  <c r="K74" i="7"/>
  <c r="Q74" i="7"/>
  <c r="T74" i="7"/>
  <c r="B49" i="7"/>
  <c r="C49" i="7"/>
  <c r="H49" i="7"/>
  <c r="K49" i="7"/>
  <c r="Q49" i="7"/>
  <c r="T49" i="7"/>
  <c r="Q48" i="7"/>
  <c r="Q47" i="7"/>
  <c r="Q46" i="7"/>
  <c r="Q45" i="7"/>
  <c r="Q44" i="7"/>
  <c r="Q43" i="7"/>
  <c r="Q42" i="7"/>
  <c r="Q41" i="7"/>
  <c r="Q40" i="7"/>
  <c r="Q39" i="7"/>
  <c r="Q38" i="7"/>
  <c r="Q37" i="7"/>
  <c r="Q36" i="7"/>
  <c r="Q35" i="7"/>
  <c r="Q34" i="7"/>
  <c r="Q33" i="7"/>
  <c r="Q32" i="7"/>
  <c r="Q31" i="7"/>
  <c r="Q30" i="7"/>
  <c r="Q29" i="7"/>
  <c r="P52" i="6"/>
  <c r="P53" i="6"/>
  <c r="P54" i="6"/>
  <c r="P49" i="6"/>
  <c r="P50" i="6"/>
  <c r="P51" i="6"/>
  <c r="P45" i="6"/>
  <c r="P46" i="6"/>
  <c r="P47" i="6"/>
  <c r="P48" i="6"/>
  <c r="P41" i="6"/>
  <c r="P42" i="6"/>
  <c r="P43" i="6"/>
  <c r="P44" i="6"/>
  <c r="P36" i="6"/>
  <c r="P37" i="6"/>
  <c r="P38" i="6"/>
  <c r="P39" i="6"/>
  <c r="P40" i="6"/>
  <c r="P32" i="6"/>
  <c r="P33" i="6"/>
  <c r="P34" i="6"/>
  <c r="P35" i="6"/>
  <c r="P30" i="6"/>
  <c r="P31" i="6"/>
  <c r="P29" i="6"/>
  <c r="I31" i="3"/>
  <c r="I32" i="3"/>
  <c r="I33" i="3"/>
  <c r="I34" i="3"/>
  <c r="T31" i="3"/>
  <c r="T32" i="3"/>
  <c r="T33" i="3"/>
  <c r="T34" i="3"/>
  <c r="T35" i="3"/>
  <c r="T36" i="3"/>
  <c r="T37" i="3"/>
  <c r="T38" i="3"/>
  <c r="T39" i="3"/>
  <c r="T40" i="3"/>
  <c r="T41" i="3"/>
  <c r="T42" i="3"/>
  <c r="T43" i="3"/>
  <c r="T44" i="3"/>
  <c r="T45" i="3"/>
  <c r="T46" i="3"/>
  <c r="T47" i="3"/>
  <c r="T48" i="3"/>
  <c r="T49" i="3"/>
  <c r="T50" i="3"/>
  <c r="T51" i="3"/>
  <c r="T52" i="3"/>
  <c r="T53" i="3"/>
  <c r="T54" i="3"/>
  <c r="T55" i="3"/>
  <c r="T30" i="3"/>
  <c r="Q49" i="3"/>
  <c r="Q50" i="3"/>
  <c r="Q51" i="3"/>
  <c r="Q52" i="3"/>
  <c r="Q53" i="3"/>
  <c r="Q54" i="3"/>
  <c r="Q55" i="3"/>
  <c r="Q42" i="3"/>
  <c r="Q43" i="3"/>
  <c r="Q44" i="3"/>
  <c r="Q45" i="3"/>
  <c r="Q46" i="3"/>
  <c r="Q47" i="3"/>
  <c r="Q48" i="3"/>
  <c r="Q35" i="3"/>
  <c r="Q36" i="3"/>
  <c r="Q37" i="3"/>
  <c r="Q38" i="3"/>
  <c r="Q39" i="3"/>
  <c r="Q40" i="3"/>
  <c r="Q41" i="3"/>
  <c r="Q32" i="3"/>
  <c r="Q33" i="3"/>
  <c r="Q34" i="3"/>
  <c r="Q31" i="3"/>
  <c r="Q30" i="3"/>
  <c r="I35" i="3"/>
  <c r="J35" i="3"/>
  <c r="H35" i="3"/>
  <c r="I36" i="3"/>
  <c r="J36" i="3"/>
  <c r="H36" i="3"/>
  <c r="I37" i="3"/>
  <c r="J37" i="3"/>
  <c r="H37" i="3"/>
  <c r="J38" i="3"/>
  <c r="J39" i="3"/>
  <c r="I40" i="3"/>
  <c r="J40" i="3"/>
  <c r="H40" i="3"/>
  <c r="I41" i="3"/>
  <c r="J41" i="3"/>
  <c r="H41" i="3"/>
  <c r="I42" i="3"/>
  <c r="J42" i="3"/>
  <c r="H42" i="3"/>
  <c r="I43" i="3"/>
  <c r="J43" i="3"/>
  <c r="H43" i="3"/>
  <c r="I44" i="3"/>
  <c r="J44" i="3"/>
  <c r="H44" i="3"/>
  <c r="I45" i="3"/>
  <c r="J45" i="3"/>
  <c r="H45" i="3"/>
  <c r="I46" i="3"/>
  <c r="J46" i="3"/>
  <c r="H46" i="3"/>
  <c r="I47" i="3"/>
  <c r="J47" i="3"/>
  <c r="H47" i="3"/>
  <c r="I48" i="3"/>
  <c r="J48" i="3"/>
  <c r="H48" i="3"/>
  <c r="I49" i="3"/>
  <c r="J49" i="3"/>
  <c r="H49" i="3"/>
  <c r="I50" i="3"/>
  <c r="J50" i="3"/>
  <c r="H50" i="3"/>
  <c r="I51" i="3"/>
  <c r="J51" i="3"/>
  <c r="H51" i="3"/>
  <c r="I52" i="3"/>
  <c r="J52" i="3"/>
  <c r="H52" i="3"/>
  <c r="I53" i="3"/>
  <c r="J53" i="3"/>
  <c r="H53" i="3"/>
  <c r="I54" i="3"/>
  <c r="J54" i="3"/>
  <c r="H54" i="3"/>
  <c r="I55" i="3"/>
  <c r="J55" i="3"/>
  <c r="H55" i="3"/>
  <c r="F74" i="69"/>
  <c r="H30" i="3"/>
  <c r="N30" i="3"/>
  <c r="P30" i="3"/>
  <c r="C38" i="84"/>
  <c r="D38" i="84"/>
  <c r="N31" i="3"/>
  <c r="P31" i="3"/>
  <c r="C39" i="84"/>
  <c r="D39" i="84"/>
  <c r="N15" i="115"/>
  <c r="N16" i="115"/>
  <c r="H16" i="115"/>
  <c r="E60" i="43"/>
  <c r="N17" i="115"/>
  <c r="H17" i="115"/>
  <c r="E61" i="43"/>
  <c r="P41" i="3"/>
  <c r="C49" i="84"/>
  <c r="D49" i="84"/>
  <c r="N18" i="115"/>
  <c r="H18" i="115"/>
  <c r="E62" i="43"/>
  <c r="P42" i="3"/>
  <c r="C50" i="84"/>
  <c r="D50" i="84"/>
  <c r="N19" i="115"/>
  <c r="H19" i="115"/>
  <c r="E63" i="43"/>
  <c r="P43" i="3"/>
  <c r="C51" i="84"/>
  <c r="D51" i="84"/>
  <c r="N20" i="115"/>
  <c r="H20" i="115"/>
  <c r="E64" i="43"/>
  <c r="P44" i="3"/>
  <c r="C52" i="84"/>
  <c r="D52" i="84"/>
  <c r="N21" i="115"/>
  <c r="H21" i="115"/>
  <c r="E65" i="43"/>
  <c r="P45" i="3"/>
  <c r="C53" i="84"/>
  <c r="D53" i="84"/>
  <c r="N22" i="115"/>
  <c r="H22" i="115"/>
  <c r="E66" i="43"/>
  <c r="P46" i="3"/>
  <c r="C54" i="84"/>
  <c r="D54" i="84"/>
  <c r="N23" i="115"/>
  <c r="H23" i="115"/>
  <c r="E67" i="43"/>
  <c r="P47" i="3"/>
  <c r="C55" i="84"/>
  <c r="D55" i="84"/>
  <c r="N24" i="115"/>
  <c r="H24" i="115"/>
  <c r="E68" i="43"/>
  <c r="P48" i="3"/>
  <c r="C56" i="84"/>
  <c r="D56" i="84"/>
  <c r="N25" i="115"/>
  <c r="H25" i="115"/>
  <c r="E69" i="43"/>
  <c r="P49" i="3"/>
  <c r="C57" i="84"/>
  <c r="D57" i="84"/>
  <c r="N26" i="115"/>
  <c r="H26" i="115"/>
  <c r="E70" i="43"/>
  <c r="P50" i="3"/>
  <c r="C58" i="84"/>
  <c r="D58" i="84"/>
  <c r="N27" i="115"/>
  <c r="H27" i="115"/>
  <c r="E71" i="43"/>
  <c r="C59" i="84"/>
  <c r="D59" i="84"/>
  <c r="N28" i="115"/>
  <c r="H28" i="115"/>
  <c r="E72" i="43"/>
  <c r="C60" i="84"/>
  <c r="D60" i="84"/>
  <c r="N29" i="115"/>
  <c r="H29" i="115"/>
  <c r="E73" i="43"/>
  <c r="C61" i="84"/>
  <c r="D61" i="84"/>
  <c r="H30" i="115"/>
  <c r="E74" i="43"/>
  <c r="C62" i="84"/>
  <c r="D62" i="84"/>
  <c r="C63" i="84"/>
  <c r="D63" i="84"/>
  <c r="N33" i="3"/>
  <c r="P33" i="3"/>
  <c r="C41" i="84"/>
  <c r="D41" i="84"/>
  <c r="N34" i="3"/>
  <c r="P34" i="3"/>
  <c r="C42" i="84"/>
  <c r="D42" i="84"/>
  <c r="N13" i="115"/>
  <c r="E57" i="43"/>
  <c r="E58" i="43"/>
  <c r="P38" i="3"/>
  <c r="C46" i="84"/>
  <c r="D46" i="84"/>
  <c r="H15" i="115"/>
  <c r="E59" i="43"/>
  <c r="P39" i="3"/>
  <c r="C47" i="84"/>
  <c r="D47" i="84"/>
  <c r="P40" i="3"/>
  <c r="C48" i="84"/>
  <c r="D48" i="84"/>
  <c r="N32" i="3"/>
  <c r="P32" i="3"/>
  <c r="C40" i="84"/>
  <c r="D40" i="84"/>
  <c r="E49" i="84"/>
  <c r="E50" i="84"/>
  <c r="E51" i="84"/>
  <c r="E52" i="84"/>
  <c r="E53" i="84"/>
  <c r="E54" i="84"/>
  <c r="E55" i="84"/>
  <c r="E56" i="84"/>
  <c r="E57" i="84"/>
  <c r="E58" i="84"/>
  <c r="E59" i="84"/>
  <c r="E60" i="84"/>
  <c r="E61" i="84"/>
  <c r="E62" i="84"/>
  <c r="E63" i="84"/>
  <c r="E41" i="84"/>
  <c r="E42" i="84"/>
  <c r="E43" i="84"/>
  <c r="E44" i="84"/>
  <c r="E45" i="84"/>
  <c r="E46" i="84"/>
  <c r="E47" i="84"/>
  <c r="E48" i="84"/>
  <c r="E40" i="84"/>
  <c r="L75" i="43"/>
  <c r="K75" i="43"/>
  <c r="D42" i="87"/>
  <c r="E42" i="87"/>
  <c r="C42" i="87"/>
  <c r="F42" i="87"/>
  <c r="B42" i="87"/>
  <c r="Y42" i="123"/>
  <c r="A11" i="133"/>
  <c r="A12" i="133"/>
  <c r="A13" i="133"/>
  <c r="A14" i="133"/>
  <c r="A15" i="133"/>
  <c r="A16" i="133"/>
  <c r="A17" i="133"/>
  <c r="A18" i="133"/>
  <c r="A19" i="133"/>
  <c r="A20" i="133"/>
  <c r="A21" i="133"/>
  <c r="A22" i="133"/>
  <c r="A23" i="133"/>
  <c r="A24" i="133"/>
  <c r="A25" i="133"/>
  <c r="A26" i="133"/>
  <c r="A27" i="133"/>
  <c r="A28" i="133"/>
  <c r="A29" i="133"/>
  <c r="A30" i="133"/>
  <c r="A31" i="133"/>
  <c r="A32" i="133"/>
  <c r="A33" i="133"/>
  <c r="AA63" i="84"/>
  <c r="AA62" i="84"/>
  <c r="AA61" i="84"/>
  <c r="AA60" i="84"/>
  <c r="AA59" i="84"/>
  <c r="AA58" i="84"/>
  <c r="AA57" i="84"/>
  <c r="AA56" i="84"/>
  <c r="AA55" i="84"/>
  <c r="AA54" i="84"/>
  <c r="AA53" i="84"/>
  <c r="AA52" i="84"/>
  <c r="AA51" i="84"/>
  <c r="AA50" i="84"/>
  <c r="AA49" i="84"/>
  <c r="AA48" i="84"/>
  <c r="AA47" i="84"/>
  <c r="AA46" i="84"/>
  <c r="AA45" i="84"/>
  <c r="AA44" i="84"/>
  <c r="AA43" i="84"/>
  <c r="AA42" i="84"/>
  <c r="AA41" i="84"/>
  <c r="BJ71" i="117"/>
  <c r="BK71" i="117"/>
  <c r="BL71" i="117"/>
  <c r="BM71" i="117"/>
  <c r="BN71" i="117"/>
  <c r="BI71" i="117"/>
  <c r="BQ71" i="117"/>
  <c r="BR71" i="117"/>
  <c r="BS71" i="117"/>
  <c r="BT71" i="117"/>
  <c r="BU71" i="117"/>
  <c r="BV71" i="117"/>
  <c r="BW71" i="117"/>
  <c r="BX71" i="117"/>
  <c r="BY71" i="117"/>
  <c r="BZ71" i="117"/>
  <c r="CA71" i="117"/>
  <c r="CB71" i="117"/>
  <c r="CC71" i="117"/>
  <c r="CD71" i="117"/>
  <c r="CE71" i="117"/>
  <c r="CF71" i="117"/>
  <c r="CG71" i="117"/>
  <c r="CH71" i="117"/>
  <c r="BP71" i="117"/>
  <c r="AJ55" i="103"/>
  <c r="AH55" i="103"/>
  <c r="M26" i="123"/>
  <c r="AJ56" i="103"/>
  <c r="AH56" i="103"/>
  <c r="AL56" i="103"/>
  <c r="AV52" i="103"/>
  <c r="AV53" i="103"/>
  <c r="AV56" i="103"/>
  <c r="AV57" i="103"/>
  <c r="AV65" i="103"/>
  <c r="AW65" i="103"/>
  <c r="AV68" i="103"/>
  <c r="AV69" i="103"/>
  <c r="AV70" i="103"/>
  <c r="AW70" i="103"/>
  <c r="AV71" i="103"/>
  <c r="AV50" i="103"/>
  <c r="AU51" i="103"/>
  <c r="AV51" i="103"/>
  <c r="AU52" i="103"/>
  <c r="AU53" i="103"/>
  <c r="AU54" i="103"/>
  <c r="AV54" i="103"/>
  <c r="AU55" i="103"/>
  <c r="AU56" i="103"/>
  <c r="AU57" i="103"/>
  <c r="AU58" i="103"/>
  <c r="AV58" i="103"/>
  <c r="AW58" i="103"/>
  <c r="AU59" i="103"/>
  <c r="AU60" i="103"/>
  <c r="AV60" i="103"/>
  <c r="AU61" i="103"/>
  <c r="AU62" i="103"/>
  <c r="AV63" i="103"/>
  <c r="AW63" i="103"/>
  <c r="AU63" i="103"/>
  <c r="AU64" i="103"/>
  <c r="AV64" i="103"/>
  <c r="AU65" i="103"/>
  <c r="AU66" i="103"/>
  <c r="AU67" i="103"/>
  <c r="AU68" i="103"/>
  <c r="AU69" i="103"/>
  <c r="AU70" i="103"/>
  <c r="AU71" i="103"/>
  <c r="AU72" i="103"/>
  <c r="AV72" i="103"/>
  <c r="AU73" i="103"/>
  <c r="AU74" i="103"/>
  <c r="AV74" i="103"/>
  <c r="AW74" i="103"/>
  <c r="AU75" i="103"/>
  <c r="AU76" i="103"/>
  <c r="AV76" i="103"/>
  <c r="AW76" i="103"/>
  <c r="AU49" i="103"/>
  <c r="AU50" i="103"/>
  <c r="P57" i="103"/>
  <c r="P58" i="103"/>
  <c r="P59" i="103"/>
  <c r="P60" i="103"/>
  <c r="P61" i="103"/>
  <c r="P62" i="103"/>
  <c r="AS62" i="103"/>
  <c r="P63" i="103"/>
  <c r="AS63" i="103"/>
  <c r="P64" i="103"/>
  <c r="P65" i="103"/>
  <c r="P66" i="103"/>
  <c r="AS66" i="103"/>
  <c r="P67" i="103"/>
  <c r="P68" i="103"/>
  <c r="AS68" i="103"/>
  <c r="P69" i="103"/>
  <c r="P70" i="103"/>
  <c r="AS70" i="103"/>
  <c r="P71" i="103"/>
  <c r="AS72" i="103"/>
  <c r="P72" i="103"/>
  <c r="P73" i="103"/>
  <c r="P74" i="103"/>
  <c r="AS74" i="103"/>
  <c r="P75" i="103"/>
  <c r="P56" i="103"/>
  <c r="S20" i="116"/>
  <c r="U20" i="116"/>
  <c r="S21" i="116"/>
  <c r="U21" i="116"/>
  <c r="X62" i="69"/>
  <c r="S25" i="116"/>
  <c r="U25" i="116"/>
  <c r="U26" i="116"/>
  <c r="U29" i="116"/>
  <c r="U30" i="116"/>
  <c r="AJ57" i="103"/>
  <c r="AH57" i="103"/>
  <c r="AL57" i="103"/>
  <c r="AJ58" i="103"/>
  <c r="AH58" i="103"/>
  <c r="AS58" i="103"/>
  <c r="AJ59" i="103"/>
  <c r="AH59" i="103"/>
  <c r="AL59" i="103"/>
  <c r="G20" i="116"/>
  <c r="I20" i="116"/>
  <c r="AJ60" i="103"/>
  <c r="AH60" i="103"/>
  <c r="AJ61" i="103"/>
  <c r="AH61" i="103"/>
  <c r="AJ62" i="103"/>
  <c r="AH62" i="103"/>
  <c r="AL62" i="103"/>
  <c r="AQ62" i="103"/>
  <c r="G23" i="116"/>
  <c r="I23" i="116"/>
  <c r="AJ63" i="103"/>
  <c r="AH63" i="103"/>
  <c r="AJ64" i="103"/>
  <c r="AH64" i="103"/>
  <c r="AL64" i="103"/>
  <c r="AQ64" i="103"/>
  <c r="AS64" i="103"/>
  <c r="AJ65" i="103"/>
  <c r="AH65" i="103"/>
  <c r="AS65" i="103"/>
  <c r="G26" i="116"/>
  <c r="I26" i="116"/>
  <c r="AJ66" i="103"/>
  <c r="AH66" i="103"/>
  <c r="AL66" i="103"/>
  <c r="AQ66" i="103"/>
  <c r="AJ67" i="103"/>
  <c r="AH67" i="103"/>
  <c r="AL67" i="103"/>
  <c r="AQ67" i="103"/>
  <c r="AS67" i="103"/>
  <c r="AJ68" i="103"/>
  <c r="AH68" i="103"/>
  <c r="AL68" i="103"/>
  <c r="AQ68" i="103"/>
  <c r="AJ69" i="103"/>
  <c r="AH69" i="103"/>
  <c r="AJ70" i="103"/>
  <c r="AH70" i="103"/>
  <c r="AL71" i="103"/>
  <c r="AQ71" i="103"/>
  <c r="F31" i="116"/>
  <c r="I31" i="116"/>
  <c r="AJ71" i="103"/>
  <c r="AH71" i="103"/>
  <c r="AS71" i="103"/>
  <c r="AW71" i="103"/>
  <c r="F32" i="116"/>
  <c r="I32" i="116"/>
  <c r="AJ72" i="103"/>
  <c r="AH72" i="103"/>
  <c r="AL72" i="103"/>
  <c r="AQ72" i="103"/>
  <c r="F33" i="116"/>
  <c r="I33" i="116"/>
  <c r="AJ73" i="103"/>
  <c r="AH73" i="103"/>
  <c r="AL73" i="103"/>
  <c r="AQ73" i="103"/>
  <c r="AS73" i="103"/>
  <c r="F34" i="116"/>
  <c r="I34" i="116"/>
  <c r="AJ74" i="103"/>
  <c r="AH74" i="103"/>
  <c r="F35" i="116"/>
  <c r="I35" i="116"/>
  <c r="AJ75" i="103"/>
  <c r="AH75" i="103"/>
  <c r="AL75" i="103"/>
  <c r="AS75" i="103"/>
  <c r="P55" i="103"/>
  <c r="AK58" i="103"/>
  <c r="AK57" i="103"/>
  <c r="AK56" i="103"/>
  <c r="AK55" i="103"/>
  <c r="AJ76" i="103"/>
  <c r="AH76" i="103"/>
  <c r="AL76" i="103"/>
  <c r="AA64" i="84"/>
  <c r="P54" i="103"/>
  <c r="P49" i="103"/>
  <c r="G36" i="116"/>
  <c r="I36" i="116"/>
  <c r="P50" i="103"/>
  <c r="P51" i="103"/>
  <c r="P52" i="103"/>
  <c r="P53" i="103"/>
  <c r="S36" i="116"/>
  <c r="U36" i="116"/>
  <c r="V51" i="69"/>
  <c r="W71" i="69"/>
  <c r="H12" i="116"/>
  <c r="M14" i="116"/>
  <c r="M17" i="116"/>
  <c r="M18" i="116"/>
  <c r="M19" i="116"/>
  <c r="M12" i="116"/>
  <c r="L12" i="116"/>
  <c r="L13" i="116"/>
  <c r="M13" i="116"/>
  <c r="L14" i="116"/>
  <c r="L15" i="116"/>
  <c r="M15" i="116"/>
  <c r="L16" i="116"/>
  <c r="M16" i="116"/>
  <c r="L17" i="116"/>
  <c r="L18" i="116"/>
  <c r="L19" i="116"/>
  <c r="L28" i="116"/>
  <c r="L29" i="116"/>
  <c r="L30" i="116"/>
  <c r="L31" i="116"/>
  <c r="L20" i="116"/>
  <c r="L21" i="116"/>
  <c r="L22" i="116"/>
  <c r="L23" i="116"/>
  <c r="L24" i="116"/>
  <c r="L25" i="116"/>
  <c r="L26" i="116"/>
  <c r="L27" i="116"/>
  <c r="H31" i="116"/>
  <c r="AB20" i="116"/>
  <c r="AE20" i="116"/>
  <c r="AI20" i="116"/>
  <c r="AB21" i="116"/>
  <c r="AE21" i="116"/>
  <c r="AI21" i="116"/>
  <c r="AB22" i="116"/>
  <c r="AE22" i="116"/>
  <c r="AI22" i="116"/>
  <c r="AB23" i="116"/>
  <c r="AE23" i="116"/>
  <c r="AI23" i="116"/>
  <c r="AB24" i="116"/>
  <c r="AE24" i="116"/>
  <c r="AI24" i="116"/>
  <c r="AB25" i="116"/>
  <c r="AE25" i="116"/>
  <c r="AI25" i="116"/>
  <c r="AB26" i="116"/>
  <c r="AE26" i="116"/>
  <c r="AI26" i="116"/>
  <c r="AB27" i="116"/>
  <c r="AE27" i="116"/>
  <c r="G27" i="116"/>
  <c r="I27" i="116"/>
  <c r="AI27" i="116"/>
  <c r="AB28" i="116"/>
  <c r="G28" i="116"/>
  <c r="I28" i="116"/>
  <c r="AE28" i="116"/>
  <c r="AI28" i="116"/>
  <c r="AB29" i="116"/>
  <c r="AE29" i="116"/>
  <c r="AI29" i="116"/>
  <c r="AB30" i="116"/>
  <c r="AE30" i="116"/>
  <c r="AI30" i="116"/>
  <c r="AB36" i="116"/>
  <c r="AE36" i="116"/>
  <c r="AI36" i="116"/>
  <c r="Z20" i="116"/>
  <c r="Z21" i="116"/>
  <c r="Z22" i="116"/>
  <c r="S22" i="116"/>
  <c r="U22" i="116"/>
  <c r="Z23" i="116"/>
  <c r="S23" i="116"/>
  <c r="U23" i="116"/>
  <c r="Z24" i="116"/>
  <c r="S24" i="116"/>
  <c r="U24" i="116"/>
  <c r="Z25" i="116"/>
  <c r="Z26" i="116"/>
  <c r="S26" i="116"/>
  <c r="Z27" i="116"/>
  <c r="S27" i="116"/>
  <c r="U27" i="116"/>
  <c r="Z28" i="116"/>
  <c r="S28" i="116"/>
  <c r="U28" i="116"/>
  <c r="Z29" i="116"/>
  <c r="S29" i="116"/>
  <c r="Z30" i="116"/>
  <c r="S30" i="116"/>
  <c r="Z36" i="116"/>
  <c r="AP20" i="116"/>
  <c r="BF20" i="116"/>
  <c r="AP21" i="116"/>
  <c r="BF21" i="116"/>
  <c r="AP22" i="116"/>
  <c r="BF22" i="116"/>
  <c r="AP23" i="116"/>
  <c r="O23" i="116"/>
  <c r="Q23" i="116"/>
  <c r="BF23" i="116"/>
  <c r="AP24" i="116"/>
  <c r="BF24" i="116"/>
  <c r="O24" i="116"/>
  <c r="Q24" i="116"/>
  <c r="AP25" i="116"/>
  <c r="BF25" i="116"/>
  <c r="O25" i="116"/>
  <c r="Q25" i="116"/>
  <c r="AP26" i="116"/>
  <c r="BF26" i="116"/>
  <c r="AP27" i="116"/>
  <c r="O27" i="116"/>
  <c r="Q27" i="116"/>
  <c r="BF27" i="116"/>
  <c r="AP28" i="116"/>
  <c r="BF28" i="116"/>
  <c r="O28" i="116"/>
  <c r="Q28" i="116"/>
  <c r="AP29" i="116"/>
  <c r="BF29" i="116"/>
  <c r="AP30" i="116"/>
  <c r="BF30" i="116"/>
  <c r="AP36" i="116"/>
  <c r="BF36" i="116"/>
  <c r="O36" i="116"/>
  <c r="Q36" i="116"/>
  <c r="Q53" i="103"/>
  <c r="A27" i="84"/>
  <c r="A28" i="84"/>
  <c r="A29" i="84"/>
  <c r="A30" i="84"/>
  <c r="A31" i="84"/>
  <c r="A32" i="84"/>
  <c r="A33" i="84"/>
  <c r="A34" i="84"/>
  <c r="A35" i="84"/>
  <c r="A36" i="84"/>
  <c r="A37" i="84"/>
  <c r="A38" i="84"/>
  <c r="R7" i="123"/>
  <c r="R8" i="123"/>
  <c r="R9" i="123"/>
  <c r="R10" i="123"/>
  <c r="R11" i="123"/>
  <c r="R12" i="123"/>
  <c r="R13" i="123"/>
  <c r="R14" i="123"/>
  <c r="R15" i="123"/>
  <c r="R16" i="123"/>
  <c r="R17" i="123"/>
  <c r="R18" i="123"/>
  <c r="R19" i="123"/>
  <c r="R20" i="123"/>
  <c r="R21" i="123"/>
  <c r="R22" i="123"/>
  <c r="R23" i="123"/>
  <c r="R24" i="123"/>
  <c r="R25" i="123"/>
  <c r="R26" i="123"/>
  <c r="R27" i="123"/>
  <c r="R28" i="123"/>
  <c r="R29" i="123"/>
  <c r="R30" i="123"/>
  <c r="R31" i="123"/>
  <c r="W55" i="66"/>
  <c r="AD32" i="123"/>
  <c r="Z32" i="123"/>
  <c r="H48" i="69"/>
  <c r="H47" i="69"/>
  <c r="H46" i="69"/>
  <c r="H45" i="69"/>
  <c r="H44" i="69"/>
  <c r="H43" i="69"/>
  <c r="H42" i="69"/>
  <c r="H41" i="69"/>
  <c r="H40" i="69"/>
  <c r="H39" i="69"/>
  <c r="B56" i="103"/>
  <c r="R13" i="108"/>
  <c r="B55" i="103"/>
  <c r="R12" i="108"/>
  <c r="B54" i="103"/>
  <c r="B53" i="103"/>
  <c r="B52" i="103"/>
  <c r="B51" i="103"/>
  <c r="G48" i="69"/>
  <c r="G47" i="69"/>
  <c r="C47" i="69"/>
  <c r="G46" i="69"/>
  <c r="C46" i="69"/>
  <c r="G45" i="69"/>
  <c r="C45" i="69"/>
  <c r="G44" i="69"/>
  <c r="C44" i="69"/>
  <c r="G43" i="69"/>
  <c r="C43" i="69"/>
  <c r="G42" i="69"/>
  <c r="C42" i="69"/>
  <c r="G41" i="69"/>
  <c r="C41" i="69"/>
  <c r="G40" i="69"/>
  <c r="C40" i="69"/>
  <c r="G39" i="69"/>
  <c r="C39" i="69"/>
  <c r="B62" i="119"/>
  <c r="B63" i="119"/>
  <c r="B64" i="119"/>
  <c r="B65" i="119"/>
  <c r="B61" i="119"/>
  <c r="P65" i="119"/>
  <c r="Z27" i="117"/>
  <c r="E27" i="117"/>
  <c r="A64" i="84"/>
  <c r="AA27" i="117"/>
  <c r="F27" i="117"/>
  <c r="AU27" i="117"/>
  <c r="M27" i="117"/>
  <c r="O27" i="117"/>
  <c r="AV27" i="117"/>
  <c r="N27" i="117"/>
  <c r="AZ27" i="117"/>
  <c r="R27" i="117"/>
  <c r="BA27" i="117"/>
  <c r="S27" i="117"/>
  <c r="Z28" i="117"/>
  <c r="E28" i="117"/>
  <c r="AA28" i="117"/>
  <c r="F28" i="117"/>
  <c r="AU28" i="117"/>
  <c r="M28" i="117"/>
  <c r="O28" i="117"/>
  <c r="AV28" i="117"/>
  <c r="N28" i="117"/>
  <c r="AZ28" i="117"/>
  <c r="R28" i="117"/>
  <c r="BA28" i="117"/>
  <c r="S28" i="117"/>
  <c r="Z29" i="117"/>
  <c r="E29" i="117"/>
  <c r="AA29" i="117"/>
  <c r="F29" i="117"/>
  <c r="AU29" i="117"/>
  <c r="M29" i="117"/>
  <c r="O29" i="117"/>
  <c r="AV29" i="117"/>
  <c r="N29" i="117"/>
  <c r="AZ29" i="117"/>
  <c r="R29" i="117"/>
  <c r="T29" i="117"/>
  <c r="BA29" i="117"/>
  <c r="S29" i="117"/>
  <c r="Z30" i="117"/>
  <c r="E30" i="117"/>
  <c r="AA30" i="117"/>
  <c r="F30" i="117"/>
  <c r="AU30" i="117"/>
  <c r="M30" i="117"/>
  <c r="AV30" i="117"/>
  <c r="N30" i="117"/>
  <c r="O30" i="117"/>
  <c r="AZ30" i="117"/>
  <c r="R30" i="117"/>
  <c r="T30" i="117"/>
  <c r="BA30" i="117"/>
  <c r="S30" i="117"/>
  <c r="Q52" i="103"/>
  <c r="R52" i="103"/>
  <c r="R8" i="117"/>
  <c r="Z8" i="117"/>
  <c r="AA8" i="117"/>
  <c r="F8" i="117"/>
  <c r="AU8" i="117"/>
  <c r="M8" i="117"/>
  <c r="AV8" i="117"/>
  <c r="N8" i="117"/>
  <c r="AZ8" i="117"/>
  <c r="BA8" i="117"/>
  <c r="S8" i="117"/>
  <c r="T8" i="117"/>
  <c r="Z9" i="117"/>
  <c r="E9" i="117"/>
  <c r="AA9" i="117"/>
  <c r="F9" i="117"/>
  <c r="AU9" i="117"/>
  <c r="M9" i="117"/>
  <c r="AV9" i="117"/>
  <c r="N9" i="117"/>
  <c r="O9" i="117"/>
  <c r="AZ9" i="117"/>
  <c r="R9" i="117"/>
  <c r="T9" i="117"/>
  <c r="BA9" i="117"/>
  <c r="S9" i="117"/>
  <c r="Z10" i="117"/>
  <c r="E10" i="117"/>
  <c r="AA10" i="117"/>
  <c r="F10" i="117"/>
  <c r="AU10" i="117"/>
  <c r="M10" i="117"/>
  <c r="O10" i="117"/>
  <c r="AV10" i="117"/>
  <c r="N10" i="117"/>
  <c r="AZ10" i="117"/>
  <c r="R10" i="117"/>
  <c r="BA10" i="117"/>
  <c r="S10" i="117"/>
  <c r="T10" i="117"/>
  <c r="Z11" i="117"/>
  <c r="E11" i="117"/>
  <c r="AA11" i="117"/>
  <c r="F11" i="117"/>
  <c r="AU11" i="117"/>
  <c r="M11" i="117"/>
  <c r="O11" i="117"/>
  <c r="AV11" i="117"/>
  <c r="N11" i="117"/>
  <c r="AZ11" i="117"/>
  <c r="R11" i="117"/>
  <c r="BA11" i="117"/>
  <c r="S11" i="117"/>
  <c r="Z12" i="117"/>
  <c r="E12" i="117"/>
  <c r="AA12" i="117"/>
  <c r="F12" i="117"/>
  <c r="AU12" i="117"/>
  <c r="M12" i="117"/>
  <c r="AV12" i="117"/>
  <c r="N12" i="117"/>
  <c r="O12" i="117"/>
  <c r="AZ12" i="117"/>
  <c r="R12" i="117"/>
  <c r="BA12" i="117"/>
  <c r="S12" i="117"/>
  <c r="T12" i="117"/>
  <c r="Z13" i="117"/>
  <c r="E13" i="117"/>
  <c r="AA13" i="117"/>
  <c r="F13" i="117"/>
  <c r="AU13" i="117"/>
  <c r="M13" i="117"/>
  <c r="AV13" i="117"/>
  <c r="N13" i="117"/>
  <c r="AZ13" i="117"/>
  <c r="R13" i="117"/>
  <c r="T13" i="117"/>
  <c r="BA13" i="117"/>
  <c r="S13" i="117"/>
  <c r="Z14" i="117"/>
  <c r="E14" i="117"/>
  <c r="AA14" i="117"/>
  <c r="F14" i="117"/>
  <c r="AU14" i="117"/>
  <c r="M14" i="117"/>
  <c r="O14" i="117"/>
  <c r="AV14" i="117"/>
  <c r="N14" i="117"/>
  <c r="AZ14" i="117"/>
  <c r="R14" i="117"/>
  <c r="BA14" i="117"/>
  <c r="S14" i="117"/>
  <c r="T14" i="117"/>
  <c r="Z15" i="117"/>
  <c r="E15" i="117"/>
  <c r="AA15" i="117"/>
  <c r="F15" i="117"/>
  <c r="AU15" i="117"/>
  <c r="M15" i="117"/>
  <c r="AV15" i="117"/>
  <c r="N15" i="117"/>
  <c r="O15" i="117"/>
  <c r="AZ15" i="117"/>
  <c r="R15" i="117"/>
  <c r="T15" i="117"/>
  <c r="BA15" i="117"/>
  <c r="S15" i="117"/>
  <c r="Z16" i="117"/>
  <c r="E16" i="117"/>
  <c r="AA16" i="117"/>
  <c r="F16" i="117"/>
  <c r="AU16" i="117"/>
  <c r="M16" i="117"/>
  <c r="O16" i="117"/>
  <c r="AV16" i="117"/>
  <c r="N16" i="117"/>
  <c r="AZ16" i="117"/>
  <c r="R16" i="117"/>
  <c r="T16" i="117"/>
  <c r="BA16" i="117"/>
  <c r="S16" i="117"/>
  <c r="Z17" i="117"/>
  <c r="E17" i="117"/>
  <c r="AA17" i="117"/>
  <c r="F17" i="117"/>
  <c r="AU17" i="117"/>
  <c r="M17" i="117"/>
  <c r="O17" i="117"/>
  <c r="AV17" i="117"/>
  <c r="N17" i="117"/>
  <c r="AZ17" i="117"/>
  <c r="R17" i="117"/>
  <c r="BA17" i="117"/>
  <c r="S17" i="117"/>
  <c r="Z18" i="117"/>
  <c r="E18" i="117"/>
  <c r="AA18" i="117"/>
  <c r="F18" i="117"/>
  <c r="AU18" i="117"/>
  <c r="M18" i="117"/>
  <c r="AV18" i="117"/>
  <c r="N18" i="117"/>
  <c r="O18" i="117"/>
  <c r="AZ18" i="117"/>
  <c r="R18" i="117"/>
  <c r="BA18" i="117"/>
  <c r="S18" i="117"/>
  <c r="T18" i="117"/>
  <c r="Z19" i="117"/>
  <c r="E19" i="117"/>
  <c r="AA19" i="117"/>
  <c r="F19" i="117"/>
  <c r="AU19" i="117"/>
  <c r="M19" i="117"/>
  <c r="AV19" i="117"/>
  <c r="N19" i="117"/>
  <c r="AZ19" i="117"/>
  <c r="R19" i="117"/>
  <c r="BA19" i="117"/>
  <c r="S19" i="117"/>
  <c r="T19" i="117"/>
  <c r="Z20" i="117"/>
  <c r="E20" i="117"/>
  <c r="AA20" i="117"/>
  <c r="F20" i="117"/>
  <c r="AU20" i="117"/>
  <c r="M20" i="117"/>
  <c r="AV20" i="117"/>
  <c r="N20" i="117"/>
  <c r="O20" i="117"/>
  <c r="AZ20" i="117"/>
  <c r="R20" i="117"/>
  <c r="T20" i="117"/>
  <c r="BA20" i="117"/>
  <c r="S20" i="117"/>
  <c r="Z21" i="117"/>
  <c r="E21" i="117"/>
  <c r="AA21" i="117"/>
  <c r="F21" i="117"/>
  <c r="AU21" i="117"/>
  <c r="M21" i="117"/>
  <c r="AV21" i="117"/>
  <c r="N21" i="117"/>
  <c r="O21" i="117"/>
  <c r="AZ21" i="117"/>
  <c r="R21" i="117"/>
  <c r="T21" i="117"/>
  <c r="BA21" i="117"/>
  <c r="S21" i="117"/>
  <c r="Z22" i="117"/>
  <c r="E22" i="117"/>
  <c r="AA22" i="117"/>
  <c r="F22" i="117"/>
  <c r="AU22" i="117"/>
  <c r="M22" i="117"/>
  <c r="O22" i="117"/>
  <c r="AV22" i="117"/>
  <c r="N22" i="117"/>
  <c r="AZ22" i="117"/>
  <c r="R22" i="117"/>
  <c r="T22" i="117"/>
  <c r="BA22" i="117"/>
  <c r="S22" i="117"/>
  <c r="Z23" i="117"/>
  <c r="E23" i="117"/>
  <c r="AA23" i="117"/>
  <c r="F23" i="117"/>
  <c r="AU23" i="117"/>
  <c r="M23" i="117"/>
  <c r="O23" i="117"/>
  <c r="AV23" i="117"/>
  <c r="N23" i="117"/>
  <c r="AZ23" i="117"/>
  <c r="R23" i="117"/>
  <c r="BA23" i="117"/>
  <c r="S23" i="117"/>
  <c r="Z24" i="117"/>
  <c r="E24" i="117"/>
  <c r="AA24" i="117"/>
  <c r="F24" i="117"/>
  <c r="AU24" i="117"/>
  <c r="M24" i="117"/>
  <c r="O24" i="117"/>
  <c r="AV24" i="117"/>
  <c r="N24" i="117"/>
  <c r="AZ24" i="117"/>
  <c r="R24" i="117"/>
  <c r="T24" i="117"/>
  <c r="BA24" i="117"/>
  <c r="S24" i="117"/>
  <c r="Z25" i="117"/>
  <c r="E25" i="117"/>
  <c r="AA25" i="117"/>
  <c r="F25" i="117"/>
  <c r="AU25" i="117"/>
  <c r="M25" i="117"/>
  <c r="AV25" i="117"/>
  <c r="N25" i="117"/>
  <c r="AZ25" i="117"/>
  <c r="R25" i="117"/>
  <c r="T25" i="117"/>
  <c r="BA25" i="117"/>
  <c r="S25" i="117"/>
  <c r="Z26" i="117"/>
  <c r="E26" i="117"/>
  <c r="AA26" i="117"/>
  <c r="F26" i="117"/>
  <c r="AU26" i="117"/>
  <c r="M26" i="117"/>
  <c r="AV26" i="117"/>
  <c r="N26" i="117"/>
  <c r="AZ26" i="117"/>
  <c r="R26" i="117"/>
  <c r="BA26" i="117"/>
  <c r="S26" i="117"/>
  <c r="T26" i="117"/>
  <c r="J58" i="128"/>
  <c r="J59" i="128"/>
  <c r="J60" i="128"/>
  <c r="J61" i="128"/>
  <c r="J62" i="128"/>
  <c r="J63" i="128"/>
  <c r="J64" i="128"/>
  <c r="J65" i="128"/>
  <c r="J66" i="128"/>
  <c r="J67" i="128"/>
  <c r="J68" i="128"/>
  <c r="J69" i="128"/>
  <c r="J70" i="128"/>
  <c r="J71" i="128"/>
  <c r="J72" i="128"/>
  <c r="J73" i="128"/>
  <c r="J74" i="128"/>
  <c r="J75" i="128"/>
  <c r="J76" i="128"/>
  <c r="J77" i="128"/>
  <c r="J78"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I35" i="128"/>
  <c r="I52" i="128"/>
  <c r="I55" i="128"/>
  <c r="I58" i="128"/>
  <c r="I61" i="128"/>
  <c r="I64" i="128"/>
  <c r="I75" i="128"/>
  <c r="I77" i="128"/>
  <c r="I78" i="128"/>
  <c r="I79" i="128"/>
  <c r="I88" i="128"/>
  <c r="I89" i="128"/>
  <c r="I90" i="128"/>
  <c r="I91" i="128"/>
  <c r="I92" i="128"/>
  <c r="I93" i="128"/>
  <c r="I94" i="128"/>
  <c r="I95" i="128"/>
  <c r="I96" i="128"/>
  <c r="I97" i="128"/>
  <c r="I98" i="128"/>
  <c r="C84" i="99"/>
  <c r="I99" i="128"/>
  <c r="C85" i="99"/>
  <c r="I100" i="128"/>
  <c r="C86" i="99"/>
  <c r="I101" i="128"/>
  <c r="C87" i="99"/>
  <c r="I103" i="128"/>
  <c r="C89" i="99"/>
  <c r="C90" i="99"/>
  <c r="I104" i="128"/>
  <c r="I105" i="128"/>
  <c r="C91" i="99"/>
  <c r="I106" i="128"/>
  <c r="C92" i="99"/>
  <c r="I108" i="128"/>
  <c r="C94" i="99"/>
  <c r="I109" i="128"/>
  <c r="C95" i="99"/>
  <c r="I110" i="128"/>
  <c r="C96" i="99"/>
  <c r="I111" i="128"/>
  <c r="I113" i="128"/>
  <c r="C99" i="99"/>
  <c r="I114" i="128"/>
  <c r="C100" i="99"/>
  <c r="I115" i="128"/>
  <c r="I117" i="128"/>
  <c r="I118" i="128"/>
  <c r="C104" i="99"/>
  <c r="I119" i="128"/>
  <c r="C105" i="99"/>
  <c r="I120" i="128"/>
  <c r="I123" i="128"/>
  <c r="C109" i="99"/>
  <c r="C110" i="99"/>
  <c r="I124"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R58" i="84"/>
  <c r="R62" i="84"/>
  <c r="E93" i="99"/>
  <c r="E94" i="99"/>
  <c r="E102" i="99"/>
  <c r="B152" i="128"/>
  <c r="E112" i="99"/>
  <c r="E113" i="99"/>
  <c r="E125" i="99"/>
  <c r="X51" i="69"/>
  <c r="U51" i="69"/>
  <c r="T50" i="103"/>
  <c r="AH6" i="117"/>
  <c r="I6" i="117"/>
  <c r="J6" i="117"/>
  <c r="Z6" i="117"/>
  <c r="E6" i="117"/>
  <c r="AA6" i="117"/>
  <c r="F6" i="117"/>
  <c r="T51" i="103"/>
  <c r="T52" i="103"/>
  <c r="CQ66" i="66"/>
  <c r="CQ67" i="66"/>
  <c r="Y66" i="69"/>
  <c r="V49" i="69"/>
  <c r="U49" i="69"/>
  <c r="X49" i="69"/>
  <c r="V50" i="69"/>
  <c r="U50" i="69"/>
  <c r="X50" i="69"/>
  <c r="E139" i="99"/>
  <c r="E140" i="99"/>
  <c r="D140" i="99"/>
  <c r="R64" i="84"/>
  <c r="Q64" i="84"/>
  <c r="B64" i="40"/>
  <c r="C79" i="101"/>
  <c r="HH39" i="104"/>
  <c r="E42" i="130"/>
  <c r="B42" i="130"/>
  <c r="A8" i="130"/>
  <c r="A9" i="130"/>
  <c r="A10" i="130"/>
  <c r="A11" i="130"/>
  <c r="A12" i="130"/>
  <c r="A13" i="130"/>
  <c r="A14" i="130"/>
  <c r="A15" i="130"/>
  <c r="A16" i="130"/>
  <c r="A17" i="130"/>
  <c r="A18" i="130"/>
  <c r="A19" i="130"/>
  <c r="A20" i="130"/>
  <c r="A21" i="130"/>
  <c r="A22" i="130"/>
  <c r="A23" i="130"/>
  <c r="A24" i="130"/>
  <c r="A25" i="130"/>
  <c r="A26" i="130"/>
  <c r="A27" i="130"/>
  <c r="A28" i="130"/>
  <c r="A29" i="130"/>
  <c r="A30" i="130"/>
  <c r="A31" i="130"/>
  <c r="A32" i="130"/>
  <c r="A33" i="130"/>
  <c r="A34" i="130"/>
  <c r="A35" i="130"/>
  <c r="A36" i="130"/>
  <c r="A37" i="130"/>
  <c r="A38" i="130"/>
  <c r="A39" i="130"/>
  <c r="A40" i="130"/>
  <c r="A41" i="130"/>
  <c r="A42" i="130"/>
  <c r="H41" i="130"/>
  <c r="E41" i="130"/>
  <c r="B41" i="130"/>
  <c r="H40" i="130"/>
  <c r="E40" i="130"/>
  <c r="B40" i="130"/>
  <c r="H39" i="130"/>
  <c r="E39" i="130"/>
  <c r="B39" i="130"/>
  <c r="H38" i="130"/>
  <c r="E38" i="130"/>
  <c r="B38" i="130"/>
  <c r="H37" i="130"/>
  <c r="E37" i="130"/>
  <c r="B37" i="130"/>
  <c r="H36" i="130"/>
  <c r="E36" i="130"/>
  <c r="B36" i="130"/>
  <c r="H35" i="130"/>
  <c r="E35" i="130"/>
  <c r="B35" i="130"/>
  <c r="H34" i="130"/>
  <c r="E34" i="130"/>
  <c r="B34" i="130"/>
  <c r="H33" i="130"/>
  <c r="E33" i="130"/>
  <c r="B33" i="130"/>
  <c r="H32" i="130"/>
  <c r="E32" i="130"/>
  <c r="B32" i="130"/>
  <c r="H31" i="130"/>
  <c r="E31" i="130"/>
  <c r="B31" i="130"/>
  <c r="H30" i="130"/>
  <c r="E30" i="130"/>
  <c r="B30" i="130"/>
  <c r="H29" i="130"/>
  <c r="E29" i="130"/>
  <c r="B29" i="130"/>
  <c r="H28" i="130"/>
  <c r="E28" i="130"/>
  <c r="B28" i="130"/>
  <c r="H27" i="130"/>
  <c r="E27" i="130"/>
  <c r="B27" i="130"/>
  <c r="H26" i="130"/>
  <c r="E26" i="130"/>
  <c r="B26" i="130"/>
  <c r="H25" i="130"/>
  <c r="E25" i="130"/>
  <c r="B25" i="130"/>
  <c r="H24" i="130"/>
  <c r="E24" i="130"/>
  <c r="B24" i="130"/>
  <c r="H23" i="130"/>
  <c r="E23" i="130"/>
  <c r="B23" i="130"/>
  <c r="H22" i="130"/>
  <c r="E22" i="130"/>
  <c r="B22" i="130"/>
  <c r="E21" i="130"/>
  <c r="B21" i="130"/>
  <c r="E20" i="130"/>
  <c r="B20" i="130"/>
  <c r="E19" i="130"/>
  <c r="B19" i="130"/>
  <c r="B18" i="130"/>
  <c r="B17" i="130"/>
  <c r="B16" i="130"/>
  <c r="G8" i="128"/>
  <c r="G9" i="128"/>
  <c r="G10" i="128"/>
  <c r="G11" i="128"/>
  <c r="G12" i="128"/>
  <c r="G13" i="128"/>
  <c r="G14" i="128"/>
  <c r="G15" i="128"/>
  <c r="G16" i="128"/>
  <c r="G17" i="128"/>
  <c r="G18" i="128"/>
  <c r="G19" i="128"/>
  <c r="G20" i="128"/>
  <c r="G21" i="128"/>
  <c r="G22" i="128"/>
  <c r="G23" i="128"/>
  <c r="G24" i="128"/>
  <c r="G25" i="128"/>
  <c r="G26" i="128"/>
  <c r="G27" i="128"/>
  <c r="G28" i="128"/>
  <c r="G29" i="128"/>
  <c r="G30" i="128"/>
  <c r="G31" i="128"/>
  <c r="G32" i="128"/>
  <c r="G33" i="128"/>
  <c r="G34" i="128"/>
  <c r="G35" i="128"/>
  <c r="G36" i="128"/>
  <c r="G37" i="128"/>
  <c r="G38" i="128"/>
  <c r="G39" i="128"/>
  <c r="G40" i="128"/>
  <c r="G41" i="128"/>
  <c r="G42" i="128"/>
  <c r="G43" i="128"/>
  <c r="G44" i="128"/>
  <c r="G45" i="128"/>
  <c r="G46" i="128"/>
  <c r="G47" i="128"/>
  <c r="G48" i="128"/>
  <c r="G49" i="128"/>
  <c r="G50" i="128"/>
  <c r="G51" i="128"/>
  <c r="G52" i="128"/>
  <c r="G53" i="128"/>
  <c r="G54" i="128"/>
  <c r="G55" i="128"/>
  <c r="G56" i="128"/>
  <c r="G57" i="128"/>
  <c r="G58" i="128"/>
  <c r="G59" i="128"/>
  <c r="G60" i="128"/>
  <c r="G61" i="128"/>
  <c r="G62" i="128"/>
  <c r="G63" i="128"/>
  <c r="G64" i="128"/>
  <c r="G65" i="128"/>
  <c r="G66" i="128"/>
  <c r="G67" i="128"/>
  <c r="G68" i="128"/>
  <c r="G69" i="128"/>
  <c r="G70" i="128"/>
  <c r="G71" i="128"/>
  <c r="G72" i="128"/>
  <c r="G73" i="128"/>
  <c r="G74" i="128"/>
  <c r="G75" i="128"/>
  <c r="G76" i="128"/>
  <c r="G77" i="128"/>
  <c r="G78" i="128"/>
  <c r="G79" i="128"/>
  <c r="G80" i="128"/>
  <c r="G81" i="128"/>
  <c r="G82" i="128"/>
  <c r="G83" i="128"/>
  <c r="G84" i="128"/>
  <c r="G85" i="128"/>
  <c r="G86" i="128"/>
  <c r="G87" i="128"/>
  <c r="G88" i="128"/>
  <c r="G89" i="128"/>
  <c r="G90" i="128"/>
  <c r="G91" i="128"/>
  <c r="G92" i="128"/>
  <c r="G93" i="128"/>
  <c r="G94" i="128"/>
  <c r="G95" i="128"/>
  <c r="G96" i="128"/>
  <c r="G97" i="128"/>
  <c r="G98" i="128"/>
  <c r="Z7" i="117"/>
  <c r="E7" i="117"/>
  <c r="AA7" i="117"/>
  <c r="F7" i="117"/>
  <c r="AH7" i="117"/>
  <c r="I7" i="117"/>
  <c r="J7" i="117"/>
  <c r="M40" i="119"/>
  <c r="M41" i="119"/>
  <c r="G7" i="117"/>
  <c r="BZ27" i="104"/>
  <c r="E82" i="99"/>
  <c r="E83" i="99"/>
  <c r="E84" i="99"/>
  <c r="G100" i="128"/>
  <c r="G101" i="128"/>
  <c r="G102" i="128"/>
  <c r="G103" i="128"/>
  <c r="G104" i="128"/>
  <c r="G105" i="128"/>
  <c r="G106" i="128"/>
  <c r="G107" i="128"/>
  <c r="G108" i="128"/>
  <c r="G109" i="128"/>
  <c r="G110" i="128"/>
  <c r="G111" i="128"/>
  <c r="G112" i="128"/>
  <c r="G113" i="128"/>
  <c r="G114" i="128"/>
  <c r="G115" i="128"/>
  <c r="G116" i="128"/>
  <c r="E103" i="99"/>
  <c r="D103" i="99"/>
  <c r="G117" i="128"/>
  <c r="E104" i="99"/>
  <c r="E105" i="99"/>
  <c r="D104" i="99"/>
  <c r="G118" i="128"/>
  <c r="G119" i="128"/>
  <c r="G120" i="128"/>
  <c r="G121" i="128"/>
  <c r="G122" i="128"/>
  <c r="G123" i="128"/>
  <c r="G124" i="128"/>
  <c r="G125" i="128"/>
  <c r="G126" i="128"/>
  <c r="G127" i="128"/>
  <c r="G128" i="128"/>
  <c r="G129" i="128"/>
  <c r="G130" i="128"/>
  <c r="G131" i="128"/>
  <c r="G132" i="128"/>
  <c r="G133" i="128"/>
  <c r="G134" i="128"/>
  <c r="G135" i="128"/>
  <c r="G136" i="128"/>
  <c r="G137" i="128"/>
  <c r="G138" i="128"/>
  <c r="G139" i="128"/>
  <c r="E127" i="99"/>
  <c r="E126" i="99"/>
  <c r="D126" i="99"/>
  <c r="R50" i="84"/>
  <c r="G140" i="128"/>
  <c r="R51" i="84"/>
  <c r="G141" i="128"/>
  <c r="R52" i="84"/>
  <c r="G142" i="128"/>
  <c r="R53" i="84"/>
  <c r="G143" i="128"/>
  <c r="R54" i="84"/>
  <c r="G144" i="128"/>
  <c r="R55" i="84"/>
  <c r="G145" i="128"/>
  <c r="R56" i="84"/>
  <c r="G146" i="128"/>
  <c r="R57" i="84"/>
  <c r="G147" i="128"/>
  <c r="G148" i="128"/>
  <c r="R59" i="84"/>
  <c r="G149" i="128"/>
  <c r="R60" i="84"/>
  <c r="G150" i="128"/>
  <c r="R61" i="84"/>
  <c r="G151" i="128"/>
  <c r="G152" i="128"/>
  <c r="H152" i="128"/>
  <c r="B153" i="128"/>
  <c r="H153" i="128"/>
  <c r="G153" i="128"/>
  <c r="B154" i="128"/>
  <c r="G154" i="128"/>
  <c r="H154" i="128"/>
  <c r="G99" i="128"/>
  <c r="DI57" i="101"/>
  <c r="S42" i="84"/>
  <c r="R63" i="84"/>
  <c r="Q63" i="84"/>
  <c r="CZ58" i="101"/>
  <c r="CZ71" i="101"/>
  <c r="DC58" i="101"/>
  <c r="CZ77" i="101"/>
  <c r="DC77" i="101"/>
  <c r="DD77" i="101"/>
  <c r="DH77" i="101"/>
  <c r="U62" i="84"/>
  <c r="CZ56" i="101"/>
  <c r="CZ55" i="101"/>
  <c r="DC55" i="101"/>
  <c r="CZ54" i="101"/>
  <c r="CZ57" i="101"/>
  <c r="C57" i="101"/>
  <c r="B42" i="40"/>
  <c r="DC57" i="101"/>
  <c r="DD57" i="101"/>
  <c r="DH57" i="101"/>
  <c r="D77" i="101"/>
  <c r="CZ76" i="101"/>
  <c r="DD76" i="101"/>
  <c r="DC76" i="101"/>
  <c r="CZ75" i="101"/>
  <c r="CZ74" i="101"/>
  <c r="DC74" i="101"/>
  <c r="CZ73" i="101"/>
  <c r="DD73" i="101"/>
  <c r="DC73" i="101"/>
  <c r="DH73" i="101"/>
  <c r="CZ72" i="101"/>
  <c r="DC71" i="101"/>
  <c r="DD71" i="101"/>
  <c r="CZ70" i="101"/>
  <c r="CZ69" i="101"/>
  <c r="DC69" i="101"/>
  <c r="CZ68" i="101"/>
  <c r="DD68" i="101"/>
  <c r="DH68" i="101"/>
  <c r="DC68" i="101"/>
  <c r="CZ67" i="101"/>
  <c r="CZ66" i="101"/>
  <c r="DC66" i="101"/>
  <c r="CZ65" i="101"/>
  <c r="DC65" i="101"/>
  <c r="DD65" i="101"/>
  <c r="DH65" i="101"/>
  <c r="CZ64" i="101"/>
  <c r="CZ63" i="101"/>
  <c r="DD63" i="101"/>
  <c r="DH63" i="101"/>
  <c r="DC63" i="101"/>
  <c r="CZ62" i="101"/>
  <c r="CZ61" i="101"/>
  <c r="DD61" i="101"/>
  <c r="DC61" i="101"/>
  <c r="CZ60" i="101"/>
  <c r="DC60" i="101"/>
  <c r="DD60" i="101"/>
  <c r="DH60" i="101"/>
  <c r="CZ59" i="101"/>
  <c r="CW24" i="101"/>
  <c r="CW52" i="101"/>
  <c r="CX52" i="101"/>
  <c r="CY52" i="101"/>
  <c r="CW53" i="101"/>
  <c r="CW50" i="101"/>
  <c r="CW49" i="101"/>
  <c r="Z56" i="101"/>
  <c r="C41" i="40"/>
  <c r="BZ56" i="101"/>
  <c r="V41" i="40"/>
  <c r="U41" i="40"/>
  <c r="BY56" i="101"/>
  <c r="W41" i="40"/>
  <c r="AC41" i="40"/>
  <c r="AD41" i="40"/>
  <c r="AB41" i="40"/>
  <c r="T41" i="40"/>
  <c r="Z77" i="101"/>
  <c r="F77" i="101"/>
  <c r="Z58" i="101"/>
  <c r="C43" i="40"/>
  <c r="BZ58" i="101"/>
  <c r="V43" i="40"/>
  <c r="U43" i="40"/>
  <c r="BY58" i="101"/>
  <c r="W43" i="40"/>
  <c r="BX58" i="101"/>
  <c r="AC43" i="40"/>
  <c r="BW58" i="101"/>
  <c r="AD43" i="40"/>
  <c r="C53" i="101"/>
  <c r="B38" i="40"/>
  <c r="V38" i="40"/>
  <c r="W38" i="40"/>
  <c r="U38" i="40"/>
  <c r="AC38" i="40"/>
  <c r="AD38" i="40"/>
  <c r="C54" i="101"/>
  <c r="B39" i="40"/>
  <c r="D39" i="40"/>
  <c r="Z54" i="101"/>
  <c r="C39" i="40"/>
  <c r="BZ54" i="101"/>
  <c r="V39" i="40"/>
  <c r="U39" i="40"/>
  <c r="T39" i="40"/>
  <c r="S39" i="40"/>
  <c r="E39" i="40"/>
  <c r="BY54" i="101"/>
  <c r="W39" i="40"/>
  <c r="AC39" i="40"/>
  <c r="AB39" i="40"/>
  <c r="AD39" i="40"/>
  <c r="Z55" i="101"/>
  <c r="C40" i="40"/>
  <c r="BZ55" i="101"/>
  <c r="V40" i="40"/>
  <c r="U40" i="40"/>
  <c r="T40" i="40"/>
  <c r="BY55" i="101"/>
  <c r="W40" i="40"/>
  <c r="AC40" i="40"/>
  <c r="AD40" i="40"/>
  <c r="AB40" i="40"/>
  <c r="Z57" i="101"/>
  <c r="C42" i="40"/>
  <c r="D42" i="40"/>
  <c r="BZ57" i="101"/>
  <c r="V42" i="40"/>
  <c r="BY57" i="101"/>
  <c r="W42" i="40"/>
  <c r="BX57" i="101"/>
  <c r="AC42" i="40"/>
  <c r="AB42" i="40"/>
  <c r="BW57" i="101"/>
  <c r="AD42" i="40"/>
  <c r="C59" i="101"/>
  <c r="B44" i="40"/>
  <c r="Z59" i="101"/>
  <c r="C44" i="40"/>
  <c r="D44" i="40"/>
  <c r="BZ59" i="101"/>
  <c r="V44" i="40"/>
  <c r="U44" i="40"/>
  <c r="T44" i="40"/>
  <c r="BY59" i="101"/>
  <c r="W44" i="40"/>
  <c r="BX59" i="101"/>
  <c r="AC44" i="40"/>
  <c r="BW59" i="101"/>
  <c r="AD44" i="40"/>
  <c r="AB44" i="40"/>
  <c r="L13" i="115"/>
  <c r="C60" i="101"/>
  <c r="B45" i="40"/>
  <c r="D45" i="40"/>
  <c r="Z60" i="101"/>
  <c r="C45" i="40"/>
  <c r="BZ60" i="101"/>
  <c r="V45" i="40"/>
  <c r="U45" i="40"/>
  <c r="BY60" i="101"/>
  <c r="W45" i="40"/>
  <c r="BX60" i="101"/>
  <c r="AC45" i="40"/>
  <c r="BW60" i="101"/>
  <c r="AD45" i="40"/>
  <c r="AB45" i="40"/>
  <c r="FV45" i="40"/>
  <c r="N50" i="69"/>
  <c r="Z61" i="101"/>
  <c r="C46" i="40"/>
  <c r="BZ61" i="101"/>
  <c r="V46" i="40"/>
  <c r="BY61" i="101"/>
  <c r="W46" i="40"/>
  <c r="BX61" i="101"/>
  <c r="AC46" i="40"/>
  <c r="AB46" i="40"/>
  <c r="BW61" i="101"/>
  <c r="AD46" i="40"/>
  <c r="L15" i="115"/>
  <c r="L16" i="115"/>
  <c r="L17" i="115"/>
  <c r="L18" i="115"/>
  <c r="L19" i="115"/>
  <c r="L20" i="115"/>
  <c r="L21" i="115"/>
  <c r="L22" i="115"/>
  <c r="L23" i="115"/>
  <c r="L24" i="115"/>
  <c r="L25" i="115"/>
  <c r="L26" i="115"/>
  <c r="L27" i="115"/>
  <c r="L28" i="115"/>
  <c r="L29" i="115"/>
  <c r="B31" i="115"/>
  <c r="C62" i="101"/>
  <c r="B47" i="40"/>
  <c r="Z62" i="101"/>
  <c r="C47" i="40"/>
  <c r="D47" i="40"/>
  <c r="BZ62" i="101"/>
  <c r="V47" i="40"/>
  <c r="BY62" i="101"/>
  <c r="W47" i="40"/>
  <c r="BX62" i="101"/>
  <c r="AC47" i="40"/>
  <c r="BW62" i="101"/>
  <c r="AD47" i="40"/>
  <c r="Z63" i="101"/>
  <c r="BZ63" i="101"/>
  <c r="V48" i="40"/>
  <c r="U48" i="40"/>
  <c r="T48" i="40"/>
  <c r="BY63" i="101"/>
  <c r="W48" i="40"/>
  <c r="BX63" i="101"/>
  <c r="AC48" i="40"/>
  <c r="AB48" i="40"/>
  <c r="BW63" i="101"/>
  <c r="AD48" i="40"/>
  <c r="C64" i="101"/>
  <c r="HI24" i="104"/>
  <c r="B49" i="40"/>
  <c r="Z64" i="101"/>
  <c r="C49" i="40"/>
  <c r="BZ64" i="101"/>
  <c r="V49" i="40"/>
  <c r="BY64" i="101"/>
  <c r="W49" i="40"/>
  <c r="U49" i="40"/>
  <c r="T49" i="40"/>
  <c r="BX64" i="101"/>
  <c r="AC49" i="40"/>
  <c r="AB49" i="40"/>
  <c r="BW64" i="101"/>
  <c r="AD49" i="40"/>
  <c r="E50" i="43"/>
  <c r="Q74" i="86"/>
  <c r="R74" i="86"/>
  <c r="C65" i="101"/>
  <c r="B50" i="40"/>
  <c r="D50" i="40"/>
  <c r="Z65" i="101"/>
  <c r="C50" i="40"/>
  <c r="BZ65" i="101"/>
  <c r="V50" i="40"/>
  <c r="U50" i="40"/>
  <c r="BY65" i="101"/>
  <c r="W50" i="40"/>
  <c r="BX65" i="101"/>
  <c r="AC50" i="40"/>
  <c r="BW65" i="101"/>
  <c r="AD50" i="40"/>
  <c r="Z66" i="101"/>
  <c r="C51" i="40"/>
  <c r="BZ66" i="101"/>
  <c r="V51" i="40"/>
  <c r="U51" i="40"/>
  <c r="T51" i="40"/>
  <c r="BY66" i="101"/>
  <c r="W51" i="40"/>
  <c r="BX66" i="101"/>
  <c r="AC51" i="40"/>
  <c r="BW66" i="101"/>
  <c r="AD51" i="40"/>
  <c r="AB51" i="40"/>
  <c r="C67" i="101"/>
  <c r="B52" i="40"/>
  <c r="Z67" i="101"/>
  <c r="F67" i="101"/>
  <c r="BZ67" i="101"/>
  <c r="V52" i="40"/>
  <c r="U52" i="40"/>
  <c r="BY67" i="101"/>
  <c r="W52" i="40"/>
  <c r="BX67" i="101"/>
  <c r="AC52" i="40"/>
  <c r="BW67" i="101"/>
  <c r="AD52" i="40"/>
  <c r="C68" i="101"/>
  <c r="B53" i="40"/>
  <c r="D53" i="40"/>
  <c r="Z68" i="101"/>
  <c r="C53" i="40"/>
  <c r="BZ68" i="101"/>
  <c r="V53" i="40"/>
  <c r="BY68" i="101"/>
  <c r="W53" i="40"/>
  <c r="BX68" i="101"/>
  <c r="AC53" i="40"/>
  <c r="AB53" i="40"/>
  <c r="BW68" i="101"/>
  <c r="AD53" i="40"/>
  <c r="Z69" i="101"/>
  <c r="C54" i="40"/>
  <c r="BZ69" i="101"/>
  <c r="V54" i="40"/>
  <c r="U54" i="40"/>
  <c r="BY69" i="101"/>
  <c r="W54" i="40"/>
  <c r="BX69" i="101"/>
  <c r="AC54" i="40"/>
  <c r="BW69" i="101"/>
  <c r="AD54" i="40"/>
  <c r="AB54" i="40"/>
  <c r="T54" i="40"/>
  <c r="C70" i="101"/>
  <c r="B55" i="40"/>
  <c r="D55" i="40"/>
  <c r="Z70" i="101"/>
  <c r="C55" i="40"/>
  <c r="BZ70" i="101"/>
  <c r="V55" i="40"/>
  <c r="BY70" i="101"/>
  <c r="W55" i="40"/>
  <c r="BX70" i="101"/>
  <c r="AC55" i="40"/>
  <c r="AB55" i="40"/>
  <c r="BW70" i="101"/>
  <c r="AD55" i="40"/>
  <c r="C71" i="101"/>
  <c r="B56" i="40"/>
  <c r="Z71" i="101"/>
  <c r="C56" i="40"/>
  <c r="D56" i="40"/>
  <c r="BZ71" i="101"/>
  <c r="V56" i="40"/>
  <c r="U56" i="40"/>
  <c r="T56" i="40"/>
  <c r="BY71" i="101"/>
  <c r="W56" i="40"/>
  <c r="BX71" i="101"/>
  <c r="AC56" i="40"/>
  <c r="BW71" i="101"/>
  <c r="AD56" i="40"/>
  <c r="AB56" i="40"/>
  <c r="C72" i="101"/>
  <c r="B57" i="40"/>
  <c r="D57" i="40"/>
  <c r="Z72" i="101"/>
  <c r="C57" i="40"/>
  <c r="BZ72" i="101"/>
  <c r="V57" i="40"/>
  <c r="BY72" i="101"/>
  <c r="W57" i="40"/>
  <c r="BX72" i="101"/>
  <c r="AC57" i="40"/>
  <c r="BW72" i="101"/>
  <c r="AD57" i="40"/>
  <c r="AB57" i="40"/>
  <c r="Z73" i="101"/>
  <c r="C58" i="40"/>
  <c r="BZ73" i="101"/>
  <c r="V58" i="40"/>
  <c r="BY73" i="101"/>
  <c r="W58" i="40"/>
  <c r="U58" i="40"/>
  <c r="T58" i="40"/>
  <c r="BX73" i="101"/>
  <c r="AC58" i="40"/>
  <c r="AB58" i="40"/>
  <c r="BW73" i="101"/>
  <c r="AD58" i="40"/>
  <c r="Z74" i="101"/>
  <c r="C59" i="40"/>
  <c r="BZ74" i="101"/>
  <c r="V59" i="40"/>
  <c r="U59" i="40"/>
  <c r="BY74" i="101"/>
  <c r="W59" i="40"/>
  <c r="BX74" i="101"/>
  <c r="AC59" i="40"/>
  <c r="AB59" i="40"/>
  <c r="BW74" i="101"/>
  <c r="AD59" i="40"/>
  <c r="C75" i="101"/>
  <c r="Z75" i="101"/>
  <c r="BZ75" i="101"/>
  <c r="V60" i="40"/>
  <c r="U60" i="40"/>
  <c r="BY75" i="101"/>
  <c r="W60" i="40"/>
  <c r="BX75" i="101"/>
  <c r="AC60" i="40"/>
  <c r="BW75" i="101"/>
  <c r="AD60" i="40"/>
  <c r="I71" i="69"/>
  <c r="C76" i="101"/>
  <c r="B61" i="40"/>
  <c r="Z76" i="101"/>
  <c r="C61" i="40"/>
  <c r="D61" i="40"/>
  <c r="BZ76" i="101"/>
  <c r="V61" i="40"/>
  <c r="U61" i="40"/>
  <c r="BY76" i="101"/>
  <c r="W61" i="40"/>
  <c r="BX76" i="101"/>
  <c r="AC61" i="40"/>
  <c r="BW76" i="101"/>
  <c r="AD61" i="40"/>
  <c r="I72" i="69"/>
  <c r="C77" i="101"/>
  <c r="B62" i="40"/>
  <c r="D62" i="40"/>
  <c r="C62" i="40"/>
  <c r="BZ77" i="101"/>
  <c r="V62" i="40"/>
  <c r="BY77" i="101"/>
  <c r="W62" i="40"/>
  <c r="U62" i="40"/>
  <c r="T62" i="40"/>
  <c r="BX77" i="101"/>
  <c r="AC62" i="40"/>
  <c r="BW77" i="101"/>
  <c r="AD62" i="40"/>
  <c r="AB62" i="40"/>
  <c r="I73" i="69"/>
  <c r="I74" i="69"/>
  <c r="JW23" i="104"/>
  <c r="JW24" i="104"/>
  <c r="JW32" i="104"/>
  <c r="L74" i="43"/>
  <c r="L71" i="43"/>
  <c r="L72" i="43"/>
  <c r="L73" i="43"/>
  <c r="AR34" i="104"/>
  <c r="AS34" i="104"/>
  <c r="AS35" i="104"/>
  <c r="AS36" i="104"/>
  <c r="AR36" i="104"/>
  <c r="AS37" i="104"/>
  <c r="AR37" i="104"/>
  <c r="AS38" i="104"/>
  <c r="BM40" i="104"/>
  <c r="BM41" i="104"/>
  <c r="BM42" i="104"/>
  <c r="BM43" i="104"/>
  <c r="JW26" i="104"/>
  <c r="JW28" i="104"/>
  <c r="BZ30" i="104"/>
  <c r="JW31" i="104"/>
  <c r="AU34" i="104"/>
  <c r="AU35" i="104"/>
  <c r="AR35" i="104"/>
  <c r="AU36" i="104"/>
  <c r="AU37" i="104"/>
  <c r="AU38" i="104"/>
  <c r="DR18" i="104"/>
  <c r="FK18" i="104"/>
  <c r="CK18" i="104"/>
  <c r="DR19" i="104"/>
  <c r="FK19" i="104"/>
  <c r="CK19" i="104"/>
  <c r="FK20" i="104"/>
  <c r="CK20" i="104"/>
  <c r="FK21" i="104"/>
  <c r="CK21" i="104"/>
  <c r="FK22" i="104"/>
  <c r="CK22" i="104"/>
  <c r="GE28" i="104"/>
  <c r="CK28" i="104"/>
  <c r="GE29" i="104"/>
  <c r="CK29" i="104"/>
  <c r="GE30" i="104"/>
  <c r="CK30" i="104"/>
  <c r="GE31" i="104"/>
  <c r="CK31" i="104"/>
  <c r="GE32" i="104"/>
  <c r="CK32" i="104"/>
  <c r="GE33" i="104"/>
  <c r="CK33" i="104"/>
  <c r="AT34" i="104"/>
  <c r="AT35" i="104"/>
  <c r="AT36" i="104"/>
  <c r="AT37" i="104"/>
  <c r="AT38" i="104"/>
  <c r="JD32" i="104"/>
  <c r="AL34" i="104"/>
  <c r="AM34" i="104"/>
  <c r="AN34" i="104"/>
  <c r="AO34" i="104"/>
  <c r="AK34" i="104"/>
  <c r="AP34" i="104"/>
  <c r="AL35" i="104"/>
  <c r="AM35" i="104"/>
  <c r="AN35" i="104"/>
  <c r="AO35" i="104"/>
  <c r="AP35" i="104"/>
  <c r="AK35" i="104"/>
  <c r="AL36" i="104"/>
  <c r="AK36" i="104"/>
  <c r="AM36" i="104"/>
  <c r="AN36" i="104"/>
  <c r="AO36" i="104"/>
  <c r="AP36" i="104"/>
  <c r="AL37" i="104"/>
  <c r="AM37" i="104"/>
  <c r="AN37" i="104"/>
  <c r="AO37" i="104"/>
  <c r="AP37" i="104"/>
  <c r="AL38" i="104"/>
  <c r="AM38" i="104"/>
  <c r="AN38" i="104"/>
  <c r="AO38" i="104"/>
  <c r="AP38" i="104"/>
  <c r="AK38" i="104"/>
  <c r="DR17" i="104"/>
  <c r="JY23" i="104"/>
  <c r="JZ23" i="104"/>
  <c r="JY35" i="104"/>
  <c r="JZ35" i="104"/>
  <c r="KA35" i="104"/>
  <c r="JY36" i="104"/>
  <c r="JZ36" i="104"/>
  <c r="KA36" i="104"/>
  <c r="JY37" i="104"/>
  <c r="JZ37" i="104"/>
  <c r="KA37" i="104"/>
  <c r="JY39" i="104"/>
  <c r="JZ39" i="104"/>
  <c r="KA39" i="104"/>
  <c r="JY38" i="104"/>
  <c r="JZ38" i="104"/>
  <c r="KA38" i="104"/>
  <c r="IL39" i="104"/>
  <c r="EF38" i="104"/>
  <c r="JW38" i="104"/>
  <c r="JX38" i="104"/>
  <c r="BZ21" i="104"/>
  <c r="AW34" i="104"/>
  <c r="AW35" i="104"/>
  <c r="AW36" i="104"/>
  <c r="AW37" i="104"/>
  <c r="AW38" i="104"/>
  <c r="AV34" i="104"/>
  <c r="AV35" i="104"/>
  <c r="AV36" i="104"/>
  <c r="AV37" i="104"/>
  <c r="AV38" i="104"/>
  <c r="HV34" i="104"/>
  <c r="IC34" i="104"/>
  <c r="ID34" i="104"/>
  <c r="HV35" i="104"/>
  <c r="IC35" i="104"/>
  <c r="IE35" i="104"/>
  <c r="HV36" i="104"/>
  <c r="IE36" i="104"/>
  <c r="IC36" i="104"/>
  <c r="HV37" i="104"/>
  <c r="IE37" i="104"/>
  <c r="IC37" i="104"/>
  <c r="HV38" i="104"/>
  <c r="IC38" i="104"/>
  <c r="IE38" i="104"/>
  <c r="IB34" i="104"/>
  <c r="IB35" i="104"/>
  <c r="ID35" i="104"/>
  <c r="IB36" i="104"/>
  <c r="ID36" i="104"/>
  <c r="IB37" i="104"/>
  <c r="ID37" i="104"/>
  <c r="IB38" i="104"/>
  <c r="ID38" i="104"/>
  <c r="BE70" i="66"/>
  <c r="IL35" i="104"/>
  <c r="EF34" i="104"/>
  <c r="JW34" i="104"/>
  <c r="JX34" i="104"/>
  <c r="IL36" i="104"/>
  <c r="EF35" i="104"/>
  <c r="JW35" i="104"/>
  <c r="JX35" i="104"/>
  <c r="IL37" i="104"/>
  <c r="EF36" i="104"/>
  <c r="JW36" i="104"/>
  <c r="JX36" i="104"/>
  <c r="IL38" i="104"/>
  <c r="EF37" i="104"/>
  <c r="JU38" i="104"/>
  <c r="JV38" i="104"/>
  <c r="JU34" i="104"/>
  <c r="JV34" i="104"/>
  <c r="JU35" i="104"/>
  <c r="JV35" i="104"/>
  <c r="JU36" i="104"/>
  <c r="JV36" i="104"/>
  <c r="JU37" i="104"/>
  <c r="JV37" i="104"/>
  <c r="JU39" i="104"/>
  <c r="JV39" i="104"/>
  <c r="JN23" i="104"/>
  <c r="JM23" i="104"/>
  <c r="JO23" i="104"/>
  <c r="JN24" i="104"/>
  <c r="JM24" i="104"/>
  <c r="JN25" i="104"/>
  <c r="JM25" i="104"/>
  <c r="JO25" i="104"/>
  <c r="JN26" i="104"/>
  <c r="JM26" i="104"/>
  <c r="JO26" i="104"/>
  <c r="JN27" i="104"/>
  <c r="JM27" i="104"/>
  <c r="JO27" i="104"/>
  <c r="JN28" i="104"/>
  <c r="JM28" i="104"/>
  <c r="JO28" i="104"/>
  <c r="JN29" i="104"/>
  <c r="JM29" i="104"/>
  <c r="JO29" i="104"/>
  <c r="JN30" i="104"/>
  <c r="JM30" i="104"/>
  <c r="JN31" i="104"/>
  <c r="JM31" i="104"/>
  <c r="JO31" i="104"/>
  <c r="JN32" i="104"/>
  <c r="JM32" i="104"/>
  <c r="JN33" i="104"/>
  <c r="JM33" i="104"/>
  <c r="JO33" i="104"/>
  <c r="JN34" i="104"/>
  <c r="JM34" i="104"/>
  <c r="JO34" i="104"/>
  <c r="JN35" i="104"/>
  <c r="JM35" i="104"/>
  <c r="JO35" i="104"/>
  <c r="JN36" i="104"/>
  <c r="JM36" i="104"/>
  <c r="JO36" i="104"/>
  <c r="JN37" i="104"/>
  <c r="JM37" i="104"/>
  <c r="JO37" i="104"/>
  <c r="JN38" i="104"/>
  <c r="JM38" i="104"/>
  <c r="JN39" i="104"/>
  <c r="JM39" i="104"/>
  <c r="JO39" i="104"/>
  <c r="JM17" i="104"/>
  <c r="Y74" i="66"/>
  <c r="Y75" i="66"/>
  <c r="Y12" i="115"/>
  <c r="X12" i="115"/>
  <c r="U14" i="115"/>
  <c r="Y13" i="115"/>
  <c r="ER17" i="114"/>
  <c r="EQ17" i="114"/>
  <c r="T11" i="115"/>
  <c r="V11" i="115"/>
  <c r="U11" i="115"/>
  <c r="U6" i="115"/>
  <c r="T15" i="115"/>
  <c r="U13" i="115"/>
  <c r="EJ20" i="114"/>
  <c r="EJ12" i="114"/>
  <c r="EI13" i="114"/>
  <c r="EI14" i="114"/>
  <c r="EI15" i="114"/>
  <c r="EI16" i="114"/>
  <c r="EI17" i="114"/>
  <c r="EI18" i="114"/>
  <c r="EI19" i="114"/>
  <c r="EI12" i="114"/>
  <c r="EJ26" i="114"/>
  <c r="T14" i="115"/>
  <c r="T19" i="115"/>
  <c r="T28" i="115"/>
  <c r="CW48" i="101"/>
  <c r="CX48" i="101"/>
  <c r="CY48" i="101"/>
  <c r="CW47" i="101"/>
  <c r="CW46" i="101"/>
  <c r="CW45" i="101"/>
  <c r="CX45" i="101"/>
  <c r="CY45" i="101"/>
  <c r="CW44" i="101"/>
  <c r="CW43" i="101"/>
  <c r="CX43" i="101"/>
  <c r="CY43" i="101"/>
  <c r="CW42" i="101"/>
  <c r="CX42" i="101"/>
  <c r="CY42" i="101"/>
  <c r="CW41" i="101"/>
  <c r="CW40" i="101"/>
  <c r="CX40" i="101"/>
  <c r="CY40" i="101"/>
  <c r="CW39" i="101"/>
  <c r="CW38" i="101"/>
  <c r="CX38" i="101"/>
  <c r="CY38" i="101"/>
  <c r="CW37" i="101"/>
  <c r="CW36" i="101"/>
  <c r="CW35" i="101"/>
  <c r="CX35" i="101"/>
  <c r="CY35" i="101"/>
  <c r="CW34" i="101"/>
  <c r="CW33" i="101"/>
  <c r="CW32" i="101"/>
  <c r="CW31" i="101"/>
  <c r="CX31" i="101"/>
  <c r="CY31" i="101"/>
  <c r="CW30" i="101"/>
  <c r="CW29" i="101"/>
  <c r="CW28" i="101"/>
  <c r="CX28" i="101"/>
  <c r="CY28" i="101"/>
  <c r="CW27" i="101"/>
  <c r="CX27" i="101"/>
  <c r="CY27" i="101"/>
  <c r="CW26" i="101"/>
  <c r="CW25" i="101"/>
  <c r="CX25" i="101"/>
  <c r="CY25" i="101"/>
  <c r="AB39" i="125"/>
  <c r="EU21" i="104"/>
  <c r="EU20" i="104"/>
  <c r="EU24" i="104"/>
  <c r="EU37" i="104"/>
  <c r="FI30" i="104"/>
  <c r="FJ30" i="104"/>
  <c r="FI28" i="104"/>
  <c r="FK28" i="104"/>
  <c r="FI29" i="104"/>
  <c r="FI31" i="104"/>
  <c r="FI32" i="104"/>
  <c r="FJ32" i="104"/>
  <c r="FK32" i="104"/>
  <c r="FI33" i="104"/>
  <c r="FJ33" i="104"/>
  <c r="FK33" i="104"/>
  <c r="FI34" i="104"/>
  <c r="FI35" i="104"/>
  <c r="FJ35" i="104"/>
  <c r="FK35" i="104"/>
  <c r="FL35" i="104"/>
  <c r="FI36" i="104"/>
  <c r="FI37" i="104"/>
  <c r="FI38" i="104"/>
  <c r="FI39" i="104"/>
  <c r="FJ29" i="104"/>
  <c r="FK29" i="104"/>
  <c r="FJ31" i="104"/>
  <c r="FK31" i="104"/>
  <c r="FJ34" i="104"/>
  <c r="FJ36" i="104"/>
  <c r="FJ37" i="104"/>
  <c r="FJ38" i="104"/>
  <c r="FK38" i="104"/>
  <c r="FL38" i="104"/>
  <c r="FJ39" i="104"/>
  <c r="FK39" i="104"/>
  <c r="EI20" i="104"/>
  <c r="EI22" i="104"/>
  <c r="EI23" i="104"/>
  <c r="EI24" i="104"/>
  <c r="EI25" i="104"/>
  <c r="EI26" i="104"/>
  <c r="EI27" i="104"/>
  <c r="EI28" i="104"/>
  <c r="EI29" i="104"/>
  <c r="EI30" i="104"/>
  <c r="EI31" i="104"/>
  <c r="EI32" i="104"/>
  <c r="EI33" i="104"/>
  <c r="EI34" i="104"/>
  <c r="EI35" i="104"/>
  <c r="EI36" i="104"/>
  <c r="EI37" i="104"/>
  <c r="EI38" i="104"/>
  <c r="EH20" i="104"/>
  <c r="EH21" i="104"/>
  <c r="EH22" i="104"/>
  <c r="EH23" i="104"/>
  <c r="EH24" i="104"/>
  <c r="EH25" i="104"/>
  <c r="EH26" i="104"/>
  <c r="EH27" i="104"/>
  <c r="EH28" i="104"/>
  <c r="EH29" i="104"/>
  <c r="EH30" i="104"/>
  <c r="EH31" i="104"/>
  <c r="EH32" i="104"/>
  <c r="EH33" i="104"/>
  <c r="EH34" i="104"/>
  <c r="EH35" i="104"/>
  <c r="EH36" i="104"/>
  <c r="EH37" i="104"/>
  <c r="EH38" i="104"/>
  <c r="DR13" i="104"/>
  <c r="DR14" i="104"/>
  <c r="EB14" i="104"/>
  <c r="DH14" i="104"/>
  <c r="DR15" i="104"/>
  <c r="EB15" i="104"/>
  <c r="DH15" i="104"/>
  <c r="DR16" i="104"/>
  <c r="EB16" i="104"/>
  <c r="DH16" i="104"/>
  <c r="DH20" i="104"/>
  <c r="DH21" i="104"/>
  <c r="DH22" i="104"/>
  <c r="JW25" i="104"/>
  <c r="DH28" i="104"/>
  <c r="IJ38" i="104"/>
  <c r="IK38" i="104"/>
  <c r="IM38" i="104"/>
  <c r="IN38" i="104"/>
  <c r="IO38" i="104"/>
  <c r="IH16" i="104"/>
  <c r="IH17" i="104"/>
  <c r="IH18" i="104"/>
  <c r="IH19" i="104"/>
  <c r="IH20" i="104"/>
  <c r="IH21" i="104"/>
  <c r="IH22" i="104"/>
  <c r="IH23" i="104"/>
  <c r="IH24" i="104"/>
  <c r="IH25" i="104"/>
  <c r="IH26" i="104"/>
  <c r="IH32" i="104"/>
  <c r="IH33" i="104"/>
  <c r="IH38" i="104"/>
  <c r="Y13" i="104"/>
  <c r="Y14" i="104"/>
  <c r="GG32" i="104"/>
  <c r="CM32" i="104"/>
  <c r="GK32" i="104"/>
  <c r="GK34" i="104"/>
  <c r="GX34" i="104"/>
  <c r="JB16" i="104"/>
  <c r="BY16" i="104"/>
  <c r="BR16" i="104"/>
  <c r="JB17" i="104"/>
  <c r="IZ17" i="104"/>
  <c r="JD17" i="104"/>
  <c r="BY17" i="104"/>
  <c r="BH17" i="104"/>
  <c r="JD20" i="104"/>
  <c r="BD74" i="66"/>
  <c r="BU74" i="66"/>
  <c r="AP74" i="66"/>
  <c r="BD75" i="66"/>
  <c r="BU75" i="66"/>
  <c r="AP75" i="66"/>
  <c r="BE74" i="66"/>
  <c r="BV74" i="66"/>
  <c r="BE75" i="66"/>
  <c r="BV75" i="66"/>
  <c r="BC74" i="66"/>
  <c r="BT74" i="66"/>
  <c r="AO74" i="66"/>
  <c r="BC75" i="66"/>
  <c r="BT75" i="66"/>
  <c r="BO75" i="66"/>
  <c r="AO75" i="66"/>
  <c r="BR30" i="104"/>
  <c r="IS34" i="104"/>
  <c r="IT34" i="104"/>
  <c r="IS35" i="104"/>
  <c r="IT35" i="104"/>
  <c r="IS36" i="104"/>
  <c r="IS37" i="104"/>
  <c r="IT37" i="104"/>
  <c r="IS38" i="104"/>
  <c r="IT38" i="104"/>
  <c r="IQ23" i="104"/>
  <c r="IR23" i="104"/>
  <c r="IQ24" i="104"/>
  <c r="IR24" i="104"/>
  <c r="IU24" i="104"/>
  <c r="IQ25" i="104"/>
  <c r="IR25" i="104"/>
  <c r="IU25" i="104"/>
  <c r="IQ26" i="104"/>
  <c r="IR26" i="104"/>
  <c r="IU26" i="104"/>
  <c r="IQ27" i="104"/>
  <c r="IQ28" i="104"/>
  <c r="IR28" i="104"/>
  <c r="IU28" i="104"/>
  <c r="IQ29" i="104"/>
  <c r="IR29" i="104"/>
  <c r="IU29" i="104"/>
  <c r="IQ30" i="104"/>
  <c r="IR30" i="104"/>
  <c r="IU30" i="104"/>
  <c r="IQ31" i="104"/>
  <c r="IQ32" i="104"/>
  <c r="IR32" i="104"/>
  <c r="IQ33" i="104"/>
  <c r="IQ34" i="104"/>
  <c r="IR34" i="104"/>
  <c r="IV34" i="104"/>
  <c r="IU34" i="104"/>
  <c r="DW39" i="104"/>
  <c r="DW23" i="104"/>
  <c r="DW24" i="104"/>
  <c r="DW25" i="104"/>
  <c r="DW26" i="104"/>
  <c r="DW27" i="104"/>
  <c r="DW28" i="104"/>
  <c r="DW29" i="104"/>
  <c r="DW30" i="104"/>
  <c r="DW31" i="104"/>
  <c r="DW32" i="104"/>
  <c r="DW33" i="104"/>
  <c r="DW34" i="104"/>
  <c r="DW35" i="104"/>
  <c r="DW36" i="104"/>
  <c r="DW37" i="104"/>
  <c r="DW38" i="104"/>
  <c r="IX24" i="104"/>
  <c r="IX25" i="104"/>
  <c r="IX26" i="104"/>
  <c r="IX27" i="104"/>
  <c r="IX28" i="104"/>
  <c r="IX29" i="104"/>
  <c r="IX30" i="104"/>
  <c r="IX31" i="104"/>
  <c r="IX32" i="104"/>
  <c r="IX33" i="104"/>
  <c r="IX34" i="104"/>
  <c r="IX35" i="104"/>
  <c r="IX36" i="104"/>
  <c r="IX37" i="104"/>
  <c r="IX38" i="104"/>
  <c r="IX23" i="104"/>
  <c r="IW24" i="104"/>
  <c r="IW26" i="104"/>
  <c r="IW27" i="104"/>
  <c r="IW28" i="104"/>
  <c r="IW29" i="104"/>
  <c r="IW30" i="104"/>
  <c r="IW31" i="104"/>
  <c r="IW32" i="104"/>
  <c r="IW33" i="104"/>
  <c r="IW34" i="104"/>
  <c r="IW35" i="104"/>
  <c r="IW36" i="104"/>
  <c r="IW37" i="104"/>
  <c r="IW38" i="104"/>
  <c r="IW23" i="104"/>
  <c r="IQ35" i="104"/>
  <c r="IR35" i="104"/>
  <c r="IQ36" i="104"/>
  <c r="IQ37" i="104"/>
  <c r="IQ38" i="104"/>
  <c r="IQ39" i="104"/>
  <c r="CG17" i="104"/>
  <c r="BP17" i="104"/>
  <c r="JD27" i="104"/>
  <c r="IZ16" i="104"/>
  <c r="CG16" i="104"/>
  <c r="IR27" i="104"/>
  <c r="IU27" i="104"/>
  <c r="IR31" i="104"/>
  <c r="IU31" i="104"/>
  <c r="IU32" i="104"/>
  <c r="IR33" i="104"/>
  <c r="IU33" i="104"/>
  <c r="JD16" i="104"/>
  <c r="JD23" i="104"/>
  <c r="JD30" i="104"/>
  <c r="JD31" i="104"/>
  <c r="JB34" i="104"/>
  <c r="IZ34" i="104"/>
  <c r="JA34" i="104"/>
  <c r="JB35" i="104"/>
  <c r="JC35" i="104"/>
  <c r="IZ35" i="104"/>
  <c r="JA35" i="104"/>
  <c r="JB36" i="104"/>
  <c r="IZ36" i="104"/>
  <c r="JA36" i="104"/>
  <c r="JB37" i="104"/>
  <c r="JC37" i="104"/>
  <c r="IZ37" i="104"/>
  <c r="JA37" i="104"/>
  <c r="JD37" i="104"/>
  <c r="JB38" i="104"/>
  <c r="IZ38" i="104"/>
  <c r="JA38" i="104"/>
  <c r="JC34" i="104"/>
  <c r="BZ25" i="104"/>
  <c r="IJ34" i="104"/>
  <c r="IK34" i="104"/>
  <c r="IL34" i="104"/>
  <c r="IM34" i="104"/>
  <c r="IN34" i="104"/>
  <c r="IO34" i="104"/>
  <c r="CQ74" i="66"/>
  <c r="CQ75" i="66"/>
  <c r="CO74" i="66"/>
  <c r="CO75" i="66"/>
  <c r="AW6" i="117"/>
  <c r="AW7" i="117"/>
  <c r="Y7" i="117"/>
  <c r="Y6" i="117"/>
  <c r="CK7" i="117"/>
  <c r="CK6" i="117"/>
  <c r="CP7" i="117"/>
  <c r="CP6" i="117"/>
  <c r="Q43" i="127"/>
  <c r="Q44" i="127"/>
  <c r="Q45" i="127"/>
  <c r="Q46" i="127"/>
  <c r="Q47" i="127"/>
  <c r="Q49" i="127"/>
  <c r="Q50" i="127"/>
  <c r="Q48" i="127"/>
  <c r="K43" i="127"/>
  <c r="K44" i="127"/>
  <c r="K45" i="127"/>
  <c r="K46" i="127"/>
  <c r="K47" i="127"/>
  <c r="K48" i="127"/>
  <c r="K49" i="127"/>
  <c r="K50" i="127"/>
  <c r="K51" i="127"/>
  <c r="K42" i="127"/>
  <c r="G33" i="127"/>
  <c r="G34" i="127"/>
  <c r="G35" i="127"/>
  <c r="G36" i="127"/>
  <c r="G37" i="127"/>
  <c r="G38" i="127"/>
  <c r="G39" i="127"/>
  <c r="G40" i="127"/>
  <c r="G41" i="127"/>
  <c r="G42" i="127"/>
  <c r="G43" i="127"/>
  <c r="G44" i="127"/>
  <c r="G45" i="127"/>
  <c r="G46" i="127"/>
  <c r="G47" i="127"/>
  <c r="G48" i="127"/>
  <c r="G49" i="127"/>
  <c r="G50" i="127"/>
  <c r="G51" i="127"/>
  <c r="G32" i="127"/>
  <c r="AA17" i="125"/>
  <c r="AA18" i="125"/>
  <c r="AA23" i="125"/>
  <c r="D16" i="125"/>
  <c r="D17" i="125"/>
  <c r="D18" i="125"/>
  <c r="D19" i="125"/>
  <c r="D20" i="125"/>
  <c r="O19" i="125"/>
  <c r="AA19" i="125"/>
  <c r="O20" i="125"/>
  <c r="AA20" i="125"/>
  <c r="O16" i="125"/>
  <c r="AA16" i="125"/>
  <c r="O17" i="125"/>
  <c r="O18" i="125"/>
  <c r="I19" i="125"/>
  <c r="I20" i="125"/>
  <c r="I16" i="125"/>
  <c r="I17" i="125"/>
  <c r="I18" i="125"/>
  <c r="D21" i="125"/>
  <c r="D22" i="125"/>
  <c r="W28" i="125"/>
  <c r="IH28" i="104"/>
  <c r="W29" i="125"/>
  <c r="IH29" i="104"/>
  <c r="W30" i="125"/>
  <c r="IH30" i="104"/>
  <c r="W31" i="125"/>
  <c r="IH31" i="104"/>
  <c r="W32" i="125"/>
  <c r="W33" i="125"/>
  <c r="W34" i="125"/>
  <c r="IH34" i="104"/>
  <c r="W35" i="125"/>
  <c r="IH35" i="104"/>
  <c r="W36" i="125"/>
  <c r="IH36" i="104"/>
  <c r="W37" i="125"/>
  <c r="IH37" i="104"/>
  <c r="W38" i="125"/>
  <c r="W27" i="125"/>
  <c r="IH27" i="104"/>
  <c r="I21" i="125"/>
  <c r="I22" i="125"/>
  <c r="O21" i="125"/>
  <c r="AA21" i="125"/>
  <c r="O22" i="125"/>
  <c r="AA22" i="125"/>
  <c r="D23" i="125"/>
  <c r="D24" i="125"/>
  <c r="O23" i="125"/>
  <c r="O24" i="125"/>
  <c r="AA24" i="125"/>
  <c r="O25" i="125"/>
  <c r="AA25" i="125"/>
  <c r="O26" i="125"/>
  <c r="AA26" i="125"/>
  <c r="Q27" i="120"/>
  <c r="Q28" i="120"/>
  <c r="HH34" i="104"/>
  <c r="HH35" i="104"/>
  <c r="HH36" i="104"/>
  <c r="HH37" i="104"/>
  <c r="HH38" i="104"/>
  <c r="AW16" i="127"/>
  <c r="BQ27" i="115"/>
  <c r="BR26" i="115"/>
  <c r="BR25" i="115"/>
  <c r="BR24" i="115"/>
  <c r="BR23" i="115"/>
  <c r="BR22" i="115"/>
  <c r="BR21" i="115"/>
  <c r="BR20" i="115"/>
  <c r="BR19" i="115"/>
  <c r="BR18" i="115"/>
  <c r="BR17" i="115"/>
  <c r="BR16" i="115"/>
  <c r="BR15" i="115"/>
  <c r="BR14" i="115"/>
  <c r="BR13" i="115"/>
  <c r="BR12" i="115"/>
  <c r="BQ26" i="115"/>
  <c r="BQ25" i="115"/>
  <c r="BQ24" i="115"/>
  <c r="BQ23" i="115"/>
  <c r="BQ22" i="115"/>
  <c r="BQ21" i="115"/>
  <c r="BQ20" i="115"/>
  <c r="BQ19" i="115"/>
  <c r="BQ18" i="115"/>
  <c r="BQ17" i="115"/>
  <c r="BQ16" i="115"/>
  <c r="BQ15" i="115"/>
  <c r="BQ14" i="115"/>
  <c r="BQ13" i="115"/>
  <c r="AS26" i="115"/>
  <c r="M13" i="115"/>
  <c r="O13" i="115"/>
  <c r="BF27" i="115"/>
  <c r="BJ27" i="115"/>
  <c r="BJ26" i="115"/>
  <c r="BJ25" i="115"/>
  <c r="BJ24" i="115"/>
  <c r="BJ23" i="115"/>
  <c r="BJ22" i="115"/>
  <c r="BJ21" i="115"/>
  <c r="BJ20" i="115"/>
  <c r="BJ19" i="115"/>
  <c r="BJ18" i="115"/>
  <c r="BJ17" i="115"/>
  <c r="AQ27" i="115"/>
  <c r="AS27" i="115"/>
  <c r="D27" i="115"/>
  <c r="AR27" i="115"/>
  <c r="AW27" i="115"/>
  <c r="AU27" i="115"/>
  <c r="AU26" i="115"/>
  <c r="AU25" i="115"/>
  <c r="AU24" i="115"/>
  <c r="AU23" i="115"/>
  <c r="AU22" i="115"/>
  <c r="AU21" i="115"/>
  <c r="AU20" i="115"/>
  <c r="AU19" i="115"/>
  <c r="AU18" i="115"/>
  <c r="AU17" i="115"/>
  <c r="BB27" i="115"/>
  <c r="BC26" i="115"/>
  <c r="BB26" i="115"/>
  <c r="BB25" i="115"/>
  <c r="BB24" i="115"/>
  <c r="BB23" i="115"/>
  <c r="BB22" i="115"/>
  <c r="BB21" i="115"/>
  <c r="BB20" i="115"/>
  <c r="BB19" i="115"/>
  <c r="BB18" i="115"/>
  <c r="BB17" i="115"/>
  <c r="M15" i="115"/>
  <c r="M16" i="115"/>
  <c r="M17" i="115"/>
  <c r="M18" i="115"/>
  <c r="M19" i="115"/>
  <c r="M20" i="115"/>
  <c r="M21" i="115"/>
  <c r="M22" i="115"/>
  <c r="O15" i="115"/>
  <c r="O16" i="115"/>
  <c r="O17" i="115"/>
  <c r="O18" i="115"/>
  <c r="O19" i="115"/>
  <c r="O20" i="115"/>
  <c r="O21" i="115"/>
  <c r="O22" i="115"/>
  <c r="O23" i="115"/>
  <c r="O24" i="115"/>
  <c r="O25" i="115"/>
  <c r="O26" i="115"/>
  <c r="O27" i="115"/>
  <c r="O28" i="115"/>
  <c r="O29" i="115"/>
  <c r="M23" i="115"/>
  <c r="M24" i="115"/>
  <c r="M25" i="115"/>
  <c r="M26" i="115"/>
  <c r="M27" i="115"/>
  <c r="M28" i="115"/>
  <c r="M29" i="115"/>
  <c r="D26" i="115"/>
  <c r="BV26" i="115"/>
  <c r="E26" i="115"/>
  <c r="BT27" i="115"/>
  <c r="BV27" i="115"/>
  <c r="E27" i="115"/>
  <c r="BF28" i="115"/>
  <c r="BH28" i="115"/>
  <c r="AQ28" i="115"/>
  <c r="AS28" i="115"/>
  <c r="D28" i="115"/>
  <c r="BT28" i="115"/>
  <c r="BV28" i="115"/>
  <c r="E28" i="115"/>
  <c r="BF29" i="115"/>
  <c r="BH29" i="115"/>
  <c r="C29" i="115"/>
  <c r="AQ29" i="115"/>
  <c r="AS29" i="115"/>
  <c r="BT29" i="115"/>
  <c r="BV29" i="115"/>
  <c r="E29" i="115"/>
  <c r="BF30" i="115"/>
  <c r="BH30" i="115"/>
  <c r="C30" i="115"/>
  <c r="AQ30" i="115"/>
  <c r="AS30" i="115"/>
  <c r="BT30" i="115"/>
  <c r="BV30" i="115"/>
  <c r="E30" i="115"/>
  <c r="BJ16" i="115"/>
  <c r="AU16" i="115"/>
  <c r="BB16" i="115"/>
  <c r="BJ15" i="115"/>
  <c r="AU15" i="115"/>
  <c r="BB15" i="115"/>
  <c r="CA39" i="114"/>
  <c r="CA40" i="114"/>
  <c r="CA41" i="114"/>
  <c r="CA42" i="114"/>
  <c r="CA43" i="114"/>
  <c r="BZ39" i="114"/>
  <c r="BZ40" i="114"/>
  <c r="BZ41" i="114"/>
  <c r="BZ42" i="114"/>
  <c r="BZ43" i="114"/>
  <c r="AE30" i="113"/>
  <c r="AU30" i="113"/>
  <c r="AD30" i="113"/>
  <c r="BU27" i="115"/>
  <c r="BX13" i="115"/>
  <c r="BX14" i="115"/>
  <c r="BX15" i="115"/>
  <c r="BX16" i="115"/>
  <c r="BX17" i="115"/>
  <c r="BX18" i="115"/>
  <c r="BX19" i="115"/>
  <c r="BX20" i="115"/>
  <c r="BX21" i="115"/>
  <c r="BX22" i="115"/>
  <c r="BX23" i="115"/>
  <c r="BX24" i="115"/>
  <c r="BX25" i="115"/>
  <c r="BX26" i="115"/>
  <c r="BX27" i="115"/>
  <c r="BX28" i="115"/>
  <c r="BX29" i="115"/>
  <c r="BX30" i="115"/>
  <c r="BT26" i="115"/>
  <c r="AC42" i="114"/>
  <c r="AC43" i="114"/>
  <c r="AC44" i="114"/>
  <c r="AC45" i="114"/>
  <c r="AC46" i="114"/>
  <c r="BF26" i="115"/>
  <c r="AQ26" i="115"/>
  <c r="BJ14" i="115"/>
  <c r="BJ31" i="115"/>
  <c r="BJ30" i="115"/>
  <c r="BJ29" i="115"/>
  <c r="BJ28" i="115"/>
  <c r="AF27" i="113"/>
  <c r="BO27" i="115"/>
  <c r="AI27" i="113"/>
  <c r="BO26" i="115"/>
  <c r="BO25" i="115"/>
  <c r="BO24" i="115"/>
  <c r="BO23" i="115"/>
  <c r="BO22" i="115"/>
  <c r="BO21" i="115"/>
  <c r="BO20" i="115"/>
  <c r="BO19" i="115"/>
  <c r="BO18" i="115"/>
  <c r="BO17" i="115"/>
  <c r="BO16" i="115"/>
  <c r="BO15" i="115"/>
  <c r="AU14" i="115"/>
  <c r="AU28" i="115"/>
  <c r="AU29" i="115"/>
  <c r="AU30" i="115"/>
  <c r="AU31" i="115"/>
  <c r="AX40" i="114"/>
  <c r="AX44" i="114"/>
  <c r="AX45" i="114"/>
  <c r="AX42" i="114"/>
  <c r="AX43" i="114"/>
  <c r="AX41" i="114"/>
  <c r="BP36" i="114"/>
  <c r="BG36" i="114"/>
  <c r="AX36" i="114"/>
  <c r="AO36" i="114"/>
  <c r="AF36" i="114"/>
  <c r="W36" i="114"/>
  <c r="N36" i="114"/>
  <c r="W35" i="114"/>
  <c r="N35" i="114"/>
  <c r="BP35" i="114"/>
  <c r="BG35" i="114"/>
  <c r="AX35" i="114"/>
  <c r="AO35" i="114"/>
  <c r="AF35" i="114"/>
  <c r="BP34" i="114"/>
  <c r="BG34" i="114"/>
  <c r="AX34" i="114"/>
  <c r="AO34" i="114"/>
  <c r="AF34" i="114"/>
  <c r="W34" i="114"/>
  <c r="N34" i="114"/>
  <c r="BP33" i="114"/>
  <c r="BY2" i="115"/>
  <c r="BG33" i="114"/>
  <c r="AX33" i="114"/>
  <c r="AO33" i="114"/>
  <c r="AF33" i="114"/>
  <c r="W33" i="114"/>
  <c r="N33" i="114"/>
  <c r="CK12" i="114"/>
  <c r="T6" i="115"/>
  <c r="CK13" i="114"/>
  <c r="T7" i="115"/>
  <c r="FL16" i="114"/>
  <c r="FK16" i="114"/>
  <c r="FJ16" i="114"/>
  <c r="FI16" i="114"/>
  <c r="FH16" i="114"/>
  <c r="FG16" i="114"/>
  <c r="FF16" i="114"/>
  <c r="FL15" i="114"/>
  <c r="FK15" i="114"/>
  <c r="FJ15" i="114"/>
  <c r="FI15" i="114"/>
  <c r="FH15" i="114"/>
  <c r="FG15" i="114"/>
  <c r="FF15" i="114"/>
  <c r="FL14" i="114"/>
  <c r="FK14" i="114"/>
  <c r="FJ14" i="114"/>
  <c r="FI14" i="114"/>
  <c r="FH14" i="114"/>
  <c r="FG14" i="114"/>
  <c r="FF14" i="114"/>
  <c r="FL78" i="114"/>
  <c r="FK78" i="114"/>
  <c r="FJ78" i="114"/>
  <c r="FI78" i="114"/>
  <c r="FH78" i="114"/>
  <c r="FG78" i="114"/>
  <c r="FF78" i="114"/>
  <c r="FL77" i="114"/>
  <c r="FK77" i="114"/>
  <c r="FJ77" i="114"/>
  <c r="FI77" i="114"/>
  <c r="FH77" i="114"/>
  <c r="FG77" i="114"/>
  <c r="FF77" i="114"/>
  <c r="FL76" i="114"/>
  <c r="FK76" i="114"/>
  <c r="FJ76" i="114"/>
  <c r="FI76" i="114"/>
  <c r="FH76" i="114"/>
  <c r="FG76" i="114"/>
  <c r="FF76" i="114"/>
  <c r="FG56" i="114"/>
  <c r="FH56" i="114"/>
  <c r="FI56" i="114"/>
  <c r="FJ56" i="114"/>
  <c r="FK56" i="114"/>
  <c r="FL56" i="114"/>
  <c r="FF56" i="114"/>
  <c r="FG55" i="114"/>
  <c r="FH55" i="114"/>
  <c r="FI55" i="114"/>
  <c r="FJ55" i="114"/>
  <c r="FK55" i="114"/>
  <c r="FL55" i="114"/>
  <c r="FF55" i="114"/>
  <c r="FG37" i="114"/>
  <c r="FH37" i="114"/>
  <c r="FI37" i="114"/>
  <c r="FJ37" i="114"/>
  <c r="FK37" i="114"/>
  <c r="FL37" i="114"/>
  <c r="FF37" i="114"/>
  <c r="FG36" i="114"/>
  <c r="FH36" i="114"/>
  <c r="FI36" i="114"/>
  <c r="FJ36" i="114"/>
  <c r="FK36" i="114"/>
  <c r="FL36" i="114"/>
  <c r="FF36" i="114"/>
  <c r="FG53" i="114"/>
  <c r="FH53" i="114"/>
  <c r="FI53" i="114"/>
  <c r="FJ53" i="114"/>
  <c r="FK53" i="114"/>
  <c r="FL53" i="114"/>
  <c r="FF53" i="114"/>
  <c r="FJ35" i="114"/>
  <c r="FK35" i="114"/>
  <c r="FL35" i="114"/>
  <c r="FG35" i="114"/>
  <c r="FH35" i="114"/>
  <c r="FI35" i="114"/>
  <c r="FF35" i="114"/>
  <c r="BE71" i="66"/>
  <c r="BV71" i="66"/>
  <c r="AQ71" i="66"/>
  <c r="BE72" i="66"/>
  <c r="BV72" i="66"/>
  <c r="BT72" i="66"/>
  <c r="BO72" i="66"/>
  <c r="BE73" i="66"/>
  <c r="BV73" i="66"/>
  <c r="JP34" i="104"/>
  <c r="JQ34" i="104"/>
  <c r="JS34" i="104"/>
  <c r="JT34" i="104"/>
  <c r="JP35" i="104"/>
  <c r="JQ35" i="104"/>
  <c r="JS35" i="104"/>
  <c r="JT35" i="104"/>
  <c r="JP36" i="104"/>
  <c r="JQ36" i="104"/>
  <c r="JS36" i="104"/>
  <c r="JT36" i="104"/>
  <c r="JP37" i="104"/>
  <c r="JQ37" i="104"/>
  <c r="JP38" i="104"/>
  <c r="JQ38" i="104"/>
  <c r="JS38" i="104"/>
  <c r="JT38" i="104"/>
  <c r="JR24" i="104"/>
  <c r="JR25" i="104"/>
  <c r="JR26" i="104"/>
  <c r="JR27" i="104"/>
  <c r="JR28" i="104"/>
  <c r="JR29" i="104"/>
  <c r="JR30" i="104"/>
  <c r="JR31" i="104"/>
  <c r="JR32" i="104"/>
  <c r="JR33" i="104"/>
  <c r="JR34" i="104"/>
  <c r="JR35" i="104"/>
  <c r="JR36" i="104"/>
  <c r="JR37" i="104"/>
  <c r="JR38" i="104"/>
  <c r="JR23" i="104"/>
  <c r="JG38" i="104"/>
  <c r="JH38" i="104"/>
  <c r="JI38" i="104"/>
  <c r="JJ38" i="104"/>
  <c r="JK38" i="104"/>
  <c r="JG37" i="104"/>
  <c r="JI37" i="104"/>
  <c r="JI36" i="104"/>
  <c r="JG35" i="104"/>
  <c r="JH35" i="104"/>
  <c r="JI35" i="104"/>
  <c r="JG34" i="104"/>
  <c r="JH34" i="104"/>
  <c r="JI34" i="104"/>
  <c r="BK42" i="104"/>
  <c r="BK40" i="104"/>
  <c r="BK41" i="104"/>
  <c r="BK43" i="104"/>
  <c r="IR36" i="104"/>
  <c r="IR37" i="104"/>
  <c r="IR38" i="104"/>
  <c r="IV38" i="104"/>
  <c r="IJ36" i="104"/>
  <c r="IK36" i="104"/>
  <c r="IM36" i="104"/>
  <c r="IN36" i="104"/>
  <c r="IO36" i="104"/>
  <c r="IJ37" i="104"/>
  <c r="IK37" i="104"/>
  <c r="IM37" i="104"/>
  <c r="IN37" i="104"/>
  <c r="IO37" i="104"/>
  <c r="IJ35" i="104"/>
  <c r="IK35" i="104"/>
  <c r="IM35" i="104"/>
  <c r="IM39" i="104"/>
  <c r="IJ39" i="104"/>
  <c r="IK39" i="104"/>
  <c r="IN39" i="104"/>
  <c r="D38" i="125"/>
  <c r="CK22" i="114"/>
  <c r="DT26" i="114"/>
  <c r="DU26" i="114"/>
  <c r="DV26" i="114"/>
  <c r="DW26" i="114"/>
  <c r="DX26" i="114"/>
  <c r="DY26" i="114"/>
  <c r="DZ26" i="114"/>
  <c r="EA26" i="114"/>
  <c r="EB26" i="114"/>
  <c r="EC26" i="114"/>
  <c r="CX26" i="114"/>
  <c r="ED26" i="114"/>
  <c r="EE26" i="114"/>
  <c r="EF26" i="114"/>
  <c r="EG26" i="114"/>
  <c r="DT27" i="114"/>
  <c r="DU27" i="114"/>
  <c r="DV27" i="114"/>
  <c r="DW27" i="114"/>
  <c r="DX27" i="114"/>
  <c r="DY27" i="114"/>
  <c r="DZ27" i="114"/>
  <c r="EA27" i="114"/>
  <c r="EB27" i="114"/>
  <c r="EC27" i="114"/>
  <c r="CX27" i="114"/>
  <c r="ED27" i="114"/>
  <c r="EE27" i="114"/>
  <c r="EF27" i="114"/>
  <c r="EG27" i="114"/>
  <c r="DT28" i="114"/>
  <c r="DU28" i="114"/>
  <c r="DV28" i="114"/>
  <c r="DW28" i="114"/>
  <c r="DX28" i="114"/>
  <c r="DY28" i="114"/>
  <c r="DZ28" i="114"/>
  <c r="EA28" i="114"/>
  <c r="EB28" i="114"/>
  <c r="EC28" i="114"/>
  <c r="CX28" i="114"/>
  <c r="ED28" i="114"/>
  <c r="EE28" i="114"/>
  <c r="EF28" i="114"/>
  <c r="EG28" i="114"/>
  <c r="DT29" i="114"/>
  <c r="DU29" i="114"/>
  <c r="DV29" i="114"/>
  <c r="DW29" i="114"/>
  <c r="DX29" i="114"/>
  <c r="DY29" i="114"/>
  <c r="DZ29" i="114"/>
  <c r="EA29" i="114"/>
  <c r="EB29" i="114"/>
  <c r="EC29" i="114"/>
  <c r="CX29" i="114"/>
  <c r="ED29" i="114"/>
  <c r="EE29" i="114"/>
  <c r="EF29" i="114"/>
  <c r="EG29" i="114"/>
  <c r="DT30" i="114"/>
  <c r="DU30" i="114"/>
  <c r="DV30" i="114"/>
  <c r="DW30" i="114"/>
  <c r="DX30" i="114"/>
  <c r="DY30" i="114"/>
  <c r="DZ30" i="114"/>
  <c r="EA30" i="114"/>
  <c r="EB30" i="114"/>
  <c r="EC30" i="114"/>
  <c r="ED30" i="114"/>
  <c r="EE30" i="114"/>
  <c r="EF30" i="114"/>
  <c r="EG30" i="114"/>
  <c r="DT31" i="114"/>
  <c r="DU31" i="114"/>
  <c r="DV31" i="114"/>
  <c r="DW31" i="114"/>
  <c r="DX31" i="114"/>
  <c r="DY31" i="114"/>
  <c r="DZ31" i="114"/>
  <c r="EA31" i="114"/>
  <c r="EB31" i="114"/>
  <c r="EC31" i="114"/>
  <c r="CX31" i="114"/>
  <c r="ED31" i="114"/>
  <c r="EE31" i="114"/>
  <c r="EF31" i="114"/>
  <c r="EG31" i="114"/>
  <c r="DT32" i="114"/>
  <c r="DU32" i="114"/>
  <c r="DV32" i="114"/>
  <c r="DW32" i="114"/>
  <c r="DX32" i="114"/>
  <c r="DY32" i="114"/>
  <c r="DZ32" i="114"/>
  <c r="EA32" i="114"/>
  <c r="EB32" i="114"/>
  <c r="EC32" i="114"/>
  <c r="ED32" i="114"/>
  <c r="EE32" i="114"/>
  <c r="EF32" i="114"/>
  <c r="EG32" i="114"/>
  <c r="DT33" i="114"/>
  <c r="DU33" i="114"/>
  <c r="DV33" i="114"/>
  <c r="DW33" i="114"/>
  <c r="DX33" i="114"/>
  <c r="DY33" i="114"/>
  <c r="DZ33" i="114"/>
  <c r="EA33" i="114"/>
  <c r="EB33" i="114"/>
  <c r="EC33" i="114"/>
  <c r="ED33" i="114"/>
  <c r="EE33" i="114"/>
  <c r="EF33" i="114"/>
  <c r="EG33" i="114"/>
  <c r="DT34" i="114"/>
  <c r="DU34" i="114"/>
  <c r="DV34" i="114"/>
  <c r="DW34" i="114"/>
  <c r="DX34" i="114"/>
  <c r="DY34" i="114"/>
  <c r="DZ34" i="114"/>
  <c r="EA34" i="114"/>
  <c r="EB34" i="114"/>
  <c r="EC34" i="114"/>
  <c r="ED34" i="114"/>
  <c r="EE34" i="114"/>
  <c r="EF34" i="114"/>
  <c r="EG34" i="114"/>
  <c r="DT35" i="114"/>
  <c r="DU35" i="114"/>
  <c r="DV35" i="114"/>
  <c r="DW35" i="114"/>
  <c r="DX35" i="114"/>
  <c r="DY35" i="114"/>
  <c r="DZ35" i="114"/>
  <c r="EA35" i="114"/>
  <c r="EB35" i="114"/>
  <c r="EC35" i="114"/>
  <c r="ED35" i="114"/>
  <c r="EE35" i="114"/>
  <c r="EF35" i="114"/>
  <c r="EG35" i="114"/>
  <c r="DT36" i="114"/>
  <c r="DU36" i="114"/>
  <c r="DV36" i="114"/>
  <c r="DW36" i="114"/>
  <c r="DX36" i="114"/>
  <c r="DY36" i="114"/>
  <c r="DZ36" i="114"/>
  <c r="EA36" i="114"/>
  <c r="EB36" i="114"/>
  <c r="EC36" i="114"/>
  <c r="CX36" i="114"/>
  <c r="ED36" i="114"/>
  <c r="EE36" i="114"/>
  <c r="EF36" i="114"/>
  <c r="EG36" i="114"/>
  <c r="DT37" i="114"/>
  <c r="DU37" i="114"/>
  <c r="DV37" i="114"/>
  <c r="DW37" i="114"/>
  <c r="DX37" i="114"/>
  <c r="DY37" i="114"/>
  <c r="DZ37" i="114"/>
  <c r="EA37" i="114"/>
  <c r="EB37" i="114"/>
  <c r="EC37" i="114"/>
  <c r="ED37" i="114"/>
  <c r="EE37" i="114"/>
  <c r="EF37" i="114"/>
  <c r="EG37" i="114"/>
  <c r="DS26" i="114"/>
  <c r="DS27" i="114"/>
  <c r="DS28" i="114"/>
  <c r="DS29" i="114"/>
  <c r="DS30" i="114"/>
  <c r="DS31" i="114"/>
  <c r="DS32" i="114"/>
  <c r="DS33" i="114"/>
  <c r="DS34" i="114"/>
  <c r="DS35" i="114"/>
  <c r="DS36" i="114"/>
  <c r="DS37" i="114"/>
  <c r="CK14" i="114"/>
  <c r="T8" i="115"/>
  <c r="CK15" i="114"/>
  <c r="T9" i="115"/>
  <c r="CK16" i="114"/>
  <c r="T10" i="115"/>
  <c r="CK17" i="114"/>
  <c r="EJ17" i="114"/>
  <c r="CK19" i="114"/>
  <c r="CK20" i="114"/>
  <c r="AB21" i="125"/>
  <c r="FB21" i="125"/>
  <c r="CK21" i="114"/>
  <c r="EJ21" i="114"/>
  <c r="CK23" i="114"/>
  <c r="AB24" i="125"/>
  <c r="FB24" i="125"/>
  <c r="CK24" i="114"/>
  <c r="EJ24" i="114"/>
  <c r="AB25" i="125"/>
  <c r="FB25" i="125"/>
  <c r="CK25" i="114"/>
  <c r="EJ25" i="114"/>
  <c r="FB26" i="125"/>
  <c r="CK26" i="114"/>
  <c r="T20" i="115"/>
  <c r="CK27" i="114"/>
  <c r="CK28" i="114"/>
  <c r="T22" i="115"/>
  <c r="FB29" i="125"/>
  <c r="CK29" i="114"/>
  <c r="CK30" i="114"/>
  <c r="CK31" i="114"/>
  <c r="T25" i="115"/>
  <c r="CK32" i="114"/>
  <c r="T26" i="115"/>
  <c r="AB33" i="125"/>
  <c r="FB33" i="125"/>
  <c r="CK33" i="114"/>
  <c r="CK34" i="114"/>
  <c r="FB35" i="125"/>
  <c r="CK35" i="114"/>
  <c r="T29" i="115"/>
  <c r="AB36" i="125"/>
  <c r="FB36" i="125"/>
  <c r="CK36" i="114"/>
  <c r="AB37" i="125"/>
  <c r="CK37" i="114"/>
  <c r="FB38" i="125"/>
  <c r="CK18" i="114"/>
  <c r="T12" i="115"/>
  <c r="AB19" i="125"/>
  <c r="FB19" i="125"/>
  <c r="I38" i="125"/>
  <c r="EZ38" i="125"/>
  <c r="EW38" i="125"/>
  <c r="EX38" i="125"/>
  <c r="O38" i="125"/>
  <c r="I37" i="125"/>
  <c r="EZ37" i="125"/>
  <c r="EW37" i="125"/>
  <c r="EX37" i="125"/>
  <c r="O37" i="125"/>
  <c r="D37" i="125"/>
  <c r="I36" i="125"/>
  <c r="EZ36" i="125"/>
  <c r="EW36" i="125"/>
  <c r="EX36" i="125"/>
  <c r="O36" i="125"/>
  <c r="D36" i="125"/>
  <c r="I35" i="125"/>
  <c r="EZ35" i="125"/>
  <c r="EW35" i="125"/>
  <c r="EX35" i="125"/>
  <c r="O35" i="125"/>
  <c r="D35" i="125"/>
  <c r="I34" i="125"/>
  <c r="EZ34" i="125"/>
  <c r="EW34" i="125"/>
  <c r="O34" i="125"/>
  <c r="D34" i="125"/>
  <c r="I33" i="125"/>
  <c r="EZ33" i="125"/>
  <c r="EW33" i="125"/>
  <c r="O33" i="125"/>
  <c r="D33" i="125"/>
  <c r="EW32" i="125"/>
  <c r="O32" i="125"/>
  <c r="I32" i="125"/>
  <c r="D32" i="125"/>
  <c r="EW31" i="125"/>
  <c r="O31" i="125"/>
  <c r="I31" i="125"/>
  <c r="D31" i="125"/>
  <c r="O30" i="125"/>
  <c r="I30" i="125"/>
  <c r="D30" i="125"/>
  <c r="O29" i="125"/>
  <c r="I29" i="125"/>
  <c r="D29" i="125"/>
  <c r="EW28" i="125"/>
  <c r="O28" i="125"/>
  <c r="I28" i="125"/>
  <c r="D28" i="125"/>
  <c r="O27" i="125"/>
  <c r="I27" i="125"/>
  <c r="D27" i="125"/>
  <c r="I26" i="125"/>
  <c r="D26" i="125"/>
  <c r="I25" i="125"/>
  <c r="D25" i="125"/>
  <c r="I24" i="125"/>
  <c r="I23" i="125"/>
  <c r="AC329" i="118"/>
  <c r="FK34" i="104"/>
  <c r="FL34" i="104"/>
  <c r="FK36" i="104"/>
  <c r="FL36" i="104"/>
  <c r="FK37" i="104"/>
  <c r="FL37" i="104"/>
  <c r="EG38" i="104"/>
  <c r="EG34" i="104"/>
  <c r="EG35" i="104"/>
  <c r="EG36" i="104"/>
  <c r="HB34" i="104"/>
  <c r="HB36" i="104"/>
  <c r="HB37" i="104"/>
  <c r="HB35" i="104"/>
  <c r="T75" i="43"/>
  <c r="U75" i="43"/>
  <c r="J49" i="43"/>
  <c r="E8" i="68"/>
  <c r="E53" i="43"/>
  <c r="E52" i="43"/>
  <c r="AF28" i="113"/>
  <c r="BO28" i="115"/>
  <c r="AI28" i="113"/>
  <c r="AF29" i="113"/>
  <c r="AI29" i="113"/>
  <c r="BO29" i="115"/>
  <c r="AF30" i="113"/>
  <c r="BO30" i="115"/>
  <c r="AI30" i="113"/>
  <c r="AL27" i="113"/>
  <c r="AM27" i="113"/>
  <c r="AY27" i="115"/>
  <c r="AL28" i="113"/>
  <c r="AM28" i="113"/>
  <c r="AY28" i="115"/>
  <c r="AL29" i="113"/>
  <c r="AM29" i="113"/>
  <c r="AY29" i="115"/>
  <c r="AL30" i="113"/>
  <c r="AM30" i="113"/>
  <c r="AY26" i="115"/>
  <c r="BL2" i="115"/>
  <c r="AY25" i="115"/>
  <c r="AY24" i="115"/>
  <c r="AY23" i="115"/>
  <c r="AY22" i="115"/>
  <c r="AY21" i="115"/>
  <c r="AY20" i="115"/>
  <c r="AY19" i="115"/>
  <c r="AY18" i="115"/>
  <c r="AY17" i="115"/>
  <c r="AY16" i="115"/>
  <c r="AY15" i="115"/>
  <c r="AW2" i="115"/>
  <c r="A38" i="86"/>
  <c r="A39" i="86"/>
  <c r="A40" i="86"/>
  <c r="A41" i="86"/>
  <c r="A42" i="86"/>
  <c r="A43" i="86"/>
  <c r="A44" i="86"/>
  <c r="A45" i="86"/>
  <c r="A46" i="86"/>
  <c r="A47" i="86"/>
  <c r="A48" i="86"/>
  <c r="A49" i="86"/>
  <c r="A50" i="86"/>
  <c r="A51" i="86"/>
  <c r="A52" i="86"/>
  <c r="A53" i="86"/>
  <c r="A54" i="86"/>
  <c r="A55" i="86"/>
  <c r="A56" i="86"/>
  <c r="A57" i="86"/>
  <c r="A58" i="86"/>
  <c r="A59" i="86"/>
  <c r="A60" i="86"/>
  <c r="A61" i="86"/>
  <c r="A62" i="86"/>
  <c r="A63" i="86"/>
  <c r="A64" i="86"/>
  <c r="A65" i="86"/>
  <c r="A66" i="86"/>
  <c r="A67" i="86"/>
  <c r="A68" i="86"/>
  <c r="A69" i="86"/>
  <c r="A70" i="86"/>
  <c r="A71" i="86"/>
  <c r="A72" i="86"/>
  <c r="A73" i="86"/>
  <c r="A74" i="86"/>
  <c r="E51" i="43"/>
  <c r="DD15" i="104"/>
  <c r="E54" i="43"/>
  <c r="E55" i="43"/>
  <c r="E56" i="43"/>
  <c r="W58" i="43"/>
  <c r="CQ22" i="104"/>
  <c r="CQ24" i="104"/>
  <c r="CQ25" i="104"/>
  <c r="CQ27" i="104"/>
  <c r="CQ28" i="104"/>
  <c r="CQ29" i="104"/>
  <c r="CQ71" i="66"/>
  <c r="CQ72" i="66"/>
  <c r="Y71" i="69"/>
  <c r="Z71" i="66"/>
  <c r="CQ73" i="66"/>
  <c r="Y73" i="69"/>
  <c r="Z72" i="66"/>
  <c r="Z73" i="66"/>
  <c r="Z74" i="66"/>
  <c r="AC74" i="66"/>
  <c r="AD74" i="66"/>
  <c r="D54" i="124"/>
  <c r="D55" i="124"/>
  <c r="D56" i="124"/>
  <c r="D57" i="124"/>
  <c r="D58" i="124"/>
  <c r="D59" i="124"/>
  <c r="D60" i="124"/>
  <c r="D61" i="124"/>
  <c r="D62" i="124"/>
  <c r="D63" i="124"/>
  <c r="D64" i="124"/>
  <c r="D65" i="124"/>
  <c r="D66" i="124"/>
  <c r="D67" i="124"/>
  <c r="D68" i="124"/>
  <c r="D69" i="124"/>
  <c r="D70" i="124"/>
  <c r="D71" i="124"/>
  <c r="D72" i="124"/>
  <c r="D73" i="124"/>
  <c r="C51" i="124"/>
  <c r="C52" i="124"/>
  <c r="C53" i="124"/>
  <c r="C54" i="124"/>
  <c r="C55" i="124"/>
  <c r="C56" i="124"/>
  <c r="C57" i="124"/>
  <c r="C58" i="124"/>
  <c r="C59" i="124"/>
  <c r="C60" i="124"/>
  <c r="C61" i="124"/>
  <c r="C62" i="124"/>
  <c r="C63" i="124"/>
  <c r="C64" i="124"/>
  <c r="C65" i="124"/>
  <c r="C66" i="124"/>
  <c r="C67" i="124"/>
  <c r="C68" i="124"/>
  <c r="C69" i="124"/>
  <c r="C70" i="124"/>
  <c r="C71" i="124"/>
  <c r="C72" i="124"/>
  <c r="C73" i="124"/>
  <c r="C74" i="124"/>
  <c r="B68" i="124"/>
  <c r="B49" i="124"/>
  <c r="B50" i="124"/>
  <c r="B51" i="124"/>
  <c r="B52" i="124"/>
  <c r="B53" i="124"/>
  <c r="B54" i="124"/>
  <c r="B55" i="124"/>
  <c r="B56" i="124"/>
  <c r="B57" i="124"/>
  <c r="B58" i="124"/>
  <c r="B59" i="124"/>
  <c r="B60" i="124"/>
  <c r="B61" i="124"/>
  <c r="B62" i="124"/>
  <c r="B63" i="124"/>
  <c r="B64" i="124"/>
  <c r="B65" i="124"/>
  <c r="B66" i="124"/>
  <c r="B67" i="124"/>
  <c r="B69" i="124"/>
  <c r="B70" i="124"/>
  <c r="B71" i="124"/>
  <c r="B72" i="124"/>
  <c r="B73" i="124"/>
  <c r="B74" i="124"/>
  <c r="B48" i="124"/>
  <c r="AB54" i="124"/>
  <c r="AE74" i="124"/>
  <c r="AD74" i="124"/>
  <c r="AF73" i="124"/>
  <c r="AE73" i="124"/>
  <c r="AD73" i="124"/>
  <c r="AF72" i="124"/>
  <c r="AE72" i="124"/>
  <c r="AD72" i="124"/>
  <c r="AF71" i="124"/>
  <c r="AE71" i="124"/>
  <c r="AD71" i="124"/>
  <c r="AF70" i="124"/>
  <c r="AE70" i="124"/>
  <c r="AD70" i="124"/>
  <c r="AF69" i="124"/>
  <c r="AE69" i="124"/>
  <c r="AD69" i="124"/>
  <c r="AF68" i="124"/>
  <c r="AE68" i="124"/>
  <c r="AD68" i="124"/>
  <c r="AF67" i="124"/>
  <c r="AE67" i="124"/>
  <c r="AD67" i="124"/>
  <c r="AF66" i="124"/>
  <c r="AE66" i="124"/>
  <c r="AD66" i="124"/>
  <c r="AF65" i="124"/>
  <c r="AE65" i="124"/>
  <c r="AD65" i="124"/>
  <c r="AF64" i="124"/>
  <c r="AE64" i="124"/>
  <c r="AD64" i="124"/>
  <c r="AF63" i="124"/>
  <c r="AE63" i="124"/>
  <c r="AD63" i="124"/>
  <c r="AF62" i="124"/>
  <c r="AE62" i="124"/>
  <c r="AD62" i="124"/>
  <c r="AF61" i="124"/>
  <c r="AE61" i="124"/>
  <c r="AD61" i="124"/>
  <c r="AF60" i="124"/>
  <c r="AE60" i="124"/>
  <c r="AD60" i="124"/>
  <c r="AF59" i="124"/>
  <c r="AE59" i="124"/>
  <c r="AD59" i="124"/>
  <c r="AF58" i="124"/>
  <c r="AE58" i="124"/>
  <c r="AD58" i="124"/>
  <c r="AF57" i="124"/>
  <c r="AE57" i="124"/>
  <c r="AD57" i="124"/>
  <c r="AF56" i="124"/>
  <c r="AE56" i="124"/>
  <c r="AD56" i="124"/>
  <c r="AF55" i="124"/>
  <c r="AE55" i="124"/>
  <c r="AD55" i="124"/>
  <c r="AF54" i="124"/>
  <c r="AE54" i="124"/>
  <c r="AD54" i="124"/>
  <c r="AE53" i="124"/>
  <c r="AD53" i="124"/>
  <c r="AE52" i="124"/>
  <c r="AD52" i="124"/>
  <c r="AE51" i="124"/>
  <c r="AD51" i="124"/>
  <c r="AD50" i="124"/>
  <c r="AD49" i="124"/>
  <c r="AD48" i="124"/>
  <c r="Z48" i="124"/>
  <c r="AA74" i="124"/>
  <c r="Z74" i="124"/>
  <c r="AB73" i="124"/>
  <c r="AA73" i="124"/>
  <c r="Z73" i="124"/>
  <c r="AB72" i="124"/>
  <c r="AA72" i="124"/>
  <c r="Z72" i="124"/>
  <c r="AB71" i="124"/>
  <c r="AA71" i="124"/>
  <c r="Z71" i="124"/>
  <c r="AB70" i="124"/>
  <c r="AA70" i="124"/>
  <c r="Z70" i="124"/>
  <c r="AB69" i="124"/>
  <c r="AA69" i="124"/>
  <c r="Z69" i="124"/>
  <c r="AB68" i="124"/>
  <c r="AA68" i="124"/>
  <c r="Z68" i="124"/>
  <c r="AB67" i="124"/>
  <c r="AA67" i="124"/>
  <c r="Z67" i="124"/>
  <c r="AB66" i="124"/>
  <c r="AA66" i="124"/>
  <c r="Z66" i="124"/>
  <c r="AB65" i="124"/>
  <c r="AA65" i="124"/>
  <c r="Z65" i="124"/>
  <c r="AB64" i="124"/>
  <c r="AA64" i="124"/>
  <c r="Z64" i="124"/>
  <c r="AB63" i="124"/>
  <c r="AA63" i="124"/>
  <c r="Z63" i="124"/>
  <c r="AB62" i="124"/>
  <c r="AA62" i="124"/>
  <c r="Z62" i="124"/>
  <c r="AB61" i="124"/>
  <c r="AA61" i="124"/>
  <c r="Z61" i="124"/>
  <c r="AB60" i="124"/>
  <c r="AA60" i="124"/>
  <c r="Z60" i="124"/>
  <c r="AB59" i="124"/>
  <c r="AA59" i="124"/>
  <c r="Z59" i="124"/>
  <c r="AB58" i="124"/>
  <c r="AA58" i="124"/>
  <c r="Z58" i="124"/>
  <c r="AB57" i="124"/>
  <c r="AA57" i="124"/>
  <c r="Z57" i="124"/>
  <c r="AB56" i="124"/>
  <c r="AA56" i="124"/>
  <c r="Z56" i="124"/>
  <c r="AB55" i="124"/>
  <c r="AA55" i="124"/>
  <c r="Z55" i="124"/>
  <c r="AA54" i="124"/>
  <c r="Z54" i="124"/>
  <c r="AA53" i="124"/>
  <c r="Z53" i="124"/>
  <c r="AA52" i="124"/>
  <c r="Z52" i="124"/>
  <c r="AA51" i="124"/>
  <c r="Z51" i="124"/>
  <c r="Z50" i="124"/>
  <c r="Z49" i="124"/>
  <c r="X58" i="124"/>
  <c r="V49" i="124"/>
  <c r="V50" i="124"/>
  <c r="V51" i="124"/>
  <c r="W51" i="124"/>
  <c r="V52" i="124"/>
  <c r="W52" i="124"/>
  <c r="V53" i="124"/>
  <c r="W53" i="124"/>
  <c r="V54" i="124"/>
  <c r="W54" i="124"/>
  <c r="X54" i="124"/>
  <c r="V55" i="124"/>
  <c r="W55" i="124"/>
  <c r="X55" i="124"/>
  <c r="V56" i="124"/>
  <c r="W56" i="124"/>
  <c r="X56" i="124"/>
  <c r="V57" i="124"/>
  <c r="W57" i="124"/>
  <c r="X57" i="124"/>
  <c r="V58" i="124"/>
  <c r="W58" i="124"/>
  <c r="V60" i="124"/>
  <c r="W60" i="124"/>
  <c r="X60" i="124"/>
  <c r="V61" i="124"/>
  <c r="W61" i="124"/>
  <c r="X61" i="124"/>
  <c r="V62" i="124"/>
  <c r="W62" i="124"/>
  <c r="X62" i="124"/>
  <c r="V63" i="124"/>
  <c r="W63" i="124"/>
  <c r="X63" i="124"/>
  <c r="V64" i="124"/>
  <c r="W64" i="124"/>
  <c r="X64" i="124"/>
  <c r="V65" i="124"/>
  <c r="W65" i="124"/>
  <c r="X65" i="124"/>
  <c r="V66" i="124"/>
  <c r="W66" i="124"/>
  <c r="X66" i="124"/>
  <c r="V67" i="124"/>
  <c r="W67" i="124"/>
  <c r="X67" i="124"/>
  <c r="V68" i="124"/>
  <c r="W68" i="124"/>
  <c r="X68" i="124"/>
  <c r="V69" i="124"/>
  <c r="W69" i="124"/>
  <c r="X69" i="124"/>
  <c r="V70" i="124"/>
  <c r="W70" i="124"/>
  <c r="X70" i="124"/>
  <c r="V71" i="124"/>
  <c r="W71" i="124"/>
  <c r="X71" i="124"/>
  <c r="V72" i="124"/>
  <c r="W72" i="124"/>
  <c r="X72" i="124"/>
  <c r="V73" i="124"/>
  <c r="W73" i="124"/>
  <c r="X73" i="124"/>
  <c r="V74" i="124"/>
  <c r="W74" i="124"/>
  <c r="X59" i="124"/>
  <c r="W59" i="124"/>
  <c r="V59" i="124"/>
  <c r="V48" i="124"/>
  <c r="BD71" i="66"/>
  <c r="BU71" i="66"/>
  <c r="BC71" i="66"/>
  <c r="BT71" i="66"/>
  <c r="AO71" i="66"/>
  <c r="CQ23" i="104"/>
  <c r="GE24" i="104"/>
  <c r="GG24" i="104"/>
  <c r="CM24" i="104"/>
  <c r="GK24" i="104"/>
  <c r="CP24" i="104"/>
  <c r="GE25" i="104"/>
  <c r="GG25" i="104"/>
  <c r="CM25" i="104"/>
  <c r="GK25" i="104"/>
  <c r="CP25" i="104"/>
  <c r="CQ26" i="104"/>
  <c r="GG28" i="104"/>
  <c r="CM28" i="104"/>
  <c r="GK28" i="104"/>
  <c r="CP28" i="104"/>
  <c r="GG29" i="104"/>
  <c r="CM29" i="104"/>
  <c r="GK29" i="104"/>
  <c r="CP29" i="104"/>
  <c r="GG30" i="104"/>
  <c r="CM30" i="104"/>
  <c r="GK30" i="104"/>
  <c r="CP30" i="104"/>
  <c r="CQ30" i="104"/>
  <c r="CQ31" i="104"/>
  <c r="GG31" i="104"/>
  <c r="CM31" i="104"/>
  <c r="GK31" i="104"/>
  <c r="CQ32" i="104"/>
  <c r="GG33" i="104"/>
  <c r="CM33" i="104"/>
  <c r="GK33" i="104"/>
  <c r="CP33" i="104"/>
  <c r="CQ33" i="104"/>
  <c r="Y71" i="66"/>
  <c r="Y72" i="66"/>
  <c r="Y73" i="66"/>
  <c r="U17" i="116"/>
  <c r="U14" i="116"/>
  <c r="T21" i="116"/>
  <c r="T22" i="116"/>
  <c r="T23" i="116"/>
  <c r="T24" i="116"/>
  <c r="T25" i="116"/>
  <c r="T26" i="116"/>
  <c r="T27" i="116"/>
  <c r="T28" i="116"/>
  <c r="T29" i="116"/>
  <c r="T30" i="116"/>
  <c r="T31" i="116"/>
  <c r="T13" i="116"/>
  <c r="U13" i="116"/>
  <c r="T14" i="116"/>
  <c r="T15" i="116"/>
  <c r="U15" i="116"/>
  <c r="T16" i="116"/>
  <c r="U16" i="116"/>
  <c r="T17" i="116"/>
  <c r="T18" i="116"/>
  <c r="U18" i="116"/>
  <c r="T19" i="116"/>
  <c r="U19" i="116"/>
  <c r="T20" i="116"/>
  <c r="P21" i="116"/>
  <c r="P22" i="116"/>
  <c r="P23" i="116"/>
  <c r="P24" i="116"/>
  <c r="P25" i="116"/>
  <c r="P26" i="116"/>
  <c r="P27" i="116"/>
  <c r="P28" i="116"/>
  <c r="P29" i="116"/>
  <c r="P30" i="116"/>
  <c r="P31" i="116"/>
  <c r="P13" i="116"/>
  <c r="Q13" i="116"/>
  <c r="P14" i="116"/>
  <c r="Q14" i="116"/>
  <c r="P15" i="116"/>
  <c r="P16" i="116"/>
  <c r="P17" i="116"/>
  <c r="P18" i="116"/>
  <c r="P19" i="116"/>
  <c r="Q19" i="116"/>
  <c r="P20" i="116"/>
  <c r="Z34" i="116"/>
  <c r="S34" i="116"/>
  <c r="Q15" i="116"/>
  <c r="Q16" i="116"/>
  <c r="Q17" i="116"/>
  <c r="Q18" i="116"/>
  <c r="N36" i="116"/>
  <c r="AP31" i="116"/>
  <c r="O31" i="116"/>
  <c r="BF31" i="116"/>
  <c r="AP32" i="116"/>
  <c r="O32" i="116"/>
  <c r="BF32" i="116"/>
  <c r="C32" i="116"/>
  <c r="AP33" i="116"/>
  <c r="O33" i="116"/>
  <c r="BF33" i="116"/>
  <c r="AP34" i="116"/>
  <c r="BF34" i="116"/>
  <c r="AP35" i="116"/>
  <c r="BF35" i="116"/>
  <c r="Z75" i="66"/>
  <c r="A38" i="124"/>
  <c r="A39" i="124"/>
  <c r="A40" i="124"/>
  <c r="A41" i="124"/>
  <c r="A42" i="124"/>
  <c r="A43" i="124"/>
  <c r="A44" i="124"/>
  <c r="A45" i="124"/>
  <c r="A46" i="124"/>
  <c r="A47" i="124"/>
  <c r="A48" i="124"/>
  <c r="A49" i="124"/>
  <c r="A50" i="124"/>
  <c r="A51" i="124"/>
  <c r="A52" i="124"/>
  <c r="A53" i="124"/>
  <c r="A54" i="124"/>
  <c r="A55" i="124"/>
  <c r="A56" i="124"/>
  <c r="A57" i="124"/>
  <c r="A58" i="124"/>
  <c r="A59" i="124"/>
  <c r="A60" i="124"/>
  <c r="A61" i="124"/>
  <c r="A62" i="124"/>
  <c r="A63" i="124"/>
  <c r="A64" i="124"/>
  <c r="A65" i="124"/>
  <c r="A66" i="124"/>
  <c r="A67" i="124"/>
  <c r="A68" i="124"/>
  <c r="A69" i="124"/>
  <c r="A70" i="124"/>
  <c r="A71" i="124"/>
  <c r="A72" i="124"/>
  <c r="A73" i="124"/>
  <c r="A74" i="124"/>
  <c r="H38" i="69"/>
  <c r="G38" i="69"/>
  <c r="C38" i="69"/>
  <c r="B38" i="69"/>
  <c r="H37" i="69"/>
  <c r="G37" i="69"/>
  <c r="C37" i="69"/>
  <c r="H36" i="69"/>
  <c r="G36" i="69"/>
  <c r="C36" i="69"/>
  <c r="H35" i="69"/>
  <c r="G35" i="69"/>
  <c r="C35" i="69"/>
  <c r="H34" i="69"/>
  <c r="G34" i="69"/>
  <c r="C34" i="69"/>
  <c r="H33" i="69"/>
  <c r="G33" i="69"/>
  <c r="C33" i="69"/>
  <c r="H32" i="69"/>
  <c r="B32" i="69"/>
  <c r="G32" i="69"/>
  <c r="C32" i="69"/>
  <c r="H31" i="69"/>
  <c r="G31" i="69"/>
  <c r="C31" i="69"/>
  <c r="H30" i="69"/>
  <c r="G30" i="69"/>
  <c r="C30" i="69"/>
  <c r="H29" i="69"/>
  <c r="G29" i="69"/>
  <c r="C29" i="69"/>
  <c r="W49" i="66"/>
  <c r="W50" i="66"/>
  <c r="W51" i="66"/>
  <c r="W52" i="66"/>
  <c r="W53" i="66"/>
  <c r="W54" i="66"/>
  <c r="I55" i="43"/>
  <c r="H16" i="113"/>
  <c r="Z20" i="123"/>
  <c r="Z31" i="123"/>
  <c r="AD31" i="123"/>
  <c r="AF17" i="123"/>
  <c r="AE35" i="123"/>
  <c r="Y35" i="123"/>
  <c r="Y38" i="123"/>
  <c r="AA38" i="123"/>
  <c r="Y7" i="123"/>
  <c r="Y11" i="123"/>
  <c r="Y8" i="123"/>
  <c r="Y9" i="123"/>
  <c r="Y10" i="123"/>
  <c r="Y12" i="123"/>
  <c r="Y13" i="123"/>
  <c r="Y14" i="123"/>
  <c r="Y17" i="123"/>
  <c r="Y18" i="123"/>
  <c r="HP35" i="104"/>
  <c r="HP36" i="104"/>
  <c r="HP37" i="104"/>
  <c r="HP38" i="104"/>
  <c r="HP34" i="104"/>
  <c r="HO35" i="104"/>
  <c r="HO36" i="104"/>
  <c r="HO37" i="104"/>
  <c r="HO38" i="104"/>
  <c r="HO34" i="104"/>
  <c r="HQ34" i="104"/>
  <c r="HR34" i="104"/>
  <c r="HQ35" i="104"/>
  <c r="HR35" i="104"/>
  <c r="HQ36" i="104"/>
  <c r="HR36" i="104"/>
  <c r="HQ37" i="104"/>
  <c r="HQ38" i="104"/>
  <c r="HR38" i="104"/>
  <c r="BT18" i="109"/>
  <c r="BT19" i="109"/>
  <c r="BT20" i="109"/>
  <c r="BT21" i="109"/>
  <c r="BT22" i="109"/>
  <c r="BT23" i="109"/>
  <c r="BT24" i="109"/>
  <c r="CB26" i="115"/>
  <c r="AR27" i="113"/>
  <c r="CB27" i="115"/>
  <c r="AR28" i="113"/>
  <c r="CB28" i="115"/>
  <c r="AR29" i="113"/>
  <c r="CB29" i="115"/>
  <c r="AR30" i="113"/>
  <c r="CB30" i="115"/>
  <c r="AQ27" i="113"/>
  <c r="AP27" i="113"/>
  <c r="W27" i="113"/>
  <c r="AQ28" i="113"/>
  <c r="AP28" i="113"/>
  <c r="W28" i="113"/>
  <c r="AQ29" i="113"/>
  <c r="W29" i="113"/>
  <c r="AP29" i="113"/>
  <c r="AQ30" i="113"/>
  <c r="W30" i="113"/>
  <c r="AP30" i="113"/>
  <c r="AB27" i="113"/>
  <c r="P27" i="113"/>
  <c r="AA27" i="113"/>
  <c r="AB28" i="113"/>
  <c r="AA28" i="113"/>
  <c r="AB29" i="113"/>
  <c r="AA29" i="113"/>
  <c r="AB30" i="113"/>
  <c r="AA30" i="113"/>
  <c r="HM38" i="104"/>
  <c r="HI22" i="104"/>
  <c r="HI25" i="104"/>
  <c r="HI27" i="104"/>
  <c r="HI28" i="104"/>
  <c r="HI30" i="104"/>
  <c r="HI31" i="104"/>
  <c r="HI35" i="104"/>
  <c r="HI36" i="104"/>
  <c r="CZ78" i="101"/>
  <c r="HM32" i="104"/>
  <c r="HM33" i="104"/>
  <c r="HM34" i="104"/>
  <c r="HM35" i="104"/>
  <c r="HM36" i="104"/>
  <c r="HM37" i="104"/>
  <c r="HS38" i="104"/>
  <c r="HT38" i="104"/>
  <c r="HZ38" i="104"/>
  <c r="HS37" i="104"/>
  <c r="HT37" i="104"/>
  <c r="HZ37" i="104"/>
  <c r="HS36" i="104"/>
  <c r="HT36" i="104"/>
  <c r="HZ36" i="104"/>
  <c r="HS35" i="104"/>
  <c r="HT35" i="104"/>
  <c r="HZ35" i="104"/>
  <c r="HS34" i="104"/>
  <c r="HT34" i="104"/>
  <c r="HZ34" i="104"/>
  <c r="BD72" i="66"/>
  <c r="BU72" i="66"/>
  <c r="AP72" i="66"/>
  <c r="BC72" i="66"/>
  <c r="AO72" i="66"/>
  <c r="D43" i="109"/>
  <c r="E43" i="109"/>
  <c r="BU43" i="109"/>
  <c r="C39" i="109"/>
  <c r="C40" i="109"/>
  <c r="C41" i="109"/>
  <c r="C42" i="109"/>
  <c r="AN39" i="109"/>
  <c r="I43" i="109"/>
  <c r="I41" i="109"/>
  <c r="I42" i="109"/>
  <c r="J43" i="109"/>
  <c r="J41" i="109"/>
  <c r="J42" i="109"/>
  <c r="BX43" i="109"/>
  <c r="H39" i="109"/>
  <c r="H40" i="109"/>
  <c r="AR39" i="109"/>
  <c r="N43" i="109"/>
  <c r="O43" i="109"/>
  <c r="CA43" i="109"/>
  <c r="M39" i="109"/>
  <c r="M40" i="109"/>
  <c r="AV39" i="109"/>
  <c r="CD43" i="109"/>
  <c r="R39" i="109"/>
  <c r="AZ39" i="109"/>
  <c r="AZ40" i="109"/>
  <c r="T43" i="109"/>
  <c r="T41" i="109"/>
  <c r="T42" i="109"/>
  <c r="U43" i="109"/>
  <c r="U41" i="109"/>
  <c r="CG43" i="109"/>
  <c r="S39" i="109"/>
  <c r="BD39" i="109"/>
  <c r="BD40" i="109"/>
  <c r="BD41" i="109"/>
  <c r="Y43" i="109"/>
  <c r="Y41" i="109"/>
  <c r="Z43" i="109"/>
  <c r="CJ43" i="109"/>
  <c r="X39" i="109"/>
  <c r="X40" i="109"/>
  <c r="BH39" i="109"/>
  <c r="BH40" i="109"/>
  <c r="AD43" i="109"/>
  <c r="AE43" i="109"/>
  <c r="AE41" i="109"/>
  <c r="AE42" i="109"/>
  <c r="CM43" i="109"/>
  <c r="AC39" i="109"/>
  <c r="AC40" i="109"/>
  <c r="AC41" i="109"/>
  <c r="AC42" i="109"/>
  <c r="BL39" i="109"/>
  <c r="AI43" i="109"/>
  <c r="AI41" i="109"/>
  <c r="AJ43" i="109"/>
  <c r="CP43" i="109"/>
  <c r="AH39" i="109"/>
  <c r="BP39" i="109"/>
  <c r="BP40" i="109"/>
  <c r="BP41" i="109"/>
  <c r="AN24" i="109"/>
  <c r="AN25" i="109"/>
  <c r="BU23" i="109"/>
  <c r="BW23" i="109"/>
  <c r="BU28" i="109"/>
  <c r="BW28" i="109"/>
  <c r="DB18" i="110"/>
  <c r="BW24" i="109"/>
  <c r="CR14" i="108"/>
  <c r="AG14" i="110"/>
  <c r="AQ24" i="109"/>
  <c r="X14" i="110"/>
  <c r="AR24" i="109"/>
  <c r="BX23" i="109"/>
  <c r="BZ23" i="109"/>
  <c r="BX28" i="109"/>
  <c r="BZ28" i="109"/>
  <c r="DC18" i="110"/>
  <c r="BZ24" i="109"/>
  <c r="AU24" i="109"/>
  <c r="AV24" i="109"/>
  <c r="AV25" i="109"/>
  <c r="CA23" i="109"/>
  <c r="CC23" i="109"/>
  <c r="CA28" i="109"/>
  <c r="CB28" i="109"/>
  <c r="CK18" i="110"/>
  <c r="BD24" i="109"/>
  <c r="CG23" i="109"/>
  <c r="CI23" i="109"/>
  <c r="CG28" i="109"/>
  <c r="CI28" i="109"/>
  <c r="DF18" i="110"/>
  <c r="BH24" i="109"/>
  <c r="BH25" i="109"/>
  <c r="CJ23" i="109"/>
  <c r="CL23" i="109"/>
  <c r="CJ28" i="109"/>
  <c r="CL28" i="109"/>
  <c r="BL24" i="109"/>
  <c r="CM23" i="109"/>
  <c r="CO23" i="109"/>
  <c r="CM28" i="109"/>
  <c r="CO28" i="109"/>
  <c r="CO29" i="109"/>
  <c r="DH19" i="110"/>
  <c r="BP24" i="109"/>
  <c r="CP23" i="109"/>
  <c r="CR23" i="109"/>
  <c r="CP28" i="109"/>
  <c r="CR28" i="109"/>
  <c r="BV24" i="109"/>
  <c r="BY24" i="109"/>
  <c r="CH24" i="109"/>
  <c r="CK24" i="109"/>
  <c r="CN24" i="109"/>
  <c r="CN25" i="109"/>
  <c r="CQ24" i="109"/>
  <c r="CQ25" i="109"/>
  <c r="AR25" i="109"/>
  <c r="BL25" i="109"/>
  <c r="BP25" i="109"/>
  <c r="BY25" i="109"/>
  <c r="BY26" i="109"/>
  <c r="BS28" i="109"/>
  <c r="AN29" i="109"/>
  <c r="BU33" i="109"/>
  <c r="BW33" i="109"/>
  <c r="AR29" i="109"/>
  <c r="BX33" i="109"/>
  <c r="BZ33" i="109"/>
  <c r="DC23" i="110"/>
  <c r="AV29" i="109"/>
  <c r="AV30" i="109"/>
  <c r="CA33" i="109"/>
  <c r="CC33" i="109"/>
  <c r="BD29" i="109"/>
  <c r="CG33" i="109"/>
  <c r="CI33" i="109"/>
  <c r="BH29" i="109"/>
  <c r="CJ33" i="109"/>
  <c r="CL33" i="109"/>
  <c r="BL29" i="109"/>
  <c r="BL30" i="109"/>
  <c r="BL31" i="109"/>
  <c r="CM33" i="109"/>
  <c r="CO33" i="109"/>
  <c r="BP29" i="109"/>
  <c r="CP33" i="109"/>
  <c r="CR33" i="109"/>
  <c r="BV29" i="109"/>
  <c r="BY29" i="109"/>
  <c r="CH29" i="109"/>
  <c r="CK29" i="109"/>
  <c r="CN19" i="110"/>
  <c r="CN29" i="109"/>
  <c r="CO19" i="110"/>
  <c r="CQ29" i="109"/>
  <c r="D30" i="109"/>
  <c r="E30" i="109"/>
  <c r="I30" i="109"/>
  <c r="J30" i="109"/>
  <c r="J31" i="109"/>
  <c r="J32" i="109"/>
  <c r="N33" i="109"/>
  <c r="N34" i="109"/>
  <c r="N35" i="109"/>
  <c r="N36" i="109"/>
  <c r="N37" i="109"/>
  <c r="N30" i="109"/>
  <c r="O33" i="109"/>
  <c r="O30" i="109"/>
  <c r="O31" i="109"/>
  <c r="T30" i="109"/>
  <c r="U30" i="109"/>
  <c r="Y30" i="109"/>
  <c r="Z30" i="109"/>
  <c r="Z31" i="109"/>
  <c r="Z32" i="109"/>
  <c r="AD30" i="109"/>
  <c r="AE30" i="109"/>
  <c r="AI30" i="109"/>
  <c r="AJ30" i="109"/>
  <c r="BP30" i="109"/>
  <c r="BY30" i="109"/>
  <c r="E31" i="109"/>
  <c r="E32" i="109"/>
  <c r="T31" i="109"/>
  <c r="U31" i="109"/>
  <c r="U32" i="109"/>
  <c r="AE31" i="109"/>
  <c r="AE32" i="109"/>
  <c r="AI31" i="109"/>
  <c r="AJ31" i="109"/>
  <c r="AJ32" i="109"/>
  <c r="O32" i="109"/>
  <c r="T32" i="109"/>
  <c r="CD33" i="109"/>
  <c r="D34" i="109"/>
  <c r="E34" i="109"/>
  <c r="E35" i="109"/>
  <c r="E36" i="109"/>
  <c r="E37" i="109"/>
  <c r="BU38" i="109"/>
  <c r="BW38" i="109"/>
  <c r="AN34" i="109"/>
  <c r="AN35" i="109"/>
  <c r="I34" i="109"/>
  <c r="J34" i="109"/>
  <c r="BX38" i="109"/>
  <c r="BZ38" i="109"/>
  <c r="AR34" i="109"/>
  <c r="O38" i="109"/>
  <c r="AY38" i="109"/>
  <c r="R34" i="109"/>
  <c r="R35" i="109"/>
  <c r="R36" i="109"/>
  <c r="R37" i="109"/>
  <c r="CA38" i="109"/>
  <c r="CC38" i="109"/>
  <c r="DD28" i="110"/>
  <c r="CD38" i="109"/>
  <c r="CF38" i="109"/>
  <c r="AV34" i="109"/>
  <c r="T34" i="109"/>
  <c r="T35" i="109"/>
  <c r="U34" i="109"/>
  <c r="CG38" i="109"/>
  <c r="CI38" i="109"/>
  <c r="BD34" i="109"/>
  <c r="Y34" i="109"/>
  <c r="Z34" i="109"/>
  <c r="CJ38" i="109"/>
  <c r="CL38" i="109"/>
  <c r="DG28" i="110"/>
  <c r="BK38" i="109"/>
  <c r="BH34" i="109"/>
  <c r="AD34" i="109"/>
  <c r="AE34" i="109"/>
  <c r="AE35" i="109"/>
  <c r="CM38" i="109"/>
  <c r="CO38" i="109"/>
  <c r="BL34" i="109"/>
  <c r="AI34" i="109"/>
  <c r="AJ34" i="109"/>
  <c r="AJ35" i="109"/>
  <c r="AJ36" i="109"/>
  <c r="CP38" i="109"/>
  <c r="CR38" i="109"/>
  <c r="DI28" i="110"/>
  <c r="BP34" i="109"/>
  <c r="BV34" i="109"/>
  <c r="BY34" i="109"/>
  <c r="CB34" i="109"/>
  <c r="CK24" i="110"/>
  <c r="CE34" i="109"/>
  <c r="CE35" i="109"/>
  <c r="CE36" i="109"/>
  <c r="CE37" i="109"/>
  <c r="CH34" i="109"/>
  <c r="CK34" i="109"/>
  <c r="CN34" i="109"/>
  <c r="CQ34" i="109"/>
  <c r="J35" i="109"/>
  <c r="AR35" i="109"/>
  <c r="AV35" i="109"/>
  <c r="AV36" i="109"/>
  <c r="U35" i="109"/>
  <c r="U36" i="109"/>
  <c r="U37" i="109"/>
  <c r="Z35" i="109"/>
  <c r="Z36" i="109"/>
  <c r="Z37" i="109"/>
  <c r="BH35" i="109"/>
  <c r="BL35" i="109"/>
  <c r="BP35" i="109"/>
  <c r="BV35" i="109"/>
  <c r="BY35" i="109"/>
  <c r="CJ25" i="110"/>
  <c r="CH35" i="109"/>
  <c r="AN36" i="109"/>
  <c r="AN37" i="109"/>
  <c r="J36" i="109"/>
  <c r="J37" i="109"/>
  <c r="AR36" i="109"/>
  <c r="AR37" i="109"/>
  <c r="AE36" i="109"/>
  <c r="BL36" i="109"/>
  <c r="BL37" i="109"/>
  <c r="BP36" i="109"/>
  <c r="AE37" i="109"/>
  <c r="AJ37" i="109"/>
  <c r="AU38" i="109"/>
  <c r="D41" i="109"/>
  <c r="D42" i="109"/>
  <c r="E41" i="109"/>
  <c r="E42" i="109"/>
  <c r="N41" i="109"/>
  <c r="O41" i="109"/>
  <c r="AZ41" i="109"/>
  <c r="AZ42" i="109"/>
  <c r="BH41" i="109"/>
  <c r="Z41" i="109"/>
  <c r="Z42" i="109"/>
  <c r="AD41" i="109"/>
  <c r="AJ41" i="109"/>
  <c r="O42" i="109"/>
  <c r="AI42" i="109"/>
  <c r="AJ42" i="109"/>
  <c r="V49" i="43"/>
  <c r="AX21" i="110"/>
  <c r="DC14" i="104"/>
  <c r="GH32" i="104"/>
  <c r="GH33" i="104"/>
  <c r="GF38" i="104"/>
  <c r="GU38" i="104"/>
  <c r="GK35" i="104"/>
  <c r="GX35" i="104"/>
  <c r="GK36" i="104"/>
  <c r="GX36" i="104"/>
  <c r="GK37" i="104"/>
  <c r="GX37" i="104"/>
  <c r="GK38" i="104"/>
  <c r="GX38" i="104"/>
  <c r="GH34" i="104"/>
  <c r="GW34" i="104"/>
  <c r="GE34" i="104"/>
  <c r="GT34" i="104"/>
  <c r="GF34" i="104"/>
  <c r="GU34" i="104"/>
  <c r="GG34" i="104"/>
  <c r="GV34" i="104"/>
  <c r="GE35" i="104"/>
  <c r="GT35" i="104"/>
  <c r="GF35" i="104"/>
  <c r="GU35" i="104"/>
  <c r="GG35" i="104"/>
  <c r="GV35" i="104"/>
  <c r="GH35" i="104"/>
  <c r="GW35" i="104"/>
  <c r="GE36" i="104"/>
  <c r="GT36" i="104"/>
  <c r="GF36" i="104"/>
  <c r="GU36" i="104"/>
  <c r="GG36" i="104"/>
  <c r="GV36" i="104"/>
  <c r="GH36" i="104"/>
  <c r="GW36" i="104"/>
  <c r="GE37" i="104"/>
  <c r="GT37" i="104"/>
  <c r="GF37" i="104"/>
  <c r="GU37" i="104"/>
  <c r="GG37" i="104"/>
  <c r="GV37" i="104"/>
  <c r="GH37" i="104"/>
  <c r="GW37" i="104"/>
  <c r="GG38" i="104"/>
  <c r="GV38" i="104"/>
  <c r="GH38" i="104"/>
  <c r="GW38" i="104"/>
  <c r="GE38" i="104"/>
  <c r="GT38" i="104"/>
  <c r="GI37" i="104"/>
  <c r="GJ37" i="104"/>
  <c r="GI38" i="104"/>
  <c r="GJ38" i="104"/>
  <c r="GF24" i="104"/>
  <c r="GH24" i="104"/>
  <c r="GI24" i="104"/>
  <c r="GJ24" i="104"/>
  <c r="GI25" i="104"/>
  <c r="GJ25" i="104"/>
  <c r="GF25" i="104"/>
  <c r="GH25" i="104"/>
  <c r="GF28" i="104"/>
  <c r="GH28" i="104"/>
  <c r="GI28" i="104"/>
  <c r="GJ28" i="104"/>
  <c r="GF29" i="104"/>
  <c r="GH29" i="104"/>
  <c r="GI29" i="104"/>
  <c r="GJ29" i="104"/>
  <c r="GF30" i="104"/>
  <c r="GH30" i="104"/>
  <c r="GI30" i="104"/>
  <c r="GJ30" i="104"/>
  <c r="GF31" i="104"/>
  <c r="GH31" i="104"/>
  <c r="GI31" i="104"/>
  <c r="GJ31" i="104"/>
  <c r="GF32" i="104"/>
  <c r="GI32" i="104"/>
  <c r="GJ32" i="104"/>
  <c r="GF33" i="104"/>
  <c r="GI33" i="104"/>
  <c r="GJ33" i="104"/>
  <c r="GI34" i="104"/>
  <c r="GJ34" i="104"/>
  <c r="GI35" i="104"/>
  <c r="GJ35" i="104"/>
  <c r="GI36" i="104"/>
  <c r="GJ36" i="104"/>
  <c r="FW36" i="104"/>
  <c r="FX36" i="104"/>
  <c r="FZ23" i="104"/>
  <c r="GA23" i="104"/>
  <c r="GB23" i="104"/>
  <c r="FZ24" i="104"/>
  <c r="GA24" i="104"/>
  <c r="GB24" i="104"/>
  <c r="GC24" i="104"/>
  <c r="FZ25" i="104"/>
  <c r="GA25" i="104"/>
  <c r="GB25" i="104"/>
  <c r="FZ26" i="104"/>
  <c r="GA26" i="104"/>
  <c r="GB26" i="104"/>
  <c r="GC26" i="104"/>
  <c r="FZ27" i="104"/>
  <c r="GA27" i="104"/>
  <c r="GB27" i="104"/>
  <c r="FZ28" i="104"/>
  <c r="GA28" i="104"/>
  <c r="GB28" i="104"/>
  <c r="GC28" i="104"/>
  <c r="FZ29" i="104"/>
  <c r="GA29" i="104"/>
  <c r="GB29" i="104"/>
  <c r="FZ30" i="104"/>
  <c r="GA30" i="104"/>
  <c r="GB30" i="104"/>
  <c r="GC30" i="104"/>
  <c r="FZ31" i="104"/>
  <c r="GA31" i="104"/>
  <c r="GB31" i="104"/>
  <c r="GC31" i="104"/>
  <c r="FZ32" i="104"/>
  <c r="GA32" i="104"/>
  <c r="GB32" i="104"/>
  <c r="GC32" i="104"/>
  <c r="FZ33" i="104"/>
  <c r="GA33" i="104"/>
  <c r="GB33" i="104"/>
  <c r="FZ34" i="104"/>
  <c r="GA34" i="104"/>
  <c r="GB34" i="104"/>
  <c r="GC34" i="104"/>
  <c r="FZ35" i="104"/>
  <c r="GA35" i="104"/>
  <c r="GB35" i="104"/>
  <c r="GC35" i="104"/>
  <c r="FZ36" i="104"/>
  <c r="GA36" i="104"/>
  <c r="GB36" i="104"/>
  <c r="GC36" i="104"/>
  <c r="FZ37" i="104"/>
  <c r="GA37" i="104"/>
  <c r="GB37" i="104"/>
  <c r="FZ38" i="104"/>
  <c r="GA38" i="104"/>
  <c r="GB38" i="104"/>
  <c r="GC38" i="104"/>
  <c r="FZ39" i="104"/>
  <c r="GA39" i="104"/>
  <c r="GB39" i="104"/>
  <c r="FW31" i="104"/>
  <c r="FW32" i="104"/>
  <c r="FW33" i="104"/>
  <c r="FW34" i="104"/>
  <c r="FX34" i="104"/>
  <c r="FW35" i="104"/>
  <c r="FX35" i="104"/>
  <c r="FW37" i="104"/>
  <c r="FX37" i="104"/>
  <c r="FW38" i="104"/>
  <c r="FX38" i="104"/>
  <c r="FW39" i="104"/>
  <c r="FX39" i="104"/>
  <c r="FW30" i="104"/>
  <c r="EZ34" i="104"/>
  <c r="EZ36" i="104"/>
  <c r="EZ37" i="104"/>
  <c r="EZ38" i="104"/>
  <c r="EZ35" i="104"/>
  <c r="FB24" i="104"/>
  <c r="FB25" i="104"/>
  <c r="FB27" i="104"/>
  <c r="FB28" i="104"/>
  <c r="FB30" i="104"/>
  <c r="FB31" i="104"/>
  <c r="FB32" i="104"/>
  <c r="FB22" i="104"/>
  <c r="EN38" i="104"/>
  <c r="EM38" i="104"/>
  <c r="DZ38" i="104"/>
  <c r="EN37" i="104"/>
  <c r="EM37" i="104"/>
  <c r="DZ37" i="104"/>
  <c r="EN36" i="104"/>
  <c r="EM36" i="104"/>
  <c r="ED36" i="104"/>
  <c r="DZ36" i="104"/>
  <c r="DT36" i="104"/>
  <c r="EN35" i="104"/>
  <c r="EM35" i="104"/>
  <c r="ED35" i="104"/>
  <c r="DZ35" i="104"/>
  <c r="DT35" i="104"/>
  <c r="EN34" i="104"/>
  <c r="EM34" i="104"/>
  <c r="ED34" i="104"/>
  <c r="DZ34" i="104"/>
  <c r="DT34" i="104"/>
  <c r="ED33" i="104"/>
  <c r="DT33" i="104"/>
  <c r="ED32" i="104"/>
  <c r="DT32" i="104"/>
  <c r="ED31" i="104"/>
  <c r="DT31" i="104"/>
  <c r="ED30" i="104"/>
  <c r="DT30" i="104"/>
  <c r="ED29" i="104"/>
  <c r="DT29" i="104"/>
  <c r="ED28" i="104"/>
  <c r="DT28" i="104"/>
  <c r="ED27" i="104"/>
  <c r="DT27" i="104"/>
  <c r="ED26" i="104"/>
  <c r="DT26" i="104"/>
  <c r="ED25" i="104"/>
  <c r="DT25" i="104"/>
  <c r="ED24" i="104"/>
  <c r="DT24" i="104"/>
  <c r="ED23" i="104"/>
  <c r="DT23" i="104"/>
  <c r="ED22" i="104"/>
  <c r="DT22" i="104"/>
  <c r="ED21" i="104"/>
  <c r="DT21" i="104"/>
  <c r="ED20" i="104"/>
  <c r="DT20" i="104"/>
  <c r="B34" i="116"/>
  <c r="E34" i="116"/>
  <c r="B35" i="116"/>
  <c r="E35" i="116"/>
  <c r="DC78" i="101"/>
  <c r="DC79" i="101"/>
  <c r="DD79" i="101"/>
  <c r="DH79" i="101"/>
  <c r="Y24" i="116"/>
  <c r="C24" i="116"/>
  <c r="E24" i="116"/>
  <c r="Y25" i="116"/>
  <c r="C25" i="116"/>
  <c r="E25" i="116"/>
  <c r="Z31" i="117"/>
  <c r="E31" i="117"/>
  <c r="G31" i="117"/>
  <c r="AA31" i="117"/>
  <c r="F31" i="117"/>
  <c r="AH31" i="117"/>
  <c r="I31" i="117"/>
  <c r="J31" i="117"/>
  <c r="AU31" i="117"/>
  <c r="M31" i="117"/>
  <c r="O31" i="117"/>
  <c r="AV31" i="117"/>
  <c r="N31" i="117"/>
  <c r="AZ31" i="117"/>
  <c r="R31" i="117"/>
  <c r="BA31" i="117"/>
  <c r="S31" i="117"/>
  <c r="AZ75" i="101"/>
  <c r="G75" i="101"/>
  <c r="P59" i="119"/>
  <c r="P60" i="119"/>
  <c r="P61" i="119"/>
  <c r="P62" i="119"/>
  <c r="P63" i="119"/>
  <c r="P64" i="119"/>
  <c r="B60" i="119"/>
  <c r="A49" i="119"/>
  <c r="A50" i="119"/>
  <c r="A51" i="119"/>
  <c r="A52" i="119"/>
  <c r="A53" i="119"/>
  <c r="A54" i="119"/>
  <c r="A55" i="119"/>
  <c r="A56" i="119"/>
  <c r="A57" i="119"/>
  <c r="A58" i="119"/>
  <c r="A59" i="119"/>
  <c r="A60" i="119"/>
  <c r="A61" i="119"/>
  <c r="A62" i="119"/>
  <c r="A63" i="119"/>
  <c r="A64" i="119"/>
  <c r="A65" i="119"/>
  <c r="B59" i="119"/>
  <c r="B58" i="119"/>
  <c r="P58" i="119"/>
  <c r="B57" i="119"/>
  <c r="P57" i="119"/>
  <c r="B56" i="119"/>
  <c r="P56" i="119"/>
  <c r="B55" i="119"/>
  <c r="P55" i="119"/>
  <c r="B54" i="119"/>
  <c r="P54" i="119"/>
  <c r="B53" i="119"/>
  <c r="P53" i="119"/>
  <c r="B52" i="119"/>
  <c r="P52" i="119"/>
  <c r="B51" i="119"/>
  <c r="P51" i="119"/>
  <c r="B50" i="119"/>
  <c r="P50" i="119"/>
  <c r="B49" i="119"/>
  <c r="P49" i="119"/>
  <c r="B48" i="119"/>
  <c r="P48" i="119"/>
  <c r="B47" i="119"/>
  <c r="P47" i="119"/>
  <c r="B46" i="119"/>
  <c r="P46" i="119"/>
  <c r="B45" i="119"/>
  <c r="P45" i="119"/>
  <c r="B44" i="119"/>
  <c r="P44" i="119"/>
  <c r="B43" i="119"/>
  <c r="P43" i="119"/>
  <c r="B42" i="119"/>
  <c r="P42" i="119"/>
  <c r="B41" i="119"/>
  <c r="P41" i="119"/>
  <c r="B40" i="119"/>
  <c r="P40" i="119"/>
  <c r="B39" i="119"/>
  <c r="I39" i="119"/>
  <c r="G39" i="119"/>
  <c r="V39" i="119"/>
  <c r="P39" i="119"/>
  <c r="B38" i="119"/>
  <c r="I38" i="119"/>
  <c r="G38" i="119"/>
  <c r="P38" i="119"/>
  <c r="B37" i="119"/>
  <c r="I37" i="119"/>
  <c r="G37" i="119"/>
  <c r="V37" i="119"/>
  <c r="P37" i="119"/>
  <c r="B36" i="119"/>
  <c r="I36" i="119"/>
  <c r="G36" i="119"/>
  <c r="P36" i="119"/>
  <c r="B35" i="119"/>
  <c r="I35" i="119"/>
  <c r="G35" i="119"/>
  <c r="P35" i="119"/>
  <c r="B34" i="119"/>
  <c r="I34" i="119"/>
  <c r="G34" i="119"/>
  <c r="P34" i="119"/>
  <c r="B33" i="119"/>
  <c r="I33" i="119"/>
  <c r="G33" i="119"/>
  <c r="E33" i="119"/>
  <c r="P33" i="119"/>
  <c r="B32" i="119"/>
  <c r="I32" i="119"/>
  <c r="G32" i="119"/>
  <c r="V32" i="119"/>
  <c r="P32" i="119"/>
  <c r="B31" i="119"/>
  <c r="I31" i="119"/>
  <c r="G31" i="119"/>
  <c r="E31" i="119"/>
  <c r="X31" i="119"/>
  <c r="P31" i="119"/>
  <c r="B30" i="119"/>
  <c r="I30" i="119"/>
  <c r="G30" i="119"/>
  <c r="P30" i="119"/>
  <c r="B29" i="119"/>
  <c r="I29" i="119"/>
  <c r="G29" i="119"/>
  <c r="E29" i="119"/>
  <c r="X29" i="119"/>
  <c r="P29" i="119"/>
  <c r="B28" i="119"/>
  <c r="I28" i="119"/>
  <c r="G28" i="119"/>
  <c r="P28" i="119"/>
  <c r="B27" i="119"/>
  <c r="I27" i="119"/>
  <c r="G27" i="119"/>
  <c r="P27" i="119"/>
  <c r="B26" i="119"/>
  <c r="I26" i="119"/>
  <c r="G26" i="119"/>
  <c r="V26" i="119"/>
  <c r="P26" i="119"/>
  <c r="B25" i="119"/>
  <c r="I25" i="119"/>
  <c r="G25" i="119"/>
  <c r="P25" i="119"/>
  <c r="B24" i="119"/>
  <c r="I24" i="119"/>
  <c r="G24" i="119"/>
  <c r="V24" i="119"/>
  <c r="P24" i="119"/>
  <c r="B23" i="119"/>
  <c r="I23" i="119"/>
  <c r="G23" i="119"/>
  <c r="E23" i="119"/>
  <c r="P23" i="119"/>
  <c r="B22" i="119"/>
  <c r="I22" i="119"/>
  <c r="G22" i="119"/>
  <c r="V22" i="119"/>
  <c r="P22" i="119"/>
  <c r="B21" i="119"/>
  <c r="X21" i="119"/>
  <c r="I21" i="119"/>
  <c r="G21" i="119"/>
  <c r="P21" i="119"/>
  <c r="B20" i="119"/>
  <c r="I20" i="119"/>
  <c r="G20" i="119"/>
  <c r="P20" i="119"/>
  <c r="B19" i="119"/>
  <c r="X19" i="119"/>
  <c r="I19" i="119"/>
  <c r="G19" i="119"/>
  <c r="P19" i="119"/>
  <c r="B18" i="119"/>
  <c r="I18" i="119"/>
  <c r="G18" i="119"/>
  <c r="V18" i="119"/>
  <c r="P18" i="119"/>
  <c r="B17" i="119"/>
  <c r="I17" i="119"/>
  <c r="G17" i="119"/>
  <c r="P17" i="119"/>
  <c r="B16" i="119"/>
  <c r="I16" i="119"/>
  <c r="G16" i="119"/>
  <c r="P16" i="119"/>
  <c r="B15" i="119"/>
  <c r="I15" i="119"/>
  <c r="G15" i="119"/>
  <c r="V15" i="119"/>
  <c r="P15" i="119"/>
  <c r="B14" i="119"/>
  <c r="I14" i="119"/>
  <c r="G14" i="119"/>
  <c r="P14" i="119"/>
  <c r="B13" i="119"/>
  <c r="I13" i="119"/>
  <c r="G13" i="119"/>
  <c r="V13" i="119"/>
  <c r="P13" i="119"/>
  <c r="B12" i="119"/>
  <c r="I12" i="119"/>
  <c r="G12" i="119"/>
  <c r="P12" i="119"/>
  <c r="B11" i="119"/>
  <c r="I11" i="119"/>
  <c r="G11" i="119"/>
  <c r="P11" i="119"/>
  <c r="B10" i="119"/>
  <c r="I10" i="119"/>
  <c r="G10" i="119"/>
  <c r="P10" i="119"/>
  <c r="Q30" i="117"/>
  <c r="Q29" i="117"/>
  <c r="Q27" i="117"/>
  <c r="G10" i="117"/>
  <c r="G11" i="117"/>
  <c r="G12" i="117"/>
  <c r="G14" i="117"/>
  <c r="G15" i="117"/>
  <c r="G16" i="117"/>
  <c r="G17" i="117"/>
  <c r="G18" i="117"/>
  <c r="G19" i="117"/>
  <c r="G21" i="117"/>
  <c r="G22" i="117"/>
  <c r="G23" i="117"/>
  <c r="G24" i="117"/>
  <c r="G25" i="117"/>
  <c r="G26" i="117"/>
  <c r="G27" i="117"/>
  <c r="G29" i="117"/>
  <c r="AA20" i="116"/>
  <c r="AC20" i="116"/>
  <c r="AD20" i="116"/>
  <c r="AF20" i="116"/>
  <c r="AG20" i="116"/>
  <c r="AH20" i="116"/>
  <c r="AJ20" i="116"/>
  <c r="AK20" i="116"/>
  <c r="AL20" i="116"/>
  <c r="AM20" i="116"/>
  <c r="AN20" i="116"/>
  <c r="AO20" i="116"/>
  <c r="AQ20" i="116"/>
  <c r="AR20" i="116"/>
  <c r="AS20" i="116"/>
  <c r="AT20" i="116"/>
  <c r="AU20" i="116"/>
  <c r="AV20" i="116"/>
  <c r="AW20" i="116"/>
  <c r="AX20" i="116"/>
  <c r="AY20" i="116"/>
  <c r="AZ20" i="116"/>
  <c r="BA20" i="116"/>
  <c r="BB20" i="116"/>
  <c r="BC20" i="116"/>
  <c r="BD20" i="116"/>
  <c r="BE20" i="116"/>
  <c r="AA21" i="116"/>
  <c r="AC21" i="116"/>
  <c r="AD21" i="116"/>
  <c r="AF21" i="116"/>
  <c r="AG21" i="116"/>
  <c r="AH21" i="116"/>
  <c r="AJ21" i="116"/>
  <c r="AK21" i="116"/>
  <c r="AL21" i="116"/>
  <c r="AM21" i="116"/>
  <c r="AN21" i="116"/>
  <c r="AO21" i="116"/>
  <c r="AQ21" i="116"/>
  <c r="AR21" i="116"/>
  <c r="K21" i="116"/>
  <c r="M21" i="116"/>
  <c r="AS21" i="116"/>
  <c r="AT21" i="116"/>
  <c r="DZ22" i="116"/>
  <c r="AU21" i="116"/>
  <c r="AV21" i="116"/>
  <c r="AW21" i="116"/>
  <c r="AX21" i="116"/>
  <c r="AY21" i="116"/>
  <c r="AZ21" i="116"/>
  <c r="BA21" i="116"/>
  <c r="BB21" i="116"/>
  <c r="BC21" i="116"/>
  <c r="BD21" i="116"/>
  <c r="BE21" i="116"/>
  <c r="AA22" i="116"/>
  <c r="AC22" i="116"/>
  <c r="AD22" i="116"/>
  <c r="AF22" i="116"/>
  <c r="AG22" i="116"/>
  <c r="AH22" i="116"/>
  <c r="AJ22" i="116"/>
  <c r="AK22" i="116"/>
  <c r="AL22" i="116"/>
  <c r="AM22" i="116"/>
  <c r="AN22" i="116"/>
  <c r="AO22" i="116"/>
  <c r="AQ22" i="116"/>
  <c r="DY22" i="116"/>
  <c r="AR22" i="116"/>
  <c r="K22" i="116"/>
  <c r="M22" i="116"/>
  <c r="AS22" i="116"/>
  <c r="AT22" i="116"/>
  <c r="AU22" i="116"/>
  <c r="AV22" i="116"/>
  <c r="AW22" i="116"/>
  <c r="EB23" i="116"/>
  <c r="AW23" i="116"/>
  <c r="AG23" i="116"/>
  <c r="AX22" i="116"/>
  <c r="AY22" i="116"/>
  <c r="AZ22" i="116"/>
  <c r="BA22" i="116"/>
  <c r="BB22" i="116"/>
  <c r="BC22" i="116"/>
  <c r="BD22" i="116"/>
  <c r="BE22" i="116"/>
  <c r="AA23" i="116"/>
  <c r="AC23" i="116"/>
  <c r="AD23" i="116"/>
  <c r="AF23" i="116"/>
  <c r="AH23" i="116"/>
  <c r="AJ23" i="116"/>
  <c r="AK23" i="116"/>
  <c r="AL23" i="116"/>
  <c r="AM23" i="116"/>
  <c r="AN23" i="116"/>
  <c r="AO23" i="116"/>
  <c r="AQ23" i="116"/>
  <c r="AR23" i="116"/>
  <c r="K23" i="116"/>
  <c r="M23" i="116"/>
  <c r="AS23" i="116"/>
  <c r="AT23" i="116"/>
  <c r="DZ23" i="116"/>
  <c r="AU23" i="116"/>
  <c r="AV23" i="116"/>
  <c r="AX23" i="116"/>
  <c r="AY23" i="116"/>
  <c r="AZ23" i="116"/>
  <c r="BA23" i="116"/>
  <c r="BB23" i="116"/>
  <c r="BC23" i="116"/>
  <c r="BD23" i="116"/>
  <c r="BE23" i="116"/>
  <c r="AA24" i="116"/>
  <c r="AC24" i="116"/>
  <c r="AD24" i="116"/>
  <c r="AF24" i="116"/>
  <c r="AG24" i="116"/>
  <c r="AH24" i="116"/>
  <c r="AJ24" i="116"/>
  <c r="AK24" i="116"/>
  <c r="AL24" i="116"/>
  <c r="AM24" i="116"/>
  <c r="AN24" i="116"/>
  <c r="AO24" i="116"/>
  <c r="AQ24" i="116"/>
  <c r="AR24" i="116"/>
  <c r="AS24" i="116"/>
  <c r="AT24" i="116"/>
  <c r="AU24" i="116"/>
  <c r="AV24" i="116"/>
  <c r="AW24" i="116"/>
  <c r="AX24" i="116"/>
  <c r="AY24" i="116"/>
  <c r="AZ24" i="116"/>
  <c r="BA24" i="116"/>
  <c r="BB24" i="116"/>
  <c r="BC24" i="116"/>
  <c r="BD24" i="116"/>
  <c r="BE24" i="116"/>
  <c r="AA25" i="116"/>
  <c r="AC25" i="116"/>
  <c r="AD25" i="116"/>
  <c r="DZ26" i="116"/>
  <c r="AF25" i="116"/>
  <c r="AG25" i="116"/>
  <c r="AH25" i="116"/>
  <c r="AJ25" i="116"/>
  <c r="AK25" i="116"/>
  <c r="AL25" i="116"/>
  <c r="AM25" i="116"/>
  <c r="AN25" i="116"/>
  <c r="AO25" i="116"/>
  <c r="AQ25" i="116"/>
  <c r="AR25" i="116"/>
  <c r="AS25" i="116"/>
  <c r="AT25" i="116"/>
  <c r="AU25" i="116"/>
  <c r="AV25" i="116"/>
  <c r="AW25" i="116"/>
  <c r="EB26" i="116"/>
  <c r="AX25" i="116"/>
  <c r="AY25" i="116"/>
  <c r="AZ25" i="116"/>
  <c r="BA25" i="116"/>
  <c r="BB25" i="116"/>
  <c r="BC25" i="116"/>
  <c r="BD25" i="116"/>
  <c r="BE25" i="116"/>
  <c r="BE26" i="116"/>
  <c r="AA26" i="116"/>
  <c r="AC26" i="116"/>
  <c r="AD26" i="116"/>
  <c r="AF26" i="116"/>
  <c r="AG26" i="116"/>
  <c r="AH26" i="116"/>
  <c r="AJ26" i="116"/>
  <c r="AK26" i="116"/>
  <c r="AL26" i="116"/>
  <c r="AM26" i="116"/>
  <c r="AN26" i="116"/>
  <c r="AO26" i="116"/>
  <c r="AQ26" i="116"/>
  <c r="AR26" i="116"/>
  <c r="K26" i="116"/>
  <c r="M26" i="116"/>
  <c r="AS26" i="116"/>
  <c r="AT26" i="116"/>
  <c r="AU26" i="116"/>
  <c r="AV26" i="116"/>
  <c r="AW26" i="116"/>
  <c r="AX26" i="116"/>
  <c r="AY26" i="116"/>
  <c r="AZ26" i="116"/>
  <c r="BA26" i="116"/>
  <c r="BB26" i="116"/>
  <c r="BC26" i="116"/>
  <c r="BD26" i="116"/>
  <c r="AA27" i="116"/>
  <c r="AC27" i="116"/>
  <c r="AD27" i="116"/>
  <c r="DZ27" i="116"/>
  <c r="AF27" i="116"/>
  <c r="AG27" i="116"/>
  <c r="AH27" i="116"/>
  <c r="AJ27" i="116"/>
  <c r="AK27" i="116"/>
  <c r="AL27" i="116"/>
  <c r="AM27" i="116"/>
  <c r="AN27" i="116"/>
  <c r="AO27" i="116"/>
  <c r="AQ27" i="116"/>
  <c r="AR27" i="116"/>
  <c r="AS27" i="116"/>
  <c r="AT27" i="116"/>
  <c r="AU27" i="116"/>
  <c r="AV27" i="116"/>
  <c r="AW27" i="116"/>
  <c r="AX27" i="116"/>
  <c r="AY27" i="116"/>
  <c r="AZ27" i="116"/>
  <c r="BA27" i="116"/>
  <c r="BB27" i="116"/>
  <c r="BC27" i="116"/>
  <c r="BD27" i="116"/>
  <c r="BE27" i="116"/>
  <c r="AA28" i="116"/>
  <c r="DY29" i="116"/>
  <c r="AC28" i="116"/>
  <c r="AD28" i="116"/>
  <c r="AF28" i="116"/>
  <c r="AG28" i="116"/>
  <c r="AH28" i="116"/>
  <c r="AJ28" i="116"/>
  <c r="AK28" i="116"/>
  <c r="AL28" i="116"/>
  <c r="AM28" i="116"/>
  <c r="AN28" i="116"/>
  <c r="AO28" i="116"/>
  <c r="AQ28" i="116"/>
  <c r="AQ29" i="116"/>
  <c r="AA29" i="116"/>
  <c r="AR28" i="116"/>
  <c r="K28" i="116"/>
  <c r="M28" i="116"/>
  <c r="AS28" i="116"/>
  <c r="AT28" i="116"/>
  <c r="AU28" i="116"/>
  <c r="AV28" i="116"/>
  <c r="AW28" i="116"/>
  <c r="AX28" i="116"/>
  <c r="AY28" i="116"/>
  <c r="AZ28" i="116"/>
  <c r="BA28" i="116"/>
  <c r="BB28" i="116"/>
  <c r="BC28" i="116"/>
  <c r="BD28" i="116"/>
  <c r="BE28" i="116"/>
  <c r="AC29" i="116"/>
  <c r="AD29" i="116"/>
  <c r="DZ29" i="116"/>
  <c r="AF29" i="116"/>
  <c r="AG29" i="116"/>
  <c r="AH29" i="116"/>
  <c r="AJ29" i="116"/>
  <c r="AK29" i="116"/>
  <c r="AL29" i="116"/>
  <c r="AM29" i="116"/>
  <c r="AN29" i="116"/>
  <c r="AO29" i="116"/>
  <c r="AR29" i="116"/>
  <c r="AS29" i="116"/>
  <c r="AT29" i="116"/>
  <c r="AU29" i="116"/>
  <c r="AV29" i="116"/>
  <c r="AW29" i="116"/>
  <c r="AX29" i="116"/>
  <c r="AY29" i="116"/>
  <c r="AZ29" i="116"/>
  <c r="BA29" i="116"/>
  <c r="BB29" i="116"/>
  <c r="BC29" i="116"/>
  <c r="BD29" i="116"/>
  <c r="BE29" i="116"/>
  <c r="AA30" i="116"/>
  <c r="AC30" i="116"/>
  <c r="AD30" i="116"/>
  <c r="AF30" i="116"/>
  <c r="AG30" i="116"/>
  <c r="AH30" i="116"/>
  <c r="AJ30" i="116"/>
  <c r="AK30" i="116"/>
  <c r="AL30" i="116"/>
  <c r="AM30" i="116"/>
  <c r="AN30" i="116"/>
  <c r="AO30" i="116"/>
  <c r="AQ30" i="116"/>
  <c r="AR30" i="116"/>
  <c r="AS30" i="116"/>
  <c r="AT30" i="116"/>
  <c r="AU30" i="116"/>
  <c r="AV30" i="116"/>
  <c r="AW30" i="116"/>
  <c r="AX30" i="116"/>
  <c r="AY30" i="116"/>
  <c r="AZ30" i="116"/>
  <c r="BA30" i="116"/>
  <c r="BB30" i="116"/>
  <c r="BC30" i="116"/>
  <c r="BD30" i="116"/>
  <c r="BE30" i="116"/>
  <c r="Z31" i="116"/>
  <c r="AA31" i="116"/>
  <c r="AB31" i="116"/>
  <c r="AC31" i="116"/>
  <c r="AD31" i="116"/>
  <c r="AE31" i="116"/>
  <c r="G31" i="116"/>
  <c r="AF31" i="116"/>
  <c r="AG31" i="116"/>
  <c r="AH31" i="116"/>
  <c r="AI31" i="116"/>
  <c r="AJ31" i="116"/>
  <c r="AK31" i="116"/>
  <c r="AL31" i="116"/>
  <c r="AM31" i="116"/>
  <c r="AN31" i="116"/>
  <c r="AO31" i="116"/>
  <c r="AQ31" i="116"/>
  <c r="AR31" i="116"/>
  <c r="AS31" i="116"/>
  <c r="AT31" i="116"/>
  <c r="AU31" i="116"/>
  <c r="AV31" i="116"/>
  <c r="AW31" i="116"/>
  <c r="AX31" i="116"/>
  <c r="AY31" i="116"/>
  <c r="AZ31" i="116"/>
  <c r="BA31" i="116"/>
  <c r="BB31" i="116"/>
  <c r="BC31" i="116"/>
  <c r="BD31" i="116"/>
  <c r="BE31" i="116"/>
  <c r="Z32" i="116"/>
  <c r="AA32" i="116"/>
  <c r="AB32" i="116"/>
  <c r="AC32" i="116"/>
  <c r="AD32" i="116"/>
  <c r="AE32" i="116"/>
  <c r="G32" i="116"/>
  <c r="AF32" i="116"/>
  <c r="AG32" i="116"/>
  <c r="AH32" i="116"/>
  <c r="AI32" i="116"/>
  <c r="AJ32" i="116"/>
  <c r="AK32" i="116"/>
  <c r="AL32" i="116"/>
  <c r="AM32" i="116"/>
  <c r="AN32" i="116"/>
  <c r="AO32" i="116"/>
  <c r="AQ32" i="116"/>
  <c r="AR32" i="116"/>
  <c r="AS32" i="116"/>
  <c r="AT32" i="116"/>
  <c r="AU32" i="116"/>
  <c r="AV32" i="116"/>
  <c r="AW32" i="116"/>
  <c r="AX32" i="116"/>
  <c r="AY32" i="116"/>
  <c r="AZ32" i="116"/>
  <c r="BA32" i="116"/>
  <c r="BB32" i="116"/>
  <c r="BC32" i="116"/>
  <c r="BD32" i="116"/>
  <c r="BE32" i="116"/>
  <c r="Z33" i="116"/>
  <c r="AA33" i="116"/>
  <c r="AB33" i="116"/>
  <c r="AC33" i="116"/>
  <c r="AD33" i="116"/>
  <c r="AE33" i="116"/>
  <c r="AF33" i="116"/>
  <c r="AG33" i="116"/>
  <c r="AH33" i="116"/>
  <c r="AI33" i="116"/>
  <c r="AJ33" i="116"/>
  <c r="AK33" i="116"/>
  <c r="AL33" i="116"/>
  <c r="AM33" i="116"/>
  <c r="AN33" i="116"/>
  <c r="AO33" i="116"/>
  <c r="AQ33" i="116"/>
  <c r="AR33" i="116"/>
  <c r="AS33" i="116"/>
  <c r="AT33" i="116"/>
  <c r="AU33" i="116"/>
  <c r="AV33" i="116"/>
  <c r="AW33" i="116"/>
  <c r="AX33" i="116"/>
  <c r="AY33" i="116"/>
  <c r="AZ33" i="116"/>
  <c r="BA33" i="116"/>
  <c r="BB33" i="116"/>
  <c r="BC33" i="116"/>
  <c r="BD33" i="116"/>
  <c r="BE33" i="116"/>
  <c r="AA34" i="116"/>
  <c r="AB34" i="116"/>
  <c r="G34" i="116"/>
  <c r="AC34" i="116"/>
  <c r="AD34" i="116"/>
  <c r="AE34" i="116"/>
  <c r="AF34" i="116"/>
  <c r="AG34" i="116"/>
  <c r="AH34" i="116"/>
  <c r="AI34" i="116"/>
  <c r="AJ34" i="116"/>
  <c r="AK34" i="116"/>
  <c r="AL34" i="116"/>
  <c r="AM34" i="116"/>
  <c r="AN34" i="116"/>
  <c r="AO34" i="116"/>
  <c r="AQ34" i="116"/>
  <c r="AR34" i="116"/>
  <c r="AS34" i="116"/>
  <c r="AT34" i="116"/>
  <c r="AU34" i="116"/>
  <c r="AV34" i="116"/>
  <c r="AW34" i="116"/>
  <c r="AX34" i="116"/>
  <c r="AY34" i="116"/>
  <c r="AZ34" i="116"/>
  <c r="BA34" i="116"/>
  <c r="BB34" i="116"/>
  <c r="BC34" i="116"/>
  <c r="BD34" i="116"/>
  <c r="BE34" i="116"/>
  <c r="Z35" i="116"/>
  <c r="AA35" i="116"/>
  <c r="AB35" i="116"/>
  <c r="AC35" i="116"/>
  <c r="AD35" i="116"/>
  <c r="AE35" i="116"/>
  <c r="AF35" i="116"/>
  <c r="AG35" i="116"/>
  <c r="AH35" i="116"/>
  <c r="AI35" i="116"/>
  <c r="AJ35" i="116"/>
  <c r="AK35" i="116"/>
  <c r="AL35" i="116"/>
  <c r="AM35" i="116"/>
  <c r="AN35" i="116"/>
  <c r="AO35" i="116"/>
  <c r="AQ35" i="116"/>
  <c r="AR35" i="116"/>
  <c r="K35" i="116"/>
  <c r="AS35" i="116"/>
  <c r="AT35" i="116"/>
  <c r="AU35" i="116"/>
  <c r="AV35" i="116"/>
  <c r="AW35" i="116"/>
  <c r="AX35" i="116"/>
  <c r="AY35" i="116"/>
  <c r="AZ35" i="116"/>
  <c r="BA35" i="116"/>
  <c r="BB35" i="116"/>
  <c r="BC35" i="116"/>
  <c r="BD35" i="116"/>
  <c r="BE35" i="116"/>
  <c r="AA36" i="116"/>
  <c r="AC36" i="116"/>
  <c r="AD36" i="116"/>
  <c r="AF36" i="116"/>
  <c r="AG36" i="116"/>
  <c r="AH36" i="116"/>
  <c r="AJ36" i="116"/>
  <c r="AK36" i="116"/>
  <c r="AL36" i="116"/>
  <c r="AM36" i="116"/>
  <c r="AN36" i="116"/>
  <c r="AO36" i="116"/>
  <c r="AQ36" i="116"/>
  <c r="AR36" i="116"/>
  <c r="AS36" i="116"/>
  <c r="AT36" i="116"/>
  <c r="AU36" i="116"/>
  <c r="AV36" i="116"/>
  <c r="AW36" i="116"/>
  <c r="AX36" i="116"/>
  <c r="AY36" i="116"/>
  <c r="AZ36" i="116"/>
  <c r="BA36" i="116"/>
  <c r="BB36" i="116"/>
  <c r="BC36" i="116"/>
  <c r="BD36" i="116"/>
  <c r="BE36" i="116"/>
  <c r="Y21" i="116"/>
  <c r="Y22" i="116"/>
  <c r="Y23" i="116"/>
  <c r="DX24" i="116"/>
  <c r="Y26" i="116"/>
  <c r="Y27" i="116"/>
  <c r="DX27" i="116"/>
  <c r="Y28" i="116"/>
  <c r="Y29" i="116"/>
  <c r="Y30" i="116"/>
  <c r="Y31" i="116"/>
  <c r="Y32" i="116"/>
  <c r="Y33" i="116"/>
  <c r="Y34" i="116"/>
  <c r="Y35" i="116"/>
  <c r="Y36" i="116"/>
  <c r="Y20" i="116"/>
  <c r="C20" i="116"/>
  <c r="E20" i="116"/>
  <c r="C23" i="116"/>
  <c r="E23" i="116"/>
  <c r="C29" i="116"/>
  <c r="E29" i="116"/>
  <c r="B31" i="116"/>
  <c r="E31" i="116"/>
  <c r="B32" i="116"/>
  <c r="E32" i="116"/>
  <c r="B33" i="116"/>
  <c r="E33" i="116"/>
  <c r="AT8" i="117"/>
  <c r="AW8" i="117"/>
  <c r="AX8" i="117"/>
  <c r="AY8" i="117"/>
  <c r="AT9" i="117"/>
  <c r="AW9" i="117"/>
  <c r="AX9" i="117"/>
  <c r="AY9" i="117"/>
  <c r="AT10" i="117"/>
  <c r="AW10" i="117"/>
  <c r="AX10" i="117"/>
  <c r="AY10" i="117"/>
  <c r="AT11" i="117"/>
  <c r="AW11" i="117"/>
  <c r="AX11" i="117"/>
  <c r="AY11" i="117"/>
  <c r="AT12" i="117"/>
  <c r="AW12" i="117"/>
  <c r="AX12" i="117"/>
  <c r="AY12" i="117"/>
  <c r="AT13" i="117"/>
  <c r="AW13" i="117"/>
  <c r="AX13" i="117"/>
  <c r="AY13" i="117"/>
  <c r="AT14" i="117"/>
  <c r="AW14" i="117"/>
  <c r="AX14" i="117"/>
  <c r="AY14" i="117"/>
  <c r="AT15" i="117"/>
  <c r="AW15" i="117"/>
  <c r="AX15" i="117"/>
  <c r="AY15" i="117"/>
  <c r="AT16" i="117"/>
  <c r="AW16" i="117"/>
  <c r="AX16" i="117"/>
  <c r="AY16" i="117"/>
  <c r="AT17" i="117"/>
  <c r="AW17" i="117"/>
  <c r="AX17" i="117"/>
  <c r="AY17" i="117"/>
  <c r="AT18" i="117"/>
  <c r="AW18" i="117"/>
  <c r="AX18" i="117"/>
  <c r="AY18" i="117"/>
  <c r="AT19" i="117"/>
  <c r="AW19" i="117"/>
  <c r="AX19" i="117"/>
  <c r="AY19" i="117"/>
  <c r="AT20" i="117"/>
  <c r="AW20" i="117"/>
  <c r="AX20" i="117"/>
  <c r="AY20" i="117"/>
  <c r="AT21" i="117"/>
  <c r="AW21" i="117"/>
  <c r="AX21" i="117"/>
  <c r="AY21" i="117"/>
  <c r="AT22" i="117"/>
  <c r="AW22" i="117"/>
  <c r="AX22" i="117"/>
  <c r="AY22" i="117"/>
  <c r="AT23" i="117"/>
  <c r="AW23" i="117"/>
  <c r="AX23" i="117"/>
  <c r="AY23" i="117"/>
  <c r="AT24" i="117"/>
  <c r="AW24" i="117"/>
  <c r="AX24" i="117"/>
  <c r="AY24" i="117"/>
  <c r="AT25" i="117"/>
  <c r="AW25" i="117"/>
  <c r="AX25" i="117"/>
  <c r="AY25" i="117"/>
  <c r="AT26" i="117"/>
  <c r="AW26" i="117"/>
  <c r="AX26" i="117"/>
  <c r="AY26" i="117"/>
  <c r="AT27" i="117"/>
  <c r="AW27" i="117"/>
  <c r="AX27" i="117"/>
  <c r="AY27" i="117"/>
  <c r="AT28" i="117"/>
  <c r="AW28" i="117"/>
  <c r="AX28" i="117"/>
  <c r="AY28" i="117"/>
  <c r="AT29" i="117"/>
  <c r="AW29" i="117"/>
  <c r="AX29" i="117"/>
  <c r="AY29" i="117"/>
  <c r="AT30" i="117"/>
  <c r="AW30" i="117"/>
  <c r="AX30" i="117"/>
  <c r="AY30" i="117"/>
  <c r="AT31" i="117"/>
  <c r="AW31" i="117"/>
  <c r="AX31" i="117"/>
  <c r="AY31" i="117"/>
  <c r="AJ8" i="117"/>
  <c r="AN8" i="117"/>
  <c r="AO8" i="117"/>
  <c r="AP8" i="117"/>
  <c r="AJ9" i="117"/>
  <c r="AN9" i="117"/>
  <c r="AO9" i="117"/>
  <c r="AP9" i="117"/>
  <c r="AJ10" i="117"/>
  <c r="AK10" i="117"/>
  <c r="AL10" i="117"/>
  <c r="AM10" i="117"/>
  <c r="AN10" i="117"/>
  <c r="AO10" i="117"/>
  <c r="AP10" i="117"/>
  <c r="AJ11" i="117"/>
  <c r="AK11" i="117"/>
  <c r="AL11" i="117"/>
  <c r="AM11" i="117"/>
  <c r="AN11" i="117"/>
  <c r="AO11" i="117"/>
  <c r="AP11" i="117"/>
  <c r="AJ12" i="117"/>
  <c r="AK12" i="117"/>
  <c r="AL12" i="117"/>
  <c r="AM12" i="117"/>
  <c r="AN12" i="117"/>
  <c r="AO12" i="117"/>
  <c r="AP12" i="117"/>
  <c r="AJ13" i="117"/>
  <c r="AK13" i="117"/>
  <c r="AL13" i="117"/>
  <c r="AM13" i="117"/>
  <c r="AN13" i="117"/>
  <c r="AO13" i="117"/>
  <c r="AP13" i="117"/>
  <c r="AQ13" i="117"/>
  <c r="AR13" i="117"/>
  <c r="AS13" i="117"/>
  <c r="AJ14" i="117"/>
  <c r="AK14" i="117"/>
  <c r="AL14" i="117"/>
  <c r="AM14" i="117"/>
  <c r="AN14" i="117"/>
  <c r="AO14" i="117"/>
  <c r="AP14" i="117"/>
  <c r="AQ14" i="117"/>
  <c r="AR14" i="117"/>
  <c r="AS14" i="117"/>
  <c r="AJ15" i="117"/>
  <c r="AK15" i="117"/>
  <c r="AL15" i="117"/>
  <c r="AM15" i="117"/>
  <c r="AN15" i="117"/>
  <c r="AO15" i="117"/>
  <c r="AP15" i="117"/>
  <c r="AQ15" i="117"/>
  <c r="AR15" i="117"/>
  <c r="AS15" i="117"/>
  <c r="AJ16" i="117"/>
  <c r="AK16" i="117"/>
  <c r="AL16" i="117"/>
  <c r="AM16" i="117"/>
  <c r="AN16" i="117"/>
  <c r="AO16" i="117"/>
  <c r="AP16" i="117"/>
  <c r="AQ16" i="117"/>
  <c r="AR16" i="117"/>
  <c r="AS16" i="117"/>
  <c r="AJ17" i="117"/>
  <c r="AK17" i="117"/>
  <c r="AL17" i="117"/>
  <c r="AM17" i="117"/>
  <c r="AN17" i="117"/>
  <c r="AO17" i="117"/>
  <c r="AP17" i="117"/>
  <c r="AQ17" i="117"/>
  <c r="AR17" i="117"/>
  <c r="AS17" i="117"/>
  <c r="AJ18" i="117"/>
  <c r="AK18" i="117"/>
  <c r="AL18" i="117"/>
  <c r="AM18" i="117"/>
  <c r="AN18" i="117"/>
  <c r="AO18" i="117"/>
  <c r="AP18" i="117"/>
  <c r="AQ18" i="117"/>
  <c r="AR18" i="117"/>
  <c r="AS18" i="117"/>
  <c r="AJ19" i="117"/>
  <c r="AK19" i="117"/>
  <c r="AL19" i="117"/>
  <c r="AM19" i="117"/>
  <c r="AN19" i="117"/>
  <c r="AO19" i="117"/>
  <c r="AP19" i="117"/>
  <c r="AQ19" i="117"/>
  <c r="AR19" i="117"/>
  <c r="AS19" i="117"/>
  <c r="AJ20" i="117"/>
  <c r="AK20" i="117"/>
  <c r="AL20" i="117"/>
  <c r="AM20" i="117"/>
  <c r="AN20" i="117"/>
  <c r="AO20" i="117"/>
  <c r="AP20" i="117"/>
  <c r="AQ20" i="117"/>
  <c r="AR20" i="117"/>
  <c r="AS20" i="117"/>
  <c r="AJ21" i="117"/>
  <c r="AK21" i="117"/>
  <c r="AL21" i="117"/>
  <c r="AM21" i="117"/>
  <c r="AN21" i="117"/>
  <c r="AO21" i="117"/>
  <c r="AP21" i="117"/>
  <c r="AQ21" i="117"/>
  <c r="AR21" i="117"/>
  <c r="AS21" i="117"/>
  <c r="AJ22" i="117"/>
  <c r="AK22" i="117"/>
  <c r="AL22" i="117"/>
  <c r="AM22" i="117"/>
  <c r="AN22" i="117"/>
  <c r="AO22" i="117"/>
  <c r="AP22" i="117"/>
  <c r="AQ22" i="117"/>
  <c r="AR22" i="117"/>
  <c r="AS22" i="117"/>
  <c r="AJ23" i="117"/>
  <c r="AK23" i="117"/>
  <c r="AL23" i="117"/>
  <c r="AM23" i="117"/>
  <c r="AN23" i="117"/>
  <c r="AO23" i="117"/>
  <c r="AP23" i="117"/>
  <c r="AQ23" i="117"/>
  <c r="AR23" i="117"/>
  <c r="AS23" i="117"/>
  <c r="AJ24" i="117"/>
  <c r="AK24" i="117"/>
  <c r="AL24" i="117"/>
  <c r="AM24" i="117"/>
  <c r="AN24" i="117"/>
  <c r="AO24" i="117"/>
  <c r="AP24" i="117"/>
  <c r="AQ24" i="117"/>
  <c r="AR24" i="117"/>
  <c r="AS24" i="117"/>
  <c r="AJ25" i="117"/>
  <c r="AK25" i="117"/>
  <c r="AL25" i="117"/>
  <c r="AM25" i="117"/>
  <c r="AN25" i="117"/>
  <c r="AO25" i="117"/>
  <c r="AP25" i="117"/>
  <c r="AQ25" i="117"/>
  <c r="AR25" i="117"/>
  <c r="AS25" i="117"/>
  <c r="AJ26" i="117"/>
  <c r="AK26" i="117"/>
  <c r="AL26" i="117"/>
  <c r="AM26" i="117"/>
  <c r="AN26" i="117"/>
  <c r="AO26" i="117"/>
  <c r="AP26" i="117"/>
  <c r="AQ26" i="117"/>
  <c r="AR26" i="117"/>
  <c r="AS26" i="117"/>
  <c r="AJ27" i="117"/>
  <c r="AK27" i="117"/>
  <c r="AL27" i="117"/>
  <c r="AM27" i="117"/>
  <c r="AN27" i="117"/>
  <c r="AO27" i="117"/>
  <c r="AP27" i="117"/>
  <c r="AQ27" i="117"/>
  <c r="AR27" i="117"/>
  <c r="AS27" i="117"/>
  <c r="AJ28" i="117"/>
  <c r="AK28" i="117"/>
  <c r="AL28" i="117"/>
  <c r="AM28" i="117"/>
  <c r="AN28" i="117"/>
  <c r="AO28" i="117"/>
  <c r="AP28" i="117"/>
  <c r="AQ28" i="117"/>
  <c r="AR28" i="117"/>
  <c r="AS28" i="117"/>
  <c r="AJ29" i="117"/>
  <c r="AK29" i="117"/>
  <c r="AL29" i="117"/>
  <c r="AM29" i="117"/>
  <c r="AN29" i="117"/>
  <c r="AO29" i="117"/>
  <c r="AP29" i="117"/>
  <c r="AQ29" i="117"/>
  <c r="AR29" i="117"/>
  <c r="AS29" i="117"/>
  <c r="AJ30" i="117"/>
  <c r="AK30" i="117"/>
  <c r="AL30" i="117"/>
  <c r="AM30" i="117"/>
  <c r="AN30" i="117"/>
  <c r="AO30" i="117"/>
  <c r="AP30" i="117"/>
  <c r="AQ30" i="117"/>
  <c r="AR30" i="117"/>
  <c r="AS30" i="117"/>
  <c r="AJ31" i="117"/>
  <c r="AK31" i="117"/>
  <c r="AL31" i="117"/>
  <c r="AM31" i="117"/>
  <c r="AN31" i="117"/>
  <c r="AO31" i="117"/>
  <c r="AP31" i="117"/>
  <c r="AQ31" i="117"/>
  <c r="AR31" i="117"/>
  <c r="AS31" i="117"/>
  <c r="AH8" i="117"/>
  <c r="I8" i="117"/>
  <c r="AI8" i="117"/>
  <c r="AH9" i="117"/>
  <c r="AI9" i="117"/>
  <c r="AH10" i="117"/>
  <c r="AI10" i="117"/>
  <c r="AH11" i="117"/>
  <c r="AI11" i="117"/>
  <c r="AH12" i="117"/>
  <c r="I12" i="117"/>
  <c r="AI12" i="117"/>
  <c r="AH13" i="117"/>
  <c r="I13" i="117"/>
  <c r="AI13" i="117"/>
  <c r="AH14" i="117"/>
  <c r="I14" i="117"/>
  <c r="AI14" i="117"/>
  <c r="AH15" i="117"/>
  <c r="I15" i="117"/>
  <c r="AI15" i="117"/>
  <c r="AH16" i="117"/>
  <c r="I16" i="117"/>
  <c r="AI16" i="117"/>
  <c r="AH17" i="117"/>
  <c r="AI17" i="117"/>
  <c r="AH18" i="117"/>
  <c r="AI18" i="117"/>
  <c r="AH19" i="117"/>
  <c r="AI19" i="117"/>
  <c r="AH20" i="117"/>
  <c r="I20" i="117"/>
  <c r="AI20" i="117"/>
  <c r="AH21" i="117"/>
  <c r="AI21" i="117"/>
  <c r="AH22" i="117"/>
  <c r="AI22" i="117"/>
  <c r="AH23" i="117"/>
  <c r="I23" i="117"/>
  <c r="AI23" i="117"/>
  <c r="AH24" i="117"/>
  <c r="I24" i="117"/>
  <c r="AI24" i="117"/>
  <c r="AH25" i="117"/>
  <c r="AI25" i="117"/>
  <c r="AH26" i="117"/>
  <c r="AI26" i="117"/>
  <c r="AH27" i="117"/>
  <c r="I27" i="117"/>
  <c r="AI27" i="117"/>
  <c r="AH28" i="117"/>
  <c r="I28" i="117"/>
  <c r="AI28" i="117"/>
  <c r="AH29" i="117"/>
  <c r="AI29" i="117"/>
  <c r="AH30" i="117"/>
  <c r="AI30" i="117"/>
  <c r="AI31" i="117"/>
  <c r="Y8" i="117"/>
  <c r="AB8" i="117"/>
  <c r="AC8" i="117"/>
  <c r="AD8" i="117"/>
  <c r="AE8" i="117"/>
  <c r="AF8" i="117"/>
  <c r="AG8" i="117"/>
  <c r="Y9" i="117"/>
  <c r="AB9" i="117"/>
  <c r="AC9" i="117"/>
  <c r="AD9" i="117"/>
  <c r="AE9" i="117"/>
  <c r="AF9" i="117"/>
  <c r="AG9" i="117"/>
  <c r="Y10" i="117"/>
  <c r="AB10" i="117"/>
  <c r="AC10" i="117"/>
  <c r="AD10" i="117"/>
  <c r="AE10" i="117"/>
  <c r="AF10" i="117"/>
  <c r="AG10" i="117"/>
  <c r="Y11" i="117"/>
  <c r="AB11" i="117"/>
  <c r="AC11" i="117"/>
  <c r="AD11" i="117"/>
  <c r="AE11" i="117"/>
  <c r="AF11" i="117"/>
  <c r="AG11" i="117"/>
  <c r="Y12" i="117"/>
  <c r="AB12" i="117"/>
  <c r="AC12" i="117"/>
  <c r="AD12" i="117"/>
  <c r="AE12" i="117"/>
  <c r="AF12" i="117"/>
  <c r="AG12" i="117"/>
  <c r="Y13" i="117"/>
  <c r="AB13" i="117"/>
  <c r="AC13" i="117"/>
  <c r="AD13" i="117"/>
  <c r="AE13" i="117"/>
  <c r="AF13" i="117"/>
  <c r="AG13" i="117"/>
  <c r="Y14" i="117"/>
  <c r="AB14" i="117"/>
  <c r="AC14" i="117"/>
  <c r="AD14" i="117"/>
  <c r="AE14" i="117"/>
  <c r="AF14" i="117"/>
  <c r="AG14" i="117"/>
  <c r="Y15" i="117"/>
  <c r="AB15" i="117"/>
  <c r="AC15" i="117"/>
  <c r="AD15" i="117"/>
  <c r="AE15" i="117"/>
  <c r="AF15" i="117"/>
  <c r="AG15" i="117"/>
  <c r="Y16" i="117"/>
  <c r="AB16" i="117"/>
  <c r="AC16" i="117"/>
  <c r="AD16" i="117"/>
  <c r="AE16" i="117"/>
  <c r="AF16" i="117"/>
  <c r="AG16" i="117"/>
  <c r="Y17" i="117"/>
  <c r="AB17" i="117"/>
  <c r="AC17" i="117"/>
  <c r="AD17" i="117"/>
  <c r="AE17" i="117"/>
  <c r="AF17" i="117"/>
  <c r="AG17" i="117"/>
  <c r="Y18" i="117"/>
  <c r="AB18" i="117"/>
  <c r="AC18" i="117"/>
  <c r="AD18" i="117"/>
  <c r="AE18" i="117"/>
  <c r="AF18" i="117"/>
  <c r="AG18" i="117"/>
  <c r="Y19" i="117"/>
  <c r="AB19" i="117"/>
  <c r="AC19" i="117"/>
  <c r="AD19" i="117"/>
  <c r="AE19" i="117"/>
  <c r="AF19" i="117"/>
  <c r="AG19" i="117"/>
  <c r="Y20" i="117"/>
  <c r="AB20" i="117"/>
  <c r="AC20" i="117"/>
  <c r="AD20" i="117"/>
  <c r="AE20" i="117"/>
  <c r="AF20" i="117"/>
  <c r="AG20" i="117"/>
  <c r="Y21" i="117"/>
  <c r="AB21" i="117"/>
  <c r="AC21" i="117"/>
  <c r="AD21" i="117"/>
  <c r="AE21" i="117"/>
  <c r="AF21" i="117"/>
  <c r="AG21" i="117"/>
  <c r="Y22" i="117"/>
  <c r="AB22" i="117"/>
  <c r="AC22" i="117"/>
  <c r="AD22" i="117"/>
  <c r="AE22" i="117"/>
  <c r="AF22" i="117"/>
  <c r="AG22" i="117"/>
  <c r="Y23" i="117"/>
  <c r="AB23" i="117"/>
  <c r="AC23" i="117"/>
  <c r="AD23" i="117"/>
  <c r="AE23" i="117"/>
  <c r="AF23" i="117"/>
  <c r="AG23" i="117"/>
  <c r="Y24" i="117"/>
  <c r="AB24" i="117"/>
  <c r="AC24" i="117"/>
  <c r="AD24" i="117"/>
  <c r="AE24" i="117"/>
  <c r="AF24" i="117"/>
  <c r="AG24" i="117"/>
  <c r="Y25" i="117"/>
  <c r="AB25" i="117"/>
  <c r="AC25" i="117"/>
  <c r="AD25" i="117"/>
  <c r="AE25" i="117"/>
  <c r="AF25" i="117"/>
  <c r="AG25" i="117"/>
  <c r="Y26" i="117"/>
  <c r="AB26" i="117"/>
  <c r="AC26" i="117"/>
  <c r="AD26" i="117"/>
  <c r="AE26" i="117"/>
  <c r="AF26" i="117"/>
  <c r="AG26" i="117"/>
  <c r="Y27" i="117"/>
  <c r="AB27" i="117"/>
  <c r="AC27" i="117"/>
  <c r="AD27" i="117"/>
  <c r="AE27" i="117"/>
  <c r="AF27" i="117"/>
  <c r="AG27" i="117"/>
  <c r="Y28" i="117"/>
  <c r="AB28" i="117"/>
  <c r="AC28" i="117"/>
  <c r="AD28" i="117"/>
  <c r="AE28" i="117"/>
  <c r="AF28" i="117"/>
  <c r="AG28" i="117"/>
  <c r="Y29" i="117"/>
  <c r="AB29" i="117"/>
  <c r="AC29" i="117"/>
  <c r="AD29" i="117"/>
  <c r="AE29" i="117"/>
  <c r="AF29" i="117"/>
  <c r="AG29" i="117"/>
  <c r="Y30" i="117"/>
  <c r="AB30" i="117"/>
  <c r="AC30" i="117"/>
  <c r="AD30" i="117"/>
  <c r="AE30" i="117"/>
  <c r="AF30" i="117"/>
  <c r="AG30" i="117"/>
  <c r="Y31" i="117"/>
  <c r="AB31" i="117"/>
  <c r="AC31" i="117"/>
  <c r="AD31" i="117"/>
  <c r="AE31" i="117"/>
  <c r="AF31" i="117"/>
  <c r="AG31" i="117"/>
  <c r="X9" i="117"/>
  <c r="X10" i="117"/>
  <c r="X11" i="117"/>
  <c r="X12" i="117"/>
  <c r="X13" i="117"/>
  <c r="X14" i="117"/>
  <c r="X15" i="117"/>
  <c r="X16" i="117"/>
  <c r="X17" i="117"/>
  <c r="X18" i="117"/>
  <c r="X19" i="117"/>
  <c r="X20" i="117"/>
  <c r="X21" i="117"/>
  <c r="X22" i="117"/>
  <c r="X23" i="117"/>
  <c r="X24" i="117"/>
  <c r="X25" i="117"/>
  <c r="X26" i="117"/>
  <c r="X27" i="117"/>
  <c r="X28" i="117"/>
  <c r="X29" i="117"/>
  <c r="X30" i="117"/>
  <c r="X31" i="117"/>
  <c r="X8" i="117"/>
  <c r="I9" i="117"/>
  <c r="I10" i="117"/>
  <c r="I11" i="117"/>
  <c r="I17" i="117"/>
  <c r="I18" i="117"/>
  <c r="I19" i="117"/>
  <c r="I21" i="117"/>
  <c r="I22" i="117"/>
  <c r="I25" i="117"/>
  <c r="I26" i="117"/>
  <c r="I29" i="117"/>
  <c r="I30" i="117"/>
  <c r="CP58" i="101"/>
  <c r="CQ58" i="101"/>
  <c r="CP59" i="101"/>
  <c r="CQ59" i="101"/>
  <c r="CP60" i="101"/>
  <c r="CQ60" i="101"/>
  <c r="CP61" i="101"/>
  <c r="CQ61" i="101"/>
  <c r="CP62" i="101"/>
  <c r="CQ62" i="101"/>
  <c r="CP63" i="101"/>
  <c r="CQ63" i="101"/>
  <c r="CP64" i="101"/>
  <c r="CQ64" i="101"/>
  <c r="CP65" i="101"/>
  <c r="CQ65" i="101"/>
  <c r="CP66" i="101"/>
  <c r="CQ66" i="101"/>
  <c r="CP67" i="101"/>
  <c r="CQ67" i="101"/>
  <c r="CP68" i="101"/>
  <c r="CQ68" i="101"/>
  <c r="CP69" i="101"/>
  <c r="CQ69" i="101"/>
  <c r="CP70" i="101"/>
  <c r="CQ70" i="101"/>
  <c r="CP71" i="101"/>
  <c r="CQ71" i="101"/>
  <c r="CP72" i="101"/>
  <c r="CQ72" i="101"/>
  <c r="CP73" i="101"/>
  <c r="CQ73" i="101"/>
  <c r="CP74" i="101"/>
  <c r="CQ74" i="101"/>
  <c r="CP75" i="101"/>
  <c r="CQ75" i="101"/>
  <c r="CP76" i="101"/>
  <c r="CQ76" i="101"/>
  <c r="CQ77" i="101"/>
  <c r="CP77" i="101"/>
  <c r="I18" i="116"/>
  <c r="C31" i="116"/>
  <c r="E14" i="116"/>
  <c r="E15" i="116"/>
  <c r="E16" i="116"/>
  <c r="I12" i="116"/>
  <c r="H13" i="116"/>
  <c r="I13" i="116"/>
  <c r="Y16" i="104"/>
  <c r="H14" i="116"/>
  <c r="I14" i="116"/>
  <c r="H15" i="116"/>
  <c r="I15" i="116"/>
  <c r="H16" i="116"/>
  <c r="I16" i="116"/>
  <c r="H17" i="116"/>
  <c r="I17" i="116"/>
  <c r="H18" i="116"/>
  <c r="H19" i="116"/>
  <c r="I19" i="116"/>
  <c r="H20" i="116"/>
  <c r="H21" i="116"/>
  <c r="H22" i="116"/>
  <c r="H23" i="116"/>
  <c r="H24" i="116"/>
  <c r="H25" i="116"/>
  <c r="H26" i="116"/>
  <c r="H27" i="116"/>
  <c r="H28" i="116"/>
  <c r="H29" i="116"/>
  <c r="H30" i="116"/>
  <c r="D10" i="116"/>
  <c r="D11" i="116"/>
  <c r="D12" i="116"/>
  <c r="D13" i="116"/>
  <c r="E13" i="116"/>
  <c r="D14" i="116"/>
  <c r="D15" i="116"/>
  <c r="D16" i="116"/>
  <c r="D17" i="116"/>
  <c r="E17" i="116"/>
  <c r="D18" i="116"/>
  <c r="E18" i="116"/>
  <c r="D19" i="116"/>
  <c r="E19" i="116"/>
  <c r="D20" i="116"/>
  <c r="D21" i="116"/>
  <c r="D22" i="116"/>
  <c r="D23" i="116"/>
  <c r="D24" i="116"/>
  <c r="D25" i="116"/>
  <c r="D26" i="116"/>
  <c r="D27" i="116"/>
  <c r="D28" i="116"/>
  <c r="D29" i="116"/>
  <c r="D30" i="116"/>
  <c r="D31" i="116"/>
  <c r="C10" i="116"/>
  <c r="C12" i="116"/>
  <c r="C13" i="116"/>
  <c r="C14" i="116"/>
  <c r="C15" i="116"/>
  <c r="C16" i="116"/>
  <c r="C17" i="116"/>
  <c r="C18" i="116"/>
  <c r="C19" i="116"/>
  <c r="C34" i="116"/>
  <c r="AB51" i="103"/>
  <c r="C11" i="116"/>
  <c r="DX20" i="116"/>
  <c r="EB20" i="116"/>
  <c r="EC20" i="116"/>
  <c r="DX21" i="116"/>
  <c r="EA22" i="116"/>
  <c r="DX23" i="116"/>
  <c r="EA23" i="116"/>
  <c r="EC24" i="116"/>
  <c r="DY25" i="116"/>
  <c r="EB25" i="116"/>
  <c r="EC25" i="116"/>
  <c r="DY27" i="116"/>
  <c r="EC27" i="116"/>
  <c r="DZ28" i="116"/>
  <c r="EA30" i="116"/>
  <c r="DY31" i="116"/>
  <c r="EA31" i="116"/>
  <c r="EB32" i="116"/>
  <c r="DX33" i="116"/>
  <c r="DY33" i="116"/>
  <c r="EA34" i="116"/>
  <c r="EB34" i="116"/>
  <c r="EE89" i="116"/>
  <c r="FG89" i="116"/>
  <c r="DX90" i="116"/>
  <c r="DY90" i="116"/>
  <c r="DZ90" i="116"/>
  <c r="EA90" i="116"/>
  <c r="GA12" i="110"/>
  <c r="HH12" i="110"/>
  <c r="EB90" i="116"/>
  <c r="GB12" i="110"/>
  <c r="HI12" i="110"/>
  <c r="EC90" i="116"/>
  <c r="EE90" i="116"/>
  <c r="FD90" i="116"/>
  <c r="FE90" i="116"/>
  <c r="FG90" i="116"/>
  <c r="DX91" i="116"/>
  <c r="FX13" i="110"/>
  <c r="HE13" i="110"/>
  <c r="DY91" i="116"/>
  <c r="FY13" i="110"/>
  <c r="HF13" i="110"/>
  <c r="DZ91" i="116"/>
  <c r="EA91" i="116"/>
  <c r="EB91" i="116"/>
  <c r="EC91" i="116"/>
  <c r="EE91" i="116"/>
  <c r="EL91" i="116"/>
  <c r="FD91" i="116"/>
  <c r="FE91" i="116"/>
  <c r="FD92" i="116"/>
  <c r="FG91" i="116"/>
  <c r="DX92" i="116"/>
  <c r="DY92" i="116"/>
  <c r="DZ92" i="116"/>
  <c r="EA92" i="116"/>
  <c r="EB92" i="116"/>
  <c r="GB14" i="110"/>
  <c r="HI14" i="110"/>
  <c r="EC92" i="116"/>
  <c r="EE92" i="116"/>
  <c r="EL92" i="116"/>
  <c r="FG92" i="116"/>
  <c r="DX93" i="116"/>
  <c r="FX15" i="110"/>
  <c r="HE15" i="110"/>
  <c r="DY93" i="116"/>
  <c r="FY15" i="110"/>
  <c r="HF15" i="110"/>
  <c r="DZ93" i="116"/>
  <c r="EA93" i="116"/>
  <c r="EB93" i="116"/>
  <c r="GB15" i="110"/>
  <c r="EC93" i="116"/>
  <c r="GC15" i="110"/>
  <c r="HJ15" i="110"/>
  <c r="EE93" i="116"/>
  <c r="EL93" i="116"/>
  <c r="FG93" i="116"/>
  <c r="DX94" i="116"/>
  <c r="DY94" i="116"/>
  <c r="DZ94" i="116"/>
  <c r="EA94" i="116"/>
  <c r="GA16" i="110"/>
  <c r="EB94" i="116"/>
  <c r="GB16" i="110"/>
  <c r="HI16" i="110"/>
  <c r="EC94" i="116"/>
  <c r="GC16" i="110"/>
  <c r="HJ16" i="110"/>
  <c r="EE94" i="116"/>
  <c r="EL94" i="116"/>
  <c r="FG94" i="116"/>
  <c r="DX95" i="116"/>
  <c r="FX17" i="110"/>
  <c r="HE17" i="110"/>
  <c r="DY95" i="116"/>
  <c r="DZ95" i="116"/>
  <c r="EA95" i="116"/>
  <c r="EB95" i="116"/>
  <c r="EC95" i="116"/>
  <c r="GC17" i="110"/>
  <c r="EE95" i="116"/>
  <c r="EL95" i="116"/>
  <c r="FG95" i="116"/>
  <c r="DX96" i="116"/>
  <c r="DY96" i="116"/>
  <c r="DZ96" i="116"/>
  <c r="EA96" i="116"/>
  <c r="GA18" i="110"/>
  <c r="EB96" i="116"/>
  <c r="GB18" i="110"/>
  <c r="EC96" i="116"/>
  <c r="GC18" i="110"/>
  <c r="HJ18" i="110"/>
  <c r="EE96" i="116"/>
  <c r="EL96" i="116"/>
  <c r="FG96" i="116"/>
  <c r="DX97" i="116"/>
  <c r="FX19" i="110"/>
  <c r="HE19" i="110"/>
  <c r="DY97" i="116"/>
  <c r="FY19" i="110"/>
  <c r="DZ97" i="116"/>
  <c r="EA97" i="116"/>
  <c r="EB97" i="116"/>
  <c r="EC97" i="116"/>
  <c r="EE97" i="116"/>
  <c r="EL97" i="116"/>
  <c r="FG97" i="116"/>
  <c r="DX98" i="116"/>
  <c r="FX20" i="110"/>
  <c r="HE20" i="110"/>
  <c r="DY98" i="116"/>
  <c r="DZ98" i="116"/>
  <c r="EA98" i="116"/>
  <c r="EB98" i="116"/>
  <c r="GB20" i="110"/>
  <c r="HI20" i="110"/>
  <c r="EC98" i="116"/>
  <c r="GC20" i="110"/>
  <c r="HJ20" i="110"/>
  <c r="EE98" i="116"/>
  <c r="EL98" i="116"/>
  <c r="FG98" i="116"/>
  <c r="DX99" i="116"/>
  <c r="DY99" i="116"/>
  <c r="FY21" i="110"/>
  <c r="HF21" i="110"/>
  <c r="DZ99" i="116"/>
  <c r="FZ21" i="110"/>
  <c r="HG21" i="110"/>
  <c r="EA99" i="116"/>
  <c r="EB99" i="116"/>
  <c r="GB21" i="110"/>
  <c r="EC99" i="116"/>
  <c r="GC21" i="110"/>
  <c r="HJ21" i="110"/>
  <c r="EE99" i="116"/>
  <c r="EL99" i="116"/>
  <c r="FG99" i="116"/>
  <c r="DX100" i="116"/>
  <c r="DY100" i="116"/>
  <c r="FY22" i="110"/>
  <c r="HF22" i="110"/>
  <c r="DZ100" i="116"/>
  <c r="FZ22" i="110"/>
  <c r="HG22" i="110"/>
  <c r="EA100" i="116"/>
  <c r="EB100" i="116"/>
  <c r="EC100" i="116"/>
  <c r="EE100" i="116"/>
  <c r="EL100" i="116"/>
  <c r="FG100" i="116"/>
  <c r="DX101" i="116"/>
  <c r="FX23" i="110"/>
  <c r="HE23" i="110"/>
  <c r="DY101" i="116"/>
  <c r="DZ101" i="116"/>
  <c r="EA101" i="116"/>
  <c r="EB101" i="116"/>
  <c r="EC101" i="116"/>
  <c r="GC23" i="110"/>
  <c r="HJ23" i="110"/>
  <c r="EE101" i="116"/>
  <c r="EL101" i="116"/>
  <c r="FG101" i="116"/>
  <c r="DX102" i="116"/>
  <c r="DY102" i="116"/>
  <c r="FY24" i="110"/>
  <c r="HF24" i="110"/>
  <c r="DZ102" i="116"/>
  <c r="EA102" i="116"/>
  <c r="GA24" i="110"/>
  <c r="HH24" i="110"/>
  <c r="EB102" i="116"/>
  <c r="GB24" i="110"/>
  <c r="HI24" i="110"/>
  <c r="EC102" i="116"/>
  <c r="GC24" i="110"/>
  <c r="HJ24" i="110"/>
  <c r="EE102" i="116"/>
  <c r="EL102" i="116"/>
  <c r="FG102" i="116"/>
  <c r="DX103" i="116"/>
  <c r="FX25" i="110"/>
  <c r="HE25" i="110"/>
  <c r="DY103" i="116"/>
  <c r="FY25" i="110"/>
  <c r="HF25" i="110"/>
  <c r="DZ103" i="116"/>
  <c r="FZ25" i="110"/>
  <c r="HG25" i="110"/>
  <c r="EA103" i="116"/>
  <c r="GA25" i="110"/>
  <c r="HH25" i="110"/>
  <c r="EB103" i="116"/>
  <c r="GB25" i="110"/>
  <c r="HI25" i="110"/>
  <c r="EC103" i="116"/>
  <c r="EE103" i="116"/>
  <c r="EL103" i="116"/>
  <c r="FG103" i="116"/>
  <c r="DX104" i="116"/>
  <c r="DY104" i="116"/>
  <c r="DZ104" i="116"/>
  <c r="FZ26" i="110"/>
  <c r="EA104" i="116"/>
  <c r="GA26" i="110"/>
  <c r="HH26" i="110"/>
  <c r="EB104" i="116"/>
  <c r="EC104" i="116"/>
  <c r="GC26" i="110"/>
  <c r="HJ26" i="110"/>
  <c r="EE104" i="116"/>
  <c r="EL104" i="116"/>
  <c r="FG104" i="116"/>
  <c r="DX105" i="116"/>
  <c r="FX27" i="110"/>
  <c r="HE27" i="110"/>
  <c r="DY105" i="116"/>
  <c r="DZ105" i="116"/>
  <c r="FZ27" i="110"/>
  <c r="EA105" i="116"/>
  <c r="GA27" i="110"/>
  <c r="HH27" i="110"/>
  <c r="EB105" i="116"/>
  <c r="GB27" i="110"/>
  <c r="EC105" i="116"/>
  <c r="EE105" i="116"/>
  <c r="EL105" i="116"/>
  <c r="FG105" i="116"/>
  <c r="DX106" i="116"/>
  <c r="FX28" i="110"/>
  <c r="HE28" i="110"/>
  <c r="DY106" i="116"/>
  <c r="FY28" i="110"/>
  <c r="DZ106" i="116"/>
  <c r="EA106" i="116"/>
  <c r="EB106" i="116"/>
  <c r="EC106" i="116"/>
  <c r="EE106" i="116"/>
  <c r="EL106" i="116"/>
  <c r="FG106" i="116"/>
  <c r="DX107" i="116"/>
  <c r="FX29" i="110"/>
  <c r="HE29" i="110"/>
  <c r="DY107" i="116"/>
  <c r="DZ107" i="116"/>
  <c r="EA107" i="116"/>
  <c r="EB107" i="116"/>
  <c r="GB29" i="110"/>
  <c r="HI29" i="110"/>
  <c r="EC107" i="116"/>
  <c r="GC29" i="110"/>
  <c r="HJ29" i="110"/>
  <c r="EE107" i="116"/>
  <c r="EL107" i="116"/>
  <c r="FG107" i="116"/>
  <c r="EL108" i="116"/>
  <c r="EH108" i="116"/>
  <c r="EE108" i="116"/>
  <c r="FC108" i="116"/>
  <c r="EL109" i="116"/>
  <c r="EH109" i="116"/>
  <c r="FC109" i="116"/>
  <c r="EL110" i="116"/>
  <c r="EH110" i="116"/>
  <c r="B57" i="103"/>
  <c r="B58" i="103"/>
  <c r="B59" i="103"/>
  <c r="B60" i="103"/>
  <c r="B61" i="103"/>
  <c r="B62" i="103"/>
  <c r="B63" i="103"/>
  <c r="B64" i="103"/>
  <c r="B65" i="103"/>
  <c r="B66" i="103"/>
  <c r="B67" i="103"/>
  <c r="B68" i="103"/>
  <c r="B69" i="103"/>
  <c r="B70" i="103"/>
  <c r="B71" i="103"/>
  <c r="B72" i="103"/>
  <c r="B73" i="103"/>
  <c r="B74" i="103"/>
  <c r="B75" i="103"/>
  <c r="AH24" i="109"/>
  <c r="DZ14" i="108"/>
  <c r="DZ13" i="108"/>
  <c r="EA13" i="108"/>
  <c r="AC24" i="109"/>
  <c r="DW13" i="108"/>
  <c r="X24" i="109"/>
  <c r="DT14" i="108"/>
  <c r="DT13" i="108"/>
  <c r="DU13" i="108"/>
  <c r="CZ14" i="108"/>
  <c r="DV14" i="108"/>
  <c r="S24" i="109"/>
  <c r="S25" i="109"/>
  <c r="DQ14" i="108"/>
  <c r="DQ13" i="108"/>
  <c r="M24" i="109"/>
  <c r="M25" i="109"/>
  <c r="M26" i="109"/>
  <c r="M27" i="109"/>
  <c r="DN13" i="108"/>
  <c r="DO13" i="108"/>
  <c r="H24" i="109"/>
  <c r="BX24" i="109"/>
  <c r="DK14" i="108"/>
  <c r="DK13" i="108"/>
  <c r="C24" i="109"/>
  <c r="DH14" i="108"/>
  <c r="DH13" i="108"/>
  <c r="DI13" i="108"/>
  <c r="AH19" i="109"/>
  <c r="AC18" i="109"/>
  <c r="X19" i="109"/>
  <c r="S18" i="109"/>
  <c r="S19" i="109"/>
  <c r="DQ9" i="108"/>
  <c r="M19" i="109"/>
  <c r="M20" i="109"/>
  <c r="M21" i="109"/>
  <c r="H18" i="109"/>
  <c r="H19" i="109"/>
  <c r="C18" i="109"/>
  <c r="C19" i="109"/>
  <c r="DG10" i="108"/>
  <c r="DN10" i="108"/>
  <c r="DZ8" i="108"/>
  <c r="DT8" i="108"/>
  <c r="DN8" i="108"/>
  <c r="DH8" i="108"/>
  <c r="AI18" i="109"/>
  <c r="AK18" i="109"/>
  <c r="AD18" i="109"/>
  <c r="Y18" i="109"/>
  <c r="AA18" i="109"/>
  <c r="T18" i="109"/>
  <c r="V18" i="109"/>
  <c r="N18" i="109"/>
  <c r="P18" i="109"/>
  <c r="I18" i="109"/>
  <c r="D18" i="109"/>
  <c r="BB8" i="115"/>
  <c r="BQ8" i="115"/>
  <c r="BB9" i="115"/>
  <c r="BQ9" i="115"/>
  <c r="BB10" i="115"/>
  <c r="BQ10" i="115"/>
  <c r="BB11" i="115"/>
  <c r="BQ11" i="115"/>
  <c r="BB12" i="115"/>
  <c r="BB14" i="115"/>
  <c r="BB13" i="115"/>
  <c r="BQ12" i="115"/>
  <c r="AY14" i="115"/>
  <c r="BO14" i="115"/>
  <c r="BB28" i="115"/>
  <c r="BQ28" i="115"/>
  <c r="BB29" i="115"/>
  <c r="BQ29" i="115"/>
  <c r="BB30" i="115"/>
  <c r="BQ30" i="115"/>
  <c r="BB31" i="115"/>
  <c r="BQ31" i="115"/>
  <c r="K27" i="113"/>
  <c r="K26" i="113"/>
  <c r="AJ27" i="113"/>
  <c r="T26" i="113"/>
  <c r="F27" i="113"/>
  <c r="AE27" i="113"/>
  <c r="AH27" i="113"/>
  <c r="AD27" i="113"/>
  <c r="AG27" i="113"/>
  <c r="AJ28" i="113"/>
  <c r="AO28" i="113"/>
  <c r="T27" i="113"/>
  <c r="AO27" i="113"/>
  <c r="U27" i="113"/>
  <c r="AC27" i="113"/>
  <c r="AK27" i="113"/>
  <c r="AW27" i="113"/>
  <c r="AN27" i="113"/>
  <c r="AT27" i="113"/>
  <c r="AV27" i="113"/>
  <c r="F28" i="113"/>
  <c r="AE28" i="113"/>
  <c r="AH28" i="113"/>
  <c r="AV28" i="113"/>
  <c r="AG28" i="113"/>
  <c r="AD28" i="113"/>
  <c r="AU28" i="113"/>
  <c r="AJ29" i="113"/>
  <c r="T28" i="113"/>
  <c r="AC28" i="113"/>
  <c r="AK28" i="113"/>
  <c r="AN28" i="113"/>
  <c r="F29" i="113"/>
  <c r="AE29" i="113"/>
  <c r="AD29" i="113"/>
  <c r="AH29" i="113"/>
  <c r="AV29" i="113"/>
  <c r="AG29" i="113"/>
  <c r="AJ30" i="113"/>
  <c r="T29" i="113"/>
  <c r="AO29" i="113"/>
  <c r="U29" i="113"/>
  <c r="AC29" i="113"/>
  <c r="AK29" i="113"/>
  <c r="AN29" i="113"/>
  <c r="AT29" i="113"/>
  <c r="AW29" i="113"/>
  <c r="AH30" i="113"/>
  <c r="AG30" i="113"/>
  <c r="AO30" i="113"/>
  <c r="U30" i="113"/>
  <c r="AC30" i="113"/>
  <c r="AK30" i="113"/>
  <c r="AN30" i="113"/>
  <c r="AW30" i="113"/>
  <c r="CR13" i="108"/>
  <c r="AG13" i="110"/>
  <c r="N13" i="110"/>
  <c r="AQ23" i="109"/>
  <c r="X13" i="110"/>
  <c r="CT14" i="108"/>
  <c r="O13" i="110"/>
  <c r="CV13" i="108"/>
  <c r="CW13" i="108"/>
  <c r="CX13" i="108"/>
  <c r="AI13" i="110"/>
  <c r="AY23" i="109"/>
  <c r="Z13" i="110"/>
  <c r="BG23" i="109"/>
  <c r="BF23" i="109"/>
  <c r="CZ13" i="108"/>
  <c r="BO23" i="109"/>
  <c r="AD13" i="110"/>
  <c r="CZ12" i="108"/>
  <c r="S13" i="110"/>
  <c r="U13" i="110"/>
  <c r="CT13" i="108"/>
  <c r="F12" i="110"/>
  <c r="CT15" i="108"/>
  <c r="T14" i="108"/>
  <c r="CV14" i="108"/>
  <c r="CW14" i="108"/>
  <c r="CX14" i="108"/>
  <c r="CR11" i="108"/>
  <c r="N11" i="110"/>
  <c r="CT12" i="108"/>
  <c r="F11" i="110"/>
  <c r="CV11" i="108"/>
  <c r="CW11" i="108"/>
  <c r="CX11" i="108"/>
  <c r="R11" i="110"/>
  <c r="I11" i="110"/>
  <c r="G11" i="110"/>
  <c r="CZ11" i="108"/>
  <c r="L11" i="110"/>
  <c r="S11" i="110"/>
  <c r="T11" i="110"/>
  <c r="U11" i="110"/>
  <c r="CT11" i="108"/>
  <c r="AL11" i="110"/>
  <c r="AN11" i="110"/>
  <c r="CR12" i="108"/>
  <c r="E12" i="110"/>
  <c r="CV12" i="108"/>
  <c r="CW12" i="108"/>
  <c r="CX12" i="108"/>
  <c r="I12" i="110"/>
  <c r="AI12" i="110"/>
  <c r="J12" i="110"/>
  <c r="T12" i="110"/>
  <c r="AC12" i="110"/>
  <c r="AM12" i="110"/>
  <c r="S14" i="108"/>
  <c r="CR15" i="108"/>
  <c r="CS15" i="108"/>
  <c r="Z14" i="108"/>
  <c r="Y14" i="108"/>
  <c r="W14" i="108"/>
  <c r="U14" i="108"/>
  <c r="X14" i="108"/>
  <c r="CZ15" i="108"/>
  <c r="CV15" i="108"/>
  <c r="CW15" i="108"/>
  <c r="CX15" i="108"/>
  <c r="CV16" i="108"/>
  <c r="CW16" i="108"/>
  <c r="CX16" i="108"/>
  <c r="CY16" i="108"/>
  <c r="CT16" i="108"/>
  <c r="CU16" i="108"/>
  <c r="CR16" i="108"/>
  <c r="CS16" i="108"/>
  <c r="CZ16" i="108"/>
  <c r="DA16" i="108"/>
  <c r="A52" i="6"/>
  <c r="A51" i="6"/>
  <c r="A50" i="6"/>
  <c r="A49" i="6"/>
  <c r="A48" i="6"/>
  <c r="A47" i="6"/>
  <c r="A46" i="6"/>
  <c r="A45" i="6"/>
  <c r="A44" i="6"/>
  <c r="A43" i="6"/>
  <c r="A42" i="6"/>
  <c r="A41" i="6"/>
  <c r="A40" i="6"/>
  <c r="A39" i="6"/>
  <c r="A38" i="6"/>
  <c r="A37" i="6"/>
  <c r="A36" i="6"/>
  <c r="A35" i="6"/>
  <c r="A34" i="6"/>
  <c r="A33" i="6"/>
  <c r="A32" i="6"/>
  <c r="A31" i="6"/>
  <c r="A30" i="6"/>
  <c r="A29" i="6"/>
  <c r="A53" i="3"/>
  <c r="A52" i="3"/>
  <c r="A51" i="3"/>
  <c r="A50" i="3"/>
  <c r="A49" i="3"/>
  <c r="A48" i="3"/>
  <c r="A47" i="3"/>
  <c r="A46" i="3"/>
  <c r="A45" i="3"/>
  <c r="A44" i="3"/>
  <c r="A43" i="3"/>
  <c r="A42" i="3"/>
  <c r="A41" i="3"/>
  <c r="A40" i="3"/>
  <c r="A39" i="3"/>
  <c r="A38" i="3"/>
  <c r="A37" i="3"/>
  <c r="A36" i="3"/>
  <c r="A35" i="3"/>
  <c r="A34" i="3"/>
  <c r="A33" i="3"/>
  <c r="A32" i="3"/>
  <c r="A31" i="3"/>
  <c r="A30" i="3"/>
  <c r="A29" i="3"/>
  <c r="D53" i="64"/>
  <c r="CJ16" i="110"/>
  <c r="CI18" i="110"/>
  <c r="CJ18" i="110"/>
  <c r="CM18" i="110"/>
  <c r="CN18" i="110"/>
  <c r="CO18" i="110"/>
  <c r="CP18" i="110"/>
  <c r="DG18" i="110"/>
  <c r="DH18" i="110"/>
  <c r="DI18" i="110"/>
  <c r="CJ19" i="110"/>
  <c r="CI23" i="110"/>
  <c r="CJ23" i="110"/>
  <c r="CK23" i="110"/>
  <c r="CM23" i="110"/>
  <c r="CN23" i="110"/>
  <c r="CO23" i="110"/>
  <c r="CP23" i="110"/>
  <c r="DB23" i="110"/>
  <c r="DF23" i="110"/>
  <c r="DH23" i="110"/>
  <c r="CI24" i="110"/>
  <c r="CJ24" i="110"/>
  <c r="CM24" i="110"/>
  <c r="CO24" i="110"/>
  <c r="CP24" i="110"/>
  <c r="CI25" i="110"/>
  <c r="CI28" i="110"/>
  <c r="CJ28" i="110"/>
  <c r="CK28" i="110"/>
  <c r="CM28" i="110"/>
  <c r="CN28" i="110"/>
  <c r="CO28" i="110"/>
  <c r="CP28" i="110"/>
  <c r="CH28" i="110"/>
  <c r="CX28" i="110"/>
  <c r="DC28" i="110"/>
  <c r="DH28" i="110"/>
  <c r="CI29" i="110"/>
  <c r="CJ29" i="110"/>
  <c r="CK29" i="110"/>
  <c r="CM29" i="110"/>
  <c r="CN29" i="110"/>
  <c r="CO29" i="110"/>
  <c r="CP29" i="110"/>
  <c r="CI30" i="110"/>
  <c r="CJ30" i="110"/>
  <c r="CK30" i="110"/>
  <c r="CM30" i="110"/>
  <c r="CN30" i="110"/>
  <c r="CO30" i="110"/>
  <c r="CP30" i="110"/>
  <c r="CJ15" i="110"/>
  <c r="CO15" i="110"/>
  <c r="CP15" i="110"/>
  <c r="FQ33" i="110"/>
  <c r="FR33" i="110"/>
  <c r="FL33" i="110"/>
  <c r="FI33" i="110"/>
  <c r="FJ33" i="110"/>
  <c r="FF33" i="110"/>
  <c r="EY33" i="110"/>
  <c r="EO33" i="110"/>
  <c r="EP33" i="110"/>
  <c r="EX33" i="110"/>
  <c r="EV33" i="110"/>
  <c r="EW33" i="110"/>
  <c r="ET33" i="110"/>
  <c r="ER33" i="110"/>
  <c r="EU33" i="110"/>
  <c r="ES33" i="110"/>
  <c r="EQ33" i="110"/>
  <c r="GH32" i="110"/>
  <c r="GE32" i="110"/>
  <c r="FQ32" i="110"/>
  <c r="FR32" i="110"/>
  <c r="FC23" i="110"/>
  <c r="FF32" i="110"/>
  <c r="FI32" i="110"/>
  <c r="FJ32" i="110"/>
  <c r="FK32" i="110"/>
  <c r="FL32" i="110"/>
  <c r="FM32" i="110"/>
  <c r="FG32" i="110"/>
  <c r="EY32" i="110"/>
  <c r="EO32" i="110"/>
  <c r="EP32" i="110"/>
  <c r="EX32" i="110"/>
  <c r="EV32" i="110"/>
  <c r="EW32" i="110"/>
  <c r="ET32" i="110"/>
  <c r="ER32" i="110"/>
  <c r="EU32" i="110"/>
  <c r="ES32" i="110"/>
  <c r="EQ32" i="110"/>
  <c r="GH31" i="110"/>
  <c r="GE31" i="110"/>
  <c r="FQ31" i="110"/>
  <c r="FR31" i="110"/>
  <c r="FF31" i="110"/>
  <c r="FI31" i="110"/>
  <c r="FJ31" i="110"/>
  <c r="FK31" i="110"/>
  <c r="FL31" i="110"/>
  <c r="FM31" i="110"/>
  <c r="FG31" i="110"/>
  <c r="EY31" i="110"/>
  <c r="EO31" i="110"/>
  <c r="EP31" i="110"/>
  <c r="EV31" i="110"/>
  <c r="EW31" i="110"/>
  <c r="ET31" i="110"/>
  <c r="ER31" i="110"/>
  <c r="EQ31" i="110"/>
  <c r="GH30" i="110"/>
  <c r="GE30" i="110"/>
  <c r="FQ30" i="110"/>
  <c r="FR30" i="110"/>
  <c r="FF30" i="110"/>
  <c r="FG30" i="110"/>
  <c r="FI30" i="110"/>
  <c r="FJ30" i="110"/>
  <c r="FK30" i="110"/>
  <c r="FL30" i="110"/>
  <c r="FM30" i="110"/>
  <c r="EY30" i="110"/>
  <c r="EO30" i="110"/>
  <c r="EP30" i="110"/>
  <c r="EX30" i="110"/>
  <c r="EV30" i="110"/>
  <c r="EW30" i="110"/>
  <c r="ET30" i="110"/>
  <c r="ER30" i="110"/>
  <c r="EU30" i="110"/>
  <c r="ES30" i="110"/>
  <c r="EQ30" i="110"/>
  <c r="GA29" i="110"/>
  <c r="HH29" i="110"/>
  <c r="FZ29" i="110"/>
  <c r="HG29" i="110"/>
  <c r="FY29" i="110"/>
  <c r="HF29" i="110"/>
  <c r="GH29" i="110"/>
  <c r="GE29" i="110"/>
  <c r="FQ29" i="110"/>
  <c r="FR29" i="110"/>
  <c r="FF29" i="110"/>
  <c r="FG29" i="110"/>
  <c r="FI29" i="110"/>
  <c r="FL29" i="110"/>
  <c r="FM29" i="110"/>
  <c r="EY29" i="110"/>
  <c r="EO29" i="110"/>
  <c r="EP29" i="110"/>
  <c r="EV29" i="110"/>
  <c r="EW29" i="110"/>
  <c r="ET29" i="110"/>
  <c r="ER29" i="110"/>
  <c r="EU29" i="110"/>
  <c r="EQ29" i="110"/>
  <c r="GC28" i="110"/>
  <c r="HJ28" i="110"/>
  <c r="GB28" i="110"/>
  <c r="HI28" i="110"/>
  <c r="GA28" i="110"/>
  <c r="HH28" i="110"/>
  <c r="FZ28" i="110"/>
  <c r="HG28" i="110"/>
  <c r="HF28" i="110"/>
  <c r="GH28" i="110"/>
  <c r="GE28" i="110"/>
  <c r="FQ28" i="110"/>
  <c r="FR28" i="110"/>
  <c r="FF28" i="110"/>
  <c r="FL28" i="110"/>
  <c r="FM28" i="110"/>
  <c r="ER28" i="110"/>
  <c r="FG28" i="110"/>
  <c r="EQ28" i="110"/>
  <c r="EP28" i="110"/>
  <c r="EO28" i="110"/>
  <c r="GC27" i="110"/>
  <c r="HJ27" i="110"/>
  <c r="HI27" i="110"/>
  <c r="HG27" i="110"/>
  <c r="FY27" i="110"/>
  <c r="HF27" i="110"/>
  <c r="GH27" i="110"/>
  <c r="GE27" i="110"/>
  <c r="FQ27" i="110"/>
  <c r="FR27" i="110"/>
  <c r="FF27" i="110"/>
  <c r="FG27" i="110"/>
  <c r="EV27" i="110"/>
  <c r="EW27" i="110"/>
  <c r="FL27" i="110"/>
  <c r="FM27" i="110"/>
  <c r="ER27" i="110"/>
  <c r="EQ27" i="110"/>
  <c r="EP27" i="110"/>
  <c r="EO27" i="110"/>
  <c r="GB26" i="110"/>
  <c r="HI26" i="110"/>
  <c r="HG26" i="110"/>
  <c r="FY26" i="110"/>
  <c r="HF26" i="110"/>
  <c r="FX26" i="110"/>
  <c r="HE26" i="110"/>
  <c r="GH26" i="110"/>
  <c r="GE26" i="110"/>
  <c r="FQ26" i="110"/>
  <c r="FR26" i="110"/>
  <c r="FF26" i="110"/>
  <c r="FG26" i="110"/>
  <c r="EV26" i="110"/>
  <c r="FL26" i="110"/>
  <c r="FM26" i="110"/>
  <c r="ER26" i="110"/>
  <c r="EQ26" i="110"/>
  <c r="EP26" i="110"/>
  <c r="EO26" i="110"/>
  <c r="GC25" i="110"/>
  <c r="HJ25" i="110"/>
  <c r="GH25" i="110"/>
  <c r="GE25" i="110"/>
  <c r="FQ25" i="110"/>
  <c r="FR25" i="110"/>
  <c r="FF25" i="110"/>
  <c r="EV25" i="110"/>
  <c r="FL25" i="110"/>
  <c r="FM25" i="110"/>
  <c r="FG25" i="110"/>
  <c r="EW25" i="110"/>
  <c r="EP25" i="110"/>
  <c r="EO25" i="110"/>
  <c r="FZ24" i="110"/>
  <c r="HG24" i="110"/>
  <c r="FX24" i="110"/>
  <c r="HE24" i="110"/>
  <c r="GI24" i="110"/>
  <c r="GH24" i="110"/>
  <c r="GE24" i="110"/>
  <c r="FQ24" i="110"/>
  <c r="FR24" i="110"/>
  <c r="FF24" i="110"/>
  <c r="FG24" i="110"/>
  <c r="EV24" i="110"/>
  <c r="FL24" i="110"/>
  <c r="FM24" i="110"/>
  <c r="EP24" i="110"/>
  <c r="EO24" i="110"/>
  <c r="GB23" i="110"/>
  <c r="HI23" i="110"/>
  <c r="GA23" i="110"/>
  <c r="HH23" i="110"/>
  <c r="FZ23" i="110"/>
  <c r="HG23" i="110"/>
  <c r="FY23" i="110"/>
  <c r="HF23" i="110"/>
  <c r="HB23" i="110"/>
  <c r="FT23" i="110"/>
  <c r="GY23" i="110"/>
  <c r="GU23" i="110"/>
  <c r="GT23" i="110"/>
  <c r="FU23" i="110"/>
  <c r="GS23" i="110"/>
  <c r="GP23" i="110"/>
  <c r="GO23" i="110"/>
  <c r="GN23" i="110"/>
  <c r="GI23" i="110"/>
  <c r="GH23" i="110"/>
  <c r="GE23" i="110"/>
  <c r="FQ23" i="110"/>
  <c r="FR23" i="110"/>
  <c r="FF23" i="110"/>
  <c r="FG23" i="110"/>
  <c r="EV23" i="110"/>
  <c r="EW23" i="110"/>
  <c r="FL23" i="110"/>
  <c r="FM23" i="110"/>
  <c r="ER23" i="110"/>
  <c r="EY23" i="110"/>
  <c r="EO23" i="110"/>
  <c r="EP23" i="110"/>
  <c r="EX23" i="110"/>
  <c r="EQ23" i="110"/>
  <c r="GC22" i="110"/>
  <c r="HJ22" i="110"/>
  <c r="GB22" i="110"/>
  <c r="HI22" i="110"/>
  <c r="GA22" i="110"/>
  <c r="HH22" i="110"/>
  <c r="FX22" i="110"/>
  <c r="HE22" i="110"/>
  <c r="GI22" i="110"/>
  <c r="GH22" i="110"/>
  <c r="GE22" i="110"/>
  <c r="FQ22" i="110"/>
  <c r="FR22" i="110"/>
  <c r="FL22" i="110"/>
  <c r="FM22" i="110"/>
  <c r="EV22" i="110"/>
  <c r="FF22" i="110"/>
  <c r="FG22" i="110"/>
  <c r="EP22" i="110"/>
  <c r="EO22" i="110"/>
  <c r="HI21" i="110"/>
  <c r="GA21" i="110"/>
  <c r="HH21" i="110"/>
  <c r="FX21" i="110"/>
  <c r="HE21" i="110"/>
  <c r="GM21" i="110"/>
  <c r="GI21" i="110"/>
  <c r="GH21" i="110"/>
  <c r="GE21" i="110"/>
  <c r="FQ21" i="110"/>
  <c r="FR21" i="110"/>
  <c r="FL21" i="110"/>
  <c r="FM21" i="110"/>
  <c r="EV21" i="110"/>
  <c r="FF21" i="110"/>
  <c r="FG21" i="110"/>
  <c r="GA20" i="110"/>
  <c r="HH20" i="110"/>
  <c r="FZ20" i="110"/>
  <c r="HG20" i="110"/>
  <c r="FY20" i="110"/>
  <c r="HF20" i="110"/>
  <c r="GI20" i="110"/>
  <c r="GH20" i="110"/>
  <c r="GE20" i="110"/>
  <c r="FQ20" i="110"/>
  <c r="FR20" i="110"/>
  <c r="FL20" i="110"/>
  <c r="FM20" i="110"/>
  <c r="EV20" i="110"/>
  <c r="FF20" i="110"/>
  <c r="FG20" i="110"/>
  <c r="EW20" i="110"/>
  <c r="GC19" i="110"/>
  <c r="HJ19" i="110"/>
  <c r="GB19" i="110"/>
  <c r="HI19" i="110"/>
  <c r="GA19" i="110"/>
  <c r="HH19" i="110"/>
  <c r="FZ19" i="110"/>
  <c r="HG19" i="110"/>
  <c r="HF19" i="110"/>
  <c r="GI19" i="110"/>
  <c r="GH19" i="110"/>
  <c r="GE19" i="110"/>
  <c r="FQ19" i="110"/>
  <c r="FR19" i="110"/>
  <c r="FL19" i="110"/>
  <c r="FM19" i="110"/>
  <c r="FF19" i="110"/>
  <c r="FG19" i="110"/>
  <c r="HI18" i="110"/>
  <c r="HH18" i="110"/>
  <c r="FZ18" i="110"/>
  <c r="HG18" i="110"/>
  <c r="FY18" i="110"/>
  <c r="HF18" i="110"/>
  <c r="FX18" i="110"/>
  <c r="HE18" i="110"/>
  <c r="GN18" i="110"/>
  <c r="GI18" i="110"/>
  <c r="GH18" i="110"/>
  <c r="FQ18" i="110"/>
  <c r="FR18" i="110"/>
  <c r="FL18" i="110"/>
  <c r="FM18" i="110"/>
  <c r="FF18" i="110"/>
  <c r="FG18" i="110"/>
  <c r="HJ17" i="110"/>
  <c r="GB17" i="110"/>
  <c r="HI17" i="110"/>
  <c r="GA17" i="110"/>
  <c r="HH17" i="110"/>
  <c r="FZ17" i="110"/>
  <c r="HG17" i="110"/>
  <c r="FY17" i="110"/>
  <c r="HF17" i="110"/>
  <c r="GI17" i="110"/>
  <c r="GH17" i="110"/>
  <c r="FQ17" i="110"/>
  <c r="FR17" i="110"/>
  <c r="FL17" i="110"/>
  <c r="FM17" i="110"/>
  <c r="FF17" i="110"/>
  <c r="FG17" i="110"/>
  <c r="HH16" i="110"/>
  <c r="FZ16" i="110"/>
  <c r="HG16" i="110"/>
  <c r="FY16" i="110"/>
  <c r="HF16" i="110"/>
  <c r="FX16" i="110"/>
  <c r="HE16" i="110"/>
  <c r="GH16" i="110"/>
  <c r="FQ16" i="110"/>
  <c r="FR16" i="110"/>
  <c r="FL16" i="110"/>
  <c r="FM16" i="110"/>
  <c r="FF16" i="110"/>
  <c r="FG16" i="110"/>
  <c r="HI15" i="110"/>
  <c r="GA15" i="110"/>
  <c r="HH15" i="110"/>
  <c r="FZ15" i="110"/>
  <c r="HG15" i="110"/>
  <c r="GH15" i="110"/>
  <c r="FQ15" i="110"/>
  <c r="FR15" i="110"/>
  <c r="FL15" i="110"/>
  <c r="FM15" i="110"/>
  <c r="FF15" i="110"/>
  <c r="FG15" i="110"/>
  <c r="EV15" i="110"/>
  <c r="EW15" i="110"/>
  <c r="GC14" i="110"/>
  <c r="HJ14" i="110"/>
  <c r="GA14" i="110"/>
  <c r="HH14" i="110"/>
  <c r="FZ14" i="110"/>
  <c r="HG14" i="110"/>
  <c r="FY14" i="110"/>
  <c r="HF14" i="110"/>
  <c r="FX14" i="110"/>
  <c r="HE14" i="110"/>
  <c r="GH14" i="110"/>
  <c r="FQ14" i="110"/>
  <c r="FR14" i="110"/>
  <c r="FL14" i="110"/>
  <c r="FM14" i="110"/>
  <c r="FF14" i="110"/>
  <c r="FG14" i="110"/>
  <c r="GC13" i="110"/>
  <c r="HJ13" i="110"/>
  <c r="GB13" i="110"/>
  <c r="HI13" i="110"/>
  <c r="GA13" i="110"/>
  <c r="HH13" i="110"/>
  <c r="FZ13" i="110"/>
  <c r="HG13" i="110"/>
  <c r="GH13" i="110"/>
  <c r="FQ13" i="110"/>
  <c r="FL13" i="110"/>
  <c r="FM13" i="110"/>
  <c r="FF13" i="110"/>
  <c r="FG13" i="110"/>
  <c r="GC12" i="110"/>
  <c r="HJ12" i="110"/>
  <c r="FZ12" i="110"/>
  <c r="HG12" i="110"/>
  <c r="FY12" i="110"/>
  <c r="HF12" i="110"/>
  <c r="FX12" i="110"/>
  <c r="HE12" i="110"/>
  <c r="GH12" i="110"/>
  <c r="FQ12" i="110"/>
  <c r="GH11" i="110"/>
  <c r="FQ11" i="110"/>
  <c r="FL11" i="110"/>
  <c r="FM11" i="110"/>
  <c r="FF11" i="110"/>
  <c r="FG11" i="110"/>
  <c r="GH10" i="110"/>
  <c r="FQ10" i="110"/>
  <c r="FL10" i="110"/>
  <c r="FM10" i="110"/>
  <c r="FF10" i="110"/>
  <c r="FG10" i="110"/>
  <c r="GH9" i="110"/>
  <c r="FQ9" i="110"/>
  <c r="FQ8" i="110"/>
  <c r="FF8" i="110"/>
  <c r="FG8" i="110"/>
  <c r="BT8" i="109"/>
  <c r="CW8" i="109"/>
  <c r="BT13" i="109"/>
  <c r="CW13" i="109"/>
  <c r="CW18" i="109"/>
  <c r="CW19" i="109"/>
  <c r="CW20" i="109"/>
  <c r="DR20" i="109"/>
  <c r="DT20" i="109"/>
  <c r="CW21" i="109"/>
  <c r="DR21" i="109"/>
  <c r="DT21" i="109"/>
  <c r="CW22" i="109"/>
  <c r="DR22" i="109"/>
  <c r="DT22" i="109"/>
  <c r="CW23" i="109"/>
  <c r="DR23" i="109"/>
  <c r="DT23" i="109"/>
  <c r="BU24" i="109"/>
  <c r="CW24" i="109"/>
  <c r="DR24" i="109"/>
  <c r="DT24" i="109"/>
  <c r="C25" i="109"/>
  <c r="BU25" i="109"/>
  <c r="H25" i="109"/>
  <c r="BT25" i="109"/>
  <c r="CW25" i="109"/>
  <c r="DR25" i="109"/>
  <c r="DT25" i="109"/>
  <c r="BT26" i="109"/>
  <c r="CW26" i="109"/>
  <c r="DR26" i="109"/>
  <c r="DT26" i="109"/>
  <c r="BT27" i="109"/>
  <c r="CW27" i="109"/>
  <c r="DT27" i="109"/>
  <c r="AW28" i="109"/>
  <c r="BT28" i="109"/>
  <c r="CW28" i="109"/>
  <c r="DT28" i="109"/>
  <c r="C29" i="109"/>
  <c r="H29" i="109"/>
  <c r="M29" i="109"/>
  <c r="M30" i="109"/>
  <c r="M31" i="109"/>
  <c r="M32" i="109"/>
  <c r="S29" i="109"/>
  <c r="S30" i="109"/>
  <c r="S31" i="109"/>
  <c r="X29" i="109"/>
  <c r="AC29" i="109"/>
  <c r="AC30" i="109"/>
  <c r="AH29" i="109"/>
  <c r="BT29" i="109"/>
  <c r="CA29" i="109"/>
  <c r="CA30" i="109"/>
  <c r="CA31" i="109"/>
  <c r="CG29" i="109"/>
  <c r="CJ29" i="109"/>
  <c r="CP29" i="109"/>
  <c r="CW29" i="109"/>
  <c r="DT29" i="109"/>
  <c r="F30" i="109"/>
  <c r="G30" i="109"/>
  <c r="G31" i="109"/>
  <c r="G32" i="109"/>
  <c r="K30" i="109"/>
  <c r="K31" i="109"/>
  <c r="K32" i="109"/>
  <c r="L30" i="109"/>
  <c r="P33" i="109"/>
  <c r="P34" i="109"/>
  <c r="P35" i="109"/>
  <c r="P36" i="109"/>
  <c r="Q33" i="109"/>
  <c r="Q30" i="109"/>
  <c r="Q31" i="109"/>
  <c r="Q32" i="109"/>
  <c r="V30" i="109"/>
  <c r="V31" i="109"/>
  <c r="W30" i="109"/>
  <c r="W31" i="109"/>
  <c r="W32" i="109"/>
  <c r="X30" i="109"/>
  <c r="X31" i="109"/>
  <c r="AA30" i="109"/>
  <c r="AA31" i="109"/>
  <c r="AA32" i="109"/>
  <c r="AB30" i="109"/>
  <c r="AB31" i="109"/>
  <c r="AB32" i="109"/>
  <c r="AF30" i="109"/>
  <c r="AF31" i="109"/>
  <c r="AF32" i="109"/>
  <c r="AG30" i="109"/>
  <c r="AG31" i="109"/>
  <c r="AH30" i="109"/>
  <c r="AK30" i="109"/>
  <c r="AL30" i="109"/>
  <c r="AL31" i="109"/>
  <c r="AL32" i="109"/>
  <c r="BT30" i="109"/>
  <c r="CW30" i="109"/>
  <c r="DT30" i="109"/>
  <c r="F31" i="109"/>
  <c r="F32" i="109"/>
  <c r="L31" i="109"/>
  <c r="L32" i="109"/>
  <c r="AG32" i="109"/>
  <c r="AK31" i="109"/>
  <c r="AK32" i="109"/>
  <c r="BT31" i="109"/>
  <c r="CW31" i="109"/>
  <c r="DT31" i="109"/>
  <c r="V32" i="109"/>
  <c r="X32" i="109"/>
  <c r="BT32" i="109"/>
  <c r="CA32" i="109"/>
  <c r="CW32" i="109"/>
  <c r="DT32" i="109"/>
  <c r="BT33" i="109"/>
  <c r="CW33" i="109"/>
  <c r="DT33" i="109"/>
  <c r="C34" i="109"/>
  <c r="BU34" i="109"/>
  <c r="F34" i="109"/>
  <c r="F35" i="109"/>
  <c r="F36" i="109"/>
  <c r="F37" i="109"/>
  <c r="G34" i="109"/>
  <c r="G35" i="109"/>
  <c r="G36" i="109"/>
  <c r="G37" i="109"/>
  <c r="H34" i="109"/>
  <c r="H35" i="109"/>
  <c r="K34" i="109"/>
  <c r="K35" i="109"/>
  <c r="K36" i="109"/>
  <c r="K37" i="109"/>
  <c r="L34" i="109"/>
  <c r="L35" i="109"/>
  <c r="L36" i="109"/>
  <c r="L37" i="109"/>
  <c r="M34" i="109"/>
  <c r="M35" i="109"/>
  <c r="M36" i="109"/>
  <c r="M37" i="109"/>
  <c r="P38" i="109"/>
  <c r="Q38" i="109"/>
  <c r="Q34" i="109"/>
  <c r="Q35" i="109"/>
  <c r="Q36" i="109"/>
  <c r="Q37" i="109"/>
  <c r="S34" i="109"/>
  <c r="CG34" i="109"/>
  <c r="V34" i="109"/>
  <c r="W34" i="109"/>
  <c r="X34" i="109"/>
  <c r="X35" i="109"/>
  <c r="CJ35" i="109"/>
  <c r="AA34" i="109"/>
  <c r="AB34" i="109"/>
  <c r="AB35" i="109"/>
  <c r="AC34" i="109"/>
  <c r="AF34" i="109"/>
  <c r="AF35" i="109"/>
  <c r="AF36" i="109"/>
  <c r="AF37" i="109"/>
  <c r="AG34" i="109"/>
  <c r="AG35" i="109"/>
  <c r="AH34" i="109"/>
  <c r="AH35" i="109"/>
  <c r="AK34" i="109"/>
  <c r="AL34" i="109"/>
  <c r="AL35" i="109"/>
  <c r="AL36" i="109"/>
  <c r="AL37" i="109"/>
  <c r="AZ34" i="109"/>
  <c r="AZ35" i="109"/>
  <c r="AZ36" i="109"/>
  <c r="AZ37" i="109"/>
  <c r="BT34" i="109"/>
  <c r="BX34" i="109"/>
  <c r="CM34" i="109"/>
  <c r="CP34" i="109"/>
  <c r="CW34" i="109"/>
  <c r="DT34" i="109"/>
  <c r="C35" i="109"/>
  <c r="S35" i="109"/>
  <c r="V35" i="109"/>
  <c r="V36" i="109"/>
  <c r="V37" i="109"/>
  <c r="W35" i="109"/>
  <c r="W36" i="109"/>
  <c r="W37" i="109"/>
  <c r="AA35" i="109"/>
  <c r="AA36" i="109"/>
  <c r="AC35" i="109"/>
  <c r="AK35" i="109"/>
  <c r="AK36" i="109"/>
  <c r="AK37" i="109"/>
  <c r="BT35" i="109"/>
  <c r="CM35" i="109"/>
  <c r="CW35" i="109"/>
  <c r="DT35" i="109"/>
  <c r="AB36" i="109"/>
  <c r="AB37" i="109"/>
  <c r="AC36" i="109"/>
  <c r="AG36" i="109"/>
  <c r="AG37" i="109"/>
  <c r="BT36" i="109"/>
  <c r="CW36" i="109"/>
  <c r="DT36" i="109"/>
  <c r="P37" i="109"/>
  <c r="AA37" i="109"/>
  <c r="BT37" i="109"/>
  <c r="CW37" i="109"/>
  <c r="DT37" i="109"/>
  <c r="BT38" i="109"/>
  <c r="CW38" i="109"/>
  <c r="DT38" i="109"/>
  <c r="P39" i="109"/>
  <c r="Q39" i="109"/>
  <c r="BT39" i="109"/>
  <c r="CW39" i="109"/>
  <c r="DT39" i="109"/>
  <c r="P40" i="109"/>
  <c r="Q40" i="109"/>
  <c r="Q41" i="109"/>
  <c r="Q42" i="109"/>
  <c r="BT40" i="109"/>
  <c r="CW40" i="109"/>
  <c r="DT40" i="109"/>
  <c r="F43" i="109"/>
  <c r="F41" i="109"/>
  <c r="F42" i="109"/>
  <c r="G43" i="109"/>
  <c r="G41" i="109"/>
  <c r="G42" i="109"/>
  <c r="K43" i="109"/>
  <c r="K41" i="109"/>
  <c r="K42" i="109"/>
  <c r="L43" i="109"/>
  <c r="L41" i="109"/>
  <c r="L42" i="109"/>
  <c r="P43" i="109"/>
  <c r="Q43" i="109"/>
  <c r="V43" i="109"/>
  <c r="V41" i="109"/>
  <c r="V42" i="109"/>
  <c r="W43" i="109"/>
  <c r="W41" i="109"/>
  <c r="W42" i="109"/>
  <c r="AA43" i="109"/>
  <c r="AA41" i="109"/>
  <c r="AA42" i="109"/>
  <c r="AB43" i="109"/>
  <c r="AB41" i="109"/>
  <c r="AB42" i="109"/>
  <c r="AF43" i="109"/>
  <c r="AF41" i="109"/>
  <c r="AF42" i="109"/>
  <c r="AG43" i="109"/>
  <c r="AG41" i="109"/>
  <c r="AG42" i="109"/>
  <c r="AK43" i="109"/>
  <c r="AK41" i="109"/>
  <c r="AK42" i="109"/>
  <c r="AL43" i="109"/>
  <c r="AL41" i="109"/>
  <c r="AL42" i="109"/>
  <c r="BT41" i="109"/>
  <c r="CW41" i="109"/>
  <c r="DT41" i="109"/>
  <c r="BT42" i="109"/>
  <c r="CW42" i="109"/>
  <c r="DT42" i="109"/>
  <c r="BT43" i="109"/>
  <c r="DT43" i="109"/>
  <c r="C20" i="108"/>
  <c r="R20" i="108"/>
  <c r="C21" i="108"/>
  <c r="R21" i="108"/>
  <c r="C22" i="108"/>
  <c r="R22" i="108"/>
  <c r="C23" i="108"/>
  <c r="R23" i="108"/>
  <c r="C24" i="108"/>
  <c r="R24" i="108"/>
  <c r="C25" i="108"/>
  <c r="R25" i="108"/>
  <c r="C26" i="108"/>
  <c r="R26" i="108"/>
  <c r="C27" i="108"/>
  <c r="R27" i="108"/>
  <c r="V56" i="103"/>
  <c r="V55" i="103"/>
  <c r="V54" i="103"/>
  <c r="V53" i="103"/>
  <c r="V52" i="103"/>
  <c r="V51" i="103"/>
  <c r="V50" i="103"/>
  <c r="V49" i="103"/>
  <c r="V48" i="103"/>
  <c r="V47" i="103"/>
  <c r="U53" i="103"/>
  <c r="U56" i="103"/>
  <c r="U55" i="103"/>
  <c r="U54" i="103"/>
  <c r="U52" i="103"/>
  <c r="U51" i="103"/>
  <c r="U50" i="103"/>
  <c r="U49" i="103"/>
  <c r="U48" i="103"/>
  <c r="U47" i="103"/>
  <c r="T56" i="103"/>
  <c r="T55" i="103"/>
  <c r="T54" i="103"/>
  <c r="T53" i="103"/>
  <c r="T48" i="103"/>
  <c r="T49" i="103"/>
  <c r="T47" i="103"/>
  <c r="Q58" i="103"/>
  <c r="S58" i="103"/>
  <c r="CA54" i="101"/>
  <c r="CM39" i="40"/>
  <c r="CB54" i="101"/>
  <c r="CC54" i="101"/>
  <c r="CD54" i="101"/>
  <c r="CE54" i="101"/>
  <c r="CF54" i="101"/>
  <c r="BT39" i="40"/>
  <c r="AY39" i="40"/>
  <c r="CA55" i="101"/>
  <c r="CB55" i="101"/>
  <c r="CC55" i="101"/>
  <c r="CD55" i="101"/>
  <c r="BH40" i="40"/>
  <c r="CE55" i="101"/>
  <c r="DX40" i="40"/>
  <c r="CF55" i="101"/>
  <c r="BT40" i="40"/>
  <c r="CA56" i="101"/>
  <c r="CB56" i="101"/>
  <c r="CC56" i="101"/>
  <c r="CD56" i="101"/>
  <c r="CE56" i="101"/>
  <c r="DX41" i="40"/>
  <c r="CF56" i="101"/>
  <c r="BT41" i="40"/>
  <c r="CA57" i="101"/>
  <c r="CM42" i="40"/>
  <c r="CE42" i="40"/>
  <c r="AL42" i="40"/>
  <c r="CB57" i="101"/>
  <c r="CC57" i="101"/>
  <c r="CD57" i="101"/>
  <c r="CE57" i="101"/>
  <c r="DX42" i="40"/>
  <c r="CF57" i="101"/>
  <c r="BT42" i="40"/>
  <c r="CA58" i="101"/>
  <c r="CM43" i="40"/>
  <c r="CB58" i="101"/>
  <c r="CC58" i="101"/>
  <c r="CD58" i="101"/>
  <c r="CE58" i="101"/>
  <c r="CF58" i="101"/>
  <c r="CA59" i="101"/>
  <c r="CM44" i="40"/>
  <c r="CB59" i="101"/>
  <c r="CC59" i="101"/>
  <c r="CD59" i="101"/>
  <c r="BH44" i="40"/>
  <c r="CE59" i="101"/>
  <c r="DX44" i="40"/>
  <c r="CF59" i="101"/>
  <c r="CA60" i="101"/>
  <c r="CB60" i="101"/>
  <c r="CC60" i="101"/>
  <c r="CD60" i="101"/>
  <c r="BH45" i="40"/>
  <c r="CE60" i="101"/>
  <c r="DX45" i="40"/>
  <c r="CF60" i="101"/>
  <c r="BT45" i="40"/>
  <c r="CA61" i="101"/>
  <c r="CM46" i="40"/>
  <c r="CB61" i="101"/>
  <c r="CC61" i="101"/>
  <c r="CD61" i="101"/>
  <c r="CE61" i="101"/>
  <c r="DX46" i="40"/>
  <c r="CF61" i="101"/>
  <c r="CA62" i="101"/>
  <c r="CM47" i="40"/>
  <c r="CB62" i="101"/>
  <c r="CC62" i="101"/>
  <c r="CD62" i="101"/>
  <c r="CE62" i="101"/>
  <c r="CF62" i="101"/>
  <c r="A59" i="40"/>
  <c r="A58" i="40"/>
  <c r="A57" i="40"/>
  <c r="A61" i="40"/>
  <c r="A60" i="40"/>
  <c r="Q75" i="64"/>
  <c r="W75" i="64"/>
  <c r="J75" i="64"/>
  <c r="J74" i="64"/>
  <c r="J73" i="64"/>
  <c r="J72" i="64"/>
  <c r="J71" i="64"/>
  <c r="Q74" i="64"/>
  <c r="CP75" i="66"/>
  <c r="CP74" i="66"/>
  <c r="CP73" i="66"/>
  <c r="CP72" i="66"/>
  <c r="CP71" i="66"/>
  <c r="CO73" i="66"/>
  <c r="CO72" i="66"/>
  <c r="CO71" i="66"/>
  <c r="CN75" i="66"/>
  <c r="CM75" i="66"/>
  <c r="CN74" i="66"/>
  <c r="CN73" i="66"/>
  <c r="CM73" i="66"/>
  <c r="CN72" i="66"/>
  <c r="CM72" i="66"/>
  <c r="CN71" i="66"/>
  <c r="H73" i="66"/>
  <c r="I73" i="66"/>
  <c r="L73" i="66"/>
  <c r="M73" i="66"/>
  <c r="H74" i="66"/>
  <c r="I74" i="66"/>
  <c r="L74" i="66"/>
  <c r="L75" i="66"/>
  <c r="L72" i="66"/>
  <c r="L71" i="66"/>
  <c r="I75" i="66"/>
  <c r="I72" i="66"/>
  <c r="I71" i="66"/>
  <c r="H71" i="66"/>
  <c r="H75" i="66"/>
  <c r="G73" i="66"/>
  <c r="B73" i="66"/>
  <c r="H72" i="66"/>
  <c r="G75" i="66"/>
  <c r="G74" i="66"/>
  <c r="G72" i="66"/>
  <c r="G71" i="66"/>
  <c r="BW73" i="66"/>
  <c r="BF73" i="66"/>
  <c r="AR73" i="66"/>
  <c r="BZ73" i="66"/>
  <c r="BZ75" i="66"/>
  <c r="BZ74" i="66"/>
  <c r="BZ72" i="66"/>
  <c r="BI72" i="66"/>
  <c r="AU72" i="66"/>
  <c r="BW72" i="66"/>
  <c r="BZ71" i="66"/>
  <c r="BW75" i="66"/>
  <c r="BW74" i="66"/>
  <c r="BW71" i="66"/>
  <c r="CA75" i="66"/>
  <c r="BU73" i="66"/>
  <c r="BT73" i="66"/>
  <c r="BI75" i="66"/>
  <c r="AU75" i="66"/>
  <c r="BI74" i="66"/>
  <c r="BI73" i="66"/>
  <c r="BI71" i="66"/>
  <c r="BF75" i="66"/>
  <c r="AR75" i="66"/>
  <c r="BF74" i="66"/>
  <c r="AR74" i="66"/>
  <c r="BF72" i="66"/>
  <c r="BF71" i="66"/>
  <c r="BJ71" i="66"/>
  <c r="BD73" i="66"/>
  <c r="BC73" i="66"/>
  <c r="AC75" i="66"/>
  <c r="AC73" i="66"/>
  <c r="AD73" i="66"/>
  <c r="AC72" i="66"/>
  <c r="AC71" i="66"/>
  <c r="AD72" i="66"/>
  <c r="AK75" i="66"/>
  <c r="AL75" i="66"/>
  <c r="AM75" i="66"/>
  <c r="AN75" i="66"/>
  <c r="AS75" i="66"/>
  <c r="AT75" i="66"/>
  <c r="BP9" i="40"/>
  <c r="BP10" i="40"/>
  <c r="BP11" i="40"/>
  <c r="BP12" i="40"/>
  <c r="BP13" i="40"/>
  <c r="BP14" i="40"/>
  <c r="BP15" i="40"/>
  <c r="BP16" i="40"/>
  <c r="BP17" i="40"/>
  <c r="BP18" i="40"/>
  <c r="BP19" i="40"/>
  <c r="BP20" i="40"/>
  <c r="BP21" i="40"/>
  <c r="BP22" i="40"/>
  <c r="BP23" i="40"/>
  <c r="BP24" i="40"/>
  <c r="BP25" i="40"/>
  <c r="BP26" i="40"/>
  <c r="BP27" i="40"/>
  <c r="BP28" i="40"/>
  <c r="BB44" i="101"/>
  <c r="BP29" i="40"/>
  <c r="BB45" i="101"/>
  <c r="BP30" i="40"/>
  <c r="BD30" i="40"/>
  <c r="BB46" i="101"/>
  <c r="BP31" i="40"/>
  <c r="BB47" i="101"/>
  <c r="BP32" i="40"/>
  <c r="BB48" i="101"/>
  <c r="BP33" i="40"/>
  <c r="BB49" i="101"/>
  <c r="BP34" i="40"/>
  <c r="BB50" i="101"/>
  <c r="BP35" i="40"/>
  <c r="BB51" i="101"/>
  <c r="BP36" i="40"/>
  <c r="BQ52" i="101"/>
  <c r="BR52" i="101"/>
  <c r="BS52" i="101"/>
  <c r="BT52" i="101"/>
  <c r="BU52" i="101"/>
  <c r="BR44" i="101"/>
  <c r="BS44" i="101"/>
  <c r="BT44" i="101"/>
  <c r="BU44" i="101"/>
  <c r="BR45" i="101"/>
  <c r="BS45" i="101"/>
  <c r="BT45" i="101"/>
  <c r="BU45" i="101"/>
  <c r="BR46" i="101"/>
  <c r="BS46" i="101"/>
  <c r="BT46" i="101"/>
  <c r="BU46" i="101"/>
  <c r="BR47" i="101"/>
  <c r="BS47" i="101"/>
  <c r="BT47" i="101"/>
  <c r="BU47" i="101"/>
  <c r="BR48" i="101"/>
  <c r="BS48" i="101"/>
  <c r="BT48" i="101"/>
  <c r="BU48" i="101"/>
  <c r="BR49" i="101"/>
  <c r="BS49" i="101"/>
  <c r="BT49" i="101"/>
  <c r="BU49" i="101"/>
  <c r="BR50" i="101"/>
  <c r="BS50" i="101"/>
  <c r="BT50" i="101"/>
  <c r="BU50" i="101"/>
  <c r="BR51" i="101"/>
  <c r="BS51" i="101"/>
  <c r="BT51" i="101"/>
  <c r="BU51" i="101"/>
  <c r="BQ45" i="101"/>
  <c r="BQ46" i="101"/>
  <c r="BQ47" i="101"/>
  <c r="BQ48" i="101"/>
  <c r="BQ49" i="101"/>
  <c r="BK49" i="101"/>
  <c r="BP49" i="101"/>
  <c r="BQ50" i="101"/>
  <c r="BQ51" i="101"/>
  <c r="BQ44" i="101"/>
  <c r="BP45" i="101"/>
  <c r="BP46" i="101"/>
  <c r="BP47" i="101"/>
  <c r="BP48" i="101"/>
  <c r="BP50" i="101"/>
  <c r="BV50" i="101"/>
  <c r="BK50" i="101"/>
  <c r="BP51" i="101"/>
  <c r="BP52" i="101"/>
  <c r="BK52" i="101"/>
  <c r="BV52" i="101"/>
  <c r="BP44" i="101"/>
  <c r="BL52" i="101"/>
  <c r="BM52" i="101"/>
  <c r="BN52" i="101"/>
  <c r="BO52" i="101"/>
  <c r="BL44" i="101"/>
  <c r="BM44" i="101"/>
  <c r="BN44" i="101"/>
  <c r="BL45" i="101"/>
  <c r="BM45" i="101"/>
  <c r="BN45" i="101"/>
  <c r="BL46" i="101"/>
  <c r="BM46" i="101"/>
  <c r="BN46" i="101"/>
  <c r="BL47" i="101"/>
  <c r="BM47" i="101"/>
  <c r="BN47" i="101"/>
  <c r="BL48" i="101"/>
  <c r="BM48" i="101"/>
  <c r="BN48" i="101"/>
  <c r="BL49" i="101"/>
  <c r="BM49" i="101"/>
  <c r="BN49" i="101"/>
  <c r="BL50" i="101"/>
  <c r="BM50" i="101"/>
  <c r="BN50" i="101"/>
  <c r="BL51" i="101"/>
  <c r="BM51" i="101"/>
  <c r="BN51" i="101"/>
  <c r="BK45" i="101"/>
  <c r="BK46" i="101"/>
  <c r="BV46" i="101"/>
  <c r="BK47" i="101"/>
  <c r="BV47" i="101"/>
  <c r="BK48" i="101"/>
  <c r="BV48" i="101"/>
  <c r="BK51" i="101"/>
  <c r="BV51" i="101"/>
  <c r="BK44" i="101"/>
  <c r="BG44" i="101"/>
  <c r="DF29" i="40"/>
  <c r="BH44" i="101"/>
  <c r="BI44" i="101"/>
  <c r="BJ44" i="101"/>
  <c r="BG45" i="101"/>
  <c r="BH45" i="101"/>
  <c r="BI45" i="101"/>
  <c r="BJ45" i="101"/>
  <c r="BG46" i="101"/>
  <c r="DF31" i="40"/>
  <c r="BH46" i="101"/>
  <c r="BI46" i="101"/>
  <c r="BJ46" i="101"/>
  <c r="BG47" i="101"/>
  <c r="BH47" i="101"/>
  <c r="BI47" i="101"/>
  <c r="BJ47" i="101"/>
  <c r="BG48" i="101"/>
  <c r="DF33" i="40"/>
  <c r="BH48" i="101"/>
  <c r="BI48" i="101"/>
  <c r="BJ48" i="101"/>
  <c r="BG49" i="101"/>
  <c r="BH49" i="101"/>
  <c r="BI49" i="101"/>
  <c r="BJ49" i="101"/>
  <c r="BG50" i="101"/>
  <c r="DF35" i="40"/>
  <c r="BH50" i="101"/>
  <c r="BI50" i="101"/>
  <c r="BJ50" i="101"/>
  <c r="BG51" i="101"/>
  <c r="DF36" i="40"/>
  <c r="BH51" i="101"/>
  <c r="BI51" i="101"/>
  <c r="BJ51" i="101"/>
  <c r="BG52" i="101"/>
  <c r="DF37" i="40"/>
  <c r="BH52" i="101"/>
  <c r="BI52" i="101"/>
  <c r="BJ52" i="101"/>
  <c r="BF52" i="101"/>
  <c r="BF45" i="101"/>
  <c r="BF46" i="101"/>
  <c r="BF47" i="101"/>
  <c r="BF48" i="101"/>
  <c r="BF49" i="101"/>
  <c r="BF50" i="101"/>
  <c r="BF51" i="101"/>
  <c r="BF44" i="101"/>
  <c r="BA44" i="101"/>
  <c r="BC44" i="101"/>
  <c r="BD44" i="101"/>
  <c r="BE44" i="101"/>
  <c r="BA45" i="101"/>
  <c r="BC45" i="101"/>
  <c r="EY30" i="40"/>
  <c r="L10" i="25"/>
  <c r="BD45" i="101"/>
  <c r="BE45" i="101"/>
  <c r="BA46" i="101"/>
  <c r="BC46" i="101"/>
  <c r="BD46" i="101"/>
  <c r="BE46" i="101"/>
  <c r="BA47" i="101"/>
  <c r="DI32" i="40"/>
  <c r="H12" i="25"/>
  <c r="BC47" i="101"/>
  <c r="BD47" i="101"/>
  <c r="BE47" i="101"/>
  <c r="BA48" i="101"/>
  <c r="BC48" i="101"/>
  <c r="BD48" i="101"/>
  <c r="BE48" i="101"/>
  <c r="BA49" i="101"/>
  <c r="BC49" i="101"/>
  <c r="EY34" i="40"/>
  <c r="L14" i="25"/>
  <c r="BD49" i="101"/>
  <c r="BE49" i="101"/>
  <c r="BA50" i="101"/>
  <c r="BC50" i="101"/>
  <c r="BD50" i="101"/>
  <c r="BE50" i="101"/>
  <c r="BA51" i="101"/>
  <c r="BC51" i="101"/>
  <c r="EY36" i="40"/>
  <c r="B16" i="24"/>
  <c r="BD51" i="101"/>
  <c r="BE51" i="101"/>
  <c r="BA52" i="101"/>
  <c r="BB52" i="101"/>
  <c r="BC52" i="101"/>
  <c r="BD52" i="101"/>
  <c r="BZ37" i="40"/>
  <c r="BP37" i="40"/>
  <c r="BE52" i="101"/>
  <c r="BA53" i="101"/>
  <c r="DI38" i="40"/>
  <c r="BB53" i="101"/>
  <c r="BP38" i="40"/>
  <c r="BD38" i="40"/>
  <c r="BC53" i="101"/>
  <c r="EY38" i="40"/>
  <c r="BD53" i="101"/>
  <c r="BE53" i="101"/>
  <c r="AZ45" i="101"/>
  <c r="AZ46" i="101"/>
  <c r="AZ47" i="101"/>
  <c r="AZ48" i="101"/>
  <c r="AZ49" i="101"/>
  <c r="AZ50" i="101"/>
  <c r="AZ51" i="101"/>
  <c r="AZ52" i="101"/>
  <c r="AZ53" i="101"/>
  <c r="AZ44" i="101"/>
  <c r="AV45" i="101"/>
  <c r="AW45" i="101"/>
  <c r="BL30" i="40"/>
  <c r="AX45" i="101"/>
  <c r="AY45" i="101"/>
  <c r="BW30" i="40"/>
  <c r="AV46" i="101"/>
  <c r="AW46" i="101"/>
  <c r="AX46" i="101"/>
  <c r="AY46" i="101"/>
  <c r="AV47" i="101"/>
  <c r="AW47" i="101"/>
  <c r="BL32" i="40"/>
  <c r="AX47" i="101"/>
  <c r="AY47" i="101"/>
  <c r="BW32" i="40"/>
  <c r="AV48" i="101"/>
  <c r="AW48" i="101"/>
  <c r="AX48" i="101"/>
  <c r="AY48" i="101"/>
  <c r="BW33" i="40"/>
  <c r="BB33" i="40"/>
  <c r="F13" i="25"/>
  <c r="AV49" i="101"/>
  <c r="AW49" i="101"/>
  <c r="AX49" i="101"/>
  <c r="AY49" i="101"/>
  <c r="AV50" i="101"/>
  <c r="AW50" i="101"/>
  <c r="AX50" i="101"/>
  <c r="AY50" i="101"/>
  <c r="BW35" i="40"/>
  <c r="AV51" i="101"/>
  <c r="AW51" i="101"/>
  <c r="BL36" i="40"/>
  <c r="AX51" i="101"/>
  <c r="AY51" i="101"/>
  <c r="BW36" i="40"/>
  <c r="BB36" i="40"/>
  <c r="AV52" i="101"/>
  <c r="AW52" i="101"/>
  <c r="AX52" i="101"/>
  <c r="AY52" i="101"/>
  <c r="BW37" i="40"/>
  <c r="AV53" i="101"/>
  <c r="AW53" i="101"/>
  <c r="AX53" i="101"/>
  <c r="AY53" i="101"/>
  <c r="BW38" i="40"/>
  <c r="AW44" i="101"/>
  <c r="AX44" i="101"/>
  <c r="AY44" i="101"/>
  <c r="AV44" i="101"/>
  <c r="AT45" i="101"/>
  <c r="AT46" i="101"/>
  <c r="AT47" i="101"/>
  <c r="AT48" i="101"/>
  <c r="FN33" i="40"/>
  <c r="AT49" i="101"/>
  <c r="AT50" i="101"/>
  <c r="AT51" i="101"/>
  <c r="AT52" i="101"/>
  <c r="FN37" i="40"/>
  <c r="AT44" i="101"/>
  <c r="AP44" i="101"/>
  <c r="CP29" i="40"/>
  <c r="AQ44" i="101"/>
  <c r="AR44" i="101"/>
  <c r="AS44" i="101"/>
  <c r="AP45" i="101"/>
  <c r="CP30" i="40"/>
  <c r="AQ45" i="101"/>
  <c r="AR45" i="101"/>
  <c r="AS45" i="101"/>
  <c r="AP46" i="101"/>
  <c r="CP31" i="40"/>
  <c r="AQ46" i="101"/>
  <c r="AR46" i="101"/>
  <c r="AC46" i="101"/>
  <c r="AS46" i="101"/>
  <c r="AP47" i="101"/>
  <c r="AQ47" i="101"/>
  <c r="AR47" i="101"/>
  <c r="AS47" i="101"/>
  <c r="AP48" i="101"/>
  <c r="CP33" i="40"/>
  <c r="AQ48" i="101"/>
  <c r="AR48" i="101"/>
  <c r="AS48" i="101"/>
  <c r="AP49" i="101"/>
  <c r="AQ49" i="101"/>
  <c r="AR49" i="101"/>
  <c r="AS49" i="101"/>
  <c r="AP50" i="101"/>
  <c r="CP35" i="40"/>
  <c r="AQ50" i="101"/>
  <c r="AR50" i="101"/>
  <c r="EW35" i="40"/>
  <c r="AC50" i="101"/>
  <c r="AS50" i="101"/>
  <c r="AP51" i="101"/>
  <c r="AQ51" i="101"/>
  <c r="AR51" i="101"/>
  <c r="AS51" i="101"/>
  <c r="BV36" i="40"/>
  <c r="AZ36" i="40"/>
  <c r="AP52" i="101"/>
  <c r="CP37" i="40"/>
  <c r="AQ52" i="101"/>
  <c r="AR52" i="101"/>
  <c r="AS52" i="101"/>
  <c r="AO45" i="101"/>
  <c r="AO46" i="101"/>
  <c r="AO47" i="101"/>
  <c r="AO48" i="101"/>
  <c r="AO49" i="101"/>
  <c r="AO50" i="101"/>
  <c r="AO51" i="101"/>
  <c r="AO52" i="101"/>
  <c r="AO44" i="101"/>
  <c r="AK44" i="101"/>
  <c r="CN29" i="40"/>
  <c r="CF29" i="40"/>
  <c r="AL44" i="101"/>
  <c r="BI29" i="40"/>
  <c r="AM44" i="101"/>
  <c r="AN44" i="101"/>
  <c r="BU29" i="40"/>
  <c r="AK45" i="101"/>
  <c r="AL45" i="101"/>
  <c r="AM45" i="101"/>
  <c r="DY30" i="40"/>
  <c r="AN45" i="101"/>
  <c r="BU30" i="40"/>
  <c r="AK46" i="101"/>
  <c r="AL46" i="101"/>
  <c r="BI31" i="40"/>
  <c r="AM46" i="101"/>
  <c r="DY31" i="40"/>
  <c r="AN46" i="101"/>
  <c r="AK47" i="101"/>
  <c r="AL47" i="101"/>
  <c r="BI32" i="40"/>
  <c r="AM47" i="101"/>
  <c r="DY32" i="40"/>
  <c r="AN47" i="101"/>
  <c r="BU32" i="40"/>
  <c r="AK48" i="101"/>
  <c r="AL48" i="101"/>
  <c r="BI33" i="40"/>
  <c r="AM48" i="101"/>
  <c r="AN48" i="101"/>
  <c r="AK49" i="101"/>
  <c r="CN34" i="40"/>
  <c r="AL49" i="101"/>
  <c r="BI34" i="40"/>
  <c r="AM49" i="101"/>
  <c r="AN49" i="101"/>
  <c r="AK50" i="101"/>
  <c r="AL50" i="101"/>
  <c r="BI35" i="40"/>
  <c r="AM50" i="101"/>
  <c r="DY35" i="40"/>
  <c r="AN50" i="101"/>
  <c r="BU35" i="40"/>
  <c r="AK51" i="101"/>
  <c r="AL51" i="101"/>
  <c r="AM51" i="101"/>
  <c r="AN51" i="101"/>
  <c r="AK52" i="101"/>
  <c r="AL52" i="101"/>
  <c r="BI37" i="40"/>
  <c r="AM52" i="101"/>
  <c r="DY37" i="40"/>
  <c r="AN52" i="101"/>
  <c r="BU37" i="40"/>
  <c r="AJ45" i="101"/>
  <c r="AJ46" i="101"/>
  <c r="AJ47" i="101"/>
  <c r="AJ48" i="101"/>
  <c r="AJ49" i="101"/>
  <c r="AJ50" i="101"/>
  <c r="AJ51" i="101"/>
  <c r="AJ52" i="101"/>
  <c r="AJ53" i="101"/>
  <c r="AJ44" i="101"/>
  <c r="AF44" i="101"/>
  <c r="AG44" i="101"/>
  <c r="AH44" i="101"/>
  <c r="AI44" i="101"/>
  <c r="AF45" i="101"/>
  <c r="AG45" i="101"/>
  <c r="AH45" i="101"/>
  <c r="AI45" i="101"/>
  <c r="AF46" i="101"/>
  <c r="AG46" i="101"/>
  <c r="AH46" i="101"/>
  <c r="AI46" i="101"/>
  <c r="AF47" i="101"/>
  <c r="AG47" i="101"/>
  <c r="AH47" i="101"/>
  <c r="AI47" i="101"/>
  <c r="AF48" i="101"/>
  <c r="AG48" i="101"/>
  <c r="AH48" i="101"/>
  <c r="AI48" i="101"/>
  <c r="AF49" i="101"/>
  <c r="AG49" i="101"/>
  <c r="AH49" i="101"/>
  <c r="AI49" i="101"/>
  <c r="AF50" i="101"/>
  <c r="AG50" i="101"/>
  <c r="AH50" i="101"/>
  <c r="AI50" i="101"/>
  <c r="AF51" i="101"/>
  <c r="AG51" i="101"/>
  <c r="AH51" i="101"/>
  <c r="AI51" i="101"/>
  <c r="AF52" i="101"/>
  <c r="AG52" i="101"/>
  <c r="AH52" i="101"/>
  <c r="AI52" i="101"/>
  <c r="AF53" i="101"/>
  <c r="AG53" i="101"/>
  <c r="AH53" i="101"/>
  <c r="AI53" i="101"/>
  <c r="AE45" i="101"/>
  <c r="AE46" i="101"/>
  <c r="AE47" i="101"/>
  <c r="AE48" i="101"/>
  <c r="AE49" i="101"/>
  <c r="AE50" i="101"/>
  <c r="AE51" i="101"/>
  <c r="AE52" i="101"/>
  <c r="AE53" i="101"/>
  <c r="AE44" i="101"/>
  <c r="AB44" i="101"/>
  <c r="BF29" i="40"/>
  <c r="AC44" i="101"/>
  <c r="EW29" i="40"/>
  <c r="AD44" i="101"/>
  <c r="AB45" i="101"/>
  <c r="AC45" i="101"/>
  <c r="AD45" i="101"/>
  <c r="AB46" i="101"/>
  <c r="AD46" i="101"/>
  <c r="AB47" i="101"/>
  <c r="BF32" i="40"/>
  <c r="AD47" i="101"/>
  <c r="BR32" i="40"/>
  <c r="AC47" i="101"/>
  <c r="AB48" i="101"/>
  <c r="AC48" i="101"/>
  <c r="DV33" i="40"/>
  <c r="EP33" i="40"/>
  <c r="EQ33" i="40"/>
  <c r="AD48" i="101"/>
  <c r="AB49" i="101"/>
  <c r="AC49" i="101"/>
  <c r="AD49" i="101"/>
  <c r="BR34" i="40"/>
  <c r="AB50" i="101"/>
  <c r="AD50" i="101"/>
  <c r="BR35" i="40"/>
  <c r="AB51" i="101"/>
  <c r="BF36" i="40"/>
  <c r="AC51" i="101"/>
  <c r="AD51" i="101"/>
  <c r="AB52" i="101"/>
  <c r="AC52" i="101"/>
  <c r="AD52" i="101"/>
  <c r="AB53" i="101"/>
  <c r="AC53" i="101"/>
  <c r="AD53" i="101"/>
  <c r="AA45" i="101"/>
  <c r="AA46" i="101"/>
  <c r="AA47" i="101"/>
  <c r="AA48" i="101"/>
  <c r="CK33" i="40"/>
  <c r="AA49" i="101"/>
  <c r="AA50" i="101"/>
  <c r="AA51" i="101"/>
  <c r="AA52" i="101"/>
  <c r="CK37" i="40"/>
  <c r="AA53" i="101"/>
  <c r="AA44" i="101"/>
  <c r="Z44" i="101"/>
  <c r="Z45" i="101"/>
  <c r="Z46" i="101"/>
  <c r="Z47" i="101"/>
  <c r="Z48" i="101"/>
  <c r="Z49" i="101"/>
  <c r="Z50" i="101"/>
  <c r="Z51" i="101"/>
  <c r="Z52" i="101"/>
  <c r="Z53" i="101"/>
  <c r="X44" i="101"/>
  <c r="Y44" i="101"/>
  <c r="BQ29" i="40"/>
  <c r="X45" i="101"/>
  <c r="Y45" i="101"/>
  <c r="X46" i="101"/>
  <c r="Y46" i="101"/>
  <c r="X47" i="101"/>
  <c r="Y47" i="101"/>
  <c r="BQ32" i="40"/>
  <c r="X48" i="101"/>
  <c r="Y48" i="101"/>
  <c r="BQ33" i="40"/>
  <c r="X49" i="101"/>
  <c r="DU34" i="40"/>
  <c r="Y49" i="101"/>
  <c r="BQ34" i="40"/>
  <c r="X50" i="101"/>
  <c r="Y50" i="101"/>
  <c r="X51" i="101"/>
  <c r="Y51" i="101"/>
  <c r="BQ36" i="40"/>
  <c r="X52" i="101"/>
  <c r="Y52" i="101"/>
  <c r="BQ37" i="40"/>
  <c r="BS37" i="40"/>
  <c r="BY37" i="40"/>
  <c r="W44" i="101"/>
  <c r="W45" i="101"/>
  <c r="BE30" i="40"/>
  <c r="W46" i="101"/>
  <c r="W47" i="101"/>
  <c r="W48" i="101"/>
  <c r="W49" i="101"/>
  <c r="BE34" i="40"/>
  <c r="BG34" i="40"/>
  <c r="BF34" i="40"/>
  <c r="W50" i="101"/>
  <c r="W51" i="101"/>
  <c r="BE36" i="40"/>
  <c r="W52" i="101"/>
  <c r="V44" i="101"/>
  <c r="CJ29" i="40"/>
  <c r="V45" i="101"/>
  <c r="CJ30" i="40"/>
  <c r="V46" i="101"/>
  <c r="V47" i="101"/>
  <c r="V48" i="101"/>
  <c r="CJ33" i="40"/>
  <c r="V49" i="101"/>
  <c r="V50" i="101"/>
  <c r="CJ35" i="40"/>
  <c r="V51" i="101"/>
  <c r="CJ36" i="40"/>
  <c r="CO36" i="40"/>
  <c r="V52" i="101"/>
  <c r="AU54" i="101"/>
  <c r="AU55" i="101"/>
  <c r="AU56" i="101"/>
  <c r="AU57" i="101"/>
  <c r="AU58" i="101"/>
  <c r="AU59" i="101"/>
  <c r="AU60" i="101"/>
  <c r="AU61" i="101"/>
  <c r="AU62" i="101"/>
  <c r="AU63" i="101"/>
  <c r="AU64" i="101"/>
  <c r="AU65" i="101"/>
  <c r="AU66" i="101"/>
  <c r="AU67" i="101"/>
  <c r="AU68" i="101"/>
  <c r="AU69" i="101"/>
  <c r="AU70" i="101"/>
  <c r="AU71" i="101"/>
  <c r="AU72" i="101"/>
  <c r="AU73" i="101"/>
  <c r="AU74" i="101"/>
  <c r="AU75" i="101"/>
  <c r="AU76" i="101"/>
  <c r="AU77" i="101"/>
  <c r="BO44" i="101"/>
  <c r="BO45" i="101"/>
  <c r="BO46" i="101"/>
  <c r="BO47" i="101"/>
  <c r="BO48" i="101"/>
  <c r="BO49" i="101"/>
  <c r="BO50" i="101"/>
  <c r="BO51" i="101"/>
  <c r="BF53" i="101"/>
  <c r="BG53" i="101"/>
  <c r="BH53" i="101"/>
  <c r="BI53" i="101"/>
  <c r="BJ53" i="101"/>
  <c r="BK53" i="101"/>
  <c r="BL53" i="101"/>
  <c r="BM53" i="101"/>
  <c r="BN53" i="101"/>
  <c r="BO53" i="101"/>
  <c r="BP53" i="101"/>
  <c r="BQ53" i="101"/>
  <c r="BR53" i="101"/>
  <c r="BS53" i="101"/>
  <c r="BT53" i="101"/>
  <c r="BU53" i="101"/>
  <c r="BF54" i="101"/>
  <c r="BG54" i="101"/>
  <c r="BH54" i="101"/>
  <c r="BI54" i="101"/>
  <c r="BJ54" i="101"/>
  <c r="BK54" i="101"/>
  <c r="BL54" i="101"/>
  <c r="BM54" i="101"/>
  <c r="BN54" i="101"/>
  <c r="BO54" i="101"/>
  <c r="BP54" i="101"/>
  <c r="BQ54" i="101"/>
  <c r="BR54" i="101"/>
  <c r="BS54" i="101"/>
  <c r="BT54" i="101"/>
  <c r="BU54" i="101"/>
  <c r="BF55" i="101"/>
  <c r="BG55" i="101"/>
  <c r="BH55" i="101"/>
  <c r="BI55" i="101"/>
  <c r="BJ55" i="101"/>
  <c r="BK55" i="101"/>
  <c r="BL55" i="101"/>
  <c r="BM55" i="101"/>
  <c r="BN55" i="101"/>
  <c r="BO55" i="101"/>
  <c r="BP55" i="101"/>
  <c r="BQ55" i="101"/>
  <c r="BR55" i="101"/>
  <c r="BS55" i="101"/>
  <c r="BT55" i="101"/>
  <c r="BU55" i="101"/>
  <c r="BF56" i="101"/>
  <c r="BG56" i="101"/>
  <c r="BH56" i="101"/>
  <c r="BI56" i="101"/>
  <c r="BJ56" i="101"/>
  <c r="BK56" i="101"/>
  <c r="BV56" i="101"/>
  <c r="BL56" i="101"/>
  <c r="BM56" i="101"/>
  <c r="BN56" i="101"/>
  <c r="BO56" i="101"/>
  <c r="BP56" i="101"/>
  <c r="BQ56" i="101"/>
  <c r="BR56" i="101"/>
  <c r="BS56" i="101"/>
  <c r="BT56" i="101"/>
  <c r="BU56" i="101"/>
  <c r="BF57" i="101"/>
  <c r="BG57" i="101"/>
  <c r="BH57" i="101"/>
  <c r="BI57" i="101"/>
  <c r="BJ57" i="101"/>
  <c r="BK57" i="101"/>
  <c r="BV57" i="101"/>
  <c r="BQ57" i="101"/>
  <c r="BP57" i="101"/>
  <c r="BL57" i="101"/>
  <c r="BM57" i="101"/>
  <c r="BN57" i="101"/>
  <c r="BO57" i="101"/>
  <c r="BR57" i="101"/>
  <c r="BS57" i="101"/>
  <c r="BT57" i="101"/>
  <c r="BU57" i="101"/>
  <c r="BF58" i="101"/>
  <c r="BG58" i="101"/>
  <c r="DF43" i="40"/>
  <c r="BH58" i="101"/>
  <c r="BI58" i="101"/>
  <c r="BJ58" i="101"/>
  <c r="BK58" i="101"/>
  <c r="BV58" i="101"/>
  <c r="BL58" i="101"/>
  <c r="BM58" i="101"/>
  <c r="BN58" i="101"/>
  <c r="BO58" i="101"/>
  <c r="BP58" i="101"/>
  <c r="BQ58" i="101"/>
  <c r="BR58" i="101"/>
  <c r="BS58" i="101"/>
  <c r="BT58" i="101"/>
  <c r="BU58" i="101"/>
  <c r="BF59" i="101"/>
  <c r="BG59" i="101"/>
  <c r="BH59" i="101"/>
  <c r="BI59" i="101"/>
  <c r="BJ59" i="101"/>
  <c r="BK59" i="101"/>
  <c r="BQ59" i="101"/>
  <c r="BP59" i="101"/>
  <c r="BL59" i="101"/>
  <c r="BM59" i="101"/>
  <c r="BN59" i="101"/>
  <c r="BO59" i="101"/>
  <c r="BR59" i="101"/>
  <c r="BS59" i="101"/>
  <c r="BT59" i="101"/>
  <c r="BU59" i="101"/>
  <c r="BF60" i="101"/>
  <c r="BG60" i="101"/>
  <c r="BH60" i="101"/>
  <c r="BI60" i="101"/>
  <c r="BJ60" i="101"/>
  <c r="BK60" i="101"/>
  <c r="BL60" i="101"/>
  <c r="BM60" i="101"/>
  <c r="BN60" i="101"/>
  <c r="BO60" i="101"/>
  <c r="BP60" i="101"/>
  <c r="BV60" i="101"/>
  <c r="BQ60" i="101"/>
  <c r="BR60" i="101"/>
  <c r="BS60" i="101"/>
  <c r="BT60" i="101"/>
  <c r="BU60" i="101"/>
  <c r="BF61" i="101"/>
  <c r="BG61" i="101"/>
  <c r="BH61" i="101"/>
  <c r="BI61" i="101"/>
  <c r="BJ61" i="101"/>
  <c r="BK61" i="101"/>
  <c r="BL61" i="101"/>
  <c r="BM61" i="101"/>
  <c r="BN61" i="101"/>
  <c r="BO61" i="101"/>
  <c r="BP61" i="101"/>
  <c r="BQ61" i="101"/>
  <c r="BR61" i="101"/>
  <c r="BS61" i="101"/>
  <c r="BT61" i="101"/>
  <c r="BU61" i="101"/>
  <c r="BF62" i="101"/>
  <c r="BG62" i="101"/>
  <c r="DF47" i="40"/>
  <c r="BH62" i="101"/>
  <c r="BI62" i="101"/>
  <c r="BJ62" i="101"/>
  <c r="BK62" i="101"/>
  <c r="BL62" i="101"/>
  <c r="BM62" i="101"/>
  <c r="BN62" i="101"/>
  <c r="BO62" i="101"/>
  <c r="BP62" i="101"/>
  <c r="BQ62" i="101"/>
  <c r="BR62" i="101"/>
  <c r="BS62" i="101"/>
  <c r="BT62" i="101"/>
  <c r="BU62" i="101"/>
  <c r="AK53" i="101"/>
  <c r="AL53" i="101"/>
  <c r="AM53" i="101"/>
  <c r="AN53" i="101"/>
  <c r="BU38" i="40"/>
  <c r="AO53" i="101"/>
  <c r="AP53" i="101"/>
  <c r="CP38" i="40"/>
  <c r="AQ53" i="101"/>
  <c r="AR53" i="101"/>
  <c r="AS53" i="101"/>
  <c r="AT53" i="101"/>
  <c r="AE54" i="101"/>
  <c r="AF54" i="101"/>
  <c r="AG54" i="101"/>
  <c r="AH54" i="101"/>
  <c r="AI54" i="101"/>
  <c r="AJ54" i="101"/>
  <c r="AK54" i="101"/>
  <c r="AL54" i="101"/>
  <c r="AM54" i="101"/>
  <c r="AN54" i="101"/>
  <c r="AO54" i="101"/>
  <c r="AP54" i="101"/>
  <c r="CP39" i="40"/>
  <c r="AQ54" i="101"/>
  <c r="AR54" i="101"/>
  <c r="AS54" i="101"/>
  <c r="AT54" i="101"/>
  <c r="AV54" i="101"/>
  <c r="AW54" i="101"/>
  <c r="BL39" i="40"/>
  <c r="AX54" i="101"/>
  <c r="AY54" i="101"/>
  <c r="BW39" i="40"/>
  <c r="AZ54" i="101"/>
  <c r="BA54" i="101"/>
  <c r="BB54" i="101"/>
  <c r="BC54" i="101"/>
  <c r="EY39" i="40"/>
  <c r="BD54" i="101"/>
  <c r="BZ39" i="40"/>
  <c r="BE54" i="101"/>
  <c r="AE55" i="101"/>
  <c r="AF55" i="101"/>
  <c r="AG55" i="101"/>
  <c r="AH55" i="101"/>
  <c r="AI55" i="101"/>
  <c r="AJ55" i="101"/>
  <c r="AK55" i="101"/>
  <c r="AL55" i="101"/>
  <c r="AM55" i="101"/>
  <c r="AN55" i="101"/>
  <c r="BU40" i="40"/>
  <c r="AO55" i="101"/>
  <c r="AP55" i="101"/>
  <c r="AQ55" i="101"/>
  <c r="AR55" i="101"/>
  <c r="EW40" i="40"/>
  <c r="EV40" i="40"/>
  <c r="FD40" i="40"/>
  <c r="G20" i="24"/>
  <c r="AS55" i="101"/>
  <c r="AT55" i="101"/>
  <c r="AV55" i="101"/>
  <c r="AW55" i="101"/>
  <c r="AX55" i="101"/>
  <c r="AY55" i="101"/>
  <c r="AZ55" i="101"/>
  <c r="BA55" i="101"/>
  <c r="DI40" i="40"/>
  <c r="BB55" i="101"/>
  <c r="BC55" i="101"/>
  <c r="BD55" i="101"/>
  <c r="BE55" i="101"/>
  <c r="AE56" i="101"/>
  <c r="AF56" i="101"/>
  <c r="AG56" i="101"/>
  <c r="AH56" i="101"/>
  <c r="AI56" i="101"/>
  <c r="AJ56" i="101"/>
  <c r="AK56" i="101"/>
  <c r="AL56" i="101"/>
  <c r="BI41" i="40"/>
  <c r="AM56" i="101"/>
  <c r="AN56" i="101"/>
  <c r="BU41" i="40"/>
  <c r="AX41" i="40"/>
  <c r="AO56" i="101"/>
  <c r="AP56" i="101"/>
  <c r="CP41" i="40"/>
  <c r="AQ56" i="101"/>
  <c r="AR56" i="101"/>
  <c r="EC41" i="40"/>
  <c r="AS56" i="101"/>
  <c r="AT56" i="101"/>
  <c r="FN41" i="40"/>
  <c r="AV56" i="101"/>
  <c r="AW56" i="101"/>
  <c r="AX56" i="101"/>
  <c r="AY56" i="101"/>
  <c r="AZ56" i="101"/>
  <c r="BA56" i="101"/>
  <c r="BB56" i="101"/>
  <c r="BP41" i="40"/>
  <c r="BC56" i="101"/>
  <c r="EY41" i="40"/>
  <c r="BD56" i="101"/>
  <c r="BE56" i="101"/>
  <c r="AE57" i="101"/>
  <c r="AF57" i="101"/>
  <c r="AG57" i="101"/>
  <c r="AH57" i="101"/>
  <c r="AI57" i="101"/>
  <c r="AJ57" i="101"/>
  <c r="AK57" i="101"/>
  <c r="AL57" i="101"/>
  <c r="AM57" i="101"/>
  <c r="DY42" i="40"/>
  <c r="ER42" i="40"/>
  <c r="AN57" i="101"/>
  <c r="BU42" i="40"/>
  <c r="AO57" i="101"/>
  <c r="AP57" i="101"/>
  <c r="AQ57" i="101"/>
  <c r="AR57" i="101"/>
  <c r="AS57" i="101"/>
  <c r="AT57" i="101"/>
  <c r="AV57" i="101"/>
  <c r="AW57" i="101"/>
  <c r="BL42" i="40"/>
  <c r="AX57" i="101"/>
  <c r="AY57" i="101"/>
  <c r="AZ57" i="101"/>
  <c r="BA57" i="101"/>
  <c r="DI42" i="40"/>
  <c r="BB57" i="101"/>
  <c r="BC57" i="101"/>
  <c r="BD57" i="101"/>
  <c r="BZ42" i="40"/>
  <c r="BD42" i="40"/>
  <c r="BE57" i="101"/>
  <c r="AE58" i="101"/>
  <c r="AF58" i="101"/>
  <c r="AG58" i="101"/>
  <c r="AH58" i="101"/>
  <c r="AI58" i="101"/>
  <c r="AJ58" i="101"/>
  <c r="AK58" i="101"/>
  <c r="CN43" i="40"/>
  <c r="AL58" i="101"/>
  <c r="BI43" i="40"/>
  <c r="AM58" i="101"/>
  <c r="AN58" i="101"/>
  <c r="AO58" i="101"/>
  <c r="AP58" i="101"/>
  <c r="AQ58" i="101"/>
  <c r="AR58" i="101"/>
  <c r="AS58" i="101"/>
  <c r="AT58" i="101"/>
  <c r="FN43" i="40"/>
  <c r="AV58" i="101"/>
  <c r="AW58" i="101"/>
  <c r="BL43" i="40"/>
  <c r="AX58" i="101"/>
  <c r="AY58" i="101"/>
  <c r="AZ58" i="101"/>
  <c r="BA58" i="101"/>
  <c r="BB58" i="101"/>
  <c r="BC58" i="101"/>
  <c r="EY43" i="40"/>
  <c r="BD58" i="101"/>
  <c r="BE58" i="101"/>
  <c r="F54" i="101"/>
  <c r="AA54" i="101"/>
  <c r="CK39" i="40"/>
  <c r="AB54" i="101"/>
  <c r="AC54" i="101"/>
  <c r="AD54" i="101"/>
  <c r="AA55" i="101"/>
  <c r="AB55" i="101"/>
  <c r="AC55" i="101"/>
  <c r="AD55" i="101"/>
  <c r="AA56" i="101"/>
  <c r="CK41" i="40"/>
  <c r="AB56" i="101"/>
  <c r="AC56" i="101"/>
  <c r="EW41" i="40"/>
  <c r="AD56" i="101"/>
  <c r="F57" i="101"/>
  <c r="AA57" i="101"/>
  <c r="AB57" i="101"/>
  <c r="AC57" i="101"/>
  <c r="AD57" i="101"/>
  <c r="BR42" i="40"/>
  <c r="AA58" i="101"/>
  <c r="CK43" i="40"/>
  <c r="AB58" i="101"/>
  <c r="BF43" i="40"/>
  <c r="AC58" i="101"/>
  <c r="AD58" i="101"/>
  <c r="V53" i="101"/>
  <c r="W53" i="101"/>
  <c r="BE38" i="40"/>
  <c r="BG38" i="40"/>
  <c r="X53" i="101"/>
  <c r="DU38" i="40"/>
  <c r="EO38" i="40"/>
  <c r="Y53" i="101"/>
  <c r="BQ38" i="40"/>
  <c r="V54" i="101"/>
  <c r="CJ39" i="40"/>
  <c r="W54" i="101"/>
  <c r="X54" i="101"/>
  <c r="Y54" i="101"/>
  <c r="V55" i="101"/>
  <c r="W55" i="101"/>
  <c r="X55" i="101"/>
  <c r="DU40" i="40"/>
  <c r="EO40" i="40"/>
  <c r="Y55" i="101"/>
  <c r="V56" i="101"/>
  <c r="W56" i="101"/>
  <c r="X56" i="101"/>
  <c r="Y56" i="101"/>
  <c r="BQ41" i="40"/>
  <c r="V57" i="101"/>
  <c r="W57" i="101"/>
  <c r="BE42" i="40"/>
  <c r="AU42" i="40"/>
  <c r="X57" i="101"/>
  <c r="DU42" i="40"/>
  <c r="Y57" i="101"/>
  <c r="BQ42" i="40"/>
  <c r="V58" i="101"/>
  <c r="W58" i="101"/>
  <c r="X58" i="101"/>
  <c r="Y58" i="101"/>
  <c r="BQ43" i="40"/>
  <c r="Y47" i="84"/>
  <c r="Y48" i="84"/>
  <c r="Y49" i="84"/>
  <c r="Y50" i="84"/>
  <c r="Y51" i="84"/>
  <c r="Y52" i="84"/>
  <c r="Y53" i="84"/>
  <c r="Y54" i="84"/>
  <c r="Y55" i="84"/>
  <c r="Y56" i="84"/>
  <c r="Y57" i="84"/>
  <c r="Y58" i="84"/>
  <c r="Y59" i="84"/>
  <c r="Y60" i="84"/>
  <c r="Y61" i="84"/>
  <c r="Y62" i="84"/>
  <c r="Y63" i="84"/>
  <c r="AA74" i="103"/>
  <c r="AA73" i="103"/>
  <c r="AA72" i="103"/>
  <c r="AA71" i="103"/>
  <c r="AA70" i="103"/>
  <c r="AA69" i="103"/>
  <c r="AA68" i="103"/>
  <c r="AA67" i="103"/>
  <c r="AA66" i="103"/>
  <c r="AA65" i="103"/>
  <c r="AA64" i="103"/>
  <c r="I58" i="103"/>
  <c r="Y58" i="103"/>
  <c r="I59" i="103"/>
  <c r="Y59" i="103"/>
  <c r="I60" i="103"/>
  <c r="Y60" i="103"/>
  <c r="I66" i="103"/>
  <c r="Y66" i="103"/>
  <c r="I67" i="103"/>
  <c r="Y67" i="103"/>
  <c r="I68" i="103"/>
  <c r="Y68" i="103"/>
  <c r="I73" i="103"/>
  <c r="Y73" i="103"/>
  <c r="I74" i="103"/>
  <c r="Y74" i="103"/>
  <c r="I75" i="103"/>
  <c r="Y75" i="103"/>
  <c r="Y76" i="103"/>
  <c r="I51" i="103"/>
  <c r="Q69" i="103"/>
  <c r="S69" i="103"/>
  <c r="Q54" i="103"/>
  <c r="S54" i="103"/>
  <c r="Q55" i="103"/>
  <c r="S55" i="103"/>
  <c r="Q56" i="103"/>
  <c r="S56" i="103"/>
  <c r="Q57" i="103"/>
  <c r="S57" i="103"/>
  <c r="Q59" i="103"/>
  <c r="S59" i="103"/>
  <c r="Q60" i="103"/>
  <c r="S60" i="103"/>
  <c r="Q61" i="103"/>
  <c r="S61" i="103"/>
  <c r="Q62" i="103"/>
  <c r="S62" i="103"/>
  <c r="Q63" i="103"/>
  <c r="S63" i="103"/>
  <c r="Q64" i="103"/>
  <c r="S64" i="103"/>
  <c r="Q65" i="103"/>
  <c r="S65" i="103"/>
  <c r="Q66" i="103"/>
  <c r="S66" i="103"/>
  <c r="Q67" i="103"/>
  <c r="S67" i="103"/>
  <c r="Q68" i="103"/>
  <c r="S68" i="103"/>
  <c r="Q70" i="103"/>
  <c r="S70" i="103"/>
  <c r="Q71" i="103"/>
  <c r="S71" i="103"/>
  <c r="Q72" i="103"/>
  <c r="S72" i="103"/>
  <c r="Q73" i="103"/>
  <c r="S73" i="103"/>
  <c r="Q74" i="103"/>
  <c r="S74" i="103"/>
  <c r="Q75" i="103"/>
  <c r="S75" i="103"/>
  <c r="S76" i="103"/>
  <c r="S53" i="103"/>
  <c r="Q51" i="103"/>
  <c r="Q50" i="103"/>
  <c r="I55" i="103"/>
  <c r="Y55" i="103"/>
  <c r="I52" i="103"/>
  <c r="I53" i="103"/>
  <c r="I54" i="103"/>
  <c r="I56" i="103"/>
  <c r="Y56" i="103"/>
  <c r="I57" i="103"/>
  <c r="Y57" i="103"/>
  <c r="I61" i="103"/>
  <c r="Y61" i="103"/>
  <c r="I62" i="103"/>
  <c r="Y62" i="103"/>
  <c r="I63" i="103"/>
  <c r="Y63" i="103"/>
  <c r="I64" i="103"/>
  <c r="Y64" i="103"/>
  <c r="I65" i="103"/>
  <c r="Y65" i="103"/>
  <c r="I69" i="103"/>
  <c r="Y69" i="103"/>
  <c r="I70" i="103"/>
  <c r="Y70" i="103"/>
  <c r="I71" i="103"/>
  <c r="Y71" i="103"/>
  <c r="I72" i="103"/>
  <c r="Y72" i="103"/>
  <c r="I50" i="103"/>
  <c r="Z40" i="84"/>
  <c r="Z41" i="84"/>
  <c r="Z42" i="84"/>
  <c r="Z43" i="84"/>
  <c r="Z44" i="84"/>
  <c r="Z45" i="84"/>
  <c r="Z46" i="84"/>
  <c r="Z47" i="84"/>
  <c r="Z48" i="84"/>
  <c r="Z49" i="84"/>
  <c r="Z50" i="84"/>
  <c r="Z51" i="84"/>
  <c r="Z52" i="84"/>
  <c r="Z53" i="84"/>
  <c r="Z54" i="84"/>
  <c r="Z55" i="84"/>
  <c r="Z56" i="84"/>
  <c r="Z57" i="84"/>
  <c r="Z58" i="84"/>
  <c r="Z59" i="84"/>
  <c r="Z60" i="84"/>
  <c r="Z61" i="84"/>
  <c r="Z62" i="84"/>
  <c r="Z63" i="84"/>
  <c r="Z38" i="84"/>
  <c r="Z39" i="84"/>
  <c r="Z37" i="84"/>
  <c r="X44" i="84"/>
  <c r="X45" i="84"/>
  <c r="X46" i="84"/>
  <c r="X47" i="84"/>
  <c r="X48" i="84"/>
  <c r="X49" i="84"/>
  <c r="X50" i="84"/>
  <c r="X51" i="84"/>
  <c r="X52" i="84"/>
  <c r="X53" i="84"/>
  <c r="X54" i="84"/>
  <c r="X55" i="84"/>
  <c r="X56" i="84"/>
  <c r="X57" i="84"/>
  <c r="X58" i="84"/>
  <c r="X59" i="84"/>
  <c r="X60" i="84"/>
  <c r="X61" i="84"/>
  <c r="X62" i="84"/>
  <c r="X63" i="84"/>
  <c r="X43" i="84"/>
  <c r="AE59" i="101"/>
  <c r="AF59" i="101"/>
  <c r="AG59" i="101"/>
  <c r="AH59" i="101"/>
  <c r="AI59" i="101"/>
  <c r="AJ59" i="101"/>
  <c r="AK59" i="101"/>
  <c r="CN44" i="40"/>
  <c r="AL59" i="101"/>
  <c r="AM59" i="101"/>
  <c r="DY44" i="40"/>
  <c r="ER44" i="40"/>
  <c r="AN59" i="101"/>
  <c r="AO59" i="101"/>
  <c r="AP59" i="101"/>
  <c r="CP44" i="40"/>
  <c r="AQ59" i="101"/>
  <c r="BJ44" i="40"/>
  <c r="AR59" i="101"/>
  <c r="AS59" i="101"/>
  <c r="AT59" i="101"/>
  <c r="AV59" i="101"/>
  <c r="AW59" i="101"/>
  <c r="BL44" i="40"/>
  <c r="AX59" i="101"/>
  <c r="AY59" i="101"/>
  <c r="BW44" i="40"/>
  <c r="AZ59" i="101"/>
  <c r="BA59" i="101"/>
  <c r="BB59" i="101"/>
  <c r="BP44" i="40"/>
  <c r="BC59" i="101"/>
  <c r="BD59" i="101"/>
  <c r="BZ44" i="40"/>
  <c r="BE59" i="101"/>
  <c r="AE60" i="101"/>
  <c r="AF60" i="101"/>
  <c r="AG60" i="101"/>
  <c r="AH60" i="101"/>
  <c r="AI60" i="101"/>
  <c r="AJ60" i="101"/>
  <c r="AK60" i="101"/>
  <c r="AL60" i="101"/>
  <c r="BI45" i="40"/>
  <c r="AM60" i="101"/>
  <c r="DY45" i="40"/>
  <c r="AN60" i="101"/>
  <c r="AO60" i="101"/>
  <c r="AP60" i="101"/>
  <c r="AQ60" i="101"/>
  <c r="AR60" i="101"/>
  <c r="AS60" i="101"/>
  <c r="AT60" i="101"/>
  <c r="FN45" i="40"/>
  <c r="AV60" i="101"/>
  <c r="AW60" i="101"/>
  <c r="AX60" i="101"/>
  <c r="AY60" i="101"/>
  <c r="AZ60" i="101"/>
  <c r="BA60" i="101"/>
  <c r="DI45" i="40"/>
  <c r="BB60" i="101"/>
  <c r="BC60" i="101"/>
  <c r="EY45" i="40"/>
  <c r="BD60" i="101"/>
  <c r="BE60" i="101"/>
  <c r="AE61" i="101"/>
  <c r="AF61" i="101"/>
  <c r="AG61" i="101"/>
  <c r="AH61" i="101"/>
  <c r="AI61" i="101"/>
  <c r="AJ61" i="101"/>
  <c r="AK61" i="101"/>
  <c r="AL61" i="101"/>
  <c r="BI46" i="40"/>
  <c r="AM61" i="101"/>
  <c r="AN61" i="101"/>
  <c r="BU46" i="40"/>
  <c r="AO61" i="101"/>
  <c r="AP61" i="101"/>
  <c r="CP46" i="40"/>
  <c r="AQ61" i="101"/>
  <c r="AR61" i="101"/>
  <c r="AS61" i="101"/>
  <c r="AT61" i="101"/>
  <c r="FN46" i="40"/>
  <c r="FA46" i="40"/>
  <c r="D26" i="24"/>
  <c r="AV61" i="101"/>
  <c r="AW61" i="101"/>
  <c r="AX61" i="101"/>
  <c r="AY61" i="101"/>
  <c r="AZ61" i="101"/>
  <c r="BA61" i="101"/>
  <c r="DI46" i="40"/>
  <c r="BB61" i="101"/>
  <c r="BC61" i="101"/>
  <c r="EY46" i="40"/>
  <c r="BD61" i="101"/>
  <c r="BE61" i="101"/>
  <c r="AE62" i="101"/>
  <c r="AF62" i="101"/>
  <c r="AG62" i="101"/>
  <c r="AH62" i="101"/>
  <c r="AI62" i="101"/>
  <c r="AJ62" i="101"/>
  <c r="AK62" i="101"/>
  <c r="AL62" i="101"/>
  <c r="AM62" i="101"/>
  <c r="AN62" i="101"/>
  <c r="AO62" i="101"/>
  <c r="AP62" i="101"/>
  <c r="AQ62" i="101"/>
  <c r="BJ47" i="40"/>
  <c r="AR62" i="101"/>
  <c r="EC47" i="40"/>
  <c r="AS62" i="101"/>
  <c r="AT62" i="101"/>
  <c r="AV62" i="101"/>
  <c r="AW62" i="101"/>
  <c r="AX62" i="101"/>
  <c r="AY62" i="101"/>
  <c r="BW47" i="40"/>
  <c r="AZ62" i="101"/>
  <c r="BA62" i="101"/>
  <c r="DI47" i="40"/>
  <c r="BB62" i="101"/>
  <c r="BC62" i="101"/>
  <c r="BD62" i="101"/>
  <c r="BE62" i="101"/>
  <c r="AA59" i="101"/>
  <c r="CK44" i="40"/>
  <c r="AB59" i="101"/>
  <c r="BF44" i="40"/>
  <c r="AC59" i="101"/>
  <c r="EW44" i="40"/>
  <c r="DV44" i="40"/>
  <c r="AD59" i="101"/>
  <c r="AA60" i="101"/>
  <c r="AB60" i="101"/>
  <c r="AC60" i="101"/>
  <c r="AD60" i="101"/>
  <c r="BR45" i="40"/>
  <c r="F61" i="101"/>
  <c r="AA61" i="101"/>
  <c r="CK46" i="40"/>
  <c r="AB61" i="101"/>
  <c r="AC61" i="101"/>
  <c r="AD61" i="101"/>
  <c r="AA62" i="101"/>
  <c r="AB62" i="101"/>
  <c r="BF47" i="40"/>
  <c r="AC62" i="101"/>
  <c r="AD62" i="101"/>
  <c r="V59" i="101"/>
  <c r="W59" i="101"/>
  <c r="BE44" i="40"/>
  <c r="X59" i="101"/>
  <c r="Y59" i="101"/>
  <c r="V60" i="101"/>
  <c r="CJ45" i="40"/>
  <c r="W60" i="101"/>
  <c r="X60" i="101"/>
  <c r="Y60" i="101"/>
  <c r="V61" i="101"/>
  <c r="W61" i="101"/>
  <c r="BE46" i="40"/>
  <c r="AU46" i="40"/>
  <c r="X61" i="101"/>
  <c r="DU46" i="40"/>
  <c r="Y61" i="101"/>
  <c r="V62" i="101"/>
  <c r="W62" i="101"/>
  <c r="X62" i="101"/>
  <c r="Y62" i="101"/>
  <c r="AB28" i="102"/>
  <c r="AB29" i="102"/>
  <c r="AB30" i="102"/>
  <c r="AB31" i="102"/>
  <c r="AB32" i="102"/>
  <c r="AB33" i="102"/>
  <c r="AB34" i="102"/>
  <c r="AB35" i="102"/>
  <c r="AB36" i="102"/>
  <c r="AB37" i="102"/>
  <c r="AB38" i="102"/>
  <c r="AB39" i="102"/>
  <c r="AB40" i="102"/>
  <c r="AB41" i="102"/>
  <c r="AB42" i="102"/>
  <c r="AB43" i="102"/>
  <c r="AB44" i="102"/>
  <c r="AB45" i="102"/>
  <c r="AB46" i="102"/>
  <c r="AB47" i="102"/>
  <c r="AB48" i="102"/>
  <c r="AB49" i="102"/>
  <c r="AB50" i="102"/>
  <c r="AB51" i="102"/>
  <c r="AB52" i="102"/>
  <c r="AB53" i="102"/>
  <c r="AB54" i="102"/>
  <c r="AB55" i="102"/>
  <c r="AB56" i="102"/>
  <c r="AB27" i="102"/>
  <c r="AA28" i="102"/>
  <c r="AA29" i="102"/>
  <c r="AA30" i="102"/>
  <c r="AA31" i="102"/>
  <c r="AA32" i="102"/>
  <c r="AA33" i="102"/>
  <c r="AA34" i="102"/>
  <c r="AA35" i="102"/>
  <c r="AA36" i="102"/>
  <c r="AA37" i="102"/>
  <c r="AA38" i="102"/>
  <c r="AA39" i="102"/>
  <c r="AA40" i="102"/>
  <c r="AA41" i="102"/>
  <c r="AA42" i="102"/>
  <c r="AA43" i="102"/>
  <c r="AA44" i="102"/>
  <c r="AA45" i="102"/>
  <c r="AA46" i="102"/>
  <c r="AA47" i="102"/>
  <c r="AA48" i="102"/>
  <c r="AA49" i="102"/>
  <c r="AA50" i="102"/>
  <c r="AA51" i="102"/>
  <c r="AA52" i="102"/>
  <c r="AA53" i="102"/>
  <c r="AA54" i="102"/>
  <c r="AA55" i="102"/>
  <c r="AA56" i="102"/>
  <c r="AA27" i="102"/>
  <c r="Z28" i="102"/>
  <c r="Z29" i="102"/>
  <c r="Z30" i="102"/>
  <c r="Z31" i="102"/>
  <c r="Z32" i="102"/>
  <c r="Z33" i="102"/>
  <c r="Z34" i="102"/>
  <c r="Z35" i="102"/>
  <c r="Z36" i="102"/>
  <c r="Z37" i="102"/>
  <c r="Z38" i="102"/>
  <c r="Z39" i="102"/>
  <c r="Z40" i="102"/>
  <c r="Z41" i="102"/>
  <c r="Z42" i="102"/>
  <c r="Z43" i="102"/>
  <c r="Z44" i="102"/>
  <c r="Z45" i="102"/>
  <c r="Z46" i="102"/>
  <c r="Z47" i="102"/>
  <c r="Z48" i="102"/>
  <c r="Z49" i="102"/>
  <c r="Z50" i="102"/>
  <c r="Z51" i="102"/>
  <c r="Z52" i="102"/>
  <c r="Z53" i="102"/>
  <c r="Z54" i="102"/>
  <c r="Z55" i="102"/>
  <c r="Z56" i="102"/>
  <c r="Z27" i="102"/>
  <c r="X28" i="102"/>
  <c r="Y28" i="102"/>
  <c r="X29" i="102"/>
  <c r="X30" i="102"/>
  <c r="Y30" i="102"/>
  <c r="X31" i="102"/>
  <c r="Y31" i="102"/>
  <c r="X32" i="102"/>
  <c r="Y32" i="102"/>
  <c r="X33" i="102"/>
  <c r="Y33" i="102"/>
  <c r="X34" i="102"/>
  <c r="Y34" i="102"/>
  <c r="X35" i="102"/>
  <c r="X36" i="102"/>
  <c r="Y36" i="102"/>
  <c r="X37" i="102"/>
  <c r="Y37" i="102"/>
  <c r="X38" i="102"/>
  <c r="Y38" i="102"/>
  <c r="X39" i="102"/>
  <c r="Y39" i="102"/>
  <c r="X40" i="102"/>
  <c r="Y40" i="102"/>
  <c r="X41" i="102"/>
  <c r="Y41" i="102"/>
  <c r="X42" i="102"/>
  <c r="Y42" i="102"/>
  <c r="X43" i="102"/>
  <c r="X44" i="102"/>
  <c r="Y44" i="102"/>
  <c r="X45" i="102"/>
  <c r="Y45" i="102"/>
  <c r="X46" i="102"/>
  <c r="Y46" i="102"/>
  <c r="X47" i="102"/>
  <c r="Y47" i="102"/>
  <c r="X48" i="102"/>
  <c r="Y48" i="102"/>
  <c r="X49" i="102"/>
  <c r="Y49" i="102"/>
  <c r="X50" i="102"/>
  <c r="X51" i="102"/>
  <c r="Y51" i="102"/>
  <c r="X52" i="102"/>
  <c r="X53" i="102"/>
  <c r="X54" i="102"/>
  <c r="X55" i="102"/>
  <c r="X56" i="102"/>
  <c r="Y56" i="102"/>
  <c r="X27" i="102"/>
  <c r="Y27" i="102"/>
  <c r="W28" i="102"/>
  <c r="W29" i="102"/>
  <c r="W30" i="102"/>
  <c r="W31" i="102"/>
  <c r="W32" i="102"/>
  <c r="W33" i="102"/>
  <c r="W34" i="102"/>
  <c r="W35" i="102"/>
  <c r="W36" i="102"/>
  <c r="W37" i="102"/>
  <c r="W38" i="102"/>
  <c r="W39" i="102"/>
  <c r="W40" i="102"/>
  <c r="W41" i="102"/>
  <c r="W42" i="102"/>
  <c r="W43" i="102"/>
  <c r="W44" i="102"/>
  <c r="W45" i="102"/>
  <c r="W46" i="102"/>
  <c r="W47" i="102"/>
  <c r="W48" i="102"/>
  <c r="W49" i="102"/>
  <c r="W50" i="102"/>
  <c r="W51" i="102"/>
  <c r="W52" i="102"/>
  <c r="W53" i="102"/>
  <c r="W54" i="102"/>
  <c r="W55" i="102"/>
  <c r="W56" i="102"/>
  <c r="W27" i="102"/>
  <c r="U28" i="102"/>
  <c r="V28" i="102"/>
  <c r="U29" i="102"/>
  <c r="V29" i="102"/>
  <c r="U30" i="102"/>
  <c r="U31" i="102"/>
  <c r="U32" i="102"/>
  <c r="U33" i="102"/>
  <c r="U34" i="102"/>
  <c r="V34" i="102"/>
  <c r="U35" i="102"/>
  <c r="U36" i="102"/>
  <c r="V36" i="102"/>
  <c r="U37" i="102"/>
  <c r="V37" i="102"/>
  <c r="U38" i="102"/>
  <c r="V38" i="102"/>
  <c r="U39" i="102"/>
  <c r="V39" i="102"/>
  <c r="U40" i="102"/>
  <c r="U41" i="102"/>
  <c r="U42" i="102"/>
  <c r="V42" i="102"/>
  <c r="U43" i="102"/>
  <c r="V43" i="102"/>
  <c r="U44" i="102"/>
  <c r="V44" i="102"/>
  <c r="U45" i="102"/>
  <c r="V45" i="102"/>
  <c r="U46" i="102"/>
  <c r="V46" i="102"/>
  <c r="U47" i="102"/>
  <c r="V47" i="102"/>
  <c r="U48" i="102"/>
  <c r="V48" i="102"/>
  <c r="U49" i="102"/>
  <c r="U50" i="102"/>
  <c r="V50" i="102"/>
  <c r="U51" i="102"/>
  <c r="V51" i="102"/>
  <c r="U52" i="102"/>
  <c r="V52" i="102"/>
  <c r="U53" i="102"/>
  <c r="V53" i="102"/>
  <c r="U54" i="102"/>
  <c r="U55" i="102"/>
  <c r="V55" i="102"/>
  <c r="U56" i="102"/>
  <c r="V56" i="102"/>
  <c r="U27" i="102"/>
  <c r="V27" i="102"/>
  <c r="T28" i="102"/>
  <c r="T29" i="102"/>
  <c r="T30" i="102"/>
  <c r="T31" i="102"/>
  <c r="T32" i="102"/>
  <c r="T33" i="102"/>
  <c r="T34" i="102"/>
  <c r="T35" i="102"/>
  <c r="T36" i="102"/>
  <c r="T37" i="102"/>
  <c r="T38" i="102"/>
  <c r="T39" i="102"/>
  <c r="T40" i="102"/>
  <c r="T41" i="102"/>
  <c r="T42" i="102"/>
  <c r="T43" i="102"/>
  <c r="T44" i="102"/>
  <c r="T45" i="102"/>
  <c r="T46" i="102"/>
  <c r="T47" i="102"/>
  <c r="T48" i="102"/>
  <c r="T49" i="102"/>
  <c r="T50" i="102"/>
  <c r="T51" i="102"/>
  <c r="T52" i="102"/>
  <c r="T53" i="102"/>
  <c r="T54" i="102"/>
  <c r="T55" i="102"/>
  <c r="T56" i="102"/>
  <c r="T27" i="102"/>
  <c r="R28" i="102"/>
  <c r="S28" i="102"/>
  <c r="R29" i="102"/>
  <c r="S29" i="102"/>
  <c r="R30" i="102"/>
  <c r="S30" i="102"/>
  <c r="R31" i="102"/>
  <c r="S31" i="102"/>
  <c r="R32" i="102"/>
  <c r="S32" i="102"/>
  <c r="R33" i="102"/>
  <c r="S33" i="102"/>
  <c r="R34" i="102"/>
  <c r="S34" i="102"/>
  <c r="R35" i="102"/>
  <c r="R36" i="102"/>
  <c r="S36" i="102"/>
  <c r="R37" i="102"/>
  <c r="S37" i="102"/>
  <c r="R38" i="102"/>
  <c r="S38" i="102"/>
  <c r="R39" i="102"/>
  <c r="S39" i="102"/>
  <c r="R40" i="102"/>
  <c r="S40" i="102"/>
  <c r="R41" i="102"/>
  <c r="S41" i="102"/>
  <c r="R42" i="102"/>
  <c r="S42" i="102"/>
  <c r="R43" i="102"/>
  <c r="S43" i="102"/>
  <c r="R44" i="102"/>
  <c r="S44" i="102"/>
  <c r="R45" i="102"/>
  <c r="R46" i="102"/>
  <c r="S46" i="102"/>
  <c r="R47" i="102"/>
  <c r="S47" i="102"/>
  <c r="R48" i="102"/>
  <c r="S48" i="102"/>
  <c r="R49" i="102"/>
  <c r="S49" i="102"/>
  <c r="R50" i="102"/>
  <c r="S50" i="102"/>
  <c r="R51" i="102"/>
  <c r="S51" i="102"/>
  <c r="R52" i="102"/>
  <c r="S52" i="102"/>
  <c r="R53" i="102"/>
  <c r="S53" i="102"/>
  <c r="R54" i="102"/>
  <c r="S54" i="102"/>
  <c r="R55" i="102"/>
  <c r="S55" i="102"/>
  <c r="R56" i="102"/>
  <c r="R27" i="102"/>
  <c r="S27" i="102"/>
  <c r="Q56" i="102"/>
  <c r="Q28" i="102"/>
  <c r="Q29" i="102"/>
  <c r="Q30" i="102"/>
  <c r="Q31" i="102"/>
  <c r="Q32" i="102"/>
  <c r="Q33" i="102"/>
  <c r="Q34" i="102"/>
  <c r="Q35" i="102"/>
  <c r="Q36" i="102"/>
  <c r="Q37" i="102"/>
  <c r="Q38" i="102"/>
  <c r="Q39" i="102"/>
  <c r="Q40" i="102"/>
  <c r="Q41" i="102"/>
  <c r="Q42" i="102"/>
  <c r="Q43" i="102"/>
  <c r="Q44" i="102"/>
  <c r="Q45" i="102"/>
  <c r="Q46" i="102"/>
  <c r="Q47" i="102"/>
  <c r="Q48" i="102"/>
  <c r="Q49" i="102"/>
  <c r="Q50" i="102"/>
  <c r="Q51" i="102"/>
  <c r="Q52" i="102"/>
  <c r="Q53" i="102"/>
  <c r="Q54" i="102"/>
  <c r="Q55" i="102"/>
  <c r="Q27" i="102"/>
  <c r="P28" i="102"/>
  <c r="P29" i="102"/>
  <c r="P30" i="102"/>
  <c r="P31" i="102"/>
  <c r="P32" i="102"/>
  <c r="P33" i="102"/>
  <c r="P34" i="102"/>
  <c r="P35" i="102"/>
  <c r="P36" i="102"/>
  <c r="P37" i="102"/>
  <c r="P38" i="102"/>
  <c r="P39" i="102"/>
  <c r="P40" i="102"/>
  <c r="P41" i="102"/>
  <c r="P42" i="102"/>
  <c r="P43" i="102"/>
  <c r="P44" i="102"/>
  <c r="P45" i="102"/>
  <c r="P46" i="102"/>
  <c r="P47" i="102"/>
  <c r="P48" i="102"/>
  <c r="P49" i="102"/>
  <c r="P50" i="102"/>
  <c r="P51" i="102"/>
  <c r="P52" i="102"/>
  <c r="P53" i="102"/>
  <c r="P54" i="102"/>
  <c r="P55" i="102"/>
  <c r="P56" i="102"/>
  <c r="P27" i="102"/>
  <c r="O35" i="102"/>
  <c r="O39" i="102"/>
  <c r="N56" i="102"/>
  <c r="O56" i="102"/>
  <c r="N28" i="102"/>
  <c r="O28" i="102"/>
  <c r="N29" i="102"/>
  <c r="O29" i="102"/>
  <c r="N30" i="102"/>
  <c r="O30" i="102"/>
  <c r="N31" i="102"/>
  <c r="O31" i="102"/>
  <c r="N32" i="102"/>
  <c r="O32" i="102"/>
  <c r="N33" i="102"/>
  <c r="O33" i="102"/>
  <c r="N34" i="102"/>
  <c r="O34" i="102"/>
  <c r="N35" i="102"/>
  <c r="N36" i="102"/>
  <c r="O36" i="102"/>
  <c r="N37" i="102"/>
  <c r="O37" i="102"/>
  <c r="N38" i="102"/>
  <c r="O38" i="102"/>
  <c r="N39" i="102"/>
  <c r="N40" i="102"/>
  <c r="O40" i="102"/>
  <c r="N41" i="102"/>
  <c r="O41" i="102"/>
  <c r="N42" i="102"/>
  <c r="O42" i="102"/>
  <c r="N43" i="102"/>
  <c r="O43" i="102"/>
  <c r="N44" i="102"/>
  <c r="O44" i="102"/>
  <c r="N45" i="102"/>
  <c r="O45" i="102"/>
  <c r="N46" i="102"/>
  <c r="O46" i="102"/>
  <c r="N47" i="102"/>
  <c r="O47" i="102"/>
  <c r="N48" i="102"/>
  <c r="O48" i="102"/>
  <c r="N49" i="102"/>
  <c r="O49" i="102"/>
  <c r="N50" i="102"/>
  <c r="O50" i="102"/>
  <c r="N51" i="102"/>
  <c r="O51" i="102"/>
  <c r="N52" i="102"/>
  <c r="O52" i="102"/>
  <c r="N53" i="102"/>
  <c r="O53" i="102"/>
  <c r="N54" i="102"/>
  <c r="O54" i="102"/>
  <c r="N55" i="102"/>
  <c r="O55" i="102"/>
  <c r="N27" i="102"/>
  <c r="O27" i="102"/>
  <c r="M56"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27" i="102"/>
  <c r="K53" i="102"/>
  <c r="G28" i="102"/>
  <c r="G29" i="102"/>
  <c r="I29" i="102"/>
  <c r="G30" i="102"/>
  <c r="G31" i="102"/>
  <c r="G32" i="102"/>
  <c r="G33" i="102"/>
  <c r="J33" i="102"/>
  <c r="G34" i="102"/>
  <c r="G35" i="102"/>
  <c r="G36" i="102"/>
  <c r="G37" i="102"/>
  <c r="G38" i="102"/>
  <c r="G39" i="102"/>
  <c r="G40" i="102"/>
  <c r="J40" i="102"/>
  <c r="K40" i="102"/>
  <c r="G41" i="102"/>
  <c r="G42" i="102"/>
  <c r="G43" i="102"/>
  <c r="G44" i="102"/>
  <c r="G45" i="102"/>
  <c r="J45" i="102"/>
  <c r="K45" i="102"/>
  <c r="G46" i="102"/>
  <c r="G47" i="102"/>
  <c r="J47" i="102"/>
  <c r="K47" i="102"/>
  <c r="G48" i="102"/>
  <c r="G49" i="102"/>
  <c r="G50" i="102"/>
  <c r="G51" i="102"/>
  <c r="G52" i="102"/>
  <c r="G53" i="102"/>
  <c r="G54" i="102"/>
  <c r="G55" i="102"/>
  <c r="G56" i="102"/>
  <c r="J56" i="102"/>
  <c r="K56" i="102"/>
  <c r="G27" i="102"/>
  <c r="H28" i="102"/>
  <c r="H29" i="102"/>
  <c r="H30" i="102"/>
  <c r="C12" i="40"/>
  <c r="H31" i="102"/>
  <c r="H32" i="102"/>
  <c r="F29" i="101"/>
  <c r="H33" i="102"/>
  <c r="F30" i="101"/>
  <c r="H34" i="102"/>
  <c r="H35" i="102"/>
  <c r="I35" i="102"/>
  <c r="H36" i="102"/>
  <c r="H37" i="102"/>
  <c r="F34" i="101"/>
  <c r="H38" i="102"/>
  <c r="H39" i="102"/>
  <c r="H40" i="102"/>
  <c r="C22" i="40"/>
  <c r="H41" i="102"/>
  <c r="H42" i="102"/>
  <c r="H43" i="102"/>
  <c r="H44" i="102"/>
  <c r="H45" i="102"/>
  <c r="H46" i="102"/>
  <c r="H47" i="102"/>
  <c r="H48" i="102"/>
  <c r="H49" i="102"/>
  <c r="H50" i="102"/>
  <c r="F47" i="101"/>
  <c r="H51" i="102"/>
  <c r="H52" i="102"/>
  <c r="H53" i="102"/>
  <c r="I53" i="102"/>
  <c r="H54" i="102"/>
  <c r="H55" i="102"/>
  <c r="H56" i="102"/>
  <c r="C38" i="40"/>
  <c r="F53" i="101"/>
  <c r="H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27" i="102"/>
  <c r="E28" i="102"/>
  <c r="E29" i="102"/>
  <c r="E30" i="102"/>
  <c r="E31" i="102"/>
  <c r="E32" i="102"/>
  <c r="E33" i="102"/>
  <c r="E34" i="102"/>
  <c r="E35" i="102"/>
  <c r="E36" i="102"/>
  <c r="E37" i="102"/>
  <c r="E38" i="102"/>
  <c r="E39" i="102"/>
  <c r="E40" i="102"/>
  <c r="E41" i="102"/>
  <c r="E42" i="102"/>
  <c r="E43" i="102"/>
  <c r="E44" i="102"/>
  <c r="E45" i="102"/>
  <c r="E46" i="102"/>
  <c r="E47" i="102"/>
  <c r="E48" i="102"/>
  <c r="E49" i="102"/>
  <c r="E50" i="102"/>
  <c r="E51" i="102"/>
  <c r="E52" i="102"/>
  <c r="E53" i="102"/>
  <c r="E54" i="102"/>
  <c r="E55" i="102"/>
  <c r="E56" i="102"/>
  <c r="E27" i="102"/>
  <c r="D28" i="102"/>
  <c r="D29" i="102"/>
  <c r="D30" i="102"/>
  <c r="D31" i="102"/>
  <c r="D32" i="102"/>
  <c r="D33" i="102"/>
  <c r="D34" i="102"/>
  <c r="D35" i="102"/>
  <c r="D36" i="102"/>
  <c r="D37" i="102"/>
  <c r="D38" i="102"/>
  <c r="D39" i="102"/>
  <c r="D40" i="102"/>
  <c r="D41" i="102"/>
  <c r="D42" i="102"/>
  <c r="D43" i="102"/>
  <c r="D44" i="102"/>
  <c r="D45" i="102"/>
  <c r="D46" i="102"/>
  <c r="D47" i="102"/>
  <c r="D48" i="102"/>
  <c r="D49" i="102"/>
  <c r="D50" i="102"/>
  <c r="D51" i="102"/>
  <c r="D52" i="102"/>
  <c r="D53" i="102"/>
  <c r="D54" i="102"/>
  <c r="D55" i="102"/>
  <c r="D56" i="102"/>
  <c r="D27" i="102"/>
  <c r="F24" i="101"/>
  <c r="F26" i="101"/>
  <c r="F27" i="101"/>
  <c r="F32" i="101"/>
  <c r="F44" i="101"/>
  <c r="F50" i="101"/>
  <c r="F55" i="101"/>
  <c r="F56" i="101"/>
  <c r="F58" i="101"/>
  <c r="F60" i="101"/>
  <c r="F62" i="101"/>
  <c r="F64" i="101"/>
  <c r="F65" i="101"/>
  <c r="F66" i="101"/>
  <c r="F68" i="101"/>
  <c r="F69" i="101"/>
  <c r="F70" i="101"/>
  <c r="F71" i="101"/>
  <c r="F72" i="101"/>
  <c r="F73" i="101"/>
  <c r="F74" i="101"/>
  <c r="F76" i="101"/>
  <c r="Y29" i="102"/>
  <c r="Y35" i="102"/>
  <c r="Y43" i="102"/>
  <c r="Y50" i="102"/>
  <c r="Y52" i="102"/>
  <c r="Y53" i="102"/>
  <c r="Y54" i="102"/>
  <c r="Y55" i="102"/>
  <c r="V30" i="102"/>
  <c r="V31" i="102"/>
  <c r="V32" i="102"/>
  <c r="V33" i="102"/>
  <c r="V35" i="102"/>
  <c r="V40" i="102"/>
  <c r="V41" i="102"/>
  <c r="V49" i="102"/>
  <c r="V54" i="102"/>
  <c r="S35" i="102"/>
  <c r="S45" i="102"/>
  <c r="S56" i="102"/>
  <c r="V18" i="40"/>
  <c r="U18" i="40"/>
  <c r="W18" i="40"/>
  <c r="AC18" i="40"/>
  <c r="AD18" i="40"/>
  <c r="C11" i="40"/>
  <c r="C26" i="101"/>
  <c r="B11" i="40"/>
  <c r="D11" i="40"/>
  <c r="C28" i="101"/>
  <c r="B13" i="40"/>
  <c r="I73" i="15"/>
  <c r="C14" i="40"/>
  <c r="C15" i="40"/>
  <c r="C17" i="40"/>
  <c r="C29" i="40"/>
  <c r="C30" i="40"/>
  <c r="V9" i="40"/>
  <c r="U9" i="40"/>
  <c r="W9" i="40"/>
  <c r="AC9" i="40"/>
  <c r="AD9" i="40"/>
  <c r="AB9" i="40"/>
  <c r="V10" i="40"/>
  <c r="U10" i="40"/>
  <c r="W10" i="40"/>
  <c r="AC10" i="40"/>
  <c r="AB10" i="40"/>
  <c r="AD10" i="40"/>
  <c r="V11" i="40"/>
  <c r="W11" i="40"/>
  <c r="AC11" i="40"/>
  <c r="AD11" i="40"/>
  <c r="V12" i="40"/>
  <c r="W12" i="40"/>
  <c r="U12" i="40"/>
  <c r="AC12" i="40"/>
  <c r="AD12" i="40"/>
  <c r="V13" i="40"/>
  <c r="W13" i="40"/>
  <c r="AC13" i="40"/>
  <c r="AB13" i="40"/>
  <c r="AD13" i="40"/>
  <c r="V14" i="40"/>
  <c r="W14" i="40"/>
  <c r="U14" i="40"/>
  <c r="AC14" i="40"/>
  <c r="AB14" i="40"/>
  <c r="AD14" i="40"/>
  <c r="V15" i="40"/>
  <c r="U15" i="40"/>
  <c r="W15" i="40"/>
  <c r="AC15" i="40"/>
  <c r="AB15" i="40"/>
  <c r="AD15" i="40"/>
  <c r="V16" i="40"/>
  <c r="W16" i="40"/>
  <c r="U16" i="40"/>
  <c r="AC16" i="40"/>
  <c r="AD16" i="40"/>
  <c r="AB16" i="40"/>
  <c r="V17" i="40"/>
  <c r="U17" i="40"/>
  <c r="W17" i="40"/>
  <c r="AC17" i="40"/>
  <c r="AB17" i="40"/>
  <c r="T17" i="40"/>
  <c r="AD17" i="40"/>
  <c r="V19" i="40"/>
  <c r="W19" i="40"/>
  <c r="AC19" i="40"/>
  <c r="AD19" i="40"/>
  <c r="V20" i="40"/>
  <c r="U20" i="40"/>
  <c r="W20" i="40"/>
  <c r="AC20" i="40"/>
  <c r="AD20" i="40"/>
  <c r="AB20" i="40"/>
  <c r="T20" i="40"/>
  <c r="V21" i="40"/>
  <c r="U21" i="40"/>
  <c r="W21" i="40"/>
  <c r="AC21" i="40"/>
  <c r="AD21" i="40"/>
  <c r="V22" i="40"/>
  <c r="W22" i="40"/>
  <c r="AC22" i="40"/>
  <c r="AB22" i="40"/>
  <c r="AD22" i="40"/>
  <c r="V23" i="40"/>
  <c r="W23" i="40"/>
  <c r="U23" i="40"/>
  <c r="AC23" i="40"/>
  <c r="AD23" i="40"/>
  <c r="V24" i="40"/>
  <c r="U24" i="40"/>
  <c r="W24" i="40"/>
  <c r="AC24" i="40"/>
  <c r="AD24" i="40"/>
  <c r="V25" i="40"/>
  <c r="W25" i="40"/>
  <c r="U25" i="40"/>
  <c r="AC25" i="40"/>
  <c r="AB25" i="40"/>
  <c r="AD25" i="40"/>
  <c r="V26" i="40"/>
  <c r="W26" i="40"/>
  <c r="U26" i="40"/>
  <c r="AC26" i="40"/>
  <c r="AB26" i="40"/>
  <c r="AD26" i="40"/>
  <c r="V27" i="40"/>
  <c r="W27" i="40"/>
  <c r="AC27" i="40"/>
  <c r="AD27" i="40"/>
  <c r="V28" i="40"/>
  <c r="W28" i="40"/>
  <c r="AC28" i="40"/>
  <c r="AB28" i="40"/>
  <c r="AD28" i="40"/>
  <c r="V29" i="40"/>
  <c r="W29" i="40"/>
  <c r="U29" i="40"/>
  <c r="T29" i="40"/>
  <c r="AC29" i="40"/>
  <c r="AB29" i="40"/>
  <c r="AD29" i="40"/>
  <c r="V30" i="40"/>
  <c r="U30" i="40"/>
  <c r="W30" i="40"/>
  <c r="AC30" i="40"/>
  <c r="AB30" i="40"/>
  <c r="AD30" i="40"/>
  <c r="V31" i="40"/>
  <c r="W31" i="40"/>
  <c r="AC31" i="40"/>
  <c r="AB31" i="40"/>
  <c r="AD31" i="40"/>
  <c r="V32" i="40"/>
  <c r="W32" i="40"/>
  <c r="U32" i="40"/>
  <c r="AC32" i="40"/>
  <c r="AB32" i="40"/>
  <c r="FV32" i="40"/>
  <c r="AD32" i="40"/>
  <c r="V33" i="40"/>
  <c r="W33" i="40"/>
  <c r="U33" i="40"/>
  <c r="AC33" i="40"/>
  <c r="AD33" i="40"/>
  <c r="V34" i="40"/>
  <c r="U34" i="40"/>
  <c r="W34" i="40"/>
  <c r="AC34" i="40"/>
  <c r="AD34" i="40"/>
  <c r="AB34" i="40"/>
  <c r="V35" i="40"/>
  <c r="W35" i="40"/>
  <c r="AC35" i="40"/>
  <c r="AD35" i="40"/>
  <c r="V36" i="40"/>
  <c r="W36" i="40"/>
  <c r="AC36" i="40"/>
  <c r="AB36" i="40"/>
  <c r="AD36" i="40"/>
  <c r="V37" i="40"/>
  <c r="W37" i="40"/>
  <c r="U37" i="40"/>
  <c r="AC37" i="40"/>
  <c r="AB37" i="40"/>
  <c r="AD37" i="40"/>
  <c r="J30" i="102"/>
  <c r="K30" i="102"/>
  <c r="K33" i="102"/>
  <c r="J38" i="102"/>
  <c r="K38" i="102"/>
  <c r="J42" i="102"/>
  <c r="K42" i="102"/>
  <c r="J53" i="102"/>
  <c r="J27" i="102"/>
  <c r="K27" i="102"/>
  <c r="BC72" i="101"/>
  <c r="EY57" i="40"/>
  <c r="AT72" i="101"/>
  <c r="FN57" i="40"/>
  <c r="FA57" i="40"/>
  <c r="AR72" i="101"/>
  <c r="AC72" i="101"/>
  <c r="DV57" i="40"/>
  <c r="AR75" i="101"/>
  <c r="AC75" i="101"/>
  <c r="AM75" i="101"/>
  <c r="DY60" i="40"/>
  <c r="AP75" i="101"/>
  <c r="CP60" i="40"/>
  <c r="AK75" i="101"/>
  <c r="AL75" i="101"/>
  <c r="BI60" i="40"/>
  <c r="AN75" i="101"/>
  <c r="BU60" i="40"/>
  <c r="U75" i="101"/>
  <c r="AJ60" i="40"/>
  <c r="CA75" i="101"/>
  <c r="CM60" i="40"/>
  <c r="CD75" i="101"/>
  <c r="BH60" i="40"/>
  <c r="AS75" i="101"/>
  <c r="BV60" i="40"/>
  <c r="AQ75" i="101"/>
  <c r="BJ60" i="40"/>
  <c r="CE75" i="101"/>
  <c r="DX60" i="40"/>
  <c r="AP60" i="40"/>
  <c r="CF75" i="101"/>
  <c r="BT60" i="40"/>
  <c r="AQ60" i="40"/>
  <c r="EW9" i="40"/>
  <c r="EW10" i="40"/>
  <c r="EW11" i="40"/>
  <c r="EW12" i="40"/>
  <c r="EW13" i="40"/>
  <c r="EW14" i="40"/>
  <c r="EW15" i="40"/>
  <c r="EW16" i="40"/>
  <c r="EW17" i="40"/>
  <c r="EW18" i="40"/>
  <c r="EW19" i="40"/>
  <c r="EW20" i="40"/>
  <c r="EV20" i="40"/>
  <c r="EW21" i="40"/>
  <c r="EW22" i="40"/>
  <c r="EW23" i="40"/>
  <c r="EW24" i="40"/>
  <c r="EW25" i="40"/>
  <c r="EW26" i="40"/>
  <c r="EV26" i="40"/>
  <c r="EW27" i="40"/>
  <c r="EW28" i="40"/>
  <c r="EV28" i="40"/>
  <c r="DV40" i="40"/>
  <c r="EP40" i="40"/>
  <c r="EW45" i="40"/>
  <c r="EV45" i="40"/>
  <c r="AR63" i="101"/>
  <c r="EC48" i="40"/>
  <c r="AC63" i="101"/>
  <c r="DV48" i="40"/>
  <c r="EP48" i="40"/>
  <c r="EW48" i="40"/>
  <c r="AR64" i="101"/>
  <c r="AC64" i="101"/>
  <c r="DV49" i="40"/>
  <c r="EP49" i="40"/>
  <c r="EW49" i="40"/>
  <c r="AR65" i="101"/>
  <c r="AC65" i="101"/>
  <c r="DV50" i="40"/>
  <c r="EP50" i="40"/>
  <c r="AR66" i="101"/>
  <c r="AC66" i="101"/>
  <c r="DV51" i="40"/>
  <c r="AR67" i="101"/>
  <c r="EW52" i="40"/>
  <c r="AC67" i="101"/>
  <c r="DV52" i="40"/>
  <c r="EP52" i="40"/>
  <c r="AR68" i="101"/>
  <c r="EW53" i="40"/>
  <c r="AC68" i="101"/>
  <c r="DV53" i="40"/>
  <c r="EP53" i="40"/>
  <c r="AR69" i="101"/>
  <c r="EC54" i="40"/>
  <c r="AC69" i="101"/>
  <c r="EW54" i="40"/>
  <c r="AR70" i="101"/>
  <c r="AC70" i="101"/>
  <c r="DV55" i="40"/>
  <c r="EP55" i="40"/>
  <c r="X70" i="101"/>
  <c r="T70" i="101"/>
  <c r="AR71" i="101"/>
  <c r="AC71" i="101"/>
  <c r="AR73" i="101"/>
  <c r="EC58" i="40"/>
  <c r="AC73" i="101"/>
  <c r="EW58" i="40"/>
  <c r="AR74" i="101"/>
  <c r="AC74" i="101"/>
  <c r="DV59" i="40"/>
  <c r="AR76" i="101"/>
  <c r="AC76" i="101"/>
  <c r="DV61" i="40"/>
  <c r="EP61" i="40"/>
  <c r="AR77" i="101"/>
  <c r="AC77" i="101"/>
  <c r="DV62" i="40"/>
  <c r="EP62" i="40"/>
  <c r="EV62" i="40"/>
  <c r="DY9" i="40"/>
  <c r="ER9" i="40"/>
  <c r="ET9" i="40"/>
  <c r="DY10" i="40"/>
  <c r="ER10" i="40"/>
  <c r="DY11" i="40"/>
  <c r="ER11" i="40"/>
  <c r="DY12" i="40"/>
  <c r="ER12" i="40"/>
  <c r="DY13" i="40"/>
  <c r="ER13" i="40"/>
  <c r="DY14" i="40"/>
  <c r="DY15" i="40"/>
  <c r="ER15" i="40"/>
  <c r="DY16" i="40"/>
  <c r="ER16" i="40"/>
  <c r="DY17" i="40"/>
  <c r="ER17" i="40"/>
  <c r="DY18" i="40"/>
  <c r="FT18" i="40"/>
  <c r="ER18" i="40"/>
  <c r="ET18" i="40"/>
  <c r="DY19" i="40"/>
  <c r="ER19" i="40"/>
  <c r="DY20" i="40"/>
  <c r="ER20" i="40"/>
  <c r="DY21" i="40"/>
  <c r="ER21" i="40"/>
  <c r="DY22" i="40"/>
  <c r="ER22" i="40"/>
  <c r="ET22" i="40"/>
  <c r="DY23" i="40"/>
  <c r="ER23" i="40"/>
  <c r="DY24" i="40"/>
  <c r="ER24" i="40"/>
  <c r="ET24" i="40"/>
  <c r="DY25" i="40"/>
  <c r="ER25" i="40"/>
  <c r="DY26" i="40"/>
  <c r="ER26" i="40"/>
  <c r="DY27" i="40"/>
  <c r="ER27" i="40"/>
  <c r="DY28" i="40"/>
  <c r="ER28" i="40"/>
  <c r="DY29" i="40"/>
  <c r="ER31" i="40"/>
  <c r="DY33" i="40"/>
  <c r="ER33" i="40"/>
  <c r="ET33" i="40"/>
  <c r="DY34" i="40"/>
  <c r="DY36" i="40"/>
  <c r="ER36" i="40"/>
  <c r="DY38" i="40"/>
  <c r="ER38" i="40"/>
  <c r="DY39" i="40"/>
  <c r="ER39" i="40"/>
  <c r="DY40" i="40"/>
  <c r="ER40" i="40"/>
  <c r="ET40" i="40"/>
  <c r="DY41" i="40"/>
  <c r="ER41" i="40"/>
  <c r="DY43" i="40"/>
  <c r="DY46" i="40"/>
  <c r="ER46" i="40"/>
  <c r="DY47" i="40"/>
  <c r="ER47" i="40"/>
  <c r="AM63" i="101"/>
  <c r="DY48" i="40"/>
  <c r="AM64" i="101"/>
  <c r="DY49" i="40"/>
  <c r="AM65" i="101"/>
  <c r="DY50" i="40"/>
  <c r="ER50" i="40"/>
  <c r="AM66" i="101"/>
  <c r="DY51" i="40"/>
  <c r="ER51" i="40"/>
  <c r="AM67" i="101"/>
  <c r="DY52" i="40"/>
  <c r="AM68" i="101"/>
  <c r="DY53" i="40"/>
  <c r="ER53" i="40"/>
  <c r="ET53" i="40"/>
  <c r="AM69" i="101"/>
  <c r="DY54" i="40"/>
  <c r="AM70" i="101"/>
  <c r="DY55" i="40"/>
  <c r="ER55" i="40"/>
  <c r="AM71" i="101"/>
  <c r="DY56" i="40"/>
  <c r="FT56" i="40"/>
  <c r="ER56" i="40"/>
  <c r="AM72" i="101"/>
  <c r="DY57" i="40"/>
  <c r="AM73" i="101"/>
  <c r="DY58" i="40"/>
  <c r="ER58" i="40"/>
  <c r="AM74" i="101"/>
  <c r="DY59" i="40"/>
  <c r="AM76" i="101"/>
  <c r="DY61" i="40"/>
  <c r="ER61" i="40"/>
  <c r="AM77" i="101"/>
  <c r="DY62" i="40"/>
  <c r="DU9" i="40"/>
  <c r="EO9" i="40"/>
  <c r="EQ9" i="40"/>
  <c r="DV9" i="40"/>
  <c r="EP9" i="40"/>
  <c r="DU10" i="40"/>
  <c r="EO10" i="40"/>
  <c r="DV10" i="40"/>
  <c r="EP10" i="40"/>
  <c r="DU11" i="40"/>
  <c r="EO11" i="40"/>
  <c r="DV11" i="40"/>
  <c r="EP11" i="40"/>
  <c r="DU12" i="40"/>
  <c r="EO12" i="40"/>
  <c r="EQ12" i="40"/>
  <c r="DV12" i="40"/>
  <c r="EP12" i="40"/>
  <c r="DU13" i="40"/>
  <c r="EO13" i="40"/>
  <c r="DV13" i="40"/>
  <c r="DU14" i="40"/>
  <c r="EO14" i="40"/>
  <c r="DV14" i="40"/>
  <c r="EP14" i="40"/>
  <c r="DU15" i="40"/>
  <c r="EO15" i="40"/>
  <c r="DV15" i="40"/>
  <c r="EP15" i="40"/>
  <c r="DU16" i="40"/>
  <c r="EO16" i="40"/>
  <c r="DV16" i="40"/>
  <c r="EP16" i="40"/>
  <c r="EQ16" i="40"/>
  <c r="DU17" i="40"/>
  <c r="DV17" i="40"/>
  <c r="EP17" i="40"/>
  <c r="DU18" i="40"/>
  <c r="EO18" i="40"/>
  <c r="DV18" i="40"/>
  <c r="EP18" i="40"/>
  <c r="EQ18" i="40"/>
  <c r="DU19" i="40"/>
  <c r="DV19" i="40"/>
  <c r="EP19" i="40"/>
  <c r="DU20" i="40"/>
  <c r="EO20" i="40"/>
  <c r="DV20" i="40"/>
  <c r="DU21" i="40"/>
  <c r="EO21" i="40"/>
  <c r="DV21" i="40"/>
  <c r="DU22" i="40"/>
  <c r="EO22" i="40"/>
  <c r="DV22" i="40"/>
  <c r="EP22" i="40"/>
  <c r="DU23" i="40"/>
  <c r="EO23" i="40"/>
  <c r="EQ23" i="40"/>
  <c r="DV23" i="40"/>
  <c r="EP23" i="40"/>
  <c r="DU24" i="40"/>
  <c r="EO24" i="40"/>
  <c r="DV24" i="40"/>
  <c r="EP24" i="40"/>
  <c r="EQ24" i="40"/>
  <c r="DU25" i="40"/>
  <c r="EO25" i="40"/>
  <c r="EQ25" i="40"/>
  <c r="DV25" i="40"/>
  <c r="EP25" i="40"/>
  <c r="DU26" i="40"/>
  <c r="DV26" i="40"/>
  <c r="EP26" i="40"/>
  <c r="DU27" i="40"/>
  <c r="EO27" i="40"/>
  <c r="DV27" i="40"/>
  <c r="EP27" i="40"/>
  <c r="DU28" i="40"/>
  <c r="EO28" i="40"/>
  <c r="DV28" i="40"/>
  <c r="DU29" i="40"/>
  <c r="EO29" i="40"/>
  <c r="DU30" i="40"/>
  <c r="EO30" i="40"/>
  <c r="DV30" i="40"/>
  <c r="EP30" i="40"/>
  <c r="DU31" i="40"/>
  <c r="EO31" i="40"/>
  <c r="DU32" i="40"/>
  <c r="DV32" i="40"/>
  <c r="EP32" i="40"/>
  <c r="DU33" i="40"/>
  <c r="EO33" i="40"/>
  <c r="DV34" i="40"/>
  <c r="EP34" i="40"/>
  <c r="DU35" i="40"/>
  <c r="EO35" i="40"/>
  <c r="EQ35" i="40"/>
  <c r="DV35" i="40"/>
  <c r="EP35" i="40"/>
  <c r="DU36" i="40"/>
  <c r="EO36" i="40"/>
  <c r="DV36" i="40"/>
  <c r="EP36" i="40"/>
  <c r="EQ36" i="40"/>
  <c r="DU37" i="40"/>
  <c r="EO37" i="40"/>
  <c r="DV37" i="40"/>
  <c r="DU39" i="40"/>
  <c r="EO39" i="40"/>
  <c r="DV39" i="40"/>
  <c r="DU41" i="40"/>
  <c r="EO41" i="40"/>
  <c r="DV41" i="40"/>
  <c r="DV42" i="40"/>
  <c r="EP42" i="40"/>
  <c r="DU43" i="40"/>
  <c r="EO43" i="40"/>
  <c r="DV43" i="40"/>
  <c r="EP43" i="40"/>
  <c r="EQ43" i="40"/>
  <c r="DU44" i="40"/>
  <c r="EO44" i="40"/>
  <c r="EP44" i="40"/>
  <c r="DU45" i="40"/>
  <c r="EO45" i="40"/>
  <c r="DV45" i="40"/>
  <c r="EP45" i="40"/>
  <c r="DV46" i="40"/>
  <c r="EP46" i="40"/>
  <c r="DU47" i="40"/>
  <c r="EO47" i="40"/>
  <c r="DV47" i="40"/>
  <c r="X63" i="101"/>
  <c r="DU48" i="40"/>
  <c r="EO48" i="40"/>
  <c r="X64" i="101"/>
  <c r="DU49" i="40"/>
  <c r="EO49" i="40"/>
  <c r="EQ49" i="40"/>
  <c r="X65" i="101"/>
  <c r="X66" i="101"/>
  <c r="DU51" i="40"/>
  <c r="EO51" i="40"/>
  <c r="EP51" i="40"/>
  <c r="X67" i="101"/>
  <c r="DU52" i="40"/>
  <c r="EO52" i="40"/>
  <c r="EQ52" i="40"/>
  <c r="X68" i="101"/>
  <c r="DU53" i="40"/>
  <c r="X69" i="101"/>
  <c r="DU54" i="40"/>
  <c r="EO54" i="40"/>
  <c r="EQ54" i="40"/>
  <c r="DV54" i="40"/>
  <c r="EP54" i="40"/>
  <c r="X71" i="101"/>
  <c r="DU56" i="40"/>
  <c r="EO56" i="40"/>
  <c r="EQ56" i="40"/>
  <c r="DV56" i="40"/>
  <c r="X72" i="101"/>
  <c r="DU57" i="40"/>
  <c r="EO57" i="40"/>
  <c r="X73" i="101"/>
  <c r="DU58" i="40"/>
  <c r="EO58" i="40"/>
  <c r="EQ58" i="40"/>
  <c r="DV58" i="40"/>
  <c r="EP58" i="40"/>
  <c r="EV58" i="40"/>
  <c r="X74" i="101"/>
  <c r="DU59" i="40"/>
  <c r="EO59" i="40"/>
  <c r="X75" i="101"/>
  <c r="DU60" i="40"/>
  <c r="EO60" i="40"/>
  <c r="X76" i="101"/>
  <c r="X77" i="101"/>
  <c r="DU62" i="40"/>
  <c r="ED10" i="40"/>
  <c r="ED11" i="40"/>
  <c r="ED12" i="40"/>
  <c r="EF12" i="40"/>
  <c r="ED13" i="40"/>
  <c r="EF13" i="40"/>
  <c r="ED14" i="40"/>
  <c r="ED15" i="40"/>
  <c r="ED16" i="40"/>
  <c r="ED17" i="40"/>
  <c r="ED18" i="40"/>
  <c r="ED19" i="40"/>
  <c r="ED20" i="40"/>
  <c r="ED21" i="40"/>
  <c r="EF21" i="40"/>
  <c r="ED22" i="40"/>
  <c r="ED23" i="40"/>
  <c r="ED24" i="40"/>
  <c r="ED25" i="40"/>
  <c r="ED26" i="40"/>
  <c r="EF26" i="40"/>
  <c r="EE26" i="40"/>
  <c r="ED27" i="40"/>
  <c r="EF27" i="40"/>
  <c r="EE27" i="40"/>
  <c r="ED28" i="40"/>
  <c r="EE28" i="40"/>
  <c r="EF28" i="40"/>
  <c r="ED29" i="40"/>
  <c r="EE29" i="40"/>
  <c r="ED30" i="40"/>
  <c r="EF30" i="40"/>
  <c r="EE30" i="40"/>
  <c r="ED31" i="40"/>
  <c r="EE31" i="40"/>
  <c r="EF31" i="40"/>
  <c r="ED32" i="40"/>
  <c r="EF32" i="40"/>
  <c r="EJ32" i="40"/>
  <c r="EE32" i="40"/>
  <c r="ED33" i="40"/>
  <c r="EE33" i="40"/>
  <c r="ED34" i="40"/>
  <c r="EF34" i="40"/>
  <c r="EE34" i="40"/>
  <c r="ED35" i="40"/>
  <c r="EE35" i="40"/>
  <c r="EF35" i="40"/>
  <c r="ED36" i="40"/>
  <c r="EE36" i="40"/>
  <c r="ED37" i="40"/>
  <c r="EF37" i="40"/>
  <c r="EE37" i="40"/>
  <c r="ED38" i="40"/>
  <c r="EF38" i="40"/>
  <c r="EE38" i="40"/>
  <c r="ED39" i="40"/>
  <c r="EF39" i="40"/>
  <c r="EE39" i="40"/>
  <c r="ED40" i="40"/>
  <c r="EE40" i="40"/>
  <c r="ED41" i="40"/>
  <c r="EF41" i="40"/>
  <c r="EE41" i="40"/>
  <c r="ED42" i="40"/>
  <c r="EF42" i="40"/>
  <c r="EE42" i="40"/>
  <c r="ED43" i="40"/>
  <c r="EF43" i="40"/>
  <c r="EJ43" i="40"/>
  <c r="EE43" i="40"/>
  <c r="ED44" i="40"/>
  <c r="EE44" i="40"/>
  <c r="ED45" i="40"/>
  <c r="EE45" i="40"/>
  <c r="ED46" i="40"/>
  <c r="EF46" i="40"/>
  <c r="EE46" i="40"/>
  <c r="FF46" i="40"/>
  <c r="ED47" i="40"/>
  <c r="EE47" i="40"/>
  <c r="ED48" i="40"/>
  <c r="EE48" i="40"/>
  <c r="EF48" i="40"/>
  <c r="ED49" i="40"/>
  <c r="EE49" i="40"/>
  <c r="EF49" i="40"/>
  <c r="ED50" i="40"/>
  <c r="EE50" i="40"/>
  <c r="ED51" i="40"/>
  <c r="EE51" i="40"/>
  <c r="EF51" i="40"/>
  <c r="ED52" i="40"/>
  <c r="EE52" i="40"/>
  <c r="EF52" i="40"/>
  <c r="ED53" i="40"/>
  <c r="EF53" i="40"/>
  <c r="EE53" i="40"/>
  <c r="ED54" i="40"/>
  <c r="EE54" i="40"/>
  <c r="EF54" i="40"/>
  <c r="ED55" i="40"/>
  <c r="EF55" i="40"/>
  <c r="EE55" i="40"/>
  <c r="ED56" i="40"/>
  <c r="EF56" i="40"/>
  <c r="EE56" i="40"/>
  <c r="ED57" i="40"/>
  <c r="EF57" i="40"/>
  <c r="FF57" i="40"/>
  <c r="EE57" i="40"/>
  <c r="ED58" i="40"/>
  <c r="EF58" i="40"/>
  <c r="EE58" i="40"/>
  <c r="ED59" i="40"/>
  <c r="EF59" i="40"/>
  <c r="EE59" i="40"/>
  <c r="ED60" i="40"/>
  <c r="EE60" i="40"/>
  <c r="EF60" i="40"/>
  <c r="ED61" i="40"/>
  <c r="EE61" i="40"/>
  <c r="ED62" i="40"/>
  <c r="EF62" i="40"/>
  <c r="EE62" i="40"/>
  <c r="ED8" i="40"/>
  <c r="ED9" i="40"/>
  <c r="DF9" i="40"/>
  <c r="DF10" i="40"/>
  <c r="DF11" i="40"/>
  <c r="DF12" i="40"/>
  <c r="DF13" i="40"/>
  <c r="DF14" i="40"/>
  <c r="DF15" i="40"/>
  <c r="DF16" i="40"/>
  <c r="DF17" i="40"/>
  <c r="DF18" i="40"/>
  <c r="DF19" i="40"/>
  <c r="DF20" i="40"/>
  <c r="DF21" i="40"/>
  <c r="DF22" i="40"/>
  <c r="DF23" i="40"/>
  <c r="DF24" i="40"/>
  <c r="DF25" i="40"/>
  <c r="DF26" i="40"/>
  <c r="DF27" i="40"/>
  <c r="DF28" i="40"/>
  <c r="DF30" i="40"/>
  <c r="DF32" i="40"/>
  <c r="DF34" i="40"/>
  <c r="DF38" i="40"/>
  <c r="DF39" i="40"/>
  <c r="DF40" i="40"/>
  <c r="DF41" i="40"/>
  <c r="K21" i="25"/>
  <c r="DF42" i="40"/>
  <c r="DF44" i="40"/>
  <c r="DF45" i="40"/>
  <c r="DF46" i="40"/>
  <c r="BG63" i="101"/>
  <c r="DF48" i="40"/>
  <c r="K28" i="25"/>
  <c r="BG64" i="101"/>
  <c r="DF49" i="40"/>
  <c r="GF49" i="40"/>
  <c r="BG65" i="101"/>
  <c r="DF50" i="40"/>
  <c r="BG66" i="101"/>
  <c r="DF51" i="40"/>
  <c r="BG67" i="101"/>
  <c r="DF52" i="40"/>
  <c r="BG68" i="101"/>
  <c r="DF53" i="40"/>
  <c r="BG69" i="101"/>
  <c r="DF54" i="40"/>
  <c r="BG70" i="101"/>
  <c r="DF55" i="40"/>
  <c r="BG71" i="101"/>
  <c r="DF56" i="40"/>
  <c r="BG72" i="101"/>
  <c r="DF57" i="40"/>
  <c r="BG73" i="101"/>
  <c r="DF58" i="40"/>
  <c r="BG74" i="101"/>
  <c r="DF59" i="40"/>
  <c r="BG75" i="101"/>
  <c r="DF60" i="40"/>
  <c r="BG76" i="101"/>
  <c r="DF61" i="40"/>
  <c r="BG77" i="101"/>
  <c r="DF62" i="40"/>
  <c r="BF71" i="101"/>
  <c r="BH71" i="101"/>
  <c r="BI71" i="101"/>
  <c r="BJ71" i="101"/>
  <c r="BF72" i="101"/>
  <c r="BH72" i="101"/>
  <c r="BI72" i="101"/>
  <c r="BJ72" i="101"/>
  <c r="BF73" i="101"/>
  <c r="BH73" i="101"/>
  <c r="BI73" i="101"/>
  <c r="BJ73" i="101"/>
  <c r="BF74" i="101"/>
  <c r="BH74" i="101"/>
  <c r="BI74" i="101"/>
  <c r="BJ74" i="101"/>
  <c r="BF75" i="101"/>
  <c r="BH75" i="101"/>
  <c r="BI75" i="101"/>
  <c r="BJ75" i="101"/>
  <c r="BF76" i="101"/>
  <c r="BH76" i="101"/>
  <c r="BI76" i="101"/>
  <c r="BJ76" i="101"/>
  <c r="BF77" i="101"/>
  <c r="BH77" i="101"/>
  <c r="BI77" i="101"/>
  <c r="BJ77" i="101"/>
  <c r="BF63" i="101"/>
  <c r="BH63" i="101"/>
  <c r="BI63" i="101"/>
  <c r="BJ63" i="101"/>
  <c r="BF64" i="101"/>
  <c r="BH64" i="101"/>
  <c r="BI64" i="101"/>
  <c r="BJ64" i="101"/>
  <c r="BF65" i="101"/>
  <c r="BH65" i="101"/>
  <c r="BI65" i="101"/>
  <c r="BJ65" i="101"/>
  <c r="BF66" i="101"/>
  <c r="BH66" i="101"/>
  <c r="BI66" i="101"/>
  <c r="BJ66" i="101"/>
  <c r="BF67" i="101"/>
  <c r="BH67" i="101"/>
  <c r="BI67" i="101"/>
  <c r="BJ67" i="101"/>
  <c r="BF68" i="101"/>
  <c r="BH68" i="101"/>
  <c r="BI68" i="101"/>
  <c r="BJ68" i="101"/>
  <c r="BF69" i="101"/>
  <c r="BH69" i="101"/>
  <c r="BI69" i="101"/>
  <c r="BJ69" i="101"/>
  <c r="BH70" i="101"/>
  <c r="BI70" i="101"/>
  <c r="BJ70" i="101"/>
  <c r="BF70" i="101"/>
  <c r="DI9" i="40"/>
  <c r="DI10" i="40"/>
  <c r="DI11" i="40"/>
  <c r="DI12" i="40"/>
  <c r="DI13" i="40"/>
  <c r="DI14" i="40"/>
  <c r="DI15" i="40"/>
  <c r="DI16" i="40"/>
  <c r="DI17" i="40"/>
  <c r="DI18" i="40"/>
  <c r="DI19" i="40"/>
  <c r="DH19" i="40"/>
  <c r="DI20" i="40"/>
  <c r="DI21" i="40"/>
  <c r="DI22" i="40"/>
  <c r="DI23" i="40"/>
  <c r="DI24" i="40"/>
  <c r="DI25" i="40"/>
  <c r="DI26" i="40"/>
  <c r="DI27" i="40"/>
  <c r="DI28" i="40"/>
  <c r="DI29" i="40"/>
  <c r="H9" i="25"/>
  <c r="DI30" i="40"/>
  <c r="DI31" i="40"/>
  <c r="DI33" i="40"/>
  <c r="DI34" i="40"/>
  <c r="DI35" i="40"/>
  <c r="DI36" i="40"/>
  <c r="DI37" i="40"/>
  <c r="DI39" i="40"/>
  <c r="DI41" i="40"/>
  <c r="DI43" i="40"/>
  <c r="DI44" i="40"/>
  <c r="BA63" i="101"/>
  <c r="DI48" i="40"/>
  <c r="H28" i="25"/>
  <c r="BA64" i="101"/>
  <c r="DI49" i="40"/>
  <c r="H29" i="25"/>
  <c r="BA65" i="101"/>
  <c r="DI50" i="40"/>
  <c r="H30" i="25"/>
  <c r="BA66" i="101"/>
  <c r="DI51" i="40"/>
  <c r="BA67" i="101"/>
  <c r="DI52" i="40"/>
  <c r="BA68" i="101"/>
  <c r="DI53" i="40"/>
  <c r="BA69" i="101"/>
  <c r="DI54" i="40"/>
  <c r="H34" i="25"/>
  <c r="BA70" i="101"/>
  <c r="DI55" i="40"/>
  <c r="H35" i="25"/>
  <c r="BA71" i="101"/>
  <c r="DI56" i="40"/>
  <c r="H36" i="25"/>
  <c r="BA72" i="101"/>
  <c r="DI57" i="40"/>
  <c r="BA73" i="101"/>
  <c r="DI58" i="40"/>
  <c r="H38" i="25"/>
  <c r="BA74" i="101"/>
  <c r="DI59" i="40"/>
  <c r="BA75" i="101"/>
  <c r="DI60" i="40"/>
  <c r="H40" i="25"/>
  <c r="BA76" i="101"/>
  <c r="DI61" i="40"/>
  <c r="H41" i="25"/>
  <c r="BA77" i="101"/>
  <c r="DI62" i="40"/>
  <c r="AP72" i="101"/>
  <c r="CP57" i="40"/>
  <c r="V68" i="101"/>
  <c r="CJ53" i="40"/>
  <c r="CL53" i="40"/>
  <c r="CD53" i="40"/>
  <c r="AA68" i="101"/>
  <c r="CK53" i="40"/>
  <c r="CC53" i="40"/>
  <c r="DS53" i="40"/>
  <c r="L64" i="44"/>
  <c r="CA68" i="101"/>
  <c r="CM53" i="40"/>
  <c r="AK68" i="101"/>
  <c r="CN53" i="40"/>
  <c r="AP68" i="101"/>
  <c r="CP53" i="40"/>
  <c r="CH53" i="40"/>
  <c r="V71" i="101"/>
  <c r="CJ56" i="40"/>
  <c r="AA71" i="101"/>
  <c r="CK56" i="40"/>
  <c r="CA71" i="101"/>
  <c r="CM56" i="40"/>
  <c r="CE56" i="40"/>
  <c r="AL56" i="40"/>
  <c r="W71" i="101"/>
  <c r="BE56" i="40"/>
  <c r="BG56" i="40"/>
  <c r="AB71" i="101"/>
  <c r="BF56" i="40"/>
  <c r="Y71" i="101"/>
  <c r="BQ56" i="40"/>
  <c r="AD71" i="101"/>
  <c r="BR56" i="40"/>
  <c r="AV56" i="40"/>
  <c r="CD71" i="101"/>
  <c r="BH56" i="40"/>
  <c r="AN56" i="40"/>
  <c r="CF71" i="101"/>
  <c r="BT56" i="40"/>
  <c r="AQ56" i="40"/>
  <c r="AS71" i="101"/>
  <c r="BV56" i="40"/>
  <c r="AQ71" i="101"/>
  <c r="BJ56" i="40"/>
  <c r="U71" i="101"/>
  <c r="CE71" i="101"/>
  <c r="DX56" i="40"/>
  <c r="AP56" i="40"/>
  <c r="BB74" i="101"/>
  <c r="BP59" i="40"/>
  <c r="BD59" i="40"/>
  <c r="BD74" i="101"/>
  <c r="BZ59" i="40"/>
  <c r="BB68" i="101"/>
  <c r="BP53" i="40"/>
  <c r="BD68" i="101"/>
  <c r="BZ53" i="40"/>
  <c r="DX9" i="40"/>
  <c r="AP9" i="40"/>
  <c r="DX10" i="40"/>
  <c r="AP10" i="40"/>
  <c r="DX11" i="40"/>
  <c r="AP11" i="40"/>
  <c r="DX12" i="40"/>
  <c r="AP12" i="40"/>
  <c r="DX13" i="40"/>
  <c r="AP13" i="40"/>
  <c r="DX14" i="40"/>
  <c r="AP14" i="40"/>
  <c r="DX15" i="40"/>
  <c r="AP15" i="40"/>
  <c r="DX16" i="40"/>
  <c r="AP16" i="40"/>
  <c r="DX17" i="40"/>
  <c r="AP17" i="40"/>
  <c r="DX18" i="40"/>
  <c r="AP18" i="40"/>
  <c r="DX19" i="40"/>
  <c r="AP19" i="40"/>
  <c r="DX20" i="40"/>
  <c r="AP20" i="40"/>
  <c r="DX21" i="40"/>
  <c r="AP21" i="40"/>
  <c r="DX22" i="40"/>
  <c r="AP22" i="40"/>
  <c r="DX23" i="40"/>
  <c r="AP23" i="40"/>
  <c r="DX24" i="40"/>
  <c r="DX25" i="40"/>
  <c r="AP25" i="40"/>
  <c r="DX26" i="40"/>
  <c r="AP26" i="40"/>
  <c r="DX27" i="40"/>
  <c r="AP27" i="40"/>
  <c r="DX28" i="40"/>
  <c r="DX29" i="40"/>
  <c r="AP29" i="40"/>
  <c r="DX30" i="40"/>
  <c r="AP30" i="40"/>
  <c r="DX31" i="40"/>
  <c r="AP31" i="40"/>
  <c r="DX32" i="40"/>
  <c r="AP32" i="40"/>
  <c r="DX33" i="40"/>
  <c r="DX34" i="40"/>
  <c r="AP34" i="40"/>
  <c r="DX35" i="40"/>
  <c r="AP35" i="40"/>
  <c r="DX36" i="40"/>
  <c r="AP36" i="40"/>
  <c r="DX37" i="40"/>
  <c r="AP37" i="40"/>
  <c r="DX38" i="40"/>
  <c r="AP38" i="40"/>
  <c r="DX39" i="40"/>
  <c r="AP39" i="40"/>
  <c r="AP41" i="40"/>
  <c r="AP42" i="40"/>
  <c r="DX43" i="40"/>
  <c r="AP43" i="40"/>
  <c r="AP45" i="40"/>
  <c r="DX47" i="40"/>
  <c r="AP47" i="40"/>
  <c r="CE63" i="101"/>
  <c r="DX48" i="40"/>
  <c r="CE64" i="101"/>
  <c r="DX49" i="40"/>
  <c r="AP49" i="40"/>
  <c r="CE65" i="101"/>
  <c r="DX50" i="40"/>
  <c r="CE66" i="101"/>
  <c r="DX51" i="40"/>
  <c r="CE67" i="101"/>
  <c r="DX52" i="40"/>
  <c r="AP52" i="40"/>
  <c r="CE68" i="101"/>
  <c r="DX53" i="40"/>
  <c r="AP53" i="40"/>
  <c r="CE69" i="101"/>
  <c r="DX54" i="40"/>
  <c r="AP54" i="40"/>
  <c r="CE70" i="101"/>
  <c r="DX55" i="40"/>
  <c r="AP55" i="40"/>
  <c r="CE72" i="101"/>
  <c r="DX57" i="40"/>
  <c r="CE73" i="101"/>
  <c r="DX58" i="40"/>
  <c r="AP58" i="40"/>
  <c r="CE74" i="101"/>
  <c r="DX59" i="40"/>
  <c r="AP59" i="40"/>
  <c r="CE76" i="101"/>
  <c r="DX61" i="40"/>
  <c r="AP61" i="40"/>
  <c r="CE77" i="101"/>
  <c r="DX62" i="40"/>
  <c r="AP62" i="40"/>
  <c r="CA77" i="101"/>
  <c r="CM62" i="40"/>
  <c r="CD77" i="101"/>
  <c r="BH62" i="40"/>
  <c r="AS77" i="101"/>
  <c r="BV62" i="40"/>
  <c r="AQ77" i="101"/>
  <c r="BJ62" i="40"/>
  <c r="CF77" i="101"/>
  <c r="BT62" i="40"/>
  <c r="AQ62" i="40"/>
  <c r="U77" i="101"/>
  <c r="AJ62" i="40"/>
  <c r="CM9" i="40"/>
  <c r="CM10" i="40"/>
  <c r="CM11" i="40"/>
  <c r="CM12" i="40"/>
  <c r="CM13" i="40"/>
  <c r="CM14" i="40"/>
  <c r="CE14" i="40"/>
  <c r="CM15" i="40"/>
  <c r="CM16" i="40"/>
  <c r="CM17" i="40"/>
  <c r="CM18" i="40"/>
  <c r="CM19" i="40"/>
  <c r="CM20" i="40"/>
  <c r="CM21" i="40"/>
  <c r="CM22" i="40"/>
  <c r="CE22" i="40"/>
  <c r="CM23" i="40"/>
  <c r="CM24" i="40"/>
  <c r="CM25" i="40"/>
  <c r="CM26" i="40"/>
  <c r="CM27" i="40"/>
  <c r="CM28" i="40"/>
  <c r="CM29" i="40"/>
  <c r="CM30" i="40"/>
  <c r="CE30" i="40"/>
  <c r="CM31" i="40"/>
  <c r="CM32" i="40"/>
  <c r="CM33" i="40"/>
  <c r="CM34" i="40"/>
  <c r="CM35" i="40"/>
  <c r="CM36" i="40"/>
  <c r="CM37" i="40"/>
  <c r="CM38" i="40"/>
  <c r="CM40" i="40"/>
  <c r="CE40" i="40"/>
  <c r="CM41" i="40"/>
  <c r="CM45" i="40"/>
  <c r="CA63" i="101"/>
  <c r="CM48" i="40"/>
  <c r="CA64" i="101"/>
  <c r="CM49" i="40"/>
  <c r="CE49" i="40"/>
  <c r="CA65" i="101"/>
  <c r="CM50" i="40"/>
  <c r="CA66" i="101"/>
  <c r="CM51" i="40"/>
  <c r="CA67" i="101"/>
  <c r="CM52" i="40"/>
  <c r="CE52" i="40"/>
  <c r="AL52" i="40"/>
  <c r="CA69" i="101"/>
  <c r="CM54" i="40"/>
  <c r="CA70" i="101"/>
  <c r="CM55" i="40"/>
  <c r="CA72" i="101"/>
  <c r="CM57" i="40"/>
  <c r="CA73" i="101"/>
  <c r="CM58" i="40"/>
  <c r="CA74" i="101"/>
  <c r="CM59" i="40"/>
  <c r="CA76" i="101"/>
  <c r="CM61" i="40"/>
  <c r="AJ9" i="40"/>
  <c r="AJ10" i="40"/>
  <c r="AJ11" i="40"/>
  <c r="AJ12" i="40"/>
  <c r="AJ13" i="40"/>
  <c r="AJ14" i="40"/>
  <c r="AJ15" i="40"/>
  <c r="AJ16" i="40"/>
  <c r="AJ17" i="40"/>
  <c r="AJ18" i="40"/>
  <c r="AJ19" i="40"/>
  <c r="AJ20" i="40"/>
  <c r="AJ21" i="40"/>
  <c r="AJ22" i="40"/>
  <c r="AJ23" i="40"/>
  <c r="AJ24" i="40"/>
  <c r="AJ25" i="40"/>
  <c r="AJ26" i="40"/>
  <c r="AJ27" i="40"/>
  <c r="AJ28" i="40"/>
  <c r="AJ29" i="40"/>
  <c r="AJ30" i="40"/>
  <c r="AJ31" i="40"/>
  <c r="AJ32" i="40"/>
  <c r="AJ33" i="40"/>
  <c r="AJ34" i="40"/>
  <c r="AJ35" i="40"/>
  <c r="AJ36" i="40"/>
  <c r="AJ37" i="40"/>
  <c r="AJ38" i="40"/>
  <c r="AJ39" i="40"/>
  <c r="AJ40" i="40"/>
  <c r="AJ41" i="40"/>
  <c r="AJ42" i="40"/>
  <c r="AJ43" i="40"/>
  <c r="AJ44" i="40"/>
  <c r="AJ45" i="40"/>
  <c r="AJ46" i="40"/>
  <c r="AJ47" i="40"/>
  <c r="U63" i="101"/>
  <c r="AJ48" i="40"/>
  <c r="U64" i="101"/>
  <c r="AJ49" i="40"/>
  <c r="U65" i="101"/>
  <c r="AJ50" i="40"/>
  <c r="U66" i="101"/>
  <c r="U67" i="101"/>
  <c r="AJ52" i="40"/>
  <c r="U68" i="101"/>
  <c r="AJ53" i="40"/>
  <c r="U69" i="101"/>
  <c r="V69" i="101"/>
  <c r="CJ54" i="40"/>
  <c r="W69" i="101"/>
  <c r="BE54" i="40"/>
  <c r="Y69" i="101"/>
  <c r="U70" i="101"/>
  <c r="AJ55" i="40"/>
  <c r="U72" i="101"/>
  <c r="AJ57" i="40"/>
  <c r="U73" i="101"/>
  <c r="U74" i="101"/>
  <c r="AJ59" i="40"/>
  <c r="U76" i="101"/>
  <c r="AJ61" i="40"/>
  <c r="AT75" i="101"/>
  <c r="FN60" i="40"/>
  <c r="FU60" i="40"/>
  <c r="AT63" i="101"/>
  <c r="FN48" i="40"/>
  <c r="FA48" i="40"/>
  <c r="CL63" i="101"/>
  <c r="FC48" i="40"/>
  <c r="CM63" i="101"/>
  <c r="FB48" i="40"/>
  <c r="AT64" i="101"/>
  <c r="FN49" i="40"/>
  <c r="FA49" i="40"/>
  <c r="CL64" i="101"/>
  <c r="FC49" i="40"/>
  <c r="CM64" i="101"/>
  <c r="FQ49" i="40"/>
  <c r="FB49" i="40"/>
  <c r="E29" i="24"/>
  <c r="FP49" i="40"/>
  <c r="AT65" i="101"/>
  <c r="FN50" i="40"/>
  <c r="CL65" i="101"/>
  <c r="CM65" i="101"/>
  <c r="FC50" i="40"/>
  <c r="FQ50" i="40"/>
  <c r="AT66" i="101"/>
  <c r="FN51" i="40"/>
  <c r="CL66" i="101"/>
  <c r="CM66" i="101"/>
  <c r="AT67" i="101"/>
  <c r="FN52" i="40"/>
  <c r="FA52" i="40"/>
  <c r="CL67" i="101"/>
  <c r="FC52" i="40"/>
  <c r="CM67" i="101"/>
  <c r="AT68" i="101"/>
  <c r="FN53" i="40"/>
  <c r="FA53" i="40"/>
  <c r="CL68" i="101"/>
  <c r="CM68" i="101"/>
  <c r="AT69" i="101"/>
  <c r="FN54" i="40"/>
  <c r="FA54" i="40"/>
  <c r="CL69" i="101"/>
  <c r="CM69" i="101"/>
  <c r="AT70" i="101"/>
  <c r="FN55" i="40"/>
  <c r="FA55" i="40"/>
  <c r="CL70" i="101"/>
  <c r="FC55" i="40"/>
  <c r="FQ55" i="40"/>
  <c r="CM70" i="101"/>
  <c r="AT71" i="101"/>
  <c r="FN56" i="40"/>
  <c r="FA56" i="40"/>
  <c r="D36" i="24"/>
  <c r="CL71" i="101"/>
  <c r="FC56" i="40"/>
  <c r="FQ56" i="40"/>
  <c r="CM71" i="101"/>
  <c r="CL72" i="101"/>
  <c r="CM72" i="101"/>
  <c r="FC57" i="40"/>
  <c r="FQ57" i="40"/>
  <c r="AT73" i="101"/>
  <c r="FN58" i="40"/>
  <c r="CL73" i="101"/>
  <c r="CM73" i="101"/>
  <c r="FC58" i="40"/>
  <c r="AT74" i="101"/>
  <c r="FN59" i="40"/>
  <c r="CL74" i="101"/>
  <c r="FC59" i="40"/>
  <c r="CM74" i="101"/>
  <c r="FQ59" i="40"/>
  <c r="CL75" i="101"/>
  <c r="FC60" i="40"/>
  <c r="FQ60" i="40"/>
  <c r="CM75" i="101"/>
  <c r="AT76" i="101"/>
  <c r="FN61" i="40"/>
  <c r="FA61" i="40"/>
  <c r="CL76" i="101"/>
  <c r="CM76" i="101"/>
  <c r="FC61" i="40"/>
  <c r="AT77" i="101"/>
  <c r="FN62" i="40"/>
  <c r="FA62" i="40"/>
  <c r="CL77" i="101"/>
  <c r="CM77" i="101"/>
  <c r="FC62" i="40"/>
  <c r="FQ62" i="40"/>
  <c r="FC9" i="40"/>
  <c r="FQ9" i="40"/>
  <c r="FC10" i="40"/>
  <c r="FQ10" i="40"/>
  <c r="FC11" i="40"/>
  <c r="FQ11" i="40"/>
  <c r="FC12" i="40"/>
  <c r="FQ12" i="40"/>
  <c r="FC13" i="40"/>
  <c r="FQ13" i="40"/>
  <c r="FC14" i="40"/>
  <c r="FQ14" i="40"/>
  <c r="FC15" i="40"/>
  <c r="FQ15" i="40"/>
  <c r="FC16" i="40"/>
  <c r="FQ16" i="40"/>
  <c r="FC17" i="40"/>
  <c r="FQ17" i="40"/>
  <c r="FC18" i="40"/>
  <c r="FQ18" i="40"/>
  <c r="FC19" i="40"/>
  <c r="FQ19" i="40"/>
  <c r="FC20" i="40"/>
  <c r="FQ20" i="40"/>
  <c r="FC21" i="40"/>
  <c r="FQ21" i="40"/>
  <c r="FC22" i="40"/>
  <c r="FQ22" i="40"/>
  <c r="FC23" i="40"/>
  <c r="FQ23" i="40"/>
  <c r="FC24" i="40"/>
  <c r="FQ24" i="40"/>
  <c r="FC25" i="40"/>
  <c r="FQ25" i="40"/>
  <c r="FC26" i="40"/>
  <c r="FQ26" i="40"/>
  <c r="FC27" i="40"/>
  <c r="FQ27" i="40"/>
  <c r="FC28" i="40"/>
  <c r="FC29" i="40"/>
  <c r="FQ29" i="40"/>
  <c r="FC30" i="40"/>
  <c r="FQ30" i="40"/>
  <c r="FC31" i="40"/>
  <c r="F11" i="24"/>
  <c r="FC32" i="40"/>
  <c r="FC33" i="40"/>
  <c r="FQ33" i="40"/>
  <c r="FC34" i="40"/>
  <c r="FQ34" i="40"/>
  <c r="FC35" i="40"/>
  <c r="FQ35" i="40"/>
  <c r="FC36" i="40"/>
  <c r="FC37" i="40"/>
  <c r="FQ37" i="40"/>
  <c r="FC38" i="40"/>
  <c r="FQ38" i="40"/>
  <c r="FC39" i="40"/>
  <c r="FC40" i="40"/>
  <c r="FQ40" i="40"/>
  <c r="FC41" i="40"/>
  <c r="FQ41" i="40"/>
  <c r="FC42" i="40"/>
  <c r="FQ42" i="40"/>
  <c r="FC43" i="40"/>
  <c r="FC44" i="40"/>
  <c r="FC45" i="40"/>
  <c r="FQ45" i="40"/>
  <c r="FC46" i="40"/>
  <c r="FQ46" i="40"/>
  <c r="FC47" i="40"/>
  <c r="FQ47" i="40"/>
  <c r="CD63" i="101"/>
  <c r="BH48" i="40"/>
  <c r="AS63" i="101"/>
  <c r="BV48" i="40"/>
  <c r="AZ48" i="40"/>
  <c r="AQ63" i="101"/>
  <c r="BJ48" i="40"/>
  <c r="CF63" i="101"/>
  <c r="BT48" i="40"/>
  <c r="AQ48" i="40"/>
  <c r="V63" i="101"/>
  <c r="CJ48" i="40"/>
  <c r="AA63" i="101"/>
  <c r="CK48" i="40"/>
  <c r="W63" i="101"/>
  <c r="BE48" i="40"/>
  <c r="AB63" i="101"/>
  <c r="BF48" i="40"/>
  <c r="Y63" i="101"/>
  <c r="BQ48" i="40"/>
  <c r="AD63" i="101"/>
  <c r="BR48" i="40"/>
  <c r="BS48" i="40"/>
  <c r="CK64" i="101"/>
  <c r="CO64" i="101"/>
  <c r="CN64" i="101"/>
  <c r="CK65" i="101"/>
  <c r="CO65" i="101"/>
  <c r="CN65" i="101"/>
  <c r="CK66" i="101"/>
  <c r="CN66" i="101"/>
  <c r="CK67" i="101"/>
  <c r="CO67" i="101"/>
  <c r="CN67" i="101"/>
  <c r="CK68" i="101"/>
  <c r="CN68" i="101"/>
  <c r="CK69" i="101"/>
  <c r="CN69" i="101"/>
  <c r="CK70" i="101"/>
  <c r="CN70" i="101"/>
  <c r="CO70" i="101"/>
  <c r="CK71" i="101"/>
  <c r="CO71" i="101"/>
  <c r="CN71" i="101"/>
  <c r="CK72" i="101"/>
  <c r="CN72" i="101"/>
  <c r="CO72" i="101"/>
  <c r="CK73" i="101"/>
  <c r="CN73" i="101"/>
  <c r="CK74" i="101"/>
  <c r="CO74" i="101"/>
  <c r="CN74" i="101"/>
  <c r="CK75" i="101"/>
  <c r="CN75" i="101"/>
  <c r="CO75" i="101"/>
  <c r="CK76" i="101"/>
  <c r="CN76" i="101"/>
  <c r="CK77" i="101"/>
  <c r="CO77" i="101"/>
  <c r="CN77" i="101"/>
  <c r="CK63" i="101"/>
  <c r="CN63" i="101"/>
  <c r="CI64" i="101"/>
  <c r="CJ64" i="101"/>
  <c r="CI65" i="101"/>
  <c r="CJ65" i="101"/>
  <c r="CI66" i="101"/>
  <c r="CJ66" i="101"/>
  <c r="CI67" i="101"/>
  <c r="CJ67" i="101"/>
  <c r="CI68" i="101"/>
  <c r="CJ68" i="101"/>
  <c r="CI69" i="101"/>
  <c r="CJ69" i="101"/>
  <c r="CI70" i="101"/>
  <c r="CJ70" i="101"/>
  <c r="CI71" i="101"/>
  <c r="CJ71" i="101"/>
  <c r="CI72" i="101"/>
  <c r="CJ72" i="101"/>
  <c r="CI73" i="101"/>
  <c r="CJ73" i="101"/>
  <c r="CI74" i="101"/>
  <c r="CJ74" i="101"/>
  <c r="CI75" i="101"/>
  <c r="CJ75" i="101"/>
  <c r="CI76" i="101"/>
  <c r="CJ76" i="101"/>
  <c r="CI77" i="101"/>
  <c r="CJ77" i="101"/>
  <c r="CJ63" i="101"/>
  <c r="CI63" i="101"/>
  <c r="FN9" i="40"/>
  <c r="FN10" i="40"/>
  <c r="FN11" i="40"/>
  <c r="FN12" i="40"/>
  <c r="FN13" i="40"/>
  <c r="FN14" i="40"/>
  <c r="FN15" i="40"/>
  <c r="FN16" i="40"/>
  <c r="FN17" i="40"/>
  <c r="FN18" i="40"/>
  <c r="FN19" i="40"/>
  <c r="FN20" i="40"/>
  <c r="FN21" i="40"/>
  <c r="FN22" i="40"/>
  <c r="FN23" i="40"/>
  <c r="FN24" i="40"/>
  <c r="FN25" i="40"/>
  <c r="FN26" i="40"/>
  <c r="FN27" i="40"/>
  <c r="FN28" i="40"/>
  <c r="FN29" i="40"/>
  <c r="FN30" i="40"/>
  <c r="FN31" i="40"/>
  <c r="FN32" i="40"/>
  <c r="FN34" i="40"/>
  <c r="FN35" i="40"/>
  <c r="FN36" i="40"/>
  <c r="FN38" i="40"/>
  <c r="FN39" i="40"/>
  <c r="FN40" i="40"/>
  <c r="FN42" i="40"/>
  <c r="FN44" i="40"/>
  <c r="FN47" i="40"/>
  <c r="GB47" i="40"/>
  <c r="EY9" i="40"/>
  <c r="EY10" i="40"/>
  <c r="EY11" i="40"/>
  <c r="EY12" i="40"/>
  <c r="EY13" i="40"/>
  <c r="EY14" i="40"/>
  <c r="EY15" i="40"/>
  <c r="EY16" i="40"/>
  <c r="EY17" i="40"/>
  <c r="EY18" i="40"/>
  <c r="EY19" i="40"/>
  <c r="EY20" i="40"/>
  <c r="EY21" i="40"/>
  <c r="EY22" i="40"/>
  <c r="EY23" i="40"/>
  <c r="EY24" i="40"/>
  <c r="EY25" i="40"/>
  <c r="EY26" i="40"/>
  <c r="EY27" i="40"/>
  <c r="EY28" i="40"/>
  <c r="EY29" i="40"/>
  <c r="EY31" i="40"/>
  <c r="EY32" i="40"/>
  <c r="EY33" i="40"/>
  <c r="EY35" i="40"/>
  <c r="EY37" i="40"/>
  <c r="EY40" i="40"/>
  <c r="EY42" i="40"/>
  <c r="EY44" i="40"/>
  <c r="B26" i="24"/>
  <c r="EY47" i="40"/>
  <c r="L27" i="25"/>
  <c r="BC63" i="101"/>
  <c r="EY48" i="40"/>
  <c r="B28" i="24"/>
  <c r="BC64" i="101"/>
  <c r="EY49" i="40"/>
  <c r="BC65" i="101"/>
  <c r="EY50" i="40"/>
  <c r="BC66" i="101"/>
  <c r="EY51" i="40"/>
  <c r="BC67" i="101"/>
  <c r="EY52" i="40"/>
  <c r="BC68" i="101"/>
  <c r="EY53" i="40"/>
  <c r="BC69" i="101"/>
  <c r="EY54" i="40"/>
  <c r="BC70" i="101"/>
  <c r="EY55" i="40"/>
  <c r="BC71" i="101"/>
  <c r="EY56" i="40"/>
  <c r="BC73" i="101"/>
  <c r="EY58" i="40"/>
  <c r="BC74" i="101"/>
  <c r="EY59" i="40"/>
  <c r="BC75" i="101"/>
  <c r="EY60" i="40"/>
  <c r="BC76" i="101"/>
  <c r="EY61" i="40"/>
  <c r="BC77" i="101"/>
  <c r="EY62" i="40"/>
  <c r="EC9" i="40"/>
  <c r="EC10" i="40"/>
  <c r="EC11" i="40"/>
  <c r="EC12" i="40"/>
  <c r="EC13" i="40"/>
  <c r="EC14" i="40"/>
  <c r="EC15" i="40"/>
  <c r="EC16" i="40"/>
  <c r="EC17" i="40"/>
  <c r="EC18" i="40"/>
  <c r="EC19" i="40"/>
  <c r="EC20" i="40"/>
  <c r="EC21" i="40"/>
  <c r="EC22" i="40"/>
  <c r="EC23" i="40"/>
  <c r="EC24" i="40"/>
  <c r="EC25" i="40"/>
  <c r="EC26" i="40"/>
  <c r="EB26" i="40"/>
  <c r="EC27" i="40"/>
  <c r="EC28" i="40"/>
  <c r="EC29" i="40"/>
  <c r="EC31" i="40"/>
  <c r="EC35" i="40"/>
  <c r="EC37" i="40"/>
  <c r="EC38" i="40"/>
  <c r="EC39" i="40"/>
  <c r="EC44" i="40"/>
  <c r="EC45" i="40"/>
  <c r="EC49" i="40"/>
  <c r="EC52" i="40"/>
  <c r="EB52" i="40"/>
  <c r="EC53" i="40"/>
  <c r="EC57" i="40"/>
  <c r="CP9" i="40"/>
  <c r="CP10" i="40"/>
  <c r="CP11" i="40"/>
  <c r="CP12" i="40"/>
  <c r="CP13" i="40"/>
  <c r="CP14" i="40"/>
  <c r="CP15" i="40"/>
  <c r="CP16" i="40"/>
  <c r="CP17" i="40"/>
  <c r="CP18" i="40"/>
  <c r="CP19" i="40"/>
  <c r="CP20" i="40"/>
  <c r="CJ20" i="40"/>
  <c r="CK20" i="40"/>
  <c r="CN20" i="40"/>
  <c r="CP21" i="40"/>
  <c r="CP22" i="40"/>
  <c r="CP23" i="40"/>
  <c r="CP24" i="40"/>
  <c r="CP25" i="40"/>
  <c r="CP26" i="40"/>
  <c r="CP27" i="40"/>
  <c r="CP28" i="40"/>
  <c r="CJ28" i="40"/>
  <c r="CO28" i="40"/>
  <c r="CK28" i="40"/>
  <c r="CN28" i="40"/>
  <c r="CP32" i="40"/>
  <c r="CP34" i="40"/>
  <c r="CP36" i="40"/>
  <c r="CP40" i="40"/>
  <c r="CP42" i="40"/>
  <c r="CP43" i="40"/>
  <c r="CP45" i="40"/>
  <c r="CP47" i="40"/>
  <c r="AP63" i="101"/>
  <c r="CP48" i="40"/>
  <c r="CH48" i="40"/>
  <c r="AP64" i="101"/>
  <c r="CP49" i="40"/>
  <c r="AP65" i="101"/>
  <c r="CP50" i="40"/>
  <c r="AP66" i="101"/>
  <c r="AK66" i="101"/>
  <c r="CN51" i="40"/>
  <c r="Q66" i="101"/>
  <c r="R66" i="101"/>
  <c r="AP67" i="101"/>
  <c r="CP52" i="40"/>
  <c r="AP69" i="101"/>
  <c r="CP54" i="40"/>
  <c r="AP70" i="101"/>
  <c r="CP55" i="40"/>
  <c r="AP71" i="101"/>
  <c r="Q71" i="101"/>
  <c r="R71" i="101"/>
  <c r="AP73" i="101"/>
  <c r="CP58" i="40"/>
  <c r="CH58" i="40"/>
  <c r="AP74" i="101"/>
  <c r="CP59" i="40"/>
  <c r="AP76" i="101"/>
  <c r="AP77" i="101"/>
  <c r="CP62" i="40"/>
  <c r="CN9" i="40"/>
  <c r="CN10" i="40"/>
  <c r="CN11" i="40"/>
  <c r="CN12" i="40"/>
  <c r="CN13" i="40"/>
  <c r="CN14" i="40"/>
  <c r="CN15" i="40"/>
  <c r="CN16" i="40"/>
  <c r="CN17" i="40"/>
  <c r="CN18" i="40"/>
  <c r="CN19" i="40"/>
  <c r="CN21" i="40"/>
  <c r="CN22" i="40"/>
  <c r="CN23" i="40"/>
  <c r="CN24" i="40"/>
  <c r="CN25" i="40"/>
  <c r="CN26" i="40"/>
  <c r="CN27" i="40"/>
  <c r="CN30" i="40"/>
  <c r="CN31" i="40"/>
  <c r="CF31" i="40"/>
  <c r="FR31" i="40"/>
  <c r="CN32" i="40"/>
  <c r="CN33" i="40"/>
  <c r="CF33" i="40"/>
  <c r="CN35" i="40"/>
  <c r="CN36" i="40"/>
  <c r="CN37" i="40"/>
  <c r="CN38" i="40"/>
  <c r="CN39" i="40"/>
  <c r="CN40" i="40"/>
  <c r="CF40" i="40"/>
  <c r="FR40" i="40"/>
  <c r="FO40" i="40"/>
  <c r="CN41" i="40"/>
  <c r="CN42" i="40"/>
  <c r="CN45" i="40"/>
  <c r="CN46" i="40"/>
  <c r="CN47" i="40"/>
  <c r="AK63" i="101"/>
  <c r="AK64" i="101"/>
  <c r="AK65" i="101"/>
  <c r="AK67" i="101"/>
  <c r="CN52" i="40"/>
  <c r="AK69" i="101"/>
  <c r="AK70" i="101"/>
  <c r="Q70" i="101"/>
  <c r="R70" i="101"/>
  <c r="AK71" i="101"/>
  <c r="CN56" i="40"/>
  <c r="AK72" i="101"/>
  <c r="CN57" i="40"/>
  <c r="AK73" i="101"/>
  <c r="Q73" i="101"/>
  <c r="CN58" i="40"/>
  <c r="AK74" i="101"/>
  <c r="Q74" i="101"/>
  <c r="R74" i="101"/>
  <c r="AK76" i="101"/>
  <c r="CN61" i="40"/>
  <c r="AK77" i="101"/>
  <c r="CN62" i="40"/>
  <c r="CK9" i="40"/>
  <c r="CK10" i="40"/>
  <c r="CK11" i="40"/>
  <c r="CK12" i="40"/>
  <c r="CK13" i="40"/>
  <c r="CK14" i="40"/>
  <c r="CK15" i="40"/>
  <c r="CK16" i="40"/>
  <c r="CK17" i="40"/>
  <c r="CK18" i="40"/>
  <c r="CK19" i="40"/>
  <c r="CK21" i="40"/>
  <c r="CK22" i="40"/>
  <c r="CK23" i="40"/>
  <c r="CK24" i="40"/>
  <c r="CK25" i="40"/>
  <c r="CK26" i="40"/>
  <c r="CK27" i="40"/>
  <c r="CC27" i="40"/>
  <c r="CK29" i="40"/>
  <c r="CK30" i="40"/>
  <c r="CK31" i="40"/>
  <c r="CK32" i="40"/>
  <c r="CK34" i="40"/>
  <c r="CK35" i="40"/>
  <c r="CC35" i="40"/>
  <c r="CK36" i="40"/>
  <c r="CK38" i="40"/>
  <c r="CK40" i="40"/>
  <c r="CK42" i="40"/>
  <c r="CK45" i="40"/>
  <c r="CK47" i="40"/>
  <c r="AA64" i="101"/>
  <c r="CK49" i="40"/>
  <c r="AA65" i="101"/>
  <c r="CK50" i="40"/>
  <c r="AA66" i="101"/>
  <c r="CK51" i="40"/>
  <c r="CC51" i="40"/>
  <c r="DS51" i="40"/>
  <c r="L62" i="44"/>
  <c r="AA67" i="101"/>
  <c r="CK52" i="40"/>
  <c r="CC52" i="40"/>
  <c r="DS52" i="40"/>
  <c r="L63" i="44"/>
  <c r="AA69" i="101"/>
  <c r="CK54" i="40"/>
  <c r="AA70" i="101"/>
  <c r="CK55" i="40"/>
  <c r="CL55" i="40"/>
  <c r="AA72" i="101"/>
  <c r="CK57" i="40"/>
  <c r="V72" i="101"/>
  <c r="CJ57" i="40"/>
  <c r="CO57" i="40"/>
  <c r="AA73" i="101"/>
  <c r="CK58" i="40"/>
  <c r="AA74" i="101"/>
  <c r="CK59" i="40"/>
  <c r="AA75" i="101"/>
  <c r="CK60" i="40"/>
  <c r="AA76" i="101"/>
  <c r="CK61" i="40"/>
  <c r="AA77" i="101"/>
  <c r="CK62" i="40"/>
  <c r="CJ9" i="40"/>
  <c r="CJ10" i="40"/>
  <c r="CJ11" i="40"/>
  <c r="CJ12" i="40"/>
  <c r="CJ13" i="40"/>
  <c r="CJ14" i="40"/>
  <c r="CJ15" i="40"/>
  <c r="CJ16" i="40"/>
  <c r="CJ17" i="40"/>
  <c r="CJ18" i="40"/>
  <c r="CJ19" i="40"/>
  <c r="CJ21" i="40"/>
  <c r="CJ22" i="40"/>
  <c r="CJ23" i="40"/>
  <c r="CJ24" i="40"/>
  <c r="CJ25" i="40"/>
  <c r="CJ26" i="40"/>
  <c r="CJ27" i="40"/>
  <c r="CJ31" i="40"/>
  <c r="CL31" i="40"/>
  <c r="CJ32" i="40"/>
  <c r="CJ34" i="40"/>
  <c r="CJ37" i="40"/>
  <c r="CJ38" i="40"/>
  <c r="CJ40" i="40"/>
  <c r="CJ41" i="40"/>
  <c r="CL41" i="40"/>
  <c r="CJ42" i="40"/>
  <c r="CJ43" i="40"/>
  <c r="CJ44" i="40"/>
  <c r="CJ46" i="40"/>
  <c r="CJ47" i="40"/>
  <c r="V64" i="101"/>
  <c r="T64" i="101"/>
  <c r="V65" i="101"/>
  <c r="V66" i="101"/>
  <c r="CJ51" i="40"/>
  <c r="V67" i="101"/>
  <c r="V70" i="101"/>
  <c r="CJ55" i="40"/>
  <c r="V73" i="101"/>
  <c r="CJ58" i="40"/>
  <c r="V74" i="101"/>
  <c r="CJ59" i="40"/>
  <c r="V75" i="101"/>
  <c r="CJ60" i="40"/>
  <c r="V76" i="101"/>
  <c r="CJ61" i="40"/>
  <c r="CB61" i="40"/>
  <c r="V77" i="101"/>
  <c r="CJ62" i="40"/>
  <c r="W77" i="101"/>
  <c r="Y77" i="101"/>
  <c r="BQ62" i="40"/>
  <c r="Y65" i="101"/>
  <c r="BQ50" i="40"/>
  <c r="AD65" i="101"/>
  <c r="BR50" i="40"/>
  <c r="CF65" i="101"/>
  <c r="BT50" i="40"/>
  <c r="AN65" i="101"/>
  <c r="BU50" i="40"/>
  <c r="AY65" i="101"/>
  <c r="BW50" i="40"/>
  <c r="BD65" i="101"/>
  <c r="BZ50" i="40"/>
  <c r="BD50" i="40"/>
  <c r="H50" i="40"/>
  <c r="C30" i="25"/>
  <c r="V30" i="25"/>
  <c r="BZ9" i="40"/>
  <c r="BD9" i="40"/>
  <c r="H9" i="40"/>
  <c r="BZ10" i="40"/>
  <c r="BZ11" i="40"/>
  <c r="BZ12" i="40"/>
  <c r="BZ13" i="40"/>
  <c r="BZ14" i="40"/>
  <c r="BQ14" i="40"/>
  <c r="BR14" i="40"/>
  <c r="AV14" i="40"/>
  <c r="BS14" i="40"/>
  <c r="BT14" i="40"/>
  <c r="BU14" i="40"/>
  <c r="BW14" i="40"/>
  <c r="BZ15" i="40"/>
  <c r="BZ16" i="40"/>
  <c r="BZ17" i="40"/>
  <c r="BD17" i="40"/>
  <c r="BZ18" i="40"/>
  <c r="BY18" i="40"/>
  <c r="BZ19" i="40"/>
  <c r="BZ20" i="40"/>
  <c r="BZ21" i="40"/>
  <c r="BZ22" i="40"/>
  <c r="BD22" i="40"/>
  <c r="H22" i="40"/>
  <c r="BZ23" i="40"/>
  <c r="BD23" i="40"/>
  <c r="H23" i="40"/>
  <c r="BZ24" i="40"/>
  <c r="BZ25" i="40"/>
  <c r="BZ26" i="40"/>
  <c r="BZ27" i="40"/>
  <c r="BZ28" i="40"/>
  <c r="BZ29" i="40"/>
  <c r="BZ30" i="40"/>
  <c r="BQ30" i="40"/>
  <c r="BR30" i="40"/>
  <c r="AV30" i="40"/>
  <c r="BS30" i="40"/>
  <c r="BT30" i="40"/>
  <c r="BZ31" i="40"/>
  <c r="BZ32" i="40"/>
  <c r="BZ33" i="40"/>
  <c r="BZ34" i="40"/>
  <c r="BZ35" i="40"/>
  <c r="BZ36" i="40"/>
  <c r="BZ38" i="40"/>
  <c r="H38" i="40"/>
  <c r="C18" i="25"/>
  <c r="BZ40" i="40"/>
  <c r="BZ41" i="40"/>
  <c r="BZ43" i="40"/>
  <c r="BZ45" i="40"/>
  <c r="BZ46" i="40"/>
  <c r="BP46" i="40"/>
  <c r="BV46" i="40"/>
  <c r="AZ46" i="40"/>
  <c r="BJ46" i="40"/>
  <c r="BK46" i="40"/>
  <c r="BA46" i="40"/>
  <c r="BL46" i="40"/>
  <c r="BW46" i="40"/>
  <c r="BB46" i="40"/>
  <c r="F26" i="25"/>
  <c r="BZ47" i="40"/>
  <c r="BD63" i="101"/>
  <c r="BZ48" i="40"/>
  <c r="BD64" i="101"/>
  <c r="BZ49" i="40"/>
  <c r="BD49" i="40"/>
  <c r="H49" i="40"/>
  <c r="BD66" i="101"/>
  <c r="BZ51" i="40"/>
  <c r="BD67" i="101"/>
  <c r="BZ52" i="40"/>
  <c r="BD69" i="101"/>
  <c r="BZ54" i="40"/>
  <c r="BD70" i="101"/>
  <c r="BZ55" i="40"/>
  <c r="BB70" i="101"/>
  <c r="BP55" i="40"/>
  <c r="BD55" i="40"/>
  <c r="BD71" i="101"/>
  <c r="BZ56" i="40"/>
  <c r="BD72" i="101"/>
  <c r="BZ57" i="40"/>
  <c r="BD73" i="101"/>
  <c r="BZ58" i="40"/>
  <c r="BD75" i="101"/>
  <c r="BZ60" i="40"/>
  <c r="BD76" i="101"/>
  <c r="BZ61" i="40"/>
  <c r="BD77" i="101"/>
  <c r="BZ62" i="40"/>
  <c r="BW9" i="40"/>
  <c r="BW10" i="40"/>
  <c r="BW11" i="40"/>
  <c r="BW12" i="40"/>
  <c r="BW13" i="40"/>
  <c r="BW15" i="40"/>
  <c r="BL15" i="40"/>
  <c r="BB15" i="40"/>
  <c r="BW16" i="40"/>
  <c r="BW17" i="40"/>
  <c r="BW18" i="40"/>
  <c r="BW19" i="40"/>
  <c r="BW20" i="40"/>
  <c r="BW21" i="40"/>
  <c r="BW22" i="40"/>
  <c r="BW23" i="40"/>
  <c r="BY23" i="40"/>
  <c r="BL23" i="40"/>
  <c r="BW24" i="40"/>
  <c r="BW25" i="40"/>
  <c r="BW26" i="40"/>
  <c r="BW27" i="40"/>
  <c r="BW28" i="40"/>
  <c r="BW29" i="40"/>
  <c r="BW31" i="40"/>
  <c r="BB31" i="40"/>
  <c r="BL31" i="40"/>
  <c r="BL33" i="40"/>
  <c r="BW34" i="40"/>
  <c r="BW40" i="40"/>
  <c r="BW41" i="40"/>
  <c r="BW42" i="40"/>
  <c r="BB42" i="40"/>
  <c r="F22" i="25"/>
  <c r="BW43" i="40"/>
  <c r="BW45" i="40"/>
  <c r="AY63" i="101"/>
  <c r="BW48" i="40"/>
  <c r="AY64" i="101"/>
  <c r="BW49" i="40"/>
  <c r="AY66" i="101"/>
  <c r="BW51" i="40"/>
  <c r="AY67" i="101"/>
  <c r="BW52" i="40"/>
  <c r="AY68" i="101"/>
  <c r="BW53" i="40"/>
  <c r="AY69" i="101"/>
  <c r="BW54" i="40"/>
  <c r="AY70" i="101"/>
  <c r="BW55" i="40"/>
  <c r="AY71" i="101"/>
  <c r="BW56" i="40"/>
  <c r="AY72" i="101"/>
  <c r="BW57" i="40"/>
  <c r="AY73" i="101"/>
  <c r="BW58" i="40"/>
  <c r="AY74" i="101"/>
  <c r="BW59" i="40"/>
  <c r="AY75" i="101"/>
  <c r="BW60" i="40"/>
  <c r="AY76" i="101"/>
  <c r="BW61" i="40"/>
  <c r="AY77" i="101"/>
  <c r="BW62" i="40"/>
  <c r="BV9" i="40"/>
  <c r="BV10" i="40"/>
  <c r="BV11" i="40"/>
  <c r="BV12" i="40"/>
  <c r="BV13" i="40"/>
  <c r="BV14" i="40"/>
  <c r="BV15" i="40"/>
  <c r="AZ15" i="40"/>
  <c r="BV16" i="40"/>
  <c r="BV17" i="40"/>
  <c r="BV18" i="40"/>
  <c r="BV19" i="40"/>
  <c r="BV20" i="40"/>
  <c r="BV21" i="40"/>
  <c r="BV22" i="40"/>
  <c r="BV23" i="40"/>
  <c r="BV24" i="40"/>
  <c r="BV25" i="40"/>
  <c r="BV26" i="40"/>
  <c r="BV27" i="40"/>
  <c r="BV28" i="40"/>
  <c r="BV29" i="40"/>
  <c r="BV30" i="40"/>
  <c r="BV31" i="40"/>
  <c r="BV32" i="40"/>
  <c r="BV33" i="40"/>
  <c r="BV34" i="40"/>
  <c r="BV35" i="40"/>
  <c r="BV37" i="40"/>
  <c r="BV38" i="40"/>
  <c r="BV39" i="40"/>
  <c r="AZ39" i="40"/>
  <c r="BV40" i="40"/>
  <c r="BV41" i="40"/>
  <c r="BV42" i="40"/>
  <c r="BV43" i="40"/>
  <c r="BV44" i="40"/>
  <c r="BV45" i="40"/>
  <c r="BV47" i="40"/>
  <c r="AS64" i="101"/>
  <c r="BV49" i="40"/>
  <c r="AZ49" i="40"/>
  <c r="AS65" i="101"/>
  <c r="BV50" i="40"/>
  <c r="AZ50" i="40"/>
  <c r="AO50" i="40"/>
  <c r="AS66" i="101"/>
  <c r="BV51" i="40"/>
  <c r="AS67" i="101"/>
  <c r="BV52" i="40"/>
  <c r="AQ67" i="101"/>
  <c r="BJ52" i="40"/>
  <c r="AS68" i="101"/>
  <c r="BV53" i="40"/>
  <c r="AS69" i="101"/>
  <c r="BV54" i="40"/>
  <c r="AS70" i="101"/>
  <c r="BV55" i="40"/>
  <c r="AS72" i="101"/>
  <c r="BV57" i="40"/>
  <c r="AS73" i="101"/>
  <c r="BV58" i="40"/>
  <c r="AS74" i="101"/>
  <c r="BV59" i="40"/>
  <c r="AS76" i="101"/>
  <c r="BV61" i="40"/>
  <c r="BU9" i="40"/>
  <c r="BU10" i="40"/>
  <c r="BU11" i="40"/>
  <c r="BU12" i="40"/>
  <c r="BU13" i="40"/>
  <c r="BU15" i="40"/>
  <c r="BU16" i="40"/>
  <c r="BU17" i="40"/>
  <c r="BU18" i="40"/>
  <c r="BU19" i="40"/>
  <c r="BU20" i="40"/>
  <c r="BU21" i="40"/>
  <c r="BU22" i="40"/>
  <c r="BU23" i="40"/>
  <c r="FU23" i="40"/>
  <c r="BU24" i="40"/>
  <c r="BU25" i="40"/>
  <c r="BU26" i="40"/>
  <c r="BU27" i="40"/>
  <c r="BU28" i="40"/>
  <c r="BU31" i="40"/>
  <c r="BU33" i="40"/>
  <c r="BU34" i="40"/>
  <c r="BU36" i="40"/>
  <c r="BU39" i="40"/>
  <c r="BU43" i="40"/>
  <c r="BU44" i="40"/>
  <c r="BU45" i="40"/>
  <c r="BU47" i="40"/>
  <c r="AN63" i="101"/>
  <c r="BU48" i="40"/>
  <c r="AN64" i="101"/>
  <c r="BU49" i="40"/>
  <c r="BY49" i="40"/>
  <c r="AN66" i="101"/>
  <c r="BU51" i="40"/>
  <c r="AN67" i="101"/>
  <c r="BU52" i="40"/>
  <c r="AN68" i="101"/>
  <c r="BU53" i="40"/>
  <c r="AN69" i="101"/>
  <c r="BU54" i="40"/>
  <c r="FU54" i="40"/>
  <c r="AN70" i="101"/>
  <c r="BU55" i="40"/>
  <c r="AN71" i="101"/>
  <c r="BU56" i="40"/>
  <c r="AN72" i="101"/>
  <c r="BU57" i="40"/>
  <c r="AN73" i="101"/>
  <c r="BU58" i="40"/>
  <c r="AN74" i="101"/>
  <c r="BU59" i="40"/>
  <c r="AN76" i="101"/>
  <c r="BU61" i="40"/>
  <c r="AX61" i="40"/>
  <c r="AL76" i="101"/>
  <c r="BI61" i="40"/>
  <c r="FS61" i="40"/>
  <c r="AN77" i="101"/>
  <c r="BU62" i="40"/>
  <c r="BT9" i="40"/>
  <c r="BT10" i="40"/>
  <c r="BT11" i="40"/>
  <c r="BT12" i="40"/>
  <c r="BT13" i="40"/>
  <c r="BH14" i="40"/>
  <c r="BT15" i="40"/>
  <c r="BT16" i="40"/>
  <c r="BT17" i="40"/>
  <c r="BT18" i="40"/>
  <c r="BT19" i="40"/>
  <c r="BT20" i="40"/>
  <c r="BT21" i="40"/>
  <c r="AQ21" i="40"/>
  <c r="BT22" i="40"/>
  <c r="BH22" i="40"/>
  <c r="AY22" i="40"/>
  <c r="BT23" i="40"/>
  <c r="BT24" i="40"/>
  <c r="BT25" i="40"/>
  <c r="BT26" i="40"/>
  <c r="BT27" i="40"/>
  <c r="AQ27" i="40"/>
  <c r="BT28" i="40"/>
  <c r="BT29" i="40"/>
  <c r="BT31" i="40"/>
  <c r="BT32" i="40"/>
  <c r="BT33" i="40"/>
  <c r="BT34" i="40"/>
  <c r="BT35" i="40"/>
  <c r="BT36" i="40"/>
  <c r="BT37" i="40"/>
  <c r="BT38" i="40"/>
  <c r="BH38" i="40"/>
  <c r="AY38" i="40"/>
  <c r="BT43" i="40"/>
  <c r="BT44" i="40"/>
  <c r="BT46" i="40"/>
  <c r="BH46" i="40"/>
  <c r="BT47" i="40"/>
  <c r="CF64" i="101"/>
  <c r="BT49" i="40"/>
  <c r="CF66" i="101"/>
  <c r="BT51" i="40"/>
  <c r="CF67" i="101"/>
  <c r="BT52" i="40"/>
  <c r="AY52" i="40"/>
  <c r="CF68" i="101"/>
  <c r="BT53" i="40"/>
  <c r="CF69" i="101"/>
  <c r="BT54" i="40"/>
  <c r="CF70" i="101"/>
  <c r="BT55" i="40"/>
  <c r="CF72" i="101"/>
  <c r="BT57" i="40"/>
  <c r="CF73" i="101"/>
  <c r="BT58" i="40"/>
  <c r="CF74" i="101"/>
  <c r="BT59" i="40"/>
  <c r="AQ59" i="40"/>
  <c r="CF76" i="101"/>
  <c r="BT61" i="40"/>
  <c r="AQ61" i="40"/>
  <c r="BR9" i="40"/>
  <c r="BR10" i="40"/>
  <c r="BR11" i="40"/>
  <c r="BR12" i="40"/>
  <c r="BR13" i="40"/>
  <c r="BR15" i="40"/>
  <c r="AV15" i="40"/>
  <c r="BQ15" i="40"/>
  <c r="AU15" i="40"/>
  <c r="BS15" i="40"/>
  <c r="BR16" i="40"/>
  <c r="BR17" i="40"/>
  <c r="BR18" i="40"/>
  <c r="BR19" i="40"/>
  <c r="BR20" i="40"/>
  <c r="BR21" i="40"/>
  <c r="BR22" i="40"/>
  <c r="BR23" i="40"/>
  <c r="BR24" i="40"/>
  <c r="BR25" i="40"/>
  <c r="BR26" i="40"/>
  <c r="BR27" i="40"/>
  <c r="BR28" i="40"/>
  <c r="BS28" i="40"/>
  <c r="BY28" i="40"/>
  <c r="BR29" i="40"/>
  <c r="BR31" i="40"/>
  <c r="BR33" i="40"/>
  <c r="BR36" i="40"/>
  <c r="BR37" i="40"/>
  <c r="BR38" i="40"/>
  <c r="BR39" i="40"/>
  <c r="AV39" i="40"/>
  <c r="BR40" i="40"/>
  <c r="BR41" i="40"/>
  <c r="BR43" i="40"/>
  <c r="BR44" i="40"/>
  <c r="BR46" i="40"/>
  <c r="BR47" i="40"/>
  <c r="AD64" i="101"/>
  <c r="BR49" i="40"/>
  <c r="AD66" i="101"/>
  <c r="BR51" i="40"/>
  <c r="AB66" i="101"/>
  <c r="BF51" i="40"/>
  <c r="AV51" i="40"/>
  <c r="AD67" i="101"/>
  <c r="BR52" i="40"/>
  <c r="AD68" i="101"/>
  <c r="BR53" i="40"/>
  <c r="AD69" i="101"/>
  <c r="BR54" i="40"/>
  <c r="AD70" i="101"/>
  <c r="BR55" i="40"/>
  <c r="AD72" i="101"/>
  <c r="BR57" i="40"/>
  <c r="AD73" i="101"/>
  <c r="BR58" i="40"/>
  <c r="AD74" i="101"/>
  <c r="BR59" i="40"/>
  <c r="AD75" i="101"/>
  <c r="BR60" i="40"/>
  <c r="AD76" i="101"/>
  <c r="BR61" i="40"/>
  <c r="AD77" i="101"/>
  <c r="BR62" i="40"/>
  <c r="BQ9" i="40"/>
  <c r="BQ10" i="40"/>
  <c r="BQ11" i="40"/>
  <c r="BQ12" i="40"/>
  <c r="BQ13" i="40"/>
  <c r="BQ16" i="40"/>
  <c r="BQ17" i="40"/>
  <c r="BQ18" i="40"/>
  <c r="BQ19" i="40"/>
  <c r="BQ20" i="40"/>
  <c r="BQ21" i="40"/>
  <c r="BQ22" i="40"/>
  <c r="BQ23" i="40"/>
  <c r="BQ24" i="40"/>
  <c r="BQ25" i="40"/>
  <c r="BQ26" i="40"/>
  <c r="BQ27" i="40"/>
  <c r="BQ28" i="40"/>
  <c r="BQ31" i="40"/>
  <c r="BQ35" i="40"/>
  <c r="BQ39" i="40"/>
  <c r="BS39" i="40"/>
  <c r="BY39" i="40"/>
  <c r="BQ40" i="40"/>
  <c r="BQ44" i="40"/>
  <c r="BQ45" i="40"/>
  <c r="BQ46" i="40"/>
  <c r="BQ47" i="40"/>
  <c r="Y64" i="101"/>
  <c r="BQ49" i="40"/>
  <c r="AU49" i="40"/>
  <c r="Y66" i="101"/>
  <c r="BQ51" i="40"/>
  <c r="Y67" i="101"/>
  <c r="Y68" i="101"/>
  <c r="BQ53" i="40"/>
  <c r="BQ54" i="40"/>
  <c r="Y70" i="101"/>
  <c r="BQ55" i="40"/>
  <c r="Y72" i="101"/>
  <c r="BQ57" i="40"/>
  <c r="AU57" i="40"/>
  <c r="Y73" i="101"/>
  <c r="BQ58" i="40"/>
  <c r="Y74" i="101"/>
  <c r="BQ59" i="40"/>
  <c r="Y75" i="101"/>
  <c r="BQ60" i="40"/>
  <c r="Y76" i="101"/>
  <c r="BQ61" i="40"/>
  <c r="BK9" i="40"/>
  <c r="BA9" i="40"/>
  <c r="BK10" i="40"/>
  <c r="BA10" i="40"/>
  <c r="BK11" i="40"/>
  <c r="BA11" i="40"/>
  <c r="BJ11" i="40"/>
  <c r="AZ11" i="40"/>
  <c r="BL11" i="40"/>
  <c r="BB11" i="40"/>
  <c r="BC11" i="40"/>
  <c r="BD11" i="40"/>
  <c r="BK12" i="40"/>
  <c r="BA12" i="40"/>
  <c r="BK13" i="40"/>
  <c r="BA13" i="40"/>
  <c r="BK14" i="40"/>
  <c r="BA14" i="40"/>
  <c r="BK15" i="40"/>
  <c r="BA15" i="40"/>
  <c r="BJ15" i="40"/>
  <c r="BD15" i="40"/>
  <c r="BK16" i="40"/>
  <c r="BA16" i="40"/>
  <c r="BK17" i="40"/>
  <c r="BA17" i="40"/>
  <c r="BK18" i="40"/>
  <c r="BK19" i="40"/>
  <c r="BA19" i="40"/>
  <c r="BJ19" i="40"/>
  <c r="AZ19" i="40"/>
  <c r="BL19" i="40"/>
  <c r="BB19" i="40"/>
  <c r="BK20" i="40"/>
  <c r="BA20" i="40"/>
  <c r="BK21" i="40"/>
  <c r="BA21" i="40"/>
  <c r="BK22" i="40"/>
  <c r="BA22" i="40"/>
  <c r="BC22" i="40"/>
  <c r="BK23" i="40"/>
  <c r="BA23" i="40"/>
  <c r="BK24" i="40"/>
  <c r="BA24" i="40"/>
  <c r="BK25" i="40"/>
  <c r="BA25" i="40"/>
  <c r="BK26" i="40"/>
  <c r="BA26" i="40"/>
  <c r="BK27" i="40"/>
  <c r="BJ27" i="40"/>
  <c r="AZ27" i="40"/>
  <c r="BL27" i="40"/>
  <c r="BB27" i="40"/>
  <c r="BD27" i="40"/>
  <c r="BK28" i="40"/>
  <c r="BA28" i="40"/>
  <c r="BK29" i="40"/>
  <c r="BA29" i="40"/>
  <c r="BK30" i="40"/>
  <c r="BA30" i="40"/>
  <c r="D10" i="25"/>
  <c r="BK31" i="40"/>
  <c r="BA31" i="40"/>
  <c r="BK32" i="40"/>
  <c r="BA32" i="40"/>
  <c r="BK33" i="40"/>
  <c r="BA33" i="40"/>
  <c r="BK34" i="40"/>
  <c r="BA34" i="40"/>
  <c r="BK35" i="40"/>
  <c r="BA35" i="40"/>
  <c r="BK36" i="40"/>
  <c r="BA36" i="40"/>
  <c r="BK37" i="40"/>
  <c r="BA37" i="40"/>
  <c r="BK38" i="40"/>
  <c r="BA38" i="40"/>
  <c r="BK39" i="40"/>
  <c r="BO39" i="40"/>
  <c r="BK40" i="40"/>
  <c r="BA40" i="40"/>
  <c r="BK41" i="40"/>
  <c r="BA41" i="40"/>
  <c r="BK42" i="40"/>
  <c r="BA42" i="40"/>
  <c r="BK43" i="40"/>
  <c r="BK44" i="40"/>
  <c r="BA44" i="40"/>
  <c r="D24" i="25"/>
  <c r="BK45" i="40"/>
  <c r="BA45" i="40"/>
  <c r="BK47" i="40"/>
  <c r="BA47" i="40"/>
  <c r="CG63" i="101"/>
  <c r="BK48" i="40"/>
  <c r="CG64" i="101"/>
  <c r="BK49" i="40"/>
  <c r="BA49" i="40"/>
  <c r="D29" i="25"/>
  <c r="CG65" i="101"/>
  <c r="BK50" i="40"/>
  <c r="BA50" i="40"/>
  <c r="CG66" i="101"/>
  <c r="BK51" i="40"/>
  <c r="BA51" i="40"/>
  <c r="D31" i="25"/>
  <c r="AQ66" i="101"/>
  <c r="BJ51" i="40"/>
  <c r="AW66" i="101"/>
  <c r="BL51" i="40"/>
  <c r="BB51" i="40"/>
  <c r="F31" i="25"/>
  <c r="BB66" i="101"/>
  <c r="BP51" i="40"/>
  <c r="CG67" i="101"/>
  <c r="BK52" i="40"/>
  <c r="BA52" i="40"/>
  <c r="CG68" i="101"/>
  <c r="BK53" i="40"/>
  <c r="BA53" i="40"/>
  <c r="CG69" i="101"/>
  <c r="BK54" i="40"/>
  <c r="CG70" i="101"/>
  <c r="BK55" i="40"/>
  <c r="BA55" i="40"/>
  <c r="CG71" i="101"/>
  <c r="BK56" i="40"/>
  <c r="BA56" i="40"/>
  <c r="D36" i="25"/>
  <c r="CG72" i="101"/>
  <c r="BK57" i="40"/>
  <c r="BA57" i="40"/>
  <c r="CG73" i="101"/>
  <c r="BK58" i="40"/>
  <c r="CG74" i="101"/>
  <c r="BK59" i="40"/>
  <c r="BA59" i="40"/>
  <c r="D39" i="25"/>
  <c r="CG75" i="101"/>
  <c r="BK60" i="40"/>
  <c r="CG76" i="101"/>
  <c r="BK61" i="40"/>
  <c r="BA61" i="40"/>
  <c r="CG77" i="101"/>
  <c r="BK62" i="40"/>
  <c r="BP39" i="40"/>
  <c r="BP40" i="40"/>
  <c r="BP42" i="40"/>
  <c r="BP43" i="40"/>
  <c r="BP45" i="40"/>
  <c r="BP47" i="40"/>
  <c r="BB63" i="101"/>
  <c r="BP48" i="40"/>
  <c r="BB64" i="101"/>
  <c r="BP49" i="40"/>
  <c r="BB65" i="101"/>
  <c r="BP50" i="40"/>
  <c r="BB67" i="101"/>
  <c r="BP52" i="40"/>
  <c r="BB69" i="101"/>
  <c r="BP54" i="40"/>
  <c r="BB71" i="101"/>
  <c r="BP56" i="40"/>
  <c r="BB72" i="101"/>
  <c r="BP57" i="40"/>
  <c r="BB73" i="101"/>
  <c r="BP58" i="40"/>
  <c r="BD58" i="40"/>
  <c r="BB75" i="101"/>
  <c r="BP60" i="40"/>
  <c r="BB76" i="101"/>
  <c r="BP61" i="40"/>
  <c r="BB77" i="101"/>
  <c r="BP62" i="40"/>
  <c r="BL9" i="40"/>
  <c r="BO9" i="40"/>
  <c r="BL10" i="40"/>
  <c r="BL12" i="40"/>
  <c r="BL13" i="40"/>
  <c r="BL14" i="40"/>
  <c r="BL16" i="40"/>
  <c r="BL17" i="40"/>
  <c r="BL18" i="40"/>
  <c r="BL20" i="40"/>
  <c r="BO20" i="40"/>
  <c r="BL21" i="40"/>
  <c r="BL22" i="40"/>
  <c r="BL24" i="40"/>
  <c r="BB24" i="40"/>
  <c r="BL25" i="40"/>
  <c r="BL26" i="40"/>
  <c r="BL28" i="40"/>
  <c r="BL29" i="40"/>
  <c r="BL34" i="40"/>
  <c r="BL35" i="40"/>
  <c r="BL37" i="40"/>
  <c r="BL38" i="40"/>
  <c r="BO38" i="40"/>
  <c r="BL40" i="40"/>
  <c r="BL41" i="40"/>
  <c r="BL45" i="40"/>
  <c r="BL47" i="40"/>
  <c r="AW63" i="101"/>
  <c r="BL48" i="40"/>
  <c r="BB48" i="40"/>
  <c r="AW64" i="101"/>
  <c r="BL49" i="40"/>
  <c r="BB49" i="40"/>
  <c r="F29" i="25"/>
  <c r="AW65" i="101"/>
  <c r="BL50" i="40"/>
  <c r="AW67" i="101"/>
  <c r="BL52" i="40"/>
  <c r="AW68" i="101"/>
  <c r="BL53" i="40"/>
  <c r="BB53" i="40"/>
  <c r="AW69" i="101"/>
  <c r="BL54" i="40"/>
  <c r="BB54" i="40"/>
  <c r="AW70" i="101"/>
  <c r="BL55" i="40"/>
  <c r="AW71" i="101"/>
  <c r="BL56" i="40"/>
  <c r="AW72" i="101"/>
  <c r="BL57" i="40"/>
  <c r="AW73" i="101"/>
  <c r="BL58" i="40"/>
  <c r="BB58" i="40"/>
  <c r="F38" i="25"/>
  <c r="AW74" i="101"/>
  <c r="BL59" i="40"/>
  <c r="AW75" i="101"/>
  <c r="BL60" i="40"/>
  <c r="BB60" i="40"/>
  <c r="AW76" i="101"/>
  <c r="BL61" i="40"/>
  <c r="AW77" i="101"/>
  <c r="BL62" i="40"/>
  <c r="BJ9" i="40"/>
  <c r="AZ9" i="40"/>
  <c r="BJ10" i="40"/>
  <c r="BJ12" i="40"/>
  <c r="BJ13" i="40"/>
  <c r="BJ14" i="40"/>
  <c r="BJ16" i="40"/>
  <c r="BJ17" i="40"/>
  <c r="BJ18" i="40"/>
  <c r="BJ20" i="40"/>
  <c r="BJ21" i="40"/>
  <c r="BJ22" i="40"/>
  <c r="BJ23" i="40"/>
  <c r="BJ24" i="40"/>
  <c r="BJ25" i="40"/>
  <c r="BO25" i="40"/>
  <c r="BJ26" i="40"/>
  <c r="BJ28" i="40"/>
  <c r="BJ29" i="40"/>
  <c r="BJ30" i="40"/>
  <c r="BJ31" i="40"/>
  <c r="BJ32" i="40"/>
  <c r="BJ33" i="40"/>
  <c r="BJ34" i="40"/>
  <c r="BJ35" i="40"/>
  <c r="BJ36" i="40"/>
  <c r="BJ37" i="40"/>
  <c r="BJ38" i="40"/>
  <c r="BJ39" i="40"/>
  <c r="BJ40" i="40"/>
  <c r="BJ41" i="40"/>
  <c r="BJ42" i="40"/>
  <c r="BJ43" i="40"/>
  <c r="BJ45" i="40"/>
  <c r="AQ64" i="101"/>
  <c r="BJ49" i="40"/>
  <c r="AQ65" i="101"/>
  <c r="BJ50" i="40"/>
  <c r="AQ68" i="101"/>
  <c r="BJ53" i="40"/>
  <c r="AQ69" i="101"/>
  <c r="BJ54" i="40"/>
  <c r="AZ54" i="40"/>
  <c r="AQ70" i="101"/>
  <c r="BJ55" i="40"/>
  <c r="AQ72" i="101"/>
  <c r="BJ57" i="40"/>
  <c r="AQ73" i="101"/>
  <c r="BJ58" i="40"/>
  <c r="AQ74" i="101"/>
  <c r="BJ59" i="40"/>
  <c r="AQ76" i="101"/>
  <c r="BJ61" i="40"/>
  <c r="BI9" i="40"/>
  <c r="BI10" i="40"/>
  <c r="BI11" i="40"/>
  <c r="BI12" i="40"/>
  <c r="BI13" i="40"/>
  <c r="BI14" i="40"/>
  <c r="BI15" i="40"/>
  <c r="BI16" i="40"/>
  <c r="BI17" i="40"/>
  <c r="BI18" i="40"/>
  <c r="BI19" i="40"/>
  <c r="BI20" i="40"/>
  <c r="AX20" i="40"/>
  <c r="BI21" i="40"/>
  <c r="AX21" i="40"/>
  <c r="BI22" i="40"/>
  <c r="BI23" i="40"/>
  <c r="BI24" i="40"/>
  <c r="BI25" i="40"/>
  <c r="BI26" i="40"/>
  <c r="BI27" i="40"/>
  <c r="BI28" i="40"/>
  <c r="BI30" i="40"/>
  <c r="BI36" i="40"/>
  <c r="BI38" i="40"/>
  <c r="BI39" i="40"/>
  <c r="BI40" i="40"/>
  <c r="FS40" i="40"/>
  <c r="BI42" i="40"/>
  <c r="BI44" i="40"/>
  <c r="BI47" i="40"/>
  <c r="AL63" i="101"/>
  <c r="BI48" i="40"/>
  <c r="AL64" i="101"/>
  <c r="BI49" i="40"/>
  <c r="AL65" i="101"/>
  <c r="BI50" i="40"/>
  <c r="FS50" i="40"/>
  <c r="AL66" i="101"/>
  <c r="BI51" i="40"/>
  <c r="AL67" i="101"/>
  <c r="BI52" i="40"/>
  <c r="AL68" i="101"/>
  <c r="BI53" i="40"/>
  <c r="AX53" i="40"/>
  <c r="AL69" i="101"/>
  <c r="BI54" i="40"/>
  <c r="AL70" i="101"/>
  <c r="BI55" i="40"/>
  <c r="AL71" i="101"/>
  <c r="BI56" i="40"/>
  <c r="FS56" i="40"/>
  <c r="AL72" i="101"/>
  <c r="BI57" i="40"/>
  <c r="AX57" i="40"/>
  <c r="AL73" i="101"/>
  <c r="BI58" i="40"/>
  <c r="AL74" i="101"/>
  <c r="BI59" i="40"/>
  <c r="AL77" i="101"/>
  <c r="BI62" i="40"/>
  <c r="BH9" i="40"/>
  <c r="BH10" i="40"/>
  <c r="BH11" i="40"/>
  <c r="BH12" i="40"/>
  <c r="BH13" i="40"/>
  <c r="BH15" i="40"/>
  <c r="BH16" i="40"/>
  <c r="BH17" i="40"/>
  <c r="BH18" i="40"/>
  <c r="BH19" i="40"/>
  <c r="BH20" i="40"/>
  <c r="BH21" i="40"/>
  <c r="BH23" i="40"/>
  <c r="BH24" i="40"/>
  <c r="BH25" i="40"/>
  <c r="AY25" i="40"/>
  <c r="BH26" i="40"/>
  <c r="BH27" i="40"/>
  <c r="BH28" i="40"/>
  <c r="BH29" i="40"/>
  <c r="BH30" i="40"/>
  <c r="BH31" i="40"/>
  <c r="BH32" i="40"/>
  <c r="BH33" i="40"/>
  <c r="AN33" i="40"/>
  <c r="BH34" i="40"/>
  <c r="BH35" i="40"/>
  <c r="BH36" i="40"/>
  <c r="BH37" i="40"/>
  <c r="BH39" i="40"/>
  <c r="BH41" i="40"/>
  <c r="BH42" i="40"/>
  <c r="BH43" i="40"/>
  <c r="BH47" i="40"/>
  <c r="CD64" i="101"/>
  <c r="BH49" i="40"/>
  <c r="CD65" i="101"/>
  <c r="BH50" i="40"/>
  <c r="CD66" i="101"/>
  <c r="BH51" i="40"/>
  <c r="CD67" i="101"/>
  <c r="BH52" i="40"/>
  <c r="CD68" i="101"/>
  <c r="BH53" i="40"/>
  <c r="CD69" i="101"/>
  <c r="BH54" i="40"/>
  <c r="CD70" i="101"/>
  <c r="BH55" i="40"/>
  <c r="CD72" i="101"/>
  <c r="BH57" i="40"/>
  <c r="CD73" i="101"/>
  <c r="BH58" i="40"/>
  <c r="CD74" i="101"/>
  <c r="BH59" i="40"/>
  <c r="CD76" i="101"/>
  <c r="BH61" i="40"/>
  <c r="CB64" i="101"/>
  <c r="CC64" i="101"/>
  <c r="CB65" i="101"/>
  <c r="CC65" i="101"/>
  <c r="CB66" i="101"/>
  <c r="CC66" i="101"/>
  <c r="CB67" i="101"/>
  <c r="CC67" i="101"/>
  <c r="CB68" i="101"/>
  <c r="CC68" i="101"/>
  <c r="CB69" i="101"/>
  <c r="CC69" i="101"/>
  <c r="CB70" i="101"/>
  <c r="CC70" i="101"/>
  <c r="CB71" i="101"/>
  <c r="CC71" i="101"/>
  <c r="CB72" i="101"/>
  <c r="CC72" i="101"/>
  <c r="CB73" i="101"/>
  <c r="CC73" i="101"/>
  <c r="CB74" i="101"/>
  <c r="CC74" i="101"/>
  <c r="CB75" i="101"/>
  <c r="CC75" i="101"/>
  <c r="CB76" i="101"/>
  <c r="CC76" i="101"/>
  <c r="CB77" i="101"/>
  <c r="CC77" i="101"/>
  <c r="CB63" i="101"/>
  <c r="CC63" i="101"/>
  <c r="BF9" i="40"/>
  <c r="AV9" i="40"/>
  <c r="BF10" i="40"/>
  <c r="BF11" i="40"/>
  <c r="BF12" i="40"/>
  <c r="BF13" i="40"/>
  <c r="BF14" i="40"/>
  <c r="BF15" i="40"/>
  <c r="BF16" i="40"/>
  <c r="BF17" i="40"/>
  <c r="BF18" i="40"/>
  <c r="BF19" i="40"/>
  <c r="BF20" i="40"/>
  <c r="BF21" i="40"/>
  <c r="BF22" i="40"/>
  <c r="BF23" i="40"/>
  <c r="BF24" i="40"/>
  <c r="BF25" i="40"/>
  <c r="BF26" i="40"/>
  <c r="BF27" i="40"/>
  <c r="BF28" i="40"/>
  <c r="BF30" i="40"/>
  <c r="BF31" i="40"/>
  <c r="BF33" i="40"/>
  <c r="BF35" i="40"/>
  <c r="BF37" i="40"/>
  <c r="BF38" i="40"/>
  <c r="BF39" i="40"/>
  <c r="BF40" i="40"/>
  <c r="BF41" i="40"/>
  <c r="BF42" i="40"/>
  <c r="BF45" i="40"/>
  <c r="BF46" i="40"/>
  <c r="AB64" i="101"/>
  <c r="BF49" i="40"/>
  <c r="AV49" i="40"/>
  <c r="AB65" i="101"/>
  <c r="BF50" i="40"/>
  <c r="BG50" i="40"/>
  <c r="AB67" i="101"/>
  <c r="BF52" i="40"/>
  <c r="AV52" i="40"/>
  <c r="AB68" i="101"/>
  <c r="BF53" i="40"/>
  <c r="AV53" i="40"/>
  <c r="AB69" i="101"/>
  <c r="BF54" i="40"/>
  <c r="AV54" i="40"/>
  <c r="AB70" i="101"/>
  <c r="BF55" i="40"/>
  <c r="AB72" i="101"/>
  <c r="BF57" i="40"/>
  <c r="AB73" i="101"/>
  <c r="BF58" i="40"/>
  <c r="AB74" i="101"/>
  <c r="BF59" i="40"/>
  <c r="AB75" i="101"/>
  <c r="BF60" i="40"/>
  <c r="AB76" i="101"/>
  <c r="BF61" i="40"/>
  <c r="AB77" i="101"/>
  <c r="BF62" i="40"/>
  <c r="BE9" i="40"/>
  <c r="BE10" i="40"/>
  <c r="BE11" i="40"/>
  <c r="BE12" i="40"/>
  <c r="BE13" i="40"/>
  <c r="BE14" i="40"/>
  <c r="BE15" i="40"/>
  <c r="BE16" i="40"/>
  <c r="BE17" i="40"/>
  <c r="BE18" i="40"/>
  <c r="BE19" i="40"/>
  <c r="BE20" i="40"/>
  <c r="BE21" i="40"/>
  <c r="BE22" i="40"/>
  <c r="BE23" i="40"/>
  <c r="BG23" i="40"/>
  <c r="BE24" i="40"/>
  <c r="BE25" i="40"/>
  <c r="BE26" i="40"/>
  <c r="BE27" i="40"/>
  <c r="BE28" i="40"/>
  <c r="BE29" i="40"/>
  <c r="BE31" i="40"/>
  <c r="BE32" i="40"/>
  <c r="BE33" i="40"/>
  <c r="BE35" i="40"/>
  <c r="BE37" i="40"/>
  <c r="BE39" i="40"/>
  <c r="BE40" i="40"/>
  <c r="BE41" i="40"/>
  <c r="BE43" i="40"/>
  <c r="BE45" i="40"/>
  <c r="BE47" i="40"/>
  <c r="W64" i="101"/>
  <c r="BE49" i="40"/>
  <c r="W65" i="101"/>
  <c r="BE50" i="40"/>
  <c r="W66" i="101"/>
  <c r="BE51" i="40"/>
  <c r="W67" i="101"/>
  <c r="BE52" i="40"/>
  <c r="W68" i="101"/>
  <c r="BE53" i="40"/>
  <c r="W70" i="101"/>
  <c r="BE55" i="40"/>
  <c r="W72" i="101"/>
  <c r="BE57" i="40"/>
  <c r="BG57" i="40"/>
  <c r="W73" i="101"/>
  <c r="BE58" i="40"/>
  <c r="W74" i="101"/>
  <c r="W75" i="101"/>
  <c r="BE60" i="40"/>
  <c r="W76" i="101"/>
  <c r="BE61" i="40"/>
  <c r="BK77" i="101"/>
  <c r="BQ77" i="101"/>
  <c r="BP77" i="101"/>
  <c r="C24" i="101"/>
  <c r="B9" i="40"/>
  <c r="I69" i="15"/>
  <c r="C25" i="101"/>
  <c r="B10" i="40"/>
  <c r="C27" i="101"/>
  <c r="B12" i="40"/>
  <c r="C29" i="101"/>
  <c r="B14" i="40"/>
  <c r="C30" i="101"/>
  <c r="B15" i="40"/>
  <c r="C31" i="101"/>
  <c r="B16" i="40"/>
  <c r="C32" i="101"/>
  <c r="B17" i="40"/>
  <c r="D17" i="40"/>
  <c r="C33" i="101"/>
  <c r="B18" i="40"/>
  <c r="C34" i="101"/>
  <c r="B19" i="40"/>
  <c r="I79" i="15"/>
  <c r="C35" i="101"/>
  <c r="B20" i="40"/>
  <c r="C36" i="101"/>
  <c r="B21" i="40"/>
  <c r="C37" i="101"/>
  <c r="B22" i="40"/>
  <c r="D22" i="40"/>
  <c r="C38" i="101"/>
  <c r="B23" i="40"/>
  <c r="C39" i="101"/>
  <c r="B24" i="40"/>
  <c r="C40" i="101"/>
  <c r="B25" i="40"/>
  <c r="C41" i="101"/>
  <c r="B26" i="40"/>
  <c r="C42" i="101"/>
  <c r="B27" i="40"/>
  <c r="C43" i="101"/>
  <c r="B28" i="40"/>
  <c r="C44" i="101"/>
  <c r="B29" i="40"/>
  <c r="C45" i="101"/>
  <c r="B30" i="40"/>
  <c r="D30" i="40"/>
  <c r="C90" i="15"/>
  <c r="C46" i="101"/>
  <c r="B31" i="40"/>
  <c r="C47" i="101"/>
  <c r="B32" i="40"/>
  <c r="C48" i="101"/>
  <c r="B33" i="40"/>
  <c r="C49" i="101"/>
  <c r="B34" i="40"/>
  <c r="C50" i="101"/>
  <c r="B35" i="40"/>
  <c r="C51" i="101"/>
  <c r="B36" i="40"/>
  <c r="C52" i="101"/>
  <c r="B37" i="40"/>
  <c r="I97" i="15"/>
  <c r="AZ77" i="101"/>
  <c r="G77" i="101"/>
  <c r="BQ64" i="101"/>
  <c r="BR64" i="101"/>
  <c r="BS64" i="101"/>
  <c r="BT64" i="101"/>
  <c r="BU64" i="101"/>
  <c r="BQ65" i="101"/>
  <c r="BR65" i="101"/>
  <c r="BS65" i="101"/>
  <c r="BT65" i="101"/>
  <c r="BU65" i="101"/>
  <c r="BQ66" i="101"/>
  <c r="AZ66" i="101"/>
  <c r="G66" i="101"/>
  <c r="P66" i="101"/>
  <c r="N66" i="101"/>
  <c r="BR66" i="101"/>
  <c r="BS66" i="101"/>
  <c r="BT66" i="101"/>
  <c r="BU66" i="101"/>
  <c r="BQ67" i="101"/>
  <c r="BR67" i="101"/>
  <c r="BS67" i="101"/>
  <c r="BT67" i="101"/>
  <c r="BU67" i="101"/>
  <c r="BQ68" i="101"/>
  <c r="BR68" i="101"/>
  <c r="BS68" i="101"/>
  <c r="BT68" i="101"/>
  <c r="BU68" i="101"/>
  <c r="BQ69" i="101"/>
  <c r="AZ69" i="101"/>
  <c r="G69" i="101"/>
  <c r="P69" i="101"/>
  <c r="BR69" i="101"/>
  <c r="BS69" i="101"/>
  <c r="BT69" i="101"/>
  <c r="BU69" i="101"/>
  <c r="BQ70" i="101"/>
  <c r="BR70" i="101"/>
  <c r="BS70" i="101"/>
  <c r="BT70" i="101"/>
  <c r="BU70" i="101"/>
  <c r="BQ71" i="101"/>
  <c r="BK71" i="101"/>
  <c r="BP71" i="101"/>
  <c r="BR71" i="101"/>
  <c r="BS71" i="101"/>
  <c r="BT71" i="101"/>
  <c r="BU71" i="101"/>
  <c r="BQ72" i="101"/>
  <c r="BR72" i="101"/>
  <c r="BS72" i="101"/>
  <c r="BT72" i="101"/>
  <c r="BU72" i="101"/>
  <c r="BQ73" i="101"/>
  <c r="BR73" i="101"/>
  <c r="BS73" i="101"/>
  <c r="BT73" i="101"/>
  <c r="BU73" i="101"/>
  <c r="BQ74" i="101"/>
  <c r="AZ74" i="101"/>
  <c r="G74" i="101"/>
  <c r="BR74" i="101"/>
  <c r="BS74" i="101"/>
  <c r="BT74" i="101"/>
  <c r="BU74" i="101"/>
  <c r="BQ75" i="101"/>
  <c r="BR75" i="101"/>
  <c r="BS75" i="101"/>
  <c r="BT75" i="101"/>
  <c r="BU75" i="101"/>
  <c r="BQ76" i="101"/>
  <c r="BR76" i="101"/>
  <c r="BS76" i="101"/>
  <c r="BT76" i="101"/>
  <c r="BU76" i="101"/>
  <c r="BR77" i="101"/>
  <c r="BS77" i="101"/>
  <c r="BT77" i="101"/>
  <c r="BU77" i="101"/>
  <c r="BR63" i="101"/>
  <c r="BS63" i="101"/>
  <c r="BT63" i="101"/>
  <c r="BU63" i="101"/>
  <c r="BQ63" i="101"/>
  <c r="BP64" i="101"/>
  <c r="O64" i="101"/>
  <c r="AZ64" i="101"/>
  <c r="G64" i="101"/>
  <c r="K64" i="101"/>
  <c r="BP65" i="101"/>
  <c r="BP66" i="101"/>
  <c r="O66" i="101"/>
  <c r="BP67" i="101"/>
  <c r="BP68" i="101"/>
  <c r="BK68" i="101"/>
  <c r="BP69" i="101"/>
  <c r="BP70" i="101"/>
  <c r="BK70" i="101"/>
  <c r="BV70" i="101"/>
  <c r="BP72" i="101"/>
  <c r="BP73" i="101"/>
  <c r="BP74" i="101"/>
  <c r="BP75" i="101"/>
  <c r="BP76" i="101"/>
  <c r="BK76" i="101"/>
  <c r="BV76" i="101"/>
  <c r="BP63" i="101"/>
  <c r="BK64" i="101"/>
  <c r="BV64" i="101"/>
  <c r="BL64" i="101"/>
  <c r="BM64" i="101"/>
  <c r="BN64" i="101"/>
  <c r="BO64" i="101"/>
  <c r="BK65" i="101"/>
  <c r="BV65" i="101"/>
  <c r="BL65" i="101"/>
  <c r="BM65" i="101"/>
  <c r="BN65" i="101"/>
  <c r="BO65" i="101"/>
  <c r="BK66" i="101"/>
  <c r="BL66" i="101"/>
  <c r="BN66" i="101"/>
  <c r="K66" i="101"/>
  <c r="BO66" i="101"/>
  <c r="J66" i="101"/>
  <c r="BM66" i="101"/>
  <c r="M66" i="101"/>
  <c r="BK67" i="101"/>
  <c r="BL67" i="101"/>
  <c r="BM67" i="101"/>
  <c r="BN67" i="101"/>
  <c r="BO67" i="101"/>
  <c r="BL68" i="101"/>
  <c r="BM68" i="101"/>
  <c r="BN68" i="101"/>
  <c r="BO68" i="101"/>
  <c r="BK69" i="101"/>
  <c r="BV69" i="101"/>
  <c r="BL69" i="101"/>
  <c r="BN69" i="101"/>
  <c r="BO69" i="101"/>
  <c r="BM69" i="101"/>
  <c r="BL70" i="101"/>
  <c r="BM70" i="101"/>
  <c r="BN70" i="101"/>
  <c r="BO70" i="101"/>
  <c r="AZ70" i="101"/>
  <c r="G70" i="101"/>
  <c r="BL71" i="101"/>
  <c r="BM71" i="101"/>
  <c r="AZ71" i="101"/>
  <c r="G71" i="101"/>
  <c r="BN71" i="101"/>
  <c r="BO71" i="101"/>
  <c r="BK72" i="101"/>
  <c r="BL72" i="101"/>
  <c r="BM72" i="101"/>
  <c r="BN72" i="101"/>
  <c r="BO72" i="101"/>
  <c r="BK73" i="101"/>
  <c r="BV73" i="101"/>
  <c r="BL73" i="101"/>
  <c r="BM73" i="101"/>
  <c r="BN73" i="101"/>
  <c r="BO73" i="101"/>
  <c r="BK74" i="101"/>
  <c r="I74" i="101"/>
  <c r="BL74" i="101"/>
  <c r="BM74" i="101"/>
  <c r="M74" i="101"/>
  <c r="BN74" i="101"/>
  <c r="BO74" i="101"/>
  <c r="BK75" i="101"/>
  <c r="BL75" i="101"/>
  <c r="BM75" i="101"/>
  <c r="BN75" i="101"/>
  <c r="K75" i="101"/>
  <c r="BO75" i="101"/>
  <c r="J75" i="101"/>
  <c r="BL76" i="101"/>
  <c r="BM76" i="101"/>
  <c r="BN76" i="101"/>
  <c r="BO76" i="101"/>
  <c r="BL77" i="101"/>
  <c r="BM77" i="101"/>
  <c r="BN77" i="101"/>
  <c r="BO77" i="101"/>
  <c r="BL63" i="101"/>
  <c r="BM63" i="101"/>
  <c r="BN63" i="101"/>
  <c r="BO63" i="101"/>
  <c r="BK63" i="101"/>
  <c r="L64" i="101"/>
  <c r="BE64" i="101"/>
  <c r="AZ65" i="101"/>
  <c r="G65" i="101"/>
  <c r="BE65" i="101"/>
  <c r="BE66" i="101"/>
  <c r="AZ67" i="101"/>
  <c r="BE67" i="101"/>
  <c r="AZ68" i="101"/>
  <c r="G68" i="101"/>
  <c r="BE68" i="101"/>
  <c r="BE69" i="101"/>
  <c r="BE70" i="101"/>
  <c r="BE71" i="101"/>
  <c r="AZ72" i="101"/>
  <c r="G72" i="101"/>
  <c r="P72" i="101"/>
  <c r="BE72" i="101"/>
  <c r="AZ73" i="101"/>
  <c r="G73" i="101"/>
  <c r="K73" i="101"/>
  <c r="BE73" i="101"/>
  <c r="BE74" i="101"/>
  <c r="BE75" i="101"/>
  <c r="AZ76" i="101"/>
  <c r="G76" i="101"/>
  <c r="K76" i="101"/>
  <c r="P76" i="101"/>
  <c r="BE76" i="101"/>
  <c r="BE77" i="101"/>
  <c r="BE63" i="101"/>
  <c r="AZ63" i="101"/>
  <c r="G63" i="101"/>
  <c r="AV64" i="101"/>
  <c r="AX64" i="101"/>
  <c r="AV65" i="101"/>
  <c r="AX65" i="101"/>
  <c r="AV66" i="101"/>
  <c r="AX66" i="101"/>
  <c r="AV67" i="101"/>
  <c r="AX67" i="101"/>
  <c r="AV68" i="101"/>
  <c r="AX68" i="101"/>
  <c r="AV69" i="101"/>
  <c r="AX69" i="101"/>
  <c r="AV70" i="101"/>
  <c r="AX70" i="101"/>
  <c r="AV71" i="101"/>
  <c r="AX71" i="101"/>
  <c r="AV72" i="101"/>
  <c r="AX72" i="101"/>
  <c r="AV73" i="101"/>
  <c r="AX73" i="101"/>
  <c r="AV74" i="101"/>
  <c r="AX74" i="101"/>
  <c r="AV75" i="101"/>
  <c r="AX75" i="101"/>
  <c r="AV76" i="101"/>
  <c r="AX76" i="101"/>
  <c r="AV77" i="101"/>
  <c r="AX77" i="101"/>
  <c r="AX63" i="101"/>
  <c r="AV63" i="101"/>
  <c r="AO64" i="101"/>
  <c r="AO65" i="101"/>
  <c r="AO66" i="101"/>
  <c r="AO67" i="101"/>
  <c r="AO68" i="101"/>
  <c r="AO69" i="101"/>
  <c r="AO70" i="101"/>
  <c r="AO71" i="101"/>
  <c r="AO72" i="101"/>
  <c r="AO73" i="101"/>
  <c r="AO74" i="101"/>
  <c r="AO75" i="101"/>
  <c r="AO76" i="101"/>
  <c r="AO77" i="101"/>
  <c r="AO63" i="101"/>
  <c r="AJ64" i="101"/>
  <c r="AJ65" i="101"/>
  <c r="AJ66" i="101"/>
  <c r="AJ67" i="101"/>
  <c r="AJ68" i="101"/>
  <c r="AJ69" i="101"/>
  <c r="AJ70" i="101"/>
  <c r="AJ71" i="101"/>
  <c r="AJ72" i="101"/>
  <c r="AJ73" i="101"/>
  <c r="AJ74" i="101"/>
  <c r="AJ75" i="101"/>
  <c r="AJ76" i="101"/>
  <c r="AJ77" i="101"/>
  <c r="AJ63" i="101"/>
  <c r="AE64" i="101"/>
  <c r="AF64" i="101"/>
  <c r="AG64" i="101"/>
  <c r="AH64" i="101"/>
  <c r="AI64" i="101"/>
  <c r="AE65" i="101"/>
  <c r="AF65" i="101"/>
  <c r="AG65" i="101"/>
  <c r="AH65" i="101"/>
  <c r="AI65" i="101"/>
  <c r="AE66" i="101"/>
  <c r="AF66" i="101"/>
  <c r="AG66" i="101"/>
  <c r="AH66" i="101"/>
  <c r="AI66" i="101"/>
  <c r="AE67" i="101"/>
  <c r="AF67" i="101"/>
  <c r="AG67" i="101"/>
  <c r="AH67" i="101"/>
  <c r="AI67" i="101"/>
  <c r="AE68" i="101"/>
  <c r="AF68" i="101"/>
  <c r="AG68" i="101"/>
  <c r="AH68" i="101"/>
  <c r="AI68" i="101"/>
  <c r="AE69" i="101"/>
  <c r="AF69" i="101"/>
  <c r="AG69" i="101"/>
  <c r="AH69" i="101"/>
  <c r="AI69" i="101"/>
  <c r="AE70" i="101"/>
  <c r="AF70" i="101"/>
  <c r="AG70" i="101"/>
  <c r="AH70" i="101"/>
  <c r="AI70" i="101"/>
  <c r="AE71" i="101"/>
  <c r="AF71" i="101"/>
  <c r="AG71" i="101"/>
  <c r="AH71" i="101"/>
  <c r="AI71" i="101"/>
  <c r="AE72" i="101"/>
  <c r="AF72" i="101"/>
  <c r="AG72" i="101"/>
  <c r="AH72" i="101"/>
  <c r="AI72" i="101"/>
  <c r="AE73" i="101"/>
  <c r="AF73" i="101"/>
  <c r="AG73" i="101"/>
  <c r="AH73" i="101"/>
  <c r="AI73" i="101"/>
  <c r="AE74" i="101"/>
  <c r="AF74" i="101"/>
  <c r="AG74" i="101"/>
  <c r="AH74" i="101"/>
  <c r="AI74" i="101"/>
  <c r="AE75" i="101"/>
  <c r="AF75" i="101"/>
  <c r="AG75" i="101"/>
  <c r="AH75" i="101"/>
  <c r="AI75" i="101"/>
  <c r="AE76" i="101"/>
  <c r="AF76" i="101"/>
  <c r="AG76" i="101"/>
  <c r="AH76" i="101"/>
  <c r="AI76" i="101"/>
  <c r="AE77" i="101"/>
  <c r="AF77" i="101"/>
  <c r="AG77" i="101"/>
  <c r="AH77" i="101"/>
  <c r="AI77" i="101"/>
  <c r="AF63" i="101"/>
  <c r="AG63" i="101"/>
  <c r="AH63" i="101"/>
  <c r="AI63" i="101"/>
  <c r="AE63" i="101"/>
  <c r="Q55" i="84"/>
  <c r="AK34" i="66"/>
  <c r="C34" i="66"/>
  <c r="AQ34" i="66"/>
  <c r="AO34" i="66"/>
  <c r="D63" i="48"/>
  <c r="E63" i="48"/>
  <c r="D41" i="48"/>
  <c r="E41" i="48"/>
  <c r="J64" i="101"/>
  <c r="G67" i="101"/>
  <c r="R73" i="101"/>
  <c r="Q72" i="101"/>
  <c r="R72" i="101"/>
  <c r="L69" i="101"/>
  <c r="Q68" i="101"/>
  <c r="R68" i="101"/>
  <c r="Q67" i="101"/>
  <c r="R67" i="101"/>
  <c r="K67" i="101"/>
  <c r="E65" i="101"/>
  <c r="E64" i="101"/>
  <c r="E62" i="101"/>
  <c r="E61" i="101"/>
  <c r="E60" i="101"/>
  <c r="E59" i="101"/>
  <c r="H82" i="99"/>
  <c r="J82" i="99"/>
  <c r="I82" i="99"/>
  <c r="H83" i="99"/>
  <c r="J83" i="99"/>
  <c r="I83" i="99"/>
  <c r="H88" i="99"/>
  <c r="J88" i="99"/>
  <c r="I88" i="99"/>
  <c r="H93" i="99"/>
  <c r="J93" i="99"/>
  <c r="I93" i="99"/>
  <c r="H98" i="99"/>
  <c r="J98" i="99"/>
  <c r="I98" i="99"/>
  <c r="H102" i="99"/>
  <c r="J102" i="99"/>
  <c r="I102" i="99"/>
  <c r="H103" i="99"/>
  <c r="J103" i="99"/>
  <c r="I103" i="99"/>
  <c r="H108" i="99"/>
  <c r="J108" i="99"/>
  <c r="I108" i="99"/>
  <c r="I112" i="99"/>
  <c r="H112" i="99"/>
  <c r="J112" i="99"/>
  <c r="H113" i="99"/>
  <c r="J113" i="99"/>
  <c r="I113" i="99"/>
  <c r="D83" i="99"/>
  <c r="Q28" i="84"/>
  <c r="I28" i="84"/>
  <c r="Q34" i="84"/>
  <c r="Q18" i="84"/>
  <c r="Q27" i="84"/>
  <c r="Q37" i="84"/>
  <c r="Q38" i="84"/>
  <c r="Q39" i="84"/>
  <c r="Q40" i="84"/>
  <c r="Q41" i="84"/>
  <c r="Q42" i="84"/>
  <c r="Q43" i="84"/>
  <c r="Q44" i="84"/>
  <c r="Q45" i="84"/>
  <c r="Q46" i="84"/>
  <c r="Q47" i="84"/>
  <c r="Q48" i="84"/>
  <c r="Q49" i="84"/>
  <c r="Q50" i="84"/>
  <c r="Q51" i="84"/>
  <c r="Q52" i="84"/>
  <c r="Q53" i="84"/>
  <c r="Q54" i="84"/>
  <c r="Q56" i="84"/>
  <c r="Q57" i="84"/>
  <c r="Q58" i="84"/>
  <c r="Q59" i="84"/>
  <c r="Q60" i="84"/>
  <c r="Q61" i="84"/>
  <c r="Q62" i="84"/>
  <c r="E128" i="99"/>
  <c r="E129" i="99"/>
  <c r="E130" i="99"/>
  <c r="E131" i="99"/>
  <c r="E132" i="99"/>
  <c r="E133" i="99"/>
  <c r="E134" i="99"/>
  <c r="E135" i="99"/>
  <c r="E136" i="99"/>
  <c r="E137" i="99"/>
  <c r="E138" i="99"/>
  <c r="H119" i="99"/>
  <c r="J119" i="99"/>
  <c r="H120" i="99"/>
  <c r="J120" i="99"/>
  <c r="H121" i="99"/>
  <c r="J121" i="99"/>
  <c r="H122" i="99"/>
  <c r="J122" i="99"/>
  <c r="H123" i="99"/>
  <c r="J123" i="99"/>
  <c r="H124" i="99"/>
  <c r="J124" i="99"/>
  <c r="H125" i="99"/>
  <c r="J125" i="99"/>
  <c r="H126" i="99"/>
  <c r="J126" i="99"/>
  <c r="H127" i="99"/>
  <c r="J127" i="99"/>
  <c r="H128" i="99"/>
  <c r="J128" i="99"/>
  <c r="H129" i="99"/>
  <c r="J129" i="99"/>
  <c r="H130" i="99"/>
  <c r="J130" i="99"/>
  <c r="H131" i="99"/>
  <c r="J131" i="99"/>
  <c r="H132" i="99"/>
  <c r="J132" i="99"/>
  <c r="H133" i="99"/>
  <c r="J133" i="99"/>
  <c r="H134" i="99"/>
  <c r="J134" i="99"/>
  <c r="H135" i="99"/>
  <c r="J135" i="99"/>
  <c r="H136" i="99"/>
  <c r="J136" i="99"/>
  <c r="H137" i="99"/>
  <c r="J137" i="99"/>
  <c r="H138" i="99"/>
  <c r="J138" i="99"/>
  <c r="H139" i="99"/>
  <c r="J139" i="99"/>
  <c r="H140" i="99"/>
  <c r="J140" i="99"/>
  <c r="H118" i="99"/>
  <c r="J118" i="99"/>
  <c r="I118" i="99"/>
  <c r="I119" i="99"/>
  <c r="I120" i="99"/>
  <c r="I121" i="99"/>
  <c r="I122" i="99"/>
  <c r="I123" i="99"/>
  <c r="I124" i="99"/>
  <c r="I125" i="99"/>
  <c r="I126" i="99"/>
  <c r="I127" i="99"/>
  <c r="I128" i="99"/>
  <c r="I129" i="99"/>
  <c r="I130" i="99"/>
  <c r="I131" i="99"/>
  <c r="I132" i="99"/>
  <c r="I133" i="99"/>
  <c r="I134" i="99"/>
  <c r="I135" i="99"/>
  <c r="I136" i="99"/>
  <c r="I137" i="99"/>
  <c r="I138" i="99"/>
  <c r="I139" i="99"/>
  <c r="I140" i="99"/>
  <c r="H62" i="99"/>
  <c r="H49" i="99"/>
  <c r="H40" i="99"/>
  <c r="H37" i="99"/>
  <c r="B36" i="69"/>
  <c r="B44" i="69"/>
  <c r="B39" i="69"/>
  <c r="B40" i="69"/>
  <c r="B43" i="69"/>
  <c r="B45" i="69"/>
  <c r="B46" i="69"/>
  <c r="B47" i="69"/>
  <c r="B31" i="69"/>
  <c r="AP30" i="66"/>
  <c r="AP31" i="66"/>
  <c r="AP32" i="66"/>
  <c r="AP33" i="66"/>
  <c r="AP34" i="66"/>
  <c r="AP35" i="66"/>
  <c r="AP36" i="66"/>
  <c r="AP37" i="66"/>
  <c r="O37" i="69"/>
  <c r="AP38" i="66"/>
  <c r="AP39" i="66"/>
  <c r="O39" i="69"/>
  <c r="AP40" i="66"/>
  <c r="O40" i="69"/>
  <c r="AP41" i="66"/>
  <c r="AP42" i="66"/>
  <c r="O42" i="69"/>
  <c r="AP43" i="66"/>
  <c r="O43" i="69"/>
  <c r="AP44" i="66"/>
  <c r="AP45" i="66"/>
  <c r="O45" i="69"/>
  <c r="AP46" i="66"/>
  <c r="O46" i="69"/>
  <c r="AP47" i="66"/>
  <c r="O47" i="69"/>
  <c r="AP48" i="66"/>
  <c r="O48" i="69"/>
  <c r="AP49" i="66"/>
  <c r="AP50" i="66"/>
  <c r="O50" i="69"/>
  <c r="AP51" i="66"/>
  <c r="O51" i="69"/>
  <c r="AP52" i="66"/>
  <c r="AP53" i="66"/>
  <c r="O53" i="69"/>
  <c r="AP54" i="66"/>
  <c r="AP55" i="66"/>
  <c r="AP56" i="66"/>
  <c r="AP57" i="66"/>
  <c r="AP58" i="66"/>
  <c r="AP59" i="66"/>
  <c r="AP60" i="66"/>
  <c r="AP61" i="66"/>
  <c r="AP62" i="66"/>
  <c r="AP63" i="66"/>
  <c r="AP64" i="66"/>
  <c r="AP65" i="66"/>
  <c r="AP66" i="66"/>
  <c r="AP67" i="66"/>
  <c r="AP68" i="66"/>
  <c r="AP69" i="66"/>
  <c r="AP70" i="66"/>
  <c r="AP73" i="66"/>
  <c r="AP29" i="66"/>
  <c r="O29" i="69"/>
  <c r="AO30" i="66"/>
  <c r="AO31" i="66"/>
  <c r="AO32" i="66"/>
  <c r="AK30" i="66"/>
  <c r="C30" i="66"/>
  <c r="AK31" i="66"/>
  <c r="L31" i="69"/>
  <c r="AQ30" i="66"/>
  <c r="H30" i="66"/>
  <c r="AQ31" i="66"/>
  <c r="AK32" i="66"/>
  <c r="AQ32" i="66"/>
  <c r="AO33" i="66"/>
  <c r="AK33" i="66"/>
  <c r="C33" i="66"/>
  <c r="L33" i="69"/>
  <c r="AQ33" i="66"/>
  <c r="M33" i="69"/>
  <c r="AO35" i="66"/>
  <c r="AK35" i="66"/>
  <c r="AQ35" i="66"/>
  <c r="M35" i="69"/>
  <c r="AO36" i="66"/>
  <c r="AK36" i="66"/>
  <c r="C36" i="66"/>
  <c r="L36" i="69"/>
  <c r="AQ36" i="66"/>
  <c r="AO37" i="66"/>
  <c r="AK37" i="66"/>
  <c r="AQ37" i="66"/>
  <c r="M36" i="69"/>
  <c r="M37" i="69"/>
  <c r="AO38" i="66"/>
  <c r="AK38" i="66"/>
  <c r="AQ38" i="66"/>
  <c r="AO39" i="66"/>
  <c r="AK39" i="66"/>
  <c r="AQ39" i="66"/>
  <c r="M39" i="69"/>
  <c r="AO40" i="66"/>
  <c r="AO41" i="66"/>
  <c r="N41" i="69"/>
  <c r="AK40" i="66"/>
  <c r="L40" i="69"/>
  <c r="AQ40" i="66"/>
  <c r="M40" i="69"/>
  <c r="AK41" i="66"/>
  <c r="AQ41" i="66"/>
  <c r="AO42" i="66"/>
  <c r="AK42" i="66"/>
  <c r="L42" i="69"/>
  <c r="AQ42" i="66"/>
  <c r="AQ43" i="66"/>
  <c r="M43" i="69"/>
  <c r="AO43" i="66"/>
  <c r="N43" i="69"/>
  <c r="AK43" i="66"/>
  <c r="L43" i="69"/>
  <c r="AO44" i="66"/>
  <c r="AK44" i="66"/>
  <c r="AQ44" i="66"/>
  <c r="AO45" i="66"/>
  <c r="AK45" i="66"/>
  <c r="L45" i="69"/>
  <c r="AQ45" i="66"/>
  <c r="M45" i="69"/>
  <c r="AO46" i="66"/>
  <c r="AK46" i="66"/>
  <c r="L46" i="69"/>
  <c r="AQ46" i="66"/>
  <c r="AO47" i="66"/>
  <c r="AK47" i="66"/>
  <c r="AQ47" i="66"/>
  <c r="M47" i="69"/>
  <c r="AO48" i="66"/>
  <c r="N48" i="69"/>
  <c r="AK48" i="66"/>
  <c r="L48" i="69"/>
  <c r="AQ48" i="66"/>
  <c r="M48" i="69"/>
  <c r="AO49" i="66"/>
  <c r="N49" i="69"/>
  <c r="AK49" i="66"/>
  <c r="AQ49" i="66"/>
  <c r="AO50" i="66"/>
  <c r="AK50" i="66"/>
  <c r="L50" i="69"/>
  <c r="AQ50" i="66"/>
  <c r="M50" i="69"/>
  <c r="AO51" i="66"/>
  <c r="N51" i="69"/>
  <c r="AK51" i="66"/>
  <c r="L51" i="69"/>
  <c r="AQ51" i="66"/>
  <c r="M51" i="69"/>
  <c r="AO52" i="66"/>
  <c r="N52" i="69"/>
  <c r="AK52" i="66"/>
  <c r="AQ52" i="66"/>
  <c r="AO53" i="66"/>
  <c r="AK53" i="66"/>
  <c r="L53" i="69"/>
  <c r="AQ53" i="66"/>
  <c r="M53" i="69"/>
  <c r="AO54" i="66"/>
  <c r="AK54" i="66"/>
  <c r="AQ54" i="66"/>
  <c r="AO55" i="66"/>
  <c r="AK55" i="66"/>
  <c r="AK56" i="66"/>
  <c r="AQ55" i="66"/>
  <c r="AO56" i="66"/>
  <c r="AQ56" i="66"/>
  <c r="AQ57" i="66"/>
  <c r="AO57" i="66"/>
  <c r="AK57" i="66"/>
  <c r="AO58" i="66"/>
  <c r="AO59" i="66"/>
  <c r="AK58" i="66"/>
  <c r="AQ58" i="66"/>
  <c r="AK59" i="66"/>
  <c r="AQ59" i="66"/>
  <c r="AO60" i="66"/>
  <c r="AK60" i="66"/>
  <c r="AQ60" i="66"/>
  <c r="AO61" i="66"/>
  <c r="AK61" i="66"/>
  <c r="AQ61" i="66"/>
  <c r="AO62" i="66"/>
  <c r="AK62" i="66"/>
  <c r="AQ62" i="66"/>
  <c r="AO63" i="66"/>
  <c r="AK63" i="66"/>
  <c r="AQ63" i="66"/>
  <c r="AO64" i="66"/>
  <c r="AK64" i="66"/>
  <c r="AQ64" i="66"/>
  <c r="AO65" i="66"/>
  <c r="AK65" i="66"/>
  <c r="AK66" i="66"/>
  <c r="AQ65" i="66"/>
  <c r="AO66" i="66"/>
  <c r="AQ66" i="66"/>
  <c r="AO67" i="66"/>
  <c r="AK67" i="66"/>
  <c r="AQ67" i="66"/>
  <c r="AO68" i="66"/>
  <c r="AK68" i="66"/>
  <c r="AQ68" i="66"/>
  <c r="AO69" i="66"/>
  <c r="AK69" i="66"/>
  <c r="AQ69" i="66"/>
  <c r="AQ70" i="66"/>
  <c r="AO70" i="66"/>
  <c r="AK70" i="66"/>
  <c r="AK71" i="66"/>
  <c r="AK72" i="66"/>
  <c r="AK73" i="66"/>
  <c r="AK74" i="66"/>
  <c r="AO29" i="66"/>
  <c r="G29" i="66"/>
  <c r="AK29" i="66"/>
  <c r="AQ29" i="66"/>
  <c r="M29" i="69"/>
  <c r="V29" i="69"/>
  <c r="X29" i="69"/>
  <c r="U29" i="69"/>
  <c r="V30" i="69"/>
  <c r="X30" i="69"/>
  <c r="V31" i="69"/>
  <c r="X31" i="69"/>
  <c r="V32" i="69"/>
  <c r="X32" i="69"/>
  <c r="V33" i="69"/>
  <c r="X33" i="69"/>
  <c r="V34" i="69"/>
  <c r="X34" i="69"/>
  <c r="V35" i="69"/>
  <c r="U35" i="69"/>
  <c r="X35" i="69"/>
  <c r="V36" i="69"/>
  <c r="X36" i="69"/>
  <c r="U36" i="69"/>
  <c r="V37" i="69"/>
  <c r="X37" i="69"/>
  <c r="V38" i="69"/>
  <c r="X38" i="69"/>
  <c r="V39" i="69"/>
  <c r="U39" i="69"/>
  <c r="X39" i="69"/>
  <c r="V40" i="69"/>
  <c r="X40" i="69"/>
  <c r="V41" i="69"/>
  <c r="X41" i="69"/>
  <c r="V42" i="69"/>
  <c r="X42" i="69"/>
  <c r="V43" i="69"/>
  <c r="X43" i="69"/>
  <c r="V44" i="69"/>
  <c r="X44" i="69"/>
  <c r="V45" i="69"/>
  <c r="X45" i="69"/>
  <c r="V46" i="69"/>
  <c r="X46" i="69"/>
  <c r="V47" i="69"/>
  <c r="X47" i="69"/>
  <c r="V48" i="69"/>
  <c r="X48" i="69"/>
  <c r="U48" i="69"/>
  <c r="B37" i="69"/>
  <c r="W30" i="69"/>
  <c r="Y30" i="69"/>
  <c r="W31" i="69"/>
  <c r="Y31" i="69"/>
  <c r="W32" i="69"/>
  <c r="Y32" i="69"/>
  <c r="W33" i="69"/>
  <c r="Y33" i="69"/>
  <c r="W34" i="69"/>
  <c r="Y34" i="69"/>
  <c r="W35" i="69"/>
  <c r="Y35" i="69"/>
  <c r="W36" i="69"/>
  <c r="Y36" i="69"/>
  <c r="W37" i="69"/>
  <c r="Y37" i="69"/>
  <c r="W38" i="69"/>
  <c r="Y38" i="69"/>
  <c r="W39" i="69"/>
  <c r="Y39" i="69"/>
  <c r="W40" i="69"/>
  <c r="Y40" i="69"/>
  <c r="W41" i="69"/>
  <c r="Y41" i="69"/>
  <c r="W42" i="69"/>
  <c r="Y42" i="69"/>
  <c r="W43" i="69"/>
  <c r="Y43" i="69"/>
  <c r="W44" i="69"/>
  <c r="Y44" i="69"/>
  <c r="W45" i="69"/>
  <c r="Y45" i="69"/>
  <c r="W46" i="69"/>
  <c r="Y46" i="69"/>
  <c r="W47" i="69"/>
  <c r="Y47" i="69"/>
  <c r="W48" i="69"/>
  <c r="Y48" i="69"/>
  <c r="W49" i="69"/>
  <c r="Y49" i="69"/>
  <c r="W50" i="69"/>
  <c r="Y50" i="69"/>
  <c r="W51" i="69"/>
  <c r="W52" i="69"/>
  <c r="W53" i="69"/>
  <c r="W29" i="69"/>
  <c r="Y29" i="69"/>
  <c r="A38" i="85"/>
  <c r="A39" i="85"/>
  <c r="A40" i="85"/>
  <c r="A41" i="85"/>
  <c r="A42" i="85"/>
  <c r="A43" i="85"/>
  <c r="A44" i="85"/>
  <c r="A45" i="85"/>
  <c r="A46" i="85"/>
  <c r="A47" i="85"/>
  <c r="A48" i="85"/>
  <c r="A49" i="85"/>
  <c r="A50" i="85"/>
  <c r="A51" i="85"/>
  <c r="A52" i="85"/>
  <c r="A53" i="85"/>
  <c r="A54" i="85"/>
  <c r="A55" i="85"/>
  <c r="A56" i="85"/>
  <c r="A57" i="85"/>
  <c r="A58" i="85"/>
  <c r="A59" i="85"/>
  <c r="A60" i="85"/>
  <c r="A61" i="85"/>
  <c r="A62" i="85"/>
  <c r="A63" i="85"/>
  <c r="A64" i="85"/>
  <c r="A65" i="85"/>
  <c r="A66" i="85"/>
  <c r="A67" i="85"/>
  <c r="A68" i="85"/>
  <c r="A69" i="85"/>
  <c r="A70" i="85"/>
  <c r="A71" i="85"/>
  <c r="A72" i="85"/>
  <c r="A73" i="85"/>
  <c r="PR8" i="62"/>
  <c r="PS8" i="62"/>
  <c r="PT8" i="62"/>
  <c r="HP8" i="62"/>
  <c r="PU8" i="62"/>
  <c r="HQ8" i="62"/>
  <c r="PV8" i="62"/>
  <c r="PR9" i="62"/>
  <c r="PW9" i="62"/>
  <c r="PS9" i="62"/>
  <c r="PT9" i="62"/>
  <c r="HP9" i="62"/>
  <c r="PU9" i="62"/>
  <c r="HQ9" i="62"/>
  <c r="PV9" i="62"/>
  <c r="PR10" i="62"/>
  <c r="PS10" i="62"/>
  <c r="PT10" i="62"/>
  <c r="HP10" i="62"/>
  <c r="HQ10" i="62"/>
  <c r="PU10" i="62"/>
  <c r="PV10" i="62"/>
  <c r="PR11" i="62"/>
  <c r="PW11" i="62"/>
  <c r="PS11" i="62"/>
  <c r="PT11" i="62"/>
  <c r="HP11" i="62"/>
  <c r="PU11" i="62"/>
  <c r="HQ11" i="62"/>
  <c r="PV11" i="62"/>
  <c r="PR12" i="62"/>
  <c r="PS12" i="62"/>
  <c r="PT12" i="62"/>
  <c r="HP12" i="62"/>
  <c r="HQ12" i="62"/>
  <c r="PV12" i="62"/>
  <c r="PR13" i="62"/>
  <c r="PS13" i="62"/>
  <c r="PT13" i="62"/>
  <c r="HP13" i="62"/>
  <c r="PU13" i="62"/>
  <c r="HQ13" i="62"/>
  <c r="PV13" i="62"/>
  <c r="PR14" i="62"/>
  <c r="PS14" i="62"/>
  <c r="PT14" i="62"/>
  <c r="HP14" i="62"/>
  <c r="HQ14" i="62"/>
  <c r="PV14" i="62"/>
  <c r="PR15" i="62"/>
  <c r="PS15" i="62"/>
  <c r="PT15" i="62"/>
  <c r="HP15" i="62"/>
  <c r="HQ15" i="62"/>
  <c r="PV15" i="62"/>
  <c r="PR16" i="62"/>
  <c r="PS16" i="62"/>
  <c r="PT16" i="62"/>
  <c r="HP16" i="62"/>
  <c r="PU16" i="62"/>
  <c r="HQ16" i="62"/>
  <c r="PV16" i="62"/>
  <c r="PR17" i="62"/>
  <c r="PS17" i="62"/>
  <c r="PT17" i="62"/>
  <c r="HP17" i="62"/>
  <c r="HQ17" i="62"/>
  <c r="PV17" i="62"/>
  <c r="PR18" i="62"/>
  <c r="PS18" i="62"/>
  <c r="PT18" i="62"/>
  <c r="HP18" i="62"/>
  <c r="HQ18" i="62"/>
  <c r="PU18" i="62"/>
  <c r="PV18" i="62"/>
  <c r="B8" i="40"/>
  <c r="I68" i="15"/>
  <c r="PR19" i="62"/>
  <c r="CK8" i="40"/>
  <c r="PS19" i="62"/>
  <c r="CR8" i="40"/>
  <c r="PT19" i="62"/>
  <c r="HP19" i="62"/>
  <c r="EE8" i="40"/>
  <c r="EF8" i="40"/>
  <c r="HQ19" i="62"/>
  <c r="EP8" i="40"/>
  <c r="PV19" i="62"/>
  <c r="V8" i="40"/>
  <c r="W8" i="40"/>
  <c r="AC8" i="40"/>
  <c r="AD8" i="40"/>
  <c r="AB8" i="40"/>
  <c r="AG8" i="40"/>
  <c r="AE8" i="40"/>
  <c r="AF8" i="40"/>
  <c r="PR20" i="62"/>
  <c r="PS20" i="62"/>
  <c r="PT20" i="62"/>
  <c r="HP20" i="62"/>
  <c r="EE9" i="40"/>
  <c r="EF9" i="40"/>
  <c r="HQ20" i="62"/>
  <c r="PU20" i="62"/>
  <c r="PV20" i="62"/>
  <c r="AG9" i="40"/>
  <c r="AE9" i="40"/>
  <c r="AR9" i="40"/>
  <c r="AF9" i="40"/>
  <c r="PR21" i="62"/>
  <c r="PS21" i="62"/>
  <c r="CR10" i="40"/>
  <c r="CW10" i="40"/>
  <c r="PT21" i="62"/>
  <c r="HP21" i="62"/>
  <c r="EE10" i="40"/>
  <c r="HQ21" i="62"/>
  <c r="PV21" i="62"/>
  <c r="AG10" i="40"/>
  <c r="AF10" i="40"/>
  <c r="AE10" i="40"/>
  <c r="PR22" i="62"/>
  <c r="PS22" i="62"/>
  <c r="CR11" i="40"/>
  <c r="PT22" i="62"/>
  <c r="HP22" i="62"/>
  <c r="HQ22" i="62"/>
  <c r="PV22" i="62"/>
  <c r="AG11" i="40"/>
  <c r="AF11" i="40"/>
  <c r="PR23" i="62"/>
  <c r="PW23" i="62"/>
  <c r="PS23" i="62"/>
  <c r="CR12" i="40"/>
  <c r="PT23" i="62"/>
  <c r="HP23" i="62"/>
  <c r="EE12" i="40"/>
  <c r="HQ23" i="62"/>
  <c r="PV23" i="62"/>
  <c r="AG12" i="40"/>
  <c r="AE12" i="40"/>
  <c r="AF12" i="40"/>
  <c r="PR24" i="62"/>
  <c r="PS24" i="62"/>
  <c r="CR13" i="40"/>
  <c r="PT24" i="62"/>
  <c r="HP24" i="62"/>
  <c r="HQ24" i="62"/>
  <c r="PU24" i="62"/>
  <c r="PV24" i="62"/>
  <c r="AG13" i="40"/>
  <c r="AE13" i="40"/>
  <c r="AR13" i="40"/>
  <c r="AF13" i="40"/>
  <c r="PR25" i="62"/>
  <c r="PS25" i="62"/>
  <c r="CR14" i="40"/>
  <c r="PT25" i="62"/>
  <c r="HP25" i="62"/>
  <c r="HQ25" i="62"/>
  <c r="PV25" i="62"/>
  <c r="AG14" i="40"/>
  <c r="AF14" i="40"/>
  <c r="PR26" i="62"/>
  <c r="PS26" i="62"/>
  <c r="CR15" i="40"/>
  <c r="CW15" i="40"/>
  <c r="CH15" i="40"/>
  <c r="CY15" i="40"/>
  <c r="PT26" i="62"/>
  <c r="HP26" i="62"/>
  <c r="EE15" i="40"/>
  <c r="EF15" i="40"/>
  <c r="HQ26" i="62"/>
  <c r="PV26" i="62"/>
  <c r="AG15" i="40"/>
  <c r="AF15" i="40"/>
  <c r="PR27" i="62"/>
  <c r="PS27" i="62"/>
  <c r="PT27" i="62"/>
  <c r="HP27" i="62"/>
  <c r="EE16" i="40"/>
  <c r="EF16" i="40"/>
  <c r="HQ27" i="62"/>
  <c r="PV27" i="62"/>
  <c r="AG16" i="40"/>
  <c r="AE16" i="40"/>
  <c r="AR16" i="40"/>
  <c r="AF16" i="40"/>
  <c r="PR28" i="62"/>
  <c r="PS28" i="62"/>
  <c r="CR17" i="40"/>
  <c r="PT28" i="62"/>
  <c r="HP28" i="62"/>
  <c r="HQ28" i="62"/>
  <c r="PV28" i="62"/>
  <c r="AG17" i="40"/>
  <c r="AF17" i="40"/>
  <c r="PR29" i="62"/>
  <c r="PS29" i="62"/>
  <c r="PT29" i="62"/>
  <c r="HP29" i="62"/>
  <c r="HQ29" i="62"/>
  <c r="PV29" i="62"/>
  <c r="AG18" i="40"/>
  <c r="AF18" i="40"/>
  <c r="PR30" i="62"/>
  <c r="PS30" i="62"/>
  <c r="PT30" i="62"/>
  <c r="HP30" i="62"/>
  <c r="EE19" i="40"/>
  <c r="EF19" i="40"/>
  <c r="HQ30" i="62"/>
  <c r="PV30" i="62"/>
  <c r="AG19" i="40"/>
  <c r="AF19" i="40"/>
  <c r="AE19" i="40"/>
  <c r="AR19" i="40"/>
  <c r="PR31" i="62"/>
  <c r="PS31" i="62"/>
  <c r="PT31" i="62"/>
  <c r="HP31" i="62"/>
  <c r="EE20" i="40"/>
  <c r="HQ31" i="62"/>
  <c r="PV31" i="62"/>
  <c r="AG20" i="40"/>
  <c r="AF20" i="40"/>
  <c r="PR32" i="62"/>
  <c r="PS32" i="62"/>
  <c r="CR21" i="40"/>
  <c r="PT32" i="62"/>
  <c r="HP32" i="62"/>
  <c r="EE21" i="40"/>
  <c r="HQ32" i="62"/>
  <c r="PV32" i="62"/>
  <c r="AG21" i="40"/>
  <c r="AF21" i="40"/>
  <c r="PR33" i="62"/>
  <c r="PS33" i="62"/>
  <c r="PT33" i="62"/>
  <c r="HP33" i="62"/>
  <c r="EE22" i="40"/>
  <c r="HQ33" i="62"/>
  <c r="PV33" i="62"/>
  <c r="AG22" i="40"/>
  <c r="AE22" i="40"/>
  <c r="AF22" i="40"/>
  <c r="PR34" i="62"/>
  <c r="PS34" i="62"/>
  <c r="CR23" i="40"/>
  <c r="CW23" i="40"/>
  <c r="CH23" i="40"/>
  <c r="PT34" i="62"/>
  <c r="HP34" i="62"/>
  <c r="EE23" i="40"/>
  <c r="EF23" i="40"/>
  <c r="HQ34" i="62"/>
  <c r="PV34" i="62"/>
  <c r="AG23" i="40"/>
  <c r="AF23" i="40"/>
  <c r="PR35" i="62"/>
  <c r="PW35" i="62"/>
  <c r="PS35" i="62"/>
  <c r="CR24" i="40"/>
  <c r="PT35" i="62"/>
  <c r="HP35" i="62"/>
  <c r="EE24" i="40"/>
  <c r="HQ35" i="62"/>
  <c r="PV35" i="62"/>
  <c r="AG24" i="40"/>
  <c r="AE24" i="40"/>
  <c r="AR24" i="40"/>
  <c r="AF24" i="40"/>
  <c r="PR36" i="62"/>
  <c r="PW36" i="62"/>
  <c r="PS36" i="62"/>
  <c r="CR25" i="40"/>
  <c r="PT36" i="62"/>
  <c r="HP36" i="62"/>
  <c r="HQ36" i="62"/>
  <c r="PV36" i="62"/>
  <c r="AG25" i="40"/>
  <c r="AF25" i="40"/>
  <c r="AE25" i="40"/>
  <c r="AG26" i="40"/>
  <c r="AF26" i="40"/>
  <c r="AE26" i="40"/>
  <c r="AR26" i="40"/>
  <c r="AG27" i="40"/>
  <c r="AE27" i="40"/>
  <c r="AR27" i="40"/>
  <c r="AF27" i="40"/>
  <c r="AG28" i="40"/>
  <c r="AF28" i="40"/>
  <c r="AG29" i="40"/>
  <c r="AE29" i="40"/>
  <c r="AF29" i="40"/>
  <c r="AG30" i="40"/>
  <c r="AE30" i="40"/>
  <c r="AF30" i="40"/>
  <c r="AG31" i="40"/>
  <c r="AF31" i="40"/>
  <c r="AE31" i="40"/>
  <c r="AG32" i="40"/>
  <c r="AF32" i="40"/>
  <c r="AG33" i="40"/>
  <c r="AE33" i="40"/>
  <c r="AF33" i="40"/>
  <c r="AG34" i="40"/>
  <c r="AF34" i="40"/>
  <c r="AG35" i="40"/>
  <c r="AF35" i="40"/>
  <c r="AG36" i="40"/>
  <c r="AF36" i="40"/>
  <c r="AG37" i="40"/>
  <c r="AE37" i="40"/>
  <c r="AF37" i="40"/>
  <c r="AG38" i="40"/>
  <c r="AE38" i="40"/>
  <c r="AR38" i="40"/>
  <c r="AF38" i="40"/>
  <c r="AG39" i="40"/>
  <c r="AF39" i="40"/>
  <c r="AE39" i="40"/>
  <c r="AG40" i="40"/>
  <c r="AF40" i="40"/>
  <c r="AE40" i="40"/>
  <c r="AG41" i="40"/>
  <c r="AE41" i="40"/>
  <c r="AF41" i="40"/>
  <c r="AG42" i="40"/>
  <c r="AF42" i="40"/>
  <c r="AE42" i="40"/>
  <c r="AG43" i="40"/>
  <c r="AF43" i="40"/>
  <c r="AG44" i="40"/>
  <c r="AF44" i="40"/>
  <c r="AG45" i="40"/>
  <c r="AF45" i="40"/>
  <c r="AG46" i="40"/>
  <c r="AF46" i="40"/>
  <c r="AE46" i="40"/>
  <c r="AR46" i="40"/>
  <c r="AG47" i="40"/>
  <c r="AF47" i="40"/>
  <c r="AG48" i="40"/>
  <c r="AF48" i="40"/>
  <c r="AG49" i="40"/>
  <c r="AF49" i="40"/>
  <c r="AG50" i="40"/>
  <c r="AF50" i="40"/>
  <c r="AE50" i="40"/>
  <c r="AR50" i="40"/>
  <c r="AG51" i="40"/>
  <c r="AE51" i="40"/>
  <c r="AF51" i="40"/>
  <c r="AG52" i="40"/>
  <c r="AF52" i="40"/>
  <c r="AG53" i="40"/>
  <c r="AF53" i="40"/>
  <c r="AE53" i="40"/>
  <c r="AR53" i="40"/>
  <c r="AG54" i="40"/>
  <c r="AE54" i="40"/>
  <c r="AR54" i="40"/>
  <c r="AF54" i="40"/>
  <c r="AG55" i="40"/>
  <c r="AF55" i="40"/>
  <c r="AE55" i="40"/>
  <c r="AG56" i="40"/>
  <c r="AF56" i="40"/>
  <c r="AE56" i="40"/>
  <c r="AG57" i="40"/>
  <c r="AF57" i="40"/>
  <c r="AG58" i="40"/>
  <c r="AF58" i="40"/>
  <c r="AG59" i="40"/>
  <c r="AF59" i="40"/>
  <c r="AE59" i="40"/>
  <c r="AR59" i="40"/>
  <c r="AG60" i="40"/>
  <c r="AF60" i="40"/>
  <c r="AG61" i="40"/>
  <c r="AF61" i="40"/>
  <c r="AE61" i="40"/>
  <c r="AG62" i="40"/>
  <c r="AF62" i="40"/>
  <c r="AE62" i="40"/>
  <c r="AR62" i="40"/>
  <c r="GK18" i="40"/>
  <c r="GL18" i="40"/>
  <c r="C25" i="61"/>
  <c r="C26" i="61"/>
  <c r="C37" i="61"/>
  <c r="C44" i="61"/>
  <c r="C56" i="61"/>
  <c r="C62" i="61"/>
  <c r="C133" i="61" a="1"/>
  <c r="C133" i="61"/>
  <c r="FJ18" i="40"/>
  <c r="ID8" i="62"/>
  <c r="IE8" i="62"/>
  <c r="C63" i="61"/>
  <c r="ID9" i="62"/>
  <c r="IE9" i="62"/>
  <c r="C64" i="61"/>
  <c r="ID10" i="62"/>
  <c r="IE10" i="62"/>
  <c r="C65" i="61"/>
  <c r="ID11" i="62"/>
  <c r="C66" i="61"/>
  <c r="ID12" i="62"/>
  <c r="IE12" i="62"/>
  <c r="C67" i="61"/>
  <c r="ID13" i="62"/>
  <c r="C68" i="61"/>
  <c r="ID14" i="62"/>
  <c r="IE14" i="62"/>
  <c r="C69" i="61"/>
  <c r="ID15" i="62"/>
  <c r="C70" i="61"/>
  <c r="ID16" i="62"/>
  <c r="C71" i="61"/>
  <c r="ID17" i="62"/>
  <c r="IE17" i="62"/>
  <c r="ID18" i="62"/>
  <c r="IE18" i="62"/>
  <c r="C73" i="61"/>
  <c r="EW8" i="40"/>
  <c r="EU8" i="40"/>
  <c r="BF8" i="40"/>
  <c r="AV8" i="40"/>
  <c r="BJ8" i="40"/>
  <c r="BK8" i="40"/>
  <c r="AS8" i="40"/>
  <c r="EI8" i="40"/>
  <c r="FJ8" i="40"/>
  <c r="L8" i="40"/>
  <c r="ID19" i="62"/>
  <c r="FK8" i="40"/>
  <c r="M8" i="40"/>
  <c r="DD8" i="40"/>
  <c r="CP8" i="40"/>
  <c r="CH8" i="40"/>
  <c r="DM8" i="40"/>
  <c r="CZ8" i="40"/>
  <c r="DN8" i="40"/>
  <c r="DO8" i="40"/>
  <c r="DP8" i="40"/>
  <c r="DA8" i="40"/>
  <c r="DR8" i="40"/>
  <c r="DB8" i="40"/>
  <c r="DQ8" i="40"/>
  <c r="C74" i="61"/>
  <c r="EU9" i="40"/>
  <c r="AS9" i="40"/>
  <c r="EI9" i="40"/>
  <c r="FJ9" i="40"/>
  <c r="ID20" i="62"/>
  <c r="FK9" i="40"/>
  <c r="DD9" i="40"/>
  <c r="CR9" i="40"/>
  <c r="CW9" i="40"/>
  <c r="CH9" i="40"/>
  <c r="DM9" i="40"/>
  <c r="DN9" i="40"/>
  <c r="DO9" i="40"/>
  <c r="DP9" i="40"/>
  <c r="DA9" i="40"/>
  <c r="DR9" i="40"/>
  <c r="DQ9" i="40"/>
  <c r="C75" i="61"/>
  <c r="EU10" i="40"/>
  <c r="AS10" i="40"/>
  <c r="EI10" i="40"/>
  <c r="FJ10" i="40"/>
  <c r="ID21" i="62"/>
  <c r="IE21" i="62"/>
  <c r="FL10" i="40"/>
  <c r="N10" i="40"/>
  <c r="DD10" i="40"/>
  <c r="DM10" i="40"/>
  <c r="DN10" i="40"/>
  <c r="DO10" i="40"/>
  <c r="DP10" i="40"/>
  <c r="DA10" i="40"/>
  <c r="DR10" i="40"/>
  <c r="DQ10" i="40"/>
  <c r="C76" i="61"/>
  <c r="EU11" i="40"/>
  <c r="EV11" i="40"/>
  <c r="AS11" i="40"/>
  <c r="EI11" i="40"/>
  <c r="FJ11" i="40"/>
  <c r="ID22" i="62"/>
  <c r="DD11" i="40"/>
  <c r="DM11" i="40"/>
  <c r="CZ11" i="40"/>
  <c r="DN11" i="40"/>
  <c r="DO11" i="40"/>
  <c r="DP11" i="40"/>
  <c r="DA11" i="40"/>
  <c r="DR11" i="40"/>
  <c r="DB11" i="40"/>
  <c r="DQ11" i="40"/>
  <c r="EU12" i="40"/>
  <c r="AS12" i="40"/>
  <c r="EI12" i="40"/>
  <c r="FJ12" i="40"/>
  <c r="ID23" i="62"/>
  <c r="FK12" i="40"/>
  <c r="M12" i="40"/>
  <c r="DD12" i="40"/>
  <c r="DM12" i="40"/>
  <c r="DN12" i="40"/>
  <c r="DO12" i="40"/>
  <c r="DP12" i="40"/>
  <c r="DA12" i="40"/>
  <c r="DR12" i="40"/>
  <c r="DE12" i="40"/>
  <c r="P12" i="40"/>
  <c r="DB12" i="40"/>
  <c r="DQ12" i="40"/>
  <c r="C78" i="61"/>
  <c r="EU13" i="40"/>
  <c r="AS13" i="40"/>
  <c r="EI13" i="40"/>
  <c r="FJ13" i="40"/>
  <c r="ID24" i="62"/>
  <c r="DD13" i="40"/>
  <c r="DM13" i="40"/>
  <c r="DN13" i="40"/>
  <c r="DO13" i="40"/>
  <c r="DP13" i="40"/>
  <c r="DA13" i="40"/>
  <c r="DR13" i="40"/>
  <c r="DE13" i="40"/>
  <c r="DB13" i="40"/>
  <c r="DQ13" i="40"/>
  <c r="C79" i="61"/>
  <c r="EU14" i="40"/>
  <c r="AS14" i="40"/>
  <c r="EI14" i="40"/>
  <c r="FJ14" i="40"/>
  <c r="ID25" i="62"/>
  <c r="DD14" i="40"/>
  <c r="DM14" i="40"/>
  <c r="DN14" i="40"/>
  <c r="DO14" i="40"/>
  <c r="CZ14" i="40"/>
  <c r="DP14" i="40"/>
  <c r="DA14" i="40"/>
  <c r="DR14" i="40"/>
  <c r="DB14" i="40"/>
  <c r="DQ14" i="40"/>
  <c r="C80" i="61"/>
  <c r="EU15" i="40"/>
  <c r="EV15" i="40"/>
  <c r="FD15" i="40"/>
  <c r="AS15" i="40"/>
  <c r="EI15" i="40"/>
  <c r="FJ15" i="40"/>
  <c r="ID26" i="62"/>
  <c r="FK15" i="40"/>
  <c r="M15" i="40"/>
  <c r="DD15" i="40"/>
  <c r="DM15" i="40"/>
  <c r="DN15" i="40"/>
  <c r="DO15" i="40"/>
  <c r="DP15" i="40"/>
  <c r="DA15" i="40"/>
  <c r="DR15" i="40"/>
  <c r="DB15" i="40"/>
  <c r="DQ15" i="40"/>
  <c r="EU16" i="40"/>
  <c r="AS16" i="40"/>
  <c r="EI16" i="40"/>
  <c r="FJ16" i="40"/>
  <c r="L16" i="40"/>
  <c r="ID27" i="62"/>
  <c r="IE27" i="62"/>
  <c r="FL16" i="40"/>
  <c r="DD16" i="40"/>
  <c r="CR16" i="40"/>
  <c r="CW16" i="40"/>
  <c r="CH16" i="40"/>
  <c r="CY16" i="40"/>
  <c r="DM16" i="40"/>
  <c r="DN16" i="40"/>
  <c r="DO16" i="40"/>
  <c r="DP16" i="40"/>
  <c r="DA16" i="40"/>
  <c r="DR16" i="40"/>
  <c r="DB16" i="40"/>
  <c r="DQ16" i="40"/>
  <c r="DE16" i="40"/>
  <c r="EU17" i="40"/>
  <c r="AS17" i="40"/>
  <c r="EI17" i="40"/>
  <c r="FJ17" i="40"/>
  <c r="ID28" i="62"/>
  <c r="DD17" i="40"/>
  <c r="CC17" i="40"/>
  <c r="DS17" i="40"/>
  <c r="CW17" i="40"/>
  <c r="DM17" i="40"/>
  <c r="CZ17" i="40"/>
  <c r="DN17" i="40"/>
  <c r="DO17" i="40"/>
  <c r="DP17" i="40"/>
  <c r="DA17" i="40"/>
  <c r="DR17" i="40"/>
  <c r="DQ17" i="40"/>
  <c r="DE17" i="40"/>
  <c r="P17" i="40"/>
  <c r="C29" i="44"/>
  <c r="H29" i="44"/>
  <c r="I29" i="44"/>
  <c r="J29" i="44"/>
  <c r="K29" i="44"/>
  <c r="F29" i="44"/>
  <c r="CR18" i="40"/>
  <c r="CW18" i="40"/>
  <c r="EU18" i="40"/>
  <c r="AS18" i="40"/>
  <c r="EI18" i="40"/>
  <c r="ID29" i="62"/>
  <c r="FK18" i="40"/>
  <c r="DD18" i="40"/>
  <c r="DM18" i="40"/>
  <c r="DN18" i="40"/>
  <c r="DO18" i="40"/>
  <c r="CZ18" i="40"/>
  <c r="DP18" i="40"/>
  <c r="DA18" i="40"/>
  <c r="DR18" i="40"/>
  <c r="DB18" i="40"/>
  <c r="DQ18" i="40"/>
  <c r="C30" i="44"/>
  <c r="D30" i="44"/>
  <c r="E30" i="44"/>
  <c r="H30" i="44"/>
  <c r="I30" i="44"/>
  <c r="J30" i="44"/>
  <c r="K30" i="44"/>
  <c r="K31" i="44"/>
  <c r="F30" i="44"/>
  <c r="CR19" i="40"/>
  <c r="CW19" i="40"/>
  <c r="EU19" i="40"/>
  <c r="AS19" i="40"/>
  <c r="EI19" i="40"/>
  <c r="FJ19" i="40"/>
  <c r="ID30" i="62"/>
  <c r="FK19" i="40"/>
  <c r="GK19" i="40"/>
  <c r="GL19" i="40"/>
  <c r="DD19" i="40"/>
  <c r="DM19" i="40"/>
  <c r="DN19" i="40"/>
  <c r="DO19" i="40"/>
  <c r="DP19" i="40"/>
  <c r="DA19" i="40"/>
  <c r="DR19" i="40"/>
  <c r="DQ19" i="40"/>
  <c r="C31" i="44"/>
  <c r="H31" i="44"/>
  <c r="I31" i="44"/>
  <c r="J31" i="44"/>
  <c r="F31" i="44"/>
  <c r="CR20" i="40"/>
  <c r="EU20" i="40"/>
  <c r="AS20" i="40"/>
  <c r="EI20" i="40"/>
  <c r="FJ20" i="40"/>
  <c r="ID31" i="62"/>
  <c r="IE31" i="62"/>
  <c r="FL20" i="40"/>
  <c r="N20" i="40"/>
  <c r="GK20" i="40"/>
  <c r="GL20" i="40"/>
  <c r="DD20" i="40"/>
  <c r="DM20" i="40"/>
  <c r="DN20" i="40"/>
  <c r="DO20" i="40"/>
  <c r="DP20" i="40"/>
  <c r="DL20" i="40"/>
  <c r="DA20" i="40"/>
  <c r="DR20" i="40"/>
  <c r="DB20" i="40"/>
  <c r="DQ20" i="40"/>
  <c r="GK21" i="40"/>
  <c r="C32" i="44"/>
  <c r="H32" i="44"/>
  <c r="I32" i="44"/>
  <c r="J32" i="44"/>
  <c r="K32" i="44"/>
  <c r="F32" i="44"/>
  <c r="EU21" i="40"/>
  <c r="AS21" i="40"/>
  <c r="EI21" i="40"/>
  <c r="FI21" i="40"/>
  <c r="FJ21" i="40"/>
  <c r="L21" i="40"/>
  <c r="ID32" i="62"/>
  <c r="GL21" i="40"/>
  <c r="DD21" i="40"/>
  <c r="DM21" i="40"/>
  <c r="DN21" i="40"/>
  <c r="DO21" i="40"/>
  <c r="DP21" i="40"/>
  <c r="DA21" i="40"/>
  <c r="DR21" i="40"/>
  <c r="DQ21" i="40"/>
  <c r="C33" i="44"/>
  <c r="H33" i="44"/>
  <c r="I33" i="44"/>
  <c r="J33" i="44"/>
  <c r="K33" i="44"/>
  <c r="F33" i="44"/>
  <c r="CR22" i="40"/>
  <c r="EU22" i="40"/>
  <c r="AS22" i="40"/>
  <c r="EI22" i="40"/>
  <c r="FJ22" i="40"/>
  <c r="ID33" i="62"/>
  <c r="FK22" i="40"/>
  <c r="M22" i="40"/>
  <c r="GL22" i="40"/>
  <c r="DD22" i="40"/>
  <c r="DM22" i="40"/>
  <c r="DN22" i="40"/>
  <c r="DO22" i="40"/>
  <c r="DP22" i="40"/>
  <c r="DA22" i="40"/>
  <c r="DR22" i="40"/>
  <c r="DQ22" i="40"/>
  <c r="C34" i="44"/>
  <c r="D34" i="44"/>
  <c r="E34" i="44"/>
  <c r="H34" i="44"/>
  <c r="I34" i="44"/>
  <c r="J34" i="44"/>
  <c r="K34" i="44"/>
  <c r="F34" i="44"/>
  <c r="EU23" i="40"/>
  <c r="EV23" i="40"/>
  <c r="AS23" i="40"/>
  <c r="EI23" i="40"/>
  <c r="FJ23" i="40"/>
  <c r="ID34" i="62"/>
  <c r="GL23" i="40"/>
  <c r="DD23" i="40"/>
  <c r="DM23" i="40"/>
  <c r="DN23" i="40"/>
  <c r="CZ23" i="40"/>
  <c r="DO23" i="40"/>
  <c r="DP23" i="40"/>
  <c r="DA23" i="40"/>
  <c r="DR23" i="40"/>
  <c r="DB23" i="40"/>
  <c r="DQ23" i="40"/>
  <c r="DE23" i="40"/>
  <c r="C35" i="44"/>
  <c r="H35" i="44"/>
  <c r="I35" i="44"/>
  <c r="J35" i="44"/>
  <c r="K35" i="44"/>
  <c r="F35" i="44"/>
  <c r="EU24" i="40"/>
  <c r="EV24" i="40"/>
  <c r="FD24" i="40"/>
  <c r="J24" i="40"/>
  <c r="AS24" i="40"/>
  <c r="EI24" i="40"/>
  <c r="FJ24" i="40"/>
  <c r="ID35" i="62"/>
  <c r="FK24" i="40"/>
  <c r="GL24" i="40"/>
  <c r="DD24" i="40"/>
  <c r="DM24" i="40"/>
  <c r="DN24" i="40"/>
  <c r="DO24" i="40"/>
  <c r="DP24" i="40"/>
  <c r="DA24" i="40"/>
  <c r="DR24" i="40"/>
  <c r="DQ24" i="40"/>
  <c r="C36" i="44"/>
  <c r="H36" i="44"/>
  <c r="I36" i="44"/>
  <c r="J36" i="44"/>
  <c r="K36" i="44"/>
  <c r="F36" i="44"/>
  <c r="EU25" i="40"/>
  <c r="AS25" i="40"/>
  <c r="EI25" i="40"/>
  <c r="FI25" i="40"/>
  <c r="FJ25" i="40"/>
  <c r="ID36" i="62"/>
  <c r="FK25" i="40"/>
  <c r="M25" i="40"/>
  <c r="DD25" i="40"/>
  <c r="DM25" i="40"/>
  <c r="DN25" i="40"/>
  <c r="DO25" i="40"/>
  <c r="DP25" i="40"/>
  <c r="DA25" i="40"/>
  <c r="DR25" i="40"/>
  <c r="DQ25" i="40"/>
  <c r="C37" i="44"/>
  <c r="G37" i="44"/>
  <c r="CR26" i="40"/>
  <c r="CW26" i="40"/>
  <c r="EU26" i="40"/>
  <c r="AS26" i="40"/>
  <c r="EI26" i="40"/>
  <c r="FJ26" i="40"/>
  <c r="ID37" i="62"/>
  <c r="DD26" i="40"/>
  <c r="DM26" i="40"/>
  <c r="CZ26" i="40"/>
  <c r="DN26" i="40"/>
  <c r="DO26" i="40"/>
  <c r="DP26" i="40"/>
  <c r="DA26" i="40"/>
  <c r="DR26" i="40"/>
  <c r="DB26" i="40"/>
  <c r="DQ26" i="40"/>
  <c r="C38" i="44"/>
  <c r="H38" i="44"/>
  <c r="I38" i="44"/>
  <c r="J38" i="44"/>
  <c r="K38" i="44"/>
  <c r="F38" i="44"/>
  <c r="CR27" i="40"/>
  <c r="CW27" i="40"/>
  <c r="EU27" i="40"/>
  <c r="AS27" i="40"/>
  <c r="EI27" i="40"/>
  <c r="FI27" i="40"/>
  <c r="FJ27" i="40"/>
  <c r="ID38" i="62"/>
  <c r="FK27" i="40"/>
  <c r="GL27" i="40"/>
  <c r="DD27" i="40"/>
  <c r="DM27" i="40"/>
  <c r="DN27" i="40"/>
  <c r="DO27" i="40"/>
  <c r="DP27" i="40"/>
  <c r="DA27" i="40"/>
  <c r="DR27" i="40"/>
  <c r="DB27" i="40"/>
  <c r="DQ27" i="40"/>
  <c r="C39" i="44"/>
  <c r="D39" i="44"/>
  <c r="E39" i="44"/>
  <c r="H39" i="44"/>
  <c r="I39" i="44"/>
  <c r="J39" i="44"/>
  <c r="K39" i="44"/>
  <c r="F39" i="44"/>
  <c r="CR28" i="40"/>
  <c r="CW28" i="40"/>
  <c r="EU28" i="40"/>
  <c r="AS28" i="40"/>
  <c r="EI28" i="40"/>
  <c r="FI28" i="40"/>
  <c r="M8" i="24"/>
  <c r="FJ28" i="40"/>
  <c r="ID39" i="62"/>
  <c r="FK28" i="40"/>
  <c r="Q8" i="24"/>
  <c r="GL28" i="40"/>
  <c r="DD28" i="40"/>
  <c r="I8" i="25"/>
  <c r="DM28" i="40"/>
  <c r="DN28" i="40"/>
  <c r="DO28" i="40"/>
  <c r="DP28" i="40"/>
  <c r="DA28" i="40"/>
  <c r="DR28" i="40"/>
  <c r="DQ28" i="40"/>
  <c r="C40" i="44"/>
  <c r="H40" i="44"/>
  <c r="I40" i="44"/>
  <c r="J40" i="44"/>
  <c r="K40" i="44"/>
  <c r="G40" i="44"/>
  <c r="F40" i="44"/>
  <c r="CR29" i="40"/>
  <c r="CW29" i="40"/>
  <c r="CC29" i="40"/>
  <c r="DS29" i="40"/>
  <c r="EU29" i="40"/>
  <c r="AS29" i="40"/>
  <c r="EI29" i="40"/>
  <c r="FJ29" i="40"/>
  <c r="N9" i="24"/>
  <c r="ID40" i="62"/>
  <c r="FK29" i="40"/>
  <c r="GL29" i="40"/>
  <c r="DD29" i="40"/>
  <c r="DM29" i="40"/>
  <c r="DN29" i="40"/>
  <c r="DO29" i="40"/>
  <c r="DP29" i="40"/>
  <c r="DA29" i="40"/>
  <c r="DR29" i="40"/>
  <c r="DB29" i="40"/>
  <c r="DQ29" i="40"/>
  <c r="DE29" i="40"/>
  <c r="P29" i="40"/>
  <c r="C41" i="44"/>
  <c r="H41" i="44"/>
  <c r="I41" i="44"/>
  <c r="J41" i="44"/>
  <c r="K41" i="44"/>
  <c r="F41" i="44"/>
  <c r="CR30" i="40"/>
  <c r="CW30" i="40"/>
  <c r="EU30" i="40"/>
  <c r="AS30" i="40"/>
  <c r="EI30" i="40"/>
  <c r="FJ30" i="40"/>
  <c r="N10" i="24"/>
  <c r="ID41" i="62"/>
  <c r="IE41" i="62"/>
  <c r="FL30" i="40"/>
  <c r="GL30" i="40"/>
  <c r="DD30" i="40"/>
  <c r="I10" i="25"/>
  <c r="DM30" i="40"/>
  <c r="DN30" i="40"/>
  <c r="DO30" i="40"/>
  <c r="DP30" i="40"/>
  <c r="DA30" i="40"/>
  <c r="DR30" i="40"/>
  <c r="DB30" i="40"/>
  <c r="DQ30" i="40"/>
  <c r="GK31" i="40"/>
  <c r="GM31" i="40"/>
  <c r="GL31" i="40"/>
  <c r="C42" i="44"/>
  <c r="H42" i="44"/>
  <c r="I42" i="44"/>
  <c r="J42" i="44"/>
  <c r="K42" i="44"/>
  <c r="F42" i="44"/>
  <c r="CR31" i="40"/>
  <c r="EU31" i="40"/>
  <c r="AS31" i="40"/>
  <c r="EI31" i="40"/>
  <c r="FI31" i="40"/>
  <c r="M11" i="24"/>
  <c r="FJ31" i="40"/>
  <c r="N11" i="24"/>
  <c r="ID42" i="62"/>
  <c r="DD31" i="40"/>
  <c r="I11" i="25"/>
  <c r="DM31" i="40"/>
  <c r="DN31" i="40"/>
  <c r="DO31" i="40"/>
  <c r="DP31" i="40"/>
  <c r="DA31" i="40"/>
  <c r="DR31" i="40"/>
  <c r="DB31" i="40"/>
  <c r="DQ31" i="40"/>
  <c r="C43" i="44"/>
  <c r="H43" i="44"/>
  <c r="I43" i="44"/>
  <c r="J43" i="44"/>
  <c r="F43" i="44"/>
  <c r="CR32" i="40"/>
  <c r="CW32" i="40"/>
  <c r="EU32" i="40"/>
  <c r="AS32" i="40"/>
  <c r="EI32" i="40"/>
  <c r="FJ32" i="40"/>
  <c r="N12" i="24"/>
  <c r="ID43" i="62"/>
  <c r="FK32" i="40"/>
  <c r="IE43" i="62"/>
  <c r="FL32" i="40"/>
  <c r="GK32" i="40"/>
  <c r="GL32" i="40"/>
  <c r="DD32" i="40"/>
  <c r="DM32" i="40"/>
  <c r="DN32" i="40"/>
  <c r="DO32" i="40"/>
  <c r="DL32" i="40"/>
  <c r="DP32" i="40"/>
  <c r="DA32" i="40"/>
  <c r="DR32" i="40"/>
  <c r="DB32" i="40"/>
  <c r="DQ32" i="40"/>
  <c r="DE32" i="40"/>
  <c r="C44" i="44"/>
  <c r="H44" i="44"/>
  <c r="I44" i="44"/>
  <c r="J44" i="44"/>
  <c r="F44" i="44"/>
  <c r="CR33" i="40"/>
  <c r="CW33" i="40"/>
  <c r="EU33" i="40"/>
  <c r="AS33" i="40"/>
  <c r="EI33" i="40"/>
  <c r="FJ33" i="40"/>
  <c r="N13" i="24"/>
  <c r="P13" i="24"/>
  <c r="ID44" i="62"/>
  <c r="GL33" i="40"/>
  <c r="DD33" i="40"/>
  <c r="DM33" i="40"/>
  <c r="DN33" i="40"/>
  <c r="DO33" i="40"/>
  <c r="DP33" i="40"/>
  <c r="DA33" i="40"/>
  <c r="DR33" i="40"/>
  <c r="DQ33" i="40"/>
  <c r="C45" i="44"/>
  <c r="H45" i="44"/>
  <c r="I45" i="44"/>
  <c r="J45" i="44"/>
  <c r="K45" i="44"/>
  <c r="F45" i="44"/>
  <c r="CR34" i="40"/>
  <c r="CW34" i="40"/>
  <c r="EU34" i="40"/>
  <c r="AS34" i="40"/>
  <c r="EI34" i="40"/>
  <c r="FJ34" i="40"/>
  <c r="N14" i="24"/>
  <c r="O14" i="24"/>
  <c r="ID45" i="62"/>
  <c r="GL34" i="40"/>
  <c r="DD34" i="40"/>
  <c r="DM34" i="40"/>
  <c r="DN34" i="40"/>
  <c r="DO34" i="40"/>
  <c r="DP34" i="40"/>
  <c r="DA34" i="40"/>
  <c r="DR34" i="40"/>
  <c r="DB34" i="40"/>
  <c r="DQ34" i="40"/>
  <c r="C46" i="44"/>
  <c r="H46" i="44"/>
  <c r="I46" i="44"/>
  <c r="J46" i="44"/>
  <c r="F46" i="44"/>
  <c r="CR35" i="40"/>
  <c r="EU35" i="40"/>
  <c r="AS35" i="40"/>
  <c r="G15" i="25"/>
  <c r="EI35" i="40"/>
  <c r="FJ35" i="40"/>
  <c r="ID46" i="62"/>
  <c r="FK35" i="40"/>
  <c r="Q15" i="24"/>
  <c r="GL35" i="40"/>
  <c r="DD35" i="40"/>
  <c r="I15" i="25"/>
  <c r="DM35" i="40"/>
  <c r="DN35" i="40"/>
  <c r="CZ35" i="40"/>
  <c r="DO35" i="40"/>
  <c r="DP35" i="40"/>
  <c r="DA35" i="40"/>
  <c r="DR35" i="40"/>
  <c r="DB35" i="40"/>
  <c r="DQ35" i="40"/>
  <c r="DE35" i="40"/>
  <c r="Q49" i="43"/>
  <c r="O29" i="3"/>
  <c r="U49" i="43"/>
  <c r="C47" i="44"/>
  <c r="H47" i="44"/>
  <c r="I47" i="44"/>
  <c r="J47" i="44"/>
  <c r="F47" i="44"/>
  <c r="CR36" i="40"/>
  <c r="CW36" i="40"/>
  <c r="CH36" i="40"/>
  <c r="CY36" i="40"/>
  <c r="EU36" i="40"/>
  <c r="AS36" i="40"/>
  <c r="EI36" i="40"/>
  <c r="FJ36" i="40"/>
  <c r="N16" i="24"/>
  <c r="ID47" i="62"/>
  <c r="IE47" i="62"/>
  <c r="FL36" i="40"/>
  <c r="N36" i="40"/>
  <c r="R16" i="24"/>
  <c r="GL36" i="40"/>
  <c r="DD36" i="40"/>
  <c r="I16" i="25"/>
  <c r="DM36" i="40"/>
  <c r="CZ36" i="40"/>
  <c r="DN36" i="40"/>
  <c r="DO36" i="40"/>
  <c r="DP36" i="40"/>
  <c r="DA36" i="40"/>
  <c r="DR36" i="40"/>
  <c r="DE36" i="40"/>
  <c r="P36" i="40"/>
  <c r="DB36" i="40"/>
  <c r="DQ36" i="40"/>
  <c r="L49" i="43"/>
  <c r="O49" i="43"/>
  <c r="P49" i="43"/>
  <c r="C48" i="44"/>
  <c r="H48" i="44"/>
  <c r="I48" i="44"/>
  <c r="J48" i="44"/>
  <c r="F48" i="44"/>
  <c r="CR37" i="40"/>
  <c r="CW37" i="40"/>
  <c r="CV37" i="40"/>
  <c r="EU37" i="40"/>
  <c r="AS37" i="40"/>
  <c r="EI37" i="40"/>
  <c r="FJ37" i="40"/>
  <c r="T49" i="43"/>
  <c r="ID48" i="62"/>
  <c r="IE48" i="62"/>
  <c r="FL37" i="40"/>
  <c r="R17" i="24"/>
  <c r="GL37" i="40"/>
  <c r="DD37" i="40"/>
  <c r="DM37" i="40"/>
  <c r="DN37" i="40"/>
  <c r="DO37" i="40"/>
  <c r="DP37" i="40"/>
  <c r="DA37" i="40"/>
  <c r="DR37" i="40"/>
  <c r="DB37" i="40"/>
  <c r="DQ37" i="40"/>
  <c r="DE37" i="40"/>
  <c r="P37" i="40"/>
  <c r="L50" i="43"/>
  <c r="O50" i="43"/>
  <c r="U50" i="43"/>
  <c r="P50" i="43"/>
  <c r="C49" i="44"/>
  <c r="H49" i="44"/>
  <c r="I49" i="44"/>
  <c r="K49" i="44"/>
  <c r="F49" i="44"/>
  <c r="CR38" i="40"/>
  <c r="CC38" i="40"/>
  <c r="EU38" i="40"/>
  <c r="AS38" i="40"/>
  <c r="EI38" i="40"/>
  <c r="FI38" i="40"/>
  <c r="M18" i="24"/>
  <c r="FJ38" i="40"/>
  <c r="N18" i="24"/>
  <c r="T50" i="43"/>
  <c r="ID49" i="62"/>
  <c r="GL38" i="40"/>
  <c r="DD38" i="40"/>
  <c r="DM38" i="40"/>
  <c r="DN38" i="40"/>
  <c r="DO38" i="40"/>
  <c r="DP38" i="40"/>
  <c r="DA38" i="40"/>
  <c r="DR38" i="40"/>
  <c r="DQ38" i="40"/>
  <c r="DE38" i="40"/>
  <c r="P38" i="40"/>
  <c r="L51" i="43"/>
  <c r="O51" i="43"/>
  <c r="U51" i="43"/>
  <c r="P51" i="43"/>
  <c r="C50" i="44"/>
  <c r="H50" i="44"/>
  <c r="I50" i="44"/>
  <c r="K50" i="44"/>
  <c r="F50" i="44"/>
  <c r="CR39" i="40"/>
  <c r="CW39" i="40"/>
  <c r="EU39" i="40"/>
  <c r="AS39" i="40"/>
  <c r="EI39" i="40"/>
  <c r="FI39" i="40"/>
  <c r="M19" i="24"/>
  <c r="FJ39" i="40"/>
  <c r="N19" i="24"/>
  <c r="T51" i="43"/>
  <c r="ID50" i="62"/>
  <c r="IE50" i="62"/>
  <c r="FL39" i="40"/>
  <c r="GL39" i="40"/>
  <c r="DD39" i="40"/>
  <c r="DM39" i="40"/>
  <c r="DN39" i="40"/>
  <c r="DO39" i="40"/>
  <c r="DP39" i="40"/>
  <c r="DA39" i="40"/>
  <c r="DR39" i="40"/>
  <c r="DQ39" i="40"/>
  <c r="L52" i="43"/>
  <c r="O52" i="43"/>
  <c r="U52" i="43"/>
  <c r="P52" i="43"/>
  <c r="C51" i="44"/>
  <c r="D51" i="44"/>
  <c r="E51" i="44"/>
  <c r="H51" i="44"/>
  <c r="I51" i="44"/>
  <c r="J51" i="44"/>
  <c r="K51" i="44"/>
  <c r="G51" i="44"/>
  <c r="F51" i="44"/>
  <c r="B51" i="44"/>
  <c r="CR40" i="40"/>
  <c r="CW40" i="40"/>
  <c r="CV40" i="40"/>
  <c r="EU40" i="40"/>
  <c r="AS40" i="40"/>
  <c r="EI40" i="40"/>
  <c r="FI40" i="40"/>
  <c r="M20" i="24"/>
  <c r="FJ40" i="40"/>
  <c r="N20" i="24"/>
  <c r="T52" i="43"/>
  <c r="FL40" i="40"/>
  <c r="R20" i="24"/>
  <c r="ID51" i="62"/>
  <c r="FK40" i="40"/>
  <c r="GL40" i="40"/>
  <c r="DD40" i="40"/>
  <c r="I20" i="25"/>
  <c r="DM40" i="40"/>
  <c r="CZ40" i="40"/>
  <c r="DN40" i="40"/>
  <c r="DO40" i="40"/>
  <c r="DP40" i="40"/>
  <c r="DA40" i="40"/>
  <c r="DR40" i="40"/>
  <c r="DQ40" i="40"/>
  <c r="L53" i="43"/>
  <c r="O53" i="43"/>
  <c r="U53" i="43"/>
  <c r="P53" i="43"/>
  <c r="C52" i="44"/>
  <c r="H52" i="44"/>
  <c r="I52" i="44"/>
  <c r="J52" i="44"/>
  <c r="K52" i="44"/>
  <c r="F52" i="44"/>
  <c r="CR41" i="40"/>
  <c r="CW41" i="40"/>
  <c r="EU41" i="40"/>
  <c r="AS41" i="40"/>
  <c r="EI41" i="40"/>
  <c r="FJ41" i="40"/>
  <c r="N21" i="24"/>
  <c r="T53" i="43"/>
  <c r="FL41" i="40"/>
  <c r="R21" i="24"/>
  <c r="ID52" i="62"/>
  <c r="FK41" i="40"/>
  <c r="Q21" i="24"/>
  <c r="GL41" i="40"/>
  <c r="DD41" i="40"/>
  <c r="I21" i="25"/>
  <c r="DM41" i="40"/>
  <c r="CZ41" i="40"/>
  <c r="DC41" i="40"/>
  <c r="O41" i="40"/>
  <c r="DN41" i="40"/>
  <c r="DO41" i="40"/>
  <c r="DP41" i="40"/>
  <c r="DA41" i="40"/>
  <c r="DR41" i="40"/>
  <c r="DB41" i="40"/>
  <c r="DQ41" i="40"/>
  <c r="DE41" i="40"/>
  <c r="P41" i="40"/>
  <c r="L54" i="43"/>
  <c r="O54" i="43"/>
  <c r="U54" i="43"/>
  <c r="P54" i="43"/>
  <c r="C53" i="44"/>
  <c r="H53" i="44"/>
  <c r="I53" i="44"/>
  <c r="K53" i="44"/>
  <c r="J53" i="44"/>
  <c r="G53" i="44"/>
  <c r="F53" i="44"/>
  <c r="B53" i="44"/>
  <c r="CR42" i="40"/>
  <c r="CW42" i="40"/>
  <c r="CH42" i="40"/>
  <c r="EU42" i="40"/>
  <c r="AS42" i="40"/>
  <c r="EI42" i="40"/>
  <c r="FJ42" i="40"/>
  <c r="T54" i="43"/>
  <c r="FL42" i="40"/>
  <c r="R22" i="24"/>
  <c r="ID53" i="62"/>
  <c r="FK42" i="40"/>
  <c r="GL42" i="40"/>
  <c r="DD42" i="40"/>
  <c r="DM42" i="40"/>
  <c r="DN42" i="40"/>
  <c r="DL42" i="40"/>
  <c r="DO42" i="40"/>
  <c r="DP42" i="40"/>
  <c r="DA42" i="40"/>
  <c r="DR42" i="40"/>
  <c r="DQ42" i="40"/>
  <c r="O55" i="43"/>
  <c r="U55" i="43"/>
  <c r="C54" i="44"/>
  <c r="D54" i="44"/>
  <c r="E54" i="44"/>
  <c r="Q55" i="48"/>
  <c r="Q54" i="48"/>
  <c r="CR43" i="40"/>
  <c r="CW43" i="40"/>
  <c r="EU43" i="40"/>
  <c r="AS43" i="40"/>
  <c r="G23" i="25"/>
  <c r="EI43" i="40"/>
  <c r="FJ43" i="40"/>
  <c r="N23" i="24"/>
  <c r="T55" i="43"/>
  <c r="FL43" i="40"/>
  <c r="R23" i="24"/>
  <c r="ID54" i="62"/>
  <c r="FK43" i="40"/>
  <c r="Q23" i="24"/>
  <c r="DD43" i="40"/>
  <c r="I23" i="25"/>
  <c r="DM43" i="40"/>
  <c r="DN43" i="40"/>
  <c r="DO43" i="40"/>
  <c r="DP43" i="40"/>
  <c r="DA43" i="40"/>
  <c r="DR43" i="40"/>
  <c r="DQ43" i="40"/>
  <c r="DE43" i="40"/>
  <c r="P43" i="40"/>
  <c r="O56" i="43"/>
  <c r="U56" i="43"/>
  <c r="C55" i="44"/>
  <c r="H55" i="44"/>
  <c r="I55" i="44"/>
  <c r="J55" i="44"/>
  <c r="K55" i="44"/>
  <c r="G55" i="44"/>
  <c r="F55" i="44"/>
  <c r="B55" i="44"/>
  <c r="CR44" i="40"/>
  <c r="CW44" i="40"/>
  <c r="EU44" i="40"/>
  <c r="AS44" i="40"/>
  <c r="EI44" i="40"/>
  <c r="FJ44" i="40"/>
  <c r="T56" i="43"/>
  <c r="FL44" i="40"/>
  <c r="R24" i="24"/>
  <c r="ID55" i="62"/>
  <c r="FK44" i="40"/>
  <c r="DD44" i="40"/>
  <c r="DM44" i="40"/>
  <c r="DL44" i="40"/>
  <c r="DN44" i="40"/>
  <c r="DO44" i="40"/>
  <c r="DP44" i="40"/>
  <c r="DA44" i="40"/>
  <c r="DR44" i="40"/>
  <c r="DQ44" i="40"/>
  <c r="O57" i="43"/>
  <c r="U57" i="43"/>
  <c r="C56" i="44"/>
  <c r="H56" i="44"/>
  <c r="I56" i="44"/>
  <c r="J56" i="44"/>
  <c r="K56" i="44"/>
  <c r="F56" i="44"/>
  <c r="CR45" i="40"/>
  <c r="EU45" i="40"/>
  <c r="AS45" i="40"/>
  <c r="EI45" i="40"/>
  <c r="FJ45" i="40"/>
  <c r="N25" i="24"/>
  <c r="T57" i="43"/>
  <c r="FL45" i="40"/>
  <c r="ID56" i="62"/>
  <c r="FK45" i="40"/>
  <c r="Q25" i="24"/>
  <c r="DD45" i="40"/>
  <c r="I25" i="25"/>
  <c r="DM45" i="40"/>
  <c r="DN45" i="40"/>
  <c r="DO45" i="40"/>
  <c r="DP45" i="40"/>
  <c r="DA45" i="40"/>
  <c r="DR45" i="40"/>
  <c r="DB45" i="40"/>
  <c r="DQ45" i="40"/>
  <c r="DE45" i="40"/>
  <c r="O58" i="43"/>
  <c r="U58" i="43"/>
  <c r="C57" i="44"/>
  <c r="H57" i="44"/>
  <c r="I57" i="44"/>
  <c r="K57" i="44"/>
  <c r="F57" i="44"/>
  <c r="CR46" i="40"/>
  <c r="EU46" i="40"/>
  <c r="AS46" i="40"/>
  <c r="EI46" i="40"/>
  <c r="FI46" i="40"/>
  <c r="M26" i="24"/>
  <c r="FJ46" i="40"/>
  <c r="N26" i="24"/>
  <c r="T58" i="43"/>
  <c r="FL46" i="40"/>
  <c r="R26" i="24"/>
  <c r="ID57" i="62"/>
  <c r="FK46" i="40"/>
  <c r="Q26" i="24"/>
  <c r="DD46" i="40"/>
  <c r="I26" i="25"/>
  <c r="DM46" i="40"/>
  <c r="DN46" i="40"/>
  <c r="DO46" i="40"/>
  <c r="DP46" i="40"/>
  <c r="DA46" i="40"/>
  <c r="DR46" i="40"/>
  <c r="DE46" i="40"/>
  <c r="DQ46" i="40"/>
  <c r="O59" i="43"/>
  <c r="U59" i="43"/>
  <c r="C58" i="44"/>
  <c r="H58" i="44"/>
  <c r="I58" i="44"/>
  <c r="K58" i="44"/>
  <c r="F58" i="44"/>
  <c r="CR47" i="40"/>
  <c r="CW47" i="40"/>
  <c r="CH47" i="40"/>
  <c r="EU47" i="40"/>
  <c r="AS47" i="40"/>
  <c r="G27" i="25"/>
  <c r="EI47" i="40"/>
  <c r="FJ47" i="40"/>
  <c r="N27" i="24"/>
  <c r="T59" i="43"/>
  <c r="FL47" i="40"/>
  <c r="R27" i="24"/>
  <c r="ID58" i="62"/>
  <c r="FK47" i="40"/>
  <c r="DD47" i="40"/>
  <c r="I27" i="25"/>
  <c r="DM47" i="40"/>
  <c r="DN47" i="40"/>
  <c r="DO47" i="40"/>
  <c r="DP47" i="40"/>
  <c r="DA47" i="40"/>
  <c r="DR47" i="40"/>
  <c r="DQ47" i="40"/>
  <c r="O60" i="43"/>
  <c r="U60" i="43"/>
  <c r="C59" i="44"/>
  <c r="H59" i="44"/>
  <c r="I59" i="44"/>
  <c r="J59" i="44"/>
  <c r="K59" i="44"/>
  <c r="G59" i="44"/>
  <c r="F59" i="44"/>
  <c r="B59" i="44"/>
  <c r="CR48" i="40"/>
  <c r="CW48" i="40"/>
  <c r="EU48" i="40"/>
  <c r="AS48" i="40"/>
  <c r="EI48" i="40"/>
  <c r="FJ48" i="40"/>
  <c r="N28" i="24"/>
  <c r="T60" i="43"/>
  <c r="FL48" i="40"/>
  <c r="R28" i="24"/>
  <c r="ID59" i="62"/>
  <c r="FK48" i="40"/>
  <c r="Q28" i="24"/>
  <c r="DD48" i="40"/>
  <c r="I28" i="25"/>
  <c r="DM48" i="40"/>
  <c r="DN48" i="40"/>
  <c r="DO48" i="40"/>
  <c r="DL48" i="40"/>
  <c r="DP48" i="40"/>
  <c r="DA48" i="40"/>
  <c r="DR48" i="40"/>
  <c r="DB48" i="40"/>
  <c r="DQ48" i="40"/>
  <c r="O61" i="43"/>
  <c r="U61" i="43"/>
  <c r="C60" i="44"/>
  <c r="H60" i="44"/>
  <c r="I60" i="44"/>
  <c r="J60" i="44"/>
  <c r="K60" i="44"/>
  <c r="F60" i="44"/>
  <c r="CR49" i="40"/>
  <c r="CW49" i="40"/>
  <c r="EU49" i="40"/>
  <c r="AS49" i="40"/>
  <c r="EI49" i="40"/>
  <c r="FJ49" i="40"/>
  <c r="N29" i="24"/>
  <c r="T61" i="43"/>
  <c r="FL49" i="40"/>
  <c r="ID60" i="62"/>
  <c r="FK49" i="40"/>
  <c r="DD49" i="40"/>
  <c r="I29" i="25"/>
  <c r="DM49" i="40"/>
  <c r="DN49" i="40"/>
  <c r="DO49" i="40"/>
  <c r="DP49" i="40"/>
  <c r="DR49" i="40"/>
  <c r="DQ49" i="40"/>
  <c r="O62" i="43"/>
  <c r="U62" i="43"/>
  <c r="C61" i="44"/>
  <c r="H61" i="44"/>
  <c r="I61" i="44"/>
  <c r="J61" i="44"/>
  <c r="K61" i="44"/>
  <c r="F61" i="44"/>
  <c r="CR50" i="40"/>
  <c r="EU50" i="40"/>
  <c r="AS50" i="40"/>
  <c r="EI50" i="40"/>
  <c r="FI50" i="40"/>
  <c r="FJ50" i="40"/>
  <c r="N30" i="24"/>
  <c r="T62" i="43"/>
  <c r="FL50" i="40"/>
  <c r="R30" i="24"/>
  <c r="ID61" i="62"/>
  <c r="FK50" i="40"/>
  <c r="DD50" i="40"/>
  <c r="I30" i="25"/>
  <c r="DM50" i="40"/>
  <c r="DN50" i="40"/>
  <c r="DO50" i="40"/>
  <c r="DL50" i="40"/>
  <c r="DP50" i="40"/>
  <c r="DA50" i="40"/>
  <c r="DR50" i="40"/>
  <c r="DB50" i="40"/>
  <c r="DQ50" i="40"/>
  <c r="DE50" i="40"/>
  <c r="P50" i="40"/>
  <c r="O63" i="43"/>
  <c r="U63" i="43"/>
  <c r="C62" i="44"/>
  <c r="H62" i="44"/>
  <c r="I62" i="44"/>
  <c r="J62" i="44"/>
  <c r="K62" i="44"/>
  <c r="G62" i="44"/>
  <c r="F62" i="44"/>
  <c r="B62" i="44"/>
  <c r="CR51" i="40"/>
  <c r="CW51" i="40"/>
  <c r="CH51" i="40"/>
  <c r="EU51" i="40"/>
  <c r="AS51" i="40"/>
  <c r="EI51" i="40"/>
  <c r="FJ51" i="40"/>
  <c r="T63" i="43"/>
  <c r="FL51" i="40"/>
  <c r="R31" i="24"/>
  <c r="ID62" i="62"/>
  <c r="FK51" i="40"/>
  <c r="Q31" i="24"/>
  <c r="DD51" i="40"/>
  <c r="I31" i="25"/>
  <c r="DM51" i="40"/>
  <c r="DN51" i="40"/>
  <c r="DO51" i="40"/>
  <c r="DP51" i="40"/>
  <c r="DA51" i="40"/>
  <c r="DR51" i="40"/>
  <c r="DB51" i="40"/>
  <c r="DE51" i="40"/>
  <c r="P51" i="40"/>
  <c r="DQ51" i="40"/>
  <c r="O64" i="43"/>
  <c r="U64" i="43"/>
  <c r="C63" i="44"/>
  <c r="D63" i="44"/>
  <c r="E63" i="44"/>
  <c r="H63" i="44"/>
  <c r="I63" i="44"/>
  <c r="K63" i="44"/>
  <c r="F63" i="44"/>
  <c r="CR52" i="40"/>
  <c r="CW52" i="40"/>
  <c r="EU52" i="40"/>
  <c r="EV52" i="40"/>
  <c r="AS52" i="40"/>
  <c r="EI52" i="40"/>
  <c r="FI52" i="40"/>
  <c r="M32" i="24"/>
  <c r="FJ52" i="40"/>
  <c r="N32" i="24"/>
  <c r="T64" i="43"/>
  <c r="FL52" i="40"/>
  <c r="R32" i="24"/>
  <c r="ID63" i="62"/>
  <c r="FK52" i="40"/>
  <c r="DD52" i="40"/>
  <c r="I32" i="25"/>
  <c r="DM52" i="40"/>
  <c r="DN52" i="40"/>
  <c r="DO52" i="40"/>
  <c r="DP52" i="40"/>
  <c r="DA52" i="40"/>
  <c r="DR52" i="40"/>
  <c r="DB52" i="40"/>
  <c r="DQ52" i="40"/>
  <c r="DE52" i="40"/>
  <c r="O65" i="43"/>
  <c r="U65" i="43"/>
  <c r="C64" i="44"/>
  <c r="H64" i="44"/>
  <c r="I64" i="44"/>
  <c r="K64" i="44"/>
  <c r="F64" i="44"/>
  <c r="CR53" i="40"/>
  <c r="EU53" i="40"/>
  <c r="AS53" i="40"/>
  <c r="EI53" i="40"/>
  <c r="FI53" i="40"/>
  <c r="M33" i="24"/>
  <c r="FJ53" i="40"/>
  <c r="N33" i="24"/>
  <c r="T65" i="43"/>
  <c r="FL53" i="40"/>
  <c r="ID64" i="62"/>
  <c r="FK53" i="40"/>
  <c r="Q33" i="24"/>
  <c r="DD53" i="40"/>
  <c r="CW53" i="40"/>
  <c r="DM53" i="40"/>
  <c r="DN53" i="40"/>
  <c r="DO53" i="40"/>
  <c r="DP53" i="40"/>
  <c r="DL53" i="40"/>
  <c r="DA53" i="40"/>
  <c r="DR53" i="40"/>
  <c r="DQ53" i="40"/>
  <c r="O66" i="43"/>
  <c r="U66" i="43"/>
  <c r="C65" i="44"/>
  <c r="H65" i="44"/>
  <c r="I65" i="44"/>
  <c r="J65" i="44"/>
  <c r="K65" i="44"/>
  <c r="F65" i="44"/>
  <c r="CR54" i="40"/>
  <c r="EU54" i="40"/>
  <c r="AS54" i="40"/>
  <c r="EI54" i="40"/>
  <c r="FJ54" i="40"/>
  <c r="N34" i="24"/>
  <c r="T66" i="43"/>
  <c r="FL54" i="40"/>
  <c r="R34" i="24"/>
  <c r="ID65" i="62"/>
  <c r="FK54" i="40"/>
  <c r="Q34" i="24"/>
  <c r="DD54" i="40"/>
  <c r="DM54" i="40"/>
  <c r="DN54" i="40"/>
  <c r="DO54" i="40"/>
  <c r="DP54" i="40"/>
  <c r="DA54" i="40"/>
  <c r="DR54" i="40"/>
  <c r="DB54" i="40"/>
  <c r="DC54" i="40"/>
  <c r="DJ54" i="40"/>
  <c r="J34" i="25"/>
  <c r="DQ54" i="40"/>
  <c r="DE54" i="40"/>
  <c r="P54" i="40"/>
  <c r="O67" i="43"/>
  <c r="U67" i="43"/>
  <c r="C66" i="44"/>
  <c r="H66" i="44"/>
  <c r="I66" i="44"/>
  <c r="J66" i="44"/>
  <c r="K66" i="44"/>
  <c r="F66" i="44"/>
  <c r="CR55" i="40"/>
  <c r="EU55" i="40"/>
  <c r="AS55" i="40"/>
  <c r="EI55" i="40"/>
  <c r="FJ55" i="40"/>
  <c r="T67" i="43"/>
  <c r="FL55" i="40"/>
  <c r="R35" i="24"/>
  <c r="ID66" i="62"/>
  <c r="FK55" i="40"/>
  <c r="DD55" i="40"/>
  <c r="I35" i="25"/>
  <c r="DM55" i="40"/>
  <c r="DN55" i="40"/>
  <c r="DO55" i="40"/>
  <c r="DP55" i="40"/>
  <c r="DR55" i="40"/>
  <c r="DQ55" i="40"/>
  <c r="O68" i="43"/>
  <c r="U68" i="43"/>
  <c r="C67" i="44"/>
  <c r="H67" i="44"/>
  <c r="I67" i="44"/>
  <c r="J67" i="44"/>
  <c r="K67" i="44"/>
  <c r="G67" i="44"/>
  <c r="F67" i="44"/>
  <c r="B67" i="44"/>
  <c r="CR56" i="40"/>
  <c r="CW56" i="40"/>
  <c r="EU56" i="40"/>
  <c r="AS56" i="40"/>
  <c r="EI56" i="40"/>
  <c r="EJ56" i="40"/>
  <c r="FJ56" i="40"/>
  <c r="N36" i="24"/>
  <c r="T68" i="43"/>
  <c r="FL56" i="40"/>
  <c r="R36" i="24"/>
  <c r="ID67" i="62"/>
  <c r="FK56" i="40"/>
  <c r="M56" i="40"/>
  <c r="Q36" i="24"/>
  <c r="DD56" i="40"/>
  <c r="I36" i="25"/>
  <c r="DM56" i="40"/>
  <c r="DN56" i="40"/>
  <c r="DO56" i="40"/>
  <c r="DP56" i="40"/>
  <c r="DA56" i="40"/>
  <c r="DR56" i="40"/>
  <c r="DQ56" i="40"/>
  <c r="O69" i="43"/>
  <c r="U69" i="43"/>
  <c r="C68" i="44"/>
  <c r="H68" i="44"/>
  <c r="I68" i="44"/>
  <c r="J68" i="44"/>
  <c r="K68" i="44"/>
  <c r="F68" i="44"/>
  <c r="CR57" i="40"/>
  <c r="CW57" i="40"/>
  <c r="EU57" i="40"/>
  <c r="AS57" i="40"/>
  <c r="EI57" i="40"/>
  <c r="FI57" i="40"/>
  <c r="M37" i="24"/>
  <c r="FJ57" i="40"/>
  <c r="T69" i="43"/>
  <c r="FL57" i="40"/>
  <c r="R37" i="24"/>
  <c r="ID68" i="62"/>
  <c r="FK57" i="40"/>
  <c r="Q37" i="24"/>
  <c r="DD57" i="40"/>
  <c r="I37" i="25"/>
  <c r="DM57" i="40"/>
  <c r="CZ57" i="40"/>
  <c r="DN57" i="40"/>
  <c r="DO57" i="40"/>
  <c r="DP57" i="40"/>
  <c r="DA57" i="40"/>
  <c r="DR57" i="40"/>
  <c r="DQ57" i="40"/>
  <c r="O70" i="43"/>
  <c r="U70" i="43"/>
  <c r="C69" i="44"/>
  <c r="H69" i="44"/>
  <c r="I69" i="44"/>
  <c r="J69" i="44"/>
  <c r="K69" i="44"/>
  <c r="F69" i="44"/>
  <c r="CR58" i="40"/>
  <c r="EU58" i="40"/>
  <c r="AS58" i="40"/>
  <c r="EI58" i="40"/>
  <c r="FI58" i="40"/>
  <c r="M38" i="24"/>
  <c r="FJ58" i="40"/>
  <c r="N38" i="24"/>
  <c r="T70" i="43"/>
  <c r="FL58" i="40"/>
  <c r="R38" i="24"/>
  <c r="ID69" i="62"/>
  <c r="FK58" i="40"/>
  <c r="DD58" i="40"/>
  <c r="I38" i="25"/>
  <c r="DM58" i="40"/>
  <c r="DN58" i="40"/>
  <c r="DO58" i="40"/>
  <c r="DL58" i="40"/>
  <c r="DP58" i="40"/>
  <c r="DA58" i="40"/>
  <c r="DR58" i="40"/>
  <c r="DB58" i="40"/>
  <c r="DQ58" i="40"/>
  <c r="DE58" i="40"/>
  <c r="U71" i="43"/>
  <c r="C70" i="44"/>
  <c r="H70" i="44"/>
  <c r="I70" i="44"/>
  <c r="J70" i="44"/>
  <c r="K70" i="44"/>
  <c r="F70" i="44"/>
  <c r="CR59" i="40"/>
  <c r="CW59" i="40"/>
  <c r="EU59" i="40"/>
  <c r="AS59" i="40"/>
  <c r="EI59" i="40"/>
  <c r="FI59" i="40"/>
  <c r="M39" i="24"/>
  <c r="FJ59" i="40"/>
  <c r="N39" i="24"/>
  <c r="T71" i="43"/>
  <c r="FL59" i="40"/>
  <c r="ID70" i="62"/>
  <c r="FK59" i="40"/>
  <c r="DD59" i="40"/>
  <c r="I39" i="25"/>
  <c r="DM59" i="40"/>
  <c r="DN59" i="40"/>
  <c r="DO59" i="40"/>
  <c r="DP59" i="40"/>
  <c r="DA59" i="40"/>
  <c r="DR59" i="40"/>
  <c r="DB59" i="40"/>
  <c r="DQ59" i="40"/>
  <c r="U72" i="43"/>
  <c r="W72" i="43"/>
  <c r="C71" i="44"/>
  <c r="H71" i="44"/>
  <c r="I71" i="44"/>
  <c r="J71" i="44"/>
  <c r="F71" i="44"/>
  <c r="CR60" i="40"/>
  <c r="EU60" i="40"/>
  <c r="AS60" i="40"/>
  <c r="EI60" i="40"/>
  <c r="FJ60" i="40"/>
  <c r="N40" i="24"/>
  <c r="T72" i="43"/>
  <c r="FL60" i="40"/>
  <c r="ID71" i="62"/>
  <c r="FK60" i="40"/>
  <c r="Q40" i="24"/>
  <c r="GL60" i="40"/>
  <c r="DD60" i="40"/>
  <c r="I40" i="25"/>
  <c r="DM60" i="40"/>
  <c r="DL60" i="40"/>
  <c r="DN60" i="40"/>
  <c r="DO60" i="40"/>
  <c r="DP60" i="40"/>
  <c r="DA60" i="40"/>
  <c r="DR60" i="40"/>
  <c r="DB60" i="40"/>
  <c r="DQ60" i="40"/>
  <c r="DE60" i="40"/>
  <c r="GK61" i="40"/>
  <c r="GL61" i="40"/>
  <c r="GM61" i="40"/>
  <c r="U73" i="43"/>
  <c r="C72" i="44"/>
  <c r="D72" i="44"/>
  <c r="H72" i="44"/>
  <c r="I72" i="44"/>
  <c r="J72" i="44"/>
  <c r="K72" i="44"/>
  <c r="G72" i="44"/>
  <c r="F72" i="44"/>
  <c r="CR61" i="40"/>
  <c r="CW61" i="40"/>
  <c r="EU61" i="40"/>
  <c r="AS61" i="40"/>
  <c r="G41" i="25"/>
  <c r="EI61" i="40"/>
  <c r="FJ61" i="40"/>
  <c r="N41" i="24"/>
  <c r="T73" i="43"/>
  <c r="FL61" i="40"/>
  <c r="R41" i="24"/>
  <c r="ID72" i="62"/>
  <c r="FK61" i="40"/>
  <c r="DD61" i="40"/>
  <c r="DM61" i="40"/>
  <c r="DN61" i="40"/>
  <c r="DO61" i="40"/>
  <c r="DP61" i="40"/>
  <c r="DL61" i="40"/>
  <c r="DA61" i="40"/>
  <c r="DR61" i="40"/>
  <c r="DB61" i="40"/>
  <c r="DQ61" i="40"/>
  <c r="U74" i="43"/>
  <c r="C73" i="44"/>
  <c r="H73" i="44"/>
  <c r="I73" i="44"/>
  <c r="J73" i="44"/>
  <c r="K73" i="44"/>
  <c r="F73" i="44"/>
  <c r="CR62" i="40"/>
  <c r="EU62" i="40"/>
  <c r="AS62" i="40"/>
  <c r="EI62" i="40"/>
  <c r="FI62" i="40"/>
  <c r="M42" i="24"/>
  <c r="FJ62" i="40"/>
  <c r="N42" i="24"/>
  <c r="T74" i="43"/>
  <c r="FL62" i="40"/>
  <c r="ID73" i="62"/>
  <c r="FK62" i="40"/>
  <c r="Q42" i="24"/>
  <c r="GL62" i="40"/>
  <c r="DD62" i="40"/>
  <c r="DM62" i="40"/>
  <c r="DN62" i="40"/>
  <c r="DO62" i="40"/>
  <c r="DP62" i="40"/>
  <c r="DA62" i="40"/>
  <c r="DR62" i="40"/>
  <c r="DB62" i="40"/>
  <c r="DQ62" i="40"/>
  <c r="GA8" i="40"/>
  <c r="FN8" i="40"/>
  <c r="GB8" i="40"/>
  <c r="FY8" i="40"/>
  <c r="FZ8" i="40"/>
  <c r="GA9" i="40"/>
  <c r="GB9" i="40"/>
  <c r="FY9" i="40"/>
  <c r="FZ9" i="40"/>
  <c r="GA10" i="40"/>
  <c r="GB10" i="40"/>
  <c r="FY10" i="40"/>
  <c r="FZ10" i="40"/>
  <c r="GA11" i="40"/>
  <c r="GB11" i="40"/>
  <c r="FY11" i="40"/>
  <c r="FZ11" i="40"/>
  <c r="GA12" i="40"/>
  <c r="GB12" i="40"/>
  <c r="FY12" i="40"/>
  <c r="FZ12" i="40"/>
  <c r="GA13" i="40"/>
  <c r="GB13" i="40"/>
  <c r="FY13" i="40"/>
  <c r="FZ13" i="40"/>
  <c r="GA14" i="40"/>
  <c r="GB14" i="40"/>
  <c r="FY14" i="40"/>
  <c r="FZ14" i="40"/>
  <c r="GA15" i="40"/>
  <c r="GB15" i="40"/>
  <c r="FY15" i="40"/>
  <c r="FZ15" i="40"/>
  <c r="GA16" i="40"/>
  <c r="GB16" i="40"/>
  <c r="FY16" i="40"/>
  <c r="FZ16" i="40"/>
  <c r="GA17" i="40"/>
  <c r="GB17" i="40"/>
  <c r="FY17" i="40"/>
  <c r="FZ17" i="40"/>
  <c r="GB50" i="40"/>
  <c r="FY50" i="40"/>
  <c r="FZ50" i="40"/>
  <c r="GA50" i="40"/>
  <c r="GB18" i="40"/>
  <c r="FY18" i="40"/>
  <c r="FZ18" i="40"/>
  <c r="GA18" i="40"/>
  <c r="GB19" i="40"/>
  <c r="FY19" i="40"/>
  <c r="FZ19" i="40"/>
  <c r="GA19" i="40"/>
  <c r="GB20" i="40"/>
  <c r="FY20" i="40"/>
  <c r="FZ20" i="40"/>
  <c r="GA20" i="40"/>
  <c r="GB21" i="40"/>
  <c r="FY21" i="40"/>
  <c r="FZ21" i="40"/>
  <c r="GA21" i="40"/>
  <c r="GB22" i="40"/>
  <c r="FY22" i="40"/>
  <c r="FZ22" i="40"/>
  <c r="GA22" i="40"/>
  <c r="GB23" i="40"/>
  <c r="FY23" i="40"/>
  <c r="FZ23" i="40"/>
  <c r="GA23" i="40"/>
  <c r="GB24" i="40"/>
  <c r="FY24" i="40"/>
  <c r="FZ24" i="40"/>
  <c r="GA24" i="40"/>
  <c r="GB25" i="40"/>
  <c r="FY25" i="40"/>
  <c r="FZ25" i="40"/>
  <c r="GA25" i="40"/>
  <c r="GB26" i="40"/>
  <c r="FY26" i="40"/>
  <c r="FZ26" i="40"/>
  <c r="GA26" i="40"/>
  <c r="GB27" i="40"/>
  <c r="FY27" i="40"/>
  <c r="FZ27" i="40"/>
  <c r="GA27" i="40"/>
  <c r="GB28" i="40"/>
  <c r="FY28" i="40"/>
  <c r="FZ28" i="40"/>
  <c r="GA28" i="40"/>
  <c r="GB29" i="40"/>
  <c r="FY29" i="40"/>
  <c r="FZ29" i="40"/>
  <c r="GA29" i="40"/>
  <c r="GB30" i="40"/>
  <c r="FY30" i="40"/>
  <c r="FZ30" i="40"/>
  <c r="GA30" i="40"/>
  <c r="GB31" i="40"/>
  <c r="FY31" i="40"/>
  <c r="FZ31" i="40"/>
  <c r="GA31" i="40"/>
  <c r="GB32" i="40"/>
  <c r="FY32" i="40"/>
  <c r="FZ32" i="40"/>
  <c r="GA32" i="40"/>
  <c r="GB33" i="40"/>
  <c r="FY33" i="40"/>
  <c r="FZ33" i="40"/>
  <c r="GA33" i="40"/>
  <c r="GB34" i="40"/>
  <c r="FY34" i="40"/>
  <c r="FZ34" i="40"/>
  <c r="GA34" i="40"/>
  <c r="GB35" i="40"/>
  <c r="FY35" i="40"/>
  <c r="FZ35" i="40"/>
  <c r="GA35" i="40"/>
  <c r="GB36" i="40"/>
  <c r="FY36" i="40"/>
  <c r="FZ36" i="40"/>
  <c r="GA36" i="40"/>
  <c r="GB37" i="40"/>
  <c r="FY37" i="40"/>
  <c r="FZ37" i="40"/>
  <c r="GA37" i="40"/>
  <c r="GB38" i="40"/>
  <c r="FY38" i="40"/>
  <c r="FZ38" i="40"/>
  <c r="GA38" i="40"/>
  <c r="GB39" i="40"/>
  <c r="FY39" i="40"/>
  <c r="FZ39" i="40"/>
  <c r="GA39" i="40"/>
  <c r="GB40" i="40"/>
  <c r="FY40" i="40"/>
  <c r="FZ40" i="40"/>
  <c r="GA40" i="40"/>
  <c r="GB41" i="40"/>
  <c r="FY41" i="40"/>
  <c r="FZ41" i="40"/>
  <c r="GA41" i="40"/>
  <c r="GB42" i="40"/>
  <c r="FY42" i="40"/>
  <c r="FZ42" i="40"/>
  <c r="GA42" i="40"/>
  <c r="GB43" i="40"/>
  <c r="FY43" i="40"/>
  <c r="FZ43" i="40"/>
  <c r="GA43" i="40"/>
  <c r="GB44" i="40"/>
  <c r="FY44" i="40"/>
  <c r="FZ44" i="40"/>
  <c r="GA44" i="40"/>
  <c r="GB45" i="40"/>
  <c r="FY45" i="40"/>
  <c r="FZ45" i="40"/>
  <c r="GA45" i="40"/>
  <c r="GB46" i="40"/>
  <c r="FY46" i="40"/>
  <c r="FZ46" i="40"/>
  <c r="GA46" i="40"/>
  <c r="FY47" i="40"/>
  <c r="FZ47" i="40"/>
  <c r="GA47" i="40"/>
  <c r="GB48" i="40"/>
  <c r="FY48" i="40"/>
  <c r="FZ48" i="40"/>
  <c r="GA48" i="40"/>
  <c r="GB49" i="40"/>
  <c r="FY49" i="40"/>
  <c r="FZ49" i="40"/>
  <c r="GA49" i="40"/>
  <c r="GB51" i="40"/>
  <c r="FY51" i="40"/>
  <c r="FZ51" i="40"/>
  <c r="GA51" i="40"/>
  <c r="GB52" i="40"/>
  <c r="FY52" i="40"/>
  <c r="FZ52" i="40"/>
  <c r="GA52" i="40"/>
  <c r="GB53" i="40"/>
  <c r="FY53" i="40"/>
  <c r="FZ53" i="40"/>
  <c r="GA53" i="40"/>
  <c r="GB54" i="40"/>
  <c r="FY54" i="40"/>
  <c r="FZ54" i="40"/>
  <c r="GA54" i="40"/>
  <c r="GB55" i="40"/>
  <c r="FY55" i="40"/>
  <c r="FZ55" i="40"/>
  <c r="GA55" i="40"/>
  <c r="GB56" i="40"/>
  <c r="FY56" i="40"/>
  <c r="FZ56" i="40"/>
  <c r="GA56" i="40"/>
  <c r="GB57" i="40"/>
  <c r="FY57" i="40"/>
  <c r="FZ57" i="40"/>
  <c r="GA57" i="40"/>
  <c r="GB58" i="40"/>
  <c r="FY58" i="40"/>
  <c r="FZ58" i="40"/>
  <c r="GA58" i="40"/>
  <c r="GB59" i="40"/>
  <c r="FY59" i="40"/>
  <c r="FZ59" i="40"/>
  <c r="GA59" i="40"/>
  <c r="GB60" i="40"/>
  <c r="FY60" i="40"/>
  <c r="FZ60" i="40"/>
  <c r="GA60" i="40"/>
  <c r="GA61" i="40"/>
  <c r="GB61" i="40"/>
  <c r="FY61" i="40"/>
  <c r="FZ61" i="40"/>
  <c r="GA62" i="40"/>
  <c r="FY62" i="40"/>
  <c r="FZ62" i="40"/>
  <c r="QU43" i="62"/>
  <c r="I9" i="25"/>
  <c r="I12" i="25"/>
  <c r="QU44" i="62"/>
  <c r="RA44" i="62"/>
  <c r="I13" i="25"/>
  <c r="QU45" i="62"/>
  <c r="RA45" i="62"/>
  <c r="I14" i="25"/>
  <c r="QU46" i="62"/>
  <c r="QU47" i="62"/>
  <c r="QU48" i="62"/>
  <c r="RA48" i="62"/>
  <c r="QU49" i="62"/>
  <c r="QT49" i="62"/>
  <c r="I18" i="25"/>
  <c r="QU50" i="62"/>
  <c r="RA50" i="62"/>
  <c r="I19" i="25"/>
  <c r="QU51" i="62"/>
  <c r="QU52" i="62"/>
  <c r="RA52" i="62"/>
  <c r="QU53" i="62"/>
  <c r="QT53" i="62"/>
  <c r="QU54" i="62"/>
  <c r="QU55" i="62"/>
  <c r="RA55" i="62"/>
  <c r="QU56" i="62"/>
  <c r="QU57" i="62"/>
  <c r="RA57" i="62"/>
  <c r="RC57" i="62"/>
  <c r="EG46" i="40"/>
  <c r="QU58" i="62"/>
  <c r="QU59" i="62"/>
  <c r="RA59" i="62"/>
  <c r="QU60" i="62"/>
  <c r="RA60" i="62"/>
  <c r="RC60" i="62"/>
  <c r="EG49" i="40"/>
  <c r="QU61" i="62"/>
  <c r="QU62" i="62"/>
  <c r="QU63" i="62"/>
  <c r="RA63" i="62"/>
  <c r="QU64" i="62"/>
  <c r="I33" i="25"/>
  <c r="QU65" i="62"/>
  <c r="QU66" i="62"/>
  <c r="QU67" i="62"/>
  <c r="RA67" i="62"/>
  <c r="QU68" i="62"/>
  <c r="QU69" i="62"/>
  <c r="RA69" i="62"/>
  <c r="QU70" i="62"/>
  <c r="QU71" i="62"/>
  <c r="RA71" i="62"/>
  <c r="QU72" i="62"/>
  <c r="I41" i="25"/>
  <c r="QU73" i="62"/>
  <c r="RA73" i="62"/>
  <c r="RC73" i="62"/>
  <c r="EG62" i="40"/>
  <c r="EH62" i="40"/>
  <c r="I42" i="25"/>
  <c r="GC39" i="40"/>
  <c r="GD39" i="40"/>
  <c r="BM39" i="40"/>
  <c r="BN39" i="40"/>
  <c r="GC40" i="40"/>
  <c r="GD40" i="40"/>
  <c r="BM40" i="40"/>
  <c r="BN40" i="40"/>
  <c r="GC41" i="40"/>
  <c r="GD41" i="40"/>
  <c r="BM41" i="40"/>
  <c r="BN41" i="40"/>
  <c r="GC42" i="40"/>
  <c r="GD42" i="40"/>
  <c r="BM42" i="40"/>
  <c r="BN42" i="40"/>
  <c r="GC43" i="40"/>
  <c r="GD43" i="40"/>
  <c r="BM43" i="40"/>
  <c r="BN43" i="40"/>
  <c r="GC44" i="40"/>
  <c r="GD44" i="40"/>
  <c r="BM44" i="40"/>
  <c r="BN44" i="40"/>
  <c r="BB44" i="40"/>
  <c r="F24" i="25"/>
  <c r="GC45" i="40"/>
  <c r="GD45" i="40"/>
  <c r="BM45" i="40"/>
  <c r="BN45" i="40"/>
  <c r="GC46" i="40"/>
  <c r="GD46" i="40"/>
  <c r="BM46" i="40"/>
  <c r="BN46" i="40"/>
  <c r="GC47" i="40"/>
  <c r="GD47" i="40"/>
  <c r="BM47" i="40"/>
  <c r="BN47" i="40"/>
  <c r="GC48" i="40"/>
  <c r="GD48" i="40"/>
  <c r="BM48" i="40"/>
  <c r="BN48" i="40"/>
  <c r="GC49" i="40"/>
  <c r="GD49" i="40"/>
  <c r="BM49" i="40"/>
  <c r="BN49" i="40"/>
  <c r="GC50" i="40"/>
  <c r="GD50" i="40"/>
  <c r="BM50" i="40"/>
  <c r="BN50" i="40"/>
  <c r="GC51" i="40"/>
  <c r="GD51" i="40"/>
  <c r="BM51" i="40"/>
  <c r="BN51" i="40"/>
  <c r="GC52" i="40"/>
  <c r="GD52" i="40"/>
  <c r="BM52" i="40"/>
  <c r="BN52" i="40"/>
  <c r="GC53" i="40"/>
  <c r="GD53" i="40"/>
  <c r="BM53" i="40"/>
  <c r="BN53" i="40"/>
  <c r="GC54" i="40"/>
  <c r="GD54" i="40"/>
  <c r="BM54" i="40"/>
  <c r="BN54" i="40"/>
  <c r="F34" i="25"/>
  <c r="GC55" i="40"/>
  <c r="GD55" i="40"/>
  <c r="BM55" i="40"/>
  <c r="BN55" i="40"/>
  <c r="GC56" i="40"/>
  <c r="GD56" i="40"/>
  <c r="BM56" i="40"/>
  <c r="BN56" i="40"/>
  <c r="GC57" i="40"/>
  <c r="GD57" i="40"/>
  <c r="BM57" i="40"/>
  <c r="BN57" i="40"/>
  <c r="GC58" i="40"/>
  <c r="GD58" i="40"/>
  <c r="BM58" i="40"/>
  <c r="BN58" i="40"/>
  <c r="GC59" i="40"/>
  <c r="GD59" i="40"/>
  <c r="BM59" i="40"/>
  <c r="BN59" i="40"/>
  <c r="GC60" i="40"/>
  <c r="GD60" i="40"/>
  <c r="BM60" i="40"/>
  <c r="BN60" i="40"/>
  <c r="GC38" i="40"/>
  <c r="GD38" i="40"/>
  <c r="BM38" i="40"/>
  <c r="BN38" i="40"/>
  <c r="GC36" i="40"/>
  <c r="GD36" i="40"/>
  <c r="BM36" i="40"/>
  <c r="BN36" i="40"/>
  <c r="GC32" i="40"/>
  <c r="GD32" i="40"/>
  <c r="BM32" i="40"/>
  <c r="BN32" i="40"/>
  <c r="BB32" i="40"/>
  <c r="GC27" i="40"/>
  <c r="GD27" i="40"/>
  <c r="BM27" i="40"/>
  <c r="BN27" i="40"/>
  <c r="GC23" i="40"/>
  <c r="GD23" i="40"/>
  <c r="BM23" i="40"/>
  <c r="BN23" i="40"/>
  <c r="GC18" i="40"/>
  <c r="GD18" i="40"/>
  <c r="BM18" i="40"/>
  <c r="BN18" i="40"/>
  <c r="GC19" i="40"/>
  <c r="GD19" i="40"/>
  <c r="GC20" i="40"/>
  <c r="GD20" i="40"/>
  <c r="GC21" i="40"/>
  <c r="GD21" i="40"/>
  <c r="GC22" i="40"/>
  <c r="GD22" i="40"/>
  <c r="GC24" i="40"/>
  <c r="GD24" i="40"/>
  <c r="GC25" i="40"/>
  <c r="GD25" i="40"/>
  <c r="GC26" i="40"/>
  <c r="GD26" i="40"/>
  <c r="GC28" i="40"/>
  <c r="GD28" i="40"/>
  <c r="GC29" i="40"/>
  <c r="GD29" i="40"/>
  <c r="GC30" i="40"/>
  <c r="GD30" i="40"/>
  <c r="GC31" i="40"/>
  <c r="GD31" i="40"/>
  <c r="GC33" i="40"/>
  <c r="GD33" i="40"/>
  <c r="GC34" i="40"/>
  <c r="GD34" i="40"/>
  <c r="GC35" i="40"/>
  <c r="GD35" i="40"/>
  <c r="GC37" i="40"/>
  <c r="GD37" i="40"/>
  <c r="GC61" i="40"/>
  <c r="GD61" i="40"/>
  <c r="GC62" i="40"/>
  <c r="GD62" i="40"/>
  <c r="GC8" i="40"/>
  <c r="GD8" i="40"/>
  <c r="GC9" i="40"/>
  <c r="GD9" i="40"/>
  <c r="GC10" i="40"/>
  <c r="GD10" i="40"/>
  <c r="GC11" i="40"/>
  <c r="GD11" i="40"/>
  <c r="GC12" i="40"/>
  <c r="GD12" i="40"/>
  <c r="GC13" i="40"/>
  <c r="GD13" i="40"/>
  <c r="GC14" i="40"/>
  <c r="GD14" i="40"/>
  <c r="GC15" i="40"/>
  <c r="GD15" i="40"/>
  <c r="GC16" i="40"/>
  <c r="GD16" i="40"/>
  <c r="GC17" i="40"/>
  <c r="GD17" i="40"/>
  <c r="D31" i="44"/>
  <c r="D32" i="44"/>
  <c r="D33" i="44"/>
  <c r="E33" i="44"/>
  <c r="FI22" i="40"/>
  <c r="D35" i="44"/>
  <c r="D36" i="44"/>
  <c r="D37" i="44"/>
  <c r="D38" i="44"/>
  <c r="FI19" i="40"/>
  <c r="D41" i="44"/>
  <c r="FI20" i="40"/>
  <c r="D42" i="44"/>
  <c r="D43" i="44"/>
  <c r="E43" i="44"/>
  <c r="FI23" i="40"/>
  <c r="FI24" i="40"/>
  <c r="D44" i="44"/>
  <c r="FI33" i="40"/>
  <c r="M13" i="24"/>
  <c r="D45" i="44"/>
  <c r="D46" i="44"/>
  <c r="FI26" i="40"/>
  <c r="P29" i="3"/>
  <c r="FI29" i="40"/>
  <c r="M9" i="24"/>
  <c r="FI30" i="40"/>
  <c r="M10" i="24"/>
  <c r="FI32" i="40"/>
  <c r="M12" i="24"/>
  <c r="FI34" i="40"/>
  <c r="M14" i="24"/>
  <c r="FI36" i="40"/>
  <c r="M16" i="24"/>
  <c r="F49" i="43"/>
  <c r="H49" i="43"/>
  <c r="G49" i="43"/>
  <c r="D48" i="44"/>
  <c r="F50" i="43"/>
  <c r="H50" i="43"/>
  <c r="G50" i="43"/>
  <c r="FI37" i="40"/>
  <c r="M17" i="24"/>
  <c r="F51" i="43"/>
  <c r="H51" i="43"/>
  <c r="G51" i="43"/>
  <c r="D50" i="44"/>
  <c r="E50" i="44"/>
  <c r="F52" i="43"/>
  <c r="H52" i="43"/>
  <c r="G52" i="43"/>
  <c r="F53" i="43"/>
  <c r="H53" i="43"/>
  <c r="G53" i="43"/>
  <c r="F54" i="43"/>
  <c r="H54" i="43"/>
  <c r="G54" i="43"/>
  <c r="D53" i="44"/>
  <c r="E53" i="44"/>
  <c r="F55" i="43"/>
  <c r="H55" i="43"/>
  <c r="G55" i="43"/>
  <c r="F56" i="43"/>
  <c r="H56" i="43"/>
  <c r="G56" i="43"/>
  <c r="D55" i="44"/>
  <c r="F57" i="43"/>
  <c r="H57" i="43"/>
  <c r="G57" i="43"/>
  <c r="F58" i="43"/>
  <c r="H58" i="43"/>
  <c r="G58" i="43"/>
  <c r="D57" i="44"/>
  <c r="F59" i="43"/>
  <c r="H59" i="43"/>
  <c r="G59" i="43"/>
  <c r="D58" i="44"/>
  <c r="E58" i="44"/>
  <c r="F60" i="43"/>
  <c r="H60" i="43"/>
  <c r="G60" i="43"/>
  <c r="D59" i="44"/>
  <c r="F61" i="43"/>
  <c r="H61" i="43"/>
  <c r="G61" i="43"/>
  <c r="D60" i="44"/>
  <c r="FI49" i="40"/>
  <c r="M29" i="24"/>
  <c r="F62" i="43"/>
  <c r="H62" i="43"/>
  <c r="G62" i="43"/>
  <c r="F63" i="43"/>
  <c r="H63" i="43"/>
  <c r="G63" i="43"/>
  <c r="D62" i="44"/>
  <c r="E62" i="44"/>
  <c r="FI51" i="40"/>
  <c r="M31" i="24"/>
  <c r="F64" i="43"/>
  <c r="H64" i="43"/>
  <c r="G64" i="43"/>
  <c r="FI42" i="40"/>
  <c r="M22" i="24"/>
  <c r="FI44" i="40"/>
  <c r="M24" i="24"/>
  <c r="FI47" i="40"/>
  <c r="M27" i="24"/>
  <c r="M30" i="24"/>
  <c r="F65" i="43"/>
  <c r="H65" i="43"/>
  <c r="G65" i="43"/>
  <c r="D64" i="44"/>
  <c r="E64" i="44"/>
  <c r="D65" i="44"/>
  <c r="F66" i="43"/>
  <c r="H66" i="43"/>
  <c r="G66" i="43"/>
  <c r="FI54" i="40"/>
  <c r="M34" i="24"/>
  <c r="F67" i="43"/>
  <c r="H67" i="43"/>
  <c r="G67" i="43"/>
  <c r="D67" i="44"/>
  <c r="E67" i="44"/>
  <c r="F68" i="43"/>
  <c r="H68" i="43"/>
  <c r="G68" i="43"/>
  <c r="F69" i="43"/>
  <c r="H69" i="43"/>
  <c r="G69" i="43"/>
  <c r="D68" i="44"/>
  <c r="E68" i="44"/>
  <c r="F70" i="43"/>
  <c r="H70" i="43"/>
  <c r="G70" i="43"/>
  <c r="D69" i="44"/>
  <c r="F71" i="43"/>
  <c r="H71" i="43"/>
  <c r="G71" i="43"/>
  <c r="F72" i="43"/>
  <c r="H72" i="43"/>
  <c r="G72" i="43"/>
  <c r="D71" i="44"/>
  <c r="F73" i="43"/>
  <c r="H73" i="43"/>
  <c r="G73" i="43"/>
  <c r="FI61" i="40"/>
  <c r="M41" i="24"/>
  <c r="F74" i="43"/>
  <c r="H74" i="43"/>
  <c r="G74" i="43"/>
  <c r="FI55" i="40"/>
  <c r="M35" i="24"/>
  <c r="FI60" i="40"/>
  <c r="M40" i="24"/>
  <c r="FI18" i="40"/>
  <c r="D29" i="44"/>
  <c r="GG8" i="40"/>
  <c r="GH8" i="40"/>
  <c r="BR8" i="40"/>
  <c r="BV8" i="40"/>
  <c r="GG9" i="40"/>
  <c r="GI9" i="40"/>
  <c r="GJ9" i="40"/>
  <c r="GH9" i="40"/>
  <c r="GG10" i="40"/>
  <c r="GI10" i="40"/>
  <c r="GH10" i="40"/>
  <c r="GG11" i="40"/>
  <c r="GH11" i="40"/>
  <c r="GG12" i="40"/>
  <c r="GH12" i="40"/>
  <c r="GI12" i="40"/>
  <c r="GJ12" i="40"/>
  <c r="GG13" i="40"/>
  <c r="GI13" i="40"/>
  <c r="GJ13" i="40"/>
  <c r="GH13" i="40"/>
  <c r="GG14" i="40"/>
  <c r="GH14" i="40"/>
  <c r="GG15" i="40"/>
  <c r="GH15" i="40"/>
  <c r="GG16" i="40"/>
  <c r="GH16" i="40"/>
  <c r="GI16" i="40"/>
  <c r="GJ16" i="40"/>
  <c r="GG17" i="40"/>
  <c r="GI17" i="40"/>
  <c r="GJ17" i="40"/>
  <c r="GH17" i="40"/>
  <c r="GG18" i="40"/>
  <c r="GH18" i="40"/>
  <c r="GI18" i="40"/>
  <c r="GJ18" i="40"/>
  <c r="GG19" i="40"/>
  <c r="GH19" i="40"/>
  <c r="GI19" i="40"/>
  <c r="GJ19" i="40"/>
  <c r="GG20" i="40"/>
  <c r="GH20" i="40"/>
  <c r="GG21" i="40"/>
  <c r="GH21" i="40"/>
  <c r="GI21" i="40"/>
  <c r="GJ21" i="40"/>
  <c r="GG22" i="40"/>
  <c r="GH22" i="40"/>
  <c r="GI22" i="40"/>
  <c r="GJ22" i="40"/>
  <c r="GG23" i="40"/>
  <c r="GH23" i="40"/>
  <c r="GG24" i="40"/>
  <c r="GH24" i="40"/>
  <c r="GI24" i="40"/>
  <c r="GJ24" i="40"/>
  <c r="GG25" i="40"/>
  <c r="GI25" i="40"/>
  <c r="GJ25" i="40"/>
  <c r="GH25" i="40"/>
  <c r="GG26" i="40"/>
  <c r="GH26" i="40"/>
  <c r="GI26" i="40"/>
  <c r="GJ26" i="40"/>
  <c r="GG27" i="40"/>
  <c r="GI27" i="40"/>
  <c r="GJ27" i="40"/>
  <c r="GH27" i="40"/>
  <c r="GG28" i="40"/>
  <c r="GI28" i="40"/>
  <c r="GJ28" i="40"/>
  <c r="GH28" i="40"/>
  <c r="GG29" i="40"/>
  <c r="GH29" i="40"/>
  <c r="GG30" i="40"/>
  <c r="GH30" i="40"/>
  <c r="GG31" i="40"/>
  <c r="GH31" i="40"/>
  <c r="GG32" i="40"/>
  <c r="GI32" i="40"/>
  <c r="GJ32" i="40"/>
  <c r="GH32" i="40"/>
  <c r="GG33" i="40"/>
  <c r="GH33" i="40"/>
  <c r="GG34" i="40"/>
  <c r="GH34" i="40"/>
  <c r="GI34" i="40"/>
  <c r="GG35" i="40"/>
  <c r="GH35" i="40"/>
  <c r="GG36" i="40"/>
  <c r="GI36" i="40"/>
  <c r="GJ36" i="40"/>
  <c r="GH36" i="40"/>
  <c r="GG37" i="40"/>
  <c r="GH37" i="40"/>
  <c r="GG38" i="40"/>
  <c r="GH38" i="40"/>
  <c r="GI38" i="40"/>
  <c r="GJ38" i="40"/>
  <c r="GG39" i="40"/>
  <c r="GH39" i="40"/>
  <c r="GG40" i="40"/>
  <c r="GH40" i="40"/>
  <c r="GG41" i="40"/>
  <c r="GI41" i="40"/>
  <c r="GJ41" i="40"/>
  <c r="GH41" i="40"/>
  <c r="GG42" i="40"/>
  <c r="GH42" i="40"/>
  <c r="GG43" i="40"/>
  <c r="GH43" i="40"/>
  <c r="GG44" i="40"/>
  <c r="GH44" i="40"/>
  <c r="GG45" i="40"/>
  <c r="GH45" i="40"/>
  <c r="GG46" i="40"/>
  <c r="GI46" i="40"/>
  <c r="GJ46" i="40"/>
  <c r="GH46" i="40"/>
  <c r="GG47" i="40"/>
  <c r="GH47" i="40"/>
  <c r="GI47" i="40"/>
  <c r="GJ47" i="40"/>
  <c r="GG48" i="40"/>
  <c r="GH48" i="40"/>
  <c r="GI48" i="40"/>
  <c r="GJ48" i="40"/>
  <c r="GG49" i="40"/>
  <c r="GH49" i="40"/>
  <c r="GG50" i="40"/>
  <c r="GI50" i="40"/>
  <c r="GJ50" i="40"/>
  <c r="GH50" i="40"/>
  <c r="GG51" i="40"/>
  <c r="GH51" i="40"/>
  <c r="GG52" i="40"/>
  <c r="GH52" i="40"/>
  <c r="GG53" i="40"/>
  <c r="GH53" i="40"/>
  <c r="GG54" i="40"/>
  <c r="GI54" i="40"/>
  <c r="GJ54" i="40"/>
  <c r="GH54" i="40"/>
  <c r="GG55" i="40"/>
  <c r="GH55" i="40"/>
  <c r="GI55" i="40"/>
  <c r="GJ55" i="40"/>
  <c r="GG56" i="40"/>
  <c r="GH56" i="40"/>
  <c r="GG57" i="40"/>
  <c r="GH57" i="40"/>
  <c r="GG58" i="40"/>
  <c r="GH58" i="40"/>
  <c r="GG59" i="40"/>
  <c r="GH59" i="40"/>
  <c r="GG60" i="40"/>
  <c r="GH60" i="40"/>
  <c r="GG61" i="40"/>
  <c r="GI61" i="40"/>
  <c r="GJ61" i="40"/>
  <c r="GH61" i="40"/>
  <c r="GG62" i="40"/>
  <c r="GH62" i="40"/>
  <c r="BM8" i="40"/>
  <c r="BN8" i="40"/>
  <c r="BL8" i="40"/>
  <c r="BW8" i="40"/>
  <c r="BY8" i="40"/>
  <c r="BM9" i="40"/>
  <c r="BN9" i="40"/>
  <c r="BM10" i="40"/>
  <c r="BN10" i="40"/>
  <c r="BM11" i="40"/>
  <c r="BN11" i="40"/>
  <c r="BM12" i="40"/>
  <c r="BN12" i="40"/>
  <c r="BM13" i="40"/>
  <c r="BN13" i="40"/>
  <c r="BM14" i="40"/>
  <c r="BN14" i="40"/>
  <c r="BM15" i="40"/>
  <c r="BN15" i="40"/>
  <c r="BM16" i="40"/>
  <c r="BN16" i="40"/>
  <c r="BB16" i="40"/>
  <c r="BM17" i="40"/>
  <c r="BN17" i="40"/>
  <c r="BM19" i="40"/>
  <c r="BN19" i="40"/>
  <c r="BM20" i="40"/>
  <c r="BN20" i="40"/>
  <c r="BM21" i="40"/>
  <c r="BN21" i="40"/>
  <c r="BM22" i="40"/>
  <c r="BN22" i="40"/>
  <c r="BM24" i="40"/>
  <c r="BN24" i="40"/>
  <c r="BM25" i="40"/>
  <c r="BN25" i="40"/>
  <c r="BM26" i="40"/>
  <c r="BN26" i="40"/>
  <c r="BB26" i="40"/>
  <c r="BM28" i="40"/>
  <c r="BN28" i="40"/>
  <c r="BM29" i="40"/>
  <c r="BN29" i="40"/>
  <c r="BM30" i="40"/>
  <c r="BN30" i="40"/>
  <c r="BB30" i="40"/>
  <c r="BM31" i="40"/>
  <c r="BN31" i="40"/>
  <c r="BM33" i="40"/>
  <c r="BN33" i="40"/>
  <c r="BM34" i="40"/>
  <c r="BN34" i="40"/>
  <c r="BM35" i="40"/>
  <c r="BN35" i="40"/>
  <c r="BM37" i="40"/>
  <c r="BN37" i="40"/>
  <c r="BM61" i="40"/>
  <c r="BN61" i="40"/>
  <c r="BM62" i="40"/>
  <c r="BN62" i="40"/>
  <c r="BB62" i="40"/>
  <c r="CG38" i="66"/>
  <c r="S38" i="66"/>
  <c r="AX38" i="66"/>
  <c r="BO38" i="66"/>
  <c r="CM38" i="66"/>
  <c r="CG39" i="66"/>
  <c r="S39" i="66"/>
  <c r="AX39" i="66"/>
  <c r="AJ39" i="66"/>
  <c r="BO39" i="66"/>
  <c r="CM39" i="66"/>
  <c r="CG40" i="66"/>
  <c r="S40" i="66"/>
  <c r="AX40" i="66"/>
  <c r="BO40" i="66"/>
  <c r="AJ40" i="66"/>
  <c r="CT40" i="66"/>
  <c r="CM40" i="66"/>
  <c r="CG41" i="66"/>
  <c r="S41" i="66"/>
  <c r="AX41" i="66"/>
  <c r="BO41" i="66"/>
  <c r="CM41" i="66"/>
  <c r="CG42" i="66"/>
  <c r="S42" i="66"/>
  <c r="AX42" i="66"/>
  <c r="AJ42" i="66"/>
  <c r="BO42" i="66"/>
  <c r="CM42" i="66"/>
  <c r="CG43" i="66"/>
  <c r="S43" i="66"/>
  <c r="AX43" i="66"/>
  <c r="BO43" i="66"/>
  <c r="CM43" i="66"/>
  <c r="CG44" i="66"/>
  <c r="S44" i="66"/>
  <c r="AX44" i="66"/>
  <c r="BO44" i="66"/>
  <c r="AJ44" i="66"/>
  <c r="CM44" i="66"/>
  <c r="CG45" i="66"/>
  <c r="S45" i="66"/>
  <c r="AX45" i="66"/>
  <c r="AJ45" i="66"/>
  <c r="BO45" i="66"/>
  <c r="CM45" i="66"/>
  <c r="CG46" i="66"/>
  <c r="S46" i="66"/>
  <c r="AX46" i="66"/>
  <c r="AJ46" i="66"/>
  <c r="BO46" i="66"/>
  <c r="CM46" i="66"/>
  <c r="CG47" i="66"/>
  <c r="S47" i="66"/>
  <c r="AX47" i="66"/>
  <c r="BO47" i="66"/>
  <c r="CM47" i="66"/>
  <c r="CG48" i="66"/>
  <c r="S48" i="66"/>
  <c r="AX48" i="66"/>
  <c r="AJ48" i="66"/>
  <c r="BO48" i="66"/>
  <c r="CM48" i="66"/>
  <c r="CG49" i="66"/>
  <c r="AX49" i="66"/>
  <c r="BO49" i="66"/>
  <c r="CM49" i="66"/>
  <c r="CG50" i="66"/>
  <c r="AX50" i="66"/>
  <c r="AJ50" i="66"/>
  <c r="BO50" i="66"/>
  <c r="CM50" i="66"/>
  <c r="CG51" i="66"/>
  <c r="AX51" i="66"/>
  <c r="BO51" i="66"/>
  <c r="CM51" i="66"/>
  <c r="CG52" i="66"/>
  <c r="AX52" i="66"/>
  <c r="AJ52" i="66"/>
  <c r="BO52" i="66"/>
  <c r="CM52" i="66"/>
  <c r="CG53" i="66"/>
  <c r="AX53" i="66"/>
  <c r="BO53" i="66"/>
  <c r="CM53" i="66"/>
  <c r="CG54" i="66"/>
  <c r="AX54" i="66"/>
  <c r="BO54" i="66"/>
  <c r="CM54" i="66"/>
  <c r="CG55" i="66"/>
  <c r="AX55" i="66"/>
  <c r="BO55" i="66"/>
  <c r="AJ55" i="66"/>
  <c r="CM55" i="66"/>
  <c r="CG56" i="66"/>
  <c r="AX56" i="66"/>
  <c r="AJ56" i="66"/>
  <c r="BO56" i="66"/>
  <c r="CM56" i="66"/>
  <c r="CG57" i="66"/>
  <c r="AX57" i="66"/>
  <c r="AJ57" i="66"/>
  <c r="BO57" i="66"/>
  <c r="CM57" i="66"/>
  <c r="CG58" i="66"/>
  <c r="AX58" i="66"/>
  <c r="BO58" i="66"/>
  <c r="CM58" i="66"/>
  <c r="CG59" i="66"/>
  <c r="AX59" i="66"/>
  <c r="AJ59" i="66"/>
  <c r="BO59" i="66"/>
  <c r="CM59" i="66"/>
  <c r="CG60" i="66"/>
  <c r="AX60" i="66"/>
  <c r="BO60" i="66"/>
  <c r="CM60" i="66"/>
  <c r="CG61" i="66"/>
  <c r="AX61" i="66"/>
  <c r="AJ61" i="66"/>
  <c r="BO61" i="66"/>
  <c r="CM61" i="66"/>
  <c r="CG62" i="66"/>
  <c r="AX62" i="66"/>
  <c r="BO62" i="66"/>
  <c r="AJ62" i="66"/>
  <c r="CM62" i="66"/>
  <c r="CG63" i="66"/>
  <c r="AX63" i="66"/>
  <c r="BO63" i="66"/>
  <c r="CM63" i="66"/>
  <c r="CG64" i="66"/>
  <c r="AX64" i="66"/>
  <c r="BO64" i="66"/>
  <c r="AJ64" i="66"/>
  <c r="CM64" i="66"/>
  <c r="CG65" i="66"/>
  <c r="AX65" i="66"/>
  <c r="BO65" i="66"/>
  <c r="CM65" i="66"/>
  <c r="CG66" i="66"/>
  <c r="AX66" i="66"/>
  <c r="BO66" i="66"/>
  <c r="CM66" i="66"/>
  <c r="CG67" i="66"/>
  <c r="AX67" i="66"/>
  <c r="AJ67" i="66"/>
  <c r="BO67" i="66"/>
  <c r="CM67" i="66"/>
  <c r="CG68" i="66"/>
  <c r="AX68" i="66"/>
  <c r="AJ68" i="66"/>
  <c r="BO68" i="66"/>
  <c r="CM68" i="66"/>
  <c r="CG69" i="66"/>
  <c r="AX69" i="66"/>
  <c r="BO69" i="66"/>
  <c r="CM69" i="66"/>
  <c r="CG70" i="66"/>
  <c r="AX70" i="66"/>
  <c r="AJ70" i="66"/>
  <c r="BO70" i="66"/>
  <c r="CM70" i="66"/>
  <c r="CG71" i="66"/>
  <c r="AX71" i="66"/>
  <c r="BO71" i="66"/>
  <c r="AJ71" i="66"/>
  <c r="CM71" i="66"/>
  <c r="CG72" i="66"/>
  <c r="CG73" i="66"/>
  <c r="AX73" i="66"/>
  <c r="CG74" i="66"/>
  <c r="CM74" i="66"/>
  <c r="CG29" i="66"/>
  <c r="S29" i="66"/>
  <c r="AX29" i="66"/>
  <c r="AJ29" i="66"/>
  <c r="BO29" i="66"/>
  <c r="CM29" i="66"/>
  <c r="CG30" i="66"/>
  <c r="S30" i="66"/>
  <c r="AX30" i="66"/>
  <c r="AJ30" i="66"/>
  <c r="BO30" i="66"/>
  <c r="CM30" i="66"/>
  <c r="CG31" i="66"/>
  <c r="S31" i="66"/>
  <c r="AX31" i="66"/>
  <c r="BO31" i="66"/>
  <c r="AJ31" i="66"/>
  <c r="CM31" i="66"/>
  <c r="CG32" i="66"/>
  <c r="S32" i="66"/>
  <c r="AX32" i="66"/>
  <c r="BO32" i="66"/>
  <c r="CM32" i="66"/>
  <c r="CG33" i="66"/>
  <c r="CT33" i="66"/>
  <c r="S33" i="66"/>
  <c r="AX33" i="66"/>
  <c r="AJ33" i="66"/>
  <c r="BO33" i="66"/>
  <c r="CM33" i="66"/>
  <c r="CG34" i="66"/>
  <c r="S34" i="66"/>
  <c r="AX34" i="66"/>
  <c r="AJ34" i="66"/>
  <c r="BO34" i="66"/>
  <c r="CM34" i="66"/>
  <c r="CG35" i="66"/>
  <c r="S35" i="66"/>
  <c r="AX35" i="66"/>
  <c r="BO35" i="66"/>
  <c r="AJ35" i="66"/>
  <c r="CT35" i="66"/>
  <c r="CM35" i="66"/>
  <c r="CG36" i="66"/>
  <c r="S36" i="66"/>
  <c r="AX36" i="66"/>
  <c r="BO36" i="66"/>
  <c r="CM36" i="66"/>
  <c r="CG37" i="66"/>
  <c r="S37" i="66"/>
  <c r="AX37" i="66"/>
  <c r="AJ37" i="66"/>
  <c r="BO37" i="66"/>
  <c r="CM37" i="66"/>
  <c r="C35" i="66"/>
  <c r="C37" i="66"/>
  <c r="C32" i="66"/>
  <c r="GN32" i="40"/>
  <c r="GN31" i="40"/>
  <c r="GN20" i="40"/>
  <c r="G31" i="66"/>
  <c r="G32" i="66"/>
  <c r="G33" i="66"/>
  <c r="G35" i="66"/>
  <c r="G36" i="66"/>
  <c r="A38" i="69"/>
  <c r="A39" i="69"/>
  <c r="A40" i="69"/>
  <c r="A41" i="69"/>
  <c r="A42" i="69"/>
  <c r="A43" i="69"/>
  <c r="A44" i="69"/>
  <c r="A45" i="69"/>
  <c r="A46" i="69"/>
  <c r="A47" i="69"/>
  <c r="A48" i="69"/>
  <c r="A49" i="69"/>
  <c r="A9" i="68"/>
  <c r="A10" i="68"/>
  <c r="A11" i="68"/>
  <c r="A12" i="68"/>
  <c r="A13" i="68"/>
  <c r="A14" i="68"/>
  <c r="A15" i="68"/>
  <c r="A16" i="68"/>
  <c r="A17" i="68"/>
  <c r="A18" i="68"/>
  <c r="A19" i="68"/>
  <c r="A20" i="68"/>
  <c r="A21" i="68"/>
  <c r="A22" i="68"/>
  <c r="A23" i="68"/>
  <c r="A24" i="68"/>
  <c r="A25" i="68"/>
  <c r="A26" i="68"/>
  <c r="A27" i="68"/>
  <c r="A28" i="68"/>
  <c r="A29" i="68"/>
  <c r="A30" i="68"/>
  <c r="A31" i="68"/>
  <c r="A32" i="68"/>
  <c r="A33" i="68"/>
  <c r="A34" i="68"/>
  <c r="AO16" i="66"/>
  <c r="AO17" i="66"/>
  <c r="AO18" i="66"/>
  <c r="AO19" i="66"/>
  <c r="AO20" i="66"/>
  <c r="AO21" i="66"/>
  <c r="AO22" i="66"/>
  <c r="AO23" i="66"/>
  <c r="AO24" i="66"/>
  <c r="AO25" i="66"/>
  <c r="AO26" i="66"/>
  <c r="AO27" i="66"/>
  <c r="AO28" i="66"/>
  <c r="AN29" i="66"/>
  <c r="AN30" i="66"/>
  <c r="AN31" i="66"/>
  <c r="AN32" i="66"/>
  <c r="AN33" i="66"/>
  <c r="AN34" i="66"/>
  <c r="AN35" i="66"/>
  <c r="AN36" i="66"/>
  <c r="AN37" i="66"/>
  <c r="B39" i="66"/>
  <c r="B40" i="66"/>
  <c r="B41" i="66"/>
  <c r="B42" i="66"/>
  <c r="B43" i="66"/>
  <c r="B44" i="66"/>
  <c r="B45" i="66"/>
  <c r="B46" i="66"/>
  <c r="B47" i="66"/>
  <c r="B48" i="66"/>
  <c r="B49" i="66"/>
  <c r="B50" i="66"/>
  <c r="B51" i="66"/>
  <c r="B52" i="66"/>
  <c r="B53" i="66"/>
  <c r="B54" i="66"/>
  <c r="B55" i="66"/>
  <c r="B56" i="66"/>
  <c r="B57" i="66"/>
  <c r="B58" i="66"/>
  <c r="B59" i="66"/>
  <c r="B60" i="66"/>
  <c r="B61" i="66"/>
  <c r="B62" i="66"/>
  <c r="B63" i="66"/>
  <c r="B64" i="66"/>
  <c r="B65" i="66"/>
  <c r="B66" i="66"/>
  <c r="B67" i="66"/>
  <c r="B68" i="66"/>
  <c r="B69" i="66"/>
  <c r="B70" i="66"/>
  <c r="AU74" i="66"/>
  <c r="AT74" i="66"/>
  <c r="AS74" i="66"/>
  <c r="AN74" i="66"/>
  <c r="AM74" i="66"/>
  <c r="AL74" i="66"/>
  <c r="AU73" i="66"/>
  <c r="AT73" i="66"/>
  <c r="AS73" i="66"/>
  <c r="AN73" i="66"/>
  <c r="AM73" i="66"/>
  <c r="AL73" i="66"/>
  <c r="AT72" i="66"/>
  <c r="AS72" i="66"/>
  <c r="AN72" i="66"/>
  <c r="AM72" i="66"/>
  <c r="AL72" i="66"/>
  <c r="AU71" i="66"/>
  <c r="AT71" i="66"/>
  <c r="AS71" i="66"/>
  <c r="AR71" i="66"/>
  <c r="AN71" i="66"/>
  <c r="AM71" i="66"/>
  <c r="AL71" i="66"/>
  <c r="AV70" i="66"/>
  <c r="AU70" i="66"/>
  <c r="AT70" i="66"/>
  <c r="AS70" i="66"/>
  <c r="AR70" i="66"/>
  <c r="AN70" i="66"/>
  <c r="AM70" i="66"/>
  <c r="AL70" i="66"/>
  <c r="AV69" i="66"/>
  <c r="AU69" i="66"/>
  <c r="AT69" i="66"/>
  <c r="AS69" i="66"/>
  <c r="AR69" i="66"/>
  <c r="AN69" i="66"/>
  <c r="AM69" i="66"/>
  <c r="AL69" i="66"/>
  <c r="AV68" i="66"/>
  <c r="AU68" i="66"/>
  <c r="AT68" i="66"/>
  <c r="AS68" i="66"/>
  <c r="AR68" i="66"/>
  <c r="AN68" i="66"/>
  <c r="AM68" i="66"/>
  <c r="AL68" i="66"/>
  <c r="AV67" i="66"/>
  <c r="AU67" i="66"/>
  <c r="AT67" i="66"/>
  <c r="AS67" i="66"/>
  <c r="AR67" i="66"/>
  <c r="AN67" i="66"/>
  <c r="AM67" i="66"/>
  <c r="AL67" i="66"/>
  <c r="AV66" i="66"/>
  <c r="AU66" i="66"/>
  <c r="AT66" i="66"/>
  <c r="AS66" i="66"/>
  <c r="AR66" i="66"/>
  <c r="AN66" i="66"/>
  <c r="AM66" i="66"/>
  <c r="AL66" i="66"/>
  <c r="AV65" i="66"/>
  <c r="AU65" i="66"/>
  <c r="AT65" i="66"/>
  <c r="AS65" i="66"/>
  <c r="AR65" i="66"/>
  <c r="AN65" i="66"/>
  <c r="AM65" i="66"/>
  <c r="AL65" i="66"/>
  <c r="AV64" i="66"/>
  <c r="AU64" i="66"/>
  <c r="AT64" i="66"/>
  <c r="AS64" i="66"/>
  <c r="AR64" i="66"/>
  <c r="AN64" i="66"/>
  <c r="AM64" i="66"/>
  <c r="AL64" i="66"/>
  <c r="AV63" i="66"/>
  <c r="AU63" i="66"/>
  <c r="AT63" i="66"/>
  <c r="AS63" i="66"/>
  <c r="AR63" i="66"/>
  <c r="AN63" i="66"/>
  <c r="AM63" i="66"/>
  <c r="AL63" i="66"/>
  <c r="AV62" i="66"/>
  <c r="AU62" i="66"/>
  <c r="AT62" i="66"/>
  <c r="AS62" i="66"/>
  <c r="AR62" i="66"/>
  <c r="AN62" i="66"/>
  <c r="AM62" i="66"/>
  <c r="AL62" i="66"/>
  <c r="AV61" i="66"/>
  <c r="AU61" i="66"/>
  <c r="AT61" i="66"/>
  <c r="AS61" i="66"/>
  <c r="AR61" i="66"/>
  <c r="AN61" i="66"/>
  <c r="AM61" i="66"/>
  <c r="AL61" i="66"/>
  <c r="AV60" i="66"/>
  <c r="AU60" i="66"/>
  <c r="AT60" i="66"/>
  <c r="AS60" i="66"/>
  <c r="AR60" i="66"/>
  <c r="AN60" i="66"/>
  <c r="AM60" i="66"/>
  <c r="AL60" i="66"/>
  <c r="AV59" i="66"/>
  <c r="AU59" i="66"/>
  <c r="AT59" i="66"/>
  <c r="AS59" i="66"/>
  <c r="AR59" i="66"/>
  <c r="AN59" i="66"/>
  <c r="AM59" i="66"/>
  <c r="AL59" i="66"/>
  <c r="AV58" i="66"/>
  <c r="AU58" i="66"/>
  <c r="AT58" i="66"/>
  <c r="AS58" i="66"/>
  <c r="AR58" i="66"/>
  <c r="AN58" i="66"/>
  <c r="AM58" i="66"/>
  <c r="AL58" i="66"/>
  <c r="AV57" i="66"/>
  <c r="AU57" i="66"/>
  <c r="AT57" i="66"/>
  <c r="AS57" i="66"/>
  <c r="AR57" i="66"/>
  <c r="AN57" i="66"/>
  <c r="AM57" i="66"/>
  <c r="AL57" i="66"/>
  <c r="AV56" i="66"/>
  <c r="AU56" i="66"/>
  <c r="AT56" i="66"/>
  <c r="AS56" i="66"/>
  <c r="AR56" i="66"/>
  <c r="AN56" i="66"/>
  <c r="AM56" i="66"/>
  <c r="AL56" i="66"/>
  <c r="AV55" i="66"/>
  <c r="AU55" i="66"/>
  <c r="AT55" i="66"/>
  <c r="AS55" i="66"/>
  <c r="AR55" i="66"/>
  <c r="AN55" i="66"/>
  <c r="AM55" i="66"/>
  <c r="AL55" i="66"/>
  <c r="AV54" i="66"/>
  <c r="AU54" i="66"/>
  <c r="AT54" i="66"/>
  <c r="AS54" i="66"/>
  <c r="AR54" i="66"/>
  <c r="AN54" i="66"/>
  <c r="AM54" i="66"/>
  <c r="AL54" i="66"/>
  <c r="AV53" i="66"/>
  <c r="AU53" i="66"/>
  <c r="AT53" i="66"/>
  <c r="AS53" i="66"/>
  <c r="AR53" i="66"/>
  <c r="AN53" i="66"/>
  <c r="AM53" i="66"/>
  <c r="AL53" i="66"/>
  <c r="AV52" i="66"/>
  <c r="AU52" i="66"/>
  <c r="AT52" i="66"/>
  <c r="AS52" i="66"/>
  <c r="AR52" i="66"/>
  <c r="AN52" i="66"/>
  <c r="AM52" i="66"/>
  <c r="AL52" i="66"/>
  <c r="AV51" i="66"/>
  <c r="AU51" i="66"/>
  <c r="AT51" i="66"/>
  <c r="AS51" i="66"/>
  <c r="AR51" i="66"/>
  <c r="AN51" i="66"/>
  <c r="AM51" i="66"/>
  <c r="AL51" i="66"/>
  <c r="AV50" i="66"/>
  <c r="AU50" i="66"/>
  <c r="AT50" i="66"/>
  <c r="AS50" i="66"/>
  <c r="AR50" i="66"/>
  <c r="AN50" i="66"/>
  <c r="AM50" i="66"/>
  <c r="AL50" i="66"/>
  <c r="AV49" i="66"/>
  <c r="AU49" i="66"/>
  <c r="AT49" i="66"/>
  <c r="AS49" i="66"/>
  <c r="AR49" i="66"/>
  <c r="AN49" i="66"/>
  <c r="AM49" i="66"/>
  <c r="AL49" i="66"/>
  <c r="AV48" i="66"/>
  <c r="AU48" i="66"/>
  <c r="AT48" i="66"/>
  <c r="AS48" i="66"/>
  <c r="AR48" i="66"/>
  <c r="AN48" i="66"/>
  <c r="AM48" i="66"/>
  <c r="AL48" i="66"/>
  <c r="AV47" i="66"/>
  <c r="AU47" i="66"/>
  <c r="AT47" i="66"/>
  <c r="AS47" i="66"/>
  <c r="AR47" i="66"/>
  <c r="AN47" i="66"/>
  <c r="AM47" i="66"/>
  <c r="AL47" i="66"/>
  <c r="AV46" i="66"/>
  <c r="AU46" i="66"/>
  <c r="AT46" i="66"/>
  <c r="AS46" i="66"/>
  <c r="AR46" i="66"/>
  <c r="AN46" i="66"/>
  <c r="AM46" i="66"/>
  <c r="AL46" i="66"/>
  <c r="AV45" i="66"/>
  <c r="AU45" i="66"/>
  <c r="AT45" i="66"/>
  <c r="AS45" i="66"/>
  <c r="AR45" i="66"/>
  <c r="AN45" i="66"/>
  <c r="AM45" i="66"/>
  <c r="AL45" i="66"/>
  <c r="AV44" i="66"/>
  <c r="AU44" i="66"/>
  <c r="AT44" i="66"/>
  <c r="AS44" i="66"/>
  <c r="AR44" i="66"/>
  <c r="AN44" i="66"/>
  <c r="AM44" i="66"/>
  <c r="AL44" i="66"/>
  <c r="AV43" i="66"/>
  <c r="AU43" i="66"/>
  <c r="AT43" i="66"/>
  <c r="AS43" i="66"/>
  <c r="AR43" i="66"/>
  <c r="AN43" i="66"/>
  <c r="AM43" i="66"/>
  <c r="AL43" i="66"/>
  <c r="AV42" i="66"/>
  <c r="AU42" i="66"/>
  <c r="AT42" i="66"/>
  <c r="AS42" i="66"/>
  <c r="AR42" i="66"/>
  <c r="AN42" i="66"/>
  <c r="AM42" i="66"/>
  <c r="AL42" i="66"/>
  <c r="AV41" i="66"/>
  <c r="AU41" i="66"/>
  <c r="AT41" i="66"/>
  <c r="AS41" i="66"/>
  <c r="AR41" i="66"/>
  <c r="AN41" i="66"/>
  <c r="AM41" i="66"/>
  <c r="AL41" i="66"/>
  <c r="AV40" i="66"/>
  <c r="AU40" i="66"/>
  <c r="AT40" i="66"/>
  <c r="AS40" i="66"/>
  <c r="AR40" i="66"/>
  <c r="AN40" i="66"/>
  <c r="AM40" i="66"/>
  <c r="AL40" i="66"/>
  <c r="AV39" i="66"/>
  <c r="AU39" i="66"/>
  <c r="AT39" i="66"/>
  <c r="AS39" i="66"/>
  <c r="AR39" i="66"/>
  <c r="AN39" i="66"/>
  <c r="AM39" i="66"/>
  <c r="AL39" i="66"/>
  <c r="AV38" i="66"/>
  <c r="AU38" i="66"/>
  <c r="AT38" i="66"/>
  <c r="AS38" i="66"/>
  <c r="AR38" i="66"/>
  <c r="AN38" i="66"/>
  <c r="AM38" i="66"/>
  <c r="AL38" i="66"/>
  <c r="FW60" i="40"/>
  <c r="FX60" i="40"/>
  <c r="FW59" i="40"/>
  <c r="FX59" i="40"/>
  <c r="FW58" i="40"/>
  <c r="FX58" i="40"/>
  <c r="FW57" i="40"/>
  <c r="FX57" i="40"/>
  <c r="FW56" i="40"/>
  <c r="FX56" i="40"/>
  <c r="FW55" i="40"/>
  <c r="FX55" i="40"/>
  <c r="FW54" i="40"/>
  <c r="FX54" i="40"/>
  <c r="FW53" i="40"/>
  <c r="FX53" i="40"/>
  <c r="FW52" i="40"/>
  <c r="FX52" i="40"/>
  <c r="FW51" i="40"/>
  <c r="FX51" i="40"/>
  <c r="FW50" i="40"/>
  <c r="FX50" i="40"/>
  <c r="FW49" i="40"/>
  <c r="FX49" i="40"/>
  <c r="FW48" i="40"/>
  <c r="FX48" i="40"/>
  <c r="FW47" i="40"/>
  <c r="FX47" i="40"/>
  <c r="FW46" i="40"/>
  <c r="FX46" i="40"/>
  <c r="FW45" i="40"/>
  <c r="FX45" i="40"/>
  <c r="FW44" i="40"/>
  <c r="FX44" i="40"/>
  <c r="FW43" i="40"/>
  <c r="FX43" i="40"/>
  <c r="FW42" i="40"/>
  <c r="FX42" i="40"/>
  <c r="FW41" i="40"/>
  <c r="FX41" i="40"/>
  <c r="FW40" i="40"/>
  <c r="FX40" i="40"/>
  <c r="FW39" i="40"/>
  <c r="FX39" i="40"/>
  <c r="FW38" i="40"/>
  <c r="FX38" i="40"/>
  <c r="FW37" i="40"/>
  <c r="FX37" i="40"/>
  <c r="FW36" i="40"/>
  <c r="FX36" i="40"/>
  <c r="FW35" i="40"/>
  <c r="FX35" i="40"/>
  <c r="FW34" i="40"/>
  <c r="FX34" i="40"/>
  <c r="FW33" i="40"/>
  <c r="FX33" i="40"/>
  <c r="FW32" i="40"/>
  <c r="FX32" i="40"/>
  <c r="FW31" i="40"/>
  <c r="FX31" i="40"/>
  <c r="FW30" i="40"/>
  <c r="FX30" i="40"/>
  <c r="FW29" i="40"/>
  <c r="FX29" i="40"/>
  <c r="FW28" i="40"/>
  <c r="FX28" i="40"/>
  <c r="FW27" i="40"/>
  <c r="FX27" i="40"/>
  <c r="FW26" i="40"/>
  <c r="FX26" i="40"/>
  <c r="FW25" i="40"/>
  <c r="FX25" i="40"/>
  <c r="FW24" i="40"/>
  <c r="FX24" i="40"/>
  <c r="FW23" i="40"/>
  <c r="FX23" i="40"/>
  <c r="FW22" i="40"/>
  <c r="FX22" i="40"/>
  <c r="FW21" i="40"/>
  <c r="FX21" i="40"/>
  <c r="FW20" i="40"/>
  <c r="FX20" i="40"/>
  <c r="FW19" i="40"/>
  <c r="FX19" i="40"/>
  <c r="FW18" i="40"/>
  <c r="FX18" i="40"/>
  <c r="FW17" i="40"/>
  <c r="FX17" i="40"/>
  <c r="FW16" i="40"/>
  <c r="FX16" i="40"/>
  <c r="FW15" i="40"/>
  <c r="FX15" i="40"/>
  <c r="FW14" i="40"/>
  <c r="FX14" i="40"/>
  <c r="FW13" i="40"/>
  <c r="FX13" i="40"/>
  <c r="FW12" i="40"/>
  <c r="FX12" i="40"/>
  <c r="FW11" i="40"/>
  <c r="FX11" i="40"/>
  <c r="FW10" i="40"/>
  <c r="FX10" i="40"/>
  <c r="FW9" i="40"/>
  <c r="FX9" i="40"/>
  <c r="FW8" i="40"/>
  <c r="FX8" i="40"/>
  <c r="N74" i="43"/>
  <c r="M74" i="43"/>
  <c r="N73" i="43"/>
  <c r="M73" i="43"/>
  <c r="N72" i="43"/>
  <c r="M72" i="43"/>
  <c r="N71" i="43"/>
  <c r="M71" i="43"/>
  <c r="N70" i="43"/>
  <c r="M70" i="43"/>
  <c r="N69" i="43"/>
  <c r="M69" i="43"/>
  <c r="N68" i="43"/>
  <c r="M68" i="43"/>
  <c r="N67" i="43"/>
  <c r="M67" i="43"/>
  <c r="N66" i="43"/>
  <c r="M66" i="43"/>
  <c r="N65" i="43"/>
  <c r="M65" i="43"/>
  <c r="N64" i="43"/>
  <c r="M64" i="43"/>
  <c r="N63" i="43"/>
  <c r="M63" i="43"/>
  <c r="N62" i="43"/>
  <c r="M62" i="43"/>
  <c r="N61" i="43"/>
  <c r="M61" i="43"/>
  <c r="N60" i="43"/>
  <c r="M60" i="43"/>
  <c r="N59" i="43"/>
  <c r="M59" i="43"/>
  <c r="N58" i="43"/>
  <c r="M58" i="43"/>
  <c r="N57" i="43"/>
  <c r="M57" i="43"/>
  <c r="N56" i="43"/>
  <c r="M56" i="43"/>
  <c r="N55" i="43"/>
  <c r="M55" i="43"/>
  <c r="N54" i="43"/>
  <c r="M54" i="43"/>
  <c r="I54" i="43"/>
  <c r="N53" i="43"/>
  <c r="M53" i="43"/>
  <c r="I53" i="43"/>
  <c r="J33" i="3"/>
  <c r="N52" i="43"/>
  <c r="M52" i="43"/>
  <c r="I52" i="43"/>
  <c r="N51" i="43"/>
  <c r="M51" i="43"/>
  <c r="I51" i="43"/>
  <c r="N50" i="43"/>
  <c r="M50" i="43"/>
  <c r="I50" i="43"/>
  <c r="N49" i="43"/>
  <c r="M49" i="43"/>
  <c r="I49" i="43"/>
  <c r="X69" i="48"/>
  <c r="W69" i="48"/>
  <c r="Q69" i="48"/>
  <c r="D69" i="48"/>
  <c r="E69" i="48"/>
  <c r="B69" i="48"/>
  <c r="X68" i="48"/>
  <c r="W68" i="48"/>
  <c r="Q68" i="48"/>
  <c r="D68" i="48"/>
  <c r="E68" i="48"/>
  <c r="B68" i="48"/>
  <c r="X67" i="48"/>
  <c r="W67" i="48"/>
  <c r="Q67" i="48"/>
  <c r="D67" i="48"/>
  <c r="E67" i="48"/>
  <c r="B67" i="48"/>
  <c r="X66" i="48"/>
  <c r="W66" i="48"/>
  <c r="Q66" i="48"/>
  <c r="D66" i="48"/>
  <c r="E66" i="48"/>
  <c r="B66" i="48"/>
  <c r="X65" i="48"/>
  <c r="W65" i="48"/>
  <c r="Q65" i="48"/>
  <c r="D65" i="48"/>
  <c r="E65" i="48"/>
  <c r="B65" i="48"/>
  <c r="X64" i="48"/>
  <c r="W64" i="48"/>
  <c r="Q64" i="48"/>
  <c r="D64" i="48"/>
  <c r="E64" i="48"/>
  <c r="B64" i="48"/>
  <c r="X63" i="48"/>
  <c r="W63" i="48"/>
  <c r="Q63" i="48"/>
  <c r="B63" i="48"/>
  <c r="X62" i="48"/>
  <c r="W62" i="48"/>
  <c r="Q62" i="48"/>
  <c r="D62" i="48"/>
  <c r="E62" i="48"/>
  <c r="B62" i="48"/>
  <c r="X61" i="48"/>
  <c r="W61" i="48"/>
  <c r="Q61" i="48"/>
  <c r="D61" i="48"/>
  <c r="E61" i="48"/>
  <c r="B61" i="48"/>
  <c r="X60" i="48"/>
  <c r="W60" i="48"/>
  <c r="Q60" i="48"/>
  <c r="D60" i="48"/>
  <c r="E60" i="48"/>
  <c r="B60" i="48"/>
  <c r="X59" i="48"/>
  <c r="W59" i="48"/>
  <c r="Q59" i="48"/>
  <c r="D59" i="48"/>
  <c r="E59" i="48"/>
  <c r="B59" i="48"/>
  <c r="X58" i="48"/>
  <c r="W58" i="48"/>
  <c r="Q58" i="48"/>
  <c r="D58" i="48"/>
  <c r="E58" i="48"/>
  <c r="B58" i="48"/>
  <c r="X57" i="48"/>
  <c r="W57" i="48"/>
  <c r="Q57" i="48"/>
  <c r="D57" i="48"/>
  <c r="E57" i="48"/>
  <c r="B57" i="48"/>
  <c r="X56" i="48"/>
  <c r="W56" i="48"/>
  <c r="Q56" i="48"/>
  <c r="D56" i="48"/>
  <c r="E56" i="48"/>
  <c r="B56" i="48"/>
  <c r="X55" i="48"/>
  <c r="W55" i="48"/>
  <c r="D55" i="48"/>
  <c r="E55" i="48"/>
  <c r="B55" i="48"/>
  <c r="X54" i="48"/>
  <c r="W54" i="48"/>
  <c r="D54" i="48"/>
  <c r="E54" i="48"/>
  <c r="B54" i="48"/>
  <c r="X53" i="48"/>
  <c r="W53" i="48"/>
  <c r="Q53" i="48"/>
  <c r="D53" i="48"/>
  <c r="E53" i="48"/>
  <c r="B53" i="48"/>
  <c r="X52" i="48"/>
  <c r="W52" i="48"/>
  <c r="Q52" i="48"/>
  <c r="D52" i="48"/>
  <c r="E52" i="48"/>
  <c r="B52" i="48"/>
  <c r="X51" i="48"/>
  <c r="W51" i="48"/>
  <c r="Q51" i="48"/>
  <c r="D51" i="48"/>
  <c r="E51" i="48"/>
  <c r="B51" i="48"/>
  <c r="X50" i="48"/>
  <c r="W50" i="48"/>
  <c r="Q50" i="48"/>
  <c r="D50" i="48"/>
  <c r="E50" i="48"/>
  <c r="B50" i="48"/>
  <c r="X49" i="48"/>
  <c r="W49" i="48"/>
  <c r="Q49" i="48"/>
  <c r="D49" i="48"/>
  <c r="E49" i="48"/>
  <c r="B49" i="48"/>
  <c r="X48" i="48"/>
  <c r="W48" i="48"/>
  <c r="Q48" i="48"/>
  <c r="D48" i="48"/>
  <c r="E48" i="48"/>
  <c r="B48" i="48"/>
  <c r="X47" i="48"/>
  <c r="W47" i="48"/>
  <c r="Q47" i="48"/>
  <c r="D47" i="48"/>
  <c r="E47" i="48"/>
  <c r="B47" i="48"/>
  <c r="X46" i="48"/>
  <c r="W46" i="48"/>
  <c r="Q46" i="48"/>
  <c r="D46" i="48"/>
  <c r="E46" i="48"/>
  <c r="B46" i="48"/>
  <c r="X45" i="48"/>
  <c r="W45" i="48"/>
  <c r="Q45" i="48"/>
  <c r="D45" i="48"/>
  <c r="E45" i="48"/>
  <c r="B45" i="48"/>
  <c r="X44" i="48"/>
  <c r="W44" i="48"/>
  <c r="Q44" i="48"/>
  <c r="D44" i="48"/>
  <c r="E44" i="48"/>
  <c r="B44" i="48"/>
  <c r="X43" i="48"/>
  <c r="W43" i="48"/>
  <c r="Q43" i="48"/>
  <c r="D43" i="48"/>
  <c r="E43" i="48"/>
  <c r="B43" i="48"/>
  <c r="X42" i="48"/>
  <c r="W42" i="48"/>
  <c r="Q42" i="48"/>
  <c r="D42" i="48"/>
  <c r="E42" i="48"/>
  <c r="B42" i="48"/>
  <c r="X41" i="48"/>
  <c r="W41" i="48"/>
  <c r="Q41" i="48"/>
  <c r="B41" i="48"/>
  <c r="X40" i="48"/>
  <c r="W40" i="48"/>
  <c r="Q40" i="48"/>
  <c r="D40" i="48"/>
  <c r="E40" i="48"/>
  <c r="B40" i="48"/>
  <c r="X39" i="48"/>
  <c r="W39" i="48"/>
  <c r="Q39" i="48"/>
  <c r="D39" i="48"/>
  <c r="E39" i="48"/>
  <c r="B39" i="48"/>
  <c r="X38" i="48"/>
  <c r="W38" i="48"/>
  <c r="Q38" i="48"/>
  <c r="D38" i="48"/>
  <c r="E38" i="48"/>
  <c r="B38" i="48"/>
  <c r="X72" i="47"/>
  <c r="W72" i="47"/>
  <c r="Q72" i="47"/>
  <c r="K72" i="47"/>
  <c r="B72" i="47"/>
  <c r="D72" i="47"/>
  <c r="E72" i="47"/>
  <c r="X71" i="47"/>
  <c r="W71" i="47"/>
  <c r="Q71" i="47"/>
  <c r="K71" i="47"/>
  <c r="B71" i="47"/>
  <c r="D71" i="47"/>
  <c r="E71" i="47"/>
  <c r="X70" i="47"/>
  <c r="W70" i="47"/>
  <c r="Q70" i="47"/>
  <c r="K70" i="47"/>
  <c r="B70" i="47"/>
  <c r="D70" i="47"/>
  <c r="E70" i="47"/>
  <c r="X69" i="47"/>
  <c r="W69" i="47"/>
  <c r="Q69" i="47"/>
  <c r="K69" i="47"/>
  <c r="B69" i="47"/>
  <c r="D69" i="47"/>
  <c r="E69" i="47"/>
  <c r="X68" i="47"/>
  <c r="W68" i="47"/>
  <c r="Q68" i="47"/>
  <c r="K68" i="47"/>
  <c r="B68" i="47"/>
  <c r="D68" i="47"/>
  <c r="E68" i="47"/>
  <c r="X67" i="47"/>
  <c r="W67" i="47"/>
  <c r="Q67" i="47"/>
  <c r="K67" i="47"/>
  <c r="B67" i="47"/>
  <c r="D67" i="47"/>
  <c r="E67" i="47"/>
  <c r="X66" i="47"/>
  <c r="W66" i="47"/>
  <c r="Q66" i="47"/>
  <c r="K66" i="47"/>
  <c r="B66" i="47"/>
  <c r="D66" i="47"/>
  <c r="E66" i="47"/>
  <c r="X65" i="47"/>
  <c r="W65" i="47"/>
  <c r="Q65" i="47"/>
  <c r="K65" i="47"/>
  <c r="B65" i="47"/>
  <c r="D65" i="47"/>
  <c r="E65" i="47"/>
  <c r="X64" i="47"/>
  <c r="W64" i="47"/>
  <c r="Q64" i="47"/>
  <c r="K64" i="47"/>
  <c r="B64" i="47"/>
  <c r="D64" i="47"/>
  <c r="E64" i="47"/>
  <c r="X63" i="47"/>
  <c r="W63" i="47"/>
  <c r="Q63" i="47"/>
  <c r="K63" i="47"/>
  <c r="B63" i="47"/>
  <c r="D63" i="47"/>
  <c r="E63" i="47"/>
  <c r="X62" i="47"/>
  <c r="W62" i="47"/>
  <c r="Q62" i="47"/>
  <c r="K62" i="47"/>
  <c r="B62" i="47"/>
  <c r="D62" i="47"/>
  <c r="E62" i="47"/>
  <c r="X61" i="47"/>
  <c r="W61" i="47"/>
  <c r="Q61" i="47"/>
  <c r="K61" i="47"/>
  <c r="B61" i="47"/>
  <c r="D61" i="47"/>
  <c r="E61" i="47"/>
  <c r="X60" i="47"/>
  <c r="W60" i="47"/>
  <c r="Q60" i="47"/>
  <c r="K60" i="47"/>
  <c r="B60" i="47"/>
  <c r="D60" i="47"/>
  <c r="E60" i="47"/>
  <c r="X59" i="47"/>
  <c r="W59" i="47"/>
  <c r="Q59" i="47"/>
  <c r="K59" i="47"/>
  <c r="B59" i="47"/>
  <c r="D59" i="47"/>
  <c r="E59" i="47"/>
  <c r="X58" i="47"/>
  <c r="W58" i="47"/>
  <c r="Q58" i="47"/>
  <c r="K58" i="47"/>
  <c r="B58" i="47"/>
  <c r="D58" i="47"/>
  <c r="E58" i="47"/>
  <c r="X57" i="47"/>
  <c r="W57" i="47"/>
  <c r="Q57" i="47"/>
  <c r="K57" i="47"/>
  <c r="B57" i="47"/>
  <c r="D57" i="47"/>
  <c r="E57" i="47"/>
  <c r="X56" i="47"/>
  <c r="W56" i="47"/>
  <c r="Q56" i="47"/>
  <c r="K56" i="47"/>
  <c r="B56" i="47"/>
  <c r="D56" i="47"/>
  <c r="E56" i="47"/>
  <c r="D55" i="47"/>
  <c r="E55" i="47"/>
  <c r="D54" i="47"/>
  <c r="E54" i="47"/>
  <c r="D53" i="47"/>
  <c r="E53" i="47"/>
  <c r="D52" i="47"/>
  <c r="E52" i="47"/>
  <c r="D51" i="47"/>
  <c r="E51" i="47"/>
  <c r="D50" i="47"/>
  <c r="E50" i="47"/>
  <c r="D49" i="47"/>
  <c r="E49" i="47"/>
  <c r="D48" i="47"/>
  <c r="E48" i="47"/>
  <c r="D47" i="47"/>
  <c r="E47" i="47"/>
  <c r="D46" i="47"/>
  <c r="E46" i="47"/>
  <c r="D45" i="47"/>
  <c r="E45" i="47"/>
  <c r="D44" i="47"/>
  <c r="E44" i="47"/>
  <c r="D43" i="47"/>
  <c r="E43" i="47"/>
  <c r="D42" i="47"/>
  <c r="E42" i="47"/>
  <c r="D41" i="47"/>
  <c r="E41" i="47"/>
  <c r="D40" i="47"/>
  <c r="E40" i="47"/>
  <c r="D39" i="47"/>
  <c r="E39" i="47"/>
  <c r="D38" i="47"/>
  <c r="E38" i="47"/>
  <c r="W74" i="64"/>
  <c r="W73" i="64"/>
  <c r="Q73" i="64"/>
  <c r="W72" i="64"/>
  <c r="Q72" i="64"/>
  <c r="W71" i="64"/>
  <c r="Q71" i="64"/>
  <c r="W66" i="64"/>
  <c r="Q66" i="64"/>
  <c r="D55" i="64"/>
  <c r="E55" i="64"/>
  <c r="D54" i="64"/>
  <c r="E54" i="64"/>
  <c r="E53" i="64"/>
  <c r="D52" i="64"/>
  <c r="E52" i="64"/>
  <c r="D51" i="64"/>
  <c r="E51" i="64"/>
  <c r="D50" i="64"/>
  <c r="E50" i="64"/>
  <c r="D49" i="64"/>
  <c r="E49" i="64"/>
  <c r="D48" i="64"/>
  <c r="E48" i="64"/>
  <c r="D47" i="64"/>
  <c r="E47" i="64"/>
  <c r="D46" i="64"/>
  <c r="E46" i="64"/>
  <c r="D45" i="64"/>
  <c r="E45" i="64"/>
  <c r="D44" i="64"/>
  <c r="E44" i="64"/>
  <c r="D43" i="64"/>
  <c r="E43" i="64"/>
  <c r="D42" i="64"/>
  <c r="E42" i="64"/>
  <c r="D41" i="64"/>
  <c r="E41" i="64"/>
  <c r="D40" i="64"/>
  <c r="E40" i="64"/>
  <c r="D39" i="64"/>
  <c r="E39" i="64"/>
  <c r="D38" i="64"/>
  <c r="E38" i="64"/>
  <c r="QZ73" i="62"/>
  <c r="QZ72" i="62"/>
  <c r="QZ71" i="62"/>
  <c r="QZ70" i="62"/>
  <c r="QZ69" i="62"/>
  <c r="QZ68" i="62"/>
  <c r="QZ67" i="62"/>
  <c r="QZ66" i="62"/>
  <c r="QZ65" i="62"/>
  <c r="QZ64" i="62"/>
  <c r="QZ63" i="62"/>
  <c r="QZ62" i="62"/>
  <c r="QZ61" i="62"/>
  <c r="QZ60" i="62"/>
  <c r="QZ59" i="62"/>
  <c r="QZ58" i="62"/>
  <c r="QZ57" i="62"/>
  <c r="QZ56" i="62"/>
  <c r="QZ55" i="62"/>
  <c r="QZ54" i="62"/>
  <c r="QZ53" i="62"/>
  <c r="QZ52" i="62"/>
  <c r="QZ51" i="62"/>
  <c r="QZ50" i="62"/>
  <c r="QZ49" i="62"/>
  <c r="QZ48" i="62"/>
  <c r="QZ47" i="62"/>
  <c r="QZ46" i="62"/>
  <c r="QZ45" i="62"/>
  <c r="QZ44" i="62"/>
  <c r="QZ43" i="62"/>
  <c r="PX36" i="62"/>
  <c r="PX35" i="62"/>
  <c r="PX34" i="62"/>
  <c r="PX33" i="62"/>
  <c r="PX32" i="62"/>
  <c r="PX31" i="62"/>
  <c r="PX30" i="62"/>
  <c r="PX29" i="62"/>
  <c r="PX28" i="62"/>
  <c r="PX27" i="62"/>
  <c r="PX26" i="62"/>
  <c r="PX25" i="62"/>
  <c r="PX24" i="62"/>
  <c r="PX23" i="62"/>
  <c r="PX22" i="62"/>
  <c r="PX21" i="62"/>
  <c r="PX20" i="62"/>
  <c r="PX19" i="62"/>
  <c r="PX18" i="62"/>
  <c r="PX17" i="62"/>
  <c r="PX16" i="62"/>
  <c r="PX15" i="62"/>
  <c r="PX14" i="62"/>
  <c r="PX13" i="62"/>
  <c r="PX12" i="62"/>
  <c r="PX11" i="62"/>
  <c r="PX10" i="62"/>
  <c r="PX9" i="62"/>
  <c r="PX8" i="62"/>
  <c r="FX62" i="40"/>
  <c r="FW62" i="40"/>
  <c r="FU62" i="40"/>
  <c r="FS62" i="40"/>
  <c r="CU62" i="40"/>
  <c r="M62" i="40"/>
  <c r="L62" i="40"/>
  <c r="F42" i="24"/>
  <c r="ES62" i="40"/>
  <c r="EN62" i="40"/>
  <c r="DZ62" i="40"/>
  <c r="DK62" i="40"/>
  <c r="DL62" i="40"/>
  <c r="CQ62" i="40"/>
  <c r="CT62" i="40"/>
  <c r="BX62" i="40"/>
  <c r="AN62" i="40"/>
  <c r="AA62" i="40"/>
  <c r="Z62" i="40"/>
  <c r="Y62" i="40"/>
  <c r="X62" i="40"/>
  <c r="FX61" i="40"/>
  <c r="FW61" i="40"/>
  <c r="FU61" i="40"/>
  <c r="FT61" i="40"/>
  <c r="CU61" i="40"/>
  <c r="L61" i="40"/>
  <c r="ES61" i="40"/>
  <c r="EN61" i="40"/>
  <c r="DZ61" i="40"/>
  <c r="DK61" i="40"/>
  <c r="CQ61" i="40"/>
  <c r="CT61" i="40"/>
  <c r="BX61" i="40"/>
  <c r="AA61" i="40"/>
  <c r="Z61" i="40"/>
  <c r="Y61" i="40"/>
  <c r="X61" i="40"/>
  <c r="CU60" i="40"/>
  <c r="M60" i="40"/>
  <c r="L60" i="40"/>
  <c r="F40" i="24"/>
  <c r="ES60" i="40"/>
  <c r="EN60" i="40"/>
  <c r="DZ60" i="40"/>
  <c r="DK60" i="40"/>
  <c r="CQ60" i="40"/>
  <c r="CT60" i="40"/>
  <c r="CE60" i="40"/>
  <c r="AL60" i="40"/>
  <c r="BX60" i="40"/>
  <c r="AA60" i="40"/>
  <c r="Z60" i="40"/>
  <c r="Y60" i="40"/>
  <c r="X60" i="40"/>
  <c r="FS59" i="40"/>
  <c r="CU59" i="40"/>
  <c r="L59" i="40"/>
  <c r="ES59" i="40"/>
  <c r="EN59" i="40"/>
  <c r="DZ59" i="40"/>
  <c r="DK59" i="40"/>
  <c r="DL59" i="40"/>
  <c r="CQ59" i="40"/>
  <c r="CT59" i="40"/>
  <c r="BX59" i="40"/>
  <c r="AA59" i="40"/>
  <c r="Z59" i="40"/>
  <c r="Y59" i="40"/>
  <c r="X59" i="40"/>
  <c r="FT58" i="40"/>
  <c r="FS58" i="40"/>
  <c r="CU58" i="40"/>
  <c r="N58" i="40"/>
  <c r="L58" i="40"/>
  <c r="ES58" i="40"/>
  <c r="ET58" i="40"/>
  <c r="EN58" i="40"/>
  <c r="DZ58" i="40"/>
  <c r="DK58" i="40"/>
  <c r="CQ58" i="40"/>
  <c r="CT58" i="40"/>
  <c r="BS58" i="40"/>
  <c r="BY58" i="40"/>
  <c r="BX58" i="40"/>
  <c r="AN58" i="40"/>
  <c r="AA58" i="40"/>
  <c r="Z58" i="40"/>
  <c r="Y58" i="40"/>
  <c r="X58" i="40"/>
  <c r="CU57" i="40"/>
  <c r="N57" i="40"/>
  <c r="M57" i="40"/>
  <c r="F37" i="24"/>
  <c r="ES57" i="40"/>
  <c r="EN57" i="40"/>
  <c r="DZ57" i="40"/>
  <c r="DK57" i="40"/>
  <c r="CQ57" i="40"/>
  <c r="CT57" i="40"/>
  <c r="AQ57" i="40"/>
  <c r="BX57" i="40"/>
  <c r="AY57" i="40"/>
  <c r="D37" i="25"/>
  <c r="AA57" i="40"/>
  <c r="Z57" i="40"/>
  <c r="Y57" i="40"/>
  <c r="X57" i="40"/>
  <c r="CU56" i="40"/>
  <c r="N56" i="40"/>
  <c r="L56" i="40"/>
  <c r="F36" i="24"/>
  <c r="ES56" i="40"/>
  <c r="EN56" i="40"/>
  <c r="DZ56" i="40"/>
  <c r="DK56" i="40"/>
  <c r="DL56" i="40"/>
  <c r="CQ56" i="40"/>
  <c r="CT56" i="40"/>
  <c r="BD56" i="40"/>
  <c r="H56" i="40"/>
  <c r="C36" i="25"/>
  <c r="BX56" i="40"/>
  <c r="AA56" i="40"/>
  <c r="Z56" i="40"/>
  <c r="Y56" i="40"/>
  <c r="X56" i="40"/>
  <c r="FS55" i="40"/>
  <c r="CU55" i="40"/>
  <c r="F35" i="24"/>
  <c r="ES55" i="40"/>
  <c r="ET55" i="40"/>
  <c r="EN55" i="40"/>
  <c r="DZ55" i="40"/>
  <c r="DK55" i="40"/>
  <c r="CQ55" i="40"/>
  <c r="CT55" i="40"/>
  <c r="BX55" i="40"/>
  <c r="D35" i="25"/>
  <c r="AA55" i="40"/>
  <c r="Z55" i="40"/>
  <c r="Y55" i="40"/>
  <c r="X55" i="40"/>
  <c r="M55" i="40"/>
  <c r="CU54" i="40"/>
  <c r="N54" i="40"/>
  <c r="M54" i="40"/>
  <c r="L54" i="40"/>
  <c r="ES54" i="40"/>
  <c r="EN54" i="40"/>
  <c r="DZ54" i="40"/>
  <c r="DK54" i="40"/>
  <c r="DL54" i="40"/>
  <c r="CQ54" i="40"/>
  <c r="CS54" i="40"/>
  <c r="CT54" i="40"/>
  <c r="CE54" i="40"/>
  <c r="BX54" i="40"/>
  <c r="AA54" i="40"/>
  <c r="Z54" i="40"/>
  <c r="Y54" i="40"/>
  <c r="X54" i="40"/>
  <c r="J114" i="15"/>
  <c r="FS53" i="40"/>
  <c r="CU53" i="40"/>
  <c r="N53" i="40"/>
  <c r="L53" i="40"/>
  <c r="ES53" i="40"/>
  <c r="EN53" i="40"/>
  <c r="DZ53" i="40"/>
  <c r="EA53" i="40"/>
  <c r="DK53" i="40"/>
  <c r="CQ53" i="40"/>
  <c r="CT53" i="40"/>
  <c r="CE53" i="40"/>
  <c r="AL53" i="40"/>
  <c r="BX53" i="40"/>
  <c r="AA53" i="40"/>
  <c r="Z53" i="40"/>
  <c r="Y53" i="40"/>
  <c r="X53" i="40"/>
  <c r="FU52" i="40"/>
  <c r="FT52" i="40"/>
  <c r="CU52" i="40"/>
  <c r="N52" i="40"/>
  <c r="L52" i="40"/>
  <c r="ES52" i="40"/>
  <c r="EN52" i="40"/>
  <c r="DZ52" i="40"/>
  <c r="DK52" i="40"/>
  <c r="DL52" i="40"/>
  <c r="CQ52" i="40"/>
  <c r="CS52" i="40"/>
  <c r="CT52" i="40"/>
  <c r="AQ52" i="40"/>
  <c r="BX52" i="40"/>
  <c r="D32" i="25"/>
  <c r="AA52" i="40"/>
  <c r="Z52" i="40"/>
  <c r="Y52" i="40"/>
  <c r="X52" i="40"/>
  <c r="FU51" i="40"/>
  <c r="FT51" i="40"/>
  <c r="CU51" i="40"/>
  <c r="CV51" i="40"/>
  <c r="FV51" i="40"/>
  <c r="N51" i="40"/>
  <c r="ES51" i="40"/>
  <c r="ET51" i="40"/>
  <c r="EN51" i="40"/>
  <c r="DZ51" i="40"/>
  <c r="EA51" i="40"/>
  <c r="DK51" i="40"/>
  <c r="CQ51" i="40"/>
  <c r="CT51" i="40"/>
  <c r="AQ51" i="40"/>
  <c r="BX51" i="40"/>
  <c r="AA51" i="40"/>
  <c r="Z51" i="40"/>
  <c r="Y51" i="40"/>
  <c r="X51" i="40"/>
  <c r="FU50" i="40"/>
  <c r="FT50" i="40"/>
  <c r="CU50" i="40"/>
  <c r="N50" i="40"/>
  <c r="F30" i="24"/>
  <c r="ES50" i="40"/>
  <c r="ET50" i="40"/>
  <c r="EN50" i="40"/>
  <c r="DZ50" i="40"/>
  <c r="EA50" i="40"/>
  <c r="DK50" i="40"/>
  <c r="CQ50" i="40"/>
  <c r="CT50" i="40"/>
  <c r="CE50" i="40"/>
  <c r="AQ50" i="40"/>
  <c r="BX50" i="40"/>
  <c r="D30" i="25"/>
  <c r="AA50" i="40"/>
  <c r="Z50" i="40"/>
  <c r="Y50" i="40"/>
  <c r="X50" i="40"/>
  <c r="J110" i="15"/>
  <c r="FS49" i="40"/>
  <c r="CU49" i="40"/>
  <c r="L49" i="40"/>
  <c r="F29" i="24"/>
  <c r="ES49" i="40"/>
  <c r="EN49" i="40"/>
  <c r="DZ49" i="40"/>
  <c r="B29" i="24"/>
  <c r="DK49" i="40"/>
  <c r="CQ49" i="40"/>
  <c r="CV49" i="40"/>
  <c r="CT49" i="40"/>
  <c r="AL49" i="40"/>
  <c r="BS49" i="40"/>
  <c r="AQ49" i="40"/>
  <c r="BX49" i="40"/>
  <c r="AA49" i="40"/>
  <c r="Z49" i="40"/>
  <c r="Y49" i="40"/>
  <c r="X49" i="40"/>
  <c r="FU48" i="40"/>
  <c r="CU48" i="40"/>
  <c r="N48" i="40"/>
  <c r="ES48" i="40"/>
  <c r="EN48" i="40"/>
  <c r="DZ48" i="40"/>
  <c r="DK48" i="40"/>
  <c r="CQ48" i="40"/>
  <c r="CT48" i="40"/>
  <c r="BX48" i="40"/>
  <c r="AA48" i="40"/>
  <c r="Z48" i="40"/>
  <c r="Y48" i="40"/>
  <c r="X48" i="40"/>
  <c r="M48" i="40"/>
  <c r="FU47" i="40"/>
  <c r="FT47" i="40"/>
  <c r="FS47" i="40"/>
  <c r="CU47" i="40"/>
  <c r="F27" i="24"/>
  <c r="FB47" i="40"/>
  <c r="FA47" i="40"/>
  <c r="ES47" i="40"/>
  <c r="ET47" i="40"/>
  <c r="EN47" i="40"/>
  <c r="DZ47" i="40"/>
  <c r="DK47" i="40"/>
  <c r="CQ47" i="40"/>
  <c r="CS47" i="40"/>
  <c r="CT47" i="40"/>
  <c r="AU47" i="40"/>
  <c r="AQ47" i="40"/>
  <c r="BX47" i="40"/>
  <c r="AN47" i="40"/>
  <c r="AA47" i="40"/>
  <c r="Z47" i="40"/>
  <c r="Y47" i="40"/>
  <c r="X47" i="40"/>
  <c r="FU46" i="40"/>
  <c r="FT46" i="40"/>
  <c r="CU46" i="40"/>
  <c r="N46" i="40"/>
  <c r="F26" i="24"/>
  <c r="FB46" i="40"/>
  <c r="FP46" i="40"/>
  <c r="ES46" i="40"/>
  <c r="ET46" i="40"/>
  <c r="EN46" i="40"/>
  <c r="DZ46" i="40"/>
  <c r="EA46" i="40"/>
  <c r="DK46" i="40"/>
  <c r="CQ46" i="40"/>
  <c r="CT46" i="40"/>
  <c r="BS46" i="40"/>
  <c r="BX46" i="40"/>
  <c r="D26" i="25"/>
  <c r="AA46" i="40"/>
  <c r="Z46" i="40"/>
  <c r="Y46" i="40"/>
  <c r="X46" i="40"/>
  <c r="FS45" i="40"/>
  <c r="CU45" i="40"/>
  <c r="M45" i="40"/>
  <c r="F25" i="24"/>
  <c r="FB45" i="40"/>
  <c r="FP45" i="40"/>
  <c r="FA45" i="40"/>
  <c r="I45" i="40"/>
  <c r="ES45" i="40"/>
  <c r="EN45" i="40"/>
  <c r="DZ45" i="40"/>
  <c r="DK45" i="40"/>
  <c r="CQ45" i="40"/>
  <c r="CT45" i="40"/>
  <c r="BS45" i="40"/>
  <c r="BX45" i="40"/>
  <c r="AU45" i="40"/>
  <c r="D25" i="25"/>
  <c r="AA45" i="40"/>
  <c r="Z45" i="40"/>
  <c r="Y45" i="40"/>
  <c r="X45" i="40"/>
  <c r="FU44" i="40"/>
  <c r="FS44" i="40"/>
  <c r="CU44" i="40"/>
  <c r="N44" i="40"/>
  <c r="FB44" i="40"/>
  <c r="FP44" i="40"/>
  <c r="E24" i="24"/>
  <c r="FA44" i="40"/>
  <c r="ES44" i="40"/>
  <c r="EN44" i="40"/>
  <c r="DW44" i="40"/>
  <c r="DZ44" i="40"/>
  <c r="EA44" i="40"/>
  <c r="DK44" i="40"/>
  <c r="CQ44" i="40"/>
  <c r="CT44" i="40"/>
  <c r="CE44" i="40"/>
  <c r="AL44" i="40"/>
  <c r="AQ44" i="40"/>
  <c r="BX44" i="40"/>
  <c r="AA44" i="40"/>
  <c r="Z44" i="40"/>
  <c r="Y44" i="40"/>
  <c r="X44" i="40"/>
  <c r="FT43" i="40"/>
  <c r="CU43" i="40"/>
  <c r="N43" i="40"/>
  <c r="FB43" i="40"/>
  <c r="FP43" i="40"/>
  <c r="ES43" i="40"/>
  <c r="EN43" i="40"/>
  <c r="DZ43" i="40"/>
  <c r="DK43" i="40"/>
  <c r="CQ43" i="40"/>
  <c r="CS43" i="40"/>
  <c r="CT43" i="40"/>
  <c r="AQ43" i="40"/>
  <c r="BX43" i="40"/>
  <c r="AN43" i="40"/>
  <c r="BG43" i="40"/>
  <c r="AA43" i="40"/>
  <c r="Z43" i="40"/>
  <c r="Y43" i="40"/>
  <c r="X43" i="40"/>
  <c r="FU42" i="40"/>
  <c r="FT42" i="40"/>
  <c r="CU42" i="40"/>
  <c r="CF42" i="40"/>
  <c r="N42" i="40"/>
  <c r="F22" i="24"/>
  <c r="FB42" i="40"/>
  <c r="FP42" i="40"/>
  <c r="FA42" i="40"/>
  <c r="ES42" i="40"/>
  <c r="EN42" i="40"/>
  <c r="DZ42" i="40"/>
  <c r="DK42" i="40"/>
  <c r="CQ42" i="40"/>
  <c r="CT42" i="40"/>
  <c r="BS42" i="40"/>
  <c r="BG42" i="40"/>
  <c r="AW42" i="40"/>
  <c r="BX42" i="40"/>
  <c r="AN42" i="40"/>
  <c r="AA42" i="40"/>
  <c r="Z42" i="40"/>
  <c r="Y42" i="40"/>
  <c r="X42" i="40"/>
  <c r="FU41" i="40"/>
  <c r="FT41" i="40"/>
  <c r="FS41" i="40"/>
  <c r="CU41" i="40"/>
  <c r="N41" i="40"/>
  <c r="M41" i="40"/>
  <c r="F21" i="24"/>
  <c r="FB41" i="40"/>
  <c r="FP41" i="40"/>
  <c r="FA41" i="40"/>
  <c r="ES41" i="40"/>
  <c r="EN41" i="40"/>
  <c r="DZ41" i="40"/>
  <c r="DK41" i="40"/>
  <c r="DL41" i="40"/>
  <c r="CQ41" i="40"/>
  <c r="CT41" i="40"/>
  <c r="CE41" i="40"/>
  <c r="AL41" i="40"/>
  <c r="BX41" i="40"/>
  <c r="D21" i="25"/>
  <c r="AA41" i="40"/>
  <c r="Z41" i="40"/>
  <c r="Y41" i="40"/>
  <c r="X41" i="40"/>
  <c r="FU40" i="40"/>
  <c r="FT40" i="40"/>
  <c r="CU40" i="40"/>
  <c r="N40" i="40"/>
  <c r="F20" i="24"/>
  <c r="FB40" i="40"/>
  <c r="FA40" i="40"/>
  <c r="ES40" i="40"/>
  <c r="EN40" i="40"/>
  <c r="DW40" i="40"/>
  <c r="DZ40" i="40"/>
  <c r="EA40" i="40"/>
  <c r="B20" i="24"/>
  <c r="DK40" i="40"/>
  <c r="CQ40" i="40"/>
  <c r="CT40" i="40"/>
  <c r="BX40" i="40"/>
  <c r="AN40" i="40"/>
  <c r="D20" i="25"/>
  <c r="AA40" i="40"/>
  <c r="Z40" i="40"/>
  <c r="Y40" i="40"/>
  <c r="X40" i="40"/>
  <c r="FT39" i="40"/>
  <c r="FS39" i="40"/>
  <c r="CU39" i="40"/>
  <c r="FB39" i="40"/>
  <c r="FP39" i="40"/>
  <c r="FA39" i="40"/>
  <c r="D19" i="24"/>
  <c r="ES39" i="40"/>
  <c r="ET39" i="40"/>
  <c r="EN39" i="40"/>
  <c r="DZ39" i="40"/>
  <c r="EA39" i="40"/>
  <c r="DK39" i="40"/>
  <c r="DL39" i="40"/>
  <c r="CQ39" i="40"/>
  <c r="CS39" i="40"/>
  <c r="CT39" i="40"/>
  <c r="AQ39" i="40"/>
  <c r="BX39" i="40"/>
  <c r="AA39" i="40"/>
  <c r="Z39" i="40"/>
  <c r="Y39" i="40"/>
  <c r="X39" i="40"/>
  <c r="FU38" i="40"/>
  <c r="FT38" i="40"/>
  <c r="FS38" i="40"/>
  <c r="CU38" i="40"/>
  <c r="CF38" i="40"/>
  <c r="F18" i="24"/>
  <c r="FB38" i="40"/>
  <c r="E18" i="24"/>
  <c r="FP38" i="40"/>
  <c r="FA38" i="40"/>
  <c r="M18" i="25"/>
  <c r="ES38" i="40"/>
  <c r="EN38" i="40"/>
  <c r="DZ38" i="40"/>
  <c r="DK38" i="40"/>
  <c r="CQ38" i="40"/>
  <c r="CT38" i="40"/>
  <c r="AZ38" i="40"/>
  <c r="AQ38" i="40"/>
  <c r="CL38" i="40"/>
  <c r="CD38" i="40"/>
  <c r="BX38" i="40"/>
  <c r="AN38" i="40"/>
  <c r="AA38" i="40"/>
  <c r="Z38" i="40"/>
  <c r="Y38" i="40"/>
  <c r="X38" i="40"/>
  <c r="FU37" i="40"/>
  <c r="FT37" i="40"/>
  <c r="FS37" i="40"/>
  <c r="CU37" i="40"/>
  <c r="F17" i="24"/>
  <c r="FB37" i="40"/>
  <c r="FP37" i="40"/>
  <c r="ES37" i="40"/>
  <c r="EN37" i="40"/>
  <c r="DZ37" i="40"/>
  <c r="DK37" i="40"/>
  <c r="DL37" i="40"/>
  <c r="CQ37" i="40"/>
  <c r="CT37" i="40"/>
  <c r="AQ37" i="40"/>
  <c r="BX37" i="40"/>
  <c r="AU37" i="40"/>
  <c r="D17" i="25"/>
  <c r="AA37" i="40"/>
  <c r="Z37" i="40"/>
  <c r="Y37" i="40"/>
  <c r="X37" i="40"/>
  <c r="FU36" i="40"/>
  <c r="FT36" i="40"/>
  <c r="FS36" i="40"/>
  <c r="CU36" i="40"/>
  <c r="CV36" i="40"/>
  <c r="FB36" i="40"/>
  <c r="E16" i="24"/>
  <c r="FP36" i="40"/>
  <c r="FA36" i="40"/>
  <c r="D16" i="24"/>
  <c r="ES36" i="40"/>
  <c r="ET36" i="40"/>
  <c r="EN36" i="40"/>
  <c r="DZ36" i="40"/>
  <c r="EA36" i="40"/>
  <c r="DK36" i="40"/>
  <c r="DL36" i="40"/>
  <c r="CQ36" i="40"/>
  <c r="CT36" i="40"/>
  <c r="CE36" i="40"/>
  <c r="AL36" i="40"/>
  <c r="AQ36" i="40"/>
  <c r="BX36" i="40"/>
  <c r="D16" i="25"/>
  <c r="AA36" i="40"/>
  <c r="Z36" i="40"/>
  <c r="Y36" i="40"/>
  <c r="X36" i="40"/>
  <c r="FS35" i="40"/>
  <c r="CU35" i="40"/>
  <c r="M35" i="40"/>
  <c r="F15" i="24"/>
  <c r="FB35" i="40"/>
  <c r="FP35" i="40"/>
  <c r="FA35" i="40"/>
  <c r="M15" i="25"/>
  <c r="I35" i="40"/>
  <c r="ES35" i="40"/>
  <c r="EN35" i="40"/>
  <c r="DZ35" i="40"/>
  <c r="DK35" i="40"/>
  <c r="DL35" i="40"/>
  <c r="CQ35" i="40"/>
  <c r="CB35" i="40"/>
  <c r="CT35" i="40"/>
  <c r="BX35" i="40"/>
  <c r="AN35" i="40"/>
  <c r="AU35" i="40"/>
  <c r="AA35" i="40"/>
  <c r="Z35" i="40"/>
  <c r="Y35" i="40"/>
  <c r="X35" i="40"/>
  <c r="FT34" i="40"/>
  <c r="CU34" i="40"/>
  <c r="F14" i="24"/>
  <c r="FB34" i="40"/>
  <c r="FP34" i="40"/>
  <c r="FA34" i="40"/>
  <c r="I34" i="40"/>
  <c r="ES34" i="40"/>
  <c r="EN34" i="40"/>
  <c r="DZ34" i="40"/>
  <c r="DK34" i="40"/>
  <c r="CQ34" i="40"/>
  <c r="CT34" i="40"/>
  <c r="AZ34" i="40"/>
  <c r="AM34" i="40"/>
  <c r="AQ34" i="40"/>
  <c r="BS34" i="40"/>
  <c r="BY34" i="40"/>
  <c r="BX34" i="40"/>
  <c r="AN34" i="40"/>
  <c r="AA34" i="40"/>
  <c r="Z34" i="40"/>
  <c r="Y34" i="40"/>
  <c r="X34" i="40"/>
  <c r="FU33" i="40"/>
  <c r="FT33" i="40"/>
  <c r="CU33" i="40"/>
  <c r="FB33" i="40"/>
  <c r="FP33" i="40"/>
  <c r="ES33" i="40"/>
  <c r="EN33" i="40"/>
  <c r="DZ33" i="40"/>
  <c r="EA33" i="40"/>
  <c r="DK33" i="40"/>
  <c r="DL33" i="40"/>
  <c r="CQ33" i="40"/>
  <c r="CT33" i="40"/>
  <c r="CE33" i="40"/>
  <c r="BX33" i="40"/>
  <c r="AA33" i="40"/>
  <c r="Z33" i="40"/>
  <c r="Y33" i="40"/>
  <c r="X33" i="40"/>
  <c r="CU32" i="40"/>
  <c r="FB32" i="40"/>
  <c r="ES32" i="40"/>
  <c r="EN32" i="40"/>
  <c r="DZ32" i="40"/>
  <c r="DK32" i="40"/>
  <c r="CQ32" i="40"/>
  <c r="CT32" i="40"/>
  <c r="BX32" i="40"/>
  <c r="D12" i="25"/>
  <c r="AA32" i="40"/>
  <c r="Z32" i="40"/>
  <c r="Y32" i="40"/>
  <c r="X32" i="40"/>
  <c r="FU31" i="40"/>
  <c r="FT31" i="40"/>
  <c r="CU31" i="40"/>
  <c r="FB31" i="40"/>
  <c r="FP31" i="40"/>
  <c r="E11" i="24"/>
  <c r="FA31" i="40"/>
  <c r="ES31" i="40"/>
  <c r="EN31" i="40"/>
  <c r="DZ31" i="40"/>
  <c r="EA31" i="40"/>
  <c r="DK31" i="40"/>
  <c r="DL31" i="40"/>
  <c r="CQ31" i="40"/>
  <c r="CT31" i="40"/>
  <c r="AQ31" i="40"/>
  <c r="BX31" i="40"/>
  <c r="AN31" i="40"/>
  <c r="AA31" i="40"/>
  <c r="Z31" i="40"/>
  <c r="Y31" i="40"/>
  <c r="X31" i="40"/>
  <c r="CU30" i="40"/>
  <c r="CF30" i="40"/>
  <c r="F10" i="24"/>
  <c r="FB30" i="40"/>
  <c r="E10" i="24"/>
  <c r="FP30" i="40"/>
  <c r="FA30" i="40"/>
  <c r="M10" i="25"/>
  <c r="ES30" i="40"/>
  <c r="EN30" i="40"/>
  <c r="DZ30" i="40"/>
  <c r="DK30" i="40"/>
  <c r="CQ30" i="40"/>
  <c r="CT30" i="40"/>
  <c r="BX30" i="40"/>
  <c r="AN30" i="40"/>
  <c r="AA30" i="40"/>
  <c r="Z30" i="40"/>
  <c r="Y30" i="40"/>
  <c r="X30" i="40"/>
  <c r="FU29" i="40"/>
  <c r="FT29" i="40"/>
  <c r="CU29" i="40"/>
  <c r="F9" i="24"/>
  <c r="FB29" i="40"/>
  <c r="FP29" i="40"/>
  <c r="FA29" i="40"/>
  <c r="ES29" i="40"/>
  <c r="EN29" i="40"/>
  <c r="DZ29" i="40"/>
  <c r="DK29" i="40"/>
  <c r="CQ29" i="40"/>
  <c r="CT29" i="40"/>
  <c r="CE29" i="40"/>
  <c r="AL29" i="40"/>
  <c r="AQ29" i="40"/>
  <c r="BX29" i="40"/>
  <c r="D9" i="25"/>
  <c r="AA29" i="40"/>
  <c r="Z29" i="40"/>
  <c r="Y29" i="40"/>
  <c r="X29" i="40"/>
  <c r="FT28" i="40"/>
  <c r="FS28" i="40"/>
  <c r="CU28" i="40"/>
  <c r="FB28" i="40"/>
  <c r="FP28" i="40"/>
  <c r="FA28" i="40"/>
  <c r="ES28" i="40"/>
  <c r="ET28" i="40"/>
  <c r="EN28" i="40"/>
  <c r="DZ28" i="40"/>
  <c r="DK28" i="40"/>
  <c r="CQ28" i="40"/>
  <c r="CS28" i="40"/>
  <c r="CD28" i="40"/>
  <c r="CT28" i="40"/>
  <c r="CE28" i="40"/>
  <c r="AL28" i="40"/>
  <c r="AZ28" i="40"/>
  <c r="AQ28" i="40"/>
  <c r="BX28" i="40"/>
  <c r="AN28" i="40"/>
  <c r="D8" i="25"/>
  <c r="AA28" i="40"/>
  <c r="Z28" i="40"/>
  <c r="Y28" i="40"/>
  <c r="X28" i="40"/>
  <c r="FS27" i="40"/>
  <c r="CU27" i="40"/>
  <c r="CV27" i="40"/>
  <c r="L27" i="40"/>
  <c r="FB27" i="40"/>
  <c r="FP27" i="40"/>
  <c r="FA27" i="40"/>
  <c r="ES27" i="40"/>
  <c r="ET27" i="40"/>
  <c r="EN27" i="40"/>
  <c r="DZ27" i="40"/>
  <c r="EA27" i="40"/>
  <c r="DK27" i="40"/>
  <c r="CQ27" i="40"/>
  <c r="CT27" i="40"/>
  <c r="BX27" i="40"/>
  <c r="AA27" i="40"/>
  <c r="Z27" i="40"/>
  <c r="Y27" i="40"/>
  <c r="X27" i="40"/>
  <c r="FU26" i="40"/>
  <c r="FT26" i="40"/>
  <c r="FS26" i="40"/>
  <c r="CU26" i="40"/>
  <c r="CF26" i="40"/>
  <c r="L26" i="40"/>
  <c r="FB26" i="40"/>
  <c r="FP26" i="40"/>
  <c r="ES26" i="40"/>
  <c r="EN26" i="40"/>
  <c r="DZ26" i="40"/>
  <c r="EA26" i="40"/>
  <c r="DK26" i="40"/>
  <c r="DL26" i="40"/>
  <c r="CQ26" i="40"/>
  <c r="CT26" i="40"/>
  <c r="CE26" i="40"/>
  <c r="AL26" i="40"/>
  <c r="AZ26" i="40"/>
  <c r="AM26" i="40"/>
  <c r="AQ26" i="40"/>
  <c r="BX26" i="40"/>
  <c r="AN26" i="40"/>
  <c r="AA26" i="40"/>
  <c r="Z26" i="40"/>
  <c r="Y26" i="40"/>
  <c r="X26" i="40"/>
  <c r="FU25" i="40"/>
  <c r="FS25" i="40"/>
  <c r="CU25" i="40"/>
  <c r="L25" i="40"/>
  <c r="FB25" i="40"/>
  <c r="FP25" i="40"/>
  <c r="FA25" i="40"/>
  <c r="I25" i="40"/>
  <c r="ES25" i="40"/>
  <c r="EN25" i="40"/>
  <c r="DZ25" i="40"/>
  <c r="EA25" i="40"/>
  <c r="DK25" i="40"/>
  <c r="DL25" i="40"/>
  <c r="CQ25" i="40"/>
  <c r="CS25" i="40"/>
  <c r="CT25" i="40"/>
  <c r="CE25" i="40"/>
  <c r="AL25" i="40"/>
  <c r="BS25" i="40"/>
  <c r="AQ25" i="40"/>
  <c r="BX25" i="40"/>
  <c r="BG25" i="40"/>
  <c r="AW25" i="40"/>
  <c r="AA25" i="40"/>
  <c r="Z25" i="40"/>
  <c r="Y25" i="40"/>
  <c r="X25" i="40"/>
  <c r="FU24" i="40"/>
  <c r="FT24" i="40"/>
  <c r="CU24" i="40"/>
  <c r="L24" i="40"/>
  <c r="FB24" i="40"/>
  <c r="FP24" i="40"/>
  <c r="FA24" i="40"/>
  <c r="ES24" i="40"/>
  <c r="EN24" i="40"/>
  <c r="DZ24" i="40"/>
  <c r="DK24" i="40"/>
  <c r="CQ24" i="40"/>
  <c r="CT24" i="40"/>
  <c r="CE24" i="40"/>
  <c r="AL24" i="40"/>
  <c r="AZ24" i="40"/>
  <c r="AQ24" i="40"/>
  <c r="BX24" i="40"/>
  <c r="AA24" i="40"/>
  <c r="Z24" i="40"/>
  <c r="Y24" i="40"/>
  <c r="X24" i="40"/>
  <c r="FS23" i="40"/>
  <c r="CU23" i="40"/>
  <c r="L23" i="40"/>
  <c r="FB23" i="40"/>
  <c r="FP23" i="40"/>
  <c r="FA23" i="40"/>
  <c r="ES23" i="40"/>
  <c r="ET23" i="40"/>
  <c r="EN23" i="40"/>
  <c r="DZ23" i="40"/>
  <c r="EA23" i="40"/>
  <c r="DK23" i="40"/>
  <c r="CQ23" i="40"/>
  <c r="CT23" i="40"/>
  <c r="AU23" i="40"/>
  <c r="AQ23" i="40"/>
  <c r="BX23" i="40"/>
  <c r="AN23" i="40"/>
  <c r="AA23" i="40"/>
  <c r="Z23" i="40"/>
  <c r="Y23" i="40"/>
  <c r="X23" i="40"/>
  <c r="FU22" i="40"/>
  <c r="FS22" i="40"/>
  <c r="CU22" i="40"/>
  <c r="L22" i="40"/>
  <c r="FB22" i="40"/>
  <c r="FP22" i="40"/>
  <c r="FA22" i="40"/>
  <c r="ES22" i="40"/>
  <c r="EN22" i="40"/>
  <c r="DZ22" i="40"/>
  <c r="DK22" i="40"/>
  <c r="DL22" i="40"/>
  <c r="CQ22" i="40"/>
  <c r="CT22" i="40"/>
  <c r="AZ22" i="40"/>
  <c r="AM22" i="40"/>
  <c r="AQ22" i="40"/>
  <c r="BX22" i="40"/>
  <c r="AA22" i="40"/>
  <c r="Z22" i="40"/>
  <c r="Y22" i="40"/>
  <c r="X22" i="40"/>
  <c r="FU21" i="40"/>
  <c r="DZ21" i="40"/>
  <c r="EA21" i="40"/>
  <c r="CU21" i="40"/>
  <c r="CQ21" i="40"/>
  <c r="CT21" i="40"/>
  <c r="FB21" i="40"/>
  <c r="FP21" i="40"/>
  <c r="FA21" i="40"/>
  <c r="ES21" i="40"/>
  <c r="EN21" i="40"/>
  <c r="DK21" i="40"/>
  <c r="DL21" i="40"/>
  <c r="CE21" i="40"/>
  <c r="BX21" i="40"/>
  <c r="AA21" i="40"/>
  <c r="Z21" i="40"/>
  <c r="Y21" i="40"/>
  <c r="X21" i="40"/>
  <c r="FU20" i="40"/>
  <c r="FO20" i="40"/>
  <c r="CU20" i="40"/>
  <c r="CF20" i="40"/>
  <c r="FR20" i="40"/>
  <c r="FB20" i="40"/>
  <c r="FP20" i="40"/>
  <c r="FA20" i="40"/>
  <c r="ES20" i="40"/>
  <c r="EN20" i="40"/>
  <c r="DZ20" i="40"/>
  <c r="DK20" i="40"/>
  <c r="CQ20" i="40"/>
  <c r="CB20" i="40"/>
  <c r="CT20" i="40"/>
  <c r="CE20" i="40"/>
  <c r="AL20" i="40"/>
  <c r="AZ20" i="40"/>
  <c r="AQ20" i="40"/>
  <c r="BX20" i="40"/>
  <c r="AA20" i="40"/>
  <c r="Z20" i="40"/>
  <c r="Y20" i="40"/>
  <c r="X20" i="40"/>
  <c r="FS19" i="40"/>
  <c r="CU19" i="40"/>
  <c r="CF19" i="40"/>
  <c r="M19" i="40"/>
  <c r="L19" i="40"/>
  <c r="FB19" i="40"/>
  <c r="FP19" i="40"/>
  <c r="FA19" i="40"/>
  <c r="ES19" i="40"/>
  <c r="EN19" i="40"/>
  <c r="DZ19" i="40"/>
  <c r="DK19" i="40"/>
  <c r="DL19" i="40"/>
  <c r="CQ19" i="40"/>
  <c r="CT19" i="40"/>
  <c r="BS19" i="40"/>
  <c r="BX19" i="40"/>
  <c r="AN19" i="40"/>
  <c r="AA19" i="40"/>
  <c r="Z19" i="40"/>
  <c r="Y19" i="40"/>
  <c r="X19" i="40"/>
  <c r="FU18" i="40"/>
  <c r="FS18" i="40"/>
  <c r="CU18" i="40"/>
  <c r="CF18" i="40"/>
  <c r="CH18" i="40"/>
  <c r="CI18" i="40"/>
  <c r="L18" i="40"/>
  <c r="FB18" i="40"/>
  <c r="FP18" i="40"/>
  <c r="ES18" i="40"/>
  <c r="EN18" i="40"/>
  <c r="DZ18" i="40"/>
  <c r="EA18" i="40"/>
  <c r="DK18" i="40"/>
  <c r="CQ18" i="40"/>
  <c r="CT18" i="40"/>
  <c r="CE18" i="40"/>
  <c r="AL18" i="40"/>
  <c r="BS18" i="40"/>
  <c r="AQ18" i="40"/>
  <c r="BX18" i="40"/>
  <c r="AA18" i="40"/>
  <c r="Z18" i="40"/>
  <c r="Y18" i="40"/>
  <c r="X18" i="40"/>
  <c r="FU17" i="40"/>
  <c r="CU17" i="40"/>
  <c r="L17" i="40"/>
  <c r="FB17" i="40"/>
  <c r="FP17" i="40"/>
  <c r="FA17" i="40"/>
  <c r="I17" i="40"/>
  <c r="ES17" i="40"/>
  <c r="EN17" i="40"/>
  <c r="FI17" i="40"/>
  <c r="DZ17" i="40"/>
  <c r="EA17" i="40"/>
  <c r="DK17" i="40"/>
  <c r="DL17" i="40"/>
  <c r="CQ17" i="40"/>
  <c r="CT17" i="40"/>
  <c r="CE17" i="40"/>
  <c r="AL17" i="40"/>
  <c r="AQ17" i="40"/>
  <c r="BX17" i="40"/>
  <c r="AU17" i="40"/>
  <c r="AA17" i="40"/>
  <c r="Z17" i="40"/>
  <c r="Y17" i="40"/>
  <c r="X17" i="40"/>
  <c r="FT16" i="40"/>
  <c r="FS16" i="40"/>
  <c r="CU16" i="40"/>
  <c r="N16" i="40"/>
  <c r="FB16" i="40"/>
  <c r="FP16" i="40"/>
  <c r="FA16" i="40"/>
  <c r="ES16" i="40"/>
  <c r="ET16" i="40"/>
  <c r="EN16" i="40"/>
  <c r="FI16" i="40"/>
  <c r="DZ16" i="40"/>
  <c r="EA16" i="40"/>
  <c r="DK16" i="40"/>
  <c r="CQ16" i="40"/>
  <c r="CT16" i="40"/>
  <c r="CE16" i="40"/>
  <c r="AL16" i="40"/>
  <c r="AQ16" i="40"/>
  <c r="BX16" i="40"/>
  <c r="AN16" i="40"/>
  <c r="AA16" i="40"/>
  <c r="Z16" i="40"/>
  <c r="Y16" i="40"/>
  <c r="X16" i="40"/>
  <c r="FT15" i="40"/>
  <c r="FS15" i="40"/>
  <c r="CU15" i="40"/>
  <c r="CF15" i="40"/>
  <c r="L15" i="40"/>
  <c r="FB15" i="40"/>
  <c r="FP15" i="40"/>
  <c r="FA15" i="40"/>
  <c r="ES15" i="40"/>
  <c r="ET15" i="40"/>
  <c r="EN15" i="40"/>
  <c r="FI15" i="40"/>
  <c r="EB15" i="40"/>
  <c r="DZ15" i="40"/>
  <c r="EA15" i="40"/>
  <c r="DK15" i="40"/>
  <c r="CQ15" i="40"/>
  <c r="CT15" i="40"/>
  <c r="AQ15" i="40"/>
  <c r="BX15" i="40"/>
  <c r="AY15" i="40"/>
  <c r="AA15" i="40"/>
  <c r="Z15" i="40"/>
  <c r="Y15" i="40"/>
  <c r="X15" i="40"/>
  <c r="FU14" i="40"/>
  <c r="FT14" i="40"/>
  <c r="CU14" i="40"/>
  <c r="L14" i="40"/>
  <c r="FB14" i="40"/>
  <c r="FP14" i="40"/>
  <c r="FA14" i="40"/>
  <c r="I14" i="40"/>
  <c r="ES14" i="40"/>
  <c r="EN14" i="40"/>
  <c r="FI14" i="40"/>
  <c r="DZ14" i="40"/>
  <c r="DK14" i="40"/>
  <c r="CQ14" i="40"/>
  <c r="CT14" i="40"/>
  <c r="AQ14" i="40"/>
  <c r="BX14" i="40"/>
  <c r="BD14" i="40"/>
  <c r="H14" i="40"/>
  <c r="AA14" i="40"/>
  <c r="Z14" i="40"/>
  <c r="Y14" i="40"/>
  <c r="X14" i="40"/>
  <c r="FU13" i="40"/>
  <c r="FT13" i="40"/>
  <c r="CU13" i="40"/>
  <c r="L13" i="40"/>
  <c r="FB13" i="40"/>
  <c r="FP13" i="40"/>
  <c r="FA13" i="40"/>
  <c r="I13" i="40"/>
  <c r="ES13" i="40"/>
  <c r="EN13" i="40"/>
  <c r="FI13" i="40"/>
  <c r="DZ13" i="40"/>
  <c r="EA13" i="40"/>
  <c r="DK13" i="40"/>
  <c r="DL13" i="40"/>
  <c r="CQ13" i="40"/>
  <c r="CT13" i="40"/>
  <c r="AQ13" i="40"/>
  <c r="BX13" i="40"/>
  <c r="AA13" i="40"/>
  <c r="Z13" i="40"/>
  <c r="Y13" i="40"/>
  <c r="X13" i="40"/>
  <c r="FT12" i="40"/>
  <c r="CU12" i="40"/>
  <c r="L12" i="40"/>
  <c r="FB12" i="40"/>
  <c r="FP12" i="40"/>
  <c r="FA12" i="40"/>
  <c r="ES12" i="40"/>
  <c r="ET12" i="40"/>
  <c r="EN12" i="40"/>
  <c r="FI12" i="40"/>
  <c r="DZ12" i="40"/>
  <c r="EA12" i="40"/>
  <c r="DK12" i="40"/>
  <c r="DL12" i="40"/>
  <c r="CQ12" i="40"/>
  <c r="CB12" i="40"/>
  <c r="CT12" i="40"/>
  <c r="CE12" i="40"/>
  <c r="AL12" i="40"/>
  <c r="AQ12" i="40"/>
  <c r="BX12" i="40"/>
  <c r="AU12" i="40"/>
  <c r="AA12" i="40"/>
  <c r="Z12" i="40"/>
  <c r="Y12" i="40"/>
  <c r="X12" i="40"/>
  <c r="FU11" i="40"/>
  <c r="FT11" i="40"/>
  <c r="CU11" i="40"/>
  <c r="FB11" i="40"/>
  <c r="FP11" i="40"/>
  <c r="FA11" i="40"/>
  <c r="I11" i="40"/>
  <c r="EQ11" i="40"/>
  <c r="ES11" i="40"/>
  <c r="EN11" i="40"/>
  <c r="FI11" i="40"/>
  <c r="DZ11" i="40"/>
  <c r="EA11" i="40"/>
  <c r="DK11" i="40"/>
  <c r="CQ11" i="40"/>
  <c r="CT11" i="40"/>
  <c r="BS11" i="40"/>
  <c r="BY11" i="40"/>
  <c r="BX11" i="40"/>
  <c r="AA11" i="40"/>
  <c r="Z11" i="40"/>
  <c r="Y11" i="40"/>
  <c r="X11" i="40"/>
  <c r="I71" i="15"/>
  <c r="FS10" i="40"/>
  <c r="CU10" i="40"/>
  <c r="L10" i="40"/>
  <c r="FB10" i="40"/>
  <c r="FP10" i="40"/>
  <c r="FA10" i="40"/>
  <c r="ES10" i="40"/>
  <c r="ET10" i="40"/>
  <c r="EN10" i="40"/>
  <c r="FI10" i="40"/>
  <c r="DZ10" i="40"/>
  <c r="DK10" i="40"/>
  <c r="CQ10" i="40"/>
  <c r="CS10" i="40"/>
  <c r="CT10" i="40"/>
  <c r="CE10" i="40"/>
  <c r="AL10" i="40"/>
  <c r="AQ10" i="40"/>
  <c r="BX10" i="40"/>
  <c r="AN10" i="40"/>
  <c r="AU10" i="40"/>
  <c r="AA10" i="40"/>
  <c r="Z10" i="40"/>
  <c r="Y10" i="40"/>
  <c r="X10" i="40"/>
  <c r="FU9" i="40"/>
  <c r="FT9" i="40"/>
  <c r="FS9" i="40"/>
  <c r="CU9" i="40"/>
  <c r="L9" i="40"/>
  <c r="FB9" i="40"/>
  <c r="FP9" i="40"/>
  <c r="FA9" i="40"/>
  <c r="I9" i="40"/>
  <c r="ES9" i="40"/>
  <c r="EN9" i="40"/>
  <c r="FI9" i="40"/>
  <c r="DZ9" i="40"/>
  <c r="DK9" i="40"/>
  <c r="DL9" i="40"/>
  <c r="CQ9" i="40"/>
  <c r="CT9" i="40"/>
  <c r="CE9" i="40"/>
  <c r="AL9" i="40"/>
  <c r="BX9" i="40"/>
  <c r="AA9" i="40"/>
  <c r="Z9" i="40"/>
  <c r="Y9" i="40"/>
  <c r="X9" i="40"/>
  <c r="BU8" i="40"/>
  <c r="FU8" i="40"/>
  <c r="DY8" i="40"/>
  <c r="FT8" i="40"/>
  <c r="BI8" i="40"/>
  <c r="AX8" i="40"/>
  <c r="FS8" i="40"/>
  <c r="CN8" i="40"/>
  <c r="CU8" i="40"/>
  <c r="CF8" i="40"/>
  <c r="FQ8" i="40"/>
  <c r="FP8" i="40"/>
  <c r="FC8" i="40"/>
  <c r="FB8" i="40"/>
  <c r="FA8" i="40"/>
  <c r="I8" i="40"/>
  <c r="ER8" i="40"/>
  <c r="ES8" i="40"/>
  <c r="EN8" i="40"/>
  <c r="FI8" i="40"/>
  <c r="DU8" i="40"/>
  <c r="DX8" i="40"/>
  <c r="DZ8" i="40"/>
  <c r="DK8" i="40"/>
  <c r="CQ8" i="40"/>
  <c r="CT8" i="40"/>
  <c r="CJ8" i="40"/>
  <c r="CL8" i="40"/>
  <c r="CM8" i="40"/>
  <c r="CO8" i="40"/>
  <c r="BZ8" i="40"/>
  <c r="BQ8" i="40"/>
  <c r="BS8" i="40"/>
  <c r="BT8" i="40"/>
  <c r="AQ8" i="40"/>
  <c r="BX8" i="40"/>
  <c r="BH8" i="40"/>
  <c r="AN8" i="40"/>
  <c r="BE8" i="40"/>
  <c r="AU8" i="40"/>
  <c r="BP8" i="40"/>
  <c r="BA8" i="40"/>
  <c r="AP8" i="40"/>
  <c r="AL8" i="40"/>
  <c r="AJ8" i="40"/>
  <c r="AA8" i="40"/>
  <c r="Z8" i="40"/>
  <c r="Y8" i="40"/>
  <c r="X8" i="40"/>
  <c r="I67" i="15"/>
  <c r="I63" i="15"/>
  <c r="I59" i="15"/>
  <c r="I58" i="15"/>
  <c r="K58" i="15"/>
  <c r="I57" i="15"/>
  <c r="J50" i="15"/>
  <c r="J47" i="15"/>
  <c r="J46" i="15"/>
  <c r="J42" i="15"/>
  <c r="J39" i="15"/>
  <c r="J38" i="15"/>
  <c r="J31" i="15"/>
  <c r="J30" i="15"/>
  <c r="J28" i="15"/>
  <c r="J27" i="15"/>
  <c r="J26" i="15"/>
  <c r="J24" i="15"/>
  <c r="J23" i="15"/>
  <c r="J22" i="15"/>
  <c r="J18" i="15"/>
  <c r="J17" i="15"/>
  <c r="J15" i="15"/>
  <c r="J14" i="15"/>
  <c r="J13" i="15"/>
  <c r="J12" i="15"/>
  <c r="J10" i="15"/>
  <c r="K10" i="15"/>
  <c r="J9" i="15"/>
  <c r="J8" i="15"/>
  <c r="FJ7" i="40"/>
  <c r="A111" i="61"/>
  <c r="A112" i="61"/>
  <c r="A113" i="61"/>
  <c r="A114" i="61"/>
  <c r="A115" i="61"/>
  <c r="A116" i="61"/>
  <c r="A117" i="61"/>
  <c r="A118" i="61"/>
  <c r="A119" i="61"/>
  <c r="A60" i="61"/>
  <c r="A59" i="61"/>
  <c r="A58" i="61"/>
  <c r="A57" i="61"/>
  <c r="A56" i="61"/>
  <c r="A55" i="61"/>
  <c r="A54" i="61"/>
  <c r="A53" i="61"/>
  <c r="A52" i="61"/>
  <c r="A51" i="61"/>
  <c r="A50" i="61"/>
  <c r="A49" i="61"/>
  <c r="A48" i="61"/>
  <c r="A47" i="61"/>
  <c r="A46" i="61"/>
  <c r="A45" i="61"/>
  <c r="A44" i="61"/>
  <c r="A43" i="61"/>
  <c r="A42" i="61"/>
  <c r="A41" i="61"/>
  <c r="A40" i="61"/>
  <c r="A39" i="61"/>
  <c r="A38" i="61"/>
  <c r="A37" i="61"/>
  <c r="A36" i="61"/>
  <c r="A35" i="61"/>
  <c r="A34" i="61"/>
  <c r="A33" i="61"/>
  <c r="A32" i="61"/>
  <c r="A31" i="61"/>
  <c r="A30" i="61"/>
  <c r="A29" i="61"/>
  <c r="A28" i="61"/>
  <c r="A27" i="61"/>
  <c r="A26" i="61"/>
  <c r="A25" i="61"/>
  <c r="A24" i="61"/>
  <c r="A23" i="61"/>
  <c r="A22" i="61"/>
  <c r="A21" i="61"/>
  <c r="A20" i="61"/>
  <c r="A19" i="61"/>
  <c r="A18" i="61"/>
  <c r="A17" i="61"/>
  <c r="A16" i="61"/>
  <c r="A15" i="61"/>
  <c r="A14" i="61"/>
  <c r="A13" i="61"/>
  <c r="A12" i="61"/>
  <c r="A11" i="61"/>
  <c r="A10" i="61"/>
  <c r="A9" i="61"/>
  <c r="A8" i="61"/>
  <c r="J29" i="3"/>
  <c r="I29" i="3"/>
  <c r="A38" i="7"/>
  <c r="A39" i="7"/>
  <c r="A40" i="7"/>
  <c r="A41" i="7"/>
  <c r="A42" i="7"/>
  <c r="A43" i="7"/>
  <c r="A44" i="7"/>
  <c r="A45" i="7"/>
  <c r="A46" i="7"/>
  <c r="A47" i="7"/>
  <c r="A48" i="7"/>
  <c r="A49" i="7"/>
  <c r="A50" i="7"/>
  <c r="A51" i="7"/>
  <c r="A52" i="7"/>
  <c r="A53" i="7"/>
  <c r="A54" i="7"/>
  <c r="A55" i="7"/>
  <c r="A56" i="7"/>
  <c r="A57" i="7"/>
  <c r="A58" i="7"/>
  <c r="A59" i="7"/>
  <c r="A60" i="7"/>
  <c r="A61" i="7"/>
  <c r="A62" i="7"/>
  <c r="A63" i="7"/>
  <c r="A64" i="7"/>
  <c r="A65" i="7"/>
  <c r="A66" i="7"/>
  <c r="A67" i="7"/>
  <c r="A68" i="7"/>
  <c r="A69" i="7"/>
  <c r="A70" i="7"/>
  <c r="A71" i="7"/>
  <c r="A72" i="7"/>
  <c r="A73" i="7"/>
  <c r="A74" i="7"/>
  <c r="Q42" i="25"/>
  <c r="P42" i="25"/>
  <c r="L42" i="25"/>
  <c r="G42" i="25"/>
  <c r="P41" i="25"/>
  <c r="L41" i="25"/>
  <c r="L40" i="25"/>
  <c r="P40" i="25"/>
  <c r="Q40" i="25"/>
  <c r="G40" i="25"/>
  <c r="P39" i="25"/>
  <c r="G39" i="25"/>
  <c r="P38" i="25"/>
  <c r="R38" i="25"/>
  <c r="G38" i="25"/>
  <c r="Q37" i="25"/>
  <c r="R37" i="25"/>
  <c r="G37" i="25"/>
  <c r="P36" i="25"/>
  <c r="Q36" i="25"/>
  <c r="R36" i="25"/>
  <c r="G36" i="25"/>
  <c r="L35" i="25"/>
  <c r="P35" i="25"/>
  <c r="G35" i="25"/>
  <c r="L34" i="25"/>
  <c r="P34" i="25"/>
  <c r="Q34" i="25"/>
  <c r="R34" i="25"/>
  <c r="G34" i="25"/>
  <c r="P33" i="25"/>
  <c r="G33" i="25"/>
  <c r="P32" i="25"/>
  <c r="Q32" i="25"/>
  <c r="R32" i="25"/>
  <c r="G32" i="25"/>
  <c r="R31" i="25"/>
  <c r="G31" i="25"/>
  <c r="L30" i="25"/>
  <c r="R30" i="25"/>
  <c r="G30" i="25"/>
  <c r="L29" i="25"/>
  <c r="G29" i="25"/>
  <c r="L28" i="25"/>
  <c r="Q28" i="25"/>
  <c r="R28" i="25"/>
  <c r="G28" i="25"/>
  <c r="L26" i="25"/>
  <c r="R26" i="25"/>
  <c r="G26" i="25"/>
  <c r="Q25" i="25"/>
  <c r="G25" i="25"/>
  <c r="L24" i="25"/>
  <c r="Q24" i="25"/>
  <c r="R24" i="25"/>
  <c r="G24" i="25"/>
  <c r="L23" i="25"/>
  <c r="R23" i="25"/>
  <c r="L22" i="25"/>
  <c r="M22" i="25"/>
  <c r="R22" i="25"/>
  <c r="Q21" i="25"/>
  <c r="R21" i="25"/>
  <c r="G21" i="25"/>
  <c r="L20" i="25"/>
  <c r="R20" i="25"/>
  <c r="G20" i="25"/>
  <c r="L19" i="25"/>
  <c r="G19" i="25"/>
  <c r="L18" i="25"/>
  <c r="L17" i="25"/>
  <c r="G17" i="25"/>
  <c r="L16" i="25"/>
  <c r="R16" i="25"/>
  <c r="G16" i="25"/>
  <c r="L15" i="25"/>
  <c r="Q15" i="25"/>
  <c r="G14" i="25"/>
  <c r="D13" i="25"/>
  <c r="L13" i="25"/>
  <c r="G13" i="25"/>
  <c r="L12" i="25"/>
  <c r="G12" i="25"/>
  <c r="L11" i="25"/>
  <c r="G11" i="25"/>
  <c r="G10" i="25"/>
  <c r="L9" i="25"/>
  <c r="G9" i="25"/>
  <c r="L8" i="25"/>
  <c r="G8" i="25"/>
  <c r="B42" i="24"/>
  <c r="B41" i="24"/>
  <c r="B40" i="24"/>
  <c r="F39" i="24"/>
  <c r="B35" i="24"/>
  <c r="B34" i="24"/>
  <c r="B32" i="24"/>
  <c r="B30" i="24"/>
  <c r="B27" i="24"/>
  <c r="E26" i="24"/>
  <c r="B24" i="24"/>
  <c r="B23" i="24"/>
  <c r="B22" i="24"/>
  <c r="B19" i="24"/>
  <c r="B18" i="24"/>
  <c r="E17" i="24"/>
  <c r="B17" i="24"/>
  <c r="E15" i="24"/>
  <c r="B15" i="24"/>
  <c r="B14" i="24"/>
  <c r="F13" i="24"/>
  <c r="B13" i="24"/>
  <c r="B12" i="24"/>
  <c r="B11" i="24"/>
  <c r="B10" i="24"/>
  <c r="B9" i="24"/>
  <c r="B8" i="24"/>
  <c r="J121" i="15"/>
  <c r="J119" i="15"/>
  <c r="J118" i="15"/>
  <c r="J117" i="15"/>
  <c r="I116" i="15"/>
  <c r="J116" i="15"/>
  <c r="I115" i="15"/>
  <c r="J115" i="15"/>
  <c r="I113" i="15"/>
  <c r="J113" i="15"/>
  <c r="J111" i="15"/>
  <c r="I110" i="15"/>
  <c r="J109" i="15"/>
  <c r="I107" i="15"/>
  <c r="J107" i="15"/>
  <c r="K107" i="15"/>
  <c r="J106" i="15"/>
  <c r="I105" i="15"/>
  <c r="J105" i="15"/>
  <c r="I104" i="15"/>
  <c r="J104" i="15"/>
  <c r="J103" i="15"/>
  <c r="I102" i="15"/>
  <c r="J102" i="15"/>
  <c r="J101" i="15"/>
  <c r="J100" i="15"/>
  <c r="I99" i="15"/>
  <c r="J99" i="15"/>
  <c r="K99" i="15"/>
  <c r="I98" i="15"/>
  <c r="I95" i="15"/>
  <c r="I94" i="15"/>
  <c r="I93" i="15"/>
  <c r="I92" i="15"/>
  <c r="I90" i="15"/>
  <c r="J90" i="15"/>
  <c r="J89" i="15"/>
  <c r="I87" i="15"/>
  <c r="I86" i="15"/>
  <c r="I85" i="15"/>
  <c r="I83" i="15"/>
  <c r="I82" i="15"/>
  <c r="K82" i="15"/>
  <c r="I81" i="15"/>
  <c r="I78" i="15"/>
  <c r="I77" i="15"/>
  <c r="I72" i="15"/>
  <c r="J72" i="15"/>
  <c r="K72" i="15"/>
  <c r="I70" i="15"/>
  <c r="I66" i="15"/>
  <c r="I65" i="15"/>
  <c r="I64" i="15"/>
  <c r="I62" i="15"/>
  <c r="I61" i="15"/>
  <c r="I60" i="15"/>
  <c r="J56" i="15"/>
  <c r="A56" i="15"/>
  <c r="A55" i="15"/>
  <c r="A54" i="15"/>
  <c r="A53" i="15"/>
  <c r="A52" i="15"/>
  <c r="A51" i="15"/>
  <c r="A50" i="15"/>
  <c r="A49" i="15"/>
  <c r="A48" i="15"/>
  <c r="A47" i="15"/>
  <c r="A46" i="15"/>
  <c r="A45" i="15"/>
  <c r="A44" i="15"/>
  <c r="A43" i="15"/>
  <c r="A42" i="15"/>
  <c r="A41" i="15"/>
  <c r="A40" i="15"/>
  <c r="A39" i="15"/>
  <c r="A38" i="15"/>
  <c r="A37" i="15"/>
  <c r="A36" i="15"/>
  <c r="A35" i="15"/>
  <c r="A34" i="15"/>
  <c r="A33" i="15"/>
  <c r="A32" i="15"/>
  <c r="A31" i="15"/>
  <c r="A30" i="15"/>
  <c r="A29" i="15"/>
  <c r="A28" i="15"/>
  <c r="A27" i="15"/>
  <c r="A26" i="15"/>
  <c r="A25" i="15"/>
  <c r="A24" i="15"/>
  <c r="A23" i="15"/>
  <c r="A22" i="15"/>
  <c r="A21" i="15"/>
  <c r="A20" i="15"/>
  <c r="A19" i="15"/>
  <c r="A18" i="15"/>
  <c r="A17" i="15"/>
  <c r="A16" i="15"/>
  <c r="A15" i="15"/>
  <c r="A14" i="15"/>
  <c r="A13" i="15"/>
  <c r="A12" i="15"/>
  <c r="A11" i="15"/>
  <c r="A10" i="15"/>
  <c r="A9" i="15"/>
  <c r="A8" i="15"/>
  <c r="J55" i="15"/>
  <c r="J54" i="15"/>
  <c r="J53" i="15"/>
  <c r="J52" i="15"/>
  <c r="J51" i="15"/>
  <c r="J49" i="15"/>
  <c r="J48" i="15"/>
  <c r="J45" i="15"/>
  <c r="J44" i="15"/>
  <c r="K44" i="15"/>
  <c r="J43" i="15"/>
  <c r="K43" i="15"/>
  <c r="J41" i="15"/>
  <c r="J40" i="15"/>
  <c r="J37" i="15"/>
  <c r="J36" i="15"/>
  <c r="J35" i="15"/>
  <c r="J34" i="15"/>
  <c r="J33" i="15"/>
  <c r="K33" i="15"/>
  <c r="J32" i="15"/>
  <c r="J29" i="15"/>
  <c r="J25" i="15"/>
  <c r="J21" i="15"/>
  <c r="J20" i="15"/>
  <c r="J19" i="15"/>
  <c r="J16" i="15"/>
  <c r="J11" i="15"/>
  <c r="L11" i="40"/>
  <c r="L20" i="40"/>
  <c r="I49" i="40"/>
  <c r="M29" i="25"/>
  <c r="D29" i="24"/>
  <c r="L29" i="40"/>
  <c r="P9" i="25"/>
  <c r="L30" i="40"/>
  <c r="P10" i="25"/>
  <c r="L31" i="40"/>
  <c r="P11" i="25"/>
  <c r="L32" i="40"/>
  <c r="P12" i="25"/>
  <c r="L33" i="40"/>
  <c r="P13" i="25"/>
  <c r="L36" i="40"/>
  <c r="P16" i="25"/>
  <c r="L38" i="40"/>
  <c r="P18" i="25"/>
  <c r="L39" i="40"/>
  <c r="P19" i="25"/>
  <c r="L40" i="40"/>
  <c r="P20" i="25"/>
  <c r="L43" i="40"/>
  <c r="P23" i="25"/>
  <c r="L45" i="40"/>
  <c r="P25" i="25"/>
  <c r="L46" i="40"/>
  <c r="P26" i="25"/>
  <c r="L47" i="40"/>
  <c r="P27" i="25"/>
  <c r="L48" i="40"/>
  <c r="P28" i="25"/>
  <c r="P29" i="25"/>
  <c r="M34" i="25"/>
  <c r="BS17" i="40"/>
  <c r="FR18" i="40"/>
  <c r="W73" i="43"/>
  <c r="AY31" i="40"/>
  <c r="BS54" i="40"/>
  <c r="F40" i="25"/>
  <c r="D31" i="15"/>
  <c r="AX26" i="40"/>
  <c r="CF34" i="40"/>
  <c r="FV36" i="40"/>
  <c r="AR42" i="40"/>
  <c r="FV48" i="40"/>
  <c r="FV59" i="40"/>
  <c r="F28" i="25"/>
  <c r="AX9" i="40"/>
  <c r="AY43" i="40"/>
  <c r="BS53" i="40"/>
  <c r="AU56" i="40"/>
  <c r="AR22" i="40"/>
  <c r="AX25" i="40"/>
  <c r="FV42" i="40"/>
  <c r="FV16" i="40"/>
  <c r="CF56" i="40"/>
  <c r="FR56" i="40"/>
  <c r="QT44" i="62"/>
  <c r="RB44" i="62"/>
  <c r="QT45" i="62"/>
  <c r="RB45" i="62"/>
  <c r="QT47" i="62"/>
  <c r="RB47" i="62"/>
  <c r="QT48" i="62"/>
  <c r="RB48" i="62"/>
  <c r="RB49" i="62"/>
  <c r="QT50" i="62"/>
  <c r="RB50" i="62"/>
  <c r="QT51" i="62"/>
  <c r="RB51" i="62"/>
  <c r="QT52" i="62"/>
  <c r="RB52" i="62"/>
  <c r="RB53" i="62"/>
  <c r="QT55" i="62"/>
  <c r="RB55" i="62"/>
  <c r="QT56" i="62"/>
  <c r="RB56" i="62"/>
  <c r="QT57" i="62"/>
  <c r="RB57" i="62"/>
  <c r="QT59" i="62"/>
  <c r="QT60" i="62"/>
  <c r="QT61" i="62"/>
  <c r="RB61" i="62"/>
  <c r="QT62" i="62"/>
  <c r="QT63" i="62"/>
  <c r="QT65" i="62"/>
  <c r="RB65" i="62"/>
  <c r="QT66" i="62"/>
  <c r="RB66" i="62"/>
  <c r="QT67" i="62"/>
  <c r="QT72" i="62"/>
  <c r="RB72" i="62"/>
  <c r="AN32" i="40"/>
  <c r="FV10" i="40"/>
  <c r="FV17" i="40"/>
  <c r="FV29" i="40"/>
  <c r="AU33" i="40"/>
  <c r="BS33" i="40"/>
  <c r="BY33" i="40"/>
  <c r="BD44" i="40"/>
  <c r="H44" i="40"/>
  <c r="C24" i="25"/>
  <c r="BS44" i="40"/>
  <c r="BG44" i="40"/>
  <c r="AW44" i="40"/>
  <c r="AU14" i="40"/>
  <c r="AN36" i="40"/>
  <c r="BS32" i="40"/>
  <c r="BY32" i="40"/>
  <c r="FU34" i="40"/>
  <c r="BS9" i="40"/>
  <c r="BS13" i="40"/>
  <c r="BY13" i="40"/>
  <c r="P13" i="40"/>
  <c r="AU16" i="40"/>
  <c r="AV26" i="40"/>
  <c r="CB43" i="40"/>
  <c r="AX50" i="40"/>
  <c r="AU53" i="40"/>
  <c r="AY34" i="40"/>
  <c r="AR61" i="40"/>
  <c r="EA61" i="40"/>
  <c r="AN9" i="40"/>
  <c r="AU9" i="40"/>
  <c r="CB9" i="40"/>
  <c r="BS10" i="40"/>
  <c r="BY10" i="40"/>
  <c r="AN11" i="40"/>
  <c r="AU11" i="40"/>
  <c r="BS12" i="40"/>
  <c r="BY12" i="40"/>
  <c r="AN15" i="40"/>
  <c r="H15" i="40"/>
  <c r="BS16" i="40"/>
  <c r="BY16" i="40"/>
  <c r="AN17" i="40"/>
  <c r="BG18" i="40"/>
  <c r="AW18" i="40"/>
  <c r="AN22" i="40"/>
  <c r="BS26" i="40"/>
  <c r="BS27" i="40"/>
  <c r="BG27" i="40"/>
  <c r="AW27" i="40"/>
  <c r="AN29" i="40"/>
  <c r="D42" i="15"/>
  <c r="CB8" i="40"/>
  <c r="AN12" i="40"/>
  <c r="AY23" i="40"/>
  <c r="P23" i="40"/>
  <c r="AN25" i="40"/>
  <c r="AN27" i="40"/>
  <c r="AR30" i="40"/>
  <c r="BD12" i="40"/>
  <c r="AZ12" i="40"/>
  <c r="BB12" i="40"/>
  <c r="BC12" i="40"/>
  <c r="EQ14" i="40"/>
  <c r="BD18" i="40"/>
  <c r="H18" i="40"/>
  <c r="H27" i="40"/>
  <c r="FV37" i="40"/>
  <c r="AR39" i="40"/>
  <c r="AX47" i="40"/>
  <c r="C29" i="25"/>
  <c r="BD57" i="40"/>
  <c r="H57" i="40"/>
  <c r="C37" i="25"/>
  <c r="CB46" i="40"/>
  <c r="P32" i="40"/>
  <c r="CB33" i="40"/>
  <c r="BD34" i="40"/>
  <c r="AN37" i="40"/>
  <c r="EQ45" i="40"/>
  <c r="AN53" i="40"/>
  <c r="AN57" i="40"/>
  <c r="EA9" i="40"/>
  <c r="AV10" i="40"/>
  <c r="AV11" i="40"/>
  <c r="AV12" i="40"/>
  <c r="AV13" i="40"/>
  <c r="AV16" i="40"/>
  <c r="AV18" i="40"/>
  <c r="FT19" i="40"/>
  <c r="FT21" i="40"/>
  <c r="FT23" i="40"/>
  <c r="AV24" i="40"/>
  <c r="EA24" i="40"/>
  <c r="FT25" i="40"/>
  <c r="AV27" i="40"/>
  <c r="AV28" i="40"/>
  <c r="EA28" i="40"/>
  <c r="AV33" i="40"/>
  <c r="AV34" i="40"/>
  <c r="AV36" i="40"/>
  <c r="AV37" i="40"/>
  <c r="AV38" i="40"/>
  <c r="EA38" i="40"/>
  <c r="AV42" i="40"/>
  <c r="AV44" i="40"/>
  <c r="AV47" i="40"/>
  <c r="EA47" i="40"/>
  <c r="AV48" i="40"/>
  <c r="AV57" i="40"/>
  <c r="AV58" i="40"/>
  <c r="EA58" i="40"/>
  <c r="AV59" i="40"/>
  <c r="DL24" i="40"/>
  <c r="AY26" i="40"/>
  <c r="DL29" i="40"/>
  <c r="DL45" i="40"/>
  <c r="DL47" i="40"/>
  <c r="DL51" i="40"/>
  <c r="AV19" i="40"/>
  <c r="AV25" i="40"/>
  <c r="BD26" i="40"/>
  <c r="H26" i="40"/>
  <c r="AX62" i="40"/>
  <c r="W49" i="43"/>
  <c r="W66" i="43"/>
  <c r="W74" i="43"/>
  <c r="BG9" i="40"/>
  <c r="AW9" i="40"/>
  <c r="CS9" i="40"/>
  <c r="BG10" i="40"/>
  <c r="BG11" i="40"/>
  <c r="AW11" i="40"/>
  <c r="CL11" i="40"/>
  <c r="BG12" i="40"/>
  <c r="CL12" i="40"/>
  <c r="CL13" i="40"/>
  <c r="BG14" i="40"/>
  <c r="CL14" i="40"/>
  <c r="BG15" i="40"/>
  <c r="CL15" i="40"/>
  <c r="BG16" i="40"/>
  <c r="CL17" i="40"/>
  <c r="CD17" i="40"/>
  <c r="CS17" i="40"/>
  <c r="BG19" i="40"/>
  <c r="CL19" i="40"/>
  <c r="BG20" i="40"/>
  <c r="CL20" i="40"/>
  <c r="CS20" i="40"/>
  <c r="BG21" i="40"/>
  <c r="CL21" i="40"/>
  <c r="CL22" i="40"/>
  <c r="CS23" i="40"/>
  <c r="BG24" i="40"/>
  <c r="CL24" i="40"/>
  <c r="BG26" i="40"/>
  <c r="AW26" i="40"/>
  <c r="CL26" i="40"/>
  <c r="CD26" i="40"/>
  <c r="DW26" i="40"/>
  <c r="CS27" i="40"/>
  <c r="DW27" i="40"/>
  <c r="BG28" i="40"/>
  <c r="CL28" i="40"/>
  <c r="CV28" i="40"/>
  <c r="CL29" i="40"/>
  <c r="BG30" i="40"/>
  <c r="CL32" i="40"/>
  <c r="DW32" i="40"/>
  <c r="BG33" i="40"/>
  <c r="AW33" i="40"/>
  <c r="CS33" i="40"/>
  <c r="DW33" i="40"/>
  <c r="CS34" i="40"/>
  <c r="BG35" i="40"/>
  <c r="CL35" i="40"/>
  <c r="DW35" i="40"/>
  <c r="BG36" i="40"/>
  <c r="CS36" i="40"/>
  <c r="DW36" i="40"/>
  <c r="BG37" i="40"/>
  <c r="AW37" i="40"/>
  <c r="CL37" i="40"/>
  <c r="CS38" i="40"/>
  <c r="CL40" i="40"/>
  <c r="CD40" i="40"/>
  <c r="CS40" i="40"/>
  <c r="CS42" i="40"/>
  <c r="CV43" i="40"/>
  <c r="DW43" i="40"/>
  <c r="EQ44" i="40"/>
  <c r="CL45" i="40"/>
  <c r="CO45" i="40"/>
  <c r="DW45" i="40"/>
  <c r="CL46" i="40"/>
  <c r="CS46" i="40"/>
  <c r="FF51" i="40"/>
  <c r="BG47" i="40"/>
  <c r="CL47" i="40"/>
  <c r="DW48" i="40"/>
  <c r="CS49" i="40"/>
  <c r="CS51" i="40"/>
  <c r="DW51" i="40"/>
  <c r="BG52" i="40"/>
  <c r="DW52" i="40"/>
  <c r="CS53" i="40"/>
  <c r="BG55" i="40"/>
  <c r="CL57" i="40"/>
  <c r="CS58" i="40"/>
  <c r="DW58" i="40"/>
  <c r="CL61" i="40"/>
  <c r="CD61" i="40"/>
  <c r="CS61" i="40"/>
  <c r="RB59" i="62"/>
  <c r="RB60" i="62"/>
  <c r="RB63" i="62"/>
  <c r="X49" i="43"/>
  <c r="X50" i="43"/>
  <c r="X51" i="43"/>
  <c r="X52" i="43"/>
  <c r="X53" i="43"/>
  <c r="X54" i="43"/>
  <c r="DW15" i="40"/>
  <c r="DW24" i="40"/>
  <c r="BD13" i="40"/>
  <c r="H13" i="40"/>
  <c r="C110" i="15"/>
  <c r="D23" i="15"/>
  <c r="D17" i="15"/>
  <c r="D13" i="15"/>
  <c r="C116" i="15"/>
  <c r="D49" i="15"/>
  <c r="D55" i="15"/>
  <c r="AZ61" i="40"/>
  <c r="BO61" i="40"/>
  <c r="AZ59" i="40"/>
  <c r="AZ58" i="40"/>
  <c r="AZ57" i="40"/>
  <c r="AZ55" i="40"/>
  <c r="AO55" i="40"/>
  <c r="AQ55" i="40"/>
  <c r="AZ47" i="40"/>
  <c r="E27" i="25"/>
  <c r="H26" i="25"/>
  <c r="E26" i="25"/>
  <c r="BO44" i="40"/>
  <c r="AZ44" i="40"/>
  <c r="AZ43" i="40"/>
  <c r="AM43" i="40"/>
  <c r="AZ42" i="40"/>
  <c r="AZ40" i="40"/>
  <c r="E19" i="25"/>
  <c r="H18" i="25"/>
  <c r="AZ37" i="40"/>
  <c r="AO37" i="40"/>
  <c r="BO36" i="40"/>
  <c r="AZ35" i="40"/>
  <c r="E15" i="25"/>
  <c r="AZ32" i="40"/>
  <c r="AZ31" i="40"/>
  <c r="BO30" i="40"/>
  <c r="AZ30" i="40"/>
  <c r="AM30" i="40"/>
  <c r="AZ29" i="40"/>
  <c r="AO27" i="40"/>
  <c r="BO26" i="40"/>
  <c r="AZ25" i="40"/>
  <c r="BO24" i="40"/>
  <c r="AZ23" i="40"/>
  <c r="AM23" i="40"/>
  <c r="BO21" i="40"/>
  <c r="AZ21" i="40"/>
  <c r="AZ18" i="40"/>
  <c r="BO16" i="40"/>
  <c r="AZ16" i="40"/>
  <c r="BO14" i="40"/>
  <c r="AZ14" i="40"/>
  <c r="AZ13" i="40"/>
  <c r="BB13" i="40"/>
  <c r="AO12" i="40"/>
  <c r="BO11" i="40"/>
  <c r="BO10" i="40"/>
  <c r="AZ10" i="40"/>
  <c r="AO10" i="40"/>
  <c r="AW10" i="40"/>
  <c r="EB25" i="40"/>
  <c r="DW25" i="40"/>
  <c r="DW14" i="40"/>
  <c r="DW13" i="40"/>
  <c r="DW21" i="40"/>
  <c r="I10" i="15"/>
  <c r="I16" i="15"/>
  <c r="K16" i="15"/>
  <c r="I49" i="15"/>
  <c r="I9" i="15"/>
  <c r="K9" i="15"/>
  <c r="AQ19" i="40"/>
  <c r="AO34" i="40"/>
  <c r="AO42" i="40"/>
  <c r="AM42" i="40"/>
  <c r="E22" i="25"/>
  <c r="I38" i="40"/>
  <c r="EQ10" i="40"/>
  <c r="AM12" i="40"/>
  <c r="FF62" i="40"/>
  <c r="AX37" i="40"/>
  <c r="ET56" i="40"/>
  <c r="AY10" i="40"/>
  <c r="I12" i="40"/>
  <c r="AY29" i="40"/>
  <c r="K115" i="15"/>
  <c r="AU18" i="40"/>
  <c r="EA19" i="40"/>
  <c r="ET21" i="40"/>
  <c r="BD33" i="40"/>
  <c r="EA41" i="40"/>
  <c r="EA42" i="40"/>
  <c r="EA56" i="40"/>
  <c r="EQ51" i="40"/>
  <c r="BD21" i="40"/>
  <c r="H21" i="40"/>
  <c r="QT69" i="62"/>
  <c r="RB69" i="62"/>
  <c r="QT71" i="62"/>
  <c r="RB71" i="62"/>
  <c r="QT73" i="62"/>
  <c r="RB73" i="62"/>
  <c r="FT10" i="40"/>
  <c r="EA10" i="40"/>
  <c r="FU16" i="40"/>
  <c r="AX16" i="40"/>
  <c r="FS17" i="40"/>
  <c r="AX17" i="40"/>
  <c r="AN18" i="40"/>
  <c r="AY18" i="40"/>
  <c r="AY19" i="40"/>
  <c r="CB19" i="40"/>
  <c r="AU20" i="40"/>
  <c r="FT20" i="40"/>
  <c r="EA20" i="40"/>
  <c r="FS32" i="40"/>
  <c r="AQ33" i="40"/>
  <c r="AY33" i="40"/>
  <c r="AN39" i="40"/>
  <c r="AQ40" i="40"/>
  <c r="AY40" i="40"/>
  <c r="AX40" i="40"/>
  <c r="FS42" i="40"/>
  <c r="AX42" i="40"/>
  <c r="M37" i="25"/>
  <c r="FU58" i="40"/>
  <c r="AX58" i="40"/>
  <c r="AN59" i="40"/>
  <c r="BD41" i="40"/>
  <c r="H41" i="40"/>
  <c r="C21" i="25"/>
  <c r="BB41" i="40"/>
  <c r="I54" i="40"/>
  <c r="D34" i="24"/>
  <c r="FA32" i="40"/>
  <c r="I32" i="40"/>
  <c r="FA33" i="40"/>
  <c r="AQ35" i="40"/>
  <c r="AY35" i="40"/>
  <c r="I46" i="40"/>
  <c r="M26" i="25"/>
  <c r="AY16" i="40"/>
  <c r="I23" i="40"/>
  <c r="I10" i="40"/>
  <c r="CF47" i="40"/>
  <c r="FR47" i="40"/>
  <c r="CB14" i="40"/>
  <c r="AU25" i="40"/>
  <c r="CF28" i="40"/>
  <c r="I27" i="40"/>
  <c r="D25" i="24"/>
  <c r="C25" i="24"/>
  <c r="M36" i="25"/>
  <c r="I56" i="40"/>
  <c r="ET41" i="40"/>
  <c r="AY24" i="40"/>
  <c r="AU26" i="40"/>
  <c r="K116" i="15"/>
  <c r="CH44" i="40"/>
  <c r="FT44" i="40"/>
  <c r="FV44" i="40"/>
  <c r="AU28" i="40"/>
  <c r="CB28" i="40"/>
  <c r="CF35" i="40"/>
  <c r="FR35" i="40"/>
  <c r="CB40" i="40"/>
  <c r="CC40" i="40"/>
  <c r="CB47" i="40"/>
  <c r="AU50" i="40"/>
  <c r="AU30" i="40"/>
  <c r="AU43" i="40"/>
  <c r="AU55" i="40"/>
  <c r="I57" i="40"/>
  <c r="G37" i="66"/>
  <c r="E39" i="25"/>
  <c r="BD36" i="40"/>
  <c r="AX18" i="40"/>
  <c r="EQ15" i="40"/>
  <c r="I19" i="40"/>
  <c r="AQ45" i="40"/>
  <c r="AY45" i="40"/>
  <c r="AY58" i="40"/>
  <c r="AQ58" i="40"/>
  <c r="ET26" i="40"/>
  <c r="D15" i="24"/>
  <c r="BY26" i="40"/>
  <c r="I15" i="40"/>
  <c r="FS21" i="40"/>
  <c r="CF11" i="40"/>
  <c r="CF24" i="40"/>
  <c r="FR24" i="40"/>
  <c r="AY17" i="40"/>
  <c r="BD29" i="40"/>
  <c r="AY47" i="40"/>
  <c r="FS57" i="40"/>
  <c r="BS59" i="40"/>
  <c r="I36" i="40"/>
  <c r="M16" i="25"/>
  <c r="H35" i="66"/>
  <c r="B35" i="66"/>
  <c r="G30" i="66"/>
  <c r="FF39" i="40"/>
  <c r="FF60" i="40"/>
  <c r="FF54" i="40"/>
  <c r="Z48" i="43"/>
  <c r="FF28" i="40"/>
  <c r="Z41" i="43"/>
  <c r="FF48" i="40"/>
  <c r="FR11" i="40"/>
  <c r="FO11" i="40"/>
  <c r="FF32" i="40"/>
  <c r="H36" i="40"/>
  <c r="C16" i="25"/>
  <c r="AO57" i="40"/>
  <c r="H11" i="40"/>
  <c r="AX22" i="40"/>
  <c r="AX23" i="40"/>
  <c r="I16" i="40"/>
  <c r="AX38" i="40"/>
  <c r="AY37" i="40"/>
  <c r="BD28" i="40"/>
  <c r="H28" i="40"/>
  <c r="C8" i="25"/>
  <c r="I44" i="40"/>
  <c r="K104" i="15"/>
  <c r="M20" i="25"/>
  <c r="EB58" i="40"/>
  <c r="AU19" i="40"/>
  <c r="BD32" i="40"/>
  <c r="H32" i="40"/>
  <c r="C12" i="25"/>
  <c r="F12" i="25"/>
  <c r="BD61" i="40"/>
  <c r="F33" i="25"/>
  <c r="BB21" i="40"/>
  <c r="BC21" i="40"/>
  <c r="BB17" i="40"/>
  <c r="BB9" i="40"/>
  <c r="BB29" i="40"/>
  <c r="BB28" i="40"/>
  <c r="F8" i="25"/>
  <c r="GI11" i="40"/>
  <c r="GJ11" i="40"/>
  <c r="AR10" i="40"/>
  <c r="P35" i="40"/>
  <c r="H15" i="25"/>
  <c r="CV33" i="40"/>
  <c r="D37" i="15"/>
  <c r="E37" i="15"/>
  <c r="GI39" i="40"/>
  <c r="GJ39" i="40"/>
  <c r="D51" i="15"/>
  <c r="FV62" i="40"/>
  <c r="E59" i="44"/>
  <c r="E57" i="44"/>
  <c r="E37" i="44"/>
  <c r="E31" i="44"/>
  <c r="E48" i="44"/>
  <c r="E32" i="44"/>
  <c r="E30" i="25"/>
  <c r="AM27" i="40"/>
  <c r="H55" i="40"/>
  <c r="C35" i="25"/>
  <c r="FU57" i="40"/>
  <c r="FU12" i="40"/>
  <c r="AN13" i="40"/>
  <c r="AY13" i="40"/>
  <c r="CO15" i="40"/>
  <c r="AN24" i="40"/>
  <c r="FT27" i="40"/>
  <c r="FR42" i="40"/>
  <c r="CV42" i="40"/>
  <c r="FS43" i="40"/>
  <c r="AN44" i="40"/>
  <c r="M28" i="25"/>
  <c r="CS50" i="40"/>
  <c r="CV52" i="40"/>
  <c r="FT53" i="40"/>
  <c r="BD43" i="40"/>
  <c r="FS12" i="40"/>
  <c r="AX12" i="40"/>
  <c r="FS20" i="40"/>
  <c r="AY21" i="40"/>
  <c r="AN21" i="40"/>
  <c r="CS37" i="40"/>
  <c r="CD37" i="40"/>
  <c r="CB37" i="40"/>
  <c r="BD10" i="40"/>
  <c r="BC10" i="40"/>
  <c r="CB10" i="40"/>
  <c r="FS13" i="40"/>
  <c r="AX13" i="40"/>
  <c r="D10" i="24"/>
  <c r="I30" i="40"/>
  <c r="AU31" i="40"/>
  <c r="BG31" i="40"/>
  <c r="D41" i="25"/>
  <c r="M14" i="25"/>
  <c r="D14" i="24"/>
  <c r="D41" i="24"/>
  <c r="AU34" i="40"/>
  <c r="D53" i="15"/>
  <c r="E53" i="15"/>
  <c r="P16" i="40"/>
  <c r="GI42" i="40"/>
  <c r="GJ42" i="40"/>
  <c r="GJ34" i="40"/>
  <c r="J58" i="15"/>
  <c r="P60" i="40"/>
  <c r="P58" i="40"/>
  <c r="BO29" i="40"/>
  <c r="Z46" i="43"/>
  <c r="BO32" i="40"/>
  <c r="GF15" i="40"/>
  <c r="BO13" i="40"/>
  <c r="BO28" i="40"/>
  <c r="H32" i="66"/>
  <c r="B32" i="66"/>
  <c r="CO24" i="40"/>
  <c r="EB18" i="40"/>
  <c r="DW18" i="40"/>
  <c r="CL9" i="40"/>
  <c r="CD9" i="40"/>
  <c r="M24" i="40"/>
  <c r="M28" i="40"/>
  <c r="Q8" i="25"/>
  <c r="CS16" i="40"/>
  <c r="EB12" i="40"/>
  <c r="FV34" i="40"/>
  <c r="Z47" i="43"/>
  <c r="AR56" i="40"/>
  <c r="FF59" i="40"/>
  <c r="CO29" i="40"/>
  <c r="H29" i="66"/>
  <c r="DW12" i="40"/>
  <c r="GN18" i="40"/>
  <c r="GN17" i="40"/>
  <c r="GN16" i="40"/>
  <c r="GN15" i="40"/>
  <c r="GN14" i="40"/>
  <c r="GN13" i="40"/>
  <c r="GN12" i="40"/>
  <c r="GN11" i="40"/>
  <c r="GN10" i="40"/>
  <c r="GN9" i="40"/>
  <c r="GN8" i="40"/>
  <c r="M18" i="40"/>
  <c r="BG17" i="40"/>
  <c r="AV17" i="40"/>
  <c r="FV15" i="40"/>
  <c r="H43" i="40"/>
  <c r="C23" i="25"/>
  <c r="D50" i="15"/>
  <c r="D34" i="15"/>
  <c r="I22" i="15"/>
  <c r="K22" i="15"/>
  <c r="AZ17" i="40"/>
  <c r="AO17" i="40"/>
  <c r="I13" i="15"/>
  <c r="K13" i="15"/>
  <c r="D32" i="15"/>
  <c r="I36" i="15"/>
  <c r="J40" i="40"/>
  <c r="I46" i="15"/>
  <c r="K46" i="15"/>
  <c r="D35" i="15"/>
  <c r="GF20" i="40"/>
  <c r="AM15" i="40"/>
  <c r="AM21" i="40"/>
  <c r="AO43" i="40"/>
  <c r="E23" i="25"/>
  <c r="AW19" i="40"/>
  <c r="AO21" i="40"/>
  <c r="AO30" i="40"/>
  <c r="EQ30" i="40"/>
  <c r="AQ9" i="40"/>
  <c r="FU19" i="40"/>
  <c r="AX19" i="40"/>
  <c r="CL23" i="40"/>
  <c r="CD23" i="40"/>
  <c r="CB23" i="40"/>
  <c r="AN52" i="40"/>
  <c r="FU53" i="40"/>
  <c r="AX10" i="40"/>
  <c r="FU10" i="40"/>
  <c r="FO10" i="40"/>
  <c r="BD39" i="40"/>
  <c r="CB55" i="40"/>
  <c r="AU39" i="40"/>
  <c r="BG39" i="40"/>
  <c r="AW39" i="40"/>
  <c r="FS46" i="40"/>
  <c r="AX46" i="40"/>
  <c r="BD47" i="40"/>
  <c r="AX36" i="40"/>
  <c r="AY8" i="40"/>
  <c r="AX11" i="40"/>
  <c r="FS11" i="40"/>
  <c r="ET17" i="40"/>
  <c r="ET25" i="40"/>
  <c r="AY28" i="40"/>
  <c r="AQ32" i="40"/>
  <c r="AY32" i="40"/>
  <c r="I40" i="40"/>
  <c r="D20" i="24"/>
  <c r="C20" i="24"/>
  <c r="W20" i="24"/>
  <c r="BD60" i="40"/>
  <c r="CC54" i="40"/>
  <c r="CW54" i="40"/>
  <c r="CH54" i="40"/>
  <c r="CY54" i="40"/>
  <c r="CV54" i="40"/>
  <c r="DE40" i="40"/>
  <c r="P40" i="40"/>
  <c r="DB40" i="40"/>
  <c r="DB49" i="40"/>
  <c r="DE49" i="40"/>
  <c r="P49" i="40"/>
  <c r="GK62" i="40"/>
  <c r="CC44" i="40"/>
  <c r="DS44" i="40"/>
  <c r="L55" i="44"/>
  <c r="CW62" i="40"/>
  <c r="CZ62" i="40"/>
  <c r="CC59" i="40"/>
  <c r="DB57" i="40"/>
  <c r="DE57" i="40"/>
  <c r="P57" i="40"/>
  <c r="G60" i="44"/>
  <c r="DE42" i="40"/>
  <c r="DB42" i="40"/>
  <c r="DS38" i="40"/>
  <c r="L49" i="44"/>
  <c r="CC36" i="40"/>
  <c r="DS36" i="40"/>
  <c r="L47" i="44"/>
  <c r="DS35" i="40"/>
  <c r="L46" i="44"/>
  <c r="GK35" i="40"/>
  <c r="CC61" i="40"/>
  <c r="DS61" i="40"/>
  <c r="L72" i="44"/>
  <c r="DB53" i="40"/>
  <c r="DE53" i="40"/>
  <c r="P53" i="40"/>
  <c r="CC47" i="40"/>
  <c r="DS47" i="40"/>
  <c r="L58" i="44"/>
  <c r="CC48" i="40"/>
  <c r="DS48" i="40"/>
  <c r="L59" i="44"/>
  <c r="DE44" i="40"/>
  <c r="P44" i="40"/>
  <c r="DB44" i="40"/>
  <c r="CC56" i="40"/>
  <c r="DS56" i="40"/>
  <c r="L67" i="44"/>
  <c r="CZ45" i="40"/>
  <c r="G56" i="44"/>
  <c r="B56" i="44"/>
  <c r="CZ32" i="40"/>
  <c r="O11" i="24"/>
  <c r="CZ58" i="40"/>
  <c r="CZ54" i="40"/>
  <c r="CZ50" i="40"/>
  <c r="DE48" i="40"/>
  <c r="P48" i="40"/>
  <c r="CC41" i="40"/>
  <c r="DS41" i="40"/>
  <c r="CC39" i="40"/>
  <c r="GK39" i="40"/>
  <c r="N29" i="3"/>
  <c r="CZ33" i="40"/>
  <c r="CC32" i="40"/>
  <c r="DS32" i="40"/>
  <c r="L43" i="44"/>
  <c r="G41" i="44"/>
  <c r="B41" i="44"/>
  <c r="EJ59" i="40"/>
  <c r="J39" i="24"/>
  <c r="CZ53" i="40"/>
  <c r="EJ51" i="40"/>
  <c r="CC42" i="40"/>
  <c r="FK36" i="40"/>
  <c r="Q16" i="24"/>
  <c r="EV35" i="40"/>
  <c r="CZ27" i="40"/>
  <c r="CC14" i="40"/>
  <c r="L40" i="44"/>
  <c r="CH28" i="40"/>
  <c r="CY28" i="40"/>
  <c r="GK29" i="40"/>
  <c r="CZ25" i="40"/>
  <c r="CZ24" i="40"/>
  <c r="G35" i="44"/>
  <c r="CZ20" i="40"/>
  <c r="G31" i="44"/>
  <c r="DE14" i="40"/>
  <c r="CC9" i="40"/>
  <c r="DS9" i="40"/>
  <c r="C49" i="15"/>
  <c r="GK38" i="40"/>
  <c r="GK34" i="40"/>
  <c r="GK30" i="40"/>
  <c r="GN30" i="40"/>
  <c r="G38" i="44"/>
  <c r="G36" i="44"/>
  <c r="GK26" i="40"/>
  <c r="GN26" i="40"/>
  <c r="CC23" i="40"/>
  <c r="CZ21" i="40"/>
  <c r="CC21" i="40"/>
  <c r="H33" i="66"/>
  <c r="GK22" i="40"/>
  <c r="CZ12" i="40"/>
  <c r="FK10" i="40"/>
  <c r="M10" i="40"/>
  <c r="CC26" i="40"/>
  <c r="H34" i="66"/>
  <c r="GK23" i="40"/>
  <c r="GN23" i="40"/>
  <c r="CC19" i="40"/>
  <c r="CC10" i="40"/>
  <c r="DS10" i="40"/>
  <c r="I35" i="15"/>
  <c r="C27" i="61"/>
  <c r="GM18" i="40"/>
  <c r="GM17" i="40"/>
  <c r="GM16" i="40"/>
  <c r="GM15" i="40"/>
  <c r="GM14" i="40"/>
  <c r="GM13" i="40"/>
  <c r="GM12" i="40"/>
  <c r="C20" i="61"/>
  <c r="PW26" i="62"/>
  <c r="PW18" i="62"/>
  <c r="PW10" i="62"/>
  <c r="PW32" i="62"/>
  <c r="PW24" i="62"/>
  <c r="PW19" i="62"/>
  <c r="C8" i="40"/>
  <c r="J68" i="15"/>
  <c r="K68" i="15"/>
  <c r="PW16" i="62"/>
  <c r="PW8" i="62"/>
  <c r="PW22" i="62"/>
  <c r="PW28" i="62"/>
  <c r="J77" i="15"/>
  <c r="K77" i="15"/>
  <c r="U45" i="69"/>
  <c r="U33" i="69"/>
  <c r="U37" i="69"/>
  <c r="U41" i="69"/>
  <c r="P14" i="24"/>
  <c r="DS54" i="40"/>
  <c r="L65" i="44"/>
  <c r="BB39" i="40"/>
  <c r="F19" i="25"/>
  <c r="BB47" i="40"/>
  <c r="BO47" i="40"/>
  <c r="CO35" i="40"/>
  <c r="K9" i="25"/>
  <c r="GF29" i="40"/>
  <c r="FE59" i="40"/>
  <c r="CH41" i="40"/>
  <c r="CY41" i="40"/>
  <c r="P52" i="40"/>
  <c r="D29" i="15"/>
  <c r="E29" i="15"/>
  <c r="C33" i="15"/>
  <c r="I42" i="15"/>
  <c r="CH26" i="40"/>
  <c r="CO26" i="40"/>
  <c r="H37" i="66"/>
  <c r="K10" i="25"/>
  <c r="GF30" i="40"/>
  <c r="K35" i="25"/>
  <c r="GF55" i="40"/>
  <c r="H47" i="40"/>
  <c r="C27" i="25"/>
  <c r="J71" i="15"/>
  <c r="K71" i="15"/>
  <c r="CH10" i="40"/>
  <c r="DS26" i="40"/>
  <c r="L37" i="44"/>
  <c r="P14" i="40"/>
  <c r="FD35" i="40"/>
  <c r="G15" i="24"/>
  <c r="M36" i="40"/>
  <c r="Q16" i="25"/>
  <c r="DS40" i="40"/>
  <c r="L51" i="44"/>
  <c r="H20" i="25"/>
  <c r="K40" i="25"/>
  <c r="C22" i="15"/>
  <c r="CO31" i="40"/>
  <c r="DS42" i="40"/>
  <c r="L53" i="44"/>
  <c r="P42" i="40"/>
  <c r="H42" i="25"/>
  <c r="H24" i="25"/>
  <c r="C58" i="15"/>
  <c r="G13" i="15"/>
  <c r="C13" i="15"/>
  <c r="I40" i="15"/>
  <c r="K40" i="15"/>
  <c r="CO9" i="40"/>
  <c r="DS21" i="40"/>
  <c r="L32" i="44"/>
  <c r="GM34" i="40"/>
  <c r="T14" i="28"/>
  <c r="GN34" i="40"/>
  <c r="P11" i="24"/>
  <c r="H32" i="25"/>
  <c r="GF46" i="40"/>
  <c r="Z43" i="43"/>
  <c r="H39" i="40"/>
  <c r="C19" i="25"/>
  <c r="GF10" i="40"/>
  <c r="K42" i="15"/>
  <c r="H35" i="15"/>
  <c r="K32" i="25"/>
  <c r="GF52" i="40"/>
  <c r="GF19" i="40"/>
  <c r="GF48" i="40"/>
  <c r="H22" i="25"/>
  <c r="K20" i="25"/>
  <c r="H23" i="25"/>
  <c r="GF14" i="40"/>
  <c r="K16" i="25"/>
  <c r="GF36" i="40"/>
  <c r="H49" i="15"/>
  <c r="F49" i="15"/>
  <c r="B49" i="15"/>
  <c r="G49" i="15"/>
  <c r="K22" i="25"/>
  <c r="GF42" i="40"/>
  <c r="K23" i="25"/>
  <c r="GF43" i="40"/>
  <c r="CY26" i="40"/>
  <c r="DC26" i="40"/>
  <c r="I37" i="15"/>
  <c r="F27" i="25"/>
  <c r="GF60" i="40"/>
  <c r="GF13" i="40"/>
  <c r="GF22" i="40"/>
  <c r="C43" i="7"/>
  <c r="GF21" i="40"/>
  <c r="C40" i="15"/>
  <c r="K24" i="25"/>
  <c r="GF44" i="40"/>
  <c r="CY10" i="40"/>
  <c r="C71" i="15"/>
  <c r="K12" i="25"/>
  <c r="GF32" i="40"/>
  <c r="J43" i="7"/>
  <c r="IE16" i="62"/>
  <c r="K34" i="25"/>
  <c r="GF54" i="40"/>
  <c r="C37" i="15"/>
  <c r="E49" i="15"/>
  <c r="C35" i="15"/>
  <c r="F37" i="15"/>
  <c r="J59" i="15"/>
  <c r="K59" i="15"/>
  <c r="M43" i="7"/>
  <c r="Z44" i="43"/>
  <c r="J75" i="15"/>
  <c r="AQ11" i="40"/>
  <c r="AY11" i="40"/>
  <c r="CL18" i="40"/>
  <c r="CB25" i="40"/>
  <c r="CB27" i="40"/>
  <c r="CL27" i="40"/>
  <c r="CD27" i="40"/>
  <c r="FU28" i="40"/>
  <c r="AX28" i="40"/>
  <c r="CL39" i="40"/>
  <c r="CD39" i="40"/>
  <c r="BY45" i="40"/>
  <c r="AW30" i="40"/>
  <c r="ET19" i="40"/>
  <c r="ET44" i="40"/>
  <c r="D18" i="24"/>
  <c r="FT22" i="40"/>
  <c r="EA22" i="40"/>
  <c r="RA66" i="62"/>
  <c r="RC66" i="62"/>
  <c r="EG55" i="40"/>
  <c r="AJ36" i="66"/>
  <c r="CT36" i="66"/>
  <c r="AJ69" i="66"/>
  <c r="AJ60" i="66"/>
  <c r="AJ54" i="66"/>
  <c r="GI62" i="40"/>
  <c r="GJ62" i="40"/>
  <c r="GI59" i="40"/>
  <c r="GJ59" i="40"/>
  <c r="GI53" i="40"/>
  <c r="GJ53" i="40"/>
  <c r="RA47" i="62"/>
  <c r="RC47" i="62"/>
  <c r="GI37" i="40"/>
  <c r="GJ37" i="40"/>
  <c r="C72" i="61"/>
  <c r="BB10" i="40"/>
  <c r="GI40" i="40"/>
  <c r="GJ40" i="40"/>
  <c r="GI15" i="40"/>
  <c r="GJ15" i="40"/>
  <c r="GI43" i="40"/>
  <c r="GJ43" i="40"/>
  <c r="RA56" i="62"/>
  <c r="RC56" i="62"/>
  <c r="EG45" i="40"/>
  <c r="FK39" i="40"/>
  <c r="Q19" i="24"/>
  <c r="C77" i="61"/>
  <c r="RA68" i="62"/>
  <c r="RC68" i="62"/>
  <c r="RA51" i="62"/>
  <c r="RC51" i="62"/>
  <c r="G69" i="44"/>
  <c r="RC63" i="62"/>
  <c r="RA61" i="62"/>
  <c r="RC61" i="62"/>
  <c r="CZ47" i="40"/>
  <c r="IE15" i="62"/>
  <c r="G65" i="44"/>
  <c r="CW45" i="40"/>
  <c r="CH45" i="40"/>
  <c r="CC45" i="40"/>
  <c r="DS45" i="40"/>
  <c r="L56" i="44"/>
  <c r="T11" i="28"/>
  <c r="DB47" i="40"/>
  <c r="DE47" i="40"/>
  <c r="DE30" i="40"/>
  <c r="P30" i="40"/>
  <c r="C10" i="61"/>
  <c r="FK38" i="40"/>
  <c r="M38" i="40"/>
  <c r="IE49" i="62"/>
  <c r="FL38" i="40"/>
  <c r="R18" i="24"/>
  <c r="DE19" i="40"/>
  <c r="P19" i="40"/>
  <c r="DB19" i="40"/>
  <c r="CZ59" i="40"/>
  <c r="CH49" i="40"/>
  <c r="CY49" i="40"/>
  <c r="EV49" i="40"/>
  <c r="EV48" i="40"/>
  <c r="DB9" i="40"/>
  <c r="DE9" i="40"/>
  <c r="P9" i="40"/>
  <c r="GK41" i="40"/>
  <c r="GM41" i="40"/>
  <c r="CH34" i="40"/>
  <c r="CY34" i="40"/>
  <c r="G33" i="44"/>
  <c r="CC16" i="40"/>
  <c r="DS16" i="40"/>
  <c r="DB28" i="40"/>
  <c r="DE28" i="40"/>
  <c r="P28" i="40"/>
  <c r="IE28" i="62"/>
  <c r="FL17" i="40"/>
  <c r="N17" i="40"/>
  <c r="FK17" i="40"/>
  <c r="M17" i="40"/>
  <c r="EV16" i="40"/>
  <c r="IE20" i="62"/>
  <c r="FL9" i="40"/>
  <c r="N9" i="40"/>
  <c r="IE22" i="62"/>
  <c r="FL11" i="40"/>
  <c r="N11" i="40"/>
  <c r="FK11" i="40"/>
  <c r="M11" i="40"/>
  <c r="DB43" i="40"/>
  <c r="EV25" i="40"/>
  <c r="DB24" i="40"/>
  <c r="DE24" i="40"/>
  <c r="P24" i="40"/>
  <c r="IE42" i="62"/>
  <c r="FL31" i="40"/>
  <c r="FK31" i="40"/>
  <c r="M31" i="40"/>
  <c r="CZ29" i="40"/>
  <c r="GK24" i="40"/>
  <c r="GM24" i="40"/>
  <c r="GK25" i="40"/>
  <c r="CC34" i="40"/>
  <c r="DS34" i="40"/>
  <c r="L45" i="44"/>
  <c r="IE39" i="62"/>
  <c r="FL28" i="40"/>
  <c r="R8" i="24"/>
  <c r="IE36" i="62"/>
  <c r="FL25" i="40"/>
  <c r="N25" i="40"/>
  <c r="IE23" i="62"/>
  <c r="FL12" i="40"/>
  <c r="N12" i="40"/>
  <c r="IE19" i="62"/>
  <c r="FL8" i="40"/>
  <c r="N8" i="40"/>
  <c r="IE11" i="62"/>
  <c r="D44" i="15"/>
  <c r="E44" i="15"/>
  <c r="C43" i="61"/>
  <c r="D52" i="15"/>
  <c r="E52" i="15"/>
  <c r="I43" i="15"/>
  <c r="I39" i="15"/>
  <c r="K39" i="15"/>
  <c r="PW25" i="62"/>
  <c r="C14" i="61"/>
  <c r="AE45" i="40"/>
  <c r="PU33" i="62"/>
  <c r="PW29" i="62"/>
  <c r="PU34" i="62"/>
  <c r="FV13" i="40"/>
  <c r="PU14" i="62"/>
  <c r="PW14" i="62"/>
  <c r="D20" i="15"/>
  <c r="C21" i="61"/>
  <c r="PW13" i="62"/>
  <c r="J62" i="15"/>
  <c r="K62" i="15"/>
  <c r="FV26" i="40"/>
  <c r="FO26" i="40"/>
  <c r="D45" i="15"/>
  <c r="E45" i="15"/>
  <c r="C10" i="15"/>
  <c r="EJ53" i="40"/>
  <c r="FE53" i="40"/>
  <c r="FF53" i="40"/>
  <c r="Z45" i="43"/>
  <c r="O12" i="24"/>
  <c r="P12" i="24"/>
  <c r="Y12" i="24"/>
  <c r="D43" i="15"/>
  <c r="Z39" i="43"/>
  <c r="D41" i="15"/>
  <c r="E41" i="15"/>
  <c r="FD16" i="40"/>
  <c r="BO46" i="40"/>
  <c r="FV53" i="40"/>
  <c r="D39" i="15"/>
  <c r="FD49" i="40"/>
  <c r="H25" i="25"/>
  <c r="BB40" i="40"/>
  <c r="F20" i="25"/>
  <c r="BO40" i="40"/>
  <c r="CY45" i="40"/>
  <c r="DC45" i="40"/>
  <c r="M9" i="40"/>
  <c r="FF35" i="40"/>
  <c r="PW34" i="62"/>
  <c r="FV57" i="40"/>
  <c r="D54" i="15"/>
  <c r="Q11" i="24"/>
  <c r="Q11" i="25"/>
  <c r="FD45" i="40"/>
  <c r="G25" i="24"/>
  <c r="BO23" i="40"/>
  <c r="M39" i="40"/>
  <c r="C134" i="61" a="1"/>
  <c r="C134" i="61"/>
  <c r="P43" i="7"/>
  <c r="BB22" i="40"/>
  <c r="BO22" i="40"/>
  <c r="C59" i="15"/>
  <c r="C26" i="15"/>
  <c r="I26" i="15"/>
  <c r="K26" i="15"/>
  <c r="I21" i="15"/>
  <c r="C21" i="15"/>
  <c r="H14" i="25"/>
  <c r="K11" i="25"/>
  <c r="GF31" i="40"/>
  <c r="J33" i="24"/>
  <c r="GF16" i="40"/>
  <c r="I23" i="15"/>
  <c r="K23" i="15"/>
  <c r="GF11" i="40"/>
  <c r="I11" i="15"/>
  <c r="K11" i="15"/>
  <c r="H11" i="25"/>
  <c r="K25" i="25"/>
  <c r="GF45" i="40"/>
  <c r="S29" i="24"/>
  <c r="J49" i="40"/>
  <c r="N29" i="25"/>
  <c r="K43" i="7"/>
  <c r="K38" i="25"/>
  <c r="GF58" i="40"/>
  <c r="K29" i="25"/>
  <c r="K14" i="25"/>
  <c r="GF34" i="40"/>
  <c r="D15" i="15"/>
  <c r="E15" i="15"/>
  <c r="DW23" i="40"/>
  <c r="EB23" i="40"/>
  <c r="N36" i="7"/>
  <c r="O36" i="7"/>
  <c r="E36" i="7"/>
  <c r="B36" i="7"/>
  <c r="D36" i="7"/>
  <c r="P36" i="7"/>
  <c r="M36" i="7"/>
  <c r="C43" i="15"/>
  <c r="B23" i="15"/>
  <c r="C23" i="15"/>
  <c r="C39" i="15"/>
  <c r="C11" i="15"/>
  <c r="H23" i="15"/>
  <c r="F23" i="15"/>
  <c r="D40" i="7"/>
  <c r="P40" i="7"/>
  <c r="H40" i="7"/>
  <c r="M40" i="7"/>
  <c r="F43" i="15"/>
  <c r="G43" i="15"/>
  <c r="H43" i="15"/>
  <c r="H39" i="15"/>
  <c r="G23" i="15"/>
  <c r="I44" i="15"/>
  <c r="D19" i="15"/>
  <c r="E19" i="15"/>
  <c r="N43" i="7"/>
  <c r="D8" i="15"/>
  <c r="H37" i="15"/>
  <c r="CF27" i="40"/>
  <c r="BG22" i="40"/>
  <c r="AU22" i="40"/>
  <c r="CB22" i="40"/>
  <c r="DW30" i="40"/>
  <c r="FR15" i="40"/>
  <c r="CI15" i="40"/>
  <c r="H17" i="40"/>
  <c r="I33" i="40"/>
  <c r="FU39" i="40"/>
  <c r="AX39" i="40"/>
  <c r="CB44" i="40"/>
  <c r="CL44" i="40"/>
  <c r="DW49" i="40"/>
  <c r="AU51" i="40"/>
  <c r="FT55" i="40"/>
  <c r="EA55" i="40"/>
  <c r="BO12" i="40"/>
  <c r="BS47" i="40"/>
  <c r="AW47" i="40"/>
  <c r="E10" i="25"/>
  <c r="V10" i="25"/>
  <c r="D73" i="44"/>
  <c r="E73" i="44"/>
  <c r="CD46" i="40"/>
  <c r="AY20" i="40"/>
  <c r="AN20" i="40"/>
  <c r="FS24" i="40"/>
  <c r="AX24" i="40"/>
  <c r="CF43" i="40"/>
  <c r="BD52" i="40"/>
  <c r="H52" i="40"/>
  <c r="C32" i="25"/>
  <c r="I61" i="40"/>
  <c r="M41" i="25"/>
  <c r="ET13" i="40"/>
  <c r="AU21" i="40"/>
  <c r="AU44" i="40"/>
  <c r="BD24" i="40"/>
  <c r="H24" i="40"/>
  <c r="AU27" i="40"/>
  <c r="BD16" i="40"/>
  <c r="H16" i="40"/>
  <c r="CF46" i="40"/>
  <c r="FR46" i="40"/>
  <c r="FV46" i="40"/>
  <c r="CF52" i="40"/>
  <c r="CH52" i="40"/>
  <c r="EA35" i="40"/>
  <c r="EB39" i="40"/>
  <c r="AJ41" i="66"/>
  <c r="CT41" i="66"/>
  <c r="AJ38" i="66"/>
  <c r="GI52" i="40"/>
  <c r="GJ52" i="40"/>
  <c r="GI45" i="40"/>
  <c r="GJ45" i="40"/>
  <c r="GI31" i="40"/>
  <c r="GJ31" i="40"/>
  <c r="GI14" i="40"/>
  <c r="GJ14" i="40"/>
  <c r="GI8" i="40"/>
  <c r="GJ8" i="40"/>
  <c r="EJ54" i="40"/>
  <c r="PU15" i="62"/>
  <c r="PU12" i="62"/>
  <c r="BB56" i="40"/>
  <c r="RC52" i="62"/>
  <c r="AJ65" i="66"/>
  <c r="GI51" i="40"/>
  <c r="GJ51" i="40"/>
  <c r="GI44" i="40"/>
  <c r="GJ44" i="40"/>
  <c r="BO50" i="40"/>
  <c r="BB43" i="40"/>
  <c r="F23" i="25"/>
  <c r="RC48" i="62"/>
  <c r="EG37" i="40"/>
  <c r="CC37" i="40"/>
  <c r="DS37" i="40"/>
  <c r="L48" i="44"/>
  <c r="GM32" i="40"/>
  <c r="AJ32" i="66"/>
  <c r="CT32" i="66"/>
  <c r="GI23" i="40"/>
  <c r="GJ23" i="40"/>
  <c r="BB45" i="40"/>
  <c r="FK14" i="40"/>
  <c r="IE25" i="62"/>
  <c r="FL14" i="40"/>
  <c r="N14" i="40"/>
  <c r="J30" i="3"/>
  <c r="C31" i="66"/>
  <c r="CT31" i="66"/>
  <c r="BB61" i="40"/>
  <c r="F41" i="25"/>
  <c r="GL25" i="40"/>
  <c r="GN25" i="40"/>
  <c r="GL26" i="40"/>
  <c r="EV10" i="40"/>
  <c r="CT30" i="66"/>
  <c r="AJ63" i="66"/>
  <c r="GI35" i="40"/>
  <c r="GJ35" i="40"/>
  <c r="GK37" i="40"/>
  <c r="GK36" i="40"/>
  <c r="AJ58" i="66"/>
  <c r="BB35" i="40"/>
  <c r="F15" i="25"/>
  <c r="BB14" i="40"/>
  <c r="BB38" i="40"/>
  <c r="F18" i="25"/>
  <c r="H10" i="25"/>
  <c r="DE25" i="40"/>
  <c r="P25" i="40"/>
  <c r="DB25" i="40"/>
  <c r="DE62" i="40"/>
  <c r="P62" i="40"/>
  <c r="G70" i="44"/>
  <c r="CC57" i="40"/>
  <c r="DE11" i="40"/>
  <c r="P11" i="40"/>
  <c r="EV9" i="40"/>
  <c r="FD9" i="40"/>
  <c r="J9" i="40"/>
  <c r="CZ37" i="40"/>
  <c r="GK33" i="40"/>
  <c r="GN33" i="40"/>
  <c r="CZ31" i="40"/>
  <c r="DE31" i="40"/>
  <c r="FK20" i="40"/>
  <c r="M20" i="40"/>
  <c r="EV17" i="40"/>
  <c r="CZ9" i="40"/>
  <c r="C19" i="61"/>
  <c r="AE43" i="40"/>
  <c r="AR43" i="40"/>
  <c r="EV44" i="40"/>
  <c r="CZ39" i="40"/>
  <c r="CC28" i="40"/>
  <c r="DE27" i="40"/>
  <c r="P27" i="40"/>
  <c r="CC24" i="40"/>
  <c r="DS24" i="40"/>
  <c r="L35" i="44"/>
  <c r="DE8" i="40"/>
  <c r="P8" i="40"/>
  <c r="G30" i="44"/>
  <c r="B30" i="44"/>
  <c r="GK60" i="40"/>
  <c r="GN60" i="40"/>
  <c r="G66" i="44"/>
  <c r="B66" i="44"/>
  <c r="IE40" i="62"/>
  <c r="FL29" i="40"/>
  <c r="N29" i="40"/>
  <c r="CZ22" i="40"/>
  <c r="DE20" i="40"/>
  <c r="EV12" i="40"/>
  <c r="FD12" i="40"/>
  <c r="J12" i="40"/>
  <c r="D27" i="15"/>
  <c r="E27" i="15"/>
  <c r="FV39" i="40"/>
  <c r="CZ55" i="40"/>
  <c r="DB38" i="40"/>
  <c r="FK37" i="40"/>
  <c r="M37" i="40"/>
  <c r="DE34" i="40"/>
  <c r="FK30" i="40"/>
  <c r="Q10" i="25"/>
  <c r="IE38" i="62"/>
  <c r="FL27" i="40"/>
  <c r="N27" i="40"/>
  <c r="CZ19" i="40"/>
  <c r="EV14" i="40"/>
  <c r="DE59" i="40"/>
  <c r="P59" i="40"/>
  <c r="CZ51" i="40"/>
  <c r="BG45" i="40"/>
  <c r="P34" i="40"/>
  <c r="FV40" i="40"/>
  <c r="D65" i="15"/>
  <c r="U46" i="69"/>
  <c r="U42" i="69"/>
  <c r="U34" i="69"/>
  <c r="U30" i="69"/>
  <c r="B34" i="69"/>
  <c r="B29" i="69"/>
  <c r="D48" i="15"/>
  <c r="D47" i="15"/>
  <c r="D46" i="15"/>
  <c r="E46" i="15"/>
  <c r="D38" i="15"/>
  <c r="E38" i="15"/>
  <c r="AE58" i="40"/>
  <c r="AR58" i="40"/>
  <c r="AE52" i="40"/>
  <c r="AR52" i="40"/>
  <c r="AE36" i="40"/>
  <c r="AR36" i="40"/>
  <c r="AI36" i="40"/>
  <c r="AE35" i="40"/>
  <c r="AE20" i="40"/>
  <c r="PU31" i="62"/>
  <c r="PU27" i="62"/>
  <c r="C9" i="15"/>
  <c r="AE21" i="40"/>
  <c r="AR21" i="40"/>
  <c r="U44" i="69"/>
  <c r="B35" i="69"/>
  <c r="D56" i="15"/>
  <c r="AE17" i="40"/>
  <c r="C16" i="15"/>
  <c r="D14" i="15"/>
  <c r="E14" i="15"/>
  <c r="D16" i="15"/>
  <c r="AE32" i="40"/>
  <c r="AR32" i="40"/>
  <c r="AE14" i="40"/>
  <c r="AR14" i="40"/>
  <c r="PU21" i="62"/>
  <c r="D64" i="15"/>
  <c r="B64" i="15"/>
  <c r="E64" i="15"/>
  <c r="D61" i="15"/>
  <c r="E61" i="15"/>
  <c r="U43" i="69"/>
  <c r="U31" i="69"/>
  <c r="B33" i="69"/>
  <c r="C56" i="15"/>
  <c r="PU17" i="62"/>
  <c r="P47" i="40"/>
  <c r="B65" i="44"/>
  <c r="D28" i="15"/>
  <c r="C16" i="61"/>
  <c r="E15" i="61"/>
  <c r="D15" i="61"/>
  <c r="D18" i="15"/>
  <c r="E18" i="15"/>
  <c r="GN24" i="40"/>
  <c r="PW33" i="62"/>
  <c r="CO11" i="40"/>
  <c r="H36" i="66"/>
  <c r="B36" i="66"/>
  <c r="B35" i="15"/>
  <c r="L35" i="15"/>
  <c r="G35" i="15"/>
  <c r="GF9" i="40"/>
  <c r="GF38" i="40"/>
  <c r="K18" i="25"/>
  <c r="DS59" i="40"/>
  <c r="L70" i="44"/>
  <c r="K41" i="25"/>
  <c r="CH39" i="40"/>
  <c r="GF41" i="40"/>
  <c r="I31" i="15"/>
  <c r="K31" i="15"/>
  <c r="CY48" i="40"/>
  <c r="DS39" i="40"/>
  <c r="L50" i="44"/>
  <c r="L52" i="44"/>
  <c r="B13" i="15"/>
  <c r="P16" i="24"/>
  <c r="H60" i="40"/>
  <c r="C40" i="25"/>
  <c r="H13" i="15"/>
  <c r="D9" i="15"/>
  <c r="Z42" i="43"/>
  <c r="GF26" i="40"/>
  <c r="D8" i="40"/>
  <c r="C68" i="15"/>
  <c r="F13" i="15"/>
  <c r="GF40" i="40"/>
  <c r="D24" i="15"/>
  <c r="E24" i="15"/>
  <c r="CH59" i="40"/>
  <c r="CY59" i="40"/>
  <c r="K26" i="25"/>
  <c r="GM30" i="40"/>
  <c r="T10" i="28"/>
  <c r="DS23" i="40"/>
  <c r="L34" i="44"/>
  <c r="J60" i="15"/>
  <c r="K60" i="15"/>
  <c r="CH32" i="40"/>
  <c r="CY32" i="40"/>
  <c r="H61" i="40"/>
  <c r="C41" i="25"/>
  <c r="V41" i="25"/>
  <c r="BB59" i="40"/>
  <c r="F39" i="25"/>
  <c r="J65" i="15"/>
  <c r="DS27" i="40"/>
  <c r="L38" i="44"/>
  <c r="DS28" i="40"/>
  <c r="L39" i="44"/>
  <c r="D12" i="24"/>
  <c r="F36" i="25"/>
  <c r="CD20" i="40"/>
  <c r="D21" i="24"/>
  <c r="AO11" i="40"/>
  <c r="H42" i="40"/>
  <c r="C22" i="25"/>
  <c r="AU32" i="40"/>
  <c r="CB15" i="40"/>
  <c r="CS15" i="40"/>
  <c r="CD15" i="40"/>
  <c r="CV15" i="40"/>
  <c r="CB30" i="40"/>
  <c r="CL30" i="40"/>
  <c r="AM11" i="40"/>
  <c r="K102" i="15"/>
  <c r="Q30" i="24"/>
  <c r="M50" i="40"/>
  <c r="Q30" i="25"/>
  <c r="Q22" i="24"/>
  <c r="M42" i="40"/>
  <c r="Q22" i="25"/>
  <c r="B21" i="24"/>
  <c r="L21" i="25"/>
  <c r="R10" i="24"/>
  <c r="N30" i="40"/>
  <c r="R10" i="25"/>
  <c r="AY12" i="40"/>
  <c r="BD20" i="40"/>
  <c r="H20" i="40"/>
  <c r="AV45" i="40"/>
  <c r="M27" i="40"/>
  <c r="AX27" i="40"/>
  <c r="FU27" i="40"/>
  <c r="RA62" i="62"/>
  <c r="RC62" i="62"/>
  <c r="EG51" i="40"/>
  <c r="RB62" i="62"/>
  <c r="AY27" i="40"/>
  <c r="AY36" i="40"/>
  <c r="I22" i="40"/>
  <c r="FT17" i="40"/>
  <c r="GI29" i="40"/>
  <c r="GJ29" i="40"/>
  <c r="BB20" i="40"/>
  <c r="BB18" i="40"/>
  <c r="BB50" i="40"/>
  <c r="RA72" i="62"/>
  <c r="RC72" i="62"/>
  <c r="EG61" i="40"/>
  <c r="AJ51" i="66"/>
  <c r="RA64" i="62"/>
  <c r="RC64" i="62"/>
  <c r="EG53" i="40"/>
  <c r="GJ10" i="40"/>
  <c r="RC59" i="62"/>
  <c r="EG48" i="40"/>
  <c r="RC55" i="62"/>
  <c r="CZ56" i="40"/>
  <c r="EJ60" i="40"/>
  <c r="IE45" i="62"/>
  <c r="FL34" i="40"/>
  <c r="FK34" i="40"/>
  <c r="I52" i="15"/>
  <c r="K52" i="15"/>
  <c r="RC69" i="62"/>
  <c r="RC50" i="62"/>
  <c r="EG39" i="40"/>
  <c r="RC44" i="62"/>
  <c r="EJ46" i="40"/>
  <c r="IE44" i="62"/>
  <c r="FL33" i="40"/>
  <c r="FK33" i="40"/>
  <c r="M33" i="40"/>
  <c r="CC25" i="40"/>
  <c r="CW25" i="40"/>
  <c r="EJ23" i="40"/>
  <c r="FE23" i="40"/>
  <c r="K23" i="40"/>
  <c r="CZ44" i="40"/>
  <c r="CZ42" i="40"/>
  <c r="EJ39" i="40"/>
  <c r="IE35" i="62"/>
  <c r="FL24" i="40"/>
  <c r="N24" i="40"/>
  <c r="IE33" i="62"/>
  <c r="FL22" i="40"/>
  <c r="N22" i="40"/>
  <c r="EV19" i="40"/>
  <c r="FD19" i="40"/>
  <c r="J19" i="40"/>
  <c r="CC18" i="40"/>
  <c r="DS18" i="40"/>
  <c r="L29" i="44"/>
  <c r="IE13" i="62"/>
  <c r="CW46" i="40"/>
  <c r="CV46" i="40"/>
  <c r="GK40" i="40"/>
  <c r="GM40" i="40"/>
  <c r="T20" i="28"/>
  <c r="FK13" i="40"/>
  <c r="M13" i="40"/>
  <c r="IE24" i="62"/>
  <c r="FL13" i="40"/>
  <c r="N13" i="40"/>
  <c r="GK28" i="40"/>
  <c r="GK27" i="40"/>
  <c r="CZ13" i="40"/>
  <c r="D36" i="15"/>
  <c r="E36" i="15"/>
  <c r="IE30" i="62"/>
  <c r="FL19" i="40"/>
  <c r="N19" i="40"/>
  <c r="IE29" i="62"/>
  <c r="FL18" i="40"/>
  <c r="N18" i="40"/>
  <c r="AE49" i="40"/>
  <c r="AR49" i="40"/>
  <c r="D30" i="15"/>
  <c r="D25" i="15"/>
  <c r="E25" i="15"/>
  <c r="AE47" i="40"/>
  <c r="IE26" i="62"/>
  <c r="FL15" i="40"/>
  <c r="N15" i="40"/>
  <c r="PU30" i="62"/>
  <c r="AE57" i="40"/>
  <c r="AR57" i="40"/>
  <c r="U32" i="69"/>
  <c r="AE18" i="40"/>
  <c r="U38" i="69"/>
  <c r="B41" i="69"/>
  <c r="GM25" i="40"/>
  <c r="PW12" i="62"/>
  <c r="Q17" i="24"/>
  <c r="Q17" i="25"/>
  <c r="EJ57" i="40"/>
  <c r="J37" i="24"/>
  <c r="H33" i="25"/>
  <c r="BO57" i="40"/>
  <c r="C44" i="15"/>
  <c r="PW31" i="62"/>
  <c r="EJ38" i="40"/>
  <c r="J18" i="24"/>
  <c r="P20" i="40"/>
  <c r="GM37" i="40"/>
  <c r="GN37" i="40"/>
  <c r="AR8" i="40"/>
  <c r="FD23" i="40"/>
  <c r="I56" i="15"/>
  <c r="PW17" i="62"/>
  <c r="C52" i="61"/>
  <c r="C132" i="61" a="1"/>
  <c r="C132" i="61"/>
  <c r="Q10" i="24"/>
  <c r="D60" i="15"/>
  <c r="D57" i="15"/>
  <c r="FV28" i="40"/>
  <c r="C57" i="61"/>
  <c r="D66" i="15"/>
  <c r="H31" i="25"/>
  <c r="FF23" i="40"/>
  <c r="GF17" i="40"/>
  <c r="BB34" i="40"/>
  <c r="F14" i="25"/>
  <c r="BO34" i="40"/>
  <c r="D62" i="15"/>
  <c r="E62" i="15"/>
  <c r="EJ26" i="40"/>
  <c r="FE26" i="40"/>
  <c r="K26" i="40"/>
  <c r="GM26" i="40"/>
  <c r="M14" i="40"/>
  <c r="BO15" i="40"/>
  <c r="FR27" i="40"/>
  <c r="BC17" i="40"/>
  <c r="C77" i="15"/>
  <c r="FV49" i="40"/>
  <c r="PW21" i="62"/>
  <c r="I28" i="15"/>
  <c r="K28" i="15"/>
  <c r="FV25" i="40"/>
  <c r="FF56" i="40"/>
  <c r="GM60" i="40"/>
  <c r="D35" i="7"/>
  <c r="CH37" i="40"/>
  <c r="CY37" i="40"/>
  <c r="DC37" i="40"/>
  <c r="CO37" i="40"/>
  <c r="BO42" i="40"/>
  <c r="I34" i="15"/>
  <c r="K34" i="15"/>
  <c r="PW27" i="62"/>
  <c r="O13" i="24"/>
  <c r="PW15" i="62"/>
  <c r="EG57" i="40"/>
  <c r="I53" i="15"/>
  <c r="K53" i="15"/>
  <c r="GN40" i="40"/>
  <c r="CH33" i="40"/>
  <c r="BO19" i="40"/>
  <c r="I29" i="15"/>
  <c r="K29" i="15"/>
  <c r="C36" i="7"/>
  <c r="H9" i="15"/>
  <c r="G9" i="15"/>
  <c r="B9" i="15"/>
  <c r="L9" i="15"/>
  <c r="F9" i="15"/>
  <c r="GF39" i="40"/>
  <c r="K19" i="25"/>
  <c r="C99" i="15"/>
  <c r="C102" i="15"/>
  <c r="CH46" i="40"/>
  <c r="GF27" i="40"/>
  <c r="H39" i="25"/>
  <c r="AR18" i="40"/>
  <c r="Q13" i="24"/>
  <c r="Q13" i="25"/>
  <c r="C65" i="15"/>
  <c r="C60" i="15"/>
  <c r="PW30" i="62"/>
  <c r="CH25" i="40"/>
  <c r="CV25" i="40"/>
  <c r="K37" i="25"/>
  <c r="GF57" i="40"/>
  <c r="H17" i="25"/>
  <c r="GF47" i="40"/>
  <c r="K27" i="25"/>
  <c r="H36" i="7"/>
  <c r="H43" i="7"/>
  <c r="DS25" i="40"/>
  <c r="L36" i="44"/>
  <c r="AZ45" i="40"/>
  <c r="CY52" i="40"/>
  <c r="H35" i="7"/>
  <c r="H21" i="25"/>
  <c r="J82" i="15"/>
  <c r="PW20" i="62"/>
  <c r="CO18" i="40"/>
  <c r="I51" i="15"/>
  <c r="Q14" i="24"/>
  <c r="BB52" i="40"/>
  <c r="BB25" i="40"/>
  <c r="I15" i="15"/>
  <c r="K15" i="15"/>
  <c r="K36" i="7"/>
  <c r="L36" i="7"/>
  <c r="EB22" i="40"/>
  <c r="DW22" i="40"/>
  <c r="C113" i="15"/>
  <c r="CH30" i="40"/>
  <c r="CY30" i="40"/>
  <c r="DH30" i="40"/>
  <c r="C46" i="15"/>
  <c r="P31" i="40"/>
  <c r="J40" i="24"/>
  <c r="FE60" i="40"/>
  <c r="O40" i="25"/>
  <c r="K60" i="40"/>
  <c r="BD31" i="40"/>
  <c r="BO31" i="40"/>
  <c r="J15" i="40"/>
  <c r="K39" i="25"/>
  <c r="GF59" i="40"/>
  <c r="C14" i="15"/>
  <c r="I14" i="15"/>
  <c r="K14" i="15"/>
  <c r="I41" i="15"/>
  <c r="K41" i="15"/>
  <c r="C36" i="15"/>
  <c r="N46" i="7"/>
  <c r="H27" i="25"/>
  <c r="GF23" i="40"/>
  <c r="H19" i="25"/>
  <c r="K17" i="25"/>
  <c r="GF37" i="40"/>
  <c r="D47" i="7"/>
  <c r="H8" i="25"/>
  <c r="C35" i="7"/>
  <c r="K8" i="25"/>
  <c r="GF28" i="40"/>
  <c r="C34" i="15"/>
  <c r="C28" i="15"/>
  <c r="H37" i="25"/>
  <c r="GF53" i="40"/>
  <c r="K33" i="25"/>
  <c r="K31" i="25"/>
  <c r="D58" i="15"/>
  <c r="E58" i="15"/>
  <c r="G44" i="15"/>
  <c r="H44" i="15"/>
  <c r="F44" i="15"/>
  <c r="B44" i="15"/>
  <c r="L44" i="15"/>
  <c r="K44" i="7"/>
  <c r="O44" i="7"/>
  <c r="L44" i="7"/>
  <c r="D26" i="15"/>
  <c r="D33" i="15"/>
  <c r="P35" i="7"/>
  <c r="O35" i="7"/>
  <c r="N35" i="7"/>
  <c r="M35" i="7"/>
  <c r="B35" i="7"/>
  <c r="E35" i="7"/>
  <c r="K35" i="7"/>
  <c r="L35" i="7"/>
  <c r="D10" i="15"/>
  <c r="I17" i="15"/>
  <c r="K17" i="15"/>
  <c r="J61" i="15"/>
  <c r="K61" i="15"/>
  <c r="Y13" i="24"/>
  <c r="GF24" i="40"/>
  <c r="C32" i="15"/>
  <c r="I32" i="15"/>
  <c r="K32" i="15"/>
  <c r="I34" i="84"/>
  <c r="I24" i="15"/>
  <c r="L24" i="15"/>
  <c r="DW16" i="40"/>
  <c r="EB16" i="40"/>
  <c r="GF51" i="40"/>
  <c r="C64" i="15"/>
  <c r="J64" i="15"/>
  <c r="K64" i="15"/>
  <c r="P34" i="7"/>
  <c r="E34" i="7"/>
  <c r="B34" i="7"/>
  <c r="D34" i="7"/>
  <c r="DW10" i="40"/>
  <c r="EB10" i="40"/>
  <c r="H41" i="7"/>
  <c r="D29" i="7"/>
  <c r="C29" i="7"/>
  <c r="P29" i="7"/>
  <c r="H29" i="7"/>
  <c r="N29" i="7"/>
  <c r="O29" i="7"/>
  <c r="B29" i="7"/>
  <c r="E29" i="7"/>
  <c r="K29" i="7"/>
  <c r="L29" i="7"/>
  <c r="M29" i="7"/>
  <c r="J66" i="15"/>
  <c r="D21" i="15"/>
  <c r="K46" i="7"/>
  <c r="O46" i="7"/>
  <c r="L46" i="7"/>
  <c r="C52" i="15"/>
  <c r="GF18" i="40"/>
  <c r="DW9" i="40"/>
  <c r="EB9" i="40"/>
  <c r="E46" i="7"/>
  <c r="D46" i="7"/>
  <c r="P46" i="7"/>
  <c r="M46" i="7"/>
  <c r="B46" i="7"/>
  <c r="H46" i="7"/>
  <c r="C46" i="7"/>
  <c r="J46" i="7"/>
  <c r="I46" i="7"/>
  <c r="P31" i="7"/>
  <c r="I44" i="7"/>
  <c r="CY46" i="40"/>
  <c r="CI46" i="40"/>
  <c r="C53" i="15"/>
  <c r="F45" i="7"/>
  <c r="C42" i="7"/>
  <c r="H60" i="15"/>
  <c r="G60" i="15"/>
  <c r="F60" i="15"/>
  <c r="B60" i="15"/>
  <c r="L60" i="15"/>
  <c r="C47" i="7"/>
  <c r="K30" i="7"/>
  <c r="O30" i="7"/>
  <c r="L30" i="7"/>
  <c r="D30" i="7"/>
  <c r="C30" i="7"/>
  <c r="B30" i="7"/>
  <c r="M30" i="7"/>
  <c r="P30" i="7"/>
  <c r="N30" i="7"/>
  <c r="E30" i="7"/>
  <c r="H30" i="7"/>
  <c r="I45" i="15"/>
  <c r="K45" i="15"/>
  <c r="C51" i="15"/>
  <c r="H13" i="25"/>
  <c r="K31" i="7"/>
  <c r="O31" i="7"/>
  <c r="L31" i="7"/>
  <c r="F32" i="25"/>
  <c r="GF12" i="40"/>
  <c r="H42" i="7"/>
  <c r="I42" i="7"/>
  <c r="D40" i="15"/>
  <c r="E40" i="15"/>
  <c r="I27" i="15"/>
  <c r="K27" i="15"/>
  <c r="GM11" i="40"/>
  <c r="GM10" i="40"/>
  <c r="GM9" i="40"/>
  <c r="GM8" i="40"/>
  <c r="K13" i="25"/>
  <c r="GF33" i="40"/>
  <c r="B31" i="15"/>
  <c r="G31" i="15"/>
  <c r="H31" i="15"/>
  <c r="C41" i="15"/>
  <c r="CY18" i="40"/>
  <c r="E25" i="25"/>
  <c r="GF25" i="40"/>
  <c r="I47" i="7"/>
  <c r="F65" i="15"/>
  <c r="B65" i="15"/>
  <c r="G65" i="15"/>
  <c r="H65" i="15"/>
  <c r="H36" i="15"/>
  <c r="F36" i="15"/>
  <c r="D22" i="15"/>
  <c r="E22" i="15"/>
  <c r="F46" i="15"/>
  <c r="H46" i="15"/>
  <c r="G46" i="15"/>
  <c r="B46" i="15"/>
  <c r="C15" i="15"/>
  <c r="C82" i="15"/>
  <c r="E47" i="7"/>
  <c r="P47" i="7"/>
  <c r="M47" i="7"/>
  <c r="N47" i="7"/>
  <c r="H47" i="7"/>
  <c r="B47" i="7"/>
  <c r="J47" i="7"/>
  <c r="O47" i="7"/>
  <c r="K47" i="7"/>
  <c r="L47" i="7"/>
  <c r="I43" i="7"/>
  <c r="H16" i="15"/>
  <c r="F16" i="15"/>
  <c r="B16" i="15"/>
  <c r="G16" i="15"/>
  <c r="C29" i="15"/>
  <c r="G28" i="15"/>
  <c r="F28" i="15"/>
  <c r="H28" i="15"/>
  <c r="B28" i="15"/>
  <c r="G21" i="15"/>
  <c r="B45" i="7"/>
  <c r="E45" i="7"/>
  <c r="N45" i="7"/>
  <c r="P45" i="7"/>
  <c r="M45" i="7"/>
  <c r="J45" i="7"/>
  <c r="H45" i="7"/>
  <c r="C45" i="7"/>
  <c r="B33" i="15"/>
  <c r="F58" i="15"/>
  <c r="G58" i="15"/>
  <c r="H58" i="15"/>
  <c r="B58" i="15"/>
  <c r="L58" i="15"/>
  <c r="B42" i="7"/>
  <c r="N42" i="7"/>
  <c r="D42" i="7"/>
  <c r="P42" i="7"/>
  <c r="J42" i="7"/>
  <c r="K42" i="7"/>
  <c r="O42" i="7"/>
  <c r="L42" i="7"/>
  <c r="M42" i="7"/>
  <c r="E42" i="7"/>
  <c r="B44" i="7"/>
  <c r="M44" i="7"/>
  <c r="E44" i="7"/>
  <c r="J44" i="7"/>
  <c r="D44" i="7"/>
  <c r="P44" i="7"/>
  <c r="N44" i="7"/>
  <c r="C44" i="7"/>
  <c r="H44" i="7"/>
  <c r="C61" i="15"/>
  <c r="O41" i="7"/>
  <c r="P41" i="7"/>
  <c r="M41" i="7"/>
  <c r="B41" i="7"/>
  <c r="E41" i="7"/>
  <c r="J41" i="7"/>
  <c r="D41" i="7"/>
  <c r="G10" i="15"/>
  <c r="F10" i="15"/>
  <c r="H10" i="15"/>
  <c r="B10" i="15"/>
  <c r="L10" i="15"/>
  <c r="G56" i="15"/>
  <c r="H56" i="15"/>
  <c r="B56" i="15"/>
  <c r="F56" i="15"/>
  <c r="F26" i="15"/>
  <c r="H26" i="15"/>
  <c r="B26" i="15"/>
  <c r="G26" i="15"/>
  <c r="C66" i="15"/>
  <c r="C24" i="15"/>
  <c r="C17" i="15"/>
  <c r="H53" i="15"/>
  <c r="F53" i="15"/>
  <c r="G53" i="15"/>
  <c r="B53" i="15"/>
  <c r="G15" i="15"/>
  <c r="B15" i="15"/>
  <c r="L15" i="15"/>
  <c r="H15" i="15"/>
  <c r="F15" i="15"/>
  <c r="G64" i="15"/>
  <c r="H64" i="15"/>
  <c r="F64" i="15"/>
  <c r="L64" i="15"/>
  <c r="F52" i="15"/>
  <c r="B40" i="15"/>
  <c r="H40" i="15"/>
  <c r="G40" i="15"/>
  <c r="F40" i="15"/>
  <c r="C45" i="15"/>
  <c r="B29" i="15"/>
  <c r="F29" i="15"/>
  <c r="G29" i="15"/>
  <c r="H29" i="15"/>
  <c r="C27" i="15"/>
  <c r="F44" i="7"/>
  <c r="G22" i="15"/>
  <c r="H22" i="15"/>
  <c r="F22" i="15"/>
  <c r="B22" i="15"/>
  <c r="L22" i="15"/>
  <c r="P8" i="84"/>
  <c r="F72" i="61"/>
  <c r="F134" i="61" a="1"/>
  <c r="I41" i="7"/>
  <c r="H14" i="15"/>
  <c r="F14" i="15"/>
  <c r="B14" i="15"/>
  <c r="G14" i="15"/>
  <c r="L46" i="15"/>
  <c r="EW59" i="40"/>
  <c r="H41" i="15"/>
  <c r="G41" i="15"/>
  <c r="B41" i="15"/>
  <c r="F41" i="15"/>
  <c r="G51" i="15"/>
  <c r="H51" i="15"/>
  <c r="B51" i="15"/>
  <c r="L51" i="15"/>
  <c r="F51" i="15"/>
  <c r="F17" i="15"/>
  <c r="H17" i="15"/>
  <c r="B17" i="15"/>
  <c r="E17" i="15"/>
  <c r="G17" i="15"/>
  <c r="H61" i="15"/>
  <c r="G61" i="15"/>
  <c r="F61" i="15"/>
  <c r="B61" i="15"/>
  <c r="F34" i="15"/>
  <c r="B34" i="15"/>
  <c r="G34" i="15"/>
  <c r="H34" i="15"/>
  <c r="L28" i="15"/>
  <c r="E28" i="15"/>
  <c r="B66" i="15"/>
  <c r="H66" i="15"/>
  <c r="F66" i="15"/>
  <c r="L29" i="15"/>
  <c r="L41" i="15"/>
  <c r="F27" i="15"/>
  <c r="H27" i="15"/>
  <c r="B27" i="15"/>
  <c r="G27" i="15"/>
  <c r="G44" i="7"/>
  <c r="E51" i="15"/>
  <c r="G45" i="15"/>
  <c r="F45" i="15"/>
  <c r="B45" i="15"/>
  <c r="H45" i="15"/>
  <c r="G47" i="7"/>
  <c r="L17" i="15"/>
  <c r="F47" i="7"/>
  <c r="L61" i="15"/>
  <c r="L45" i="15"/>
  <c r="Z45" i="69"/>
  <c r="J45" i="69"/>
  <c r="J45" i="86"/>
  <c r="L26" i="15"/>
  <c r="E26" i="15"/>
  <c r="B24" i="15"/>
  <c r="F24" i="15"/>
  <c r="G24" i="15"/>
  <c r="H24" i="15"/>
  <c r="G66" i="15"/>
  <c r="I54" i="15"/>
  <c r="K54" i="15"/>
  <c r="B52" i="15"/>
  <c r="L52" i="15"/>
  <c r="H52" i="15"/>
  <c r="G52" i="15"/>
  <c r="J57" i="15"/>
  <c r="K57" i="15"/>
  <c r="G33" i="15"/>
  <c r="D45" i="7"/>
  <c r="H21" i="15"/>
  <c r="H31" i="7"/>
  <c r="M31" i="7"/>
  <c r="N31" i="7"/>
  <c r="E31" i="7"/>
  <c r="D31" i="7"/>
  <c r="K40" i="7"/>
  <c r="O40" i="7"/>
  <c r="L40" i="7"/>
  <c r="I48" i="15"/>
  <c r="K48" i="15"/>
  <c r="I20" i="15"/>
  <c r="K20" i="15"/>
  <c r="I47" i="15"/>
  <c r="K47" i="15"/>
  <c r="H33" i="15"/>
  <c r="H31" i="40"/>
  <c r="C11" i="25"/>
  <c r="AO45" i="40"/>
  <c r="F31" i="15"/>
  <c r="F33" i="15"/>
  <c r="G45" i="7"/>
  <c r="K45" i="7"/>
  <c r="F21" i="15"/>
  <c r="C31" i="7"/>
  <c r="K34" i="7"/>
  <c r="O34" i="7"/>
  <c r="L34" i="7"/>
  <c r="M34" i="7"/>
  <c r="N34" i="7"/>
  <c r="C34" i="7"/>
  <c r="H34" i="7"/>
  <c r="I50" i="15"/>
  <c r="K50" i="15"/>
  <c r="O45" i="7"/>
  <c r="L45" i="7"/>
  <c r="B21" i="15"/>
  <c r="B31" i="7"/>
  <c r="G36" i="15"/>
  <c r="B36" i="15"/>
  <c r="L36" i="15"/>
  <c r="I18" i="84"/>
  <c r="FD17" i="40"/>
  <c r="J17" i="40"/>
  <c r="C55" i="15"/>
  <c r="C31" i="15"/>
  <c r="M30" i="40"/>
  <c r="CY42" i="40"/>
  <c r="C22" i="61"/>
  <c r="C129" i="61" a="1"/>
  <c r="C129" i="61"/>
  <c r="O9" i="24"/>
  <c r="P9" i="24"/>
  <c r="Y9" i="24"/>
  <c r="B40" i="7"/>
  <c r="E40" i="7"/>
  <c r="J40" i="7"/>
  <c r="B39" i="15"/>
  <c r="L39" i="15"/>
  <c r="G39" i="15"/>
  <c r="J63" i="15"/>
  <c r="K63" i="15"/>
  <c r="I55" i="15"/>
  <c r="F39" i="15"/>
  <c r="C40" i="7"/>
  <c r="D11" i="15"/>
  <c r="CT48" i="66"/>
  <c r="Q18" i="25"/>
  <c r="N40" i="7"/>
  <c r="BC61" i="40"/>
  <c r="I40" i="7"/>
  <c r="O43" i="7"/>
  <c r="L43" i="7"/>
  <c r="B43" i="15"/>
  <c r="L43" i="15"/>
  <c r="FD48" i="40"/>
  <c r="J67" i="15"/>
  <c r="K67" i="15"/>
  <c r="FD26" i="40"/>
  <c r="J26" i="40"/>
  <c r="G37" i="15"/>
  <c r="B37" i="15"/>
  <c r="F35" i="15"/>
  <c r="DE15" i="40"/>
  <c r="I19" i="15"/>
  <c r="K19" i="15"/>
  <c r="C42" i="15"/>
  <c r="I33" i="15"/>
  <c r="R18" i="25"/>
  <c r="O16" i="24"/>
  <c r="Y16" i="24"/>
  <c r="D43" i="7"/>
  <c r="B43" i="7"/>
  <c r="I25" i="15"/>
  <c r="K25" i="15"/>
  <c r="E43" i="7"/>
  <c r="CT44" i="66"/>
  <c r="Z40" i="43"/>
  <c r="Z38" i="43"/>
  <c r="K110" i="15"/>
  <c r="BY27" i="40"/>
  <c r="AM39" i="40"/>
  <c r="H12" i="40"/>
  <c r="AO46" i="40"/>
  <c r="AM10" i="40"/>
  <c r="AK10" i="40"/>
  <c r="AI10" i="40"/>
  <c r="AO22" i="40"/>
  <c r="E22" i="24"/>
  <c r="E13" i="24"/>
  <c r="E14" i="24"/>
  <c r="E23" i="24"/>
  <c r="E25" i="24"/>
  <c r="W25" i="24"/>
  <c r="GN61" i="40"/>
  <c r="E55" i="44"/>
  <c r="RC71" i="62"/>
  <c r="EG60" i="40"/>
  <c r="EJ48" i="40"/>
  <c r="FI48" i="40"/>
  <c r="M28" i="24"/>
  <c r="AJ49" i="66"/>
  <c r="FI43" i="40"/>
  <c r="M23" i="24"/>
  <c r="EE18" i="40"/>
  <c r="EF18" i="40"/>
  <c r="PU29" i="62"/>
  <c r="CC30" i="40"/>
  <c r="DS30" i="40"/>
  <c r="L41" i="44"/>
  <c r="FK16" i="40"/>
  <c r="IE46" i="62"/>
  <c r="FL35" i="40"/>
  <c r="R15" i="25"/>
  <c r="CW35" i="40"/>
  <c r="CH35" i="40"/>
  <c r="DE18" i="40"/>
  <c r="P18" i="40"/>
  <c r="EE13" i="40"/>
  <c r="EE25" i="40"/>
  <c r="EF25" i="40"/>
  <c r="PU36" i="62"/>
  <c r="CZ61" i="40"/>
  <c r="CW20" i="40"/>
  <c r="AE15" i="40"/>
  <c r="AE48" i="40"/>
  <c r="PU35" i="62"/>
  <c r="B30" i="69"/>
  <c r="B42" i="69"/>
  <c r="Q33" i="84"/>
  <c r="I33" i="84"/>
  <c r="Q29" i="84"/>
  <c r="I29" i="84"/>
  <c r="Q13" i="84"/>
  <c r="I13" i="84"/>
  <c r="Q14" i="84"/>
  <c r="I14" i="84"/>
  <c r="O73" i="101"/>
  <c r="P73" i="101"/>
  <c r="CE23" i="40"/>
  <c r="AL23" i="40"/>
  <c r="CE15" i="40"/>
  <c r="N68" i="101"/>
  <c r="K68" i="101"/>
  <c r="N76" i="101"/>
  <c r="I76" i="101"/>
  <c r="O76" i="101"/>
  <c r="K72" i="101"/>
  <c r="J72" i="101"/>
  <c r="I72" i="101"/>
  <c r="CE37" i="40"/>
  <c r="AL37" i="40"/>
  <c r="AK37" i="40"/>
  <c r="AI37" i="40"/>
  <c r="Q23" i="84"/>
  <c r="I23" i="84"/>
  <c r="P68" i="101"/>
  <c r="P67" i="101"/>
  <c r="N67" i="101"/>
  <c r="BE59" i="40"/>
  <c r="I64" i="101"/>
  <c r="P64" i="101"/>
  <c r="Q8" i="84"/>
  <c r="N64" i="101"/>
  <c r="P70" i="101"/>
  <c r="O70" i="101"/>
  <c r="M63" i="101"/>
  <c r="M68" i="101"/>
  <c r="L74" i="101"/>
  <c r="J63" i="101"/>
  <c r="L63" i="101"/>
  <c r="J76" i="101"/>
  <c r="L76" i="101"/>
  <c r="L68" i="101"/>
  <c r="O67" i="101"/>
  <c r="N73" i="101"/>
  <c r="M76" i="101"/>
  <c r="AJ54" i="40"/>
  <c r="CE58" i="40"/>
  <c r="CE19" i="40"/>
  <c r="CE45" i="40"/>
  <c r="AL45" i="40"/>
  <c r="CE27" i="40"/>
  <c r="AL27" i="40"/>
  <c r="AK27" i="40"/>
  <c r="CO63" i="101"/>
  <c r="BE62" i="40"/>
  <c r="CN48" i="40"/>
  <c r="CO48" i="40"/>
  <c r="Q63" i="101"/>
  <c r="R63" i="101"/>
  <c r="CP51" i="40"/>
  <c r="CE48" i="40"/>
  <c r="CE31" i="40"/>
  <c r="AL31" i="40"/>
  <c r="CE13" i="40"/>
  <c r="AL13" i="40"/>
  <c r="AZ62" i="40"/>
  <c r="E42" i="25"/>
  <c r="BD53" i="40"/>
  <c r="H53" i="40"/>
  <c r="M64" i="101"/>
  <c r="CO68" i="101"/>
  <c r="I69" i="101"/>
  <c r="L72" i="101"/>
  <c r="FC54" i="40"/>
  <c r="CE43" i="40"/>
  <c r="AL43" i="40"/>
  <c r="AK43" i="40"/>
  <c r="AI43" i="40"/>
  <c r="AM62" i="40"/>
  <c r="AY56" i="40"/>
  <c r="I66" i="101"/>
  <c r="T72" i="101"/>
  <c r="BV72" i="101"/>
  <c r="CL48" i="40"/>
  <c r="CE59" i="40"/>
  <c r="AL59" i="40"/>
  <c r="EF44" i="40"/>
  <c r="EF20" i="40"/>
  <c r="Q19" i="84"/>
  <c r="K69" i="101"/>
  <c r="L70" i="101"/>
  <c r="C34" i="40"/>
  <c r="C18" i="40"/>
  <c r="D18" i="40"/>
  <c r="C78" i="15"/>
  <c r="C10" i="40"/>
  <c r="J70" i="15"/>
  <c r="K70" i="15"/>
  <c r="FA60" i="40"/>
  <c r="CE11" i="40"/>
  <c r="EF47" i="40"/>
  <c r="EC59" i="40"/>
  <c r="EW55" i="40"/>
  <c r="EV55" i="40"/>
  <c r="AZ60" i="40"/>
  <c r="EF61" i="40"/>
  <c r="EF29" i="40"/>
  <c r="U35" i="40"/>
  <c r="T26" i="40"/>
  <c r="S26" i="40"/>
  <c r="E26" i="40"/>
  <c r="D86" i="15"/>
  <c r="AB27" i="40"/>
  <c r="AB12" i="40"/>
  <c r="I52" i="102"/>
  <c r="F49" i="101"/>
  <c r="J52" i="102"/>
  <c r="K52" i="102"/>
  <c r="I44" i="102"/>
  <c r="I36" i="102"/>
  <c r="F33" i="101"/>
  <c r="J36" i="102"/>
  <c r="K36" i="102"/>
  <c r="J78" i="15"/>
  <c r="K78" i="15"/>
  <c r="I28" i="102"/>
  <c r="F25" i="101"/>
  <c r="J28" i="102"/>
  <c r="K28" i="102"/>
  <c r="EC55" i="40"/>
  <c r="U36" i="40"/>
  <c r="CO76" i="101"/>
  <c r="CE35" i="40"/>
  <c r="AL35" i="40"/>
  <c r="CE62" i="40"/>
  <c r="AL62" i="40"/>
  <c r="EF45" i="40"/>
  <c r="EW50" i="40"/>
  <c r="EV50" i="40"/>
  <c r="EC50" i="40"/>
  <c r="T9" i="40"/>
  <c r="S9" i="40"/>
  <c r="E9" i="40"/>
  <c r="CE55" i="40"/>
  <c r="EF24" i="40"/>
  <c r="U19" i="40"/>
  <c r="T19" i="40"/>
  <c r="S19" i="40"/>
  <c r="E19" i="40"/>
  <c r="R75" i="64"/>
  <c r="S75" i="64"/>
  <c r="I51" i="102"/>
  <c r="F59" i="101"/>
  <c r="I42" i="102"/>
  <c r="F39" i="101"/>
  <c r="C24" i="40"/>
  <c r="J84" i="15"/>
  <c r="U28" i="40"/>
  <c r="T28" i="40"/>
  <c r="AB35" i="40"/>
  <c r="FV35" i="40"/>
  <c r="AB19" i="40"/>
  <c r="J35" i="102"/>
  <c r="K35" i="102"/>
  <c r="AB11" i="40"/>
  <c r="FV11" i="40"/>
  <c r="C9" i="40"/>
  <c r="I27" i="102"/>
  <c r="I33" i="102"/>
  <c r="J98" i="15"/>
  <c r="K98" i="15"/>
  <c r="I56" i="102"/>
  <c r="F45" i="101"/>
  <c r="I40" i="102"/>
  <c r="F37" i="101"/>
  <c r="I32" i="102"/>
  <c r="I49" i="102"/>
  <c r="U11" i="40"/>
  <c r="I55" i="102"/>
  <c r="I47" i="102"/>
  <c r="BV55" i="101"/>
  <c r="BV54" i="101"/>
  <c r="BV53" i="101"/>
  <c r="I39" i="102"/>
  <c r="BV44" i="101"/>
  <c r="M75" i="66"/>
  <c r="BJ75" i="66"/>
  <c r="AV75" i="66"/>
  <c r="BV62" i="101"/>
  <c r="BV61" i="101"/>
  <c r="CA71" i="66"/>
  <c r="AV71" i="66"/>
  <c r="B72" i="66"/>
  <c r="M72" i="66"/>
  <c r="AD75" i="66"/>
  <c r="BV45" i="101"/>
  <c r="AD71" i="66"/>
  <c r="B75" i="66"/>
  <c r="S75" i="66"/>
  <c r="CS75" i="66"/>
  <c r="EL61" i="40"/>
  <c r="K41" i="24"/>
  <c r="I121" i="15"/>
  <c r="K121" i="15"/>
  <c r="EJ20" i="40"/>
  <c r="CF48" i="40"/>
  <c r="CI48" i="40"/>
  <c r="AI27" i="40"/>
  <c r="AL58" i="40"/>
  <c r="CV20" i="40"/>
  <c r="CH20" i="40"/>
  <c r="CI20" i="40"/>
  <c r="J23" i="24"/>
  <c r="FE43" i="40"/>
  <c r="O23" i="25"/>
  <c r="J28" i="24"/>
  <c r="E33" i="7"/>
  <c r="N33" i="7"/>
  <c r="M33" i="7"/>
  <c r="H33" i="7"/>
  <c r="K33" i="7"/>
  <c r="O33" i="7"/>
  <c r="B33" i="7"/>
  <c r="P33" i="7"/>
  <c r="D33" i="7"/>
  <c r="I45" i="7"/>
  <c r="C50" i="15"/>
  <c r="C25" i="15"/>
  <c r="G42" i="15"/>
  <c r="B42" i="15"/>
  <c r="L42" i="15"/>
  <c r="F42" i="15"/>
  <c r="H42" i="15"/>
  <c r="C19" i="15"/>
  <c r="C48" i="15"/>
  <c r="C41" i="7"/>
  <c r="C47" i="15"/>
  <c r="C57" i="15"/>
  <c r="C54" i="15"/>
  <c r="B11" i="15"/>
  <c r="H11" i="15"/>
  <c r="G11" i="15"/>
  <c r="F11" i="15"/>
  <c r="C63" i="15"/>
  <c r="B55" i="15"/>
  <c r="H55" i="15"/>
  <c r="G55" i="15"/>
  <c r="F55" i="15"/>
  <c r="AL54" i="40"/>
  <c r="C107" i="15"/>
  <c r="FF45" i="40"/>
  <c r="I8" i="84"/>
  <c r="H8" i="84"/>
  <c r="Q15" i="84"/>
  <c r="I15" i="84"/>
  <c r="CV35" i="40"/>
  <c r="M16" i="40"/>
  <c r="C62" i="15"/>
  <c r="C20" i="15"/>
  <c r="T36" i="40"/>
  <c r="P15" i="40"/>
  <c r="FV19" i="40"/>
  <c r="EJ24" i="40"/>
  <c r="FF24" i="40"/>
  <c r="FB60" i="40"/>
  <c r="E40" i="24"/>
  <c r="FP60" i="40"/>
  <c r="EJ29" i="40"/>
  <c r="FF29" i="40"/>
  <c r="C115" i="15"/>
  <c r="C33" i="25"/>
  <c r="Q24" i="84"/>
  <c r="I24" i="84"/>
  <c r="C33" i="7"/>
  <c r="I18" i="15"/>
  <c r="K18" i="15"/>
  <c r="DC42" i="40"/>
  <c r="DH42" i="40"/>
  <c r="O45" i="40"/>
  <c r="I39" i="7"/>
  <c r="N39" i="7"/>
  <c r="D39" i="7"/>
  <c r="B39" i="7"/>
  <c r="C39" i="7"/>
  <c r="O39" i="7"/>
  <c r="H39" i="7"/>
  <c r="E39" i="7"/>
  <c r="J39" i="7"/>
  <c r="P39" i="7"/>
  <c r="M39" i="7"/>
  <c r="K39" i="7"/>
  <c r="L39" i="7"/>
  <c r="EJ47" i="40"/>
  <c r="FF47" i="40"/>
  <c r="FV12" i="40"/>
  <c r="AL48" i="40"/>
  <c r="AL15" i="40"/>
  <c r="AK15" i="40"/>
  <c r="O10" i="24"/>
  <c r="P10" i="24"/>
  <c r="N41" i="7"/>
  <c r="AL11" i="40"/>
  <c r="FV41" i="40"/>
  <c r="CY53" i="40"/>
  <c r="DC53" i="40"/>
  <c r="T12" i="40"/>
  <c r="EJ61" i="40"/>
  <c r="J41" i="24"/>
  <c r="FF61" i="40"/>
  <c r="AO62" i="40"/>
  <c r="AL19" i="40"/>
  <c r="AK19" i="40"/>
  <c r="AI19" i="40"/>
  <c r="D12" i="15"/>
  <c r="D32" i="7"/>
  <c r="C32" i="7"/>
  <c r="E32" i="7"/>
  <c r="N32" i="7"/>
  <c r="O32" i="7"/>
  <c r="B32" i="7"/>
  <c r="M32" i="7"/>
  <c r="K32" i="7"/>
  <c r="L32" i="7"/>
  <c r="H32" i="7"/>
  <c r="P32" i="7"/>
  <c r="C67" i="15"/>
  <c r="H32" i="15"/>
  <c r="G32" i="15"/>
  <c r="B32" i="15"/>
  <c r="L32" i="15"/>
  <c r="F32" i="15"/>
  <c r="FE61" i="40"/>
  <c r="K41" i="7"/>
  <c r="L41" i="7"/>
  <c r="FE47" i="40"/>
  <c r="J27" i="24"/>
  <c r="C18" i="15"/>
  <c r="F30" i="7"/>
  <c r="K43" i="40"/>
  <c r="FE24" i="40"/>
  <c r="H57" i="15"/>
  <c r="F57" i="15"/>
  <c r="G57" i="15"/>
  <c r="B57" i="15"/>
  <c r="B25" i="15"/>
  <c r="F25" i="15"/>
  <c r="H25" i="15"/>
  <c r="G25" i="15"/>
  <c r="F62" i="15"/>
  <c r="G62" i="15"/>
  <c r="H62" i="15"/>
  <c r="B62" i="15"/>
  <c r="I30" i="15"/>
  <c r="K30" i="15"/>
  <c r="R16" i="48"/>
  <c r="R16" i="47"/>
  <c r="R16" i="43"/>
  <c r="R16" i="64"/>
  <c r="H54" i="15"/>
  <c r="G54" i="15"/>
  <c r="F54" i="15"/>
  <c r="B54" i="15"/>
  <c r="B48" i="15"/>
  <c r="L48" i="15"/>
  <c r="F48" i="15"/>
  <c r="G48" i="15"/>
  <c r="H48" i="15"/>
  <c r="F47" i="15"/>
  <c r="G47" i="15"/>
  <c r="H47" i="15"/>
  <c r="B47" i="15"/>
  <c r="L47" i="15"/>
  <c r="I8" i="15"/>
  <c r="E32" i="15"/>
  <c r="DH53" i="40"/>
  <c r="H20" i="15"/>
  <c r="B20" i="15"/>
  <c r="L20" i="15"/>
  <c r="G20" i="15"/>
  <c r="F20" i="15"/>
  <c r="I38" i="15"/>
  <c r="K38" i="15"/>
  <c r="F50" i="15"/>
  <c r="H50" i="15"/>
  <c r="G50" i="15"/>
  <c r="B50" i="15"/>
  <c r="L50" i="15"/>
  <c r="I12" i="15"/>
  <c r="K12" i="15"/>
  <c r="J9" i="24"/>
  <c r="H19" i="15"/>
  <c r="B19" i="15"/>
  <c r="F19" i="15"/>
  <c r="G19" i="15"/>
  <c r="E42" i="15"/>
  <c r="CY20" i="40"/>
  <c r="DH20" i="40"/>
  <c r="FR48" i="40"/>
  <c r="C121" i="15"/>
  <c r="F34" i="7"/>
  <c r="L57" i="15"/>
  <c r="E57" i="15"/>
  <c r="K61" i="40"/>
  <c r="O41" i="25"/>
  <c r="I27" i="84"/>
  <c r="R13" i="43"/>
  <c r="C30" i="15"/>
  <c r="G37" i="7"/>
  <c r="L62" i="15"/>
  <c r="Q17" i="84"/>
  <c r="I17" i="84"/>
  <c r="I38" i="7"/>
  <c r="D63" i="15"/>
  <c r="C8" i="15"/>
  <c r="E48" i="15"/>
  <c r="R17" i="47"/>
  <c r="R17" i="48"/>
  <c r="R17" i="43"/>
  <c r="R17" i="64"/>
  <c r="D59" i="15"/>
  <c r="E59" i="15"/>
  <c r="R15" i="43"/>
  <c r="R15" i="48"/>
  <c r="R15" i="47"/>
  <c r="R15" i="64"/>
  <c r="B18" i="15"/>
  <c r="F18" i="15"/>
  <c r="G18" i="15"/>
  <c r="H18" i="15"/>
  <c r="C12" i="15"/>
  <c r="F39" i="7"/>
  <c r="G30" i="7"/>
  <c r="F42" i="7"/>
  <c r="K37" i="7"/>
  <c r="O37" i="7"/>
  <c r="L37" i="7"/>
  <c r="R14" i="48"/>
  <c r="R14" i="43"/>
  <c r="R14" i="64"/>
  <c r="R14" i="47"/>
  <c r="K38" i="7"/>
  <c r="F38" i="7"/>
  <c r="F41" i="7"/>
  <c r="F43" i="7"/>
  <c r="K24" i="40"/>
  <c r="F33" i="7"/>
  <c r="C38" i="15"/>
  <c r="R18" i="47"/>
  <c r="R18" i="43"/>
  <c r="R18" i="64"/>
  <c r="R18" i="48"/>
  <c r="D67" i="15"/>
  <c r="E67" i="15"/>
  <c r="R12" i="64"/>
  <c r="R12" i="43"/>
  <c r="F46" i="7"/>
  <c r="R13" i="47"/>
  <c r="G39" i="7"/>
  <c r="F31" i="7"/>
  <c r="G40" i="7"/>
  <c r="F29" i="7"/>
  <c r="F30" i="15"/>
  <c r="G30" i="15"/>
  <c r="B30" i="15"/>
  <c r="L30" i="15"/>
  <c r="H30" i="15"/>
  <c r="D37" i="7"/>
  <c r="B37" i="7"/>
  <c r="N37" i="7"/>
  <c r="M37" i="7"/>
  <c r="E37" i="7"/>
  <c r="P37" i="7"/>
  <c r="C37" i="7"/>
  <c r="F37" i="7"/>
  <c r="H37" i="7"/>
  <c r="G42" i="7"/>
  <c r="G43" i="7"/>
  <c r="G29" i="7"/>
  <c r="F35" i="7"/>
  <c r="R13" i="64"/>
  <c r="F36" i="7"/>
  <c r="L18" i="15"/>
  <c r="G41" i="7"/>
  <c r="G33" i="7"/>
  <c r="F38" i="15"/>
  <c r="G38" i="15"/>
  <c r="H38" i="15"/>
  <c r="B38" i="15"/>
  <c r="G34" i="7"/>
  <c r="H12" i="15"/>
  <c r="G12" i="15"/>
  <c r="B12" i="15"/>
  <c r="F12" i="15"/>
  <c r="B59" i="15"/>
  <c r="L59" i="15"/>
  <c r="H59" i="15"/>
  <c r="G59" i="15"/>
  <c r="F59" i="15"/>
  <c r="B8" i="15"/>
  <c r="H8" i="15"/>
  <c r="G8" i="15"/>
  <c r="F8" i="15"/>
  <c r="F32" i="7"/>
  <c r="R12" i="47"/>
  <c r="R12" i="48"/>
  <c r="G31" i="7"/>
  <c r="F40" i="7"/>
  <c r="R13" i="48"/>
  <c r="H67" i="15"/>
  <c r="G67" i="15"/>
  <c r="B67" i="15"/>
  <c r="L67" i="15"/>
  <c r="F67" i="15"/>
  <c r="G46" i="7"/>
  <c r="H63" i="15"/>
  <c r="B63" i="15"/>
  <c r="L63" i="15"/>
  <c r="G63" i="15"/>
  <c r="F63" i="15"/>
  <c r="G38" i="7"/>
  <c r="M38" i="7"/>
  <c r="D38" i="7"/>
  <c r="P38" i="7"/>
  <c r="B38" i="7"/>
  <c r="E38" i="7"/>
  <c r="N38" i="7"/>
  <c r="J38" i="7"/>
  <c r="C38" i="7"/>
  <c r="H38" i="7"/>
  <c r="O38" i="7"/>
  <c r="L38" i="7"/>
  <c r="E63" i="15"/>
  <c r="E8" i="15"/>
  <c r="L12" i="15"/>
  <c r="E12" i="15"/>
  <c r="G35" i="7"/>
  <c r="L38" i="15"/>
  <c r="G36" i="7"/>
  <c r="G32" i="7"/>
  <c r="F134" i="61"/>
  <c r="F71" i="61"/>
  <c r="F70" i="61"/>
  <c r="F69" i="61"/>
  <c r="F68" i="61"/>
  <c r="F67" i="61"/>
  <c r="F66" i="61"/>
  <c r="F65" i="61"/>
  <c r="F64" i="61"/>
  <c r="F63" i="61"/>
  <c r="F62" i="61"/>
  <c r="F133" i="61" a="1"/>
  <c r="F133" i="61"/>
  <c r="F60" i="61"/>
  <c r="F61" i="61"/>
  <c r="F59" i="61"/>
  <c r="F58" i="61"/>
  <c r="F57" i="61"/>
  <c r="F56" i="61"/>
  <c r="F55" i="61"/>
  <c r="F54" i="61"/>
  <c r="F53" i="61"/>
  <c r="F52" i="61"/>
  <c r="F132" i="61" a="1"/>
  <c r="F132" i="61"/>
  <c r="F51" i="61"/>
  <c r="F50" i="61"/>
  <c r="F49" i="61"/>
  <c r="F48" i="61"/>
  <c r="F47" i="61"/>
  <c r="F46" i="61"/>
  <c r="F45" i="61"/>
  <c r="F44" i="61"/>
  <c r="F43" i="61"/>
  <c r="F42" i="61"/>
  <c r="F131" i="61" a="1"/>
  <c r="F131" i="61"/>
  <c r="F41" i="61"/>
  <c r="F40" i="61"/>
  <c r="F39" i="61"/>
  <c r="F38" i="61"/>
  <c r="F37" i="61"/>
  <c r="F36" i="61"/>
  <c r="F35" i="61"/>
  <c r="F34" i="61"/>
  <c r="F33" i="61"/>
  <c r="F32" i="61"/>
  <c r="F130" i="61" a="1"/>
  <c r="F130" i="61"/>
  <c r="F31" i="61"/>
  <c r="F30" i="61"/>
  <c r="F29" i="61"/>
  <c r="F28" i="61"/>
  <c r="F27" i="61"/>
  <c r="F26" i="61"/>
  <c r="F25" i="61"/>
  <c r="G71" i="61"/>
  <c r="G70" i="61"/>
  <c r="H70" i="61"/>
  <c r="B70" i="61"/>
  <c r="E69" i="61"/>
  <c r="D69" i="61"/>
  <c r="F24" i="61"/>
  <c r="F23" i="61"/>
  <c r="G69" i="61"/>
  <c r="F22" i="61"/>
  <c r="F129" i="61" a="1"/>
  <c r="F129" i="61"/>
  <c r="G68" i="61"/>
  <c r="H68" i="61"/>
  <c r="B68" i="61"/>
  <c r="F21" i="61"/>
  <c r="F20" i="61"/>
  <c r="G67" i="61"/>
  <c r="E67" i="61"/>
  <c r="D67" i="61"/>
  <c r="F19" i="61"/>
  <c r="G66" i="61"/>
  <c r="H66" i="61"/>
  <c r="G65" i="61"/>
  <c r="B66" i="61"/>
  <c r="E65" i="61"/>
  <c r="D65" i="61"/>
  <c r="G64" i="61"/>
  <c r="H65" i="61"/>
  <c r="B65" i="61"/>
  <c r="F18" i="61"/>
  <c r="F17" i="61"/>
  <c r="F16" i="61"/>
  <c r="G63" i="61"/>
  <c r="H63" i="61"/>
  <c r="B63" i="61"/>
  <c r="E62" i="61"/>
  <c r="D62" i="61"/>
  <c r="D133" i="61" a="1"/>
  <c r="D133" i="61"/>
  <c r="G62" i="61"/>
  <c r="H62" i="61"/>
  <c r="H64" i="61"/>
  <c r="B64" i="61"/>
  <c r="E63" i="61"/>
  <c r="D63" i="61"/>
  <c r="G61" i="61"/>
  <c r="F15" i="61"/>
  <c r="F14" i="61"/>
  <c r="B62" i="61"/>
  <c r="H133" i="61" a="1"/>
  <c r="H133" i="61"/>
  <c r="F13" i="61"/>
  <c r="F12" i="61"/>
  <c r="F128" i="61" a="1"/>
  <c r="F128" i="61"/>
  <c r="G60" i="61"/>
  <c r="F11" i="61"/>
  <c r="G59" i="61"/>
  <c r="G58" i="61"/>
  <c r="F10" i="61"/>
  <c r="G57" i="61"/>
  <c r="F9" i="61"/>
  <c r="F8" i="61"/>
  <c r="G56" i="61"/>
  <c r="H57" i="61"/>
  <c r="B57" i="61"/>
  <c r="E56" i="61"/>
  <c r="G55" i="61"/>
  <c r="H55" i="61"/>
  <c r="B55" i="61"/>
  <c r="G54" i="61"/>
  <c r="H54" i="61"/>
  <c r="G53" i="61"/>
  <c r="B54" i="61"/>
  <c r="G52" i="61"/>
  <c r="G51" i="61"/>
  <c r="G50" i="61"/>
  <c r="H51" i="61"/>
  <c r="B51" i="61"/>
  <c r="G49" i="61"/>
  <c r="H49" i="61"/>
  <c r="B49" i="61"/>
  <c r="H50" i="61"/>
  <c r="B50" i="61"/>
  <c r="G48" i="61"/>
  <c r="G47" i="61"/>
  <c r="G46" i="61"/>
  <c r="H47" i="61"/>
  <c r="B47" i="61"/>
  <c r="H48" i="61"/>
  <c r="B48" i="61"/>
  <c r="G45" i="61"/>
  <c r="H45" i="61"/>
  <c r="B45" i="61"/>
  <c r="G44" i="61"/>
  <c r="H46" i="61"/>
  <c r="B46" i="61"/>
  <c r="G43" i="61"/>
  <c r="H44" i="61"/>
  <c r="B44" i="61"/>
  <c r="E43" i="61"/>
  <c r="G42" i="61"/>
  <c r="G41" i="61"/>
  <c r="H41" i="61"/>
  <c r="B41" i="61"/>
  <c r="G40" i="61"/>
  <c r="H40" i="61"/>
  <c r="B40" i="61"/>
  <c r="G39" i="61"/>
  <c r="G38" i="61"/>
  <c r="H39" i="61"/>
  <c r="B39" i="61"/>
  <c r="G37" i="61"/>
  <c r="G36" i="61"/>
  <c r="H36" i="61"/>
  <c r="B36" i="61"/>
  <c r="G35" i="61"/>
  <c r="G34" i="61"/>
  <c r="H35" i="61"/>
  <c r="B35" i="61"/>
  <c r="G33" i="61"/>
  <c r="H33" i="61"/>
  <c r="B33" i="61"/>
  <c r="H34" i="61"/>
  <c r="B34" i="61"/>
  <c r="G32" i="61"/>
  <c r="G31" i="61"/>
  <c r="H32" i="61"/>
  <c r="G30" i="61"/>
  <c r="H30" i="61"/>
  <c r="B30" i="61"/>
  <c r="H31" i="61"/>
  <c r="B31" i="61"/>
  <c r="G29" i="61"/>
  <c r="G28" i="61"/>
  <c r="H28" i="61"/>
  <c r="G27" i="61"/>
  <c r="B28" i="61"/>
  <c r="H29" i="61"/>
  <c r="B29" i="61"/>
  <c r="G26" i="61"/>
  <c r="G25" i="61"/>
  <c r="H26" i="61"/>
  <c r="B26" i="61"/>
  <c r="E25" i="61"/>
  <c r="D25" i="61"/>
  <c r="G24" i="61"/>
  <c r="H24" i="61"/>
  <c r="B24" i="61"/>
  <c r="G23" i="61"/>
  <c r="G22" i="61"/>
  <c r="H22" i="61"/>
  <c r="G21" i="61"/>
  <c r="H21" i="61"/>
  <c r="B21" i="61"/>
  <c r="G20" i="61"/>
  <c r="G19" i="61"/>
  <c r="G18" i="61"/>
  <c r="H18" i="61"/>
  <c r="B18" i="61"/>
  <c r="G17" i="61"/>
  <c r="H17" i="61"/>
  <c r="B17" i="61"/>
  <c r="G16" i="61"/>
  <c r="H16" i="61"/>
  <c r="G15" i="61"/>
  <c r="B16" i="61"/>
  <c r="G14" i="61"/>
  <c r="H15" i="61"/>
  <c r="B15" i="61"/>
  <c r="G13" i="61"/>
  <c r="G12" i="61"/>
  <c r="H13" i="61"/>
  <c r="H14" i="61"/>
  <c r="B14" i="61"/>
  <c r="B13" i="61"/>
  <c r="G11" i="61"/>
  <c r="H12" i="61"/>
  <c r="H141" i="61" a="1"/>
  <c r="H141" i="61"/>
  <c r="G10" i="61"/>
  <c r="G9" i="61"/>
  <c r="G8" i="61"/>
  <c r="H56" i="61"/>
  <c r="B56" i="61"/>
  <c r="H61" i="61"/>
  <c r="B61" i="61"/>
  <c r="C61" i="61"/>
  <c r="E60" i="61"/>
  <c r="D60" i="61"/>
  <c r="H27" i="61"/>
  <c r="B27" i="61"/>
  <c r="E26" i="61"/>
  <c r="D26" i="61"/>
  <c r="H60" i="61"/>
  <c r="B60" i="61"/>
  <c r="C60" i="61"/>
  <c r="E59" i="61"/>
  <c r="F25" i="25"/>
  <c r="T12" i="28"/>
  <c r="H128" i="61" a="1"/>
  <c r="H128" i="61"/>
  <c r="B12" i="61"/>
  <c r="E133" i="61" a="1"/>
  <c r="E133" i="61"/>
  <c r="L53" i="15"/>
  <c r="J69" i="15"/>
  <c r="K69" i="15"/>
  <c r="D9" i="40"/>
  <c r="D79" i="15"/>
  <c r="BD40" i="40"/>
  <c r="CV26" i="40"/>
  <c r="CB26" i="40"/>
  <c r="CG26" i="40"/>
  <c r="CS26" i="40"/>
  <c r="CF37" i="40"/>
  <c r="FR43" i="40"/>
  <c r="CH43" i="40"/>
  <c r="CI43" i="40"/>
  <c r="J29" i="69"/>
  <c r="J29" i="86"/>
  <c r="CC31" i="40"/>
  <c r="DS31" i="40"/>
  <c r="L42" i="44"/>
  <c r="GM39" i="40"/>
  <c r="GN39" i="40"/>
  <c r="CI26" i="40"/>
  <c r="FR26" i="40"/>
  <c r="DC20" i="40"/>
  <c r="FV27" i="40"/>
  <c r="D34" i="40"/>
  <c r="J94" i="15"/>
  <c r="K94" i="15"/>
  <c r="I24" i="40"/>
  <c r="EZ24" i="40"/>
  <c r="AL33" i="40"/>
  <c r="C81" i="61"/>
  <c r="CZ15" i="40"/>
  <c r="DH15" i="40"/>
  <c r="DL15" i="40"/>
  <c r="AR55" i="40"/>
  <c r="AR40" i="40"/>
  <c r="AR37" i="40"/>
  <c r="AR33" i="40"/>
  <c r="S29" i="40"/>
  <c r="E29" i="40"/>
  <c r="AR29" i="40"/>
  <c r="CW24" i="40"/>
  <c r="CH24" i="40"/>
  <c r="CS24" i="40"/>
  <c r="CD24" i="40"/>
  <c r="EJ8" i="40"/>
  <c r="FE20" i="40"/>
  <c r="K20" i="40"/>
  <c r="H67" i="61"/>
  <c r="B67" i="61"/>
  <c r="E66" i="61"/>
  <c r="D66" i="61"/>
  <c r="O42" i="40"/>
  <c r="DJ42" i="40"/>
  <c r="DH37" i="40"/>
  <c r="Z29" i="69"/>
  <c r="DB21" i="40"/>
  <c r="DE21" i="40"/>
  <c r="P21" i="40"/>
  <c r="J34" i="102"/>
  <c r="K34" i="102"/>
  <c r="I34" i="102"/>
  <c r="J34" i="3"/>
  <c r="Q16" i="84"/>
  <c r="I16" i="84"/>
  <c r="AL55" i="40"/>
  <c r="R11" i="24"/>
  <c r="CZ60" i="40"/>
  <c r="N31" i="24"/>
  <c r="L51" i="40"/>
  <c r="P31" i="25"/>
  <c r="DA49" i="40"/>
  <c r="R29" i="24"/>
  <c r="N49" i="40"/>
  <c r="R29" i="25"/>
  <c r="K8" i="15"/>
  <c r="L8" i="15"/>
  <c r="FE29" i="40"/>
  <c r="FE57" i="40"/>
  <c r="GB62" i="40"/>
  <c r="I22" i="25"/>
  <c r="DG42" i="40"/>
  <c r="DL40" i="40"/>
  <c r="K48" i="44"/>
  <c r="CE51" i="40"/>
  <c r="AL51" i="40"/>
  <c r="CH19" i="40"/>
  <c r="FG45" i="40"/>
  <c r="EH45" i="40"/>
  <c r="FF20" i="40"/>
  <c r="D11" i="25"/>
  <c r="T40" i="28"/>
  <c r="DS57" i="40"/>
  <c r="L68" i="44"/>
  <c r="CC58" i="40"/>
  <c r="DS58" i="40"/>
  <c r="L69" i="44"/>
  <c r="CF57" i="40"/>
  <c r="EG50" i="40"/>
  <c r="FG62" i="40"/>
  <c r="EL62" i="40"/>
  <c r="Y10" i="24"/>
  <c r="O39" i="25"/>
  <c r="K59" i="40"/>
  <c r="BC13" i="40"/>
  <c r="AM13" i="40"/>
  <c r="AO13" i="40"/>
  <c r="AM9" i="40"/>
  <c r="AK9" i="40"/>
  <c r="AI9" i="40"/>
  <c r="I21" i="40"/>
  <c r="CH29" i="40"/>
  <c r="I29" i="40"/>
  <c r="M9" i="25"/>
  <c r="D9" i="24"/>
  <c r="CF61" i="40"/>
  <c r="CV61" i="40"/>
  <c r="D49" i="44"/>
  <c r="E49" i="44"/>
  <c r="QT46" i="62"/>
  <c r="RB46" i="62"/>
  <c r="RA46" i="62"/>
  <c r="RC46" i="62"/>
  <c r="EG35" i="40"/>
  <c r="EH35" i="40"/>
  <c r="FG61" i="40"/>
  <c r="EH61" i="40"/>
  <c r="FD44" i="40"/>
  <c r="I30" i="3"/>
  <c r="BY47" i="40"/>
  <c r="DL28" i="40"/>
  <c r="CZ28" i="40"/>
  <c r="Q10" i="84"/>
  <c r="I10" i="84"/>
  <c r="Q9" i="84"/>
  <c r="I9" i="84"/>
  <c r="CL51" i="40"/>
  <c r="CD51" i="40"/>
  <c r="CB51" i="40"/>
  <c r="CL34" i="40"/>
  <c r="CD34" i="40"/>
  <c r="CB34" i="40"/>
  <c r="CO34" i="40"/>
  <c r="CN49" i="40"/>
  <c r="Q64" i="101"/>
  <c r="R64" i="101"/>
  <c r="CO41" i="40"/>
  <c r="CF41" i="40"/>
  <c r="CF25" i="40"/>
  <c r="CO17" i="40"/>
  <c r="CF17" i="40"/>
  <c r="CI42" i="40"/>
  <c r="CH27" i="40"/>
  <c r="CO27" i="40"/>
  <c r="CO19" i="40"/>
  <c r="AP50" i="40"/>
  <c r="EJ30" i="40"/>
  <c r="FE30" i="40"/>
  <c r="FF30" i="40"/>
  <c r="FF26" i="40"/>
  <c r="EP56" i="40"/>
  <c r="DW56" i="40"/>
  <c r="EP39" i="40"/>
  <c r="EQ39" i="40"/>
  <c r="DW39" i="40"/>
  <c r="FV22" i="40"/>
  <c r="FV20" i="40"/>
  <c r="FV9" i="40"/>
  <c r="BO35" i="40"/>
  <c r="BD35" i="40"/>
  <c r="CA72" i="66"/>
  <c r="AR72" i="66"/>
  <c r="M74" i="66"/>
  <c r="B74" i="66"/>
  <c r="FS60" i="40"/>
  <c r="T11" i="40"/>
  <c r="S11" i="40"/>
  <c r="E11" i="40"/>
  <c r="FE48" i="40"/>
  <c r="E66" i="15"/>
  <c r="L31" i="15"/>
  <c r="E31" i="15"/>
  <c r="CY33" i="40"/>
  <c r="S25" i="24"/>
  <c r="J45" i="40"/>
  <c r="I25" i="24"/>
  <c r="N25" i="25"/>
  <c r="DS14" i="40"/>
  <c r="FS29" i="40"/>
  <c r="CV56" i="40"/>
  <c r="CV58" i="40"/>
  <c r="E38" i="44"/>
  <c r="CC60" i="40"/>
  <c r="CW60" i="40"/>
  <c r="CH60" i="40"/>
  <c r="CW58" i="40"/>
  <c r="E69" i="44"/>
  <c r="B69" i="44"/>
  <c r="R25" i="24"/>
  <c r="N45" i="40"/>
  <c r="R25" i="25"/>
  <c r="I24" i="25"/>
  <c r="Q9" i="24"/>
  <c r="M29" i="40"/>
  <c r="Q9" i="25"/>
  <c r="O63" i="101"/>
  <c r="I96" i="15"/>
  <c r="I88" i="15"/>
  <c r="D27" i="25"/>
  <c r="V27" i="25"/>
  <c r="D15" i="25"/>
  <c r="BS38" i="40"/>
  <c r="AU38" i="40"/>
  <c r="BS62" i="40"/>
  <c r="AV62" i="40"/>
  <c r="BS35" i="40"/>
  <c r="AV35" i="40"/>
  <c r="BD48" i="40"/>
  <c r="H48" i="40"/>
  <c r="C28" i="25"/>
  <c r="BY48" i="40"/>
  <c r="CB62" i="40"/>
  <c r="CB58" i="40"/>
  <c r="CL58" i="40"/>
  <c r="CD58" i="40"/>
  <c r="CJ50" i="40"/>
  <c r="CL42" i="40"/>
  <c r="CD42" i="40"/>
  <c r="CB42" i="40"/>
  <c r="CG42" i="40"/>
  <c r="CO42" i="40"/>
  <c r="L25" i="15"/>
  <c r="EH39" i="40"/>
  <c r="FG53" i="40"/>
  <c r="EL53" i="40"/>
  <c r="R64" i="48"/>
  <c r="EH53" i="40"/>
  <c r="F30" i="25"/>
  <c r="EA57" i="40"/>
  <c r="ER57" i="40"/>
  <c r="FT57" i="40"/>
  <c r="S36" i="109"/>
  <c r="CP35" i="109"/>
  <c r="AH36" i="109"/>
  <c r="FE38" i="40"/>
  <c r="Q12" i="24"/>
  <c r="Q12" i="25"/>
  <c r="M32" i="40"/>
  <c r="AO47" i="40"/>
  <c r="AM47" i="40"/>
  <c r="CB18" i="40"/>
  <c r="CG18" i="40"/>
  <c r="CS18" i="40"/>
  <c r="CV18" i="40"/>
  <c r="CB45" i="40"/>
  <c r="CS45" i="40"/>
  <c r="CD45" i="40"/>
  <c r="DL46" i="40"/>
  <c r="D52" i="44"/>
  <c r="E52" i="44"/>
  <c r="AV55" i="40"/>
  <c r="BS55" i="40"/>
  <c r="BS23" i="40"/>
  <c r="AV23" i="40"/>
  <c r="AY59" i="40"/>
  <c r="EJ42" i="40"/>
  <c r="FF42" i="40"/>
  <c r="EA27" i="116"/>
  <c r="EA28" i="116"/>
  <c r="FD10" i="40"/>
  <c r="J10" i="40"/>
  <c r="E39" i="15"/>
  <c r="BG8" i="40"/>
  <c r="AW8" i="40"/>
  <c r="CS62" i="40"/>
  <c r="CV62" i="40"/>
  <c r="RA58" i="62"/>
  <c r="RC58" i="62"/>
  <c r="EG47" i="40"/>
  <c r="QT58" i="62"/>
  <c r="RB58" i="62"/>
  <c r="CW22" i="40"/>
  <c r="CH22" i="40"/>
  <c r="CY22" i="40"/>
  <c r="CS22" i="40"/>
  <c r="CD22" i="40"/>
  <c r="CC22" i="40"/>
  <c r="DS22" i="40"/>
  <c r="L33" i="44"/>
  <c r="B31" i="44"/>
  <c r="AR25" i="40"/>
  <c r="L73" i="101"/>
  <c r="I73" i="101"/>
  <c r="CT34" i="66"/>
  <c r="M73" i="101"/>
  <c r="FS30" i="40"/>
  <c r="BO41" i="40"/>
  <c r="AZ41" i="40"/>
  <c r="AZ33" i="40"/>
  <c r="BO33" i="40"/>
  <c r="AO9" i="40"/>
  <c r="BA54" i="40"/>
  <c r="R28" i="113"/>
  <c r="D10" i="40"/>
  <c r="T17" i="28"/>
  <c r="FE54" i="40"/>
  <c r="K54" i="40"/>
  <c r="E43" i="15"/>
  <c r="Y11" i="24"/>
  <c r="AO23" i="40"/>
  <c r="E16" i="25"/>
  <c r="AM36" i="40"/>
  <c r="AK36" i="40"/>
  <c r="AO36" i="40"/>
  <c r="BC44" i="40"/>
  <c r="E24" i="25"/>
  <c r="V24" i="25"/>
  <c r="FR8" i="40"/>
  <c r="AL21" i="40"/>
  <c r="AK21" i="40"/>
  <c r="H30" i="40"/>
  <c r="C10" i="25"/>
  <c r="CB38" i="40"/>
  <c r="AM41" i="40"/>
  <c r="CE47" i="40"/>
  <c r="CV47" i="40"/>
  <c r="FP47" i="40"/>
  <c r="E27" i="24"/>
  <c r="CB48" i="40"/>
  <c r="CV48" i="40"/>
  <c r="CS48" i="40"/>
  <c r="CD48" i="40"/>
  <c r="FT62" i="40"/>
  <c r="B30" i="66"/>
  <c r="I54" i="44"/>
  <c r="G22" i="25"/>
  <c r="FI41" i="40"/>
  <c r="M21" i="24"/>
  <c r="L37" i="40"/>
  <c r="P17" i="25"/>
  <c r="N17" i="24"/>
  <c r="N8" i="24"/>
  <c r="P8" i="25"/>
  <c r="L28" i="40"/>
  <c r="J74" i="15"/>
  <c r="F52" i="101"/>
  <c r="C37" i="40"/>
  <c r="J97" i="15"/>
  <c r="K97" i="15"/>
  <c r="J48" i="102"/>
  <c r="K48" i="102"/>
  <c r="I48" i="102"/>
  <c r="J41" i="102"/>
  <c r="K41" i="102"/>
  <c r="I41" i="102"/>
  <c r="CB31" i="40"/>
  <c r="CG31" i="40"/>
  <c r="CS31" i="40"/>
  <c r="CD31" i="40"/>
  <c r="FS31" i="40"/>
  <c r="FO31" i="40"/>
  <c r="FV31" i="40"/>
  <c r="CH31" i="40"/>
  <c r="CI31" i="40"/>
  <c r="I17" i="25"/>
  <c r="FQ44" i="40"/>
  <c r="F24" i="24"/>
  <c r="EC34" i="40"/>
  <c r="DW34" i="40"/>
  <c r="EO34" i="40"/>
  <c r="EQ34" i="40"/>
  <c r="I54" i="102"/>
  <c r="F51" i="101"/>
  <c r="C36" i="40"/>
  <c r="DZ33" i="116"/>
  <c r="E10" i="15"/>
  <c r="Q19" i="25"/>
  <c r="FD25" i="40"/>
  <c r="AM18" i="40"/>
  <c r="AK18" i="40"/>
  <c r="AI18" i="40"/>
  <c r="AO18" i="40"/>
  <c r="AO39" i="40"/>
  <c r="AO61" i="40"/>
  <c r="E41" i="25"/>
  <c r="CF36" i="40"/>
  <c r="AQ30" i="40"/>
  <c r="E12" i="24"/>
  <c r="FP32" i="40"/>
  <c r="CS35" i="40"/>
  <c r="CD35" i="40"/>
  <c r="AJ66" i="66"/>
  <c r="D66" i="44"/>
  <c r="E66" i="44"/>
  <c r="QT54" i="62"/>
  <c r="RB54" i="62"/>
  <c r="RA54" i="62"/>
  <c r="RC54" i="62"/>
  <c r="EG43" i="40"/>
  <c r="EH43" i="40"/>
  <c r="DE22" i="40"/>
  <c r="P22" i="40"/>
  <c r="DB22" i="40"/>
  <c r="DB17" i="40"/>
  <c r="C15" i="61"/>
  <c r="E14" i="61"/>
  <c r="D14" i="61"/>
  <c r="BO59" i="40"/>
  <c r="AX49" i="40"/>
  <c r="FU49" i="40"/>
  <c r="EO26" i="40"/>
  <c r="EQ26" i="40"/>
  <c r="EP20" i="40"/>
  <c r="EB20" i="40"/>
  <c r="DW20" i="40"/>
  <c r="ER62" i="40"/>
  <c r="DR13" i="108"/>
  <c r="DS14" i="108"/>
  <c r="X33" i="119"/>
  <c r="V33" i="119"/>
  <c r="R13" i="24"/>
  <c r="E56" i="15"/>
  <c r="N38" i="40"/>
  <c r="D43" i="61"/>
  <c r="AM19" i="40"/>
  <c r="AO19" i="40"/>
  <c r="E35" i="25"/>
  <c r="K35" i="15"/>
  <c r="K105" i="15"/>
  <c r="CV10" i="40"/>
  <c r="CF10" i="40"/>
  <c r="CB17" i="40"/>
  <c r="AM29" i="40"/>
  <c r="AK29" i="40"/>
  <c r="AI29" i="40"/>
  <c r="DL30" i="40"/>
  <c r="E20" i="24"/>
  <c r="FP40" i="40"/>
  <c r="I42" i="40"/>
  <c r="D22" i="24"/>
  <c r="M25" i="25"/>
  <c r="GI33" i="40"/>
  <c r="GJ33" i="40"/>
  <c r="RC67" i="62"/>
  <c r="EG56" i="40"/>
  <c r="EH56" i="40"/>
  <c r="RB67" i="62"/>
  <c r="K46" i="44"/>
  <c r="K44" i="44"/>
  <c r="EO8" i="40"/>
  <c r="EQ8" i="40"/>
  <c r="EV8" i="40"/>
  <c r="CW8" i="40"/>
  <c r="CV8" i="40"/>
  <c r="CS8" i="40"/>
  <c r="CD8" i="40"/>
  <c r="U47" i="69"/>
  <c r="O31" i="69"/>
  <c r="T31" i="69"/>
  <c r="R31" i="86"/>
  <c r="M67" i="101"/>
  <c r="L67" i="101"/>
  <c r="BG41" i="40"/>
  <c r="AU41" i="40"/>
  <c r="AU29" i="40"/>
  <c r="BG29" i="40"/>
  <c r="BG13" i="40"/>
  <c r="AW13" i="40"/>
  <c r="AU13" i="40"/>
  <c r="BG46" i="40"/>
  <c r="AW46" i="40"/>
  <c r="AV46" i="40"/>
  <c r="AN51" i="40"/>
  <c r="AY51" i="40"/>
  <c r="AX51" i="40"/>
  <c r="FS51" i="40"/>
  <c r="AZ53" i="40"/>
  <c r="BO53" i="40"/>
  <c r="FQ32" i="40"/>
  <c r="F12" i="24"/>
  <c r="FF55" i="40"/>
  <c r="EJ55" i="40"/>
  <c r="EP28" i="40"/>
  <c r="DW28" i="40"/>
  <c r="FJ21" i="110"/>
  <c r="FK21" i="110"/>
  <c r="EW21" i="110"/>
  <c r="EB30" i="116"/>
  <c r="EB29" i="116"/>
  <c r="C29" i="61"/>
  <c r="E28" i="61"/>
  <c r="D28" i="61"/>
  <c r="GM38" i="40"/>
  <c r="GN38" i="40"/>
  <c r="GM62" i="40"/>
  <c r="GN62" i="40"/>
  <c r="AM57" i="40"/>
  <c r="E37" i="25"/>
  <c r="AW12" i="40"/>
  <c r="H34" i="40"/>
  <c r="C14" i="25"/>
  <c r="BY54" i="40"/>
  <c r="R42" i="24"/>
  <c r="N62" i="40"/>
  <c r="R42" i="25"/>
  <c r="CW31" i="40"/>
  <c r="CZ30" i="40"/>
  <c r="G29" i="44"/>
  <c r="AJ58" i="40"/>
  <c r="DZ25" i="116"/>
  <c r="DG41" i="40"/>
  <c r="DH41" i="40"/>
  <c r="GM35" i="40"/>
  <c r="GN35" i="40"/>
  <c r="K21" i="15"/>
  <c r="K51" i="15"/>
  <c r="CB16" i="40"/>
  <c r="DL43" i="40"/>
  <c r="CT46" i="66"/>
  <c r="F10" i="25"/>
  <c r="BC30" i="40"/>
  <c r="BC16" i="40"/>
  <c r="GI58" i="40"/>
  <c r="GJ58" i="40"/>
  <c r="QT70" i="62"/>
  <c r="RB70" i="62"/>
  <c r="RA70" i="62"/>
  <c r="RC70" i="62"/>
  <c r="EG59" i="40"/>
  <c r="M61" i="40"/>
  <c r="I34" i="25"/>
  <c r="W34" i="25"/>
  <c r="Q23" i="25"/>
  <c r="M43" i="40"/>
  <c r="N22" i="24"/>
  <c r="L42" i="40"/>
  <c r="P22" i="25"/>
  <c r="GK42" i="40"/>
  <c r="G45" i="44"/>
  <c r="R12" i="24"/>
  <c r="N32" i="40"/>
  <c r="R12" i="25"/>
  <c r="AN41" i="40"/>
  <c r="CO53" i="40"/>
  <c r="CB53" i="40"/>
  <c r="T76" i="101"/>
  <c r="DU61" i="40"/>
  <c r="EP37" i="40"/>
  <c r="EQ37" i="40"/>
  <c r="EB37" i="40"/>
  <c r="DW37" i="40"/>
  <c r="ER45" i="40"/>
  <c r="EW62" i="40"/>
  <c r="EC62" i="40"/>
  <c r="EB62" i="40"/>
  <c r="C16" i="40"/>
  <c r="J76" i="15"/>
  <c r="F31" i="101"/>
  <c r="CE46" i="40"/>
  <c r="AL46" i="40"/>
  <c r="CO46" i="40"/>
  <c r="AP44" i="40"/>
  <c r="EB44" i="40"/>
  <c r="DZ32" i="116"/>
  <c r="DZ31" i="116"/>
  <c r="AM37" i="40"/>
  <c r="CD47" i="40"/>
  <c r="K90" i="15"/>
  <c r="DL8" i="40"/>
  <c r="ET8" i="40"/>
  <c r="FR38" i="40"/>
  <c r="D24" i="24"/>
  <c r="M24" i="25"/>
  <c r="B60" i="44"/>
  <c r="Q24" i="24"/>
  <c r="M44" i="40"/>
  <c r="E42" i="44"/>
  <c r="CW14" i="40"/>
  <c r="CS14" i="40"/>
  <c r="CD14" i="40"/>
  <c r="CW13" i="40"/>
  <c r="CH13" i="40"/>
  <c r="CC13" i="40"/>
  <c r="DS13" i="40"/>
  <c r="D37" i="40"/>
  <c r="BG61" i="40"/>
  <c r="AU61" i="40"/>
  <c r="AY9" i="40"/>
  <c r="FQ28" i="40"/>
  <c r="F8" i="24"/>
  <c r="I53" i="40"/>
  <c r="EC60" i="40"/>
  <c r="U27" i="40"/>
  <c r="T27" i="40"/>
  <c r="CM36" i="109"/>
  <c r="AC37" i="109"/>
  <c r="CM37" i="109"/>
  <c r="AH31" i="109"/>
  <c r="CP30" i="109"/>
  <c r="E20" i="119"/>
  <c r="V20" i="119"/>
  <c r="EV16" i="110"/>
  <c r="EV18" i="110"/>
  <c r="AW35" i="40"/>
  <c r="AW28" i="40"/>
  <c r="BD8" i="40"/>
  <c r="M8" i="25"/>
  <c r="D8" i="24"/>
  <c r="I28" i="40"/>
  <c r="CB32" i="40"/>
  <c r="CS32" i="40"/>
  <c r="CD32" i="40"/>
  <c r="CS44" i="40"/>
  <c r="CD44" i="40"/>
  <c r="CV44" i="40"/>
  <c r="GI56" i="40"/>
  <c r="GJ56" i="40"/>
  <c r="D56" i="44"/>
  <c r="E56" i="44"/>
  <c r="N35" i="24"/>
  <c r="L55" i="40"/>
  <c r="G61" i="44"/>
  <c r="B61" i="44"/>
  <c r="CW21" i="40"/>
  <c r="CH21" i="40"/>
  <c r="GM19" i="40"/>
  <c r="GN19" i="40"/>
  <c r="C31" i="40"/>
  <c r="J91" i="15"/>
  <c r="D31" i="40"/>
  <c r="I91" i="15"/>
  <c r="K91" i="15"/>
  <c r="BG53" i="40"/>
  <c r="AN49" i="40"/>
  <c r="AY49" i="40"/>
  <c r="CO73" i="101"/>
  <c r="CO66" i="101"/>
  <c r="EW56" i="40"/>
  <c r="EV56" i="40"/>
  <c r="EC56" i="40"/>
  <c r="EB56" i="40"/>
  <c r="EP57" i="40"/>
  <c r="EQ57" i="40"/>
  <c r="DW57" i="40"/>
  <c r="AW34" i="40"/>
  <c r="AU36" i="40"/>
  <c r="BS36" i="40"/>
  <c r="DV29" i="40"/>
  <c r="AX33" i="40"/>
  <c r="FS33" i="40"/>
  <c r="AX31" i="40"/>
  <c r="AX29" i="40"/>
  <c r="EC36" i="40"/>
  <c r="EB36" i="40"/>
  <c r="EW36" i="40"/>
  <c r="EV36" i="40"/>
  <c r="EW34" i="40"/>
  <c r="EV34" i="40"/>
  <c r="EC32" i="40"/>
  <c r="EW32" i="40"/>
  <c r="EV32" i="40"/>
  <c r="EW30" i="40"/>
  <c r="EV30" i="40"/>
  <c r="EC30" i="40"/>
  <c r="FA37" i="40"/>
  <c r="K15" i="25"/>
  <c r="GF35" i="40"/>
  <c r="DX13" i="108"/>
  <c r="DY13" i="108"/>
  <c r="E9" i="25"/>
  <c r="AO29" i="40"/>
  <c r="I39" i="40"/>
  <c r="M19" i="25"/>
  <c r="DL57" i="40"/>
  <c r="D70" i="44"/>
  <c r="D47" i="44"/>
  <c r="E71" i="44"/>
  <c r="R33" i="24"/>
  <c r="R33" i="25"/>
  <c r="Q32" i="24"/>
  <c r="M52" i="40"/>
  <c r="CS19" i="40"/>
  <c r="CD19" i="40"/>
  <c r="CV19" i="40"/>
  <c r="L29" i="69"/>
  <c r="C29" i="66"/>
  <c r="L38" i="69"/>
  <c r="C38" i="66"/>
  <c r="M31" i="69"/>
  <c r="H31" i="66"/>
  <c r="B31" i="66"/>
  <c r="N63" i="101"/>
  <c r="BV63" i="101"/>
  <c r="AY30" i="40"/>
  <c r="AX15" i="40"/>
  <c r="FU15" i="40"/>
  <c r="FO15" i="40"/>
  <c r="CL36" i="40"/>
  <c r="CD36" i="40"/>
  <c r="CB36" i="40"/>
  <c r="CL10" i="40"/>
  <c r="CD10" i="40"/>
  <c r="CO10" i="40"/>
  <c r="CO43" i="40"/>
  <c r="B36" i="24"/>
  <c r="L36" i="25"/>
  <c r="CO69" i="101"/>
  <c r="FE32" i="40"/>
  <c r="J12" i="24"/>
  <c r="EW61" i="40"/>
  <c r="EV61" i="40"/>
  <c r="FD61" i="40"/>
  <c r="EC61" i="40"/>
  <c r="EB61" i="40"/>
  <c r="I20" i="24"/>
  <c r="N20" i="25"/>
  <c r="S20" i="24"/>
  <c r="F46" i="101"/>
  <c r="J49" i="102"/>
  <c r="K49" i="102"/>
  <c r="C23" i="40"/>
  <c r="F38" i="101"/>
  <c r="EW22" i="110"/>
  <c r="FJ22" i="110"/>
  <c r="FK22" i="110"/>
  <c r="T13" i="110"/>
  <c r="AL13" i="110"/>
  <c r="AN13" i="110"/>
  <c r="EB13" i="108"/>
  <c r="AM13" i="110"/>
  <c r="DV13" i="108"/>
  <c r="CM24" i="109"/>
  <c r="AC25" i="109"/>
  <c r="DW14" i="108"/>
  <c r="S33" i="116"/>
  <c r="E8" i="24"/>
  <c r="E9" i="24"/>
  <c r="E19" i="24"/>
  <c r="E21" i="24"/>
  <c r="GI49" i="40"/>
  <c r="GJ49" i="40"/>
  <c r="DE39" i="40"/>
  <c r="DB39" i="40"/>
  <c r="G34" i="44"/>
  <c r="J73" i="101"/>
  <c r="CC20" i="40"/>
  <c r="CN59" i="40"/>
  <c r="CN55" i="40"/>
  <c r="FB56" i="40"/>
  <c r="T37" i="40"/>
  <c r="EW46" i="40"/>
  <c r="EV46" i="40"/>
  <c r="EC46" i="40"/>
  <c r="EW42" i="40"/>
  <c r="EV42" i="40"/>
  <c r="EC42" i="40"/>
  <c r="EB42" i="40"/>
  <c r="BV59" i="101"/>
  <c r="FI26" i="110"/>
  <c r="K25" i="113"/>
  <c r="M26" i="113"/>
  <c r="BP26" i="115"/>
  <c r="DB46" i="40"/>
  <c r="P46" i="40"/>
  <c r="E45" i="44"/>
  <c r="P71" i="101"/>
  <c r="K71" i="101"/>
  <c r="J67" i="101"/>
  <c r="I68" i="101"/>
  <c r="BV68" i="101"/>
  <c r="N75" i="101"/>
  <c r="BV75" i="101"/>
  <c r="FI22" i="110"/>
  <c r="FI19" i="110"/>
  <c r="FI25" i="110"/>
  <c r="FI21" i="110"/>
  <c r="FI15" i="110"/>
  <c r="FJ29" i="110"/>
  <c r="FK29" i="110"/>
  <c r="FI16" i="110"/>
  <c r="FI17" i="110"/>
  <c r="FI20" i="110"/>
  <c r="FI23" i="110"/>
  <c r="Y12" i="110"/>
  <c r="AH12" i="110"/>
  <c r="O11" i="110"/>
  <c r="P11" i="110"/>
  <c r="M11" i="110"/>
  <c r="AH20" i="109"/>
  <c r="DZ9" i="108"/>
  <c r="DZ34" i="116"/>
  <c r="EB27" i="116"/>
  <c r="EB28" i="116"/>
  <c r="EA21" i="116"/>
  <c r="EA20" i="116"/>
  <c r="FK23" i="40"/>
  <c r="M23" i="40"/>
  <c r="IE34" i="62"/>
  <c r="FL23" i="40"/>
  <c r="N23" i="40"/>
  <c r="O71" i="101"/>
  <c r="N34" i="69"/>
  <c r="G34" i="66"/>
  <c r="B34" i="66"/>
  <c r="M70" i="101"/>
  <c r="K70" i="101"/>
  <c r="M71" i="101"/>
  <c r="I70" i="101"/>
  <c r="BV67" i="101"/>
  <c r="I67" i="101"/>
  <c r="N70" i="101"/>
  <c r="FC51" i="40"/>
  <c r="EF22" i="40"/>
  <c r="EJ22" i="40"/>
  <c r="FI18" i="110"/>
  <c r="CH30" i="110"/>
  <c r="AJ47" i="66"/>
  <c r="CT47" i="66"/>
  <c r="GI60" i="40"/>
  <c r="GJ60" i="40"/>
  <c r="GI20" i="40"/>
  <c r="GJ20" i="40"/>
  <c r="DB33" i="40"/>
  <c r="DE33" i="40"/>
  <c r="DH33" i="40"/>
  <c r="CJ52" i="40"/>
  <c r="AJ51" i="40"/>
  <c r="AX60" i="40"/>
  <c r="AB21" i="40"/>
  <c r="T21" i="40"/>
  <c r="S21" i="40"/>
  <c r="E21" i="40"/>
  <c r="D81" i="15"/>
  <c r="Y11" i="110"/>
  <c r="AH11" i="110"/>
  <c r="AV30" i="113"/>
  <c r="R30" i="113"/>
  <c r="EV17" i="110"/>
  <c r="EV19" i="110"/>
  <c r="FJ19" i="110"/>
  <c r="EV28" i="110"/>
  <c r="RC45" i="62"/>
  <c r="EG34" i="40"/>
  <c r="DB55" i="40"/>
  <c r="DE55" i="40"/>
  <c r="P55" i="40"/>
  <c r="CW38" i="40"/>
  <c r="CC15" i="40"/>
  <c r="AE44" i="40"/>
  <c r="AR44" i="40"/>
  <c r="AE23" i="40"/>
  <c r="PU26" i="62"/>
  <c r="AE11" i="40"/>
  <c r="BV74" i="101"/>
  <c r="L71" i="101"/>
  <c r="M69" i="101"/>
  <c r="T68" i="101"/>
  <c r="AJ56" i="40"/>
  <c r="T71" i="101"/>
  <c r="EW57" i="40"/>
  <c r="EV57" i="40"/>
  <c r="U22" i="40"/>
  <c r="J55" i="102"/>
  <c r="K55" i="102"/>
  <c r="H36" i="109"/>
  <c r="BX35" i="109"/>
  <c r="H26" i="109"/>
  <c r="BX25" i="109"/>
  <c r="AP23" i="109"/>
  <c r="E13" i="110"/>
  <c r="M27" i="113"/>
  <c r="K28" i="113"/>
  <c r="DH9" i="108"/>
  <c r="C20" i="109"/>
  <c r="Y15" i="104"/>
  <c r="CZ46" i="40"/>
  <c r="DB10" i="40"/>
  <c r="DE10" i="40"/>
  <c r="P10" i="40"/>
  <c r="N31" i="69"/>
  <c r="I63" i="101"/>
  <c r="M72" i="101"/>
  <c r="FB52" i="40"/>
  <c r="FB57" i="40"/>
  <c r="D37" i="24"/>
  <c r="T10" i="40"/>
  <c r="S10" i="40"/>
  <c r="E10" i="40"/>
  <c r="D70" i="15"/>
  <c r="C19" i="40"/>
  <c r="I37" i="102"/>
  <c r="J37" i="102"/>
  <c r="K37" i="102"/>
  <c r="I30" i="102"/>
  <c r="J54" i="102"/>
  <c r="K54" i="102"/>
  <c r="EW37" i="40"/>
  <c r="EW33" i="40"/>
  <c r="EV33" i="40"/>
  <c r="EC33" i="40"/>
  <c r="S32" i="109"/>
  <c r="EW26" i="110"/>
  <c r="FJ26" i="110"/>
  <c r="FK26" i="110"/>
  <c r="AX23" i="109"/>
  <c r="G13" i="110"/>
  <c r="C36" i="116"/>
  <c r="E36" i="116"/>
  <c r="S35" i="116"/>
  <c r="EB22" i="116"/>
  <c r="EB21" i="116"/>
  <c r="E12" i="119"/>
  <c r="X12" i="119"/>
  <c r="V12" i="119"/>
  <c r="E14" i="119"/>
  <c r="X14" i="119"/>
  <c r="V14" i="119"/>
  <c r="E28" i="119"/>
  <c r="X28" i="119"/>
  <c r="V28" i="119"/>
  <c r="BY31" i="109"/>
  <c r="CJ20" i="110"/>
  <c r="N30" i="69"/>
  <c r="O72" i="101"/>
  <c r="N72" i="101"/>
  <c r="J68" i="101"/>
  <c r="O65" i="101"/>
  <c r="N71" i="101"/>
  <c r="CN50" i="40"/>
  <c r="CF50" i="40"/>
  <c r="FR50" i="40"/>
  <c r="Q65" i="101"/>
  <c r="R65" i="101"/>
  <c r="EJ62" i="40"/>
  <c r="EJ28" i="40"/>
  <c r="T16" i="40"/>
  <c r="S16" i="40"/>
  <c r="E16" i="40"/>
  <c r="D76" i="15"/>
  <c r="CH23" i="110"/>
  <c r="DJ14" i="108"/>
  <c r="C35" i="116"/>
  <c r="EA25" i="116"/>
  <c r="EA26" i="116"/>
  <c r="E21" i="119"/>
  <c r="V21" i="119"/>
  <c r="BP42" i="109"/>
  <c r="AE60" i="40"/>
  <c r="PU23" i="62"/>
  <c r="CC8" i="40"/>
  <c r="U40" i="69"/>
  <c r="FC53" i="40"/>
  <c r="BS56" i="40"/>
  <c r="AW56" i="40"/>
  <c r="EF50" i="40"/>
  <c r="EW51" i="40"/>
  <c r="EC51" i="40"/>
  <c r="AB24" i="40"/>
  <c r="U13" i="40"/>
  <c r="T13" i="40"/>
  <c r="S13" i="40"/>
  <c r="E13" i="40"/>
  <c r="D73" i="15"/>
  <c r="AB18" i="40"/>
  <c r="T18" i="40"/>
  <c r="S18" i="40"/>
  <c r="CC46" i="40"/>
  <c r="M71" i="66"/>
  <c r="P41" i="109"/>
  <c r="P42" i="109"/>
  <c r="BU35" i="109"/>
  <c r="C36" i="109"/>
  <c r="CU15" i="108"/>
  <c r="O14" i="110"/>
  <c r="R27" i="113"/>
  <c r="AU27" i="113"/>
  <c r="C28" i="116"/>
  <c r="E28" i="116"/>
  <c r="DX29" i="116"/>
  <c r="DX28" i="116"/>
  <c r="DY30" i="116"/>
  <c r="DZ24" i="116"/>
  <c r="DZ20" i="116"/>
  <c r="N29" i="69"/>
  <c r="M38" i="69"/>
  <c r="N36" i="69"/>
  <c r="K36" i="69"/>
  <c r="L32" i="69"/>
  <c r="O38" i="69"/>
  <c r="O30" i="69"/>
  <c r="M34" i="69"/>
  <c r="AB23" i="40"/>
  <c r="C35" i="40"/>
  <c r="F35" i="101"/>
  <c r="FI28" i="110"/>
  <c r="CH29" i="110"/>
  <c r="CH18" i="110"/>
  <c r="AD11" i="110"/>
  <c r="AM11" i="110"/>
  <c r="AE11" i="110"/>
  <c r="S12" i="110"/>
  <c r="U12" i="110"/>
  <c r="T14" i="110"/>
  <c r="AW28" i="113"/>
  <c r="S26" i="109"/>
  <c r="DY26" i="116"/>
  <c r="X24" i="119"/>
  <c r="CQ35" i="109"/>
  <c r="N38" i="69"/>
  <c r="L35" i="69"/>
  <c r="M30" i="69"/>
  <c r="K30" i="69"/>
  <c r="O36" i="69"/>
  <c r="L34" i="69"/>
  <c r="AB33" i="40"/>
  <c r="FJ27" i="110"/>
  <c r="FK27" i="110"/>
  <c r="DJ13" i="108"/>
  <c r="CQ53" i="66"/>
  <c r="DY24" i="116"/>
  <c r="DY23" i="116"/>
  <c r="E30" i="119"/>
  <c r="V30" i="119"/>
  <c r="E36" i="119"/>
  <c r="V36" i="119"/>
  <c r="P35" i="3"/>
  <c r="N35" i="69"/>
  <c r="O35" i="69"/>
  <c r="J46" i="102"/>
  <c r="K46" i="102"/>
  <c r="I45" i="102"/>
  <c r="EW39" i="40"/>
  <c r="EV39" i="40"/>
  <c r="X36" i="109"/>
  <c r="CJ34" i="109"/>
  <c r="FJ25" i="110"/>
  <c r="FK25" i="110"/>
  <c r="EX31" i="110"/>
  <c r="AF18" i="109"/>
  <c r="AC19" i="109"/>
  <c r="DW9" i="108"/>
  <c r="DW8" i="108"/>
  <c r="S31" i="116"/>
  <c r="DZ30" i="116"/>
  <c r="DZ21" i="116"/>
  <c r="E11" i="119"/>
  <c r="X11" i="119"/>
  <c r="V11" i="119"/>
  <c r="E17" i="119"/>
  <c r="X17" i="119"/>
  <c r="V17" i="119"/>
  <c r="E19" i="119"/>
  <c r="V19" i="119"/>
  <c r="X30" i="119"/>
  <c r="E38" i="119"/>
  <c r="X38" i="119"/>
  <c r="V38" i="119"/>
  <c r="L37" i="69"/>
  <c r="L30" i="69"/>
  <c r="O34" i="69"/>
  <c r="I31" i="102"/>
  <c r="C26" i="109"/>
  <c r="FJ24" i="110"/>
  <c r="FK24" i="110"/>
  <c r="EW24" i="110"/>
  <c r="R13" i="110"/>
  <c r="P13" i="110"/>
  <c r="M13" i="110"/>
  <c r="C21" i="116"/>
  <c r="E21" i="116"/>
  <c r="DX22" i="116"/>
  <c r="EB24" i="116"/>
  <c r="X32" i="119"/>
  <c r="X12" i="110"/>
  <c r="AI11" i="110"/>
  <c r="C27" i="116"/>
  <c r="E27" i="116"/>
  <c r="E10" i="119"/>
  <c r="X10" i="119"/>
  <c r="V10" i="119"/>
  <c r="E24" i="119"/>
  <c r="AT38" i="109"/>
  <c r="BY27" i="109"/>
  <c r="BL26" i="109"/>
  <c r="K12" i="110"/>
  <c r="AG11" i="110"/>
  <c r="X11" i="110"/>
  <c r="AK13" i="110"/>
  <c r="S20" i="109"/>
  <c r="G33" i="116"/>
  <c r="S32" i="116"/>
  <c r="E35" i="119"/>
  <c r="X35" i="119"/>
  <c r="V35" i="119"/>
  <c r="CI29" i="109"/>
  <c r="BG28" i="109"/>
  <c r="CI24" i="109"/>
  <c r="EA33" i="116"/>
  <c r="EC22" i="116"/>
  <c r="V23" i="119"/>
  <c r="BH36" i="109"/>
  <c r="CN30" i="109"/>
  <c r="CO20" i="110"/>
  <c r="BG33" i="109"/>
  <c r="AN12" i="110"/>
  <c r="EE110" i="116"/>
  <c r="E16" i="119"/>
  <c r="X16" i="119"/>
  <c r="V16" i="119"/>
  <c r="E39" i="119"/>
  <c r="AV37" i="109"/>
  <c r="EE109" i="116"/>
  <c r="C26" i="116"/>
  <c r="E26" i="116"/>
  <c r="EC30" i="116"/>
  <c r="DY28" i="116"/>
  <c r="E15" i="119"/>
  <c r="X15" i="119"/>
  <c r="E18" i="119"/>
  <c r="X18" i="119"/>
  <c r="E37" i="119"/>
  <c r="X37" i="119"/>
  <c r="FF12" i="110"/>
  <c r="FG12" i="110"/>
  <c r="FL12" i="110"/>
  <c r="FM12" i="110"/>
  <c r="BS38" i="109"/>
  <c r="BL32" i="109"/>
  <c r="AU33" i="109"/>
  <c r="BZ34" i="109"/>
  <c r="EC34" i="116"/>
  <c r="EA29" i="116"/>
  <c r="AD31" i="109"/>
  <c r="AD32" i="109"/>
  <c r="BK28" i="109"/>
  <c r="G35" i="116"/>
  <c r="E13" i="119"/>
  <c r="X13" i="119"/>
  <c r="X20" i="119"/>
  <c r="E26" i="119"/>
  <c r="X26" i="119"/>
  <c r="X36" i="119"/>
  <c r="BY36" i="109"/>
  <c r="CK30" i="109"/>
  <c r="BO29" i="109"/>
  <c r="CO30" i="109"/>
  <c r="BD30" i="109"/>
  <c r="AN30" i="109"/>
  <c r="AN31" i="109"/>
  <c r="AN32" i="109"/>
  <c r="S14" i="110"/>
  <c r="CK25" i="109"/>
  <c r="C22" i="116"/>
  <c r="E22" i="116"/>
  <c r="DY32" i="116"/>
  <c r="E22" i="119"/>
  <c r="X22" i="119"/>
  <c r="E32" i="119"/>
  <c r="X39" i="119"/>
  <c r="FL9" i="110"/>
  <c r="FM9" i="110"/>
  <c r="FF9" i="110"/>
  <c r="FG9" i="110"/>
  <c r="U42" i="109"/>
  <c r="BV36" i="109"/>
  <c r="FL8" i="110"/>
  <c r="FM8" i="110"/>
  <c r="AD35" i="109"/>
  <c r="BP31" i="109"/>
  <c r="AR30" i="109"/>
  <c r="BP26" i="109"/>
  <c r="BP27" i="109"/>
  <c r="Y42" i="109"/>
  <c r="H41" i="109"/>
  <c r="G30" i="117"/>
  <c r="AD42" i="109"/>
  <c r="BD42" i="109"/>
  <c r="Y35" i="109"/>
  <c r="CC34" i="109"/>
  <c r="DD23" i="110"/>
  <c r="CN26" i="109"/>
  <c r="S40" i="109"/>
  <c r="CG39" i="109"/>
  <c r="CI39" i="109"/>
  <c r="BO38" i="109"/>
  <c r="I31" i="109"/>
  <c r="N42" i="109"/>
  <c r="BD35" i="109"/>
  <c r="AU34" i="109"/>
  <c r="I35" i="109"/>
  <c r="I36" i="109"/>
  <c r="AU36" i="109"/>
  <c r="CH30" i="109"/>
  <c r="CM19" i="110"/>
  <c r="BO33" i="109"/>
  <c r="CO34" i="109"/>
  <c r="CQ26" i="109"/>
  <c r="AR26" i="109"/>
  <c r="AD20" i="123"/>
  <c r="Z21" i="123"/>
  <c r="BS33" i="109"/>
  <c r="BR28" i="109"/>
  <c r="CZ18" i="110"/>
  <c r="BV25" i="109"/>
  <c r="N14" i="110"/>
  <c r="BH26" i="109"/>
  <c r="BW29" i="109"/>
  <c r="AQ28" i="109"/>
  <c r="BH42" i="109"/>
  <c r="AI35" i="109"/>
  <c r="Y31" i="109"/>
  <c r="U14" i="110"/>
  <c r="CB29" i="109"/>
  <c r="CB24" i="109"/>
  <c r="CB25" i="109"/>
  <c r="AU28" i="109"/>
  <c r="W75" i="43"/>
  <c r="T36" i="109"/>
  <c r="CB35" i="109"/>
  <c r="D35" i="109"/>
  <c r="AI32" i="109"/>
  <c r="BH30" i="109"/>
  <c r="BZ29" i="109"/>
  <c r="CP39" i="109"/>
  <c r="CR39" i="109"/>
  <c r="AH40" i="109"/>
  <c r="AH41" i="109"/>
  <c r="R40" i="109"/>
  <c r="CD39" i="109"/>
  <c r="CF39" i="109"/>
  <c r="AN26" i="109"/>
  <c r="CL34" i="109"/>
  <c r="BO28" i="109"/>
  <c r="P30" i="113"/>
  <c r="AT30" i="113"/>
  <c r="AF18" i="123"/>
  <c r="AF16" i="123"/>
  <c r="D29" i="115"/>
  <c r="D30" i="115"/>
  <c r="P29" i="113"/>
  <c r="JJ34" i="104"/>
  <c r="JK34" i="104"/>
  <c r="D31" i="109"/>
  <c r="AV31" i="109"/>
  <c r="AV32" i="109"/>
  <c r="HR37" i="104"/>
  <c r="R75" i="43"/>
  <c r="S75" i="43"/>
  <c r="JH37" i="104"/>
  <c r="JJ37" i="104"/>
  <c r="JK37" i="104"/>
  <c r="BP27" i="115"/>
  <c r="BC25" i="115"/>
  <c r="BC24" i="115"/>
  <c r="BC23" i="115"/>
  <c r="BC22" i="115"/>
  <c r="BC21" i="115"/>
  <c r="BC20" i="115"/>
  <c r="BC19" i="115"/>
  <c r="BC18" i="115"/>
  <c r="BC17" i="115"/>
  <c r="BC16" i="115"/>
  <c r="BC15" i="115"/>
  <c r="BC14" i="115"/>
  <c r="BC13" i="115"/>
  <c r="BC12" i="115"/>
  <c r="HI37" i="104"/>
  <c r="AV26" i="109"/>
  <c r="CA26" i="109"/>
  <c r="O34" i="116"/>
  <c r="FB15" i="125"/>
  <c r="HI32" i="104"/>
  <c r="BZ27" i="115"/>
  <c r="BZ2" i="115"/>
  <c r="AB22" i="125"/>
  <c r="FB22" i="125"/>
  <c r="AP71" i="66"/>
  <c r="DR35" i="114"/>
  <c r="IV37" i="104"/>
  <c r="IU37" i="104"/>
  <c r="AB17" i="125"/>
  <c r="FB17" i="125"/>
  <c r="DR34" i="114"/>
  <c r="DR26" i="114"/>
  <c r="IU36" i="104"/>
  <c r="IV36" i="104"/>
  <c r="J122" i="15"/>
  <c r="AB16" i="125"/>
  <c r="FB16" i="125"/>
  <c r="BZ26" i="104"/>
  <c r="DR30" i="114"/>
  <c r="DR36" i="114"/>
  <c r="DR33" i="114"/>
  <c r="IN35" i="104"/>
  <c r="IO35" i="104"/>
  <c r="JD22" i="104"/>
  <c r="DR29" i="114"/>
  <c r="BR33" i="104"/>
  <c r="BR28" i="104"/>
  <c r="AY30" i="115"/>
  <c r="AQ72" i="66"/>
  <c r="BZ32" i="104"/>
  <c r="X75" i="43"/>
  <c r="AB38" i="125"/>
  <c r="T31" i="115"/>
  <c r="AB34" i="125"/>
  <c r="AB30" i="125"/>
  <c r="AB26" i="125"/>
  <c r="JJ35" i="104"/>
  <c r="JK35" i="104"/>
  <c r="BY27" i="115"/>
  <c r="BH27" i="115"/>
  <c r="BG27" i="115"/>
  <c r="AB20" i="125"/>
  <c r="FB20" i="125"/>
  <c r="DR32" i="114"/>
  <c r="IU23" i="104"/>
  <c r="BY26" i="115"/>
  <c r="C28" i="115"/>
  <c r="B28" i="115"/>
  <c r="AB18" i="125"/>
  <c r="FB18" i="125"/>
  <c r="JS37" i="104"/>
  <c r="JT37" i="104"/>
  <c r="Q29" i="120"/>
  <c r="IU22" i="104"/>
  <c r="BZ29" i="104"/>
  <c r="JD28" i="104"/>
  <c r="JD18" i="104"/>
  <c r="AB35" i="125"/>
  <c r="AB27" i="125"/>
  <c r="AB23" i="125"/>
  <c r="IU19" i="104"/>
  <c r="JD24" i="104"/>
  <c r="BZ20" i="104"/>
  <c r="BR25" i="104"/>
  <c r="BR31" i="104"/>
  <c r="JD19" i="104"/>
  <c r="JD26" i="104"/>
  <c r="JD33" i="104"/>
  <c r="JD29" i="104"/>
  <c r="CP32" i="104"/>
  <c r="JD21" i="104"/>
  <c r="JD25" i="104"/>
  <c r="JD36" i="104"/>
  <c r="JC36" i="104"/>
  <c r="FK30" i="104"/>
  <c r="EL35" i="40"/>
  <c r="FG35" i="40"/>
  <c r="X72" i="43"/>
  <c r="I117" i="15"/>
  <c r="K117" i="15"/>
  <c r="AF19" i="123"/>
  <c r="CA28" i="110"/>
  <c r="BY56" i="40"/>
  <c r="C69" i="15"/>
  <c r="AR31" i="109"/>
  <c r="CI26" i="110"/>
  <c r="CQ52" i="66"/>
  <c r="S27" i="40"/>
  <c r="E27" i="40"/>
  <c r="D87" i="15"/>
  <c r="EQ28" i="40"/>
  <c r="CY31" i="40"/>
  <c r="EL56" i="40"/>
  <c r="FG56" i="40"/>
  <c r="DS13" i="108"/>
  <c r="DC15" i="40"/>
  <c r="FG43" i="40"/>
  <c r="EL43" i="40"/>
  <c r="EM53" i="40"/>
  <c r="EK53" i="40"/>
  <c r="FH53" i="40"/>
  <c r="DC33" i="40"/>
  <c r="CI41" i="40"/>
  <c r="FR41" i="40"/>
  <c r="FO41" i="40"/>
  <c r="J22" i="25"/>
  <c r="IU20" i="104"/>
  <c r="Q30" i="120"/>
  <c r="W57" i="64"/>
  <c r="Q57" i="64"/>
  <c r="I122" i="15"/>
  <c r="K122" i="15"/>
  <c r="X74" i="43"/>
  <c r="J31" i="69"/>
  <c r="J31" i="86"/>
  <c r="Z31" i="69"/>
  <c r="CK26" i="109"/>
  <c r="CN15" i="110"/>
  <c r="BJ28" i="109"/>
  <c r="CX18" i="110"/>
  <c r="BG29" i="109"/>
  <c r="CI30" i="109"/>
  <c r="DF19" i="110"/>
  <c r="BL27" i="109"/>
  <c r="FJ17" i="110"/>
  <c r="FK17" i="110"/>
  <c r="EW17" i="110"/>
  <c r="K48" i="69"/>
  <c r="FD30" i="40"/>
  <c r="C97" i="15"/>
  <c r="CY8" i="40"/>
  <c r="DG37" i="40"/>
  <c r="ET57" i="40"/>
  <c r="R64" i="47"/>
  <c r="K33" i="24"/>
  <c r="H40" i="40"/>
  <c r="C20" i="25"/>
  <c r="J10" i="24"/>
  <c r="CY19" i="40"/>
  <c r="B40" i="44"/>
  <c r="FR61" i="40"/>
  <c r="O54" i="40"/>
  <c r="G9" i="117"/>
  <c r="BZ28" i="104"/>
  <c r="BR19" i="104"/>
  <c r="FV56" i="40"/>
  <c r="Y32" i="109"/>
  <c r="BH27" i="109"/>
  <c r="Y36" i="109"/>
  <c r="BK35" i="109"/>
  <c r="BP32" i="109"/>
  <c r="CK31" i="109"/>
  <c r="CN20" i="110"/>
  <c r="FV21" i="40"/>
  <c r="DC46" i="40"/>
  <c r="DH46" i="40"/>
  <c r="AR11" i="40"/>
  <c r="B34" i="44"/>
  <c r="FR57" i="40"/>
  <c r="FD32" i="40"/>
  <c r="CY21" i="40"/>
  <c r="CY13" i="40"/>
  <c r="G24" i="24"/>
  <c r="C24" i="24"/>
  <c r="CI10" i="40"/>
  <c r="FR10" i="40"/>
  <c r="CG10" i="40"/>
  <c r="CV31" i="40"/>
  <c r="CV38" i="40"/>
  <c r="CI8" i="40"/>
  <c r="J22" i="24"/>
  <c r="FE42" i="40"/>
  <c r="AW23" i="40"/>
  <c r="AH37" i="109"/>
  <c r="CL50" i="40"/>
  <c r="CD50" i="40"/>
  <c r="CO50" i="40"/>
  <c r="CB50" i="40"/>
  <c r="BY38" i="40"/>
  <c r="AW38" i="40"/>
  <c r="FR17" i="40"/>
  <c r="FO17" i="40"/>
  <c r="FE8" i="40"/>
  <c r="K8" i="40"/>
  <c r="B128" i="61" a="1"/>
  <c r="B128" i="61"/>
  <c r="B141" i="61" a="1"/>
  <c r="B141" i="61"/>
  <c r="CL35" i="109"/>
  <c r="DG25" i="110"/>
  <c r="DG24" i="110"/>
  <c r="CG40" i="109"/>
  <c r="S41" i="109"/>
  <c r="BX26" i="109"/>
  <c r="H27" i="109"/>
  <c r="DS15" i="40"/>
  <c r="CG15" i="40"/>
  <c r="FD8" i="40"/>
  <c r="J8" i="40"/>
  <c r="EH47" i="40"/>
  <c r="O18" i="25"/>
  <c r="K38" i="40"/>
  <c r="FH39" i="40"/>
  <c r="EM39" i="40"/>
  <c r="Q20" i="84"/>
  <c r="I20" i="84"/>
  <c r="FV58" i="40"/>
  <c r="D36" i="109"/>
  <c r="D37" i="109"/>
  <c r="AR60" i="40"/>
  <c r="BY32" i="109"/>
  <c r="CJ21" i="110"/>
  <c r="P33" i="40"/>
  <c r="FP56" i="40"/>
  <c r="E36" i="24"/>
  <c r="DC19" i="110"/>
  <c r="AC20" i="109"/>
  <c r="FD62" i="40"/>
  <c r="S42" i="24"/>
  <c r="GN42" i="40"/>
  <c r="GM42" i="40"/>
  <c r="ET62" i="40"/>
  <c r="CY29" i="40"/>
  <c r="BR26" i="104"/>
  <c r="FV54" i="40"/>
  <c r="C105" i="15"/>
  <c r="BZ22" i="104"/>
  <c r="D32" i="109"/>
  <c r="CD40" i="109"/>
  <c r="CF40" i="109"/>
  <c r="R41" i="109"/>
  <c r="T37" i="109"/>
  <c r="CT18" i="110"/>
  <c r="CS18" i="110"/>
  <c r="AP28" i="109"/>
  <c r="J33" i="69"/>
  <c r="J33" i="86"/>
  <c r="Z33" i="69"/>
  <c r="BY37" i="109"/>
  <c r="CJ26" i="110"/>
  <c r="K43" i="69"/>
  <c r="S43" i="69"/>
  <c r="Q43" i="86"/>
  <c r="CQ36" i="109"/>
  <c r="CP25" i="110"/>
  <c r="FD33" i="40"/>
  <c r="FD57" i="40"/>
  <c r="S37" i="24"/>
  <c r="AR23" i="40"/>
  <c r="P39" i="40"/>
  <c r="CM25" i="109"/>
  <c r="AC26" i="109"/>
  <c r="AC27" i="109"/>
  <c r="CY43" i="40"/>
  <c r="DG54" i="40"/>
  <c r="T42" i="28"/>
  <c r="G46" i="44"/>
  <c r="P8" i="24"/>
  <c r="O8" i="24"/>
  <c r="O34" i="25"/>
  <c r="E21" i="25"/>
  <c r="AO41" i="40"/>
  <c r="CV22" i="40"/>
  <c r="S37" i="109"/>
  <c r="CI27" i="40"/>
  <c r="CY27" i="40"/>
  <c r="FR25" i="40"/>
  <c r="FO25" i="40"/>
  <c r="Q11" i="84"/>
  <c r="I11" i="84"/>
  <c r="S24" i="24"/>
  <c r="I24" i="24"/>
  <c r="N24" i="25"/>
  <c r="J44" i="40"/>
  <c r="W22" i="25"/>
  <c r="CY24" i="40"/>
  <c r="CI24" i="40"/>
  <c r="CP40" i="109"/>
  <c r="CR40" i="109"/>
  <c r="CQ27" i="109"/>
  <c r="CP16" i="110"/>
  <c r="CT23" i="110"/>
  <c r="H8" i="40"/>
  <c r="FR37" i="40"/>
  <c r="FO37" i="40"/>
  <c r="CI37" i="40"/>
  <c r="CG37" i="40"/>
  <c r="IU18" i="104"/>
  <c r="CG18" i="110"/>
  <c r="BH37" i="109"/>
  <c r="AV26" i="115"/>
  <c r="DY14" i="108"/>
  <c r="E47" i="44"/>
  <c r="T15" i="28"/>
  <c r="J35" i="24"/>
  <c r="FE55" i="40"/>
  <c r="CF49" i="40"/>
  <c r="O9" i="25"/>
  <c r="K29" i="40"/>
  <c r="BR29" i="104"/>
  <c r="BR22" i="104"/>
  <c r="P14" i="110"/>
  <c r="AI36" i="109"/>
  <c r="DB19" i="110"/>
  <c r="AR27" i="109"/>
  <c r="CH31" i="109"/>
  <c r="CM20" i="110"/>
  <c r="CC35" i="109"/>
  <c r="DD24" i="110"/>
  <c r="AD36" i="109"/>
  <c r="BZ35" i="109"/>
  <c r="DC24" i="110"/>
  <c r="CN31" i="109"/>
  <c r="K34" i="69"/>
  <c r="EV37" i="40"/>
  <c r="FP57" i="40"/>
  <c r="E37" i="24"/>
  <c r="M28" i="113"/>
  <c r="BY28" i="115"/>
  <c r="K29" i="113"/>
  <c r="EW28" i="110"/>
  <c r="FJ28" i="110"/>
  <c r="FK28" i="110"/>
  <c r="K24" i="113"/>
  <c r="M25" i="113"/>
  <c r="K31" i="69"/>
  <c r="FD34" i="40"/>
  <c r="N14" i="25"/>
  <c r="CP31" i="109"/>
  <c r="AH32" i="109"/>
  <c r="E18" i="40"/>
  <c r="CI29" i="40"/>
  <c r="DJ41" i="40"/>
  <c r="P17" i="24"/>
  <c r="O17" i="24"/>
  <c r="D34" i="25"/>
  <c r="CY58" i="40"/>
  <c r="DC58" i="40"/>
  <c r="DH28" i="40"/>
  <c r="DC28" i="40"/>
  <c r="CG27" i="40"/>
  <c r="H130" i="61" a="1"/>
  <c r="H130" i="61"/>
  <c r="B32" i="61"/>
  <c r="IU21" i="104"/>
  <c r="AK14" i="110"/>
  <c r="FK19" i="110"/>
  <c r="EW19" i="110"/>
  <c r="EJ58" i="40"/>
  <c r="AL47" i="40"/>
  <c r="AK47" i="40"/>
  <c r="C104" i="15"/>
  <c r="AN27" i="109"/>
  <c r="CB36" i="109"/>
  <c r="CK25" i="110"/>
  <c r="I32" i="109"/>
  <c r="BK34" i="109"/>
  <c r="CJ17" i="110"/>
  <c r="T24" i="40"/>
  <c r="S24" i="40"/>
  <c r="E24" i="40"/>
  <c r="D84" i="15"/>
  <c r="DH10" i="108"/>
  <c r="C21" i="109"/>
  <c r="T22" i="40"/>
  <c r="S22" i="40"/>
  <c r="E22" i="40"/>
  <c r="D82" i="15"/>
  <c r="EO61" i="40"/>
  <c r="EQ61" i="40"/>
  <c r="DW61" i="40"/>
  <c r="AO33" i="40"/>
  <c r="AM33" i="40"/>
  <c r="E13" i="25"/>
  <c r="FV55" i="40"/>
  <c r="C27" i="115"/>
  <c r="AV27" i="109"/>
  <c r="J35" i="69"/>
  <c r="J35" i="86"/>
  <c r="Z35" i="69"/>
  <c r="J36" i="69"/>
  <c r="J36" i="86"/>
  <c r="Z36" i="69"/>
  <c r="AF15" i="123"/>
  <c r="BN28" i="109"/>
  <c r="CY18" i="110"/>
  <c r="BO30" i="109"/>
  <c r="DF8" i="40"/>
  <c r="GF8" i="40"/>
  <c r="DS8" i="40"/>
  <c r="DI8" i="40"/>
  <c r="FP52" i="40"/>
  <c r="E32" i="24"/>
  <c r="FF22" i="40"/>
  <c r="K32" i="40"/>
  <c r="O12" i="25"/>
  <c r="I37" i="40"/>
  <c r="M17" i="25"/>
  <c r="D17" i="24"/>
  <c r="EW18" i="110"/>
  <c r="FJ18" i="110"/>
  <c r="FK18" i="110"/>
  <c r="T18" i="28"/>
  <c r="C47" i="61"/>
  <c r="E46" i="61"/>
  <c r="D46" i="61"/>
  <c r="EQ20" i="40"/>
  <c r="DC30" i="40"/>
  <c r="DS60" i="40"/>
  <c r="L71" i="44"/>
  <c r="K42" i="24"/>
  <c r="D89" i="15"/>
  <c r="C94" i="15"/>
  <c r="T19" i="28"/>
  <c r="E20" i="61"/>
  <c r="D20" i="61"/>
  <c r="BJ34" i="109"/>
  <c r="CE43" i="109"/>
  <c r="CF43" i="109"/>
  <c r="DC29" i="40"/>
  <c r="DH29" i="40"/>
  <c r="DH8" i="40"/>
  <c r="DC8" i="40"/>
  <c r="S48" i="69"/>
  <c r="Q48" i="86"/>
  <c r="C117" i="15"/>
  <c r="DC19" i="40"/>
  <c r="CI31" i="109"/>
  <c r="CI32" i="109"/>
  <c r="BG30" i="109"/>
  <c r="DF20" i="110"/>
  <c r="CP32" i="109"/>
  <c r="BZ36" i="109"/>
  <c r="DC25" i="110"/>
  <c r="CB26" i="109"/>
  <c r="CK15" i="110"/>
  <c r="B46" i="44"/>
  <c r="CX25" i="110"/>
  <c r="CW19" i="110"/>
  <c r="BF29" i="109"/>
  <c r="W57" i="43"/>
  <c r="DJ30" i="40"/>
  <c r="DG30" i="40"/>
  <c r="O30" i="40"/>
  <c r="S14" i="24"/>
  <c r="G14" i="24"/>
  <c r="AD37" i="109"/>
  <c r="J38" i="69"/>
  <c r="J38" i="86"/>
  <c r="Z38" i="69"/>
  <c r="J32" i="69"/>
  <c r="J32" i="86"/>
  <c r="Z32" i="69"/>
  <c r="CL36" i="109"/>
  <c r="J32" i="40"/>
  <c r="N12" i="25"/>
  <c r="BZ19" i="104"/>
  <c r="J42" i="69"/>
  <c r="J42" i="86"/>
  <c r="Z42" i="69"/>
  <c r="AU35" i="109"/>
  <c r="BR20" i="104"/>
  <c r="Z37" i="69"/>
  <c r="J37" i="69"/>
  <c r="J37" i="86"/>
  <c r="DH58" i="40"/>
  <c r="J21" i="25"/>
  <c r="J46" i="69"/>
  <c r="J46" i="86"/>
  <c r="Z46" i="69"/>
  <c r="AH42" i="109"/>
  <c r="CP42" i="109"/>
  <c r="CP41" i="109"/>
  <c r="CM26" i="109"/>
  <c r="CM27" i="109"/>
  <c r="T43" i="69"/>
  <c r="R43" i="86"/>
  <c r="R43" i="69"/>
  <c r="I42" i="24"/>
  <c r="G42" i="24"/>
  <c r="J62" i="40"/>
  <c r="K30" i="40"/>
  <c r="O10" i="25"/>
  <c r="GJ14" i="110"/>
  <c r="AH19" i="123"/>
  <c r="AF20" i="123"/>
  <c r="AG19" i="123"/>
  <c r="N41" i="25"/>
  <c r="EZ61" i="40"/>
  <c r="W24" i="24"/>
  <c r="CB37" i="109"/>
  <c r="CK26" i="110"/>
  <c r="R28" i="115"/>
  <c r="F18" i="40"/>
  <c r="Z29" i="124"/>
  <c r="BR21" i="104"/>
  <c r="BY25" i="115"/>
  <c r="BP25" i="115"/>
  <c r="AZ25" i="115"/>
  <c r="FR49" i="40"/>
  <c r="CI49" i="40"/>
  <c r="I37" i="24"/>
  <c r="N37" i="25"/>
  <c r="G13" i="24"/>
  <c r="S13" i="24"/>
  <c r="N13" i="25"/>
  <c r="I13" i="24"/>
  <c r="J33" i="40"/>
  <c r="C122" i="15"/>
  <c r="AF14" i="123"/>
  <c r="M29" i="113"/>
  <c r="K30" i="113"/>
  <c r="O35" i="25"/>
  <c r="K55" i="40"/>
  <c r="CP17" i="110"/>
  <c r="O15" i="40"/>
  <c r="DG15" i="40"/>
  <c r="DJ15" i="40"/>
  <c r="Y52" i="69"/>
  <c r="Y51" i="69"/>
  <c r="K15" i="24"/>
  <c r="R34" i="69"/>
  <c r="T34" i="69"/>
  <c r="R34" i="86"/>
  <c r="CA27" i="109"/>
  <c r="F22" i="40"/>
  <c r="B130" i="61" a="1"/>
  <c r="B130" i="61"/>
  <c r="AZ28" i="115"/>
  <c r="BP28" i="115"/>
  <c r="AV28" i="115"/>
  <c r="BK28" i="115"/>
  <c r="CN32" i="109"/>
  <c r="CO22" i="110"/>
  <c r="CO21" i="110"/>
  <c r="DC24" i="40"/>
  <c r="Q12" i="84"/>
  <c r="I12" i="84"/>
  <c r="CG41" i="109"/>
  <c r="CH41" i="109"/>
  <c r="S42" i="109"/>
  <c r="CG42" i="109"/>
  <c r="L33" i="24"/>
  <c r="S64" i="47"/>
  <c r="S64" i="48"/>
  <c r="AR32" i="109"/>
  <c r="D78" i="15"/>
  <c r="R42" i="109"/>
  <c r="CD41" i="109"/>
  <c r="CE41" i="109"/>
  <c r="W55" i="43"/>
  <c r="DC22" i="40"/>
  <c r="DH22" i="40"/>
  <c r="Y17" i="24"/>
  <c r="L19" i="24"/>
  <c r="J30" i="69"/>
  <c r="J30" i="86"/>
  <c r="Z30" i="69"/>
  <c r="K23" i="113"/>
  <c r="K22" i="113"/>
  <c r="M24" i="113"/>
  <c r="CM21" i="110"/>
  <c r="CH32" i="109"/>
  <c r="CQ37" i="109"/>
  <c r="CP26" i="110"/>
  <c r="T22" i="28"/>
  <c r="O22" i="25"/>
  <c r="K42" i="40"/>
  <c r="CK32" i="109"/>
  <c r="CN22" i="110"/>
  <c r="CN21" i="110"/>
  <c r="CE18" i="110"/>
  <c r="DC31" i="40"/>
  <c r="DH31" i="40"/>
  <c r="D59" i="61"/>
  <c r="Z34" i="69"/>
  <c r="J34" i="69"/>
  <c r="J34" i="86"/>
  <c r="C22" i="109"/>
  <c r="DH12" i="108"/>
  <c r="DJ12" i="108"/>
  <c r="DH11" i="108"/>
  <c r="DJ11" i="108"/>
  <c r="AI37" i="109"/>
  <c r="J43" i="69"/>
  <c r="J43" i="86"/>
  <c r="Z43" i="69"/>
  <c r="BR18" i="104"/>
  <c r="T30" i="69"/>
  <c r="R30" i="86"/>
  <c r="D99" i="15"/>
  <c r="CJ22" i="110"/>
  <c r="CI40" i="109"/>
  <c r="CH43" i="109"/>
  <c r="EZ30" i="40"/>
  <c r="Q31" i="120"/>
  <c r="S31" i="69"/>
  <c r="Q31" i="86"/>
  <c r="BG40" i="109"/>
  <c r="DF30" i="110"/>
  <c r="DG58" i="40"/>
  <c r="O58" i="40"/>
  <c r="DJ58" i="40"/>
  <c r="DJ31" i="40"/>
  <c r="DG31" i="40"/>
  <c r="O31" i="40"/>
  <c r="CH42" i="109"/>
  <c r="CI42" i="109"/>
  <c r="DF32" i="110"/>
  <c r="DG8" i="40"/>
  <c r="O8" i="40"/>
  <c r="O19" i="40"/>
  <c r="BZ37" i="109"/>
  <c r="DC27" i="110"/>
  <c r="DC26" i="110"/>
  <c r="CI41" i="109"/>
  <c r="AT35" i="109"/>
  <c r="CT25" i="110"/>
  <c r="C14" i="24"/>
  <c r="W14" i="24"/>
  <c r="DJ19" i="40"/>
  <c r="DG19" i="40"/>
  <c r="O29" i="40"/>
  <c r="DJ29" i="40"/>
  <c r="DG29" i="40"/>
  <c r="CM22" i="110"/>
  <c r="O24" i="40"/>
  <c r="DG24" i="40"/>
  <c r="AZ29" i="115"/>
  <c r="L29" i="124"/>
  <c r="CE24" i="110"/>
  <c r="M23" i="113"/>
  <c r="W21" i="25"/>
  <c r="AH20" i="123"/>
  <c r="AF21" i="123"/>
  <c r="AG20" i="123"/>
  <c r="AA33" i="124"/>
  <c r="R33" i="124"/>
  <c r="U33" i="86"/>
  <c r="CK27" i="110"/>
  <c r="CM33" i="110"/>
  <c r="CI43" i="109"/>
  <c r="AZ24" i="115"/>
  <c r="BY24" i="115"/>
  <c r="DJ22" i="40"/>
  <c r="Y29" i="124"/>
  <c r="AB29" i="124"/>
  <c r="P29" i="124"/>
  <c r="V29" i="124"/>
  <c r="I29" i="124"/>
  <c r="AD29" i="124"/>
  <c r="R29" i="124"/>
  <c r="C18" i="18"/>
  <c r="G29" i="86"/>
  <c r="I18" i="18"/>
  <c r="S29" i="86"/>
  <c r="X29" i="86"/>
  <c r="H18" i="18"/>
  <c r="G18" i="18"/>
  <c r="O29" i="86"/>
  <c r="D29" i="85"/>
  <c r="J18" i="18"/>
  <c r="H78" i="15"/>
  <c r="C29" i="86"/>
  <c r="F29" i="85"/>
  <c r="F78" i="15"/>
  <c r="H29" i="86"/>
  <c r="U29" i="86"/>
  <c r="N18" i="18"/>
  <c r="L29" i="86"/>
  <c r="L18" i="18"/>
  <c r="M29" i="124"/>
  <c r="DG26" i="110"/>
  <c r="AV23" i="115"/>
  <c r="BG41" i="109"/>
  <c r="AG21" i="123"/>
  <c r="AF22" i="123"/>
  <c r="AF23" i="123"/>
  <c r="CF41" i="109"/>
  <c r="CA25" i="110"/>
  <c r="J38" i="25"/>
  <c r="BP23" i="115"/>
  <c r="AZ23" i="115"/>
  <c r="CM32" i="110"/>
  <c r="CM31" i="110"/>
  <c r="BG42" i="109"/>
  <c r="J11" i="25"/>
  <c r="CW30" i="110"/>
  <c r="BF40" i="109"/>
  <c r="M22" i="113"/>
  <c r="BY22" i="115"/>
  <c r="K21" i="113"/>
  <c r="DF22" i="110"/>
  <c r="BG32" i="109"/>
  <c r="BK22" i="115"/>
  <c r="AZ22" i="115"/>
  <c r="BP22" i="115"/>
  <c r="AV22" i="115"/>
  <c r="M21" i="113"/>
  <c r="K20" i="113"/>
  <c r="W38" i="25"/>
  <c r="CW31" i="110"/>
  <c r="BF41" i="109"/>
  <c r="CW22" i="110"/>
  <c r="CD30" i="110"/>
  <c r="M20" i="113"/>
  <c r="K19" i="113"/>
  <c r="K18" i="113"/>
  <c r="AV21" i="115"/>
  <c r="BP21" i="115"/>
  <c r="AZ21" i="115"/>
  <c r="BK21" i="115"/>
  <c r="BY21" i="115"/>
  <c r="CD31" i="110"/>
  <c r="M19" i="113"/>
  <c r="AV20" i="115"/>
  <c r="C10" i="133" a="1"/>
  <c r="C14" i="133"/>
  <c r="C15" i="133" a="1"/>
  <c r="C18" i="133"/>
  <c r="C26" i="133"/>
  <c r="CF59" i="40"/>
  <c r="CO59" i="40"/>
  <c r="C15" i="133"/>
  <c r="C19" i="133"/>
  <c r="C23" i="133"/>
  <c r="C27" i="133"/>
  <c r="C31" i="133"/>
  <c r="C16" i="133"/>
  <c r="C20" i="133"/>
  <c r="C24" i="133"/>
  <c r="C28" i="133"/>
  <c r="C32" i="133"/>
  <c r="C30" i="133"/>
  <c r="C22" i="133"/>
  <c r="BF42" i="109"/>
  <c r="CW32" i="110"/>
  <c r="H42" i="109"/>
  <c r="CO31" i="109"/>
  <c r="DH20" i="110"/>
  <c r="CV45" i="40"/>
  <c r="CF45" i="40"/>
  <c r="CY47" i="40"/>
  <c r="CI47" i="40"/>
  <c r="AF24" i="123"/>
  <c r="CG45" i="40"/>
  <c r="C10" i="133"/>
  <c r="Y8" i="24"/>
  <c r="FD39" i="40"/>
  <c r="P19" i="23"/>
  <c r="E39" i="18"/>
  <c r="EL34" i="40"/>
  <c r="FG34" i="40"/>
  <c r="AR48" i="40"/>
  <c r="N34" i="40"/>
  <c r="R14" i="24"/>
  <c r="R14" i="25"/>
  <c r="FE51" i="40"/>
  <c r="J31" i="24"/>
  <c r="C33" i="133"/>
  <c r="C17" i="133"/>
  <c r="M18" i="113"/>
  <c r="K17" i="113"/>
  <c r="AV19" i="115"/>
  <c r="BP19" i="115"/>
  <c r="BK19" i="115"/>
  <c r="BY19" i="115"/>
  <c r="AZ19" i="115"/>
  <c r="DG28" i="40"/>
  <c r="DJ28" i="40"/>
  <c r="O28" i="40"/>
  <c r="BN29" i="109"/>
  <c r="CY19" i="110"/>
  <c r="CI30" i="40"/>
  <c r="FR30" i="40"/>
  <c r="M11" i="25"/>
  <c r="D11" i="24"/>
  <c r="I31" i="40"/>
  <c r="AU54" i="40"/>
  <c r="BG54" i="40"/>
  <c r="K73" i="43"/>
  <c r="X73" i="43"/>
  <c r="C12" i="133"/>
  <c r="C13" i="133"/>
  <c r="C29" i="133"/>
  <c r="C21" i="133"/>
  <c r="CR42" i="109"/>
  <c r="CQ42" i="109"/>
  <c r="CV39" i="40"/>
  <c r="CE39" i="40"/>
  <c r="C25" i="133"/>
  <c r="C27" i="109"/>
  <c r="BU27" i="109"/>
  <c r="BU26" i="109"/>
  <c r="J16" i="40"/>
  <c r="GM22" i="40"/>
  <c r="GN22" i="40"/>
  <c r="C11" i="133"/>
  <c r="BN30" i="109"/>
  <c r="CY20" i="110"/>
  <c r="R54" i="47"/>
  <c r="R54" i="48"/>
  <c r="R54" i="64"/>
  <c r="K23" i="24"/>
  <c r="EL59" i="40"/>
  <c r="FG59" i="40"/>
  <c r="EH59" i="40"/>
  <c r="B22" i="84"/>
  <c r="AC33" i="124"/>
  <c r="E33" i="124"/>
  <c r="C33" i="86"/>
  <c r="C33" i="85"/>
  <c r="F22" i="18"/>
  <c r="S33" i="86"/>
  <c r="X33" i="86"/>
  <c r="M33" i="124"/>
  <c r="N33" i="124"/>
  <c r="P33" i="124"/>
  <c r="V33" i="124"/>
  <c r="W33" i="86"/>
  <c r="H33" i="124"/>
  <c r="F82" i="15"/>
  <c r="D33" i="124"/>
  <c r="AF33" i="124"/>
  <c r="H82" i="15"/>
  <c r="E33" i="85"/>
  <c r="Q22" i="40"/>
  <c r="H22" i="18"/>
  <c r="X33" i="124"/>
  <c r="AB33" i="124"/>
  <c r="V33" i="86"/>
  <c r="J33" i="124"/>
  <c r="O33" i="124"/>
  <c r="Y33" i="124"/>
  <c r="W33" i="124"/>
  <c r="G82" i="15"/>
  <c r="L22" i="18"/>
  <c r="K22" i="18"/>
  <c r="C33" i="124"/>
  <c r="L33" i="86"/>
  <c r="J22" i="18"/>
  <c r="I33" i="124"/>
  <c r="L33" i="124"/>
  <c r="AE33" i="124"/>
  <c r="B33" i="85"/>
  <c r="D33" i="85"/>
  <c r="C22" i="18"/>
  <c r="B33" i="124"/>
  <c r="G33" i="86"/>
  <c r="M22" i="18"/>
  <c r="Z33" i="124"/>
  <c r="F33" i="85"/>
  <c r="B22" i="18"/>
  <c r="AG33" i="124"/>
  <c r="H33" i="86"/>
  <c r="AD33" i="124"/>
  <c r="G33" i="124"/>
  <c r="S33" i="124"/>
  <c r="FE58" i="40"/>
  <c r="J38" i="24"/>
  <c r="BS40" i="109"/>
  <c r="DI30" i="110"/>
  <c r="DH13" i="40"/>
  <c r="DC13" i="40"/>
  <c r="DF29" i="110"/>
  <c r="BG39" i="109"/>
  <c r="D35" i="40"/>
  <c r="J95" i="15"/>
  <c r="K95" i="15"/>
  <c r="AW55" i="40"/>
  <c r="BY55" i="40"/>
  <c r="EM45" i="40"/>
  <c r="FH45" i="40"/>
  <c r="G17" i="16"/>
  <c r="M17" i="16"/>
  <c r="N37" i="18"/>
  <c r="AR35" i="40"/>
  <c r="AW45" i="40"/>
  <c r="DS19" i="40"/>
  <c r="L30" i="44"/>
  <c r="CG19" i="40"/>
  <c r="K66" i="15"/>
  <c r="L66" i="15"/>
  <c r="CG12" i="40"/>
  <c r="FR19" i="40"/>
  <c r="FO19" i="40"/>
  <c r="CI19" i="40"/>
  <c r="AM20" i="40"/>
  <c r="AO20" i="40"/>
  <c r="BC20" i="40"/>
  <c r="AM24" i="40"/>
  <c r="AO24" i="40"/>
  <c r="BC24" i="40"/>
  <c r="AO26" i="40"/>
  <c r="BC26" i="40"/>
  <c r="M33" i="86"/>
  <c r="DH27" i="40"/>
  <c r="DC27" i="40"/>
  <c r="AT36" i="109"/>
  <c r="CT26" i="110"/>
  <c r="FV23" i="40"/>
  <c r="T23" i="40"/>
  <c r="S23" i="40"/>
  <c r="E23" i="40"/>
  <c r="D83" i="15"/>
  <c r="N29" i="86"/>
  <c r="K29" i="69"/>
  <c r="K57" i="40"/>
  <c r="O37" i="25"/>
  <c r="DH59" i="40"/>
  <c r="DC59" i="40"/>
  <c r="J35" i="40"/>
  <c r="S15" i="24"/>
  <c r="I15" i="24"/>
  <c r="N15" i="25"/>
  <c r="T33" i="86"/>
  <c r="B82" i="15"/>
  <c r="L82" i="15"/>
  <c r="CN16" i="110"/>
  <c r="CK27" i="109"/>
  <c r="CO35" i="109"/>
  <c r="BO34" i="109"/>
  <c r="DH24" i="110"/>
  <c r="AT34" i="109"/>
  <c r="CT24" i="110"/>
  <c r="DZ10" i="108"/>
  <c r="AH21" i="109"/>
  <c r="C91" i="15"/>
  <c r="FH43" i="40"/>
  <c r="EM43" i="40"/>
  <c r="C19" i="16"/>
  <c r="FG50" i="40"/>
  <c r="EL50" i="40"/>
  <c r="EH50" i="40"/>
  <c r="O20" i="40"/>
  <c r="DG20" i="40"/>
  <c r="DJ20" i="40"/>
  <c r="L55" i="15"/>
  <c r="E55" i="15"/>
  <c r="CY35" i="40"/>
  <c r="CG35" i="40"/>
  <c r="CI28" i="40"/>
  <c r="FR28" i="40"/>
  <c r="FO28" i="40"/>
  <c r="F21" i="25"/>
  <c r="V21" i="25"/>
  <c r="AO31" i="40"/>
  <c r="AM31" i="40"/>
  <c r="BC31" i="40"/>
  <c r="E11" i="25"/>
  <c r="V11" i="25"/>
  <c r="E20" i="25"/>
  <c r="V20" i="25"/>
  <c r="AM40" i="40"/>
  <c r="AO40" i="40"/>
  <c r="BC40" i="40"/>
  <c r="EJ34" i="40"/>
  <c r="FF34" i="40"/>
  <c r="EH34" i="40"/>
  <c r="B33" i="86"/>
  <c r="Q32" i="120"/>
  <c r="EM47" i="40"/>
  <c r="FH47" i="40"/>
  <c r="X37" i="109"/>
  <c r="CJ37" i="109"/>
  <c r="CJ36" i="109"/>
  <c r="K35" i="69"/>
  <c r="EL57" i="40"/>
  <c r="FG57" i="40"/>
  <c r="EH57" i="40"/>
  <c r="H33" i="40"/>
  <c r="C13" i="25"/>
  <c r="V13" i="25"/>
  <c r="BC33" i="40"/>
  <c r="AM14" i="40"/>
  <c r="BC14" i="40"/>
  <c r="AO14" i="40"/>
  <c r="E12" i="25"/>
  <c r="V12" i="25"/>
  <c r="AO32" i="40"/>
  <c r="BC32" i="40"/>
  <c r="AM32" i="40"/>
  <c r="AR12" i="40"/>
  <c r="EA48" i="40"/>
  <c r="ER48" i="40"/>
  <c r="FT48" i="40"/>
  <c r="FD28" i="40"/>
  <c r="FD20" i="40"/>
  <c r="J20" i="40"/>
  <c r="AM60" i="40"/>
  <c r="AK60" i="40"/>
  <c r="AI60" i="40"/>
  <c r="AN60" i="40"/>
  <c r="AY60" i="40"/>
  <c r="B37" i="24"/>
  <c r="L37" i="25"/>
  <c r="EZ57" i="40"/>
  <c r="T32" i="40"/>
  <c r="T30" i="40"/>
  <c r="FV30" i="40"/>
  <c r="FV14" i="40"/>
  <c r="J43" i="102"/>
  <c r="K43" i="102"/>
  <c r="I43" i="102"/>
  <c r="F40" i="101"/>
  <c r="C25" i="40"/>
  <c r="FU35" i="40"/>
  <c r="AX35" i="40"/>
  <c r="BY35" i="40"/>
  <c r="Q33" i="124"/>
  <c r="AI47" i="40"/>
  <c r="U17" i="28"/>
  <c r="R67" i="47"/>
  <c r="K36" i="24"/>
  <c r="R67" i="48"/>
  <c r="BF28" i="109"/>
  <c r="CW18" i="110"/>
  <c r="B29" i="66"/>
  <c r="CT29" i="66"/>
  <c r="CY60" i="40"/>
  <c r="Q27" i="24"/>
  <c r="Q27" i="25"/>
  <c r="M47" i="40"/>
  <c r="P45" i="40"/>
  <c r="FI45" i="40"/>
  <c r="M25" i="24"/>
  <c r="EJ45" i="40"/>
  <c r="C51" i="61"/>
  <c r="C50" i="61"/>
  <c r="E49" i="61"/>
  <c r="D49" i="61"/>
  <c r="C46" i="61"/>
  <c r="AR41" i="40"/>
  <c r="AR31" i="40"/>
  <c r="FF16" i="40"/>
  <c r="EJ16" i="40"/>
  <c r="FF15" i="40"/>
  <c r="EJ15" i="40"/>
  <c r="PU25" i="62"/>
  <c r="EE14" i="40"/>
  <c r="EF14" i="40"/>
  <c r="DF31" i="110"/>
  <c r="DJ8" i="40"/>
  <c r="CP27" i="110"/>
  <c r="J10" i="25"/>
  <c r="B27" i="115"/>
  <c r="G27" i="115"/>
  <c r="BN33" i="109"/>
  <c r="CY23" i="110"/>
  <c r="DS20" i="40"/>
  <c r="L31" i="44"/>
  <c r="CG20" i="40"/>
  <c r="C84" i="61"/>
  <c r="B133" i="61" a="1"/>
  <c r="B133" i="61"/>
  <c r="E61" i="61"/>
  <c r="D61" i="61"/>
  <c r="CY39" i="40"/>
  <c r="D19" i="19"/>
  <c r="EL55" i="40"/>
  <c r="FG55" i="40"/>
  <c r="EH55" i="40"/>
  <c r="AK20" i="40"/>
  <c r="AI20" i="40"/>
  <c r="I20" i="40"/>
  <c r="EZ20" i="40"/>
  <c r="P65" i="101"/>
  <c r="K65" i="101"/>
  <c r="I65" i="101"/>
  <c r="N65" i="101"/>
  <c r="AY50" i="40"/>
  <c r="AN50" i="40"/>
  <c r="AM50" i="40"/>
  <c r="FS52" i="40"/>
  <c r="AX52" i="40"/>
  <c r="F23" i="24"/>
  <c r="FQ43" i="40"/>
  <c r="F16" i="24"/>
  <c r="FQ36" i="40"/>
  <c r="FB62" i="40"/>
  <c r="D42" i="24"/>
  <c r="C42" i="24"/>
  <c r="I62" i="40"/>
  <c r="M42" i="25"/>
  <c r="AL40" i="40"/>
  <c r="K42" i="25"/>
  <c r="GF62" i="40"/>
  <c r="G42" i="19"/>
  <c r="K36" i="25"/>
  <c r="GF56" i="40"/>
  <c r="K30" i="25"/>
  <c r="GF50" i="40"/>
  <c r="FF58" i="40"/>
  <c r="EG58" i="40"/>
  <c r="P28" i="113"/>
  <c r="AT28" i="113"/>
  <c r="CK16" i="110"/>
  <c r="CB27" i="109"/>
  <c r="BS39" i="109"/>
  <c r="DI29" i="110"/>
  <c r="BR33" i="109"/>
  <c r="CZ23" i="110"/>
  <c r="BD36" i="109"/>
  <c r="CG35" i="109"/>
  <c r="CO16" i="110"/>
  <c r="CN27" i="109"/>
  <c r="FE28" i="40"/>
  <c r="J8" i="24"/>
  <c r="FE22" i="40"/>
  <c r="K22" i="40"/>
  <c r="FD46" i="40"/>
  <c r="ET45" i="40"/>
  <c r="EM56" i="40"/>
  <c r="FH56" i="40"/>
  <c r="H58" i="61"/>
  <c r="B58" i="61"/>
  <c r="H59" i="61"/>
  <c r="B59" i="61"/>
  <c r="AK62" i="40"/>
  <c r="B36" i="44"/>
  <c r="C90" i="61"/>
  <c r="L13" i="15"/>
  <c r="E13" i="15"/>
  <c r="AR45" i="40"/>
  <c r="CB13" i="40"/>
  <c r="CV13" i="40"/>
  <c r="CS13" i="40"/>
  <c r="CD13" i="40"/>
  <c r="H58" i="40"/>
  <c r="C38" i="25"/>
  <c r="D18" i="25"/>
  <c r="BC38" i="40"/>
  <c r="BY15" i="40"/>
  <c r="AW15" i="40"/>
  <c r="AQ54" i="40"/>
  <c r="AY46" i="40"/>
  <c r="AM46" i="40"/>
  <c r="AK46" i="40"/>
  <c r="AI46" i="40"/>
  <c r="AN46" i="40"/>
  <c r="FU59" i="40"/>
  <c r="AX59" i="40"/>
  <c r="F11" i="25"/>
  <c r="BD19" i="40"/>
  <c r="H19" i="40"/>
  <c r="BY19" i="40"/>
  <c r="BY14" i="40"/>
  <c r="AW14" i="40"/>
  <c r="L32" i="25"/>
  <c r="AN48" i="40"/>
  <c r="AY48" i="40"/>
  <c r="AM48" i="40"/>
  <c r="AK48" i="40"/>
  <c r="AI48" i="40"/>
  <c r="F41" i="24"/>
  <c r="FQ61" i="40"/>
  <c r="FP48" i="40"/>
  <c r="E28" i="24"/>
  <c r="CE38" i="40"/>
  <c r="CO38" i="40"/>
  <c r="AL30" i="40"/>
  <c r="AK30" i="40"/>
  <c r="AI30" i="40"/>
  <c r="CG30" i="40"/>
  <c r="AL22" i="40"/>
  <c r="AK22" i="40"/>
  <c r="AI22" i="40"/>
  <c r="N22" i="18"/>
  <c r="CG22" i="40"/>
  <c r="AL14" i="40"/>
  <c r="AK14" i="40"/>
  <c r="AI14" i="40"/>
  <c r="AY62" i="40"/>
  <c r="BY62" i="40"/>
  <c r="D42" i="21"/>
  <c r="H59" i="40"/>
  <c r="C39" i="25"/>
  <c r="V39" i="25"/>
  <c r="BC59" i="40"/>
  <c r="H16" i="25"/>
  <c r="DH36" i="40"/>
  <c r="GF61" i="40"/>
  <c r="E27" i="119"/>
  <c r="X27" i="119"/>
  <c r="V27" i="119"/>
  <c r="DD78" i="101"/>
  <c r="DH78" i="101"/>
  <c r="C78" i="101"/>
  <c r="W11" i="25"/>
  <c r="J30" i="40"/>
  <c r="G10" i="24"/>
  <c r="N10" i="25"/>
  <c r="U10" i="25"/>
  <c r="I10" i="24"/>
  <c r="S10" i="24"/>
  <c r="DJ33" i="40"/>
  <c r="O33" i="40"/>
  <c r="DG33" i="40"/>
  <c r="AU29" i="109"/>
  <c r="BZ30" i="109"/>
  <c r="FE62" i="40"/>
  <c r="J42" i="24"/>
  <c r="CL52" i="40"/>
  <c r="CD52" i="40"/>
  <c r="CB52" i="40"/>
  <c r="CG52" i="40"/>
  <c r="CO52" i="40"/>
  <c r="F31" i="24"/>
  <c r="FQ51" i="40"/>
  <c r="FH35" i="40"/>
  <c r="EM35" i="40"/>
  <c r="H38" i="61"/>
  <c r="B38" i="61"/>
  <c r="H37" i="61"/>
  <c r="B37" i="61"/>
  <c r="E36" i="61"/>
  <c r="D36" i="61"/>
  <c r="AK35" i="40"/>
  <c r="AI35" i="40"/>
  <c r="L21" i="15"/>
  <c r="E21" i="15"/>
  <c r="GM28" i="40"/>
  <c r="GN28" i="40"/>
  <c r="FE39" i="40"/>
  <c r="J19" i="24"/>
  <c r="EK39" i="40"/>
  <c r="S50" i="48"/>
  <c r="S50" i="47"/>
  <c r="S50" i="64"/>
  <c r="J26" i="24"/>
  <c r="FE46" i="40"/>
  <c r="DJ24" i="40"/>
  <c r="DH24" i="40"/>
  <c r="FR34" i="40"/>
  <c r="CI34" i="40"/>
  <c r="CY23" i="40"/>
  <c r="EJ19" i="40"/>
  <c r="FF19" i="40"/>
  <c r="CC12" i="40"/>
  <c r="DS12" i="40"/>
  <c r="CW12" i="40"/>
  <c r="CH12" i="40"/>
  <c r="CV12" i="40"/>
  <c r="AM55" i="40"/>
  <c r="AY55" i="40"/>
  <c r="AN55" i="40"/>
  <c r="BO43" i="40"/>
  <c r="BA43" i="40"/>
  <c r="BS60" i="40"/>
  <c r="AU60" i="40"/>
  <c r="AV43" i="40"/>
  <c r="BS43" i="40"/>
  <c r="BS31" i="40"/>
  <c r="AW31" i="40"/>
  <c r="AV31" i="40"/>
  <c r="AV22" i="40"/>
  <c r="BS22" i="40"/>
  <c r="BY22" i="40"/>
  <c r="AQ53" i="40"/>
  <c r="BY53" i="40"/>
  <c r="AY53" i="40"/>
  <c r="BY46" i="40"/>
  <c r="AQ46" i="40"/>
  <c r="L38" i="25"/>
  <c r="B38" i="24"/>
  <c r="L31" i="25"/>
  <c r="B31" i="24"/>
  <c r="BG48" i="40"/>
  <c r="AU48" i="40"/>
  <c r="CB54" i="40"/>
  <c r="CL54" i="40"/>
  <c r="CD54" i="40"/>
  <c r="CO54" i="40"/>
  <c r="CE61" i="40"/>
  <c r="V25" i="119"/>
  <c r="E25" i="119"/>
  <c r="X25" i="119"/>
  <c r="O34" i="109"/>
  <c r="N31" i="109"/>
  <c r="DI23" i="110"/>
  <c r="CR29" i="109"/>
  <c r="CR34" i="109"/>
  <c r="M41" i="109"/>
  <c r="BK20" i="115"/>
  <c r="BP20" i="115"/>
  <c r="BY20" i="115"/>
  <c r="AZ20" i="115"/>
  <c r="I64" i="64"/>
  <c r="I64" i="43"/>
  <c r="CD42" i="109"/>
  <c r="CF18" i="110"/>
  <c r="CQ43" i="109"/>
  <c r="CQ41" i="109"/>
  <c r="T36" i="69"/>
  <c r="R36" i="86"/>
  <c r="R36" i="69"/>
  <c r="BU36" i="109"/>
  <c r="C37" i="109"/>
  <c r="BU37" i="109"/>
  <c r="FV24" i="40"/>
  <c r="FO24" i="40"/>
  <c r="J79" i="15"/>
  <c r="K79" i="15"/>
  <c r="D19" i="40"/>
  <c r="C18" i="61"/>
  <c r="E17" i="61"/>
  <c r="D17" i="61"/>
  <c r="E45" i="61"/>
  <c r="D45" i="61"/>
  <c r="D56" i="61"/>
  <c r="C49" i="61"/>
  <c r="E48" i="61"/>
  <c r="D48" i="61"/>
  <c r="C48" i="61"/>
  <c r="E47" i="61"/>
  <c r="D47" i="61"/>
  <c r="C45" i="61"/>
  <c r="CW11" i="40"/>
  <c r="CH11" i="40"/>
  <c r="CC11" i="40"/>
  <c r="DS11" i="40"/>
  <c r="EJ9" i="40"/>
  <c r="FF9" i="40"/>
  <c r="O33" i="69"/>
  <c r="N33" i="69"/>
  <c r="N32" i="69"/>
  <c r="BO48" i="40"/>
  <c r="BA48" i="40"/>
  <c r="D22" i="25"/>
  <c r="V22" i="25"/>
  <c r="BC42" i="40"/>
  <c r="CN24" i="110"/>
  <c r="CH24" i="110"/>
  <c r="CK35" i="109"/>
  <c r="DF28" i="110"/>
  <c r="CI34" i="109"/>
  <c r="BG38" i="109"/>
  <c r="AX38" i="109"/>
  <c r="CU28" i="110"/>
  <c r="JD38" i="104"/>
  <c r="JC38" i="104"/>
  <c r="H29" i="124"/>
  <c r="B29" i="86"/>
  <c r="BP24" i="115"/>
  <c r="BK24" i="115"/>
  <c r="AV24" i="115"/>
  <c r="DG22" i="40"/>
  <c r="O22" i="40"/>
  <c r="S34" i="69"/>
  <c r="Q34" i="86"/>
  <c r="DD25" i="110"/>
  <c r="CC36" i="109"/>
  <c r="G12" i="24"/>
  <c r="I12" i="24"/>
  <c r="EZ32" i="40"/>
  <c r="S12" i="24"/>
  <c r="BJ35" i="109"/>
  <c r="AD21" i="123"/>
  <c r="AH21" i="123"/>
  <c r="Z22" i="123"/>
  <c r="FF50" i="40"/>
  <c r="EJ50" i="40"/>
  <c r="D23" i="40"/>
  <c r="J83" i="15"/>
  <c r="K83" i="15"/>
  <c r="S41" i="24"/>
  <c r="G41" i="24"/>
  <c r="C41" i="24"/>
  <c r="I41" i="24"/>
  <c r="J61" i="40"/>
  <c r="O28" i="25"/>
  <c r="EZ48" i="40"/>
  <c r="K48" i="40"/>
  <c r="H35" i="40"/>
  <c r="C15" i="25"/>
  <c r="V15" i="25"/>
  <c r="E55" i="61"/>
  <c r="D55" i="61"/>
  <c r="AK54" i="40"/>
  <c r="AI54" i="40"/>
  <c r="D69" i="15"/>
  <c r="F9" i="40"/>
  <c r="EL60" i="40"/>
  <c r="EH60" i="40"/>
  <c r="FG60" i="40"/>
  <c r="K24" i="15"/>
  <c r="CG25" i="40"/>
  <c r="DG26" i="40"/>
  <c r="DJ26" i="40"/>
  <c r="O26" i="40"/>
  <c r="H10" i="40"/>
  <c r="L49" i="15"/>
  <c r="K49" i="15"/>
  <c r="AM25" i="40"/>
  <c r="AK25" i="40"/>
  <c r="AI25" i="40"/>
  <c r="BC25" i="40"/>
  <c r="AO25" i="40"/>
  <c r="K56" i="15"/>
  <c r="AK16" i="40"/>
  <c r="AI16" i="40"/>
  <c r="CF53" i="40"/>
  <c r="CV53" i="40"/>
  <c r="CC55" i="40"/>
  <c r="CS55" i="40"/>
  <c r="CD55" i="40"/>
  <c r="CW55" i="40"/>
  <c r="CH55" i="40"/>
  <c r="CV55" i="40"/>
  <c r="BO51" i="40"/>
  <c r="BG43" i="109"/>
  <c r="DF33" i="110"/>
  <c r="BK23" i="115"/>
  <c r="BY23" i="115"/>
  <c r="AV25" i="115"/>
  <c r="BK25" i="115"/>
  <c r="FD37" i="40"/>
  <c r="Y37" i="109"/>
  <c r="BK36" i="109"/>
  <c r="S36" i="69"/>
  <c r="Q36" i="86"/>
  <c r="S27" i="109"/>
  <c r="F17" i="16"/>
  <c r="L17" i="16"/>
  <c r="S37" i="40"/>
  <c r="E37" i="40"/>
  <c r="D97" i="15"/>
  <c r="CI36" i="40"/>
  <c r="FR36" i="40"/>
  <c r="FO36" i="40"/>
  <c r="CG48" i="40"/>
  <c r="BC41" i="40"/>
  <c r="F11" i="40"/>
  <c r="D71" i="15"/>
  <c r="H71" i="61"/>
  <c r="B71" i="61"/>
  <c r="E70" i="61"/>
  <c r="D70" i="61"/>
  <c r="S28" i="40"/>
  <c r="E28" i="40"/>
  <c r="D88" i="15"/>
  <c r="AR47" i="40"/>
  <c r="FG48" i="40"/>
  <c r="EH48" i="40"/>
  <c r="EL48" i="40"/>
  <c r="T21" i="28"/>
  <c r="V8" i="25"/>
  <c r="H29" i="40"/>
  <c r="C9" i="25"/>
  <c r="V9" i="25"/>
  <c r="FO46" i="40"/>
  <c r="D27" i="24"/>
  <c r="I47" i="40"/>
  <c r="M27" i="25"/>
  <c r="FI56" i="40"/>
  <c r="M36" i="24"/>
  <c r="J64" i="44"/>
  <c r="G64" i="44"/>
  <c r="B64" i="44"/>
  <c r="EV51" i="40"/>
  <c r="CZ49" i="40"/>
  <c r="DL49" i="40"/>
  <c r="AP40" i="40"/>
  <c r="EB40" i="40"/>
  <c r="H20" i="109"/>
  <c r="DK9" i="108"/>
  <c r="V29" i="119"/>
  <c r="V31" i="119"/>
  <c r="CM25" i="110"/>
  <c r="CH36" i="109"/>
  <c r="K74" i="43"/>
  <c r="U58" i="84"/>
  <c r="D73" i="101"/>
  <c r="J9" i="25"/>
  <c r="M30" i="113"/>
  <c r="K31" i="113"/>
  <c r="AF13" i="123"/>
  <c r="CD19" i="110"/>
  <c r="CW20" i="110"/>
  <c r="CJ27" i="110"/>
  <c r="DG46" i="40"/>
  <c r="DJ46" i="40"/>
  <c r="O46" i="40"/>
  <c r="BO31" i="109"/>
  <c r="Z12" i="110"/>
  <c r="AB12" i="110"/>
  <c r="AD12" i="110"/>
  <c r="AE12" i="110"/>
  <c r="W12" i="110"/>
  <c r="S30" i="69"/>
  <c r="Q30" i="86"/>
  <c r="R30" i="69"/>
  <c r="AM53" i="40"/>
  <c r="AK53" i="40"/>
  <c r="AI53" i="40"/>
  <c r="BC53" i="40"/>
  <c r="E33" i="25"/>
  <c r="AO53" i="40"/>
  <c r="G44" i="44"/>
  <c r="D36" i="40"/>
  <c r="J96" i="15"/>
  <c r="K96" i="15"/>
  <c r="DH21" i="40"/>
  <c r="DC21" i="40"/>
  <c r="E13" i="61"/>
  <c r="D13" i="61"/>
  <c r="H69" i="61"/>
  <c r="B69" i="61"/>
  <c r="E68" i="61"/>
  <c r="D68" i="61"/>
  <c r="O27" i="25"/>
  <c r="K47" i="40"/>
  <c r="E11" i="15"/>
  <c r="L11" i="15"/>
  <c r="E40" i="25"/>
  <c r="AO60" i="40"/>
  <c r="L16" i="15"/>
  <c r="E16" i="15"/>
  <c r="CY25" i="40"/>
  <c r="CI25" i="40"/>
  <c r="R9" i="25"/>
  <c r="R9" i="24"/>
  <c r="FG37" i="40"/>
  <c r="EL37" i="40"/>
  <c r="I29" i="24"/>
  <c r="G29" i="24"/>
  <c r="CY44" i="40"/>
  <c r="AL50" i="40"/>
  <c r="AK50" i="40"/>
  <c r="AI50" i="40"/>
  <c r="D61" i="44"/>
  <c r="E61" i="44"/>
  <c r="J36" i="24"/>
  <c r="FE56" i="40"/>
  <c r="DA55" i="40"/>
  <c r="DL55" i="40"/>
  <c r="N55" i="40"/>
  <c r="R35" i="25"/>
  <c r="EB51" i="40"/>
  <c r="AP51" i="40"/>
  <c r="EB47" i="40"/>
  <c r="EP47" i="40"/>
  <c r="DW47" i="40"/>
  <c r="L25" i="25"/>
  <c r="B25" i="24"/>
  <c r="EB45" i="40"/>
  <c r="EA45" i="40"/>
  <c r="FT45" i="40"/>
  <c r="FU32" i="40"/>
  <c r="AX32" i="40"/>
  <c r="FU30" i="40"/>
  <c r="AX30" i="40"/>
  <c r="FR29" i="40"/>
  <c r="FO29" i="40"/>
  <c r="F16" i="25"/>
  <c r="V16" i="25"/>
  <c r="BC36" i="40"/>
  <c r="AQ41" i="40"/>
  <c r="AK41" i="40"/>
  <c r="AI41" i="40"/>
  <c r="AY41" i="40"/>
  <c r="BP29" i="115"/>
  <c r="BY29" i="115"/>
  <c r="BK29" i="115"/>
  <c r="AV29" i="115"/>
  <c r="B18" i="84"/>
  <c r="AA29" i="124"/>
  <c r="W29" i="124"/>
  <c r="T29" i="86"/>
  <c r="F18" i="18"/>
  <c r="G78" i="15"/>
  <c r="B78" i="15"/>
  <c r="X29" i="124"/>
  <c r="AF29" i="124"/>
  <c r="B29" i="85"/>
  <c r="M29" i="86"/>
  <c r="B18" i="18"/>
  <c r="O29" i="124"/>
  <c r="N29" i="124"/>
  <c r="S29" i="124"/>
  <c r="AC29" i="124"/>
  <c r="C29" i="85"/>
  <c r="E29" i="85"/>
  <c r="AB29" i="86"/>
  <c r="V29" i="86"/>
  <c r="G29" i="124"/>
  <c r="AG29" i="124"/>
  <c r="AE29" i="124"/>
  <c r="Q29" i="124"/>
  <c r="M18" i="18"/>
  <c r="K18" i="18"/>
  <c r="W29" i="86"/>
  <c r="Q18" i="40"/>
  <c r="J29" i="124"/>
  <c r="CL37" i="109"/>
  <c r="BG31" i="109"/>
  <c r="DF21" i="110"/>
  <c r="I14" i="24"/>
  <c r="J34" i="40"/>
  <c r="J57" i="40"/>
  <c r="G37" i="24"/>
  <c r="DW10" i="108"/>
  <c r="AC21" i="109"/>
  <c r="CB30" i="109"/>
  <c r="CK19" i="110"/>
  <c r="BD31" i="109"/>
  <c r="CG30" i="109"/>
  <c r="BF30" i="109"/>
  <c r="BG24" i="109"/>
  <c r="CI25" i="109"/>
  <c r="F10" i="40"/>
  <c r="N10" i="18"/>
  <c r="C70" i="15"/>
  <c r="FH61" i="40"/>
  <c r="EM61" i="40"/>
  <c r="H129" i="61" a="1"/>
  <c r="H129" i="61"/>
  <c r="B22" i="61"/>
  <c r="FD55" i="40"/>
  <c r="EJ44" i="40"/>
  <c r="FF44" i="40"/>
  <c r="EG44" i="40"/>
  <c r="FF25" i="40"/>
  <c r="EJ25" i="40"/>
  <c r="O37" i="40"/>
  <c r="DJ37" i="40"/>
  <c r="B38" i="44"/>
  <c r="B37" i="44"/>
  <c r="C91" i="61"/>
  <c r="J23" i="40"/>
  <c r="EZ23" i="40"/>
  <c r="Q14" i="25"/>
  <c r="M34" i="40"/>
  <c r="FD14" i="40"/>
  <c r="DJ45" i="40"/>
  <c r="DG45" i="40"/>
  <c r="GM29" i="40"/>
  <c r="GN29" i="40"/>
  <c r="BC29" i="40"/>
  <c r="F9" i="25"/>
  <c r="C15" i="24"/>
  <c r="FO56" i="40"/>
  <c r="BY17" i="40"/>
  <c r="AW17" i="40"/>
  <c r="CF16" i="40"/>
  <c r="CV16" i="40"/>
  <c r="ET31" i="40"/>
  <c r="F42" i="25"/>
  <c r="F42" i="37"/>
  <c r="D40" i="44"/>
  <c r="N39" i="40"/>
  <c r="R19" i="24"/>
  <c r="R19" i="25"/>
  <c r="EE11" i="40"/>
  <c r="EF11" i="40"/>
  <c r="PU22" i="62"/>
  <c r="FV8" i="40"/>
  <c r="D33" i="40"/>
  <c r="BD54" i="40"/>
  <c r="BO54" i="40"/>
  <c r="D33" i="25"/>
  <c r="V33" i="25"/>
  <c r="EB57" i="40"/>
  <c r="AP57" i="40"/>
  <c r="EG41" i="40"/>
  <c r="FF41" i="40"/>
  <c r="EJ41" i="40"/>
  <c r="FF37" i="40"/>
  <c r="EH37" i="40"/>
  <c r="EJ37" i="40"/>
  <c r="C37" i="18"/>
  <c r="CO33" i="40"/>
  <c r="CC33" i="40"/>
  <c r="FS34" i="40"/>
  <c r="AX34" i="40"/>
  <c r="ER32" i="40"/>
  <c r="EA32" i="40"/>
  <c r="FT32" i="40"/>
  <c r="ER30" i="40"/>
  <c r="FT30" i="40"/>
  <c r="EA30" i="40"/>
  <c r="EB30" i="40"/>
  <c r="A56" i="40"/>
  <c r="AP46" i="40"/>
  <c r="EB46" i="40"/>
  <c r="AN45" i="40"/>
  <c r="AM45" i="40"/>
  <c r="AK45" i="40"/>
  <c r="AI45" i="40"/>
  <c r="AY42" i="40"/>
  <c r="AQ42" i="40"/>
  <c r="X23" i="119"/>
  <c r="V34" i="119"/>
  <c r="E34" i="119"/>
  <c r="X34" i="119"/>
  <c r="BP37" i="109"/>
  <c r="N42" i="25"/>
  <c r="I37" i="109"/>
  <c r="AU37" i="109"/>
  <c r="R31" i="69"/>
  <c r="AT33" i="109"/>
  <c r="FV18" i="40"/>
  <c r="FO18" i="40"/>
  <c r="BX27" i="109"/>
  <c r="BH31" i="109"/>
  <c r="CJ30" i="109"/>
  <c r="BF33" i="109"/>
  <c r="CW23" i="110"/>
  <c r="S21" i="109"/>
  <c r="DQ10" i="108"/>
  <c r="EP29" i="40"/>
  <c r="DW29" i="40"/>
  <c r="EB29" i="40"/>
  <c r="J25" i="40"/>
  <c r="AI21" i="40"/>
  <c r="H19" i="61"/>
  <c r="B19" i="61"/>
  <c r="E18" i="61"/>
  <c r="D18" i="61"/>
  <c r="E64" i="61"/>
  <c r="D64" i="61"/>
  <c r="S12" i="40"/>
  <c r="E12" i="40"/>
  <c r="D72" i="15"/>
  <c r="BG62" i="40"/>
  <c r="AU62" i="40"/>
  <c r="G28" i="24"/>
  <c r="S28" i="24"/>
  <c r="I28" i="24"/>
  <c r="J48" i="40"/>
  <c r="N28" i="25"/>
  <c r="U28" i="25"/>
  <c r="L34" i="15"/>
  <c r="E34" i="15"/>
  <c r="GM33" i="40"/>
  <c r="CI52" i="40"/>
  <c r="FR52" i="40"/>
  <c r="DH45" i="40"/>
  <c r="DC34" i="40"/>
  <c r="DH34" i="40"/>
  <c r="GM23" i="40"/>
  <c r="CE8" i="40"/>
  <c r="CG8" i="40"/>
  <c r="FO8" i="40"/>
  <c r="ET38" i="40"/>
  <c r="I41" i="40"/>
  <c r="M21" i="25"/>
  <c r="ET42" i="40"/>
  <c r="J32" i="3"/>
  <c r="J31" i="3"/>
  <c r="CT37" i="66"/>
  <c r="B37" i="66"/>
  <c r="C9" i="61"/>
  <c r="Q41" i="25"/>
  <c r="U41" i="25"/>
  <c r="Q41" i="24"/>
  <c r="BG58" i="40"/>
  <c r="AU58" i="40"/>
  <c r="BG51" i="40"/>
  <c r="BO45" i="40"/>
  <c r="BD45" i="40"/>
  <c r="BA60" i="40"/>
  <c r="BO60" i="40"/>
  <c r="Q76" i="101"/>
  <c r="R76" i="101"/>
  <c r="CP61" i="40"/>
  <c r="CH61" i="40"/>
  <c r="CO51" i="40"/>
  <c r="CF51" i="40"/>
  <c r="AP28" i="40"/>
  <c r="EB28" i="40"/>
  <c r="ER59" i="40"/>
  <c r="EB59" i="40"/>
  <c r="EA59" i="40"/>
  <c r="FT59" i="40"/>
  <c r="EV27" i="40"/>
  <c r="ER60" i="40"/>
  <c r="FT60" i="40"/>
  <c r="EA60" i="40"/>
  <c r="I50" i="102"/>
  <c r="C32" i="40"/>
  <c r="J92" i="15"/>
  <c r="K92" i="15"/>
  <c r="EO42" i="40"/>
  <c r="EQ42" i="40"/>
  <c r="DW42" i="40"/>
  <c r="CH38" i="40"/>
  <c r="AV32" i="40"/>
  <c r="BG32" i="40"/>
  <c r="ER37" i="40"/>
  <c r="EA37" i="40"/>
  <c r="ER35" i="40"/>
  <c r="FT35" i="40"/>
  <c r="FO35" i="40"/>
  <c r="S62" i="40"/>
  <c r="E62" i="40"/>
  <c r="D122" i="15"/>
  <c r="H30" i="117"/>
  <c r="J30" i="117"/>
  <c r="I63" i="64"/>
  <c r="I63" i="43"/>
  <c r="FO57" i="40"/>
  <c r="R46" i="64"/>
  <c r="B30" i="115"/>
  <c r="BV26" i="109"/>
  <c r="CI15" i="110"/>
  <c r="BN38" i="109"/>
  <c r="CY28" i="110"/>
  <c r="K37" i="69"/>
  <c r="DS46" i="40"/>
  <c r="L57" i="44"/>
  <c r="CG46" i="40"/>
  <c r="FQ53" i="40"/>
  <c r="F33" i="24"/>
  <c r="FB53" i="40"/>
  <c r="BX36" i="109"/>
  <c r="H37" i="109"/>
  <c r="BX37" i="109"/>
  <c r="FD36" i="40"/>
  <c r="BY36" i="40"/>
  <c r="AW36" i="40"/>
  <c r="FD56" i="40"/>
  <c r="EZ56" i="40"/>
  <c r="CG16" i="40"/>
  <c r="AR15" i="40"/>
  <c r="AI15" i="40"/>
  <c r="FG51" i="40"/>
  <c r="EH51" i="40"/>
  <c r="EL51" i="40"/>
  <c r="E10" i="18"/>
  <c r="K53" i="40"/>
  <c r="O33" i="25"/>
  <c r="DC49" i="40"/>
  <c r="CV32" i="40"/>
  <c r="CE32" i="40"/>
  <c r="AL32" i="40"/>
  <c r="AK32" i="40"/>
  <c r="AI32" i="40"/>
  <c r="CE57" i="40"/>
  <c r="AL57" i="40"/>
  <c r="AK57" i="40"/>
  <c r="AI57" i="40"/>
  <c r="CV57" i="40"/>
  <c r="CS60" i="40"/>
  <c r="CV60" i="40"/>
  <c r="QT68" i="62"/>
  <c r="RB68" i="62"/>
  <c r="K71" i="44"/>
  <c r="G71" i="44"/>
  <c r="B71" i="44"/>
  <c r="Q39" i="24"/>
  <c r="M59" i="40"/>
  <c r="Q39" i="25"/>
  <c r="B70" i="44"/>
  <c r="E70" i="44"/>
  <c r="N37" i="24"/>
  <c r="P37" i="25"/>
  <c r="L57" i="40"/>
  <c r="M51" i="40"/>
  <c r="Q31" i="25"/>
  <c r="N15" i="24"/>
  <c r="L35" i="40"/>
  <c r="P15" i="25"/>
  <c r="DL34" i="40"/>
  <c r="CZ34" i="40"/>
  <c r="E29" i="44"/>
  <c r="B29" i="44"/>
  <c r="CH17" i="40"/>
  <c r="CV17" i="40"/>
  <c r="BO8" i="40"/>
  <c r="AZ8" i="40"/>
  <c r="C28" i="61"/>
  <c r="E27" i="61"/>
  <c r="D27" i="61"/>
  <c r="I76" i="15"/>
  <c r="K76" i="15"/>
  <c r="D16" i="40"/>
  <c r="AO54" i="40"/>
  <c r="E34" i="25"/>
  <c r="BO37" i="40"/>
  <c r="BB37" i="40"/>
  <c r="AX43" i="40"/>
  <c r="FU43" i="40"/>
  <c r="AZ51" i="40"/>
  <c r="CN54" i="40"/>
  <c r="CF54" i="40"/>
  <c r="Q69" i="101"/>
  <c r="R69" i="101"/>
  <c r="FR33" i="40"/>
  <c r="CI33" i="40"/>
  <c r="CO23" i="40"/>
  <c r="CF23" i="40"/>
  <c r="CF14" i="40"/>
  <c r="CG14" i="40"/>
  <c r="CO14" i="40"/>
  <c r="CH40" i="40"/>
  <c r="CO40" i="40"/>
  <c r="EB48" i="40"/>
  <c r="AP48" i="40"/>
  <c r="AP33" i="40"/>
  <c r="AK33" i="40"/>
  <c r="AI33" i="40"/>
  <c r="EB33" i="40"/>
  <c r="EO19" i="40"/>
  <c r="EQ19" i="40"/>
  <c r="EB19" i="40"/>
  <c r="DW19" i="40"/>
  <c r="EV18" i="40"/>
  <c r="DV60" i="40"/>
  <c r="EW60" i="40"/>
  <c r="FL33" i="104"/>
  <c r="E62" i="69"/>
  <c r="W63" i="66"/>
  <c r="BZ18" i="110"/>
  <c r="Z33" i="24"/>
  <c r="W55" i="64"/>
  <c r="Q55" i="64"/>
  <c r="BV37" i="109"/>
  <c r="T33" i="40"/>
  <c r="FV33" i="40"/>
  <c r="BK27" i="115"/>
  <c r="AV27" i="115"/>
  <c r="AX27" i="115"/>
  <c r="AR26" i="115"/>
  <c r="AZ27" i="115"/>
  <c r="FD42" i="40"/>
  <c r="CG36" i="40"/>
  <c r="B38" i="66"/>
  <c r="CT38" i="66"/>
  <c r="AW53" i="40"/>
  <c r="FJ16" i="110"/>
  <c r="FK16" i="110"/>
  <c r="EW16" i="110"/>
  <c r="CG47" i="40"/>
  <c r="EL47" i="40"/>
  <c r="FG47" i="40"/>
  <c r="CP36" i="109"/>
  <c r="FQ54" i="40"/>
  <c r="F34" i="24"/>
  <c r="FB54" i="40"/>
  <c r="AK13" i="40"/>
  <c r="AI13" i="40"/>
  <c r="L40" i="15"/>
  <c r="L65" i="15"/>
  <c r="I19" i="84"/>
  <c r="K65" i="15"/>
  <c r="DH48" i="40"/>
  <c r="CI35" i="40"/>
  <c r="AK12" i="40"/>
  <c r="AI12" i="40"/>
  <c r="AM38" i="40"/>
  <c r="E18" i="25"/>
  <c r="AO38" i="40"/>
  <c r="A50" i="69"/>
  <c r="A51" i="69"/>
  <c r="A52" i="69"/>
  <c r="A53" i="69"/>
  <c r="A54" i="69"/>
  <c r="A55" i="69"/>
  <c r="A56" i="69"/>
  <c r="A57" i="69"/>
  <c r="A58" i="69"/>
  <c r="A59" i="69"/>
  <c r="A60" i="69"/>
  <c r="A61" i="69"/>
  <c r="A62" i="69"/>
  <c r="A63" i="69"/>
  <c r="A64" i="69"/>
  <c r="A65" i="69"/>
  <c r="A66" i="69"/>
  <c r="A67" i="69"/>
  <c r="A68" i="69"/>
  <c r="A69" i="69"/>
  <c r="A70" i="69"/>
  <c r="A71" i="69"/>
  <c r="A72" i="69"/>
  <c r="A73" i="69"/>
  <c r="A74" i="69"/>
  <c r="FH62" i="40"/>
  <c r="EM62" i="40"/>
  <c r="P37" i="3"/>
  <c r="P36" i="3"/>
  <c r="J49" i="44"/>
  <c r="GM36" i="40"/>
  <c r="GN36" i="40"/>
  <c r="DC36" i="40"/>
  <c r="FI35" i="40"/>
  <c r="M15" i="24"/>
  <c r="EJ35" i="40"/>
  <c r="GM21" i="40"/>
  <c r="GN21" i="40"/>
  <c r="FD11" i="40"/>
  <c r="CY9" i="40"/>
  <c r="H9" i="18"/>
  <c r="AR51" i="40"/>
  <c r="I80" i="15"/>
  <c r="D15" i="40"/>
  <c r="I75" i="15"/>
  <c r="K75" i="15"/>
  <c r="BG40" i="40"/>
  <c r="AV40" i="40"/>
  <c r="AN54" i="40"/>
  <c r="AY54" i="40"/>
  <c r="AM54" i="40"/>
  <c r="BB55" i="40"/>
  <c r="BO55" i="40"/>
  <c r="BA58" i="40"/>
  <c r="BO58" i="40"/>
  <c r="AX55" i="40"/>
  <c r="FU55" i="40"/>
  <c r="BS50" i="40"/>
  <c r="AV50" i="40"/>
  <c r="CL60" i="40"/>
  <c r="CD60" i="40"/>
  <c r="CB60" i="40"/>
  <c r="CO60" i="40"/>
  <c r="CJ49" i="40"/>
  <c r="CL25" i="40"/>
  <c r="CD25" i="40"/>
  <c r="CO25" i="40"/>
  <c r="CL16" i="40"/>
  <c r="CD16" i="40"/>
  <c r="CO16" i="40"/>
  <c r="CL62" i="40"/>
  <c r="CD62" i="40"/>
  <c r="CC62" i="40"/>
  <c r="DS62" i="40"/>
  <c r="L73" i="44"/>
  <c r="CO62" i="40"/>
  <c r="CF58" i="40"/>
  <c r="CO58" i="40"/>
  <c r="CF32" i="40"/>
  <c r="CO32" i="40"/>
  <c r="CO22" i="40"/>
  <c r="CF22" i="40"/>
  <c r="CF13" i="40"/>
  <c r="CO13" i="40"/>
  <c r="EJ31" i="40"/>
  <c r="FF31" i="40"/>
  <c r="EJ21" i="40"/>
  <c r="FF21" i="40"/>
  <c r="EJ13" i="40"/>
  <c r="FF13" i="40"/>
  <c r="ER14" i="40"/>
  <c r="EA14" i="40"/>
  <c r="EB14" i="40"/>
  <c r="BO74" i="66"/>
  <c r="CA74" i="66"/>
  <c r="AQ74" i="66"/>
  <c r="JW37" i="104"/>
  <c r="JX37" i="104"/>
  <c r="EG37" i="104"/>
  <c r="BR27" i="104"/>
  <c r="E63" i="69"/>
  <c r="W64" i="66"/>
  <c r="CX24" i="110"/>
  <c r="R48" i="69"/>
  <c r="AQ29" i="109"/>
  <c r="BW30" i="109"/>
  <c r="BR38" i="109"/>
  <c r="CZ28" i="110"/>
  <c r="BK26" i="115"/>
  <c r="AZ26" i="115"/>
  <c r="CF55" i="40"/>
  <c r="CO55" i="40"/>
  <c r="K38" i="69"/>
  <c r="F37" i="40"/>
  <c r="CV14" i="40"/>
  <c r="CH14" i="40"/>
  <c r="B45" i="44"/>
  <c r="C36" i="61"/>
  <c r="E35" i="61"/>
  <c r="D35" i="61"/>
  <c r="H9" i="61"/>
  <c r="B9" i="61"/>
  <c r="H10" i="61"/>
  <c r="B10" i="61"/>
  <c r="E9" i="61"/>
  <c r="D9" i="61"/>
  <c r="E44" i="61"/>
  <c r="D44" i="61"/>
  <c r="E50" i="61"/>
  <c r="D50" i="61"/>
  <c r="DG53" i="40"/>
  <c r="DJ53" i="40"/>
  <c r="O53" i="40"/>
  <c r="AK11" i="40"/>
  <c r="AI11" i="40"/>
  <c r="AK31" i="40"/>
  <c r="L14" i="15"/>
  <c r="J34" i="24"/>
  <c r="E20" i="15"/>
  <c r="R11" i="25"/>
  <c r="N31" i="40"/>
  <c r="CG32" i="40"/>
  <c r="CG28" i="40"/>
  <c r="CV21" i="40"/>
  <c r="CS21" i="40"/>
  <c r="CD21" i="40"/>
  <c r="CB21" i="40"/>
  <c r="CS59" i="40"/>
  <c r="CV59" i="40"/>
  <c r="FG49" i="40"/>
  <c r="EL49" i="40"/>
  <c r="EH49" i="40"/>
  <c r="L41" i="40"/>
  <c r="P21" i="25"/>
  <c r="CZ38" i="40"/>
  <c r="DL38" i="40"/>
  <c r="G18" i="25"/>
  <c r="G48" i="44"/>
  <c r="B48" i="44"/>
  <c r="K29" i="3"/>
  <c r="C30" i="61"/>
  <c r="E29" i="61"/>
  <c r="D29" i="61"/>
  <c r="D29" i="40"/>
  <c r="I89" i="15"/>
  <c r="K89" i="15"/>
  <c r="I74" i="15"/>
  <c r="K74" i="15"/>
  <c r="D14" i="40"/>
  <c r="AO49" i="40"/>
  <c r="E29" i="25"/>
  <c r="BC49" i="40"/>
  <c r="AM49" i="40"/>
  <c r="AK49" i="40"/>
  <c r="AI49" i="40"/>
  <c r="CL59" i="40"/>
  <c r="CD59" i="40"/>
  <c r="CB59" i="40"/>
  <c r="AI62" i="40"/>
  <c r="EH38" i="40"/>
  <c r="FF38" i="40"/>
  <c r="EJ27" i="40"/>
  <c r="FF27" i="40"/>
  <c r="EJ12" i="40"/>
  <c r="FF12" i="40"/>
  <c r="FD58" i="40"/>
  <c r="EB54" i="40"/>
  <c r="DW54" i="40"/>
  <c r="DW41" i="40"/>
  <c r="EB41" i="40"/>
  <c r="EP41" i="40"/>
  <c r="EV41" i="40"/>
  <c r="EO32" i="40"/>
  <c r="EQ32" i="40"/>
  <c r="EB32" i="40"/>
  <c r="CT28" i="110"/>
  <c r="CN35" i="109"/>
  <c r="DB28" i="110"/>
  <c r="AQ38" i="109"/>
  <c r="BW34" i="109"/>
  <c r="CI19" i="110"/>
  <c r="BV30" i="109"/>
  <c r="AV40" i="109"/>
  <c r="CA40" i="109"/>
  <c r="CA39" i="109"/>
  <c r="CC39" i="109"/>
  <c r="O35" i="116"/>
  <c r="X55" i="69"/>
  <c r="X54" i="69"/>
  <c r="DC16" i="104"/>
  <c r="DD16" i="104"/>
  <c r="CZ16" i="104"/>
  <c r="K53" i="64"/>
  <c r="X53" i="64"/>
  <c r="BR23" i="104"/>
  <c r="I62" i="64"/>
  <c r="I62" i="43"/>
  <c r="AT28" i="109"/>
  <c r="H43" i="61"/>
  <c r="B43" i="61"/>
  <c r="E42" i="61"/>
  <c r="S36" i="40"/>
  <c r="E36" i="40"/>
  <c r="D96" i="15"/>
  <c r="T35" i="40"/>
  <c r="BG59" i="40"/>
  <c r="AU59" i="40"/>
  <c r="AK23" i="40"/>
  <c r="AI23" i="40"/>
  <c r="Q18" i="24"/>
  <c r="L27" i="15"/>
  <c r="E60" i="15"/>
  <c r="FG39" i="40"/>
  <c r="EL39" i="40"/>
  <c r="M12" i="25"/>
  <c r="U12" i="25"/>
  <c r="AR17" i="40"/>
  <c r="S17" i="40"/>
  <c r="E17" i="40"/>
  <c r="DH54" i="40"/>
  <c r="E35" i="15"/>
  <c r="FO42" i="40"/>
  <c r="AK42" i="40"/>
  <c r="AI42" i="40"/>
  <c r="AO16" i="40"/>
  <c r="AM16" i="40"/>
  <c r="AO35" i="40"/>
  <c r="AM35" i="40"/>
  <c r="BC35" i="40"/>
  <c r="DL18" i="40"/>
  <c r="AK26" i="40"/>
  <c r="AI26" i="40"/>
  <c r="CE34" i="40"/>
  <c r="CV34" i="40"/>
  <c r="CV41" i="40"/>
  <c r="CB41" i="40"/>
  <c r="CG41" i="40"/>
  <c r="CS41" i="40"/>
  <c r="CD41" i="40"/>
  <c r="BY42" i="40"/>
  <c r="CT39" i="66"/>
  <c r="BB8" i="40"/>
  <c r="E72" i="44"/>
  <c r="B72" i="44"/>
  <c r="R39" i="24"/>
  <c r="N59" i="40"/>
  <c r="R39" i="25"/>
  <c r="W71" i="43"/>
  <c r="J63" i="44"/>
  <c r="G63" i="44"/>
  <c r="B63" i="44"/>
  <c r="CY51" i="40"/>
  <c r="CZ48" i="40"/>
  <c r="J57" i="44"/>
  <c r="G57" i="44"/>
  <c r="B57" i="44"/>
  <c r="N24" i="24"/>
  <c r="L44" i="40"/>
  <c r="P24" i="25"/>
  <c r="GN41" i="40"/>
  <c r="G52" i="44"/>
  <c r="B52" i="44"/>
  <c r="J50" i="44"/>
  <c r="R17" i="25"/>
  <c r="N37" i="40"/>
  <c r="K47" i="44"/>
  <c r="G39" i="44"/>
  <c r="DL27" i="40"/>
  <c r="IE32" i="62"/>
  <c r="FL21" i="40"/>
  <c r="N21" i="40"/>
  <c r="FK21" i="40"/>
  <c r="M21" i="40"/>
  <c r="DL10" i="40"/>
  <c r="CZ10" i="40"/>
  <c r="O32" i="69"/>
  <c r="J74" i="101"/>
  <c r="K74" i="101"/>
  <c r="J71" i="101"/>
  <c r="M65" i="101"/>
  <c r="I84" i="15"/>
  <c r="K84" i="15"/>
  <c r="D24" i="40"/>
  <c r="D12" i="40"/>
  <c r="AN61" i="40"/>
  <c r="AM61" i="40"/>
  <c r="AY61" i="40"/>
  <c r="BQ52" i="40"/>
  <c r="T67" i="101"/>
  <c r="BS40" i="40"/>
  <c r="AU40" i="40"/>
  <c r="BS24" i="40"/>
  <c r="AU24" i="40"/>
  <c r="BS41" i="40"/>
  <c r="AW41" i="40"/>
  <c r="AV41" i="40"/>
  <c r="AV29" i="40"/>
  <c r="BS29" i="40"/>
  <c r="BS21" i="40"/>
  <c r="AV21" i="40"/>
  <c r="BY44" i="40"/>
  <c r="AY44" i="40"/>
  <c r="V18" i="25"/>
  <c r="CF21" i="40"/>
  <c r="CO21" i="40"/>
  <c r="CO12" i="40"/>
  <c r="CF12" i="40"/>
  <c r="M33" i="25"/>
  <c r="D33" i="24"/>
  <c r="FA51" i="40"/>
  <c r="F28" i="24"/>
  <c r="FQ48" i="40"/>
  <c r="FF43" i="40"/>
  <c r="EO62" i="40"/>
  <c r="EQ62" i="40"/>
  <c r="DW62" i="40"/>
  <c r="EQ47" i="40"/>
  <c r="EA34" i="40"/>
  <c r="ER34" i="40"/>
  <c r="EB34" i="40"/>
  <c r="FJ20" i="110"/>
  <c r="FK20" i="110"/>
  <c r="FI27" i="110"/>
  <c r="FI24" i="110"/>
  <c r="FJ23" i="110"/>
  <c r="FK23" i="110"/>
  <c r="CJ39" i="109"/>
  <c r="CL39" i="109"/>
  <c r="AX72" i="66"/>
  <c r="AJ72" i="66"/>
  <c r="BJ72" i="66"/>
  <c r="AV72" i="66"/>
  <c r="H17" i="117"/>
  <c r="J17" i="117"/>
  <c r="S49" i="40"/>
  <c r="E49" i="40"/>
  <c r="D109" i="15"/>
  <c r="G28" i="115"/>
  <c r="H23" i="61"/>
  <c r="B23" i="61"/>
  <c r="H42" i="61"/>
  <c r="FD50" i="40"/>
  <c r="FF18" i="40"/>
  <c r="EJ18" i="40"/>
  <c r="L56" i="15"/>
  <c r="FO27" i="40"/>
  <c r="E30" i="15"/>
  <c r="BC50" i="40"/>
  <c r="DH32" i="40"/>
  <c r="DC32" i="40"/>
  <c r="E23" i="15"/>
  <c r="L23" i="15"/>
  <c r="EL45" i="40"/>
  <c r="CD18" i="40"/>
  <c r="BY59" i="40"/>
  <c r="CI11" i="40"/>
  <c r="M13" i="25"/>
  <c r="D13" i="24"/>
  <c r="C13" i="24"/>
  <c r="W13" i="24"/>
  <c r="AM44" i="40"/>
  <c r="AO44" i="40"/>
  <c r="V29" i="25"/>
  <c r="K55" i="15"/>
  <c r="CB11" i="40"/>
  <c r="CG11" i="40"/>
  <c r="CS11" i="40"/>
  <c r="CD11" i="40"/>
  <c r="CS12" i="40"/>
  <c r="CD12" i="40"/>
  <c r="CB29" i="40"/>
  <c r="CG29" i="40"/>
  <c r="CS29" i="40"/>
  <c r="CD29" i="40"/>
  <c r="CV29" i="40"/>
  <c r="AK44" i="40"/>
  <c r="AI44" i="40"/>
  <c r="G68" i="44"/>
  <c r="B68" i="44"/>
  <c r="DB56" i="40"/>
  <c r="DE56" i="40"/>
  <c r="FD52" i="40"/>
  <c r="CW50" i="40"/>
  <c r="CH50" i="40"/>
  <c r="J58" i="44"/>
  <c r="G58" i="44"/>
  <c r="B58" i="44"/>
  <c r="M46" i="40"/>
  <c r="Q26" i="25"/>
  <c r="Q20" i="24"/>
  <c r="Q20" i="25"/>
  <c r="M40" i="40"/>
  <c r="K43" i="44"/>
  <c r="G42" i="44"/>
  <c r="E35" i="44"/>
  <c r="B35" i="44"/>
  <c r="B33" i="44"/>
  <c r="G32" i="44"/>
  <c r="K63" i="101"/>
  <c r="P63" i="101"/>
  <c r="J65" i="101"/>
  <c r="L65" i="101"/>
  <c r="FS54" i="40"/>
  <c r="AX54" i="40"/>
  <c r="FS48" i="40"/>
  <c r="AX48" i="40"/>
  <c r="BO49" i="40"/>
  <c r="BC9" i="40"/>
  <c r="BS51" i="40"/>
  <c r="AV20" i="40"/>
  <c r="BS20" i="40"/>
  <c r="BO52" i="40"/>
  <c r="BY30" i="40"/>
  <c r="BD25" i="40"/>
  <c r="H25" i="40"/>
  <c r="BY25" i="40"/>
  <c r="CF39" i="40"/>
  <c r="CO39" i="40"/>
  <c r="CO30" i="40"/>
  <c r="FQ39" i="40"/>
  <c r="F19" i="24"/>
  <c r="FQ58" i="40"/>
  <c r="F38" i="24"/>
  <c r="I55" i="40"/>
  <c r="M35" i="25"/>
  <c r="D35" i="24"/>
  <c r="FB55" i="40"/>
  <c r="FF52" i="40"/>
  <c r="EJ52" i="40"/>
  <c r="EJ49" i="40"/>
  <c r="FF49" i="40"/>
  <c r="EO17" i="40"/>
  <c r="EQ17" i="40"/>
  <c r="DW17" i="40"/>
  <c r="EB17" i="40"/>
  <c r="EA62" i="40"/>
  <c r="EO46" i="40"/>
  <c r="EQ46" i="40"/>
  <c r="DW46" i="40"/>
  <c r="CF44" i="40"/>
  <c r="Y14" i="110"/>
  <c r="AT24" i="109"/>
  <c r="F14" i="110"/>
  <c r="X41" i="109"/>
  <c r="CJ40" i="109"/>
  <c r="BL27" i="115"/>
  <c r="CG34" i="40"/>
  <c r="AK55" i="40"/>
  <c r="AI55" i="40"/>
  <c r="H20" i="61"/>
  <c r="B20" i="61"/>
  <c r="E19" i="61"/>
  <c r="D19" i="61"/>
  <c r="L54" i="15"/>
  <c r="E54" i="15"/>
  <c r="L33" i="7"/>
  <c r="DC18" i="40"/>
  <c r="DH18" i="40"/>
  <c r="R8" i="25"/>
  <c r="N28" i="40"/>
  <c r="AO58" i="40"/>
  <c r="E38" i="25"/>
  <c r="AM58" i="40"/>
  <c r="AK58" i="40"/>
  <c r="AI58" i="40"/>
  <c r="CB24" i="40"/>
  <c r="CG24" i="40"/>
  <c r="CV24" i="40"/>
  <c r="AM28" i="40"/>
  <c r="AK28" i="40"/>
  <c r="AO28" i="40"/>
  <c r="E8" i="25"/>
  <c r="BC28" i="40"/>
  <c r="CB56" i="40"/>
  <c r="CG56" i="40"/>
  <c r="CS56" i="40"/>
  <c r="E46" i="44"/>
  <c r="RA43" i="62"/>
  <c r="RC43" i="62"/>
  <c r="QT43" i="62"/>
  <c r="RB43" i="62"/>
  <c r="Y14" i="24"/>
  <c r="FK26" i="40"/>
  <c r="M26" i="40"/>
  <c r="IE37" i="62"/>
  <c r="FL26" i="40"/>
  <c r="N26" i="40"/>
  <c r="C55" i="61"/>
  <c r="E54" i="61"/>
  <c r="D54" i="61"/>
  <c r="C17" i="61"/>
  <c r="E16" i="61"/>
  <c r="D16" i="61"/>
  <c r="C13" i="61"/>
  <c r="E12" i="61"/>
  <c r="FF8" i="40"/>
  <c r="FS14" i="40"/>
  <c r="AX14" i="40"/>
  <c r="BA62" i="40"/>
  <c r="BO62" i="40"/>
  <c r="BD51" i="40"/>
  <c r="BA39" i="40"/>
  <c r="D14" i="25"/>
  <c r="V14" i="25"/>
  <c r="BC34" i="40"/>
  <c r="BS57" i="40"/>
  <c r="FQ31" i="40"/>
  <c r="DU50" i="40"/>
  <c r="T65" i="101"/>
  <c r="EB11" i="40"/>
  <c r="DW11" i="40"/>
  <c r="FT49" i="40"/>
  <c r="FO49" i="40"/>
  <c r="EA49" i="40"/>
  <c r="ER49" i="40"/>
  <c r="EB49" i="40"/>
  <c r="ET11" i="40"/>
  <c r="F42" i="101"/>
  <c r="C27" i="40"/>
  <c r="C13" i="40"/>
  <c r="F28" i="101"/>
  <c r="I75" i="101"/>
  <c r="M75" i="101"/>
  <c r="P75" i="101"/>
  <c r="L75" i="101"/>
  <c r="BL40" i="109"/>
  <c r="CM39" i="109"/>
  <c r="CO39" i="109"/>
  <c r="H26" i="117"/>
  <c r="J26" i="117"/>
  <c r="S58" i="40"/>
  <c r="E58" i="40"/>
  <c r="D118" i="15"/>
  <c r="HI20" i="104"/>
  <c r="G13" i="117"/>
  <c r="H53" i="61"/>
  <c r="B53" i="61"/>
  <c r="H52" i="61"/>
  <c r="FO48" i="40"/>
  <c r="L19" i="15"/>
  <c r="I60" i="40"/>
  <c r="D40" i="24"/>
  <c r="M40" i="25"/>
  <c r="R15" i="24"/>
  <c r="N35" i="40"/>
  <c r="E33" i="15"/>
  <c r="L33" i="15"/>
  <c r="GN27" i="40"/>
  <c r="GM27" i="40"/>
  <c r="N33" i="40"/>
  <c r="R13" i="25"/>
  <c r="E9" i="15"/>
  <c r="AR20" i="40"/>
  <c r="S20" i="40"/>
  <c r="E20" i="40"/>
  <c r="D80" i="15"/>
  <c r="E47" i="15"/>
  <c r="E65" i="15"/>
  <c r="L37" i="15"/>
  <c r="K37" i="15"/>
  <c r="E50" i="15"/>
  <c r="CG40" i="40"/>
  <c r="AM59" i="40"/>
  <c r="AK59" i="40"/>
  <c r="AI59" i="40"/>
  <c r="AO59" i="40"/>
  <c r="C29" i="24"/>
  <c r="CT45" i="66"/>
  <c r="AJ43" i="66"/>
  <c r="CT43" i="66"/>
  <c r="EL46" i="40"/>
  <c r="FG46" i="40"/>
  <c r="T41" i="28"/>
  <c r="EC8" i="40"/>
  <c r="PU19" i="62"/>
  <c r="DV8" i="40"/>
  <c r="EY8" i="40"/>
  <c r="EZ8" i="40"/>
  <c r="BV71" i="101"/>
  <c r="I71" i="101"/>
  <c r="BA27" i="40"/>
  <c r="BC27" i="40"/>
  <c r="BO27" i="40"/>
  <c r="L39" i="25"/>
  <c r="B39" i="24"/>
  <c r="AO48" i="40"/>
  <c r="E28" i="25"/>
  <c r="EH46" i="40"/>
  <c r="EV22" i="40"/>
  <c r="EP13" i="40"/>
  <c r="EB13" i="40"/>
  <c r="ER54" i="40"/>
  <c r="EA54" i="40"/>
  <c r="FT54" i="40"/>
  <c r="CN60" i="40"/>
  <c r="CF60" i="40"/>
  <c r="Q75" i="101"/>
  <c r="R75" i="101"/>
  <c r="F48" i="101"/>
  <c r="C33" i="40"/>
  <c r="J93" i="15"/>
  <c r="K93" i="15"/>
  <c r="C26" i="40"/>
  <c r="F41" i="101"/>
  <c r="J44" i="102"/>
  <c r="K44" i="102"/>
  <c r="CL29" i="109"/>
  <c r="BK33" i="109"/>
  <c r="DG23" i="110"/>
  <c r="FB30" i="125"/>
  <c r="T23" i="115"/>
  <c r="T13" i="115"/>
  <c r="EJ19" i="114"/>
  <c r="DH27" i="101"/>
  <c r="DH40" i="101"/>
  <c r="F141" i="61" a="1"/>
  <c r="F141" i="61"/>
  <c r="H25" i="61"/>
  <c r="B25" i="61"/>
  <c r="E24" i="61"/>
  <c r="D24" i="61"/>
  <c r="H11" i="61"/>
  <c r="B11" i="61"/>
  <c r="AM17" i="40"/>
  <c r="AK17" i="40"/>
  <c r="AI17" i="40"/>
  <c r="E14" i="25"/>
  <c r="AW16" i="40"/>
  <c r="K36" i="15"/>
  <c r="EA8" i="40"/>
  <c r="DL11" i="40"/>
  <c r="CV23" i="40"/>
  <c r="CB57" i="40"/>
  <c r="CS57" i="40"/>
  <c r="CD57" i="40"/>
  <c r="AJ53" i="66"/>
  <c r="RA53" i="62"/>
  <c r="RC53" i="62"/>
  <c r="EG42" i="40"/>
  <c r="RA49" i="62"/>
  <c r="RC49" i="62"/>
  <c r="EG38" i="40"/>
  <c r="DE61" i="40"/>
  <c r="Q38" i="24"/>
  <c r="Q38" i="25"/>
  <c r="M58" i="40"/>
  <c r="E41" i="44"/>
  <c r="DL23" i="40"/>
  <c r="N37" i="69"/>
  <c r="O68" i="101"/>
  <c r="BO17" i="40"/>
  <c r="BD62" i="40"/>
  <c r="BS61" i="40"/>
  <c r="BD46" i="40"/>
  <c r="BC46" i="40"/>
  <c r="CC50" i="40"/>
  <c r="DS50" i="40"/>
  <c r="L61" i="44"/>
  <c r="CO20" i="40"/>
  <c r="I48" i="40"/>
  <c r="D28" i="24"/>
  <c r="C28" i="24"/>
  <c r="EQ22" i="40"/>
  <c r="ER29" i="40"/>
  <c r="EA29" i="40"/>
  <c r="EC40" i="40"/>
  <c r="EU31" i="110"/>
  <c r="ES31" i="110"/>
  <c r="W61" i="69"/>
  <c r="BS23" i="109"/>
  <c r="CR24" i="109"/>
  <c r="E29" i="3"/>
  <c r="Q58" i="64"/>
  <c r="W58" i="64"/>
  <c r="G30" i="115"/>
  <c r="IV35" i="104"/>
  <c r="IU35" i="104"/>
  <c r="BJ74" i="66"/>
  <c r="AX74" i="66"/>
  <c r="C52" i="40"/>
  <c r="J112" i="15"/>
  <c r="H16" i="117"/>
  <c r="J16" i="117"/>
  <c r="S48" i="40"/>
  <c r="E48" i="40"/>
  <c r="D108" i="15"/>
  <c r="T38" i="40"/>
  <c r="T43" i="40"/>
  <c r="U50" i="84"/>
  <c r="D65" i="101"/>
  <c r="HI39" i="104"/>
  <c r="O19" i="117"/>
  <c r="E17" i="25"/>
  <c r="BC47" i="40"/>
  <c r="E60" i="44"/>
  <c r="E36" i="44"/>
  <c r="BB57" i="40"/>
  <c r="BA18" i="40"/>
  <c r="BC18" i="40"/>
  <c r="BO18" i="40"/>
  <c r="BC15" i="40"/>
  <c r="AO15" i="40"/>
  <c r="CC49" i="40"/>
  <c r="DS49" i="40"/>
  <c r="L60" i="44"/>
  <c r="FA26" i="40"/>
  <c r="FA18" i="40"/>
  <c r="CL56" i="40"/>
  <c r="CD56" i="40"/>
  <c r="EF40" i="40"/>
  <c r="EG40" i="40"/>
  <c r="EB35" i="40"/>
  <c r="EB27" i="40"/>
  <c r="EP21" i="40"/>
  <c r="EB21" i="40"/>
  <c r="ER52" i="40"/>
  <c r="EA52" i="40"/>
  <c r="EP59" i="40"/>
  <c r="DW59" i="40"/>
  <c r="DU55" i="40"/>
  <c r="FA43" i="40"/>
  <c r="B71" i="66"/>
  <c r="R29" i="113"/>
  <c r="AU29" i="113"/>
  <c r="Y17" i="104"/>
  <c r="DX26" i="116"/>
  <c r="DX25" i="116"/>
  <c r="AP24" i="109"/>
  <c r="E14" i="110"/>
  <c r="FB34" i="125"/>
  <c r="T27" i="115"/>
  <c r="DH25" i="101"/>
  <c r="H22" i="117"/>
  <c r="J22" i="117"/>
  <c r="S54" i="40"/>
  <c r="E54" i="40"/>
  <c r="D114" i="15"/>
  <c r="H19" i="117"/>
  <c r="J19" i="117"/>
  <c r="S51" i="40"/>
  <c r="E51" i="40"/>
  <c r="D111" i="15"/>
  <c r="DD69" i="101"/>
  <c r="DH69" i="101"/>
  <c r="C69" i="101"/>
  <c r="G20" i="117"/>
  <c r="T28" i="117"/>
  <c r="Q28" i="117"/>
  <c r="EG52" i="40"/>
  <c r="QT64" i="62"/>
  <c r="RB64" i="62"/>
  <c r="R40" i="24"/>
  <c r="R40" i="25"/>
  <c r="N60" i="40"/>
  <c r="Q35" i="24"/>
  <c r="Q35" i="25"/>
  <c r="M53" i="40"/>
  <c r="Q33" i="25"/>
  <c r="L50" i="40"/>
  <c r="P30" i="25"/>
  <c r="Q29" i="24"/>
  <c r="M49" i="40"/>
  <c r="Q29" i="25"/>
  <c r="N47" i="40"/>
  <c r="R27" i="25"/>
  <c r="CS30" i="40"/>
  <c r="CD30" i="40"/>
  <c r="CV30" i="40"/>
  <c r="CZ16" i="40"/>
  <c r="DC16" i="40"/>
  <c r="DL16" i="40"/>
  <c r="C40" i="61"/>
  <c r="E39" i="61"/>
  <c r="D39" i="61"/>
  <c r="AV61" i="40"/>
  <c r="AY14" i="40"/>
  <c r="AN14" i="40"/>
  <c r="AX56" i="40"/>
  <c r="FU56" i="40"/>
  <c r="FU45" i="40"/>
  <c r="AX45" i="40"/>
  <c r="CF62" i="40"/>
  <c r="CH62" i="40"/>
  <c r="FA58" i="40"/>
  <c r="FQ52" i="40"/>
  <c r="F32" i="24"/>
  <c r="BO56" i="40"/>
  <c r="EO53" i="40"/>
  <c r="EQ53" i="40"/>
  <c r="DW53" i="40"/>
  <c r="EB53" i="40"/>
  <c r="EQ27" i="40"/>
  <c r="EV53" i="40"/>
  <c r="CB39" i="40"/>
  <c r="CG39" i="40"/>
  <c r="CL43" i="40"/>
  <c r="CD43" i="40"/>
  <c r="CC43" i="40"/>
  <c r="DS43" i="40"/>
  <c r="L54" i="44"/>
  <c r="AO73" i="66"/>
  <c r="BO73" i="66"/>
  <c r="AJ73" i="66"/>
  <c r="CO47" i="40"/>
  <c r="FC24" i="110"/>
  <c r="FD23" i="110"/>
  <c r="K18" i="109"/>
  <c r="DK8" i="108"/>
  <c r="FE92" i="116"/>
  <c r="FD93" i="116"/>
  <c r="D16" i="87"/>
  <c r="T21" i="115"/>
  <c r="AB28" i="125"/>
  <c r="FB28" i="125"/>
  <c r="EJ27" i="114"/>
  <c r="T16" i="115"/>
  <c r="EJ22" i="114"/>
  <c r="FB23" i="125"/>
  <c r="DH38" i="101"/>
  <c r="DC17" i="104"/>
  <c r="DD17" i="104"/>
  <c r="CZ17" i="104"/>
  <c r="K54" i="64"/>
  <c r="X54" i="64"/>
  <c r="I112" i="15"/>
  <c r="C48" i="40"/>
  <c r="J108" i="15"/>
  <c r="F63" i="101"/>
  <c r="K113" i="15"/>
  <c r="CV9" i="40"/>
  <c r="DL14" i="40"/>
  <c r="G73" i="44"/>
  <c r="B73" i="44"/>
  <c r="N61" i="40"/>
  <c r="R41" i="25"/>
  <c r="L34" i="40"/>
  <c r="P14" i="25"/>
  <c r="AE28" i="40"/>
  <c r="B33" i="66"/>
  <c r="J70" i="101"/>
  <c r="AV60" i="40"/>
  <c r="BG60" i="40"/>
  <c r="BB23" i="40"/>
  <c r="BC23" i="40"/>
  <c r="BY9" i="40"/>
  <c r="L33" i="25"/>
  <c r="B33" i="24"/>
  <c r="I52" i="40"/>
  <c r="M32" i="25"/>
  <c r="D32" i="24"/>
  <c r="AP24" i="40"/>
  <c r="AK24" i="40"/>
  <c r="AI24" i="40"/>
  <c r="EB24" i="40"/>
  <c r="AZ56" i="40"/>
  <c r="ER43" i="40"/>
  <c r="EA43" i="40"/>
  <c r="U31" i="40"/>
  <c r="T25" i="40"/>
  <c r="S25" i="40"/>
  <c r="E25" i="40"/>
  <c r="D85" i="15"/>
  <c r="T15" i="40"/>
  <c r="S15" i="40"/>
  <c r="E15" i="40"/>
  <c r="D75" i="15"/>
  <c r="EW43" i="40"/>
  <c r="EV43" i="40"/>
  <c r="EC43" i="40"/>
  <c r="EB43" i="40"/>
  <c r="G12" i="110"/>
  <c r="U28" i="113"/>
  <c r="EB14" i="108"/>
  <c r="R14" i="110"/>
  <c r="M14" i="110"/>
  <c r="CH25" i="109"/>
  <c r="CO24" i="109"/>
  <c r="V52" i="69"/>
  <c r="V53" i="69"/>
  <c r="X56" i="69"/>
  <c r="H24" i="117"/>
  <c r="J24" i="117"/>
  <c r="S56" i="40"/>
  <c r="E56" i="40"/>
  <c r="D116" i="15"/>
  <c r="D49" i="40"/>
  <c r="I109" i="15"/>
  <c r="K109" i="15"/>
  <c r="H8" i="117"/>
  <c r="J8" i="117"/>
  <c r="S40" i="40"/>
  <c r="E40" i="40"/>
  <c r="D100" i="15"/>
  <c r="CT42" i="66"/>
  <c r="GI57" i="40"/>
  <c r="GJ57" i="40"/>
  <c r="AE34" i="40"/>
  <c r="K51" i="69"/>
  <c r="N46" i="69"/>
  <c r="S51" i="69"/>
  <c r="Q51" i="86"/>
  <c r="N69" i="101"/>
  <c r="BV77" i="101"/>
  <c r="AX44" i="40"/>
  <c r="T77" i="101"/>
  <c r="CP56" i="40"/>
  <c r="CH56" i="40"/>
  <c r="CH57" i="40"/>
  <c r="EF36" i="40"/>
  <c r="ET61" i="40"/>
  <c r="T34" i="40"/>
  <c r="J50" i="102"/>
  <c r="K50" i="102"/>
  <c r="J29" i="102"/>
  <c r="K29" i="102"/>
  <c r="EQ40" i="40"/>
  <c r="O12" i="110"/>
  <c r="M22" i="109"/>
  <c r="DN12" i="108"/>
  <c r="DP12" i="108"/>
  <c r="DN11" i="108"/>
  <c r="DP11" i="108"/>
  <c r="GC37" i="104"/>
  <c r="CQ30" i="109"/>
  <c r="CP19" i="110"/>
  <c r="BW25" i="109"/>
  <c r="BU39" i="109"/>
  <c r="BW39" i="109"/>
  <c r="AN40" i="109"/>
  <c r="X53" i="69"/>
  <c r="X52" i="69"/>
  <c r="JD35" i="104"/>
  <c r="EB13" i="104"/>
  <c r="DH13" i="104"/>
  <c r="JW30" i="104"/>
  <c r="B60" i="40"/>
  <c r="T75" i="101"/>
  <c r="H9" i="117"/>
  <c r="J9" i="117"/>
  <c r="S41" i="40"/>
  <c r="E41" i="40"/>
  <c r="D101" i="15"/>
  <c r="CX53" i="101"/>
  <c r="CY53" i="101"/>
  <c r="CX37" i="101"/>
  <c r="CY37" i="101"/>
  <c r="CX46" i="101"/>
  <c r="CY46" i="101"/>
  <c r="CX44" i="101"/>
  <c r="CY44" i="101"/>
  <c r="CX30" i="101"/>
  <c r="CY30" i="101"/>
  <c r="DH30" i="101"/>
  <c r="CX24" i="101"/>
  <c r="CY24" i="101"/>
  <c r="DH24" i="101"/>
  <c r="CX29" i="101"/>
  <c r="CY29" i="101"/>
  <c r="DH29" i="101"/>
  <c r="CX36" i="101"/>
  <c r="CY36" i="101"/>
  <c r="DH36" i="101"/>
  <c r="E65" i="44"/>
  <c r="K49" i="43"/>
  <c r="F8" i="68"/>
  <c r="PU28" i="62"/>
  <c r="EE17" i="40"/>
  <c r="EF17" i="40"/>
  <c r="M32" i="69"/>
  <c r="P74" i="101"/>
  <c r="O74" i="101"/>
  <c r="BG49" i="40"/>
  <c r="CF9" i="40"/>
  <c r="FA59" i="40"/>
  <c r="EF33" i="40"/>
  <c r="EQ48" i="40"/>
  <c r="EV54" i="40"/>
  <c r="EW38" i="40"/>
  <c r="DV38" i="40"/>
  <c r="AC31" i="109"/>
  <c r="CM30" i="109"/>
  <c r="CP24" i="109"/>
  <c r="AH25" i="109"/>
  <c r="C30" i="116"/>
  <c r="E30" i="116"/>
  <c r="DX30" i="116"/>
  <c r="EC29" i="116"/>
  <c r="GC39" i="104"/>
  <c r="GC23" i="104"/>
  <c r="BJ38" i="109"/>
  <c r="CF33" i="109"/>
  <c r="CD34" i="109"/>
  <c r="CD35" i="109"/>
  <c r="CD36" i="109"/>
  <c r="CD37" i="109"/>
  <c r="CG24" i="109"/>
  <c r="BD25" i="109"/>
  <c r="BZ25" i="109"/>
  <c r="AH14" i="110"/>
  <c r="AR40" i="109"/>
  <c r="BX39" i="109"/>
  <c r="BZ39" i="109"/>
  <c r="X59" i="69"/>
  <c r="DC15" i="104"/>
  <c r="CZ15" i="104"/>
  <c r="K52" i="64"/>
  <c r="X52" i="64"/>
  <c r="DR37" i="114"/>
  <c r="CA73" i="66"/>
  <c r="IS17" i="104"/>
  <c r="EB17" i="104"/>
  <c r="DH17" i="104"/>
  <c r="U55" i="40"/>
  <c r="H12" i="117"/>
  <c r="J12" i="117"/>
  <c r="S44" i="40"/>
  <c r="E44" i="40"/>
  <c r="D104" i="15"/>
  <c r="DH52" i="101"/>
  <c r="GI30" i="40"/>
  <c r="GJ30" i="40"/>
  <c r="CZ52" i="40"/>
  <c r="CZ43" i="40"/>
  <c r="E44" i="44"/>
  <c r="DE26" i="40"/>
  <c r="U8" i="40"/>
  <c r="M42" i="69"/>
  <c r="N40" i="69"/>
  <c r="L66" i="101"/>
  <c r="O69" i="101"/>
  <c r="AZ52" i="40"/>
  <c r="CO44" i="40"/>
  <c r="FB61" i="40"/>
  <c r="ET20" i="40"/>
  <c r="X20" i="109"/>
  <c r="DT9" i="108"/>
  <c r="DY20" i="116"/>
  <c r="DY21" i="116"/>
  <c r="GC25" i="104"/>
  <c r="V56" i="69"/>
  <c r="X58" i="69"/>
  <c r="DR28" i="114"/>
  <c r="AQ73" i="66"/>
  <c r="BJ73" i="66"/>
  <c r="AV73" i="66"/>
  <c r="BR24" i="104"/>
  <c r="U48" i="84"/>
  <c r="D63" i="101"/>
  <c r="RA65" i="62"/>
  <c r="RC65" i="62"/>
  <c r="EG54" i="40"/>
  <c r="GM20" i="40"/>
  <c r="N53" i="69"/>
  <c r="K53" i="69"/>
  <c r="K50" i="69"/>
  <c r="N45" i="69"/>
  <c r="J69" i="101"/>
  <c r="BV66" i="101"/>
  <c r="O75" i="101"/>
  <c r="N74" i="101"/>
  <c r="FA50" i="40"/>
  <c r="EF10" i="40"/>
  <c r="EW47" i="40"/>
  <c r="C20" i="40"/>
  <c r="J80" i="15"/>
  <c r="K80" i="15"/>
  <c r="I38" i="102"/>
  <c r="EW31" i="40"/>
  <c r="DV31" i="40"/>
  <c r="BV49" i="101"/>
  <c r="CM29" i="109"/>
  <c r="DX31" i="116"/>
  <c r="CL24" i="109"/>
  <c r="BK23" i="109"/>
  <c r="V55" i="69"/>
  <c r="V54" i="69"/>
  <c r="DR27" i="114"/>
  <c r="B29" i="115"/>
  <c r="G29" i="115"/>
  <c r="AQ75" i="66"/>
  <c r="AX75" i="66"/>
  <c r="AJ75" i="66"/>
  <c r="CU75" i="66"/>
  <c r="AK37" i="104"/>
  <c r="F62" i="40"/>
  <c r="DD72" i="101"/>
  <c r="DH72" i="101"/>
  <c r="PU32" i="62"/>
  <c r="M52" i="69"/>
  <c r="L47" i="69"/>
  <c r="M44" i="69"/>
  <c r="N42" i="69"/>
  <c r="L39" i="69"/>
  <c r="O52" i="69"/>
  <c r="O44" i="69"/>
  <c r="T14" i="40"/>
  <c r="S14" i="40"/>
  <c r="E14" i="40"/>
  <c r="D74" i="15"/>
  <c r="J32" i="102"/>
  <c r="K32" i="102"/>
  <c r="BD37" i="40"/>
  <c r="H30" i="109"/>
  <c r="BX29" i="109"/>
  <c r="EX29" i="110"/>
  <c r="CY15" i="108"/>
  <c r="AL12" i="110"/>
  <c r="DP13" i="108"/>
  <c r="EC32" i="116"/>
  <c r="EC23" i="116"/>
  <c r="W62" i="69"/>
  <c r="GC27" i="104"/>
  <c r="CC28" i="109"/>
  <c r="T30" i="115"/>
  <c r="FB37" i="125"/>
  <c r="FB27" i="125"/>
  <c r="BZ23" i="104"/>
  <c r="IT36" i="104"/>
  <c r="JG36" i="104"/>
  <c r="CX32" i="101"/>
  <c r="CY32" i="101"/>
  <c r="DH32" i="101"/>
  <c r="AC11" i="115"/>
  <c r="AE11" i="115"/>
  <c r="KA34" i="104"/>
  <c r="JW29" i="104"/>
  <c r="I73" i="86"/>
  <c r="DD66" i="101"/>
  <c r="DH66" i="101"/>
  <c r="C66" i="101"/>
  <c r="CQ60" i="66"/>
  <c r="HI19" i="104"/>
  <c r="C111" i="99"/>
  <c r="I125" i="128"/>
  <c r="O26" i="117"/>
  <c r="L52" i="69"/>
  <c r="M49" i="69"/>
  <c r="N47" i="69"/>
  <c r="L44" i="69"/>
  <c r="M41" i="69"/>
  <c r="N39" i="69"/>
  <c r="J51" i="102"/>
  <c r="K51" i="102"/>
  <c r="J39" i="102"/>
  <c r="K39" i="102"/>
  <c r="BU29" i="109"/>
  <c r="C30" i="109"/>
  <c r="CA25" i="109"/>
  <c r="CA24" i="109"/>
  <c r="N12" i="110"/>
  <c r="AG12" i="110"/>
  <c r="J11" i="110"/>
  <c r="L12" i="110"/>
  <c r="K11" i="110"/>
  <c r="AC11" i="110"/>
  <c r="E11" i="110"/>
  <c r="BN23" i="109"/>
  <c r="K13" i="110"/>
  <c r="DN9" i="108"/>
  <c r="CJ24" i="109"/>
  <c r="X25" i="109"/>
  <c r="C33" i="116"/>
  <c r="DX34" i="116"/>
  <c r="K36" i="116"/>
  <c r="M36" i="116"/>
  <c r="K33" i="116"/>
  <c r="EA32" i="116"/>
  <c r="EC31" i="116"/>
  <c r="EB31" i="116"/>
  <c r="K29" i="116"/>
  <c r="M29" i="116"/>
  <c r="EC26" i="116"/>
  <c r="K24" i="116"/>
  <c r="M24" i="116"/>
  <c r="EC21" i="116"/>
  <c r="GC29" i="104"/>
  <c r="X57" i="69"/>
  <c r="EJ23" i="114"/>
  <c r="T17" i="115"/>
  <c r="CX33" i="101"/>
  <c r="CY33" i="101"/>
  <c r="DH33" i="101"/>
  <c r="AR38" i="104"/>
  <c r="AB52" i="40"/>
  <c r="AB47" i="40"/>
  <c r="U42" i="84"/>
  <c r="D57" i="101"/>
  <c r="E85" i="99"/>
  <c r="D84" i="99"/>
  <c r="G28" i="117"/>
  <c r="M46" i="69"/>
  <c r="N44" i="69"/>
  <c r="L41" i="69"/>
  <c r="S50" i="69"/>
  <c r="Q50" i="86"/>
  <c r="F36" i="101"/>
  <c r="C21" i="40"/>
  <c r="J81" i="15"/>
  <c r="K81" i="15"/>
  <c r="J31" i="102"/>
  <c r="K31" i="102"/>
  <c r="P30" i="109"/>
  <c r="P31" i="109"/>
  <c r="P32" i="109"/>
  <c r="DA15" i="108"/>
  <c r="DN14" i="108"/>
  <c r="DP14" i="108"/>
  <c r="DY34" i="116"/>
  <c r="W68" i="69"/>
  <c r="W66" i="69"/>
  <c r="T31" i="117"/>
  <c r="CA34" i="109"/>
  <c r="CA35" i="109"/>
  <c r="CA36" i="109"/>
  <c r="CA37" i="109"/>
  <c r="AU23" i="109"/>
  <c r="AH13" i="110"/>
  <c r="AF13" i="110"/>
  <c r="V58" i="69"/>
  <c r="CP31" i="104"/>
  <c r="FB31" i="125"/>
  <c r="T24" i="115"/>
  <c r="DR31" i="114"/>
  <c r="IU38" i="104"/>
  <c r="CX47" i="101"/>
  <c r="CY47" i="101"/>
  <c r="AD11" i="115"/>
  <c r="AF11" i="115"/>
  <c r="AH11" i="115"/>
  <c r="F54" i="69"/>
  <c r="BR32" i="104"/>
  <c r="C60" i="40"/>
  <c r="J120" i="15"/>
  <c r="F75" i="101"/>
  <c r="U57" i="40"/>
  <c r="U45" i="84"/>
  <c r="D60" i="101"/>
  <c r="DD58" i="101"/>
  <c r="DH58" i="101"/>
  <c r="C58" i="101"/>
  <c r="O41" i="69"/>
  <c r="I46" i="102"/>
  <c r="C28" i="40"/>
  <c r="F43" i="101"/>
  <c r="CL33" i="40"/>
  <c r="CD33" i="40"/>
  <c r="Z11" i="110"/>
  <c r="AB11" i="110"/>
  <c r="W11" i="110"/>
  <c r="DL13" i="108"/>
  <c r="DM14" i="108"/>
  <c r="DM13" i="108"/>
  <c r="DG13" i="108"/>
  <c r="DX32" i="116"/>
  <c r="K34" i="116"/>
  <c r="EC33" i="116"/>
  <c r="EB33" i="116"/>
  <c r="EC28" i="116"/>
  <c r="EA24" i="116"/>
  <c r="W63" i="69"/>
  <c r="U64" i="84"/>
  <c r="D79" i="101"/>
  <c r="GC33" i="104"/>
  <c r="V57" i="69"/>
  <c r="DD14" i="104"/>
  <c r="CZ14" i="104"/>
  <c r="K51" i="64"/>
  <c r="X51" i="64"/>
  <c r="JW33" i="104"/>
  <c r="AB31" i="125"/>
  <c r="T59" i="40"/>
  <c r="U47" i="40"/>
  <c r="CX49" i="101"/>
  <c r="CY49" i="101"/>
  <c r="D105" i="99"/>
  <c r="E106" i="99"/>
  <c r="E107" i="99"/>
  <c r="E108" i="99"/>
  <c r="G50" i="86"/>
  <c r="O13" i="117"/>
  <c r="R12" i="110"/>
  <c r="AK11" i="110"/>
  <c r="AF11" i="110"/>
  <c r="F18" i="109"/>
  <c r="DQ8" i="108"/>
  <c r="Z7" i="123"/>
  <c r="FB32" i="125"/>
  <c r="AB29" i="125"/>
  <c r="AC6" i="115"/>
  <c r="AE6" i="115"/>
  <c r="V6" i="115"/>
  <c r="JD34" i="104"/>
  <c r="CX34" i="101"/>
  <c r="CY34" i="101"/>
  <c r="CX41" i="101"/>
  <c r="CY41" i="101"/>
  <c r="JO30" i="104"/>
  <c r="JO24" i="104"/>
  <c r="IE34" i="104"/>
  <c r="AV10" i="104"/>
  <c r="AB60" i="40"/>
  <c r="U53" i="40"/>
  <c r="AB50" i="40"/>
  <c r="T50" i="40"/>
  <c r="U46" i="40"/>
  <c r="U42" i="40"/>
  <c r="F39" i="40"/>
  <c r="H39" i="18"/>
  <c r="DH76" i="101"/>
  <c r="DD55" i="101"/>
  <c r="DH55" i="101"/>
  <c r="C55" i="101"/>
  <c r="B40" i="40"/>
  <c r="AK12" i="110"/>
  <c r="P12" i="110"/>
  <c r="K30" i="116"/>
  <c r="M30" i="116"/>
  <c r="AQ33" i="109"/>
  <c r="AB32" i="125"/>
  <c r="T18" i="115"/>
  <c r="DD67" i="101"/>
  <c r="DH67" i="101"/>
  <c r="DD56" i="101"/>
  <c r="DH56" i="101"/>
  <c r="I102" i="128"/>
  <c r="I13" i="110"/>
  <c r="K31" i="116"/>
  <c r="K25" i="116"/>
  <c r="M25" i="116"/>
  <c r="K20" i="116"/>
  <c r="M20" i="116"/>
  <c r="CX26" i="101"/>
  <c r="CY26" i="101"/>
  <c r="DH26" i="101"/>
  <c r="CX39" i="101"/>
  <c r="CY39" i="101"/>
  <c r="DH39" i="101"/>
  <c r="AB61" i="40"/>
  <c r="T61" i="40"/>
  <c r="T45" i="40"/>
  <c r="DD74" i="101"/>
  <c r="DH74" i="101"/>
  <c r="C74" i="101"/>
  <c r="R28" i="84"/>
  <c r="K28" i="84"/>
  <c r="R27" i="84"/>
  <c r="K27" i="84"/>
  <c r="I107" i="128"/>
  <c r="AB13" i="110"/>
  <c r="K32" i="116"/>
  <c r="K27" i="116"/>
  <c r="M27" i="116"/>
  <c r="Y15" i="123"/>
  <c r="Y72" i="69"/>
  <c r="JO38" i="104"/>
  <c r="JO32" i="104"/>
  <c r="JW27" i="104"/>
  <c r="AB38" i="40"/>
  <c r="AB43" i="40"/>
  <c r="U53" i="84"/>
  <c r="D68" i="101"/>
  <c r="O8" i="117"/>
  <c r="Y74" i="69"/>
  <c r="C73" i="101"/>
  <c r="C63" i="101"/>
  <c r="G6" i="117"/>
  <c r="O25" i="117"/>
  <c r="T11" i="117"/>
  <c r="AQ75" i="103"/>
  <c r="D38" i="40"/>
  <c r="F79" i="101"/>
  <c r="F78" i="101"/>
  <c r="DD54" i="101"/>
  <c r="DH54" i="101"/>
  <c r="T17" i="117"/>
  <c r="DH61" i="101"/>
  <c r="DH71" i="101"/>
  <c r="E95" i="99"/>
  <c r="E96" i="99"/>
  <c r="E97" i="99"/>
  <c r="E98" i="99"/>
  <c r="D94" i="99"/>
  <c r="C97" i="99"/>
  <c r="D96" i="99"/>
  <c r="C61" i="101"/>
  <c r="CX50" i="101"/>
  <c r="CY50" i="101"/>
  <c r="DH50" i="101"/>
  <c r="DD59" i="101"/>
  <c r="DH59" i="101"/>
  <c r="T23" i="117"/>
  <c r="T27" i="117"/>
  <c r="CW51" i="101"/>
  <c r="CX51" i="101"/>
  <c r="CY51" i="101"/>
  <c r="DH51" i="101"/>
  <c r="DC62" i="101"/>
  <c r="DD62" i="101"/>
  <c r="DH62" i="101"/>
  <c r="DC70" i="101"/>
  <c r="DD70" i="101"/>
  <c r="DH70" i="101"/>
  <c r="DC75" i="101"/>
  <c r="DD75" i="101"/>
  <c r="DH75" i="101"/>
  <c r="C101" i="99"/>
  <c r="R11" i="108"/>
  <c r="W59" i="69"/>
  <c r="C56" i="101"/>
  <c r="B41" i="40"/>
  <c r="DC59" i="101"/>
  <c r="DC67" i="101"/>
  <c r="DC72" i="101"/>
  <c r="D113" i="99"/>
  <c r="E114" i="99"/>
  <c r="C106" i="99"/>
  <c r="D95" i="99"/>
  <c r="R20" i="84"/>
  <c r="K20" i="84"/>
  <c r="V67" i="69"/>
  <c r="V63" i="69"/>
  <c r="W58" i="69"/>
  <c r="DC64" i="101"/>
  <c r="DD64" i="101"/>
  <c r="DH64" i="101"/>
  <c r="DC54" i="101"/>
  <c r="DC53" i="101"/>
  <c r="DD53" i="101"/>
  <c r="DH53" i="101"/>
  <c r="DC56" i="101"/>
  <c r="A39" i="84"/>
  <c r="X64" i="69"/>
  <c r="W56" i="69"/>
  <c r="W57" i="69"/>
  <c r="O30" i="116"/>
  <c r="Q30" i="116"/>
  <c r="O26" i="116"/>
  <c r="Q26" i="116"/>
  <c r="O22" i="116"/>
  <c r="Q22" i="116"/>
  <c r="X63" i="69"/>
  <c r="G25" i="116"/>
  <c r="I25" i="116"/>
  <c r="W54" i="69"/>
  <c r="W55" i="69"/>
  <c r="AL70" i="103"/>
  <c r="AQ70" i="103"/>
  <c r="X61" i="69"/>
  <c r="AW57" i="103"/>
  <c r="V65" i="69"/>
  <c r="G30" i="116"/>
  <c r="I30" i="116"/>
  <c r="G22" i="116"/>
  <c r="I22" i="116"/>
  <c r="W74" i="69"/>
  <c r="AV59" i="103"/>
  <c r="AW59" i="103"/>
  <c r="AW56" i="103"/>
  <c r="AL60" i="103"/>
  <c r="AQ60" i="103"/>
  <c r="AL61" i="103"/>
  <c r="AQ61" i="103"/>
  <c r="AS57" i="103"/>
  <c r="AS56" i="103"/>
  <c r="AS60" i="103"/>
  <c r="AW60" i="103"/>
  <c r="AS61" i="103"/>
  <c r="AV66" i="103"/>
  <c r="AW66" i="103"/>
  <c r="AV67" i="103"/>
  <c r="AW67" i="103"/>
  <c r="E8" i="117"/>
  <c r="AW69" i="103"/>
  <c r="V64" i="69"/>
  <c r="G24" i="116"/>
  <c r="I24" i="116"/>
  <c r="W73" i="69"/>
  <c r="U73" i="86"/>
  <c r="X68" i="69"/>
  <c r="AW68" i="103"/>
  <c r="W72" i="69"/>
  <c r="X69" i="69"/>
  <c r="X65" i="69"/>
  <c r="AQ57" i="103"/>
  <c r="O29" i="116"/>
  <c r="Q29" i="116"/>
  <c r="V68" i="69"/>
  <c r="O21" i="116"/>
  <c r="Q21" i="116"/>
  <c r="AQ56" i="103"/>
  <c r="AL69" i="103"/>
  <c r="AV61" i="103"/>
  <c r="AW61" i="103"/>
  <c r="AV62" i="103"/>
  <c r="AW62" i="103"/>
  <c r="X67" i="69"/>
  <c r="AL74" i="103"/>
  <c r="AL63" i="103"/>
  <c r="AQ63" i="103"/>
  <c r="AL65" i="103"/>
  <c r="AQ65" i="103"/>
  <c r="AL58" i="103"/>
  <c r="AQ58" i="103"/>
  <c r="X66" i="69"/>
  <c r="X60" i="69"/>
  <c r="AS69" i="103"/>
  <c r="AV75" i="103"/>
  <c r="AW75" i="103"/>
  <c r="O20" i="116"/>
  <c r="Q20" i="116"/>
  <c r="V59" i="69"/>
  <c r="G29" i="116"/>
  <c r="I29" i="116"/>
  <c r="G21" i="116"/>
  <c r="I21" i="116"/>
  <c r="AS59" i="103"/>
  <c r="AQ59" i="103"/>
  <c r="AV73" i="103"/>
  <c r="AW73" i="103"/>
  <c r="AS55" i="103"/>
  <c r="AW72" i="103"/>
  <c r="AW64" i="103"/>
  <c r="AV55" i="103"/>
  <c r="U49" i="84"/>
  <c r="D64" i="101"/>
  <c r="T49" i="84"/>
  <c r="R53" i="69"/>
  <c r="S53" i="69"/>
  <c r="Q53" i="86"/>
  <c r="U59" i="69"/>
  <c r="U68" i="69"/>
  <c r="E141" i="61" a="1"/>
  <c r="E141" i="61"/>
  <c r="D12" i="61"/>
  <c r="E128" i="61" a="1"/>
  <c r="E128" i="61"/>
  <c r="EZ52" i="40"/>
  <c r="FG54" i="40"/>
  <c r="EL54" i="40"/>
  <c r="EH54" i="40"/>
  <c r="FG40" i="40"/>
  <c r="EL40" i="40"/>
  <c r="B24" i="21"/>
  <c r="H18" i="117"/>
  <c r="J18" i="117"/>
  <c r="S50" i="40"/>
  <c r="E50" i="40"/>
  <c r="H29" i="117"/>
  <c r="J29" i="117"/>
  <c r="S61" i="40"/>
  <c r="E61" i="40"/>
  <c r="CB43" i="109"/>
  <c r="CC40" i="109"/>
  <c r="AQ74" i="103"/>
  <c r="J44" i="69"/>
  <c r="J44" i="86"/>
  <c r="Z44" i="69"/>
  <c r="B12" i="87"/>
  <c r="D41" i="40"/>
  <c r="I101" i="15"/>
  <c r="K101" i="15"/>
  <c r="W64" i="64"/>
  <c r="Q64" i="64"/>
  <c r="U41" i="84"/>
  <c r="DI56" i="101"/>
  <c r="S41" i="84"/>
  <c r="D56" i="101"/>
  <c r="T42" i="40"/>
  <c r="C31" i="109"/>
  <c r="BU30" i="109"/>
  <c r="K40" i="69"/>
  <c r="U37" i="84"/>
  <c r="D52" i="101"/>
  <c r="DI52" i="101"/>
  <c r="EJ33" i="40"/>
  <c r="FF33" i="40"/>
  <c r="B13" i="16"/>
  <c r="U21" i="84"/>
  <c r="D36" i="101"/>
  <c r="DI36" i="101"/>
  <c r="CQ58" i="66"/>
  <c r="CQ59" i="66"/>
  <c r="Y58" i="69"/>
  <c r="F49" i="40"/>
  <c r="C109" i="15"/>
  <c r="FE93" i="116"/>
  <c r="FD94" i="116"/>
  <c r="P61" i="40"/>
  <c r="CI21" i="40"/>
  <c r="FR21" i="40"/>
  <c r="FO21" i="40"/>
  <c r="FD41" i="40"/>
  <c r="EM38" i="40"/>
  <c r="FH38" i="40"/>
  <c r="CI13" i="40"/>
  <c r="FR13" i="40"/>
  <c r="FO13" i="40"/>
  <c r="J21" i="24"/>
  <c r="FE41" i="40"/>
  <c r="E78" i="15"/>
  <c r="L78" i="15"/>
  <c r="K28" i="24"/>
  <c r="R59" i="48"/>
  <c r="R59" i="47"/>
  <c r="CG61" i="40"/>
  <c r="AL61" i="40"/>
  <c r="AK61" i="40"/>
  <c r="AI61" i="40"/>
  <c r="U47" i="84"/>
  <c r="D62" i="101"/>
  <c r="B59" i="40"/>
  <c r="T74" i="101"/>
  <c r="U18" i="84"/>
  <c r="DI33" i="101"/>
  <c r="D33" i="101"/>
  <c r="K52" i="69"/>
  <c r="H31" i="109"/>
  <c r="BX30" i="109"/>
  <c r="K42" i="69"/>
  <c r="U53" i="69"/>
  <c r="U23" i="84"/>
  <c r="D38" i="101"/>
  <c r="DI38" i="101"/>
  <c r="H11" i="117"/>
  <c r="J11" i="117"/>
  <c r="S43" i="40"/>
  <c r="E43" i="40"/>
  <c r="D103" i="15"/>
  <c r="F72" i="69"/>
  <c r="Q28" i="115"/>
  <c r="I51" i="40"/>
  <c r="D31" i="24"/>
  <c r="M31" i="25"/>
  <c r="FB51" i="40"/>
  <c r="DA28" i="110"/>
  <c r="AW40" i="40"/>
  <c r="S33" i="40"/>
  <c r="E33" i="40"/>
  <c r="D93" i="15"/>
  <c r="CA23" i="110"/>
  <c r="H54" i="40"/>
  <c r="C34" i="25"/>
  <c r="V34" i="25"/>
  <c r="CB31" i="109"/>
  <c r="CK20" i="110"/>
  <c r="K56" i="40"/>
  <c r="O36" i="25"/>
  <c r="CH37" i="109"/>
  <c r="CM26" i="110"/>
  <c r="EM48" i="40"/>
  <c r="FH48" i="40"/>
  <c r="FE9" i="40"/>
  <c r="L23" i="24"/>
  <c r="S54" i="64"/>
  <c r="S54" i="48"/>
  <c r="S54" i="47"/>
  <c r="I47" i="124"/>
  <c r="U59" i="84"/>
  <c r="D74" i="101"/>
  <c r="T59" i="84"/>
  <c r="W69" i="69"/>
  <c r="BD26" i="109"/>
  <c r="CG25" i="109"/>
  <c r="K32" i="69"/>
  <c r="DB29" i="110"/>
  <c r="DC29" i="110"/>
  <c r="DD29" i="110"/>
  <c r="DG29" i="110"/>
  <c r="DH29" i="110"/>
  <c r="DA29" i="110"/>
  <c r="AQ39" i="109"/>
  <c r="U52" i="69"/>
  <c r="S38" i="40"/>
  <c r="E38" i="40"/>
  <c r="D98" i="15"/>
  <c r="BY20" i="40"/>
  <c r="AW20" i="40"/>
  <c r="O32" i="40"/>
  <c r="DJ32" i="40"/>
  <c r="DG32" i="40"/>
  <c r="I30" i="24"/>
  <c r="J50" i="40"/>
  <c r="G30" i="24"/>
  <c r="S30" i="24"/>
  <c r="N30" i="25"/>
  <c r="R50" i="47"/>
  <c r="R50" i="64"/>
  <c r="R50" i="48"/>
  <c r="K19" i="24"/>
  <c r="CG59" i="40"/>
  <c r="L29" i="3"/>
  <c r="CI55" i="40"/>
  <c r="FR55" i="40"/>
  <c r="FO55" i="40"/>
  <c r="FP54" i="40"/>
  <c r="E34" i="24"/>
  <c r="FP53" i="40"/>
  <c r="E33" i="24"/>
  <c r="EL41" i="40"/>
  <c r="FG41" i="40"/>
  <c r="C93" i="15"/>
  <c r="F33" i="40"/>
  <c r="F13" i="16"/>
  <c r="FG44" i="40"/>
  <c r="EL44" i="40"/>
  <c r="C79" i="15"/>
  <c r="F19" i="40"/>
  <c r="CY12" i="40"/>
  <c r="V62" i="69"/>
  <c r="E12" i="87"/>
  <c r="R21" i="84"/>
  <c r="K21" i="84"/>
  <c r="C98" i="15"/>
  <c r="R9" i="84"/>
  <c r="K9" i="84"/>
  <c r="EP31" i="40"/>
  <c r="EQ31" i="40"/>
  <c r="EB31" i="40"/>
  <c r="DW31" i="40"/>
  <c r="U56" i="69"/>
  <c r="D60" i="40"/>
  <c r="I120" i="15"/>
  <c r="EQ21" i="40"/>
  <c r="EV21" i="40"/>
  <c r="I18" i="40"/>
  <c r="AV74" i="66"/>
  <c r="AE13" i="110"/>
  <c r="BR23" i="109"/>
  <c r="L13" i="110"/>
  <c r="V13" i="115"/>
  <c r="AC13" i="115"/>
  <c r="BO39" i="109"/>
  <c r="FP55" i="40"/>
  <c r="E35" i="24"/>
  <c r="G43" i="44"/>
  <c r="AW59" i="40"/>
  <c r="C89" i="15"/>
  <c r="F29" i="40"/>
  <c r="N40" i="86"/>
  <c r="FE21" i="40"/>
  <c r="K21" i="40"/>
  <c r="C75" i="15"/>
  <c r="F15" i="40"/>
  <c r="G49" i="44"/>
  <c r="B49" i="44"/>
  <c r="R58" i="47"/>
  <c r="K27" i="24"/>
  <c r="EK47" i="40"/>
  <c r="R58" i="48"/>
  <c r="G22" i="24"/>
  <c r="J42" i="40"/>
  <c r="S22" i="24"/>
  <c r="N22" i="25"/>
  <c r="U22" i="25"/>
  <c r="I22" i="24"/>
  <c r="EZ42" i="40"/>
  <c r="BC54" i="40"/>
  <c r="K31" i="24"/>
  <c r="R62" i="47"/>
  <c r="R62" i="48"/>
  <c r="ET37" i="40"/>
  <c r="F37" i="18"/>
  <c r="AD22" i="123"/>
  <c r="AH22" i="123"/>
  <c r="Z23" i="123"/>
  <c r="CY11" i="40"/>
  <c r="H11" i="18"/>
  <c r="G11" i="18"/>
  <c r="O26" i="25"/>
  <c r="K46" i="40"/>
  <c r="S67" i="48"/>
  <c r="S67" i="47"/>
  <c r="L36" i="24"/>
  <c r="EK56" i="40"/>
  <c r="C99" i="61"/>
  <c r="V61" i="69"/>
  <c r="V66" i="69"/>
  <c r="D8" i="131"/>
  <c r="H40" i="124"/>
  <c r="C8" i="87"/>
  <c r="D53" i="101"/>
  <c r="T38" i="84"/>
  <c r="U38" i="84"/>
  <c r="DI53" i="101"/>
  <c r="S38" i="84"/>
  <c r="S37" i="84"/>
  <c r="DH31" i="101"/>
  <c r="U63" i="69"/>
  <c r="BZ33" i="104"/>
  <c r="I112" i="128"/>
  <c r="D97" i="99"/>
  <c r="Q22" i="84"/>
  <c r="I22" i="84"/>
  <c r="Q21" i="84"/>
  <c r="I21" i="84"/>
  <c r="BZ31" i="104"/>
  <c r="HI23" i="104"/>
  <c r="B48" i="40"/>
  <c r="FB23" i="104"/>
  <c r="T63" i="101"/>
  <c r="FV43" i="40"/>
  <c r="FO43" i="40"/>
  <c r="W67" i="69"/>
  <c r="F44" i="40"/>
  <c r="CS23" i="110"/>
  <c r="AP33" i="109"/>
  <c r="D40" i="40"/>
  <c r="I100" i="15"/>
  <c r="K100" i="15"/>
  <c r="T60" i="40"/>
  <c r="FV60" i="40"/>
  <c r="DH41" i="101"/>
  <c r="D13" i="16"/>
  <c r="T57" i="40"/>
  <c r="DH47" i="101"/>
  <c r="D85" i="99"/>
  <c r="E86" i="99"/>
  <c r="AF12" i="110"/>
  <c r="K47" i="69"/>
  <c r="EV31" i="40"/>
  <c r="M30" i="25"/>
  <c r="I50" i="40"/>
  <c r="FB50" i="40"/>
  <c r="D30" i="24"/>
  <c r="C30" i="24"/>
  <c r="T55" i="40"/>
  <c r="BT17" i="104"/>
  <c r="IU17" i="104"/>
  <c r="DW38" i="40"/>
  <c r="EP38" i="40"/>
  <c r="EQ38" i="40"/>
  <c r="EB38" i="40"/>
  <c r="EJ17" i="40"/>
  <c r="FF17" i="40"/>
  <c r="DH44" i="101"/>
  <c r="Q70" i="64"/>
  <c r="W70" i="64"/>
  <c r="N46" i="86"/>
  <c r="ET43" i="40"/>
  <c r="AR28" i="40"/>
  <c r="AI28" i="40"/>
  <c r="FD53" i="40"/>
  <c r="D38" i="24"/>
  <c r="I58" i="40"/>
  <c r="FB58" i="40"/>
  <c r="M38" i="25"/>
  <c r="ET29" i="40"/>
  <c r="H62" i="40"/>
  <c r="C42" i="25"/>
  <c r="I42" i="21"/>
  <c r="ET54" i="40"/>
  <c r="CG62" i="40"/>
  <c r="BL41" i="109"/>
  <c r="CM40" i="109"/>
  <c r="CL40" i="109"/>
  <c r="CK43" i="109"/>
  <c r="BY51" i="40"/>
  <c r="C89" i="61"/>
  <c r="CV50" i="40"/>
  <c r="R56" i="47"/>
  <c r="R56" i="48"/>
  <c r="K25" i="24"/>
  <c r="C84" i="15"/>
  <c r="F24" i="40"/>
  <c r="DC51" i="40"/>
  <c r="DH51" i="40"/>
  <c r="S35" i="40"/>
  <c r="E35" i="40"/>
  <c r="D95" i="15"/>
  <c r="W53" i="43"/>
  <c r="CI20" i="110"/>
  <c r="BV31" i="109"/>
  <c r="N49" i="18"/>
  <c r="G29" i="16"/>
  <c r="M29" i="16"/>
  <c r="CG21" i="40"/>
  <c r="N11" i="18"/>
  <c r="CY14" i="40"/>
  <c r="BW31" i="109"/>
  <c r="DB20" i="110"/>
  <c r="AQ30" i="109"/>
  <c r="CI32" i="40"/>
  <c r="FR32" i="40"/>
  <c r="FO32" i="40"/>
  <c r="AW50" i="40"/>
  <c r="BY50" i="40"/>
  <c r="D20" i="40"/>
  <c r="FD18" i="40"/>
  <c r="E18" i="18"/>
  <c r="D18" i="18"/>
  <c r="R18" i="18"/>
  <c r="O49" i="40"/>
  <c r="DJ49" i="40"/>
  <c r="DG49" i="40"/>
  <c r="EM51" i="40"/>
  <c r="FH51" i="40"/>
  <c r="AW32" i="40"/>
  <c r="ET59" i="40"/>
  <c r="D40" i="25"/>
  <c r="V40" i="25"/>
  <c r="J17" i="24"/>
  <c r="EK37" i="40"/>
  <c r="FE37" i="40"/>
  <c r="EK61" i="40"/>
  <c r="L41" i="24"/>
  <c r="AB14" i="110"/>
  <c r="BF24" i="109"/>
  <c r="I14" i="110"/>
  <c r="CG43" i="40"/>
  <c r="W29" i="24"/>
  <c r="M31" i="113"/>
  <c r="N50" i="86"/>
  <c r="CY55" i="40"/>
  <c r="R71" i="47"/>
  <c r="K40" i="24"/>
  <c r="R72" i="47"/>
  <c r="E64" i="69"/>
  <c r="W65" i="66"/>
  <c r="H12" i="24"/>
  <c r="AA29" i="86"/>
  <c r="AC29" i="86"/>
  <c r="AD29" i="86"/>
  <c r="CE42" i="109"/>
  <c r="CF42" i="109"/>
  <c r="CG54" i="40"/>
  <c r="BY60" i="40"/>
  <c r="H10" i="24"/>
  <c r="U63" i="84"/>
  <c r="D78" i="101"/>
  <c r="T63" i="84"/>
  <c r="S63" i="84"/>
  <c r="AG22" i="123"/>
  <c r="W10" i="25"/>
  <c r="CD18" i="110"/>
  <c r="U37" i="25"/>
  <c r="DH35" i="40"/>
  <c r="DC35" i="40"/>
  <c r="FH50" i="40"/>
  <c r="EM50" i="40"/>
  <c r="CA26" i="110"/>
  <c r="J8" i="25"/>
  <c r="K16" i="113"/>
  <c r="M17" i="113"/>
  <c r="U55" i="84"/>
  <c r="D70" i="101"/>
  <c r="W65" i="69"/>
  <c r="H27" i="117"/>
  <c r="J27" i="117"/>
  <c r="S59" i="40"/>
  <c r="E59" i="40"/>
  <c r="D119" i="15"/>
  <c r="S52" i="69"/>
  <c r="Q52" i="86"/>
  <c r="F48" i="85"/>
  <c r="CL30" i="109"/>
  <c r="DG19" i="110"/>
  <c r="BK29" i="109"/>
  <c r="FE49" i="40"/>
  <c r="J29" i="24"/>
  <c r="B42" i="44"/>
  <c r="P56" i="40"/>
  <c r="K71" i="43"/>
  <c r="C74" i="15"/>
  <c r="F14" i="40"/>
  <c r="CI23" i="40"/>
  <c r="FR23" i="40"/>
  <c r="FO23" i="40"/>
  <c r="CG23" i="40"/>
  <c r="C83" i="61"/>
  <c r="C82" i="61"/>
  <c r="B44" i="44"/>
  <c r="EK50" i="40"/>
  <c r="J30" i="24"/>
  <c r="FE50" i="40"/>
  <c r="BS29" i="109"/>
  <c r="CR30" i="109"/>
  <c r="DI19" i="110"/>
  <c r="BR39" i="109"/>
  <c r="CZ29" i="110"/>
  <c r="DJ27" i="40"/>
  <c r="DG27" i="40"/>
  <c r="O27" i="40"/>
  <c r="H22" i="84"/>
  <c r="P22" i="84"/>
  <c r="F86" i="61"/>
  <c r="DI32" i="110"/>
  <c r="DH47" i="40"/>
  <c r="DC47" i="40"/>
  <c r="G8" i="117"/>
  <c r="G78" i="101"/>
  <c r="F63" i="40"/>
  <c r="C63" i="40"/>
  <c r="FV61" i="40"/>
  <c r="FO61" i="40"/>
  <c r="U52" i="84"/>
  <c r="D67" i="101"/>
  <c r="U43" i="84"/>
  <c r="D58" i="101"/>
  <c r="T43" i="84"/>
  <c r="DI58" i="101"/>
  <c r="DC43" i="40"/>
  <c r="DI29" i="101"/>
  <c r="D29" i="101"/>
  <c r="U14" i="84"/>
  <c r="EH36" i="40"/>
  <c r="EJ36" i="40"/>
  <c r="FF36" i="40"/>
  <c r="EG36" i="40"/>
  <c r="U12" i="84"/>
  <c r="D27" i="101"/>
  <c r="DI27" i="101"/>
  <c r="B39" i="44"/>
  <c r="C92" i="61"/>
  <c r="C136" i="61" a="1"/>
  <c r="C136" i="61"/>
  <c r="J32" i="24"/>
  <c r="FE52" i="40"/>
  <c r="F17" i="25"/>
  <c r="BC37" i="40"/>
  <c r="H17" i="21"/>
  <c r="F17" i="37"/>
  <c r="CI61" i="40"/>
  <c r="CY61" i="40"/>
  <c r="FG58" i="40"/>
  <c r="EL58" i="40"/>
  <c r="EH58" i="40"/>
  <c r="J25" i="24"/>
  <c r="FE45" i="40"/>
  <c r="EK45" i="40"/>
  <c r="DC60" i="40"/>
  <c r="DH60" i="40"/>
  <c r="DG59" i="40"/>
  <c r="O59" i="40"/>
  <c r="DJ59" i="40"/>
  <c r="O38" i="25"/>
  <c r="K58" i="40"/>
  <c r="EM59" i="40"/>
  <c r="FH59" i="40"/>
  <c r="FR59" i="40"/>
  <c r="FO59" i="40"/>
  <c r="CI59" i="40"/>
  <c r="U36" i="84"/>
  <c r="DI51" i="101"/>
  <c r="D51" i="101"/>
  <c r="C64" i="40"/>
  <c r="G79" i="101"/>
  <c r="F64" i="40"/>
  <c r="B64" i="84"/>
  <c r="FV50" i="40"/>
  <c r="FO50" i="40"/>
  <c r="W59" i="64"/>
  <c r="Q59" i="64"/>
  <c r="HI34" i="104"/>
  <c r="AJ74" i="66"/>
  <c r="CU74" i="66"/>
  <c r="CG57" i="40"/>
  <c r="J73" i="15"/>
  <c r="K73" i="15"/>
  <c r="D13" i="40"/>
  <c r="CN36" i="109"/>
  <c r="CO25" i="110"/>
  <c r="C42" i="21"/>
  <c r="AW62" i="40"/>
  <c r="J25" i="25"/>
  <c r="B129" i="61" a="1"/>
  <c r="B129" i="61"/>
  <c r="E21" i="61"/>
  <c r="D21" i="61"/>
  <c r="EQ41" i="40"/>
  <c r="S32" i="40"/>
  <c r="E32" i="40"/>
  <c r="D92" i="15"/>
  <c r="S58" i="48"/>
  <c r="S58" i="47"/>
  <c r="L27" i="24"/>
  <c r="CG50" i="40"/>
  <c r="AW54" i="40"/>
  <c r="AF25" i="123"/>
  <c r="U55" i="86"/>
  <c r="AC32" i="109"/>
  <c r="CM32" i="109"/>
  <c r="CM31" i="109"/>
  <c r="DI30" i="101"/>
  <c r="D30" i="101"/>
  <c r="U15" i="84"/>
  <c r="DB15" i="110"/>
  <c r="AQ25" i="109"/>
  <c r="BW26" i="109"/>
  <c r="BY24" i="40"/>
  <c r="AW24" i="40"/>
  <c r="S17" i="24"/>
  <c r="I17" i="24"/>
  <c r="G17" i="24"/>
  <c r="J37" i="40"/>
  <c r="N17" i="25"/>
  <c r="EZ37" i="40"/>
  <c r="EM60" i="40"/>
  <c r="FH60" i="40"/>
  <c r="CB28" i="110"/>
  <c r="D28" i="25"/>
  <c r="V28" i="25"/>
  <c r="BC48" i="40"/>
  <c r="N32" i="109"/>
  <c r="EZ58" i="40"/>
  <c r="FO34" i="40"/>
  <c r="CG36" i="109"/>
  <c r="BD37" i="109"/>
  <c r="CA24" i="110"/>
  <c r="T19" i="23"/>
  <c r="S19" i="23"/>
  <c r="V69" i="69"/>
  <c r="M40" i="124"/>
  <c r="G8" i="87"/>
  <c r="R10" i="108"/>
  <c r="I116" i="128"/>
  <c r="Q25" i="84"/>
  <c r="I25" i="84"/>
  <c r="Q26" i="84"/>
  <c r="I26" i="84"/>
  <c r="R19" i="84"/>
  <c r="K19" i="84"/>
  <c r="R18" i="84"/>
  <c r="K18" i="84"/>
  <c r="U56" i="84"/>
  <c r="D71" i="101"/>
  <c r="T56" i="84"/>
  <c r="B58" i="40"/>
  <c r="HI33" i="104"/>
  <c r="T73" i="101"/>
  <c r="FB33" i="104"/>
  <c r="FV38" i="40"/>
  <c r="FO38" i="40"/>
  <c r="H13" i="117"/>
  <c r="J13" i="117"/>
  <c r="S45" i="40"/>
  <c r="E45" i="40"/>
  <c r="W69" i="64"/>
  <c r="Q69" i="64"/>
  <c r="W65" i="64"/>
  <c r="Q65" i="64"/>
  <c r="W70" i="69"/>
  <c r="DI55" i="101"/>
  <c r="S40" i="84"/>
  <c r="U40" i="84"/>
  <c r="D55" i="101"/>
  <c r="K72" i="43"/>
  <c r="DH34" i="101"/>
  <c r="DH49" i="101"/>
  <c r="U57" i="69"/>
  <c r="D18" i="87"/>
  <c r="Y13" i="110"/>
  <c r="AT23" i="109"/>
  <c r="F13" i="110"/>
  <c r="M12" i="110"/>
  <c r="JJ36" i="104"/>
  <c r="JK36" i="104"/>
  <c r="JH36" i="104"/>
  <c r="B62" i="84"/>
  <c r="C42" i="37"/>
  <c r="E42" i="37"/>
  <c r="G42" i="28"/>
  <c r="B122" i="15"/>
  <c r="O53" i="6"/>
  <c r="L62" i="18"/>
  <c r="G122" i="15"/>
  <c r="E42" i="39"/>
  <c r="G42" i="37"/>
  <c r="B62" i="18"/>
  <c r="J62" i="18"/>
  <c r="B42" i="25"/>
  <c r="T42" i="25"/>
  <c r="F42" i="19"/>
  <c r="C62" i="18"/>
  <c r="Q62" i="40"/>
  <c r="H122" i="15"/>
  <c r="P42" i="23"/>
  <c r="O42" i="23"/>
  <c r="G42" i="39"/>
  <c r="B42" i="16"/>
  <c r="D42" i="37"/>
  <c r="E62" i="18"/>
  <c r="E42" i="19"/>
  <c r="E42" i="21"/>
  <c r="M62" i="18"/>
  <c r="F42" i="21"/>
  <c r="F42" i="16"/>
  <c r="F122" i="15"/>
  <c r="R42" i="28"/>
  <c r="B42" i="37"/>
  <c r="K42" i="37"/>
  <c r="H42" i="37"/>
  <c r="F62" i="18"/>
  <c r="P42" i="28"/>
  <c r="C42" i="39"/>
  <c r="Q42" i="28"/>
  <c r="N42" i="23"/>
  <c r="M42" i="23"/>
  <c r="D21" i="40"/>
  <c r="E32" i="25"/>
  <c r="V32" i="25"/>
  <c r="AM52" i="40"/>
  <c r="AK52" i="40"/>
  <c r="AI52" i="40"/>
  <c r="AO52" i="40"/>
  <c r="BC52" i="40"/>
  <c r="T8" i="40"/>
  <c r="S8" i="40"/>
  <c r="E8" i="40"/>
  <c r="O41" i="24"/>
  <c r="AY33" i="109"/>
  <c r="CF34" i="109"/>
  <c r="EV38" i="40"/>
  <c r="FR9" i="40"/>
  <c r="FO9" i="40"/>
  <c r="CI9" i="40"/>
  <c r="I9" i="18"/>
  <c r="G9" i="18"/>
  <c r="CG9" i="40"/>
  <c r="DH46" i="101"/>
  <c r="DH35" i="101"/>
  <c r="CP20" i="110"/>
  <c r="CQ31" i="109"/>
  <c r="BC19" i="40"/>
  <c r="R51" i="69"/>
  <c r="D12" i="110"/>
  <c r="H16" i="131"/>
  <c r="H16" i="87"/>
  <c r="FD24" i="110"/>
  <c r="FC25" i="110"/>
  <c r="DW55" i="40"/>
  <c r="EO55" i="40"/>
  <c r="EQ55" i="40"/>
  <c r="EB55" i="40"/>
  <c r="I26" i="40"/>
  <c r="EZ26" i="40"/>
  <c r="F37" i="25"/>
  <c r="V37" i="25"/>
  <c r="BC57" i="40"/>
  <c r="K112" i="15"/>
  <c r="D26" i="40"/>
  <c r="J86" i="15"/>
  <c r="K86" i="15"/>
  <c r="EO50" i="40"/>
  <c r="EQ50" i="40"/>
  <c r="DW50" i="40"/>
  <c r="EB50" i="40"/>
  <c r="D19" i="25"/>
  <c r="V19" i="25"/>
  <c r="BC39" i="40"/>
  <c r="G19" i="21"/>
  <c r="CJ41" i="109"/>
  <c r="X42" i="109"/>
  <c r="CJ42" i="109"/>
  <c r="FR39" i="40"/>
  <c r="FO39" i="40"/>
  <c r="CI39" i="40"/>
  <c r="C19" i="19"/>
  <c r="I19" i="19"/>
  <c r="I39" i="18"/>
  <c r="G39" i="18"/>
  <c r="CY50" i="40"/>
  <c r="CI50" i="40"/>
  <c r="FR12" i="40"/>
  <c r="FO12" i="40"/>
  <c r="CI12" i="40"/>
  <c r="I12" i="18"/>
  <c r="BY21" i="40"/>
  <c r="AW21" i="40"/>
  <c r="BY40" i="40"/>
  <c r="DC10" i="40"/>
  <c r="DH10" i="40"/>
  <c r="CA18" i="110"/>
  <c r="FE27" i="40"/>
  <c r="K27" i="40"/>
  <c r="E8" i="61"/>
  <c r="D8" i="61"/>
  <c r="CS19" i="110"/>
  <c r="AP29" i="109"/>
  <c r="FE35" i="40"/>
  <c r="J15" i="24"/>
  <c r="R46" i="48"/>
  <c r="R46" i="47"/>
  <c r="EK35" i="40"/>
  <c r="N12" i="18"/>
  <c r="CI27" i="110"/>
  <c r="CY40" i="40"/>
  <c r="CI40" i="40"/>
  <c r="FR54" i="40"/>
  <c r="FO54" i="40"/>
  <c r="CI54" i="40"/>
  <c r="DH16" i="40"/>
  <c r="O15" i="24"/>
  <c r="P15" i="24"/>
  <c r="Y15" i="24"/>
  <c r="DW8" i="40"/>
  <c r="G16" i="24"/>
  <c r="C16" i="24"/>
  <c r="S16" i="24"/>
  <c r="I16" i="24"/>
  <c r="J36" i="40"/>
  <c r="N16" i="25"/>
  <c r="BV27" i="109"/>
  <c r="CI16" i="110"/>
  <c r="E122" i="15"/>
  <c r="ET60" i="40"/>
  <c r="H45" i="40"/>
  <c r="C25" i="25"/>
  <c r="V25" i="25"/>
  <c r="BC45" i="40"/>
  <c r="S22" i="109"/>
  <c r="DQ12" i="108"/>
  <c r="DS12" i="108"/>
  <c r="DQ11" i="108"/>
  <c r="DS11" i="108"/>
  <c r="EM37" i="40"/>
  <c r="FH37" i="40"/>
  <c r="E40" i="44"/>
  <c r="CI16" i="40"/>
  <c r="FR16" i="40"/>
  <c r="FO16" i="40"/>
  <c r="FE44" i="40"/>
  <c r="J24" i="24"/>
  <c r="CD20" i="110"/>
  <c r="H29" i="24"/>
  <c r="BK30" i="115"/>
  <c r="BP30" i="115"/>
  <c r="BY30" i="115"/>
  <c r="AV30" i="115"/>
  <c r="AZ30" i="115"/>
  <c r="E53" i="6"/>
  <c r="E29" i="19"/>
  <c r="DH49" i="40"/>
  <c r="BJ36" i="109"/>
  <c r="CX26" i="110"/>
  <c r="B9" i="84"/>
  <c r="J9" i="18"/>
  <c r="G69" i="15"/>
  <c r="Q9" i="40"/>
  <c r="E9" i="18"/>
  <c r="D9" i="18"/>
  <c r="L9" i="18"/>
  <c r="F9" i="18"/>
  <c r="B9" i="18"/>
  <c r="H69" i="15"/>
  <c r="N9" i="18"/>
  <c r="M9" i="18"/>
  <c r="B69" i="15"/>
  <c r="L69" i="15"/>
  <c r="C9" i="18"/>
  <c r="F69" i="15"/>
  <c r="CE25" i="110"/>
  <c r="C12" i="24"/>
  <c r="V12" i="24"/>
  <c r="BF38" i="109"/>
  <c r="CW28" i="110"/>
  <c r="K33" i="69"/>
  <c r="N33" i="86"/>
  <c r="CP31" i="110"/>
  <c r="M42" i="109"/>
  <c r="AY34" i="109"/>
  <c r="O35" i="109"/>
  <c r="C93" i="61"/>
  <c r="T8" i="28"/>
  <c r="AL38" i="40"/>
  <c r="AK38" i="40"/>
  <c r="AI38" i="40"/>
  <c r="CG38" i="40"/>
  <c r="CG23" i="110"/>
  <c r="CK17" i="110"/>
  <c r="V42" i="24"/>
  <c r="R66" i="48"/>
  <c r="R66" i="47"/>
  <c r="K35" i="24"/>
  <c r="DH39" i="40"/>
  <c r="DC39" i="40"/>
  <c r="CF23" i="110"/>
  <c r="FE16" i="40"/>
  <c r="EM57" i="40"/>
  <c r="FH57" i="40"/>
  <c r="Q33" i="120"/>
  <c r="J14" i="24"/>
  <c r="FE34" i="40"/>
  <c r="R61" i="47"/>
  <c r="R61" i="48"/>
  <c r="K30" i="24"/>
  <c r="L25" i="24"/>
  <c r="S56" i="48"/>
  <c r="S56" i="47"/>
  <c r="C95" i="15"/>
  <c r="F35" i="40"/>
  <c r="J35" i="18"/>
  <c r="Z23" i="24"/>
  <c r="CF20" i="110"/>
  <c r="C87" i="61"/>
  <c r="AL39" i="40"/>
  <c r="AK39" i="40"/>
  <c r="AI39" i="40"/>
  <c r="D19" i="16"/>
  <c r="B19" i="19"/>
  <c r="L19" i="19"/>
  <c r="AV18" i="115"/>
  <c r="BK18" i="115"/>
  <c r="BY18" i="115"/>
  <c r="BP18" i="115"/>
  <c r="AZ18" i="115"/>
  <c r="K51" i="40"/>
  <c r="O31" i="25"/>
  <c r="G19" i="24"/>
  <c r="EZ39" i="40"/>
  <c r="S19" i="24"/>
  <c r="I19" i="24"/>
  <c r="J39" i="40"/>
  <c r="N19" i="25"/>
  <c r="U19" i="25"/>
  <c r="B43" i="40"/>
  <c r="HI18" i="104"/>
  <c r="I126" i="128"/>
  <c r="Q36" i="84"/>
  <c r="I36" i="84"/>
  <c r="Q35" i="84"/>
  <c r="I35" i="84"/>
  <c r="DT10" i="108"/>
  <c r="X21" i="109"/>
  <c r="AW60" i="40"/>
  <c r="D69" i="101"/>
  <c r="T54" i="84"/>
  <c r="U54" i="84"/>
  <c r="CI44" i="40"/>
  <c r="FR44" i="40"/>
  <c r="FO44" i="40"/>
  <c r="C24" i="19"/>
  <c r="I44" i="18"/>
  <c r="CS28" i="110"/>
  <c r="AP38" i="109"/>
  <c r="FH49" i="40"/>
  <c r="EM49" i="40"/>
  <c r="FF11" i="40"/>
  <c r="EJ11" i="40"/>
  <c r="C11" i="18"/>
  <c r="C37" i="24"/>
  <c r="L15" i="24"/>
  <c r="S46" i="47"/>
  <c r="S46" i="64"/>
  <c r="S46" i="48"/>
  <c r="O42" i="25"/>
  <c r="U42" i="25"/>
  <c r="K62" i="40"/>
  <c r="I27" i="115"/>
  <c r="R27" i="115"/>
  <c r="BF39" i="109"/>
  <c r="CW29" i="110"/>
  <c r="CQ68" i="66"/>
  <c r="I121" i="128"/>
  <c r="C107" i="99"/>
  <c r="D106" i="99"/>
  <c r="Q30" i="84"/>
  <c r="I30" i="84"/>
  <c r="N47" i="124"/>
  <c r="T46" i="40"/>
  <c r="DC15" i="110"/>
  <c r="AU25" i="109"/>
  <c r="BZ26" i="109"/>
  <c r="AN41" i="109"/>
  <c r="BU40" i="109"/>
  <c r="BK39" i="109"/>
  <c r="D42" i="61"/>
  <c r="D131" i="61" a="1"/>
  <c r="D131" i="61"/>
  <c r="E131" i="61" a="1"/>
  <c r="E131" i="61"/>
  <c r="AY39" i="109"/>
  <c r="N62" i="18"/>
  <c r="G42" i="16"/>
  <c r="M42" i="16"/>
  <c r="R60" i="48"/>
  <c r="R60" i="47"/>
  <c r="K29" i="24"/>
  <c r="CG28" i="110"/>
  <c r="FR22" i="40"/>
  <c r="FO22" i="40"/>
  <c r="CI22" i="40"/>
  <c r="I22" i="18"/>
  <c r="D38" i="25"/>
  <c r="V38" i="25"/>
  <c r="BC58" i="40"/>
  <c r="AW58" i="40"/>
  <c r="DG34" i="40"/>
  <c r="O34" i="40"/>
  <c r="DJ34" i="40"/>
  <c r="EQ29" i="40"/>
  <c r="EV29" i="40"/>
  <c r="BS42" i="109"/>
  <c r="DS33" i="40"/>
  <c r="L44" i="44"/>
  <c r="CG33" i="40"/>
  <c r="DH25" i="40"/>
  <c r="DC25" i="40"/>
  <c r="B11" i="84"/>
  <c r="J11" i="18"/>
  <c r="E11" i="18"/>
  <c r="D11" i="18"/>
  <c r="H71" i="15"/>
  <c r="Q11" i="40"/>
  <c r="L11" i="18"/>
  <c r="M11" i="18"/>
  <c r="B71" i="15"/>
  <c r="L71" i="15"/>
  <c r="F71" i="15"/>
  <c r="I11" i="18"/>
  <c r="F11" i="18"/>
  <c r="G71" i="15"/>
  <c r="B11" i="18"/>
  <c r="G26" i="24"/>
  <c r="EZ46" i="40"/>
  <c r="S26" i="24"/>
  <c r="I26" i="24"/>
  <c r="N26" i="25"/>
  <c r="J46" i="40"/>
  <c r="FE15" i="40"/>
  <c r="BV36" i="133" a="1"/>
  <c r="AV36" i="133" a="1"/>
  <c r="V36" i="133" a="1"/>
  <c r="X71" i="43"/>
  <c r="AG11" i="115"/>
  <c r="D39" i="24"/>
  <c r="I59" i="40"/>
  <c r="M39" i="25"/>
  <c r="FB59" i="40"/>
  <c r="BS24" i="109"/>
  <c r="AN14" i="110"/>
  <c r="CR25" i="109"/>
  <c r="H46" i="40"/>
  <c r="C26" i="25"/>
  <c r="V26" i="25"/>
  <c r="U15" i="28"/>
  <c r="B52" i="61"/>
  <c r="H132" i="61" a="1"/>
  <c r="H132" i="61"/>
  <c r="FE12" i="40"/>
  <c r="AI31" i="40"/>
  <c r="B42" i="19"/>
  <c r="D42" i="16"/>
  <c r="CF28" i="110"/>
  <c r="T9" i="28"/>
  <c r="C94" i="61"/>
  <c r="Z36" i="24"/>
  <c r="BN31" i="109"/>
  <c r="CY21" i="110"/>
  <c r="BZ31" i="109"/>
  <c r="DC20" i="110"/>
  <c r="AU30" i="109"/>
  <c r="DG13" i="40"/>
  <c r="O13" i="40"/>
  <c r="DJ13" i="40"/>
  <c r="R37" i="84"/>
  <c r="B46" i="40"/>
  <c r="HI21" i="104"/>
  <c r="W67" i="64"/>
  <c r="Q67" i="64"/>
  <c r="R30" i="84"/>
  <c r="K30" i="84"/>
  <c r="W51" i="43"/>
  <c r="X26" i="109"/>
  <c r="CJ25" i="109"/>
  <c r="I29" i="115"/>
  <c r="R29" i="115"/>
  <c r="B58" i="115"/>
  <c r="BY61" i="40"/>
  <c r="AW61" i="40"/>
  <c r="J87" i="15"/>
  <c r="K87" i="15"/>
  <c r="D27" i="40"/>
  <c r="D32" i="40"/>
  <c r="DJ18" i="40"/>
  <c r="O18" i="40"/>
  <c r="DG18" i="40"/>
  <c r="F12" i="40"/>
  <c r="C72" i="15"/>
  <c r="EP60" i="40"/>
  <c r="EQ60" i="40"/>
  <c r="EB60" i="40"/>
  <c r="DW60" i="40"/>
  <c r="FO33" i="40"/>
  <c r="BH32" i="109"/>
  <c r="CJ31" i="109"/>
  <c r="R8" i="84"/>
  <c r="J14" i="40"/>
  <c r="EH44" i="40"/>
  <c r="J18" i="84"/>
  <c r="H18" i="84"/>
  <c r="P18" i="84"/>
  <c r="F82" i="61"/>
  <c r="U9" i="28"/>
  <c r="DH43" i="40"/>
  <c r="BF43" i="109"/>
  <c r="CW33" i="110"/>
  <c r="H41" i="24"/>
  <c r="K39" i="40"/>
  <c r="O19" i="25"/>
  <c r="HI38" i="104"/>
  <c r="B63" i="40"/>
  <c r="FH55" i="40"/>
  <c r="EM55" i="40"/>
  <c r="FH34" i="40"/>
  <c r="EM34" i="40"/>
  <c r="EK34" i="40"/>
  <c r="EK51" i="40"/>
  <c r="U65" i="69"/>
  <c r="GJ13" i="110"/>
  <c r="D98" i="99"/>
  <c r="E99" i="99"/>
  <c r="D61" i="101"/>
  <c r="T46" i="84"/>
  <c r="U46" i="84"/>
  <c r="BZ24" i="104"/>
  <c r="W60" i="64"/>
  <c r="Q60" i="64"/>
  <c r="W60" i="69"/>
  <c r="U60" i="86"/>
  <c r="U61" i="84"/>
  <c r="D76" i="101"/>
  <c r="U12" i="115"/>
  <c r="T47" i="40"/>
  <c r="W62" i="64"/>
  <c r="Q62" i="64"/>
  <c r="CQ56" i="66"/>
  <c r="J88" i="15"/>
  <c r="K88" i="15"/>
  <c r="D28" i="40"/>
  <c r="K120" i="15"/>
  <c r="H18" i="87"/>
  <c r="CQ57" i="66"/>
  <c r="Y57" i="69"/>
  <c r="K44" i="69"/>
  <c r="B51" i="40"/>
  <c r="FB26" i="104"/>
  <c r="T66" i="101"/>
  <c r="HI26" i="104"/>
  <c r="U54" i="69"/>
  <c r="AC13" i="110"/>
  <c r="BJ23" i="109"/>
  <c r="J13" i="110"/>
  <c r="K45" i="69"/>
  <c r="T48" i="84"/>
  <c r="DH42" i="101"/>
  <c r="DH26" i="40"/>
  <c r="P26" i="40"/>
  <c r="AU39" i="109"/>
  <c r="CE28" i="110"/>
  <c r="Y59" i="69"/>
  <c r="FD54" i="40"/>
  <c r="C29" i="21"/>
  <c r="AW49" i="40"/>
  <c r="DH37" i="101"/>
  <c r="W68" i="64"/>
  <c r="Q68" i="64"/>
  <c r="DC13" i="104"/>
  <c r="DD13" i="104"/>
  <c r="CZ13" i="104"/>
  <c r="K50" i="64"/>
  <c r="X50" i="64"/>
  <c r="J44" i="18"/>
  <c r="E24" i="21"/>
  <c r="AR34" i="40"/>
  <c r="BO24" i="109"/>
  <c r="CO25" i="109"/>
  <c r="AM14" i="110"/>
  <c r="AM56" i="40"/>
  <c r="AK56" i="40"/>
  <c r="AI56" i="40"/>
  <c r="BC56" i="40"/>
  <c r="E36" i="25"/>
  <c r="V36" i="25"/>
  <c r="AO56" i="40"/>
  <c r="W54" i="43"/>
  <c r="H62" i="18"/>
  <c r="D42" i="19"/>
  <c r="CY62" i="40"/>
  <c r="FG52" i="40"/>
  <c r="EH52" i="40"/>
  <c r="EL52" i="40"/>
  <c r="DH48" i="101"/>
  <c r="CQ54" i="66"/>
  <c r="EH40" i="40"/>
  <c r="EJ40" i="40"/>
  <c r="FF40" i="40"/>
  <c r="Q30" i="115"/>
  <c r="CQ55" i="66"/>
  <c r="Y55" i="69"/>
  <c r="W55" i="86"/>
  <c r="O55" i="124"/>
  <c r="DA23" i="110"/>
  <c r="EQ13" i="40"/>
  <c r="EV13" i="40"/>
  <c r="R57" i="47"/>
  <c r="EK46" i="40"/>
  <c r="K26" i="24"/>
  <c r="R57" i="48"/>
  <c r="H51" i="40"/>
  <c r="C31" i="25"/>
  <c r="B32" i="44"/>
  <c r="CV11" i="40"/>
  <c r="BY29" i="40"/>
  <c r="D9" i="21"/>
  <c r="AW29" i="40"/>
  <c r="AL34" i="40"/>
  <c r="AK34" i="40"/>
  <c r="AI34" i="40"/>
  <c r="F17" i="40"/>
  <c r="D77" i="15"/>
  <c r="CH19" i="110"/>
  <c r="J58" i="40"/>
  <c r="I38" i="24"/>
  <c r="G38" i="24"/>
  <c r="N38" i="25"/>
  <c r="U38" i="25"/>
  <c r="S38" i="24"/>
  <c r="J33" i="25"/>
  <c r="S16" i="131"/>
  <c r="T16" i="131"/>
  <c r="B37" i="84"/>
  <c r="N48" i="86"/>
  <c r="Q17" i="28"/>
  <c r="D17" i="37"/>
  <c r="G48" i="86"/>
  <c r="B17" i="37"/>
  <c r="K17" i="37"/>
  <c r="C17" i="19"/>
  <c r="J37" i="18"/>
  <c r="G17" i="19"/>
  <c r="F17" i="19"/>
  <c r="T48" i="86"/>
  <c r="D17" i="19"/>
  <c r="B97" i="15"/>
  <c r="L97" i="15"/>
  <c r="F97" i="15"/>
  <c r="B17" i="21"/>
  <c r="E17" i="21"/>
  <c r="Q37" i="40"/>
  <c r="G17" i="21"/>
  <c r="C17" i="16"/>
  <c r="I17" i="16"/>
  <c r="H17" i="37"/>
  <c r="M37" i="18"/>
  <c r="G97" i="15"/>
  <c r="F17" i="21"/>
  <c r="L48" i="86"/>
  <c r="U48" i="86"/>
  <c r="P17" i="28"/>
  <c r="E17" i="37"/>
  <c r="B17" i="25"/>
  <c r="E17" i="16"/>
  <c r="K17" i="16"/>
  <c r="I37" i="18"/>
  <c r="W48" i="86"/>
  <c r="C17" i="37"/>
  <c r="S48" i="86"/>
  <c r="X48" i="86"/>
  <c r="E17" i="19"/>
  <c r="H48" i="86"/>
  <c r="O48" i="86"/>
  <c r="M48" i="86"/>
  <c r="B17" i="16"/>
  <c r="B17" i="19"/>
  <c r="H97" i="15"/>
  <c r="E48" i="85"/>
  <c r="O17" i="23"/>
  <c r="V48" i="86"/>
  <c r="C17" i="21"/>
  <c r="E37" i="18"/>
  <c r="D37" i="18"/>
  <c r="H37" i="18"/>
  <c r="G37" i="18"/>
  <c r="P17" i="23"/>
  <c r="L37" i="18"/>
  <c r="B37" i="18"/>
  <c r="D17" i="21"/>
  <c r="G17" i="37"/>
  <c r="D17" i="16"/>
  <c r="J17" i="16"/>
  <c r="R17" i="28"/>
  <c r="K48" i="86"/>
  <c r="ET14" i="40"/>
  <c r="F14" i="18"/>
  <c r="FE31" i="40"/>
  <c r="J11" i="24"/>
  <c r="FR58" i="40"/>
  <c r="FO58" i="40"/>
  <c r="CG58" i="40"/>
  <c r="CI58" i="40"/>
  <c r="CG44" i="40"/>
  <c r="AW26" i="115"/>
  <c r="AX26" i="115"/>
  <c r="AR25" i="115"/>
  <c r="E31" i="25"/>
  <c r="AM51" i="40"/>
  <c r="AK51" i="40"/>
  <c r="AI51" i="40"/>
  <c r="BC51" i="40"/>
  <c r="AO51" i="40"/>
  <c r="C76" i="15"/>
  <c r="F16" i="40"/>
  <c r="EB8" i="40"/>
  <c r="I30" i="115"/>
  <c r="I59" i="115"/>
  <c r="R30" i="115"/>
  <c r="CI38" i="40"/>
  <c r="CY38" i="40"/>
  <c r="FD27" i="40"/>
  <c r="C88" i="61"/>
  <c r="C98" i="61"/>
  <c r="T13" i="28"/>
  <c r="ET32" i="40"/>
  <c r="DW11" i="108"/>
  <c r="DY11" i="108"/>
  <c r="AC22" i="109"/>
  <c r="DW12" i="108"/>
  <c r="DY12" i="108"/>
  <c r="DC44" i="40"/>
  <c r="DH44" i="40"/>
  <c r="O21" i="40"/>
  <c r="DJ21" i="40"/>
  <c r="DG21" i="40"/>
  <c r="C96" i="15"/>
  <c r="F36" i="40"/>
  <c r="P30" i="86"/>
  <c r="BK37" i="109"/>
  <c r="DS55" i="40"/>
  <c r="L66" i="44"/>
  <c r="CG55" i="40"/>
  <c r="FR53" i="40"/>
  <c r="FO53" i="40"/>
  <c r="CI53" i="40"/>
  <c r="E69" i="15"/>
  <c r="CC37" i="109"/>
  <c r="DD26" i="110"/>
  <c r="BG34" i="109"/>
  <c r="CI35" i="109"/>
  <c r="DF24" i="110"/>
  <c r="S33" i="69"/>
  <c r="Q33" i="86"/>
  <c r="O33" i="86"/>
  <c r="E24" i="16"/>
  <c r="CP33" i="110"/>
  <c r="CR43" i="109"/>
  <c r="AW48" i="40"/>
  <c r="D23" i="25"/>
  <c r="V23" i="25"/>
  <c r="BC43" i="40"/>
  <c r="FE19" i="40"/>
  <c r="Z42" i="24"/>
  <c r="H42" i="28"/>
  <c r="H42" i="24"/>
  <c r="C10" i="24"/>
  <c r="V10" i="24"/>
  <c r="K28" i="40"/>
  <c r="O8" i="25"/>
  <c r="AK40" i="40"/>
  <c r="AI40" i="40"/>
  <c r="FP62" i="40"/>
  <c r="E42" i="24"/>
  <c r="W42" i="24"/>
  <c r="FF14" i="40"/>
  <c r="EJ14" i="40"/>
  <c r="C14" i="18"/>
  <c r="EH14" i="40"/>
  <c r="AW22" i="40"/>
  <c r="D25" i="40"/>
  <c r="J85" i="15"/>
  <c r="K85" i="15"/>
  <c r="R35" i="69"/>
  <c r="P35" i="86"/>
  <c r="K35" i="86"/>
  <c r="T35" i="69"/>
  <c r="R35" i="86"/>
  <c r="S35" i="69"/>
  <c r="Q35" i="86"/>
  <c r="CY24" i="110"/>
  <c r="BN34" i="109"/>
  <c r="T29" i="69"/>
  <c r="R29" i="86"/>
  <c r="S29" i="69"/>
  <c r="Q29" i="86"/>
  <c r="K29" i="86"/>
  <c r="R29" i="69"/>
  <c r="P29" i="86"/>
  <c r="W15" i="24"/>
  <c r="CZ30" i="110"/>
  <c r="BR40" i="109"/>
  <c r="G22" i="18"/>
  <c r="E82" i="15"/>
  <c r="CR41" i="109"/>
  <c r="DI54" i="101"/>
  <c r="S39" i="84"/>
  <c r="U39" i="84"/>
  <c r="D54" i="101"/>
  <c r="T39" i="84"/>
  <c r="D28" i="87"/>
  <c r="N44" i="86"/>
  <c r="FV52" i="40"/>
  <c r="FO52" i="40"/>
  <c r="EJ10" i="40"/>
  <c r="FF10" i="40"/>
  <c r="C10" i="18"/>
  <c r="CP25" i="109"/>
  <c r="AH26" i="109"/>
  <c r="U10" i="84"/>
  <c r="DI25" i="101"/>
  <c r="D25" i="101"/>
  <c r="EL42" i="40"/>
  <c r="FG42" i="40"/>
  <c r="EH42" i="40"/>
  <c r="U25" i="84"/>
  <c r="DI40" i="101"/>
  <c r="D40" i="101"/>
  <c r="T25" i="84"/>
  <c r="FH46" i="40"/>
  <c r="EM46" i="40"/>
  <c r="BC62" i="40"/>
  <c r="G42" i="21"/>
  <c r="D42" i="25"/>
  <c r="H24" i="24"/>
  <c r="S38" i="69"/>
  <c r="Q38" i="86"/>
  <c r="T38" i="69"/>
  <c r="R38" i="86"/>
  <c r="R38" i="69"/>
  <c r="S37" i="69"/>
  <c r="Q37" i="86"/>
  <c r="R37" i="69"/>
  <c r="T37" i="69"/>
  <c r="R37" i="86"/>
  <c r="H14" i="24"/>
  <c r="BY31" i="40"/>
  <c r="N35" i="18"/>
  <c r="G15" i="16"/>
  <c r="M15" i="16"/>
  <c r="W16" i="24"/>
  <c r="CD32" i="110"/>
  <c r="U44" i="84"/>
  <c r="D59" i="101"/>
  <c r="T44" i="84"/>
  <c r="I8" i="131"/>
  <c r="O40" i="124"/>
  <c r="I8" i="87"/>
  <c r="Z8" i="123"/>
  <c r="AD7" i="123"/>
  <c r="DG14" i="108"/>
  <c r="K46" i="69"/>
  <c r="M46" i="86"/>
  <c r="K39" i="69"/>
  <c r="U55" i="69"/>
  <c r="DJ16" i="40"/>
  <c r="DG16" i="40"/>
  <c r="O16" i="40"/>
  <c r="ET52" i="40"/>
  <c r="FR60" i="40"/>
  <c r="FO60" i="40"/>
  <c r="CI60" i="40"/>
  <c r="BY41" i="40"/>
  <c r="FE13" i="40"/>
  <c r="K13" i="40"/>
  <c r="CG60" i="40"/>
  <c r="DC9" i="40"/>
  <c r="DH9" i="40"/>
  <c r="T16" i="28"/>
  <c r="D16" i="37"/>
  <c r="E16" i="37"/>
  <c r="EG33" i="40"/>
  <c r="EH33" i="40"/>
  <c r="G36" i="24"/>
  <c r="N36" i="25"/>
  <c r="U36" i="25"/>
  <c r="I36" i="24"/>
  <c r="J56" i="40"/>
  <c r="S36" i="24"/>
  <c r="ET35" i="40"/>
  <c r="F35" i="18"/>
  <c r="W9" i="25"/>
  <c r="CO61" i="40"/>
  <c r="AW43" i="40"/>
  <c r="BY43" i="40"/>
  <c r="EZ62" i="40"/>
  <c r="V60" i="69"/>
  <c r="U64" i="69"/>
  <c r="A40" i="84"/>
  <c r="Y48" i="104"/>
  <c r="DH48" i="104"/>
  <c r="E115" i="99"/>
  <c r="D114" i="99"/>
  <c r="U35" i="84"/>
  <c r="DI50" i="101"/>
  <c r="D50" i="101"/>
  <c r="U24" i="84"/>
  <c r="DI39" i="101"/>
  <c r="D39" i="101"/>
  <c r="T24" i="84"/>
  <c r="D108" i="99"/>
  <c r="E109" i="99"/>
  <c r="T64" i="84"/>
  <c r="H37" i="40"/>
  <c r="I17" i="21"/>
  <c r="U57" i="84"/>
  <c r="D72" i="101"/>
  <c r="T57" i="84"/>
  <c r="F73" i="69"/>
  <c r="Q29" i="115"/>
  <c r="FP61" i="40"/>
  <c r="E41" i="24"/>
  <c r="W41" i="24"/>
  <c r="DH52" i="40"/>
  <c r="DC52" i="40"/>
  <c r="U9" i="84"/>
  <c r="DI24" i="101"/>
  <c r="D24" i="101"/>
  <c r="CY57" i="40"/>
  <c r="CI57" i="40"/>
  <c r="T31" i="40"/>
  <c r="W61" i="64"/>
  <c r="Q61" i="64"/>
  <c r="CT75" i="66"/>
  <c r="BY57" i="40"/>
  <c r="AW57" i="40"/>
  <c r="AV41" i="109"/>
  <c r="L42" i="24"/>
  <c r="H37" i="24"/>
  <c r="B16" i="21"/>
  <c r="E16" i="16"/>
  <c r="H28" i="24"/>
  <c r="CW21" i="110"/>
  <c r="CK36" i="109"/>
  <c r="CN25" i="110"/>
  <c r="CH25" i="110"/>
  <c r="C38" i="61"/>
  <c r="E37" i="61"/>
  <c r="D37" i="61"/>
  <c r="C39" i="61"/>
  <c r="E38" i="61"/>
  <c r="D38" i="61"/>
  <c r="Z19" i="24"/>
  <c r="CP37" i="109"/>
  <c r="U11" i="84"/>
  <c r="DI26" i="101"/>
  <c r="D26" i="101"/>
  <c r="T53" i="40"/>
  <c r="U58" i="69"/>
  <c r="U17" i="84"/>
  <c r="DI32" i="101"/>
  <c r="D32" i="101"/>
  <c r="CY56" i="40"/>
  <c r="CI56" i="40"/>
  <c r="M23" i="25"/>
  <c r="I43" i="40"/>
  <c r="D23" i="24"/>
  <c r="B42" i="23"/>
  <c r="C42" i="16"/>
  <c r="I42" i="16"/>
  <c r="G50" i="44"/>
  <c r="B50" i="44"/>
  <c r="F35" i="25"/>
  <c r="V35" i="25"/>
  <c r="BC55" i="40"/>
  <c r="J11" i="40"/>
  <c r="AO8" i="40"/>
  <c r="AM8" i="40"/>
  <c r="AK8" i="40"/>
  <c r="AI8" i="40"/>
  <c r="BC8" i="40"/>
  <c r="AT37" i="109"/>
  <c r="CT27" i="110"/>
  <c r="ET30" i="40"/>
  <c r="EH41" i="40"/>
  <c r="J17" i="25"/>
  <c r="H17" i="19"/>
  <c r="S17" i="28"/>
  <c r="BG25" i="109"/>
  <c r="DF15" i="110"/>
  <c r="CI26" i="109"/>
  <c r="DG27" i="110"/>
  <c r="AF12" i="123"/>
  <c r="CT19" i="110"/>
  <c r="AT29" i="109"/>
  <c r="J19" i="19"/>
  <c r="ET48" i="40"/>
  <c r="CN17" i="110"/>
  <c r="H15" i="24"/>
  <c r="K39" i="24"/>
  <c r="R70" i="47"/>
  <c r="EK59" i="40"/>
  <c r="CO32" i="109"/>
  <c r="DH21" i="110"/>
  <c r="AQ69" i="103"/>
  <c r="H14" i="131"/>
  <c r="N46" i="124"/>
  <c r="H14" i="87"/>
  <c r="U67" i="69"/>
  <c r="U60" i="84"/>
  <c r="D75" i="101"/>
  <c r="T60" i="84"/>
  <c r="CQ63" i="66"/>
  <c r="E36" i="117"/>
  <c r="J41" i="119"/>
  <c r="I15" i="131"/>
  <c r="O47" i="124"/>
  <c r="I15" i="87"/>
  <c r="W74" i="86"/>
  <c r="O74" i="124"/>
  <c r="T52" i="40"/>
  <c r="J41" i="69"/>
  <c r="J41" i="86"/>
  <c r="Z41" i="69"/>
  <c r="B39" i="84"/>
  <c r="I50" i="86"/>
  <c r="S50" i="86"/>
  <c r="X50" i="86"/>
  <c r="H19" i="37"/>
  <c r="E19" i="21"/>
  <c r="M50" i="86"/>
  <c r="O19" i="23"/>
  <c r="B19" i="21"/>
  <c r="L39" i="18"/>
  <c r="G19" i="19"/>
  <c r="F99" i="15"/>
  <c r="C39" i="18"/>
  <c r="F19" i="21"/>
  <c r="F19" i="19"/>
  <c r="B39" i="18"/>
  <c r="B99" i="15"/>
  <c r="C19" i="21"/>
  <c r="T50" i="86"/>
  <c r="O50" i="86"/>
  <c r="B19" i="37"/>
  <c r="F19" i="16"/>
  <c r="J39" i="18"/>
  <c r="F39" i="18"/>
  <c r="D39" i="18"/>
  <c r="Q39" i="40"/>
  <c r="B19" i="25"/>
  <c r="T19" i="25"/>
  <c r="E19" i="37"/>
  <c r="M39" i="18"/>
  <c r="W50" i="86"/>
  <c r="H19" i="21"/>
  <c r="B19" i="16"/>
  <c r="N19" i="23"/>
  <c r="H99" i="15"/>
  <c r="C19" i="37"/>
  <c r="I19" i="21"/>
  <c r="U50" i="86"/>
  <c r="G19" i="37"/>
  <c r="E19" i="16"/>
  <c r="Q19" i="28"/>
  <c r="F19" i="37"/>
  <c r="P19" i="28"/>
  <c r="D19" i="37"/>
  <c r="L19" i="37"/>
  <c r="H50" i="86"/>
  <c r="L50" i="86"/>
  <c r="E19" i="19"/>
  <c r="G99" i="15"/>
  <c r="R19" i="28"/>
  <c r="D19" i="21"/>
  <c r="AG6" i="115"/>
  <c r="L49" i="69"/>
  <c r="AH6" i="115"/>
  <c r="F49" i="69"/>
  <c r="AD6" i="115"/>
  <c r="AF6" i="115"/>
  <c r="F56" i="40"/>
  <c r="R29" i="84"/>
  <c r="K29" i="84"/>
  <c r="K41" i="69"/>
  <c r="FV47" i="40"/>
  <c r="FO47" i="40"/>
  <c r="W64" i="69"/>
  <c r="D11" i="110"/>
  <c r="N47" i="86"/>
  <c r="U51" i="84"/>
  <c r="D66" i="101"/>
  <c r="T51" i="84"/>
  <c r="DD18" i="110"/>
  <c r="DA18" i="110"/>
  <c r="CC24" i="109"/>
  <c r="AY28" i="109"/>
  <c r="CC29" i="109"/>
  <c r="S44" i="69"/>
  <c r="Q44" i="86"/>
  <c r="W63" i="64"/>
  <c r="Q63" i="64"/>
  <c r="BK24" i="109"/>
  <c r="CL25" i="109"/>
  <c r="AL14" i="110"/>
  <c r="EV47" i="40"/>
  <c r="R50" i="69"/>
  <c r="P50" i="86"/>
  <c r="K50" i="86"/>
  <c r="W52" i="43"/>
  <c r="AR41" i="109"/>
  <c r="BX40" i="109"/>
  <c r="C35" i="61"/>
  <c r="E34" i="61"/>
  <c r="D34" i="61"/>
  <c r="S34" i="40"/>
  <c r="E34" i="40"/>
  <c r="CM15" i="110"/>
  <c r="CH15" i="110"/>
  <c r="CH26" i="109"/>
  <c r="FD43" i="40"/>
  <c r="D52" i="40"/>
  <c r="CI62" i="40"/>
  <c r="FR62" i="40"/>
  <c r="FO62" i="40"/>
  <c r="I62" i="18"/>
  <c r="C42" i="19"/>
  <c r="I42" i="19"/>
  <c r="B54" i="40"/>
  <c r="FB29" i="104"/>
  <c r="HI29" i="104"/>
  <c r="T69" i="101"/>
  <c r="DH43" i="101"/>
  <c r="EQ59" i="40"/>
  <c r="EV59" i="40"/>
  <c r="CO56" i="40"/>
  <c r="T50" i="84"/>
  <c r="EL38" i="40"/>
  <c r="FG38" i="40"/>
  <c r="DH45" i="101"/>
  <c r="CX23" i="110"/>
  <c r="BJ33" i="109"/>
  <c r="FD22" i="40"/>
  <c r="E22" i="18"/>
  <c r="D22" i="18"/>
  <c r="C24" i="61"/>
  <c r="E23" i="61"/>
  <c r="D23" i="61"/>
  <c r="C23" i="61"/>
  <c r="E22" i="61"/>
  <c r="V29" i="24"/>
  <c r="I28" i="115"/>
  <c r="ET49" i="40"/>
  <c r="F49" i="18"/>
  <c r="RC25" i="62"/>
  <c r="EG14" i="40"/>
  <c r="RC38" i="62"/>
  <c r="EG27" i="40"/>
  <c r="RC23" i="62"/>
  <c r="EG12" i="40"/>
  <c r="RC14" i="62"/>
  <c r="RC35" i="62"/>
  <c r="EG24" i="40"/>
  <c r="EG32" i="40"/>
  <c r="RC26" i="62"/>
  <c r="EG15" i="40"/>
  <c r="RC32" i="62"/>
  <c r="EG21" i="40"/>
  <c r="RC18" i="62"/>
  <c r="RC27" i="62"/>
  <c r="EG16" i="40"/>
  <c r="RC41" i="62"/>
  <c r="EG30" i="40"/>
  <c r="RC8" i="62"/>
  <c r="RC42" i="62"/>
  <c r="EG31" i="40"/>
  <c r="RC39" i="62"/>
  <c r="EG28" i="40"/>
  <c r="RC34" i="62"/>
  <c r="EG23" i="40"/>
  <c r="RC9" i="62"/>
  <c r="RC31" i="62"/>
  <c r="EG20" i="40"/>
  <c r="RC20" i="62"/>
  <c r="EG9" i="40"/>
  <c r="RC36" i="62"/>
  <c r="EG25" i="40"/>
  <c r="RC22" i="62"/>
  <c r="EG11" i="40"/>
  <c r="RC21" i="62"/>
  <c r="EG10" i="40"/>
  <c r="RC33" i="62"/>
  <c r="EG22" i="40"/>
  <c r="RC28" i="62"/>
  <c r="EG17" i="40"/>
  <c r="RC10" i="62"/>
  <c r="RC15" i="62"/>
  <c r="RC19" i="62"/>
  <c r="EG8" i="40"/>
  <c r="RC13" i="62"/>
  <c r="RC30" i="62"/>
  <c r="EG19" i="40"/>
  <c r="RC16" i="62"/>
  <c r="RC40" i="62"/>
  <c r="EG29" i="40"/>
  <c r="RC29" i="62"/>
  <c r="EG18" i="40"/>
  <c r="RC37" i="62"/>
  <c r="EG26" i="40"/>
  <c r="RC11" i="62"/>
  <c r="RC24" i="62"/>
  <c r="EG13" i="40"/>
  <c r="RC12" i="62"/>
  <c r="RC17" i="62"/>
  <c r="S32" i="24"/>
  <c r="G32" i="24"/>
  <c r="J52" i="40"/>
  <c r="N32" i="25"/>
  <c r="I32" i="24"/>
  <c r="FE18" i="40"/>
  <c r="K18" i="40"/>
  <c r="B42" i="61"/>
  <c r="H131" i="61" a="1"/>
  <c r="H131" i="61"/>
  <c r="ET34" i="40"/>
  <c r="BS52" i="40"/>
  <c r="AU52" i="40"/>
  <c r="S32" i="69"/>
  <c r="Q32" i="86"/>
  <c r="G47" i="44"/>
  <c r="W73" i="86"/>
  <c r="O73" i="124"/>
  <c r="DB24" i="110"/>
  <c r="AQ34" i="109"/>
  <c r="BW35" i="109"/>
  <c r="P48" i="86"/>
  <c r="CL49" i="40"/>
  <c r="CD49" i="40"/>
  <c r="CB49" i="40"/>
  <c r="CG49" i="40"/>
  <c r="CO49" i="40"/>
  <c r="C86" i="61"/>
  <c r="DG36" i="40"/>
  <c r="DJ36" i="40"/>
  <c r="O36" i="40"/>
  <c r="DC48" i="40"/>
  <c r="BM27" i="115"/>
  <c r="BG26" i="115"/>
  <c r="FR14" i="40"/>
  <c r="FO14" i="40"/>
  <c r="CI14" i="40"/>
  <c r="I14" i="18"/>
  <c r="CY17" i="40"/>
  <c r="CI17" i="40"/>
  <c r="H17" i="18"/>
  <c r="CG17" i="40"/>
  <c r="H59" i="115"/>
  <c r="FR51" i="40"/>
  <c r="FO51" i="40"/>
  <c r="CI51" i="40"/>
  <c r="CG51" i="40"/>
  <c r="AW51" i="40"/>
  <c r="X41" i="24"/>
  <c r="CD23" i="110"/>
  <c r="A55" i="40"/>
  <c r="H42" i="21"/>
  <c r="FE25" i="40"/>
  <c r="EZ55" i="40"/>
  <c r="J55" i="40"/>
  <c r="S35" i="24"/>
  <c r="N35" i="25"/>
  <c r="U35" i="25"/>
  <c r="I35" i="24"/>
  <c r="G35" i="24"/>
  <c r="C35" i="24"/>
  <c r="B10" i="84"/>
  <c r="I10" i="18"/>
  <c r="G70" i="15"/>
  <c r="Q10" i="40"/>
  <c r="J10" i="18"/>
  <c r="F10" i="18"/>
  <c r="D10" i="18"/>
  <c r="B70" i="15"/>
  <c r="M10" i="18"/>
  <c r="B10" i="18"/>
  <c r="H10" i="18"/>
  <c r="G10" i="18"/>
  <c r="L10" i="18"/>
  <c r="K10" i="18"/>
  <c r="H70" i="15"/>
  <c r="F70" i="15"/>
  <c r="BD32" i="109"/>
  <c r="CG31" i="109"/>
  <c r="BF31" i="109"/>
  <c r="R48" i="48"/>
  <c r="R48" i="64"/>
  <c r="K17" i="24"/>
  <c r="R48" i="47"/>
  <c r="BC60" i="40"/>
  <c r="J26" i="25"/>
  <c r="H21" i="109"/>
  <c r="DK10" i="108"/>
  <c r="FD51" i="40"/>
  <c r="E97" i="15"/>
  <c r="C83" i="15"/>
  <c r="F23" i="40"/>
  <c r="DH28" i="101"/>
  <c r="CR35" i="109"/>
  <c r="DI24" i="110"/>
  <c r="BS34" i="109"/>
  <c r="EZ51" i="40"/>
  <c r="DC23" i="40"/>
  <c r="DH23" i="40"/>
  <c r="EK62" i="40"/>
  <c r="S13" i="28"/>
  <c r="J13" i="25"/>
  <c r="H13" i="19"/>
  <c r="N14" i="18"/>
  <c r="W28" i="24"/>
  <c r="CG13" i="40"/>
  <c r="CO17" i="110"/>
  <c r="CG53" i="40"/>
  <c r="F71" i="69"/>
  <c r="Q27" i="115"/>
  <c r="S30" i="40"/>
  <c r="E30" i="40"/>
  <c r="I8" i="24"/>
  <c r="G8" i="24"/>
  <c r="S8" i="24"/>
  <c r="J28" i="40"/>
  <c r="EZ28" i="40"/>
  <c r="N8" i="25"/>
  <c r="U8" i="25"/>
  <c r="EK57" i="40"/>
  <c r="K37" i="24"/>
  <c r="R68" i="47"/>
  <c r="R68" i="48"/>
  <c r="DZ11" i="108"/>
  <c r="EB11" i="108"/>
  <c r="AH22" i="109"/>
  <c r="DZ12" i="108"/>
  <c r="EB12" i="108"/>
  <c r="BO35" i="109"/>
  <c r="CO36" i="109"/>
  <c r="DH25" i="110"/>
  <c r="AA33" i="86"/>
  <c r="EK43" i="40"/>
  <c r="CP32" i="110"/>
  <c r="P42" i="24"/>
  <c r="M53" i="6"/>
  <c r="O42" i="24"/>
  <c r="FO30" i="40"/>
  <c r="CF19" i="110"/>
  <c r="K14" i="24"/>
  <c r="R45" i="64"/>
  <c r="R45" i="48"/>
  <c r="R45" i="47"/>
  <c r="FR45" i="40"/>
  <c r="FO45" i="40"/>
  <c r="CI45" i="40"/>
  <c r="H35" i="24"/>
  <c r="DH15" i="110"/>
  <c r="CO26" i="109"/>
  <c r="BO25" i="109"/>
  <c r="B47" i="44"/>
  <c r="EL25" i="40"/>
  <c r="FG25" i="40"/>
  <c r="EH25" i="40"/>
  <c r="CE23" i="110"/>
  <c r="CA27" i="110"/>
  <c r="B41" i="21"/>
  <c r="B43" i="44"/>
  <c r="I21" i="24"/>
  <c r="S21" i="24"/>
  <c r="G21" i="24"/>
  <c r="N21" i="25"/>
  <c r="J41" i="40"/>
  <c r="EZ41" i="40"/>
  <c r="FG9" i="40"/>
  <c r="EL9" i="40"/>
  <c r="EH9" i="40"/>
  <c r="C34" i="61"/>
  <c r="E33" i="61"/>
  <c r="D33" i="61"/>
  <c r="C33" i="61"/>
  <c r="E32" i="61"/>
  <c r="EM14" i="40"/>
  <c r="FH14" i="40"/>
  <c r="E100" i="99"/>
  <c r="D99" i="99"/>
  <c r="O40" i="24"/>
  <c r="O39" i="40"/>
  <c r="G39" i="40"/>
  <c r="DG39" i="40"/>
  <c r="DJ39" i="40"/>
  <c r="O30" i="25"/>
  <c r="K50" i="40"/>
  <c r="EZ50" i="40"/>
  <c r="C135" i="61" a="1"/>
  <c r="C135" i="61"/>
  <c r="C140" i="61" a="1"/>
  <c r="C140" i="61"/>
  <c r="AV17" i="115"/>
  <c r="BP17" i="115"/>
  <c r="BY17" i="115"/>
  <c r="AZ17" i="115"/>
  <c r="BK17" i="115"/>
  <c r="U31" i="25"/>
  <c r="Q13" i="16"/>
  <c r="H13" i="16"/>
  <c r="L54" i="3"/>
  <c r="DJ23" i="40"/>
  <c r="O23" i="40"/>
  <c r="DG23" i="40"/>
  <c r="A54" i="40"/>
  <c r="EH20" i="40"/>
  <c r="FG20" i="40"/>
  <c r="EL20" i="40"/>
  <c r="FG14" i="40"/>
  <c r="EL14" i="40"/>
  <c r="C58" i="61"/>
  <c r="E57" i="61"/>
  <c r="D57" i="61"/>
  <c r="C59" i="61"/>
  <c r="E58" i="61"/>
  <c r="D58" i="61"/>
  <c r="M19" i="23"/>
  <c r="L19" i="16"/>
  <c r="K39" i="18"/>
  <c r="Q7" i="123"/>
  <c r="S7" i="123"/>
  <c r="J39" i="84"/>
  <c r="N39" i="84"/>
  <c r="B129" i="128"/>
  <c r="H129" i="128"/>
  <c r="V36" i="115"/>
  <c r="CK12" i="117"/>
  <c r="H39" i="84"/>
  <c r="L39" i="84"/>
  <c r="F39" i="84"/>
  <c r="T36" i="115"/>
  <c r="G36" i="117"/>
  <c r="DB48" i="104"/>
  <c r="CQ48" i="104"/>
  <c r="F36" i="117"/>
  <c r="K41" i="119"/>
  <c r="J36" i="117"/>
  <c r="L41" i="119"/>
  <c r="DH22" i="110"/>
  <c r="BO32" i="109"/>
  <c r="R10" i="18"/>
  <c r="R23" i="84"/>
  <c r="K23" i="84"/>
  <c r="Q42" i="16"/>
  <c r="H42" i="16"/>
  <c r="AP25" i="109"/>
  <c r="CS15" i="110"/>
  <c r="M16" i="113"/>
  <c r="K15" i="113"/>
  <c r="BV17" i="104"/>
  <c r="BR17" i="104"/>
  <c r="CS29" i="110"/>
  <c r="CT29" i="110"/>
  <c r="CU29" i="110"/>
  <c r="CX29" i="110"/>
  <c r="CY29" i="110"/>
  <c r="CR29" i="110"/>
  <c r="CQ29" i="110"/>
  <c r="AP39" i="109"/>
  <c r="G44" i="124"/>
  <c r="T55" i="66"/>
  <c r="B131" i="61" a="1"/>
  <c r="B131" i="61"/>
  <c r="C42" i="61"/>
  <c r="E41" i="61"/>
  <c r="D41" i="61"/>
  <c r="H12" i="131"/>
  <c r="N44" i="124"/>
  <c r="H12" i="87"/>
  <c r="CX27" i="110"/>
  <c r="BJ37" i="109"/>
  <c r="N17" i="28"/>
  <c r="L17" i="28"/>
  <c r="G17" i="39"/>
  <c r="EL12" i="40"/>
  <c r="FG12" i="40"/>
  <c r="EH12" i="40"/>
  <c r="E116" i="99"/>
  <c r="D115" i="99"/>
  <c r="M42" i="28"/>
  <c r="H42" i="39"/>
  <c r="N42" i="38"/>
  <c r="N53" i="6"/>
  <c r="FG8" i="40"/>
  <c r="EL8" i="40"/>
  <c r="EH8" i="40"/>
  <c r="D35" i="87"/>
  <c r="R19" i="23"/>
  <c r="CD21" i="110"/>
  <c r="K19" i="37"/>
  <c r="FE14" i="40"/>
  <c r="EK14" i="40"/>
  <c r="O44" i="40"/>
  <c r="DG44" i="40"/>
  <c r="DJ44" i="40"/>
  <c r="AW25" i="115"/>
  <c r="AX25" i="115"/>
  <c r="AR24" i="115"/>
  <c r="AS25" i="115"/>
  <c r="V31" i="25"/>
  <c r="W12" i="24"/>
  <c r="H41" i="87"/>
  <c r="D41" i="87"/>
  <c r="CG29" i="110"/>
  <c r="K53" i="43"/>
  <c r="CM41" i="109"/>
  <c r="BL42" i="109"/>
  <c r="U29" i="84"/>
  <c r="DI44" i="101"/>
  <c r="D44" i="101"/>
  <c r="F38" i="40"/>
  <c r="R49" i="64"/>
  <c r="R49" i="48"/>
  <c r="K18" i="24"/>
  <c r="R49" i="47"/>
  <c r="EK38" i="40"/>
  <c r="I41" i="119"/>
  <c r="G41" i="119"/>
  <c r="V24" i="24"/>
  <c r="S72" i="47"/>
  <c r="L40" i="24"/>
  <c r="S71" i="47"/>
  <c r="EK60" i="40"/>
  <c r="W59" i="43"/>
  <c r="I17" i="28"/>
  <c r="BL26" i="115"/>
  <c r="BM26" i="115"/>
  <c r="BG25" i="115"/>
  <c r="BH26" i="115"/>
  <c r="CJ32" i="109"/>
  <c r="EL27" i="40"/>
  <c r="FG27" i="40"/>
  <c r="EH27" i="40"/>
  <c r="DI28" i="101"/>
  <c r="U13" i="84"/>
  <c r="D28" i="101"/>
  <c r="T13" i="84"/>
  <c r="DK11" i="108"/>
  <c r="DM11" i="108"/>
  <c r="H22" i="109"/>
  <c r="DK12" i="108"/>
  <c r="DM12" i="108"/>
  <c r="DH17" i="40"/>
  <c r="DC17" i="40"/>
  <c r="Q42" i="23"/>
  <c r="AY29" i="109"/>
  <c r="DD19" i="110"/>
  <c r="DA19" i="110"/>
  <c r="CC30" i="109"/>
  <c r="B56" i="84"/>
  <c r="B36" i="16"/>
  <c r="B36" i="21"/>
  <c r="C56" i="18"/>
  <c r="E56" i="18"/>
  <c r="Q36" i="28"/>
  <c r="Q56" i="40"/>
  <c r="H36" i="37"/>
  <c r="G116" i="15"/>
  <c r="C36" i="19"/>
  <c r="N36" i="23"/>
  <c r="C36" i="21"/>
  <c r="B36" i="37"/>
  <c r="G36" i="37"/>
  <c r="F116" i="15"/>
  <c r="I36" i="21"/>
  <c r="H116" i="15"/>
  <c r="F56" i="18"/>
  <c r="D36" i="21"/>
  <c r="B56" i="18"/>
  <c r="F36" i="19"/>
  <c r="C36" i="16"/>
  <c r="I36" i="16"/>
  <c r="F36" i="16"/>
  <c r="B36" i="25"/>
  <c r="T36" i="25"/>
  <c r="M56" i="18"/>
  <c r="G36" i="21"/>
  <c r="R36" i="28"/>
  <c r="P36" i="28"/>
  <c r="P36" i="23"/>
  <c r="H36" i="21"/>
  <c r="I56" i="18"/>
  <c r="O36" i="23"/>
  <c r="G36" i="19"/>
  <c r="L56" i="18"/>
  <c r="K56" i="18"/>
  <c r="B116" i="15"/>
  <c r="C36" i="37"/>
  <c r="F36" i="37"/>
  <c r="E36" i="19"/>
  <c r="E36" i="16"/>
  <c r="B36" i="19"/>
  <c r="F36" i="21"/>
  <c r="J56" i="18"/>
  <c r="E36" i="21"/>
  <c r="H56" i="18"/>
  <c r="G56" i="18"/>
  <c r="E19" i="39"/>
  <c r="DH26" i="110"/>
  <c r="BO36" i="109"/>
  <c r="CO37" i="109"/>
  <c r="B23" i="84"/>
  <c r="G34" i="124"/>
  <c r="AE34" i="124"/>
  <c r="AB34" i="124"/>
  <c r="AA34" i="124"/>
  <c r="F83" i="15"/>
  <c r="F23" i="18"/>
  <c r="B34" i="86"/>
  <c r="U34" i="86"/>
  <c r="O34" i="124"/>
  <c r="W34" i="124"/>
  <c r="Z34" i="124"/>
  <c r="P34" i="124"/>
  <c r="S34" i="86"/>
  <c r="X34" i="86"/>
  <c r="I34" i="124"/>
  <c r="D34" i="124"/>
  <c r="R34" i="124"/>
  <c r="J34" i="124"/>
  <c r="C34" i="85"/>
  <c r="T34" i="86"/>
  <c r="N34" i="124"/>
  <c r="M34" i="124"/>
  <c r="AD34" i="124"/>
  <c r="Y34" i="124"/>
  <c r="H34" i="124"/>
  <c r="E34" i="85"/>
  <c r="M23" i="18"/>
  <c r="W34" i="86"/>
  <c r="L34" i="86"/>
  <c r="B34" i="124"/>
  <c r="B23" i="18"/>
  <c r="D34" i="85"/>
  <c r="M34" i="86"/>
  <c r="AG34" i="124"/>
  <c r="G34" i="86"/>
  <c r="H34" i="86"/>
  <c r="L34" i="124"/>
  <c r="S34" i="124"/>
  <c r="N34" i="86"/>
  <c r="V34" i="86"/>
  <c r="B34" i="85"/>
  <c r="AF34" i="124"/>
  <c r="O34" i="86"/>
  <c r="H83" i="15"/>
  <c r="C23" i="18"/>
  <c r="E34" i="124"/>
  <c r="V34" i="124"/>
  <c r="Q23" i="40"/>
  <c r="B83" i="15"/>
  <c r="C34" i="124"/>
  <c r="C34" i="86"/>
  <c r="J23" i="18"/>
  <c r="X34" i="124"/>
  <c r="G23" i="40"/>
  <c r="F34" i="85"/>
  <c r="E23" i="18"/>
  <c r="D23" i="18"/>
  <c r="P34" i="86"/>
  <c r="G83" i="15"/>
  <c r="AC34" i="124"/>
  <c r="Q34" i="124"/>
  <c r="K34" i="86"/>
  <c r="L23" i="18"/>
  <c r="H23" i="18"/>
  <c r="G23" i="18"/>
  <c r="N23" i="18"/>
  <c r="I23" i="18"/>
  <c r="AP34" i="109"/>
  <c r="CS24" i="110"/>
  <c r="BY52" i="40"/>
  <c r="AW52" i="40"/>
  <c r="FD59" i="40"/>
  <c r="D54" i="40"/>
  <c r="I114" i="15"/>
  <c r="K114" i="15"/>
  <c r="AX28" i="109"/>
  <c r="CU18" i="110"/>
  <c r="CR18" i="110"/>
  <c r="CQ18" i="110"/>
  <c r="G19" i="39"/>
  <c r="C19" i="39"/>
  <c r="CQ70" i="66"/>
  <c r="Y70" i="69"/>
  <c r="D36" i="19"/>
  <c r="C32" i="61"/>
  <c r="C31" i="61"/>
  <c r="E30" i="61"/>
  <c r="D30" i="61"/>
  <c r="I14" i="131"/>
  <c r="I14" i="87"/>
  <c r="O46" i="124"/>
  <c r="B16" i="84"/>
  <c r="H76" i="15"/>
  <c r="B16" i="18"/>
  <c r="J16" i="18"/>
  <c r="M16" i="18"/>
  <c r="B76" i="15"/>
  <c r="F16" i="18"/>
  <c r="L16" i="18"/>
  <c r="F76" i="15"/>
  <c r="Q16" i="40"/>
  <c r="E16" i="18"/>
  <c r="H16" i="18"/>
  <c r="G16" i="18"/>
  <c r="G76" i="15"/>
  <c r="C16" i="18"/>
  <c r="N16" i="18"/>
  <c r="I16" i="18"/>
  <c r="J17" i="19"/>
  <c r="M17" i="19"/>
  <c r="E9" i="16"/>
  <c r="B9" i="21"/>
  <c r="CD29" i="110"/>
  <c r="D36" i="16"/>
  <c r="K35" i="40"/>
  <c r="O15" i="25"/>
  <c r="U15" i="25"/>
  <c r="EZ35" i="40"/>
  <c r="BW32" i="109"/>
  <c r="AQ31" i="109"/>
  <c r="DB21" i="110"/>
  <c r="S12" i="131"/>
  <c r="T12" i="131"/>
  <c r="B12" i="130"/>
  <c r="B33" i="84"/>
  <c r="H12" i="130"/>
  <c r="E12" i="130"/>
  <c r="D44" i="124"/>
  <c r="AA44" i="124"/>
  <c r="B44" i="124"/>
  <c r="B13" i="21"/>
  <c r="B44" i="86"/>
  <c r="G13" i="19"/>
  <c r="B93" i="15"/>
  <c r="L93" i="15"/>
  <c r="F44" i="85"/>
  <c r="D44" i="85"/>
  <c r="Q33" i="40"/>
  <c r="H93" i="15"/>
  <c r="F13" i="21"/>
  <c r="AD44" i="124"/>
  <c r="AF44" i="124"/>
  <c r="U44" i="86"/>
  <c r="D13" i="21"/>
  <c r="C44" i="86"/>
  <c r="C12" i="87"/>
  <c r="C13" i="21"/>
  <c r="T44" i="86"/>
  <c r="E13" i="19"/>
  <c r="V44" i="124"/>
  <c r="AB44" i="124"/>
  <c r="G13" i="37"/>
  <c r="B13" i="37"/>
  <c r="B13" i="25"/>
  <c r="T13" i="25"/>
  <c r="F33" i="18"/>
  <c r="C13" i="19"/>
  <c r="N13" i="23"/>
  <c r="M13" i="23"/>
  <c r="H44" i="124"/>
  <c r="C44" i="124"/>
  <c r="S44" i="124"/>
  <c r="C13" i="37"/>
  <c r="D13" i="28"/>
  <c r="B44" i="85"/>
  <c r="O13" i="23"/>
  <c r="R13" i="28"/>
  <c r="S44" i="86"/>
  <c r="X44" i="86"/>
  <c r="H33" i="18"/>
  <c r="J33" i="18"/>
  <c r="Z44" i="124"/>
  <c r="E44" i="85"/>
  <c r="D13" i="19"/>
  <c r="G13" i="21"/>
  <c r="E33" i="18"/>
  <c r="D33" i="18"/>
  <c r="X44" i="124"/>
  <c r="G44" i="86"/>
  <c r="F13" i="19"/>
  <c r="V44" i="86"/>
  <c r="I33" i="18"/>
  <c r="G93" i="15"/>
  <c r="E13" i="21"/>
  <c r="M13" i="21"/>
  <c r="AE44" i="124"/>
  <c r="Q44" i="124"/>
  <c r="B33" i="18"/>
  <c r="C44" i="85"/>
  <c r="E13" i="16"/>
  <c r="U13" i="28"/>
  <c r="W44" i="124"/>
  <c r="P44" i="124"/>
  <c r="W44" i="86"/>
  <c r="H44" i="86"/>
  <c r="H13" i="21"/>
  <c r="P13" i="23"/>
  <c r="I44" i="124"/>
  <c r="E44" i="124"/>
  <c r="H13" i="37"/>
  <c r="D12" i="87"/>
  <c r="L13" i="28"/>
  <c r="AC44" i="124"/>
  <c r="M33" i="18"/>
  <c r="C13" i="16"/>
  <c r="Y44" i="124"/>
  <c r="R44" i="124"/>
  <c r="AG44" i="124"/>
  <c r="Q13" i="28"/>
  <c r="F13" i="37"/>
  <c r="E13" i="39"/>
  <c r="P13" i="28"/>
  <c r="L33" i="18"/>
  <c r="K33" i="18"/>
  <c r="F93" i="15"/>
  <c r="I13" i="21"/>
  <c r="D12" i="131"/>
  <c r="O44" i="124"/>
  <c r="I12" i="87"/>
  <c r="G12" i="87"/>
  <c r="M44" i="124"/>
  <c r="N33" i="18"/>
  <c r="C12" i="131"/>
  <c r="E12" i="131"/>
  <c r="G13" i="16"/>
  <c r="M13" i="16"/>
  <c r="J44" i="124"/>
  <c r="M44" i="86"/>
  <c r="L44" i="86"/>
  <c r="B13" i="19"/>
  <c r="L13" i="19"/>
  <c r="D13" i="37"/>
  <c r="L13" i="37"/>
  <c r="O44" i="86"/>
  <c r="E13" i="37"/>
  <c r="G12" i="131"/>
  <c r="I12" i="131"/>
  <c r="C33" i="18"/>
  <c r="E93" i="15"/>
  <c r="D90" i="15"/>
  <c r="F30" i="40"/>
  <c r="FG19" i="40"/>
  <c r="EL19" i="40"/>
  <c r="EH19" i="40"/>
  <c r="L72" i="69"/>
  <c r="H17" i="28"/>
  <c r="K40" i="86"/>
  <c r="S40" i="69"/>
  <c r="Q40" i="86"/>
  <c r="T40" i="69"/>
  <c r="R40" i="86"/>
  <c r="R40" i="69"/>
  <c r="P40" i="86"/>
  <c r="EH30" i="40"/>
  <c r="FG30" i="40"/>
  <c r="EL30" i="40"/>
  <c r="BK25" i="109"/>
  <c r="CL26" i="109"/>
  <c r="DG15" i="110"/>
  <c r="K49" i="69"/>
  <c r="CW15" i="110"/>
  <c r="BF25" i="109"/>
  <c r="EL16" i="40"/>
  <c r="FG16" i="40"/>
  <c r="EH16" i="40"/>
  <c r="W61" i="43"/>
  <c r="O48" i="40"/>
  <c r="DJ48" i="40"/>
  <c r="DG48" i="40"/>
  <c r="D94" i="15"/>
  <c r="F34" i="40"/>
  <c r="C8" i="24"/>
  <c r="W8" i="24"/>
  <c r="BR34" i="109"/>
  <c r="CZ24" i="110"/>
  <c r="W26" i="25"/>
  <c r="J16" i="25"/>
  <c r="H16" i="19"/>
  <c r="S16" i="28"/>
  <c r="DA24" i="110"/>
  <c r="AR42" i="109"/>
  <c r="BX41" i="109"/>
  <c r="W63" i="43"/>
  <c r="J19" i="28"/>
  <c r="N19" i="21"/>
  <c r="J19" i="21"/>
  <c r="CK37" i="109"/>
  <c r="CN26" i="110"/>
  <c r="E110" i="99"/>
  <c r="D109" i="99"/>
  <c r="R33" i="84"/>
  <c r="K33" i="84"/>
  <c r="EM33" i="40"/>
  <c r="FH33" i="40"/>
  <c r="V14" i="24"/>
  <c r="T10" i="84"/>
  <c r="H17" i="16"/>
  <c r="R17" i="16"/>
  <c r="Q17" i="16"/>
  <c r="D17" i="39"/>
  <c r="N56" i="18"/>
  <c r="G36" i="16"/>
  <c r="M36" i="16"/>
  <c r="S66" i="48"/>
  <c r="S66" i="47"/>
  <c r="L35" i="24"/>
  <c r="EK55" i="40"/>
  <c r="V41" i="24"/>
  <c r="H14" i="117"/>
  <c r="J14" i="117"/>
  <c r="S46" i="40"/>
  <c r="E46" i="40"/>
  <c r="D106" i="15"/>
  <c r="CD28" i="110"/>
  <c r="Y42" i="24"/>
  <c r="U42" i="28"/>
  <c r="N42" i="28"/>
  <c r="O42" i="38"/>
  <c r="FG11" i="40"/>
  <c r="EL11" i="40"/>
  <c r="EH11" i="40"/>
  <c r="J22" i="40"/>
  <c r="G22" i="40"/>
  <c r="EZ22" i="40"/>
  <c r="I19" i="37"/>
  <c r="D19" i="28"/>
  <c r="F19" i="39"/>
  <c r="D19" i="39"/>
  <c r="E19" i="28"/>
  <c r="N8" i="18"/>
  <c r="R39" i="84"/>
  <c r="R38" i="84"/>
  <c r="C32" i="24"/>
  <c r="V32" i="24"/>
  <c r="H19" i="28"/>
  <c r="DD27" i="110"/>
  <c r="DC55" i="40"/>
  <c r="DH55" i="40"/>
  <c r="EL13" i="40"/>
  <c r="FG13" i="40"/>
  <c r="EH13" i="40"/>
  <c r="J43" i="40"/>
  <c r="N23" i="25"/>
  <c r="U23" i="25"/>
  <c r="G23" i="24"/>
  <c r="I23" i="24"/>
  <c r="S23" i="24"/>
  <c r="EZ43" i="40"/>
  <c r="BN35" i="109"/>
  <c r="CY25" i="110"/>
  <c r="H8" i="24"/>
  <c r="W13" i="25"/>
  <c r="V35" i="24"/>
  <c r="FG10" i="40"/>
  <c r="EL10" i="40"/>
  <c r="EH10" i="40"/>
  <c r="EL31" i="40"/>
  <c r="FG31" i="40"/>
  <c r="EH31" i="40"/>
  <c r="EH24" i="40"/>
  <c r="FG24" i="40"/>
  <c r="EL24" i="40"/>
  <c r="N29" i="23"/>
  <c r="K52" i="43"/>
  <c r="FD47" i="40"/>
  <c r="AI14" i="110"/>
  <c r="AF14" i="110"/>
  <c r="CC25" i="109"/>
  <c r="AY24" i="109"/>
  <c r="H20" i="117"/>
  <c r="J20" i="117"/>
  <c r="S52" i="40"/>
  <c r="E52" i="40"/>
  <c r="D112" i="15"/>
  <c r="X74" i="86"/>
  <c r="Z74" i="69"/>
  <c r="BG26" i="109"/>
  <c r="DF16" i="110"/>
  <c r="CI27" i="109"/>
  <c r="N10" i="23"/>
  <c r="N15" i="23"/>
  <c r="L42" i="19"/>
  <c r="H26" i="24"/>
  <c r="FD25" i="110"/>
  <c r="FC26" i="110"/>
  <c r="T58" i="84"/>
  <c r="J18" i="40"/>
  <c r="EZ18" i="40"/>
  <c r="E87" i="99"/>
  <c r="D86" i="99"/>
  <c r="L16" i="37"/>
  <c r="Z9" i="123"/>
  <c r="AD8" i="123"/>
  <c r="EM42" i="40"/>
  <c r="FH42" i="40"/>
  <c r="CP26" i="109"/>
  <c r="AH27" i="109"/>
  <c r="CP27" i="109"/>
  <c r="CG30" i="110"/>
  <c r="CF24" i="110"/>
  <c r="C85" i="15"/>
  <c r="F25" i="40"/>
  <c r="BS43" i="109"/>
  <c r="DI33" i="110"/>
  <c r="T15" i="131"/>
  <c r="S15" i="131"/>
  <c r="H15" i="130"/>
  <c r="E15" i="130"/>
  <c r="B15" i="130"/>
  <c r="B36" i="84"/>
  <c r="W47" i="124"/>
  <c r="S47" i="124"/>
  <c r="C15" i="87"/>
  <c r="P16" i="28"/>
  <c r="E15" i="87"/>
  <c r="D47" i="85"/>
  <c r="G96" i="15"/>
  <c r="F16" i="19"/>
  <c r="AA47" i="124"/>
  <c r="AF47" i="124"/>
  <c r="Q47" i="124"/>
  <c r="F36" i="18"/>
  <c r="G16" i="21"/>
  <c r="L36" i="18"/>
  <c r="E16" i="21"/>
  <c r="B36" i="18"/>
  <c r="H47" i="124"/>
  <c r="Z47" i="124"/>
  <c r="AE47" i="124"/>
  <c r="D47" i="124"/>
  <c r="F16" i="21"/>
  <c r="M36" i="18"/>
  <c r="W47" i="86"/>
  <c r="B96" i="15"/>
  <c r="O47" i="86"/>
  <c r="G16" i="39"/>
  <c r="C16" i="37"/>
  <c r="E16" i="28"/>
  <c r="AG47" i="124"/>
  <c r="AC47" i="124"/>
  <c r="R47" i="124"/>
  <c r="F96" i="15"/>
  <c r="G16" i="19"/>
  <c r="F47" i="85"/>
  <c r="B47" i="85"/>
  <c r="D16" i="19"/>
  <c r="V47" i="86"/>
  <c r="Q16" i="28"/>
  <c r="M16" i="28"/>
  <c r="AB47" i="124"/>
  <c r="B16" i="37"/>
  <c r="K16" i="37"/>
  <c r="R16" i="28"/>
  <c r="P47" i="124"/>
  <c r="N16" i="23"/>
  <c r="C47" i="85"/>
  <c r="C47" i="86"/>
  <c r="F16" i="16"/>
  <c r="L16" i="16"/>
  <c r="P16" i="23"/>
  <c r="AD47" i="124"/>
  <c r="G47" i="86"/>
  <c r="I16" i="21"/>
  <c r="B47" i="86"/>
  <c r="E36" i="18"/>
  <c r="S47" i="86"/>
  <c r="X47" i="86"/>
  <c r="X47" i="124"/>
  <c r="H16" i="37"/>
  <c r="B16" i="25"/>
  <c r="T16" i="25"/>
  <c r="C16" i="16"/>
  <c r="I16" i="16"/>
  <c r="E16" i="19"/>
  <c r="E47" i="85"/>
  <c r="H47" i="86"/>
  <c r="J47" i="124"/>
  <c r="E47" i="124"/>
  <c r="M47" i="86"/>
  <c r="H36" i="18"/>
  <c r="D16" i="21"/>
  <c r="F16" i="37"/>
  <c r="O16" i="23"/>
  <c r="I36" i="18"/>
  <c r="T47" i="86"/>
  <c r="U16" i="28"/>
  <c r="N36" i="18"/>
  <c r="Y47" i="124"/>
  <c r="J36" i="18"/>
  <c r="V47" i="124"/>
  <c r="G16" i="37"/>
  <c r="B47" i="124"/>
  <c r="Q36" i="40"/>
  <c r="C16" i="21"/>
  <c r="C47" i="124"/>
  <c r="U47" i="86"/>
  <c r="G16" i="16"/>
  <c r="M16" i="16"/>
  <c r="B16" i="19"/>
  <c r="L16" i="19"/>
  <c r="D16" i="16"/>
  <c r="D15" i="131"/>
  <c r="E15" i="131"/>
  <c r="H96" i="15"/>
  <c r="C16" i="19"/>
  <c r="H16" i="21"/>
  <c r="D15" i="87"/>
  <c r="L47" i="86"/>
  <c r="B16" i="16"/>
  <c r="H15" i="131"/>
  <c r="C36" i="18"/>
  <c r="H15" i="87"/>
  <c r="DC38" i="40"/>
  <c r="DH38" i="40"/>
  <c r="I17" i="37"/>
  <c r="O17" i="28"/>
  <c r="F17" i="39"/>
  <c r="M17" i="28"/>
  <c r="E17" i="39"/>
  <c r="C17" i="39"/>
  <c r="E17" i="28"/>
  <c r="D17" i="28"/>
  <c r="Y54" i="69"/>
  <c r="Y53" i="69"/>
  <c r="K54" i="43"/>
  <c r="K54" i="44"/>
  <c r="L73" i="69"/>
  <c r="BS25" i="109"/>
  <c r="CR26" i="109"/>
  <c r="DI15" i="110"/>
  <c r="C19" i="24"/>
  <c r="H19" i="24"/>
  <c r="V19" i="24"/>
  <c r="W19" i="24"/>
  <c r="C55" i="43"/>
  <c r="Z55" i="43"/>
  <c r="EM36" i="40"/>
  <c r="FH36" i="40"/>
  <c r="DJ35" i="40"/>
  <c r="DG35" i="40"/>
  <c r="O35" i="40"/>
  <c r="C80" i="15"/>
  <c r="F20" i="40"/>
  <c r="CU23" i="110"/>
  <c r="CR23" i="110"/>
  <c r="CQ23" i="110"/>
  <c r="Z27" i="24"/>
  <c r="F60" i="40"/>
  <c r="C120" i="15"/>
  <c r="C15" i="131"/>
  <c r="J47" i="69"/>
  <c r="J47" i="86"/>
  <c r="G47" i="124"/>
  <c r="B15" i="87"/>
  <c r="Z47" i="69"/>
  <c r="S59" i="48"/>
  <c r="L28" i="24"/>
  <c r="S59" i="47"/>
  <c r="EK48" i="40"/>
  <c r="H36" i="24"/>
  <c r="S39" i="69"/>
  <c r="Q39" i="86"/>
  <c r="T39" i="69"/>
  <c r="R39" i="86"/>
  <c r="K39" i="86"/>
  <c r="R39" i="69"/>
  <c r="DI31" i="110"/>
  <c r="BS41" i="109"/>
  <c r="W10" i="24"/>
  <c r="K37" i="18"/>
  <c r="AB48" i="86"/>
  <c r="N17" i="21"/>
  <c r="J17" i="21"/>
  <c r="O17" i="21"/>
  <c r="M17" i="21"/>
  <c r="J37" i="84"/>
  <c r="N37" i="84"/>
  <c r="B127" i="128"/>
  <c r="H127" i="128"/>
  <c r="F37" i="84"/>
  <c r="H37" i="84"/>
  <c r="L37" i="84"/>
  <c r="B17" i="84"/>
  <c r="H77" i="15"/>
  <c r="F17" i="18"/>
  <c r="B17" i="18"/>
  <c r="L17" i="18"/>
  <c r="K17" i="18"/>
  <c r="B77" i="15"/>
  <c r="L77" i="15"/>
  <c r="J17" i="18"/>
  <c r="E17" i="18"/>
  <c r="D17" i="18"/>
  <c r="F77" i="15"/>
  <c r="M17" i="18"/>
  <c r="I17" i="18"/>
  <c r="G17" i="18"/>
  <c r="Q17" i="40"/>
  <c r="G77" i="15"/>
  <c r="N17" i="18"/>
  <c r="U33" i="84"/>
  <c r="DI48" i="101"/>
  <c r="D48" i="101"/>
  <c r="T33" i="84"/>
  <c r="AT39" i="109"/>
  <c r="CQ64" i="66"/>
  <c r="EM44" i="40"/>
  <c r="FH44" i="40"/>
  <c r="F9" i="131"/>
  <c r="L41" i="124"/>
  <c r="F9" i="87"/>
  <c r="K12" i="40"/>
  <c r="EZ12" i="40"/>
  <c r="I122" i="128"/>
  <c r="D107" i="99"/>
  <c r="R32" i="84"/>
  <c r="K32" i="84"/>
  <c r="Q32" i="84"/>
  <c r="I32" i="84"/>
  <c r="Q31" i="84"/>
  <c r="I31" i="84"/>
  <c r="W37" i="24"/>
  <c r="V37" i="24"/>
  <c r="M42" i="21"/>
  <c r="W13" i="110"/>
  <c r="D58" i="40"/>
  <c r="I118" i="15"/>
  <c r="K118" i="15"/>
  <c r="BK31" i="115"/>
  <c r="AV31" i="115"/>
  <c r="N9" i="23"/>
  <c r="C17" i="18"/>
  <c r="D29" i="87"/>
  <c r="U66" i="69"/>
  <c r="T8" i="131"/>
  <c r="B8" i="130"/>
  <c r="B29" i="84"/>
  <c r="E8" i="130"/>
  <c r="H8" i="130"/>
  <c r="S40" i="86"/>
  <c r="X40" i="86"/>
  <c r="H29" i="18"/>
  <c r="G29" i="18"/>
  <c r="J29" i="18"/>
  <c r="E40" i="124"/>
  <c r="AF40" i="124"/>
  <c r="Y40" i="124"/>
  <c r="B40" i="85"/>
  <c r="P9" i="28"/>
  <c r="B29" i="18"/>
  <c r="C29" i="18"/>
  <c r="M40" i="86"/>
  <c r="L29" i="18"/>
  <c r="B89" i="15"/>
  <c r="F9" i="21"/>
  <c r="Q29" i="40"/>
  <c r="G9" i="23"/>
  <c r="AE40" i="124"/>
  <c r="R40" i="124"/>
  <c r="B40" i="124"/>
  <c r="B9" i="25"/>
  <c r="T9" i="25"/>
  <c r="W40" i="86"/>
  <c r="Q9" i="28"/>
  <c r="W40" i="124"/>
  <c r="AG40" i="124"/>
  <c r="I40" i="124"/>
  <c r="C40" i="86"/>
  <c r="G9" i="21"/>
  <c r="H89" i="15"/>
  <c r="D40" i="124"/>
  <c r="S40" i="124"/>
  <c r="Z40" i="124"/>
  <c r="C40" i="85"/>
  <c r="R9" i="28"/>
  <c r="F9" i="19"/>
  <c r="V40" i="86"/>
  <c r="L40" i="86"/>
  <c r="Q40" i="124"/>
  <c r="U40" i="86"/>
  <c r="D40" i="85"/>
  <c r="X40" i="124"/>
  <c r="D8" i="87"/>
  <c r="G40" i="86"/>
  <c r="H9" i="21"/>
  <c r="AA40" i="124"/>
  <c r="E40" i="85"/>
  <c r="B9" i="16"/>
  <c r="M29" i="18"/>
  <c r="F89" i="15"/>
  <c r="H9" i="19"/>
  <c r="AD40" i="124"/>
  <c r="P40" i="124"/>
  <c r="O9" i="23"/>
  <c r="T40" i="86"/>
  <c r="H40" i="86"/>
  <c r="G89" i="15"/>
  <c r="G9" i="19"/>
  <c r="F40" i="85"/>
  <c r="AA40" i="86"/>
  <c r="O40" i="86"/>
  <c r="C9" i="21"/>
  <c r="H9" i="37"/>
  <c r="E9" i="21"/>
  <c r="D9" i="19"/>
  <c r="E9" i="19"/>
  <c r="F9" i="16"/>
  <c r="V40" i="124"/>
  <c r="B40" i="86"/>
  <c r="C40" i="124"/>
  <c r="AC40" i="124"/>
  <c r="B9" i="37"/>
  <c r="G9" i="37"/>
  <c r="S8" i="131"/>
  <c r="C9" i="37"/>
  <c r="D9" i="39"/>
  <c r="I29" i="18"/>
  <c r="AB40" i="124"/>
  <c r="C9" i="19"/>
  <c r="I9" i="19"/>
  <c r="I9" i="21"/>
  <c r="S9" i="28"/>
  <c r="G9" i="16"/>
  <c r="M9" i="16"/>
  <c r="N29" i="18"/>
  <c r="F9" i="37"/>
  <c r="F29" i="18"/>
  <c r="E8" i="131"/>
  <c r="E9" i="37"/>
  <c r="B9" i="19"/>
  <c r="L9" i="19"/>
  <c r="G8" i="131"/>
  <c r="J40" i="124"/>
  <c r="D9" i="37"/>
  <c r="L9" i="37"/>
  <c r="D9" i="16"/>
  <c r="E8" i="87"/>
  <c r="H10" i="117"/>
  <c r="J10" i="117"/>
  <c r="S42" i="40"/>
  <c r="E42" i="40"/>
  <c r="AY40" i="109"/>
  <c r="DD30" i="110"/>
  <c r="BS35" i="109"/>
  <c r="CR36" i="109"/>
  <c r="DI25" i="110"/>
  <c r="BF32" i="109"/>
  <c r="CG32" i="109"/>
  <c r="P10" i="84"/>
  <c r="F74" i="61"/>
  <c r="H10" i="84"/>
  <c r="D29" i="16"/>
  <c r="J29" i="16"/>
  <c r="B29" i="19"/>
  <c r="EH26" i="40"/>
  <c r="FG26" i="40"/>
  <c r="EL26" i="40"/>
  <c r="EL21" i="40"/>
  <c r="FG21" i="40"/>
  <c r="EH21" i="40"/>
  <c r="E129" i="61" a="1"/>
  <c r="E129" i="61"/>
  <c r="D22" i="61"/>
  <c r="D129" i="61" a="1"/>
  <c r="D129" i="61"/>
  <c r="U30" i="84"/>
  <c r="DI45" i="101"/>
  <c r="D45" i="101"/>
  <c r="T30" i="84"/>
  <c r="DI43" i="101"/>
  <c r="U28" i="84"/>
  <c r="D43" i="101"/>
  <c r="AC14" i="110"/>
  <c r="BJ24" i="109"/>
  <c r="J14" i="110"/>
  <c r="T41" i="69"/>
  <c r="R41" i="86"/>
  <c r="K41" i="86"/>
  <c r="R41" i="69"/>
  <c r="P41" i="86"/>
  <c r="S41" i="69"/>
  <c r="Q41" i="86"/>
  <c r="M19" i="21"/>
  <c r="CA19" i="110"/>
  <c r="H21" i="117"/>
  <c r="J21" i="117"/>
  <c r="S53" i="40"/>
  <c r="E53" i="40"/>
  <c r="J42" i="28"/>
  <c r="K42" i="38"/>
  <c r="X42" i="24"/>
  <c r="DH57" i="40"/>
  <c r="DC57" i="40"/>
  <c r="DG52" i="40"/>
  <c r="DJ52" i="40"/>
  <c r="O52" i="40"/>
  <c r="C101" i="61"/>
  <c r="M39" i="124"/>
  <c r="P37" i="86"/>
  <c r="K22" i="24"/>
  <c r="R53" i="64"/>
  <c r="EK42" i="40"/>
  <c r="R53" i="47"/>
  <c r="R53" i="48"/>
  <c r="FE10" i="40"/>
  <c r="K19" i="40"/>
  <c r="EZ19" i="40"/>
  <c r="DF25" i="110"/>
  <c r="BG35" i="109"/>
  <c r="CI36" i="109"/>
  <c r="O11" i="25"/>
  <c r="K31" i="40"/>
  <c r="T17" i="23"/>
  <c r="S17" i="23"/>
  <c r="I17" i="19"/>
  <c r="K32" i="24"/>
  <c r="R63" i="47"/>
  <c r="R63" i="48"/>
  <c r="S47" i="40"/>
  <c r="E47" i="40"/>
  <c r="H15" i="117"/>
  <c r="J15" i="117"/>
  <c r="AV36" i="133"/>
  <c r="BD36" i="133"/>
  <c r="BL36" i="133"/>
  <c r="AW36" i="133"/>
  <c r="BE36" i="133"/>
  <c r="BM36" i="133"/>
  <c r="AX36" i="133"/>
  <c r="BF36" i="133"/>
  <c r="BN36" i="133"/>
  <c r="AY36" i="133"/>
  <c r="BG36" i="133"/>
  <c r="BO36" i="133"/>
  <c r="BC36" i="133"/>
  <c r="BS36" i="133"/>
  <c r="BP36" i="133"/>
  <c r="BA36" i="133"/>
  <c r="BH36" i="133"/>
  <c r="BI36" i="133"/>
  <c r="BK36" i="133"/>
  <c r="AZ36" i="133"/>
  <c r="BJ36" i="133"/>
  <c r="BQ36" i="133"/>
  <c r="BR36" i="133"/>
  <c r="BB36" i="133"/>
  <c r="J19" i="16"/>
  <c r="S68" i="48"/>
  <c r="L37" i="24"/>
  <c r="S68" i="47"/>
  <c r="D16" i="28"/>
  <c r="H42" i="38"/>
  <c r="DH61" i="40"/>
  <c r="DC61" i="40"/>
  <c r="T14" i="84"/>
  <c r="R47" i="69"/>
  <c r="P47" i="86"/>
  <c r="T47" i="69"/>
  <c r="R47" i="86"/>
  <c r="K47" i="86"/>
  <c r="S47" i="69"/>
  <c r="Q47" i="86"/>
  <c r="B19" i="84"/>
  <c r="D30" i="124"/>
  <c r="AA30" i="124"/>
  <c r="AG30" i="124"/>
  <c r="F19" i="18"/>
  <c r="O30" i="86"/>
  <c r="B30" i="85"/>
  <c r="H19" i="18"/>
  <c r="M30" i="124"/>
  <c r="L30" i="124"/>
  <c r="C30" i="124"/>
  <c r="P30" i="124"/>
  <c r="V30" i="124"/>
  <c r="G30" i="86"/>
  <c r="C30" i="86"/>
  <c r="F30" i="85"/>
  <c r="AC30" i="124"/>
  <c r="Z30" i="124"/>
  <c r="Q30" i="124"/>
  <c r="C30" i="85"/>
  <c r="W30" i="86"/>
  <c r="H30" i="86"/>
  <c r="N19" i="18"/>
  <c r="O30" i="124"/>
  <c r="Y30" i="124"/>
  <c r="X30" i="124"/>
  <c r="U30" i="86"/>
  <c r="G79" i="15"/>
  <c r="V30" i="86"/>
  <c r="B30" i="86"/>
  <c r="M19" i="18"/>
  <c r="L30" i="86"/>
  <c r="R30" i="124"/>
  <c r="L19" i="18"/>
  <c r="AE30" i="124"/>
  <c r="D30" i="85"/>
  <c r="I30" i="124"/>
  <c r="AD30" i="124"/>
  <c r="B19" i="18"/>
  <c r="G19" i="40"/>
  <c r="N30" i="124"/>
  <c r="AB30" i="124"/>
  <c r="E30" i="85"/>
  <c r="H30" i="124"/>
  <c r="AF30" i="124"/>
  <c r="C19" i="18"/>
  <c r="J30" i="124"/>
  <c r="K30" i="86"/>
  <c r="W30" i="124"/>
  <c r="S30" i="86"/>
  <c r="X30" i="86"/>
  <c r="F79" i="15"/>
  <c r="S30" i="124"/>
  <c r="Q19" i="40"/>
  <c r="H79" i="15"/>
  <c r="T30" i="86"/>
  <c r="M30" i="86"/>
  <c r="E19" i="18"/>
  <c r="D19" i="18"/>
  <c r="E30" i="124"/>
  <c r="B30" i="124"/>
  <c r="J19" i="18"/>
  <c r="B79" i="15"/>
  <c r="G30" i="124"/>
  <c r="N30" i="86"/>
  <c r="I19" i="18"/>
  <c r="T41" i="84"/>
  <c r="T42" i="84"/>
  <c r="CC43" i="109"/>
  <c r="CK33" i="110"/>
  <c r="K34" i="24"/>
  <c r="R65" i="47"/>
  <c r="R65" i="48"/>
  <c r="G31" i="24"/>
  <c r="C31" i="24"/>
  <c r="S31" i="24"/>
  <c r="N31" i="25"/>
  <c r="I31" i="24"/>
  <c r="J51" i="40"/>
  <c r="K25" i="40"/>
  <c r="EZ25" i="40"/>
  <c r="DB25" i="110"/>
  <c r="DA25" i="110"/>
  <c r="BW36" i="109"/>
  <c r="AQ35" i="109"/>
  <c r="N14" i="23"/>
  <c r="H32" i="24"/>
  <c r="EH18" i="40"/>
  <c r="FG18" i="40"/>
  <c r="EL18" i="40"/>
  <c r="EL17" i="40"/>
  <c r="FG17" i="40"/>
  <c r="EH17" i="40"/>
  <c r="EL23" i="40"/>
  <c r="FG23" i="40"/>
  <c r="EH23" i="40"/>
  <c r="FG15" i="40"/>
  <c r="EL15" i="40"/>
  <c r="EH15" i="40"/>
  <c r="BZ40" i="109"/>
  <c r="BY43" i="109"/>
  <c r="F19" i="23"/>
  <c r="D19" i="23"/>
  <c r="G19" i="23"/>
  <c r="B19" i="23"/>
  <c r="H19" i="23"/>
  <c r="C19" i="23"/>
  <c r="Y63" i="69"/>
  <c r="V15" i="24"/>
  <c r="X15" i="24"/>
  <c r="W17" i="25"/>
  <c r="T11" i="84"/>
  <c r="C36" i="24"/>
  <c r="V36" i="24"/>
  <c r="C53" i="61"/>
  <c r="E52" i="61"/>
  <c r="C54" i="61"/>
  <c r="E53" i="61"/>
  <c r="D53" i="61"/>
  <c r="L26" i="24"/>
  <c r="S57" i="48"/>
  <c r="S57" i="47"/>
  <c r="CW24" i="110"/>
  <c r="BF34" i="109"/>
  <c r="H38" i="24"/>
  <c r="D51" i="40"/>
  <c r="I111" i="15"/>
  <c r="K111" i="15"/>
  <c r="L54" i="69"/>
  <c r="CC36" i="133"/>
  <c r="CK36" i="133"/>
  <c r="CS36" i="133"/>
  <c r="BV36" i="133"/>
  <c r="CD36" i="133"/>
  <c r="CL36" i="133"/>
  <c r="BW36" i="133"/>
  <c r="CE36" i="133"/>
  <c r="CM36" i="133"/>
  <c r="BX36" i="133"/>
  <c r="CF36" i="133"/>
  <c r="CN36" i="133"/>
  <c r="CJ36" i="133"/>
  <c r="CH36" i="133"/>
  <c r="BY36" i="133"/>
  <c r="CO36" i="133"/>
  <c r="BZ36" i="133"/>
  <c r="CP36" i="133"/>
  <c r="CB36" i="133"/>
  <c r="CR36" i="133"/>
  <c r="CG36" i="133"/>
  <c r="CA36" i="133"/>
  <c r="CQ36" i="133"/>
  <c r="CI36" i="133"/>
  <c r="P11" i="84"/>
  <c r="F75" i="61"/>
  <c r="H11" i="84"/>
  <c r="BV43" i="109"/>
  <c r="BW40" i="109"/>
  <c r="FE11" i="40"/>
  <c r="G16" i="28"/>
  <c r="CP21" i="110"/>
  <c r="CQ32" i="109"/>
  <c r="B32" i="133"/>
  <c r="BA74" i="103"/>
  <c r="F62" i="84"/>
  <c r="J62" i="84"/>
  <c r="N62" i="84"/>
  <c r="Q30" i="123"/>
  <c r="S73" i="124"/>
  <c r="U59" i="115"/>
  <c r="AS59" i="115"/>
  <c r="BG32" i="110"/>
  <c r="E58" i="115"/>
  <c r="H62" i="84"/>
  <c r="L62" i="84"/>
  <c r="D58" i="115"/>
  <c r="V59" i="115"/>
  <c r="BH59" i="115"/>
  <c r="C58" i="115"/>
  <c r="S30" i="123"/>
  <c r="G59" i="115"/>
  <c r="T59" i="115"/>
  <c r="W65" i="43"/>
  <c r="EV60" i="40"/>
  <c r="T36" i="84"/>
  <c r="R69" i="48"/>
  <c r="K38" i="24"/>
  <c r="R69" i="47"/>
  <c r="C96" i="61"/>
  <c r="C95" i="61"/>
  <c r="B24" i="84"/>
  <c r="AD35" i="124"/>
  <c r="X35" i="124"/>
  <c r="B35" i="85"/>
  <c r="H35" i="86"/>
  <c r="J24" i="18"/>
  <c r="Q24" i="40"/>
  <c r="L35" i="86"/>
  <c r="P35" i="124"/>
  <c r="C35" i="124"/>
  <c r="W35" i="86"/>
  <c r="N35" i="124"/>
  <c r="L35" i="124"/>
  <c r="G24" i="40"/>
  <c r="AB35" i="124"/>
  <c r="B35" i="124"/>
  <c r="E24" i="18"/>
  <c r="I24" i="18"/>
  <c r="G35" i="86"/>
  <c r="S35" i="86"/>
  <c r="X35" i="86"/>
  <c r="B24" i="18"/>
  <c r="E35" i="85"/>
  <c r="W35" i="124"/>
  <c r="S35" i="124"/>
  <c r="M24" i="18"/>
  <c r="C35" i="86"/>
  <c r="D35" i="85"/>
  <c r="G35" i="124"/>
  <c r="D35" i="124"/>
  <c r="F35" i="85"/>
  <c r="F84" i="15"/>
  <c r="H35" i="124"/>
  <c r="AA35" i="124"/>
  <c r="AF35" i="124"/>
  <c r="M35" i="86"/>
  <c r="O35" i="86"/>
  <c r="Z35" i="124"/>
  <c r="I35" i="124"/>
  <c r="H24" i="18"/>
  <c r="AG35" i="124"/>
  <c r="AE35" i="124"/>
  <c r="U35" i="86"/>
  <c r="E35" i="124"/>
  <c r="M35" i="124"/>
  <c r="AC35" i="124"/>
  <c r="C24" i="18"/>
  <c r="H84" i="15"/>
  <c r="B84" i="15"/>
  <c r="F24" i="18"/>
  <c r="V35" i="124"/>
  <c r="J35" i="124"/>
  <c r="Q35" i="124"/>
  <c r="T35" i="86"/>
  <c r="C35" i="85"/>
  <c r="Y35" i="124"/>
  <c r="R35" i="124"/>
  <c r="B35" i="86"/>
  <c r="O35" i="124"/>
  <c r="V35" i="86"/>
  <c r="L24" i="18"/>
  <c r="G84" i="15"/>
  <c r="N35" i="86"/>
  <c r="N24" i="18"/>
  <c r="CL43" i="109"/>
  <c r="CN33" i="110"/>
  <c r="G15" i="131"/>
  <c r="G15" i="87"/>
  <c r="M47" i="124"/>
  <c r="H25" i="117"/>
  <c r="J25" i="117"/>
  <c r="S57" i="40"/>
  <c r="E57" i="40"/>
  <c r="G18" i="40"/>
  <c r="U62" i="69"/>
  <c r="I19" i="28"/>
  <c r="L70" i="15"/>
  <c r="E70" i="15"/>
  <c r="FG29" i="40"/>
  <c r="EL29" i="40"/>
  <c r="EH29" i="40"/>
  <c r="EL22" i="40"/>
  <c r="FG22" i="40"/>
  <c r="EH22" i="40"/>
  <c r="EH28" i="40"/>
  <c r="EL28" i="40"/>
  <c r="FG28" i="40"/>
  <c r="EL32" i="40"/>
  <c r="EH32" i="40"/>
  <c r="FG32" i="40"/>
  <c r="R22" i="18"/>
  <c r="F52" i="40"/>
  <c r="C112" i="15"/>
  <c r="CH27" i="109"/>
  <c r="CM16" i="110"/>
  <c r="CH16" i="110"/>
  <c r="L99" i="15"/>
  <c r="M30" i="6"/>
  <c r="E30" i="6"/>
  <c r="O30" i="6"/>
  <c r="L30" i="6"/>
  <c r="E99" i="15"/>
  <c r="J30" i="6"/>
  <c r="X67" i="86"/>
  <c r="CQ65" i="66"/>
  <c r="Y65" i="69"/>
  <c r="FH41" i="40"/>
  <c r="EM41" i="40"/>
  <c r="DH56" i="40"/>
  <c r="DC56" i="40"/>
  <c r="AV42" i="109"/>
  <c r="CA42" i="109"/>
  <c r="CA41" i="109"/>
  <c r="S31" i="40"/>
  <c r="E31" i="40"/>
  <c r="C17" i="25"/>
  <c r="V17" i="25"/>
  <c r="A41" i="84"/>
  <c r="U60" i="69"/>
  <c r="FG33" i="40"/>
  <c r="EL33" i="40"/>
  <c r="O9" i="40"/>
  <c r="DG9" i="40"/>
  <c r="DJ9" i="40"/>
  <c r="S46" i="69"/>
  <c r="Q46" i="86"/>
  <c r="R46" i="69"/>
  <c r="P46" i="86"/>
  <c r="T46" i="69"/>
  <c r="R46" i="86"/>
  <c r="K46" i="86"/>
  <c r="J27" i="40"/>
  <c r="EZ27" i="40"/>
  <c r="R37" i="18"/>
  <c r="L17" i="19"/>
  <c r="T17" i="25"/>
  <c r="V28" i="24"/>
  <c r="W68" i="43"/>
  <c r="C88" i="15"/>
  <c r="F28" i="40"/>
  <c r="N28" i="18"/>
  <c r="K51" i="43"/>
  <c r="CT20" i="110"/>
  <c r="AT30" i="109"/>
  <c r="T45" i="84"/>
  <c r="K11" i="18"/>
  <c r="R11" i="18"/>
  <c r="O25" i="40"/>
  <c r="DG25" i="40"/>
  <c r="DJ25" i="40"/>
  <c r="CZ32" i="110"/>
  <c r="BR42" i="109"/>
  <c r="BJ39" i="109"/>
  <c r="AB33" i="86"/>
  <c r="AC33" i="86"/>
  <c r="AD33" i="86"/>
  <c r="CE26" i="110"/>
  <c r="G32" i="16"/>
  <c r="M32" i="16"/>
  <c r="N52" i="18"/>
  <c r="I42" i="38"/>
  <c r="D42" i="23"/>
  <c r="F42" i="23"/>
  <c r="G42" i="23"/>
  <c r="C42" i="23"/>
  <c r="H42" i="23"/>
  <c r="I42" i="23"/>
  <c r="T40" i="84"/>
  <c r="U69" i="69"/>
  <c r="CG37" i="109"/>
  <c r="H17" i="24"/>
  <c r="G17" i="28"/>
  <c r="C7" i="131"/>
  <c r="Z39" i="69"/>
  <c r="B7" i="87"/>
  <c r="J39" i="69"/>
  <c r="J39" i="86"/>
  <c r="L39" i="24"/>
  <c r="Z39" i="24"/>
  <c r="S70" i="47"/>
  <c r="B14" i="84"/>
  <c r="H74" i="15"/>
  <c r="B74" i="15"/>
  <c r="Q14" i="40"/>
  <c r="B14" i="18"/>
  <c r="E14" i="18"/>
  <c r="D14" i="18"/>
  <c r="M14" i="18"/>
  <c r="F74" i="15"/>
  <c r="G74" i="15"/>
  <c r="L14" i="18"/>
  <c r="J14" i="18"/>
  <c r="H14" i="18"/>
  <c r="G14" i="18"/>
  <c r="AA48" i="86"/>
  <c r="AC48" i="86"/>
  <c r="AD48" i="86"/>
  <c r="Z31" i="24"/>
  <c r="T42" i="69"/>
  <c r="R42" i="86"/>
  <c r="S42" i="69"/>
  <c r="Q42" i="86"/>
  <c r="R42" i="69"/>
  <c r="F61" i="40"/>
  <c r="D40" i="87"/>
  <c r="D121" i="15"/>
  <c r="FH52" i="40"/>
  <c r="EM52" i="40"/>
  <c r="AD14" i="110"/>
  <c r="BN24" i="109"/>
  <c r="K14" i="110"/>
  <c r="U22" i="84"/>
  <c r="DI37" i="101"/>
  <c r="D37" i="101"/>
  <c r="T22" i="84"/>
  <c r="U27" i="84"/>
  <c r="DI42" i="101"/>
  <c r="D42" i="101"/>
  <c r="T27" i="84"/>
  <c r="AB50" i="86"/>
  <c r="Y56" i="69"/>
  <c r="V12" i="115"/>
  <c r="AC12" i="115"/>
  <c r="AE12" i="115"/>
  <c r="D46" i="40"/>
  <c r="I106" i="15"/>
  <c r="K106" i="15"/>
  <c r="E51" i="61"/>
  <c r="D51" i="61"/>
  <c r="B132" i="61" a="1"/>
  <c r="B132" i="61"/>
  <c r="AE14" i="110"/>
  <c r="BR24" i="109"/>
  <c r="L14" i="110"/>
  <c r="K15" i="40"/>
  <c r="EZ15" i="40"/>
  <c r="C26" i="24"/>
  <c r="V26" i="24"/>
  <c r="FD29" i="40"/>
  <c r="P9" i="23"/>
  <c r="E29" i="18"/>
  <c r="D29" i="18"/>
  <c r="H9" i="23"/>
  <c r="AX39" i="109"/>
  <c r="BU41" i="109"/>
  <c r="AN42" i="109"/>
  <c r="L29" i="24"/>
  <c r="S60" i="47"/>
  <c r="S60" i="48"/>
  <c r="DT11" i="108"/>
  <c r="DV11" i="108"/>
  <c r="X22" i="109"/>
  <c r="DT12" i="108"/>
  <c r="DV12" i="108"/>
  <c r="N39" i="18"/>
  <c r="R39" i="18"/>
  <c r="G19" i="16"/>
  <c r="G18" i="16"/>
  <c r="M18" i="16"/>
  <c r="N38" i="18"/>
  <c r="L17" i="24"/>
  <c r="S48" i="48"/>
  <c r="S48" i="47"/>
  <c r="S48" i="64"/>
  <c r="CI17" i="110"/>
  <c r="CK42" i="109"/>
  <c r="CL42" i="109"/>
  <c r="C86" i="15"/>
  <c r="F26" i="40"/>
  <c r="FD38" i="40"/>
  <c r="D68" i="15"/>
  <c r="F8" i="40"/>
  <c r="F21" i="40"/>
  <c r="K32" i="86"/>
  <c r="C81" i="15"/>
  <c r="F42" i="39"/>
  <c r="D42" i="39"/>
  <c r="K42" i="39"/>
  <c r="I9" i="131"/>
  <c r="I9" i="87"/>
  <c r="O41" i="124"/>
  <c r="U34" i="84"/>
  <c r="D49" i="101"/>
  <c r="T34" i="84"/>
  <c r="DI49" i="101"/>
  <c r="W69" i="43"/>
  <c r="F8" i="131"/>
  <c r="L40" i="124"/>
  <c r="F8" i="87"/>
  <c r="T15" i="84"/>
  <c r="DJ60" i="40"/>
  <c r="DG60" i="40"/>
  <c r="O60" i="40"/>
  <c r="T12" i="84"/>
  <c r="B63" i="84"/>
  <c r="B123" i="15"/>
  <c r="P74" i="86"/>
  <c r="K74" i="86"/>
  <c r="L74" i="86"/>
  <c r="I74" i="86"/>
  <c r="DG47" i="40"/>
  <c r="DJ47" i="40"/>
  <c r="O47" i="40"/>
  <c r="P40" i="24"/>
  <c r="E16" i="131"/>
  <c r="E16" i="87"/>
  <c r="Z40" i="24"/>
  <c r="C11" i="61"/>
  <c r="E10" i="61"/>
  <c r="D10" i="61"/>
  <c r="C12" i="61"/>
  <c r="Z41" i="24"/>
  <c r="B30" i="21"/>
  <c r="E30" i="16"/>
  <c r="D20" i="87"/>
  <c r="DG30" i="110"/>
  <c r="BK40" i="109"/>
  <c r="I33" i="24"/>
  <c r="N33" i="25"/>
  <c r="U33" i="25"/>
  <c r="S33" i="24"/>
  <c r="J53" i="40"/>
  <c r="G33" i="24"/>
  <c r="C33" i="24"/>
  <c r="EZ53" i="40"/>
  <c r="FP50" i="40"/>
  <c r="E30" i="24"/>
  <c r="W30" i="24"/>
  <c r="BZ18" i="104"/>
  <c r="R10" i="84"/>
  <c r="K10" i="84"/>
  <c r="H28" i="117"/>
  <c r="J28" i="117"/>
  <c r="S60" i="40"/>
  <c r="E60" i="40"/>
  <c r="D120" i="15"/>
  <c r="B44" i="84"/>
  <c r="G24" i="37"/>
  <c r="C24" i="21"/>
  <c r="N24" i="23"/>
  <c r="L44" i="18"/>
  <c r="K44" i="18"/>
  <c r="E44" i="18"/>
  <c r="D44" i="18"/>
  <c r="B104" i="15"/>
  <c r="B44" i="18"/>
  <c r="H24" i="37"/>
  <c r="R24" i="28"/>
  <c r="P24" i="23"/>
  <c r="P24" i="28"/>
  <c r="H24" i="21"/>
  <c r="I24" i="21"/>
  <c r="B24" i="37"/>
  <c r="F24" i="37"/>
  <c r="Q44" i="40"/>
  <c r="C24" i="37"/>
  <c r="D24" i="21"/>
  <c r="G24" i="19"/>
  <c r="F44" i="18"/>
  <c r="C24" i="16"/>
  <c r="I24" i="16"/>
  <c r="G104" i="15"/>
  <c r="H44" i="18"/>
  <c r="G44" i="18"/>
  <c r="F24" i="19"/>
  <c r="F104" i="15"/>
  <c r="Q24" i="28"/>
  <c r="F24" i="16"/>
  <c r="G24" i="21"/>
  <c r="F24" i="21"/>
  <c r="M24" i="21"/>
  <c r="C44" i="18"/>
  <c r="M44" i="18"/>
  <c r="B24" i="25"/>
  <c r="T24" i="25"/>
  <c r="H104" i="15"/>
  <c r="B24" i="16"/>
  <c r="O24" i="23"/>
  <c r="G44" i="40"/>
  <c r="D24" i="16"/>
  <c r="E24" i="19"/>
  <c r="B24" i="19"/>
  <c r="D24" i="19"/>
  <c r="X63" i="86"/>
  <c r="C8" i="131"/>
  <c r="Z40" i="69"/>
  <c r="G40" i="124"/>
  <c r="J40" i="69"/>
  <c r="J40" i="86"/>
  <c r="B8" i="87"/>
  <c r="U61" i="69"/>
  <c r="DC11" i="40"/>
  <c r="DH11" i="40"/>
  <c r="W22" i="24"/>
  <c r="C22" i="24"/>
  <c r="W35" i="24"/>
  <c r="FD21" i="40"/>
  <c r="R52" i="64"/>
  <c r="R52" i="47"/>
  <c r="R52" i="48"/>
  <c r="K21" i="24"/>
  <c r="H30" i="24"/>
  <c r="CB32" i="109"/>
  <c r="CK21" i="110"/>
  <c r="H32" i="109"/>
  <c r="BX32" i="109"/>
  <c r="BX31" i="109"/>
  <c r="H8" i="131"/>
  <c r="N40" i="124"/>
  <c r="H8" i="87"/>
  <c r="G34" i="24"/>
  <c r="C34" i="24"/>
  <c r="I34" i="24"/>
  <c r="J54" i="40"/>
  <c r="S34" i="24"/>
  <c r="EZ54" i="40"/>
  <c r="N34" i="25"/>
  <c r="U34" i="25"/>
  <c r="K44" i="86"/>
  <c r="R44" i="69"/>
  <c r="P44" i="86"/>
  <c r="T44" i="69"/>
  <c r="R44" i="86"/>
  <c r="B12" i="84"/>
  <c r="B72" i="15"/>
  <c r="F72" i="15"/>
  <c r="L12" i="18"/>
  <c r="K12" i="18"/>
  <c r="Q12" i="40"/>
  <c r="F12" i="18"/>
  <c r="B12" i="18"/>
  <c r="E12" i="18"/>
  <c r="G72" i="15"/>
  <c r="M12" i="18"/>
  <c r="C12" i="18"/>
  <c r="H72" i="15"/>
  <c r="J12" i="18"/>
  <c r="F32" i="40"/>
  <c r="B12" i="21"/>
  <c r="C92" i="15"/>
  <c r="BZ32" i="109"/>
  <c r="DC21" i="110"/>
  <c r="AU31" i="109"/>
  <c r="C9" i="16"/>
  <c r="BZ27" i="109"/>
  <c r="AU26" i="109"/>
  <c r="DC16" i="110"/>
  <c r="Y67" i="69"/>
  <c r="W67" i="86"/>
  <c r="O67" i="124"/>
  <c r="G19" i="28"/>
  <c r="K34" i="40"/>
  <c r="O14" i="25"/>
  <c r="U14" i="25"/>
  <c r="EZ34" i="40"/>
  <c r="O36" i="109"/>
  <c r="J9" i="84"/>
  <c r="P9" i="84"/>
  <c r="F73" i="61"/>
  <c r="H9" i="84"/>
  <c r="BZ19" i="110"/>
  <c r="DJ10" i="40"/>
  <c r="DG10" i="40"/>
  <c r="O10" i="40"/>
  <c r="DC50" i="40"/>
  <c r="DH50" i="40"/>
  <c r="CK41" i="109"/>
  <c r="K62" i="18"/>
  <c r="R62" i="18"/>
  <c r="CO26" i="110"/>
  <c r="CH26" i="110"/>
  <c r="CN37" i="109"/>
  <c r="C73" i="15"/>
  <c r="F13" i="40"/>
  <c r="K52" i="40"/>
  <c r="O32" i="25"/>
  <c r="U32" i="25"/>
  <c r="EL36" i="40"/>
  <c r="FG36" i="40"/>
  <c r="T52" i="84"/>
  <c r="CX19" i="110"/>
  <c r="BJ29" i="109"/>
  <c r="I16" i="131"/>
  <c r="I16" i="87"/>
  <c r="T55" i="84"/>
  <c r="E15" i="21"/>
  <c r="S62" i="48"/>
  <c r="S62" i="47"/>
  <c r="L31" i="24"/>
  <c r="H20" i="87"/>
  <c r="DH14" i="40"/>
  <c r="DC14" i="40"/>
  <c r="FP58" i="40"/>
  <c r="E38" i="24"/>
  <c r="FE17" i="40"/>
  <c r="H23" i="117"/>
  <c r="J23" i="117"/>
  <c r="S55" i="40"/>
  <c r="E55" i="40"/>
  <c r="U16" i="84"/>
  <c r="DI31" i="101"/>
  <c r="D31" i="101"/>
  <c r="T16" i="84"/>
  <c r="X36" i="24"/>
  <c r="AD23" i="123"/>
  <c r="AH23" i="123"/>
  <c r="Z24" i="123"/>
  <c r="AG23" i="123"/>
  <c r="AE13" i="115"/>
  <c r="Q56" i="64"/>
  <c r="W56" i="64"/>
  <c r="R32" i="69"/>
  <c r="T32" i="69"/>
  <c r="R32" i="86"/>
  <c r="T53" i="84"/>
  <c r="B20" i="21"/>
  <c r="D59" i="40"/>
  <c r="I119" i="15"/>
  <c r="K119" i="15"/>
  <c r="S49" i="48"/>
  <c r="S49" i="64"/>
  <c r="S49" i="47"/>
  <c r="L18" i="24"/>
  <c r="FE94" i="116"/>
  <c r="FD95" i="116"/>
  <c r="J13" i="24"/>
  <c r="FE33" i="40"/>
  <c r="EK33" i="40"/>
  <c r="C32" i="109"/>
  <c r="BU32" i="109"/>
  <c r="BU31" i="109"/>
  <c r="D110" i="15"/>
  <c r="F50" i="40"/>
  <c r="D128" i="61" a="1"/>
  <c r="D128" i="61"/>
  <c r="D141" i="61" a="1"/>
  <c r="D141" i="61"/>
  <c r="FD13" i="40"/>
  <c r="J20" i="24"/>
  <c r="FE40" i="40"/>
  <c r="DH62" i="40"/>
  <c r="DC62" i="40"/>
  <c r="B29" i="21"/>
  <c r="E29" i="16"/>
  <c r="K29" i="16"/>
  <c r="S45" i="47"/>
  <c r="L14" i="24"/>
  <c r="S45" i="64"/>
  <c r="S45" i="48"/>
  <c r="K8" i="84"/>
  <c r="J8" i="84"/>
  <c r="C87" i="15"/>
  <c r="F27" i="40"/>
  <c r="P38" i="86"/>
  <c r="J14" i="25"/>
  <c r="H14" i="19"/>
  <c r="S14" i="28"/>
  <c r="AT25" i="109"/>
  <c r="CT15" i="110"/>
  <c r="BZ28" i="110"/>
  <c r="I24" i="19"/>
  <c r="CQ61" i="66"/>
  <c r="Z14" i="24"/>
  <c r="CU24" i="110"/>
  <c r="AX34" i="109"/>
  <c r="K9" i="18"/>
  <c r="R9" i="18"/>
  <c r="O24" i="25"/>
  <c r="U24" i="25"/>
  <c r="EZ44" i="40"/>
  <c r="K44" i="40"/>
  <c r="DH40" i="40"/>
  <c r="DC40" i="40"/>
  <c r="D31" i="87"/>
  <c r="U20" i="84"/>
  <c r="DI35" i="101"/>
  <c r="D35" i="101"/>
  <c r="CF35" i="109"/>
  <c r="D42" i="28"/>
  <c r="U19" i="84"/>
  <c r="DI34" i="101"/>
  <c r="D34" i="101"/>
  <c r="T19" i="84"/>
  <c r="D105" i="15"/>
  <c r="F45" i="40"/>
  <c r="W25" i="25"/>
  <c r="K45" i="40"/>
  <c r="O25" i="25"/>
  <c r="U25" i="25"/>
  <c r="EZ45" i="40"/>
  <c r="DG43" i="40"/>
  <c r="DJ43" i="40"/>
  <c r="O43" i="40"/>
  <c r="EK49" i="40"/>
  <c r="BV32" i="109"/>
  <c r="CI21" i="110"/>
  <c r="DJ51" i="40"/>
  <c r="DG51" i="40"/>
  <c r="O51" i="40"/>
  <c r="U30" i="25"/>
  <c r="U32" i="84"/>
  <c r="DI47" i="101"/>
  <c r="D47" i="101"/>
  <c r="F40" i="40"/>
  <c r="G20" i="16"/>
  <c r="M20" i="16"/>
  <c r="C100" i="15"/>
  <c r="U67" i="86"/>
  <c r="S36" i="84"/>
  <c r="W66" i="66"/>
  <c r="N17" i="23"/>
  <c r="M17" i="23"/>
  <c r="D17" i="23"/>
  <c r="F17" i="23"/>
  <c r="B15" i="84"/>
  <c r="F15" i="18"/>
  <c r="J15" i="18"/>
  <c r="I15" i="18"/>
  <c r="H15" i="18"/>
  <c r="E15" i="18"/>
  <c r="B15" i="18"/>
  <c r="L15" i="18"/>
  <c r="M15" i="18"/>
  <c r="Q15" i="40"/>
  <c r="G15" i="40"/>
  <c r="G75" i="15"/>
  <c r="B75" i="15"/>
  <c r="F75" i="15"/>
  <c r="C15" i="18"/>
  <c r="H75" i="15"/>
  <c r="AG13" i="115"/>
  <c r="AD13" i="115"/>
  <c r="AF13" i="115"/>
  <c r="AH13" i="115"/>
  <c r="R55" i="64"/>
  <c r="R55" i="47"/>
  <c r="K24" i="24"/>
  <c r="R55" i="48"/>
  <c r="R55" i="43"/>
  <c r="F36" i="3"/>
  <c r="J12" i="25"/>
  <c r="R52" i="69"/>
  <c r="P52" i="86"/>
  <c r="F41" i="40"/>
  <c r="C21" i="16"/>
  <c r="C101" i="15"/>
  <c r="R51" i="47"/>
  <c r="K20" i="24"/>
  <c r="R51" i="64"/>
  <c r="R51" i="48"/>
  <c r="L17" i="37"/>
  <c r="W33" i="25"/>
  <c r="N34" i="18"/>
  <c r="G14" i="16"/>
  <c r="M14" i="16"/>
  <c r="FH40" i="40"/>
  <c r="EM40" i="40"/>
  <c r="J42" i="19"/>
  <c r="K45" i="86"/>
  <c r="R45" i="69"/>
  <c r="P45" i="86"/>
  <c r="S45" i="69"/>
  <c r="Q45" i="86"/>
  <c r="T45" i="69"/>
  <c r="R45" i="86"/>
  <c r="W62" i="43"/>
  <c r="T61" i="84"/>
  <c r="T62" i="84"/>
  <c r="CD33" i="110"/>
  <c r="W67" i="43"/>
  <c r="CF21" i="110"/>
  <c r="W36" i="133"/>
  <c r="AE36" i="133"/>
  <c r="AM36" i="133"/>
  <c r="X36" i="133"/>
  <c r="AF36" i="133"/>
  <c r="AN36" i="133"/>
  <c r="Y36" i="133"/>
  <c r="AG36" i="133"/>
  <c r="AO36" i="133"/>
  <c r="Z36" i="133"/>
  <c r="AH36" i="133"/>
  <c r="AP36" i="133"/>
  <c r="V36" i="133"/>
  <c r="AL36" i="133"/>
  <c r="AI36" i="133"/>
  <c r="AA36" i="133"/>
  <c r="AQ36" i="133"/>
  <c r="AB36" i="133"/>
  <c r="AR36" i="133"/>
  <c r="AD36" i="133"/>
  <c r="AJ36" i="133"/>
  <c r="AC36" i="133"/>
  <c r="AS36" i="133"/>
  <c r="AK36" i="133"/>
  <c r="U26" i="25"/>
  <c r="CR28" i="110"/>
  <c r="CQ28" i="110"/>
  <c r="Q34" i="120"/>
  <c r="K16" i="40"/>
  <c r="G16" i="40"/>
  <c r="EZ16" i="40"/>
  <c r="N40" i="23"/>
  <c r="C30" i="16"/>
  <c r="U31" i="84"/>
  <c r="DI46" i="101"/>
  <c r="D46" i="101"/>
  <c r="T31" i="84"/>
  <c r="AX33" i="109"/>
  <c r="P41" i="24"/>
  <c r="Y41" i="24"/>
  <c r="L42" i="16"/>
  <c r="D62" i="18"/>
  <c r="T42" i="23"/>
  <c r="S42" i="23"/>
  <c r="L53" i="6"/>
  <c r="J73" i="124"/>
  <c r="L122" i="15"/>
  <c r="BW27" i="109"/>
  <c r="DB16" i="110"/>
  <c r="AQ26" i="109"/>
  <c r="AF26" i="123"/>
  <c r="B42" i="21"/>
  <c r="E42" i="16"/>
  <c r="K42" i="16"/>
  <c r="J39" i="25"/>
  <c r="H25" i="24"/>
  <c r="Z25" i="24"/>
  <c r="C85" i="61"/>
  <c r="DI20" i="110"/>
  <c r="CR31" i="109"/>
  <c r="BS30" i="109"/>
  <c r="Z29" i="24"/>
  <c r="W8" i="25"/>
  <c r="S61" i="47"/>
  <c r="S61" i="48"/>
  <c r="L30" i="24"/>
  <c r="S64" i="84"/>
  <c r="J29" i="25"/>
  <c r="H29" i="19"/>
  <c r="S29" i="28"/>
  <c r="CS20" i="110"/>
  <c r="AP30" i="109"/>
  <c r="E95" i="15"/>
  <c r="V42" i="25"/>
  <c r="C38" i="24"/>
  <c r="V38" i="24"/>
  <c r="FD31" i="40"/>
  <c r="I108" i="15"/>
  <c r="K108" i="15"/>
  <c r="D48" i="40"/>
  <c r="R22" i="84"/>
  <c r="CQ62" i="66"/>
  <c r="Y62" i="69"/>
  <c r="H22" i="24"/>
  <c r="H12" i="18"/>
  <c r="G12" i="18"/>
  <c r="W34" i="24"/>
  <c r="L55" i="3"/>
  <c r="CM27" i="110"/>
  <c r="G24" i="16"/>
  <c r="M24" i="16"/>
  <c r="T18" i="84"/>
  <c r="G41" i="16"/>
  <c r="M41" i="16"/>
  <c r="N61" i="18"/>
  <c r="Z28" i="24"/>
  <c r="T21" i="84"/>
  <c r="W64" i="43"/>
  <c r="N15" i="18"/>
  <c r="B17" i="23"/>
  <c r="H17" i="23"/>
  <c r="G17" i="23"/>
  <c r="C17" i="23"/>
  <c r="G62" i="18"/>
  <c r="W50" i="43"/>
  <c r="W60" i="43"/>
  <c r="F140" i="61" a="1"/>
  <c r="F140" i="61"/>
  <c r="F135" i="61" a="1"/>
  <c r="F135" i="61"/>
  <c r="CJ26" i="109"/>
  <c r="X27" i="109"/>
  <c r="CJ27" i="109"/>
  <c r="X72" i="86"/>
  <c r="J42" i="16"/>
  <c r="FP59" i="40"/>
  <c r="E39" i="24"/>
  <c r="CQ69" i="66"/>
  <c r="Y69" i="69"/>
  <c r="L71" i="69"/>
  <c r="E40" i="16"/>
  <c r="D43" i="40"/>
  <c r="I103" i="15"/>
  <c r="K103" i="15"/>
  <c r="T14" i="131"/>
  <c r="S14" i="131"/>
  <c r="D14" i="131"/>
  <c r="E14" i="130"/>
  <c r="B14" i="130"/>
  <c r="B35" i="84"/>
  <c r="H14" i="130"/>
  <c r="D46" i="124"/>
  <c r="R46" i="124"/>
  <c r="C15" i="21"/>
  <c r="G15" i="37"/>
  <c r="H46" i="86"/>
  <c r="B46" i="86"/>
  <c r="P15" i="28"/>
  <c r="H15" i="21"/>
  <c r="AF46" i="124"/>
  <c r="AD46" i="124"/>
  <c r="AB46" i="124"/>
  <c r="C15" i="19"/>
  <c r="C15" i="37"/>
  <c r="L15" i="28"/>
  <c r="F46" i="85"/>
  <c r="O15" i="23"/>
  <c r="I35" i="18"/>
  <c r="G15" i="19"/>
  <c r="B15" i="37"/>
  <c r="K15" i="37"/>
  <c r="E35" i="18"/>
  <c r="D35" i="18"/>
  <c r="I46" i="124"/>
  <c r="V46" i="124"/>
  <c r="P46" i="124"/>
  <c r="F15" i="37"/>
  <c r="E46" i="85"/>
  <c r="G46" i="86"/>
  <c r="O46" i="86"/>
  <c r="AB46" i="86"/>
  <c r="D46" i="85"/>
  <c r="C46" i="85"/>
  <c r="E14" i="87"/>
  <c r="D14" i="87"/>
  <c r="M46" i="124"/>
  <c r="H46" i="124"/>
  <c r="C46" i="124"/>
  <c r="AA46" i="124"/>
  <c r="E15" i="37"/>
  <c r="F15" i="21"/>
  <c r="R15" i="28"/>
  <c r="L46" i="86"/>
  <c r="E15" i="19"/>
  <c r="C46" i="86"/>
  <c r="M35" i="18"/>
  <c r="D15" i="21"/>
  <c r="X46" i="124"/>
  <c r="B15" i="16"/>
  <c r="S46" i="86"/>
  <c r="X46" i="86"/>
  <c r="W46" i="86"/>
  <c r="B15" i="25"/>
  <c r="T15" i="25"/>
  <c r="G15" i="21"/>
  <c r="Y46" i="124"/>
  <c r="C35" i="18"/>
  <c r="F95" i="15"/>
  <c r="D15" i="16"/>
  <c r="J15" i="16"/>
  <c r="B14" i="87"/>
  <c r="Q46" i="124"/>
  <c r="D15" i="37"/>
  <c r="L15" i="37"/>
  <c r="L35" i="18"/>
  <c r="E46" i="124"/>
  <c r="AE46" i="124"/>
  <c r="AG46" i="124"/>
  <c r="H15" i="37"/>
  <c r="B46" i="124"/>
  <c r="Q15" i="28"/>
  <c r="U46" i="86"/>
  <c r="G14" i="87"/>
  <c r="S46" i="124"/>
  <c r="P15" i="23"/>
  <c r="C14" i="87"/>
  <c r="G46" i="124"/>
  <c r="B46" i="85"/>
  <c r="B95" i="15"/>
  <c r="L95" i="15"/>
  <c r="V46" i="86"/>
  <c r="F15" i="19"/>
  <c r="AC46" i="124"/>
  <c r="G95" i="15"/>
  <c r="Z46" i="124"/>
  <c r="G35" i="40"/>
  <c r="B35" i="18"/>
  <c r="Q35" i="40"/>
  <c r="J46" i="124"/>
  <c r="B15" i="21"/>
  <c r="E15" i="16"/>
  <c r="K15" i="16"/>
  <c r="W46" i="124"/>
  <c r="T46" i="86"/>
  <c r="B15" i="19"/>
  <c r="C15" i="16"/>
  <c r="I15" i="16"/>
  <c r="D15" i="19"/>
  <c r="C14" i="131"/>
  <c r="E14" i="131"/>
  <c r="H95" i="15"/>
  <c r="H35" i="18"/>
  <c r="G35" i="18"/>
  <c r="I15" i="21"/>
  <c r="G14" i="131"/>
  <c r="R33" i="69"/>
  <c r="P33" i="86"/>
  <c r="T33" i="69"/>
  <c r="R33" i="86"/>
  <c r="K33" i="86"/>
  <c r="Z15" i="24"/>
  <c r="H15" i="28"/>
  <c r="Q19" i="23"/>
  <c r="C131" i="61" a="1"/>
  <c r="C131" i="61"/>
  <c r="C41" i="61"/>
  <c r="E40" i="61"/>
  <c r="D40" i="61"/>
  <c r="P51" i="86"/>
  <c r="L53" i="3"/>
  <c r="N42" i="21"/>
  <c r="J42" i="21"/>
  <c r="O42" i="21"/>
  <c r="L42" i="37"/>
  <c r="I42" i="37"/>
  <c r="I42" i="28"/>
  <c r="J42" i="38"/>
  <c r="E42" i="28"/>
  <c r="D42" i="38"/>
  <c r="D13" i="110"/>
  <c r="R9" i="108"/>
  <c r="C17" i="24"/>
  <c r="W17" i="24"/>
  <c r="BA76" i="103"/>
  <c r="F64" i="84"/>
  <c r="J64" i="84"/>
  <c r="N64" i="84"/>
  <c r="H64" i="84"/>
  <c r="L64" i="84"/>
  <c r="FH58" i="40"/>
  <c r="EM58" i="40"/>
  <c r="J16" i="24"/>
  <c r="H16" i="24"/>
  <c r="FE36" i="40"/>
  <c r="EK36" i="40"/>
  <c r="BR29" i="109"/>
  <c r="CZ19" i="110"/>
  <c r="E71" i="15"/>
  <c r="O29" i="25"/>
  <c r="U29" i="25"/>
  <c r="K49" i="40"/>
  <c r="G49" i="40"/>
  <c r="EZ49" i="40"/>
  <c r="BK30" i="109"/>
  <c r="CL31" i="109"/>
  <c r="DG20" i="110"/>
  <c r="I65" i="64"/>
  <c r="I65" i="43"/>
  <c r="K37" i="40"/>
  <c r="G37" i="40"/>
  <c r="O17" i="25"/>
  <c r="U17" i="25"/>
  <c r="CH20" i="110"/>
  <c r="F15" i="16"/>
  <c r="L15" i="16"/>
  <c r="CN43" i="109"/>
  <c r="CO40" i="109"/>
  <c r="W70" i="43"/>
  <c r="U26" i="84"/>
  <c r="DI41" i="101"/>
  <c r="D41" i="101"/>
  <c r="T26" i="84"/>
  <c r="BZ23" i="110"/>
  <c r="X73" i="86"/>
  <c r="BN39" i="109"/>
  <c r="DC12" i="40"/>
  <c r="DH12" i="40"/>
  <c r="S52" i="86"/>
  <c r="BF26" i="109"/>
  <c r="BD27" i="109"/>
  <c r="CG26" i="109"/>
  <c r="U74" i="86"/>
  <c r="K9" i="40"/>
  <c r="G9" i="40"/>
  <c r="EZ9" i="40"/>
  <c r="E31" i="24"/>
  <c r="FP51" i="40"/>
  <c r="N44" i="18"/>
  <c r="T23" i="84"/>
  <c r="T47" i="84"/>
  <c r="O21" i="25"/>
  <c r="K41" i="40"/>
  <c r="B49" i="84"/>
  <c r="G109" i="15"/>
  <c r="F29" i="19"/>
  <c r="B29" i="25"/>
  <c r="T29" i="25"/>
  <c r="P29" i="28"/>
  <c r="L49" i="18"/>
  <c r="K49" i="18"/>
  <c r="F29" i="21"/>
  <c r="G29" i="19"/>
  <c r="F29" i="16"/>
  <c r="L29" i="16"/>
  <c r="M49" i="18"/>
  <c r="H29" i="21"/>
  <c r="C29" i="37"/>
  <c r="H109" i="15"/>
  <c r="B29" i="16"/>
  <c r="E49" i="18"/>
  <c r="D49" i="18"/>
  <c r="O29" i="23"/>
  <c r="Q29" i="28"/>
  <c r="C49" i="18"/>
  <c r="C29" i="19"/>
  <c r="F29" i="37"/>
  <c r="I29" i="21"/>
  <c r="D29" i="19"/>
  <c r="P29" i="23"/>
  <c r="H29" i="37"/>
  <c r="G29" i="37"/>
  <c r="B29" i="37"/>
  <c r="F109" i="15"/>
  <c r="C29" i="16"/>
  <c r="I29" i="16"/>
  <c r="R29" i="28"/>
  <c r="B49" i="18"/>
  <c r="G29" i="21"/>
  <c r="D29" i="21"/>
  <c r="B109" i="15"/>
  <c r="I49" i="18"/>
  <c r="Q49" i="40"/>
  <c r="F29" i="23"/>
  <c r="H49" i="18"/>
  <c r="G49" i="18"/>
  <c r="E29" i="21"/>
  <c r="J49" i="18"/>
  <c r="T37" i="84"/>
  <c r="FH54" i="40"/>
  <c r="EM54" i="40"/>
  <c r="CB42" i="109"/>
  <c r="V16" i="24"/>
  <c r="X56" i="86"/>
  <c r="H29" i="120"/>
  <c r="M15" i="28"/>
  <c r="K15" i="28"/>
  <c r="AW24" i="115"/>
  <c r="AX24" i="115"/>
  <c r="AR23" i="115"/>
  <c r="AS24" i="115"/>
  <c r="CF29" i="110"/>
  <c r="J13" i="40"/>
  <c r="EZ13" i="40"/>
  <c r="H12" i="84"/>
  <c r="P12" i="84"/>
  <c r="F76" i="61"/>
  <c r="S63" i="48"/>
  <c r="S63" i="47"/>
  <c r="L32" i="24"/>
  <c r="S52" i="64"/>
  <c r="S52" i="47"/>
  <c r="S52" i="48"/>
  <c r="L21" i="24"/>
  <c r="FH17" i="40"/>
  <c r="EM17" i="40"/>
  <c r="J19" i="84"/>
  <c r="H19" i="84"/>
  <c r="P19" i="84"/>
  <c r="F83" i="61"/>
  <c r="T28" i="84"/>
  <c r="FH24" i="40"/>
  <c r="EM24" i="40"/>
  <c r="C130" i="61" a="1"/>
  <c r="C130" i="61"/>
  <c r="E31" i="61"/>
  <c r="D31" i="61"/>
  <c r="J15" i="19"/>
  <c r="EK41" i="40"/>
  <c r="BZ20" i="110"/>
  <c r="S35" i="84"/>
  <c r="G36" i="84"/>
  <c r="W67" i="66"/>
  <c r="R39" i="48"/>
  <c r="R39" i="47"/>
  <c r="K8" i="24"/>
  <c r="R39" i="64"/>
  <c r="X37" i="24"/>
  <c r="AA47" i="86"/>
  <c r="M10" i="23"/>
  <c r="EM31" i="40"/>
  <c r="EK31" i="40"/>
  <c r="FH31" i="40"/>
  <c r="CF25" i="110"/>
  <c r="CG24" i="110"/>
  <c r="F14" i="131"/>
  <c r="F14" i="87"/>
  <c r="L46" i="124"/>
  <c r="L34" i="24"/>
  <c r="S65" i="47"/>
  <c r="S65" i="48"/>
  <c r="G15" i="23"/>
  <c r="B15" i="23"/>
  <c r="H15" i="23"/>
  <c r="C15" i="23"/>
  <c r="C15" i="39"/>
  <c r="G15" i="39"/>
  <c r="N11" i="25"/>
  <c r="U11" i="25"/>
  <c r="J31" i="40"/>
  <c r="S11" i="24"/>
  <c r="I11" i="24"/>
  <c r="G11" i="24"/>
  <c r="EZ31" i="40"/>
  <c r="GJ12" i="110"/>
  <c r="P15" i="84"/>
  <c r="F79" i="61"/>
  <c r="H15" i="84"/>
  <c r="E42" i="38"/>
  <c r="C42" i="28"/>
  <c r="BY28" i="110"/>
  <c r="BX28" i="110"/>
  <c r="BW28" i="110"/>
  <c r="FD96" i="116"/>
  <c r="FE95" i="116"/>
  <c r="X61" i="86"/>
  <c r="S18" i="24"/>
  <c r="EZ38" i="40"/>
  <c r="I18" i="24"/>
  <c r="N18" i="25"/>
  <c r="U18" i="25"/>
  <c r="G18" i="24"/>
  <c r="J38" i="40"/>
  <c r="C40" i="16"/>
  <c r="EM28" i="40"/>
  <c r="FH28" i="40"/>
  <c r="AG73" i="124"/>
  <c r="AB40" i="86"/>
  <c r="AC40" i="86"/>
  <c r="AD40" i="86"/>
  <c r="E89" i="15"/>
  <c r="L89" i="15"/>
  <c r="DG38" i="40"/>
  <c r="DJ38" i="40"/>
  <c r="O38" i="40"/>
  <c r="R41" i="47"/>
  <c r="K10" i="24"/>
  <c r="R41" i="64"/>
  <c r="R41" i="48"/>
  <c r="EK30" i="40"/>
  <c r="R33" i="18"/>
  <c r="M13" i="19"/>
  <c r="J13" i="19"/>
  <c r="GL18" i="110"/>
  <c r="I39" i="24"/>
  <c r="N39" i="25"/>
  <c r="U39" i="25"/>
  <c r="J59" i="40"/>
  <c r="S39" i="24"/>
  <c r="G39" i="24"/>
  <c r="C39" i="24"/>
  <c r="EZ59" i="40"/>
  <c r="N36" i="21"/>
  <c r="J36" i="21"/>
  <c r="O36" i="21"/>
  <c r="E47" i="6"/>
  <c r="L116" i="15"/>
  <c r="O47" i="6"/>
  <c r="E116" i="15"/>
  <c r="FH27" i="40"/>
  <c r="EM27" i="40"/>
  <c r="E41" i="119"/>
  <c r="X41" i="119"/>
  <c r="V41" i="119"/>
  <c r="B38" i="84"/>
  <c r="B98" i="15"/>
  <c r="R18" i="28"/>
  <c r="E18" i="21"/>
  <c r="B18" i="25"/>
  <c r="T18" i="25"/>
  <c r="F98" i="15"/>
  <c r="T49" i="86"/>
  <c r="M38" i="18"/>
  <c r="Q38" i="40"/>
  <c r="C18" i="21"/>
  <c r="B18" i="37"/>
  <c r="W49" i="86"/>
  <c r="F18" i="37"/>
  <c r="D18" i="37"/>
  <c r="L18" i="37"/>
  <c r="G18" i="37"/>
  <c r="H18" i="21"/>
  <c r="Q18" i="28"/>
  <c r="E18" i="37"/>
  <c r="G18" i="19"/>
  <c r="C18" i="37"/>
  <c r="V49" i="86"/>
  <c r="D18" i="21"/>
  <c r="B38" i="18"/>
  <c r="U49" i="86"/>
  <c r="F18" i="19"/>
  <c r="B18" i="16"/>
  <c r="J38" i="18"/>
  <c r="I18" i="21"/>
  <c r="I38" i="18"/>
  <c r="G38" i="40"/>
  <c r="N49" i="86"/>
  <c r="F38" i="18"/>
  <c r="E18" i="16"/>
  <c r="K18" i="16"/>
  <c r="C18" i="19"/>
  <c r="I18" i="19"/>
  <c r="C38" i="18"/>
  <c r="B18" i="21"/>
  <c r="S49" i="86"/>
  <c r="X49" i="86"/>
  <c r="B18" i="19"/>
  <c r="H18" i="37"/>
  <c r="G18" i="21"/>
  <c r="F18" i="21"/>
  <c r="P18" i="28"/>
  <c r="O18" i="23"/>
  <c r="H98" i="15"/>
  <c r="F18" i="16"/>
  <c r="L18" i="16"/>
  <c r="N18" i="23"/>
  <c r="L38" i="18"/>
  <c r="K38" i="18"/>
  <c r="G98" i="15"/>
  <c r="G49" i="86"/>
  <c r="E18" i="19"/>
  <c r="M49" i="86"/>
  <c r="D18" i="16"/>
  <c r="J18" i="16"/>
  <c r="H38" i="18"/>
  <c r="D18" i="19"/>
  <c r="CN41" i="109"/>
  <c r="CO41" i="109"/>
  <c r="EK8" i="40"/>
  <c r="G103" i="61"/>
  <c r="J19" i="25"/>
  <c r="H19" i="19"/>
  <c r="M19" i="19"/>
  <c r="S19" i="28"/>
  <c r="Y40" i="24"/>
  <c r="U40" i="28"/>
  <c r="FH9" i="40"/>
  <c r="EM9" i="40"/>
  <c r="L38" i="24"/>
  <c r="S69" i="48"/>
  <c r="S69" i="47"/>
  <c r="L15" i="19"/>
  <c r="K35" i="18"/>
  <c r="D15" i="39"/>
  <c r="K71" i="69"/>
  <c r="L71" i="86"/>
  <c r="K50" i="43"/>
  <c r="W39" i="25"/>
  <c r="CB23" i="110"/>
  <c r="K52" i="86"/>
  <c r="S12" i="28"/>
  <c r="D39" i="87"/>
  <c r="K15" i="18"/>
  <c r="W17" i="23"/>
  <c r="E17" i="23"/>
  <c r="CF36" i="109"/>
  <c r="DG40" i="40"/>
  <c r="O40" i="40"/>
  <c r="DJ40" i="40"/>
  <c r="CB24" i="110"/>
  <c r="DG62" i="40"/>
  <c r="O62" i="40"/>
  <c r="G62" i="40"/>
  <c r="DJ62" i="40"/>
  <c r="B50" i="84"/>
  <c r="G30" i="37"/>
  <c r="B30" i="25"/>
  <c r="T30" i="25"/>
  <c r="F110" i="15"/>
  <c r="P30" i="28"/>
  <c r="N30" i="23"/>
  <c r="M30" i="23"/>
  <c r="H110" i="15"/>
  <c r="G30" i="21"/>
  <c r="F50" i="18"/>
  <c r="C30" i="37"/>
  <c r="E50" i="18"/>
  <c r="F30" i="37"/>
  <c r="H30" i="37"/>
  <c r="E30" i="19"/>
  <c r="Q30" i="28"/>
  <c r="F30" i="19"/>
  <c r="E30" i="21"/>
  <c r="C30" i="19"/>
  <c r="I30" i="19"/>
  <c r="F30" i="21"/>
  <c r="M50" i="18"/>
  <c r="B30" i="19"/>
  <c r="Q50" i="40"/>
  <c r="O30" i="23"/>
  <c r="C50" i="18"/>
  <c r="I30" i="21"/>
  <c r="B30" i="37"/>
  <c r="B110" i="15"/>
  <c r="B50" i="18"/>
  <c r="H30" i="21"/>
  <c r="P30" i="23"/>
  <c r="I50" i="18"/>
  <c r="J50" i="18"/>
  <c r="C30" i="21"/>
  <c r="R30" i="28"/>
  <c r="G30" i="19"/>
  <c r="D30" i="16"/>
  <c r="B30" i="16"/>
  <c r="G110" i="15"/>
  <c r="G30" i="16"/>
  <c r="M30" i="16"/>
  <c r="F30" i="16"/>
  <c r="L50" i="18"/>
  <c r="N50" i="18"/>
  <c r="U61" i="86"/>
  <c r="D30" i="21"/>
  <c r="D30" i="19"/>
  <c r="H50" i="18"/>
  <c r="G50" i="18"/>
  <c r="W38" i="24"/>
  <c r="CE19" i="110"/>
  <c r="R47" i="47"/>
  <c r="R47" i="48"/>
  <c r="R47" i="64"/>
  <c r="K16" i="24"/>
  <c r="AY35" i="109"/>
  <c r="B9" i="23"/>
  <c r="CT21" i="110"/>
  <c r="AT31" i="109"/>
  <c r="H34" i="24"/>
  <c r="E21" i="18"/>
  <c r="D21" i="18"/>
  <c r="L24" i="19"/>
  <c r="R44" i="18"/>
  <c r="J40" i="25"/>
  <c r="H40" i="19"/>
  <c r="S40" i="28"/>
  <c r="J8" i="18"/>
  <c r="F8" i="18"/>
  <c r="H8" i="18"/>
  <c r="Q8" i="40"/>
  <c r="I8" i="18"/>
  <c r="B8" i="18"/>
  <c r="G8" i="40"/>
  <c r="B68" i="15"/>
  <c r="L68" i="15"/>
  <c r="E8" i="18"/>
  <c r="C8" i="18"/>
  <c r="H68" i="15"/>
  <c r="G68" i="15"/>
  <c r="L8" i="18"/>
  <c r="F68" i="15"/>
  <c r="M8" i="18"/>
  <c r="H37" i="124"/>
  <c r="L37" i="124"/>
  <c r="D37" i="124"/>
  <c r="S37" i="124"/>
  <c r="I37" i="124"/>
  <c r="V37" i="86"/>
  <c r="L26" i="18"/>
  <c r="K26" i="18"/>
  <c r="C37" i="86"/>
  <c r="I26" i="18"/>
  <c r="G37" i="86"/>
  <c r="O37" i="124"/>
  <c r="AE37" i="124"/>
  <c r="V37" i="124"/>
  <c r="T37" i="86"/>
  <c r="J26" i="18"/>
  <c r="N37" i="124"/>
  <c r="G37" i="124"/>
  <c r="P37" i="124"/>
  <c r="AB37" i="124"/>
  <c r="D37" i="85"/>
  <c r="O37" i="86"/>
  <c r="B37" i="85"/>
  <c r="B37" i="124"/>
  <c r="X37" i="124"/>
  <c r="G86" i="15"/>
  <c r="M37" i="86"/>
  <c r="E26" i="18"/>
  <c r="H86" i="15"/>
  <c r="AA37" i="124"/>
  <c r="W37" i="124"/>
  <c r="B86" i="15"/>
  <c r="F26" i="18"/>
  <c r="M26" i="18"/>
  <c r="Z37" i="124"/>
  <c r="R37" i="124"/>
  <c r="G26" i="40"/>
  <c r="B26" i="84"/>
  <c r="AG37" i="124"/>
  <c r="Q37" i="124"/>
  <c r="C26" i="18"/>
  <c r="U37" i="86"/>
  <c r="Y37" i="124"/>
  <c r="AD37" i="124"/>
  <c r="S37" i="86"/>
  <c r="X37" i="86"/>
  <c r="C37" i="85"/>
  <c r="M37" i="124"/>
  <c r="E37" i="124"/>
  <c r="C37" i="124"/>
  <c r="H37" i="86"/>
  <c r="AF37" i="124"/>
  <c r="E37" i="85"/>
  <c r="Q26" i="40"/>
  <c r="AC37" i="124"/>
  <c r="F86" i="15"/>
  <c r="J37" i="124"/>
  <c r="B37" i="86"/>
  <c r="B26" i="18"/>
  <c r="W37" i="86"/>
  <c r="F37" i="85"/>
  <c r="H26" i="18"/>
  <c r="G26" i="18"/>
  <c r="L37" i="86"/>
  <c r="N37" i="86"/>
  <c r="K37" i="86"/>
  <c r="N26" i="18"/>
  <c r="M19" i="16"/>
  <c r="I19" i="16"/>
  <c r="BU42" i="109"/>
  <c r="S9" i="23"/>
  <c r="T9" i="23"/>
  <c r="AD12" i="115"/>
  <c r="AF12" i="115"/>
  <c r="V41" i="115"/>
  <c r="AH12" i="115"/>
  <c r="E121" i="15"/>
  <c r="G39" i="124"/>
  <c r="Z26" i="24"/>
  <c r="W65" i="86"/>
  <c r="O65" i="124"/>
  <c r="EM22" i="40"/>
  <c r="FH22" i="40"/>
  <c r="X19" i="24"/>
  <c r="L84" i="15"/>
  <c r="E84" i="15"/>
  <c r="D24" i="18"/>
  <c r="G24" i="18"/>
  <c r="K24" i="18"/>
  <c r="R24" i="18"/>
  <c r="H24" i="84"/>
  <c r="P24" i="84"/>
  <c r="F88" i="61"/>
  <c r="AQ40" i="109"/>
  <c r="DB30" i="110"/>
  <c r="EK15" i="40"/>
  <c r="EK18" i="40"/>
  <c r="F54" i="44"/>
  <c r="CW25" i="110"/>
  <c r="BF35" i="109"/>
  <c r="G7" i="87"/>
  <c r="J10" i="84"/>
  <c r="CU30" i="110"/>
  <c r="AX40" i="109"/>
  <c r="K9" i="37"/>
  <c r="H9" i="28"/>
  <c r="G9" i="39"/>
  <c r="J29" i="84"/>
  <c r="H29" i="84"/>
  <c r="P29" i="84"/>
  <c r="R17" i="18"/>
  <c r="P17" i="38"/>
  <c r="I16" i="19"/>
  <c r="M16" i="23"/>
  <c r="E16" i="39"/>
  <c r="Z10" i="123"/>
  <c r="AD9" i="123"/>
  <c r="FD26" i="110"/>
  <c r="FC27" i="110"/>
  <c r="D15" i="23"/>
  <c r="BG27" i="109"/>
  <c r="DF17" i="110"/>
  <c r="M29" i="23"/>
  <c r="R42" i="47"/>
  <c r="K11" i="24"/>
  <c r="R42" i="48"/>
  <c r="R42" i="64"/>
  <c r="C54" i="43"/>
  <c r="B54" i="43"/>
  <c r="Z54" i="43"/>
  <c r="R54" i="43"/>
  <c r="F35" i="3"/>
  <c r="S54" i="43"/>
  <c r="G35" i="3"/>
  <c r="BY41" i="109"/>
  <c r="BZ41" i="109"/>
  <c r="L49" i="86"/>
  <c r="C13" i="39"/>
  <c r="AB44" i="86"/>
  <c r="CS21" i="110"/>
  <c r="AP31" i="109"/>
  <c r="K9" i="16"/>
  <c r="D16" i="18"/>
  <c r="L83" i="15"/>
  <c r="E83" i="15"/>
  <c r="AB34" i="86"/>
  <c r="L36" i="19"/>
  <c r="D36" i="23"/>
  <c r="H36" i="23"/>
  <c r="B36" i="23"/>
  <c r="C36" i="23"/>
  <c r="F36" i="23"/>
  <c r="G36" i="23"/>
  <c r="B26" i="133"/>
  <c r="BA68" i="103"/>
  <c r="Q24" i="123"/>
  <c r="E23" i="115"/>
  <c r="E52" i="115"/>
  <c r="J56" i="84"/>
  <c r="H56" i="84"/>
  <c r="L56" i="84"/>
  <c r="S24" i="123"/>
  <c r="AJ24" i="123"/>
  <c r="T53" i="115"/>
  <c r="DG17" i="40"/>
  <c r="O17" i="40"/>
  <c r="DJ17" i="40"/>
  <c r="CE27" i="110"/>
  <c r="Z30" i="24"/>
  <c r="FH20" i="40"/>
  <c r="EM20" i="40"/>
  <c r="EK9" i="40"/>
  <c r="D21" i="28"/>
  <c r="C97" i="61"/>
  <c r="C100" i="61"/>
  <c r="CY15" i="110"/>
  <c r="BN25" i="109"/>
  <c r="L13" i="16"/>
  <c r="DB17" i="110"/>
  <c r="AQ27" i="109"/>
  <c r="B13" i="84"/>
  <c r="J13" i="18"/>
  <c r="C13" i="18"/>
  <c r="G13" i="40"/>
  <c r="M13" i="18"/>
  <c r="H73" i="15"/>
  <c r="F73" i="15"/>
  <c r="B13" i="18"/>
  <c r="F13" i="18"/>
  <c r="L13" i="18"/>
  <c r="K13" i="18"/>
  <c r="B73" i="15"/>
  <c r="Q13" i="40"/>
  <c r="H13" i="18"/>
  <c r="G73" i="15"/>
  <c r="I13" i="18"/>
  <c r="N13" i="18"/>
  <c r="T11" i="131"/>
  <c r="S11" i="131"/>
  <c r="H11" i="130"/>
  <c r="B11" i="130"/>
  <c r="E11" i="130"/>
  <c r="B32" i="84"/>
  <c r="E12" i="37"/>
  <c r="H12" i="28"/>
  <c r="N43" i="124"/>
  <c r="AG43" i="124"/>
  <c r="AC43" i="124"/>
  <c r="V43" i="124"/>
  <c r="H32" i="18"/>
  <c r="B12" i="16"/>
  <c r="L32" i="18"/>
  <c r="K32" i="18"/>
  <c r="F12" i="39"/>
  <c r="H11" i="87"/>
  <c r="Y43" i="124"/>
  <c r="Q43" i="124"/>
  <c r="S43" i="86"/>
  <c r="X43" i="86"/>
  <c r="B43" i="85"/>
  <c r="T43" i="86"/>
  <c r="D11" i="87"/>
  <c r="H43" i="124"/>
  <c r="W43" i="124"/>
  <c r="B43" i="124"/>
  <c r="E11" i="87"/>
  <c r="D43" i="85"/>
  <c r="P12" i="28"/>
  <c r="B43" i="86"/>
  <c r="D12" i="21"/>
  <c r="C11" i="87"/>
  <c r="O43" i="86"/>
  <c r="U12" i="28"/>
  <c r="N12" i="28"/>
  <c r="M43" i="124"/>
  <c r="P43" i="124"/>
  <c r="AE43" i="124"/>
  <c r="C12" i="37"/>
  <c r="C32" i="18"/>
  <c r="F43" i="85"/>
  <c r="G92" i="15"/>
  <c r="H92" i="15"/>
  <c r="J43" i="124"/>
  <c r="AA43" i="124"/>
  <c r="AB43" i="124"/>
  <c r="H12" i="37"/>
  <c r="H12" i="21"/>
  <c r="O12" i="23"/>
  <c r="G43" i="86"/>
  <c r="Z43" i="124"/>
  <c r="X43" i="124"/>
  <c r="E43" i="85"/>
  <c r="L43" i="86"/>
  <c r="U43" i="86"/>
  <c r="M43" i="86"/>
  <c r="K43" i="86"/>
  <c r="G43" i="124"/>
  <c r="C43" i="124"/>
  <c r="B92" i="15"/>
  <c r="G12" i="37"/>
  <c r="R12" i="28"/>
  <c r="D12" i="19"/>
  <c r="B32" i="18"/>
  <c r="C12" i="39"/>
  <c r="E12" i="39"/>
  <c r="I43" i="124"/>
  <c r="AF43" i="124"/>
  <c r="Q12" i="28"/>
  <c r="R43" i="124"/>
  <c r="D12" i="37"/>
  <c r="Q32" i="40"/>
  <c r="D43" i="124"/>
  <c r="B12" i="25"/>
  <c r="T12" i="25"/>
  <c r="G12" i="21"/>
  <c r="G32" i="40"/>
  <c r="B11" i="87"/>
  <c r="S43" i="124"/>
  <c r="C43" i="86"/>
  <c r="N43" i="86"/>
  <c r="C43" i="85"/>
  <c r="W43" i="86"/>
  <c r="E12" i="19"/>
  <c r="E43" i="124"/>
  <c r="H43" i="86"/>
  <c r="G11" i="87"/>
  <c r="B12" i="37"/>
  <c r="K12" i="37"/>
  <c r="AD43" i="124"/>
  <c r="E32" i="18"/>
  <c r="D32" i="18"/>
  <c r="F12" i="19"/>
  <c r="G12" i="19"/>
  <c r="V43" i="86"/>
  <c r="D11" i="131"/>
  <c r="P12" i="23"/>
  <c r="B12" i="19"/>
  <c r="P43" i="86"/>
  <c r="I12" i="21"/>
  <c r="C11" i="131"/>
  <c r="F12" i="37"/>
  <c r="F92" i="15"/>
  <c r="D12" i="16"/>
  <c r="E11" i="131"/>
  <c r="F12" i="21"/>
  <c r="D12" i="28"/>
  <c r="H11" i="131"/>
  <c r="G11" i="131"/>
  <c r="M32" i="18"/>
  <c r="C12" i="21"/>
  <c r="F12" i="16"/>
  <c r="C12" i="19"/>
  <c r="I12" i="19"/>
  <c r="I32" i="18"/>
  <c r="F11" i="131"/>
  <c r="L43" i="124"/>
  <c r="F11" i="87"/>
  <c r="I11" i="87"/>
  <c r="C12" i="16"/>
  <c r="O43" i="124"/>
  <c r="E12" i="21"/>
  <c r="M12" i="21"/>
  <c r="N32" i="18"/>
  <c r="G12" i="16"/>
  <c r="M12" i="16"/>
  <c r="J32" i="18"/>
  <c r="I11" i="131"/>
  <c r="F32" i="18"/>
  <c r="T24" i="23"/>
  <c r="S24" i="23"/>
  <c r="F46" i="40"/>
  <c r="C106" i="15"/>
  <c r="CE29" i="110"/>
  <c r="A42" i="84"/>
  <c r="G38" i="117"/>
  <c r="AJ38" i="117"/>
  <c r="BY50" i="104"/>
  <c r="AC38" i="117"/>
  <c r="AQ38" i="117"/>
  <c r="AU38" i="117"/>
  <c r="AW38" i="117"/>
  <c r="AZ38" i="117"/>
  <c r="AA38" i="117"/>
  <c r="AI38" i="117"/>
  <c r="AB38" i="117"/>
  <c r="AU40" i="109"/>
  <c r="DC30" i="110"/>
  <c r="F58" i="40"/>
  <c r="C118" i="15"/>
  <c r="CA29" i="110"/>
  <c r="CC26" i="109"/>
  <c r="DD15" i="110"/>
  <c r="DA15" i="110"/>
  <c r="AY25" i="109"/>
  <c r="H23" i="24"/>
  <c r="T13" i="23"/>
  <c r="S13" i="23"/>
  <c r="P16" i="84"/>
  <c r="F80" i="61"/>
  <c r="H16" i="84"/>
  <c r="C26" i="115"/>
  <c r="CM42" i="109"/>
  <c r="FH12" i="40"/>
  <c r="EM12" i="40"/>
  <c r="DG12" i="40"/>
  <c r="DJ12" i="40"/>
  <c r="O12" i="40"/>
  <c r="G12" i="40"/>
  <c r="V25" i="24"/>
  <c r="H12" i="19"/>
  <c r="CA15" i="110"/>
  <c r="B52" i="84"/>
  <c r="H52" i="18"/>
  <c r="G52" i="18"/>
  <c r="G32" i="21"/>
  <c r="R32" i="28"/>
  <c r="G32" i="19"/>
  <c r="G52" i="40"/>
  <c r="Q52" i="40"/>
  <c r="M52" i="18"/>
  <c r="B32" i="25"/>
  <c r="T32" i="25"/>
  <c r="C52" i="18"/>
  <c r="Q32" i="28"/>
  <c r="E52" i="18"/>
  <c r="F112" i="15"/>
  <c r="H32" i="37"/>
  <c r="P32" i="23"/>
  <c r="F32" i="19"/>
  <c r="B32" i="37"/>
  <c r="I52" i="18"/>
  <c r="O32" i="23"/>
  <c r="D32" i="19"/>
  <c r="H112" i="15"/>
  <c r="H32" i="21"/>
  <c r="B32" i="16"/>
  <c r="C32" i="37"/>
  <c r="P32" i="28"/>
  <c r="I32" i="21"/>
  <c r="B112" i="15"/>
  <c r="C32" i="21"/>
  <c r="C32" i="19"/>
  <c r="I32" i="19"/>
  <c r="G32" i="37"/>
  <c r="B52" i="18"/>
  <c r="C32" i="16"/>
  <c r="I32" i="16"/>
  <c r="E32" i="21"/>
  <c r="M32" i="21"/>
  <c r="D32" i="16"/>
  <c r="J32" i="16"/>
  <c r="J52" i="18"/>
  <c r="F32" i="21"/>
  <c r="B32" i="19"/>
  <c r="F32" i="37"/>
  <c r="U63" i="86"/>
  <c r="L52" i="18"/>
  <c r="G112" i="15"/>
  <c r="F52" i="18"/>
  <c r="E32" i="19"/>
  <c r="L19" i="23"/>
  <c r="K19" i="23"/>
  <c r="Q9" i="16"/>
  <c r="H9" i="16"/>
  <c r="X35" i="24"/>
  <c r="CY22" i="110"/>
  <c r="BN32" i="109"/>
  <c r="H29" i="16"/>
  <c r="R29" i="16"/>
  <c r="Q29" i="16"/>
  <c r="I40" i="87"/>
  <c r="E40" i="87"/>
  <c r="R35" i="18"/>
  <c r="W39" i="24"/>
  <c r="CO27" i="110"/>
  <c r="CK22" i="110"/>
  <c r="J24" i="19"/>
  <c r="F15" i="131"/>
  <c r="L47" i="124"/>
  <c r="F15" i="87"/>
  <c r="AY43" i="109"/>
  <c r="DD33" i="110"/>
  <c r="O42" i="28"/>
  <c r="P42" i="38"/>
  <c r="O57" i="40"/>
  <c r="DJ57" i="40"/>
  <c r="DG57" i="40"/>
  <c r="C9" i="39"/>
  <c r="S55" i="47"/>
  <c r="S55" i="64"/>
  <c r="S55" i="43"/>
  <c r="G36" i="3"/>
  <c r="L24" i="24"/>
  <c r="S55" i="48"/>
  <c r="EK44" i="40"/>
  <c r="I29" i="19"/>
  <c r="E15" i="28"/>
  <c r="C18" i="16"/>
  <c r="I18" i="16"/>
  <c r="R42" i="23"/>
  <c r="J42" i="23"/>
  <c r="F35" i="6"/>
  <c r="H39" i="87"/>
  <c r="L75" i="15"/>
  <c r="E75" i="15"/>
  <c r="Z35" i="24"/>
  <c r="P32" i="86"/>
  <c r="F55" i="40"/>
  <c r="D115" i="15"/>
  <c r="CN31" i="110"/>
  <c r="O37" i="109"/>
  <c r="AY36" i="109"/>
  <c r="V34" i="24"/>
  <c r="B14" i="133"/>
  <c r="S12" i="123"/>
  <c r="Q12" i="123"/>
  <c r="F44" i="84"/>
  <c r="BA56" i="103"/>
  <c r="BC14" i="110"/>
  <c r="H44" i="84"/>
  <c r="L44" i="84"/>
  <c r="T41" i="115"/>
  <c r="BE14" i="110"/>
  <c r="BD14" i="110"/>
  <c r="H33" i="24"/>
  <c r="X33" i="24"/>
  <c r="J27" i="25"/>
  <c r="E68" i="15"/>
  <c r="BV41" i="109"/>
  <c r="J29" i="40"/>
  <c r="G29" i="40"/>
  <c r="G9" i="24"/>
  <c r="EZ29" i="40"/>
  <c r="D9" i="28"/>
  <c r="S9" i="24"/>
  <c r="I9" i="24"/>
  <c r="N9" i="25"/>
  <c r="U9" i="25"/>
  <c r="B61" i="84"/>
  <c r="T38" i="117"/>
  <c r="I72" i="86"/>
  <c r="G41" i="37"/>
  <c r="E41" i="37"/>
  <c r="H41" i="28"/>
  <c r="O41" i="23"/>
  <c r="E41" i="21"/>
  <c r="M41" i="21"/>
  <c r="Q61" i="40"/>
  <c r="C41" i="19"/>
  <c r="I41" i="19"/>
  <c r="C41" i="37"/>
  <c r="E41" i="28"/>
  <c r="D41" i="37"/>
  <c r="M61" i="18"/>
  <c r="D41" i="28"/>
  <c r="B121" i="15"/>
  <c r="C41" i="39"/>
  <c r="G61" i="40"/>
  <c r="I41" i="21"/>
  <c r="I41" i="28"/>
  <c r="H41" i="21"/>
  <c r="Q41" i="28"/>
  <c r="B41" i="25"/>
  <c r="T41" i="25"/>
  <c r="B61" i="18"/>
  <c r="E61" i="18"/>
  <c r="I61" i="18"/>
  <c r="U41" i="28"/>
  <c r="O41" i="28"/>
  <c r="P41" i="28"/>
  <c r="B41" i="16"/>
  <c r="J61" i="18"/>
  <c r="B41" i="37"/>
  <c r="K41" i="37"/>
  <c r="E41" i="39"/>
  <c r="F41" i="21"/>
  <c r="G41" i="19"/>
  <c r="P41" i="23"/>
  <c r="H121" i="15"/>
  <c r="F41" i="19"/>
  <c r="C41" i="21"/>
  <c r="C61" i="18"/>
  <c r="F121" i="15"/>
  <c r="H41" i="37"/>
  <c r="F41" i="37"/>
  <c r="G41" i="21"/>
  <c r="C41" i="16"/>
  <c r="I41" i="16"/>
  <c r="F61" i="18"/>
  <c r="R41" i="28"/>
  <c r="G121" i="15"/>
  <c r="H61" i="18"/>
  <c r="L61" i="18"/>
  <c r="K61" i="18"/>
  <c r="B41" i="19"/>
  <c r="E41" i="19"/>
  <c r="N41" i="23"/>
  <c r="M41" i="23"/>
  <c r="D41" i="16"/>
  <c r="J41" i="16"/>
  <c r="G41" i="28"/>
  <c r="F41" i="16"/>
  <c r="L41" i="16"/>
  <c r="D41" i="19"/>
  <c r="W72" i="86"/>
  <c r="O72" i="124"/>
  <c r="N41" i="28"/>
  <c r="D41" i="21"/>
  <c r="U72" i="86"/>
  <c r="E42" i="23"/>
  <c r="W42" i="23"/>
  <c r="CG32" i="110"/>
  <c r="CA20" i="110"/>
  <c r="K13" i="24"/>
  <c r="R44" i="47"/>
  <c r="R44" i="48"/>
  <c r="R44" i="64"/>
  <c r="DJ56" i="40"/>
  <c r="DG56" i="40"/>
  <c r="O56" i="40"/>
  <c r="G56" i="40"/>
  <c r="H40" i="87"/>
  <c r="AA35" i="86"/>
  <c r="AB35" i="86"/>
  <c r="AC35" i="86"/>
  <c r="AD35" i="86"/>
  <c r="CI33" i="110"/>
  <c r="CJ33" i="110"/>
  <c r="CO33" i="110"/>
  <c r="CH33" i="110"/>
  <c r="BW43" i="109"/>
  <c r="N32" i="23"/>
  <c r="M32" i="23"/>
  <c r="M14" i="23"/>
  <c r="L79" i="15"/>
  <c r="E79" i="15"/>
  <c r="K19" i="18"/>
  <c r="AA30" i="86"/>
  <c r="AB30" i="86"/>
  <c r="AC30" i="86"/>
  <c r="AD30" i="86"/>
  <c r="AV37" i="133"/>
  <c r="L10" i="133"/>
  <c r="D107" i="15"/>
  <c r="F47" i="40"/>
  <c r="F7" i="131"/>
  <c r="L39" i="124"/>
  <c r="F7" i="87"/>
  <c r="D113" i="15"/>
  <c r="F53" i="40"/>
  <c r="Q9" i="23"/>
  <c r="I9" i="23"/>
  <c r="K29" i="18"/>
  <c r="R29" i="18"/>
  <c r="D9" i="23"/>
  <c r="Y64" i="69"/>
  <c r="CZ31" i="110"/>
  <c r="BR41" i="109"/>
  <c r="B20" i="84"/>
  <c r="AA31" i="124"/>
  <c r="S31" i="124"/>
  <c r="V31" i="86"/>
  <c r="B80" i="15"/>
  <c r="C31" i="86"/>
  <c r="AG31" i="124"/>
  <c r="Z31" i="124"/>
  <c r="B31" i="124"/>
  <c r="Q20" i="40"/>
  <c r="D31" i="85"/>
  <c r="T31" i="86"/>
  <c r="H20" i="18"/>
  <c r="G20" i="18"/>
  <c r="Y31" i="124"/>
  <c r="D31" i="124"/>
  <c r="AF31" i="124"/>
  <c r="E31" i="85"/>
  <c r="B31" i="86"/>
  <c r="M20" i="18"/>
  <c r="C31" i="124"/>
  <c r="W31" i="124"/>
  <c r="AB31" i="124"/>
  <c r="U31" i="86"/>
  <c r="I20" i="18"/>
  <c r="AC31" i="124"/>
  <c r="G31" i="86"/>
  <c r="C20" i="18"/>
  <c r="AD31" i="124"/>
  <c r="H80" i="15"/>
  <c r="B31" i="85"/>
  <c r="G80" i="15"/>
  <c r="J31" i="124"/>
  <c r="H31" i="124"/>
  <c r="O31" i="124"/>
  <c r="R31" i="124"/>
  <c r="L20" i="18"/>
  <c r="K20" i="18"/>
  <c r="M31" i="86"/>
  <c r="Q31" i="124"/>
  <c r="F20" i="18"/>
  <c r="B20" i="18"/>
  <c r="I31" i="124"/>
  <c r="W31" i="86"/>
  <c r="C31" i="85"/>
  <c r="K31" i="86"/>
  <c r="F31" i="85"/>
  <c r="F80" i="15"/>
  <c r="N31" i="86"/>
  <c r="G31" i="124"/>
  <c r="L31" i="86"/>
  <c r="H31" i="86"/>
  <c r="G20" i="40"/>
  <c r="N31" i="124"/>
  <c r="AE31" i="124"/>
  <c r="E31" i="124"/>
  <c r="L31" i="124"/>
  <c r="X31" i="124"/>
  <c r="S31" i="86"/>
  <c r="X31" i="86"/>
  <c r="V31" i="124"/>
  <c r="P31" i="124"/>
  <c r="M31" i="124"/>
  <c r="J20" i="18"/>
  <c r="O31" i="86"/>
  <c r="E20" i="18"/>
  <c r="D20" i="18"/>
  <c r="N20" i="18"/>
  <c r="P31" i="86"/>
  <c r="DI16" i="110"/>
  <c r="BS26" i="109"/>
  <c r="CR27" i="109"/>
  <c r="E77" i="15"/>
  <c r="C16" i="39"/>
  <c r="D16" i="39"/>
  <c r="H36" i="84"/>
  <c r="L36" i="84"/>
  <c r="P36" i="84"/>
  <c r="F36" i="84"/>
  <c r="BR43" i="109"/>
  <c r="CZ33" i="110"/>
  <c r="R11" i="84"/>
  <c r="F15" i="23"/>
  <c r="Q19" i="16"/>
  <c r="D29" i="23"/>
  <c r="FH10" i="40"/>
  <c r="EM10" i="40"/>
  <c r="FH13" i="40"/>
  <c r="EM13" i="40"/>
  <c r="L42" i="28"/>
  <c r="Y42" i="28"/>
  <c r="V8" i="24"/>
  <c r="I49" i="69"/>
  <c r="O49" i="69"/>
  <c r="R49" i="69"/>
  <c r="P49" i="86"/>
  <c r="K49" i="86"/>
  <c r="FH30" i="40"/>
  <c r="EM30" i="40"/>
  <c r="K17" i="28"/>
  <c r="X17" i="28"/>
  <c r="Y17" i="28"/>
  <c r="T9" i="131"/>
  <c r="S9" i="131"/>
  <c r="B9" i="130"/>
  <c r="E9" i="131"/>
  <c r="B30" i="84"/>
  <c r="H9" i="130"/>
  <c r="E9" i="130"/>
  <c r="P41" i="124"/>
  <c r="R41" i="124"/>
  <c r="H90" i="15"/>
  <c r="B10" i="37"/>
  <c r="B41" i="85"/>
  <c r="F10" i="19"/>
  <c r="U10" i="28"/>
  <c r="D9" i="87"/>
  <c r="C9" i="87"/>
  <c r="C30" i="18"/>
  <c r="AE41" i="124"/>
  <c r="AC41" i="124"/>
  <c r="H41" i="86"/>
  <c r="B30" i="18"/>
  <c r="C10" i="37"/>
  <c r="G10" i="28"/>
  <c r="E10" i="37"/>
  <c r="B90" i="15"/>
  <c r="L90" i="15"/>
  <c r="I10" i="21"/>
  <c r="B10" i="21"/>
  <c r="E41" i="124"/>
  <c r="AA41" i="124"/>
  <c r="D41" i="124"/>
  <c r="AB41" i="124"/>
  <c r="M30" i="18"/>
  <c r="D10" i="21"/>
  <c r="D10" i="37"/>
  <c r="G41" i="86"/>
  <c r="J41" i="124"/>
  <c r="Z41" i="124"/>
  <c r="AD41" i="124"/>
  <c r="W41" i="124"/>
  <c r="O10" i="23"/>
  <c r="P10" i="28"/>
  <c r="Q10" i="28"/>
  <c r="C10" i="16"/>
  <c r="H10" i="37"/>
  <c r="B10" i="16"/>
  <c r="F10" i="21"/>
  <c r="C41" i="86"/>
  <c r="V41" i="124"/>
  <c r="Q30" i="40"/>
  <c r="F41" i="85"/>
  <c r="M41" i="86"/>
  <c r="AA41" i="86"/>
  <c r="E41" i="85"/>
  <c r="N41" i="86"/>
  <c r="O41" i="86"/>
  <c r="AB41" i="86"/>
  <c r="E10" i="19"/>
  <c r="S41" i="124"/>
  <c r="R10" i="28"/>
  <c r="G30" i="40"/>
  <c r="V41" i="86"/>
  <c r="H41" i="124"/>
  <c r="F10" i="37"/>
  <c r="S41" i="86"/>
  <c r="X41" i="86"/>
  <c r="W41" i="86"/>
  <c r="C41" i="124"/>
  <c r="G10" i="37"/>
  <c r="H10" i="21"/>
  <c r="AF41" i="124"/>
  <c r="D41" i="85"/>
  <c r="E10" i="28"/>
  <c r="Q41" i="124"/>
  <c r="B10" i="25"/>
  <c r="T10" i="25"/>
  <c r="B41" i="86"/>
  <c r="P10" i="23"/>
  <c r="X41" i="124"/>
  <c r="H30" i="18"/>
  <c r="E10" i="16"/>
  <c r="F10" i="39"/>
  <c r="G10" i="19"/>
  <c r="F90" i="15"/>
  <c r="AG41" i="124"/>
  <c r="E9" i="87"/>
  <c r="Y41" i="124"/>
  <c r="G10" i="21"/>
  <c r="B41" i="124"/>
  <c r="U41" i="86"/>
  <c r="I41" i="124"/>
  <c r="T41" i="86"/>
  <c r="L30" i="18"/>
  <c r="K30" i="18"/>
  <c r="C41" i="85"/>
  <c r="D10" i="19"/>
  <c r="C10" i="21"/>
  <c r="I30" i="18"/>
  <c r="G90" i="15"/>
  <c r="D9" i="131"/>
  <c r="S10" i="28"/>
  <c r="E30" i="18"/>
  <c r="C10" i="19"/>
  <c r="I10" i="19"/>
  <c r="H10" i="19"/>
  <c r="N30" i="18"/>
  <c r="E10" i="21"/>
  <c r="M10" i="21"/>
  <c r="G9" i="87"/>
  <c r="G10" i="16"/>
  <c r="M10" i="16"/>
  <c r="J30" i="18"/>
  <c r="H9" i="131"/>
  <c r="B9" i="87"/>
  <c r="N41" i="124"/>
  <c r="G41" i="124"/>
  <c r="H9" i="87"/>
  <c r="G9" i="131"/>
  <c r="B10" i="19"/>
  <c r="D10" i="16"/>
  <c r="F30" i="18"/>
  <c r="L41" i="86"/>
  <c r="M41" i="124"/>
  <c r="C9" i="131"/>
  <c r="F10" i="16"/>
  <c r="I13" i="16"/>
  <c r="R13" i="16"/>
  <c r="I13" i="37"/>
  <c r="D13" i="39"/>
  <c r="J33" i="84"/>
  <c r="P33" i="84"/>
  <c r="H33" i="84"/>
  <c r="DB22" i="110"/>
  <c r="AQ32" i="109"/>
  <c r="W70" i="86"/>
  <c r="O70" i="124"/>
  <c r="F54" i="40"/>
  <c r="C114" i="15"/>
  <c r="K36" i="16"/>
  <c r="M36" i="23"/>
  <c r="DD20" i="110"/>
  <c r="DA20" i="110"/>
  <c r="CC31" i="109"/>
  <c r="AY30" i="109"/>
  <c r="AJ12" i="123"/>
  <c r="R38" i="64"/>
  <c r="R38" i="48"/>
  <c r="R38" i="47"/>
  <c r="EK27" i="40"/>
  <c r="J13" i="16"/>
  <c r="P22" i="24"/>
  <c r="O22" i="24"/>
  <c r="H19" i="87"/>
  <c r="H30" i="6"/>
  <c r="U21" i="25"/>
  <c r="EM25" i="40"/>
  <c r="EK25" i="40"/>
  <c r="FH25" i="40"/>
  <c r="DH16" i="110"/>
  <c r="CO27" i="109"/>
  <c r="BO26" i="109"/>
  <c r="B19" i="133"/>
  <c r="Q17" i="123"/>
  <c r="BA61" i="103"/>
  <c r="S17" i="123"/>
  <c r="E16" i="115"/>
  <c r="E45" i="115"/>
  <c r="AF35" i="123"/>
  <c r="AA35" i="123"/>
  <c r="H49" i="84"/>
  <c r="L49" i="84"/>
  <c r="AJ17" i="123"/>
  <c r="T46" i="115"/>
  <c r="BB76" i="103"/>
  <c r="T15" i="23"/>
  <c r="S15" i="23"/>
  <c r="L9" i="23"/>
  <c r="K9" i="23"/>
  <c r="CP22" i="110"/>
  <c r="K11" i="40"/>
  <c r="EZ11" i="40"/>
  <c r="CZ25" i="110"/>
  <c r="BR35" i="109"/>
  <c r="FH19" i="40"/>
  <c r="EM19" i="40"/>
  <c r="EK19" i="40"/>
  <c r="N29" i="21"/>
  <c r="J29" i="21"/>
  <c r="O29" i="21"/>
  <c r="H15" i="16"/>
  <c r="R15" i="16"/>
  <c r="Q15" i="16"/>
  <c r="CZ20" i="110"/>
  <c r="BR30" i="109"/>
  <c r="K42" i="23"/>
  <c r="L42" i="23"/>
  <c r="L9" i="16"/>
  <c r="J15" i="25"/>
  <c r="S15" i="28"/>
  <c r="H15" i="19"/>
  <c r="M15" i="19"/>
  <c r="F32" i="16"/>
  <c r="L32" i="16"/>
  <c r="O55" i="40"/>
  <c r="DJ55" i="40"/>
  <c r="DG55" i="40"/>
  <c r="CB18" i="110"/>
  <c r="BY18" i="110"/>
  <c r="BX18" i="110"/>
  <c r="BW18" i="110"/>
  <c r="T36" i="23"/>
  <c r="S36" i="23"/>
  <c r="BL25" i="115"/>
  <c r="BM25" i="115"/>
  <c r="BG24" i="115"/>
  <c r="BH25" i="115"/>
  <c r="EM8" i="40"/>
  <c r="FH8" i="40"/>
  <c r="M41" i="28"/>
  <c r="D15" i="28"/>
  <c r="J21" i="40"/>
  <c r="G21" i="40"/>
  <c r="EZ21" i="40"/>
  <c r="DG33" i="110"/>
  <c r="BK43" i="109"/>
  <c r="W53" i="86"/>
  <c r="O53" i="124"/>
  <c r="Y53" i="124"/>
  <c r="X71" i="86"/>
  <c r="AA44" i="86"/>
  <c r="AC44" i="86"/>
  <c r="AD44" i="86"/>
  <c r="BF27" i="109"/>
  <c r="CG27" i="109"/>
  <c r="CG19" i="110"/>
  <c r="I15" i="28"/>
  <c r="N15" i="28"/>
  <c r="J15" i="21"/>
  <c r="O15" i="21"/>
  <c r="N15" i="21"/>
  <c r="AF27" i="123"/>
  <c r="J31" i="25"/>
  <c r="S31" i="28"/>
  <c r="H31" i="19"/>
  <c r="CD16" i="110"/>
  <c r="AA46" i="86"/>
  <c r="AC46" i="86"/>
  <c r="AD46" i="86"/>
  <c r="H35" i="84"/>
  <c r="L35" i="84"/>
  <c r="P35" i="84"/>
  <c r="W69" i="86"/>
  <c r="O69" i="124"/>
  <c r="S51" i="48"/>
  <c r="S51" i="47"/>
  <c r="L20" i="24"/>
  <c r="S51" i="64"/>
  <c r="D15" i="18"/>
  <c r="B40" i="84"/>
  <c r="I51" i="86"/>
  <c r="W51" i="86"/>
  <c r="O51" i="124"/>
  <c r="Y51" i="124"/>
  <c r="P20" i="28"/>
  <c r="B20" i="25"/>
  <c r="T20" i="25"/>
  <c r="L40" i="18"/>
  <c r="C20" i="19"/>
  <c r="I20" i="19"/>
  <c r="P20" i="23"/>
  <c r="C20" i="37"/>
  <c r="R20" i="28"/>
  <c r="B100" i="15"/>
  <c r="H100" i="15"/>
  <c r="E20" i="19"/>
  <c r="Q20" i="28"/>
  <c r="G100" i="15"/>
  <c r="B40" i="18"/>
  <c r="F100" i="15"/>
  <c r="M51" i="86"/>
  <c r="O51" i="86"/>
  <c r="N51" i="86"/>
  <c r="I40" i="18"/>
  <c r="H20" i="37"/>
  <c r="O20" i="23"/>
  <c r="F40" i="18"/>
  <c r="Q40" i="40"/>
  <c r="L51" i="86"/>
  <c r="F20" i="16"/>
  <c r="L20" i="16"/>
  <c r="U51" i="86"/>
  <c r="J40" i="18"/>
  <c r="N20" i="23"/>
  <c r="M20" i="23"/>
  <c r="F20" i="19"/>
  <c r="E20" i="21"/>
  <c r="H20" i="21"/>
  <c r="E20" i="37"/>
  <c r="M40" i="18"/>
  <c r="G20" i="19"/>
  <c r="G20" i="21"/>
  <c r="I20" i="21"/>
  <c r="B20" i="37"/>
  <c r="G20" i="37"/>
  <c r="D20" i="39"/>
  <c r="D20" i="37"/>
  <c r="L20" i="37"/>
  <c r="F20" i="37"/>
  <c r="G51" i="86"/>
  <c r="E40" i="18"/>
  <c r="F20" i="21"/>
  <c r="D20" i="16"/>
  <c r="J20" i="16"/>
  <c r="B20" i="19"/>
  <c r="S51" i="86"/>
  <c r="K51" i="86"/>
  <c r="D20" i="21"/>
  <c r="C20" i="16"/>
  <c r="I20" i="16"/>
  <c r="C20" i="21"/>
  <c r="H40" i="18"/>
  <c r="G40" i="18"/>
  <c r="C40" i="18"/>
  <c r="B20" i="16"/>
  <c r="D20" i="19"/>
  <c r="H51" i="86"/>
  <c r="CH21" i="110"/>
  <c r="T20" i="84"/>
  <c r="Y61" i="69"/>
  <c r="W61" i="86"/>
  <c r="O61" i="124"/>
  <c r="Y60" i="69"/>
  <c r="W60" i="86"/>
  <c r="O60" i="124"/>
  <c r="X14" i="24"/>
  <c r="EK40" i="40"/>
  <c r="E20" i="16"/>
  <c r="K20" i="16"/>
  <c r="DJ14" i="40"/>
  <c r="DG14" i="40"/>
  <c r="O14" i="40"/>
  <c r="CL41" i="109"/>
  <c r="Y68" i="69"/>
  <c r="AU32" i="109"/>
  <c r="DC22" i="110"/>
  <c r="V22" i="24"/>
  <c r="J24" i="16"/>
  <c r="L24" i="16"/>
  <c r="L104" i="15"/>
  <c r="O35" i="6"/>
  <c r="E104" i="15"/>
  <c r="F40" i="16"/>
  <c r="CX30" i="110"/>
  <c r="BJ40" i="109"/>
  <c r="L54" i="6"/>
  <c r="J74" i="124"/>
  <c r="N54" i="6"/>
  <c r="M54" i="6"/>
  <c r="E54" i="6"/>
  <c r="E38" i="18"/>
  <c r="D38" i="18"/>
  <c r="DG32" i="110"/>
  <c r="BK42" i="109"/>
  <c r="X29" i="24"/>
  <c r="CB29" i="110"/>
  <c r="T7" i="131"/>
  <c r="S7" i="131"/>
  <c r="H7" i="130"/>
  <c r="B28" i="84"/>
  <c r="E7" i="130"/>
  <c r="B7" i="130"/>
  <c r="P39" i="124"/>
  <c r="B39" i="124"/>
  <c r="O8" i="23"/>
  <c r="G88" i="15"/>
  <c r="R8" i="28"/>
  <c r="H28" i="18"/>
  <c r="G28" i="18"/>
  <c r="Q8" i="28"/>
  <c r="T39" i="86"/>
  <c r="X39" i="124"/>
  <c r="R39" i="124"/>
  <c r="D8" i="19"/>
  <c r="G39" i="86"/>
  <c r="E7" i="87"/>
  <c r="B8" i="37"/>
  <c r="Q28" i="40"/>
  <c r="C28" i="18"/>
  <c r="H39" i="124"/>
  <c r="E39" i="124"/>
  <c r="M39" i="86"/>
  <c r="AA39" i="124"/>
  <c r="C39" i="124"/>
  <c r="W39" i="124"/>
  <c r="B8" i="16"/>
  <c r="D8" i="16"/>
  <c r="P8" i="28"/>
  <c r="B28" i="18"/>
  <c r="Z39" i="124"/>
  <c r="AE39" i="124"/>
  <c r="V39" i="124"/>
  <c r="V39" i="86"/>
  <c r="B8" i="19"/>
  <c r="B88" i="15"/>
  <c r="E39" i="85"/>
  <c r="AG39" i="124"/>
  <c r="AC39" i="124"/>
  <c r="N8" i="23"/>
  <c r="M8" i="23"/>
  <c r="L28" i="18"/>
  <c r="K28" i="18"/>
  <c r="G8" i="37"/>
  <c r="F39" i="85"/>
  <c r="F28" i="18"/>
  <c r="C39" i="86"/>
  <c r="C39" i="85"/>
  <c r="H8" i="21"/>
  <c r="Q39" i="124"/>
  <c r="I8" i="21"/>
  <c r="S39" i="86"/>
  <c r="X39" i="86"/>
  <c r="D39" i="124"/>
  <c r="B39" i="86"/>
  <c r="G8" i="21"/>
  <c r="E8" i="16"/>
  <c r="Y39" i="124"/>
  <c r="J28" i="18"/>
  <c r="F8" i="16"/>
  <c r="G8" i="19"/>
  <c r="B8" i="21"/>
  <c r="AF39" i="124"/>
  <c r="E8" i="21"/>
  <c r="F8" i="19"/>
  <c r="C8" i="37"/>
  <c r="W39" i="86"/>
  <c r="G28" i="40"/>
  <c r="E8" i="19"/>
  <c r="M28" i="18"/>
  <c r="U39" i="86"/>
  <c r="D39" i="85"/>
  <c r="AD39" i="124"/>
  <c r="D8" i="21"/>
  <c r="C7" i="87"/>
  <c r="AB39" i="124"/>
  <c r="B39" i="85"/>
  <c r="O39" i="86"/>
  <c r="H8" i="37"/>
  <c r="F8" i="21"/>
  <c r="B8" i="25"/>
  <c r="T8" i="25"/>
  <c r="H39" i="86"/>
  <c r="F8" i="37"/>
  <c r="F88" i="15"/>
  <c r="J39" i="124"/>
  <c r="C8" i="21"/>
  <c r="S39" i="124"/>
  <c r="E28" i="18"/>
  <c r="D28" i="18"/>
  <c r="D7" i="131"/>
  <c r="I28" i="18"/>
  <c r="C8" i="19"/>
  <c r="I8" i="19"/>
  <c r="P8" i="23"/>
  <c r="U8" i="28"/>
  <c r="C8" i="16"/>
  <c r="E7" i="131"/>
  <c r="N39" i="86"/>
  <c r="D7" i="87"/>
  <c r="D8" i="37"/>
  <c r="I39" i="124"/>
  <c r="H7" i="131"/>
  <c r="H8" i="19"/>
  <c r="N39" i="124"/>
  <c r="S8" i="28"/>
  <c r="H7" i="87"/>
  <c r="I7" i="131"/>
  <c r="H8" i="28"/>
  <c r="H88" i="15"/>
  <c r="O39" i="124"/>
  <c r="E8" i="37"/>
  <c r="I7" i="87"/>
  <c r="L39" i="86"/>
  <c r="EK22" i="40"/>
  <c r="G126" i="61"/>
  <c r="F51" i="40"/>
  <c r="C111" i="15"/>
  <c r="CD24" i="110"/>
  <c r="E19" i="23"/>
  <c r="W19" i="23"/>
  <c r="EM23" i="40"/>
  <c r="FH23" i="40"/>
  <c r="FH18" i="40"/>
  <c r="EM18" i="40"/>
  <c r="AP35" i="109"/>
  <c r="CS25" i="110"/>
  <c r="H31" i="24"/>
  <c r="X31" i="24"/>
  <c r="Q17" i="23"/>
  <c r="I17" i="23"/>
  <c r="G7" i="131"/>
  <c r="T35" i="84"/>
  <c r="EM26" i="40"/>
  <c r="EK26" i="40"/>
  <c r="FH26" i="40"/>
  <c r="CD22" i="110"/>
  <c r="J9" i="19"/>
  <c r="M9" i="19"/>
  <c r="N9" i="28"/>
  <c r="F9" i="23"/>
  <c r="H17" i="84"/>
  <c r="P17" i="84"/>
  <c r="F81" i="61"/>
  <c r="L16" i="24"/>
  <c r="Z16" i="24"/>
  <c r="S47" i="48"/>
  <c r="S47" i="47"/>
  <c r="S47" i="64"/>
  <c r="BR25" i="109"/>
  <c r="CZ15" i="110"/>
  <c r="E17" i="38"/>
  <c r="C17" i="28"/>
  <c r="G16" i="23"/>
  <c r="D16" i="23"/>
  <c r="C16" i="23"/>
  <c r="H16" i="23"/>
  <c r="B16" i="23"/>
  <c r="F16" i="23"/>
  <c r="AB47" i="86"/>
  <c r="F16" i="39"/>
  <c r="O16" i="28"/>
  <c r="N16" i="21"/>
  <c r="J16" i="21"/>
  <c r="O16" i="21"/>
  <c r="M16" i="21"/>
  <c r="B25" i="84"/>
  <c r="V36" i="124"/>
  <c r="B36" i="124"/>
  <c r="G36" i="86"/>
  <c r="U36" i="86"/>
  <c r="D36" i="85"/>
  <c r="T36" i="86"/>
  <c r="G85" i="15"/>
  <c r="AE36" i="124"/>
  <c r="R36" i="124"/>
  <c r="AG36" i="124"/>
  <c r="E25" i="18"/>
  <c r="F25" i="18"/>
  <c r="M36" i="124"/>
  <c r="G36" i="124"/>
  <c r="W36" i="124"/>
  <c r="AB36" i="124"/>
  <c r="E36" i="85"/>
  <c r="C36" i="85"/>
  <c r="G25" i="40"/>
  <c r="H85" i="15"/>
  <c r="M25" i="18"/>
  <c r="I25" i="18"/>
  <c r="D36" i="124"/>
  <c r="Z36" i="124"/>
  <c r="B36" i="86"/>
  <c r="B85" i="15"/>
  <c r="O36" i="124"/>
  <c r="AD36" i="124"/>
  <c r="X36" i="124"/>
  <c r="S36" i="86"/>
  <c r="X36" i="86"/>
  <c r="M36" i="86"/>
  <c r="S36" i="124"/>
  <c r="H36" i="86"/>
  <c r="F36" i="85"/>
  <c r="Y36" i="124"/>
  <c r="B25" i="18"/>
  <c r="P36" i="124"/>
  <c r="F85" i="15"/>
  <c r="V36" i="86"/>
  <c r="I36" i="124"/>
  <c r="J36" i="124"/>
  <c r="L36" i="124"/>
  <c r="E36" i="124"/>
  <c r="Q36" i="124"/>
  <c r="W36" i="86"/>
  <c r="H36" i="124"/>
  <c r="N36" i="124"/>
  <c r="N36" i="86"/>
  <c r="AA36" i="124"/>
  <c r="C36" i="86"/>
  <c r="L36" i="86"/>
  <c r="B36" i="85"/>
  <c r="J25" i="18"/>
  <c r="Q25" i="40"/>
  <c r="L25" i="18"/>
  <c r="C36" i="124"/>
  <c r="AF36" i="124"/>
  <c r="AC36" i="124"/>
  <c r="K36" i="86"/>
  <c r="H25" i="18"/>
  <c r="G25" i="18"/>
  <c r="C25" i="18"/>
  <c r="O36" i="86"/>
  <c r="N25" i="18"/>
  <c r="P36" i="86"/>
  <c r="E88" i="99"/>
  <c r="D87" i="99"/>
  <c r="M15" i="23"/>
  <c r="CW16" i="110"/>
  <c r="H19" i="16"/>
  <c r="N40" i="18"/>
  <c r="O19" i="21"/>
  <c r="BX42" i="109"/>
  <c r="W16" i="25"/>
  <c r="E90" i="15"/>
  <c r="K13" i="37"/>
  <c r="O13" i="28"/>
  <c r="R17" i="23"/>
  <c r="J17" i="23"/>
  <c r="D32" i="21"/>
  <c r="AA34" i="86"/>
  <c r="AC34" i="86"/>
  <c r="AD34" i="86"/>
  <c r="J23" i="84"/>
  <c r="P23" i="84"/>
  <c r="F87" i="61"/>
  <c r="H23" i="84"/>
  <c r="I36" i="19"/>
  <c r="DG12" i="108"/>
  <c r="F10" i="131"/>
  <c r="L42" i="124"/>
  <c r="T29" i="84"/>
  <c r="K14" i="40"/>
  <c r="EZ14" i="40"/>
  <c r="J19" i="23"/>
  <c r="R40" i="84"/>
  <c r="M15" i="113"/>
  <c r="K14" i="113"/>
  <c r="BZ15" i="110"/>
  <c r="G8" i="16"/>
  <c r="M8" i="16"/>
  <c r="L52" i="3"/>
  <c r="E101" i="99"/>
  <c r="D101" i="99"/>
  <c r="R26" i="84"/>
  <c r="K26" i="84"/>
  <c r="D100" i="99"/>
  <c r="R25" i="84"/>
  <c r="K25" i="84"/>
  <c r="R25" i="47"/>
  <c r="R25" i="64"/>
  <c r="R25" i="43"/>
  <c r="R25" i="48"/>
  <c r="W21" i="24"/>
  <c r="C21" i="24"/>
  <c r="T29" i="23"/>
  <c r="S29" i="23"/>
  <c r="O16" i="25"/>
  <c r="U16" i="25"/>
  <c r="K36" i="40"/>
  <c r="G36" i="40"/>
  <c r="EZ36" i="40"/>
  <c r="Y15" i="28"/>
  <c r="K22" i="84"/>
  <c r="J22" i="84"/>
  <c r="M40" i="23"/>
  <c r="O13" i="25"/>
  <c r="U13" i="25"/>
  <c r="K33" i="40"/>
  <c r="G33" i="40"/>
  <c r="EZ33" i="40"/>
  <c r="Z25" i="123"/>
  <c r="AD24" i="123"/>
  <c r="AH24" i="123"/>
  <c r="AG24" i="123"/>
  <c r="DG11" i="40"/>
  <c r="O11" i="40"/>
  <c r="DJ11" i="40"/>
  <c r="K10" i="40"/>
  <c r="G10" i="40"/>
  <c r="EZ10" i="40"/>
  <c r="H32" i="19"/>
  <c r="J32" i="25"/>
  <c r="S32" i="28"/>
  <c r="FH21" i="40"/>
  <c r="EM21" i="40"/>
  <c r="EK21" i="40"/>
  <c r="I9" i="37"/>
  <c r="O9" i="28"/>
  <c r="GL23" i="110"/>
  <c r="DH50" i="104"/>
  <c r="P21" i="24"/>
  <c r="N32" i="6"/>
  <c r="O21" i="24"/>
  <c r="H13" i="23"/>
  <c r="G13" i="23"/>
  <c r="F13" i="23"/>
  <c r="D13" i="23"/>
  <c r="B13" i="23"/>
  <c r="C13" i="23"/>
  <c r="L76" i="15"/>
  <c r="E76" i="15"/>
  <c r="CR24" i="110"/>
  <c r="CQ24" i="110"/>
  <c r="K17" i="23"/>
  <c r="L17" i="23"/>
  <c r="B45" i="84"/>
  <c r="D25" i="19"/>
  <c r="R25" i="28"/>
  <c r="C25" i="16"/>
  <c r="I25" i="16"/>
  <c r="G25" i="19"/>
  <c r="H25" i="21"/>
  <c r="Q25" i="28"/>
  <c r="Q45" i="40"/>
  <c r="H45" i="18"/>
  <c r="O25" i="23"/>
  <c r="F25" i="37"/>
  <c r="B25" i="25"/>
  <c r="T25" i="25"/>
  <c r="B25" i="37"/>
  <c r="D25" i="21"/>
  <c r="G25" i="21"/>
  <c r="F25" i="21"/>
  <c r="L45" i="18"/>
  <c r="C45" i="18"/>
  <c r="M45" i="18"/>
  <c r="G105" i="15"/>
  <c r="F25" i="19"/>
  <c r="B25" i="19"/>
  <c r="C25" i="37"/>
  <c r="P25" i="23"/>
  <c r="B105" i="15"/>
  <c r="H25" i="37"/>
  <c r="F105" i="15"/>
  <c r="B25" i="16"/>
  <c r="E45" i="18"/>
  <c r="D45" i="18"/>
  <c r="G45" i="40"/>
  <c r="G25" i="37"/>
  <c r="B45" i="18"/>
  <c r="P25" i="28"/>
  <c r="F45" i="18"/>
  <c r="H105" i="15"/>
  <c r="C25" i="21"/>
  <c r="D25" i="16"/>
  <c r="J25" i="16"/>
  <c r="E25" i="19"/>
  <c r="B25" i="21"/>
  <c r="D24" i="87"/>
  <c r="N25" i="23"/>
  <c r="M25" i="23"/>
  <c r="S25" i="28"/>
  <c r="F25" i="16"/>
  <c r="L25" i="16"/>
  <c r="H25" i="19"/>
  <c r="G25" i="16"/>
  <c r="M25" i="16"/>
  <c r="N45" i="18"/>
  <c r="U56" i="86"/>
  <c r="I45" i="18"/>
  <c r="J45" i="18"/>
  <c r="I25" i="21"/>
  <c r="C25" i="19"/>
  <c r="I25" i="19"/>
  <c r="E25" i="21"/>
  <c r="M25" i="21"/>
  <c r="E25" i="16"/>
  <c r="K25" i="16"/>
  <c r="X25" i="24"/>
  <c r="H19" i="38"/>
  <c r="B24" i="23"/>
  <c r="F24" i="23"/>
  <c r="C24" i="23"/>
  <c r="D24" i="23"/>
  <c r="H24" i="23"/>
  <c r="G24" i="23"/>
  <c r="J17" i="28"/>
  <c r="X17" i="24"/>
  <c r="AT38" i="117"/>
  <c r="N9" i="21"/>
  <c r="J9" i="21"/>
  <c r="O9" i="21"/>
  <c r="P20" i="24"/>
  <c r="N31" i="6"/>
  <c r="O20" i="24"/>
  <c r="W32" i="24"/>
  <c r="E111" i="99"/>
  <c r="D111" i="99"/>
  <c r="R36" i="84"/>
  <c r="K36" i="84"/>
  <c r="O36" i="84"/>
  <c r="D110" i="99"/>
  <c r="R35" i="84"/>
  <c r="K35" i="84"/>
  <c r="E13" i="28"/>
  <c r="N13" i="28"/>
  <c r="J36" i="19"/>
  <c r="H24" i="19"/>
  <c r="M24" i="19"/>
  <c r="S24" i="28"/>
  <c r="J24" i="25"/>
  <c r="EK20" i="40"/>
  <c r="I41" i="87"/>
  <c r="E41" i="87"/>
  <c r="V17" i="24"/>
  <c r="DI21" i="110"/>
  <c r="BS31" i="109"/>
  <c r="CR32" i="109"/>
  <c r="S61" i="84"/>
  <c r="S60" i="84"/>
  <c r="S59" i="84"/>
  <c r="S58" i="84"/>
  <c r="S57" i="84"/>
  <c r="S56" i="84"/>
  <c r="S55" i="84"/>
  <c r="S54" i="84"/>
  <c r="S53" i="84"/>
  <c r="S52" i="84"/>
  <c r="S51" i="84"/>
  <c r="S50" i="84"/>
  <c r="S49" i="84"/>
  <c r="S48" i="84"/>
  <c r="S47" i="84"/>
  <c r="S46" i="84"/>
  <c r="S45" i="84"/>
  <c r="S44" i="84"/>
  <c r="S43" i="84"/>
  <c r="W12" i="25"/>
  <c r="F59" i="40"/>
  <c r="C119" i="15"/>
  <c r="I9" i="16"/>
  <c r="B21" i="84"/>
  <c r="G81" i="15"/>
  <c r="O32" i="124"/>
  <c r="M32" i="124"/>
  <c r="AC32" i="124"/>
  <c r="AE32" i="124"/>
  <c r="V32" i="124"/>
  <c r="W32" i="86"/>
  <c r="J32" i="124"/>
  <c r="Z32" i="124"/>
  <c r="W32" i="124"/>
  <c r="H81" i="15"/>
  <c r="S32" i="86"/>
  <c r="X32" i="86"/>
  <c r="B32" i="86"/>
  <c r="F32" i="85"/>
  <c r="H32" i="86"/>
  <c r="M32" i="86"/>
  <c r="AA32" i="86"/>
  <c r="J21" i="18"/>
  <c r="G32" i="124"/>
  <c r="R32" i="124"/>
  <c r="B32" i="124"/>
  <c r="C32" i="85"/>
  <c r="B32" i="85"/>
  <c r="L32" i="124"/>
  <c r="L32" i="86"/>
  <c r="AA32" i="124"/>
  <c r="P32" i="124"/>
  <c r="F81" i="15"/>
  <c r="E32" i="124"/>
  <c r="S32" i="124"/>
  <c r="I32" i="124"/>
  <c r="F21" i="18"/>
  <c r="G32" i="86"/>
  <c r="C32" i="86"/>
  <c r="AD32" i="124"/>
  <c r="T32" i="86"/>
  <c r="C32" i="124"/>
  <c r="U32" i="86"/>
  <c r="L21" i="18"/>
  <c r="N32" i="124"/>
  <c r="AB32" i="124"/>
  <c r="M21" i="18"/>
  <c r="Q21" i="40"/>
  <c r="Y32" i="124"/>
  <c r="B21" i="18"/>
  <c r="D32" i="85"/>
  <c r="X32" i="124"/>
  <c r="AG32" i="124"/>
  <c r="E32" i="85"/>
  <c r="N32" i="86"/>
  <c r="O32" i="86"/>
  <c r="AB32" i="86"/>
  <c r="H32" i="124"/>
  <c r="V32" i="86"/>
  <c r="C21" i="18"/>
  <c r="B81" i="15"/>
  <c r="D32" i="124"/>
  <c r="Q32" i="124"/>
  <c r="AF32" i="124"/>
  <c r="H21" i="18"/>
  <c r="G21" i="18"/>
  <c r="I21" i="18"/>
  <c r="N21" i="18"/>
  <c r="X62" i="86"/>
  <c r="Z38" i="24"/>
  <c r="FH15" i="40"/>
  <c r="EM15" i="40"/>
  <c r="EK54" i="40"/>
  <c r="CI37" i="109"/>
  <c r="DF26" i="110"/>
  <c r="BG36" i="109"/>
  <c r="K73" i="69"/>
  <c r="L73" i="86"/>
  <c r="L96" i="15"/>
  <c r="E96" i="15"/>
  <c r="E12" i="16"/>
  <c r="K12" i="16"/>
  <c r="N43" i="6"/>
  <c r="J28" i="25"/>
  <c r="I13" i="19"/>
  <c r="BY23" i="110"/>
  <c r="BX23" i="110"/>
  <c r="BW23" i="110"/>
  <c r="BK31" i="109"/>
  <c r="DG21" i="110"/>
  <c r="CL32" i="109"/>
  <c r="V37" i="133"/>
  <c r="G10" i="133"/>
  <c r="B41" i="84"/>
  <c r="Z38" i="117"/>
  <c r="I52" i="86"/>
  <c r="C21" i="37"/>
  <c r="E21" i="21"/>
  <c r="E21" i="39"/>
  <c r="N52" i="86"/>
  <c r="H41" i="18"/>
  <c r="G21" i="19"/>
  <c r="J41" i="18"/>
  <c r="B21" i="25"/>
  <c r="T21" i="25"/>
  <c r="P21" i="28"/>
  <c r="I41" i="18"/>
  <c r="U52" i="86"/>
  <c r="F101" i="15"/>
  <c r="C21" i="21"/>
  <c r="N21" i="23"/>
  <c r="M21" i="23"/>
  <c r="R21" i="28"/>
  <c r="H52" i="86"/>
  <c r="Q21" i="28"/>
  <c r="C21" i="39"/>
  <c r="F21" i="21"/>
  <c r="H21" i="19"/>
  <c r="G101" i="15"/>
  <c r="L41" i="18"/>
  <c r="K41" i="18"/>
  <c r="C21" i="19"/>
  <c r="I21" i="19"/>
  <c r="D21" i="19"/>
  <c r="O21" i="23"/>
  <c r="M41" i="18"/>
  <c r="G41" i="40"/>
  <c r="E21" i="19"/>
  <c r="B101" i="15"/>
  <c r="G21" i="21"/>
  <c r="F21" i="16"/>
  <c r="D21" i="37"/>
  <c r="F41" i="18"/>
  <c r="B41" i="18"/>
  <c r="B21" i="37"/>
  <c r="K21" i="37"/>
  <c r="F21" i="39"/>
  <c r="C41" i="18"/>
  <c r="G21" i="37"/>
  <c r="F21" i="19"/>
  <c r="Q41" i="40"/>
  <c r="H21" i="37"/>
  <c r="I21" i="21"/>
  <c r="W52" i="86"/>
  <c r="O52" i="124"/>
  <c r="Y52" i="124"/>
  <c r="H21" i="21"/>
  <c r="B21" i="16"/>
  <c r="F21" i="37"/>
  <c r="E21" i="37"/>
  <c r="H101" i="15"/>
  <c r="S21" i="28"/>
  <c r="N41" i="18"/>
  <c r="P21" i="23"/>
  <c r="O52" i="86"/>
  <c r="G21" i="16"/>
  <c r="M21" i="16"/>
  <c r="D21" i="16"/>
  <c r="J21" i="16"/>
  <c r="B21" i="19"/>
  <c r="L21" i="19"/>
  <c r="L52" i="86"/>
  <c r="M52" i="86"/>
  <c r="E41" i="18"/>
  <c r="D21" i="21"/>
  <c r="E21" i="16"/>
  <c r="B21" i="21"/>
  <c r="G52" i="86"/>
  <c r="R49" i="18"/>
  <c r="M29" i="21"/>
  <c r="L109" i="15"/>
  <c r="E40" i="6"/>
  <c r="O40" i="6"/>
  <c r="E109" i="15"/>
  <c r="DH30" i="110"/>
  <c r="BO40" i="109"/>
  <c r="CX20" i="110"/>
  <c r="BJ30" i="109"/>
  <c r="F15" i="39"/>
  <c r="I15" i="37"/>
  <c r="O15" i="28"/>
  <c r="G15" i="28"/>
  <c r="F43" i="40"/>
  <c r="C103" i="15"/>
  <c r="W62" i="86"/>
  <c r="O62" i="124"/>
  <c r="W29" i="25"/>
  <c r="X30" i="24"/>
  <c r="AP26" i="109"/>
  <c r="CS16" i="110"/>
  <c r="X23" i="24"/>
  <c r="G15" i="18"/>
  <c r="T32" i="84"/>
  <c r="CI22" i="110"/>
  <c r="J15" i="28"/>
  <c r="B27" i="84"/>
  <c r="G38" i="124"/>
  <c r="D38" i="124"/>
  <c r="X38" i="124"/>
  <c r="B38" i="124"/>
  <c r="H38" i="86"/>
  <c r="C27" i="18"/>
  <c r="W38" i="86"/>
  <c r="S38" i="86"/>
  <c r="X38" i="86"/>
  <c r="H87" i="15"/>
  <c r="G87" i="15"/>
  <c r="H27" i="18"/>
  <c r="AD38" i="124"/>
  <c r="P38" i="124"/>
  <c r="T38" i="86"/>
  <c r="I27" i="18"/>
  <c r="E38" i="85"/>
  <c r="G38" i="86"/>
  <c r="E38" i="124"/>
  <c r="O38" i="124"/>
  <c r="V38" i="124"/>
  <c r="Y38" i="124"/>
  <c r="J27" i="18"/>
  <c r="B27" i="18"/>
  <c r="J38" i="124"/>
  <c r="I38" i="124"/>
  <c r="L38" i="124"/>
  <c r="C38" i="124"/>
  <c r="AF38" i="124"/>
  <c r="C38" i="86"/>
  <c r="B87" i="15"/>
  <c r="N27" i="18"/>
  <c r="L27" i="18"/>
  <c r="H38" i="124"/>
  <c r="S38" i="124"/>
  <c r="N38" i="124"/>
  <c r="Q38" i="124"/>
  <c r="Q27" i="40"/>
  <c r="V38" i="86"/>
  <c r="M27" i="18"/>
  <c r="AE38" i="124"/>
  <c r="Z38" i="124"/>
  <c r="W38" i="124"/>
  <c r="AA38" i="124"/>
  <c r="U38" i="86"/>
  <c r="AC38" i="124"/>
  <c r="B38" i="86"/>
  <c r="F87" i="15"/>
  <c r="AG38" i="124"/>
  <c r="C38" i="85"/>
  <c r="O38" i="86"/>
  <c r="AB38" i="124"/>
  <c r="L38" i="86"/>
  <c r="R38" i="124"/>
  <c r="N38" i="86"/>
  <c r="F27" i="18"/>
  <c r="D38" i="85"/>
  <c r="F38" i="85"/>
  <c r="G27" i="40"/>
  <c r="M38" i="124"/>
  <c r="B38" i="85"/>
  <c r="M38" i="86"/>
  <c r="E27" i="18"/>
  <c r="D27" i="18"/>
  <c r="K38" i="86"/>
  <c r="K40" i="40"/>
  <c r="G40" i="40"/>
  <c r="EZ40" i="40"/>
  <c r="O20" i="25"/>
  <c r="U20" i="25"/>
  <c r="E120" i="15"/>
  <c r="B33" i="133"/>
  <c r="BA75" i="103"/>
  <c r="BB75" i="103"/>
  <c r="F63" i="84"/>
  <c r="S74" i="124"/>
  <c r="Q31" i="123"/>
  <c r="S31" i="123"/>
  <c r="J63" i="84"/>
  <c r="N63" i="84"/>
  <c r="H63" i="84"/>
  <c r="L63" i="84"/>
  <c r="E59" i="115"/>
  <c r="C59" i="115"/>
  <c r="D59" i="115"/>
  <c r="B59" i="115"/>
  <c r="P18" i="23"/>
  <c r="CN32" i="110"/>
  <c r="M36" i="84"/>
  <c r="W26" i="24"/>
  <c r="W56" i="86"/>
  <c r="O56" i="124"/>
  <c r="K14" i="18"/>
  <c r="R14" i="18"/>
  <c r="X69" i="86"/>
  <c r="K24" i="16"/>
  <c r="D91" i="15"/>
  <c r="F31" i="40"/>
  <c r="P42" i="86"/>
  <c r="D19" i="87"/>
  <c r="EM32" i="40"/>
  <c r="FH32" i="40"/>
  <c r="FH29" i="40"/>
  <c r="EM29" i="40"/>
  <c r="D117" i="15"/>
  <c r="F57" i="40"/>
  <c r="EK58" i="40"/>
  <c r="FD60" i="40"/>
  <c r="E60" i="18"/>
  <c r="C40" i="23"/>
  <c r="P40" i="23"/>
  <c r="W36" i="24"/>
  <c r="W63" i="86"/>
  <c r="O63" i="124"/>
  <c r="K19" i="16"/>
  <c r="BW37" i="109"/>
  <c r="DB26" i="110"/>
  <c r="DI26" i="110"/>
  <c r="DA26" i="110"/>
  <c r="AQ36" i="109"/>
  <c r="G19" i="18"/>
  <c r="R19" i="18"/>
  <c r="C16" i="28"/>
  <c r="EK52" i="40"/>
  <c r="L29" i="19"/>
  <c r="D102" i="15"/>
  <c r="F42" i="40"/>
  <c r="J9" i="16"/>
  <c r="M9" i="21"/>
  <c r="L9" i="28"/>
  <c r="F9" i="39"/>
  <c r="M9" i="28"/>
  <c r="E9" i="28"/>
  <c r="M9" i="23"/>
  <c r="X28" i="24"/>
  <c r="D17" i="38"/>
  <c r="G36" i="18"/>
  <c r="N16" i="28"/>
  <c r="K36" i="18"/>
  <c r="L22" i="24"/>
  <c r="S53" i="64"/>
  <c r="S53" i="48"/>
  <c r="S53" i="47"/>
  <c r="AD38" i="117"/>
  <c r="F49" i="86"/>
  <c r="N27" i="25"/>
  <c r="U27" i="25"/>
  <c r="S27" i="24"/>
  <c r="J47" i="40"/>
  <c r="G27" i="24"/>
  <c r="I27" i="24"/>
  <c r="EZ47" i="40"/>
  <c r="EK24" i="40"/>
  <c r="Y19" i="28"/>
  <c r="I19" i="38"/>
  <c r="FH11" i="40"/>
  <c r="EM11" i="40"/>
  <c r="CN27" i="110"/>
  <c r="T17" i="84"/>
  <c r="CD15" i="110"/>
  <c r="BK26" i="109"/>
  <c r="DG16" i="110"/>
  <c r="CL27" i="109"/>
  <c r="G13" i="28"/>
  <c r="G33" i="18"/>
  <c r="N13" i="21"/>
  <c r="J13" i="21"/>
  <c r="O13" i="21"/>
  <c r="K16" i="18"/>
  <c r="R16" i="18"/>
  <c r="H19" i="39"/>
  <c r="J19" i="38"/>
  <c r="K19" i="39"/>
  <c r="B32" i="21"/>
  <c r="E32" i="16"/>
  <c r="K32" i="16"/>
  <c r="K23" i="18"/>
  <c r="R23" i="18"/>
  <c r="DH27" i="110"/>
  <c r="BO37" i="109"/>
  <c r="D56" i="18"/>
  <c r="DG11" i="108"/>
  <c r="E40" i="37"/>
  <c r="J40" i="28"/>
  <c r="X55" i="86"/>
  <c r="H28" i="120"/>
  <c r="Z18" i="24"/>
  <c r="D25" i="115"/>
  <c r="E117" i="99"/>
  <c r="D116" i="99"/>
  <c r="F17" i="38"/>
  <c r="F12" i="131"/>
  <c r="L44" i="124"/>
  <c r="F12" i="87"/>
  <c r="K16" i="16"/>
  <c r="D32" i="61"/>
  <c r="D130" i="61" a="1"/>
  <c r="D130" i="61"/>
  <c r="E130" i="61" a="1"/>
  <c r="E130" i="61"/>
  <c r="X70" i="86"/>
  <c r="N40" i="6"/>
  <c r="E73" i="124"/>
  <c r="K41" i="130"/>
  <c r="Y73" i="124"/>
  <c r="AU27" i="109"/>
  <c r="DC17" i="110"/>
  <c r="P19" i="24"/>
  <c r="O19" i="24"/>
  <c r="N30" i="6"/>
  <c r="Z22" i="24"/>
  <c r="B60" i="84"/>
  <c r="I71" i="86"/>
  <c r="Q60" i="40"/>
  <c r="H40" i="23"/>
  <c r="P40" i="28"/>
  <c r="F120" i="15"/>
  <c r="B60" i="18"/>
  <c r="E40" i="21"/>
  <c r="G40" i="19"/>
  <c r="F40" i="19"/>
  <c r="J60" i="18"/>
  <c r="G40" i="37"/>
  <c r="I40" i="21"/>
  <c r="B40" i="25"/>
  <c r="T40" i="25"/>
  <c r="E40" i="19"/>
  <c r="B120" i="15"/>
  <c r="B40" i="37"/>
  <c r="D40" i="37"/>
  <c r="K40" i="37"/>
  <c r="O40" i="23"/>
  <c r="B40" i="16"/>
  <c r="M60" i="18"/>
  <c r="R40" i="28"/>
  <c r="U71" i="86"/>
  <c r="H120" i="15"/>
  <c r="H40" i="21"/>
  <c r="Q40" i="28"/>
  <c r="C60" i="18"/>
  <c r="F40" i="21"/>
  <c r="N40" i="28"/>
  <c r="H60" i="18"/>
  <c r="H40" i="37"/>
  <c r="C40" i="37"/>
  <c r="I40" i="28"/>
  <c r="F40" i="37"/>
  <c r="H40" i="28"/>
  <c r="E40" i="39"/>
  <c r="W71" i="86"/>
  <c r="O71" i="124"/>
  <c r="D40" i="19"/>
  <c r="C40" i="21"/>
  <c r="F60" i="18"/>
  <c r="O40" i="28"/>
  <c r="G40" i="16"/>
  <c r="M40" i="16"/>
  <c r="G40" i="21"/>
  <c r="N60" i="18"/>
  <c r="D40" i="21"/>
  <c r="I60" i="18"/>
  <c r="G120" i="15"/>
  <c r="L60" i="18"/>
  <c r="K60" i="18"/>
  <c r="D40" i="16"/>
  <c r="J40" i="16"/>
  <c r="B40" i="19"/>
  <c r="C40" i="19"/>
  <c r="I40" i="19"/>
  <c r="V30" i="24"/>
  <c r="R34" i="84"/>
  <c r="K34" i="84"/>
  <c r="EM16" i="40"/>
  <c r="FH16" i="40"/>
  <c r="BN36" i="109"/>
  <c r="CY26" i="110"/>
  <c r="G29" i="23"/>
  <c r="E29" i="23"/>
  <c r="B29" i="23"/>
  <c r="H29" i="23"/>
  <c r="C29" i="23"/>
  <c r="J29" i="19"/>
  <c r="M29" i="19"/>
  <c r="H16" i="28"/>
  <c r="E15" i="39"/>
  <c r="GL28" i="110"/>
  <c r="F48" i="40"/>
  <c r="C108" i="15"/>
  <c r="Q24" i="23"/>
  <c r="I24" i="23"/>
  <c r="E13" i="18"/>
  <c r="D13" i="18"/>
  <c r="H13" i="28"/>
  <c r="H13" i="24"/>
  <c r="Q24" i="16"/>
  <c r="H24" i="16"/>
  <c r="R24" i="16"/>
  <c r="M24" i="23"/>
  <c r="C9" i="23"/>
  <c r="E132" i="61" a="1"/>
  <c r="E132" i="61"/>
  <c r="D52" i="61"/>
  <c r="D132" i="61" a="1"/>
  <c r="D132" i="61"/>
  <c r="DG61" i="40"/>
  <c r="O61" i="40"/>
  <c r="DJ61" i="40"/>
  <c r="BZ24" i="110"/>
  <c r="D17" i="87"/>
  <c r="W14" i="25"/>
  <c r="W56" i="43"/>
  <c r="P14" i="84"/>
  <c r="F78" i="61"/>
  <c r="H14" i="84"/>
  <c r="H36" i="16"/>
  <c r="Q36" i="16"/>
  <c r="W31" i="24"/>
  <c r="X52" i="86"/>
  <c r="H25" i="120"/>
  <c r="CO43" i="109"/>
  <c r="R8" i="108"/>
  <c r="I19" i="23"/>
  <c r="I15" i="19"/>
  <c r="B40" i="21"/>
  <c r="R31" i="84"/>
  <c r="K31" i="84"/>
  <c r="H34" i="120"/>
  <c r="Q35" i="120"/>
  <c r="E65" i="69"/>
  <c r="H23" i="19"/>
  <c r="S23" i="28"/>
  <c r="J23" i="25"/>
  <c r="H20" i="24"/>
  <c r="W33" i="24"/>
  <c r="I66" i="64"/>
  <c r="I66" i="43"/>
  <c r="K17" i="40"/>
  <c r="G17" i="40"/>
  <c r="EZ17" i="40"/>
  <c r="M15" i="21"/>
  <c r="O50" i="40"/>
  <c r="G50" i="40"/>
  <c r="DJ50" i="40"/>
  <c r="DG50" i="40"/>
  <c r="CT16" i="110"/>
  <c r="AT26" i="109"/>
  <c r="D12" i="18"/>
  <c r="R12" i="18"/>
  <c r="L72" i="15"/>
  <c r="E72" i="15"/>
  <c r="N24" i="21"/>
  <c r="J24" i="21"/>
  <c r="O24" i="21"/>
  <c r="C141" i="61" a="1"/>
  <c r="C141" i="61"/>
  <c r="C128" i="61" a="1"/>
  <c r="C128" i="61"/>
  <c r="E11" i="61"/>
  <c r="D11" i="61"/>
  <c r="H21" i="28"/>
  <c r="L74" i="15"/>
  <c r="E74" i="15"/>
  <c r="E38" i="117"/>
  <c r="J43" i="119"/>
  <c r="CB41" i="109"/>
  <c r="CM17" i="110"/>
  <c r="CH17" i="110"/>
  <c r="K12" i="24"/>
  <c r="R43" i="47"/>
  <c r="EK32" i="40"/>
  <c r="R43" i="48"/>
  <c r="R43" i="64"/>
  <c r="R40" i="48"/>
  <c r="EK29" i="40"/>
  <c r="R40" i="64"/>
  <c r="K9" i="24"/>
  <c r="R40" i="47"/>
  <c r="D32" i="133"/>
  <c r="BV37" i="133"/>
  <c r="Q10" i="133"/>
  <c r="X26" i="24"/>
  <c r="C23" i="24"/>
  <c r="V23" i="24"/>
  <c r="BZ43" i="109"/>
  <c r="EK23" i="40"/>
  <c r="Z34" i="24"/>
  <c r="BS36" i="109"/>
  <c r="CR37" i="109"/>
  <c r="E9" i="39"/>
  <c r="G101" i="61"/>
  <c r="P39" i="86"/>
  <c r="K17" i="39"/>
  <c r="H17" i="39"/>
  <c r="O17" i="38"/>
  <c r="Q16" i="16"/>
  <c r="H16" i="16"/>
  <c r="R16" i="16"/>
  <c r="J16" i="16"/>
  <c r="L16" i="28"/>
  <c r="D36" i="18"/>
  <c r="R36" i="18"/>
  <c r="S16" i="23"/>
  <c r="T16" i="23"/>
  <c r="J16" i="19"/>
  <c r="M16" i="19"/>
  <c r="I16" i="37"/>
  <c r="Z14" i="110"/>
  <c r="W14" i="110"/>
  <c r="AX24" i="109"/>
  <c r="G14" i="110"/>
  <c r="D14" i="110"/>
  <c r="AC73" i="124"/>
  <c r="Z37" i="24"/>
  <c r="E19" i="38"/>
  <c r="C19" i="28"/>
  <c r="S44" i="64"/>
  <c r="S44" i="48"/>
  <c r="L13" i="24"/>
  <c r="S44" i="47"/>
  <c r="K19" i="38"/>
  <c r="T13" i="131"/>
  <c r="S13" i="131"/>
  <c r="H13" i="130"/>
  <c r="E13" i="131"/>
  <c r="E13" i="130"/>
  <c r="D13" i="131"/>
  <c r="B13" i="130"/>
  <c r="B34" i="84"/>
  <c r="X45" i="124"/>
  <c r="AB45" i="124"/>
  <c r="F14" i="21"/>
  <c r="F94" i="15"/>
  <c r="F45" i="85"/>
  <c r="B94" i="15"/>
  <c r="L94" i="15"/>
  <c r="O45" i="86"/>
  <c r="D45" i="124"/>
  <c r="AE45" i="124"/>
  <c r="B45" i="85"/>
  <c r="C14" i="39"/>
  <c r="B34" i="18"/>
  <c r="I14" i="21"/>
  <c r="C45" i="85"/>
  <c r="G45" i="124"/>
  <c r="AA45" i="124"/>
  <c r="S45" i="124"/>
  <c r="AC45" i="124"/>
  <c r="B14" i="25"/>
  <c r="T14" i="25"/>
  <c r="C14" i="21"/>
  <c r="H45" i="86"/>
  <c r="G14" i="19"/>
  <c r="F14" i="19"/>
  <c r="H14" i="37"/>
  <c r="T45" i="86"/>
  <c r="J45" i="124"/>
  <c r="F14" i="39"/>
  <c r="Z45" i="124"/>
  <c r="AD45" i="124"/>
  <c r="H14" i="21"/>
  <c r="D14" i="19"/>
  <c r="E45" i="85"/>
  <c r="B14" i="37"/>
  <c r="G94" i="15"/>
  <c r="H34" i="18"/>
  <c r="G34" i="18"/>
  <c r="I45" i="124"/>
  <c r="AG45" i="124"/>
  <c r="B45" i="124"/>
  <c r="G14" i="21"/>
  <c r="V45" i="86"/>
  <c r="D45" i="85"/>
  <c r="M45" i="86"/>
  <c r="Q14" i="28"/>
  <c r="G34" i="40"/>
  <c r="Y45" i="124"/>
  <c r="R14" i="28"/>
  <c r="L34" i="18"/>
  <c r="G13" i="87"/>
  <c r="E14" i="28"/>
  <c r="E34" i="18"/>
  <c r="D34" i="18"/>
  <c r="P45" i="124"/>
  <c r="G45" i="86"/>
  <c r="M34" i="18"/>
  <c r="C45" i="86"/>
  <c r="O45" i="124"/>
  <c r="L45" i="86"/>
  <c r="V45" i="124"/>
  <c r="Q34" i="40"/>
  <c r="P14" i="28"/>
  <c r="H45" i="124"/>
  <c r="M45" i="124"/>
  <c r="W45" i="124"/>
  <c r="D13" i="87"/>
  <c r="C13" i="87"/>
  <c r="O14" i="23"/>
  <c r="U45" i="86"/>
  <c r="E14" i="16"/>
  <c r="K14" i="16"/>
  <c r="E14" i="37"/>
  <c r="R45" i="124"/>
  <c r="D14" i="21"/>
  <c r="E45" i="124"/>
  <c r="Q45" i="124"/>
  <c r="E13" i="87"/>
  <c r="B13" i="87"/>
  <c r="AF45" i="124"/>
  <c r="I13" i="87"/>
  <c r="P14" i="23"/>
  <c r="C45" i="124"/>
  <c r="S45" i="86"/>
  <c r="X45" i="86"/>
  <c r="G14" i="37"/>
  <c r="C14" i="37"/>
  <c r="I14" i="28"/>
  <c r="F14" i="37"/>
  <c r="W45" i="86"/>
  <c r="D14" i="28"/>
  <c r="B14" i="21"/>
  <c r="I13" i="131"/>
  <c r="C34" i="18"/>
  <c r="G13" i="131"/>
  <c r="B14" i="16"/>
  <c r="C14" i="19"/>
  <c r="I14" i="19"/>
  <c r="D14" i="37"/>
  <c r="I34" i="18"/>
  <c r="B45" i="86"/>
  <c r="C13" i="131"/>
  <c r="C14" i="16"/>
  <c r="I14" i="16"/>
  <c r="H94" i="15"/>
  <c r="F13" i="131"/>
  <c r="N45" i="86"/>
  <c r="D14" i="16"/>
  <c r="J14" i="16"/>
  <c r="L45" i="124"/>
  <c r="F13" i="87"/>
  <c r="B14" i="19"/>
  <c r="F34" i="18"/>
  <c r="E14" i="21"/>
  <c r="M14" i="21"/>
  <c r="U14" i="28"/>
  <c r="G14" i="28"/>
  <c r="H13" i="131"/>
  <c r="J34" i="18"/>
  <c r="E14" i="19"/>
  <c r="H13" i="87"/>
  <c r="F14" i="16"/>
  <c r="L14" i="16"/>
  <c r="N45" i="124"/>
  <c r="BJ25" i="109"/>
  <c r="CX15" i="110"/>
  <c r="Z17" i="24"/>
  <c r="K72" i="69"/>
  <c r="L72" i="86"/>
  <c r="M13" i="28"/>
  <c r="G13" i="39"/>
  <c r="K13" i="16"/>
  <c r="F13" i="39"/>
  <c r="J36" i="16"/>
  <c r="F19" i="38"/>
  <c r="M36" i="21"/>
  <c r="L36" i="16"/>
  <c r="R56" i="18"/>
  <c r="AX29" i="109"/>
  <c r="CU19" i="110"/>
  <c r="CR19" i="110"/>
  <c r="CQ19" i="110"/>
  <c r="F42" i="38"/>
  <c r="L17" i="38"/>
  <c r="M17" i="38"/>
  <c r="BZ29" i="110"/>
  <c r="BY29" i="110"/>
  <c r="BX29" i="110"/>
  <c r="BW29" i="110"/>
  <c r="AV16" i="115"/>
  <c r="BP16" i="115"/>
  <c r="BY16" i="115"/>
  <c r="AZ16" i="115"/>
  <c r="BK16" i="115"/>
  <c r="R42" i="16"/>
  <c r="N12" i="23"/>
  <c r="M12" i="23"/>
  <c r="A53" i="40"/>
  <c r="H21" i="24"/>
  <c r="E41" i="16"/>
  <c r="K41" i="16"/>
  <c r="W24" i="25"/>
  <c r="C17" i="38"/>
  <c r="F17" i="28"/>
  <c r="B17" i="28"/>
  <c r="R15" i="18"/>
  <c r="DB27" i="110"/>
  <c r="AQ37" i="109"/>
  <c r="L29" i="6"/>
  <c r="J49" i="124"/>
  <c r="J20" i="84"/>
  <c r="P20" i="84"/>
  <c r="F84" i="61"/>
  <c r="H20" i="84"/>
  <c r="L14" i="37"/>
  <c r="J30" i="25"/>
  <c r="S30" i="28"/>
  <c r="H30" i="19"/>
  <c r="BG37" i="109"/>
  <c r="DF27" i="110"/>
  <c r="L32" i="3"/>
  <c r="K31" i="6"/>
  <c r="CI31" i="110"/>
  <c r="BW41" i="109"/>
  <c r="I29" i="23"/>
  <c r="Q29" i="23"/>
  <c r="R27" i="48"/>
  <c r="R27" i="43"/>
  <c r="R27" i="47"/>
  <c r="EK16" i="40"/>
  <c r="R27" i="64"/>
  <c r="K40" i="23"/>
  <c r="L40" i="23"/>
  <c r="M19" i="28"/>
  <c r="N19" i="38"/>
  <c r="G8" i="39"/>
  <c r="E8" i="28"/>
  <c r="G8" i="28"/>
  <c r="D8" i="39"/>
  <c r="L8" i="28"/>
  <c r="M8" i="28"/>
  <c r="N8" i="28"/>
  <c r="E8" i="39"/>
  <c r="C8" i="39"/>
  <c r="F8" i="39"/>
  <c r="D8" i="28"/>
  <c r="K8" i="37"/>
  <c r="J28" i="84"/>
  <c r="H28" i="84"/>
  <c r="P28" i="84"/>
  <c r="F20" i="23"/>
  <c r="H20" i="23"/>
  <c r="I20" i="23"/>
  <c r="D20" i="23"/>
  <c r="C20" i="23"/>
  <c r="G20" i="23"/>
  <c r="B20" i="23"/>
  <c r="Q41" i="23"/>
  <c r="B55" i="84"/>
  <c r="G35" i="37"/>
  <c r="F35" i="21"/>
  <c r="G115" i="15"/>
  <c r="G35" i="19"/>
  <c r="F55" i="18"/>
  <c r="C35" i="37"/>
  <c r="H115" i="15"/>
  <c r="B55" i="18"/>
  <c r="B35" i="25"/>
  <c r="T35" i="25"/>
  <c r="Q35" i="28"/>
  <c r="P35" i="23"/>
  <c r="G55" i="40"/>
  <c r="C55" i="18"/>
  <c r="E55" i="18"/>
  <c r="D55" i="18"/>
  <c r="I35" i="21"/>
  <c r="P35" i="28"/>
  <c r="B35" i="37"/>
  <c r="R35" i="28"/>
  <c r="Q55" i="40"/>
  <c r="L55" i="18"/>
  <c r="K55" i="18"/>
  <c r="B115" i="15"/>
  <c r="E115" i="15"/>
  <c r="F35" i="19"/>
  <c r="G35" i="21"/>
  <c r="O35" i="23"/>
  <c r="B35" i="16"/>
  <c r="H35" i="37"/>
  <c r="N35" i="23"/>
  <c r="D35" i="21"/>
  <c r="W66" i="86"/>
  <c r="O66" i="124"/>
  <c r="C35" i="21"/>
  <c r="D35" i="19"/>
  <c r="D35" i="16"/>
  <c r="J35" i="16"/>
  <c r="N55" i="18"/>
  <c r="C35" i="19"/>
  <c r="I35" i="19"/>
  <c r="B35" i="19"/>
  <c r="G35" i="16"/>
  <c r="M35" i="16"/>
  <c r="I55" i="18"/>
  <c r="F115" i="15"/>
  <c r="E35" i="21"/>
  <c r="B35" i="21"/>
  <c r="J55" i="18"/>
  <c r="M55" i="18"/>
  <c r="E35" i="16"/>
  <c r="U66" i="86"/>
  <c r="D34" i="87"/>
  <c r="H55" i="18"/>
  <c r="F35" i="37"/>
  <c r="H35" i="21"/>
  <c r="E35" i="19"/>
  <c r="C35" i="16"/>
  <c r="I35" i="16"/>
  <c r="F35" i="16"/>
  <c r="L35" i="16"/>
  <c r="X66" i="86"/>
  <c r="R24" i="43"/>
  <c r="R24" i="64"/>
  <c r="R24" i="48"/>
  <c r="EK13" i="40"/>
  <c r="R24" i="47"/>
  <c r="AY26" i="109"/>
  <c r="DD16" i="110"/>
  <c r="DA16" i="110"/>
  <c r="CC27" i="109"/>
  <c r="DG31" i="110"/>
  <c r="BK41" i="109"/>
  <c r="G108" i="61"/>
  <c r="BL24" i="115"/>
  <c r="BM24" i="115"/>
  <c r="BG23" i="115"/>
  <c r="BH24" i="115"/>
  <c r="O14" i="28"/>
  <c r="P14" i="38"/>
  <c r="N14" i="28"/>
  <c r="BC10" i="110"/>
  <c r="C13" i="28"/>
  <c r="O8" i="28"/>
  <c r="AF28" i="123"/>
  <c r="I30" i="6"/>
  <c r="I10" i="37"/>
  <c r="M10" i="28"/>
  <c r="D10" i="39"/>
  <c r="O10" i="28"/>
  <c r="H10" i="28"/>
  <c r="N10" i="28"/>
  <c r="D10" i="28"/>
  <c r="C10" i="39"/>
  <c r="E10" i="39"/>
  <c r="L10" i="28"/>
  <c r="G10" i="39"/>
  <c r="CZ21" i="110"/>
  <c r="BR31" i="109"/>
  <c r="Q20" i="23"/>
  <c r="AR22" i="115"/>
  <c r="AW23" i="115"/>
  <c r="AX23" i="115"/>
  <c r="AS23" i="115"/>
  <c r="Y40" i="28"/>
  <c r="BK27" i="109"/>
  <c r="DG17" i="110"/>
  <c r="B57" i="84"/>
  <c r="B57" i="18"/>
  <c r="G37" i="21"/>
  <c r="E37" i="19"/>
  <c r="E37" i="21"/>
  <c r="B37" i="16"/>
  <c r="O37" i="23"/>
  <c r="C37" i="21"/>
  <c r="L57" i="18"/>
  <c r="Q37" i="28"/>
  <c r="G57" i="40"/>
  <c r="E57" i="18"/>
  <c r="F57" i="18"/>
  <c r="G37" i="37"/>
  <c r="F37" i="21"/>
  <c r="P37" i="28"/>
  <c r="I37" i="21"/>
  <c r="J57" i="18"/>
  <c r="C37" i="16"/>
  <c r="G117" i="15"/>
  <c r="G37" i="19"/>
  <c r="P37" i="23"/>
  <c r="N37" i="23"/>
  <c r="H37" i="37"/>
  <c r="F37" i="19"/>
  <c r="R37" i="28"/>
  <c r="C37" i="19"/>
  <c r="C57" i="18"/>
  <c r="H117" i="15"/>
  <c r="B117" i="15"/>
  <c r="B37" i="25"/>
  <c r="T37" i="25"/>
  <c r="Q57" i="40"/>
  <c r="I57" i="18"/>
  <c r="C37" i="37"/>
  <c r="B37" i="37"/>
  <c r="M57" i="18"/>
  <c r="F37" i="37"/>
  <c r="B37" i="19"/>
  <c r="L37" i="19"/>
  <c r="F117" i="15"/>
  <c r="D37" i="16"/>
  <c r="J37" i="16"/>
  <c r="H37" i="21"/>
  <c r="U68" i="86"/>
  <c r="N57" i="18"/>
  <c r="H57" i="18"/>
  <c r="G57" i="18"/>
  <c r="D37" i="19"/>
  <c r="D36" i="87"/>
  <c r="G37" i="16"/>
  <c r="M37" i="16"/>
  <c r="D37" i="21"/>
  <c r="B37" i="21"/>
  <c r="F37" i="16"/>
  <c r="L37" i="16"/>
  <c r="E37" i="16"/>
  <c r="K37" i="16"/>
  <c r="X68" i="86"/>
  <c r="S8" i="23"/>
  <c r="T8" i="23"/>
  <c r="S20" i="123"/>
  <c r="BA64" i="103"/>
  <c r="B22" i="133"/>
  <c r="Q20" i="123"/>
  <c r="F52" i="84"/>
  <c r="E19" i="115"/>
  <c r="E48" i="115"/>
  <c r="J52" i="84"/>
  <c r="N52" i="84"/>
  <c r="B142" i="128"/>
  <c r="H142" i="128"/>
  <c r="H52" i="84"/>
  <c r="L52" i="84"/>
  <c r="AJ20" i="123"/>
  <c r="T49" i="115"/>
  <c r="CN42" i="109"/>
  <c r="L8" i="37"/>
  <c r="B47" i="84"/>
  <c r="B27" i="25"/>
  <c r="T27" i="25"/>
  <c r="R27" i="28"/>
  <c r="I27" i="21"/>
  <c r="Q47" i="40"/>
  <c r="G47" i="40"/>
  <c r="D27" i="16"/>
  <c r="J27" i="16"/>
  <c r="G27" i="19"/>
  <c r="D27" i="21"/>
  <c r="B47" i="18"/>
  <c r="B27" i="21"/>
  <c r="C47" i="18"/>
  <c r="G27" i="21"/>
  <c r="B27" i="19"/>
  <c r="B107" i="15"/>
  <c r="H27" i="21"/>
  <c r="F27" i="19"/>
  <c r="I47" i="18"/>
  <c r="C27" i="37"/>
  <c r="F47" i="18"/>
  <c r="H27" i="37"/>
  <c r="C27" i="21"/>
  <c r="P27" i="28"/>
  <c r="C27" i="19"/>
  <c r="Q27" i="28"/>
  <c r="E27" i="19"/>
  <c r="O27" i="23"/>
  <c r="J47" i="18"/>
  <c r="E27" i="21"/>
  <c r="M27" i="21"/>
  <c r="B27" i="16"/>
  <c r="F27" i="37"/>
  <c r="E27" i="16"/>
  <c r="K27" i="16"/>
  <c r="F27" i="21"/>
  <c r="B27" i="37"/>
  <c r="G27" i="37"/>
  <c r="H47" i="18"/>
  <c r="G47" i="18"/>
  <c r="N27" i="23"/>
  <c r="H107" i="15"/>
  <c r="D27" i="19"/>
  <c r="F107" i="15"/>
  <c r="U58" i="86"/>
  <c r="D26" i="87"/>
  <c r="M47" i="18"/>
  <c r="C27" i="16"/>
  <c r="I27" i="16"/>
  <c r="G107" i="15"/>
  <c r="G27" i="16"/>
  <c r="M27" i="16"/>
  <c r="N47" i="18"/>
  <c r="L47" i="18"/>
  <c r="F27" i="16"/>
  <c r="L27" i="16"/>
  <c r="E47" i="18"/>
  <c r="P27" i="23"/>
  <c r="W58" i="86"/>
  <c r="O58" i="124"/>
  <c r="H27" i="19"/>
  <c r="S27" i="28"/>
  <c r="C20" i="39"/>
  <c r="I20" i="28"/>
  <c r="H20" i="28"/>
  <c r="D20" i="28"/>
  <c r="E20" i="39"/>
  <c r="G20" i="39"/>
  <c r="F20" i="39"/>
  <c r="E20" i="28"/>
  <c r="G20" i="28"/>
  <c r="L87" i="15"/>
  <c r="E87" i="15"/>
  <c r="K9" i="39"/>
  <c r="H9" i="39"/>
  <c r="P9" i="38"/>
  <c r="K13" i="28"/>
  <c r="CY16" i="110"/>
  <c r="BN26" i="109"/>
  <c r="Y21" i="28"/>
  <c r="I21" i="38"/>
  <c r="J41" i="25"/>
  <c r="S41" i="28"/>
  <c r="H41" i="19"/>
  <c r="L120" i="15"/>
  <c r="L51" i="6"/>
  <c r="J71" i="124"/>
  <c r="O51" i="6"/>
  <c r="E51" i="6"/>
  <c r="M51" i="6"/>
  <c r="N51" i="6"/>
  <c r="B30" i="133"/>
  <c r="S28" i="123"/>
  <c r="BA72" i="103"/>
  <c r="F60" i="84"/>
  <c r="Q28" i="123"/>
  <c r="J60" i="84"/>
  <c r="N60" i="84"/>
  <c r="B150" i="128"/>
  <c r="H150" i="128"/>
  <c r="S71" i="124"/>
  <c r="T57" i="115"/>
  <c r="D56" i="115"/>
  <c r="AS57" i="115"/>
  <c r="E56" i="115"/>
  <c r="H60" i="84"/>
  <c r="L60" i="84"/>
  <c r="C56" i="115"/>
  <c r="BG30" i="110"/>
  <c r="BH57" i="115"/>
  <c r="B56" i="115"/>
  <c r="G57" i="115"/>
  <c r="H57" i="115"/>
  <c r="I57" i="115"/>
  <c r="D60" i="18"/>
  <c r="BZ16" i="110"/>
  <c r="E16" i="23"/>
  <c r="W16" i="23"/>
  <c r="N8" i="21"/>
  <c r="J8" i="21"/>
  <c r="O8" i="21"/>
  <c r="DD21" i="110"/>
  <c r="DA21" i="110"/>
  <c r="CC32" i="109"/>
  <c r="AY31" i="109"/>
  <c r="K10" i="16"/>
  <c r="S32" i="23"/>
  <c r="T32" i="23"/>
  <c r="J35" i="117"/>
  <c r="L40" i="119"/>
  <c r="J38" i="84"/>
  <c r="N38" i="84"/>
  <c r="B128" i="128"/>
  <c r="CQ47" i="104"/>
  <c r="H38" i="84"/>
  <c r="L38" i="84"/>
  <c r="CK11" i="117"/>
  <c r="Y47" i="104"/>
  <c r="F38" i="84"/>
  <c r="F35" i="117"/>
  <c r="K40" i="119"/>
  <c r="E35" i="117"/>
  <c r="J40" i="119"/>
  <c r="T35" i="115"/>
  <c r="DB47" i="104"/>
  <c r="V35" i="115"/>
  <c r="DH47" i="104"/>
  <c r="G35" i="117"/>
  <c r="H39" i="24"/>
  <c r="GK29" i="110"/>
  <c r="D70" i="64"/>
  <c r="BA29" i="110"/>
  <c r="B29" i="110"/>
  <c r="FA29" i="110"/>
  <c r="K72" i="86"/>
  <c r="S72" i="69"/>
  <c r="Q72" i="86"/>
  <c r="R72" i="69"/>
  <c r="P72" i="86"/>
  <c r="Q14" i="16"/>
  <c r="H14" i="16"/>
  <c r="R14" i="16"/>
  <c r="H14" i="39"/>
  <c r="CK31" i="110"/>
  <c r="H17" i="87"/>
  <c r="S40" i="24"/>
  <c r="G40" i="24"/>
  <c r="J60" i="40"/>
  <c r="G60" i="40"/>
  <c r="EZ60" i="40"/>
  <c r="D40" i="28"/>
  <c r="I40" i="24"/>
  <c r="N40" i="25"/>
  <c r="U40" i="25"/>
  <c r="W13" i="23"/>
  <c r="E13" i="23"/>
  <c r="I67" i="64"/>
  <c r="I67" i="43"/>
  <c r="L34" i="3"/>
  <c r="G30" i="18"/>
  <c r="S41" i="64"/>
  <c r="S41" i="47"/>
  <c r="L10" i="24"/>
  <c r="S41" i="48"/>
  <c r="J36" i="84"/>
  <c r="N36" i="84"/>
  <c r="B126" i="128"/>
  <c r="H126" i="128"/>
  <c r="L80" i="15"/>
  <c r="E80" i="15"/>
  <c r="J37" i="25"/>
  <c r="S37" i="28"/>
  <c r="H37" i="19"/>
  <c r="L32" i="19"/>
  <c r="B26" i="115"/>
  <c r="G26" i="115"/>
  <c r="Q12" i="23"/>
  <c r="J12" i="21"/>
  <c r="O12" i="21"/>
  <c r="N12" i="21"/>
  <c r="L12" i="19"/>
  <c r="M12" i="28"/>
  <c r="D12" i="39"/>
  <c r="AA43" i="86"/>
  <c r="J32" i="84"/>
  <c r="H32" i="84"/>
  <c r="P32" i="84"/>
  <c r="H13" i="84"/>
  <c r="P13" i="84"/>
  <c r="F77" i="61"/>
  <c r="AB51" i="86"/>
  <c r="CJ31" i="110"/>
  <c r="K8" i="18"/>
  <c r="CU25" i="110"/>
  <c r="CR25" i="110"/>
  <c r="CQ25" i="110"/>
  <c r="AX35" i="109"/>
  <c r="M30" i="21"/>
  <c r="B28" i="110"/>
  <c r="BD28" i="110"/>
  <c r="FA28" i="110"/>
  <c r="D69" i="64"/>
  <c r="GK28" i="110"/>
  <c r="BA28" i="110"/>
  <c r="CF37" i="109"/>
  <c r="O18" i="24"/>
  <c r="N29" i="6"/>
  <c r="P18" i="24"/>
  <c r="W19" i="25"/>
  <c r="CO31" i="110"/>
  <c r="N18" i="21"/>
  <c r="J18" i="21"/>
  <c r="O18" i="21"/>
  <c r="Q18" i="23"/>
  <c r="D18" i="39"/>
  <c r="BE24" i="110"/>
  <c r="GL24" i="110"/>
  <c r="L8" i="24"/>
  <c r="S39" i="64"/>
  <c r="S39" i="47"/>
  <c r="S39" i="48"/>
  <c r="C11" i="24"/>
  <c r="H11" i="24"/>
  <c r="V11" i="24"/>
  <c r="L15" i="23"/>
  <c r="K15" i="23"/>
  <c r="X34" i="24"/>
  <c r="E94" i="15"/>
  <c r="R28" i="43"/>
  <c r="R28" i="47"/>
  <c r="R28" i="64"/>
  <c r="G21" i="28"/>
  <c r="CB19" i="110"/>
  <c r="BY19" i="110"/>
  <c r="BX19" i="110"/>
  <c r="BW19" i="110"/>
  <c r="DK19" i="110"/>
  <c r="D14" i="39"/>
  <c r="E14" i="39"/>
  <c r="K14" i="39"/>
  <c r="K34" i="18"/>
  <c r="AB45" i="86"/>
  <c r="CC41" i="109"/>
  <c r="CA16" i="110"/>
  <c r="AB52" i="86"/>
  <c r="R36" i="16"/>
  <c r="B48" i="84"/>
  <c r="F28" i="21"/>
  <c r="G28" i="19"/>
  <c r="Q28" i="28"/>
  <c r="C28" i="19"/>
  <c r="I28" i="19"/>
  <c r="B28" i="16"/>
  <c r="B28" i="37"/>
  <c r="P28" i="23"/>
  <c r="E48" i="18"/>
  <c r="G48" i="40"/>
  <c r="F28" i="19"/>
  <c r="L48" i="18"/>
  <c r="K48" i="18"/>
  <c r="M48" i="18"/>
  <c r="I28" i="21"/>
  <c r="B28" i="25"/>
  <c r="T28" i="25"/>
  <c r="I48" i="18"/>
  <c r="D28" i="19"/>
  <c r="D28" i="16"/>
  <c r="J28" i="16"/>
  <c r="H48" i="18"/>
  <c r="G48" i="18"/>
  <c r="D28" i="21"/>
  <c r="B28" i="19"/>
  <c r="R28" i="28"/>
  <c r="Q48" i="40"/>
  <c r="F28" i="16"/>
  <c r="L28" i="16"/>
  <c r="B108" i="15"/>
  <c r="O28" i="23"/>
  <c r="C28" i="37"/>
  <c r="F108" i="15"/>
  <c r="C48" i="18"/>
  <c r="H28" i="37"/>
  <c r="G108" i="15"/>
  <c r="B48" i="18"/>
  <c r="P28" i="28"/>
  <c r="H108" i="15"/>
  <c r="H28" i="21"/>
  <c r="G28" i="37"/>
  <c r="F28" i="37"/>
  <c r="G28" i="16"/>
  <c r="M28" i="16"/>
  <c r="N48" i="18"/>
  <c r="J48" i="18"/>
  <c r="G28" i="21"/>
  <c r="E28" i="21"/>
  <c r="M28" i="21"/>
  <c r="E28" i="19"/>
  <c r="C28" i="16"/>
  <c r="I28" i="16"/>
  <c r="F48" i="18"/>
  <c r="C28" i="21"/>
  <c r="U59" i="86"/>
  <c r="N28" i="23"/>
  <c r="B28" i="21"/>
  <c r="D27" i="87"/>
  <c r="E28" i="16"/>
  <c r="K28" i="16"/>
  <c r="W59" i="86"/>
  <c r="O59" i="124"/>
  <c r="D40" i="39"/>
  <c r="M40" i="21"/>
  <c r="H17" i="38"/>
  <c r="CX16" i="110"/>
  <c r="BJ26" i="109"/>
  <c r="AC39" i="117"/>
  <c r="S18" i="23"/>
  <c r="T18" i="23"/>
  <c r="K27" i="18"/>
  <c r="B43" i="84"/>
  <c r="J40" i="117"/>
  <c r="L45" i="119"/>
  <c r="C43" i="18"/>
  <c r="F23" i="19"/>
  <c r="B23" i="25"/>
  <c r="T23" i="25"/>
  <c r="G23" i="19"/>
  <c r="I23" i="21"/>
  <c r="C23" i="19"/>
  <c r="F23" i="21"/>
  <c r="M43" i="18"/>
  <c r="Q43" i="40"/>
  <c r="B103" i="15"/>
  <c r="R23" i="28"/>
  <c r="B23" i="16"/>
  <c r="H23" i="37"/>
  <c r="B23" i="37"/>
  <c r="H43" i="18"/>
  <c r="I43" i="18"/>
  <c r="F23" i="37"/>
  <c r="B43" i="18"/>
  <c r="C23" i="16"/>
  <c r="G43" i="40"/>
  <c r="H23" i="21"/>
  <c r="C23" i="21"/>
  <c r="C23" i="37"/>
  <c r="N43" i="18"/>
  <c r="Q23" i="28"/>
  <c r="F103" i="15"/>
  <c r="H103" i="15"/>
  <c r="G23" i="37"/>
  <c r="G23" i="16"/>
  <c r="M23" i="16"/>
  <c r="O23" i="23"/>
  <c r="P23" i="28"/>
  <c r="D23" i="19"/>
  <c r="E23" i="21"/>
  <c r="M23" i="21"/>
  <c r="J43" i="18"/>
  <c r="E23" i="19"/>
  <c r="D23" i="16"/>
  <c r="F43" i="18"/>
  <c r="B23" i="19"/>
  <c r="L23" i="19"/>
  <c r="G23" i="21"/>
  <c r="F23" i="16"/>
  <c r="U54" i="86"/>
  <c r="D23" i="21"/>
  <c r="E43" i="18"/>
  <c r="D43" i="18"/>
  <c r="G103" i="15"/>
  <c r="L43" i="18"/>
  <c r="P23" i="23"/>
  <c r="B23" i="21"/>
  <c r="E23" i="16"/>
  <c r="N23" i="23"/>
  <c r="M23" i="23"/>
  <c r="K21" i="16"/>
  <c r="G21" i="23"/>
  <c r="F21" i="23"/>
  <c r="D21" i="23"/>
  <c r="C21" i="23"/>
  <c r="H21" i="23"/>
  <c r="B21" i="23"/>
  <c r="L21" i="37"/>
  <c r="G21" i="39"/>
  <c r="E21" i="28"/>
  <c r="I21" i="37"/>
  <c r="R26" i="43"/>
  <c r="R26" i="48"/>
  <c r="R26" i="64"/>
  <c r="R26" i="47"/>
  <c r="M40" i="28"/>
  <c r="K45" i="18"/>
  <c r="E67" i="69"/>
  <c r="W68" i="66"/>
  <c r="Q36" i="23"/>
  <c r="I36" i="23"/>
  <c r="N41" i="6"/>
  <c r="D88" i="99"/>
  <c r="E89" i="99"/>
  <c r="K16" i="23"/>
  <c r="L16" i="23"/>
  <c r="E9" i="23"/>
  <c r="W9" i="23"/>
  <c r="J8" i="19"/>
  <c r="M8" i="19"/>
  <c r="D40" i="18"/>
  <c r="R40" i="18"/>
  <c r="K20" i="37"/>
  <c r="CD17" i="110"/>
  <c r="DK18" i="110"/>
  <c r="G11" i="40"/>
  <c r="F49" i="84"/>
  <c r="B10" i="23"/>
  <c r="G10" i="23"/>
  <c r="I10" i="23"/>
  <c r="C10" i="23"/>
  <c r="H10" i="23"/>
  <c r="F10" i="23"/>
  <c r="D10" i="23"/>
  <c r="K10" i="37"/>
  <c r="BR26" i="109"/>
  <c r="CZ16" i="110"/>
  <c r="G9" i="120"/>
  <c r="I13" i="28"/>
  <c r="G61" i="18"/>
  <c r="R61" i="18"/>
  <c r="G41" i="39"/>
  <c r="D61" i="18"/>
  <c r="F41" i="39"/>
  <c r="E52" i="6"/>
  <c r="L121" i="15"/>
  <c r="O52" i="6"/>
  <c r="L52" i="6"/>
  <c r="J72" i="124"/>
  <c r="M52" i="6"/>
  <c r="N52" i="6"/>
  <c r="AY37" i="109"/>
  <c r="R9" i="16"/>
  <c r="J32" i="21"/>
  <c r="O32" i="21"/>
  <c r="N32" i="21"/>
  <c r="O38" i="117"/>
  <c r="M43" i="119"/>
  <c r="DB50" i="104"/>
  <c r="CG50" i="104"/>
  <c r="AL38" i="117"/>
  <c r="AH38" i="117"/>
  <c r="G54" i="125"/>
  <c r="I12" i="16"/>
  <c r="L12" i="16"/>
  <c r="S12" i="23"/>
  <c r="T12" i="23"/>
  <c r="M12" i="19"/>
  <c r="J12" i="19"/>
  <c r="H12" i="16"/>
  <c r="Q12" i="16"/>
  <c r="E36" i="23"/>
  <c r="W36" i="23"/>
  <c r="W54" i="86"/>
  <c r="O54" i="124"/>
  <c r="E35" i="6"/>
  <c r="DA30" i="110"/>
  <c r="BV42" i="109"/>
  <c r="BW42" i="109"/>
  <c r="AA37" i="86"/>
  <c r="D26" i="18"/>
  <c r="W40" i="25"/>
  <c r="Q30" i="16"/>
  <c r="H30" i="16"/>
  <c r="D50" i="18"/>
  <c r="R50" i="18"/>
  <c r="I18" i="37"/>
  <c r="C18" i="39"/>
  <c r="H18" i="24"/>
  <c r="G18" i="28"/>
  <c r="EK28" i="40"/>
  <c r="X32" i="24"/>
  <c r="Z32" i="24"/>
  <c r="L110" i="15"/>
  <c r="O41" i="6"/>
  <c r="E41" i="6"/>
  <c r="S34" i="84"/>
  <c r="G35" i="84"/>
  <c r="M35" i="84"/>
  <c r="A52" i="40"/>
  <c r="Q14" i="23"/>
  <c r="K9" i="28"/>
  <c r="J21" i="84"/>
  <c r="H21" i="84"/>
  <c r="P21" i="84"/>
  <c r="F85" i="61"/>
  <c r="BZ25" i="110"/>
  <c r="E107" i="15"/>
  <c r="DB33" i="110"/>
  <c r="AQ43" i="109"/>
  <c r="AU41" i="109"/>
  <c r="DC31" i="110"/>
  <c r="C18" i="24"/>
  <c r="V18" i="24"/>
  <c r="K16" i="28"/>
  <c r="G40" i="39"/>
  <c r="CX32" i="110"/>
  <c r="BJ42" i="109"/>
  <c r="W31" i="25"/>
  <c r="J30" i="84"/>
  <c r="P30" i="84"/>
  <c r="H30" i="84"/>
  <c r="BS27" i="109"/>
  <c r="DI17" i="110"/>
  <c r="CU26" i="110"/>
  <c r="AX36" i="109"/>
  <c r="B32" i="23"/>
  <c r="G32" i="23"/>
  <c r="H32" i="23"/>
  <c r="C32" i="23"/>
  <c r="F32" i="23"/>
  <c r="D32" i="23"/>
  <c r="J40" i="21"/>
  <c r="O40" i="21"/>
  <c r="N40" i="21"/>
  <c r="E118" i="99"/>
  <c r="D117" i="99"/>
  <c r="CY30" i="110"/>
  <c r="BN40" i="109"/>
  <c r="CX21" i="110"/>
  <c r="BJ31" i="109"/>
  <c r="AA36" i="86"/>
  <c r="AB36" i="86"/>
  <c r="D25" i="18"/>
  <c r="K25" i="18"/>
  <c r="R25" i="18"/>
  <c r="CG15" i="110"/>
  <c r="I8" i="16"/>
  <c r="CE30" i="110"/>
  <c r="J14" i="28"/>
  <c r="J20" i="19"/>
  <c r="L100" i="15"/>
  <c r="L31" i="6"/>
  <c r="O31" i="6"/>
  <c r="M31" i="6"/>
  <c r="J31" i="6"/>
  <c r="E31" i="6"/>
  <c r="E100" i="15"/>
  <c r="J20" i="28"/>
  <c r="X20" i="24"/>
  <c r="GK23" i="110"/>
  <c r="B23" i="110"/>
  <c r="FA23" i="110"/>
  <c r="D64" i="64"/>
  <c r="BD23" i="110"/>
  <c r="BA23" i="110"/>
  <c r="BJ43" i="109"/>
  <c r="CX33" i="110"/>
  <c r="D59" i="64"/>
  <c r="FA18" i="110"/>
  <c r="FB18" i="110"/>
  <c r="BD18" i="110"/>
  <c r="GK18" i="110"/>
  <c r="B18" i="110"/>
  <c r="Y22" i="24"/>
  <c r="U22" i="28"/>
  <c r="AP32" i="109"/>
  <c r="CS22" i="110"/>
  <c r="J10" i="16"/>
  <c r="S10" i="23"/>
  <c r="T10" i="23"/>
  <c r="L10" i="37"/>
  <c r="R20" i="18"/>
  <c r="S41" i="23"/>
  <c r="T41" i="23"/>
  <c r="C41" i="28"/>
  <c r="C9" i="28"/>
  <c r="D14" i="133"/>
  <c r="J18" i="28"/>
  <c r="X24" i="24"/>
  <c r="Z24" i="24"/>
  <c r="O43" i="6"/>
  <c r="L112" i="15"/>
  <c r="E43" i="6"/>
  <c r="J43" i="6"/>
  <c r="J32" i="19"/>
  <c r="M32" i="19"/>
  <c r="T9" i="120"/>
  <c r="E45" i="116"/>
  <c r="I45" i="116"/>
  <c r="CQ50" i="104"/>
  <c r="AK38" i="117"/>
  <c r="A43" i="84"/>
  <c r="E40" i="117"/>
  <c r="J45" i="119"/>
  <c r="G12" i="28"/>
  <c r="J12" i="16"/>
  <c r="G12" i="23"/>
  <c r="H12" i="23"/>
  <c r="I12" i="23"/>
  <c r="C12" i="23"/>
  <c r="B12" i="23"/>
  <c r="D12" i="23"/>
  <c r="F12" i="23"/>
  <c r="I12" i="37"/>
  <c r="G12" i="39"/>
  <c r="L12" i="28"/>
  <c r="G32" i="18"/>
  <c r="R32" i="18"/>
  <c r="G13" i="18"/>
  <c r="CS17" i="110"/>
  <c r="AP27" i="109"/>
  <c r="F56" i="84"/>
  <c r="H13" i="39"/>
  <c r="K13" i="39"/>
  <c r="CW17" i="110"/>
  <c r="AB37" i="86"/>
  <c r="R26" i="18"/>
  <c r="CA21" i="110"/>
  <c r="I16" i="28"/>
  <c r="J30" i="16"/>
  <c r="S30" i="23"/>
  <c r="T30" i="23"/>
  <c r="R71" i="69"/>
  <c r="P71" i="86"/>
  <c r="K71" i="86"/>
  <c r="S71" i="69"/>
  <c r="Q71" i="86"/>
  <c r="J18" i="19"/>
  <c r="H18" i="16"/>
  <c r="R18" i="16"/>
  <c r="Q18" i="16"/>
  <c r="M18" i="21"/>
  <c r="I10" i="28"/>
  <c r="FD97" i="116"/>
  <c r="FE96" i="116"/>
  <c r="N38" i="6"/>
  <c r="AC47" i="86"/>
  <c r="AD47" i="86"/>
  <c r="EK17" i="40"/>
  <c r="R28" i="48"/>
  <c r="R13" i="18"/>
  <c r="N30" i="21"/>
  <c r="J30" i="21"/>
  <c r="O30" i="21"/>
  <c r="I29" i="6"/>
  <c r="J29" i="6"/>
  <c r="L98" i="15"/>
  <c r="M29" i="6"/>
  <c r="H29" i="6"/>
  <c r="O29" i="6"/>
  <c r="E98" i="15"/>
  <c r="H15" i="39"/>
  <c r="P15" i="38"/>
  <c r="K15" i="39"/>
  <c r="X13" i="24"/>
  <c r="J13" i="28"/>
  <c r="CZ26" i="110"/>
  <c r="BR36" i="109"/>
  <c r="V20" i="24"/>
  <c r="X16" i="28"/>
  <c r="X22" i="24"/>
  <c r="E117" i="15"/>
  <c r="AB38" i="86"/>
  <c r="O35" i="84"/>
  <c r="J25" i="84"/>
  <c r="P25" i="84"/>
  <c r="F89" i="61"/>
  <c r="H25" i="84"/>
  <c r="DH17" i="110"/>
  <c r="BO27" i="109"/>
  <c r="I10" i="16"/>
  <c r="H49" i="86"/>
  <c r="I49" i="86"/>
  <c r="S49" i="124"/>
  <c r="L41" i="19"/>
  <c r="CF22" i="110"/>
  <c r="CT30" i="110"/>
  <c r="AT40" i="109"/>
  <c r="B46" i="84"/>
  <c r="B26" i="25"/>
  <c r="T26" i="25"/>
  <c r="H26" i="37"/>
  <c r="Q26" i="28"/>
  <c r="P26" i="28"/>
  <c r="B26" i="37"/>
  <c r="J46" i="18"/>
  <c r="F26" i="19"/>
  <c r="R26" i="28"/>
  <c r="F26" i="37"/>
  <c r="E26" i="21"/>
  <c r="M26" i="21"/>
  <c r="H46" i="18"/>
  <c r="G46" i="18"/>
  <c r="F46" i="18"/>
  <c r="G26" i="37"/>
  <c r="D26" i="19"/>
  <c r="I46" i="18"/>
  <c r="B26" i="16"/>
  <c r="G46" i="40"/>
  <c r="G106" i="15"/>
  <c r="F26" i="21"/>
  <c r="C26" i="19"/>
  <c r="G26" i="19"/>
  <c r="C26" i="37"/>
  <c r="Q46" i="40"/>
  <c r="E26" i="19"/>
  <c r="H106" i="15"/>
  <c r="O26" i="23"/>
  <c r="C26" i="21"/>
  <c r="G26" i="21"/>
  <c r="B106" i="15"/>
  <c r="D26" i="16"/>
  <c r="J26" i="16"/>
  <c r="C46" i="18"/>
  <c r="B46" i="18"/>
  <c r="H26" i="21"/>
  <c r="L46" i="18"/>
  <c r="K46" i="18"/>
  <c r="N26" i="23"/>
  <c r="E46" i="18"/>
  <c r="D46" i="18"/>
  <c r="B26" i="19"/>
  <c r="L26" i="19"/>
  <c r="D26" i="21"/>
  <c r="P26" i="23"/>
  <c r="U57" i="86"/>
  <c r="M46" i="18"/>
  <c r="E26" i="16"/>
  <c r="K26" i="16"/>
  <c r="N46" i="18"/>
  <c r="B26" i="21"/>
  <c r="G26" i="16"/>
  <c r="M26" i="16"/>
  <c r="F106" i="15"/>
  <c r="C26" i="16"/>
  <c r="I26" i="16"/>
  <c r="H26" i="19"/>
  <c r="I26" i="21"/>
  <c r="S26" i="28"/>
  <c r="W57" i="86"/>
  <c r="O57" i="124"/>
  <c r="D25" i="87"/>
  <c r="F26" i="16"/>
  <c r="L26" i="16"/>
  <c r="Q30" i="23"/>
  <c r="DH31" i="110"/>
  <c r="BO41" i="109"/>
  <c r="R38" i="18"/>
  <c r="G18" i="39"/>
  <c r="H18" i="19"/>
  <c r="M18" i="19"/>
  <c r="S18" i="28"/>
  <c r="J18" i="25"/>
  <c r="X60" i="86"/>
  <c r="H33" i="120"/>
  <c r="I40" i="37"/>
  <c r="E40" i="28"/>
  <c r="CT17" i="110"/>
  <c r="AT27" i="109"/>
  <c r="L105" i="15"/>
  <c r="E36" i="6"/>
  <c r="O36" i="6"/>
  <c r="J20" i="21"/>
  <c r="O20" i="21"/>
  <c r="N20" i="21"/>
  <c r="EK10" i="40"/>
  <c r="R21" i="47"/>
  <c r="H41" i="39"/>
  <c r="J41" i="38"/>
  <c r="L14" i="19"/>
  <c r="R34" i="18"/>
  <c r="J14" i="19"/>
  <c r="M14" i="19"/>
  <c r="G14" i="39"/>
  <c r="BY24" i="110"/>
  <c r="BX24" i="110"/>
  <c r="BW24" i="110"/>
  <c r="DK24" i="110"/>
  <c r="I40" i="23"/>
  <c r="Q40" i="23"/>
  <c r="M40" i="19"/>
  <c r="J40" i="19"/>
  <c r="L31" i="3"/>
  <c r="K30" i="6"/>
  <c r="B42" i="84"/>
  <c r="I53" i="86"/>
  <c r="R22" i="28"/>
  <c r="Q42" i="40"/>
  <c r="B102" i="15"/>
  <c r="F22" i="21"/>
  <c r="E22" i="21"/>
  <c r="C42" i="18"/>
  <c r="H22" i="37"/>
  <c r="U53" i="86"/>
  <c r="P22" i="28"/>
  <c r="F22" i="37"/>
  <c r="E22" i="28"/>
  <c r="I42" i="18"/>
  <c r="I22" i="21"/>
  <c r="G102" i="15"/>
  <c r="H53" i="86"/>
  <c r="G53" i="86"/>
  <c r="G22" i="19"/>
  <c r="H22" i="21"/>
  <c r="B22" i="16"/>
  <c r="F42" i="18"/>
  <c r="H102" i="15"/>
  <c r="H22" i="19"/>
  <c r="L53" i="86"/>
  <c r="Q22" i="28"/>
  <c r="S22" i="28"/>
  <c r="B42" i="18"/>
  <c r="M53" i="86"/>
  <c r="G42" i="40"/>
  <c r="C22" i="19"/>
  <c r="I22" i="19"/>
  <c r="L42" i="18"/>
  <c r="K42" i="18"/>
  <c r="O53" i="86"/>
  <c r="H42" i="18"/>
  <c r="B22" i="37"/>
  <c r="G22" i="37"/>
  <c r="F22" i="39"/>
  <c r="E22" i="39"/>
  <c r="F22" i="19"/>
  <c r="D22" i="16"/>
  <c r="E42" i="18"/>
  <c r="D42" i="18"/>
  <c r="B22" i="25"/>
  <c r="T22" i="25"/>
  <c r="D22" i="37"/>
  <c r="D22" i="21"/>
  <c r="E22" i="19"/>
  <c r="D22" i="19"/>
  <c r="J42" i="18"/>
  <c r="P22" i="23"/>
  <c r="C22" i="37"/>
  <c r="L22" i="28"/>
  <c r="E22" i="37"/>
  <c r="B22" i="19"/>
  <c r="G22" i="21"/>
  <c r="O22" i="23"/>
  <c r="C22" i="21"/>
  <c r="F102" i="15"/>
  <c r="M42" i="18"/>
  <c r="C22" i="16"/>
  <c r="E22" i="16"/>
  <c r="N53" i="86"/>
  <c r="K53" i="86"/>
  <c r="B22" i="21"/>
  <c r="N22" i="23"/>
  <c r="M22" i="23"/>
  <c r="D22" i="28"/>
  <c r="N42" i="18"/>
  <c r="G22" i="16"/>
  <c r="M22" i="16"/>
  <c r="F22" i="16"/>
  <c r="L22" i="16"/>
  <c r="P53" i="86"/>
  <c r="S53" i="86"/>
  <c r="G22" i="28"/>
  <c r="Q13" i="23"/>
  <c r="I13" i="23"/>
  <c r="W23" i="24"/>
  <c r="W24" i="23"/>
  <c r="E24" i="23"/>
  <c r="M21" i="28"/>
  <c r="Z26" i="123"/>
  <c r="AD25" i="123"/>
  <c r="AH25" i="123"/>
  <c r="AG25" i="123"/>
  <c r="L8" i="16"/>
  <c r="CE15" i="110"/>
  <c r="X39" i="24"/>
  <c r="Z20" i="24"/>
  <c r="BA24" i="110"/>
  <c r="B24" i="110"/>
  <c r="GK24" i="110"/>
  <c r="FA24" i="110"/>
  <c r="D65" i="64"/>
  <c r="J29" i="23"/>
  <c r="R29" i="23"/>
  <c r="CF26" i="110"/>
  <c r="L40" i="19"/>
  <c r="C40" i="39"/>
  <c r="L40" i="37"/>
  <c r="W27" i="24"/>
  <c r="C27" i="24"/>
  <c r="S43" i="64"/>
  <c r="S43" i="47"/>
  <c r="S43" i="48"/>
  <c r="L12" i="24"/>
  <c r="T39" i="117"/>
  <c r="CH22" i="110"/>
  <c r="F15" i="28"/>
  <c r="D41" i="18"/>
  <c r="Q21" i="16"/>
  <c r="H21" i="16"/>
  <c r="L21" i="16"/>
  <c r="D21" i="39"/>
  <c r="S28" i="28"/>
  <c r="L81" i="15"/>
  <c r="E81" i="15"/>
  <c r="J36" i="23"/>
  <c r="R36" i="23"/>
  <c r="M20" i="28"/>
  <c r="N25" i="21"/>
  <c r="J25" i="21"/>
  <c r="O25" i="21"/>
  <c r="H25" i="23"/>
  <c r="G25" i="23"/>
  <c r="C25" i="23"/>
  <c r="B25" i="23"/>
  <c r="D25" i="23"/>
  <c r="F25" i="23"/>
  <c r="B15" i="133"/>
  <c r="Q13" i="123"/>
  <c r="F45" i="84"/>
  <c r="BA57" i="103"/>
  <c r="BB57" i="103"/>
  <c r="H45" i="84"/>
  <c r="L45" i="84"/>
  <c r="S13" i="123"/>
  <c r="T42" i="115"/>
  <c r="AJ13" i="123"/>
  <c r="V42" i="115"/>
  <c r="I39" i="87"/>
  <c r="E39" i="87"/>
  <c r="K13" i="113"/>
  <c r="M14" i="113"/>
  <c r="P16" i="38"/>
  <c r="B51" i="84"/>
  <c r="B31" i="25"/>
  <c r="T31" i="25"/>
  <c r="B51" i="18"/>
  <c r="Q31" i="28"/>
  <c r="B31" i="37"/>
  <c r="C51" i="18"/>
  <c r="L51" i="18"/>
  <c r="G31" i="19"/>
  <c r="E31" i="21"/>
  <c r="R31" i="28"/>
  <c r="F31" i="19"/>
  <c r="G31" i="37"/>
  <c r="F51" i="18"/>
  <c r="C31" i="16"/>
  <c r="B111" i="15"/>
  <c r="H31" i="37"/>
  <c r="G111" i="15"/>
  <c r="M51" i="18"/>
  <c r="D31" i="19"/>
  <c r="H31" i="21"/>
  <c r="F31" i="16"/>
  <c r="D31" i="16"/>
  <c r="G31" i="21"/>
  <c r="J51" i="18"/>
  <c r="Q51" i="40"/>
  <c r="G51" i="40"/>
  <c r="B31" i="16"/>
  <c r="F111" i="15"/>
  <c r="P31" i="28"/>
  <c r="B31" i="19"/>
  <c r="H51" i="18"/>
  <c r="E31" i="19"/>
  <c r="H111" i="15"/>
  <c r="C31" i="37"/>
  <c r="O31" i="23"/>
  <c r="N31" i="23"/>
  <c r="M31" i="23"/>
  <c r="F31" i="21"/>
  <c r="U62" i="86"/>
  <c r="F31" i="37"/>
  <c r="P31" i="23"/>
  <c r="D30" i="87"/>
  <c r="D31" i="21"/>
  <c r="E51" i="18"/>
  <c r="D51" i="18"/>
  <c r="I51" i="18"/>
  <c r="C31" i="21"/>
  <c r="C31" i="19"/>
  <c r="I31" i="21"/>
  <c r="B31" i="21"/>
  <c r="G31" i="16"/>
  <c r="M31" i="16"/>
  <c r="E31" i="16"/>
  <c r="N51" i="18"/>
  <c r="I8" i="37"/>
  <c r="AB39" i="86"/>
  <c r="R19" i="47"/>
  <c r="R19" i="43"/>
  <c r="R19" i="64"/>
  <c r="R19" i="48"/>
  <c r="CG25" i="110"/>
  <c r="Q10" i="23"/>
  <c r="M10" i="19"/>
  <c r="J10" i="19"/>
  <c r="CG33" i="110"/>
  <c r="K16" i="39"/>
  <c r="H16" i="39"/>
  <c r="C16" i="38"/>
  <c r="AB31" i="86"/>
  <c r="F39" i="117"/>
  <c r="K44" i="119"/>
  <c r="D41" i="39"/>
  <c r="D41" i="38"/>
  <c r="W27" i="25"/>
  <c r="E110" i="15"/>
  <c r="G35" i="6"/>
  <c r="K52" i="18"/>
  <c r="D52" i="18"/>
  <c r="CU15" i="110"/>
  <c r="CR15" i="110"/>
  <c r="CQ15" i="110"/>
  <c r="AX25" i="109"/>
  <c r="X38" i="117"/>
  <c r="AF38" i="117"/>
  <c r="R54" i="125"/>
  <c r="AM38" i="117"/>
  <c r="Y50" i="104"/>
  <c r="O12" i="28"/>
  <c r="L12" i="37"/>
  <c r="AB43" i="86"/>
  <c r="N56" i="84"/>
  <c r="B146" i="128"/>
  <c r="H146" i="128"/>
  <c r="Z11" i="123"/>
  <c r="AD10" i="123"/>
  <c r="CS30" i="110"/>
  <c r="AP40" i="109"/>
  <c r="L86" i="15"/>
  <c r="E86" i="15"/>
  <c r="I21" i="28"/>
  <c r="F30" i="23"/>
  <c r="D30" i="23"/>
  <c r="G30" i="23"/>
  <c r="C30" i="23"/>
  <c r="H30" i="23"/>
  <c r="B30" i="23"/>
  <c r="R20" i="48"/>
  <c r="R20" i="43"/>
  <c r="R20" i="47"/>
  <c r="R20" i="64"/>
  <c r="L40" i="28"/>
  <c r="G38" i="18"/>
  <c r="M18" i="23"/>
  <c r="L18" i="19"/>
  <c r="G18" i="23"/>
  <c r="F18" i="23"/>
  <c r="D18" i="23"/>
  <c r="C18" i="23"/>
  <c r="H18" i="23"/>
  <c r="I18" i="23"/>
  <c r="B18" i="23"/>
  <c r="S38" i="48"/>
  <c r="S38" i="47"/>
  <c r="S38" i="64"/>
  <c r="V39" i="24"/>
  <c r="J13" i="23"/>
  <c r="R13" i="23"/>
  <c r="D18" i="28"/>
  <c r="AT40" i="117"/>
  <c r="I8" i="28"/>
  <c r="Z8" i="24"/>
  <c r="E66" i="69"/>
  <c r="R15" i="23"/>
  <c r="J15" i="23"/>
  <c r="J21" i="28"/>
  <c r="X21" i="24"/>
  <c r="Z21" i="24"/>
  <c r="CK32" i="110"/>
  <c r="F34" i="6"/>
  <c r="I16" i="23"/>
  <c r="Q16" i="23"/>
  <c r="GL19" i="110"/>
  <c r="BE19" i="110"/>
  <c r="O34" i="84"/>
  <c r="Q21" i="23"/>
  <c r="AC32" i="86"/>
  <c r="AD32" i="86"/>
  <c r="U21" i="28"/>
  <c r="L21" i="28"/>
  <c r="Y21" i="24"/>
  <c r="Q8" i="23"/>
  <c r="N47" i="6"/>
  <c r="B54" i="84"/>
  <c r="BD24" i="110"/>
  <c r="L54" i="18"/>
  <c r="G114" i="15"/>
  <c r="G34" i="21"/>
  <c r="D34" i="19"/>
  <c r="F34" i="16"/>
  <c r="L34" i="16"/>
  <c r="F34" i="37"/>
  <c r="B114" i="15"/>
  <c r="F114" i="15"/>
  <c r="C54" i="18"/>
  <c r="O34" i="23"/>
  <c r="H34" i="21"/>
  <c r="R34" i="28"/>
  <c r="H34" i="37"/>
  <c r="G34" i="19"/>
  <c r="G34" i="37"/>
  <c r="B34" i="37"/>
  <c r="B34" i="16"/>
  <c r="F34" i="19"/>
  <c r="H54" i="18"/>
  <c r="G54" i="18"/>
  <c r="F34" i="21"/>
  <c r="H114" i="15"/>
  <c r="G54" i="40"/>
  <c r="B34" i="25"/>
  <c r="T34" i="25"/>
  <c r="Q34" i="28"/>
  <c r="E34" i="19"/>
  <c r="Q54" i="40"/>
  <c r="P34" i="28"/>
  <c r="C34" i="37"/>
  <c r="M54" i="18"/>
  <c r="S34" i="28"/>
  <c r="H34" i="19"/>
  <c r="C34" i="16"/>
  <c r="I34" i="16"/>
  <c r="B54" i="18"/>
  <c r="D34" i="21"/>
  <c r="F54" i="18"/>
  <c r="I54" i="18"/>
  <c r="B34" i="19"/>
  <c r="L34" i="19"/>
  <c r="E54" i="18"/>
  <c r="D54" i="18"/>
  <c r="C34" i="19"/>
  <c r="G34" i="16"/>
  <c r="M34" i="16"/>
  <c r="I34" i="21"/>
  <c r="N54" i="18"/>
  <c r="C34" i="21"/>
  <c r="P34" i="23"/>
  <c r="J54" i="18"/>
  <c r="D34" i="16"/>
  <c r="J34" i="16"/>
  <c r="E34" i="21"/>
  <c r="U65" i="86"/>
  <c r="N34" i="23"/>
  <c r="M34" i="23"/>
  <c r="E34" i="16"/>
  <c r="K34" i="16"/>
  <c r="D33" i="87"/>
  <c r="B34" i="21"/>
  <c r="X65" i="86"/>
  <c r="H41" i="23"/>
  <c r="I41" i="23"/>
  <c r="B41" i="23"/>
  <c r="C41" i="23"/>
  <c r="G41" i="23"/>
  <c r="F41" i="23"/>
  <c r="D41" i="23"/>
  <c r="Q32" i="23"/>
  <c r="I32" i="23"/>
  <c r="K12" i="39"/>
  <c r="CF15" i="110"/>
  <c r="D26" i="133"/>
  <c r="K14" i="37"/>
  <c r="AA45" i="86"/>
  <c r="AC45" i="86"/>
  <c r="AD45" i="86"/>
  <c r="Q15" i="23"/>
  <c r="I15" i="23"/>
  <c r="V13" i="24"/>
  <c r="EK11" i="40"/>
  <c r="R22" i="43"/>
  <c r="M21" i="21"/>
  <c r="J16" i="28"/>
  <c r="K16" i="38"/>
  <c r="X16" i="24"/>
  <c r="K40" i="18"/>
  <c r="AC41" i="86"/>
  <c r="AD41" i="86"/>
  <c r="J36" i="25"/>
  <c r="H36" i="19"/>
  <c r="M36" i="19"/>
  <c r="S36" i="28"/>
  <c r="H9" i="24"/>
  <c r="G9" i="28"/>
  <c r="N14" i="21"/>
  <c r="J14" i="21"/>
  <c r="O14" i="21"/>
  <c r="C19" i="38"/>
  <c r="BO43" i="109"/>
  <c r="DH33" i="110"/>
  <c r="Y13" i="28"/>
  <c r="X13" i="28"/>
  <c r="F40" i="39"/>
  <c r="I18" i="28"/>
  <c r="H27" i="24"/>
  <c r="X27" i="24"/>
  <c r="R73" i="69"/>
  <c r="P73" i="86"/>
  <c r="K73" i="86"/>
  <c r="S73" i="69"/>
  <c r="Q73" i="86"/>
  <c r="Q25" i="16"/>
  <c r="H25" i="16"/>
  <c r="R25" i="16"/>
  <c r="T25" i="23"/>
  <c r="S25" i="23"/>
  <c r="G45" i="18"/>
  <c r="R45" i="18"/>
  <c r="M25" i="19"/>
  <c r="J25" i="19"/>
  <c r="L13" i="23"/>
  <c r="K13" i="23"/>
  <c r="G14" i="40"/>
  <c r="R19" i="16"/>
  <c r="M14" i="28"/>
  <c r="N14" i="38"/>
  <c r="T54" i="66"/>
  <c r="S54" i="66"/>
  <c r="CT54" i="66"/>
  <c r="I14" i="37"/>
  <c r="H14" i="28"/>
  <c r="H14" i="23"/>
  <c r="G14" i="23"/>
  <c r="C14" i="23"/>
  <c r="B14" i="23"/>
  <c r="F14" i="23"/>
  <c r="D14" i="23"/>
  <c r="L14" i="28"/>
  <c r="R16" i="23"/>
  <c r="J16" i="23"/>
  <c r="W23" i="25"/>
  <c r="N17" i="38"/>
  <c r="Z13" i="24"/>
  <c r="Q40" i="16"/>
  <c r="H40" i="16"/>
  <c r="D54" i="115"/>
  <c r="CY27" i="110"/>
  <c r="BN37" i="109"/>
  <c r="F13" i="28"/>
  <c r="CS26" i="110"/>
  <c r="AP36" i="109"/>
  <c r="G27" i="18"/>
  <c r="R27" i="18"/>
  <c r="BC11" i="110"/>
  <c r="GJ11" i="110"/>
  <c r="S21" i="23"/>
  <c r="T21" i="23"/>
  <c r="J21" i="19"/>
  <c r="M21" i="19"/>
  <c r="N21" i="21"/>
  <c r="J21" i="21"/>
  <c r="O21" i="21"/>
  <c r="B11" i="133"/>
  <c r="Q9" i="123"/>
  <c r="F41" i="84"/>
  <c r="S9" i="123"/>
  <c r="V38" i="115"/>
  <c r="H41" i="84"/>
  <c r="L41" i="84"/>
  <c r="T38" i="115"/>
  <c r="H28" i="19"/>
  <c r="CW26" i="110"/>
  <c r="BF36" i="109"/>
  <c r="K21" i="18"/>
  <c r="R21" i="18"/>
  <c r="K17" i="38"/>
  <c r="L25" i="19"/>
  <c r="W32" i="25"/>
  <c r="K40" i="16"/>
  <c r="AZ15" i="115"/>
  <c r="BY15" i="115"/>
  <c r="AV15" i="115"/>
  <c r="BK15" i="115"/>
  <c r="BP15" i="115"/>
  <c r="J17" i="38"/>
  <c r="BY42" i="109"/>
  <c r="BZ42" i="109"/>
  <c r="L85" i="15"/>
  <c r="E85" i="15"/>
  <c r="R9" i="23"/>
  <c r="J9" i="23"/>
  <c r="L88" i="15"/>
  <c r="E88" i="15"/>
  <c r="J8" i="16"/>
  <c r="R28" i="18"/>
  <c r="CT22" i="110"/>
  <c r="AT32" i="109"/>
  <c r="Q20" i="16"/>
  <c r="H20" i="16"/>
  <c r="R20" i="16"/>
  <c r="X51" i="86"/>
  <c r="H24" i="120"/>
  <c r="M20" i="21"/>
  <c r="I20" i="37"/>
  <c r="E112" i="15"/>
  <c r="C15" i="28"/>
  <c r="C25" i="115"/>
  <c r="D19" i="133"/>
  <c r="R24" i="84"/>
  <c r="L10" i="19"/>
  <c r="D30" i="18"/>
  <c r="R30" i="18"/>
  <c r="J10" i="21"/>
  <c r="O10" i="21"/>
  <c r="N10" i="21"/>
  <c r="E15" i="23"/>
  <c r="W15" i="23"/>
  <c r="AA31" i="86"/>
  <c r="AC31" i="86"/>
  <c r="AD31" i="86"/>
  <c r="CG31" i="110"/>
  <c r="L54" i="86"/>
  <c r="M41" i="19"/>
  <c r="J41" i="19"/>
  <c r="J41" i="21"/>
  <c r="O41" i="21"/>
  <c r="N41" i="21"/>
  <c r="Q41" i="16"/>
  <c r="H41" i="16"/>
  <c r="R41" i="16"/>
  <c r="L41" i="37"/>
  <c r="B31" i="133"/>
  <c r="BA73" i="103"/>
  <c r="J61" i="84"/>
  <c r="N61" i="84"/>
  <c r="B151" i="128"/>
  <c r="H151" i="128"/>
  <c r="S72" i="124"/>
  <c r="F61" i="84"/>
  <c r="T58" i="115"/>
  <c r="Q29" i="123"/>
  <c r="E57" i="115"/>
  <c r="B57" i="115"/>
  <c r="BG31" i="110"/>
  <c r="H61" i="84"/>
  <c r="L61" i="84"/>
  <c r="D57" i="115"/>
  <c r="AS58" i="115"/>
  <c r="C57" i="115"/>
  <c r="BH58" i="115"/>
  <c r="S29" i="123"/>
  <c r="H58" i="115"/>
  <c r="G58" i="115"/>
  <c r="I58" i="115"/>
  <c r="C9" i="24"/>
  <c r="V9" i="24"/>
  <c r="J24" i="23"/>
  <c r="R24" i="23"/>
  <c r="E105" i="15"/>
  <c r="H32" i="16"/>
  <c r="R32" i="16"/>
  <c r="Q32" i="16"/>
  <c r="B58" i="84"/>
  <c r="E38" i="21"/>
  <c r="M38" i="21"/>
  <c r="B38" i="25"/>
  <c r="T38" i="25"/>
  <c r="N38" i="23"/>
  <c r="H38" i="21"/>
  <c r="P38" i="28"/>
  <c r="P38" i="23"/>
  <c r="D38" i="16"/>
  <c r="G58" i="40"/>
  <c r="H38" i="37"/>
  <c r="H38" i="19"/>
  <c r="G38" i="19"/>
  <c r="Q58" i="40"/>
  <c r="G38" i="37"/>
  <c r="S38" i="28"/>
  <c r="B58" i="18"/>
  <c r="C38" i="16"/>
  <c r="I38" i="16"/>
  <c r="E38" i="19"/>
  <c r="D38" i="19"/>
  <c r="H58" i="18"/>
  <c r="F38" i="19"/>
  <c r="F38" i="21"/>
  <c r="L58" i="18"/>
  <c r="F38" i="37"/>
  <c r="M58" i="18"/>
  <c r="F38" i="16"/>
  <c r="B38" i="37"/>
  <c r="B118" i="15"/>
  <c r="R38" i="28"/>
  <c r="O38" i="23"/>
  <c r="Q38" i="28"/>
  <c r="F58" i="18"/>
  <c r="E58" i="18"/>
  <c r="D58" i="18"/>
  <c r="F118" i="15"/>
  <c r="J58" i="18"/>
  <c r="G118" i="15"/>
  <c r="B38" i="19"/>
  <c r="C38" i="37"/>
  <c r="D38" i="21"/>
  <c r="C58" i="18"/>
  <c r="H118" i="15"/>
  <c r="I38" i="21"/>
  <c r="B38" i="16"/>
  <c r="G38" i="21"/>
  <c r="C38" i="19"/>
  <c r="I38" i="19"/>
  <c r="C38" i="21"/>
  <c r="I58" i="18"/>
  <c r="G38" i="16"/>
  <c r="M38" i="16"/>
  <c r="N58" i="18"/>
  <c r="B38" i="21"/>
  <c r="E38" i="16"/>
  <c r="K38" i="16"/>
  <c r="D37" i="87"/>
  <c r="U69" i="86"/>
  <c r="D21" i="87"/>
  <c r="F38" i="117"/>
  <c r="K43" i="119"/>
  <c r="I43" i="119"/>
  <c r="BA38" i="117"/>
  <c r="AX38" i="117"/>
  <c r="AN38" i="117"/>
  <c r="G40" i="117"/>
  <c r="L92" i="15"/>
  <c r="E92" i="15"/>
  <c r="K36" i="23"/>
  <c r="L36" i="23"/>
  <c r="CB30" i="110"/>
  <c r="CD25" i="110"/>
  <c r="J38" i="117"/>
  <c r="L43" i="119"/>
  <c r="D8" i="18"/>
  <c r="G8" i="18"/>
  <c r="R8" i="18"/>
  <c r="K50" i="18"/>
  <c r="L30" i="19"/>
  <c r="B20" i="133"/>
  <c r="Q18" i="123"/>
  <c r="BA62" i="103"/>
  <c r="BB62" i="103"/>
  <c r="S18" i="123"/>
  <c r="F50" i="84"/>
  <c r="J50" i="84"/>
  <c r="N50" i="84"/>
  <c r="B140" i="128"/>
  <c r="H140" i="128"/>
  <c r="E17" i="115"/>
  <c r="E46" i="115"/>
  <c r="H50" i="84"/>
  <c r="L50" i="84"/>
  <c r="AJ18" i="123"/>
  <c r="T47" i="115"/>
  <c r="J20" i="25"/>
  <c r="H20" i="19"/>
  <c r="M20" i="19"/>
  <c r="S20" i="28"/>
  <c r="X38" i="24"/>
  <c r="E18" i="28"/>
  <c r="F18" i="39"/>
  <c r="E18" i="39"/>
  <c r="D19" i="38"/>
  <c r="I40" i="16"/>
  <c r="C42" i="38"/>
  <c r="BE12" i="110"/>
  <c r="W29" i="23"/>
  <c r="D24" i="115"/>
  <c r="D53" i="115"/>
  <c r="AS53" i="115"/>
  <c r="I21" i="16"/>
  <c r="CC42" i="109"/>
  <c r="J27" i="84"/>
  <c r="P27" i="84"/>
  <c r="F91" i="61"/>
  <c r="H27" i="84"/>
  <c r="DG22" i="110"/>
  <c r="BK32" i="109"/>
  <c r="K24" i="23"/>
  <c r="L24" i="23"/>
  <c r="E74" i="124"/>
  <c r="K42" i="130"/>
  <c r="J35" i="84"/>
  <c r="N35" i="84"/>
  <c r="B125" i="128"/>
  <c r="H125" i="128"/>
  <c r="CG20" i="110"/>
  <c r="K11" i="84"/>
  <c r="J11" i="84"/>
  <c r="B53" i="84"/>
  <c r="DK23" i="110"/>
  <c r="C33" i="37"/>
  <c r="C53" i="18"/>
  <c r="B53" i="18"/>
  <c r="F33" i="19"/>
  <c r="R33" i="28"/>
  <c r="B33" i="16"/>
  <c r="I33" i="21"/>
  <c r="B33" i="25"/>
  <c r="T33" i="25"/>
  <c r="O33" i="23"/>
  <c r="E33" i="21"/>
  <c r="J53" i="18"/>
  <c r="Q53" i="40"/>
  <c r="B113" i="15"/>
  <c r="E113" i="15"/>
  <c r="H53" i="18"/>
  <c r="F53" i="18"/>
  <c r="G53" i="40"/>
  <c r="G33" i="19"/>
  <c r="H113" i="15"/>
  <c r="E33" i="19"/>
  <c r="D33" i="19"/>
  <c r="H33" i="21"/>
  <c r="L53" i="18"/>
  <c r="K53" i="18"/>
  <c r="B33" i="37"/>
  <c r="G113" i="15"/>
  <c r="H33" i="37"/>
  <c r="Q33" i="28"/>
  <c r="F33" i="21"/>
  <c r="G33" i="37"/>
  <c r="D33" i="21"/>
  <c r="D33" i="16"/>
  <c r="G33" i="21"/>
  <c r="C33" i="21"/>
  <c r="B33" i="19"/>
  <c r="F33" i="37"/>
  <c r="P33" i="28"/>
  <c r="N33" i="23"/>
  <c r="G33" i="16"/>
  <c r="M33" i="16"/>
  <c r="E33" i="16"/>
  <c r="K33" i="16"/>
  <c r="S33" i="28"/>
  <c r="N53" i="18"/>
  <c r="B33" i="21"/>
  <c r="H33" i="19"/>
  <c r="C33" i="19"/>
  <c r="I33" i="19"/>
  <c r="C33" i="16"/>
  <c r="P33" i="23"/>
  <c r="I53" i="18"/>
  <c r="E53" i="18"/>
  <c r="F113" i="15"/>
  <c r="M53" i="18"/>
  <c r="X64" i="86"/>
  <c r="D32" i="87"/>
  <c r="F33" i="16"/>
  <c r="U64" i="86"/>
  <c r="E21" i="38"/>
  <c r="C21" i="28"/>
  <c r="L11" i="24"/>
  <c r="S42" i="64"/>
  <c r="S42" i="48"/>
  <c r="S42" i="47"/>
  <c r="S14" i="23"/>
  <c r="T14" i="23"/>
  <c r="L9" i="24"/>
  <c r="S40" i="64"/>
  <c r="S40" i="48"/>
  <c r="S40" i="47"/>
  <c r="C14" i="28"/>
  <c r="J34" i="84"/>
  <c r="N34" i="84"/>
  <c r="B124" i="128"/>
  <c r="H124" i="128"/>
  <c r="P34" i="84"/>
  <c r="H34" i="84"/>
  <c r="L34" i="84"/>
  <c r="F34" i="84"/>
  <c r="BS37" i="109"/>
  <c r="DI27" i="110"/>
  <c r="AU43" i="109"/>
  <c r="DC33" i="110"/>
  <c r="Z9" i="24"/>
  <c r="I9" i="28"/>
  <c r="I12" i="28"/>
  <c r="H35" i="120"/>
  <c r="Q36" i="120"/>
  <c r="E29" i="6"/>
  <c r="K29" i="23"/>
  <c r="L29" i="23"/>
  <c r="G60" i="18"/>
  <c r="R60" i="18"/>
  <c r="G40" i="23"/>
  <c r="F40" i="23"/>
  <c r="D40" i="23"/>
  <c r="B40" i="23"/>
  <c r="Y19" i="24"/>
  <c r="U19" i="28"/>
  <c r="L19" i="28"/>
  <c r="CH27" i="110"/>
  <c r="N9" i="38"/>
  <c r="S40" i="23"/>
  <c r="T40" i="23"/>
  <c r="T10" i="131"/>
  <c r="S10" i="131"/>
  <c r="H10" i="130"/>
  <c r="E10" i="130"/>
  <c r="D10" i="131"/>
  <c r="B10" i="130"/>
  <c r="AC42" i="124"/>
  <c r="P42" i="124"/>
  <c r="G11" i="37"/>
  <c r="B42" i="85"/>
  <c r="G11" i="19"/>
  <c r="L31" i="18"/>
  <c r="K31" i="18"/>
  <c r="F42" i="85"/>
  <c r="H42" i="86"/>
  <c r="M42" i="86"/>
  <c r="AA42" i="86"/>
  <c r="E42" i="85"/>
  <c r="G42" i="86"/>
  <c r="N42" i="86"/>
  <c r="O42" i="86"/>
  <c r="AB42" i="86"/>
  <c r="AC42" i="86"/>
  <c r="S42" i="86"/>
  <c r="AD42" i="86"/>
  <c r="T42" i="86"/>
  <c r="D11" i="19"/>
  <c r="X42" i="124"/>
  <c r="B42" i="124"/>
  <c r="B31" i="18"/>
  <c r="Q11" i="28"/>
  <c r="X42" i="86"/>
  <c r="E11" i="19"/>
  <c r="C42" i="85"/>
  <c r="I42" i="124"/>
  <c r="AE42" i="124"/>
  <c r="AG42" i="124"/>
  <c r="AA42" i="124"/>
  <c r="W42" i="86"/>
  <c r="D42" i="85"/>
  <c r="C31" i="18"/>
  <c r="V42" i="86"/>
  <c r="D10" i="87"/>
  <c r="G42" i="124"/>
  <c r="W42" i="124"/>
  <c r="R42" i="124"/>
  <c r="H42" i="124"/>
  <c r="E11" i="37"/>
  <c r="C42" i="86"/>
  <c r="I11" i="21"/>
  <c r="I31" i="18"/>
  <c r="B11" i="25"/>
  <c r="T11" i="25"/>
  <c r="H31" i="18"/>
  <c r="E11" i="21"/>
  <c r="G10" i="87"/>
  <c r="C42" i="124"/>
  <c r="E10" i="87"/>
  <c r="P11" i="28"/>
  <c r="J42" i="124"/>
  <c r="Z42" i="124"/>
  <c r="G91" i="15"/>
  <c r="Q31" i="40"/>
  <c r="Y42" i="124"/>
  <c r="B11" i="16"/>
  <c r="G11" i="21"/>
  <c r="R11" i="28"/>
  <c r="M42" i="124"/>
  <c r="B31" i="84"/>
  <c r="AB42" i="124"/>
  <c r="C10" i="87"/>
  <c r="C11" i="19"/>
  <c r="I11" i="19"/>
  <c r="B11" i="37"/>
  <c r="K11" i="37"/>
  <c r="L42" i="86"/>
  <c r="B42" i="86"/>
  <c r="D11" i="37"/>
  <c r="L11" i="37"/>
  <c r="C11" i="37"/>
  <c r="B11" i="19"/>
  <c r="L11" i="19"/>
  <c r="D42" i="124"/>
  <c r="H11" i="37"/>
  <c r="F31" i="18"/>
  <c r="G31" i="40"/>
  <c r="AD42" i="124"/>
  <c r="J31" i="18"/>
  <c r="AF42" i="124"/>
  <c r="S42" i="124"/>
  <c r="Q42" i="124"/>
  <c r="B91" i="15"/>
  <c r="L91" i="15"/>
  <c r="B10" i="87"/>
  <c r="F11" i="19"/>
  <c r="U11" i="28"/>
  <c r="E42" i="124"/>
  <c r="U42" i="86"/>
  <c r="F11" i="21"/>
  <c r="V42" i="124"/>
  <c r="H91" i="15"/>
  <c r="H11" i="19"/>
  <c r="H11" i="21"/>
  <c r="S11" i="28"/>
  <c r="O11" i="23"/>
  <c r="E10" i="131"/>
  <c r="F11" i="37"/>
  <c r="C11" i="21"/>
  <c r="G10" i="131"/>
  <c r="D11" i="16"/>
  <c r="J11" i="16"/>
  <c r="C10" i="131"/>
  <c r="N11" i="23"/>
  <c r="M11" i="23"/>
  <c r="B11" i="21"/>
  <c r="E11" i="16"/>
  <c r="M31" i="18"/>
  <c r="F91" i="15"/>
  <c r="H10" i="131"/>
  <c r="D11" i="21"/>
  <c r="N42" i="124"/>
  <c r="H10" i="87"/>
  <c r="I10" i="87"/>
  <c r="G11" i="16"/>
  <c r="M11" i="16"/>
  <c r="E31" i="18"/>
  <c r="D31" i="18"/>
  <c r="O42" i="124"/>
  <c r="H11" i="28"/>
  <c r="C11" i="16"/>
  <c r="I11" i="16"/>
  <c r="N31" i="18"/>
  <c r="F11" i="16"/>
  <c r="I10" i="131"/>
  <c r="K42" i="86"/>
  <c r="P11" i="23"/>
  <c r="F33" i="133"/>
  <c r="D33" i="133"/>
  <c r="AA38" i="86"/>
  <c r="AC38" i="86"/>
  <c r="AD38" i="86"/>
  <c r="CE20" i="110"/>
  <c r="L101" i="15"/>
  <c r="O32" i="6"/>
  <c r="J32" i="6"/>
  <c r="L32" i="6"/>
  <c r="M32" i="6"/>
  <c r="E101" i="15"/>
  <c r="E32" i="6"/>
  <c r="H21" i="39"/>
  <c r="K21" i="39"/>
  <c r="G41" i="18"/>
  <c r="R41" i="18"/>
  <c r="I30" i="16"/>
  <c r="W28" i="25"/>
  <c r="B59" i="84"/>
  <c r="B39" i="25"/>
  <c r="T39" i="25"/>
  <c r="G39" i="37"/>
  <c r="Q39" i="28"/>
  <c r="B119" i="15"/>
  <c r="B39" i="16"/>
  <c r="M59" i="18"/>
  <c r="F39" i="37"/>
  <c r="H39" i="21"/>
  <c r="D39" i="21"/>
  <c r="C59" i="18"/>
  <c r="C39" i="37"/>
  <c r="B39" i="37"/>
  <c r="G39" i="19"/>
  <c r="R39" i="28"/>
  <c r="H119" i="15"/>
  <c r="G39" i="21"/>
  <c r="F39" i="19"/>
  <c r="H59" i="18"/>
  <c r="E39" i="19"/>
  <c r="F119" i="15"/>
  <c r="Q59" i="40"/>
  <c r="O39" i="23"/>
  <c r="G59" i="40"/>
  <c r="B59" i="18"/>
  <c r="G119" i="15"/>
  <c r="L59" i="18"/>
  <c r="K59" i="18"/>
  <c r="D39" i="19"/>
  <c r="F39" i="21"/>
  <c r="P39" i="28"/>
  <c r="H39" i="37"/>
  <c r="I39" i="21"/>
  <c r="G39" i="16"/>
  <c r="M39" i="16"/>
  <c r="N59" i="18"/>
  <c r="C39" i="21"/>
  <c r="D39" i="16"/>
  <c r="J39" i="16"/>
  <c r="F59" i="18"/>
  <c r="F39" i="16"/>
  <c r="B39" i="19"/>
  <c r="L39" i="19"/>
  <c r="D38" i="87"/>
  <c r="I59" i="18"/>
  <c r="C39" i="19"/>
  <c r="E39" i="21"/>
  <c r="J59" i="18"/>
  <c r="P39" i="23"/>
  <c r="E59" i="18"/>
  <c r="D59" i="18"/>
  <c r="C39" i="16"/>
  <c r="I39" i="16"/>
  <c r="B39" i="21"/>
  <c r="U70" i="86"/>
  <c r="N39" i="23"/>
  <c r="S39" i="28"/>
  <c r="H39" i="19"/>
  <c r="E39" i="16"/>
  <c r="K39" i="16"/>
  <c r="DI22" i="110"/>
  <c r="BS32" i="109"/>
  <c r="GL29" i="110"/>
  <c r="BE29" i="110"/>
  <c r="O13" i="38"/>
  <c r="Y20" i="24"/>
  <c r="U20" i="28"/>
  <c r="L20" i="28"/>
  <c r="K30" i="16"/>
  <c r="Q25" i="23"/>
  <c r="K32" i="6"/>
  <c r="L33" i="3"/>
  <c r="X15" i="28"/>
  <c r="V21" i="24"/>
  <c r="C55" i="86"/>
  <c r="F10" i="87"/>
  <c r="F16" i="28"/>
  <c r="M8" i="21"/>
  <c r="K8" i="16"/>
  <c r="AA39" i="86"/>
  <c r="L8" i="19"/>
  <c r="H8" i="16"/>
  <c r="Q8" i="16"/>
  <c r="G8" i="23"/>
  <c r="F8" i="23"/>
  <c r="D8" i="23"/>
  <c r="C8" i="23"/>
  <c r="B8" i="23"/>
  <c r="H8" i="23"/>
  <c r="L40" i="16"/>
  <c r="W68" i="86"/>
  <c r="O68" i="124"/>
  <c r="L20" i="19"/>
  <c r="S20" i="23"/>
  <c r="T20" i="23"/>
  <c r="Q8" i="123"/>
  <c r="J40" i="84"/>
  <c r="N40" i="84"/>
  <c r="B130" i="128"/>
  <c r="H130" i="128"/>
  <c r="T37" i="115"/>
  <c r="F40" i="84"/>
  <c r="V37" i="115"/>
  <c r="H40" i="84"/>
  <c r="L40" i="84"/>
  <c r="S8" i="123"/>
  <c r="AS37" i="117"/>
  <c r="AT37" i="117"/>
  <c r="AM37" i="117"/>
  <c r="AE37" i="117"/>
  <c r="DH49" i="104"/>
  <c r="AG37" i="117"/>
  <c r="DB49" i="104"/>
  <c r="Y49" i="104"/>
  <c r="AA37" i="117"/>
  <c r="AZ37" i="117"/>
  <c r="AF37" i="117"/>
  <c r="AO37" i="117"/>
  <c r="AB37" i="117"/>
  <c r="AK37" i="117"/>
  <c r="AP37" i="117"/>
  <c r="AW37" i="117"/>
  <c r="AD37" i="117"/>
  <c r="Z37" i="117"/>
  <c r="AR37" i="117"/>
  <c r="Y37" i="117"/>
  <c r="CQ49" i="104"/>
  <c r="AV37" i="117"/>
  <c r="I44" i="116"/>
  <c r="AY37" i="117"/>
  <c r="AJ37" i="117"/>
  <c r="AH37" i="117"/>
  <c r="AN37" i="117"/>
  <c r="AC37" i="117"/>
  <c r="AQ37" i="117"/>
  <c r="AX37" i="117"/>
  <c r="AL37" i="117"/>
  <c r="X37" i="117"/>
  <c r="BA37" i="117"/>
  <c r="AU37" i="117"/>
  <c r="F37" i="117"/>
  <c r="K42" i="119"/>
  <c r="O37" i="117"/>
  <c r="G37" i="117"/>
  <c r="AI37" i="117"/>
  <c r="T37" i="117"/>
  <c r="E37" i="117"/>
  <c r="J42" i="119"/>
  <c r="I42" i="119"/>
  <c r="J37" i="117"/>
  <c r="L42" i="119"/>
  <c r="N42" i="6"/>
  <c r="F35" i="84"/>
  <c r="S35" i="28"/>
  <c r="H35" i="19"/>
  <c r="J35" i="25"/>
  <c r="W15" i="25"/>
  <c r="CU20" i="110"/>
  <c r="CR20" i="110"/>
  <c r="CQ20" i="110"/>
  <c r="AX30" i="109"/>
  <c r="L10" i="16"/>
  <c r="Q10" i="16"/>
  <c r="H10" i="16"/>
  <c r="I17" i="38"/>
  <c r="S49" i="69"/>
  <c r="Q49" i="86"/>
  <c r="O49" i="86"/>
  <c r="K42" i="28"/>
  <c r="M42" i="38"/>
  <c r="G100" i="61"/>
  <c r="W64" i="86"/>
  <c r="O64" i="124"/>
  <c r="I41" i="37"/>
  <c r="L41" i="28"/>
  <c r="J41" i="28"/>
  <c r="Y41" i="28"/>
  <c r="AX43" i="109"/>
  <c r="CU33" i="110"/>
  <c r="R52" i="18"/>
  <c r="H21" i="87"/>
  <c r="AB53" i="86"/>
  <c r="AV38" i="117"/>
  <c r="Y38" i="117"/>
  <c r="AE38" i="117"/>
  <c r="AP38" i="117"/>
  <c r="AR38" i="117"/>
  <c r="AG38" i="117"/>
  <c r="AY38" i="117"/>
  <c r="AS38" i="117"/>
  <c r="AO38" i="117"/>
  <c r="E12" i="28"/>
  <c r="C12" i="28"/>
  <c r="E73" i="15"/>
  <c r="L73" i="15"/>
  <c r="BT51" i="104"/>
  <c r="BZ21" i="110"/>
  <c r="G34" i="6"/>
  <c r="I11" i="28"/>
  <c r="Z11" i="24"/>
  <c r="FC28" i="110"/>
  <c r="FD27" i="110"/>
  <c r="AG12" i="115"/>
  <c r="J26" i="84"/>
  <c r="H26" i="84"/>
  <c r="P26" i="84"/>
  <c r="F90" i="61"/>
  <c r="J30" i="19"/>
  <c r="M30" i="19"/>
  <c r="L30" i="16"/>
  <c r="J42" i="25"/>
  <c r="S42" i="28"/>
  <c r="H42" i="19"/>
  <c r="M42" i="19"/>
  <c r="EK12" i="40"/>
  <c r="R23" i="64"/>
  <c r="H18" i="28"/>
  <c r="K18" i="37"/>
  <c r="D22" i="87"/>
  <c r="BD12" i="110"/>
  <c r="F15" i="38"/>
  <c r="V33" i="24"/>
  <c r="V31" i="24"/>
  <c r="K12" i="28"/>
  <c r="F12" i="28"/>
  <c r="B12" i="28"/>
  <c r="C12" i="38"/>
  <c r="AU42" i="109"/>
  <c r="DC32" i="110"/>
  <c r="G43" i="119"/>
  <c r="BE10" i="110"/>
  <c r="K20" i="28"/>
  <c r="M21" i="38"/>
  <c r="K21" i="28"/>
  <c r="G16" i="38"/>
  <c r="B16" i="38"/>
  <c r="T16" i="38"/>
  <c r="R23" i="48"/>
  <c r="BC24" i="110"/>
  <c r="D65" i="66"/>
  <c r="GJ24" i="110"/>
  <c r="J33" i="6"/>
  <c r="M33" i="6"/>
  <c r="O33" i="6"/>
  <c r="L102" i="15"/>
  <c r="L33" i="6"/>
  <c r="E33" i="6"/>
  <c r="N33" i="6"/>
  <c r="S26" i="23"/>
  <c r="T26" i="23"/>
  <c r="J37" i="21"/>
  <c r="O37" i="21"/>
  <c r="N37" i="21"/>
  <c r="AS22" i="115"/>
  <c r="AW22" i="115"/>
  <c r="AX22" i="115"/>
  <c r="AR21" i="115"/>
  <c r="C25" i="120"/>
  <c r="C26" i="120"/>
  <c r="C27" i="120"/>
  <c r="E8" i="23"/>
  <c r="W8" i="23"/>
  <c r="CR30" i="110"/>
  <c r="CQ30" i="110"/>
  <c r="R23" i="43"/>
  <c r="M13" i="38"/>
  <c r="CG16" i="110"/>
  <c r="J47" i="6"/>
  <c r="H31" i="6"/>
  <c r="N39" i="21"/>
  <c r="J39" i="21"/>
  <c r="O39" i="21"/>
  <c r="B29" i="133"/>
  <c r="Q27" i="123"/>
  <c r="BA71" i="103"/>
  <c r="BB71" i="103"/>
  <c r="F59" i="84"/>
  <c r="J59" i="84"/>
  <c r="N59" i="84"/>
  <c r="B149" i="128"/>
  <c r="H149" i="128"/>
  <c r="S27" i="123"/>
  <c r="H59" i="84"/>
  <c r="L59" i="84"/>
  <c r="BH56" i="115"/>
  <c r="BG29" i="110"/>
  <c r="AS56" i="115"/>
  <c r="E55" i="115"/>
  <c r="D55" i="115"/>
  <c r="T56" i="115"/>
  <c r="H56" i="115"/>
  <c r="G56" i="115"/>
  <c r="I56" i="115"/>
  <c r="E39" i="117"/>
  <c r="J44" i="119"/>
  <c r="I44" i="119"/>
  <c r="Q11" i="23"/>
  <c r="CT33" i="110"/>
  <c r="AT43" i="109"/>
  <c r="I33" i="16"/>
  <c r="J38" i="16"/>
  <c r="GL25" i="110"/>
  <c r="BE25" i="110"/>
  <c r="Q26" i="16"/>
  <c r="H26" i="16"/>
  <c r="R26" i="16"/>
  <c r="Q28" i="23"/>
  <c r="W11" i="24"/>
  <c r="Z69" i="43"/>
  <c r="R69" i="43"/>
  <c r="F50" i="3"/>
  <c r="S69" i="43"/>
  <c r="G50" i="3"/>
  <c r="FB29" i="110"/>
  <c r="O20" i="28"/>
  <c r="P20" i="38"/>
  <c r="G27" i="23"/>
  <c r="F27" i="23"/>
  <c r="D27" i="23"/>
  <c r="B27" i="23"/>
  <c r="H27" i="23"/>
  <c r="C27" i="23"/>
  <c r="R55" i="18"/>
  <c r="H8" i="39"/>
  <c r="P8" i="38"/>
  <c r="K8" i="39"/>
  <c r="S11" i="23"/>
  <c r="T11" i="23"/>
  <c r="E11" i="28"/>
  <c r="J9" i="38"/>
  <c r="E14" i="38"/>
  <c r="P41" i="38"/>
  <c r="Q33" i="23"/>
  <c r="M33" i="23"/>
  <c r="N33" i="21"/>
  <c r="J33" i="21"/>
  <c r="O33" i="21"/>
  <c r="J33" i="19"/>
  <c r="M33" i="19"/>
  <c r="G33" i="23"/>
  <c r="I33" i="23"/>
  <c r="D33" i="23"/>
  <c r="F33" i="23"/>
  <c r="H33" i="23"/>
  <c r="B33" i="23"/>
  <c r="C33" i="23"/>
  <c r="W20" i="25"/>
  <c r="L118" i="15"/>
  <c r="O49" i="6"/>
  <c r="E49" i="6"/>
  <c r="E118" i="15"/>
  <c r="N38" i="21"/>
  <c r="J38" i="21"/>
  <c r="O38" i="21"/>
  <c r="T38" i="23"/>
  <c r="S38" i="23"/>
  <c r="B28" i="133"/>
  <c r="Q26" i="123"/>
  <c r="S26" i="123"/>
  <c r="BA70" i="103"/>
  <c r="F58" i="84"/>
  <c r="E25" i="115"/>
  <c r="E54" i="115"/>
  <c r="J58" i="84"/>
  <c r="N58" i="84"/>
  <c r="B148" i="128"/>
  <c r="H148" i="128"/>
  <c r="AS55" i="115"/>
  <c r="H58" i="84"/>
  <c r="L58" i="84"/>
  <c r="T55" i="115"/>
  <c r="AJ26" i="123"/>
  <c r="BE28" i="110"/>
  <c r="BH55" i="115"/>
  <c r="W9" i="24"/>
  <c r="AG72" i="124"/>
  <c r="K24" i="84"/>
  <c r="J24" i="84"/>
  <c r="H32" i="6"/>
  <c r="R21" i="23"/>
  <c r="J21" i="23"/>
  <c r="CR26" i="110"/>
  <c r="CQ26" i="110"/>
  <c r="R40" i="16"/>
  <c r="G17" i="38"/>
  <c r="R22" i="47"/>
  <c r="W41" i="23"/>
  <c r="E41" i="23"/>
  <c r="J34" i="19"/>
  <c r="M34" i="19"/>
  <c r="E18" i="23"/>
  <c r="W18" i="23"/>
  <c r="R23" i="47"/>
  <c r="J10" i="23"/>
  <c r="R10" i="23"/>
  <c r="L31" i="19"/>
  <c r="M31" i="21"/>
  <c r="W25" i="23"/>
  <c r="E25" i="23"/>
  <c r="I68" i="64"/>
  <c r="I68" i="43"/>
  <c r="N22" i="28"/>
  <c r="R21" i="48"/>
  <c r="L106" i="15"/>
  <c r="O37" i="6"/>
  <c r="N37" i="6"/>
  <c r="E37" i="6"/>
  <c r="E106" i="15"/>
  <c r="D26" i="23"/>
  <c r="G26" i="23"/>
  <c r="F26" i="23"/>
  <c r="C26" i="23"/>
  <c r="H26" i="23"/>
  <c r="B26" i="23"/>
  <c r="Y16" i="28"/>
  <c r="J16" i="38"/>
  <c r="BZ17" i="110"/>
  <c r="A44" i="84"/>
  <c r="AW40" i="117"/>
  <c r="X40" i="117"/>
  <c r="AM40" i="117"/>
  <c r="BZ52" i="104"/>
  <c r="F40" i="117"/>
  <c r="K45" i="119"/>
  <c r="E47" i="116"/>
  <c r="CK52" i="104"/>
  <c r="AJ41" i="117"/>
  <c r="BT52" i="104"/>
  <c r="G12" i="120"/>
  <c r="Z40" i="117"/>
  <c r="AV40" i="117"/>
  <c r="BV53" i="104"/>
  <c r="AI40" i="117"/>
  <c r="CG52" i="104"/>
  <c r="I47" i="116"/>
  <c r="AG40" i="117"/>
  <c r="DB52" i="104"/>
  <c r="AB40" i="117"/>
  <c r="AN40" i="117"/>
  <c r="BY53" i="104"/>
  <c r="R56" i="125"/>
  <c r="CD52" i="104"/>
  <c r="DH52" i="104"/>
  <c r="BY52" i="104"/>
  <c r="AL40" i="117"/>
  <c r="AC40" i="117"/>
  <c r="AA40" i="117"/>
  <c r="AP40" i="117"/>
  <c r="AK40" i="117"/>
  <c r="AW41" i="117"/>
  <c r="AY40" i="117"/>
  <c r="AX40" i="117"/>
  <c r="AH40" i="117"/>
  <c r="BA40" i="117"/>
  <c r="AE40" i="117"/>
  <c r="AZ40" i="117"/>
  <c r="AS40" i="117"/>
  <c r="AK41" i="117"/>
  <c r="AQ40" i="117"/>
  <c r="AF40" i="117"/>
  <c r="AU40" i="117"/>
  <c r="T40" i="117"/>
  <c r="F41" i="117"/>
  <c r="K46" i="119"/>
  <c r="CQ52" i="104"/>
  <c r="Y52" i="104"/>
  <c r="G56" i="125"/>
  <c r="AJ40" i="117"/>
  <c r="AR40" i="117"/>
  <c r="E9" i="38"/>
  <c r="O41" i="38"/>
  <c r="BZ22" i="110"/>
  <c r="D64" i="66"/>
  <c r="GJ23" i="110"/>
  <c r="BC23" i="110"/>
  <c r="K20" i="38"/>
  <c r="M9" i="38"/>
  <c r="AC37" i="86"/>
  <c r="AD37" i="86"/>
  <c r="CU27" i="110"/>
  <c r="AX37" i="109"/>
  <c r="I23" i="19"/>
  <c r="CE16" i="110"/>
  <c r="C28" i="23"/>
  <c r="H28" i="23"/>
  <c r="G28" i="23"/>
  <c r="B28" i="23"/>
  <c r="F28" i="23"/>
  <c r="D28" i="23"/>
  <c r="J28" i="19"/>
  <c r="M28" i="19"/>
  <c r="K33" i="6"/>
  <c r="BC29" i="110"/>
  <c r="D70" i="66"/>
  <c r="GJ29" i="110"/>
  <c r="I40" i="119"/>
  <c r="G40" i="119"/>
  <c r="N20" i="28"/>
  <c r="X58" i="86"/>
  <c r="H31" i="120"/>
  <c r="M27" i="23"/>
  <c r="N27" i="21"/>
  <c r="J27" i="21"/>
  <c r="O27" i="21"/>
  <c r="R47" i="18"/>
  <c r="CO32" i="110"/>
  <c r="G116" i="61"/>
  <c r="I37" i="19"/>
  <c r="I37" i="16"/>
  <c r="E10" i="38"/>
  <c r="C10" i="28"/>
  <c r="DD17" i="110"/>
  <c r="DA17" i="110"/>
  <c r="AY27" i="109"/>
  <c r="J35" i="19"/>
  <c r="M35" i="19"/>
  <c r="L14" i="23"/>
  <c r="K14" i="23"/>
  <c r="F99" i="61"/>
  <c r="G15" i="38"/>
  <c r="M15" i="38"/>
  <c r="I15" i="38"/>
  <c r="M12" i="38"/>
  <c r="CF30" i="110"/>
  <c r="I23" i="16"/>
  <c r="S37" i="23"/>
  <c r="T37" i="23"/>
  <c r="CG21" i="110"/>
  <c r="J35" i="21"/>
  <c r="O35" i="21"/>
  <c r="N35" i="21"/>
  <c r="F100" i="61"/>
  <c r="S39" i="23"/>
  <c r="T39" i="23"/>
  <c r="G39" i="23"/>
  <c r="B39" i="23"/>
  <c r="F39" i="23"/>
  <c r="D39" i="23"/>
  <c r="C39" i="23"/>
  <c r="H39" i="23"/>
  <c r="I11" i="37"/>
  <c r="D11" i="28"/>
  <c r="H36" i="120"/>
  <c r="Q37" i="120"/>
  <c r="I45" i="119"/>
  <c r="C64" i="64"/>
  <c r="R64" i="64"/>
  <c r="S64" i="64"/>
  <c r="X18" i="24"/>
  <c r="M28" i="23"/>
  <c r="L108" i="15"/>
  <c r="O39" i="6"/>
  <c r="E39" i="6"/>
  <c r="E108" i="15"/>
  <c r="BC28" i="110"/>
  <c r="D69" i="66"/>
  <c r="GJ28" i="110"/>
  <c r="X10" i="24"/>
  <c r="J10" i="28"/>
  <c r="M35" i="21"/>
  <c r="G99" i="61"/>
  <c r="Q11" i="16"/>
  <c r="H11" i="16"/>
  <c r="R11" i="16"/>
  <c r="L113" i="15"/>
  <c r="O44" i="6"/>
  <c r="E44" i="6"/>
  <c r="J44" i="6"/>
  <c r="G114" i="61"/>
  <c r="BZ26" i="110"/>
  <c r="Z59" i="43"/>
  <c r="R59" i="43"/>
  <c r="F40" i="3"/>
  <c r="S59" i="43"/>
  <c r="G40" i="3"/>
  <c r="N23" i="21"/>
  <c r="J23" i="21"/>
  <c r="O23" i="21"/>
  <c r="BD19" i="110"/>
  <c r="D60" i="64"/>
  <c r="GK19" i="110"/>
  <c r="FA19" i="110"/>
  <c r="FB19" i="110"/>
  <c r="B19" i="110"/>
  <c r="BH23" i="115"/>
  <c r="BL23" i="115"/>
  <c r="BM23" i="115"/>
  <c r="BG22" i="115"/>
  <c r="L11" i="28"/>
  <c r="Q33" i="16"/>
  <c r="H33" i="16"/>
  <c r="R33" i="16"/>
  <c r="DD32" i="110"/>
  <c r="AY42" i="109"/>
  <c r="B38" i="23"/>
  <c r="F38" i="23"/>
  <c r="C38" i="23"/>
  <c r="G38" i="23"/>
  <c r="D38" i="23"/>
  <c r="H38" i="23"/>
  <c r="O15" i="38"/>
  <c r="CJ32" i="110"/>
  <c r="W14" i="23"/>
  <c r="E14" i="23"/>
  <c r="S19" i="38"/>
  <c r="N41" i="38"/>
  <c r="R22" i="48"/>
  <c r="M34" i="21"/>
  <c r="H34" i="16"/>
  <c r="R34" i="16"/>
  <c r="Q34" i="16"/>
  <c r="N21" i="28"/>
  <c r="O21" i="38"/>
  <c r="O21" i="28"/>
  <c r="P21" i="38"/>
  <c r="L15" i="38"/>
  <c r="K21" i="38"/>
  <c r="N39" i="6"/>
  <c r="L30" i="23"/>
  <c r="K30" i="23"/>
  <c r="J21" i="38"/>
  <c r="T31" i="23"/>
  <c r="S31" i="23"/>
  <c r="H40" i="39"/>
  <c r="K40" i="39"/>
  <c r="C65" i="64"/>
  <c r="R65" i="64"/>
  <c r="S65" i="64"/>
  <c r="W69" i="66"/>
  <c r="E68" i="69"/>
  <c r="L22" i="19"/>
  <c r="J22" i="19"/>
  <c r="M22" i="19"/>
  <c r="K22" i="37"/>
  <c r="R42" i="18"/>
  <c r="B12" i="133"/>
  <c r="Q10" i="123"/>
  <c r="S10" i="123"/>
  <c r="F42" i="84"/>
  <c r="V39" i="115"/>
  <c r="H42" i="84"/>
  <c r="L42" i="84"/>
  <c r="T39" i="115"/>
  <c r="AO39" i="117"/>
  <c r="X39" i="117"/>
  <c r="CQ51" i="104"/>
  <c r="BA39" i="117"/>
  <c r="AY39" i="117"/>
  <c r="I46" i="116"/>
  <c r="AH39" i="117"/>
  <c r="AK39" i="117"/>
  <c r="G55" i="125"/>
  <c r="J39" i="117"/>
  <c r="L44" i="119"/>
  <c r="DH51" i="104"/>
  <c r="AI39" i="117"/>
  <c r="AF39" i="117"/>
  <c r="AP39" i="117"/>
  <c r="AS39" i="117"/>
  <c r="BC12" i="110"/>
  <c r="R55" i="125"/>
  <c r="AA39" i="117"/>
  <c r="AN39" i="117"/>
  <c r="AM39" i="117"/>
  <c r="AD39" i="117"/>
  <c r="DB51" i="104"/>
  <c r="BV51" i="104"/>
  <c r="AW39" i="117"/>
  <c r="BY51" i="104"/>
  <c r="Y39" i="117"/>
  <c r="E46" i="116"/>
  <c r="AQ39" i="117"/>
  <c r="AE39" i="117"/>
  <c r="Z39" i="117"/>
  <c r="AZ39" i="117"/>
  <c r="AL39" i="117"/>
  <c r="AU39" i="117"/>
  <c r="CD51" i="104"/>
  <c r="AT39" i="117"/>
  <c r="AB39" i="117"/>
  <c r="AV39" i="117"/>
  <c r="AJ39" i="117"/>
  <c r="AX39" i="117"/>
  <c r="G39" i="117"/>
  <c r="CG51" i="104"/>
  <c r="AR39" i="117"/>
  <c r="Y51" i="104"/>
  <c r="O39" i="117"/>
  <c r="M44" i="119"/>
  <c r="R21" i="64"/>
  <c r="W18" i="25"/>
  <c r="I30" i="23"/>
  <c r="J26" i="19"/>
  <c r="M26" i="19"/>
  <c r="I16" i="38"/>
  <c r="K13" i="38"/>
  <c r="H12" i="38"/>
  <c r="J32" i="23"/>
  <c r="R32" i="23"/>
  <c r="C9" i="38"/>
  <c r="CE33" i="110"/>
  <c r="CE21" i="110"/>
  <c r="R42" i="84"/>
  <c r="J42" i="84"/>
  <c r="N42" i="84"/>
  <c r="B132" i="128"/>
  <c r="H132" i="128"/>
  <c r="W32" i="23"/>
  <c r="E32" i="23"/>
  <c r="L16" i="38"/>
  <c r="CT31" i="110"/>
  <c r="AT41" i="109"/>
  <c r="CB25" i="110"/>
  <c r="BY25" i="110"/>
  <c r="BX25" i="110"/>
  <c r="BW25" i="110"/>
  <c r="DK25" i="110"/>
  <c r="L9" i="38"/>
  <c r="O9" i="38"/>
  <c r="S33" i="84"/>
  <c r="G34" i="84"/>
  <c r="M34" i="84"/>
  <c r="DB32" i="110"/>
  <c r="AQ42" i="109"/>
  <c r="R12" i="16"/>
  <c r="AG39" i="117"/>
  <c r="J13" i="38"/>
  <c r="J23" i="16"/>
  <c r="X59" i="86"/>
  <c r="H32" i="120"/>
  <c r="N49" i="6"/>
  <c r="M18" i="28"/>
  <c r="AC43" i="86"/>
  <c r="AD43" i="86"/>
  <c r="C55" i="115"/>
  <c r="W37" i="25"/>
  <c r="AA53" i="86"/>
  <c r="AC53" i="86"/>
  <c r="AD53" i="86"/>
  <c r="I21" i="87"/>
  <c r="E21" i="87"/>
  <c r="B16" i="28"/>
  <c r="CU21" i="110"/>
  <c r="CR21" i="110"/>
  <c r="CQ21" i="110"/>
  <c r="AX31" i="109"/>
  <c r="F30" i="133"/>
  <c r="D30" i="133"/>
  <c r="F9" i="38"/>
  <c r="Y20" i="28"/>
  <c r="I20" i="38"/>
  <c r="X20" i="28"/>
  <c r="CO42" i="109"/>
  <c r="E91" i="15"/>
  <c r="D57" i="18"/>
  <c r="R57" i="18"/>
  <c r="Q37" i="16"/>
  <c r="H37" i="16"/>
  <c r="R37" i="16"/>
  <c r="I41" i="38"/>
  <c r="O10" i="38"/>
  <c r="BD10" i="110"/>
  <c r="K8" i="28"/>
  <c r="X8" i="28"/>
  <c r="K35" i="16"/>
  <c r="G35" i="23"/>
  <c r="H35" i="23"/>
  <c r="C35" i="23"/>
  <c r="D35" i="23"/>
  <c r="F35" i="23"/>
  <c r="B35" i="23"/>
  <c r="T35" i="23"/>
  <c r="S35" i="23"/>
  <c r="E13" i="38"/>
  <c r="AQ41" i="109"/>
  <c r="DB31" i="110"/>
  <c r="DD31" i="110"/>
  <c r="DA31" i="110"/>
  <c r="CS27" i="110"/>
  <c r="AP37" i="109"/>
  <c r="N11" i="21"/>
  <c r="J11" i="21"/>
  <c r="O11" i="21"/>
  <c r="L114" i="15"/>
  <c r="O45" i="6"/>
  <c r="E114" i="15"/>
  <c r="E45" i="6"/>
  <c r="J45" i="6"/>
  <c r="N45" i="6"/>
  <c r="L18" i="23"/>
  <c r="K18" i="23"/>
  <c r="BZ30" i="110"/>
  <c r="E72" i="124"/>
  <c r="K40" i="130"/>
  <c r="Y72" i="124"/>
  <c r="X54" i="86"/>
  <c r="H27" i="120"/>
  <c r="Z70" i="43"/>
  <c r="R70" i="43"/>
  <c r="F51" i="3"/>
  <c r="S70" i="43"/>
  <c r="G51" i="3"/>
  <c r="L27" i="19"/>
  <c r="N10" i="38"/>
  <c r="Q35" i="23"/>
  <c r="J12" i="38"/>
  <c r="J33" i="16"/>
  <c r="Y14" i="28"/>
  <c r="I14" i="38"/>
  <c r="CY33" i="110"/>
  <c r="BN43" i="109"/>
  <c r="N34" i="21"/>
  <c r="J34" i="21"/>
  <c r="O34" i="21"/>
  <c r="J31" i="19"/>
  <c r="M31" i="19"/>
  <c r="Q22" i="23"/>
  <c r="X57" i="86"/>
  <c r="H30" i="120"/>
  <c r="CB26" i="110"/>
  <c r="DA33" i="110"/>
  <c r="G124" i="61"/>
  <c r="H10" i="39"/>
  <c r="K10" i="39"/>
  <c r="E46" i="6"/>
  <c r="L115" i="15"/>
  <c r="O46" i="6"/>
  <c r="W17" i="28"/>
  <c r="B17" i="39"/>
  <c r="I17" i="39"/>
  <c r="K33" i="133"/>
  <c r="BS33" i="133"/>
  <c r="P33" i="133"/>
  <c r="CS33" i="133"/>
  <c r="AS33" i="133"/>
  <c r="Q38" i="23"/>
  <c r="BD11" i="110"/>
  <c r="Z65" i="43"/>
  <c r="R65" i="43"/>
  <c r="F46" i="3"/>
  <c r="S65" i="43"/>
  <c r="G46" i="3"/>
  <c r="AC36" i="86"/>
  <c r="AD36" i="86"/>
  <c r="K21" i="23"/>
  <c r="L21" i="23"/>
  <c r="M23" i="19"/>
  <c r="J23" i="19"/>
  <c r="BA55" i="103"/>
  <c r="BB56" i="103"/>
  <c r="Q11" i="123"/>
  <c r="S11" i="123"/>
  <c r="B13" i="133"/>
  <c r="F43" i="84"/>
  <c r="H43" i="84"/>
  <c r="L43" i="84"/>
  <c r="T40" i="115"/>
  <c r="V40" i="115"/>
  <c r="BC13" i="110"/>
  <c r="BD13" i="110"/>
  <c r="BE13" i="110"/>
  <c r="BB72" i="103"/>
  <c r="K47" i="18"/>
  <c r="AJ27" i="123"/>
  <c r="W20" i="23"/>
  <c r="E20" i="23"/>
  <c r="F11" i="39"/>
  <c r="R8" i="16"/>
  <c r="M39" i="19"/>
  <c r="J39" i="19"/>
  <c r="H39" i="16"/>
  <c r="R39" i="16"/>
  <c r="Q39" i="16"/>
  <c r="CZ27" i="110"/>
  <c r="BR37" i="109"/>
  <c r="M42" i="119"/>
  <c r="G42" i="119"/>
  <c r="K8" i="23"/>
  <c r="L8" i="23"/>
  <c r="E20" i="87"/>
  <c r="I20" i="87"/>
  <c r="AA52" i="86"/>
  <c r="AC52" i="86"/>
  <c r="AD52" i="86"/>
  <c r="O50" i="6"/>
  <c r="L119" i="15"/>
  <c r="E50" i="6"/>
  <c r="E119" i="15"/>
  <c r="N50" i="6"/>
  <c r="K11" i="16"/>
  <c r="J31" i="84"/>
  <c r="P31" i="84"/>
  <c r="H31" i="84"/>
  <c r="G11" i="23"/>
  <c r="D11" i="23"/>
  <c r="F11" i="23"/>
  <c r="H11" i="23"/>
  <c r="I11" i="23"/>
  <c r="B11" i="23"/>
  <c r="C11" i="23"/>
  <c r="M11" i="19"/>
  <c r="J11" i="19"/>
  <c r="E40" i="23"/>
  <c r="W40" i="23"/>
  <c r="N35" i="6"/>
  <c r="K14" i="28"/>
  <c r="F14" i="28"/>
  <c r="B14" i="28"/>
  <c r="J9" i="28"/>
  <c r="K9" i="38"/>
  <c r="X9" i="24"/>
  <c r="J11" i="28"/>
  <c r="Y11" i="28"/>
  <c r="X11" i="24"/>
  <c r="L33" i="16"/>
  <c r="S42" i="38"/>
  <c r="Q38" i="16"/>
  <c r="H38" i="16"/>
  <c r="R38" i="16"/>
  <c r="G58" i="18"/>
  <c r="R58" i="18"/>
  <c r="BB73" i="103"/>
  <c r="BB74" i="103"/>
  <c r="P13" i="38"/>
  <c r="G105" i="61"/>
  <c r="R25" i="120"/>
  <c r="I25" i="120"/>
  <c r="D9" i="38"/>
  <c r="J46" i="6"/>
  <c r="R25" i="23"/>
  <c r="J25" i="23"/>
  <c r="F9" i="28"/>
  <c r="H9" i="38"/>
  <c r="R22" i="64"/>
  <c r="Z12" i="123"/>
  <c r="AG11" i="123"/>
  <c r="AD11" i="123"/>
  <c r="CB15" i="110"/>
  <c r="BY15" i="110"/>
  <c r="BX15" i="110"/>
  <c r="BW15" i="110"/>
  <c r="DK15" i="110"/>
  <c r="D15" i="38"/>
  <c r="I31" i="19"/>
  <c r="O42" i="6"/>
  <c r="E42" i="6"/>
  <c r="L111" i="15"/>
  <c r="J42" i="6"/>
  <c r="E111" i="15"/>
  <c r="AV14" i="115"/>
  <c r="BY14" i="115"/>
  <c r="AZ14" i="115"/>
  <c r="BP14" i="115"/>
  <c r="BK14" i="115"/>
  <c r="G109" i="61"/>
  <c r="H109" i="61"/>
  <c r="R21" i="16"/>
  <c r="FB24" i="110"/>
  <c r="FN24" i="110"/>
  <c r="FO24" i="110"/>
  <c r="Z27" i="123"/>
  <c r="AD26" i="123"/>
  <c r="AH26" i="123"/>
  <c r="AG26" i="123"/>
  <c r="K22" i="16"/>
  <c r="J22" i="16"/>
  <c r="D22" i="39"/>
  <c r="M22" i="21"/>
  <c r="O16" i="38"/>
  <c r="I18" i="87"/>
  <c r="AA50" i="86"/>
  <c r="AC50" i="86"/>
  <c r="AD50" i="86"/>
  <c r="E18" i="87"/>
  <c r="F14" i="38"/>
  <c r="R21" i="43"/>
  <c r="D40" i="38"/>
  <c r="M26" i="23"/>
  <c r="W12" i="23"/>
  <c r="E12" i="23"/>
  <c r="E41" i="38"/>
  <c r="D59" i="66"/>
  <c r="GJ18" i="110"/>
  <c r="BC18" i="110"/>
  <c r="R64" i="43"/>
  <c r="F45" i="3"/>
  <c r="S64" i="43"/>
  <c r="G45" i="3"/>
  <c r="Z64" i="43"/>
  <c r="R20" i="23"/>
  <c r="J20" i="23"/>
  <c r="E119" i="99"/>
  <c r="D118" i="99"/>
  <c r="BR27" i="109"/>
  <c r="CZ17" i="110"/>
  <c r="CE32" i="110"/>
  <c r="M16" i="38"/>
  <c r="G11" i="28"/>
  <c r="K18" i="39"/>
  <c r="H18" i="39"/>
  <c r="CI32" i="110"/>
  <c r="D23" i="87"/>
  <c r="E10" i="23"/>
  <c r="W10" i="23"/>
  <c r="E90" i="99"/>
  <c r="D89" i="99"/>
  <c r="N40" i="38"/>
  <c r="E21" i="23"/>
  <c r="W21" i="23"/>
  <c r="D48" i="18"/>
  <c r="R48" i="18"/>
  <c r="J28" i="21"/>
  <c r="O28" i="21"/>
  <c r="N28" i="21"/>
  <c r="H21" i="38"/>
  <c r="X9" i="28"/>
  <c r="H55" i="115"/>
  <c r="C70" i="64"/>
  <c r="R70" i="64"/>
  <c r="S70" i="64"/>
  <c r="G102" i="61"/>
  <c r="C128" i="128"/>
  <c r="C127" i="128"/>
  <c r="C126" i="128"/>
  <c r="C125" i="128"/>
  <c r="C124" i="128"/>
  <c r="C123" i="128"/>
  <c r="C122" i="128"/>
  <c r="C121" i="128"/>
  <c r="C120" i="128"/>
  <c r="C119" i="128"/>
  <c r="C118" i="128"/>
  <c r="C117" i="128"/>
  <c r="C116" i="128"/>
  <c r="C115" i="128"/>
  <c r="C114" i="128"/>
  <c r="C113" i="128"/>
  <c r="C112" i="128"/>
  <c r="C111" i="128"/>
  <c r="C110" i="128"/>
  <c r="C109" i="128"/>
  <c r="C108" i="128"/>
  <c r="C107" i="128"/>
  <c r="C106" i="128"/>
  <c r="C105" i="128"/>
  <c r="C104" i="128"/>
  <c r="C103" i="128"/>
  <c r="C102" i="128"/>
  <c r="C101" i="128"/>
  <c r="C100" i="128"/>
  <c r="C99" i="128"/>
  <c r="C98" i="128"/>
  <c r="C97" i="128"/>
  <c r="C96" i="128"/>
  <c r="C95" i="128"/>
  <c r="C94" i="128"/>
  <c r="C93" i="128"/>
  <c r="C92" i="128"/>
  <c r="C91" i="128"/>
  <c r="C90" i="128"/>
  <c r="C89" i="128"/>
  <c r="C88" i="128"/>
  <c r="H128" i="128"/>
  <c r="T27" i="23"/>
  <c r="S27" i="23"/>
  <c r="I27" i="19"/>
  <c r="D22" i="133"/>
  <c r="L117" i="15"/>
  <c r="E48" i="6"/>
  <c r="O48" i="6"/>
  <c r="N48" i="6"/>
  <c r="M37" i="21"/>
  <c r="CX17" i="110"/>
  <c r="BJ27" i="109"/>
  <c r="Y10" i="28"/>
  <c r="I10" i="38"/>
  <c r="CU16" i="110"/>
  <c r="CR16" i="110"/>
  <c r="CQ16" i="110"/>
  <c r="AX26" i="109"/>
  <c r="Q35" i="16"/>
  <c r="H35" i="16"/>
  <c r="I19" i="87"/>
  <c r="E19" i="87"/>
  <c r="AA51" i="86"/>
  <c r="AC51" i="86"/>
  <c r="AD51" i="86"/>
  <c r="W30" i="25"/>
  <c r="DA27" i="110"/>
  <c r="Q22" i="16"/>
  <c r="H22" i="16"/>
  <c r="R46" i="18"/>
  <c r="CG26" i="110"/>
  <c r="K15" i="38"/>
  <c r="C20" i="28"/>
  <c r="M27" i="19"/>
  <c r="J27" i="19"/>
  <c r="C8" i="28"/>
  <c r="E8" i="38"/>
  <c r="V17" i="38"/>
  <c r="G53" i="18"/>
  <c r="H41" i="38"/>
  <c r="CY31" i="110"/>
  <c r="BN41" i="109"/>
  <c r="BN27" i="109"/>
  <c r="CY17" i="110"/>
  <c r="F40" i="38"/>
  <c r="A51" i="40"/>
  <c r="Q28" i="16"/>
  <c r="H28" i="16"/>
  <c r="R28" i="16"/>
  <c r="AY41" i="109"/>
  <c r="E71" i="124"/>
  <c r="K39" i="130"/>
  <c r="Y71" i="124"/>
  <c r="B27" i="133"/>
  <c r="Q25" i="123"/>
  <c r="BA69" i="103"/>
  <c r="BB69" i="103"/>
  <c r="S25" i="123"/>
  <c r="F57" i="84"/>
  <c r="E24" i="115"/>
  <c r="E53" i="115"/>
  <c r="J57" i="84"/>
  <c r="N57" i="84"/>
  <c r="B147" i="128"/>
  <c r="H147" i="128"/>
  <c r="H57" i="84"/>
  <c r="L57" i="84"/>
  <c r="T54" i="115"/>
  <c r="AJ25" i="123"/>
  <c r="AS54" i="115"/>
  <c r="L20" i="23"/>
  <c r="K20" i="23"/>
  <c r="R10" i="16"/>
  <c r="B23" i="133"/>
  <c r="BA65" i="103"/>
  <c r="BB65" i="103"/>
  <c r="F53" i="84"/>
  <c r="Q21" i="123"/>
  <c r="E20" i="115"/>
  <c r="E49" i="115"/>
  <c r="J53" i="84"/>
  <c r="N53" i="84"/>
  <c r="B143" i="128"/>
  <c r="H143" i="128"/>
  <c r="AJ21" i="123"/>
  <c r="H53" i="84"/>
  <c r="L53" i="84"/>
  <c r="S21" i="123"/>
  <c r="T50" i="115"/>
  <c r="BE23" i="110"/>
  <c r="K58" i="18"/>
  <c r="L14" i="38"/>
  <c r="M14" i="38"/>
  <c r="G51" i="18"/>
  <c r="J12" i="28"/>
  <c r="K12" i="38"/>
  <c r="X12" i="24"/>
  <c r="G120" i="61"/>
  <c r="H23" i="16"/>
  <c r="Q23" i="16"/>
  <c r="O14" i="38"/>
  <c r="D14" i="38"/>
  <c r="S17" i="38"/>
  <c r="B17" i="38"/>
  <c r="T17" i="38"/>
  <c r="H100" i="61"/>
  <c r="B100" i="61"/>
  <c r="E99" i="61"/>
  <c r="M39" i="23"/>
  <c r="N11" i="28"/>
  <c r="C14" i="38"/>
  <c r="W42" i="25"/>
  <c r="K41" i="38"/>
  <c r="CB20" i="110"/>
  <c r="BY20" i="110"/>
  <c r="BX20" i="110"/>
  <c r="BW20" i="110"/>
  <c r="DK20" i="110"/>
  <c r="W35" i="25"/>
  <c r="L42" i="38"/>
  <c r="F42" i="28"/>
  <c r="X42" i="28"/>
  <c r="AC39" i="86"/>
  <c r="AD39" i="86"/>
  <c r="CZ22" i="110"/>
  <c r="BR32" i="109"/>
  <c r="M39" i="21"/>
  <c r="L39" i="16"/>
  <c r="L11" i="16"/>
  <c r="M11" i="28"/>
  <c r="E11" i="39"/>
  <c r="O11" i="28"/>
  <c r="M11" i="21"/>
  <c r="G11" i="39"/>
  <c r="N19" i="28"/>
  <c r="O19" i="38"/>
  <c r="O19" i="28"/>
  <c r="P19" i="38"/>
  <c r="N36" i="6"/>
  <c r="H101" i="61"/>
  <c r="H14" i="38"/>
  <c r="L33" i="19"/>
  <c r="F20" i="133"/>
  <c r="D20" i="133"/>
  <c r="L38" i="19"/>
  <c r="J38" i="19"/>
  <c r="M38" i="19"/>
  <c r="F31" i="133"/>
  <c r="D31" i="133"/>
  <c r="F32" i="133"/>
  <c r="R41" i="23"/>
  <c r="J41" i="23"/>
  <c r="BH54" i="115"/>
  <c r="CA22" i="110"/>
  <c r="H13" i="38"/>
  <c r="CF27" i="110"/>
  <c r="AC71" i="124"/>
  <c r="I13" i="38"/>
  <c r="N15" i="38"/>
  <c r="H12" i="39"/>
  <c r="K54" i="18"/>
  <c r="R54" i="18"/>
  <c r="I8" i="23"/>
  <c r="I21" i="23"/>
  <c r="DK28" i="110"/>
  <c r="H16" i="38"/>
  <c r="E16" i="38"/>
  <c r="N16" i="38"/>
  <c r="F16" i="38"/>
  <c r="K31" i="16"/>
  <c r="J31" i="16"/>
  <c r="I31" i="16"/>
  <c r="K51" i="18"/>
  <c r="R51" i="18"/>
  <c r="B21" i="133"/>
  <c r="BA63" i="103"/>
  <c r="BB63" i="103"/>
  <c r="Q19" i="123"/>
  <c r="F51" i="84"/>
  <c r="J51" i="84"/>
  <c r="N51" i="84"/>
  <c r="B141" i="128"/>
  <c r="H141" i="128"/>
  <c r="E18" i="115"/>
  <c r="E47" i="115"/>
  <c r="S19" i="123"/>
  <c r="AJ19" i="123"/>
  <c r="BF21" i="110"/>
  <c r="H51" i="84"/>
  <c r="L51" i="84"/>
  <c r="T48" i="115"/>
  <c r="M13" i="113"/>
  <c r="BY13" i="115"/>
  <c r="K12" i="113"/>
  <c r="E102" i="15"/>
  <c r="N21" i="38"/>
  <c r="I22" i="16"/>
  <c r="H22" i="28"/>
  <c r="G42" i="18"/>
  <c r="N22" i="21"/>
  <c r="J22" i="21"/>
  <c r="O22" i="21"/>
  <c r="J40" i="23"/>
  <c r="R40" i="23"/>
  <c r="I26" i="19"/>
  <c r="B16" i="133"/>
  <c r="BA58" i="103"/>
  <c r="BB58" i="103"/>
  <c r="Q14" i="123"/>
  <c r="F46" i="84"/>
  <c r="E13" i="115"/>
  <c r="E42" i="115"/>
  <c r="V43" i="115"/>
  <c r="H46" i="84"/>
  <c r="L46" i="84"/>
  <c r="AJ14" i="123"/>
  <c r="T43" i="115"/>
  <c r="S14" i="123"/>
  <c r="DK29" i="110"/>
  <c r="Z10" i="24"/>
  <c r="J18" i="23"/>
  <c r="R18" i="23"/>
  <c r="C41" i="38"/>
  <c r="K32" i="23"/>
  <c r="L32" i="23"/>
  <c r="R30" i="16"/>
  <c r="R12" i="23"/>
  <c r="J12" i="23"/>
  <c r="K10" i="23"/>
  <c r="L10" i="23"/>
  <c r="G113" i="61"/>
  <c r="D21" i="38"/>
  <c r="T23" i="23"/>
  <c r="S23" i="23"/>
  <c r="G43" i="18"/>
  <c r="R43" i="18"/>
  <c r="L103" i="15"/>
  <c r="O34" i="6"/>
  <c r="E103" i="15"/>
  <c r="E34" i="6"/>
  <c r="N34" i="6"/>
  <c r="R41" i="84"/>
  <c r="J41" i="84"/>
  <c r="N41" i="84"/>
  <c r="B131" i="128"/>
  <c r="H131" i="128"/>
  <c r="L28" i="19"/>
  <c r="S28" i="23"/>
  <c r="T28" i="23"/>
  <c r="B18" i="133"/>
  <c r="BA60" i="103"/>
  <c r="Q16" i="123"/>
  <c r="F48" i="84"/>
  <c r="E15" i="115"/>
  <c r="E44" i="115"/>
  <c r="AJ16" i="123"/>
  <c r="H48" i="84"/>
  <c r="L48" i="84"/>
  <c r="S16" i="123"/>
  <c r="T45" i="115"/>
  <c r="BE18" i="110"/>
  <c r="X8" i="24"/>
  <c r="J8" i="28"/>
  <c r="Y8" i="28"/>
  <c r="C69" i="64"/>
  <c r="R69" i="64"/>
  <c r="S69" i="64"/>
  <c r="Y9" i="28"/>
  <c r="N12" i="38"/>
  <c r="F70" i="69"/>
  <c r="G55" i="115"/>
  <c r="Q26" i="115"/>
  <c r="R12" i="84"/>
  <c r="G40" i="28"/>
  <c r="H40" i="24"/>
  <c r="AB49" i="86"/>
  <c r="DD22" i="110"/>
  <c r="DA22" i="110"/>
  <c r="AY32" i="109"/>
  <c r="AG71" i="124"/>
  <c r="D16" i="38"/>
  <c r="S16" i="38"/>
  <c r="N46" i="6"/>
  <c r="L13" i="38"/>
  <c r="K20" i="39"/>
  <c r="H20" i="39"/>
  <c r="J20" i="38"/>
  <c r="H27" i="16"/>
  <c r="R27" i="16"/>
  <c r="Q27" i="16"/>
  <c r="B17" i="133"/>
  <c r="BA59" i="103"/>
  <c r="BB59" i="103"/>
  <c r="F47" i="84"/>
  <c r="Q15" i="123"/>
  <c r="E14" i="115"/>
  <c r="E43" i="115"/>
  <c r="V44" i="115"/>
  <c r="H47" i="84"/>
  <c r="L47" i="84"/>
  <c r="AJ15" i="123"/>
  <c r="S15" i="123"/>
  <c r="T44" i="115"/>
  <c r="M37" i="19"/>
  <c r="J37" i="19"/>
  <c r="AS52" i="115"/>
  <c r="D23" i="115"/>
  <c r="D52" i="115"/>
  <c r="K41" i="28"/>
  <c r="X41" i="28"/>
  <c r="P10" i="38"/>
  <c r="B13" i="28"/>
  <c r="C13" i="38"/>
  <c r="J14" i="38"/>
  <c r="CH31" i="110"/>
  <c r="E49" i="124"/>
  <c r="K17" i="130"/>
  <c r="K49" i="124"/>
  <c r="F49" i="124"/>
  <c r="R30" i="23"/>
  <c r="J30" i="23"/>
  <c r="E25" i="120"/>
  <c r="L25" i="120"/>
  <c r="E26" i="120"/>
  <c r="L26" i="120"/>
  <c r="E27" i="120"/>
  <c r="L27" i="120"/>
  <c r="B15" i="28"/>
  <c r="C15" i="38"/>
  <c r="W30" i="23"/>
  <c r="E30" i="23"/>
  <c r="K25" i="23"/>
  <c r="L25" i="23"/>
  <c r="C22" i="28"/>
  <c r="T22" i="23"/>
  <c r="S22" i="23"/>
  <c r="AP43" i="109"/>
  <c r="CS33" i="110"/>
  <c r="G37" i="23"/>
  <c r="B37" i="23"/>
  <c r="C37" i="23"/>
  <c r="H37" i="23"/>
  <c r="F37" i="23"/>
  <c r="D37" i="23"/>
  <c r="CX31" i="110"/>
  <c r="BJ41" i="109"/>
  <c r="M22" i="28"/>
  <c r="J15" i="38"/>
  <c r="D11" i="39"/>
  <c r="C21" i="38"/>
  <c r="S33" i="23"/>
  <c r="T33" i="23"/>
  <c r="E15" i="38"/>
  <c r="BE11" i="110"/>
  <c r="W36" i="25"/>
  <c r="M40" i="38"/>
  <c r="K40" i="28"/>
  <c r="Q31" i="16"/>
  <c r="H31" i="16"/>
  <c r="B31" i="23"/>
  <c r="D31" i="23"/>
  <c r="G31" i="23"/>
  <c r="F31" i="23"/>
  <c r="C31" i="23"/>
  <c r="H31" i="23"/>
  <c r="F15" i="133"/>
  <c r="D15" i="133"/>
  <c r="H15" i="38"/>
  <c r="X53" i="86"/>
  <c r="H26" i="120"/>
  <c r="L22" i="37"/>
  <c r="C22" i="23"/>
  <c r="G22" i="23"/>
  <c r="I22" i="23"/>
  <c r="H22" i="23"/>
  <c r="B22" i="23"/>
  <c r="F22" i="23"/>
  <c r="D22" i="23"/>
  <c r="J22" i="28"/>
  <c r="K12" i="23"/>
  <c r="L12" i="23"/>
  <c r="C59" i="64"/>
  <c r="R59" i="64"/>
  <c r="S59" i="64"/>
  <c r="C24" i="115"/>
  <c r="BH53" i="115"/>
  <c r="F8" i="28"/>
  <c r="C53" i="43"/>
  <c r="B53" i="43"/>
  <c r="Z53" i="43"/>
  <c r="R53" i="43"/>
  <c r="F34" i="3"/>
  <c r="S53" i="43"/>
  <c r="G34" i="3"/>
  <c r="G125" i="61"/>
  <c r="G34" i="23"/>
  <c r="B34" i="23"/>
  <c r="H34" i="23"/>
  <c r="C34" i="23"/>
  <c r="D34" i="23"/>
  <c r="F34" i="23"/>
  <c r="AC72" i="124"/>
  <c r="I22" i="28"/>
  <c r="CA17" i="110"/>
  <c r="FB23" i="110"/>
  <c r="FN23" i="110"/>
  <c r="FO23" i="110"/>
  <c r="K23" i="16"/>
  <c r="C40" i="24"/>
  <c r="W40" i="24"/>
  <c r="D20" i="38"/>
  <c r="B25" i="133"/>
  <c r="Q23" i="123"/>
  <c r="BA67" i="103"/>
  <c r="J55" i="84"/>
  <c r="N55" i="84"/>
  <c r="B145" i="128"/>
  <c r="H145" i="128"/>
  <c r="E22" i="115"/>
  <c r="E51" i="115"/>
  <c r="F55" i="84"/>
  <c r="H55" i="84"/>
  <c r="L55" i="84"/>
  <c r="AJ23" i="123"/>
  <c r="S23" i="123"/>
  <c r="T52" i="115"/>
  <c r="FD28" i="110"/>
  <c r="FC29" i="110"/>
  <c r="G59" i="18"/>
  <c r="R59" i="18"/>
  <c r="Y18" i="28"/>
  <c r="L56" i="69"/>
  <c r="L55" i="69"/>
  <c r="CB33" i="110"/>
  <c r="M41" i="38"/>
  <c r="BE20" i="110"/>
  <c r="GL20" i="110"/>
  <c r="G104" i="61"/>
  <c r="H104" i="61"/>
  <c r="I25" i="23"/>
  <c r="I39" i="19"/>
  <c r="G31" i="18"/>
  <c r="C11" i="39"/>
  <c r="M19" i="38"/>
  <c r="K19" i="28"/>
  <c r="N44" i="6"/>
  <c r="Z12" i="24"/>
  <c r="G98" i="61"/>
  <c r="F13" i="38"/>
  <c r="D53" i="18"/>
  <c r="R53" i="18"/>
  <c r="M33" i="21"/>
  <c r="CX22" i="110"/>
  <c r="BJ32" i="109"/>
  <c r="L38" i="16"/>
  <c r="M38" i="23"/>
  <c r="B25" i="115"/>
  <c r="G25" i="115"/>
  <c r="C54" i="115"/>
  <c r="CD26" i="110"/>
  <c r="B10" i="133"/>
  <c r="F11" i="133"/>
  <c r="D11" i="133"/>
  <c r="F97" i="61"/>
  <c r="G13" i="38"/>
  <c r="K41" i="23"/>
  <c r="L41" i="23"/>
  <c r="S34" i="23"/>
  <c r="T34" i="23"/>
  <c r="I34" i="19"/>
  <c r="B24" i="133"/>
  <c r="Q22" i="123"/>
  <c r="BA66" i="103"/>
  <c r="F54" i="84"/>
  <c r="J54" i="84"/>
  <c r="N54" i="84"/>
  <c r="B144" i="128"/>
  <c r="H144" i="128"/>
  <c r="E21" i="115"/>
  <c r="E50" i="115"/>
  <c r="H54" i="84"/>
  <c r="L54" i="84"/>
  <c r="AJ22" i="123"/>
  <c r="S22" i="123"/>
  <c r="T51" i="115"/>
  <c r="C18" i="28"/>
  <c r="Y40" i="117"/>
  <c r="BE15" i="110"/>
  <c r="N31" i="21"/>
  <c r="J31" i="21"/>
  <c r="O31" i="21"/>
  <c r="L31" i="16"/>
  <c r="V27" i="24"/>
  <c r="I22" i="37"/>
  <c r="C22" i="39"/>
  <c r="O22" i="28"/>
  <c r="G22" i="39"/>
  <c r="R14" i="23"/>
  <c r="J14" i="23"/>
  <c r="K41" i="39"/>
  <c r="J26" i="21"/>
  <c r="O26" i="21"/>
  <c r="N26" i="21"/>
  <c r="CA30" i="110"/>
  <c r="FE97" i="116"/>
  <c r="FD98" i="116"/>
  <c r="K14" i="38"/>
  <c r="W18" i="24"/>
  <c r="I14" i="23"/>
  <c r="F41" i="38"/>
  <c r="J8" i="23"/>
  <c r="R8" i="23"/>
  <c r="F21" i="38"/>
  <c r="K43" i="18"/>
  <c r="L23" i="16"/>
  <c r="B23" i="23"/>
  <c r="G23" i="23"/>
  <c r="C23" i="23"/>
  <c r="H23" i="23"/>
  <c r="D23" i="23"/>
  <c r="F23" i="23"/>
  <c r="Y18" i="24"/>
  <c r="U18" i="28"/>
  <c r="L18" i="28"/>
  <c r="FB28" i="110"/>
  <c r="FN28" i="110"/>
  <c r="FO28" i="110"/>
  <c r="I9" i="38"/>
  <c r="I26" i="115"/>
  <c r="R26" i="115"/>
  <c r="B55" i="115"/>
  <c r="E40" i="38"/>
  <c r="C40" i="28"/>
  <c r="BD29" i="110"/>
  <c r="W41" i="25"/>
  <c r="CF16" i="110"/>
  <c r="N13" i="38"/>
  <c r="D47" i="18"/>
  <c r="O38" i="6"/>
  <c r="E38" i="6"/>
  <c r="L107" i="15"/>
  <c r="M37" i="23"/>
  <c r="K57" i="18"/>
  <c r="K10" i="28"/>
  <c r="L10" i="38"/>
  <c r="M10" i="38"/>
  <c r="AJ28" i="123"/>
  <c r="AF29" i="123"/>
  <c r="D13" i="38"/>
  <c r="G55" i="18"/>
  <c r="L35" i="19"/>
  <c r="M35" i="23"/>
  <c r="CW27" i="110"/>
  <c r="BF37" i="109"/>
  <c r="K29" i="6"/>
  <c r="L30" i="3"/>
  <c r="AS21" i="115"/>
  <c r="AW21" i="115"/>
  <c r="AX21" i="115"/>
  <c r="AR20" i="115"/>
  <c r="M18" i="38"/>
  <c r="K18" i="28"/>
  <c r="D22" i="38"/>
  <c r="BG21" i="115"/>
  <c r="BL22" i="115"/>
  <c r="BM22" i="115"/>
  <c r="BH22" i="115"/>
  <c r="W14" i="28"/>
  <c r="B14" i="39"/>
  <c r="I14" i="39"/>
  <c r="P11" i="133"/>
  <c r="BW11" i="133"/>
  <c r="W11" i="133"/>
  <c r="K11" i="133"/>
  <c r="AW11" i="133"/>
  <c r="B25" i="120"/>
  <c r="J25" i="120"/>
  <c r="K25" i="120"/>
  <c r="E42" i="119"/>
  <c r="X42" i="119"/>
  <c r="V42" i="119"/>
  <c r="B26" i="120"/>
  <c r="J26" i="120"/>
  <c r="K26" i="120"/>
  <c r="L19" i="38"/>
  <c r="F19" i="28"/>
  <c r="X19" i="28"/>
  <c r="C22" i="38"/>
  <c r="I27" i="23"/>
  <c r="Q27" i="23"/>
  <c r="E18" i="38"/>
  <c r="W34" i="23"/>
  <c r="E34" i="23"/>
  <c r="L40" i="38"/>
  <c r="O40" i="38"/>
  <c r="P40" i="38"/>
  <c r="X40" i="28"/>
  <c r="R38" i="23"/>
  <c r="J38" i="23"/>
  <c r="CG22" i="110"/>
  <c r="L38" i="23"/>
  <c r="K38" i="23"/>
  <c r="K11" i="28"/>
  <c r="F11" i="28"/>
  <c r="G107" i="61"/>
  <c r="CS32" i="110"/>
  <c r="AP42" i="109"/>
  <c r="Z60" i="43"/>
  <c r="R60" i="43"/>
  <c r="F41" i="3"/>
  <c r="S60" i="43"/>
  <c r="G41" i="3"/>
  <c r="E39" i="23"/>
  <c r="W39" i="23"/>
  <c r="G58" i="125"/>
  <c r="CQ53" i="104"/>
  <c r="R57" i="125"/>
  <c r="AS51" i="115"/>
  <c r="D22" i="115"/>
  <c r="D51" i="115"/>
  <c r="S21" i="38"/>
  <c r="D18" i="38"/>
  <c r="Q17" i="38"/>
  <c r="CF17" i="110"/>
  <c r="D90" i="99"/>
  <c r="E91" i="99"/>
  <c r="GK25" i="110"/>
  <c r="BA25" i="110"/>
  <c r="B25" i="110"/>
  <c r="D66" i="64"/>
  <c r="BD25" i="110"/>
  <c r="FA25" i="110"/>
  <c r="D119" i="99"/>
  <c r="E120" i="99"/>
  <c r="F44" i="6"/>
  <c r="I69" i="64"/>
  <c r="I69" i="43"/>
  <c r="Q31" i="23"/>
  <c r="I31" i="23"/>
  <c r="CG27" i="110"/>
  <c r="R39" i="23"/>
  <c r="J39" i="23"/>
  <c r="F45" i="6"/>
  <c r="C51" i="43"/>
  <c r="B51" i="43"/>
  <c r="Z51" i="43"/>
  <c r="R51" i="43"/>
  <c r="F32" i="3"/>
  <c r="S51" i="43"/>
  <c r="G32" i="3"/>
  <c r="DH32" i="110"/>
  <c r="DA32" i="110"/>
  <c r="F96" i="61"/>
  <c r="G12" i="38"/>
  <c r="F12" i="133"/>
  <c r="D12" i="133"/>
  <c r="C23" i="115"/>
  <c r="BH52" i="115"/>
  <c r="H114" i="61"/>
  <c r="C11" i="28"/>
  <c r="C10" i="38"/>
  <c r="O20" i="38"/>
  <c r="R28" i="23"/>
  <c r="J28" i="23"/>
  <c r="CK53" i="104"/>
  <c r="AU42" i="117"/>
  <c r="AP42" i="117"/>
  <c r="AC42" i="117"/>
  <c r="Y53" i="104"/>
  <c r="AQ41" i="117"/>
  <c r="G41" i="117"/>
  <c r="AT42" i="117"/>
  <c r="K26" i="23"/>
  <c r="L26" i="23"/>
  <c r="O22" i="38"/>
  <c r="L33" i="23"/>
  <c r="K33" i="23"/>
  <c r="BC8" i="110"/>
  <c r="L20" i="38"/>
  <c r="F25" i="133"/>
  <c r="D25" i="133"/>
  <c r="F26" i="133"/>
  <c r="H125" i="61"/>
  <c r="H126" i="61"/>
  <c r="BZ33" i="110"/>
  <c r="W15" i="28"/>
  <c r="B15" i="39"/>
  <c r="I15" i="39"/>
  <c r="W13" i="28"/>
  <c r="B13" i="39"/>
  <c r="I13" i="39"/>
  <c r="A50" i="40"/>
  <c r="CE17" i="110"/>
  <c r="J33" i="23"/>
  <c r="R33" i="23"/>
  <c r="L21" i="38"/>
  <c r="X21" i="28"/>
  <c r="I34" i="23"/>
  <c r="Q34" i="23"/>
  <c r="CE31" i="110"/>
  <c r="BE33" i="110"/>
  <c r="F40" i="28"/>
  <c r="B40" i="28"/>
  <c r="H40" i="38"/>
  <c r="R11" i="23"/>
  <c r="J11" i="23"/>
  <c r="Z41" i="117"/>
  <c r="AH41" i="117"/>
  <c r="BZ53" i="104"/>
  <c r="F28" i="133"/>
  <c r="D28" i="133"/>
  <c r="I8" i="38"/>
  <c r="K22" i="28"/>
  <c r="F22" i="38"/>
  <c r="H54" i="115"/>
  <c r="FC30" i="110"/>
  <c r="FD29" i="110"/>
  <c r="G8" i="38"/>
  <c r="F92" i="61"/>
  <c r="F136" i="61" a="1"/>
  <c r="F136" i="61"/>
  <c r="F27" i="133"/>
  <c r="D27" i="133"/>
  <c r="CB16" i="110"/>
  <c r="BY16" i="110"/>
  <c r="BX16" i="110"/>
  <c r="BW16" i="110"/>
  <c r="DK16" i="110"/>
  <c r="R43" i="84"/>
  <c r="J43" i="84"/>
  <c r="N43" i="84"/>
  <c r="B133" i="128"/>
  <c r="H133" i="128"/>
  <c r="Z13" i="123"/>
  <c r="AD12" i="123"/>
  <c r="AH12" i="123"/>
  <c r="AG12" i="123"/>
  <c r="D27" i="120"/>
  <c r="D25" i="120"/>
  <c r="D26" i="120"/>
  <c r="FD99" i="116"/>
  <c r="FE98" i="116"/>
  <c r="G33" i="6"/>
  <c r="G110" i="61"/>
  <c r="H110" i="61"/>
  <c r="N8" i="38"/>
  <c r="BE16" i="110"/>
  <c r="H102" i="61"/>
  <c r="H103" i="61"/>
  <c r="W70" i="66"/>
  <c r="V70" i="66"/>
  <c r="T70" i="66"/>
  <c r="G9" i="38"/>
  <c r="F93" i="61"/>
  <c r="H105" i="61"/>
  <c r="F13" i="133"/>
  <c r="D13" i="133"/>
  <c r="F14" i="133"/>
  <c r="C52" i="43"/>
  <c r="B52" i="43"/>
  <c r="Z52" i="43"/>
  <c r="R52" i="43"/>
  <c r="F33" i="3"/>
  <c r="S52" i="43"/>
  <c r="G33" i="3"/>
  <c r="V14" i="38"/>
  <c r="BY30" i="110"/>
  <c r="BX30" i="110"/>
  <c r="BW30" i="110"/>
  <c r="DK30" i="110"/>
  <c r="BZ27" i="110"/>
  <c r="F8" i="38"/>
  <c r="K35" i="23"/>
  <c r="L35" i="23"/>
  <c r="GL26" i="110"/>
  <c r="BE26" i="110"/>
  <c r="CU32" i="110"/>
  <c r="AX42" i="109"/>
  <c r="U15" i="38"/>
  <c r="AF41" i="117"/>
  <c r="AD41" i="117"/>
  <c r="AO41" i="117"/>
  <c r="AU41" i="117"/>
  <c r="E33" i="23"/>
  <c r="W33" i="23"/>
  <c r="FN29" i="110"/>
  <c r="FO29" i="110"/>
  <c r="BE30" i="110"/>
  <c r="GL30" i="110"/>
  <c r="G123" i="61"/>
  <c r="Q16" i="38"/>
  <c r="M20" i="38"/>
  <c r="P15" i="133"/>
  <c r="CA15" i="133"/>
  <c r="K15" i="133"/>
  <c r="BA15" i="133"/>
  <c r="AA15" i="133"/>
  <c r="C60" i="64"/>
  <c r="R60" i="64"/>
  <c r="S60" i="64"/>
  <c r="CU17" i="110"/>
  <c r="CR17" i="110"/>
  <c r="CQ17" i="110"/>
  <c r="AX27" i="109"/>
  <c r="K28" i="23"/>
  <c r="L28" i="23"/>
  <c r="L23" i="23"/>
  <c r="K23" i="23"/>
  <c r="G112" i="61"/>
  <c r="F21" i="133"/>
  <c r="D21" i="133"/>
  <c r="CU31" i="110"/>
  <c r="AX41" i="109"/>
  <c r="CF33" i="110"/>
  <c r="BE21" i="110"/>
  <c r="GL21" i="110"/>
  <c r="CG53" i="104"/>
  <c r="C18" i="38"/>
  <c r="V40" i="24"/>
  <c r="S41" i="38"/>
  <c r="G117" i="61"/>
  <c r="H117" i="61"/>
  <c r="R22" i="16"/>
  <c r="G44" i="6"/>
  <c r="J18" i="38"/>
  <c r="C21" i="87"/>
  <c r="S53" i="66"/>
  <c r="CT53" i="66"/>
  <c r="L56" i="86"/>
  <c r="K22" i="38"/>
  <c r="E31" i="23"/>
  <c r="W31" i="23"/>
  <c r="CU22" i="110"/>
  <c r="CR22" i="110"/>
  <c r="CQ22" i="110"/>
  <c r="AX32" i="109"/>
  <c r="L70" i="69"/>
  <c r="I55" i="115"/>
  <c r="L34" i="23"/>
  <c r="K34" i="23"/>
  <c r="K12" i="84"/>
  <c r="J12" i="84"/>
  <c r="M12" i="113"/>
  <c r="K11" i="113"/>
  <c r="V9" i="38"/>
  <c r="F18" i="38"/>
  <c r="BB66" i="103"/>
  <c r="F33" i="6"/>
  <c r="B24" i="115"/>
  <c r="G24" i="115"/>
  <c r="C53" i="115"/>
  <c r="E22" i="23"/>
  <c r="W22" i="23"/>
  <c r="E37" i="23"/>
  <c r="W37" i="23"/>
  <c r="V13" i="38"/>
  <c r="AR32" i="133"/>
  <c r="AR33" i="133"/>
  <c r="P32" i="133"/>
  <c r="CR32" i="133"/>
  <c r="CR33" i="133"/>
  <c r="K32" i="133"/>
  <c r="BR32" i="133"/>
  <c r="BR33" i="133"/>
  <c r="D61" i="64"/>
  <c r="GK20" i="110"/>
  <c r="BA20" i="110"/>
  <c r="B20" i="110"/>
  <c r="BD20" i="110"/>
  <c r="FA20" i="110"/>
  <c r="FB20" i="110"/>
  <c r="S14" i="38"/>
  <c r="R23" i="16"/>
  <c r="F20" i="28"/>
  <c r="CF31" i="110"/>
  <c r="Z28" i="123"/>
  <c r="AD27" i="123"/>
  <c r="AH27" i="123"/>
  <c r="AG27" i="123"/>
  <c r="L11" i="23"/>
  <c r="K11" i="23"/>
  <c r="I38" i="23"/>
  <c r="H10" i="38"/>
  <c r="D10" i="38"/>
  <c r="G50" i="6"/>
  <c r="CR27" i="110"/>
  <c r="CQ27" i="110"/>
  <c r="O8" i="38"/>
  <c r="BO42" i="109"/>
  <c r="W38" i="23"/>
  <c r="E38" i="23"/>
  <c r="D60" i="66"/>
  <c r="BC19" i="110"/>
  <c r="GJ19" i="110"/>
  <c r="G39" i="6"/>
  <c r="V21" i="38"/>
  <c r="V15" i="38"/>
  <c r="R35" i="23"/>
  <c r="J35" i="23"/>
  <c r="F10" i="38"/>
  <c r="E40" i="119"/>
  <c r="X40" i="119"/>
  <c r="V40" i="119"/>
  <c r="W28" i="23"/>
  <c r="E28" i="23"/>
  <c r="X41" i="117"/>
  <c r="AX41" i="117"/>
  <c r="AN42" i="117"/>
  <c r="AF42" i="117"/>
  <c r="AE42" i="117"/>
  <c r="AM42" i="117"/>
  <c r="I12" i="120"/>
  <c r="G15" i="120"/>
  <c r="AZ41" i="117"/>
  <c r="AN41" i="117"/>
  <c r="DH53" i="104"/>
  <c r="E26" i="23"/>
  <c r="W26" i="23"/>
  <c r="R34" i="23"/>
  <c r="J34" i="23"/>
  <c r="U17" i="38"/>
  <c r="R17" i="38"/>
  <c r="G122" i="61"/>
  <c r="H122" i="61"/>
  <c r="K27" i="23"/>
  <c r="L27" i="23"/>
  <c r="E43" i="119"/>
  <c r="X43" i="119"/>
  <c r="V43" i="119"/>
  <c r="N18" i="28"/>
  <c r="O18" i="38"/>
  <c r="O18" i="28"/>
  <c r="P18" i="38"/>
  <c r="R37" i="23"/>
  <c r="J37" i="23"/>
  <c r="CG17" i="110"/>
  <c r="B12" i="38"/>
  <c r="Q12" i="38"/>
  <c r="T12" i="38"/>
  <c r="K31" i="23"/>
  <c r="L31" i="23"/>
  <c r="H113" i="61"/>
  <c r="R23" i="23"/>
  <c r="J23" i="23"/>
  <c r="J26" i="23"/>
  <c r="R26" i="23"/>
  <c r="AP41" i="117"/>
  <c r="CD54" i="104"/>
  <c r="CD53" i="104"/>
  <c r="BC9" i="110"/>
  <c r="R14" i="84"/>
  <c r="N25" i="120"/>
  <c r="CS31" i="110"/>
  <c r="CR31" i="110"/>
  <c r="CQ31" i="110"/>
  <c r="AP41" i="109"/>
  <c r="W16" i="28"/>
  <c r="B16" i="39"/>
  <c r="I16" i="39"/>
  <c r="J42" i="117"/>
  <c r="L47" i="119"/>
  <c r="R27" i="120"/>
  <c r="I27" i="120"/>
  <c r="BA41" i="117"/>
  <c r="CE22" i="110"/>
  <c r="H22" i="39"/>
  <c r="N22" i="38"/>
  <c r="K22" i="39"/>
  <c r="G118" i="61"/>
  <c r="H118" i="61"/>
  <c r="I25" i="115"/>
  <c r="R25" i="115"/>
  <c r="B54" i="115"/>
  <c r="G111" i="61"/>
  <c r="F18" i="133"/>
  <c r="D18" i="133"/>
  <c r="F19" i="133"/>
  <c r="F23" i="133"/>
  <c r="D23" i="133"/>
  <c r="D10" i="133"/>
  <c r="H10" i="133"/>
  <c r="I10" i="133"/>
  <c r="R10" i="133"/>
  <c r="S10" i="133"/>
  <c r="M10" i="133"/>
  <c r="N10" i="133"/>
  <c r="I18" i="38"/>
  <c r="BB67" i="103"/>
  <c r="BB68" i="103"/>
  <c r="J22" i="38"/>
  <c r="K37" i="23"/>
  <c r="L37" i="23"/>
  <c r="E28" i="120"/>
  <c r="L28" i="120"/>
  <c r="F10" i="28"/>
  <c r="B10" i="28"/>
  <c r="M8" i="38"/>
  <c r="F17" i="133"/>
  <c r="D17" i="133"/>
  <c r="F20" i="38"/>
  <c r="K8" i="38"/>
  <c r="H18" i="38"/>
  <c r="G115" i="61"/>
  <c r="H115" i="61"/>
  <c r="E12" i="38"/>
  <c r="I12" i="38"/>
  <c r="O12" i="38"/>
  <c r="G42" i="38"/>
  <c r="B42" i="28"/>
  <c r="D99" i="61"/>
  <c r="G121" i="61"/>
  <c r="H121" i="61"/>
  <c r="E20" i="38"/>
  <c r="F21" i="28"/>
  <c r="CH32" i="110"/>
  <c r="B15" i="110"/>
  <c r="D56" i="64"/>
  <c r="BD15" i="110"/>
  <c r="W11" i="23"/>
  <c r="E11" i="23"/>
  <c r="Y12" i="28"/>
  <c r="H124" i="61"/>
  <c r="R31" i="23"/>
  <c r="J31" i="23"/>
  <c r="X14" i="28"/>
  <c r="F50" i="6"/>
  <c r="K30" i="133"/>
  <c r="BP30" i="133"/>
  <c r="BP31" i="133"/>
  <c r="BP32" i="133"/>
  <c r="BP33" i="133"/>
  <c r="P30" i="133"/>
  <c r="CP30" i="133"/>
  <c r="AP30" i="133"/>
  <c r="AP31" i="133"/>
  <c r="AP32" i="133"/>
  <c r="AP33" i="133"/>
  <c r="B9" i="38"/>
  <c r="T9" i="38"/>
  <c r="S9" i="38"/>
  <c r="Q9" i="38"/>
  <c r="F39" i="6"/>
  <c r="H99" i="61"/>
  <c r="B99" i="61"/>
  <c r="E98" i="61"/>
  <c r="D98" i="61"/>
  <c r="H37" i="120"/>
  <c r="Q38" i="120"/>
  <c r="H116" i="61"/>
  <c r="CB27" i="110"/>
  <c r="AY41" i="117"/>
  <c r="Y42" i="117"/>
  <c r="Y41" i="117"/>
  <c r="R29" i="120"/>
  <c r="I29" i="120"/>
  <c r="AL41" i="117"/>
  <c r="I32" i="6"/>
  <c r="BB70" i="103"/>
  <c r="G49" i="6"/>
  <c r="I28" i="23"/>
  <c r="G44" i="119"/>
  <c r="BH29" i="110"/>
  <c r="X12" i="28"/>
  <c r="CT32" i="110"/>
  <c r="AT42" i="109"/>
  <c r="C40" i="38"/>
  <c r="Q26" i="23"/>
  <c r="I26" i="23"/>
  <c r="G14" i="38"/>
  <c r="B14" i="38"/>
  <c r="F98" i="61"/>
  <c r="H33" i="6"/>
  <c r="A45" i="84"/>
  <c r="E48" i="116"/>
  <c r="AO42" i="117"/>
  <c r="W27" i="23"/>
  <c r="E27" i="23"/>
  <c r="AF30" i="123"/>
  <c r="AJ29" i="123"/>
  <c r="E35" i="23"/>
  <c r="W35" i="23"/>
  <c r="G57" i="125"/>
  <c r="I48" i="116"/>
  <c r="AG41" i="117"/>
  <c r="CA33" i="110"/>
  <c r="C28" i="120"/>
  <c r="B12" i="39"/>
  <c r="I12" i="39"/>
  <c r="W12" i="28"/>
  <c r="B13" i="38"/>
  <c r="R13" i="38"/>
  <c r="U13" i="38"/>
  <c r="H11" i="39"/>
  <c r="K11" i="39"/>
  <c r="L55" i="86"/>
  <c r="G119" i="61"/>
  <c r="BB64" i="103"/>
  <c r="C8" i="38"/>
  <c r="B8" i="28"/>
  <c r="G45" i="6"/>
  <c r="CA31" i="110"/>
  <c r="V69" i="66"/>
  <c r="T69" i="66"/>
  <c r="D8" i="38"/>
  <c r="Z42" i="117"/>
  <c r="AY42" i="117"/>
  <c r="J8" i="38"/>
  <c r="F69" i="69"/>
  <c r="Q25" i="115"/>
  <c r="G54" i="115"/>
  <c r="H8" i="38"/>
  <c r="BB60" i="103"/>
  <c r="BB61" i="103"/>
  <c r="K18" i="38"/>
  <c r="H20" i="38"/>
  <c r="R27" i="23"/>
  <c r="J27" i="23"/>
  <c r="E17" i="87"/>
  <c r="AA49" i="86"/>
  <c r="AC49" i="86"/>
  <c r="AD49" i="86"/>
  <c r="I17" i="87"/>
  <c r="CD27" i="110"/>
  <c r="W23" i="23"/>
  <c r="E23" i="23"/>
  <c r="BT53" i="104"/>
  <c r="T56" i="66"/>
  <c r="F24" i="133"/>
  <c r="D24" i="133"/>
  <c r="C54" i="86"/>
  <c r="I39" i="23"/>
  <c r="Q39" i="23"/>
  <c r="L41" i="38"/>
  <c r="F41" i="28"/>
  <c r="N20" i="38"/>
  <c r="L22" i="23"/>
  <c r="K22" i="23"/>
  <c r="R31" i="16"/>
  <c r="CR33" i="110"/>
  <c r="CQ33" i="110"/>
  <c r="S15" i="38"/>
  <c r="B15" i="38"/>
  <c r="T15" i="38"/>
  <c r="Q15" i="38"/>
  <c r="L8" i="38"/>
  <c r="Q13" i="38"/>
  <c r="S13" i="38"/>
  <c r="T13" i="38"/>
  <c r="X40" i="24"/>
  <c r="R13" i="84"/>
  <c r="F16" i="133"/>
  <c r="D16" i="133"/>
  <c r="Y22" i="28"/>
  <c r="P31" i="133"/>
  <c r="CQ31" i="133"/>
  <c r="CQ32" i="133"/>
  <c r="CQ33" i="133"/>
  <c r="K31" i="133"/>
  <c r="BQ31" i="133"/>
  <c r="BQ32" i="133"/>
  <c r="BQ33" i="133"/>
  <c r="AQ31" i="133"/>
  <c r="AQ32" i="133"/>
  <c r="AQ33" i="133"/>
  <c r="K20" i="133"/>
  <c r="BF20" i="133"/>
  <c r="P20" i="133"/>
  <c r="CF20" i="133"/>
  <c r="AF20" i="133"/>
  <c r="V42" i="38"/>
  <c r="D12" i="38"/>
  <c r="S12" i="38"/>
  <c r="H120" i="61"/>
  <c r="C20" i="38"/>
  <c r="R35" i="16"/>
  <c r="X10" i="28"/>
  <c r="F22" i="133"/>
  <c r="P12" i="38"/>
  <c r="F12" i="38"/>
  <c r="I35" i="23"/>
  <c r="CB21" i="110"/>
  <c r="BY21" i="110"/>
  <c r="BX21" i="110"/>
  <c r="BW21" i="110"/>
  <c r="DK21" i="110"/>
  <c r="N18" i="38"/>
  <c r="S32" i="84"/>
  <c r="G33" i="84"/>
  <c r="M33" i="84"/>
  <c r="F33" i="84"/>
  <c r="O33" i="84"/>
  <c r="N33" i="84"/>
  <c r="B123" i="128"/>
  <c r="H123" i="128"/>
  <c r="L33" i="84"/>
  <c r="B9" i="28"/>
  <c r="V16" i="38"/>
  <c r="G106" i="61"/>
  <c r="H106" i="61"/>
  <c r="R26" i="120"/>
  <c r="I26" i="120"/>
  <c r="N26" i="120"/>
  <c r="J22" i="23"/>
  <c r="R22" i="23"/>
  <c r="I40" i="38"/>
  <c r="J40" i="38"/>
  <c r="K40" i="38"/>
  <c r="BY26" i="110"/>
  <c r="BX26" i="110"/>
  <c r="BW26" i="110"/>
  <c r="DK26" i="110"/>
  <c r="K10" i="38"/>
  <c r="L39" i="23"/>
  <c r="K39" i="23"/>
  <c r="R16" i="38"/>
  <c r="U16" i="38"/>
  <c r="L12" i="38"/>
  <c r="Q37" i="23"/>
  <c r="I37" i="23"/>
  <c r="Q23" i="23"/>
  <c r="I23" i="23"/>
  <c r="CQ54" i="104"/>
  <c r="AI41" i="117"/>
  <c r="AT41" i="117"/>
  <c r="AM41" i="117"/>
  <c r="CK54" i="104"/>
  <c r="R28" i="120"/>
  <c r="I28" i="120"/>
  <c r="AC41" i="117"/>
  <c r="AS41" i="117"/>
  <c r="BZ54" i="104"/>
  <c r="AR41" i="117"/>
  <c r="AA41" i="117"/>
  <c r="AV41" i="117"/>
  <c r="AB41" i="117"/>
  <c r="AX42" i="117"/>
  <c r="AE41" i="117"/>
  <c r="J10" i="38"/>
  <c r="F49" i="6"/>
  <c r="F29" i="133"/>
  <c r="D29" i="133"/>
  <c r="I31" i="6"/>
  <c r="T14" i="38"/>
  <c r="Q14" i="38"/>
  <c r="B10" i="39"/>
  <c r="I10" i="39"/>
  <c r="W10" i="28"/>
  <c r="J34" i="6"/>
  <c r="BE9" i="110"/>
  <c r="W40" i="28"/>
  <c r="B40" i="39"/>
  <c r="I40" i="39"/>
  <c r="AR19" i="115"/>
  <c r="AS20" i="115"/>
  <c r="AW20" i="115"/>
  <c r="AX20" i="115"/>
  <c r="J49" i="6"/>
  <c r="P18" i="133"/>
  <c r="CD18" i="133"/>
  <c r="CD19" i="133"/>
  <c r="CD20" i="133"/>
  <c r="K18" i="133"/>
  <c r="BD18" i="133"/>
  <c r="BD19" i="133"/>
  <c r="BD20" i="133"/>
  <c r="BD21" i="133"/>
  <c r="BD22" i="133"/>
  <c r="AD18" i="133"/>
  <c r="AD19" i="133"/>
  <c r="AD20" i="133"/>
  <c r="AD21" i="133"/>
  <c r="AD22" i="133"/>
  <c r="AD23" i="133"/>
  <c r="AD24" i="133"/>
  <c r="AD25" i="133"/>
  <c r="AD26" i="133"/>
  <c r="AD27" i="133"/>
  <c r="AD28" i="133"/>
  <c r="AD29" i="133"/>
  <c r="AD30" i="133"/>
  <c r="AD31" i="133"/>
  <c r="AD32" i="133"/>
  <c r="AD33" i="133"/>
  <c r="K14" i="133"/>
  <c r="AZ14" i="133"/>
  <c r="AZ15" i="133"/>
  <c r="P14" i="133"/>
  <c r="BZ14" i="133"/>
  <c r="BZ15" i="133"/>
  <c r="Z14" i="133"/>
  <c r="Z15" i="133"/>
  <c r="Z16" i="133"/>
  <c r="Z17" i="133"/>
  <c r="Z18" i="133"/>
  <c r="Z19" i="133"/>
  <c r="Z20" i="133"/>
  <c r="Z21" i="133"/>
  <c r="Z22" i="133"/>
  <c r="Z23" i="133"/>
  <c r="Z24" i="133"/>
  <c r="Z25" i="133"/>
  <c r="Z26" i="133"/>
  <c r="Z27" i="133"/>
  <c r="Z28" i="133"/>
  <c r="Z29" i="133"/>
  <c r="Z30" i="133"/>
  <c r="Z31" i="133"/>
  <c r="Z32" i="133"/>
  <c r="Z33" i="133"/>
  <c r="G97" i="61"/>
  <c r="I11" i="38"/>
  <c r="J11" i="38"/>
  <c r="G20" i="38"/>
  <c r="B20" i="38"/>
  <c r="I24" i="115"/>
  <c r="R24" i="115"/>
  <c r="B53" i="115"/>
  <c r="K27" i="133"/>
  <c r="BM27" i="133"/>
  <c r="BM28" i="133"/>
  <c r="BM29" i="133"/>
  <c r="BM30" i="133"/>
  <c r="BM31" i="133"/>
  <c r="BM32" i="133"/>
  <c r="BM33" i="133"/>
  <c r="P27" i="133"/>
  <c r="CM27" i="133"/>
  <c r="AM27" i="133"/>
  <c r="AM28" i="133"/>
  <c r="AM29" i="133"/>
  <c r="AM30" i="133"/>
  <c r="AM31" i="133"/>
  <c r="AM32" i="133"/>
  <c r="AM33" i="133"/>
  <c r="K26" i="133"/>
  <c r="BL26" i="133"/>
  <c r="P26" i="133"/>
  <c r="CL26" i="133"/>
  <c r="CL27" i="133"/>
  <c r="AL26" i="133"/>
  <c r="AL27" i="133"/>
  <c r="AL28" i="133"/>
  <c r="AL29" i="133"/>
  <c r="AL30" i="133"/>
  <c r="AL31" i="133"/>
  <c r="AL32" i="133"/>
  <c r="AL33" i="133"/>
  <c r="GL27" i="110"/>
  <c r="BE27" i="110"/>
  <c r="BZ31" i="110"/>
  <c r="G32" i="6"/>
  <c r="L22" i="38"/>
  <c r="P22" i="38"/>
  <c r="F22" i="28"/>
  <c r="B23" i="115"/>
  <c r="G23" i="115"/>
  <c r="C52" i="115"/>
  <c r="F31" i="6"/>
  <c r="E121" i="99"/>
  <c r="D120" i="99"/>
  <c r="Z66" i="43"/>
  <c r="R66" i="43"/>
  <c r="F47" i="3"/>
  <c r="S66" i="43"/>
  <c r="G47" i="3"/>
  <c r="BW38" i="133"/>
  <c r="Q11" i="133"/>
  <c r="R11" i="133"/>
  <c r="S11" i="133"/>
  <c r="L18" i="38"/>
  <c r="F18" i="28"/>
  <c r="X18" i="28"/>
  <c r="AF21" i="133"/>
  <c r="AF22" i="133"/>
  <c r="AF23" i="133"/>
  <c r="AF24" i="133"/>
  <c r="AF25" i="133"/>
  <c r="AF26" i="133"/>
  <c r="AF27" i="133"/>
  <c r="AF28" i="133"/>
  <c r="AF29" i="133"/>
  <c r="AF30" i="133"/>
  <c r="AF31" i="133"/>
  <c r="AF32" i="133"/>
  <c r="AF33" i="133"/>
  <c r="G41" i="38"/>
  <c r="B41" i="28"/>
  <c r="H119" i="61"/>
  <c r="A46" i="84"/>
  <c r="AV43" i="117"/>
  <c r="BA42" i="117"/>
  <c r="Y54" i="104"/>
  <c r="AB42" i="117"/>
  <c r="AW42" i="117"/>
  <c r="AD42" i="117"/>
  <c r="AG42" i="117"/>
  <c r="AI42" i="117"/>
  <c r="AL42" i="117"/>
  <c r="S40" i="38"/>
  <c r="AH42" i="117"/>
  <c r="C56" i="64"/>
  <c r="R56" i="64"/>
  <c r="S56" i="64"/>
  <c r="V18" i="38"/>
  <c r="H111" i="61"/>
  <c r="E49" i="116"/>
  <c r="E50" i="116"/>
  <c r="V41" i="38"/>
  <c r="V10" i="38"/>
  <c r="M11" i="113"/>
  <c r="K10" i="113"/>
  <c r="L70" i="86"/>
  <c r="CB17" i="110"/>
  <c r="BY17" i="110"/>
  <c r="BX17" i="110"/>
  <c r="BW17" i="110"/>
  <c r="DK17" i="110"/>
  <c r="R15" i="38"/>
  <c r="F32" i="6"/>
  <c r="E55" i="69"/>
  <c r="E54" i="69"/>
  <c r="W56" i="66"/>
  <c r="B8" i="38"/>
  <c r="R8" i="38"/>
  <c r="U8" i="38"/>
  <c r="AK42" i="117"/>
  <c r="A49" i="40"/>
  <c r="K25" i="133"/>
  <c r="BK25" i="133"/>
  <c r="BK26" i="133"/>
  <c r="AK25" i="133"/>
  <c r="AK26" i="133"/>
  <c r="AK27" i="133"/>
  <c r="AK28" i="133"/>
  <c r="AK29" i="133"/>
  <c r="AK30" i="133"/>
  <c r="AK31" i="133"/>
  <c r="AK32" i="133"/>
  <c r="AK33" i="133"/>
  <c r="P25" i="133"/>
  <c r="CK25" i="133"/>
  <c r="CK26" i="133"/>
  <c r="CK27" i="133"/>
  <c r="BD8" i="110"/>
  <c r="G10" i="38"/>
  <c r="B10" i="38"/>
  <c r="T10" i="38"/>
  <c r="S10" i="38"/>
  <c r="R44" i="84"/>
  <c r="J44" i="84"/>
  <c r="N44" i="84"/>
  <c r="B134" i="128"/>
  <c r="H134" i="128"/>
  <c r="G40" i="6"/>
  <c r="BT54" i="104"/>
  <c r="CY32" i="110"/>
  <c r="CR32" i="110"/>
  <c r="CQ32" i="110"/>
  <c r="BN42" i="109"/>
  <c r="W71" i="66"/>
  <c r="V71" i="66"/>
  <c r="T71" i="66"/>
  <c r="S71" i="66"/>
  <c r="E70" i="69"/>
  <c r="H53" i="115"/>
  <c r="CA16" i="133"/>
  <c r="CA17" i="133"/>
  <c r="CA18" i="133"/>
  <c r="CA19" i="133"/>
  <c r="CA20" i="133"/>
  <c r="CA21" i="133"/>
  <c r="CA22" i="133"/>
  <c r="CA23" i="133"/>
  <c r="CA24" i="133"/>
  <c r="CA25" i="133"/>
  <c r="CA26" i="133"/>
  <c r="CA27" i="133"/>
  <c r="CA28" i="133"/>
  <c r="CA29" i="133"/>
  <c r="CA30" i="133"/>
  <c r="CA31" i="133"/>
  <c r="CA32" i="133"/>
  <c r="CA33" i="133"/>
  <c r="V40" i="38"/>
  <c r="P11" i="38"/>
  <c r="S18" i="38"/>
  <c r="K24" i="133"/>
  <c r="BJ24" i="133"/>
  <c r="BJ25" i="133"/>
  <c r="BJ26" i="133"/>
  <c r="P24" i="133"/>
  <c r="CJ24" i="133"/>
  <c r="CJ25" i="133"/>
  <c r="CJ26" i="133"/>
  <c r="CJ27" i="133"/>
  <c r="AJ24" i="133"/>
  <c r="AJ25" i="133"/>
  <c r="AJ26" i="133"/>
  <c r="AJ27" i="133"/>
  <c r="AJ28" i="133"/>
  <c r="AJ29" i="133"/>
  <c r="AJ30" i="133"/>
  <c r="AJ31" i="133"/>
  <c r="AJ32" i="133"/>
  <c r="AJ33" i="133"/>
  <c r="S20" i="38"/>
  <c r="X22" i="28"/>
  <c r="GJ15" i="110"/>
  <c r="D56" i="66"/>
  <c r="BC15" i="110"/>
  <c r="V12" i="38"/>
  <c r="AR43" i="117"/>
  <c r="K11" i="38"/>
  <c r="C61" i="64"/>
  <c r="R61" i="64"/>
  <c r="S61" i="64"/>
  <c r="CB22" i="110"/>
  <c r="BY22" i="110"/>
  <c r="BX22" i="110"/>
  <c r="BW22" i="110"/>
  <c r="DK22" i="110"/>
  <c r="CG54" i="104"/>
  <c r="BY55" i="104"/>
  <c r="Z14" i="123"/>
  <c r="AD13" i="123"/>
  <c r="AH13" i="123"/>
  <c r="AG13" i="123"/>
  <c r="R58" i="125"/>
  <c r="FB25" i="110"/>
  <c r="FN25" i="110"/>
  <c r="FO25" i="110"/>
  <c r="E92" i="99"/>
  <c r="D92" i="99"/>
  <c r="R17" i="84"/>
  <c r="D91" i="99"/>
  <c r="F40" i="6"/>
  <c r="DH54" i="104"/>
  <c r="G19" i="38"/>
  <c r="B19" i="28"/>
  <c r="FA21" i="110"/>
  <c r="FB21" i="110"/>
  <c r="GK21" i="110"/>
  <c r="BA21" i="110"/>
  <c r="D62" i="64"/>
  <c r="B21" i="110"/>
  <c r="BD21" i="110"/>
  <c r="BH21" i="110"/>
  <c r="CP31" i="133"/>
  <c r="CP32" i="133"/>
  <c r="CP33" i="133"/>
  <c r="G40" i="38"/>
  <c r="AW38" i="133"/>
  <c r="L11" i="133"/>
  <c r="M11" i="133"/>
  <c r="N11" i="133"/>
  <c r="Z29" i="123"/>
  <c r="AD28" i="123"/>
  <c r="AH28" i="123"/>
  <c r="AG28" i="123"/>
  <c r="GJ20" i="110"/>
  <c r="BC20" i="110"/>
  <c r="D61" i="66"/>
  <c r="G31" i="6"/>
  <c r="BZ32" i="110"/>
  <c r="H11" i="38"/>
  <c r="S51" i="66"/>
  <c r="CT51" i="66"/>
  <c r="H22" i="38"/>
  <c r="E22" i="38"/>
  <c r="S22" i="38"/>
  <c r="M22" i="38"/>
  <c r="BY27" i="110"/>
  <c r="BX27" i="110"/>
  <c r="BW27" i="110"/>
  <c r="DK27" i="110"/>
  <c r="S31" i="84"/>
  <c r="G32" i="84"/>
  <c r="O32" i="84"/>
  <c r="M32" i="84"/>
  <c r="F32" i="84"/>
  <c r="N32" i="84"/>
  <c r="L32" i="84"/>
  <c r="C70" i="86"/>
  <c r="W9" i="28"/>
  <c r="B9" i="39"/>
  <c r="I9" i="39"/>
  <c r="B20" i="28"/>
  <c r="BF21" i="133"/>
  <c r="W8" i="28"/>
  <c r="B8" i="39"/>
  <c r="I8" i="39"/>
  <c r="AS42" i="117"/>
  <c r="CA32" i="110"/>
  <c r="C56" i="43"/>
  <c r="Z56" i="43"/>
  <c r="R56" i="43"/>
  <c r="F37" i="3"/>
  <c r="S56" i="43"/>
  <c r="G37" i="3"/>
  <c r="O11" i="38"/>
  <c r="K17" i="133"/>
  <c r="BC17" i="133"/>
  <c r="P17" i="133"/>
  <c r="CC17" i="133"/>
  <c r="AC17" i="133"/>
  <c r="AC18" i="133"/>
  <c r="AC19" i="133"/>
  <c r="AC20" i="133"/>
  <c r="AC21" i="133"/>
  <c r="AC22" i="133"/>
  <c r="AC23" i="133"/>
  <c r="AC24" i="133"/>
  <c r="AC25" i="133"/>
  <c r="AC26" i="133"/>
  <c r="AC27" i="133"/>
  <c r="AC28" i="133"/>
  <c r="AC29" i="133"/>
  <c r="AC30" i="133"/>
  <c r="AC31" i="133"/>
  <c r="AC32" i="133"/>
  <c r="AC33" i="133"/>
  <c r="P23" i="133"/>
  <c r="CI23" i="133"/>
  <c r="CI24" i="133"/>
  <c r="CI25" i="133"/>
  <c r="CI26" i="133"/>
  <c r="CI27" i="133"/>
  <c r="CI28" i="133"/>
  <c r="CI29" i="133"/>
  <c r="CI30" i="133"/>
  <c r="CI31" i="133"/>
  <c r="CI32" i="133"/>
  <c r="CI33" i="133"/>
  <c r="K23" i="133"/>
  <c r="BI23" i="133"/>
  <c r="BI24" i="133"/>
  <c r="BI25" i="133"/>
  <c r="BI26" i="133"/>
  <c r="AI23" i="133"/>
  <c r="AI24" i="133"/>
  <c r="AI25" i="133"/>
  <c r="AI26" i="133"/>
  <c r="AI27" i="133"/>
  <c r="AI28" i="133"/>
  <c r="AI29" i="133"/>
  <c r="AI30" i="133"/>
  <c r="AI31" i="133"/>
  <c r="AI32" i="133"/>
  <c r="AI33" i="133"/>
  <c r="AT43" i="117"/>
  <c r="Z61" i="43"/>
  <c r="R61" i="43"/>
  <c r="F42" i="3"/>
  <c r="S61" i="43"/>
  <c r="G42" i="3"/>
  <c r="I49" i="116"/>
  <c r="H112" i="61"/>
  <c r="C33" i="6"/>
  <c r="BE17" i="110"/>
  <c r="G59" i="125"/>
  <c r="L11" i="38"/>
  <c r="FD30" i="110"/>
  <c r="FC31" i="110"/>
  <c r="P28" i="133"/>
  <c r="CN28" i="133"/>
  <c r="K28" i="133"/>
  <c r="BN28" i="133"/>
  <c r="BN29" i="133"/>
  <c r="BN30" i="133"/>
  <c r="BN31" i="133"/>
  <c r="BN32" i="133"/>
  <c r="BN33" i="133"/>
  <c r="AN28" i="133"/>
  <c r="AN29" i="133"/>
  <c r="AN30" i="133"/>
  <c r="AN31" i="133"/>
  <c r="AN32" i="133"/>
  <c r="AN33" i="133"/>
  <c r="BY33" i="110"/>
  <c r="BX33" i="110"/>
  <c r="BW33" i="110"/>
  <c r="DK33" i="110"/>
  <c r="X42" i="117"/>
  <c r="P12" i="133"/>
  <c r="BX12" i="133"/>
  <c r="K12" i="133"/>
  <c r="AX12" i="133"/>
  <c r="AX13" i="133"/>
  <c r="AX14" i="133"/>
  <c r="AX15" i="133"/>
  <c r="X12" i="133"/>
  <c r="X13" i="133"/>
  <c r="X14" i="133"/>
  <c r="X15" i="133"/>
  <c r="X16" i="133"/>
  <c r="X17" i="133"/>
  <c r="X18" i="133"/>
  <c r="X19" i="133"/>
  <c r="X20" i="133"/>
  <c r="X21" i="133"/>
  <c r="X22" i="133"/>
  <c r="X23" i="133"/>
  <c r="X24" i="133"/>
  <c r="X25" i="133"/>
  <c r="X26" i="133"/>
  <c r="X27" i="133"/>
  <c r="X28" i="133"/>
  <c r="X29" i="133"/>
  <c r="X30" i="133"/>
  <c r="X31" i="133"/>
  <c r="X32" i="133"/>
  <c r="X33" i="133"/>
  <c r="R15" i="84"/>
  <c r="BA26" i="110"/>
  <c r="D67" i="64"/>
  <c r="BD26" i="110"/>
  <c r="FA26" i="110"/>
  <c r="GK26" i="110"/>
  <c r="B26" i="110"/>
  <c r="V19" i="38"/>
  <c r="K16" i="133"/>
  <c r="BB16" i="133"/>
  <c r="BB17" i="133"/>
  <c r="BB18" i="133"/>
  <c r="BB19" i="133"/>
  <c r="BB20" i="133"/>
  <c r="BB21" i="133"/>
  <c r="BB22" i="133"/>
  <c r="BB23" i="133"/>
  <c r="BB24" i="133"/>
  <c r="BB25" i="133"/>
  <c r="BB26" i="133"/>
  <c r="AB16" i="133"/>
  <c r="AB17" i="133"/>
  <c r="AB18" i="133"/>
  <c r="AB19" i="133"/>
  <c r="AB20" i="133"/>
  <c r="AB21" i="133"/>
  <c r="AB22" i="133"/>
  <c r="AB23" i="133"/>
  <c r="AB24" i="133"/>
  <c r="AB25" i="133"/>
  <c r="AB26" i="133"/>
  <c r="AB27" i="133"/>
  <c r="AB28" i="133"/>
  <c r="AB29" i="133"/>
  <c r="AB30" i="133"/>
  <c r="AB31" i="133"/>
  <c r="AB32" i="133"/>
  <c r="AB33" i="133"/>
  <c r="P16" i="133"/>
  <c r="CB16" i="133"/>
  <c r="CB17" i="133"/>
  <c r="U42" i="38"/>
  <c r="B42" i="38"/>
  <c r="BD9" i="110"/>
  <c r="C53" i="86"/>
  <c r="F95" i="61"/>
  <c r="G11" i="38"/>
  <c r="BL21" i="115"/>
  <c r="BM21" i="115"/>
  <c r="BG20" i="115"/>
  <c r="BH21" i="115"/>
  <c r="AH22" i="133"/>
  <c r="AH23" i="133"/>
  <c r="AH24" i="133"/>
  <c r="AH25" i="133"/>
  <c r="AH26" i="133"/>
  <c r="AH27" i="133"/>
  <c r="AH28" i="133"/>
  <c r="AH29" i="133"/>
  <c r="AH30" i="133"/>
  <c r="AH31" i="133"/>
  <c r="AH32" i="133"/>
  <c r="AH33" i="133"/>
  <c r="K22" i="133"/>
  <c r="BH22" i="133"/>
  <c r="P22" i="133"/>
  <c r="CH22" i="133"/>
  <c r="I53" i="7"/>
  <c r="I33" i="6"/>
  <c r="V44" i="119"/>
  <c r="E44" i="119"/>
  <c r="X44" i="119"/>
  <c r="K21" i="133"/>
  <c r="BG21" i="133"/>
  <c r="P21" i="133"/>
  <c r="CG21" i="133"/>
  <c r="CG22" i="133"/>
  <c r="CG23" i="133"/>
  <c r="CG24" i="133"/>
  <c r="CG25" i="133"/>
  <c r="CG26" i="133"/>
  <c r="CG27" i="133"/>
  <c r="CG28" i="133"/>
  <c r="CG29" i="133"/>
  <c r="CG30" i="133"/>
  <c r="CG31" i="133"/>
  <c r="CG32" i="133"/>
  <c r="CG33" i="133"/>
  <c r="AG21" i="133"/>
  <c r="AG22" i="133"/>
  <c r="AG23" i="133"/>
  <c r="AG24" i="133"/>
  <c r="AG25" i="133"/>
  <c r="AG26" i="133"/>
  <c r="AG27" i="133"/>
  <c r="AG28" i="133"/>
  <c r="AG29" i="133"/>
  <c r="AG30" i="133"/>
  <c r="AG31" i="133"/>
  <c r="AG32" i="133"/>
  <c r="AG33" i="133"/>
  <c r="J48" i="6"/>
  <c r="Y13" i="133"/>
  <c r="Y14" i="133"/>
  <c r="Y15" i="133"/>
  <c r="Y16" i="133"/>
  <c r="Y17" i="133"/>
  <c r="Y18" i="133"/>
  <c r="Y19" i="133"/>
  <c r="Y20" i="133"/>
  <c r="Y21" i="133"/>
  <c r="Y22" i="133"/>
  <c r="Y23" i="133"/>
  <c r="Y24" i="133"/>
  <c r="Y25" i="133"/>
  <c r="Y26" i="133"/>
  <c r="Y27" i="133"/>
  <c r="Y28" i="133"/>
  <c r="Y29" i="133"/>
  <c r="Y30" i="133"/>
  <c r="Y31" i="133"/>
  <c r="Y32" i="133"/>
  <c r="Y33" i="133"/>
  <c r="P13" i="133"/>
  <c r="BY13" i="133"/>
  <c r="BY14" i="133"/>
  <c r="BY15" i="133"/>
  <c r="K13" i="133"/>
  <c r="AY13" i="133"/>
  <c r="AY14" i="133"/>
  <c r="AY15" i="133"/>
  <c r="E69" i="69"/>
  <c r="FE99" i="116"/>
  <c r="FD100" i="116"/>
  <c r="BE8" i="110"/>
  <c r="V20" i="38"/>
  <c r="AF31" i="123"/>
  <c r="AJ30" i="123"/>
  <c r="I22" i="38"/>
  <c r="Q8" i="38"/>
  <c r="T8" i="38"/>
  <c r="S8" i="38"/>
  <c r="B42" i="39"/>
  <c r="I42" i="39"/>
  <c r="W42" i="28"/>
  <c r="S52" i="66"/>
  <c r="CT52" i="66"/>
  <c r="P19" i="133"/>
  <c r="CE19" i="133"/>
  <c r="CE20" i="133"/>
  <c r="AE19" i="133"/>
  <c r="AE20" i="133"/>
  <c r="AE21" i="133"/>
  <c r="AE22" i="133"/>
  <c r="AE23" i="133"/>
  <c r="AE24" i="133"/>
  <c r="AE25" i="133"/>
  <c r="AE26" i="133"/>
  <c r="AE27" i="133"/>
  <c r="AE28" i="133"/>
  <c r="AE29" i="133"/>
  <c r="AE30" i="133"/>
  <c r="AE31" i="133"/>
  <c r="AE32" i="133"/>
  <c r="AE33" i="133"/>
  <c r="K19" i="133"/>
  <c r="BE19" i="133"/>
  <c r="BE20" i="133"/>
  <c r="BE21" i="133"/>
  <c r="BE22" i="133"/>
  <c r="L69" i="69"/>
  <c r="I54" i="115"/>
  <c r="K14" i="84"/>
  <c r="J14" i="84"/>
  <c r="BE22" i="110"/>
  <c r="GL22" i="110"/>
  <c r="Y43" i="117"/>
  <c r="AR42" i="117"/>
  <c r="CB31" i="110"/>
  <c r="AA16" i="133"/>
  <c r="AA17" i="133"/>
  <c r="AA18" i="133"/>
  <c r="AA19" i="133"/>
  <c r="AA20" i="133"/>
  <c r="AA21" i="133"/>
  <c r="AA22" i="133"/>
  <c r="AA23" i="133"/>
  <c r="AA24" i="133"/>
  <c r="AA25" i="133"/>
  <c r="AA26" i="133"/>
  <c r="AA27" i="133"/>
  <c r="AA28" i="133"/>
  <c r="AA29" i="133"/>
  <c r="AA30" i="133"/>
  <c r="AA31" i="133"/>
  <c r="AA32" i="133"/>
  <c r="AA33" i="133"/>
  <c r="M11" i="38"/>
  <c r="U9" i="38"/>
  <c r="R9" i="38"/>
  <c r="AJ42" i="117"/>
  <c r="E11" i="38"/>
  <c r="R12" i="38"/>
  <c r="U12" i="38"/>
  <c r="C66" i="64"/>
  <c r="R66" i="64"/>
  <c r="S66" i="64"/>
  <c r="B27" i="120"/>
  <c r="J27" i="120"/>
  <c r="C22" i="115"/>
  <c r="BH51" i="115"/>
  <c r="AS50" i="115"/>
  <c r="D21" i="115"/>
  <c r="D50" i="115"/>
  <c r="T57" i="66"/>
  <c r="F11" i="38"/>
  <c r="W12" i="133"/>
  <c r="W38" i="133"/>
  <c r="G11" i="133"/>
  <c r="H11" i="133"/>
  <c r="I11" i="133"/>
  <c r="K13" i="84"/>
  <c r="J13" i="84"/>
  <c r="AO29" i="133"/>
  <c r="AO30" i="133"/>
  <c r="AO31" i="133"/>
  <c r="AO32" i="133"/>
  <c r="AO33" i="133"/>
  <c r="P29" i="133"/>
  <c r="CO29" i="133"/>
  <c r="CO30" i="133"/>
  <c r="CO31" i="133"/>
  <c r="CO32" i="133"/>
  <c r="CO33" i="133"/>
  <c r="K29" i="133"/>
  <c r="BO29" i="133"/>
  <c r="BO30" i="133"/>
  <c r="BO31" i="133"/>
  <c r="BO32" i="133"/>
  <c r="BO33" i="133"/>
  <c r="N11" i="38"/>
  <c r="U14" i="38"/>
  <c r="R14" i="38"/>
  <c r="H38" i="120"/>
  <c r="Q39" i="120"/>
  <c r="G21" i="38"/>
  <c r="B21" i="28"/>
  <c r="F94" i="61"/>
  <c r="D71" i="64"/>
  <c r="BA30" i="110"/>
  <c r="GK30" i="110"/>
  <c r="BD30" i="110"/>
  <c r="B30" i="110"/>
  <c r="FA30" i="110"/>
  <c r="I70" i="64"/>
  <c r="I70" i="43"/>
  <c r="F68" i="69"/>
  <c r="Q24" i="115"/>
  <c r="G53" i="115"/>
  <c r="AL43" i="117"/>
  <c r="H123" i="61"/>
  <c r="D11" i="38"/>
  <c r="DB54" i="104"/>
  <c r="AZ42" i="117"/>
  <c r="BY54" i="104"/>
  <c r="BA43" i="117"/>
  <c r="CB32" i="110"/>
  <c r="BD16" i="110"/>
  <c r="D57" i="64"/>
  <c r="B16" i="110"/>
  <c r="C69" i="43"/>
  <c r="V8" i="38"/>
  <c r="X11" i="28"/>
  <c r="BZ55" i="104"/>
  <c r="AQ42" i="117"/>
  <c r="C11" i="38"/>
  <c r="B11" i="28"/>
  <c r="BC25" i="110"/>
  <c r="GJ25" i="110"/>
  <c r="D66" i="66"/>
  <c r="AV42" i="117"/>
  <c r="H107" i="61"/>
  <c r="H108" i="61"/>
  <c r="BH20" i="115"/>
  <c r="BL20" i="115"/>
  <c r="BM20" i="115"/>
  <c r="BG19" i="115"/>
  <c r="C32" i="6"/>
  <c r="T20" i="38"/>
  <c r="Q20" i="38"/>
  <c r="Z57" i="43"/>
  <c r="R57" i="43"/>
  <c r="F38" i="3"/>
  <c r="S57" i="43"/>
  <c r="G38" i="3"/>
  <c r="G22" i="115"/>
  <c r="B22" i="115"/>
  <c r="C51" i="115"/>
  <c r="C52" i="86"/>
  <c r="V22" i="38"/>
  <c r="BB27" i="133"/>
  <c r="BB28" i="133"/>
  <c r="BB29" i="133"/>
  <c r="BB30" i="133"/>
  <c r="BB31" i="133"/>
  <c r="BB32" i="133"/>
  <c r="BB33" i="133"/>
  <c r="G96" i="61"/>
  <c r="U11" i="38"/>
  <c r="T42" i="38"/>
  <c r="Q42" i="38"/>
  <c r="AX16" i="133"/>
  <c r="AX17" i="133"/>
  <c r="AX18" i="133"/>
  <c r="AX19" i="133"/>
  <c r="AX20" i="133"/>
  <c r="AX21" i="133"/>
  <c r="AX22" i="133"/>
  <c r="AX23" i="133"/>
  <c r="AX24" i="133"/>
  <c r="AX25" i="133"/>
  <c r="AX26" i="133"/>
  <c r="AX27" i="133"/>
  <c r="AX28" i="133"/>
  <c r="AX29" i="133"/>
  <c r="AX30" i="133"/>
  <c r="AX31" i="133"/>
  <c r="AX32" i="133"/>
  <c r="AX33" i="133"/>
  <c r="I56" i="64"/>
  <c r="I56" i="43"/>
  <c r="C53" i="85"/>
  <c r="CF32" i="110"/>
  <c r="BE32" i="110"/>
  <c r="GL32" i="110"/>
  <c r="A47" i="84"/>
  <c r="AT44" i="117"/>
  <c r="AH43" i="117"/>
  <c r="AV44" i="117"/>
  <c r="AX43" i="117"/>
  <c r="AW43" i="117"/>
  <c r="E51" i="116"/>
  <c r="AG44" i="117"/>
  <c r="CD55" i="104"/>
  <c r="J43" i="117"/>
  <c r="L48" i="119"/>
  <c r="AO43" i="117"/>
  <c r="AE43" i="117"/>
  <c r="G60" i="125"/>
  <c r="X43" i="117"/>
  <c r="Z44" i="117"/>
  <c r="G43" i="117"/>
  <c r="AB43" i="117"/>
  <c r="CG55" i="104"/>
  <c r="BY56" i="104"/>
  <c r="AA43" i="117"/>
  <c r="I51" i="116"/>
  <c r="AK44" i="117"/>
  <c r="AD43" i="117"/>
  <c r="AS44" i="117"/>
  <c r="T43" i="117"/>
  <c r="AC43" i="117"/>
  <c r="AG43" i="117"/>
  <c r="J44" i="117"/>
  <c r="L49" i="119"/>
  <c r="G44" i="117"/>
  <c r="AI44" i="117"/>
  <c r="DB56" i="104"/>
  <c r="DH56" i="104"/>
  <c r="AP44" i="117"/>
  <c r="AQ44" i="117"/>
  <c r="CQ56" i="104"/>
  <c r="AL44" i="117"/>
  <c r="AZ44" i="117"/>
  <c r="AO44" i="117"/>
  <c r="AY44" i="117"/>
  <c r="AP43" i="117"/>
  <c r="AZ43" i="117"/>
  <c r="DB55" i="104"/>
  <c r="AF43" i="117"/>
  <c r="AQ43" i="117"/>
  <c r="CK56" i="104"/>
  <c r="AF44" i="117"/>
  <c r="AM43" i="117"/>
  <c r="Z43" i="117"/>
  <c r="AU43" i="117"/>
  <c r="AS43" i="117"/>
  <c r="R59" i="125"/>
  <c r="AY43" i="117"/>
  <c r="Y44" i="117"/>
  <c r="AE44" i="117"/>
  <c r="CD21" i="133"/>
  <c r="CD22" i="133"/>
  <c r="CD23" i="133"/>
  <c r="CD24" i="133"/>
  <c r="CD25" i="133"/>
  <c r="CD26" i="133"/>
  <c r="CD27" i="133"/>
  <c r="CD28" i="133"/>
  <c r="CD29" i="133"/>
  <c r="CD30" i="133"/>
  <c r="CD31" i="133"/>
  <c r="CD32" i="133"/>
  <c r="CD33" i="133"/>
  <c r="BA16" i="133"/>
  <c r="BA17" i="133"/>
  <c r="BA18" i="133"/>
  <c r="BA19" i="133"/>
  <c r="BA20" i="133"/>
  <c r="BA21" i="133"/>
  <c r="BA22" i="133"/>
  <c r="BA23" i="133"/>
  <c r="BA24" i="133"/>
  <c r="BA25" i="133"/>
  <c r="BA26" i="133"/>
  <c r="BA27" i="133"/>
  <c r="BA28" i="133"/>
  <c r="BA29" i="133"/>
  <c r="BA30" i="133"/>
  <c r="BA31" i="133"/>
  <c r="BA32" i="133"/>
  <c r="BA33" i="133"/>
  <c r="C71" i="64"/>
  <c r="B71" i="64"/>
  <c r="R71" i="64"/>
  <c r="S71" i="64"/>
  <c r="R10" i="38"/>
  <c r="U10" i="38"/>
  <c r="L69" i="86"/>
  <c r="BG22" i="133"/>
  <c r="BG23" i="133"/>
  <c r="BG24" i="133"/>
  <c r="BG25" i="133"/>
  <c r="BG26" i="133"/>
  <c r="BG27" i="133"/>
  <c r="BG28" i="133"/>
  <c r="BG29" i="133"/>
  <c r="BG30" i="133"/>
  <c r="BG31" i="133"/>
  <c r="BG32" i="133"/>
  <c r="BG33" i="133"/>
  <c r="Z67" i="43"/>
  <c r="R67" i="43"/>
  <c r="F48" i="3"/>
  <c r="S67" i="43"/>
  <c r="G48" i="3"/>
  <c r="BX13" i="133"/>
  <c r="BX14" i="133"/>
  <c r="BX15" i="133"/>
  <c r="BX16" i="133"/>
  <c r="BX17" i="133"/>
  <c r="BX18" i="133"/>
  <c r="BX19" i="133"/>
  <c r="BX20" i="133"/>
  <c r="BX21" i="133"/>
  <c r="BX22" i="133"/>
  <c r="BX23" i="133"/>
  <c r="BX24" i="133"/>
  <c r="BX25" i="133"/>
  <c r="BX26" i="133"/>
  <c r="BX27" i="133"/>
  <c r="BX28" i="133"/>
  <c r="BX29" i="133"/>
  <c r="BX30" i="133"/>
  <c r="BX31" i="133"/>
  <c r="BX32" i="133"/>
  <c r="BX33" i="133"/>
  <c r="F41" i="6"/>
  <c r="U40" i="38"/>
  <c r="B40" i="38"/>
  <c r="R40" i="38"/>
  <c r="D62" i="66"/>
  <c r="GJ21" i="110"/>
  <c r="BC21" i="110"/>
  <c r="W19" i="28"/>
  <c r="B19" i="39"/>
  <c r="I19" i="39"/>
  <c r="E56" i="69"/>
  <c r="W57" i="66"/>
  <c r="A48" i="40"/>
  <c r="BT55" i="104"/>
  <c r="B41" i="39"/>
  <c r="I41" i="39"/>
  <c r="W41" i="28"/>
  <c r="BW12" i="133"/>
  <c r="R20" i="38"/>
  <c r="U20" i="38"/>
  <c r="FE100" i="116"/>
  <c r="FD101" i="116"/>
  <c r="H39" i="120"/>
  <c r="Q40" i="120"/>
  <c r="C51" i="86"/>
  <c r="BE23" i="133"/>
  <c r="BE24" i="133"/>
  <c r="BE25" i="133"/>
  <c r="BE26" i="133"/>
  <c r="BE27" i="133"/>
  <c r="BE28" i="133"/>
  <c r="BE29" i="133"/>
  <c r="BE30" i="133"/>
  <c r="BE31" i="133"/>
  <c r="BE32" i="133"/>
  <c r="BE33" i="133"/>
  <c r="AY16" i="133"/>
  <c r="AY17" i="133"/>
  <c r="AY18" i="133"/>
  <c r="AY19" i="133"/>
  <c r="AY20" i="133"/>
  <c r="AY21" i="133"/>
  <c r="AY22" i="133"/>
  <c r="AY23" i="133"/>
  <c r="AY24" i="133"/>
  <c r="AY25" i="133"/>
  <c r="AY26" i="133"/>
  <c r="AY27" i="133"/>
  <c r="AY28" i="133"/>
  <c r="AY29" i="133"/>
  <c r="AY30" i="133"/>
  <c r="AY31" i="133"/>
  <c r="AY32" i="133"/>
  <c r="AY33" i="133"/>
  <c r="R42" i="38"/>
  <c r="P53" i="7"/>
  <c r="N53" i="7"/>
  <c r="M53" i="7"/>
  <c r="O53" i="7"/>
  <c r="J53" i="7"/>
  <c r="E53" i="7"/>
  <c r="G53" i="7"/>
  <c r="F53" i="7"/>
  <c r="D53" i="7"/>
  <c r="CC18" i="133"/>
  <c r="CC19" i="133"/>
  <c r="CC20" i="133"/>
  <c r="CC21" i="133"/>
  <c r="CC22" i="133"/>
  <c r="CC23" i="133"/>
  <c r="CC24" i="133"/>
  <c r="CC25" i="133"/>
  <c r="CC26" i="133"/>
  <c r="CC27" i="133"/>
  <c r="CC28" i="133"/>
  <c r="CC29" i="133"/>
  <c r="CC30" i="133"/>
  <c r="CC31" i="133"/>
  <c r="CC32" i="133"/>
  <c r="CC33" i="133"/>
  <c r="BF22" i="133"/>
  <c r="BF23" i="133"/>
  <c r="BF24" i="133"/>
  <c r="BF25" i="133"/>
  <c r="BF26" i="133"/>
  <c r="BF27" i="133"/>
  <c r="BF28" i="133"/>
  <c r="BF29" i="133"/>
  <c r="BF30" i="133"/>
  <c r="BF31" i="133"/>
  <c r="BF32" i="133"/>
  <c r="BF33" i="133"/>
  <c r="AW12" i="133"/>
  <c r="C62" i="64"/>
  <c r="R62" i="64"/>
  <c r="S62" i="64"/>
  <c r="Z15" i="123"/>
  <c r="AD14" i="123"/>
  <c r="AH14" i="123"/>
  <c r="AG14" i="123"/>
  <c r="C49" i="43"/>
  <c r="D29" i="3"/>
  <c r="Z49" i="43"/>
  <c r="S49" i="43"/>
  <c r="R49" i="43"/>
  <c r="M10" i="113"/>
  <c r="K9" i="113"/>
  <c r="AX44" i="117"/>
  <c r="U41" i="38"/>
  <c r="B41" i="38"/>
  <c r="H52" i="115"/>
  <c r="T68" i="66"/>
  <c r="CL28" i="133"/>
  <c r="CL29" i="133"/>
  <c r="CL30" i="133"/>
  <c r="CL31" i="133"/>
  <c r="CL32" i="133"/>
  <c r="CL33" i="133"/>
  <c r="BZ16" i="133"/>
  <c r="BZ17" i="133"/>
  <c r="BZ18" i="133"/>
  <c r="BZ19" i="133"/>
  <c r="BZ20" i="133"/>
  <c r="BZ21" i="133"/>
  <c r="BZ22" i="133"/>
  <c r="BZ23" i="133"/>
  <c r="BZ24" i="133"/>
  <c r="BZ25" i="133"/>
  <c r="BZ26" i="133"/>
  <c r="BZ27" i="133"/>
  <c r="BZ28" i="133"/>
  <c r="BZ29" i="133"/>
  <c r="BZ30" i="133"/>
  <c r="BZ31" i="133"/>
  <c r="BZ32" i="133"/>
  <c r="BZ33" i="133"/>
  <c r="AS49" i="115"/>
  <c r="D20" i="115"/>
  <c r="D49" i="115"/>
  <c r="FA33" i="110"/>
  <c r="BD33" i="110"/>
  <c r="D74" i="64"/>
  <c r="B33" i="110"/>
  <c r="G36" i="6"/>
  <c r="B122" i="128"/>
  <c r="H122" i="128"/>
  <c r="B17" i="110"/>
  <c r="D58" i="64"/>
  <c r="BD17" i="110"/>
  <c r="W13" i="133"/>
  <c r="X39" i="133"/>
  <c r="G12" i="133"/>
  <c r="H12" i="133"/>
  <c r="I12" i="133"/>
  <c r="BI27" i="133"/>
  <c r="BI28" i="133"/>
  <c r="BI29" i="133"/>
  <c r="BI30" i="133"/>
  <c r="BI31" i="133"/>
  <c r="BI32" i="133"/>
  <c r="BI33" i="133"/>
  <c r="BD22" i="110"/>
  <c r="GK22" i="110"/>
  <c r="FA22" i="110"/>
  <c r="FB22" i="110"/>
  <c r="BA22" i="110"/>
  <c r="D63" i="64"/>
  <c r="B22" i="110"/>
  <c r="BD23" i="133"/>
  <c r="BD24" i="133"/>
  <c r="BD25" i="133"/>
  <c r="BD26" i="133"/>
  <c r="BD27" i="133"/>
  <c r="BD28" i="133"/>
  <c r="BD29" i="133"/>
  <c r="BD30" i="133"/>
  <c r="BD31" i="133"/>
  <c r="BD32" i="133"/>
  <c r="BD33" i="133"/>
  <c r="C21" i="115"/>
  <c r="BH50" i="115"/>
  <c r="G41" i="6"/>
  <c r="C70" i="43"/>
  <c r="GJ16" i="110"/>
  <c r="BC16" i="110"/>
  <c r="D57" i="66"/>
  <c r="J50" i="6"/>
  <c r="H137" i="61" a="1"/>
  <c r="H137" i="61"/>
  <c r="C69" i="86"/>
  <c r="BY16" i="133"/>
  <c r="BY17" i="133"/>
  <c r="BY18" i="133"/>
  <c r="BY19" i="133"/>
  <c r="BY20" i="133"/>
  <c r="BY21" i="133"/>
  <c r="BY22" i="133"/>
  <c r="BY23" i="133"/>
  <c r="BY24" i="133"/>
  <c r="BY25" i="133"/>
  <c r="BY26" i="133"/>
  <c r="BY27" i="133"/>
  <c r="BY28" i="133"/>
  <c r="BY29" i="133"/>
  <c r="BY30" i="133"/>
  <c r="BY31" i="133"/>
  <c r="BY32" i="133"/>
  <c r="BY33" i="133"/>
  <c r="C50" i="43"/>
  <c r="B50" i="43"/>
  <c r="Z50" i="43"/>
  <c r="S50" i="43"/>
  <c r="G31" i="3"/>
  <c r="R50" i="43"/>
  <c r="F31" i="3"/>
  <c r="BC26" i="110"/>
  <c r="D67" i="66"/>
  <c r="GJ26" i="110"/>
  <c r="CN29" i="133"/>
  <c r="CN30" i="133"/>
  <c r="CN31" i="133"/>
  <c r="CN32" i="133"/>
  <c r="CN33" i="133"/>
  <c r="H138" i="61" a="1"/>
  <c r="H138" i="61"/>
  <c r="H139" i="61" a="1"/>
  <c r="H139" i="61"/>
  <c r="BC18" i="133"/>
  <c r="BC19" i="133"/>
  <c r="BC20" i="133"/>
  <c r="BC21" i="133"/>
  <c r="BC22" i="133"/>
  <c r="BC23" i="133"/>
  <c r="BC24" i="133"/>
  <c r="BC25" i="133"/>
  <c r="BC26" i="133"/>
  <c r="BC27" i="133"/>
  <c r="BC28" i="133"/>
  <c r="BC29" i="133"/>
  <c r="BC30" i="133"/>
  <c r="BC31" i="133"/>
  <c r="BC32" i="133"/>
  <c r="BC33" i="133"/>
  <c r="W20" i="28"/>
  <c r="B20" i="39"/>
  <c r="I20" i="39"/>
  <c r="S30" i="84"/>
  <c r="G31" i="84"/>
  <c r="M31" i="84"/>
  <c r="O31" i="84"/>
  <c r="F31" i="84"/>
  <c r="N31" i="84"/>
  <c r="B121" i="128"/>
  <c r="H121" i="128"/>
  <c r="L31" i="84"/>
  <c r="U19" i="38"/>
  <c r="B19" i="38"/>
  <c r="R19" i="38"/>
  <c r="GL31" i="110"/>
  <c r="BE31" i="110"/>
  <c r="CK28" i="133"/>
  <c r="CK29" i="133"/>
  <c r="CK30" i="133"/>
  <c r="CK31" i="133"/>
  <c r="CK32" i="133"/>
  <c r="CK33" i="133"/>
  <c r="E122" i="99"/>
  <c r="D121" i="99"/>
  <c r="R45" i="84"/>
  <c r="J45" i="84"/>
  <c r="N45" i="84"/>
  <c r="B135" i="128"/>
  <c r="H135" i="128"/>
  <c r="F67" i="69"/>
  <c r="Q23" i="115"/>
  <c r="G52" i="115"/>
  <c r="V68" i="66"/>
  <c r="BL27" i="133"/>
  <c r="BL28" i="133"/>
  <c r="BL29" i="133"/>
  <c r="BL30" i="133"/>
  <c r="BL31" i="133"/>
  <c r="BL32" i="133"/>
  <c r="BL33" i="133"/>
  <c r="AZ16" i="133"/>
  <c r="AZ17" i="133"/>
  <c r="AZ18" i="133"/>
  <c r="AZ19" i="133"/>
  <c r="AZ20" i="133"/>
  <c r="AZ21" i="133"/>
  <c r="AZ22" i="133"/>
  <c r="AZ23" i="133"/>
  <c r="AZ24" i="133"/>
  <c r="AZ25" i="133"/>
  <c r="AZ26" i="133"/>
  <c r="AZ27" i="133"/>
  <c r="AZ28" i="133"/>
  <c r="AZ29" i="133"/>
  <c r="AZ30" i="133"/>
  <c r="AZ31" i="133"/>
  <c r="AZ32" i="133"/>
  <c r="AZ33" i="133"/>
  <c r="AS19" i="115"/>
  <c r="AW19" i="115"/>
  <c r="AX19" i="115"/>
  <c r="AR18" i="115"/>
  <c r="G18" i="38"/>
  <c r="B18" i="28"/>
  <c r="BY31" i="110"/>
  <c r="BX31" i="110"/>
  <c r="BW31" i="110"/>
  <c r="DK31" i="110"/>
  <c r="C67" i="64"/>
  <c r="R67" i="64"/>
  <c r="S67" i="64"/>
  <c r="F36" i="6"/>
  <c r="F21" i="87"/>
  <c r="G21" i="87"/>
  <c r="H49" i="6"/>
  <c r="Z71" i="43"/>
  <c r="C71" i="43"/>
  <c r="B71" i="43"/>
  <c r="CT71" i="66"/>
  <c r="R71" i="43"/>
  <c r="F52" i="3"/>
  <c r="S71" i="43"/>
  <c r="G52" i="3"/>
  <c r="C19" i="87"/>
  <c r="C57" i="64"/>
  <c r="R57" i="64"/>
  <c r="S57" i="64"/>
  <c r="C20" i="87"/>
  <c r="FB30" i="110"/>
  <c r="FN30" i="110"/>
  <c r="FO30" i="110"/>
  <c r="CE21" i="133"/>
  <c r="CE22" i="133"/>
  <c r="CE23" i="133"/>
  <c r="CE24" i="133"/>
  <c r="CE25" i="133"/>
  <c r="CE26" i="133"/>
  <c r="CE27" i="133"/>
  <c r="CE28" i="133"/>
  <c r="CE29" i="133"/>
  <c r="CE30" i="133"/>
  <c r="CE31" i="133"/>
  <c r="CE32" i="133"/>
  <c r="CE33" i="133"/>
  <c r="CF21" i="133"/>
  <c r="CF22" i="133"/>
  <c r="CF23" i="133"/>
  <c r="CF24" i="133"/>
  <c r="CF25" i="133"/>
  <c r="CF26" i="133"/>
  <c r="CF27" i="133"/>
  <c r="CF28" i="133"/>
  <c r="CF29" i="133"/>
  <c r="CF30" i="133"/>
  <c r="CF31" i="133"/>
  <c r="CF32" i="133"/>
  <c r="CF33" i="133"/>
  <c r="CH23" i="133"/>
  <c r="CH24" i="133"/>
  <c r="CH25" i="133"/>
  <c r="CH26" i="133"/>
  <c r="CH27" i="133"/>
  <c r="CH28" i="133"/>
  <c r="CH29" i="133"/>
  <c r="CH30" i="133"/>
  <c r="CH31" i="133"/>
  <c r="CH32" i="133"/>
  <c r="CH33" i="133"/>
  <c r="K15" i="84"/>
  <c r="J15" i="84"/>
  <c r="I71" i="64"/>
  <c r="I71" i="43"/>
  <c r="R16" i="84"/>
  <c r="CJ28" i="133"/>
  <c r="CJ29" i="133"/>
  <c r="CJ30" i="133"/>
  <c r="CJ31" i="133"/>
  <c r="CJ32" i="133"/>
  <c r="CJ33" i="133"/>
  <c r="Q10" i="38"/>
  <c r="AD44" i="117"/>
  <c r="AK43" i="117"/>
  <c r="CQ55" i="104"/>
  <c r="G46" i="6"/>
  <c r="I23" i="115"/>
  <c r="B52" i="115"/>
  <c r="R23" i="115"/>
  <c r="L68" i="69"/>
  <c r="I53" i="115"/>
  <c r="S11" i="38"/>
  <c r="B11" i="38"/>
  <c r="T11" i="38"/>
  <c r="U21" i="38"/>
  <c r="B21" i="38"/>
  <c r="R21" i="38"/>
  <c r="FC32" i="110"/>
  <c r="FD32" i="110"/>
  <c r="FD31" i="110"/>
  <c r="AD29" i="123"/>
  <c r="AH29" i="123"/>
  <c r="Z30" i="123"/>
  <c r="AG29" i="123"/>
  <c r="Z62" i="43"/>
  <c r="R62" i="43"/>
  <c r="F43" i="3"/>
  <c r="S62" i="43"/>
  <c r="G43" i="3"/>
  <c r="V11" i="38"/>
  <c r="H97" i="61"/>
  <c r="B97" i="61"/>
  <c r="E96" i="61"/>
  <c r="D96" i="61"/>
  <c r="H98" i="61"/>
  <c r="B98" i="61"/>
  <c r="E97" i="61"/>
  <c r="D97" i="61"/>
  <c r="K27" i="120"/>
  <c r="N27" i="120"/>
  <c r="W11" i="28"/>
  <c r="B11" i="39"/>
  <c r="I11" i="39"/>
  <c r="BC30" i="110"/>
  <c r="BH30" i="110"/>
  <c r="GJ30" i="110"/>
  <c r="D71" i="66"/>
  <c r="B21" i="39"/>
  <c r="I21" i="39"/>
  <c r="W21" i="28"/>
  <c r="C31" i="6"/>
  <c r="AF32" i="123"/>
  <c r="AH31" i="123"/>
  <c r="AG31" i="123"/>
  <c r="BH23" i="133"/>
  <c r="BH24" i="133"/>
  <c r="BH25" i="133"/>
  <c r="BH26" i="133"/>
  <c r="BH27" i="133"/>
  <c r="BH28" i="133"/>
  <c r="BH29" i="133"/>
  <c r="BH30" i="133"/>
  <c r="BH31" i="133"/>
  <c r="BH32" i="133"/>
  <c r="BH33" i="133"/>
  <c r="CB18" i="133"/>
  <c r="CB19" i="133"/>
  <c r="CB20" i="133"/>
  <c r="CB21" i="133"/>
  <c r="CB22" i="133"/>
  <c r="CB23" i="133"/>
  <c r="CB24" i="133"/>
  <c r="CB25" i="133"/>
  <c r="CB26" i="133"/>
  <c r="CB27" i="133"/>
  <c r="CB28" i="133"/>
  <c r="CB29" i="133"/>
  <c r="CB30" i="133"/>
  <c r="CB31" i="133"/>
  <c r="CB32" i="133"/>
  <c r="CB33" i="133"/>
  <c r="FN26" i="110"/>
  <c r="FO26" i="110"/>
  <c r="FB26" i="110"/>
  <c r="BY32" i="110"/>
  <c r="BX32" i="110"/>
  <c r="BW32" i="110"/>
  <c r="DK32" i="110"/>
  <c r="E71" i="69"/>
  <c r="W72" i="66"/>
  <c r="V72" i="66"/>
  <c r="K17" i="84"/>
  <c r="J17" i="84"/>
  <c r="BJ27" i="133"/>
  <c r="BJ28" i="133"/>
  <c r="BJ29" i="133"/>
  <c r="BJ30" i="133"/>
  <c r="BJ31" i="133"/>
  <c r="BJ32" i="133"/>
  <c r="BJ33" i="133"/>
  <c r="H48" i="6"/>
  <c r="BK27" i="133"/>
  <c r="BK28" i="133"/>
  <c r="BK29" i="133"/>
  <c r="BK30" i="133"/>
  <c r="BK31" i="133"/>
  <c r="BK32" i="133"/>
  <c r="BK33" i="133"/>
  <c r="BA27" i="110"/>
  <c r="B27" i="110"/>
  <c r="BD27" i="110"/>
  <c r="D68" i="64"/>
  <c r="FA27" i="110"/>
  <c r="GK27" i="110"/>
  <c r="CD56" i="104"/>
  <c r="F46" i="6"/>
  <c r="G22" i="38"/>
  <c r="B22" i="28"/>
  <c r="CM28" i="133"/>
  <c r="CM29" i="133"/>
  <c r="CM30" i="133"/>
  <c r="CM31" i="133"/>
  <c r="CM32" i="133"/>
  <c r="CM33" i="133"/>
  <c r="J51" i="6"/>
  <c r="H50" i="6"/>
  <c r="BD32" i="110"/>
  <c r="GK32" i="110"/>
  <c r="FA32" i="110"/>
  <c r="B32" i="110"/>
  <c r="D73" i="64"/>
  <c r="H47" i="6"/>
  <c r="E72" i="69"/>
  <c r="W73" i="66"/>
  <c r="V73" i="66"/>
  <c r="K16" i="84"/>
  <c r="J16" i="84"/>
  <c r="FE101" i="116"/>
  <c r="FD102" i="116"/>
  <c r="H51" i="115"/>
  <c r="AH32" i="123"/>
  <c r="W76" i="66"/>
  <c r="AG32" i="123"/>
  <c r="I75" i="64"/>
  <c r="G30" i="6"/>
  <c r="C48" i="69"/>
  <c r="S49" i="66"/>
  <c r="T41" i="38"/>
  <c r="Q41" i="38"/>
  <c r="J35" i="6"/>
  <c r="Z63" i="43"/>
  <c r="R63" i="43"/>
  <c r="F44" i="3"/>
  <c r="S63" i="43"/>
  <c r="G44" i="3"/>
  <c r="R41" i="38"/>
  <c r="K8" i="113"/>
  <c r="M9" i="113"/>
  <c r="F66" i="69"/>
  <c r="Q22" i="115"/>
  <c r="G51" i="115"/>
  <c r="V67" i="66"/>
  <c r="T67" i="66"/>
  <c r="W58" i="66"/>
  <c r="C67" i="43"/>
  <c r="G37" i="6"/>
  <c r="P51" i="7"/>
  <c r="M51" i="7"/>
  <c r="N51" i="7"/>
  <c r="O51" i="7"/>
  <c r="J51" i="7"/>
  <c r="E51" i="7"/>
  <c r="I51" i="7"/>
  <c r="F51" i="7"/>
  <c r="D51" i="7"/>
  <c r="G51" i="7"/>
  <c r="G42" i="6"/>
  <c r="F42" i="6"/>
  <c r="Z58" i="43"/>
  <c r="R58" i="43"/>
  <c r="F39" i="3"/>
  <c r="S58" i="43"/>
  <c r="G39" i="3"/>
  <c r="I22" i="115"/>
  <c r="B51" i="115"/>
  <c r="R22" i="115"/>
  <c r="D68" i="66"/>
  <c r="GJ27" i="110"/>
  <c r="BC27" i="110"/>
  <c r="D8" i="68"/>
  <c r="B49" i="43"/>
  <c r="B29" i="3"/>
  <c r="D48" i="7"/>
  <c r="C74" i="86"/>
  <c r="I49" i="6"/>
  <c r="B18" i="39"/>
  <c r="I18" i="39"/>
  <c r="W18" i="28"/>
  <c r="AW18" i="115"/>
  <c r="AX18" i="115"/>
  <c r="AR17" i="115"/>
  <c r="AS18" i="115"/>
  <c r="C18" i="87"/>
  <c r="BC22" i="110"/>
  <c r="GJ22" i="110"/>
  <c r="D63" i="66"/>
  <c r="W14" i="133"/>
  <c r="Y40" i="133"/>
  <c r="G13" i="133"/>
  <c r="H13" i="133"/>
  <c r="I13" i="133"/>
  <c r="AG15" i="123"/>
  <c r="Z16" i="123"/>
  <c r="AD15" i="123"/>
  <c r="AH15" i="123"/>
  <c r="A47" i="40"/>
  <c r="F37" i="6"/>
  <c r="C20" i="115"/>
  <c r="BH49" i="115"/>
  <c r="C68" i="64"/>
  <c r="R68" i="64"/>
  <c r="S68" i="64"/>
  <c r="E74" i="69"/>
  <c r="W75" i="66"/>
  <c r="F51" i="6"/>
  <c r="AW13" i="133"/>
  <c r="AX39" i="133"/>
  <c r="L12" i="133"/>
  <c r="M12" i="133"/>
  <c r="N12" i="133"/>
  <c r="G47" i="6"/>
  <c r="S29" i="84"/>
  <c r="G30" i="84"/>
  <c r="M30" i="84"/>
  <c r="O30" i="84"/>
  <c r="F30" i="84"/>
  <c r="N30" i="84"/>
  <c r="B120" i="128"/>
  <c r="H120" i="128"/>
  <c r="L30" i="84"/>
  <c r="BW13" i="133"/>
  <c r="BX39" i="133"/>
  <c r="Q12" i="133"/>
  <c r="R12" i="133"/>
  <c r="S12" i="133"/>
  <c r="D72" i="64"/>
  <c r="FA31" i="110"/>
  <c r="B31" i="110"/>
  <c r="BD31" i="110"/>
  <c r="GK31" i="110"/>
  <c r="D122" i="99"/>
  <c r="E123" i="99"/>
  <c r="Z74" i="43"/>
  <c r="R74" i="43"/>
  <c r="F55" i="3"/>
  <c r="S74" i="43"/>
  <c r="G55" i="3"/>
  <c r="I57" i="64"/>
  <c r="I57" i="43"/>
  <c r="BH19" i="115"/>
  <c r="BL19" i="115"/>
  <c r="BM19" i="115"/>
  <c r="BG18" i="115"/>
  <c r="B22" i="38"/>
  <c r="R22" i="38"/>
  <c r="U22" i="38"/>
  <c r="C68" i="43"/>
  <c r="Z68" i="43"/>
  <c r="R68" i="43"/>
  <c r="F49" i="3"/>
  <c r="S68" i="43"/>
  <c r="G49" i="3"/>
  <c r="C71" i="86"/>
  <c r="Q11" i="38"/>
  <c r="G95" i="61"/>
  <c r="G20" i="87"/>
  <c r="F20" i="87"/>
  <c r="C63" i="64"/>
  <c r="R63" i="64"/>
  <c r="S63" i="64"/>
  <c r="F30" i="3"/>
  <c r="F29" i="3"/>
  <c r="H40" i="120"/>
  <c r="Q41" i="120"/>
  <c r="T73" i="66"/>
  <c r="S73" i="66"/>
  <c r="G19" i="87"/>
  <c r="F19" i="87"/>
  <c r="F30" i="6"/>
  <c r="G21" i="115"/>
  <c r="B21" i="115"/>
  <c r="C50" i="115"/>
  <c r="D58" i="66"/>
  <c r="BC17" i="110"/>
  <c r="GJ17" i="110"/>
  <c r="C29" i="3"/>
  <c r="W22" i="28"/>
  <c r="B22" i="39"/>
  <c r="I22" i="39"/>
  <c r="I48" i="6"/>
  <c r="T21" i="38"/>
  <c r="Q21" i="38"/>
  <c r="R46" i="84"/>
  <c r="J46" i="84"/>
  <c r="N46" i="84"/>
  <c r="B136" i="128"/>
  <c r="H136" i="128"/>
  <c r="F47" i="6"/>
  <c r="L67" i="69"/>
  <c r="I52" i="115"/>
  <c r="C51" i="85"/>
  <c r="S50" i="66"/>
  <c r="CT50" i="66"/>
  <c r="T19" i="38"/>
  <c r="Q19" i="38"/>
  <c r="I72" i="64"/>
  <c r="I72" i="43"/>
  <c r="L68" i="86"/>
  <c r="C37" i="87"/>
  <c r="U18" i="38"/>
  <c r="B18" i="38"/>
  <c r="R18" i="38"/>
  <c r="D19" i="115"/>
  <c r="D48" i="115"/>
  <c r="AS48" i="115"/>
  <c r="C52" i="85"/>
  <c r="D74" i="66"/>
  <c r="BC33" i="110"/>
  <c r="G30" i="3"/>
  <c r="G29" i="3"/>
  <c r="P42" i="84"/>
  <c r="K42" i="84"/>
  <c r="O42" i="84"/>
  <c r="G42" i="84"/>
  <c r="I42" i="84"/>
  <c r="M42" i="84"/>
  <c r="B21" i="87"/>
  <c r="T53" i="69"/>
  <c r="R53" i="86"/>
  <c r="Z53" i="69"/>
  <c r="J51" i="69"/>
  <c r="J51" i="86"/>
  <c r="FN27" i="110"/>
  <c r="FO27" i="110"/>
  <c r="FB27" i="110"/>
  <c r="I74" i="64"/>
  <c r="I74" i="43"/>
  <c r="AD30" i="123"/>
  <c r="AH30" i="123"/>
  <c r="AG30" i="123"/>
  <c r="G51" i="6"/>
  <c r="T72" i="66"/>
  <c r="S72" i="66"/>
  <c r="J52" i="69"/>
  <c r="J52" i="86"/>
  <c r="M52" i="7"/>
  <c r="P52" i="7"/>
  <c r="J52" i="7"/>
  <c r="N52" i="7"/>
  <c r="E52" i="7"/>
  <c r="O52" i="7"/>
  <c r="L52" i="7"/>
  <c r="I52" i="7"/>
  <c r="G52" i="7"/>
  <c r="D52" i="7"/>
  <c r="F52" i="7"/>
  <c r="C58" i="64"/>
  <c r="R58" i="64"/>
  <c r="S58" i="64"/>
  <c r="C74" i="64"/>
  <c r="B74" i="64"/>
  <c r="R74" i="64"/>
  <c r="S74" i="64"/>
  <c r="L53" i="7"/>
  <c r="T40" i="38"/>
  <c r="Q40" i="38"/>
  <c r="J53" i="69"/>
  <c r="J53" i="86"/>
  <c r="A48" i="84"/>
  <c r="BT56" i="104"/>
  <c r="CG56" i="104"/>
  <c r="AU44" i="117"/>
  <c r="AN44" i="117"/>
  <c r="R11" i="38"/>
  <c r="H51" i="6"/>
  <c r="BL18" i="115"/>
  <c r="BM18" i="115"/>
  <c r="BG17" i="115"/>
  <c r="BH18" i="115"/>
  <c r="AR16" i="115"/>
  <c r="AW17" i="115"/>
  <c r="AX17" i="115"/>
  <c r="AS17" i="115"/>
  <c r="F48" i="6"/>
  <c r="L66" i="69"/>
  <c r="I51" i="115"/>
  <c r="CT49" i="66"/>
  <c r="Z72" i="43"/>
  <c r="R72" i="43"/>
  <c r="F53" i="3"/>
  <c r="C72" i="43"/>
  <c r="B72" i="43"/>
  <c r="S72" i="43"/>
  <c r="G53" i="3"/>
  <c r="AW14" i="133"/>
  <c r="AY40" i="133"/>
  <c r="L13" i="133"/>
  <c r="M13" i="133"/>
  <c r="N13" i="133"/>
  <c r="A46" i="40"/>
  <c r="K7" i="113"/>
  <c r="M8" i="113"/>
  <c r="C49" i="86"/>
  <c r="F54" i="6"/>
  <c r="W59" i="66"/>
  <c r="AS47" i="115"/>
  <c r="D18" i="115"/>
  <c r="D47" i="115"/>
  <c r="B48" i="69"/>
  <c r="C48" i="86"/>
  <c r="C66" i="43"/>
  <c r="I21" i="115"/>
  <c r="R21" i="115"/>
  <c r="B50" i="115"/>
  <c r="AG16" i="123"/>
  <c r="Z17" i="123"/>
  <c r="AD16" i="123"/>
  <c r="AH16" i="123"/>
  <c r="E58" i="69"/>
  <c r="C17" i="87"/>
  <c r="G43" i="6"/>
  <c r="H54" i="6"/>
  <c r="G29" i="6"/>
  <c r="H50" i="115"/>
  <c r="H41" i="120"/>
  <c r="Q42" i="120"/>
  <c r="C74" i="43"/>
  <c r="B74" i="43"/>
  <c r="I58" i="64"/>
  <c r="I58" i="43"/>
  <c r="F38" i="6"/>
  <c r="I40" i="84"/>
  <c r="M40" i="84"/>
  <c r="P40" i="84"/>
  <c r="K40" i="84"/>
  <c r="O40" i="84"/>
  <c r="G40" i="84"/>
  <c r="C105" i="61"/>
  <c r="F43" i="6"/>
  <c r="C73" i="64"/>
  <c r="B73" i="64"/>
  <c r="R73" i="64"/>
  <c r="S73" i="64"/>
  <c r="I50" i="6"/>
  <c r="J52" i="6"/>
  <c r="J37" i="6"/>
  <c r="F106" i="61"/>
  <c r="J74" i="69"/>
  <c r="J74" i="86"/>
  <c r="CT72" i="66"/>
  <c r="I73" i="64"/>
  <c r="I73" i="43"/>
  <c r="E73" i="69"/>
  <c r="W74" i="66"/>
  <c r="V74" i="66"/>
  <c r="T74" i="66"/>
  <c r="S74" i="66"/>
  <c r="J54" i="6"/>
  <c r="C50" i="86"/>
  <c r="C48" i="7"/>
  <c r="F65" i="69"/>
  <c r="Q21" i="115"/>
  <c r="G50" i="115"/>
  <c r="V66" i="66"/>
  <c r="T66" i="66"/>
  <c r="C35" i="87"/>
  <c r="C19" i="115"/>
  <c r="BH48" i="115"/>
  <c r="C67" i="86"/>
  <c r="Z51" i="69"/>
  <c r="B19" i="87"/>
  <c r="T51" i="69"/>
  <c r="R51" i="86"/>
  <c r="GJ32" i="110"/>
  <c r="BC32" i="110"/>
  <c r="BH32" i="110"/>
  <c r="D73" i="66"/>
  <c r="C38" i="87"/>
  <c r="J36" i="6"/>
  <c r="E124" i="99"/>
  <c r="D124" i="99"/>
  <c r="R49" i="84"/>
  <c r="J49" i="84"/>
  <c r="N49" i="84"/>
  <c r="B139" i="128"/>
  <c r="H139" i="128"/>
  <c r="D123" i="99"/>
  <c r="R48" i="84"/>
  <c r="J48" i="84"/>
  <c r="N48" i="84"/>
  <c r="B138" i="128"/>
  <c r="H138" i="128"/>
  <c r="C72" i="64"/>
  <c r="B72" i="64"/>
  <c r="R72" i="64"/>
  <c r="S72" i="64"/>
  <c r="C30" i="6"/>
  <c r="B20" i="87"/>
  <c r="T52" i="69"/>
  <c r="R52" i="86"/>
  <c r="Z52" i="69"/>
  <c r="L67" i="86"/>
  <c r="F48" i="7"/>
  <c r="BW14" i="133"/>
  <c r="BY40" i="133"/>
  <c r="Q13" i="133"/>
  <c r="R13" i="133"/>
  <c r="S13" i="133"/>
  <c r="C8" i="68"/>
  <c r="D48" i="85"/>
  <c r="Z73" i="43"/>
  <c r="R73" i="43"/>
  <c r="F54" i="3"/>
  <c r="S73" i="43"/>
  <c r="G54" i="3"/>
  <c r="F49" i="7"/>
  <c r="F29" i="6"/>
  <c r="G94" i="61"/>
  <c r="W15" i="133"/>
  <c r="Z41" i="133"/>
  <c r="G14" i="133"/>
  <c r="H14" i="133"/>
  <c r="I14" i="133"/>
  <c r="G48" i="7"/>
  <c r="G38" i="6"/>
  <c r="I41" i="84"/>
  <c r="M41" i="84"/>
  <c r="P41" i="84"/>
  <c r="K41" i="84"/>
  <c r="O41" i="84"/>
  <c r="G41" i="84"/>
  <c r="C106" i="61"/>
  <c r="C68" i="86"/>
  <c r="GJ31" i="110"/>
  <c r="BC31" i="110"/>
  <c r="BH31" i="110"/>
  <c r="D72" i="66"/>
  <c r="S28" i="84"/>
  <c r="G29" i="84"/>
  <c r="M29" i="84"/>
  <c r="O29" i="84"/>
  <c r="F29" i="84"/>
  <c r="L29" i="84"/>
  <c r="N29" i="84"/>
  <c r="B119" i="128"/>
  <c r="H119" i="128"/>
  <c r="H96" i="61"/>
  <c r="B96" i="61"/>
  <c r="E95" i="61"/>
  <c r="D95" i="61"/>
  <c r="L51" i="7"/>
  <c r="E57" i="69"/>
  <c r="I47" i="6"/>
  <c r="FN32" i="110"/>
  <c r="FO32" i="110"/>
  <c r="FB32" i="110"/>
  <c r="G37" i="87"/>
  <c r="I48" i="7"/>
  <c r="O48" i="7"/>
  <c r="J48" i="7"/>
  <c r="N48" i="7"/>
  <c r="T29" i="3"/>
  <c r="P48" i="7"/>
  <c r="H48" i="7"/>
  <c r="B48" i="7"/>
  <c r="M48" i="7"/>
  <c r="K48" i="7"/>
  <c r="E48" i="7"/>
  <c r="G54" i="6"/>
  <c r="A49" i="84"/>
  <c r="T18" i="38"/>
  <c r="Q18" i="38"/>
  <c r="G48" i="6"/>
  <c r="T22" i="38"/>
  <c r="Q22" i="38"/>
  <c r="FB31" i="110"/>
  <c r="FN31" i="110"/>
  <c r="FO31" i="110"/>
  <c r="B20" i="115"/>
  <c r="G20" i="115"/>
  <c r="C49" i="115"/>
  <c r="FE102" i="116"/>
  <c r="FD103" i="116"/>
  <c r="BL17" i="115"/>
  <c r="BM17" i="115"/>
  <c r="BG16" i="115"/>
  <c r="BH17" i="115"/>
  <c r="J38" i="6"/>
  <c r="A50" i="84"/>
  <c r="A51" i="84"/>
  <c r="A52" i="84"/>
  <c r="A53" i="84"/>
  <c r="B19" i="115"/>
  <c r="G19" i="115"/>
  <c r="C48" i="115"/>
  <c r="C18" i="115"/>
  <c r="BH47" i="115"/>
  <c r="F105" i="61"/>
  <c r="B105" i="61"/>
  <c r="E104" i="61"/>
  <c r="D104" i="61"/>
  <c r="M71" i="7"/>
  <c r="N71" i="7"/>
  <c r="P71" i="7"/>
  <c r="O71" i="7"/>
  <c r="E71" i="7"/>
  <c r="L71" i="7"/>
  <c r="D71" i="7"/>
  <c r="J71" i="7"/>
  <c r="G71" i="7"/>
  <c r="F71" i="7"/>
  <c r="E50" i="7"/>
  <c r="M50" i="7"/>
  <c r="N50" i="7"/>
  <c r="P50" i="7"/>
  <c r="J50" i="7"/>
  <c r="O50" i="7"/>
  <c r="I50" i="7"/>
  <c r="D50" i="7"/>
  <c r="G50" i="7"/>
  <c r="F50" i="7"/>
  <c r="C73" i="86"/>
  <c r="AW15" i="133"/>
  <c r="AZ41" i="133"/>
  <c r="L14" i="133"/>
  <c r="M14" i="133"/>
  <c r="N14" i="133"/>
  <c r="C50" i="85"/>
  <c r="D16" i="131"/>
  <c r="C16" i="87"/>
  <c r="BW15" i="133"/>
  <c r="BZ41" i="133"/>
  <c r="Q14" i="133"/>
  <c r="R14" i="133"/>
  <c r="S14" i="133"/>
  <c r="C36" i="87"/>
  <c r="B106" i="61"/>
  <c r="E105" i="61"/>
  <c r="D105" i="61"/>
  <c r="I54" i="6"/>
  <c r="H52" i="6"/>
  <c r="A45" i="40"/>
  <c r="R36" i="120"/>
  <c r="I36" i="120"/>
  <c r="K37" i="84"/>
  <c r="O37" i="84"/>
  <c r="I37" i="84"/>
  <c r="M37" i="84"/>
  <c r="P37" i="84"/>
  <c r="G37" i="84"/>
  <c r="C102" i="61"/>
  <c r="C137" i="61" a="1"/>
  <c r="C137" i="61"/>
  <c r="S27" i="84"/>
  <c r="M28" i="84"/>
  <c r="G28" i="84"/>
  <c r="O28" i="84"/>
  <c r="F28" i="84"/>
  <c r="N28" i="84"/>
  <c r="B118" i="128"/>
  <c r="H118" i="128"/>
  <c r="L28" i="84"/>
  <c r="W16" i="133"/>
  <c r="AA42" i="133"/>
  <c r="G15" i="133"/>
  <c r="H15" i="133"/>
  <c r="I15" i="133"/>
  <c r="G16" i="131"/>
  <c r="G16" i="87"/>
  <c r="R47" i="84"/>
  <c r="J47" i="84"/>
  <c r="N47" i="84"/>
  <c r="B137" i="128"/>
  <c r="H137" i="128"/>
  <c r="I74" i="7"/>
  <c r="I49" i="7"/>
  <c r="N49" i="7"/>
  <c r="J49" i="7"/>
  <c r="P49" i="7"/>
  <c r="E49" i="7"/>
  <c r="O49" i="7"/>
  <c r="M49" i="7"/>
  <c r="D49" i="7"/>
  <c r="F104" i="61"/>
  <c r="K6" i="113"/>
  <c r="M7" i="113"/>
  <c r="G52" i="6"/>
  <c r="D17" i="115"/>
  <c r="D46" i="115"/>
  <c r="AS46" i="115"/>
  <c r="G93" i="61"/>
  <c r="H42" i="120"/>
  <c r="Q43" i="120"/>
  <c r="H49" i="115"/>
  <c r="J53" i="6"/>
  <c r="B48" i="86"/>
  <c r="J48" i="69"/>
  <c r="J48" i="86"/>
  <c r="H94" i="61"/>
  <c r="B94" i="61"/>
  <c r="E93" i="61"/>
  <c r="D93" i="61"/>
  <c r="B8" i="68"/>
  <c r="C48" i="85"/>
  <c r="C72" i="86"/>
  <c r="L65" i="69"/>
  <c r="I50" i="115"/>
  <c r="FD104" i="116"/>
  <c r="FE103" i="116"/>
  <c r="I20" i="115"/>
  <c r="R20" i="115"/>
  <c r="B49" i="115"/>
  <c r="R37" i="120"/>
  <c r="I37" i="120"/>
  <c r="G53" i="6"/>
  <c r="F17" i="87"/>
  <c r="G17" i="87"/>
  <c r="G49" i="7"/>
  <c r="L66" i="86"/>
  <c r="I51" i="6"/>
  <c r="I71" i="7"/>
  <c r="I59" i="64"/>
  <c r="I59" i="43"/>
  <c r="J50" i="69"/>
  <c r="J50" i="86"/>
  <c r="J49" i="69"/>
  <c r="J49" i="86"/>
  <c r="F53" i="6"/>
  <c r="H95" i="61"/>
  <c r="B95" i="61"/>
  <c r="E94" i="61"/>
  <c r="D94" i="61"/>
  <c r="G35" i="87"/>
  <c r="C66" i="86"/>
  <c r="W60" i="66"/>
  <c r="F52" i="6"/>
  <c r="AS16" i="115"/>
  <c r="AW16" i="115"/>
  <c r="AX16" i="115"/>
  <c r="AR15" i="115"/>
  <c r="H53" i="6"/>
  <c r="G18" i="87"/>
  <c r="F18" i="87"/>
  <c r="G38" i="87"/>
  <c r="C65" i="43"/>
  <c r="F64" i="69"/>
  <c r="Q20" i="115"/>
  <c r="G49" i="115"/>
  <c r="V65" i="66"/>
  <c r="T65" i="66"/>
  <c r="R35" i="120"/>
  <c r="I35" i="120"/>
  <c r="L48" i="7"/>
  <c r="C73" i="43"/>
  <c r="B73" i="43"/>
  <c r="CT73" i="66"/>
  <c r="C49" i="85"/>
  <c r="CS74" i="66"/>
  <c r="CT74" i="66"/>
  <c r="AD17" i="123"/>
  <c r="AH17" i="123"/>
  <c r="Z18" i="123"/>
  <c r="AG17" i="123"/>
  <c r="H46" i="6"/>
  <c r="C39" i="87"/>
  <c r="AR14" i="115"/>
  <c r="AS15" i="115"/>
  <c r="AW15" i="115"/>
  <c r="AX15" i="115"/>
  <c r="J39" i="6"/>
  <c r="BL16" i="115"/>
  <c r="BM16" i="115"/>
  <c r="BG15" i="115"/>
  <c r="BH16" i="115"/>
  <c r="L64" i="69"/>
  <c r="I49" i="115"/>
  <c r="B48" i="85"/>
  <c r="L28" i="113"/>
  <c r="L21" i="113"/>
  <c r="L25" i="113"/>
  <c r="L19" i="113"/>
  <c r="L29" i="113"/>
  <c r="L24" i="113"/>
  <c r="L30" i="113"/>
  <c r="L20" i="113"/>
  <c r="L22" i="113"/>
  <c r="L23" i="113"/>
  <c r="L27" i="113"/>
  <c r="L26" i="113"/>
  <c r="L18" i="113"/>
  <c r="L31" i="113"/>
  <c r="L17" i="113"/>
  <c r="L16" i="113"/>
  <c r="L15" i="113"/>
  <c r="L14" i="113"/>
  <c r="L13" i="113"/>
  <c r="L12" i="113"/>
  <c r="L11" i="113"/>
  <c r="L10" i="113"/>
  <c r="L9" i="113"/>
  <c r="L8" i="113"/>
  <c r="G38" i="84"/>
  <c r="I38" i="84"/>
  <c r="M38" i="84"/>
  <c r="C103" i="61"/>
  <c r="K38" i="84"/>
  <c r="O38" i="84"/>
  <c r="P38" i="84"/>
  <c r="W17" i="133"/>
  <c r="AB43" i="133"/>
  <c r="G16" i="133"/>
  <c r="H16" i="133"/>
  <c r="I16" i="133"/>
  <c r="S26" i="84"/>
  <c r="G27" i="84"/>
  <c r="M27" i="84"/>
  <c r="O27" i="84"/>
  <c r="F27" i="84"/>
  <c r="N27" i="84"/>
  <c r="B117" i="128"/>
  <c r="H117" i="128"/>
  <c r="L27" i="84"/>
  <c r="L50" i="7"/>
  <c r="H48" i="115"/>
  <c r="H45" i="6"/>
  <c r="G36" i="87"/>
  <c r="BW16" i="133"/>
  <c r="CA42" i="133"/>
  <c r="Q15" i="133"/>
  <c r="R15" i="133"/>
  <c r="S15" i="133"/>
  <c r="I60" i="64"/>
  <c r="I60" i="43"/>
  <c r="C41" i="87"/>
  <c r="C65" i="86"/>
  <c r="L7" i="113"/>
  <c r="L49" i="7"/>
  <c r="Z49" i="69"/>
  <c r="B17" i="87"/>
  <c r="T49" i="69"/>
  <c r="R49" i="86"/>
  <c r="Z50" i="69"/>
  <c r="B18" i="87"/>
  <c r="T50" i="69"/>
  <c r="R50" i="86"/>
  <c r="F63" i="69"/>
  <c r="Q19" i="115"/>
  <c r="G48" i="115"/>
  <c r="V64" i="66"/>
  <c r="T64" i="66"/>
  <c r="I53" i="6"/>
  <c r="I73" i="7"/>
  <c r="I46" i="6"/>
  <c r="AW16" i="133"/>
  <c r="BA42" i="133"/>
  <c r="L15" i="133"/>
  <c r="M15" i="133"/>
  <c r="N15" i="133"/>
  <c r="C34" i="87"/>
  <c r="AG18" i="123"/>
  <c r="AD18" i="123"/>
  <c r="AH18" i="123"/>
  <c r="E60" i="69"/>
  <c r="C71" i="85"/>
  <c r="FE104" i="116"/>
  <c r="FD105" i="116"/>
  <c r="M74" i="7"/>
  <c r="O74" i="7"/>
  <c r="N74" i="7"/>
  <c r="E74" i="7"/>
  <c r="F74" i="7"/>
  <c r="J74" i="7"/>
  <c r="D74" i="7"/>
  <c r="G74" i="7"/>
  <c r="I52" i="6"/>
  <c r="C16" i="131"/>
  <c r="T48" i="69"/>
  <c r="R48" i="86"/>
  <c r="B16" i="87"/>
  <c r="Z48" i="69"/>
  <c r="I19" i="115"/>
  <c r="R19" i="115"/>
  <c r="B48" i="115"/>
  <c r="C17" i="115"/>
  <c r="BH46" i="115"/>
  <c r="D16" i="115"/>
  <c r="D45" i="115"/>
  <c r="AS45" i="115"/>
  <c r="F16" i="131"/>
  <c r="F16" i="87"/>
  <c r="G39" i="87"/>
  <c r="F39" i="87"/>
  <c r="W61" i="66"/>
  <c r="E59" i="69"/>
  <c r="C64" i="43"/>
  <c r="P39" i="84"/>
  <c r="K39" i="84"/>
  <c r="O39" i="84"/>
  <c r="I39" i="84"/>
  <c r="M39" i="84"/>
  <c r="C104" i="61"/>
  <c r="G39" i="84"/>
  <c r="C125" i="61"/>
  <c r="K60" i="84"/>
  <c r="O60" i="84"/>
  <c r="P60" i="84"/>
  <c r="I60" i="84"/>
  <c r="M60" i="84"/>
  <c r="G60" i="84"/>
  <c r="A44" i="40"/>
  <c r="H43" i="120"/>
  <c r="Q44" i="120"/>
  <c r="C40" i="87"/>
  <c r="L65" i="86"/>
  <c r="G92" i="61"/>
  <c r="H93" i="61"/>
  <c r="B93" i="61"/>
  <c r="E92" i="61"/>
  <c r="F101" i="61"/>
  <c r="B101" i="61"/>
  <c r="E100" i="61"/>
  <c r="B39" i="87"/>
  <c r="Z71" i="69"/>
  <c r="T71" i="69"/>
  <c r="R71" i="86"/>
  <c r="J71" i="69"/>
  <c r="J71" i="86"/>
  <c r="G18" i="115"/>
  <c r="B18" i="115"/>
  <c r="C47" i="115"/>
  <c r="A54" i="84"/>
  <c r="I15" i="120"/>
  <c r="E136" i="61" a="1"/>
  <c r="E136" i="61"/>
  <c r="D92" i="61"/>
  <c r="D136" i="61" a="1"/>
  <c r="D136" i="61"/>
  <c r="H47" i="115"/>
  <c r="S25" i="84"/>
  <c r="G26" i="84"/>
  <c r="M26" i="84"/>
  <c r="F26" i="84"/>
  <c r="O26" i="84"/>
  <c r="N26" i="84"/>
  <c r="B116" i="128"/>
  <c r="H116" i="128"/>
  <c r="L26" i="84"/>
  <c r="L64" i="86"/>
  <c r="B103" i="61"/>
  <c r="E102" i="61"/>
  <c r="F103" i="61"/>
  <c r="B104" i="61"/>
  <c r="E103" i="61"/>
  <c r="D103" i="61"/>
  <c r="C72" i="85"/>
  <c r="AW17" i="133"/>
  <c r="BB43" i="133"/>
  <c r="L16" i="133"/>
  <c r="M16" i="133"/>
  <c r="N16" i="133"/>
  <c r="B102" i="61"/>
  <c r="F102" i="61"/>
  <c r="F137" i="61" a="1"/>
  <c r="F137" i="61"/>
  <c r="C16" i="115"/>
  <c r="BH45" i="115"/>
  <c r="M72" i="7"/>
  <c r="E72" i="7"/>
  <c r="P72" i="7"/>
  <c r="N72" i="7"/>
  <c r="O72" i="7"/>
  <c r="J72" i="7"/>
  <c r="G72" i="7"/>
  <c r="F72" i="7"/>
  <c r="D72" i="7"/>
  <c r="W18" i="133"/>
  <c r="AC44" i="133"/>
  <c r="G17" i="133"/>
  <c r="H17" i="133"/>
  <c r="I17" i="133"/>
  <c r="F124" i="61"/>
  <c r="H44" i="6"/>
  <c r="B17" i="115"/>
  <c r="G17" i="115"/>
  <c r="C46" i="115"/>
  <c r="F41" i="87"/>
  <c r="G41" i="87"/>
  <c r="BW17" i="133"/>
  <c r="CB43" i="133"/>
  <c r="Q16" i="133"/>
  <c r="R16" i="133"/>
  <c r="S16" i="133"/>
  <c r="G91" i="61"/>
  <c r="BH15" i="115"/>
  <c r="BL15" i="115"/>
  <c r="BM15" i="115"/>
  <c r="BG14" i="115"/>
  <c r="H44" i="120"/>
  <c r="Q45" i="120"/>
  <c r="F62" i="69"/>
  <c r="Q18" i="115"/>
  <c r="G47" i="115"/>
  <c r="V63" i="66"/>
  <c r="T63" i="66"/>
  <c r="C64" i="86"/>
  <c r="A55" i="84"/>
  <c r="R39" i="120"/>
  <c r="I39" i="120"/>
  <c r="D100" i="61"/>
  <c r="C73" i="85"/>
  <c r="I45" i="6"/>
  <c r="K63" i="84"/>
  <c r="O63" i="84"/>
  <c r="P63" i="84"/>
  <c r="I63" i="84"/>
  <c r="M63" i="84"/>
  <c r="G63" i="84"/>
  <c r="G40" i="87"/>
  <c r="F40" i="87"/>
  <c r="I72" i="7"/>
  <c r="J40" i="6"/>
  <c r="C33" i="87"/>
  <c r="M73" i="7"/>
  <c r="O73" i="7"/>
  <c r="E73" i="7"/>
  <c r="P73" i="7"/>
  <c r="N73" i="7"/>
  <c r="L73" i="7"/>
  <c r="J73" i="7"/>
  <c r="G73" i="7"/>
  <c r="D73" i="7"/>
  <c r="F73" i="7"/>
  <c r="AS44" i="115"/>
  <c r="D15" i="115"/>
  <c r="D44" i="115"/>
  <c r="A43" i="40"/>
  <c r="E61" i="69"/>
  <c r="W62" i="66"/>
  <c r="I18" i="115"/>
  <c r="B47" i="115"/>
  <c r="R18" i="115"/>
  <c r="H92" i="61"/>
  <c r="L63" i="69"/>
  <c r="I48" i="115"/>
  <c r="L74" i="7"/>
  <c r="FE105" i="116"/>
  <c r="FD106" i="116"/>
  <c r="I61" i="64"/>
  <c r="I61" i="43"/>
  <c r="G34" i="87"/>
  <c r="C63" i="43"/>
  <c r="AS14" i="115"/>
  <c r="AW14" i="115"/>
  <c r="AX14" i="115"/>
  <c r="AR13" i="115"/>
  <c r="AS13" i="115"/>
  <c r="BH14" i="115"/>
  <c r="BL14" i="115"/>
  <c r="BM14" i="115"/>
  <c r="BG13" i="115"/>
  <c r="BH13" i="115"/>
  <c r="D13" i="115"/>
  <c r="D42" i="115"/>
  <c r="AS42" i="115"/>
  <c r="I44" i="6"/>
  <c r="G90" i="61"/>
  <c r="H91" i="61"/>
  <c r="B91" i="61"/>
  <c r="E90" i="61"/>
  <c r="D90" i="61"/>
  <c r="H45" i="120"/>
  <c r="Q46" i="120"/>
  <c r="C32" i="87"/>
  <c r="FD107" i="116"/>
  <c r="FE106" i="116"/>
  <c r="H43" i="6"/>
  <c r="G33" i="87"/>
  <c r="A56" i="84"/>
  <c r="BW18" i="133"/>
  <c r="CC44" i="133"/>
  <c r="Q17" i="133"/>
  <c r="R17" i="133"/>
  <c r="S17" i="133"/>
  <c r="AW18" i="133"/>
  <c r="BC44" i="133"/>
  <c r="L17" i="133"/>
  <c r="M17" i="133"/>
  <c r="N17" i="133"/>
  <c r="S24" i="84"/>
  <c r="G25" i="84"/>
  <c r="M25" i="84"/>
  <c r="O25" i="84"/>
  <c r="F25" i="84"/>
  <c r="L25" i="84"/>
  <c r="N25" i="84"/>
  <c r="B115" i="128"/>
  <c r="H115" i="128"/>
  <c r="D102" i="61"/>
  <c r="D137" i="61" a="1"/>
  <c r="D137" i="61"/>
  <c r="E137" i="61" a="1"/>
  <c r="E137" i="61"/>
  <c r="C62" i="43"/>
  <c r="L62" i="69"/>
  <c r="I47" i="115"/>
  <c r="C63" i="86"/>
  <c r="E101" i="61"/>
  <c r="D101" i="61"/>
  <c r="B137" i="61" a="1"/>
  <c r="B137" i="61"/>
  <c r="AS43" i="115"/>
  <c r="D14" i="115"/>
  <c r="D43" i="115"/>
  <c r="A42" i="40"/>
  <c r="I62" i="84"/>
  <c r="M62" i="84"/>
  <c r="P62" i="84"/>
  <c r="G62" i="84"/>
  <c r="K62" i="84"/>
  <c r="O62" i="84"/>
  <c r="B40" i="87"/>
  <c r="Z72" i="69"/>
  <c r="T72" i="69"/>
  <c r="R72" i="86"/>
  <c r="J72" i="69"/>
  <c r="J72" i="86"/>
  <c r="F61" i="69"/>
  <c r="G46" i="115"/>
  <c r="Q17" i="115"/>
  <c r="B16" i="115"/>
  <c r="G16" i="115"/>
  <c r="C45" i="115"/>
  <c r="J41" i="6"/>
  <c r="L63" i="86"/>
  <c r="H136" i="61" a="1"/>
  <c r="H136" i="61"/>
  <c r="B92" i="61"/>
  <c r="C15" i="115"/>
  <c r="BH44" i="115"/>
  <c r="I17" i="115"/>
  <c r="R17" i="115"/>
  <c r="B46" i="115"/>
  <c r="V62" i="66"/>
  <c r="T62" i="66"/>
  <c r="B41" i="87"/>
  <c r="Z73" i="69"/>
  <c r="T73" i="69"/>
  <c r="R73" i="86"/>
  <c r="J73" i="69"/>
  <c r="J73" i="86"/>
  <c r="H46" i="115"/>
  <c r="W19" i="133"/>
  <c r="AD45" i="133"/>
  <c r="G18" i="133"/>
  <c r="H18" i="133"/>
  <c r="I18" i="133"/>
  <c r="L72" i="7"/>
  <c r="G61" i="84"/>
  <c r="I61" i="84"/>
  <c r="M61" i="84"/>
  <c r="P61" i="84"/>
  <c r="K61" i="84"/>
  <c r="O61" i="84"/>
  <c r="C126" i="61"/>
  <c r="C13" i="115"/>
  <c r="BH42" i="115"/>
  <c r="A41" i="40"/>
  <c r="G89" i="61"/>
  <c r="H90" i="61"/>
  <c r="B90" i="61"/>
  <c r="E89" i="61"/>
  <c r="D89" i="61"/>
  <c r="AW19" i="133"/>
  <c r="BD45" i="133"/>
  <c r="L18" i="133"/>
  <c r="M18" i="133"/>
  <c r="N18" i="133"/>
  <c r="H46" i="120"/>
  <c r="Q47" i="120"/>
  <c r="H42" i="6"/>
  <c r="E91" i="61"/>
  <c r="D91" i="61"/>
  <c r="B136" i="61" a="1"/>
  <c r="B136" i="61"/>
  <c r="FD108" i="116"/>
  <c r="FE107" i="116"/>
  <c r="L61" i="69"/>
  <c r="I46" i="115"/>
  <c r="C14" i="115"/>
  <c r="BH43" i="115"/>
  <c r="F60" i="69"/>
  <c r="Q16" i="115"/>
  <c r="G45" i="115"/>
  <c r="V61" i="66"/>
  <c r="T61" i="66"/>
  <c r="C62" i="86"/>
  <c r="I43" i="6"/>
  <c r="I16" i="115"/>
  <c r="R16" i="115"/>
  <c r="B45" i="115"/>
  <c r="C31" i="87"/>
  <c r="BW19" i="133"/>
  <c r="CD45" i="133"/>
  <c r="Q18" i="133"/>
  <c r="R18" i="133"/>
  <c r="S18" i="133"/>
  <c r="W20" i="133"/>
  <c r="AE46" i="133"/>
  <c r="G19" i="133"/>
  <c r="H19" i="133"/>
  <c r="I19" i="133"/>
  <c r="B15" i="115"/>
  <c r="G15" i="115"/>
  <c r="C44" i="115"/>
  <c r="F126" i="61"/>
  <c r="B126" i="61"/>
  <c r="E125" i="61"/>
  <c r="D125" i="61"/>
  <c r="G32" i="87"/>
  <c r="A57" i="84"/>
  <c r="A58" i="84"/>
  <c r="A59" i="84"/>
  <c r="A60" i="84"/>
  <c r="A61" i="84"/>
  <c r="A62" i="84"/>
  <c r="R41" i="120"/>
  <c r="I41" i="120"/>
  <c r="R44" i="120"/>
  <c r="I44" i="120"/>
  <c r="R42" i="120"/>
  <c r="I42" i="120"/>
  <c r="R40" i="120"/>
  <c r="I40" i="120"/>
  <c r="F125" i="61"/>
  <c r="B125" i="61"/>
  <c r="E124" i="61"/>
  <c r="D124" i="61"/>
  <c r="C61" i="43"/>
  <c r="L62" i="86"/>
  <c r="H45" i="115"/>
  <c r="S23" i="84"/>
  <c r="G24" i="84"/>
  <c r="M24" i="84"/>
  <c r="F24" i="84"/>
  <c r="L24" i="84"/>
  <c r="N24" i="84"/>
  <c r="B114" i="128"/>
  <c r="H114" i="128"/>
  <c r="O24" i="84"/>
  <c r="R43" i="120"/>
  <c r="I43" i="120"/>
  <c r="AW20" i="133"/>
  <c r="BE46" i="133"/>
  <c r="L19" i="133"/>
  <c r="M19" i="133"/>
  <c r="N19" i="133"/>
  <c r="B13" i="115"/>
  <c r="C42" i="115"/>
  <c r="I15" i="115"/>
  <c r="R15" i="115"/>
  <c r="B44" i="115"/>
  <c r="G31" i="87"/>
  <c r="BW20" i="133"/>
  <c r="CE46" i="133"/>
  <c r="Q19" i="133"/>
  <c r="R19" i="133"/>
  <c r="S19" i="133"/>
  <c r="G88" i="61"/>
  <c r="L61" i="86"/>
  <c r="S22" i="84"/>
  <c r="G23" i="84"/>
  <c r="M23" i="84"/>
  <c r="O23" i="84"/>
  <c r="F23" i="84"/>
  <c r="N23" i="84"/>
  <c r="B113" i="128"/>
  <c r="H113" i="128"/>
  <c r="L23" i="84"/>
  <c r="H44" i="115"/>
  <c r="L60" i="69"/>
  <c r="I45" i="115"/>
  <c r="O58" i="117"/>
  <c r="M63" i="119"/>
  <c r="O45" i="117"/>
  <c r="M50" i="119"/>
  <c r="AO40" i="117"/>
  <c r="BV52" i="104"/>
  <c r="O52" i="117"/>
  <c r="O40" i="117"/>
  <c r="M45" i="119"/>
  <c r="F43" i="117"/>
  <c r="K48" i="119"/>
  <c r="T47" i="117"/>
  <c r="F53" i="117"/>
  <c r="K58" i="119"/>
  <c r="R31" i="120"/>
  <c r="I31" i="120"/>
  <c r="E55" i="117"/>
  <c r="J60" i="119"/>
  <c r="F51" i="117"/>
  <c r="K56" i="119"/>
  <c r="BV65" i="104"/>
  <c r="E47" i="117"/>
  <c r="J52" i="119"/>
  <c r="I52" i="119"/>
  <c r="T45" i="117"/>
  <c r="BV64" i="104"/>
  <c r="BV54" i="104"/>
  <c r="BV67" i="104"/>
  <c r="E41" i="117"/>
  <c r="J46" i="119"/>
  <c r="I46" i="119"/>
  <c r="O47" i="117"/>
  <c r="M52" i="119"/>
  <c r="BE63" i="104"/>
  <c r="F45" i="117"/>
  <c r="K50" i="119"/>
  <c r="BV58" i="104"/>
  <c r="T58" i="117"/>
  <c r="E48" i="117"/>
  <c r="J53" i="119"/>
  <c r="T54" i="117"/>
  <c r="O51" i="117"/>
  <c r="O53" i="117"/>
  <c r="M58" i="119"/>
  <c r="O50" i="117"/>
  <c r="E54" i="117"/>
  <c r="J59" i="119"/>
  <c r="I59" i="119"/>
  <c r="G59" i="119"/>
  <c r="E53" i="117"/>
  <c r="J58" i="119"/>
  <c r="O46" i="117"/>
  <c r="F47" i="117"/>
  <c r="K52" i="119"/>
  <c r="BE67" i="104"/>
  <c r="AD40" i="117"/>
  <c r="F44" i="117"/>
  <c r="K49" i="119"/>
  <c r="T50" i="117"/>
  <c r="T44" i="117"/>
  <c r="O57" i="117"/>
  <c r="BV59" i="104"/>
  <c r="O44" i="117"/>
  <c r="BZ65" i="104"/>
  <c r="F56" i="117"/>
  <c r="K61" i="119"/>
  <c r="T56" i="117"/>
  <c r="CP65" i="104"/>
  <c r="BE62" i="104"/>
  <c r="E49" i="117"/>
  <c r="J54" i="119"/>
  <c r="I54" i="119"/>
  <c r="E43" i="117"/>
  <c r="J48" i="119"/>
  <c r="BV66" i="104"/>
  <c r="E56" i="117"/>
  <c r="J61" i="119"/>
  <c r="G42" i="117"/>
  <c r="BD58" i="104"/>
  <c r="T41" i="117"/>
  <c r="F50" i="117"/>
  <c r="K55" i="119"/>
  <c r="E52" i="117"/>
  <c r="J57" i="119"/>
  <c r="O59" i="117"/>
  <c r="O42" i="117"/>
  <c r="BV61" i="104"/>
  <c r="E50" i="117"/>
  <c r="J55" i="119"/>
  <c r="I55" i="119"/>
  <c r="CG65" i="104"/>
  <c r="J45" i="117"/>
  <c r="L50" i="119"/>
  <c r="BE59" i="104"/>
  <c r="BD62" i="104"/>
  <c r="O55" i="117"/>
  <c r="BE57" i="104"/>
  <c r="BV63" i="104"/>
  <c r="BV57" i="104"/>
  <c r="F46" i="117"/>
  <c r="K51" i="119"/>
  <c r="O41" i="117"/>
  <c r="T48" i="117"/>
  <c r="T46" i="117"/>
  <c r="E45" i="117"/>
  <c r="J50" i="119"/>
  <c r="J53" i="117"/>
  <c r="L58" i="119"/>
  <c r="O43" i="117"/>
  <c r="M48" i="119"/>
  <c r="BV56" i="104"/>
  <c r="DB53" i="104"/>
  <c r="E42" i="117"/>
  <c r="J47" i="119"/>
  <c r="F49" i="117"/>
  <c r="K54" i="119"/>
  <c r="J41" i="117"/>
  <c r="L46" i="119"/>
  <c r="E59" i="117"/>
  <c r="J64" i="119"/>
  <c r="I64" i="119"/>
  <c r="BV60" i="104"/>
  <c r="J46" i="117"/>
  <c r="L51" i="119"/>
  <c r="E44" i="117"/>
  <c r="J49" i="119"/>
  <c r="I49" i="119"/>
  <c r="BE58" i="104"/>
  <c r="F42" i="117"/>
  <c r="K47" i="119"/>
  <c r="T59" i="117"/>
  <c r="F54" i="117"/>
  <c r="K59" i="119"/>
  <c r="O54" i="117"/>
  <c r="M59" i="119"/>
  <c r="BE66" i="104"/>
  <c r="T51" i="117"/>
  <c r="BE60" i="104"/>
  <c r="F55" i="117"/>
  <c r="K60" i="119"/>
  <c r="F58" i="117"/>
  <c r="K63" i="119"/>
  <c r="BE64" i="104"/>
  <c r="T42" i="117"/>
  <c r="J51" i="117"/>
  <c r="L56" i="119"/>
  <c r="T57" i="117"/>
  <c r="BE65" i="104"/>
  <c r="E62" i="116"/>
  <c r="F48" i="117"/>
  <c r="K53" i="119"/>
  <c r="T53" i="117"/>
  <c r="F52" i="117"/>
  <c r="K57" i="119"/>
  <c r="E57" i="117"/>
  <c r="J62" i="119"/>
  <c r="I62" i="119"/>
  <c r="O56" i="117"/>
  <c r="HL39" i="104"/>
  <c r="R30" i="120"/>
  <c r="I30" i="120"/>
  <c r="O49" i="117"/>
  <c r="G49" i="117"/>
  <c r="F57" i="117"/>
  <c r="K62" i="119"/>
  <c r="AG55" i="117"/>
  <c r="BD57" i="104"/>
  <c r="AV54" i="117"/>
  <c r="BO69" i="104"/>
  <c r="BN69" i="104"/>
  <c r="T52" i="117"/>
  <c r="AR44" i="117"/>
  <c r="DI69" i="104"/>
  <c r="AH44" i="117"/>
  <c r="AN59" i="117"/>
  <c r="BM72" i="104"/>
  <c r="BD61" i="104"/>
  <c r="BD64" i="104"/>
  <c r="CW71" i="104"/>
  <c r="BJ71" i="104"/>
  <c r="BA71" i="104"/>
  <c r="BP70" i="104"/>
  <c r="F59" i="117"/>
  <c r="K64" i="119"/>
  <c r="I54" i="116"/>
  <c r="BF72" i="104"/>
  <c r="O48" i="117"/>
  <c r="M53" i="119"/>
  <c r="BI72" i="104"/>
  <c r="Y48" i="117"/>
  <c r="BG72" i="104"/>
  <c r="BZ64" i="104"/>
  <c r="J59" i="117"/>
  <c r="L64" i="119"/>
  <c r="BZ57" i="104"/>
  <c r="BB70" i="104"/>
  <c r="BD72" i="104"/>
  <c r="I53" i="116"/>
  <c r="CM71" i="104"/>
  <c r="BD59" i="104"/>
  <c r="AD62" i="116"/>
  <c r="AH52" i="117"/>
  <c r="AX60" i="116"/>
  <c r="G57" i="117"/>
  <c r="BD66" i="104"/>
  <c r="J56" i="117"/>
  <c r="L61" i="119"/>
  <c r="R32" i="120"/>
  <c r="I32" i="120"/>
  <c r="BA68" i="104"/>
  <c r="CD58" i="104"/>
  <c r="BK68" i="104"/>
  <c r="J58" i="117"/>
  <c r="L63" i="119"/>
  <c r="AA42" i="117"/>
  <c r="BF68" i="116"/>
  <c r="BE70" i="104"/>
  <c r="I61" i="116"/>
  <c r="BN72" i="104"/>
  <c r="Y65" i="104"/>
  <c r="BZ58" i="104"/>
  <c r="BO70" i="104"/>
  <c r="J47" i="117"/>
  <c r="L52" i="119"/>
  <c r="BL72" i="104"/>
  <c r="BG69" i="104"/>
  <c r="BD60" i="104"/>
  <c r="T60" i="117"/>
  <c r="CA71" i="104"/>
  <c r="BO68" i="104"/>
  <c r="BV55" i="104"/>
  <c r="I56" i="116"/>
  <c r="BH70" i="104"/>
  <c r="BP72" i="104"/>
  <c r="BL71" i="104"/>
  <c r="BN71" i="104"/>
  <c r="AX64" i="116"/>
  <c r="J48" i="117"/>
  <c r="L53" i="119"/>
  <c r="AB56" i="117"/>
  <c r="Y55" i="116"/>
  <c r="AQ59" i="117"/>
  <c r="CI71" i="104"/>
  <c r="BX72" i="104"/>
  <c r="AA60" i="116"/>
  <c r="CM64" i="104"/>
  <c r="BC58" i="116"/>
  <c r="BE72" i="104"/>
  <c r="AM60" i="117"/>
  <c r="AA46" i="117"/>
  <c r="AU53" i="117"/>
  <c r="AH56" i="116"/>
  <c r="AI48" i="117"/>
  <c r="CR68" i="104"/>
  <c r="AI45" i="117"/>
  <c r="AJ57" i="117"/>
  <c r="BB53" i="116"/>
  <c r="AW56" i="116"/>
  <c r="AY48" i="117"/>
  <c r="AI51" i="117"/>
  <c r="AI55" i="117"/>
  <c r="AW53" i="116"/>
  <c r="AI49" i="117"/>
  <c r="CQ65" i="104"/>
  <c r="Z68" i="116"/>
  <c r="AC44" i="117"/>
  <c r="AR61" i="116"/>
  <c r="DH66" i="104"/>
  <c r="AP47" i="117"/>
  <c r="AV58" i="117"/>
  <c r="AD52" i="116"/>
  <c r="CC72" i="104"/>
  <c r="BY57" i="104"/>
  <c r="BA67" i="116"/>
  <c r="BZ68" i="104"/>
  <c r="BD55" i="116"/>
  <c r="AJ59" i="116"/>
  <c r="AJ43" i="117"/>
  <c r="AU60" i="116"/>
  <c r="AI56" i="116"/>
  <c r="AU57" i="116"/>
  <c r="BE62" i="116"/>
  <c r="AJ44" i="117"/>
  <c r="X48" i="117"/>
  <c r="DK69" i="104"/>
  <c r="DE71" i="104"/>
  <c r="AC48" i="117"/>
  <c r="AB66" i="116"/>
  <c r="AB60" i="117"/>
  <c r="AY57" i="116"/>
  <c r="CX70" i="104"/>
  <c r="DH55" i="104"/>
  <c r="AE51" i="117"/>
  <c r="BY68" i="104"/>
  <c r="CD57" i="104"/>
  <c r="AI67" i="116"/>
  <c r="BR72" i="104"/>
  <c r="BY64" i="104"/>
  <c r="BC60" i="116"/>
  <c r="CW68" i="104"/>
  <c r="CX69" i="104"/>
  <c r="T49" i="117"/>
  <c r="AM53" i="116"/>
  <c r="AK52" i="116"/>
  <c r="AZ45" i="117"/>
  <c r="R65" i="125"/>
  <c r="AH54" i="117"/>
  <c r="AM57" i="117"/>
  <c r="AF50" i="117"/>
  <c r="AT66" i="116"/>
  <c r="CI69" i="104"/>
  <c r="BF58" i="116"/>
  <c r="CI72" i="104"/>
  <c r="AL65" i="116"/>
  <c r="AT58" i="116"/>
  <c r="DB71" i="104"/>
  <c r="AJ55" i="117"/>
  <c r="CA72" i="104"/>
  <c r="AH65" i="116"/>
  <c r="CX68" i="104"/>
  <c r="AZ70" i="104"/>
  <c r="AO63" i="116"/>
  <c r="AH49" i="117"/>
  <c r="AD55" i="116"/>
  <c r="CR70" i="104"/>
  <c r="AM57" i="116"/>
  <c r="AJ56" i="117"/>
  <c r="X52" i="117"/>
  <c r="Y63" i="116"/>
  <c r="BD59" i="116"/>
  <c r="CG63" i="104"/>
  <c r="AB44" i="117"/>
  <c r="BB55" i="116"/>
  <c r="AE48" i="117"/>
  <c r="AP58" i="117"/>
  <c r="AY63" i="116"/>
  <c r="Z45" i="117"/>
  <c r="AZ72" i="104"/>
  <c r="AA66" i="116"/>
  <c r="CQ63" i="104"/>
  <c r="BV70" i="104"/>
  <c r="AO62" i="116"/>
  <c r="G47" i="117"/>
  <c r="AS63" i="116"/>
  <c r="AN55" i="117"/>
  <c r="BJ69" i="104"/>
  <c r="AY65" i="116"/>
  <c r="AB52" i="117"/>
  <c r="AG56" i="117"/>
  <c r="AE49" i="117"/>
  <c r="X46" i="117"/>
  <c r="AF51" i="117"/>
  <c r="AO58" i="117"/>
  <c r="Y55" i="104"/>
  <c r="AU58" i="116"/>
  <c r="CU71" i="104"/>
  <c r="CT69" i="104"/>
  <c r="Y45" i="117"/>
  <c r="AN50" i="117"/>
  <c r="BF57" i="116"/>
  <c r="X57" i="117"/>
  <c r="CZ70" i="104"/>
  <c r="CC71" i="104"/>
  <c r="BP71" i="104"/>
  <c r="AB64" i="116"/>
  <c r="AJ52" i="117"/>
  <c r="AN53" i="117"/>
  <c r="AO67" i="116"/>
  <c r="AK55" i="117"/>
  <c r="AH53" i="116"/>
  <c r="CN70" i="104"/>
  <c r="AR52" i="116"/>
  <c r="AF59" i="117"/>
  <c r="Y56" i="116"/>
  <c r="AW54" i="117"/>
  <c r="BD61" i="116"/>
  <c r="Y67" i="104"/>
  <c r="AK57" i="116"/>
  <c r="AH46" i="117"/>
  <c r="E61" i="116"/>
  <c r="AP56" i="116"/>
  <c r="AA58" i="117"/>
  <c r="CM63" i="104"/>
  <c r="BD52" i="116"/>
  <c r="AS59" i="117"/>
  <c r="Y58" i="116"/>
  <c r="Y61" i="116"/>
  <c r="AA60" i="117"/>
  <c r="AX57" i="117"/>
  <c r="CQ57" i="104"/>
  <c r="AC64" i="116"/>
  <c r="CK71" i="104"/>
  <c r="AT51" i="117"/>
  <c r="AW60" i="117"/>
  <c r="AC66" i="116"/>
  <c r="AQ47" i="117"/>
  <c r="AN58" i="117"/>
  <c r="BY67" i="104"/>
  <c r="BF69" i="104"/>
  <c r="Y61" i="104"/>
  <c r="BA59" i="116"/>
  <c r="BB66" i="116"/>
  <c r="BW70" i="104"/>
  <c r="Y53" i="117"/>
  <c r="CK61" i="104"/>
  <c r="AF55" i="117"/>
  <c r="AK64" i="116"/>
  <c r="AA44" i="117"/>
  <c r="AA55" i="117"/>
  <c r="Y59" i="116"/>
  <c r="Y70" i="104"/>
  <c r="BC53" i="116"/>
  <c r="E53" i="116"/>
  <c r="AF56" i="116"/>
  <c r="AF65" i="116"/>
  <c r="BT67" i="104"/>
  <c r="AR59" i="117"/>
  <c r="AC60" i="117"/>
  <c r="BG68" i="104"/>
  <c r="AZ46" i="117"/>
  <c r="E60" i="116"/>
  <c r="R18" i="120"/>
  <c r="AT48" i="117"/>
  <c r="AJ54" i="117"/>
  <c r="DG72" i="104"/>
  <c r="BT57" i="104"/>
  <c r="AP58" i="116"/>
  <c r="AB57" i="117"/>
  <c r="AO54" i="116"/>
  <c r="AJ52" i="116"/>
  <c r="BT61" i="104"/>
  <c r="AN60" i="117"/>
  <c r="Y68" i="104"/>
  <c r="BA44" i="117"/>
  <c r="AF55" i="116"/>
  <c r="BC69" i="104"/>
  <c r="BE66" i="116"/>
  <c r="AR46" i="117"/>
  <c r="AQ64" i="116"/>
  <c r="BC67" i="116"/>
  <c r="HA64" i="104"/>
  <c r="AR56" i="117"/>
  <c r="AT49" i="117"/>
  <c r="AP53" i="117"/>
  <c r="AK67" i="116"/>
  <c r="AB62" i="116"/>
  <c r="AB67" i="116"/>
  <c r="AO57" i="116"/>
  <c r="AB48" i="117"/>
  <c r="AL50" i="117"/>
  <c r="AA59" i="116"/>
  <c r="CL70" i="104"/>
  <c r="AC60" i="116"/>
  <c r="BF68" i="104"/>
  <c r="Y47" i="117"/>
  <c r="AM45" i="117"/>
  <c r="J55" i="117"/>
  <c r="L60" i="119"/>
  <c r="CS72" i="104"/>
  <c r="CY70" i="104"/>
  <c r="AT55" i="116"/>
  <c r="DB66" i="104"/>
  <c r="BE53" i="116"/>
  <c r="AT52" i="116"/>
  <c r="BC59" i="116"/>
  <c r="CM72" i="104"/>
  <c r="AO47" i="117"/>
  <c r="AO65" i="116"/>
  <c r="CD66" i="104"/>
  <c r="R60" i="125"/>
  <c r="AN52" i="117"/>
  <c r="AP59" i="117"/>
  <c r="AK54" i="117"/>
  <c r="BO71" i="104"/>
  <c r="AK62" i="116"/>
  <c r="AH67" i="116"/>
  <c r="AT46" i="117"/>
  <c r="AK60" i="117"/>
  <c r="AP55" i="116"/>
  <c r="AC63" i="116"/>
  <c r="CM70" i="104"/>
  <c r="AH64" i="116"/>
  <c r="AE54" i="117"/>
  <c r="HA67" i="104"/>
  <c r="E54" i="116"/>
  <c r="AU56" i="117"/>
  <c r="AL56" i="117"/>
  <c r="BF67" i="116"/>
  <c r="Y60" i="116"/>
  <c r="BE61" i="104"/>
  <c r="AC51" i="117"/>
  <c r="AO46" i="117"/>
  <c r="AU45" i="117"/>
  <c r="DO70" i="104"/>
  <c r="BZ69" i="104"/>
  <c r="AD48" i="117"/>
  <c r="DK68" i="104"/>
  <c r="AU52" i="116"/>
  <c r="AY52" i="117"/>
  <c r="G63" i="125"/>
  <c r="G52" i="117"/>
  <c r="AH66" i="116"/>
  <c r="AR47" i="117"/>
  <c r="HA69" i="104"/>
  <c r="BF66" i="116"/>
  <c r="CZ72" i="104"/>
  <c r="BA52" i="117"/>
  <c r="AC58" i="117"/>
  <c r="AP52" i="117"/>
  <c r="AV53" i="117"/>
  <c r="CK64" i="104"/>
  <c r="AL48" i="117"/>
  <c r="AM47" i="117"/>
  <c r="AR62" i="116"/>
  <c r="BA59" i="117"/>
  <c r="BG71" i="104"/>
  <c r="AD54" i="116"/>
  <c r="BA68" i="116"/>
  <c r="AV56" i="116"/>
  <c r="AW44" i="117"/>
  <c r="AN67" i="116"/>
  <c r="AO59" i="117"/>
  <c r="AQ50" i="117"/>
  <c r="CU70" i="104"/>
  <c r="BJ72" i="104"/>
  <c r="Y54" i="116"/>
  <c r="BA57" i="116"/>
  <c r="G54" i="117"/>
  <c r="AC50" i="117"/>
  <c r="CP67" i="104"/>
  <c r="BC71" i="104"/>
  <c r="CS71" i="104"/>
  <c r="AQ63" i="116"/>
  <c r="CM67" i="104"/>
  <c r="AB54" i="117"/>
  <c r="AV66" i="116"/>
  <c r="AP60" i="116"/>
  <c r="AN52" i="116"/>
  <c r="BS69" i="104"/>
  <c r="BA69" i="104"/>
  <c r="AL55" i="117"/>
  <c r="CE69" i="104"/>
  <c r="BJ70" i="104"/>
  <c r="AE58" i="116"/>
  <c r="AF47" i="117"/>
  <c r="DA70" i="104"/>
  <c r="CD64" i="104"/>
  <c r="AM52" i="116"/>
  <c r="AN62" i="116"/>
  <c r="AR45" i="117"/>
  <c r="DH63" i="104"/>
  <c r="AM48" i="117"/>
  <c r="CK55" i="104"/>
  <c r="AW57" i="116"/>
  <c r="BB52" i="116"/>
  <c r="AV67" i="116"/>
  <c r="AX57" i="116"/>
  <c r="AA65" i="116"/>
  <c r="AZ61" i="116"/>
  <c r="AM67" i="116"/>
  <c r="AV54" i="116"/>
  <c r="AZ57" i="116"/>
  <c r="CO68" i="104"/>
  <c r="AT60" i="117"/>
  <c r="AJ62" i="116"/>
  <c r="BA49" i="117"/>
  <c r="AN61" i="116"/>
  <c r="DH58" i="104"/>
  <c r="CL72" i="104"/>
  <c r="AU53" i="116"/>
  <c r="AA55" i="116"/>
  <c r="BB58" i="116"/>
  <c r="Z63" i="116"/>
  <c r="AF66" i="116"/>
  <c r="BA45" i="117"/>
  <c r="AM58" i="116"/>
  <c r="AV60" i="116"/>
  <c r="BM71" i="104"/>
  <c r="G51" i="117"/>
  <c r="AB68" i="116"/>
  <c r="AD60" i="116"/>
  <c r="AM53" i="117"/>
  <c r="AN66" i="116"/>
  <c r="AX63" i="116"/>
  <c r="BT65" i="104"/>
  <c r="Z58" i="116"/>
  <c r="AL66" i="116"/>
  <c r="AZ50" i="117"/>
  <c r="AK57" i="117"/>
  <c r="AS60" i="116"/>
  <c r="BV69" i="104"/>
  <c r="BE58" i="116"/>
  <c r="AJ56" i="116"/>
  <c r="Y63" i="104"/>
  <c r="AP61" i="116"/>
  <c r="AK50" i="117"/>
  <c r="CQ62" i="104"/>
  <c r="G75" i="125"/>
  <c r="AP59" i="116"/>
  <c r="AY55" i="117"/>
  <c r="G58" i="117"/>
  <c r="AZ54" i="117"/>
  <c r="Y57" i="116"/>
  <c r="AU62" i="116"/>
  <c r="AO68" i="116"/>
  <c r="BD68" i="104"/>
  <c r="AC56" i="117"/>
  <c r="BC55" i="116"/>
  <c r="CH71" i="104"/>
  <c r="BW72" i="104"/>
  <c r="AZ69" i="104"/>
  <c r="BX70" i="104"/>
  <c r="BA66" i="116"/>
  <c r="BC54" i="116"/>
  <c r="AZ48" i="117"/>
  <c r="AJ58" i="117"/>
  <c r="AH54" i="116"/>
  <c r="CB71" i="104"/>
  <c r="AX68" i="116"/>
  <c r="CH68" i="104"/>
  <c r="I65" i="116"/>
  <c r="AB54" i="116"/>
  <c r="AG66" i="116"/>
  <c r="AY58" i="116"/>
  <c r="BC68" i="104"/>
  <c r="AO55" i="117"/>
  <c r="AI55" i="116"/>
  <c r="E46" i="117"/>
  <c r="J51" i="119"/>
  <c r="I51" i="119"/>
  <c r="AS53" i="117"/>
  <c r="CD67" i="104"/>
  <c r="AE59" i="117"/>
  <c r="AH45" i="117"/>
  <c r="CO69" i="104"/>
  <c r="CK67" i="104"/>
  <c r="X51" i="117"/>
  <c r="AV59" i="116"/>
  <c r="AZ51" i="117"/>
  <c r="CS70" i="104"/>
  <c r="AS51" i="117"/>
  <c r="AD68" i="116"/>
  <c r="Z60" i="116"/>
  <c r="BG70" i="104"/>
  <c r="BP69" i="104"/>
  <c r="CK60" i="104"/>
  <c r="AM59" i="117"/>
  <c r="BD68" i="116"/>
  <c r="AZ65" i="116"/>
  <c r="AM64" i="116"/>
  <c r="AG59" i="116"/>
  <c r="AD61" i="116"/>
  <c r="BD65" i="104"/>
  <c r="BD58" i="116"/>
  <c r="AM68" i="116"/>
  <c r="DC70" i="104"/>
  <c r="AN56" i="116"/>
  <c r="AM63" i="116"/>
  <c r="BW68" i="104"/>
  <c r="DN69" i="104"/>
  <c r="Z50" i="117"/>
  <c r="AV58" i="116"/>
  <c r="AJ63" i="116"/>
  <c r="Y57" i="104"/>
  <c r="AR55" i="116"/>
  <c r="DB65" i="104"/>
  <c r="Z51" i="117"/>
  <c r="BY66" i="104"/>
  <c r="BY58" i="104"/>
  <c r="AN43" i="117"/>
  <c r="AV59" i="117"/>
  <c r="BC65" i="116"/>
  <c r="AY50" i="117"/>
  <c r="BE65" i="116"/>
  <c r="AN55" i="116"/>
  <c r="CF72" i="104"/>
  <c r="AY60" i="116"/>
  <c r="AS56" i="117"/>
  <c r="CL68" i="104"/>
  <c r="BA60" i="116"/>
  <c r="AI57" i="117"/>
  <c r="AV57" i="117"/>
  <c r="DF72" i="104"/>
  <c r="BF71" i="104"/>
  <c r="CJ69" i="104"/>
  <c r="AP67" i="116"/>
  <c r="AD63" i="116"/>
  <c r="CD65" i="104"/>
  <c r="AM56" i="117"/>
  <c r="I55" i="116"/>
  <c r="AV49" i="117"/>
  <c r="AH59" i="116"/>
  <c r="X44" i="117"/>
  <c r="Y58" i="104"/>
  <c r="Z57" i="117"/>
  <c r="AL59" i="116"/>
  <c r="AA49" i="117"/>
  <c r="HL35" i="104"/>
  <c r="CB69" i="104"/>
  <c r="AC55" i="117"/>
  <c r="DB68" i="104"/>
  <c r="AM50" i="117"/>
  <c r="DL71" i="104"/>
  <c r="AQ55" i="116"/>
  <c r="AG50" i="117"/>
  <c r="AA62" i="116"/>
  <c r="BA58" i="116"/>
  <c r="AR51" i="117"/>
  <c r="BS68" i="104"/>
  <c r="AT60" i="116"/>
  <c r="CO71" i="104"/>
  <c r="J52" i="117"/>
  <c r="L57" i="119"/>
  <c r="BB61" i="116"/>
  <c r="AV64" i="116"/>
  <c r="AN46" i="117"/>
  <c r="I67" i="116"/>
  <c r="BA56" i="117"/>
  <c r="DE70" i="104"/>
  <c r="AJ67" i="116"/>
  <c r="DC69" i="104"/>
  <c r="BA57" i="117"/>
  <c r="AS53" i="116"/>
  <c r="AA48" i="117"/>
  <c r="AK56" i="117"/>
  <c r="AC54" i="116"/>
  <c r="G69" i="125"/>
  <c r="DB60" i="104"/>
  <c r="AO53" i="117"/>
  <c r="Z53" i="116"/>
  <c r="AH53" i="117"/>
  <c r="I64" i="116"/>
  <c r="Y60" i="117"/>
  <c r="DM71" i="104"/>
  <c r="AC55" i="116"/>
  <c r="Y67" i="116"/>
  <c r="BT58" i="104"/>
  <c r="BA55" i="117"/>
  <c r="DE68" i="104"/>
  <c r="AD64" i="116"/>
  <c r="Y56" i="104"/>
  <c r="AA59" i="117"/>
  <c r="AF53" i="116"/>
  <c r="CD70" i="104"/>
  <c r="AS52" i="116"/>
  <c r="AG59" i="117"/>
  <c r="AA63" i="116"/>
  <c r="Z67" i="116"/>
  <c r="CM62" i="104"/>
  <c r="I50" i="116"/>
  <c r="AE52" i="117"/>
  <c r="G71" i="125"/>
  <c r="AL63" i="116"/>
  <c r="AJ46" i="117"/>
  <c r="R62" i="125"/>
  <c r="AK60" i="116"/>
  <c r="AB59" i="116"/>
  <c r="AS64" i="116"/>
  <c r="BE68" i="116"/>
  <c r="BC68" i="116"/>
  <c r="DH65" i="104"/>
  <c r="AD51" i="117"/>
  <c r="BB67" i="116"/>
  <c r="BA50" i="117"/>
  <c r="AZ60" i="116"/>
  <c r="AX45" i="117"/>
  <c r="AI43" i="117"/>
  <c r="CD72" i="104"/>
  <c r="CT68" i="104"/>
  <c r="CK63" i="104"/>
  <c r="CM66" i="104"/>
  <c r="AA64" i="116"/>
  <c r="BD65" i="116"/>
  <c r="BA48" i="117"/>
  <c r="CR69" i="104"/>
  <c r="AT57" i="116"/>
  <c r="AW50" i="117"/>
  <c r="AP68" i="116"/>
  <c r="Z54" i="117"/>
  <c r="CB72" i="104"/>
  <c r="DH71" i="104"/>
  <c r="AQ52" i="116"/>
  <c r="R68" i="125"/>
  <c r="AB65" i="116"/>
  <c r="DF70" i="104"/>
  <c r="CU69" i="104"/>
  <c r="AD47" i="117"/>
  <c r="BZ59" i="104"/>
  <c r="CY72" i="104"/>
  <c r="AD65" i="116"/>
  <c r="AS61" i="116"/>
  <c r="CW72" i="104"/>
  <c r="AE68" i="116"/>
  <c r="Z55" i="116"/>
  <c r="AO60" i="117"/>
  <c r="AP66" i="116"/>
  <c r="AT58" i="117"/>
  <c r="AB56" i="116"/>
  <c r="DL68" i="104"/>
  <c r="CD61" i="104"/>
  <c r="CQ71" i="104"/>
  <c r="AG55" i="116"/>
  <c r="AS45" i="117"/>
  <c r="BC63" i="116"/>
  <c r="BE61" i="116"/>
  <c r="AN58" i="116"/>
  <c r="DE72" i="104"/>
  <c r="BK69" i="104"/>
  <c r="Z62" i="116"/>
  <c r="AB51" i="117"/>
  <c r="AE59" i="116"/>
  <c r="BB64" i="116"/>
  <c r="CR72" i="104"/>
  <c r="BA55" i="116"/>
  <c r="CE70" i="104"/>
  <c r="AH61" i="116"/>
  <c r="Y54" i="117"/>
  <c r="CE71" i="104"/>
  <c r="DL72" i="104"/>
  <c r="AW61" i="116"/>
  <c r="BZ56" i="104"/>
  <c r="AT56" i="117"/>
  <c r="AW67" i="116"/>
  <c r="R61" i="125"/>
  <c r="AK59" i="117"/>
  <c r="AU65" i="116"/>
  <c r="AQ53" i="116"/>
  <c r="AG60" i="116"/>
  <c r="BD57" i="116"/>
  <c r="AJ61" i="116"/>
  <c r="BT64" i="104"/>
  <c r="AU48" i="117"/>
  <c r="CQ66" i="104"/>
  <c r="AR50" i="117"/>
  <c r="AV52" i="116"/>
  <c r="AE52" i="116"/>
  <c r="CQ58" i="104"/>
  <c r="DO69" i="104"/>
  <c r="AX66" i="116"/>
  <c r="DH60" i="104"/>
  <c r="AC46" i="117"/>
  <c r="AZ52" i="117"/>
  <c r="DH72" i="104"/>
  <c r="AX49" i="117"/>
  <c r="AK68" i="116"/>
  <c r="AY61" i="116"/>
  <c r="AF46" i="117"/>
  <c r="AQ53" i="117"/>
  <c r="AA68" i="116"/>
  <c r="AB57" i="116"/>
  <c r="BH72" i="104"/>
  <c r="AY56" i="116"/>
  <c r="AJ60" i="116"/>
  <c r="R70" i="125"/>
  <c r="BA56" i="116"/>
  <c r="AP45" i="117"/>
  <c r="BB68" i="116"/>
  <c r="AY47" i="117"/>
  <c r="AP51" i="117"/>
  <c r="BB60" i="116"/>
  <c r="DK70" i="104"/>
  <c r="AT57" i="117"/>
  <c r="AH48" i="117"/>
  <c r="AY67" i="116"/>
  <c r="BX68" i="104"/>
  <c r="AB46" i="117"/>
  <c r="AZ49" i="117"/>
  <c r="G53" i="117"/>
  <c r="BB59" i="116"/>
  <c r="AX51" i="117"/>
  <c r="CK57" i="104"/>
  <c r="AE57" i="117"/>
  <c r="AG52" i="117"/>
  <c r="X45" i="117"/>
  <c r="I52" i="116"/>
  <c r="CX71" i="104"/>
  <c r="AS54" i="117"/>
  <c r="AR65" i="116"/>
  <c r="Y66" i="104"/>
  <c r="AA56" i="117"/>
  <c r="AB55" i="117"/>
  <c r="BC66" i="116"/>
  <c r="CC68" i="104"/>
  <c r="AU51" i="117"/>
  <c r="Y57" i="117"/>
  <c r="CZ71" i="104"/>
  <c r="AU60" i="117"/>
  <c r="CW69" i="104"/>
  <c r="AO61" i="116"/>
  <c r="AI68" i="116"/>
  <c r="CJ70" i="104"/>
  <c r="BT59" i="104"/>
  <c r="AR67" i="116"/>
  <c r="AP64" i="116"/>
  <c r="AK66" i="116"/>
  <c r="AB52" i="116"/>
  <c r="DI72" i="104"/>
  <c r="AK52" i="117"/>
  <c r="AX56" i="117"/>
  <c r="HL38" i="104"/>
  <c r="AH56" i="117"/>
  <c r="AC59" i="116"/>
  <c r="AC61" i="116"/>
  <c r="G64" i="125"/>
  <c r="DL69" i="104"/>
  <c r="AL58" i="116"/>
  <c r="AZ53" i="116"/>
  <c r="AN49" i="117"/>
  <c r="DJ71" i="104"/>
  <c r="AE45" i="117"/>
  <c r="AG51" i="117"/>
  <c r="CV72" i="104"/>
  <c r="AK59" i="116"/>
  <c r="CC70" i="104"/>
  <c r="BY65" i="104"/>
  <c r="CD68" i="104"/>
  <c r="AN53" i="116"/>
  <c r="AA53" i="116"/>
  <c r="CJ68" i="104"/>
  <c r="BI68" i="104"/>
  <c r="AW59" i="116"/>
  <c r="AX59" i="117"/>
  <c r="AY57" i="117"/>
  <c r="AV48" i="117"/>
  <c r="E56" i="116"/>
  <c r="CW70" i="104"/>
  <c r="DO71" i="104"/>
  <c r="DB59" i="104"/>
  <c r="CZ69" i="104"/>
  <c r="AO52" i="116"/>
  <c r="AL61" i="116"/>
  <c r="R15" i="120"/>
  <c r="AQ62" i="116"/>
  <c r="AS57" i="116"/>
  <c r="AM54" i="116"/>
  <c r="I68" i="116"/>
  <c r="BB57" i="116"/>
  <c r="AW58" i="116"/>
  <c r="AW57" i="117"/>
  <c r="AX52" i="116"/>
  <c r="CP59" i="104"/>
  <c r="Z46" i="117"/>
  <c r="Y59" i="117"/>
  <c r="DH70" i="104"/>
  <c r="CH70" i="104"/>
  <c r="G46" i="117"/>
  <c r="BT70" i="104"/>
  <c r="AL57" i="116"/>
  <c r="CG58" i="104"/>
  <c r="AA51" i="117"/>
  <c r="AC57" i="117"/>
  <c r="AR64" i="116"/>
  <c r="AZ62" i="116"/>
  <c r="AE63" i="116"/>
  <c r="Y64" i="104"/>
  <c r="R71" i="125"/>
  <c r="AE55" i="117"/>
  <c r="Z49" i="117"/>
  <c r="AH58" i="117"/>
  <c r="BA58" i="117"/>
  <c r="DE69" i="104"/>
  <c r="BC56" i="116"/>
  <c r="AM60" i="116"/>
  <c r="AC68" i="116"/>
  <c r="HA60" i="104"/>
  <c r="CB70" i="104"/>
  <c r="AH50" i="117"/>
  <c r="AK58" i="117"/>
  <c r="BB63" i="116"/>
  <c r="Y49" i="117"/>
  <c r="CI68" i="104"/>
  <c r="AA47" i="117"/>
  <c r="CY71" i="104"/>
  <c r="AX59" i="116"/>
  <c r="AH63" i="116"/>
  <c r="AI46" i="117"/>
  <c r="G70" i="125"/>
  <c r="DJ72" i="104"/>
  <c r="AS62" i="116"/>
  <c r="DD70" i="104"/>
  <c r="AT59" i="117"/>
  <c r="AY62" i="116"/>
  <c r="R72" i="125"/>
  <c r="AD59" i="116"/>
  <c r="HL36" i="104"/>
  <c r="AQ57" i="117"/>
  <c r="BE68" i="104"/>
  <c r="Y62" i="116"/>
  <c r="CK69" i="104"/>
  <c r="AS47" i="117"/>
  <c r="Y46" i="117"/>
  <c r="E60" i="117"/>
  <c r="J65" i="119"/>
  <c r="AD58" i="116"/>
  <c r="AX58" i="116"/>
  <c r="AI65" i="116"/>
  <c r="Y64" i="116"/>
  <c r="AM46" i="117"/>
  <c r="CH72" i="104"/>
  <c r="AH60" i="116"/>
  <c r="X56" i="117"/>
  <c r="AG58" i="117"/>
  <c r="BY61" i="104"/>
  <c r="AJ48" i="117"/>
  <c r="AU54" i="116"/>
  <c r="AP54" i="117"/>
  <c r="BK70" i="104"/>
  <c r="DN70" i="104"/>
  <c r="CL71" i="104"/>
  <c r="E59" i="116"/>
  <c r="AN56" i="117"/>
  <c r="AP52" i="116"/>
  <c r="BA63" i="116"/>
  <c r="BE63" i="116"/>
  <c r="BE67" i="116"/>
  <c r="CO70" i="104"/>
  <c r="AK45" i="117"/>
  <c r="DH69" i="104"/>
  <c r="AA67" i="116"/>
  <c r="AL54" i="116"/>
  <c r="CN69" i="104"/>
  <c r="G66" i="125"/>
  <c r="CF68" i="104"/>
  <c r="BV62" i="104"/>
  <c r="AN68" i="116"/>
  <c r="AC47" i="117"/>
  <c r="BZ72" i="104"/>
  <c r="AL55" i="116"/>
  <c r="AY51" i="117"/>
  <c r="AU54" i="117"/>
  <c r="AV55" i="117"/>
  <c r="CG59" i="104"/>
  <c r="CN71" i="104"/>
  <c r="CP66" i="104"/>
  <c r="AN54" i="116"/>
  <c r="R69" i="125"/>
  <c r="AL52" i="117"/>
  <c r="CP63" i="104"/>
  <c r="AE57" i="116"/>
  <c r="AV60" i="117"/>
  <c r="CD71" i="104"/>
  <c r="R75" i="125"/>
  <c r="I63" i="116"/>
  <c r="Z55" i="117"/>
  <c r="AA45" i="117"/>
  <c r="AJ53" i="116"/>
  <c r="AZ66" i="116"/>
  <c r="CJ72" i="104"/>
  <c r="CF69" i="104"/>
  <c r="BD63" i="104"/>
  <c r="AK51" i="117"/>
  <c r="CQ72" i="104"/>
  <c r="Y62" i="104"/>
  <c r="AF48" i="117"/>
  <c r="AZ56" i="117"/>
  <c r="AF58" i="116"/>
  <c r="DF71" i="104"/>
  <c r="CN68" i="104"/>
  <c r="AQ61" i="116"/>
  <c r="AG57" i="117"/>
  <c r="AY64" i="116"/>
  <c r="AO52" i="117"/>
  <c r="AI66" i="116"/>
  <c r="AP50" i="117"/>
  <c r="AU59" i="117"/>
  <c r="AR68" i="116"/>
  <c r="AT68" i="116"/>
  <c r="BC64" i="116"/>
  <c r="AX46" i="117"/>
  <c r="DG70" i="104"/>
  <c r="AQ60" i="117"/>
  <c r="AR58" i="117"/>
  <c r="AF52" i="116"/>
  <c r="AW65" i="116"/>
  <c r="CU72" i="104"/>
  <c r="R64" i="125"/>
  <c r="AS49" i="117"/>
  <c r="CC69" i="104"/>
  <c r="BD67" i="104"/>
  <c r="Y59" i="104"/>
  <c r="AL64" i="116"/>
  <c r="CG70" i="104"/>
  <c r="DM72" i="104"/>
  <c r="AX53" i="117"/>
  <c r="AU64" i="116"/>
  <c r="Y56" i="117"/>
  <c r="AP48" i="117"/>
  <c r="AW55" i="116"/>
  <c r="BE59" i="116"/>
  <c r="AQ66" i="116"/>
  <c r="AH47" i="117"/>
  <c r="CA68" i="104"/>
  <c r="BA46" i="117"/>
  <c r="BD69" i="104"/>
  <c r="BT62" i="104"/>
  <c r="BB72" i="104"/>
  <c r="AL45" i="117"/>
  <c r="AL52" i="116"/>
  <c r="AE53" i="116"/>
  <c r="BV68" i="104"/>
  <c r="CQ69" i="104"/>
  <c r="AA56" i="116"/>
  <c r="AQ52" i="117"/>
  <c r="BS70" i="104"/>
  <c r="AL53" i="116"/>
  <c r="E55" i="116"/>
  <c r="BC70" i="104"/>
  <c r="BT66" i="104"/>
  <c r="BY70" i="104"/>
  <c r="Z57" i="116"/>
  <c r="AM61" i="116"/>
  <c r="AJ54" i="116"/>
  <c r="CP72" i="104"/>
  <c r="Z66" i="116"/>
  <c r="AI58" i="116"/>
  <c r="AK49" i="117"/>
  <c r="AP53" i="116"/>
  <c r="AU55" i="116"/>
  <c r="AV55" i="116"/>
  <c r="BD53" i="116"/>
  <c r="AZ47" i="117"/>
  <c r="CL69" i="104"/>
  <c r="HA71" i="104"/>
  <c r="AI52" i="116"/>
  <c r="CK58" i="104"/>
  <c r="AO56" i="116"/>
  <c r="AP57" i="117"/>
  <c r="CK68" i="104"/>
  <c r="BB54" i="116"/>
  <c r="Z52" i="116"/>
  <c r="DB67" i="104"/>
  <c r="E58" i="117"/>
  <c r="J63" i="119"/>
  <c r="I63" i="119"/>
  <c r="G63" i="119"/>
  <c r="G68" i="125"/>
  <c r="AS57" i="117"/>
  <c r="AF45" i="117"/>
  <c r="AQ54" i="116"/>
  <c r="BB71" i="104"/>
  <c r="AH60" i="117"/>
  <c r="AG45" i="117"/>
  <c r="AZ71" i="104"/>
  <c r="CQ68" i="104"/>
  <c r="AD60" i="117"/>
  <c r="AT59" i="116"/>
  <c r="AV46" i="117"/>
  <c r="AF49" i="117"/>
  <c r="AF60" i="117"/>
  <c r="AG54" i="116"/>
  <c r="CK65" i="104"/>
  <c r="AC59" i="117"/>
  <c r="BB65" i="116"/>
  <c r="AX67" i="116"/>
  <c r="BY69" i="104"/>
  <c r="AG63" i="116"/>
  <c r="F60" i="117"/>
  <c r="K65" i="119"/>
  <c r="AI56" i="117"/>
  <c r="AA57" i="117"/>
  <c r="BW69" i="104"/>
  <c r="AZ60" i="117"/>
  <c r="G73" i="125"/>
  <c r="AJ47" i="117"/>
  <c r="Y52" i="116"/>
  <c r="AO56" i="117"/>
  <c r="AV61" i="116"/>
  <c r="AS56" i="116"/>
  <c r="AM58" i="117"/>
  <c r="T55" i="117"/>
  <c r="AG47" i="117"/>
  <c r="AH57" i="117"/>
  <c r="X55" i="117"/>
  <c r="AD66" i="116"/>
  <c r="AJ53" i="117"/>
  <c r="CM68" i="104"/>
  <c r="AZ55" i="117"/>
  <c r="BT63" i="104"/>
  <c r="AL56" i="116"/>
  <c r="CA69" i="104"/>
  <c r="BB68" i="104"/>
  <c r="G55" i="117"/>
  <c r="AQ68" i="116"/>
  <c r="BI70" i="104"/>
  <c r="G48" i="117"/>
  <c r="CM58" i="104"/>
  <c r="AG60" i="117"/>
  <c r="BL68" i="104"/>
  <c r="CP69" i="104"/>
  <c r="AV56" i="117"/>
  <c r="BE55" i="116"/>
  <c r="CY68" i="104"/>
  <c r="I58" i="116"/>
  <c r="BF56" i="116"/>
  <c r="AU63" i="116"/>
  <c r="BF53" i="116"/>
  <c r="AE54" i="116"/>
  <c r="AQ48" i="117"/>
  <c r="G74" i="125"/>
  <c r="AZ59" i="116"/>
  <c r="BY72" i="104"/>
  <c r="AD52" i="117"/>
  <c r="AS52" i="117"/>
  <c r="AL59" i="117"/>
  <c r="AT61" i="116"/>
  <c r="BF52" i="116"/>
  <c r="Z48" i="117"/>
  <c r="AK47" i="117"/>
  <c r="AE66" i="116"/>
  <c r="J54" i="117"/>
  <c r="L59" i="119"/>
  <c r="AE62" i="116"/>
  <c r="HA62" i="104"/>
  <c r="BA64" i="116"/>
  <c r="AT55" i="117"/>
  <c r="CV68" i="104"/>
  <c r="AR59" i="116"/>
  <c r="BT72" i="104"/>
  <c r="E68" i="116"/>
  <c r="AR66" i="116"/>
  <c r="AO66" i="116"/>
  <c r="BZ62" i="104"/>
  <c r="AH58" i="116"/>
  <c r="BS72" i="104"/>
  <c r="AZ64" i="116"/>
  <c r="CG71" i="104"/>
  <c r="Y50" i="117"/>
  <c r="R73" i="125"/>
  <c r="AU46" i="117"/>
  <c r="HL34" i="104"/>
  <c r="AR57" i="117"/>
  <c r="CF70" i="104"/>
  <c r="Y72" i="104"/>
  <c r="CF71" i="104"/>
  <c r="AS58" i="116"/>
  <c r="BH68" i="104"/>
  <c r="AI60" i="117"/>
  <c r="AG48" i="117"/>
  <c r="BO72" i="104"/>
  <c r="DJ70" i="104"/>
  <c r="AO45" i="117"/>
  <c r="R66" i="125"/>
  <c r="X53" i="117"/>
  <c r="BI69" i="104"/>
  <c r="AK53" i="117"/>
  <c r="DM68" i="104"/>
  <c r="BZ63" i="104"/>
  <c r="BX71" i="104"/>
  <c r="AR57" i="116"/>
  <c r="Z58" i="117"/>
  <c r="BD54" i="116"/>
  <c r="DK72" i="104"/>
  <c r="AY46" i="117"/>
  <c r="DC68" i="104"/>
  <c r="BM68" i="104"/>
  <c r="AU57" i="117"/>
  <c r="AQ56" i="116"/>
  <c r="BZ61" i="104"/>
  <c r="BT68" i="104"/>
  <c r="AP57" i="116"/>
  <c r="AE65" i="116"/>
  <c r="AA54" i="117"/>
  <c r="AW60" i="116"/>
  <c r="AX62" i="116"/>
  <c r="AB49" i="117"/>
  <c r="DB64" i="104"/>
  <c r="CV71" i="104"/>
  <c r="BA52" i="116"/>
  <c r="BA53" i="116"/>
  <c r="AW62" i="116"/>
  <c r="HA61" i="104"/>
  <c r="DJ68" i="104"/>
  <c r="AV57" i="116"/>
  <c r="AM55" i="116"/>
  <c r="AJ68" i="116"/>
  <c r="AD45" i="117"/>
  <c r="I66" i="116"/>
  <c r="AN60" i="116"/>
  <c r="Z60" i="117"/>
  <c r="AC67" i="116"/>
  <c r="AS65" i="116"/>
  <c r="G60" i="117"/>
  <c r="AU59" i="116"/>
  <c r="AT64" i="116"/>
  <c r="DC71" i="104"/>
  <c r="BD64" i="116"/>
  <c r="HA66" i="104"/>
  <c r="BE57" i="116"/>
  <c r="AV63" i="116"/>
  <c r="CJ71" i="104"/>
  <c r="BB69" i="104"/>
  <c r="BA72" i="104"/>
  <c r="BX69" i="104"/>
  <c r="AU68" i="116"/>
  <c r="AT63" i="116"/>
  <c r="AI54" i="116"/>
  <c r="AQ51" i="117"/>
  <c r="CI73" i="104"/>
  <c r="AK63" i="116"/>
  <c r="AB58" i="117"/>
  <c r="AI53" i="117"/>
  <c r="CD60" i="104"/>
  <c r="AW56" i="117"/>
  <c r="AR48" i="117"/>
  <c r="AI58" i="117"/>
  <c r="AV45" i="117"/>
  <c r="CK70" i="104"/>
  <c r="AO49" i="117"/>
  <c r="BT71" i="104"/>
  <c r="DN72" i="104"/>
  <c r="AL57" i="117"/>
  <c r="AS59" i="116"/>
  <c r="AP46" i="117"/>
  <c r="AV50" i="117"/>
  <c r="AS54" i="116"/>
  <c r="DH59" i="104"/>
  <c r="AL68" i="116"/>
  <c r="AF57" i="117"/>
  <c r="AF64" i="116"/>
  <c r="BS71" i="104"/>
  <c r="AG53" i="116"/>
  <c r="AJ65" i="116"/>
  <c r="G45" i="117"/>
  <c r="BU72" i="104"/>
  <c r="AC52" i="116"/>
  <c r="AW52" i="116"/>
  <c r="BC62" i="116"/>
  <c r="AS50" i="117"/>
  <c r="AI57" i="116"/>
  <c r="BE52" i="116"/>
  <c r="AI50" i="117"/>
  <c r="AI62" i="116"/>
  <c r="DH68" i="104"/>
  <c r="CX72" i="104"/>
  <c r="AR53" i="116"/>
  <c r="AX48" i="117"/>
  <c r="AR54" i="116"/>
  <c r="AN65" i="116"/>
  <c r="CQ64" i="104"/>
  <c r="AS66" i="116"/>
  <c r="G76" i="125"/>
  <c r="AL54" i="117"/>
  <c r="AM56" i="116"/>
  <c r="BU70" i="104"/>
  <c r="CG60" i="104"/>
  <c r="X50" i="117"/>
  <c r="AU56" i="116"/>
  <c r="AP65" i="116"/>
  <c r="AO64" i="116"/>
  <c r="CR71" i="104"/>
  <c r="AG49" i="117"/>
  <c r="DG71" i="104"/>
  <c r="BY71" i="104"/>
  <c r="AE60" i="117"/>
  <c r="DC72" i="104"/>
  <c r="CD69" i="104"/>
  <c r="CQ67" i="104"/>
  <c r="DA71" i="104"/>
  <c r="AP54" i="116"/>
  <c r="AB53" i="117"/>
  <c r="AW47" i="117"/>
  <c r="AW59" i="117"/>
  <c r="R33" i="120"/>
  <c r="I33" i="120"/>
  <c r="AW64" i="116"/>
  <c r="CB68" i="104"/>
  <c r="CG66" i="104"/>
  <c r="AL60" i="116"/>
  <c r="BR71" i="104"/>
  <c r="AK55" i="116"/>
  <c r="AI63" i="116"/>
  <c r="HL37" i="104"/>
  <c r="AR60" i="117"/>
  <c r="AU47" i="117"/>
  <c r="E52" i="116"/>
  <c r="AN59" i="116"/>
  <c r="AO55" i="116"/>
  <c r="CK59" i="104"/>
  <c r="AX61" i="116"/>
  <c r="DA69" i="104"/>
  <c r="AG54" i="117"/>
  <c r="DB61" i="104"/>
  <c r="J50" i="117"/>
  <c r="L55" i="119"/>
  <c r="AX50" i="117"/>
  <c r="AG68" i="116"/>
  <c r="BB62" i="116"/>
  <c r="AC57" i="116"/>
  <c r="BE54" i="116"/>
  <c r="AB50" i="117"/>
  <c r="BK72" i="104"/>
  <c r="Z64" i="116"/>
  <c r="AZ58" i="117"/>
  <c r="AT53" i="117"/>
  <c r="BK71" i="104"/>
  <c r="BR70" i="104"/>
  <c r="R63" i="125"/>
  <c r="X54" i="117"/>
  <c r="AT52" i="117"/>
  <c r="AN64" i="116"/>
  <c r="AX52" i="117"/>
  <c r="BF60" i="116"/>
  <c r="AH68" i="116"/>
  <c r="AY53" i="117"/>
  <c r="G61" i="125"/>
  <c r="AU55" i="117"/>
  <c r="CD59" i="104"/>
  <c r="R12" i="120"/>
  <c r="AD53" i="117"/>
  <c r="AH57" i="116"/>
  <c r="AD67" i="116"/>
  <c r="AL51" i="117"/>
  <c r="AN47" i="117"/>
  <c r="AP56" i="117"/>
  <c r="AS55" i="116"/>
  <c r="AE55" i="116"/>
  <c r="BA70" i="104"/>
  <c r="AS67" i="116"/>
  <c r="AL46" i="117"/>
  <c r="BF61" i="116"/>
  <c r="AE53" i="117"/>
  <c r="AG67" i="116"/>
  <c r="AF54" i="117"/>
  <c r="BD56" i="116"/>
  <c r="BZ60" i="104"/>
  <c r="CE68" i="104"/>
  <c r="AS48" i="117"/>
  <c r="BY63" i="104"/>
  <c r="BM70" i="104"/>
  <c r="AZ68" i="116"/>
  <c r="CG64" i="104"/>
  <c r="AZ58" i="116"/>
  <c r="AI64" i="116"/>
  <c r="E65" i="116"/>
  <c r="AB58" i="116"/>
  <c r="BA54" i="116"/>
  <c r="AE60" i="116"/>
  <c r="BT69" i="104"/>
  <c r="AE61" i="116"/>
  <c r="BW71" i="104"/>
  <c r="AF63" i="116"/>
  <c r="AM44" i="117"/>
  <c r="AF56" i="117"/>
  <c r="AF58" i="117"/>
  <c r="AB47" i="117"/>
  <c r="J57" i="117"/>
  <c r="L62" i="119"/>
  <c r="AL62" i="116"/>
  <c r="AU50" i="117"/>
  <c r="DB57" i="104"/>
  <c r="AA57" i="116"/>
  <c r="AZ59" i="117"/>
  <c r="AE46" i="117"/>
  <c r="DB58" i="104"/>
  <c r="CP64" i="104"/>
  <c r="E63" i="116"/>
  <c r="AW68" i="116"/>
  <c r="AQ46" i="117"/>
  <c r="CP70" i="104"/>
  <c r="AW45" i="117"/>
  <c r="HA65" i="104"/>
  <c r="AK58" i="116"/>
  <c r="CQ60" i="104"/>
  <c r="AC62" i="116"/>
  <c r="BA61" i="116"/>
  <c r="AI47" i="117"/>
  <c r="BN68" i="104"/>
  <c r="DN71" i="104"/>
  <c r="Z52" i="117"/>
  <c r="AC53" i="117"/>
  <c r="CG68" i="104"/>
  <c r="AM65" i="116"/>
  <c r="AQ49" i="117"/>
  <c r="AH52" i="116"/>
  <c r="AD57" i="117"/>
  <c r="BN70" i="104"/>
  <c r="CV69" i="104"/>
  <c r="AF54" i="116"/>
  <c r="BE64" i="116"/>
  <c r="AD55" i="117"/>
  <c r="AM55" i="117"/>
  <c r="BE60" i="116"/>
  <c r="AD56" i="117"/>
  <c r="BF70" i="104"/>
  <c r="AT54" i="117"/>
  <c r="AI61" i="116"/>
  <c r="AX55" i="117"/>
  <c r="Y53" i="116"/>
  <c r="AD53" i="116"/>
  <c r="AD56" i="116"/>
  <c r="AQ60" i="116"/>
  <c r="AL53" i="117"/>
  <c r="R76" i="125"/>
  <c r="BD60" i="116"/>
  <c r="DN68" i="104"/>
  <c r="BF55" i="116"/>
  <c r="CK72" i="104"/>
  <c r="AS68" i="116"/>
  <c r="AE64" i="116"/>
  <c r="AY54" i="117"/>
  <c r="AH55" i="117"/>
  <c r="AV62" i="116"/>
  <c r="HA70" i="104"/>
  <c r="X59" i="117"/>
  <c r="BC72" i="104"/>
  <c r="BE71" i="104"/>
  <c r="E57" i="116"/>
  <c r="BF64" i="116"/>
  <c r="BZ66" i="104"/>
  <c r="DG68" i="104"/>
  <c r="AR52" i="117"/>
  <c r="H9" i="120"/>
  <c r="DI68" i="104"/>
  <c r="AN45" i="117"/>
  <c r="Z59" i="116"/>
  <c r="AG52" i="116"/>
  <c r="Z53" i="117"/>
  <c r="AW52" i="117"/>
  <c r="AO48" i="117"/>
  <c r="BL69" i="104"/>
  <c r="O60" i="117"/>
  <c r="M65" i="119"/>
  <c r="Y52" i="117"/>
  <c r="BU69" i="104"/>
  <c r="CS68" i="104"/>
  <c r="AY55" i="116"/>
  <c r="AJ66" i="116"/>
  <c r="Z61" i="116"/>
  <c r="AF62" i="116"/>
  <c r="DM70" i="104"/>
  <c r="AZ54" i="116"/>
  <c r="DB69" i="104"/>
  <c r="BA47" i="117"/>
  <c r="AJ57" i="116"/>
  <c r="Y68" i="116"/>
  <c r="Y58" i="117"/>
  <c r="AD50" i="117"/>
  <c r="AF59" i="116"/>
  <c r="BV72" i="104"/>
  <c r="AQ57" i="116"/>
  <c r="CG61" i="104"/>
  <c r="AM52" i="117"/>
  <c r="AP63" i="116"/>
  <c r="BB56" i="116"/>
  <c r="AS55" i="117"/>
  <c r="AH55" i="116"/>
  <c r="CH69" i="104"/>
  <c r="R74" i="125"/>
  <c r="AG46" i="117"/>
  <c r="BD71" i="104"/>
  <c r="DH64" i="104"/>
  <c r="AF53" i="117"/>
  <c r="AE67" i="116"/>
  <c r="AD49" i="117"/>
  <c r="X60" i="117"/>
  <c r="AW46" i="117"/>
  <c r="DB62" i="104"/>
  <c r="CG72" i="104"/>
  <c r="AL49" i="117"/>
  <c r="AA50" i="117"/>
  <c r="AI60" i="116"/>
  <c r="AU49" i="117"/>
  <c r="BD66" i="116"/>
  <c r="AW63" i="116"/>
  <c r="AC65" i="116"/>
  <c r="CT72" i="104"/>
  <c r="BH71" i="104"/>
  <c r="AT45" i="117"/>
  <c r="AA52" i="116"/>
  <c r="AN51" i="117"/>
  <c r="AY54" i="116"/>
  <c r="Y60" i="104"/>
  <c r="AT56" i="116"/>
  <c r="AE47" i="117"/>
  <c r="AX60" i="117"/>
  <c r="AQ58" i="116"/>
  <c r="AG62" i="116"/>
  <c r="AW55" i="117"/>
  <c r="AB55" i="116"/>
  <c r="AD59" i="117"/>
  <c r="BR68" i="104"/>
  <c r="AZ52" i="116"/>
  <c r="DD68" i="104"/>
  <c r="HA68" i="104"/>
  <c r="AW53" i="117"/>
  <c r="AB53" i="116"/>
  <c r="AY58" i="117"/>
  <c r="AH51" i="117"/>
  <c r="AT47" i="117"/>
  <c r="CG62" i="104"/>
  <c r="AD54" i="117"/>
  <c r="BE69" i="104"/>
  <c r="AJ50" i="117"/>
  <c r="BD62" i="116"/>
  <c r="AU61" i="116"/>
  <c r="AM66" i="116"/>
  <c r="X49" i="117"/>
  <c r="AR63" i="116"/>
  <c r="AP62" i="116"/>
  <c r="AW49" i="117"/>
  <c r="BZ70" i="104"/>
  <c r="AI54" i="117"/>
  <c r="AM54" i="117"/>
  <c r="AV47" i="117"/>
  <c r="BE56" i="116"/>
  <c r="BA62" i="116"/>
  <c r="AG58" i="116"/>
  <c r="AV53" i="116"/>
  <c r="DM69" i="104"/>
  <c r="DD72" i="104"/>
  <c r="AB45" i="117"/>
  <c r="BF62" i="116"/>
  <c r="AA52" i="117"/>
  <c r="BF54" i="116"/>
  <c r="AH59" i="117"/>
  <c r="CQ70" i="104"/>
  <c r="AM49" i="117"/>
  <c r="DB70" i="104"/>
  <c r="AE58" i="117"/>
  <c r="BD67" i="116"/>
  <c r="AF61" i="116"/>
  <c r="AG57" i="116"/>
  <c r="DI71" i="104"/>
  <c r="AY52" i="116"/>
  <c r="AQ58" i="117"/>
  <c r="CM69" i="104"/>
  <c r="CO72" i="104"/>
  <c r="DO68" i="104"/>
  <c r="AK53" i="116"/>
  <c r="AT62" i="116"/>
  <c r="DG69" i="104"/>
  <c r="AG53" i="117"/>
  <c r="AO53" i="116"/>
  <c r="AK56" i="116"/>
  <c r="AP49" i="117"/>
  <c r="AO51" i="117"/>
  <c r="Z65" i="116"/>
  <c r="AF67" i="116"/>
  <c r="AJ51" i="117"/>
  <c r="CI70" i="104"/>
  <c r="DB63" i="104"/>
  <c r="BZ67" i="104"/>
  <c r="I60" i="116"/>
  <c r="H15" i="120"/>
  <c r="CP71" i="104"/>
  <c r="DA72" i="104"/>
  <c r="BZ71" i="104"/>
  <c r="AA61" i="116"/>
  <c r="AD46" i="117"/>
  <c r="AK61" i="116"/>
  <c r="DD69" i="104"/>
  <c r="AN57" i="117"/>
  <c r="AC58" i="116"/>
  <c r="AA53" i="117"/>
  <c r="AJ45" i="117"/>
  <c r="AJ49" i="117"/>
  <c r="CT71" i="104"/>
  <c r="DH62" i="104"/>
  <c r="AJ55" i="116"/>
  <c r="BI71" i="104"/>
  <c r="AW51" i="117"/>
  <c r="AB63" i="116"/>
  <c r="AI52" i="117"/>
  <c r="AO57" i="117"/>
  <c r="AL67" i="116"/>
  <c r="AP55" i="117"/>
  <c r="AO50" i="117"/>
  <c r="G62" i="125"/>
  <c r="AO54" i="117"/>
  <c r="BU68" i="104"/>
  <c r="AQ56" i="117"/>
  <c r="AB61" i="116"/>
  <c r="DJ69" i="104"/>
  <c r="AP60" i="117"/>
  <c r="AZ55" i="116"/>
  <c r="AT65" i="116"/>
  <c r="AU66" i="116"/>
  <c r="AT53" i="116"/>
  <c r="Y65" i="116"/>
  <c r="BM69" i="104"/>
  <c r="R9" i="120"/>
  <c r="I9" i="120"/>
  <c r="I10" i="120"/>
  <c r="CS69" i="104"/>
  <c r="AF57" i="116"/>
  <c r="CM65" i="104"/>
  <c r="BY62" i="104"/>
  <c r="AI59" i="116"/>
  <c r="AT54" i="116"/>
  <c r="AW54" i="116"/>
  <c r="AN63" i="116"/>
  <c r="BH69" i="104"/>
  <c r="AR49" i="117"/>
  <c r="CA70" i="104"/>
  <c r="Z47" i="117"/>
  <c r="CK62" i="104"/>
  <c r="AY45" i="117"/>
  <c r="J49" i="117"/>
  <c r="L54" i="119"/>
  <c r="AF60" i="116"/>
  <c r="CY69" i="104"/>
  <c r="AJ64" i="116"/>
  <c r="AY49" i="117"/>
  <c r="CD63" i="104"/>
  <c r="AX54" i="117"/>
  <c r="AM62" i="116"/>
  <c r="BP68" i="104"/>
  <c r="E66" i="116"/>
  <c r="AR55" i="117"/>
  <c r="BA60" i="117"/>
  <c r="DK71" i="104"/>
  <c r="CU68" i="104"/>
  <c r="AL47" i="117"/>
  <c r="Y66" i="116"/>
  <c r="BA51" i="117"/>
  <c r="AI53" i="116"/>
  <c r="E58" i="116"/>
  <c r="AY56" i="117"/>
  <c r="AD58" i="117"/>
  <c r="AC54" i="117"/>
  <c r="AZ57" i="117"/>
  <c r="X58" i="117"/>
  <c r="CD62" i="104"/>
  <c r="AN57" i="116"/>
  <c r="AJ60" i="117"/>
  <c r="AR60" i="116"/>
  <c r="AT50" i="117"/>
  <c r="AK54" i="116"/>
  <c r="AQ45" i="117"/>
  <c r="Z56" i="116"/>
  <c r="AF68" i="116"/>
  <c r="AX53" i="116"/>
  <c r="BL70" i="104"/>
  <c r="CQ61" i="104"/>
  <c r="AG64" i="116"/>
  <c r="AC45" i="117"/>
  <c r="CG57" i="104"/>
  <c r="I62" i="116"/>
  <c r="BA65" i="116"/>
  <c r="E67" i="116"/>
  <c r="AO59" i="116"/>
  <c r="AO60" i="116"/>
  <c r="AR53" i="117"/>
  <c r="E64" i="116"/>
  <c r="AX54" i="116"/>
  <c r="AQ67" i="116"/>
  <c r="AH62" i="116"/>
  <c r="AX65" i="116"/>
  <c r="DH67" i="104"/>
  <c r="CN72" i="104"/>
  <c r="AJ58" i="116"/>
  <c r="AX47" i="117"/>
  <c r="AU52" i="117"/>
  <c r="G72" i="125"/>
  <c r="DO72" i="104"/>
  <c r="Y55" i="117"/>
  <c r="AS60" i="117"/>
  <c r="DF69" i="104"/>
  <c r="AO58" i="116"/>
  <c r="AZ53" i="117"/>
  <c r="Y71" i="104"/>
  <c r="BF59" i="116"/>
  <c r="AC53" i="116"/>
  <c r="AV51" i="117"/>
  <c r="BC52" i="116"/>
  <c r="CG69" i="104"/>
  <c r="AX58" i="117"/>
  <c r="DL70" i="104"/>
  <c r="G50" i="117"/>
  <c r="CQ59" i="104"/>
  <c r="J60" i="117"/>
  <c r="L65" i="119"/>
  <c r="CG67" i="104"/>
  <c r="AB59" i="117"/>
  <c r="BA53" i="117"/>
  <c r="DA68" i="104"/>
  <c r="AL58" i="117"/>
  <c r="R67" i="125"/>
  <c r="AE50" i="117"/>
  <c r="AS46" i="117"/>
  <c r="I57" i="116"/>
  <c r="AE56" i="116"/>
  <c r="AY59" i="116"/>
  <c r="AA54" i="116"/>
  <c r="Z54" i="116"/>
  <c r="BU71" i="104"/>
  <c r="AR56" i="116"/>
  <c r="AJ59" i="117"/>
  <c r="AK46" i="117"/>
  <c r="BC61" i="116"/>
  <c r="AY66" i="116"/>
  <c r="BY59" i="104"/>
  <c r="E51" i="117"/>
  <c r="J56" i="119"/>
  <c r="I56" i="119"/>
  <c r="BD63" i="116"/>
  <c r="BF65" i="116"/>
  <c r="AV52" i="117"/>
  <c r="DI70" i="104"/>
  <c r="AM51" i="117"/>
  <c r="Y69" i="104"/>
  <c r="AW48" i="117"/>
  <c r="AQ65" i="116"/>
  <c r="AN54" i="117"/>
  <c r="AV65" i="116"/>
  <c r="AG61" i="116"/>
  <c r="BC57" i="116"/>
  <c r="CM59" i="104"/>
  <c r="AG56" i="116"/>
  <c r="AY59" i="117"/>
  <c r="AY53" i="116"/>
  <c r="CP58" i="104"/>
  <c r="AC49" i="117"/>
  <c r="AX55" i="116"/>
  <c r="AL60" i="117"/>
  <c r="Y51" i="117"/>
  <c r="CP62" i="104"/>
  <c r="DD71" i="104"/>
  <c r="AW66" i="116"/>
  <c r="AU58" i="117"/>
  <c r="AZ63" i="116"/>
  <c r="AC52" i="117"/>
  <c r="DH57" i="104"/>
  <c r="AT67" i="116"/>
  <c r="AI59" i="117"/>
  <c r="AZ68" i="104"/>
  <c r="AA58" i="116"/>
  <c r="AQ55" i="117"/>
  <c r="AY60" i="117"/>
  <c r="HA59" i="104"/>
  <c r="BT60" i="104"/>
  <c r="I59" i="116"/>
  <c r="X47" i="117"/>
  <c r="DH61" i="104"/>
  <c r="G59" i="117"/>
  <c r="CE72" i="104"/>
  <c r="AU67" i="116"/>
  <c r="G56" i="117"/>
  <c r="CT70" i="104"/>
  <c r="AG65" i="116"/>
  <c r="AN48" i="117"/>
  <c r="CZ68" i="104"/>
  <c r="AK65" i="116"/>
  <c r="AV68" i="116"/>
  <c r="BR69" i="104"/>
  <c r="AD57" i="116"/>
  <c r="AR54" i="117"/>
  <c r="G65" i="125"/>
  <c r="AY68" i="116"/>
  <c r="BV71" i="104"/>
  <c r="Z59" i="117"/>
  <c r="BY60" i="104"/>
  <c r="BD70" i="104"/>
  <c r="DB72" i="104"/>
  <c r="AF52" i="117"/>
  <c r="DF68" i="104"/>
  <c r="AS58" i="117"/>
  <c r="AQ59" i="116"/>
  <c r="AW58" i="117"/>
  <c r="BA54" i="117"/>
  <c r="AE56" i="117"/>
  <c r="AK48" i="117"/>
  <c r="AB60" i="116"/>
  <c r="BJ68" i="104"/>
  <c r="AX56" i="116"/>
  <c r="BF63" i="116"/>
  <c r="CP68" i="104"/>
  <c r="CV70" i="104"/>
  <c r="G67" i="125"/>
  <c r="AZ67" i="116"/>
  <c r="AZ56" i="116"/>
  <c r="CK66" i="104"/>
  <c r="AC56" i="116"/>
  <c r="AM59" i="116"/>
  <c r="AQ54" i="117"/>
  <c r="AR58" i="116"/>
  <c r="Z56" i="117"/>
  <c r="R34" i="120"/>
  <c r="I34" i="120"/>
  <c r="R38" i="120"/>
  <c r="I38" i="120"/>
  <c r="FD109" i="116"/>
  <c r="FE109" i="116"/>
  <c r="FE108" i="116"/>
  <c r="C30" i="87"/>
  <c r="C60" i="43"/>
  <c r="H41" i="6"/>
  <c r="A40" i="40"/>
  <c r="H89" i="61"/>
  <c r="B89" i="61"/>
  <c r="E88" i="61"/>
  <c r="D88" i="61"/>
  <c r="F59" i="69"/>
  <c r="G44" i="115"/>
  <c r="Q15" i="115"/>
  <c r="V60" i="66"/>
  <c r="T60" i="66"/>
  <c r="W21" i="133"/>
  <c r="AF47" i="133"/>
  <c r="G20" i="133"/>
  <c r="H20" i="133"/>
  <c r="I20" i="133"/>
  <c r="B14" i="115"/>
  <c r="C43" i="115"/>
  <c r="I42" i="6"/>
  <c r="C61" i="86"/>
  <c r="H47" i="120"/>
  <c r="R47" i="120"/>
  <c r="I47" i="120"/>
  <c r="R46" i="120"/>
  <c r="I46" i="120"/>
  <c r="R45" i="120"/>
  <c r="I45" i="120"/>
  <c r="V63" i="119"/>
  <c r="E63" i="119"/>
  <c r="HL67" i="104"/>
  <c r="HR33" i="104"/>
  <c r="HL58" i="104"/>
  <c r="HR24" i="104"/>
  <c r="HL64" i="104"/>
  <c r="HR30" i="104"/>
  <c r="I50" i="119"/>
  <c r="G50" i="119"/>
  <c r="HL71" i="104"/>
  <c r="HN37" i="104"/>
  <c r="M54" i="119"/>
  <c r="HL53" i="104"/>
  <c r="HR19" i="104"/>
  <c r="E40" i="120"/>
  <c r="L40" i="120"/>
  <c r="E43" i="120"/>
  <c r="L43" i="120"/>
  <c r="E38" i="120"/>
  <c r="L38" i="120"/>
  <c r="E45" i="120"/>
  <c r="L45" i="120"/>
  <c r="E34" i="120"/>
  <c r="L34" i="120"/>
  <c r="E46" i="120"/>
  <c r="L46" i="120"/>
  <c r="E32" i="120"/>
  <c r="L32" i="120"/>
  <c r="E12" i="120"/>
  <c r="L12" i="120"/>
  <c r="E35" i="120"/>
  <c r="L35" i="120"/>
  <c r="E41" i="120"/>
  <c r="L41" i="120"/>
  <c r="E39" i="120"/>
  <c r="L39" i="120"/>
  <c r="E47" i="120"/>
  <c r="L47" i="120"/>
  <c r="E15" i="120"/>
  <c r="L15" i="120"/>
  <c r="L16" i="120"/>
  <c r="E33" i="120"/>
  <c r="L33" i="120"/>
  <c r="E44" i="120"/>
  <c r="L44" i="120"/>
  <c r="E36" i="120"/>
  <c r="L36" i="120"/>
  <c r="E29" i="120"/>
  <c r="L29" i="120"/>
  <c r="E31" i="120"/>
  <c r="L31" i="120"/>
  <c r="E30" i="120"/>
  <c r="L30" i="120"/>
  <c r="E42" i="120"/>
  <c r="L42" i="120"/>
  <c r="E9" i="120"/>
  <c r="L9" i="120"/>
  <c r="L10" i="120"/>
  <c r="E37" i="120"/>
  <c r="L37" i="120"/>
  <c r="M60" i="119"/>
  <c r="M47" i="119"/>
  <c r="D38" i="120"/>
  <c r="I61" i="119"/>
  <c r="G61" i="119"/>
  <c r="D15" i="120"/>
  <c r="D29" i="120"/>
  <c r="D42" i="120"/>
  <c r="D31" i="120"/>
  <c r="G45" i="119"/>
  <c r="D36" i="120"/>
  <c r="D35" i="120"/>
  <c r="D32" i="120"/>
  <c r="D28" i="120"/>
  <c r="D33" i="120"/>
  <c r="BW21" i="133"/>
  <c r="CF47" i="133"/>
  <c r="Q20" i="133"/>
  <c r="R20" i="133"/>
  <c r="S20" i="133"/>
  <c r="H42" i="115"/>
  <c r="C60" i="86"/>
  <c r="HL72" i="104"/>
  <c r="HN38" i="104"/>
  <c r="HL59" i="104"/>
  <c r="HR25" i="104"/>
  <c r="H43" i="115"/>
  <c r="S21" i="84"/>
  <c r="G22" i="84"/>
  <c r="F22" i="84"/>
  <c r="L22" i="84"/>
  <c r="M22" i="84"/>
  <c r="O22" i="84"/>
  <c r="N22" i="84"/>
  <c r="B112" i="128"/>
  <c r="H112" i="128"/>
  <c r="H12" i="120"/>
  <c r="G55" i="119"/>
  <c r="G52" i="119"/>
  <c r="G46" i="119"/>
  <c r="C29" i="120"/>
  <c r="G56" i="119"/>
  <c r="M64" i="119"/>
  <c r="M49" i="119"/>
  <c r="G49" i="119"/>
  <c r="I53" i="119"/>
  <c r="G53" i="119"/>
  <c r="I60" i="119"/>
  <c r="G60" i="119"/>
  <c r="M57" i="119"/>
  <c r="D46" i="120"/>
  <c r="G87" i="61"/>
  <c r="B42" i="115"/>
  <c r="HL63" i="104"/>
  <c r="HR29" i="104"/>
  <c r="HL65" i="104"/>
  <c r="HR31" i="104"/>
  <c r="G30" i="87"/>
  <c r="HN35" i="104"/>
  <c r="HL69" i="104"/>
  <c r="M55" i="119"/>
  <c r="HL52" i="104"/>
  <c r="HR18" i="104"/>
  <c r="HN36" i="104"/>
  <c r="HL70" i="104"/>
  <c r="HL66" i="104"/>
  <c r="HR32" i="104"/>
  <c r="I65" i="119"/>
  <c r="G65" i="119"/>
  <c r="E65" i="119"/>
  <c r="M56" i="119"/>
  <c r="I41" i="6"/>
  <c r="C29" i="87"/>
  <c r="G51" i="119"/>
  <c r="HL55" i="104"/>
  <c r="HR21" i="104"/>
  <c r="HL62" i="104"/>
  <c r="HR28" i="104"/>
  <c r="I47" i="119"/>
  <c r="G47" i="119"/>
  <c r="M46" i="119"/>
  <c r="D12" i="120"/>
  <c r="I57" i="119"/>
  <c r="I48" i="119"/>
  <c r="G48" i="119"/>
  <c r="M51" i="119"/>
  <c r="HL60" i="104"/>
  <c r="HR26" i="104"/>
  <c r="B43" i="115"/>
  <c r="A39" i="40"/>
  <c r="HL57" i="104"/>
  <c r="HR23" i="104"/>
  <c r="HL56" i="104"/>
  <c r="HR22" i="104"/>
  <c r="V59" i="119"/>
  <c r="E59" i="119"/>
  <c r="E18" i="120"/>
  <c r="L18" i="120"/>
  <c r="G43" i="115"/>
  <c r="Q14" i="115"/>
  <c r="V59" i="66"/>
  <c r="T59" i="66"/>
  <c r="HL68" i="104"/>
  <c r="HN34" i="104"/>
  <c r="G64" i="119"/>
  <c r="G42" i="115"/>
  <c r="V58" i="66"/>
  <c r="T58" i="66"/>
  <c r="W22" i="133"/>
  <c r="AG48" i="133"/>
  <c r="G21" i="133"/>
  <c r="H21" i="133"/>
  <c r="I21" i="133"/>
  <c r="H40" i="6"/>
  <c r="G18" i="120"/>
  <c r="I18" i="120"/>
  <c r="I16" i="120"/>
  <c r="HL54" i="104"/>
  <c r="HR20" i="104"/>
  <c r="M61" i="119"/>
  <c r="G54" i="119"/>
  <c r="M62" i="119"/>
  <c r="G62" i="119"/>
  <c r="I58" i="119"/>
  <c r="G58" i="119"/>
  <c r="HL61" i="104"/>
  <c r="HR27" i="104"/>
  <c r="L60" i="86"/>
  <c r="C59" i="43"/>
  <c r="H88" i="61"/>
  <c r="B88" i="61"/>
  <c r="E87" i="61"/>
  <c r="D87" i="61"/>
  <c r="L59" i="69"/>
  <c r="I44" i="115"/>
  <c r="AW21" i="133"/>
  <c r="BF47" i="133"/>
  <c r="L20" i="133"/>
  <c r="M20" i="133"/>
  <c r="N20" i="133"/>
  <c r="V62" i="119"/>
  <c r="E62" i="119"/>
  <c r="V49" i="119"/>
  <c r="E49" i="119"/>
  <c r="X49" i="119"/>
  <c r="E47" i="119"/>
  <c r="X47" i="119"/>
  <c r="V47" i="119"/>
  <c r="C32" i="120"/>
  <c r="W23" i="133"/>
  <c r="AH49" i="133"/>
  <c r="G22" i="133"/>
  <c r="H22" i="133"/>
  <c r="I22" i="133"/>
  <c r="E51" i="119"/>
  <c r="V51" i="119"/>
  <c r="C42" i="120"/>
  <c r="H18" i="120"/>
  <c r="N18" i="120"/>
  <c r="N19" i="120"/>
  <c r="I13" i="120"/>
  <c r="L13" i="120"/>
  <c r="E54" i="119"/>
  <c r="V54" i="119"/>
  <c r="E60" i="119"/>
  <c r="V60" i="119"/>
  <c r="D43" i="120"/>
  <c r="D30" i="120"/>
  <c r="V53" i="119"/>
  <c r="E53" i="119"/>
  <c r="C34" i="120"/>
  <c r="C31" i="120"/>
  <c r="D41" i="120"/>
  <c r="E45" i="119"/>
  <c r="X45" i="119"/>
  <c r="B15" i="120"/>
  <c r="J15" i="120"/>
  <c r="V45" i="119"/>
  <c r="B34" i="120"/>
  <c r="J34" i="120"/>
  <c r="B44" i="120"/>
  <c r="J44" i="120"/>
  <c r="B35" i="120"/>
  <c r="J35" i="120"/>
  <c r="B39" i="120"/>
  <c r="J39" i="120"/>
  <c r="B28" i="120"/>
  <c r="J28" i="120"/>
  <c r="B38" i="120"/>
  <c r="J38" i="120"/>
  <c r="B36" i="120"/>
  <c r="J36" i="120"/>
  <c r="B37" i="120"/>
  <c r="J37" i="120"/>
  <c r="B9" i="120"/>
  <c r="J9" i="120"/>
  <c r="B45" i="120"/>
  <c r="J45" i="120"/>
  <c r="B29" i="120"/>
  <c r="J29" i="120"/>
  <c r="B33" i="120"/>
  <c r="J33" i="120"/>
  <c r="B31" i="120"/>
  <c r="J31" i="120"/>
  <c r="B42" i="120"/>
  <c r="J42" i="120"/>
  <c r="B32" i="120"/>
  <c r="J32" i="120"/>
  <c r="B30" i="120"/>
  <c r="J30" i="120"/>
  <c r="D44" i="120"/>
  <c r="I43" i="115"/>
  <c r="C40" i="120"/>
  <c r="C39" i="120"/>
  <c r="I42" i="115"/>
  <c r="BW22" i="133"/>
  <c r="CG48" i="133"/>
  <c r="Q21" i="133"/>
  <c r="R21" i="133"/>
  <c r="S21" i="133"/>
  <c r="I40" i="6"/>
  <c r="E48" i="119"/>
  <c r="X48" i="119"/>
  <c r="V48" i="119"/>
  <c r="D18" i="120"/>
  <c r="C12" i="120"/>
  <c r="C41" i="120"/>
  <c r="C15" i="120"/>
  <c r="D40" i="120"/>
  <c r="D34" i="120"/>
  <c r="V64" i="119"/>
  <c r="E64" i="119"/>
  <c r="C47" i="120"/>
  <c r="C38" i="120"/>
  <c r="G86" i="61"/>
  <c r="C33" i="120"/>
  <c r="AW22" i="133"/>
  <c r="BG48" i="133"/>
  <c r="L21" i="133"/>
  <c r="M21" i="133"/>
  <c r="N21" i="133"/>
  <c r="C35" i="120"/>
  <c r="V46" i="119"/>
  <c r="E46" i="119"/>
  <c r="X46" i="119"/>
  <c r="S20" i="84"/>
  <c r="G21" i="84"/>
  <c r="M21" i="84"/>
  <c r="O21" i="84"/>
  <c r="F21" i="84"/>
  <c r="L21" i="84"/>
  <c r="N21" i="84"/>
  <c r="B111" i="128"/>
  <c r="H111" i="128"/>
  <c r="A38" i="40"/>
  <c r="G57" i="119"/>
  <c r="C46" i="120"/>
  <c r="C43" i="120"/>
  <c r="C37" i="120"/>
  <c r="E52" i="119"/>
  <c r="V52" i="119"/>
  <c r="D37" i="120"/>
  <c r="D47" i="120"/>
  <c r="D9" i="120"/>
  <c r="H87" i="61"/>
  <c r="B87" i="61"/>
  <c r="E86" i="61"/>
  <c r="D86" i="61"/>
  <c r="E56" i="119"/>
  <c r="V56" i="119"/>
  <c r="E55" i="119"/>
  <c r="V55" i="119"/>
  <c r="B18" i="120"/>
  <c r="J18" i="120"/>
  <c r="E58" i="119"/>
  <c r="V58" i="119"/>
  <c r="C30" i="120"/>
  <c r="V61" i="119"/>
  <c r="E61" i="119"/>
  <c r="H39" i="6"/>
  <c r="C59" i="86"/>
  <c r="C36" i="120"/>
  <c r="V50" i="119"/>
  <c r="E50" i="119"/>
  <c r="L59" i="86"/>
  <c r="C28" i="87"/>
  <c r="G29" i="87"/>
  <c r="C44" i="120"/>
  <c r="C45" i="120"/>
  <c r="C9" i="120"/>
  <c r="C18" i="120"/>
  <c r="C58" i="43"/>
  <c r="C57" i="43"/>
  <c r="D45" i="120"/>
  <c r="D39" i="120"/>
  <c r="K70" i="69"/>
  <c r="L56" i="43"/>
  <c r="K45" i="120"/>
  <c r="N45" i="120"/>
  <c r="Z59" i="66"/>
  <c r="I59" i="69"/>
  <c r="I59" i="86"/>
  <c r="CN56" i="104"/>
  <c r="C56" i="86"/>
  <c r="L68" i="43"/>
  <c r="K56" i="69"/>
  <c r="J10" i="120"/>
  <c r="K9" i="120"/>
  <c r="K10" i="120"/>
  <c r="N9" i="120"/>
  <c r="N10" i="120"/>
  <c r="J19" i="120"/>
  <c r="K18" i="120"/>
  <c r="K19" i="120"/>
  <c r="V57" i="119"/>
  <c r="E57" i="119"/>
  <c r="Z68" i="66"/>
  <c r="I68" i="69"/>
  <c r="I68" i="86"/>
  <c r="CN65" i="104"/>
  <c r="K37" i="120"/>
  <c r="N37" i="120"/>
  <c r="Z65" i="66"/>
  <c r="I65" i="69"/>
  <c r="I65" i="86"/>
  <c r="CN62" i="104"/>
  <c r="L19" i="120"/>
  <c r="H37" i="6"/>
  <c r="Z58" i="66"/>
  <c r="I58" i="69"/>
  <c r="I58" i="86"/>
  <c r="CN55" i="104"/>
  <c r="K36" i="120"/>
  <c r="N36" i="120"/>
  <c r="K62" i="69"/>
  <c r="L66" i="43"/>
  <c r="I19" i="120"/>
  <c r="H26" i="87"/>
  <c r="C57" i="86"/>
  <c r="H27" i="87"/>
  <c r="Z62" i="66"/>
  <c r="I62" i="69"/>
  <c r="I62" i="86"/>
  <c r="CN59" i="104"/>
  <c r="Z63" i="66"/>
  <c r="I63" i="69"/>
  <c r="I63" i="86"/>
  <c r="CN60" i="104"/>
  <c r="K33" i="120"/>
  <c r="N33" i="120"/>
  <c r="K38" i="120"/>
  <c r="N38" i="120"/>
  <c r="S62" i="69"/>
  <c r="Q62" i="86"/>
  <c r="Z66" i="66"/>
  <c r="I66" i="69"/>
  <c r="I66" i="86"/>
  <c r="CN63" i="104"/>
  <c r="G28" i="87"/>
  <c r="Z61" i="66"/>
  <c r="I61" i="69"/>
  <c r="I61" i="86"/>
  <c r="CN58" i="104"/>
  <c r="Z64" i="66"/>
  <c r="I64" i="69"/>
  <c r="I64" i="86"/>
  <c r="CN61" i="104"/>
  <c r="H24" i="87"/>
  <c r="K42" i="120"/>
  <c r="N42" i="120"/>
  <c r="L59" i="43"/>
  <c r="L58" i="43"/>
  <c r="G85" i="61"/>
  <c r="B43" i="120"/>
  <c r="J43" i="120"/>
  <c r="K57" i="69"/>
  <c r="L57" i="86"/>
  <c r="B41" i="120"/>
  <c r="J41" i="120"/>
  <c r="B40" i="120"/>
  <c r="J40" i="120"/>
  <c r="I54" i="69"/>
  <c r="I54" i="86"/>
  <c r="S54" i="124"/>
  <c r="Z55" i="66"/>
  <c r="I55" i="69"/>
  <c r="I55" i="86"/>
  <c r="CN52" i="104"/>
  <c r="K65" i="69"/>
  <c r="S65" i="69"/>
  <c r="Q65" i="86"/>
  <c r="A37" i="40"/>
  <c r="K58" i="69"/>
  <c r="L58" i="86"/>
  <c r="K32" i="120"/>
  <c r="N32" i="120"/>
  <c r="W24" i="133"/>
  <c r="AI50" i="133"/>
  <c r="G23" i="133"/>
  <c r="H23" i="133"/>
  <c r="I23" i="133"/>
  <c r="L70" i="43"/>
  <c r="H25" i="87"/>
  <c r="K44" i="120"/>
  <c r="N44" i="120"/>
  <c r="Z60" i="66"/>
  <c r="I60" i="69"/>
  <c r="I60" i="86"/>
  <c r="CN57" i="104"/>
  <c r="Z70" i="66"/>
  <c r="I70" i="69"/>
  <c r="I70" i="86"/>
  <c r="CN67" i="104"/>
  <c r="K34" i="120"/>
  <c r="N34" i="120"/>
  <c r="K31" i="120"/>
  <c r="N31" i="120"/>
  <c r="L65" i="43"/>
  <c r="H38" i="6"/>
  <c r="S58" i="69"/>
  <c r="Q58" i="86"/>
  <c r="K64" i="69"/>
  <c r="Z57" i="66"/>
  <c r="I57" i="69"/>
  <c r="I57" i="86"/>
  <c r="CN54" i="104"/>
  <c r="Z67" i="66"/>
  <c r="I67" i="69"/>
  <c r="I67" i="86"/>
  <c r="CN64" i="104"/>
  <c r="L62" i="43"/>
  <c r="BW23" i="133"/>
  <c r="CH49" i="133"/>
  <c r="Q22" i="133"/>
  <c r="R22" i="133"/>
  <c r="S22" i="133"/>
  <c r="L63" i="43"/>
  <c r="K28" i="120"/>
  <c r="N28" i="120"/>
  <c r="S64" i="69"/>
  <c r="Q64" i="86"/>
  <c r="I39" i="6"/>
  <c r="S19" i="84"/>
  <c r="G20" i="84"/>
  <c r="M20" i="84"/>
  <c r="O20" i="84"/>
  <c r="F20" i="84"/>
  <c r="L20" i="84"/>
  <c r="N20" i="84"/>
  <c r="B110" i="128"/>
  <c r="H110" i="128"/>
  <c r="H86" i="61"/>
  <c r="B86" i="61"/>
  <c r="E85" i="61"/>
  <c r="D85" i="61"/>
  <c r="K68" i="69"/>
  <c r="L57" i="43"/>
  <c r="L67" i="43"/>
  <c r="Z69" i="66"/>
  <c r="I69" i="69"/>
  <c r="I69" i="86"/>
  <c r="CN66" i="104"/>
  <c r="C58" i="86"/>
  <c r="K29" i="120"/>
  <c r="N29" i="120"/>
  <c r="K39" i="120"/>
  <c r="N39" i="120"/>
  <c r="B12" i="120"/>
  <c r="J12" i="120"/>
  <c r="L55" i="43"/>
  <c r="K35" i="120"/>
  <c r="N35" i="120"/>
  <c r="L60" i="43"/>
  <c r="C27" i="87"/>
  <c r="L61" i="43"/>
  <c r="AW23" i="133"/>
  <c r="BH49" i="133"/>
  <c r="L22" i="133"/>
  <c r="M22" i="133"/>
  <c r="N22" i="133"/>
  <c r="L64" i="43"/>
  <c r="Z56" i="66"/>
  <c r="I56" i="69"/>
  <c r="I56" i="86"/>
  <c r="CN53" i="104"/>
  <c r="L69" i="43"/>
  <c r="K30" i="120"/>
  <c r="N30" i="120"/>
  <c r="B46" i="120"/>
  <c r="J46" i="120"/>
  <c r="B47" i="120"/>
  <c r="J47" i="120"/>
  <c r="J16" i="120"/>
  <c r="K15" i="120"/>
  <c r="K16" i="120"/>
  <c r="N15" i="120"/>
  <c r="N16" i="120"/>
  <c r="K60" i="69"/>
  <c r="R60" i="69"/>
  <c r="P60" i="86"/>
  <c r="K60" i="86"/>
  <c r="S60" i="69"/>
  <c r="Q60" i="86"/>
  <c r="R68" i="69"/>
  <c r="P68" i="86"/>
  <c r="K68" i="86"/>
  <c r="S68" i="69"/>
  <c r="Q68" i="86"/>
  <c r="L49" i="6"/>
  <c r="L34" i="6"/>
  <c r="H32" i="87"/>
  <c r="R70" i="69"/>
  <c r="P70" i="86"/>
  <c r="K70" i="86"/>
  <c r="L43" i="6"/>
  <c r="GL46" i="40"/>
  <c r="S57" i="124"/>
  <c r="GL59" i="40"/>
  <c r="S70" i="124"/>
  <c r="B56" i="64"/>
  <c r="B70" i="64"/>
  <c r="K59" i="43"/>
  <c r="B59" i="43"/>
  <c r="B59" i="64"/>
  <c r="L48" i="6"/>
  <c r="GK59" i="40"/>
  <c r="GM59" i="40"/>
  <c r="K70" i="43"/>
  <c r="B70" i="43"/>
  <c r="L39" i="6"/>
  <c r="L36" i="6"/>
  <c r="GK54" i="40"/>
  <c r="L50" i="6"/>
  <c r="Y55" i="66"/>
  <c r="S55" i="66"/>
  <c r="K43" i="120"/>
  <c r="N43" i="120"/>
  <c r="GK48" i="40"/>
  <c r="GL48" i="40"/>
  <c r="GM48" i="40"/>
  <c r="Y64" i="66"/>
  <c r="GL52" i="40"/>
  <c r="S63" i="124"/>
  <c r="Y58" i="66"/>
  <c r="S58" i="66"/>
  <c r="Y65" i="66"/>
  <c r="B60" i="64"/>
  <c r="K63" i="43"/>
  <c r="B63" i="43"/>
  <c r="GK52" i="40"/>
  <c r="GM52" i="40"/>
  <c r="R62" i="69"/>
  <c r="P62" i="86"/>
  <c r="K62" i="86"/>
  <c r="H30" i="87"/>
  <c r="GK58" i="40"/>
  <c r="K47" i="120"/>
  <c r="N47" i="120"/>
  <c r="L40" i="6"/>
  <c r="Y67" i="66"/>
  <c r="FX30" i="104"/>
  <c r="Y60" i="66"/>
  <c r="S60" i="66"/>
  <c r="K57" i="86"/>
  <c r="R57" i="69"/>
  <c r="P57" i="86"/>
  <c r="K54" i="69"/>
  <c r="K56" i="43"/>
  <c r="B56" i="43"/>
  <c r="GK45" i="40"/>
  <c r="J13" i="120"/>
  <c r="K12" i="120"/>
  <c r="K13" i="120"/>
  <c r="N12" i="120"/>
  <c r="N13" i="120"/>
  <c r="BW24" i="133"/>
  <c r="CI50" i="133"/>
  <c r="Q23" i="133"/>
  <c r="R23" i="133"/>
  <c r="S23" i="133"/>
  <c r="C26" i="87"/>
  <c r="A36" i="40"/>
  <c r="Y66" i="66"/>
  <c r="GL51" i="40"/>
  <c r="S62" i="124"/>
  <c r="K55" i="69"/>
  <c r="K68" i="43"/>
  <c r="B68" i="43"/>
  <c r="GK57" i="40"/>
  <c r="GL57" i="40"/>
  <c r="GM57" i="40"/>
  <c r="B57" i="64"/>
  <c r="H35" i="87"/>
  <c r="GL56" i="40"/>
  <c r="GK56" i="40"/>
  <c r="GN56" i="40"/>
  <c r="S67" i="124"/>
  <c r="R64" i="69"/>
  <c r="P64" i="86"/>
  <c r="K64" i="86"/>
  <c r="GL49" i="40"/>
  <c r="S60" i="124"/>
  <c r="B58" i="64"/>
  <c r="GL50" i="40"/>
  <c r="S61" i="124"/>
  <c r="B66" i="64"/>
  <c r="L44" i="6"/>
  <c r="GK50" i="40"/>
  <c r="GM50" i="40"/>
  <c r="GK49" i="40"/>
  <c r="GM49" i="40"/>
  <c r="K67" i="43"/>
  <c r="B67" i="43"/>
  <c r="B67" i="64"/>
  <c r="GK51" i="40"/>
  <c r="GM51" i="40"/>
  <c r="K62" i="43"/>
  <c r="B62" i="43"/>
  <c r="K61" i="69"/>
  <c r="K56" i="86"/>
  <c r="R56" i="69"/>
  <c r="P56" i="86"/>
  <c r="Y56" i="66"/>
  <c r="S56" i="66"/>
  <c r="CT56" i="66"/>
  <c r="K63" i="69"/>
  <c r="K65" i="43"/>
  <c r="B65" i="43"/>
  <c r="B65" i="64"/>
  <c r="Y61" i="66"/>
  <c r="L47" i="6"/>
  <c r="G84" i="61"/>
  <c r="L45" i="6"/>
  <c r="K69" i="69"/>
  <c r="S57" i="69"/>
  <c r="Q57" i="86"/>
  <c r="S68" i="124"/>
  <c r="Y59" i="66"/>
  <c r="S59" i="66"/>
  <c r="Y69" i="66"/>
  <c r="FX32" i="104"/>
  <c r="K59" i="69"/>
  <c r="H37" i="87"/>
  <c r="GL45" i="40"/>
  <c r="GN45" i="40"/>
  <c r="S56" i="124"/>
  <c r="AW24" i="133"/>
  <c r="BI50" i="133"/>
  <c r="L23" i="133"/>
  <c r="M23" i="133"/>
  <c r="N23" i="133"/>
  <c r="G27" i="87"/>
  <c r="B55" i="64"/>
  <c r="K57" i="43"/>
  <c r="B57" i="43"/>
  <c r="GK46" i="40"/>
  <c r="GM46" i="40"/>
  <c r="H38" i="87"/>
  <c r="K67" i="69"/>
  <c r="B64" i="64"/>
  <c r="H54" i="44"/>
  <c r="K55" i="43"/>
  <c r="B55" i="43"/>
  <c r="GK44" i="40"/>
  <c r="GK43" i="40"/>
  <c r="GL43" i="40"/>
  <c r="GM43" i="40"/>
  <c r="L37" i="6"/>
  <c r="Y57" i="66"/>
  <c r="S57" i="66"/>
  <c r="FX33" i="104"/>
  <c r="Y70" i="66"/>
  <c r="W25" i="133"/>
  <c r="AJ51" i="133"/>
  <c r="G24" i="133"/>
  <c r="H24" i="133"/>
  <c r="I24" i="133"/>
  <c r="K41" i="120"/>
  <c r="N41" i="120"/>
  <c r="H31" i="87"/>
  <c r="S56" i="69"/>
  <c r="Q56" i="86"/>
  <c r="GK47" i="40"/>
  <c r="GL55" i="40"/>
  <c r="S66" i="124"/>
  <c r="L46" i="6"/>
  <c r="S59" i="124"/>
  <c r="B61" i="64"/>
  <c r="K66" i="69"/>
  <c r="L42" i="6"/>
  <c r="R65" i="69"/>
  <c r="P65" i="86"/>
  <c r="K65" i="86"/>
  <c r="Y62" i="66"/>
  <c r="Y68" i="66"/>
  <c r="FX31" i="104"/>
  <c r="K40" i="120"/>
  <c r="N40" i="120"/>
  <c r="Y63" i="66"/>
  <c r="C25" i="87"/>
  <c r="B68" i="64"/>
  <c r="L41" i="6"/>
  <c r="K46" i="120"/>
  <c r="N46" i="120"/>
  <c r="B69" i="64"/>
  <c r="GK53" i="40"/>
  <c r="GL53" i="40"/>
  <c r="GM53" i="40"/>
  <c r="S70" i="69"/>
  <c r="Q70" i="86"/>
  <c r="L35" i="6"/>
  <c r="GL58" i="40"/>
  <c r="GN58" i="40"/>
  <c r="S69" i="124"/>
  <c r="S18" i="84"/>
  <c r="G19" i="84"/>
  <c r="M19" i="84"/>
  <c r="O19" i="84"/>
  <c r="F19" i="84"/>
  <c r="L19" i="84"/>
  <c r="N19" i="84"/>
  <c r="B109" i="128"/>
  <c r="H109" i="128"/>
  <c r="B63" i="64"/>
  <c r="B62" i="64"/>
  <c r="R58" i="69"/>
  <c r="P58" i="86"/>
  <c r="K58" i="86"/>
  <c r="GL44" i="40"/>
  <c r="GN44" i="40"/>
  <c r="S55" i="124"/>
  <c r="L38" i="6"/>
  <c r="S64" i="124"/>
  <c r="K66" i="43"/>
  <c r="B66" i="43"/>
  <c r="GK55" i="40"/>
  <c r="GM55" i="40"/>
  <c r="GL47" i="40"/>
  <c r="GN47" i="40"/>
  <c r="S58" i="124"/>
  <c r="GL54" i="40"/>
  <c r="GN54" i="40"/>
  <c r="S65" i="124"/>
  <c r="J67" i="124"/>
  <c r="AG67" i="124"/>
  <c r="H28" i="87"/>
  <c r="AD64" i="66"/>
  <c r="S64" i="66"/>
  <c r="J54" i="124"/>
  <c r="H34" i="87"/>
  <c r="G25" i="87"/>
  <c r="AD70" i="66"/>
  <c r="S70" i="66"/>
  <c r="CT70" i="66"/>
  <c r="T39" i="28"/>
  <c r="D39" i="37"/>
  <c r="E39" i="37"/>
  <c r="J62" i="124"/>
  <c r="X64" i="43"/>
  <c r="R59" i="69"/>
  <c r="P59" i="86"/>
  <c r="K59" i="86"/>
  <c r="S59" i="69"/>
  <c r="Q59" i="86"/>
  <c r="T28" i="28"/>
  <c r="D28" i="37"/>
  <c r="E28" i="37"/>
  <c r="J63" i="124"/>
  <c r="K64" i="43"/>
  <c r="B64" i="43"/>
  <c r="AD63" i="66"/>
  <c r="S63" i="66"/>
  <c r="CT63" i="66"/>
  <c r="T23" i="28"/>
  <c r="E23" i="37"/>
  <c r="D23" i="37"/>
  <c r="GM45" i="40"/>
  <c r="X60" i="43"/>
  <c r="J68" i="124"/>
  <c r="GN59" i="40"/>
  <c r="GN53" i="40"/>
  <c r="AD68" i="66"/>
  <c r="S68" i="66"/>
  <c r="CT68" i="66"/>
  <c r="GN48" i="40"/>
  <c r="GN55" i="40"/>
  <c r="GM44" i="40"/>
  <c r="X55" i="43"/>
  <c r="J54" i="44"/>
  <c r="CT59" i="66"/>
  <c r="AD61" i="66"/>
  <c r="S61" i="66"/>
  <c r="K60" i="43"/>
  <c r="B60" i="43"/>
  <c r="CT60" i="66"/>
  <c r="J64" i="124"/>
  <c r="H85" i="61"/>
  <c r="B85" i="61"/>
  <c r="E84" i="61"/>
  <c r="D84" i="61"/>
  <c r="GM54" i="40"/>
  <c r="J57" i="124"/>
  <c r="AG57" i="124"/>
  <c r="R61" i="69"/>
  <c r="P61" i="86"/>
  <c r="K61" i="86"/>
  <c r="S61" i="69"/>
  <c r="Q61" i="86"/>
  <c r="J69" i="124"/>
  <c r="AG69" i="124"/>
  <c r="J66" i="124"/>
  <c r="E26" i="37"/>
  <c r="D26" i="37"/>
  <c r="T26" i="28"/>
  <c r="X58" i="43"/>
  <c r="A35" i="40"/>
  <c r="H23" i="87"/>
  <c r="H29" i="87"/>
  <c r="J65" i="124"/>
  <c r="X67" i="43"/>
  <c r="X62" i="43"/>
  <c r="X69" i="43"/>
  <c r="K58" i="43"/>
  <c r="B58" i="43"/>
  <c r="CT58" i="66"/>
  <c r="W26" i="133"/>
  <c r="AK52" i="133"/>
  <c r="G25" i="133"/>
  <c r="H25" i="133"/>
  <c r="I25" i="133"/>
  <c r="AD69" i="66"/>
  <c r="S69" i="66"/>
  <c r="R69" i="69"/>
  <c r="P69" i="86"/>
  <c r="K69" i="86"/>
  <c r="S69" i="69"/>
  <c r="Q69" i="86"/>
  <c r="GM56" i="40"/>
  <c r="D29" i="37"/>
  <c r="T29" i="28"/>
  <c r="E29" i="37"/>
  <c r="J60" i="124"/>
  <c r="AG60" i="124"/>
  <c r="X57" i="43"/>
  <c r="GN51" i="40"/>
  <c r="K54" i="86"/>
  <c r="R54" i="69"/>
  <c r="P54" i="86"/>
  <c r="S54" i="69"/>
  <c r="Q54" i="86"/>
  <c r="GN46" i="40"/>
  <c r="J55" i="124"/>
  <c r="T32" i="28"/>
  <c r="E32" i="37"/>
  <c r="D32" i="37"/>
  <c r="J56" i="124"/>
  <c r="X59" i="43"/>
  <c r="AG56" i="124"/>
  <c r="X65" i="43"/>
  <c r="G83" i="61"/>
  <c r="H84" i="61"/>
  <c r="B84" i="61"/>
  <c r="E83" i="61"/>
  <c r="D83" i="61"/>
  <c r="R63" i="69"/>
  <c r="P63" i="86"/>
  <c r="K63" i="86"/>
  <c r="S63" i="69"/>
  <c r="Q63" i="86"/>
  <c r="J70" i="124"/>
  <c r="X70" i="43"/>
  <c r="R66" i="69"/>
  <c r="P66" i="86"/>
  <c r="K66" i="86"/>
  <c r="S66" i="69"/>
  <c r="Q66" i="86"/>
  <c r="R67" i="69"/>
  <c r="P67" i="86"/>
  <c r="K67" i="86"/>
  <c r="S67" i="69"/>
  <c r="Q67" i="86"/>
  <c r="X66" i="43"/>
  <c r="G26" i="87"/>
  <c r="J58" i="124"/>
  <c r="AG58" i="124"/>
  <c r="GN43" i="40"/>
  <c r="S17" i="84"/>
  <c r="M18" i="84"/>
  <c r="G18" i="84"/>
  <c r="F18" i="84"/>
  <c r="L18" i="84"/>
  <c r="O18" i="84"/>
  <c r="N18" i="84"/>
  <c r="AD62" i="66"/>
  <c r="S62" i="66"/>
  <c r="CT62" i="66"/>
  <c r="X61" i="43"/>
  <c r="GM47" i="40"/>
  <c r="CT57" i="66"/>
  <c r="H22" i="87"/>
  <c r="D30" i="37"/>
  <c r="T30" i="28"/>
  <c r="E30" i="37"/>
  <c r="H33" i="87"/>
  <c r="GN49" i="40"/>
  <c r="AD66" i="66"/>
  <c r="S66" i="66"/>
  <c r="CT66" i="66"/>
  <c r="GM58" i="40"/>
  <c r="AG63" i="124"/>
  <c r="J59" i="124"/>
  <c r="X56" i="43"/>
  <c r="AW25" i="133"/>
  <c r="BJ51" i="133"/>
  <c r="L24" i="133"/>
  <c r="M24" i="133"/>
  <c r="N24" i="133"/>
  <c r="D37" i="37"/>
  <c r="T37" i="28"/>
  <c r="E37" i="37"/>
  <c r="D31" i="37"/>
  <c r="T31" i="28"/>
  <c r="E31" i="37"/>
  <c r="E33" i="37"/>
  <c r="D33" i="37"/>
  <c r="T33" i="28"/>
  <c r="J61" i="124"/>
  <c r="AG61" i="124"/>
  <c r="K55" i="86"/>
  <c r="R55" i="69"/>
  <c r="P55" i="86"/>
  <c r="S55" i="69"/>
  <c r="Q55" i="86"/>
  <c r="AD65" i="66"/>
  <c r="S65" i="66"/>
  <c r="CT65" i="66"/>
  <c r="AG70" i="124"/>
  <c r="D35" i="37"/>
  <c r="T35" i="28"/>
  <c r="E35" i="37"/>
  <c r="X63" i="43"/>
  <c r="H36" i="87"/>
  <c r="X68" i="43"/>
  <c r="GN57" i="40"/>
  <c r="K61" i="43"/>
  <c r="B61" i="43"/>
  <c r="GN50" i="40"/>
  <c r="BW25" i="133"/>
  <c r="CJ51" i="133"/>
  <c r="Q24" i="133"/>
  <c r="R24" i="133"/>
  <c r="S24" i="133"/>
  <c r="AD67" i="66"/>
  <c r="S67" i="66"/>
  <c r="CT67" i="66"/>
  <c r="K69" i="43"/>
  <c r="B69" i="43"/>
  <c r="GN52" i="40"/>
  <c r="CT55" i="66"/>
  <c r="E30" i="39"/>
  <c r="D30" i="39"/>
  <c r="G30" i="39"/>
  <c r="D30" i="28"/>
  <c r="I30" i="28"/>
  <c r="F30" i="39"/>
  <c r="G30" i="28"/>
  <c r="H30" i="28"/>
  <c r="E30" i="28"/>
  <c r="C30" i="39"/>
  <c r="J30" i="28"/>
  <c r="S16" i="84"/>
  <c r="G17" i="84"/>
  <c r="M17" i="84"/>
  <c r="F17" i="84"/>
  <c r="G81" i="61"/>
  <c r="L17" i="84"/>
  <c r="N17" i="84"/>
  <c r="B107" i="128"/>
  <c r="H107" i="128"/>
  <c r="O17" i="84"/>
  <c r="E65" i="124"/>
  <c r="K33" i="130"/>
  <c r="Y65" i="124"/>
  <c r="AC65" i="124"/>
  <c r="L26" i="37"/>
  <c r="K26" i="37"/>
  <c r="I26" i="37"/>
  <c r="O33" i="24"/>
  <c r="M44" i="6"/>
  <c r="P33" i="24"/>
  <c r="G33" i="39"/>
  <c r="C33" i="39"/>
  <c r="J33" i="28"/>
  <c r="D33" i="28"/>
  <c r="G33" i="28"/>
  <c r="H33" i="28"/>
  <c r="F33" i="39"/>
  <c r="E33" i="28"/>
  <c r="D33" i="39"/>
  <c r="I33" i="28"/>
  <c r="E33" i="39"/>
  <c r="B108" i="128"/>
  <c r="H108" i="128"/>
  <c r="M39" i="6"/>
  <c r="O28" i="24"/>
  <c r="P28" i="24"/>
  <c r="E55" i="124"/>
  <c r="K23" i="130"/>
  <c r="Y55" i="124"/>
  <c r="AC55" i="124"/>
  <c r="E26" i="39"/>
  <c r="G26" i="28"/>
  <c r="H26" i="28"/>
  <c r="J26" i="28"/>
  <c r="E26" i="28"/>
  <c r="D26" i="28"/>
  <c r="D26" i="39"/>
  <c r="G26" i="39"/>
  <c r="C26" i="39"/>
  <c r="I26" i="28"/>
  <c r="F26" i="39"/>
  <c r="I23" i="28"/>
  <c r="H23" i="28"/>
  <c r="G23" i="39"/>
  <c r="D23" i="28"/>
  <c r="J23" i="28"/>
  <c r="G23" i="28"/>
  <c r="F23" i="39"/>
  <c r="D23" i="39"/>
  <c r="E23" i="39"/>
  <c r="C23" i="39"/>
  <c r="E23" i="28"/>
  <c r="E63" i="124"/>
  <c r="K31" i="130"/>
  <c r="Y63" i="124"/>
  <c r="AC63" i="124"/>
  <c r="L31" i="37"/>
  <c r="I31" i="37"/>
  <c r="K31" i="37"/>
  <c r="O25" i="24"/>
  <c r="M36" i="6"/>
  <c r="P25" i="24"/>
  <c r="M46" i="6"/>
  <c r="O35" i="24"/>
  <c r="P35" i="24"/>
  <c r="E64" i="124"/>
  <c r="K32" i="130"/>
  <c r="Y64" i="124"/>
  <c r="AC64" i="124"/>
  <c r="E62" i="124"/>
  <c r="K30" i="130"/>
  <c r="Y62" i="124"/>
  <c r="AC62" i="124"/>
  <c r="L37" i="37"/>
  <c r="I37" i="37"/>
  <c r="K37" i="37"/>
  <c r="L32" i="37"/>
  <c r="K32" i="37"/>
  <c r="I32" i="37"/>
  <c r="E59" i="124"/>
  <c r="K27" i="130"/>
  <c r="Y59" i="124"/>
  <c r="AC59" i="124"/>
  <c r="M34" i="6"/>
  <c r="O23" i="24"/>
  <c r="P23" i="24"/>
  <c r="T27" i="28"/>
  <c r="E27" i="37"/>
  <c r="D27" i="37"/>
  <c r="BW26" i="133"/>
  <c r="CK52" i="133"/>
  <c r="Q25" i="133"/>
  <c r="R25" i="133"/>
  <c r="S25" i="133"/>
  <c r="C31" i="39"/>
  <c r="F31" i="39"/>
  <c r="J31" i="28"/>
  <c r="E31" i="28"/>
  <c r="D31" i="39"/>
  <c r="I31" i="28"/>
  <c r="G31" i="39"/>
  <c r="H31" i="28"/>
  <c r="D31" i="28"/>
  <c r="G31" i="28"/>
  <c r="E31" i="39"/>
  <c r="E69" i="124"/>
  <c r="K37" i="130"/>
  <c r="Y69" i="124"/>
  <c r="AC69" i="124"/>
  <c r="L30" i="37"/>
  <c r="I30" i="37"/>
  <c r="K30" i="37"/>
  <c r="M41" i="6"/>
  <c r="O30" i="24"/>
  <c r="P30" i="24"/>
  <c r="D29" i="39"/>
  <c r="D29" i="28"/>
  <c r="F29" i="39"/>
  <c r="C29" i="39"/>
  <c r="G29" i="39"/>
  <c r="E29" i="28"/>
  <c r="I29" i="28"/>
  <c r="G29" i="28"/>
  <c r="H29" i="28"/>
  <c r="E29" i="39"/>
  <c r="J29" i="28"/>
  <c r="CT69" i="66"/>
  <c r="W27" i="133"/>
  <c r="AL53" i="133"/>
  <c r="G26" i="133"/>
  <c r="H26" i="133"/>
  <c r="I26" i="133"/>
  <c r="D34" i="37"/>
  <c r="T34" i="28"/>
  <c r="E34" i="37"/>
  <c r="M35" i="6"/>
  <c r="O24" i="24"/>
  <c r="P24" i="24"/>
  <c r="G39" i="28"/>
  <c r="G39" i="39"/>
  <c r="H39" i="28"/>
  <c r="E39" i="39"/>
  <c r="D39" i="39"/>
  <c r="F39" i="39"/>
  <c r="E39" i="28"/>
  <c r="C39" i="39"/>
  <c r="I39" i="28"/>
  <c r="J39" i="28"/>
  <c r="D39" i="28"/>
  <c r="E54" i="124"/>
  <c r="K22" i="130"/>
  <c r="Y54" i="124"/>
  <c r="AC54" i="124"/>
  <c r="AG54" i="124"/>
  <c r="M37" i="6"/>
  <c r="P26" i="24"/>
  <c r="O26" i="24"/>
  <c r="M49" i="6"/>
  <c r="O38" i="24"/>
  <c r="P38" i="24"/>
  <c r="O27" i="24"/>
  <c r="M38" i="6"/>
  <c r="P27" i="24"/>
  <c r="M50" i="6"/>
  <c r="O39" i="24"/>
  <c r="P39" i="24"/>
  <c r="M42" i="6"/>
  <c r="O31" i="24"/>
  <c r="P31" i="24"/>
  <c r="CT61" i="66"/>
  <c r="AG65" i="124"/>
  <c r="E35" i="39"/>
  <c r="I35" i="28"/>
  <c r="E35" i="28"/>
  <c r="G35" i="28"/>
  <c r="G35" i="39"/>
  <c r="C35" i="39"/>
  <c r="J35" i="28"/>
  <c r="H35" i="28"/>
  <c r="D35" i="39"/>
  <c r="D35" i="28"/>
  <c r="F35" i="39"/>
  <c r="E70" i="124"/>
  <c r="K38" i="130"/>
  <c r="Y70" i="124"/>
  <c r="AC70" i="124"/>
  <c r="E56" i="124"/>
  <c r="K24" i="130"/>
  <c r="Y56" i="124"/>
  <c r="AC56" i="124"/>
  <c r="AG62" i="124"/>
  <c r="D24" i="37"/>
  <c r="T24" i="28"/>
  <c r="E24" i="37"/>
  <c r="AG55" i="124"/>
  <c r="M40" i="6"/>
  <c r="O29" i="24"/>
  <c r="P29" i="24"/>
  <c r="T25" i="28"/>
  <c r="E25" i="37"/>
  <c r="D25" i="37"/>
  <c r="L39" i="37"/>
  <c r="K39" i="37"/>
  <c r="I39" i="37"/>
  <c r="CT64" i="66"/>
  <c r="L35" i="37"/>
  <c r="I35" i="37"/>
  <c r="K35" i="37"/>
  <c r="E61" i="124"/>
  <c r="K29" i="130"/>
  <c r="Y61" i="124"/>
  <c r="AC61" i="124"/>
  <c r="T36" i="28"/>
  <c r="E36" i="37"/>
  <c r="D36" i="37"/>
  <c r="M47" i="6"/>
  <c r="O36" i="24"/>
  <c r="P36" i="24"/>
  <c r="E67" i="124"/>
  <c r="K35" i="130"/>
  <c r="Y67" i="124"/>
  <c r="AC67" i="124"/>
  <c r="AW26" i="133"/>
  <c r="BK52" i="133"/>
  <c r="L25" i="133"/>
  <c r="M25" i="133"/>
  <c r="N25" i="133"/>
  <c r="E57" i="124"/>
  <c r="K25" i="130"/>
  <c r="Y57" i="124"/>
  <c r="AC57" i="124"/>
  <c r="AG64" i="124"/>
  <c r="C28" i="39"/>
  <c r="I28" i="28"/>
  <c r="D28" i="28"/>
  <c r="G28" i="28"/>
  <c r="E28" i="39"/>
  <c r="D28" i="39"/>
  <c r="H28" i="28"/>
  <c r="E28" i="28"/>
  <c r="F28" i="39"/>
  <c r="G28" i="39"/>
  <c r="J28" i="28"/>
  <c r="D32" i="39"/>
  <c r="J32" i="28"/>
  <c r="G32" i="28"/>
  <c r="E32" i="28"/>
  <c r="H32" i="28"/>
  <c r="I32" i="28"/>
  <c r="G32" i="39"/>
  <c r="F32" i="39"/>
  <c r="E32" i="39"/>
  <c r="D32" i="28"/>
  <c r="C32" i="39"/>
  <c r="E68" i="124"/>
  <c r="K36" i="130"/>
  <c r="Y68" i="124"/>
  <c r="AC68" i="124"/>
  <c r="L28" i="37"/>
  <c r="K28" i="37"/>
  <c r="I28" i="37"/>
  <c r="L33" i="37"/>
  <c r="K33" i="37"/>
  <c r="I33" i="37"/>
  <c r="T38" i="28"/>
  <c r="D38" i="37"/>
  <c r="E38" i="37"/>
  <c r="L23" i="37"/>
  <c r="K23" i="37"/>
  <c r="I23" i="37"/>
  <c r="M48" i="6"/>
  <c r="O37" i="24"/>
  <c r="P37" i="24"/>
  <c r="O32" i="24"/>
  <c r="M43" i="6"/>
  <c r="P32" i="24"/>
  <c r="E60" i="124"/>
  <c r="K28" i="130"/>
  <c r="Y60" i="124"/>
  <c r="AC60" i="124"/>
  <c r="E58" i="124"/>
  <c r="K26" i="130"/>
  <c r="Y58" i="124"/>
  <c r="AC58" i="124"/>
  <c r="I37" i="28"/>
  <c r="C37" i="39"/>
  <c r="D37" i="39"/>
  <c r="G37" i="39"/>
  <c r="J37" i="28"/>
  <c r="H37" i="28"/>
  <c r="G37" i="28"/>
  <c r="E37" i="39"/>
  <c r="D37" i="28"/>
  <c r="E37" i="28"/>
  <c r="F37" i="39"/>
  <c r="AG59" i="124"/>
  <c r="AG68" i="124"/>
  <c r="G54" i="44"/>
  <c r="G82" i="61"/>
  <c r="H82" i="61"/>
  <c r="O34" i="24"/>
  <c r="M45" i="6"/>
  <c r="P34" i="24"/>
  <c r="L29" i="37"/>
  <c r="I29" i="37"/>
  <c r="K29" i="37"/>
  <c r="A34" i="40"/>
  <c r="E66" i="124"/>
  <c r="K34" i="130"/>
  <c r="Y66" i="124"/>
  <c r="AC66" i="124"/>
  <c r="AG66" i="124"/>
  <c r="C37" i="28"/>
  <c r="H37" i="39"/>
  <c r="E37" i="38"/>
  <c r="L25" i="37"/>
  <c r="K25" i="37"/>
  <c r="I25" i="37"/>
  <c r="W28" i="133"/>
  <c r="AM54" i="133"/>
  <c r="G27" i="133"/>
  <c r="H27" i="133"/>
  <c r="I27" i="133"/>
  <c r="C38" i="39"/>
  <c r="J38" i="28"/>
  <c r="F38" i="39"/>
  <c r="G38" i="39"/>
  <c r="D38" i="28"/>
  <c r="G38" i="28"/>
  <c r="E38" i="28"/>
  <c r="D38" i="39"/>
  <c r="H38" i="28"/>
  <c r="I38" i="28"/>
  <c r="E38" i="39"/>
  <c r="D25" i="28"/>
  <c r="G25" i="39"/>
  <c r="D25" i="39"/>
  <c r="G25" i="28"/>
  <c r="H25" i="28"/>
  <c r="J25" i="28"/>
  <c r="C25" i="39"/>
  <c r="E25" i="28"/>
  <c r="U25" i="28"/>
  <c r="N25" i="28"/>
  <c r="E25" i="39"/>
  <c r="F25" i="39"/>
  <c r="I25" i="28"/>
  <c r="H26" i="39"/>
  <c r="F26" i="38"/>
  <c r="M32" i="28"/>
  <c r="H32" i="39"/>
  <c r="H32" i="38"/>
  <c r="Y29" i="24"/>
  <c r="U29" i="28"/>
  <c r="L29" i="28"/>
  <c r="Y39" i="24"/>
  <c r="U39" i="28"/>
  <c r="L39" i="28"/>
  <c r="U24" i="28"/>
  <c r="N24" i="28"/>
  <c r="Y24" i="24"/>
  <c r="H30" i="39"/>
  <c r="U30" i="28"/>
  <c r="L30" i="28"/>
  <c r="Y30" i="24"/>
  <c r="H31" i="39"/>
  <c r="F31" i="38"/>
  <c r="K31" i="39"/>
  <c r="H27" i="28"/>
  <c r="D27" i="28"/>
  <c r="F27" i="39"/>
  <c r="C27" i="39"/>
  <c r="J27" i="28"/>
  <c r="G27" i="28"/>
  <c r="U27" i="28"/>
  <c r="N27" i="28"/>
  <c r="D27" i="39"/>
  <c r="E27" i="28"/>
  <c r="G27" i="39"/>
  <c r="E27" i="39"/>
  <c r="I27" i="28"/>
  <c r="M35" i="28"/>
  <c r="L25" i="28"/>
  <c r="Y25" i="24"/>
  <c r="O25" i="28"/>
  <c r="H26" i="38"/>
  <c r="L40" i="3"/>
  <c r="Y33" i="28"/>
  <c r="K33" i="39"/>
  <c r="H33" i="39"/>
  <c r="F33" i="38"/>
  <c r="Y33" i="24"/>
  <c r="U33" i="28"/>
  <c r="C30" i="28"/>
  <c r="M38" i="28"/>
  <c r="A33" i="40"/>
  <c r="C32" i="28"/>
  <c r="AW27" i="133"/>
  <c r="BL53" i="133"/>
  <c r="L26" i="133"/>
  <c r="M26" i="133"/>
  <c r="N26" i="133"/>
  <c r="M26" i="28"/>
  <c r="N26" i="38"/>
  <c r="H28" i="39"/>
  <c r="F28" i="38"/>
  <c r="H35" i="39"/>
  <c r="K35" i="39"/>
  <c r="H29" i="39"/>
  <c r="E29" i="38"/>
  <c r="C29" i="28"/>
  <c r="L27" i="37"/>
  <c r="K27" i="37"/>
  <c r="I27" i="37"/>
  <c r="I26" i="38"/>
  <c r="Y26" i="28"/>
  <c r="M37" i="28"/>
  <c r="Y37" i="28"/>
  <c r="I37" i="38"/>
  <c r="D28" i="38"/>
  <c r="L36" i="37"/>
  <c r="I36" i="37"/>
  <c r="K36" i="37"/>
  <c r="L43" i="3"/>
  <c r="Y27" i="24"/>
  <c r="L27" i="28"/>
  <c r="O27" i="28"/>
  <c r="L34" i="37"/>
  <c r="I34" i="37"/>
  <c r="K34" i="37"/>
  <c r="L37" i="3"/>
  <c r="Y23" i="28"/>
  <c r="M28" i="28"/>
  <c r="N28" i="38"/>
  <c r="S15" i="84"/>
  <c r="G16" i="84"/>
  <c r="M16" i="84"/>
  <c r="F16" i="84"/>
  <c r="G80" i="61"/>
  <c r="H81" i="61"/>
  <c r="B81" i="61"/>
  <c r="E80" i="61"/>
  <c r="D80" i="61"/>
  <c r="L16" i="84"/>
  <c r="O16" i="84"/>
  <c r="N16" i="84"/>
  <c r="B106" i="128"/>
  <c r="H106" i="128"/>
  <c r="Y30" i="28"/>
  <c r="I30" i="38"/>
  <c r="F30" i="38"/>
  <c r="F32" i="38"/>
  <c r="K32" i="39"/>
  <c r="I35" i="38"/>
  <c r="Y35" i="28"/>
  <c r="M27" i="28"/>
  <c r="Y26" i="24"/>
  <c r="U26" i="28"/>
  <c r="L26" i="28"/>
  <c r="J29" i="38"/>
  <c r="K29" i="39"/>
  <c r="H23" i="39"/>
  <c r="F23" i="38"/>
  <c r="D33" i="38"/>
  <c r="L36" i="3"/>
  <c r="D34" i="28"/>
  <c r="E34" i="39"/>
  <c r="G34" i="28"/>
  <c r="H34" i="28"/>
  <c r="J34" i="28"/>
  <c r="I34" i="28"/>
  <c r="D34" i="39"/>
  <c r="F34" i="39"/>
  <c r="E34" i="28"/>
  <c r="G34" i="39"/>
  <c r="C34" i="39"/>
  <c r="M30" i="28"/>
  <c r="L46" i="3"/>
  <c r="H37" i="38"/>
  <c r="U37" i="28"/>
  <c r="Y37" i="24"/>
  <c r="K37" i="38"/>
  <c r="M36" i="28"/>
  <c r="D36" i="28"/>
  <c r="D36" i="39"/>
  <c r="F36" i="39"/>
  <c r="E36" i="28"/>
  <c r="H36" i="28"/>
  <c r="C36" i="39"/>
  <c r="E36" i="39"/>
  <c r="G36" i="28"/>
  <c r="J36" i="28"/>
  <c r="G36" i="39"/>
  <c r="U36" i="28"/>
  <c r="N36" i="28"/>
  <c r="I36" i="28"/>
  <c r="L41" i="3"/>
  <c r="M31" i="28"/>
  <c r="I29" i="38"/>
  <c r="Y29" i="28"/>
  <c r="C31" i="28"/>
  <c r="E31" i="38"/>
  <c r="BW27" i="133"/>
  <c r="CL53" i="133"/>
  <c r="Q26" i="133"/>
  <c r="R26" i="133"/>
  <c r="S26" i="133"/>
  <c r="M25" i="28"/>
  <c r="K23" i="39"/>
  <c r="H23" i="38"/>
  <c r="J23" i="38"/>
  <c r="J26" i="38"/>
  <c r="C26" i="28"/>
  <c r="U28" i="28"/>
  <c r="L28" i="28"/>
  <c r="Y28" i="24"/>
  <c r="L45" i="3"/>
  <c r="H30" i="38"/>
  <c r="H140" i="61" a="1"/>
  <c r="H140" i="61"/>
  <c r="B82" i="61"/>
  <c r="K37" i="39"/>
  <c r="U32" i="28"/>
  <c r="L32" i="28"/>
  <c r="Y32" i="24"/>
  <c r="Y28" i="28"/>
  <c r="C39" i="28"/>
  <c r="K35" i="38"/>
  <c r="H83" i="61"/>
  <c r="B83" i="61"/>
  <c r="E82" i="61"/>
  <c r="L42" i="3"/>
  <c r="J30" i="38"/>
  <c r="B54" i="44"/>
  <c r="L49" i="3"/>
  <c r="Y23" i="24"/>
  <c r="U23" i="28"/>
  <c r="L23" i="28"/>
  <c r="J37" i="38"/>
  <c r="L38" i="37"/>
  <c r="I38" i="37"/>
  <c r="K38" i="37"/>
  <c r="M34" i="28"/>
  <c r="K32" i="38"/>
  <c r="L48" i="3"/>
  <c r="F37" i="38"/>
  <c r="C28" i="28"/>
  <c r="M29" i="28"/>
  <c r="N29" i="38"/>
  <c r="C35" i="28"/>
  <c r="E35" i="38"/>
  <c r="L51" i="3"/>
  <c r="L38" i="3"/>
  <c r="K39" i="39"/>
  <c r="H39" i="39"/>
  <c r="I39" i="38"/>
  <c r="Y39" i="28"/>
  <c r="D29" i="38"/>
  <c r="I31" i="38"/>
  <c r="Y31" i="28"/>
  <c r="K23" i="38"/>
  <c r="M33" i="28"/>
  <c r="K30" i="38"/>
  <c r="D37" i="38"/>
  <c r="L35" i="3"/>
  <c r="K30" i="39"/>
  <c r="K28" i="38"/>
  <c r="Y38" i="24"/>
  <c r="U38" i="28"/>
  <c r="N38" i="28"/>
  <c r="M23" i="28"/>
  <c r="N23" i="38"/>
  <c r="L44" i="3"/>
  <c r="K28" i="39"/>
  <c r="E28" i="38"/>
  <c r="L24" i="37"/>
  <c r="I24" i="37"/>
  <c r="K24" i="37"/>
  <c r="M24" i="28"/>
  <c r="L47" i="3"/>
  <c r="U34" i="28"/>
  <c r="N34" i="28"/>
  <c r="Y34" i="24"/>
  <c r="Y32" i="28"/>
  <c r="Y36" i="24"/>
  <c r="O36" i="28"/>
  <c r="L36" i="28"/>
  <c r="E24" i="39"/>
  <c r="D24" i="28"/>
  <c r="D24" i="39"/>
  <c r="F24" i="39"/>
  <c r="G24" i="39"/>
  <c r="C24" i="39"/>
  <c r="G24" i="28"/>
  <c r="E24" i="28"/>
  <c r="I24" i="28"/>
  <c r="H24" i="28"/>
  <c r="J24" i="28"/>
  <c r="Y31" i="24"/>
  <c r="U31" i="28"/>
  <c r="M39" i="28"/>
  <c r="L39" i="3"/>
  <c r="L50" i="3"/>
  <c r="H29" i="38"/>
  <c r="F29" i="38"/>
  <c r="Y35" i="24"/>
  <c r="U35" i="28"/>
  <c r="C23" i="28"/>
  <c r="E23" i="38"/>
  <c r="K26" i="39"/>
  <c r="D26" i="38"/>
  <c r="C33" i="28"/>
  <c r="K32" i="28"/>
  <c r="M32" i="38"/>
  <c r="H25" i="39"/>
  <c r="P25" i="38"/>
  <c r="H36" i="39"/>
  <c r="P36" i="38"/>
  <c r="O58" i="7"/>
  <c r="L58" i="7"/>
  <c r="H34" i="39"/>
  <c r="O34" i="38"/>
  <c r="O62" i="7"/>
  <c r="L62" i="7"/>
  <c r="M29" i="38"/>
  <c r="K29" i="28"/>
  <c r="K36" i="39"/>
  <c r="O36" i="38"/>
  <c r="C35" i="38"/>
  <c r="D36" i="38"/>
  <c r="K36" i="28"/>
  <c r="L36" i="38"/>
  <c r="M36" i="38"/>
  <c r="P66" i="7"/>
  <c r="E66" i="7"/>
  <c r="O66" i="7"/>
  <c r="J66" i="7"/>
  <c r="F66" i="7"/>
  <c r="D66" i="7"/>
  <c r="G66" i="7"/>
  <c r="I66" i="7"/>
  <c r="M66" i="7"/>
  <c r="N66" i="7"/>
  <c r="P57" i="7"/>
  <c r="O57" i="7"/>
  <c r="E57" i="7"/>
  <c r="G57" i="7"/>
  <c r="F57" i="7"/>
  <c r="D57" i="7"/>
  <c r="J57" i="7"/>
  <c r="M57" i="7"/>
  <c r="I57" i="7"/>
  <c r="N57" i="7"/>
  <c r="E25" i="87"/>
  <c r="E38" i="87"/>
  <c r="P61" i="7"/>
  <c r="E61" i="7"/>
  <c r="O61" i="7"/>
  <c r="G61" i="7"/>
  <c r="D61" i="7"/>
  <c r="F61" i="7"/>
  <c r="J61" i="7"/>
  <c r="I61" i="7"/>
  <c r="M61" i="7"/>
  <c r="N61" i="7"/>
  <c r="K31" i="38"/>
  <c r="P64" i="7"/>
  <c r="E64" i="7"/>
  <c r="J64" i="7"/>
  <c r="O64" i="7"/>
  <c r="G64" i="7"/>
  <c r="F64" i="7"/>
  <c r="D64" i="7"/>
  <c r="I64" i="7"/>
  <c r="M64" i="7"/>
  <c r="N64" i="7"/>
  <c r="C31" i="38"/>
  <c r="E23" i="87"/>
  <c r="S14" i="84"/>
  <c r="G15" i="84"/>
  <c r="M15" i="84"/>
  <c r="F15" i="84"/>
  <c r="G79" i="61"/>
  <c r="L15" i="84"/>
  <c r="O15" i="84"/>
  <c r="N15" i="84"/>
  <c r="B105" i="128"/>
  <c r="H105" i="128"/>
  <c r="N33" i="28"/>
  <c r="O33" i="38"/>
  <c r="O33" i="28"/>
  <c r="P33" i="38"/>
  <c r="K29" i="38"/>
  <c r="L24" i="28"/>
  <c r="H38" i="39"/>
  <c r="I38" i="38"/>
  <c r="Y38" i="28"/>
  <c r="K39" i="38"/>
  <c r="K26" i="38"/>
  <c r="N35" i="28"/>
  <c r="O35" i="38"/>
  <c r="O35" i="28"/>
  <c r="P35" i="38"/>
  <c r="N37" i="28"/>
  <c r="O37" i="38"/>
  <c r="O37" i="28"/>
  <c r="P37" i="38"/>
  <c r="H27" i="39"/>
  <c r="O27" i="38"/>
  <c r="E29" i="87"/>
  <c r="C38" i="28"/>
  <c r="E36" i="87"/>
  <c r="D82" i="61"/>
  <c r="E140" i="61" a="1"/>
  <c r="E140" i="61"/>
  <c r="E135" i="61" a="1"/>
  <c r="E135" i="61"/>
  <c r="H39" i="38"/>
  <c r="I28" i="38"/>
  <c r="N32" i="28"/>
  <c r="O32" i="38"/>
  <c r="O32" i="28"/>
  <c r="P32" i="38"/>
  <c r="H33" i="38"/>
  <c r="K36" i="38"/>
  <c r="P65" i="7"/>
  <c r="E65" i="7"/>
  <c r="O65" i="7"/>
  <c r="J65" i="7"/>
  <c r="F65" i="7"/>
  <c r="G65" i="7"/>
  <c r="D65" i="7"/>
  <c r="I65" i="7"/>
  <c r="M65" i="7"/>
  <c r="N65" i="7"/>
  <c r="E33" i="87"/>
  <c r="N30" i="38"/>
  <c r="H31" i="38"/>
  <c r="E27" i="38"/>
  <c r="K27" i="39"/>
  <c r="K25" i="39"/>
  <c r="B135" i="61" a="1"/>
  <c r="B135" i="61"/>
  <c r="B140" i="61" a="1"/>
  <c r="B140" i="61"/>
  <c r="E81" i="61"/>
  <c r="D81" i="61"/>
  <c r="M30" i="38"/>
  <c r="K30" i="28"/>
  <c r="O24" i="28"/>
  <c r="H24" i="39"/>
  <c r="P24" i="38"/>
  <c r="E31" i="87"/>
  <c r="M28" i="38"/>
  <c r="K28" i="28"/>
  <c r="Y36" i="28"/>
  <c r="X36" i="28"/>
  <c r="I36" i="38"/>
  <c r="K26" i="28"/>
  <c r="M26" i="38"/>
  <c r="E30" i="87"/>
  <c r="O38" i="28"/>
  <c r="P38" i="38"/>
  <c r="C37" i="38"/>
  <c r="K24" i="39"/>
  <c r="I24" i="38"/>
  <c r="Y24" i="28"/>
  <c r="L57" i="7"/>
  <c r="C28" i="38"/>
  <c r="C23" i="38"/>
  <c r="N39" i="38"/>
  <c r="J24" i="38"/>
  <c r="L34" i="28"/>
  <c r="N23" i="28"/>
  <c r="O23" i="38"/>
  <c r="O23" i="28"/>
  <c r="P23" i="38"/>
  <c r="P68" i="7"/>
  <c r="E68" i="7"/>
  <c r="O68" i="7"/>
  <c r="J68" i="7"/>
  <c r="I68" i="7"/>
  <c r="G68" i="7"/>
  <c r="D68" i="7"/>
  <c r="F68" i="7"/>
  <c r="M68" i="7"/>
  <c r="N68" i="7"/>
  <c r="O28" i="28"/>
  <c r="P28" i="38"/>
  <c r="N28" i="28"/>
  <c r="O28" i="38"/>
  <c r="N31" i="38"/>
  <c r="H35" i="38"/>
  <c r="N36" i="38"/>
  <c r="O34" i="28"/>
  <c r="C34" i="28"/>
  <c r="D35" i="38"/>
  <c r="J33" i="38"/>
  <c r="I23" i="38"/>
  <c r="AW28" i="133"/>
  <c r="BM54" i="133"/>
  <c r="L27" i="133"/>
  <c r="M27" i="133"/>
  <c r="N27" i="133"/>
  <c r="E30" i="38"/>
  <c r="L33" i="28"/>
  <c r="N35" i="38"/>
  <c r="N32" i="38"/>
  <c r="C25" i="28"/>
  <c r="E35" i="87"/>
  <c r="C107" i="61"/>
  <c r="E36" i="38"/>
  <c r="C36" i="28"/>
  <c r="Y27" i="28"/>
  <c r="N24" i="38"/>
  <c r="E67" i="7"/>
  <c r="P67" i="7"/>
  <c r="O67" i="7"/>
  <c r="L67" i="7"/>
  <c r="J67" i="7"/>
  <c r="G67" i="7"/>
  <c r="F67" i="7"/>
  <c r="D67" i="7"/>
  <c r="I67" i="7"/>
  <c r="M67" i="7"/>
  <c r="N67" i="7"/>
  <c r="BW28" i="133"/>
  <c r="CM54" i="133"/>
  <c r="Q27" i="133"/>
  <c r="R27" i="133"/>
  <c r="S27" i="133"/>
  <c r="K25" i="28"/>
  <c r="L25" i="38"/>
  <c r="F36" i="38"/>
  <c r="H27" i="38"/>
  <c r="K27" i="28"/>
  <c r="F27" i="28"/>
  <c r="O29" i="28"/>
  <c r="P29" i="38"/>
  <c r="N29" i="28"/>
  <c r="O29" i="38"/>
  <c r="W29" i="133"/>
  <c r="AN55" i="133"/>
  <c r="G28" i="133"/>
  <c r="H28" i="133"/>
  <c r="I28" i="133"/>
  <c r="I32" i="38"/>
  <c r="J31" i="38"/>
  <c r="E70" i="7"/>
  <c r="P70" i="7"/>
  <c r="O70" i="7"/>
  <c r="L70" i="7"/>
  <c r="D70" i="7"/>
  <c r="G70" i="7"/>
  <c r="F70" i="7"/>
  <c r="J70" i="7"/>
  <c r="I70" i="7"/>
  <c r="M70" i="7"/>
  <c r="N70" i="7"/>
  <c r="F39" i="38"/>
  <c r="D24" i="38"/>
  <c r="L38" i="28"/>
  <c r="J32" i="38"/>
  <c r="C39" i="38"/>
  <c r="L64" i="7"/>
  <c r="C26" i="38"/>
  <c r="F36" i="28"/>
  <c r="H36" i="38"/>
  <c r="L65" i="7"/>
  <c r="K34" i="39"/>
  <c r="J34" i="38"/>
  <c r="K34" i="38"/>
  <c r="D39" i="38"/>
  <c r="D23" i="38"/>
  <c r="J35" i="38"/>
  <c r="C29" i="38"/>
  <c r="C32" i="38"/>
  <c r="C30" i="38"/>
  <c r="I33" i="38"/>
  <c r="E27" i="87"/>
  <c r="F35" i="38"/>
  <c r="K38" i="39"/>
  <c r="N38" i="38"/>
  <c r="D32" i="38"/>
  <c r="C33" i="38"/>
  <c r="P58" i="7"/>
  <c r="E58" i="7"/>
  <c r="G58" i="7"/>
  <c r="D58" i="7"/>
  <c r="F58" i="7"/>
  <c r="J58" i="7"/>
  <c r="M58" i="7"/>
  <c r="I58" i="7"/>
  <c r="N58" i="7"/>
  <c r="E22" i="87"/>
  <c r="J36" i="38"/>
  <c r="I34" i="38"/>
  <c r="Y34" i="28"/>
  <c r="L27" i="38"/>
  <c r="M27" i="38"/>
  <c r="L35" i="28"/>
  <c r="N31" i="28"/>
  <c r="O31" i="38"/>
  <c r="O31" i="28"/>
  <c r="P31" i="38"/>
  <c r="P63" i="7"/>
  <c r="E63" i="7"/>
  <c r="J63" i="7"/>
  <c r="O63" i="7"/>
  <c r="L63" i="7"/>
  <c r="D63" i="7"/>
  <c r="G63" i="7"/>
  <c r="F63" i="7"/>
  <c r="I63" i="7"/>
  <c r="M63" i="7"/>
  <c r="N63" i="7"/>
  <c r="M23" i="38"/>
  <c r="K23" i="28"/>
  <c r="H34" i="38"/>
  <c r="E62" i="7"/>
  <c r="P62" i="7"/>
  <c r="J62" i="7"/>
  <c r="F62" i="7"/>
  <c r="D62" i="7"/>
  <c r="G62" i="7"/>
  <c r="I62" i="7"/>
  <c r="M62" i="7"/>
  <c r="N62" i="7"/>
  <c r="A32" i="40"/>
  <c r="O59" i="7"/>
  <c r="L59" i="7"/>
  <c r="O30" i="28"/>
  <c r="P30" i="38"/>
  <c r="N30" i="28"/>
  <c r="O30" i="38"/>
  <c r="E24" i="38"/>
  <c r="C24" i="28"/>
  <c r="E34" i="87"/>
  <c r="E32" i="87"/>
  <c r="O26" i="28"/>
  <c r="P26" i="38"/>
  <c r="N26" i="28"/>
  <c r="O26" i="38"/>
  <c r="M39" i="38"/>
  <c r="K39" i="28"/>
  <c r="E33" i="38"/>
  <c r="E69" i="7"/>
  <c r="P69" i="7"/>
  <c r="O69" i="7"/>
  <c r="L69" i="7"/>
  <c r="G69" i="7"/>
  <c r="F69" i="7"/>
  <c r="D69" i="7"/>
  <c r="J69" i="7"/>
  <c r="I69" i="7"/>
  <c r="M69" i="7"/>
  <c r="N69" i="7"/>
  <c r="E37" i="87"/>
  <c r="E26" i="87"/>
  <c r="L31" i="28"/>
  <c r="N33" i="38"/>
  <c r="D31" i="38"/>
  <c r="N34" i="38"/>
  <c r="L68" i="7"/>
  <c r="L61" i="7"/>
  <c r="E39" i="38"/>
  <c r="H135" i="61" a="1"/>
  <c r="H135" i="61"/>
  <c r="E26" i="38"/>
  <c r="P60" i="7"/>
  <c r="E60" i="7"/>
  <c r="O60" i="7"/>
  <c r="L60" i="7"/>
  <c r="D60" i="7"/>
  <c r="F60" i="7"/>
  <c r="G60" i="7"/>
  <c r="J60" i="7"/>
  <c r="I60" i="7"/>
  <c r="M60" i="7"/>
  <c r="N60" i="7"/>
  <c r="E28" i="87"/>
  <c r="H28" i="38"/>
  <c r="L37" i="28"/>
  <c r="K33" i="38"/>
  <c r="F34" i="38"/>
  <c r="J28" i="38"/>
  <c r="E24" i="87"/>
  <c r="N37" i="38"/>
  <c r="E32" i="38"/>
  <c r="D30" i="38"/>
  <c r="P59" i="7"/>
  <c r="E59" i="7"/>
  <c r="D59" i="7"/>
  <c r="G59" i="7"/>
  <c r="F59" i="7"/>
  <c r="J59" i="7"/>
  <c r="I59" i="7"/>
  <c r="M59" i="7"/>
  <c r="N59" i="7"/>
  <c r="C27" i="28"/>
  <c r="J39" i="38"/>
  <c r="N39" i="28"/>
  <c r="O39" i="38"/>
  <c r="O39" i="28"/>
  <c r="P39" i="38"/>
  <c r="Y25" i="28"/>
  <c r="J38" i="38"/>
  <c r="D38" i="38"/>
  <c r="K35" i="28"/>
  <c r="M35" i="38"/>
  <c r="I22" i="87"/>
  <c r="S39" i="38"/>
  <c r="I30" i="87"/>
  <c r="F30" i="87"/>
  <c r="C57" i="85"/>
  <c r="I34" i="87"/>
  <c r="F34" i="87"/>
  <c r="I31" i="87"/>
  <c r="F31" i="87"/>
  <c r="C24" i="38"/>
  <c r="B30" i="87"/>
  <c r="Z62" i="69"/>
  <c r="T62" i="69"/>
  <c r="R62" i="86"/>
  <c r="J62" i="69"/>
  <c r="J62" i="86"/>
  <c r="S33" i="38"/>
  <c r="M25" i="38"/>
  <c r="X27" i="28"/>
  <c r="K34" i="28"/>
  <c r="M34" i="38"/>
  <c r="L28" i="38"/>
  <c r="F28" i="28"/>
  <c r="X28" i="28"/>
  <c r="J25" i="38"/>
  <c r="F25" i="28"/>
  <c r="I25" i="38"/>
  <c r="I28" i="87"/>
  <c r="F28" i="87"/>
  <c r="P49" i="84"/>
  <c r="P48" i="84"/>
  <c r="B113" i="61"/>
  <c r="C113" i="61"/>
  <c r="E112" i="61"/>
  <c r="I49" i="84"/>
  <c r="M49" i="84"/>
  <c r="G49" i="84"/>
  <c r="K49" i="84"/>
  <c r="O49" i="84"/>
  <c r="C114" i="61"/>
  <c r="K38" i="38"/>
  <c r="E34" i="38"/>
  <c r="L30" i="38"/>
  <c r="F30" i="28"/>
  <c r="X30" i="28"/>
  <c r="I29" i="87"/>
  <c r="F29" i="87"/>
  <c r="F25" i="38"/>
  <c r="C61" i="85"/>
  <c r="B25" i="87"/>
  <c r="Z57" i="69"/>
  <c r="T57" i="69"/>
  <c r="R57" i="86"/>
  <c r="J57" i="69"/>
  <c r="J57" i="86"/>
  <c r="G55" i="84"/>
  <c r="K55" i="84"/>
  <c r="O55" i="84"/>
  <c r="P55" i="84"/>
  <c r="I55" i="84"/>
  <c r="M55" i="84"/>
  <c r="C120" i="61"/>
  <c r="B34" i="87"/>
  <c r="Z66" i="69"/>
  <c r="T66" i="69"/>
  <c r="R66" i="86"/>
  <c r="J66" i="69"/>
  <c r="J66" i="86"/>
  <c r="L26" i="38"/>
  <c r="H25" i="38"/>
  <c r="H38" i="38"/>
  <c r="A31" i="40"/>
  <c r="L23" i="38"/>
  <c r="F23" i="28"/>
  <c r="X23" i="28"/>
  <c r="I27" i="87"/>
  <c r="F27" i="87"/>
  <c r="C64" i="85"/>
  <c r="B29" i="87"/>
  <c r="Z61" i="69"/>
  <c r="T61" i="69"/>
  <c r="R61" i="86"/>
  <c r="J61" i="69"/>
  <c r="J61" i="86"/>
  <c r="L39" i="38"/>
  <c r="X39" i="28"/>
  <c r="F39" i="28"/>
  <c r="M38" i="38"/>
  <c r="K38" i="28"/>
  <c r="I26" i="87"/>
  <c r="F26" i="87"/>
  <c r="C69" i="85"/>
  <c r="I35" i="87"/>
  <c r="F35" i="87"/>
  <c r="X26" i="28"/>
  <c r="F26" i="28"/>
  <c r="D140" i="61" a="1"/>
  <c r="D140" i="61"/>
  <c r="D135" i="61" a="1"/>
  <c r="D135" i="61"/>
  <c r="D25" i="38"/>
  <c r="K27" i="38"/>
  <c r="S13" i="84"/>
  <c r="G14" i="84"/>
  <c r="M14" i="84"/>
  <c r="F14" i="84"/>
  <c r="G78" i="61"/>
  <c r="L14" i="84"/>
  <c r="N14" i="84"/>
  <c r="B104" i="128"/>
  <c r="H104" i="128"/>
  <c r="O14" i="84"/>
  <c r="S31" i="38"/>
  <c r="K53" i="84"/>
  <c r="O53" i="84"/>
  <c r="I53" i="84"/>
  <c r="M53" i="84"/>
  <c r="G53" i="84"/>
  <c r="P53" i="84"/>
  <c r="C118" i="61"/>
  <c r="I38" i="87"/>
  <c r="F38" i="87"/>
  <c r="O24" i="38"/>
  <c r="L32" i="38"/>
  <c r="F32" i="28"/>
  <c r="X32" i="28"/>
  <c r="C66" i="85"/>
  <c r="S23" i="38"/>
  <c r="I36" i="87"/>
  <c r="F36" i="87"/>
  <c r="K59" i="84"/>
  <c r="O59" i="84"/>
  <c r="I59" i="84"/>
  <c r="M59" i="84"/>
  <c r="P59" i="84"/>
  <c r="G59" i="84"/>
  <c r="C124" i="61"/>
  <c r="B35" i="87"/>
  <c r="Z67" i="69"/>
  <c r="T67" i="69"/>
  <c r="R67" i="86"/>
  <c r="J67" i="69"/>
  <c r="J67" i="86"/>
  <c r="I24" i="87"/>
  <c r="M33" i="38"/>
  <c r="K33" i="28"/>
  <c r="C27" i="38"/>
  <c r="B27" i="28"/>
  <c r="P47" i="84"/>
  <c r="B112" i="61"/>
  <c r="I48" i="84"/>
  <c r="M48" i="84"/>
  <c r="G48" i="84"/>
  <c r="K48" i="84"/>
  <c r="O48" i="84"/>
  <c r="B31" i="87"/>
  <c r="Z63" i="69"/>
  <c r="T63" i="69"/>
  <c r="R63" i="86"/>
  <c r="J63" i="69"/>
  <c r="J63" i="86"/>
  <c r="S30" i="38"/>
  <c r="I27" i="38"/>
  <c r="C25" i="38"/>
  <c r="V23" i="38"/>
  <c r="C34" i="38"/>
  <c r="S28" i="38"/>
  <c r="X25" i="28"/>
  <c r="D27" i="38"/>
  <c r="B27" i="87"/>
  <c r="Z59" i="69"/>
  <c r="T59" i="69"/>
  <c r="R59" i="86"/>
  <c r="J59" i="69"/>
  <c r="J59" i="86"/>
  <c r="I58" i="84"/>
  <c r="M58" i="84"/>
  <c r="K58" i="84"/>
  <c r="O58" i="84"/>
  <c r="G58" i="84"/>
  <c r="P58" i="84"/>
  <c r="C123" i="61"/>
  <c r="I32" i="87"/>
  <c r="F32" i="87"/>
  <c r="V32" i="38"/>
  <c r="G56" i="84"/>
  <c r="K56" i="84"/>
  <c r="O56" i="84"/>
  <c r="P56" i="84"/>
  <c r="B120" i="61"/>
  <c r="E119" i="61"/>
  <c r="I56" i="84"/>
  <c r="M56" i="84"/>
  <c r="C121" i="61"/>
  <c r="H80" i="61"/>
  <c r="B80" i="61"/>
  <c r="E79" i="61"/>
  <c r="D79" i="61"/>
  <c r="E25" i="38"/>
  <c r="P34" i="38"/>
  <c r="C70" i="85"/>
  <c r="V36" i="38"/>
  <c r="K54" i="84"/>
  <c r="O54" i="84"/>
  <c r="I54" i="84"/>
  <c r="M54" i="84"/>
  <c r="G54" i="84"/>
  <c r="P54" i="84"/>
  <c r="B118" i="61"/>
  <c r="C119" i="61"/>
  <c r="N25" i="38"/>
  <c r="K24" i="38"/>
  <c r="C58" i="85"/>
  <c r="F27" i="38"/>
  <c r="C65" i="85"/>
  <c r="P27" i="38"/>
  <c r="B28" i="87"/>
  <c r="Z60" i="69"/>
  <c r="T60" i="69"/>
  <c r="R60" i="86"/>
  <c r="J60" i="69"/>
  <c r="J60" i="86"/>
  <c r="G27" i="38"/>
  <c r="C68" i="85"/>
  <c r="V28" i="38"/>
  <c r="C63" i="85"/>
  <c r="S29" i="38"/>
  <c r="I33" i="87"/>
  <c r="F33" i="87"/>
  <c r="I23" i="87"/>
  <c r="M31" i="38"/>
  <c r="K31" i="28"/>
  <c r="C60" i="85"/>
  <c r="B38" i="87"/>
  <c r="Z70" i="69"/>
  <c r="T70" i="69"/>
  <c r="R70" i="86"/>
  <c r="J70" i="69"/>
  <c r="J70" i="86"/>
  <c r="BW29" i="133"/>
  <c r="CN55" i="133"/>
  <c r="Q28" i="133"/>
  <c r="R28" i="133"/>
  <c r="S28" i="133"/>
  <c r="M24" i="38"/>
  <c r="K24" i="28"/>
  <c r="B37" i="87"/>
  <c r="Z69" i="69"/>
  <c r="T69" i="69"/>
  <c r="R69" i="86"/>
  <c r="J69" i="69"/>
  <c r="J69" i="86"/>
  <c r="I47" i="84"/>
  <c r="M47" i="84"/>
  <c r="F111" i="61"/>
  <c r="G47" i="84"/>
  <c r="K47" i="84"/>
  <c r="O47" i="84"/>
  <c r="C112" i="61"/>
  <c r="J27" i="38"/>
  <c r="K37" i="28"/>
  <c r="M37" i="38"/>
  <c r="H24" i="38"/>
  <c r="P51" i="84"/>
  <c r="P50" i="84"/>
  <c r="B115" i="61"/>
  <c r="G51" i="84"/>
  <c r="K51" i="84"/>
  <c r="O51" i="84"/>
  <c r="I51" i="84"/>
  <c r="M51" i="84"/>
  <c r="C116" i="61"/>
  <c r="S32" i="38"/>
  <c r="S26" i="38"/>
  <c r="F24" i="38"/>
  <c r="K25" i="38"/>
  <c r="AW29" i="133"/>
  <c r="BN55" i="133"/>
  <c r="L28" i="133"/>
  <c r="M28" i="133"/>
  <c r="N28" i="133"/>
  <c r="B36" i="87"/>
  <c r="Z68" i="69"/>
  <c r="T68" i="69"/>
  <c r="R68" i="86"/>
  <c r="J68" i="69"/>
  <c r="J68" i="86"/>
  <c r="S37" i="38"/>
  <c r="B33" i="87"/>
  <c r="Z65" i="69"/>
  <c r="T65" i="69"/>
  <c r="R65" i="86"/>
  <c r="J65" i="69"/>
  <c r="J65" i="86"/>
  <c r="C38" i="38"/>
  <c r="I25" i="87"/>
  <c r="F25" i="87"/>
  <c r="I46" i="84"/>
  <c r="M46" i="84"/>
  <c r="P46" i="84"/>
  <c r="K46" i="84"/>
  <c r="O46" i="84"/>
  <c r="G46" i="84"/>
  <c r="C111" i="61"/>
  <c r="C62" i="85"/>
  <c r="L29" i="38"/>
  <c r="X29" i="28"/>
  <c r="F29" i="28"/>
  <c r="O38" i="38"/>
  <c r="B26" i="87"/>
  <c r="Z58" i="69"/>
  <c r="T58" i="69"/>
  <c r="R58" i="86"/>
  <c r="J58" i="69"/>
  <c r="J58" i="86"/>
  <c r="C67" i="85"/>
  <c r="G50" i="84"/>
  <c r="K50" i="84"/>
  <c r="O50" i="84"/>
  <c r="I50" i="84"/>
  <c r="M50" i="84"/>
  <c r="C115" i="61"/>
  <c r="P52" i="84"/>
  <c r="K52" i="84"/>
  <c r="O52" i="84"/>
  <c r="I52" i="84"/>
  <c r="M52" i="84"/>
  <c r="G52" i="84"/>
  <c r="C117" i="61"/>
  <c r="G36" i="38"/>
  <c r="C36" i="38"/>
  <c r="B36" i="28"/>
  <c r="C59" i="85"/>
  <c r="I37" i="87"/>
  <c r="F37" i="87"/>
  <c r="L66" i="7"/>
  <c r="W30" i="133"/>
  <c r="AO56" i="133"/>
  <c r="G29" i="133"/>
  <c r="H29" i="133"/>
  <c r="I29" i="133"/>
  <c r="G57" i="84"/>
  <c r="P57" i="84"/>
  <c r="B121" i="61"/>
  <c r="K57" i="84"/>
  <c r="O57" i="84"/>
  <c r="I57" i="84"/>
  <c r="M57" i="84"/>
  <c r="C122" i="61"/>
  <c r="E38" i="38"/>
  <c r="O25" i="38"/>
  <c r="F38" i="38"/>
  <c r="N27" i="38"/>
  <c r="B32" i="87"/>
  <c r="Z64" i="69"/>
  <c r="T64" i="69"/>
  <c r="R64" i="86"/>
  <c r="J64" i="69"/>
  <c r="J64" i="86"/>
  <c r="S35" i="38"/>
  <c r="D34" i="38"/>
  <c r="S34" i="38"/>
  <c r="B36" i="38"/>
  <c r="T36" i="38"/>
  <c r="S36" i="38"/>
  <c r="B116" i="61"/>
  <c r="E115" i="61"/>
  <c r="F116" i="61"/>
  <c r="D115" i="61"/>
  <c r="B114" i="61"/>
  <c r="E113" i="61"/>
  <c r="F114" i="61"/>
  <c r="D113" i="61"/>
  <c r="B122" i="61"/>
  <c r="E121" i="61"/>
  <c r="B27" i="38"/>
  <c r="T27" i="38"/>
  <c r="S27" i="38"/>
  <c r="B117" i="61"/>
  <c r="E116" i="61"/>
  <c r="G26" i="38"/>
  <c r="F110" i="61"/>
  <c r="B26" i="28"/>
  <c r="L33" i="38"/>
  <c r="G23" i="38"/>
  <c r="B23" i="28"/>
  <c r="G30" i="38"/>
  <c r="B30" i="28"/>
  <c r="G25" i="38"/>
  <c r="B25" i="38"/>
  <c r="E114" i="61"/>
  <c r="L38" i="38"/>
  <c r="X38" i="28"/>
  <c r="F38" i="28"/>
  <c r="V30" i="38"/>
  <c r="F112" i="61"/>
  <c r="G28" i="38"/>
  <c r="B28" i="28"/>
  <c r="L35" i="38"/>
  <c r="X35" i="28"/>
  <c r="F35" i="28"/>
  <c r="B36" i="39"/>
  <c r="I36" i="39"/>
  <c r="W36" i="28"/>
  <c r="BW30" i="133"/>
  <c r="CO56" i="133"/>
  <c r="Q29" i="133"/>
  <c r="R29" i="133"/>
  <c r="S29" i="133"/>
  <c r="E111" i="61"/>
  <c r="D111" i="61"/>
  <c r="W31" i="133"/>
  <c r="AP57" i="133"/>
  <c r="G30" i="133"/>
  <c r="H30" i="133"/>
  <c r="I30" i="133"/>
  <c r="G32" i="38"/>
  <c r="V39" i="38"/>
  <c r="U36" i="38"/>
  <c r="R36" i="38"/>
  <c r="L31" i="38"/>
  <c r="F31" i="28"/>
  <c r="X31" i="28"/>
  <c r="B25" i="28"/>
  <c r="B123" i="61"/>
  <c r="E122" i="61"/>
  <c r="B124" i="61"/>
  <c r="E123" i="61"/>
  <c r="D123" i="61"/>
  <c r="B32" i="28"/>
  <c r="V26" i="38"/>
  <c r="B119" i="61"/>
  <c r="E118" i="61"/>
  <c r="L24" i="38"/>
  <c r="F24" i="28"/>
  <c r="X24" i="28"/>
  <c r="R27" i="38"/>
  <c r="U27" i="38"/>
  <c r="W27" i="28"/>
  <c r="B27" i="39"/>
  <c r="I27" i="39"/>
  <c r="F33" i="28"/>
  <c r="X33" i="28"/>
  <c r="S12" i="84"/>
  <c r="G13" i="84"/>
  <c r="M13" i="84"/>
  <c r="F13" i="84"/>
  <c r="G77" i="61"/>
  <c r="L13" i="84"/>
  <c r="N13" i="84"/>
  <c r="B103" i="128"/>
  <c r="H103" i="128"/>
  <c r="O13" i="84"/>
  <c r="E120" i="61"/>
  <c r="G29" i="38"/>
  <c r="F113" i="61"/>
  <c r="D112" i="61"/>
  <c r="B29" i="28"/>
  <c r="AW30" i="133"/>
  <c r="BO56" i="133"/>
  <c r="L29" i="133"/>
  <c r="M29" i="133"/>
  <c r="N29" i="133"/>
  <c r="C139" i="61" a="1"/>
  <c r="C139" i="61"/>
  <c r="C138" i="61" a="1"/>
  <c r="C138" i="61"/>
  <c r="F120" i="61"/>
  <c r="D119" i="61"/>
  <c r="V29" i="38"/>
  <c r="S38" i="38"/>
  <c r="L34" i="38"/>
  <c r="L37" i="38"/>
  <c r="F37" i="28"/>
  <c r="X37" i="28"/>
  <c r="S25" i="38"/>
  <c r="A30" i="40"/>
  <c r="G39" i="38"/>
  <c r="F123" i="61"/>
  <c r="B39" i="28"/>
  <c r="E139" i="61" a="1"/>
  <c r="E117" i="61"/>
  <c r="E139" i="61"/>
  <c r="B111" i="61"/>
  <c r="E110" i="61"/>
  <c r="D110" i="61"/>
  <c r="V27" i="38"/>
  <c r="H78" i="61"/>
  <c r="B78" i="61"/>
  <c r="E77" i="61"/>
  <c r="D77" i="61"/>
  <c r="V25" i="38"/>
  <c r="F34" i="28"/>
  <c r="X34" i="28"/>
  <c r="S24" i="38"/>
  <c r="H79" i="61"/>
  <c r="B79" i="61"/>
  <c r="E78" i="61"/>
  <c r="D78" i="61"/>
  <c r="D138" i="61" a="1"/>
  <c r="D138" i="61"/>
  <c r="D139" i="61" a="1"/>
  <c r="D139" i="61"/>
  <c r="T25" i="38"/>
  <c r="Q25" i="38"/>
  <c r="V34" i="38"/>
  <c r="A29" i="40"/>
  <c r="W32" i="28"/>
  <c r="B32" i="39"/>
  <c r="I32" i="39"/>
  <c r="B25" i="39"/>
  <c r="I25" i="39"/>
  <c r="W25" i="28"/>
  <c r="W32" i="133"/>
  <c r="AQ58" i="133"/>
  <c r="G31" i="133"/>
  <c r="H31" i="133"/>
  <c r="I31" i="133"/>
  <c r="V35" i="38"/>
  <c r="U26" i="38"/>
  <c r="B26" i="38"/>
  <c r="Q27" i="38"/>
  <c r="B138" i="61" a="1"/>
  <c r="B138" i="61"/>
  <c r="B28" i="39"/>
  <c r="I28" i="39"/>
  <c r="W28" i="28"/>
  <c r="B23" i="39"/>
  <c r="I23" i="39"/>
  <c r="W23" i="28"/>
  <c r="G35" i="38"/>
  <c r="F119" i="61"/>
  <c r="D118" i="61"/>
  <c r="B35" i="28"/>
  <c r="F118" i="61"/>
  <c r="G34" i="38"/>
  <c r="B34" i="28"/>
  <c r="W39" i="28"/>
  <c r="B39" i="39"/>
  <c r="I39" i="39"/>
  <c r="U29" i="38"/>
  <c r="B29" i="38"/>
  <c r="F122" i="61"/>
  <c r="D121" i="61"/>
  <c r="G38" i="38"/>
  <c r="B38" i="28"/>
  <c r="D117" i="61"/>
  <c r="G24" i="38"/>
  <c r="B24" i="28"/>
  <c r="F121" i="61"/>
  <c r="G37" i="38"/>
  <c r="B37" i="28"/>
  <c r="F117" i="61"/>
  <c r="G33" i="38"/>
  <c r="B33" i="28"/>
  <c r="V24" i="38"/>
  <c r="V31" i="38"/>
  <c r="B139" i="61" a="1"/>
  <c r="B139" i="61"/>
  <c r="B28" i="38"/>
  <c r="R28" i="38"/>
  <c r="U28" i="38"/>
  <c r="W30" i="28"/>
  <c r="B30" i="39"/>
  <c r="I30" i="39"/>
  <c r="B23" i="38"/>
  <c r="R23" i="38"/>
  <c r="U23" i="38"/>
  <c r="B29" i="39"/>
  <c r="I29" i="39"/>
  <c r="W29" i="28"/>
  <c r="E138" i="61" a="1"/>
  <c r="E138" i="61"/>
  <c r="BW31" i="133"/>
  <c r="CP57" i="133"/>
  <c r="Q30" i="133"/>
  <c r="R30" i="133"/>
  <c r="S30" i="133"/>
  <c r="B26" i="39"/>
  <c r="I26" i="39"/>
  <c r="W26" i="28"/>
  <c r="U25" i="38"/>
  <c r="R25" i="38"/>
  <c r="B39" i="38"/>
  <c r="R39" i="38"/>
  <c r="U39" i="38"/>
  <c r="U32" i="38"/>
  <c r="B32" i="38"/>
  <c r="R32" i="38"/>
  <c r="G31" i="38"/>
  <c r="F115" i="61"/>
  <c r="B31" i="28"/>
  <c r="V37" i="38"/>
  <c r="V33" i="38"/>
  <c r="F138" i="61" a="1"/>
  <c r="F138" i="61"/>
  <c r="F139" i="61" a="1"/>
  <c r="F139" i="61"/>
  <c r="D114" i="61"/>
  <c r="Q36" i="38"/>
  <c r="AW31" i="133"/>
  <c r="BP57" i="133"/>
  <c r="L30" i="133"/>
  <c r="M30" i="133"/>
  <c r="N30" i="133"/>
  <c r="D120" i="61"/>
  <c r="S11" i="84"/>
  <c r="G12" i="84"/>
  <c r="M12" i="84"/>
  <c r="F12" i="84"/>
  <c r="G76" i="61"/>
  <c r="H77" i="61"/>
  <c r="B77" i="61"/>
  <c r="E76" i="61"/>
  <c r="D76" i="61"/>
  <c r="L12" i="84"/>
  <c r="N12" i="84"/>
  <c r="B102" i="128"/>
  <c r="H102" i="128"/>
  <c r="O12" i="84"/>
  <c r="D122" i="61"/>
  <c r="U30" i="38"/>
  <c r="B30" i="38"/>
  <c r="R30" i="38"/>
  <c r="D116" i="61"/>
  <c r="V38" i="38"/>
  <c r="W24" i="28"/>
  <c r="B24" i="39"/>
  <c r="I24" i="39"/>
  <c r="U35" i="38"/>
  <c r="B35" i="38"/>
  <c r="R35" i="38"/>
  <c r="AW32" i="133"/>
  <c r="BQ58" i="133"/>
  <c r="L31" i="133"/>
  <c r="M31" i="133"/>
  <c r="N31" i="133"/>
  <c r="W33" i="133"/>
  <c r="AS60" i="133"/>
  <c r="G33" i="133"/>
  <c r="H33" i="133"/>
  <c r="I33" i="133"/>
  <c r="AR59" i="133"/>
  <c r="G32" i="133"/>
  <c r="H32" i="133"/>
  <c r="I32" i="133"/>
  <c r="A28" i="40"/>
  <c r="U24" i="38"/>
  <c r="B24" i="38"/>
  <c r="W34" i="28"/>
  <c r="B34" i="39"/>
  <c r="I34" i="39"/>
  <c r="T26" i="38"/>
  <c r="Q26" i="38"/>
  <c r="U34" i="38"/>
  <c r="B34" i="38"/>
  <c r="R34" i="38"/>
  <c r="B31" i="39"/>
  <c r="I31" i="39"/>
  <c r="W31" i="28"/>
  <c r="T28" i="38"/>
  <c r="Q28" i="38"/>
  <c r="W33" i="28"/>
  <c r="B33" i="39"/>
  <c r="I33" i="39"/>
  <c r="B37" i="39"/>
  <c r="I37" i="39"/>
  <c r="W37" i="28"/>
  <c r="B38" i="38"/>
  <c r="R38" i="38"/>
  <c r="U38" i="38"/>
  <c r="B37" i="38"/>
  <c r="R37" i="38"/>
  <c r="U37" i="38"/>
  <c r="T30" i="38"/>
  <c r="Q30" i="38"/>
  <c r="BW32" i="133"/>
  <c r="CQ58" i="133"/>
  <c r="Q31" i="133"/>
  <c r="R31" i="133"/>
  <c r="S31" i="133"/>
  <c r="T29" i="38"/>
  <c r="Q29" i="38"/>
  <c r="T39" i="38"/>
  <c r="Q39" i="38"/>
  <c r="T23" i="38"/>
  <c r="Q23" i="38"/>
  <c r="U33" i="38"/>
  <c r="B33" i="38"/>
  <c r="R29" i="38"/>
  <c r="R26" i="38"/>
  <c r="T32" i="38"/>
  <c r="Q32" i="38"/>
  <c r="S10" i="84"/>
  <c r="G11" i="84"/>
  <c r="M11" i="84"/>
  <c r="F11" i="84"/>
  <c r="G75" i="61"/>
  <c r="L11" i="84"/>
  <c r="N11" i="84"/>
  <c r="B101" i="128"/>
  <c r="H101" i="128"/>
  <c r="O11" i="84"/>
  <c r="U31" i="38"/>
  <c r="B31" i="38"/>
  <c r="R31" i="38"/>
  <c r="B38" i="39"/>
  <c r="I38" i="39"/>
  <c r="W38" i="28"/>
  <c r="B35" i="39"/>
  <c r="I35" i="39"/>
  <c r="W35" i="28"/>
  <c r="A27" i="40"/>
  <c r="T24" i="38"/>
  <c r="Q24" i="38"/>
  <c r="T33" i="38"/>
  <c r="Q33" i="38"/>
  <c r="BW33" i="133"/>
  <c r="CS60" i="133"/>
  <c r="Q33" i="133"/>
  <c r="R33" i="133"/>
  <c r="S33" i="133"/>
  <c r="CR59" i="133"/>
  <c r="Q32" i="133"/>
  <c r="R32" i="133"/>
  <c r="S32" i="133"/>
  <c r="R24" i="38"/>
  <c r="T34" i="38"/>
  <c r="Q34" i="38"/>
  <c r="S9" i="84"/>
  <c r="G10" i="84"/>
  <c r="M10" i="84"/>
  <c r="F10" i="84"/>
  <c r="G74" i="61"/>
  <c r="L10" i="84"/>
  <c r="O10" i="84"/>
  <c r="N10" i="84"/>
  <c r="B100" i="128"/>
  <c r="H100" i="128"/>
  <c r="AW33" i="133"/>
  <c r="BS60" i="133"/>
  <c r="L33" i="133"/>
  <c r="M33" i="133"/>
  <c r="N33" i="133"/>
  <c r="BR59" i="133"/>
  <c r="L32" i="133"/>
  <c r="M32" i="133"/>
  <c r="N32" i="133"/>
  <c r="T35" i="38"/>
  <c r="Q35" i="38"/>
  <c r="R33" i="38"/>
  <c r="H75" i="61"/>
  <c r="B75" i="61"/>
  <c r="E74" i="61"/>
  <c r="D74" i="61"/>
  <c r="T38" i="38"/>
  <c r="Q38" i="38"/>
  <c r="H76" i="61"/>
  <c r="B76" i="61"/>
  <c r="E75" i="61"/>
  <c r="D75" i="61"/>
  <c r="T31" i="38"/>
  <c r="Q31" i="38"/>
  <c r="T37" i="38"/>
  <c r="Q37" i="38"/>
  <c r="H74" i="61"/>
  <c r="B74" i="61"/>
  <c r="E73" i="61"/>
  <c r="D73" i="61"/>
  <c r="S8" i="84"/>
  <c r="G9" i="84"/>
  <c r="M9" i="84"/>
  <c r="F9" i="84"/>
  <c r="G73" i="61"/>
  <c r="O9" i="84"/>
  <c r="L9" i="84"/>
  <c r="N9" i="84"/>
  <c r="B99" i="128"/>
  <c r="H99" i="128"/>
  <c r="A26" i="40"/>
  <c r="A25" i="40"/>
  <c r="L8" i="84"/>
  <c r="M8" i="84"/>
  <c r="G8" i="84"/>
  <c r="F8" i="84"/>
  <c r="G72" i="61"/>
  <c r="H72" i="61"/>
  <c r="O8" i="84"/>
  <c r="N8" i="84"/>
  <c r="H73" i="61"/>
  <c r="B73" i="61"/>
  <c r="E72" i="61"/>
  <c r="H134" i="61" a="1"/>
  <c r="H134" i="61"/>
  <c r="B72" i="61"/>
  <c r="D72" i="61"/>
  <c r="D134" i="61" a="1"/>
  <c r="D134" i="61"/>
  <c r="E134" i="61" a="1"/>
  <c r="E134" i="61"/>
  <c r="A24" i="40"/>
  <c r="B134" i="61" a="1"/>
  <c r="B134" i="61"/>
  <c r="E71" i="61"/>
  <c r="D71" i="61"/>
  <c r="A23" i="40"/>
  <c r="A22" i="40"/>
  <c r="A21" i="40"/>
  <c r="A20" i="40"/>
  <c r="A19" i="40"/>
  <c r="A18" i="40"/>
  <c r="A17" i="40"/>
  <c r="A16" i="40"/>
  <c r="A15" i="40"/>
  <c r="A14" i="40"/>
  <c r="A13" i="40"/>
  <c r="A12" i="40"/>
  <c r="A11" i="40"/>
  <c r="A10" i="40"/>
  <c r="A9" i="40"/>
  <c r="A8" i="40"/>
  <c r="M56" i="7"/>
  <c r="N56" i="7"/>
  <c r="P56" i="7"/>
  <c r="O56" i="7"/>
  <c r="C45" i="84"/>
  <c r="P45" i="84"/>
  <c r="B110" i="61"/>
  <c r="C110" i="61"/>
  <c r="E109" i="61"/>
  <c r="D109" i="61"/>
  <c r="C44" i="84"/>
  <c r="P44" i="84"/>
  <c r="C43" i="84"/>
  <c r="P43" i="84"/>
  <c r="B108" i="61"/>
  <c r="C108" i="61"/>
  <c r="E107" i="61"/>
  <c r="F108" i="61"/>
  <c r="D107" i="61"/>
  <c r="B109" i="61"/>
  <c r="C109" i="61"/>
  <c r="E108" i="61"/>
  <c r="F109" i="61"/>
  <c r="D108" i="61"/>
  <c r="H36" i="6"/>
  <c r="M55" i="7"/>
  <c r="N55" i="7"/>
  <c r="P55" i="7"/>
  <c r="O55" i="7"/>
  <c r="H34" i="6"/>
  <c r="H35" i="6"/>
  <c r="B107" i="61"/>
  <c r="E106" i="61"/>
  <c r="F107" i="61"/>
  <c r="D106" i="61"/>
  <c r="J54" i="69"/>
  <c r="J54" i="86"/>
  <c r="T54" i="69"/>
  <c r="R54" i="86"/>
  <c r="Z54" i="69"/>
  <c r="B22" i="87"/>
  <c r="J56" i="69"/>
  <c r="J56" i="86"/>
  <c r="T56" i="69"/>
  <c r="R56" i="86"/>
  <c r="Z56" i="69"/>
  <c r="B24" i="87"/>
  <c r="I44" i="84"/>
  <c r="M44" i="84"/>
  <c r="K44" i="84"/>
  <c r="O44" i="84"/>
  <c r="G44" i="84"/>
  <c r="K45" i="84"/>
  <c r="O45" i="84"/>
  <c r="I45" i="84"/>
  <c r="M45" i="84"/>
  <c r="G45" i="84"/>
  <c r="C55" i="85"/>
  <c r="C54" i="85"/>
  <c r="F23" i="87"/>
  <c r="I43" i="84"/>
  <c r="M43" i="84"/>
  <c r="G43" i="84"/>
  <c r="K43" i="84"/>
  <c r="O43" i="84"/>
  <c r="F24" i="87"/>
  <c r="J55" i="69"/>
  <c r="J55" i="86"/>
  <c r="T55" i="69"/>
  <c r="R55" i="86"/>
  <c r="Z55" i="69"/>
  <c r="B23" i="87"/>
  <c r="M54" i="7"/>
  <c r="N54" i="7"/>
  <c r="P54" i="7"/>
  <c r="O54" i="7"/>
  <c r="C56" i="85"/>
  <c r="F22" i="87"/>
  <c r="I56" i="7"/>
  <c r="J56" i="7"/>
  <c r="D56" i="7"/>
  <c r="F56" i="7"/>
  <c r="G56" i="7"/>
  <c r="L56" i="7"/>
  <c r="E56" i="7"/>
  <c r="I54" i="7"/>
  <c r="J54" i="7"/>
  <c r="D54" i="7"/>
  <c r="G54" i="7"/>
  <c r="F54" i="7"/>
  <c r="E54" i="7"/>
  <c r="I55" i="7"/>
  <c r="J55" i="7"/>
  <c r="L55" i="7"/>
  <c r="G55" i="7"/>
  <c r="E55" i="7"/>
  <c r="F55" i="7"/>
  <c r="D55" i="7"/>
  <c r="L54" i="7"/>
  <c r="G24" i="87"/>
  <c r="C24" i="87"/>
  <c r="I36" i="6"/>
  <c r="I35" i="6"/>
  <c r="G22" i="87"/>
  <c r="I34" i="6"/>
  <c r="G23" i="87"/>
  <c r="C22" i="87"/>
  <c r="C23" i="87"/>
  <c r="D45" i="84"/>
  <c r="D44" i="84"/>
  <c r="D43" i="84"/>
  <c r="I22" i="131"/>
  <c r="I18" i="131"/>
  <c r="I19" i="131"/>
  <c r="I20" i="131"/>
  <c r="I21" i="131"/>
</calcChain>
</file>

<file path=xl/comments1.xml><?xml version="1.0" encoding="utf-8"?>
<comments xmlns="http://schemas.openxmlformats.org/spreadsheetml/2006/main">
  <authors>
    <author>FILIP NOVOKMET</author>
  </authors>
  <commentList>
    <comment ref="C20" authorId="0">
      <text>
        <r>
          <rPr>
            <b/>
            <sz val="9"/>
            <color indexed="81"/>
            <rFont val="Calibri"/>
            <family val="2"/>
          </rPr>
          <t>FILIP NOVOKMET:</t>
        </r>
        <r>
          <rPr>
            <sz val="9"/>
            <color indexed="81"/>
            <rFont val="Calibri"/>
            <family val="2"/>
          </rPr>
          <t xml:space="preserve">
- within present borders (в современных границах)
- within borders of the Russian Empire (в границах Российской империи): 128,2 million </t>
        </r>
      </text>
    </comment>
    <comment ref="C37" authorId="0">
      <text>
        <r>
          <rPr>
            <b/>
            <sz val="9"/>
            <color indexed="81"/>
            <rFont val="Calibri"/>
            <family val="2"/>
          </rPr>
          <t>FILIP NOVOKMET:</t>
        </r>
        <r>
          <rPr>
            <sz val="9"/>
            <color indexed="81"/>
            <rFont val="Calibri"/>
            <family val="2"/>
          </rPr>
          <t xml:space="preserve">
- within present borders (в современных границах)
- within borders of the Russian Empire (в границах Российской империи): 156,7 million </t>
        </r>
      </text>
    </comment>
  </commentList>
</comments>
</file>

<file path=xl/comments2.xml><?xml version="1.0" encoding="utf-8"?>
<comments xmlns="http://schemas.openxmlformats.org/spreadsheetml/2006/main">
  <authors>
    <author>FILIP NOVOKMET</author>
  </authors>
  <commentList>
    <comment ref="AR5" authorId="0">
      <text>
        <r>
          <rPr>
            <b/>
            <sz val="9"/>
            <color indexed="81"/>
            <rFont val="Calibri"/>
            <family val="2"/>
          </rPr>
          <t>FILIP NOVOKMET:</t>
        </r>
        <r>
          <rPr>
            <sz val="9"/>
            <color indexed="81"/>
            <rFont val="Calibri"/>
            <family val="2"/>
          </rPr>
          <t xml:space="preserve">
Net mixed income
</t>
        </r>
      </text>
    </comment>
    <comment ref="C79" authorId="0">
      <text>
        <r>
          <rPr>
            <b/>
            <sz val="9"/>
            <color indexed="81"/>
            <rFont val="Calibri"/>
            <family val="2"/>
          </rPr>
          <t>FILIP NOVOKMET:</t>
        </r>
        <r>
          <rPr>
            <sz val="9"/>
            <color indexed="81"/>
            <rFont val="Calibri"/>
            <family val="2"/>
          </rPr>
          <t xml:space="preserve">
For the first time 2016 includes imputed rents of homeowners</t>
        </r>
      </text>
    </comment>
  </commentList>
</comments>
</file>

<file path=xl/comments3.xml><?xml version="1.0" encoding="utf-8"?>
<comments xmlns="http://schemas.openxmlformats.org/spreadsheetml/2006/main">
  <authors>
    <author>FILIP NOVOKMET</author>
  </authors>
  <commentList>
    <comment ref="I6" authorId="0">
      <text>
        <r>
          <rPr>
            <b/>
            <sz val="9"/>
            <color indexed="81"/>
            <rFont val="Calibri"/>
            <family val="2"/>
          </rPr>
          <t>FILIP NOVOKMET:</t>
        </r>
        <r>
          <rPr>
            <sz val="9"/>
            <color indexed="81"/>
            <rFont val="Calibri"/>
            <family val="2"/>
          </rPr>
          <t xml:space="preserve">
quite high ratio in 1970s and 1980s?
- </t>
        </r>
        <r>
          <rPr>
            <i/>
            <sz val="9"/>
            <color indexed="81"/>
            <rFont val="Calibri"/>
            <family val="2"/>
          </rPr>
          <t>Capital repair</t>
        </r>
        <r>
          <rPr>
            <sz val="9"/>
            <color indexed="81"/>
            <rFont val="Calibri"/>
            <family val="2"/>
          </rPr>
          <t>s are high? These should be exluded
- Due to high gross fixed assets relative to GDP?</t>
        </r>
      </text>
    </comment>
  </commentList>
</comments>
</file>

<file path=xl/comments4.xml><?xml version="1.0" encoding="utf-8"?>
<comments xmlns="http://schemas.openxmlformats.org/spreadsheetml/2006/main">
  <authors>
    <author>FILIP NOVOKMET</author>
  </authors>
  <commentList>
    <comment ref="AH4" authorId="0">
      <text>
        <r>
          <rPr>
            <b/>
            <sz val="9"/>
            <color indexed="81"/>
            <rFont val="Calibri"/>
            <family val="2"/>
          </rPr>
          <t>FILIP NOVOKMET:</t>
        </r>
        <r>
          <rPr>
            <sz val="9"/>
            <color indexed="81"/>
            <rFont val="Calibri"/>
            <family val="2"/>
          </rPr>
          <t xml:space="preserve">
Russian Trading System index</t>
        </r>
      </text>
    </comment>
  </commentList>
</comments>
</file>

<file path=xl/comments5.xml><?xml version="1.0" encoding="utf-8"?>
<comments xmlns="http://schemas.openxmlformats.org/spreadsheetml/2006/main">
  <authors>
    <author>FILIP NOVOKMET</author>
  </authors>
  <commentList>
    <comment ref="A1" authorId="0">
      <text>
        <r>
          <rPr>
            <b/>
            <sz val="9"/>
            <color indexed="81"/>
            <rFont val="Calibri"/>
            <family val="2"/>
          </rPr>
          <t>FILIP NOVOKMET:</t>
        </r>
        <r>
          <rPr>
            <sz val="9"/>
            <color indexed="81"/>
            <rFont val="Calibri"/>
            <family val="2"/>
          </rPr>
          <t xml:space="preserve">
The RTS Index "Russia Trading System": index for 50 Russian stocks traded on the Moscow Exchange
-  </t>
        </r>
        <r>
          <rPr>
            <b/>
            <sz val="9"/>
            <color indexed="81"/>
            <rFont val="Calibri"/>
            <family val="2"/>
          </rPr>
          <t>in the US dollars</t>
        </r>
      </text>
    </comment>
    <comment ref="L1" authorId="0">
      <text>
        <r>
          <rPr>
            <b/>
            <sz val="9"/>
            <color indexed="81"/>
            <rFont val="Calibri"/>
            <family val="2"/>
          </rPr>
          <t>FILIP NOVOKMET:</t>
        </r>
        <r>
          <rPr>
            <sz val="9"/>
            <color indexed="81"/>
            <rFont val="Calibri"/>
            <family val="2"/>
          </rPr>
          <t xml:space="preserve">
Micex index
</t>
        </r>
      </text>
    </comment>
  </commentList>
</comments>
</file>

<file path=xl/comments6.xml><?xml version="1.0" encoding="utf-8"?>
<comments xmlns="http://schemas.openxmlformats.org/spreadsheetml/2006/main">
  <authors>
    <author>FILIP NOVOKMET</author>
  </authors>
  <commentList>
    <comment ref="AY4" authorId="0">
      <text>
        <r>
          <rPr>
            <b/>
            <sz val="9"/>
            <color indexed="81"/>
            <rFont val="Calibri"/>
            <family val="2"/>
          </rPr>
          <t>FILIP NOVOKMET:</t>
        </r>
        <r>
          <rPr>
            <sz val="9"/>
            <color indexed="81"/>
            <rFont val="Calibri"/>
            <family val="2"/>
          </rPr>
          <t xml:space="preserve">
</t>
        </r>
      </text>
    </comment>
    <comment ref="AZ4" authorId="0">
      <text>
        <r>
          <rPr>
            <b/>
            <sz val="9"/>
            <color indexed="81"/>
            <rFont val="Calibri"/>
            <family val="2"/>
          </rPr>
          <t>FILIP NOVOKMET:</t>
        </r>
        <r>
          <rPr>
            <sz val="9"/>
            <color indexed="81"/>
            <rFont val="Calibri"/>
            <family val="2"/>
          </rPr>
          <t xml:space="preserve">
MARKET VALUE OF HOUSING IN PRIVATE OWNERSHIP (OF CITIZENS) Рыночная стоимость жилого фонда в собственности граждан, тыс. руб
Data from "Methodology for the evaluation of housing services produced and consumed by the owners of housing, in the system of national accounts" (Методологические подходы 
к оценке жилищных услуг, производимых и потребляемых владельцами жилья,
 в системе национальных счетов)
TABLE 12
</t>
        </r>
      </text>
    </comment>
    <comment ref="FT4" authorId="0">
      <text>
        <r>
          <rPr>
            <b/>
            <sz val="9"/>
            <color indexed="81"/>
            <rFont val="Calibri"/>
            <family val="2"/>
          </rPr>
          <t>FILIP NOVOKMET:</t>
        </r>
        <r>
          <rPr>
            <sz val="9"/>
            <color indexed="81"/>
            <rFont val="Calibri"/>
            <family val="2"/>
          </rPr>
          <t xml:space="preserve">
WB: "Produced capital is sum of physical capital and urban land, which is valued at 24 percent of physical capital across all countries".</t>
        </r>
      </text>
    </comment>
    <comment ref="GY4" authorId="0">
      <text>
        <r>
          <rPr>
            <b/>
            <sz val="9"/>
            <color indexed="81"/>
            <rFont val="Calibri"/>
            <family val="2"/>
          </rPr>
          <t>FILIP NOVOKMET:</t>
        </r>
        <r>
          <rPr>
            <sz val="9"/>
            <color indexed="81"/>
            <rFont val="Calibri"/>
            <family val="2"/>
          </rPr>
          <t xml:space="preserve">
WB: "Produced capital is sum of physical capital and urban land, which is valued at 24 percent of physical capital across all countries".</t>
        </r>
      </text>
    </comment>
  </commentList>
</comments>
</file>

<file path=xl/comments7.xml><?xml version="1.0" encoding="utf-8"?>
<comments xmlns="http://schemas.openxmlformats.org/spreadsheetml/2006/main">
  <authors>
    <author>FILIP NOVOKMET</author>
  </authors>
  <commentList>
    <comment ref="C3" authorId="0">
      <text>
        <r>
          <rPr>
            <b/>
            <sz val="9"/>
            <color indexed="81"/>
            <rFont val="Calibri"/>
            <family val="2"/>
          </rPr>
          <t>FILIP NOVOKMET:</t>
        </r>
        <r>
          <rPr>
            <sz val="9"/>
            <color indexed="81"/>
            <rFont val="Calibri"/>
            <family val="2"/>
          </rPr>
          <t xml:space="preserve">
PRICE INDICES IN PRIMARY MARKET OF DWELLING</t>
        </r>
      </text>
    </comment>
    <comment ref="R3" authorId="0">
      <text>
        <r>
          <rPr>
            <b/>
            <sz val="9"/>
            <color indexed="81"/>
            <rFont val="Calibri"/>
            <family val="2"/>
          </rPr>
          <t>FILIP NOVOKMET:</t>
        </r>
        <r>
          <rPr>
            <sz val="9"/>
            <color indexed="81"/>
            <rFont val="Calibri"/>
            <family val="2"/>
          </rPr>
          <t xml:space="preserve">
СРЕДНИЕ ЦЕНЫ НА ВТОРИЧНОМ РЫНКЕ ЖИЛЬЯ</t>
        </r>
      </text>
    </comment>
    <comment ref="V3" authorId="0">
      <text>
        <r>
          <rPr>
            <b/>
            <sz val="9"/>
            <color indexed="81"/>
            <rFont val="Calibri"/>
            <family val="2"/>
          </rPr>
          <t>FILIP NOVOKMET:</t>
        </r>
        <r>
          <rPr>
            <sz val="9"/>
            <color indexed="81"/>
            <rFont val="Calibri"/>
            <family val="2"/>
          </rPr>
          <t xml:space="preserve">
2001-2005 and before 2000 included in Southern district</t>
        </r>
      </text>
    </comment>
    <comment ref="T16" authorId="0">
      <text>
        <r>
          <rPr>
            <b/>
            <sz val="9"/>
            <color indexed="81"/>
            <rFont val="Calibri"/>
            <family val="2"/>
          </rPr>
          <t>FILIP NOVOKMET:</t>
        </r>
        <r>
          <rPr>
            <sz val="9"/>
            <color indexed="81"/>
            <rFont val="Calibri"/>
            <family val="2"/>
          </rPr>
          <t xml:space="preserve">
probably not representative for the whole housing stock; see reported prices in St. Petersburg by Kosareva et al. (2000, T.3.12)</t>
        </r>
      </text>
    </comment>
  </commentList>
</comments>
</file>

<file path=xl/comments8.xml><?xml version="1.0" encoding="utf-8"?>
<comments xmlns="http://schemas.openxmlformats.org/spreadsheetml/2006/main">
  <authors>
    <author>FILIP NOVOKMET</author>
  </authors>
  <commentList>
    <comment ref="AM5" authorId="0">
      <text>
        <r>
          <rPr>
            <b/>
            <sz val="9"/>
            <color indexed="81"/>
            <rFont val="Calibri"/>
            <family val="2"/>
          </rPr>
          <t>FILIP NOVOKMET:</t>
        </r>
        <r>
          <rPr>
            <sz val="9"/>
            <color indexed="81"/>
            <rFont val="Calibri"/>
            <family val="2"/>
          </rPr>
          <t xml:space="preserve">
Городской жилищный фонд</t>
        </r>
      </text>
    </comment>
    <comment ref="BT5" authorId="0">
      <text>
        <r>
          <rPr>
            <b/>
            <sz val="9"/>
            <color indexed="81"/>
            <rFont val="Calibri"/>
            <family val="2"/>
          </rPr>
          <t>FILIP NOVOKMET:</t>
        </r>
        <r>
          <rPr>
            <sz val="9"/>
            <color indexed="81"/>
            <rFont val="Calibri"/>
            <family val="2"/>
          </rPr>
          <t xml:space="preserve">
Сельский жилищный фонд</t>
        </r>
      </text>
    </comment>
  </commentList>
</comments>
</file>

<file path=xl/comments9.xml><?xml version="1.0" encoding="utf-8"?>
<comments xmlns="http://schemas.openxmlformats.org/spreadsheetml/2006/main">
  <authors>
    <author>FILIP NOVOKMET</author>
  </authors>
  <commentList>
    <comment ref="AV2" authorId="0">
      <text>
        <r>
          <rPr>
            <b/>
            <sz val="9"/>
            <color indexed="81"/>
            <rFont val="Calibri"/>
            <family val="2"/>
          </rPr>
          <t>FILIP NOVOKMET:</t>
        </r>
        <r>
          <rPr>
            <sz val="9"/>
            <color indexed="81"/>
            <rFont val="Calibri"/>
            <family val="2"/>
          </rPr>
          <t xml:space="preserve">
see Voskoboynikov and Erumban: Cross-regional Variations of Assets Lifetimes: Evidence from Russia; Tab. 1</t>
        </r>
      </text>
    </comment>
    <comment ref="L3" authorId="0">
      <text>
        <r>
          <rPr>
            <b/>
            <sz val="9"/>
            <color indexed="81"/>
            <rFont val="Calibri"/>
            <family val="2"/>
          </rPr>
          <t>FILIP NOVOKMET:</t>
        </r>
        <r>
          <rPr>
            <sz val="9"/>
            <color indexed="81"/>
            <rFont val="Calibri"/>
            <family val="2"/>
          </rPr>
          <t xml:space="preserve">
weight for public non-financial assets (non-corporate) based on IMF Government Financial Statistics </t>
        </r>
      </text>
    </comment>
    <comment ref="AH3" authorId="0">
      <text>
        <r>
          <rPr>
            <b/>
            <sz val="9"/>
            <color indexed="81"/>
            <rFont val="Calibri"/>
            <family val="2"/>
          </rPr>
          <t>FILIP NOVOKMET:</t>
        </r>
        <r>
          <rPr>
            <sz val="9"/>
            <color indexed="81"/>
            <rFont val="Calibri"/>
            <family val="2"/>
          </rPr>
          <t xml:space="preserve">
take categories: 
- public administration and defence
 - education, health, social service, etc</t>
        </r>
      </text>
    </comment>
  </commentList>
</comments>
</file>

<file path=xl/comments10.xml><?xml version="1.0" encoding="utf-8"?>
<comments xmlns="http://schemas.openxmlformats.org/spreadsheetml/2006/main">
  <authors>
    <author>FILIP NOVOKMET</author>
  </authors>
  <commentList>
    <comment ref="BY7" authorId="0">
      <text>
        <r>
          <rPr>
            <b/>
            <sz val="9"/>
            <color indexed="81"/>
            <rFont val="Calibri"/>
            <family val="2"/>
          </rPr>
          <t>FILIP NOVOKMET:</t>
        </r>
        <r>
          <rPr>
            <sz val="9"/>
            <color indexed="81"/>
            <rFont val="Calibri"/>
            <family val="2"/>
          </rPr>
          <t xml:space="preserve">
incl. public housing???</t>
        </r>
      </text>
    </comment>
    <comment ref="CA7" authorId="0">
      <text>
        <r>
          <rPr>
            <b/>
            <sz val="9"/>
            <color indexed="81"/>
            <rFont val="Calibri"/>
            <family val="2"/>
          </rPr>
          <t>FILIP NOVOKMET:</t>
        </r>
        <r>
          <rPr>
            <sz val="9"/>
            <color indexed="81"/>
            <rFont val="Calibri"/>
            <family val="2"/>
          </rPr>
          <t xml:space="preserve">
discrepancy with our category other fixed assets probably due to inclusion means of transport here</t>
        </r>
      </text>
    </comment>
    <comment ref="EC7" authorId="0">
      <text>
        <r>
          <rPr>
            <b/>
            <sz val="9"/>
            <color indexed="81"/>
            <rFont val="Calibri"/>
            <family val="2"/>
          </rPr>
          <t>FILIP NOVOKMET:</t>
        </r>
        <r>
          <rPr>
            <sz val="9"/>
            <color indexed="81"/>
            <rFont val="Calibri"/>
            <family val="2"/>
          </rPr>
          <t xml:space="preserve">
</t>
        </r>
        <r>
          <rPr>
            <b/>
            <sz val="9"/>
            <color indexed="81"/>
            <rFont val="Calibri"/>
            <family val="2"/>
          </rPr>
          <t>операции с недвижимым имуществом, аренда и предоставление услуг</t>
        </r>
        <r>
          <rPr>
            <sz val="9"/>
            <color indexed="81"/>
            <rFont val="Calibri"/>
            <family val="2"/>
          </rPr>
          <t xml:space="preserve">
// before new NACE clasiffication (2004): 
</t>
        </r>
        <r>
          <rPr>
            <b/>
            <sz val="9"/>
            <color indexed="81"/>
            <rFont val="Calibri"/>
            <family val="2"/>
          </rPr>
          <t>жилищное хозяйство</t>
        </r>
      </text>
    </comment>
    <comment ref="ED7" authorId="0">
      <text>
        <r>
          <rPr>
            <b/>
            <sz val="9"/>
            <color indexed="81"/>
            <rFont val="Calibri"/>
            <family val="2"/>
          </rPr>
          <t>FILIP NOVOKMET:</t>
        </r>
        <r>
          <rPr>
            <sz val="9"/>
            <color indexed="81"/>
            <rFont val="Calibri"/>
            <family val="2"/>
          </rPr>
          <t xml:space="preserve">
государственное управление и обеспечение военной безопасности</t>
        </r>
      </text>
    </comment>
    <comment ref="EE7" authorId="0">
      <text>
        <r>
          <rPr>
            <b/>
            <sz val="9"/>
            <color indexed="81"/>
            <rFont val="Calibri"/>
            <family val="2"/>
          </rPr>
          <t>FILIP NOVOKMET:</t>
        </r>
        <r>
          <rPr>
            <sz val="9"/>
            <color indexed="81"/>
            <rFont val="Calibri"/>
            <family val="2"/>
          </rPr>
          <t xml:space="preserve">
социальное страхование образование</t>
        </r>
      </text>
    </comment>
    <comment ref="EF7" authorId="0">
      <text>
        <r>
          <rPr>
            <b/>
            <sz val="9"/>
            <color indexed="81"/>
            <rFont val="Calibri"/>
            <family val="2"/>
          </rPr>
          <t>FILIP NOVOKMET:</t>
        </r>
        <r>
          <rPr>
            <sz val="9"/>
            <color indexed="81"/>
            <rFont val="Calibri"/>
            <family val="2"/>
          </rPr>
          <t xml:space="preserve">
здравоохранение, физическая культура и социальное обеспечение</t>
        </r>
      </text>
    </comment>
    <comment ref="EH7" authorId="0">
      <text>
        <r>
          <rPr>
            <b/>
            <sz val="9"/>
            <color indexed="81"/>
            <rFont val="Calibri"/>
            <family val="2"/>
          </rPr>
          <t>FILIP NOVOKMET:</t>
        </r>
        <r>
          <rPr>
            <sz val="9"/>
            <color indexed="81"/>
            <rFont val="Calibri"/>
            <family val="2"/>
          </rPr>
          <t xml:space="preserve">
Housing and Public utilities
</t>
        </r>
      </text>
    </comment>
    <comment ref="CE8" authorId="0">
      <text>
        <r>
          <rPr>
            <b/>
            <sz val="9"/>
            <color indexed="81"/>
            <rFont val="Calibri"/>
            <family val="2"/>
          </rPr>
          <t>FILIP NOVOKMET:</t>
        </r>
        <r>
          <rPr>
            <sz val="9"/>
            <color indexed="81"/>
            <rFont val="Calibri"/>
            <family val="2"/>
          </rPr>
          <t xml:space="preserve">
replacement values; expressed in mixed prices (last revaluation prices and acquisition prices after)</t>
        </r>
      </text>
    </comment>
  </commentList>
</comments>
</file>

<file path=xl/comments11.xml><?xml version="1.0" encoding="utf-8"?>
<comments xmlns="http://schemas.openxmlformats.org/spreadsheetml/2006/main">
  <authors>
    <author>FILIP NOVOKMET</author>
  </authors>
  <commentList>
    <comment ref="BC8" authorId="0">
      <text>
        <r>
          <rPr>
            <b/>
            <sz val="9"/>
            <color indexed="81"/>
            <rFont val="Calibri"/>
            <family val="2"/>
          </rPr>
          <t>FILIP NOVOKMET:</t>
        </r>
        <r>
          <rPr>
            <sz val="9"/>
            <color indexed="81"/>
            <rFont val="Calibri"/>
            <family val="2"/>
          </rPr>
          <t xml:space="preserve">
before 2011, assume constant  asset deposits/ liability deposits (0.25) </t>
        </r>
      </text>
    </comment>
    <comment ref="DR8" authorId="0">
      <text>
        <r>
          <rPr>
            <b/>
            <sz val="9"/>
            <color indexed="81"/>
            <rFont val="Calibri"/>
            <family val="2"/>
          </rPr>
          <t>FILIP NOVOKMET:</t>
        </r>
        <r>
          <rPr>
            <sz val="9"/>
            <color indexed="81"/>
            <rFont val="Calibri"/>
            <family val="2"/>
          </rPr>
          <t xml:space="preserve">
in the section Finance: "DEPOSITS, CREDITS AND OTHER FUNDS, OBTAINED BY CREDIT INSTITUTIONS" </t>
        </r>
      </text>
    </comment>
    <comment ref="EB8" authorId="0">
      <text>
        <r>
          <rPr>
            <b/>
            <sz val="9"/>
            <color indexed="81"/>
            <rFont val="Calibri"/>
            <family val="2"/>
          </rPr>
          <t>FILIP NOVOKMET:</t>
        </r>
        <r>
          <rPr>
            <sz val="9"/>
            <color indexed="81"/>
            <rFont val="Calibri"/>
            <family val="2"/>
          </rPr>
          <t xml:space="preserve">
in section Finance: "CREDITS, DEPOSITS AND OTHER ALLOCATED FUNDS GRANTED TO ENTERPRISES, CREDIT INSTITUTIONS AND INDIVIDUALS"</t>
        </r>
      </text>
    </comment>
    <comment ref="EY8" authorId="0">
      <text>
        <r>
          <rPr>
            <b/>
            <sz val="9"/>
            <color indexed="81"/>
            <rFont val="Calibri"/>
            <family val="2"/>
          </rPr>
          <t>FILIP NOVOKMET:</t>
        </r>
        <r>
          <rPr>
            <sz val="9"/>
            <color indexed="81"/>
            <rFont val="Calibri"/>
            <family val="2"/>
          </rPr>
          <t xml:space="preserve">
"Valuation of public debt: Current market value"
</t>
        </r>
      </text>
    </comment>
    <comment ref="FN8" authorId="0">
      <text>
        <r>
          <rPr>
            <b/>
            <sz val="9"/>
            <color indexed="81"/>
            <rFont val="Calibri"/>
            <family val="2"/>
          </rPr>
          <t>FILIP NOVOKMET:</t>
        </r>
        <r>
          <rPr>
            <sz val="9"/>
            <color indexed="81"/>
            <rFont val="Calibri"/>
            <family val="2"/>
          </rPr>
          <t xml:space="preserve">
Stabilization Fund established on 1/1/2004.
On 1/2/2008 it was diveded in National Wealth Fund and Reserve Fund</t>
        </r>
      </text>
    </comment>
    <comment ref="FP8" authorId="0">
      <text>
        <r>
          <rPr>
            <b/>
            <sz val="9"/>
            <color indexed="81"/>
            <rFont val="Calibri"/>
            <family val="2"/>
          </rPr>
          <t>FILIP NOVOKMET:</t>
        </r>
        <r>
          <rPr>
            <sz val="9"/>
            <color indexed="81"/>
            <rFont val="Calibri"/>
            <family val="2"/>
          </rPr>
          <t xml:space="preserve">
Min.Finance: "A volume of the National Wealth Fund consists of: 
1) balances on Federal Treasury’s accounts with the Bank of the Russia in rubles and foreign currencies;
2) amounts on deposits with Vnesheconombank, VTB Bank (Public Joint-Stock Company) and «Gazprombank» (Joint-stock Company); 
3) value of the purchased securities. 
The exchange rates of foreign currencies and cross rates for the calculation purposes on each date are official exchange rates of foreign currencies against ruble set by the Bank of Russia on date previous to report date and cross rates calculated by use of mentioned official exchange rates. Securities are valuated mark-to-market or at purchase price (the Order of the Minfin of Russia No 116 dated 11 April, 2016). 
The accrued interest for relative period treated as investments return on balances on the foreign currency accounts with the Bank of Russia, percent income on deposits with Vnesheconombank, VTB Bank (Public Joint-Stock Company) and «Gazprombank» (Joint-stock Company) and income on the securities are not included."
</t>
        </r>
      </text>
    </comment>
    <comment ref="FR8" authorId="0">
      <text>
        <r>
          <rPr>
            <b/>
            <sz val="9"/>
            <color indexed="81"/>
            <rFont val="Calibri"/>
            <family val="2"/>
          </rPr>
          <t>FILIP NOVOKMET:</t>
        </r>
        <r>
          <rPr>
            <sz val="9"/>
            <color indexed="81"/>
            <rFont val="Calibri"/>
            <family val="2"/>
          </rPr>
          <t xml:space="preserve">
MinFinance: "A volume of the Reserve Fund is made of balances on Federal Treasury’s accounts with the Bank of Russia in rubles and foreign currencies. The exchange rates of foreign currencies and cross rates for the calculation purposes on each date are official exchange rates of foreign currencies against ruble set by the Bank of Russia on date previous to report date and cross rates calculated by use of mentioned official exchange rates. From 12 November 2008 till 17 January 2011 the above-mentioned volume also included investment of the funds in the Russian Federation’s reserve position in the IMF.
The accrued interest for relative period treated as investments return on balances on the foreign currency accounts and as investments return on funds investment in the Russian Federation’s reserve position in the IMF are not included."
</t>
        </r>
      </text>
    </comment>
    <comment ref="HA8" authorId="0">
      <text>
        <r>
          <rPr>
            <b/>
            <sz val="9"/>
            <color indexed="81"/>
            <rFont val="Calibri"/>
            <family val="2"/>
          </rPr>
          <t>FILIP NOVOKMET:</t>
        </r>
        <r>
          <rPr>
            <sz val="9"/>
            <color indexed="81"/>
            <rFont val="Calibri"/>
            <family val="2"/>
          </rPr>
          <t xml:space="preserve">
Rosstat: "The market value of securities quoted on the exchange market is calculated on the basis of the market price determined in accordance with Order No. 10-65 / pz-n of the Federal Financial Markets Service of Russia dated 09.11.2010 "On Approval of the Procedure for Determining the Market Price of Securities, the Settlement Price of Securities, As well as the limit of fluctuations in the market price of securities for the purposes of Chapter 23 of the Tax Code of the Russian Federation "."</t>
        </r>
      </text>
    </comment>
    <comment ref="IQ8" authorId="0">
      <text>
        <r>
          <rPr>
            <b/>
            <sz val="9"/>
            <color indexed="81"/>
            <rFont val="Calibri"/>
            <family val="2"/>
          </rPr>
          <t>FILIP NOVOKMET:</t>
        </r>
        <r>
          <rPr>
            <sz val="9"/>
            <color indexed="81"/>
            <rFont val="Calibri"/>
            <family val="2"/>
          </rPr>
          <t xml:space="preserve">
we assume that 80% refers to deposits of non-financial corp (of non.fin&amp;households)</t>
        </r>
      </text>
    </comment>
    <comment ref="JI8" authorId="0">
      <text>
        <r>
          <rPr>
            <b/>
            <sz val="9"/>
            <color indexed="81"/>
            <rFont val="Calibri"/>
            <family val="2"/>
          </rPr>
          <t>FILIP NOVOKMET:</t>
        </r>
        <r>
          <rPr>
            <sz val="9"/>
            <color indexed="81"/>
            <rFont val="Calibri"/>
            <family val="2"/>
          </rPr>
          <t xml:space="preserve">
balance sheets on unconsolidatated basis</t>
        </r>
      </text>
    </comment>
    <comment ref="JQ8" authorId="0">
      <text>
        <r>
          <rPr>
            <b/>
            <sz val="9"/>
            <color indexed="81"/>
            <rFont val="Calibri"/>
            <family val="2"/>
          </rPr>
          <t>FILIP NOVOKMET:</t>
        </r>
        <r>
          <rPr>
            <sz val="9"/>
            <color indexed="81"/>
            <rFont val="Calibri"/>
            <family val="2"/>
          </rPr>
          <t xml:space="preserve">
mostly claims of Bank of Russia on credit institutions (Lombard loans, liquidity loans, repo, etc.)</t>
        </r>
      </text>
    </comment>
    <comment ref="HF13" authorId="0">
      <text>
        <r>
          <rPr>
            <b/>
            <sz val="9"/>
            <color indexed="81"/>
            <rFont val="Calibri"/>
            <family val="2"/>
          </rPr>
          <t>FILIP NOVOKMET:</t>
        </r>
        <r>
          <rPr>
            <sz val="9"/>
            <color indexed="81"/>
            <rFont val="Calibri"/>
            <family val="2"/>
          </rPr>
          <t xml:space="preserve">
World Development Indicators 2005</t>
        </r>
      </text>
    </comment>
    <comment ref="EQ14" authorId="0">
      <text>
        <r>
          <rPr>
            <b/>
            <sz val="9"/>
            <color indexed="81"/>
            <rFont val="Calibri"/>
            <family val="2"/>
          </rPr>
          <t>FILIP NOVOKMET:</t>
        </r>
        <r>
          <rPr>
            <sz val="9"/>
            <color indexed="81"/>
            <rFont val="Calibri"/>
            <family val="2"/>
          </rPr>
          <t xml:space="preserve">
- Fischer 1992, p.84: roughly 50 bln.USD
Ian Jeffries: The New Russia: A Handbook of Economic and Political Developments, p. 275: total external debt of USSR 107,7bln.USD
 - Fischer 1992, p. 84: Russia's share is 61%
 </t>
        </r>
      </text>
    </comment>
    <comment ref="EQ15" authorId="0">
      <text>
        <r>
          <rPr>
            <b/>
            <sz val="9"/>
            <color indexed="81"/>
            <rFont val="Calibri"/>
            <family val="2"/>
          </rPr>
          <t>FILIP NOVOKMET:</t>
        </r>
        <r>
          <rPr>
            <sz val="9"/>
            <color indexed="81"/>
            <rFont val="Calibri"/>
            <family val="2"/>
          </rPr>
          <t xml:space="preserve">
Jeffries, p.275
</t>
        </r>
      </text>
    </comment>
    <comment ref="EB19" authorId="0">
      <text>
        <r>
          <rPr>
            <b/>
            <sz val="9"/>
            <color indexed="81"/>
            <rFont val="Calibri"/>
            <family val="2"/>
          </rPr>
          <t>FILIP NOVOKMET:</t>
        </r>
        <r>
          <rPr>
            <sz val="8"/>
            <color indexed="81"/>
            <rFont val="Calibri"/>
            <family val="2"/>
          </rPr>
          <t xml:space="preserve">
</t>
        </r>
        <r>
          <rPr>
            <sz val="9"/>
            <color indexed="81"/>
            <rFont val="Calibri"/>
            <family val="2"/>
          </rPr>
          <t>before 1997, only data available 'credits given to the economy and population'</t>
        </r>
      </text>
    </comment>
    <comment ref="FP30" authorId="0">
      <text>
        <r>
          <rPr>
            <b/>
            <sz val="9"/>
            <color indexed="81"/>
            <rFont val="Calibri"/>
            <family val="2"/>
          </rPr>
          <t>FILIP NOVOKMET:</t>
        </r>
        <r>
          <rPr>
            <sz val="9"/>
            <color indexed="81"/>
            <rFont val="Calibri"/>
            <family val="2"/>
          </rPr>
          <t xml:space="preserve">
values on 1/2/2008
</t>
        </r>
      </text>
    </comment>
    <comment ref="FR30" authorId="0">
      <text>
        <r>
          <rPr>
            <b/>
            <sz val="9"/>
            <color indexed="81"/>
            <rFont val="Calibri"/>
            <family val="2"/>
          </rPr>
          <t>FILIP NOVOKMET:</t>
        </r>
        <r>
          <rPr>
            <sz val="9"/>
            <color indexed="81"/>
            <rFont val="Calibri"/>
            <family val="2"/>
          </rPr>
          <t xml:space="preserve">
values on 1/2/2008</t>
        </r>
      </text>
    </comment>
  </commentList>
</comments>
</file>

<file path=xl/comments12.xml><?xml version="1.0" encoding="utf-8"?>
<comments xmlns="http://schemas.openxmlformats.org/spreadsheetml/2006/main">
  <authors>
    <author>FILIP NOVOKMET</author>
  </authors>
  <commentList>
    <comment ref="A8" authorId="0">
      <text>
        <r>
          <rPr>
            <b/>
            <sz val="9"/>
            <color indexed="81"/>
            <rFont val="Calibri"/>
            <family val="2"/>
          </rPr>
          <t>FILIP NOVOKMET:</t>
        </r>
        <r>
          <rPr>
            <sz val="9"/>
            <color indexed="81"/>
            <rFont val="Calibri"/>
            <family val="2"/>
          </rPr>
          <t xml:space="preserve">
June 1995
</t>
        </r>
      </text>
    </comment>
    <comment ref="A20" authorId="0">
      <text>
        <r>
          <rPr>
            <b/>
            <sz val="9"/>
            <color indexed="81"/>
            <rFont val="Calibri"/>
            <family val="2"/>
          </rPr>
          <t>FILIP NOVOKMET:</t>
        </r>
        <r>
          <rPr>
            <sz val="9"/>
            <color indexed="81"/>
            <rFont val="Calibri"/>
            <family val="2"/>
          </rPr>
          <t xml:space="preserve">
Data on Nov 30</t>
        </r>
      </text>
    </comment>
    <comment ref="A48" authorId="0">
      <text>
        <r>
          <rPr>
            <b/>
            <sz val="9"/>
            <color indexed="81"/>
            <rFont val="Calibri"/>
            <family val="2"/>
          </rPr>
          <t>FILIP NOVOKMET:</t>
        </r>
        <r>
          <rPr>
            <sz val="9"/>
            <color indexed="81"/>
            <rFont val="Calibri"/>
            <family val="2"/>
          </rPr>
          <t xml:space="preserve">
Data on Nov 30</t>
        </r>
      </text>
    </comment>
    <comment ref="A96" authorId="0">
      <text>
        <r>
          <rPr>
            <b/>
            <sz val="9"/>
            <color indexed="81"/>
            <rFont val="Calibri"/>
            <family val="2"/>
          </rPr>
          <t>FILIP NOVOKMET:</t>
        </r>
        <r>
          <rPr>
            <sz val="9"/>
            <color indexed="81"/>
            <rFont val="Calibri"/>
            <family val="2"/>
          </rPr>
          <t xml:space="preserve">
June 1995
</t>
        </r>
      </text>
    </comment>
    <comment ref="A102" authorId="0">
      <text>
        <r>
          <rPr>
            <b/>
            <sz val="9"/>
            <color indexed="81"/>
            <rFont val="Calibri"/>
            <family val="2"/>
          </rPr>
          <t>FILIP NOVOKMET:</t>
        </r>
        <r>
          <rPr>
            <sz val="9"/>
            <color indexed="81"/>
            <rFont val="Calibri"/>
            <family val="2"/>
          </rPr>
          <t xml:space="preserve">
November 2000</t>
        </r>
      </text>
    </comment>
    <comment ref="A112" authorId="0">
      <text>
        <r>
          <rPr>
            <b/>
            <sz val="9"/>
            <color indexed="81"/>
            <rFont val="Calibri"/>
            <family val="2"/>
          </rPr>
          <t>FILIP NOVOKMET:</t>
        </r>
        <r>
          <rPr>
            <sz val="9"/>
            <color indexed="81"/>
            <rFont val="Calibri"/>
            <family val="2"/>
          </rPr>
          <t xml:space="preserve">
June 1995
</t>
        </r>
      </text>
    </comment>
    <comment ref="A118" authorId="0">
      <text>
        <r>
          <rPr>
            <b/>
            <sz val="9"/>
            <color indexed="81"/>
            <rFont val="Calibri"/>
            <family val="2"/>
          </rPr>
          <t>FILIP NOVOKMET:</t>
        </r>
        <r>
          <rPr>
            <sz val="9"/>
            <color indexed="81"/>
            <rFont val="Calibri"/>
            <family val="2"/>
          </rPr>
          <t xml:space="preserve">
November 2000</t>
        </r>
      </text>
    </comment>
  </commentList>
</comments>
</file>

<file path=xl/comments13.xml><?xml version="1.0" encoding="utf-8"?>
<comments xmlns="http://schemas.openxmlformats.org/spreadsheetml/2006/main">
  <authors>
    <author>FILIP NOVOKMET</author>
  </authors>
  <commentList>
    <comment ref="A1" authorId="0">
      <text>
        <r>
          <rPr>
            <b/>
            <sz val="9"/>
            <color indexed="81"/>
            <rFont val="Calibri"/>
            <family val="2"/>
          </rPr>
          <t>FILIP NOVOKMET:</t>
        </r>
        <r>
          <rPr>
            <sz val="9"/>
            <color indexed="81"/>
            <rFont val="Calibri"/>
            <family val="2"/>
          </rPr>
          <t xml:space="preserve">
without small enterpreneurs</t>
        </r>
      </text>
    </comment>
    <comment ref="P3" authorId="0">
      <text>
        <r>
          <rPr>
            <b/>
            <sz val="9"/>
            <color indexed="81"/>
            <rFont val="Calibri"/>
            <family val="2"/>
          </rPr>
          <t>FILIP NOVOKMET:</t>
        </r>
        <r>
          <rPr>
            <sz val="9"/>
            <color indexed="81"/>
            <rFont val="Calibri"/>
            <family val="2"/>
          </rPr>
          <t xml:space="preserve">
"Gross indebtedness of liabilities of organizations comprises creditor indebtedness (payables) as well as indebtedness on bank credits and loans."</t>
        </r>
      </text>
    </comment>
    <comment ref="R3" authorId="0">
      <text>
        <r>
          <rPr>
            <b/>
            <sz val="9"/>
            <color indexed="81"/>
            <rFont val="Calibri"/>
            <family val="2"/>
          </rPr>
          <t>FILIP NOVOKMET:</t>
        </r>
        <r>
          <rPr>
            <sz val="9"/>
            <color indexed="81"/>
            <rFont val="Calibri"/>
            <family val="2"/>
          </rPr>
          <t xml:space="preserve">
Creditor liability (payables) includes indebtedness to suppliers and contractors for material values received, work performed and services rendered, including indebtedness supported by promissory notes issued; indebtedness in payments to associated, daughter companies and branch establishments according to all forms of transactions; indebtedness to the workers and employees on ac- crued but unpaid labour remuneration; indebtedness in allocations for state social insurance, pension security and medical insurance, as well as indebtedness towards all forms of payments with regard for budgetary funds and extra-budget funds; indebtedness of or- ganizations towards payments relating to obligatory and voluntary insurance of the property and employees of the organization as well as to other types of insurance in which the organization is an in- surer; advances received and including sums received from other organizations on coming payments under concluded agreements, as well as fines, default interests and forfeits admitted by organiza- tions or determined by court (arbitrage) or another body entitled b</t>
        </r>
      </text>
    </comment>
    <comment ref="AQ3" authorId="0">
      <text>
        <r>
          <rPr>
            <b/>
            <sz val="9"/>
            <color indexed="81"/>
            <rFont val="Calibri"/>
            <family val="2"/>
          </rPr>
          <t>FILIP NOVOKMET:</t>
        </r>
        <r>
          <rPr>
            <sz val="9"/>
            <color indexed="81"/>
            <rFont val="Calibri"/>
            <family val="2"/>
          </rPr>
          <t xml:space="preserve">
"Gross indebtedness of liabilities of organizations comprises creditor indebtedness (payables) as well as indebtedness on bank credits and loans."</t>
        </r>
      </text>
    </comment>
    <comment ref="BF3" authorId="0">
      <text>
        <r>
          <rPr>
            <b/>
            <sz val="9"/>
            <color indexed="81"/>
            <rFont val="Calibri"/>
            <family val="2"/>
          </rPr>
          <t>FILIP NOVOKMET:</t>
        </r>
        <r>
          <rPr>
            <sz val="9"/>
            <color indexed="81"/>
            <rFont val="Calibri"/>
            <family val="2"/>
          </rPr>
          <t xml:space="preserve">
"Gross indebtedness of liabilities of organizations comprises creditor indebtedness (payables) as well as indebtedness on bank credits and loans."</t>
        </r>
      </text>
    </comment>
    <comment ref="BU3" authorId="0">
      <text>
        <r>
          <rPr>
            <b/>
            <sz val="9"/>
            <color indexed="81"/>
            <rFont val="Calibri"/>
            <family val="2"/>
          </rPr>
          <t>FILIP NOVOKMET:</t>
        </r>
        <r>
          <rPr>
            <sz val="9"/>
            <color indexed="81"/>
            <rFont val="Calibri"/>
            <family val="2"/>
          </rPr>
          <t xml:space="preserve">
"Gross indebtedness of liabilities of organizations comprises creditor indebtedness (payables) as well as indebtedness on bank credits and loans."</t>
        </r>
      </text>
    </comment>
    <comment ref="CJ3" authorId="0">
      <text>
        <r>
          <rPr>
            <b/>
            <sz val="9"/>
            <color indexed="81"/>
            <rFont val="Calibri"/>
            <family val="2"/>
          </rPr>
          <t>FILIP NOVOKMET:</t>
        </r>
        <r>
          <rPr>
            <sz val="9"/>
            <color indexed="81"/>
            <rFont val="Calibri"/>
            <family val="2"/>
          </rPr>
          <t xml:space="preserve">
"Gross indebtedness of liabilities of organizations comprises creditor indebtedness (payables) as well as indebtedness on bank credits and loans."</t>
        </r>
      </text>
    </comment>
    <comment ref="CY3" authorId="0">
      <text>
        <r>
          <rPr>
            <b/>
            <sz val="9"/>
            <color indexed="81"/>
            <rFont val="Calibri"/>
            <family val="2"/>
          </rPr>
          <t>FILIP NOVOKMET:</t>
        </r>
        <r>
          <rPr>
            <sz val="9"/>
            <color indexed="81"/>
            <rFont val="Calibri"/>
            <family val="2"/>
          </rPr>
          <t xml:space="preserve">
"Gross indebtedness of liabilities of organizations comprises creditor indebtedness (payables) as well as indebtedness on bank credits and loans."</t>
        </r>
      </text>
    </comment>
    <comment ref="DO3" authorId="0">
      <text>
        <r>
          <rPr>
            <b/>
            <sz val="9"/>
            <color indexed="81"/>
            <rFont val="Calibri"/>
            <family val="2"/>
          </rPr>
          <t>FILIP NOVOKMET:</t>
        </r>
        <r>
          <rPr>
            <sz val="9"/>
            <color indexed="81"/>
            <rFont val="Calibri"/>
            <family val="2"/>
          </rPr>
          <t xml:space="preserve">
"Gross indebtedness of liabilities of organizations comprises creditor indebtedness (payables) as well as indebtedness on bank credits and loans."</t>
        </r>
      </text>
    </comment>
    <comment ref="EE3" authorId="0">
      <text>
        <r>
          <rPr>
            <b/>
            <sz val="9"/>
            <color indexed="81"/>
            <rFont val="Calibri"/>
            <family val="2"/>
          </rPr>
          <t>FILIP NOVOKMET:</t>
        </r>
        <r>
          <rPr>
            <sz val="9"/>
            <color indexed="81"/>
            <rFont val="Calibri"/>
            <family val="2"/>
          </rPr>
          <t xml:space="preserve">
"Gross indebtedness of liabilities of organizations comprises creditor indebtedness (payables) as well as indebtedness on bank credits and loans."</t>
        </r>
      </text>
    </comment>
    <comment ref="ET3" authorId="0">
      <text>
        <r>
          <rPr>
            <b/>
            <sz val="9"/>
            <color indexed="81"/>
            <rFont val="Calibri"/>
            <family val="2"/>
          </rPr>
          <t>FILIP NOVOKMET:</t>
        </r>
        <r>
          <rPr>
            <sz val="9"/>
            <color indexed="81"/>
            <rFont val="Calibri"/>
            <family val="2"/>
          </rPr>
          <t xml:space="preserve">
"Gross indebtedness of liabilities of organizations comprises creditor indebtedness (payables) as well as indebtedness on bank credits and loans."</t>
        </r>
      </text>
    </comment>
    <comment ref="FL3" authorId="0">
      <text>
        <r>
          <rPr>
            <b/>
            <sz val="9"/>
            <color indexed="81"/>
            <rFont val="Calibri"/>
            <family val="2"/>
          </rPr>
          <t>FILIP NOVOKMET:</t>
        </r>
        <r>
          <rPr>
            <sz val="9"/>
            <color indexed="81"/>
            <rFont val="Calibri"/>
            <family val="2"/>
          </rPr>
          <t xml:space="preserve">
1)  2009 and 2011 - data of sample surveys with taking into account the recalculations;  2010 - data of the full-scale observation on activities of small and medium entrepreneurship. 2015 data will be published after summarizing information of  full-scale observation on activities of small and medium entrepreneurship.                         </t>
        </r>
      </text>
    </comment>
  </commentList>
</comments>
</file>

<file path=xl/comments14.xml><?xml version="1.0" encoding="utf-8"?>
<comments xmlns="http://schemas.openxmlformats.org/spreadsheetml/2006/main">
  <authors>
    <author>FILIP NOVOKMET</author>
  </authors>
  <commentList>
    <comment ref="I24" authorId="0">
      <text>
        <r>
          <rPr>
            <b/>
            <sz val="9"/>
            <color indexed="81"/>
            <rFont val="Calibri"/>
            <family val="2"/>
          </rPr>
          <t>FILIP NOVOKMET:</t>
        </r>
        <r>
          <rPr>
            <sz val="9"/>
            <color indexed="81"/>
            <rFont val="Calibri"/>
            <family val="2"/>
          </rPr>
          <t xml:space="preserve">
"ADR stands for an American Depositary Receipt issued against Gazprom’s ordinary shares providing free floating of the Company’s shares in international stock markets"</t>
        </r>
      </text>
    </comment>
  </commentList>
</comments>
</file>

<file path=xl/comments15.xml><?xml version="1.0" encoding="utf-8"?>
<comments xmlns="http://schemas.openxmlformats.org/spreadsheetml/2006/main">
  <authors>
    <author>FILIP NOVOKMET</author>
  </authors>
  <commentList>
    <comment ref="C5" authorId="0">
      <text>
        <r>
          <rPr>
            <b/>
            <sz val="9"/>
            <color indexed="81"/>
            <rFont val="Calibri"/>
            <family val="2"/>
          </rPr>
          <t>FILIP NOVOKMET:</t>
        </r>
        <r>
          <rPr>
            <sz val="9"/>
            <color indexed="81"/>
            <rFont val="Calibri"/>
            <family val="2"/>
          </rPr>
          <t xml:space="preserve">
e-o-yr USD/RUB exchange rate (official rate of Bank of Russia)</t>
        </r>
      </text>
    </comment>
    <comment ref="G5" authorId="0">
      <text>
        <r>
          <rPr>
            <b/>
            <sz val="9"/>
            <color indexed="81"/>
            <rFont val="Calibri"/>
            <family val="2"/>
          </rPr>
          <t>FILIP NOVOKMET:</t>
        </r>
        <r>
          <rPr>
            <sz val="9"/>
            <color indexed="81"/>
            <rFont val="Calibri"/>
            <family val="2"/>
          </rPr>
          <t xml:space="preserve">
e-o-yr USD/RUB exchange rate (official rate of Bank of Russia)</t>
        </r>
      </text>
    </comment>
    <comment ref="K5" authorId="0">
      <text>
        <r>
          <rPr>
            <b/>
            <sz val="9"/>
            <color indexed="81"/>
            <rFont val="Calibri"/>
            <family val="2"/>
          </rPr>
          <t>FILIP NOVOKMET:</t>
        </r>
        <r>
          <rPr>
            <sz val="9"/>
            <color indexed="81"/>
            <rFont val="Calibri"/>
            <family val="2"/>
          </rPr>
          <t xml:space="preserve">
e-o-yr USD/RUB exchange rate (official rate of Bank of Russia)</t>
        </r>
      </text>
    </comment>
    <comment ref="O5" authorId="0">
      <text>
        <r>
          <rPr>
            <b/>
            <sz val="9"/>
            <color indexed="81"/>
            <rFont val="Calibri"/>
            <family val="2"/>
          </rPr>
          <t>FILIP NOVOKMET:</t>
        </r>
        <r>
          <rPr>
            <sz val="9"/>
            <color indexed="81"/>
            <rFont val="Calibri"/>
            <family val="2"/>
          </rPr>
          <t xml:space="preserve">
e-o-yr USD/RUB exchange rate (official rate of Bank of Russia)</t>
        </r>
      </text>
    </comment>
    <comment ref="S5" authorId="0">
      <text>
        <r>
          <rPr>
            <b/>
            <sz val="9"/>
            <color indexed="81"/>
            <rFont val="Calibri"/>
            <family val="2"/>
          </rPr>
          <t>FILIP NOVOKMET:</t>
        </r>
        <r>
          <rPr>
            <sz val="9"/>
            <color indexed="81"/>
            <rFont val="Calibri"/>
            <family val="2"/>
          </rPr>
          <t xml:space="preserve">
e-o-yr USD/RUB exchange rate (official rate of Bank of Russia)</t>
        </r>
      </text>
    </comment>
  </commentList>
</comments>
</file>

<file path=xl/comments16.xml><?xml version="1.0" encoding="utf-8"?>
<comments xmlns="http://schemas.openxmlformats.org/spreadsheetml/2006/main">
  <authors>
    <author>FILIP NOVOKMET</author>
  </authors>
  <commentList>
    <comment ref="CK1" authorId="0">
      <text>
        <r>
          <rPr>
            <b/>
            <sz val="9"/>
            <color indexed="81"/>
            <rFont val="Calibri"/>
            <family val="2"/>
          </rPr>
          <t>FILIP NOVOKMET:</t>
        </r>
        <r>
          <rPr>
            <sz val="9"/>
            <color indexed="81"/>
            <rFont val="Calibri"/>
            <family val="2"/>
          </rPr>
          <t xml:space="preserve">
Stabilization and economic reform in Russia</t>
        </r>
      </text>
    </comment>
    <comment ref="E3" authorId="0">
      <text>
        <r>
          <rPr>
            <b/>
            <sz val="9"/>
            <color indexed="81"/>
            <rFont val="Calibri"/>
            <family val="2"/>
          </rPr>
          <t>FILIP NOVOKMET:</t>
        </r>
        <r>
          <rPr>
            <sz val="9"/>
            <color indexed="81"/>
            <rFont val="Calibri"/>
            <family val="2"/>
          </rPr>
          <t xml:space="preserve">
year average USD/RUB exchange rate</t>
        </r>
      </text>
    </comment>
    <comment ref="H3" authorId="0">
      <text>
        <r>
          <rPr>
            <b/>
            <sz val="9"/>
            <color indexed="81"/>
            <rFont val="Calibri"/>
            <family val="2"/>
          </rPr>
          <t>FILIP NOVOKMET:</t>
        </r>
        <r>
          <rPr>
            <sz val="9"/>
            <color indexed="81"/>
            <rFont val="Calibri"/>
            <family val="2"/>
          </rPr>
          <t xml:space="preserve">
it should include taxes and subsidies on products and production </t>
        </r>
      </text>
    </comment>
  </commentList>
</comments>
</file>

<file path=xl/comments17.xml><?xml version="1.0" encoding="utf-8"?>
<comments xmlns="http://schemas.openxmlformats.org/spreadsheetml/2006/main">
  <authors>
    <author>FILIP NOVOKMET</author>
  </authors>
  <commentList>
    <comment ref="C3" authorId="0">
      <text>
        <r>
          <rPr>
            <b/>
            <sz val="9"/>
            <color indexed="81"/>
            <rFont val="Calibri"/>
            <family val="2"/>
          </rPr>
          <t>FILIP NOVOKMET:</t>
        </r>
        <r>
          <rPr>
            <sz val="9"/>
            <color indexed="81"/>
            <rFont val="Calibri"/>
            <family val="2"/>
          </rPr>
          <t xml:space="preserve">
пашня (с землями личного пользования)</t>
        </r>
      </text>
    </comment>
    <comment ref="L3" authorId="0">
      <text>
        <r>
          <rPr>
            <b/>
            <sz val="9"/>
            <color indexed="81"/>
            <rFont val="Calibri"/>
            <family val="2"/>
          </rPr>
          <t>FILIP NOVOKMET:</t>
        </r>
        <r>
          <rPr>
            <sz val="9"/>
            <color indexed="81"/>
            <rFont val="Calibri"/>
            <family val="2"/>
          </rPr>
          <t xml:space="preserve">
Lands under trees and bushes, constructions and roads, disturbed lands and others.</t>
        </r>
      </text>
    </comment>
  </commentList>
</comments>
</file>

<file path=xl/comments18.xml><?xml version="1.0" encoding="utf-8"?>
<comments xmlns="http://schemas.openxmlformats.org/spreadsheetml/2006/main">
  <authors>
    <author>FILIP NOVOKMET</author>
  </authors>
  <commentList>
    <comment ref="BL2" authorId="0">
      <text>
        <r>
          <rPr>
            <b/>
            <sz val="9"/>
            <color indexed="81"/>
            <rFont val="Calibri"/>
            <family val="2"/>
          </rPr>
          <t>FILIP NOVOKMET:</t>
        </r>
        <r>
          <rPr>
            <sz val="9"/>
            <color indexed="81"/>
            <rFont val="Calibri"/>
            <family val="2"/>
          </rPr>
          <t xml:space="preserve">
USSR - Measures of Economic Growth and Development 1950-1980</t>
        </r>
      </text>
    </comment>
    <comment ref="AM3" authorId="0">
      <text>
        <r>
          <rPr>
            <b/>
            <sz val="9"/>
            <color indexed="81"/>
            <rFont val="Calibri"/>
            <family val="2"/>
          </rPr>
          <t>FILIP NOVOKMET:</t>
        </r>
        <r>
          <rPr>
            <sz val="9"/>
            <color indexed="81"/>
            <rFont val="Calibri"/>
            <family val="2"/>
          </rPr>
          <t xml:space="preserve">
section Finansy in Narhoz: числе оборотные средства
в запасах товарно-материальных ценностей</t>
        </r>
      </text>
    </comment>
    <comment ref="BQ3" authorId="0">
      <text>
        <r>
          <rPr>
            <b/>
            <sz val="9"/>
            <color indexed="81"/>
            <rFont val="Calibri"/>
            <family val="2"/>
          </rPr>
          <t>FILIP NOVOKMET:</t>
        </r>
        <r>
          <rPr>
            <sz val="9"/>
            <color indexed="81"/>
            <rFont val="Calibri"/>
            <family val="2"/>
          </rPr>
          <t xml:space="preserve">
Indices of the actual cost of construction and installation works - 
ндексы фактической себестоимости строительно-монтажных работ</t>
        </r>
      </text>
    </comment>
    <comment ref="Y4" authorId="0">
      <text>
        <r>
          <rPr>
            <b/>
            <sz val="9"/>
            <color indexed="81"/>
            <rFont val="Calibri"/>
            <family val="2"/>
          </rPr>
          <t>FILIP NOVOKMET:</t>
        </r>
        <r>
          <rPr>
            <sz val="9"/>
            <color indexed="81"/>
            <rFont val="Calibri"/>
            <family val="2"/>
          </rPr>
          <t xml:space="preserve">
1973-1990 : prices of 1973;
1959-1972 : prices of 1960</t>
        </r>
      </text>
    </comment>
    <comment ref="Z4" authorId="0">
      <text>
        <r>
          <rPr>
            <b/>
            <sz val="9"/>
            <color indexed="81"/>
            <rFont val="Calibri"/>
            <family val="2"/>
          </rPr>
          <t>FILIP NOVOKMET:</t>
        </r>
        <r>
          <rPr>
            <sz val="9"/>
            <color indexed="81"/>
            <rFont val="Calibri"/>
            <family val="2"/>
          </rPr>
          <t xml:space="preserve">
1973-1990 : prices of 1973;
1959-1972 : prices of 1960</t>
        </r>
      </text>
    </comment>
    <comment ref="AA4" authorId="0">
      <text>
        <r>
          <rPr>
            <b/>
            <sz val="9"/>
            <color indexed="81"/>
            <rFont val="Calibri"/>
            <family val="2"/>
          </rPr>
          <t>FILIP NOVOKMET:</t>
        </r>
        <r>
          <rPr>
            <sz val="9"/>
            <color indexed="81"/>
            <rFont val="Calibri"/>
            <family val="2"/>
          </rPr>
          <t xml:space="preserve">
1973-1990 : prices of 1973;
1959-1972 : prices of 1960</t>
        </r>
      </text>
    </comment>
    <comment ref="AB4" authorId="0">
      <text>
        <r>
          <rPr>
            <b/>
            <sz val="9"/>
            <color indexed="81"/>
            <rFont val="Calibri"/>
            <family val="2"/>
          </rPr>
          <t>FILIP NOVOKMET:</t>
        </r>
        <r>
          <rPr>
            <sz val="9"/>
            <color indexed="81"/>
            <rFont val="Calibri"/>
            <family val="2"/>
          </rPr>
          <t xml:space="preserve">
1973-1990 : prices of 1973;
1959-1972 : prices of 1960</t>
        </r>
      </text>
    </comment>
    <comment ref="AG4" authorId="0">
      <text>
        <r>
          <rPr>
            <b/>
            <sz val="9"/>
            <color indexed="81"/>
            <rFont val="Calibri"/>
            <family val="2"/>
          </rPr>
          <t>FILIP NOVOKMET:</t>
        </r>
        <r>
          <rPr>
            <sz val="9"/>
            <color indexed="81"/>
            <rFont val="Calibri"/>
            <family val="2"/>
          </rPr>
          <t xml:space="preserve">
1973-1990 : prices of 1973 </t>
        </r>
      </text>
    </comment>
    <comment ref="AY28" authorId="0">
      <text>
        <r>
          <rPr>
            <b/>
            <sz val="9"/>
            <color indexed="81"/>
            <rFont val="Calibri"/>
            <family val="2"/>
          </rPr>
          <t>FILIP NOVOKMET:</t>
        </r>
        <r>
          <rPr>
            <sz val="9"/>
            <color indexed="81"/>
            <rFont val="Calibri"/>
            <family val="2"/>
          </rPr>
          <t xml:space="preserve">
Narhoz 1973, p. 60
</t>
        </r>
      </text>
    </comment>
    <comment ref="AZ28" authorId="0">
      <text>
        <r>
          <rPr>
            <b/>
            <sz val="9"/>
            <color indexed="81"/>
            <rFont val="Calibri"/>
            <family val="2"/>
          </rPr>
          <t>FILIP NOVOKMET:</t>
        </r>
        <r>
          <rPr>
            <sz val="9"/>
            <color indexed="81"/>
            <rFont val="Calibri"/>
            <family val="2"/>
          </rPr>
          <t xml:space="preserve">
buildings 20; structures 26
</t>
        </r>
      </text>
    </comment>
    <comment ref="BB28" authorId="0">
      <text>
        <r>
          <rPr>
            <b/>
            <sz val="9"/>
            <color indexed="81"/>
            <rFont val="Calibri"/>
            <family val="2"/>
          </rPr>
          <t>FILIP NOVOKMET:</t>
        </r>
        <r>
          <rPr>
            <sz val="9"/>
            <color indexed="81"/>
            <rFont val="Calibri"/>
            <family val="2"/>
          </rPr>
          <t xml:space="preserve">
Machinery and equipment 37;
transport means 34</t>
        </r>
      </text>
    </comment>
  </commentList>
</comments>
</file>

<file path=xl/sharedStrings.xml><?xml version="1.0" encoding="utf-8"?>
<sst xmlns="http://schemas.openxmlformats.org/spreadsheetml/2006/main" count="20908" uniqueCount="8637">
  <si>
    <t>Year</t>
  </si>
  <si>
    <r>
      <t>Per adult  national income         y</t>
    </r>
    <r>
      <rPr>
        <b/>
        <vertAlign val="subscript"/>
        <sz val="10"/>
        <rFont val="Arial"/>
        <family val="2"/>
      </rPr>
      <t>t</t>
    </r>
    <r>
      <rPr>
        <b/>
        <sz val="10"/>
        <rFont val="Arial"/>
        <family val="2"/>
      </rPr>
      <t/>
    </r>
  </si>
  <si>
    <r>
      <t>Per capita national income</t>
    </r>
    <r>
      <rPr>
        <sz val="11"/>
        <color rgb="FF000000"/>
        <rFont val="Calibri"/>
        <family val="2"/>
      </rPr>
      <t/>
    </r>
  </si>
  <si>
    <r>
      <t>Per adult  national income       y</t>
    </r>
    <r>
      <rPr>
        <b/>
        <vertAlign val="subscript"/>
        <sz val="10"/>
        <rFont val="Arial"/>
        <family val="2"/>
      </rPr>
      <t>t</t>
    </r>
    <r>
      <rPr>
        <b/>
        <sz val="10"/>
        <rFont val="Arial"/>
        <family val="2"/>
      </rPr>
      <t/>
    </r>
  </si>
  <si>
    <r>
      <t>National income         Y</t>
    </r>
    <r>
      <rPr>
        <vertAlign val="subscript"/>
        <sz val="10"/>
        <rFont val="Arial"/>
        <family val="2"/>
      </rPr>
      <t>t</t>
    </r>
    <r>
      <rPr>
        <sz val="11"/>
        <color rgb="FF000000"/>
        <rFont val="Calibri"/>
        <family val="2"/>
      </rPr>
      <t/>
    </r>
  </si>
  <si>
    <t>inflation rate</t>
  </si>
  <si>
    <t>[19]</t>
  </si>
  <si>
    <t>[18]</t>
  </si>
  <si>
    <t>[17]</t>
  </si>
  <si>
    <t>[13]</t>
  </si>
  <si>
    <t>[12]</t>
  </si>
  <si>
    <t>[11]</t>
  </si>
  <si>
    <t>[10]</t>
  </si>
  <si>
    <t>[9]</t>
  </si>
  <si>
    <t>[8]</t>
  </si>
  <si>
    <t>[7]</t>
  </si>
  <si>
    <t>[6]</t>
  </si>
  <si>
    <t>[5]</t>
  </si>
  <si>
    <t>[4]</t>
  </si>
  <si>
    <t>[3]</t>
  </si>
  <si>
    <t>[2]</t>
  </si>
  <si>
    <t>[1]</t>
  </si>
  <si>
    <t>Back to index</t>
  </si>
  <si>
    <t>verif</t>
  </si>
  <si>
    <t>Life insurance</t>
  </si>
  <si>
    <t>Financial assets</t>
  </si>
  <si>
    <t>Business
assets</t>
  </si>
  <si>
    <t>in current billions euros</t>
  </si>
  <si>
    <t>in % of household wealth</t>
  </si>
  <si>
    <r>
      <t>KD</t>
    </r>
    <r>
      <rPr>
        <vertAlign val="subscript"/>
        <sz val="10"/>
        <rFont val="Arial"/>
        <family val="2"/>
      </rPr>
      <t>t</t>
    </r>
  </si>
  <si>
    <r>
      <t>GDP</t>
    </r>
    <r>
      <rPr>
        <vertAlign val="subscript"/>
        <sz val="10"/>
        <rFont val="Arial"/>
        <family val="2"/>
      </rPr>
      <t>t</t>
    </r>
  </si>
  <si>
    <r>
      <t>FY</t>
    </r>
    <r>
      <rPr>
        <vertAlign val="subscript"/>
        <sz val="10"/>
        <rFont val="Arial"/>
        <family val="2"/>
      </rPr>
      <t>t</t>
    </r>
  </si>
  <si>
    <r>
      <t>Y</t>
    </r>
    <r>
      <rPr>
        <vertAlign val="subscript"/>
        <sz val="10"/>
        <rFont val="Arial"/>
        <family val="2"/>
      </rPr>
      <t>pt</t>
    </r>
    <r>
      <rPr>
        <sz val="11"/>
        <color rgb="FF000000"/>
        <rFont val="Calibri"/>
        <family val="2"/>
      </rPr>
      <t/>
    </r>
  </si>
  <si>
    <r>
      <t>Y</t>
    </r>
    <r>
      <rPr>
        <b/>
        <vertAlign val="subscript"/>
        <sz val="10"/>
        <rFont val="Arial"/>
        <family val="2"/>
      </rPr>
      <t>t</t>
    </r>
    <r>
      <rPr>
        <b/>
        <sz val="10"/>
        <rFont val="Arial"/>
        <family val="2"/>
      </rPr>
      <t/>
    </r>
  </si>
  <si>
    <r>
      <t>%    Y</t>
    </r>
    <r>
      <rPr>
        <vertAlign val="subscript"/>
        <sz val="10"/>
        <rFont val="Arial"/>
        <family val="2"/>
      </rPr>
      <t>t</t>
    </r>
    <r>
      <rPr>
        <sz val="10"/>
        <rFont val="Arial"/>
        <family val="2"/>
      </rPr>
      <t>/GDP</t>
    </r>
    <r>
      <rPr>
        <vertAlign val="subscript"/>
        <sz val="10"/>
        <rFont val="Arial"/>
        <family val="2"/>
      </rPr>
      <t>t</t>
    </r>
  </si>
  <si>
    <r>
      <t>% KD</t>
    </r>
    <r>
      <rPr>
        <vertAlign val="subscript"/>
        <sz val="10"/>
        <rFont val="Arial"/>
        <family val="2"/>
      </rPr>
      <t>t</t>
    </r>
    <r>
      <rPr>
        <sz val="10"/>
        <rFont val="Arial"/>
        <family val="2"/>
      </rPr>
      <t>/GDP</t>
    </r>
    <r>
      <rPr>
        <vertAlign val="subscript"/>
        <sz val="10"/>
        <rFont val="Arial"/>
        <family val="2"/>
      </rPr>
      <t>t</t>
    </r>
  </si>
  <si>
    <t>Capital depreciat. (CFC)</t>
  </si>
  <si>
    <t>Gross domestic product</t>
  </si>
  <si>
    <t>Net foreign taxes &amp; transfers</t>
  </si>
  <si>
    <t>Net foreign labor income (% Yt)</t>
  </si>
  <si>
    <t>Net foreign capital income
 (% Yt)</t>
  </si>
  <si>
    <r>
      <t>% FY</t>
    </r>
    <r>
      <rPr>
        <b/>
        <vertAlign val="subscript"/>
        <sz val="10"/>
        <rFont val="Arial"/>
        <family val="2"/>
      </rPr>
      <t>t</t>
    </r>
    <r>
      <rPr>
        <b/>
        <sz val="10"/>
        <rFont val="Arial"/>
        <family val="2"/>
      </rPr>
      <t>/Y</t>
    </r>
    <r>
      <rPr>
        <b/>
        <vertAlign val="subscript"/>
        <sz val="10"/>
        <rFont val="Arial"/>
        <family val="2"/>
      </rPr>
      <t>t</t>
    </r>
  </si>
  <si>
    <t>Net foreign factor income</t>
  </si>
  <si>
    <t>Net domestic product</t>
  </si>
  <si>
    <t>National income</t>
  </si>
  <si>
    <r>
      <t>T</t>
    </r>
    <r>
      <rPr>
        <vertAlign val="subscript"/>
        <sz val="10"/>
        <rFont val="Arial"/>
        <family val="2"/>
      </rPr>
      <t>pt</t>
    </r>
  </si>
  <si>
    <r>
      <t>Y</t>
    </r>
    <r>
      <rPr>
        <vertAlign val="subscript"/>
        <sz val="10"/>
        <rFont val="Arial"/>
        <family val="2"/>
      </rPr>
      <t>gt</t>
    </r>
  </si>
  <si>
    <r>
      <t>Y</t>
    </r>
    <r>
      <rPr>
        <vertAlign val="subscript"/>
        <sz val="10"/>
        <rFont val="Arial"/>
        <family val="2"/>
      </rPr>
      <t>ct</t>
    </r>
  </si>
  <si>
    <r>
      <t>Y</t>
    </r>
    <r>
      <rPr>
        <vertAlign val="subscript"/>
        <sz val="10"/>
        <rFont val="Arial"/>
        <family val="2"/>
      </rPr>
      <t>set</t>
    </r>
  </si>
  <si>
    <r>
      <t>Y</t>
    </r>
    <r>
      <rPr>
        <vertAlign val="subscript"/>
        <sz val="10"/>
        <rFont val="Arial"/>
        <family val="2"/>
      </rPr>
      <t>ht</t>
    </r>
  </si>
  <si>
    <t>check</t>
  </si>
  <si>
    <t>Production tax rate</t>
  </si>
  <si>
    <t>Foreign sector</t>
  </si>
  <si>
    <t>Govt sector</t>
  </si>
  <si>
    <t>Corporate sector</t>
  </si>
  <si>
    <t>Non-corporate sector</t>
  </si>
  <si>
    <t>Housing sector</t>
  </si>
  <si>
    <t>Production taxes</t>
  </si>
  <si>
    <t>Govt &amp; NPSIH sector</t>
  </si>
  <si>
    <r>
      <t>% factor-price national income Y</t>
    </r>
    <r>
      <rPr>
        <b/>
        <vertAlign val="subscript"/>
        <sz val="10"/>
        <rFont val="Arial"/>
        <family val="2"/>
      </rPr>
      <t>t</t>
    </r>
    <r>
      <rPr>
        <b/>
        <sz val="10"/>
        <rFont val="Arial"/>
        <family val="2"/>
      </rPr>
      <t>- T</t>
    </r>
    <r>
      <rPr>
        <b/>
        <vertAlign val="subscript"/>
        <sz val="10"/>
        <rFont val="Arial"/>
        <family val="2"/>
      </rPr>
      <t>pt</t>
    </r>
  </si>
  <si>
    <r>
      <t>% national income Y</t>
    </r>
    <r>
      <rPr>
        <b/>
        <vertAlign val="subscript"/>
        <sz val="10"/>
        <rFont val="Arial"/>
        <family val="2"/>
      </rPr>
      <t>t</t>
    </r>
  </si>
  <si>
    <t>Compensation of employees</t>
  </si>
  <si>
    <t>Dividends received</t>
  </si>
  <si>
    <t>incl. 
Real rents on houses</t>
  </si>
  <si>
    <t>incl. 
Imputed rents on houses</t>
  </si>
  <si>
    <t>incl.
Social contributions</t>
  </si>
  <si>
    <t>incl.
Wages</t>
  </si>
  <si>
    <t>Mortgage interest paid by household</t>
  </si>
  <si>
    <t>Net interest and other income paid</t>
  </si>
  <si>
    <t>Net capital income received</t>
  </si>
  <si>
    <t>Corporate profits</t>
  </si>
  <si>
    <t>incl.
Net foreign capital income paid by ROW</t>
  </si>
  <si>
    <t>incl. 
Net foreign labor income paid by ROW</t>
  </si>
  <si>
    <t>incl.
Wages &amp; social contributions</t>
  </si>
  <si>
    <t>incl. 
Net operating surplus</t>
  </si>
  <si>
    <t>incl.
Non- corporate
workers</t>
  </si>
  <si>
    <t>incl. 
mixed income from self-employed</t>
  </si>
  <si>
    <r>
      <t xml:space="preserve">Housing sector:
</t>
    </r>
    <r>
      <rPr>
        <i/>
        <sz val="10"/>
        <rFont val="Arial"/>
        <family val="2"/>
      </rPr>
      <t>rental income</t>
    </r>
  </si>
  <si>
    <t>Checks</t>
  </si>
  <si>
    <t xml:space="preserve">memo: 
net operating surplus
share </t>
  </si>
  <si>
    <t xml:space="preserve">memo: 
Wage share  </t>
  </si>
  <si>
    <t>including other transfers</t>
  </si>
  <si>
    <t>including retained earnings</t>
  </si>
  <si>
    <t>incl.
Corporate income taxes</t>
  </si>
  <si>
    <t>Corporate net operating surplus</t>
  </si>
  <si>
    <t>% national income Yt</t>
  </si>
  <si>
    <t>[15]</t>
  </si>
  <si>
    <t>[14]</t>
  </si>
  <si>
    <t>memo: 
Production taxes and net operating surplus
Tpt</t>
  </si>
  <si>
    <t>Net primary surplus</t>
  </si>
  <si>
    <t>Product taxes received</t>
  </si>
  <si>
    <t>Net operating surplus</t>
  </si>
  <si>
    <t>incl.
 NPSIH 
value-added</t>
  </si>
  <si>
    <t>incl. Government value-added</t>
  </si>
  <si>
    <t>% national income</t>
  </si>
  <si>
    <t>checks</t>
  </si>
  <si>
    <t>incl. 
Imputed rents</t>
  </si>
  <si>
    <t>incl real rental income</t>
  </si>
  <si>
    <t>Capital component of mixed income</t>
  </si>
  <si>
    <t>Labor component of mixed income</t>
  </si>
  <si>
    <t>Method 2: 70% of mixed income is labor</t>
  </si>
  <si>
    <t>Method 1: same factor shares than corporate sector</t>
  </si>
  <si>
    <t>Mixed income of non-corporate businesses</t>
  </si>
  <si>
    <t>Paid by non-corporate businesses</t>
  </si>
  <si>
    <t>Paid by households</t>
  </si>
  <si>
    <t>Household workers</t>
  </si>
  <si>
    <t>Non-corporate businesses</t>
  </si>
  <si>
    <t>Factor payments</t>
  </si>
  <si>
    <t>Value-added (net of product taxes)</t>
  </si>
  <si>
    <r>
      <t>% national income Y</t>
    </r>
    <r>
      <rPr>
        <vertAlign val="subscript"/>
        <sz val="10"/>
        <rFont val="Arial"/>
        <family val="2"/>
      </rPr>
      <t>t</t>
    </r>
    <r>
      <rPr>
        <sz val="11"/>
        <rFont val="Calibri"/>
        <family val="2"/>
        <scheme val="minor"/>
      </rPr>
      <t/>
    </r>
  </si>
  <si>
    <r>
      <t>% factor-price national income Y</t>
    </r>
    <r>
      <rPr>
        <vertAlign val="subscript"/>
        <sz val="10"/>
        <rFont val="Arial"/>
        <family val="2"/>
      </rPr>
      <t>t</t>
    </r>
    <r>
      <rPr>
        <sz val="10"/>
        <rFont val="Arial"/>
        <family val="2"/>
      </rPr>
      <t>- T</t>
    </r>
    <r>
      <rPr>
        <vertAlign val="subscript"/>
        <sz val="10"/>
        <rFont val="Arial"/>
        <family val="2"/>
      </rPr>
      <t>pt</t>
    </r>
  </si>
  <si>
    <r>
      <t>% factor-price national income Y</t>
    </r>
    <r>
      <rPr>
        <vertAlign val="subscript"/>
        <sz val="10"/>
        <color rgb="FF000000"/>
        <rFont val="Arial"/>
        <family val="2"/>
      </rPr>
      <t>t</t>
    </r>
    <r>
      <rPr>
        <sz val="10"/>
        <color rgb="FF000000"/>
        <rFont val="Arial"/>
        <family val="2"/>
      </rPr>
      <t>- T</t>
    </r>
    <r>
      <rPr>
        <vertAlign val="subscript"/>
        <sz val="10"/>
        <color rgb="FF000000"/>
        <rFont val="Arial"/>
        <family val="2"/>
      </rPr>
      <t>pt</t>
    </r>
  </si>
  <si>
    <t>[16]</t>
  </si>
  <si>
    <t>Dividends</t>
  </si>
  <si>
    <t>incl. 
Interest from debt assets</t>
  </si>
  <si>
    <t>in billion current euros</t>
  </si>
  <si>
    <t>incl.
Dividends received</t>
  </si>
  <si>
    <t>incl.
Life insurance income</t>
  </si>
  <si>
    <t>incl.
Rental income
(net of mortgages)</t>
  </si>
  <si>
    <t>incl.
Interest income</t>
  </si>
  <si>
    <t>incl.
Compensation of employees</t>
  </si>
  <si>
    <t>memo:
Property tax</t>
  </si>
  <si>
    <t>incl.
 Net capital income received</t>
  </si>
  <si>
    <t>incl. 
Net operating surplus
(gvt + NPSIH)</t>
  </si>
  <si>
    <t>incl.
Total product taxes received by gvt</t>
  </si>
  <si>
    <t>Net primary surplus 
(gvt + NPSIH)</t>
  </si>
  <si>
    <t>incl.
Dividends</t>
  </si>
  <si>
    <t>incl.
Life insurance</t>
  </si>
  <si>
    <t>incl.
Interest</t>
  </si>
  <si>
    <t>% of national income</t>
  </si>
  <si>
    <t>incl.
Retained earnings</t>
  </si>
  <si>
    <t>Non-corporate sector
value added</t>
  </si>
  <si>
    <r>
      <rPr>
        <b/>
        <sz val="10"/>
        <color rgb="FF000000"/>
        <rFont val="Arial"/>
        <family val="2"/>
      </rPr>
      <t>Rental income</t>
    </r>
    <r>
      <rPr>
        <sz val="10"/>
        <color rgb="FF000000"/>
        <rFont val="Arial"/>
        <family val="2"/>
      </rPr>
      <t xml:space="preserve">
(net of mortgages)</t>
    </r>
  </si>
  <si>
    <t>Net Primary surplus of households</t>
  </si>
  <si>
    <t>Labor Primary surplus</t>
  </si>
  <si>
    <t xml:space="preserve">Capital primary surplus
</t>
  </si>
  <si>
    <t>incl.
Corporate taxes</t>
  </si>
  <si>
    <t>incl.
Other transfers</t>
  </si>
  <si>
    <t>Memo:
Taxes on production less property taxes</t>
  </si>
  <si>
    <t>Memo:
Property taxes</t>
  </si>
  <si>
    <t>Memo :
Corporate taxes and retained earnings</t>
  </si>
  <si>
    <t>Memo:
Other transfers</t>
  </si>
  <si>
    <t>Memo :
Life ins+ dividends+ interest from debt assets</t>
  </si>
  <si>
    <t>minus
Social contributions</t>
  </si>
  <si>
    <t>Plus 
Social insurance benefits</t>
  </si>
  <si>
    <t xml:space="preserve">incl.
Empoyee's social contributions
</t>
  </si>
  <si>
    <t>incl.
Employers' social contributions</t>
  </si>
  <si>
    <t xml:space="preserve">incl.
Social contributions on mixed income
</t>
  </si>
  <si>
    <t>Wages
(net of soc. Contri)</t>
  </si>
  <si>
    <t>Pensions and unemployment benefits</t>
  </si>
  <si>
    <t>cheks</t>
  </si>
  <si>
    <t>memo: labor share</t>
  </si>
  <si>
    <t>memo: capital share</t>
  </si>
  <si>
    <t>memo:
Number of household
(thousands)</t>
  </si>
  <si>
    <t>Breakdown GDP and National income</t>
  </si>
  <si>
    <t>Breakdown Income flows with the rest of the world</t>
  </si>
  <si>
    <t>Breakdown net indirect taxes</t>
  </si>
  <si>
    <t>Breakdown of government and NPISH value added</t>
  </si>
  <si>
    <t>Breakdown of domestic corporate value added</t>
  </si>
  <si>
    <t>Breakdown of net operating surplus and domestic profits from corporate sector</t>
  </si>
  <si>
    <t>Breakdown of non-corporate and housing value added (Household)</t>
  </si>
  <si>
    <t>Breakdown of personal income</t>
  </si>
  <si>
    <t>Breakdown compensation of employees (domestic + foreign)</t>
  </si>
  <si>
    <t>Breakdown of retained earnings</t>
  </si>
  <si>
    <t>Compte d'exploitation</t>
  </si>
  <si>
    <t>Compte d'affectation des revenus primaires</t>
  </si>
  <si>
    <t>Somme = D61 ménages (Cotisations sociales nettes)</t>
  </si>
  <si>
    <t>From GDP to National income</t>
  </si>
  <si>
    <t>Breakdown net indirect taxes (net of subsidies) (Domestic + Foreign)</t>
  </si>
  <si>
    <t>Government + NPISH value-added</t>
  </si>
  <si>
    <t>Breakdown of government sector value-added</t>
  </si>
  <si>
    <t>Breakdown of NPSIH value-added</t>
  </si>
  <si>
    <t>Financial and non financial corporations</t>
  </si>
  <si>
    <t>Financial corporations</t>
  </si>
  <si>
    <t>From the Net operating surplus of corporate sector to the breakdown of corporate profits</t>
  </si>
  <si>
    <t>Memo: Breakdown of Net interest and other income paid by corporate sector</t>
  </si>
  <si>
    <t>Household sector</t>
  </si>
  <si>
    <t>Household sector (housing)</t>
  </si>
  <si>
    <t>Household sector (non-corporate business sector)</t>
  </si>
  <si>
    <t>Compensation of employees paid by sectors</t>
  </si>
  <si>
    <t>Gross wages by sectors</t>
  </si>
  <si>
    <t>employers' social contributions paid</t>
  </si>
  <si>
    <t>employees' social contributions paid</t>
  </si>
  <si>
    <t>Net foreign   income</t>
  </si>
  <si>
    <t>equals</t>
  </si>
  <si>
    <t>Product taxes &amp; surplus 
(Gvt + NPSIH)</t>
  </si>
  <si>
    <t>Proprietors' income</t>
  </si>
  <si>
    <t>Rental income of persons</t>
  </si>
  <si>
    <t>interest  of persons received</t>
  </si>
  <si>
    <t>Life insurance income received</t>
  </si>
  <si>
    <t>Dividends of persons
received</t>
  </si>
  <si>
    <t>Domestic dividends distributed</t>
  </si>
  <si>
    <t>memo: factor-price national income</t>
  </si>
  <si>
    <t>Net foreign income</t>
  </si>
  <si>
    <t>Net foreign factor  income</t>
  </si>
  <si>
    <t>incl.
 Net foreign capital income</t>
  </si>
  <si>
    <t>Foreign capital income inflow</t>
  </si>
  <si>
    <t>Foreign capital income outflow</t>
  </si>
  <si>
    <t>Net foreign interest income</t>
  </si>
  <si>
    <t>Net foreign distributed dividend income</t>
  </si>
  <si>
    <t>Net foreign reinvested profit</t>
  </si>
  <si>
    <t>net foreign other savings income</t>
  </si>
  <si>
    <t>incl.
 Net foreign labor income</t>
  </si>
  <si>
    <t>Foreign labor income inflow</t>
  </si>
  <si>
    <t>Foreign labor income outflow</t>
  </si>
  <si>
    <t>Net production tax received from ROW</t>
  </si>
  <si>
    <t>Foreign production taxes outflow</t>
  </si>
  <si>
    <t>Foreign production subsidies
inflow</t>
  </si>
  <si>
    <t>Taxes on products  
(Domestic)</t>
  </si>
  <si>
    <t>Other taxes on production
(Domestic)</t>
  </si>
  <si>
    <t>incl.
Other taxes on production (corporate sector)</t>
  </si>
  <si>
    <t>incl.
Other taxes on production (net profit of govt +NPSIH sector)</t>
  </si>
  <si>
    <t>memo:
Other taxes on production 
govt sector)</t>
  </si>
  <si>
    <t>memo:
current surplus (govt +NPSIH )</t>
  </si>
  <si>
    <t>incl.
Other taxes on production  (household sector)</t>
  </si>
  <si>
    <t>incl.
Other taxes on production (NPISH)</t>
  </si>
  <si>
    <t>Other taxes on production (ROW)</t>
  </si>
  <si>
    <t>memo:
incl. Property tax on households</t>
  </si>
  <si>
    <t>Gross value added 
(Gvt+NPISH)</t>
  </si>
  <si>
    <t>capital depreciation</t>
  </si>
  <si>
    <t>Net value added
(Gvt+NPISH)</t>
  </si>
  <si>
    <t>Wages &amp; social contributions</t>
  </si>
  <si>
    <t>Net Taxes on production and imports</t>
  </si>
  <si>
    <t>Net operating surplus 
( gvt + NPSIH)</t>
  </si>
  <si>
    <t>Total net Product taxes received</t>
  </si>
  <si>
    <t>equal</t>
  </si>
  <si>
    <t>Net primary surplus  
(gvt+NPSIH)</t>
  </si>
  <si>
    <t>Gross value added
(gvt sector)</t>
  </si>
  <si>
    <t>Net 
value
 added 
(gvt sector)</t>
  </si>
  <si>
    <t>Net taxes on production and imports</t>
  </si>
  <si>
    <t>Net 
operating surplus of government</t>
  </si>
  <si>
    <t>incl.
Net Interest and other payments
received</t>
  </si>
  <si>
    <t>incl. Net dividends received</t>
  </si>
  <si>
    <t>Net primary surplus of government</t>
  </si>
  <si>
    <t>Gross value added 
(NPSIH)</t>
  </si>
  <si>
    <t>Net value added (NPSIH)</t>
  </si>
  <si>
    <t>Net 
operating surplus
(NPSIH)</t>
  </si>
  <si>
    <t>Net primary surplus of NPSIH</t>
  </si>
  <si>
    <t>Gross value added</t>
  </si>
  <si>
    <t>corporate depreciation</t>
  </si>
  <si>
    <t>Net value added of corporate sector</t>
  </si>
  <si>
    <t>Taxes on production and imports less subsidies</t>
  </si>
  <si>
    <t>Net operating surplus of corporate sector</t>
  </si>
  <si>
    <t>memo:
factor-price net corporate product</t>
  </si>
  <si>
    <t>Non financial net operating surplus</t>
  </si>
  <si>
    <t>Gross value added 
(financial)</t>
  </si>
  <si>
    <t>Financial corporate depreciation</t>
  </si>
  <si>
    <t>Net value added 
(financial)</t>
  </si>
  <si>
    <t>Financial net operating surplus</t>
  </si>
  <si>
    <t>Net profit reinvested from foreign direct investment paid</t>
  </si>
  <si>
    <t>Domestic Corporate profits</t>
  </si>
  <si>
    <t>Taxes on corporate income</t>
  </si>
  <si>
    <t>Dividends distributed</t>
  </si>
  <si>
    <t>Retained earnings</t>
  </si>
  <si>
    <t>estimated tax rate on taxable corporate profits</t>
  </si>
  <si>
    <t>memo: 
Net primary surplus  of corporate sector</t>
  </si>
  <si>
    <t>memo:
Other transfers</t>
  </si>
  <si>
    <t>incl.
Net interest paid</t>
  </si>
  <si>
    <t>incl.
Net rents on lands paid</t>
  </si>
  <si>
    <t>incl.
Net  other investment
revenue  paid</t>
  </si>
  <si>
    <t>incl.
 Net reinvested profit from foreign direct investment paid</t>
  </si>
  <si>
    <t>net dividends
distributed by corporate sector</t>
  </si>
  <si>
    <t>memo: Dividends received</t>
  </si>
  <si>
    <t>Gross value added of household sector</t>
  </si>
  <si>
    <t>Net value added of household sector</t>
  </si>
  <si>
    <t>incl. 
 Wages  paid by sole prop.</t>
  </si>
  <si>
    <t>incl.  Wages paid by household</t>
  </si>
  <si>
    <t>Net operating surplus household sector</t>
  </si>
  <si>
    <t>Capital depreciation 
( housing sector)</t>
  </si>
  <si>
    <t>incl.
Imputed rents</t>
  </si>
  <si>
    <t>incl.
Real rents</t>
  </si>
  <si>
    <t>Rental income of household</t>
  </si>
  <si>
    <t>memo: Property taxes</t>
  </si>
  <si>
    <t>Capital depreciation</t>
  </si>
  <si>
    <t>Wages 
&amp; social contributions</t>
  </si>
  <si>
    <t>net rents on land received</t>
  </si>
  <si>
    <t>Proprietor's income</t>
  </si>
  <si>
    <t>memo:
Gross mixed income
 (self-employment)</t>
  </si>
  <si>
    <t>Personal income</t>
  </si>
  <si>
    <t>Equals:</t>
  </si>
  <si>
    <t>Rental income</t>
  </si>
  <si>
    <t>incl.
Rents on 
housing sector</t>
  </si>
  <si>
    <t>incl.
Interest income paid</t>
  </si>
  <si>
    <t>Interest income received</t>
  </si>
  <si>
    <t>Equals</t>
  </si>
  <si>
    <t>Gross Wages</t>
  </si>
  <si>
    <t>Social contributions</t>
  </si>
  <si>
    <t>domestic corporations</t>
  </si>
  <si>
    <t>government</t>
  </si>
  <si>
    <t>non-
corporate sector</t>
  </si>
  <si>
    <t>NPSIH</t>
  </si>
  <si>
    <t>Net foreign labor income</t>
  </si>
  <si>
    <t>Public sector
(NPSIS + gvt)</t>
  </si>
  <si>
    <t>Private sector
(domestic corpo+household+ROW)</t>
  </si>
  <si>
    <t>Cotisations sociales à la charge des salariés</t>
  </si>
  <si>
    <t>Cotisations des non salariés</t>
  </si>
  <si>
    <t>Cotisations totales</t>
  </si>
  <si>
    <t xml:space="preserve">Social insurance benefits </t>
  </si>
  <si>
    <t>Equity assets owned by household</t>
  </si>
  <si>
    <t>Equity assets owned by public administration</t>
  </si>
  <si>
    <t>Share of Retained earnings accrued to households</t>
  </si>
  <si>
    <t>Share of Retained earnings accrued to public administration</t>
  </si>
  <si>
    <t>S1B1</t>
  </si>
  <si>
    <t>S1K1</t>
  </si>
  <si>
    <t>S1B1n</t>
  </si>
  <si>
    <t>D4+D1+
 D3-D2
(S2 net)</t>
  </si>
  <si>
    <t>S1B5n</t>
  </si>
  <si>
    <t>D2 +D3
(S1+S2)</t>
  </si>
  <si>
    <t>S14D1
Ress</t>
  </si>
  <si>
    <t>D4+D1
(S2 net)</t>
  </si>
  <si>
    <t>S2D4 
(Net)</t>
  </si>
  <si>
    <t>S2D41
(net)</t>
  </si>
  <si>
    <t>S2D42
(net)</t>
  </si>
  <si>
    <t>S2D43
(net)</t>
  </si>
  <si>
    <t>S2D44
(net)</t>
  </si>
  <si>
    <t>S2D1
(Net)</t>
  </si>
  <si>
    <t>D3 -D2
(S2)</t>
  </si>
  <si>
    <t>D2+ D3
(S1+S2)</t>
  </si>
  <si>
    <t>D21+ D31
(S1)</t>
  </si>
  <si>
    <t>D29+ D39
(S1)</t>
  </si>
  <si>
    <t>D29 +D39
(S11+S12)</t>
  </si>
  <si>
    <t>D29+ D39 + B2n
(S13)</t>
  </si>
  <si>
    <t>D29+ D39
(S13)</t>
  </si>
  <si>
    <t>S13B2n</t>
  </si>
  <si>
    <t>D29+ D39
(S14)</t>
  </si>
  <si>
    <t>D29+ D39
(S15)</t>
  </si>
  <si>
    <t>D292
(S14)</t>
  </si>
  <si>
    <t>B1g
(S13+S15)</t>
  </si>
  <si>
    <t>K1
(S13+S15)</t>
  </si>
  <si>
    <t>B1n
(S13+S15)</t>
  </si>
  <si>
    <t>D29+D39
(S13+S15)</t>
  </si>
  <si>
    <t>D1
(S13+S15)</t>
  </si>
  <si>
    <t>B2n
(S13+S15)</t>
  </si>
  <si>
    <t>D2 +D3
(S13)</t>
  </si>
  <si>
    <t>D4
(S13+S15)</t>
  </si>
  <si>
    <t>B5n
(S13+S15)</t>
  </si>
  <si>
    <t>S13B1g</t>
  </si>
  <si>
    <t>S13K1</t>
  </si>
  <si>
    <t>S13B1n</t>
  </si>
  <si>
    <t>D29+D39
(S13)</t>
  </si>
  <si>
    <t>S13D1</t>
  </si>
  <si>
    <t>S13D4</t>
  </si>
  <si>
    <t>D41+D44+D45
(S13)</t>
  </si>
  <si>
    <t>S13D42</t>
  </si>
  <si>
    <t>S13B5n</t>
  </si>
  <si>
    <t>S15B1</t>
  </si>
  <si>
    <t>S15K1</t>
  </si>
  <si>
    <t>S15B1n</t>
  </si>
  <si>
    <t>D29 +D39
(S15)</t>
  </si>
  <si>
    <t>S15D1</t>
  </si>
  <si>
    <t>S15B2n</t>
  </si>
  <si>
    <t>S15D4</t>
  </si>
  <si>
    <t>D41+D44
(S15)</t>
  </si>
  <si>
    <t>S15B5n</t>
  </si>
  <si>
    <t>B1g
(S11+S12)</t>
  </si>
  <si>
    <t>K1
(S11+S12)</t>
  </si>
  <si>
    <t>B1n
(S11+S12)</t>
  </si>
  <si>
    <t>D29 + D39
(S11+S12)</t>
  </si>
  <si>
    <t>D1
(S11+S12)</t>
  </si>
  <si>
    <t>B2n
(S11+S12)</t>
  </si>
  <si>
    <t>S11B1g</t>
  </si>
  <si>
    <t>S11K1</t>
  </si>
  <si>
    <t>S11B1n</t>
  </si>
  <si>
    <t>D29 +D39
S11</t>
  </si>
  <si>
    <t>S11D1</t>
  </si>
  <si>
    <t>S11B2n</t>
  </si>
  <si>
    <t>S12B1g</t>
  </si>
  <si>
    <t>S12K1</t>
  </si>
  <si>
    <t>S12B1n</t>
  </si>
  <si>
    <t>D29 +D39
S12</t>
  </si>
  <si>
    <t>S12D1</t>
  </si>
  <si>
    <t>S12B2n</t>
  </si>
  <si>
    <t>D41+D44+D45
(S11+S12)</t>
  </si>
  <si>
    <t>D43
(S11+S12)</t>
  </si>
  <si>
    <t>D42 Ressource
(S11+S12)</t>
  </si>
  <si>
    <t>D51 +D59
(S11+S12)</t>
  </si>
  <si>
    <t>D42 Emplois
(S11+S12)</t>
  </si>
  <si>
    <t>B6n</t>
  </si>
  <si>
    <t>B5n
(S11+S12)</t>
  </si>
  <si>
    <t>D6+D7
(S11+S12)</t>
  </si>
  <si>
    <t>D4- D42
(S11+S12)</t>
  </si>
  <si>
    <t>D41
(S11+S12)</t>
  </si>
  <si>
    <t>D45
(S11+S12)</t>
  </si>
  <si>
    <t>D44
(S11+S12)</t>
  </si>
  <si>
    <t>D42
(S11+S12)</t>
  </si>
  <si>
    <t>S14B1g</t>
  </si>
  <si>
    <t>S14K1</t>
  </si>
  <si>
    <t>S14B1n</t>
  </si>
  <si>
    <t>D29+D39
S14</t>
  </si>
  <si>
    <t>S14D1</t>
  </si>
  <si>
    <t>S14AAD1</t>
  </si>
  <si>
    <t>S14D1-
S14AAD1</t>
  </si>
  <si>
    <t>B3n+B2n
S14</t>
  </si>
  <si>
    <t>S14B2g</t>
  </si>
  <si>
    <t>S14B2n</t>
  </si>
  <si>
    <t>S14D41
Emplois</t>
  </si>
  <si>
    <t>D292
(S14-S14AA)</t>
  </si>
  <si>
    <t>B3g - B3n
(S14)</t>
  </si>
  <si>
    <t>S14B3n</t>
  </si>
  <si>
    <t>S14D45</t>
  </si>
  <si>
    <t>S14B3g</t>
  </si>
  <si>
    <t>S14B5n</t>
  </si>
  <si>
    <t>S14D11</t>
  </si>
  <si>
    <t>S14D12</t>
  </si>
  <si>
    <t>S14D41
Emp</t>
  </si>
  <si>
    <t>S14D41
Ress</t>
  </si>
  <si>
    <t>S14D11
Ress</t>
  </si>
  <si>
    <t>S14D12
Ress</t>
  </si>
  <si>
    <t>S2D1
net</t>
  </si>
  <si>
    <t>D11
S13+S15</t>
  </si>
  <si>
    <t>D11
S11+S12+ S14+S2 net</t>
  </si>
  <si>
    <t>D12
S13+S15</t>
  </si>
  <si>
    <t>D12
S11+S12+ S14+S2 net</t>
  </si>
  <si>
    <t>S14D61</t>
  </si>
  <si>
    <t>AF.5</t>
  </si>
  <si>
    <t>tab 1.114</t>
  </si>
  <si>
    <t>tab 1.112</t>
  </si>
  <si>
    <t>tab 1.105</t>
  </si>
  <si>
    <t>tab 7.401</t>
  </si>
  <si>
    <t>tab 7.301</t>
  </si>
  <si>
    <t>tab 7.501</t>
  </si>
  <si>
    <t>tab 7.601</t>
  </si>
  <si>
    <t>Tab 7.401</t>
  </si>
  <si>
    <t>tab 7.101</t>
  </si>
  <si>
    <t>tab 7.201</t>
  </si>
  <si>
    <t>tab 7.102</t>
  </si>
  <si>
    <t>Notes:</t>
  </si>
  <si>
    <t>Calcul of the national income = GDP-CFC+ FY (net foreign factor income)</t>
  </si>
  <si>
    <t>By year :</t>
  </si>
  <si>
    <t>GDP = B1.</t>
  </si>
  <si>
    <t>Capital depreciation = k1.</t>
  </si>
  <si>
    <t>Net domestic product = B1n.</t>
  </si>
  <si>
    <t>Net foreign labour income = D1 from S2 (reste du monde) Emploi -  D1 from S2 Ressource.</t>
  </si>
  <si>
    <t>Net foreign capital  income = D4 from S2 (reste du monde) Emploi -  D4 from S2 Ressource.</t>
  </si>
  <si>
    <t>7.101 Compte des sociétés non financières (S11)</t>
  </si>
  <si>
    <t>7.201 Compte des sociétés financières (S12)</t>
  </si>
  <si>
    <t>7.301 Compte des administrations publiques (S13)</t>
  </si>
  <si>
    <t>7.401 Compte des ménages (S14)</t>
  </si>
  <si>
    <t>7.102 Compte des entreprises individuelles non financières (S14AA)</t>
  </si>
  <si>
    <t>7.501 Compte des institutions sans but lucratif au service des ménages (S15)</t>
  </si>
  <si>
    <t>7.601 Opérations avec le reste du monde (S2)</t>
  </si>
  <si>
    <t>1.114 Grands agrégats et opérations avec le Reste du monde</t>
  </si>
  <si>
    <t>1.112 Consommation de capital fixe par secteur institutionnel à prix courants</t>
  </si>
  <si>
    <t>1.105 Produit intérieur brut : les trois approches à prix courants</t>
  </si>
  <si>
    <t>Compte de production</t>
  </si>
  <si>
    <t>Compte de distribution secondaire du revenu</t>
  </si>
  <si>
    <t>échanges extérieurs de biens et de services</t>
  </si>
  <si>
    <t>Ressources</t>
  </si>
  <si>
    <t>Emplois</t>
  </si>
  <si>
    <t>en provenance du reste du monde</t>
  </si>
  <si>
    <t>à destination du reste du monde</t>
  </si>
  <si>
    <t>P1</t>
  </si>
  <si>
    <t>P11</t>
  </si>
  <si>
    <t>P12</t>
  </si>
  <si>
    <t>P2</t>
  </si>
  <si>
    <t>B1g</t>
  </si>
  <si>
    <t>D1</t>
  </si>
  <si>
    <t>D11</t>
  </si>
  <si>
    <t>D12</t>
  </si>
  <si>
    <t>D121</t>
  </si>
  <si>
    <t>D122</t>
  </si>
  <si>
    <t>D29</t>
  </si>
  <si>
    <t>D291</t>
  </si>
  <si>
    <t>D292</t>
  </si>
  <si>
    <t>D39</t>
  </si>
  <si>
    <t>B2g</t>
  </si>
  <si>
    <t>D4</t>
  </si>
  <si>
    <t>D41</t>
  </si>
  <si>
    <t>D42</t>
  </si>
  <si>
    <t>D421</t>
  </si>
  <si>
    <t>D43</t>
  </si>
  <si>
    <t>D44</t>
  </si>
  <si>
    <t>D45</t>
  </si>
  <si>
    <t>B5g</t>
  </si>
  <si>
    <t>D61</t>
  </si>
  <si>
    <t>D612</t>
  </si>
  <si>
    <t>D7</t>
  </si>
  <si>
    <t>D72</t>
  </si>
  <si>
    <t>D75</t>
  </si>
  <si>
    <t>D51</t>
  </si>
  <si>
    <t>D622</t>
  </si>
  <si>
    <t>D71</t>
  </si>
  <si>
    <t>B6g</t>
  </si>
  <si>
    <t>D5</t>
  </si>
  <si>
    <t>D59</t>
  </si>
  <si>
    <t>D623</t>
  </si>
  <si>
    <t>P13</t>
  </si>
  <si>
    <t>D2</t>
  </si>
  <si>
    <t>D21</t>
  </si>
  <si>
    <t>D211</t>
  </si>
  <si>
    <t>D212</t>
  </si>
  <si>
    <t>D214</t>
  </si>
  <si>
    <t>D3</t>
  </si>
  <si>
    <t>D31</t>
  </si>
  <si>
    <t>D391</t>
  </si>
  <si>
    <t>D392</t>
  </si>
  <si>
    <t>D393</t>
  </si>
  <si>
    <t>D399</t>
  </si>
  <si>
    <t>D73</t>
  </si>
  <si>
    <t>D731</t>
  </si>
  <si>
    <t>D732</t>
  </si>
  <si>
    <t>D733</t>
  </si>
  <si>
    <t>D74</t>
  </si>
  <si>
    <t>D751</t>
  </si>
  <si>
    <t>D759</t>
  </si>
  <si>
    <t>D62</t>
  </si>
  <si>
    <t>D621</t>
  </si>
  <si>
    <t>B2g+B3g</t>
  </si>
  <si>
    <t>B3g</t>
  </si>
  <si>
    <t>B2n</t>
  </si>
  <si>
    <t>B3n</t>
  </si>
  <si>
    <t>D422</t>
  </si>
  <si>
    <t>D752</t>
  </si>
  <si>
    <t>P6</t>
  </si>
  <si>
    <t>P7</t>
  </si>
  <si>
    <t>B11</t>
  </si>
  <si>
    <t>D611</t>
  </si>
  <si>
    <t>D613</t>
  </si>
  <si>
    <t>Production</t>
  </si>
  <si>
    <t>Production marchande</t>
  </si>
  <si>
    <t>Production pour emploi final propre</t>
  </si>
  <si>
    <t>Consommation intermédiaire</t>
  </si>
  <si>
    <t>Valeur ajoutée brute</t>
  </si>
  <si>
    <t>Rémunération des salariés</t>
  </si>
  <si>
    <t>Salaires et traitements bruts</t>
  </si>
  <si>
    <t>Cotisations sociales à la charge des employeurs</t>
  </si>
  <si>
    <t>Cotisations sociales effectives à la charge des employeurs</t>
  </si>
  <si>
    <t>Cotisations sociales imputées à la charge des employeurs</t>
  </si>
  <si>
    <t>Autres impôts sur la production</t>
  </si>
  <si>
    <t>Impôts sur les salaires et la main d'oeuvre</t>
  </si>
  <si>
    <t>Impôts divers sur la production</t>
  </si>
  <si>
    <t>Autres subventions sur la production</t>
  </si>
  <si>
    <t>Excédent brut d'exploitation</t>
  </si>
  <si>
    <t>Revenus de la propriété</t>
  </si>
  <si>
    <t>Intérêts</t>
  </si>
  <si>
    <t>Revenus distribués des sociétés</t>
  </si>
  <si>
    <t>Bénéfices réinvestis d'investissements directs étrangers</t>
  </si>
  <si>
    <t>Revenus de la propriété attribués aux assurés</t>
  </si>
  <si>
    <t>Autres revenus distribués des sociétés</t>
  </si>
  <si>
    <t>Solde des revenus primaires bruts</t>
  </si>
  <si>
    <t>Cotisations sociales nettes</t>
  </si>
  <si>
    <t>Autres transferts courants</t>
  </si>
  <si>
    <t>Indemnités d'assurance-dommages</t>
  </si>
  <si>
    <t>Transferts courants divers</t>
  </si>
  <si>
    <t>Impôts sur le revenu</t>
  </si>
  <si>
    <t>Autres prestations d'assurance sociale</t>
  </si>
  <si>
    <t>Primes nettes d'assurance-dommages</t>
  </si>
  <si>
    <t>Revenu disponible brut</t>
  </si>
  <si>
    <t>Production au prix de base</t>
  </si>
  <si>
    <t>Dividendes</t>
  </si>
  <si>
    <t>Impôts courants sur le revenu et le patrimoine</t>
  </si>
  <si>
    <t>Autres impôts courants</t>
  </si>
  <si>
    <t>Production non marchande</t>
  </si>
  <si>
    <t>Impôts sur la production et les importations</t>
  </si>
  <si>
    <t>Impôts sur les produits</t>
  </si>
  <si>
    <t>Taxes de type TVA</t>
  </si>
  <si>
    <t>Impôts sur les importations autres que TVA</t>
  </si>
  <si>
    <t>Autres impôts sur les produits</t>
  </si>
  <si>
    <t>Subventions</t>
  </si>
  <si>
    <t>Subventions sur les produits</t>
  </si>
  <si>
    <t>Subventions sur rémunérations</t>
  </si>
  <si>
    <t>Bonifications d'intérêt</t>
  </si>
  <si>
    <t>Prises en charges d'autres coûts</t>
  </si>
  <si>
    <t>Autres subventions d'exploitation</t>
  </si>
  <si>
    <t>Loyers des terrains et des gisements</t>
  </si>
  <si>
    <t>Transferts courants entre administrations publiques (*)</t>
  </si>
  <si>
    <t>Transferts courants entre sous-secteurs des administrations publiques</t>
  </si>
  <si>
    <t>Transferts courants internes aux sous-secteurs des administrations publiques</t>
  </si>
  <si>
    <t>Transferts de recettes fiscales</t>
  </si>
  <si>
    <t>Coopération internationale courante</t>
  </si>
  <si>
    <t>Transferts courants aux ISBLSM</t>
  </si>
  <si>
    <t>Autres transferts courants divers</t>
  </si>
  <si>
    <t>Prestations sociales autres que transferts sociaux en nature</t>
  </si>
  <si>
    <t>Prestations de sécurité sociale en espèces</t>
  </si>
  <si>
    <t>Prestations d'assistance sociale en espèces</t>
  </si>
  <si>
    <t>Excédent brut d'exploitation et revenu mixte brut</t>
  </si>
  <si>
    <t>Revenu mixte brut</t>
  </si>
  <si>
    <t>Excédent net d'exploitation</t>
  </si>
  <si>
    <t>Revenu mixte net</t>
  </si>
  <si>
    <t>Transferts courants entre ménages résidents et non-résidents</t>
  </si>
  <si>
    <t>Exportations de biens et de services</t>
  </si>
  <si>
    <t>Importations de biens et de services</t>
  </si>
  <si>
    <t>Solde des échanges extérieurs de biens et de services</t>
  </si>
  <si>
    <t>Acquisitions moins cessions d'actifs non financiers non produits</t>
  </si>
  <si>
    <t>Subventions sur les produits (*)</t>
  </si>
  <si>
    <t>Autres subventions sur la production (*)</t>
  </si>
  <si>
    <t>Cotisations sociales effectives à la charge des ménages</t>
  </si>
  <si>
    <t>Dépense de consommation finale</t>
  </si>
  <si>
    <t>Formation brute de capital fixe</t>
  </si>
  <si>
    <t>Variation des stocks</t>
  </si>
  <si>
    <t>Acquisitions moins cessions d'objets de valeur</t>
  </si>
  <si>
    <t>Produit intérieur brut</t>
  </si>
  <si>
    <t>Rémunération des salariés versée par le reste du monde</t>
  </si>
  <si>
    <t>- Rémunération des salariés reçue par le reste du monde</t>
  </si>
  <si>
    <t>Revenus de la propriété versés par le reste du monde</t>
  </si>
  <si>
    <t>- Revenus de la propriété reçus par le reste du monde</t>
  </si>
  <si>
    <t>Subventions versées par le reste du monde</t>
  </si>
  <si>
    <t>- Impôts sur la production et les import. reçus par le reste du monde</t>
  </si>
  <si>
    <t>Revenu national brut</t>
  </si>
  <si>
    <t>Impôts courants sur le rev. et le patrim. versés par le reste du monde</t>
  </si>
  <si>
    <t>Cotisations et prestations sociales versées par le reste du monde</t>
  </si>
  <si>
    <t>- Cotisations et prestations sociales reçues par le reste du monde</t>
  </si>
  <si>
    <t>Autres transferts courants versés par le reste du monde</t>
  </si>
  <si>
    <t>- Autres transferts courants reçus par le reste du monde</t>
  </si>
  <si>
    <t>Revenu national disponible brut</t>
  </si>
  <si>
    <t>Transferts en capital versés par le reste du monde</t>
  </si>
  <si>
    <t>Transferts en capital reçus par le reste du monde</t>
  </si>
  <si>
    <t>Capacité (+) ou besoin (-) de financement de l'Économie Nationale</t>
  </si>
  <si>
    <t>Sociétés non financières (S11)</t>
  </si>
  <si>
    <t>Sociétés financières (S12)</t>
  </si>
  <si>
    <t>Administrations publiques (S13)</t>
  </si>
  <si>
    <t>Ménages y compris entrepreneurs individuels (S14)</t>
  </si>
  <si>
    <t>Institutions sans but lucratif au service des ménages (S15)</t>
  </si>
  <si>
    <t>Économie nationale (S1)</t>
  </si>
  <si>
    <t>Produit intérieur brut (approche production)</t>
  </si>
  <si>
    <t>Valeur ajoutée brute au prix de base</t>
  </si>
  <si>
    <t>+ Impôts sur les produits</t>
  </si>
  <si>
    <t>- Subventions sur les produits</t>
  </si>
  <si>
    <t>Produit intérieur brut (approche demande)</t>
  </si>
  <si>
    <t>+ Formation brute de capital</t>
  </si>
  <si>
    <t>+ Exportations de biens et de services</t>
  </si>
  <si>
    <t>- Importations de biens et de services</t>
  </si>
  <si>
    <t>Produit intérieur brut (approche revenus)</t>
  </si>
  <si>
    <t>+ Excédent brut d'exploitation et revenu mixte brut</t>
  </si>
  <si>
    <t>+ Impôts sur la production et les importations</t>
  </si>
  <si>
    <t>- Subventions</t>
  </si>
  <si>
    <t>dont ménages déjà propriétaires</t>
  </si>
  <si>
    <t>dont ménages accédant à la propriété</t>
  </si>
  <si>
    <t>dontménages locataires avec bailleur pers.phys.</t>
  </si>
  <si>
    <t>memo:
Total loyers  imputés des propriétaires occupants incl loyer reels et imputés res secondaire</t>
  </si>
  <si>
    <t>memo: Total loyer logements ordinaires</t>
  </si>
  <si>
    <t>memo:
Total loyer res secondaire (imputé et réel)</t>
  </si>
  <si>
    <t>D7S</t>
  </si>
  <si>
    <t>D76</t>
  </si>
  <si>
    <t>NP</t>
  </si>
  <si>
    <t>D9r</t>
  </si>
  <si>
    <t>D92r</t>
  </si>
  <si>
    <t>D99r</t>
  </si>
  <si>
    <t>D9p</t>
  </si>
  <si>
    <t>D92p</t>
  </si>
  <si>
    <t>D99p</t>
  </si>
  <si>
    <t>B9NF</t>
  </si>
  <si>
    <t>Autres revenus d'investissements</t>
  </si>
  <si>
    <t>Autres transferts courants (**)</t>
  </si>
  <si>
    <t>Ressources propres de l'UE basées sur la TVA et le RNB</t>
  </si>
  <si>
    <t>Transferts en capital à recevoir</t>
  </si>
  <si>
    <t>Aides à l'investissement à recevoir</t>
  </si>
  <si>
    <t>Autres transferts en capital à recevoir</t>
  </si>
  <si>
    <t>Transferts en capital à payer</t>
  </si>
  <si>
    <t>Aides à l'investissement à payer</t>
  </si>
  <si>
    <t>Autres transferts en capital à payer</t>
  </si>
  <si>
    <t>Capacité (+) ou besoin (-) de financement de la Nation</t>
  </si>
  <si>
    <t xml:space="preserve">Household  Wealth (January 1st of each year ) </t>
  </si>
  <si>
    <t>Household non financial assets</t>
  </si>
  <si>
    <t>financial liabilities</t>
  </si>
  <si>
    <t>Household financial assets</t>
  </si>
  <si>
    <t>Household wealth</t>
  </si>
  <si>
    <t>Household nonfinancial assets</t>
  </si>
  <si>
    <t>inc. housing assets
 (dwellings+ underlying land)</t>
  </si>
  <si>
    <t>inc. Non-housing tangible assets
 (unincorp. business assets, land,.)</t>
  </si>
  <si>
    <t>Dwellings (logements)</t>
  </si>
  <si>
    <t>Other building</t>
  </si>
  <si>
    <t>Built land (terrains bâtis)</t>
  </si>
  <si>
    <t>Agricultural land</t>
  </si>
  <si>
    <t>Financial
 assets</t>
  </si>
  <si>
    <t>Equity assets</t>
  </si>
  <si>
    <t>incl. Public equity &amp; mutual funds</t>
  </si>
  <si>
    <t>incl. Private equity</t>
  </si>
  <si>
    <t>Life (and other) insurance</t>
  </si>
  <si>
    <t>Debt assets</t>
  </si>
  <si>
    <t>Saving Accounts (cash, deposits)</t>
  </si>
  <si>
    <t>memo:
Estimation
tenant-owner housing</t>
  </si>
  <si>
    <t>Part de AF292+AF293 dans  AF2</t>
  </si>
  <si>
    <t>year</t>
  </si>
  <si>
    <t>AN.</t>
  </si>
  <si>
    <t>AN1111</t>
  </si>
  <si>
    <t>AN1112</t>
  </si>
  <si>
    <t>AN2111</t>
  </si>
  <si>
    <t>AN2112</t>
  </si>
  <si>
    <t>PF.0</t>
  </si>
  <si>
    <t>AF.</t>
  </si>
  <si>
    <t>AF.511 +AF.52</t>
  </si>
  <si>
    <t>AF.512+ AF.513</t>
  </si>
  <si>
    <t>AF.6</t>
  </si>
  <si>
    <t>AF.3+AF.4+AF.7
+AF.292+AF.293</t>
  </si>
  <si>
    <t>AF.2-AF.292 
-AF.293</t>
  </si>
  <si>
    <t>ratio</t>
  </si>
  <si>
    <t>(dwellings+ underlying land)</t>
  </si>
  <si>
    <t>passif financier</t>
  </si>
  <si>
    <t>Note:</t>
  </si>
  <si>
    <t>Pour la période 1970-1978, 25 ans de compte patrimoine INSEE Resultat</t>
  </si>
  <si>
    <t>Pour la période 1979-1996, Comptes nationaux 2009</t>
  </si>
  <si>
    <t>Les différences pour la période 2010-2011 et pour les actifs non financiers de 1982 à 2011 s'expliquent par le fait que mes données sont plus récentes d'un an</t>
  </si>
  <si>
    <t>AF.292 = Placement à échéance (les dépôts à terme+ bons de caisse et d’épargne+s opérations à terme sur titres)</t>
  </si>
  <si>
    <t>Pour la période antérieure à 97, on reprend compte patrimoine 2009 tel quel (Gabriel faisait un produit en croix à partir de la nouvelle et ancienne base en 97)</t>
  </si>
  <si>
    <t>Le patrimoine professionnel est ici défini comme la différence entre le total des actifs non financiers des ménages et le patrimoine foncier brut; cette différence inclut notamment les actifs professionnels des professions non salariées (locaux professionnels, équipements et matériels, terres agricoles,.), mais inclut également des actifs non professionnels (objets de valeur, terrains d'agrément,.). Inversement certains actifs professionnels qui devraient être inclus dans le patrimoine professionnel peuvent au contraire être comptées en patrimoine financier (parts de sociétés comptées comme actions et assimilés). 
Hypothèse faite pour calculer le patrimoine professionnel : Il est impossible de distinguer dans l'agrégat "terrains bâtis" ce qui relève du patrimoine professionnel et du patrimoine foncier des ménages (logements). Par contre dans les actifs fixes corporels, on connait la répartition des constructions entre les "logement" (relevant du patrimoine foncier) et les "Autres batiments et génie civil" (relevant du patrimoine professionnel). On suppose donc la même répartition entre patrimoine foncier et patrimoine professionnel pour l'agrégat terrains bâtis.</t>
  </si>
  <si>
    <t>Table A1: National income vs. gross domestic product</t>
  </si>
  <si>
    <t>Table A2: National income: Decomposition by production sectors</t>
  </si>
  <si>
    <t>Table A3: National income: Decomposition by production sectors and factor payments</t>
  </si>
  <si>
    <t>Table A4: Details on corporate sector value added and factor payments: domestic corporate profits</t>
  </si>
  <si>
    <t>Table A4:  Details on corporate sector value added and factor payments: domestic corporate profits</t>
  </si>
  <si>
    <t>Table A5:  Details on government and NPISH sector value added and factor payments</t>
  </si>
  <si>
    <t>Table A6: Details on housing sector value added</t>
  </si>
  <si>
    <t xml:space="preserve">Table A7: Details on non-corporate sector value added </t>
  </si>
  <si>
    <t>Table A8: Net primary surplus of households, by type of income</t>
  </si>
  <si>
    <t>Table A9: National income: Decomposition of total primary income by sectors</t>
  </si>
  <si>
    <t>Population (in thousands)
Nt</t>
  </si>
  <si>
    <r>
      <t>Adult 
population 
(20-yr+) 
N</t>
    </r>
    <r>
      <rPr>
        <vertAlign val="subscript"/>
        <sz val="10"/>
        <rFont val="Arial"/>
        <family val="2"/>
      </rPr>
      <t>t</t>
    </r>
    <r>
      <rPr>
        <vertAlign val="superscript"/>
        <sz val="10"/>
        <rFont val="Arial"/>
        <family val="2"/>
      </rPr>
      <t>20+</t>
    </r>
  </si>
  <si>
    <r>
      <t>National income      Y</t>
    </r>
    <r>
      <rPr>
        <b/>
        <vertAlign val="subscript"/>
        <sz val="10"/>
        <rFont val="Arial"/>
        <family val="2"/>
      </rPr>
      <t>t</t>
    </r>
    <r>
      <rPr>
        <sz val="11"/>
        <color rgb="FF000000"/>
        <rFont val="Calibri"/>
        <family val="2"/>
      </rPr>
      <t/>
    </r>
  </si>
  <si>
    <t>Life insurance and pension funds</t>
  </si>
  <si>
    <t>Equities and investment fund shares</t>
  </si>
  <si>
    <r>
      <rPr>
        <b/>
        <sz val="10"/>
        <rFont val="Arial"/>
        <family val="2"/>
      </rPr>
      <t>Govt &amp; NPSIH sector</t>
    </r>
    <r>
      <rPr>
        <sz val="10"/>
        <rFont val="Arial"/>
        <family val="2"/>
      </rPr>
      <t>:
Wages &amp; soc. Contri.</t>
    </r>
  </si>
  <si>
    <t xml:space="preserve">Govt &amp; NPSIH value-added (net of taxes on productions)
</t>
  </si>
  <si>
    <t>incl. 
Interest from saving accounts</t>
  </si>
  <si>
    <t>Other domestic capital</t>
  </si>
  <si>
    <t>S14B3n+ S14D45</t>
  </si>
  <si>
    <t xml:space="preserve">
Labor component of mixed income</t>
  </si>
  <si>
    <t xml:space="preserve">
Capital component of mixed income</t>
  </si>
  <si>
    <t>memo:
mixed income</t>
  </si>
  <si>
    <t>memo: 
interest paid</t>
  </si>
  <si>
    <t>incl. 
Interest from savings accounts</t>
  </si>
  <si>
    <t xml:space="preserve">Net primary
surplus of corporate sector
</t>
  </si>
  <si>
    <t>incl.
Mixed income</t>
  </si>
  <si>
    <t>Labor
component of mixed income</t>
  </si>
  <si>
    <t>incl.
Capital component of mixed income</t>
  </si>
  <si>
    <t>[20]</t>
  </si>
  <si>
    <t>[21]</t>
  </si>
  <si>
    <t>[23]</t>
  </si>
  <si>
    <t>in % of national income</t>
  </si>
  <si>
    <t>[22]</t>
  </si>
  <si>
    <t xml:space="preserve">Comptes de patrimoine 2012 base 2005 : Household  Wealth (January 1st of each year ) </t>
  </si>
  <si>
    <t>AF292+AF293</t>
  </si>
  <si>
    <t>Placements à échéance + Epargne contractuelle</t>
  </si>
  <si>
    <t>AF2</t>
  </si>
  <si>
    <t>Numéraire et dépôts</t>
  </si>
  <si>
    <t>AF3+AF4+AF7</t>
  </si>
  <si>
    <t xml:space="preserve">Titres hors actions + Crédits + Autres comptes à recevoir </t>
  </si>
  <si>
    <t xml:space="preserve">Comptes de patrimoine 2009 base 2000 : Household  Wealth (January 1st of each year ) </t>
  </si>
  <si>
    <t xml:space="preserve">Net investment by assets </t>
  </si>
  <si>
    <t>Household savings
(excl. Retained earnings)</t>
  </si>
  <si>
    <t>Billets et pièces + Dépôts transférables</t>
  </si>
  <si>
    <t>AF21+AF22</t>
  </si>
  <si>
    <t>Of which: housing (dwellings+underlying land)</t>
  </si>
  <si>
    <t>Other assets (cash, deposits, bonds, other)</t>
  </si>
  <si>
    <t>B.90</t>
  </si>
  <si>
    <t>PF.</t>
  </si>
  <si>
    <t>B8g+D9</t>
  </si>
  <si>
    <t>Epargne + transfert en capital</t>
  </si>
  <si>
    <t>memo:
corparate savings</t>
  </si>
  <si>
    <t>memo: corporate savings (retained earnings + net capital transfers)</t>
  </si>
  <si>
    <t>C</t>
  </si>
  <si>
    <t>I</t>
  </si>
  <si>
    <t>X</t>
  </si>
  <si>
    <t>M</t>
  </si>
  <si>
    <r>
      <t>FA</t>
    </r>
    <r>
      <rPr>
        <vertAlign val="subscript"/>
        <sz val="10"/>
        <rFont val="Arial"/>
        <family val="2"/>
      </rPr>
      <t>t</t>
    </r>
  </si>
  <si>
    <r>
      <t>FL</t>
    </r>
    <r>
      <rPr>
        <vertAlign val="subscript"/>
        <sz val="10"/>
        <rFont val="Arial"/>
        <family val="2"/>
      </rPr>
      <t>t</t>
    </r>
  </si>
  <si>
    <r>
      <t>FL</t>
    </r>
    <r>
      <rPr>
        <vertAlign val="subscript"/>
        <sz val="10"/>
        <rFont val="Arial"/>
        <family val="2"/>
      </rPr>
      <t>t</t>
    </r>
    <r>
      <rPr>
        <vertAlign val="superscript"/>
        <sz val="10"/>
        <rFont val="Arial"/>
        <family val="2"/>
      </rPr>
      <t>e</t>
    </r>
    <r>
      <rPr>
        <sz val="10"/>
        <rFont val="Arial"/>
        <family val="2"/>
      </rPr>
      <t xml:space="preserve"> </t>
    </r>
  </si>
  <si>
    <t>Exports</t>
  </si>
  <si>
    <t>Imports</t>
  </si>
  <si>
    <t>Gross fixed capital formation</t>
  </si>
  <si>
    <t>Foreign assets</t>
  </si>
  <si>
    <t>Foreign equity assets</t>
  </si>
  <si>
    <t>Foreign liabilities</t>
  </si>
  <si>
    <t>Foreign equity liabilities</t>
  </si>
  <si>
    <t>PF.5</t>
  </si>
  <si>
    <t>Import</t>
  </si>
  <si>
    <t>Total net product taxes &amp;   current surplus (govt +NPSIH )</t>
  </si>
  <si>
    <t>Savings-induced wealth growth rate
 gwst = st-1/βt-1</t>
  </si>
  <si>
    <t>1900-1909</t>
  </si>
  <si>
    <t>1910-1919</t>
  </si>
  <si>
    <t>1920-1929</t>
  </si>
  <si>
    <t>1930-1939</t>
  </si>
  <si>
    <t>1940-1949</t>
  </si>
  <si>
    <t>1950-1959</t>
  </si>
  <si>
    <t>1960-1969</t>
  </si>
  <si>
    <t>1970-1979</t>
  </si>
  <si>
    <t>1980-1989</t>
  </si>
  <si>
    <t>1990-1999</t>
  </si>
  <si>
    <t>2000-2009</t>
  </si>
  <si>
    <t>Dowloaded 03/16/2015 Compte nationaux 2015 base 2010 (en milliards d'euros courants)</t>
  </si>
  <si>
    <t>entreprises individuelles non financières (S14AA)</t>
  </si>
  <si>
    <r>
      <t xml:space="preserve">Loyers réels
</t>
    </r>
    <r>
      <rPr>
        <sz val="10"/>
        <rFont val="Calibri"/>
        <family val="2"/>
      </rPr>
      <t>(ménages locataires)</t>
    </r>
  </si>
  <si>
    <t>dontménages locataires avec bailleur pers.morale
[5]-[6]</t>
  </si>
  <si>
    <r>
      <t xml:space="preserve">Total des loyers consommés
</t>
    </r>
    <r>
      <rPr>
        <sz val="10"/>
        <rFont val="Calibri"/>
        <family val="2"/>
      </rPr>
      <t>(réels et imputés)
[2]+[5]</t>
    </r>
  </si>
  <si>
    <r>
      <t xml:space="preserve">Loyers imputés
</t>
    </r>
    <r>
      <rPr>
        <sz val="10"/>
        <rFont val="Calibri"/>
        <family val="2"/>
        <scheme val="minor"/>
      </rPr>
      <t>(ménages propriétaires)
[3]+[4]</t>
    </r>
  </si>
  <si>
    <r>
      <t xml:space="preserve">Total loyer versé aux ménages
</t>
    </r>
    <r>
      <rPr>
        <sz val="11"/>
        <rFont val="Calibri"/>
        <family val="2"/>
        <scheme val="minor"/>
      </rPr>
      <t>[2]+[6]</t>
    </r>
  </si>
  <si>
    <r>
      <rPr>
        <b/>
        <sz val="11"/>
        <rFont val="Calibri"/>
        <family val="2"/>
        <scheme val="minor"/>
      </rPr>
      <t>ratio loyer imputé/loyer total</t>
    </r>
    <r>
      <rPr>
        <sz val="11"/>
        <rFont val="Calibri"/>
        <family val="2"/>
        <scheme val="minor"/>
      </rPr>
      <t xml:space="preserve">
[2]/[1]</t>
    </r>
  </si>
  <si>
    <r>
      <t xml:space="preserve">ratio loyer imputé/loyer versé aux ménages
</t>
    </r>
    <r>
      <rPr>
        <sz val="11"/>
        <rFont val="Calibri"/>
        <family val="2"/>
        <scheme val="minor"/>
      </rPr>
      <t>[2]/[8]</t>
    </r>
  </si>
  <si>
    <t>"Consommation associée au service de logement" des Comptes de logement (tableau t20) publiés sur http://www.statistiques.developpement-durable.gouv.fr/publications/p/references/compte-logement-2014-premiers-resultats-2015.html</t>
  </si>
  <si>
    <t>downloaded 03/17/2016</t>
  </si>
  <si>
    <t>compte-logement-2014-tableaux-chrono-1984-2014 loyers Bruts de tout (impôts, charges, travaux...)</t>
  </si>
  <si>
    <t xml:space="preserve">[3] Tableau T20-FL1112 Filière propriétaires occupants non accédants, ligne Loyers imputés des propriétaires occupants,
[4] Tableau T20-FL1111 Filière propriétaires occupants accédants, ligne Loyers imputés des propriétaires occupants,
[5] TableauT20-FL1 Ensemble des filières de logements ordinaires, ligne Loyers des locataires ,
[6] Tableau T20-FL1121 Filière bailleurs personnes physiques, ligne  Loyers </t>
  </si>
  <si>
    <t>Imputation de la ccf de 1949 à 1977 en utilisant le ratio CCF/VA brute de chaque secteur en 1978</t>
  </si>
  <si>
    <t xml:space="preserve">S2D4
</t>
  </si>
  <si>
    <t xml:space="preserve">S2D1
</t>
  </si>
  <si>
    <t xml:space="preserve">S2D2
</t>
  </si>
  <si>
    <t xml:space="preserve">S2D3
</t>
  </si>
  <si>
    <t>B8n+D9
(S11+S12)</t>
  </si>
  <si>
    <t>B2g - B2n
(S14)</t>
  </si>
  <si>
    <t>D443</t>
  </si>
  <si>
    <t>Revenus de FCP</t>
  </si>
  <si>
    <t>D441</t>
  </si>
  <si>
    <t xml:space="preserve">Dividends and Invt income attrib. to coll. Invt. funds share holders received </t>
  </si>
  <si>
    <t>Income from life insurance</t>
  </si>
  <si>
    <t>D44-D443
S14</t>
  </si>
  <si>
    <t>D42+D443
S14</t>
  </si>
  <si>
    <t>D621+D622 
S14</t>
  </si>
  <si>
    <t>Diff entre les deux vient de D623 Prestation d'assistance sociale en espèce</t>
  </si>
  <si>
    <t>AN111</t>
  </si>
  <si>
    <t>AN112</t>
  </si>
  <si>
    <t>GDP  inflation rate</t>
  </si>
  <si>
    <t>2000-2014</t>
  </si>
  <si>
    <t>1970-2014</t>
  </si>
  <si>
    <r>
      <t>Personal wealth       W</t>
    </r>
    <r>
      <rPr>
        <b/>
        <vertAlign val="subscript"/>
        <sz val="10"/>
        <rFont val="Arial"/>
        <family val="2"/>
      </rPr>
      <t>t</t>
    </r>
    <r>
      <rPr>
        <sz val="11"/>
        <color rgb="FF000000"/>
        <rFont val="Calibri"/>
        <family val="2"/>
      </rPr>
      <t/>
    </r>
  </si>
  <si>
    <r>
      <t>Personal wealth        W</t>
    </r>
    <r>
      <rPr>
        <vertAlign val="subscript"/>
        <sz val="10"/>
        <rFont val="Arial"/>
        <family val="2"/>
      </rPr>
      <t>t</t>
    </r>
    <r>
      <rPr>
        <sz val="11"/>
        <color rgb="FF000000"/>
        <rFont val="Calibri"/>
        <family val="2"/>
      </rPr>
      <t/>
    </r>
  </si>
  <si>
    <r>
      <t>Per capita personal wealth</t>
    </r>
    <r>
      <rPr>
        <sz val="11"/>
        <color rgb="FF000000"/>
        <rFont val="Calibri"/>
        <family val="2"/>
      </rPr>
      <t/>
    </r>
  </si>
  <si>
    <r>
      <t>Ratio 
 Personal wealth/ National income        β</t>
    </r>
    <r>
      <rPr>
        <b/>
        <vertAlign val="subscript"/>
        <sz val="10"/>
        <rFont val="Arial"/>
        <family val="2"/>
      </rPr>
      <t>t</t>
    </r>
    <r>
      <rPr>
        <b/>
        <sz val="10"/>
        <rFont val="Arial"/>
        <family val="2"/>
      </rPr>
      <t>= W</t>
    </r>
    <r>
      <rPr>
        <b/>
        <vertAlign val="subscript"/>
        <sz val="10"/>
        <rFont val="Arial"/>
        <family val="2"/>
      </rPr>
      <t>t</t>
    </r>
    <r>
      <rPr>
        <b/>
        <sz val="10"/>
        <rFont val="Arial"/>
        <family val="2"/>
      </rPr>
      <t>/Y</t>
    </r>
    <r>
      <rPr>
        <b/>
        <vertAlign val="subscript"/>
        <sz val="10"/>
        <rFont val="Arial"/>
        <family val="2"/>
      </rPr>
      <t>t</t>
    </r>
  </si>
  <si>
    <t>Structure of national income</t>
  </si>
  <si>
    <t>Index: Appendix A (National Income and Wealth Accounts)</t>
  </si>
  <si>
    <t>Structure of national wealth</t>
  </si>
  <si>
    <t>Table A20: Personal wealth by asset class</t>
  </si>
  <si>
    <t>Table A21: Personal wealth by asset class (% of national income)</t>
  </si>
  <si>
    <t>Table A22: Personal wealth by asset class (% of personal wealth)</t>
  </si>
  <si>
    <t>Net personal wealth</t>
  </si>
  <si>
    <t>1900-2014</t>
  </si>
  <si>
    <t>Total rate of return (incl. real capital gains)</t>
  </si>
  <si>
    <t>Flow rate of return (excl. real capital gains)</t>
  </si>
  <si>
    <t xml:space="preserve">Deposits and savings accounts </t>
  </si>
  <si>
    <t>Housing 
(net of debt)</t>
  </si>
  <si>
    <t>Housing (gross of debt)</t>
  </si>
  <si>
    <t>Debt</t>
  </si>
  <si>
    <t>Bonds, loans</t>
  </si>
  <si>
    <t>Financial assets, except Deposits and  saving accounts</t>
  </si>
  <si>
    <r>
      <t>W</t>
    </r>
    <r>
      <rPr>
        <b/>
        <vertAlign val="subscript"/>
        <sz val="10"/>
        <rFont val="Arial"/>
        <family val="2"/>
      </rPr>
      <t>t</t>
    </r>
  </si>
  <si>
    <r>
      <t>A</t>
    </r>
    <r>
      <rPr>
        <vertAlign val="subscript"/>
        <sz val="10"/>
        <rFont val="Arial"/>
        <family val="2"/>
      </rPr>
      <t>t</t>
    </r>
  </si>
  <si>
    <r>
      <t>A</t>
    </r>
    <r>
      <rPr>
        <vertAlign val="subscript"/>
        <sz val="10"/>
        <rFont val="Arial"/>
        <family val="2"/>
      </rPr>
      <t>t</t>
    </r>
    <r>
      <rPr>
        <vertAlign val="superscript"/>
        <sz val="10"/>
        <rFont val="Arial"/>
        <family val="2"/>
      </rPr>
      <t>e</t>
    </r>
  </si>
  <si>
    <r>
      <t>L</t>
    </r>
    <r>
      <rPr>
        <vertAlign val="subscript"/>
        <sz val="10"/>
        <rFont val="Arial"/>
        <family val="2"/>
      </rPr>
      <t>t</t>
    </r>
  </si>
  <si>
    <t>(public equity &amp; mutual funds)</t>
  </si>
  <si>
    <t>(private equity)</t>
  </si>
  <si>
    <t>AN.1111</t>
  </si>
  <si>
    <t>AN.1112</t>
  </si>
  <si>
    <t>AN.2111</t>
  </si>
  <si>
    <t>AN.2112</t>
  </si>
  <si>
    <t>AF.511+ AF.52</t>
  </si>
  <si>
    <t xml:space="preserve"> nonfinancial assets</t>
  </si>
  <si>
    <t xml:space="preserve"> financial liabilities</t>
  </si>
  <si>
    <t>Of which Non-housing tangible assets
 (unincorp. business assets, land,.)</t>
  </si>
  <si>
    <t>including agricultural land</t>
  </si>
  <si>
    <t>memo : Dwellings</t>
  </si>
  <si>
    <t>memo : Other building</t>
  </si>
  <si>
    <t>memo : Built land (terrains bâtis)</t>
  </si>
  <si>
    <t>AF.1+AF.2+AF.3+AF.4+AF.7+AF.8</t>
  </si>
  <si>
    <t>Public Wealth (January 1st of each year)</t>
  </si>
  <si>
    <t>Non financial corporations</t>
  </si>
  <si>
    <t>National Economy Wealth (January 1st of each year)</t>
  </si>
  <si>
    <t>NPSIH wealth (January 1st of each year)</t>
  </si>
  <si>
    <t>Net  wealth</t>
  </si>
  <si>
    <t>Financial wealth</t>
  </si>
  <si>
    <t>Foreign wealth</t>
  </si>
  <si>
    <t xml:space="preserve">Foreign liabilities </t>
  </si>
  <si>
    <t>Non-Financial assets</t>
  </si>
  <si>
    <t>Personal wealth</t>
  </si>
  <si>
    <t>Private wealh</t>
  </si>
  <si>
    <t>Public wealth</t>
  </si>
  <si>
    <t>Net foreign wealth</t>
  </si>
  <si>
    <t>Net foreign wealth 
(% National wealth)</t>
  </si>
  <si>
    <t>National wealth</t>
  </si>
  <si>
    <t>Market value national wealth
 (private + government)</t>
  </si>
  <si>
    <t>Book value national wealth
 (private + government + corporate)</t>
  </si>
  <si>
    <t>Public wealth
(% National wealth)</t>
  </si>
  <si>
    <t>Memo:
 Personal / (Personal + public)
 equities</t>
  </si>
  <si>
    <t>Primary surplus of Corporations Sector accruing to households</t>
  </si>
  <si>
    <t>Dividends received by households</t>
  </si>
  <si>
    <t>Dividends received by gvt</t>
  </si>
  <si>
    <t>Share of Retained earnings accrued to gvt</t>
  </si>
  <si>
    <t>memo:
net
owner-occupied housing</t>
  </si>
  <si>
    <t>memo:
net tenant-occupied housing</t>
  </si>
  <si>
    <t>memo:
Estimation
owner-occupied housing</t>
  </si>
  <si>
    <t>Estimation
owner-occupied housing</t>
  </si>
  <si>
    <t>memo:
Estimation
tenant-occupied housing</t>
  </si>
  <si>
    <t>Estimation
tenant-occupied housing</t>
  </si>
  <si>
    <t>incl. 
Distributed profits 
(net outflow of interest, dividend and other property income)</t>
  </si>
  <si>
    <t xml:space="preserve"> Appendix A Figures:</t>
  </si>
  <si>
    <t xml:space="preserve"> Appendix A Tables:</t>
  </si>
  <si>
    <t>Other</t>
  </si>
  <si>
    <t>% factor price net
 corporate value-added</t>
  </si>
  <si>
    <r>
      <t xml:space="preserve">Net Corporate value-added
</t>
    </r>
    <r>
      <rPr>
        <i/>
        <sz val="10"/>
        <rFont val="Arial"/>
        <family val="2"/>
      </rPr>
      <t>(net of production taxes)</t>
    </r>
  </si>
  <si>
    <r>
      <rPr>
        <sz val="10"/>
        <rFont val="Arial"/>
        <family val="2"/>
      </rPr>
      <t>Wages &amp; social contrib.</t>
    </r>
  </si>
  <si>
    <r>
      <t>Real rate of capital gain from t to t+1
q</t>
    </r>
    <r>
      <rPr>
        <vertAlign val="subscript"/>
        <sz val="10"/>
        <rFont val="Arial"/>
        <family val="2"/>
      </rPr>
      <t>t+1</t>
    </r>
  </si>
  <si>
    <t>Real growth rate of national income
gt = Yt/Yt-1- 1</t>
  </si>
  <si>
    <r>
      <t>National
 income Y</t>
    </r>
    <r>
      <rPr>
        <vertAlign val="subscript"/>
        <sz val="10"/>
        <rFont val="Arial"/>
        <family val="2"/>
      </rPr>
      <t>t
(billions 2014 euros)</t>
    </r>
  </si>
  <si>
    <r>
      <t>Per adult personal wealth
 w</t>
    </r>
    <r>
      <rPr>
        <b/>
        <vertAlign val="subscript"/>
        <sz val="10"/>
        <rFont val="Arial"/>
        <family val="2"/>
      </rPr>
      <t>t</t>
    </r>
    <r>
      <rPr>
        <b/>
        <sz val="10"/>
        <rFont val="Arial"/>
        <family val="2"/>
      </rPr>
      <t/>
    </r>
  </si>
  <si>
    <r>
      <t>Per adult personal
 wealth
 w</t>
    </r>
    <r>
      <rPr>
        <b/>
        <vertAlign val="subscript"/>
        <sz val="10"/>
        <rFont val="Arial"/>
        <family val="2"/>
      </rPr>
      <t>t</t>
    </r>
    <r>
      <rPr>
        <b/>
        <sz val="10"/>
        <rFont val="Arial"/>
        <family val="2"/>
      </rPr>
      <t/>
    </r>
  </si>
  <si>
    <t xml:space="preserve">  Actions cotées</t>
  </si>
  <si>
    <t xml:space="preserve">  Actions non cotées et autres participations</t>
  </si>
  <si>
    <t>Parts de fonds d'investissement</t>
  </si>
  <si>
    <t>AF52</t>
  </si>
  <si>
    <t>AF512+AF519</t>
  </si>
  <si>
    <t>AF511</t>
  </si>
  <si>
    <t>AF.512+ AF.519</t>
  </si>
  <si>
    <t>Table A29b: Public wealth, corporate wealth and net foreign wealth</t>
  </si>
  <si>
    <t>Table A30b: National wealth, book-value vs market value</t>
  </si>
  <si>
    <t>Equity value</t>
  </si>
  <si>
    <t xml:space="preserve">incl.
Equity value
(equity liabilities)
</t>
  </si>
  <si>
    <t>incl.
Equity value
(equity liabilities)</t>
  </si>
  <si>
    <t>PF5</t>
  </si>
  <si>
    <t>Corporate Wealth (January 1st of each year)</t>
  </si>
  <si>
    <t>Financial  (non-equity) liabilities</t>
  </si>
  <si>
    <t xml:space="preserve">Net worth minus Equity value </t>
  </si>
  <si>
    <t>Tobin's Q   (Equity value/Net worth)</t>
  </si>
  <si>
    <t>Net worth minus Equity value (% National wealth)</t>
  </si>
  <si>
    <r>
      <rPr>
        <b/>
        <sz val="10"/>
        <color theme="1"/>
        <rFont val="Arial"/>
        <family val="2"/>
      </rPr>
      <t xml:space="preserve">Notes: </t>
    </r>
    <r>
      <rPr>
        <sz val="10"/>
        <color theme="1"/>
        <rFont val="Arial"/>
        <family val="2"/>
      </rPr>
      <t xml:space="preserve">
All wealth data are mid-year estimates obtained by averaging year-end values. </t>
    </r>
  </si>
  <si>
    <t>Corporate Net worth
(book value)</t>
  </si>
  <si>
    <t>Total financial assets of domestic sectors</t>
  </si>
  <si>
    <t>Diff: net foreign assets</t>
  </si>
  <si>
    <t>Gap: should be equal to zero</t>
  </si>
  <si>
    <t>Table A28a: Private wealth by asset class (Personal + NPSIH wealth)</t>
  </si>
  <si>
    <t>Table A28b: Private wealth by asset class (Personal + NPSIH wealth) (in % of national income)</t>
  </si>
  <si>
    <t>Table A29b: Public wealth, corporate wealth and net foreign wealth (in % of national income)</t>
  </si>
  <si>
    <t>Table A29a: Public wealth, corporate wealth and net foreign wealth</t>
  </si>
  <si>
    <t>Table A30a: National wealth, book-value vs market value</t>
  </si>
  <si>
    <t>Table A30b: National wealth, book-value vs market value (in % national income)</t>
  </si>
  <si>
    <t>mgweal</t>
  </si>
  <si>
    <t>mgwnfa</t>
  </si>
  <si>
    <t>mgwfin</t>
  </si>
  <si>
    <t>mgwdeb</t>
  </si>
  <si>
    <t>Corporate wealth
(book value)</t>
  </si>
  <si>
    <t>mcwboo</t>
  </si>
  <si>
    <t>mcwnfa</t>
  </si>
  <si>
    <t>mcwdeb</t>
  </si>
  <si>
    <t>mcwdeq</t>
  </si>
  <si>
    <t>icwtoq</t>
  </si>
  <si>
    <t>mcwres</t>
  </si>
  <si>
    <t>mnwnxa</t>
  </si>
  <si>
    <t>mnwgxa</t>
  </si>
  <si>
    <t>mnwgxd</t>
  </si>
  <si>
    <t>wwealg</t>
  </si>
  <si>
    <t>wwealh</t>
  </si>
  <si>
    <t>mcwfin</t>
  </si>
  <si>
    <t>Primary surplus of households</t>
  </si>
  <si>
    <t xml:space="preserve">
Primary surplus of Corporations Sector accruing to Gvt
</t>
  </si>
  <si>
    <t>Net surplus + Net capital income received (Gvt+NPSIH)</t>
  </si>
  <si>
    <t>Taxes on production less property taxes</t>
  </si>
  <si>
    <t>Property taxes received by Gvt</t>
  </si>
  <si>
    <t>Surplus or deficit of social contributions</t>
  </si>
  <si>
    <t>Real growth rate of personal wealth
gwt = Wt/Wt-1- 1</t>
  </si>
  <si>
    <t>France</t>
  </si>
  <si>
    <t>Germany</t>
  </si>
  <si>
    <t>Table A13:  Decomposition of pre-tax national income</t>
  </si>
  <si>
    <t>Table A12: From pre-tax factor income to pre-tax national income</t>
  </si>
  <si>
    <t>Table A11: Decomposition of pre-tax factor income</t>
  </si>
  <si>
    <t>Table A10: From national income to pre-tax factor income</t>
  </si>
  <si>
    <t>Pre-tax factor income</t>
  </si>
  <si>
    <t>Pre-tax
 factor
 income</t>
  </si>
  <si>
    <t>Pre-tax
factor  income</t>
  </si>
  <si>
    <t>Capital component of factor income</t>
  </si>
  <si>
    <t>Labor component of factor income</t>
  </si>
  <si>
    <t>Pre-tax national income</t>
  </si>
  <si>
    <t>Pre-tax  national income</t>
  </si>
  <si>
    <t>Pre-tax labor income</t>
  </si>
  <si>
    <t>Pre-tax capital income</t>
  </si>
  <si>
    <t>NOVOKMET, PIKETTY and ZUCMAN 2017 RUSSIA APPENDIX DATA</t>
  </si>
  <si>
    <t>Population - total</t>
  </si>
  <si>
    <t>Population - adults (above 20y)</t>
  </si>
  <si>
    <t>Population - adults (above 15y)</t>
  </si>
  <si>
    <t>Population - urban</t>
  </si>
  <si>
    <t>Population - rural</t>
  </si>
  <si>
    <t>Raw population data for Russia</t>
  </si>
  <si>
    <t>thd.</t>
  </si>
  <si>
    <t>Figures as of January 1</t>
  </si>
  <si>
    <t>Population - male</t>
  </si>
  <si>
    <t>Population - female</t>
  </si>
  <si>
    <t>% of total</t>
  </si>
  <si>
    <t>GDP</t>
  </si>
  <si>
    <t>GNI</t>
  </si>
  <si>
    <t>Net national income</t>
  </si>
  <si>
    <t>Net national saving rate</t>
  </si>
  <si>
    <t>Net private saving rate</t>
  </si>
  <si>
    <t>Net personal saving rate</t>
  </si>
  <si>
    <t>Net corporate saving rate</t>
  </si>
  <si>
    <t>Net public saving rate</t>
  </si>
  <si>
    <t>Net domestic investment</t>
  </si>
  <si>
    <t>Net foreign saving rate</t>
  </si>
  <si>
    <t>National capital depreciation</t>
  </si>
  <si>
    <t>Labour share in corporate sector</t>
  </si>
  <si>
    <t>Capital share in corporate sector</t>
  </si>
  <si>
    <t>Taxes less subsidies on products</t>
  </si>
  <si>
    <t>GVA</t>
  </si>
  <si>
    <t>Consumption of fixed capital</t>
  </si>
  <si>
    <t>Net value added</t>
  </si>
  <si>
    <t>Operating surplus and mixed income, net</t>
  </si>
  <si>
    <t>Compensation of employees - Resources</t>
  </si>
  <si>
    <t>Property income, net</t>
  </si>
  <si>
    <t>Balance of primary incomes</t>
  </si>
  <si>
    <t>Net disposable income</t>
  </si>
  <si>
    <t>Net saving and capital transfers</t>
  </si>
  <si>
    <t>Net foreign saving</t>
  </si>
  <si>
    <t>Net  capital formation</t>
  </si>
  <si>
    <t>% of NI</t>
  </si>
  <si>
    <t>Corporations</t>
  </si>
  <si>
    <t>Government</t>
  </si>
  <si>
    <t>Households</t>
  </si>
  <si>
    <t>NPISH</t>
  </si>
  <si>
    <t>Total</t>
  </si>
  <si>
    <t>current prices</t>
  </si>
  <si>
    <t>inc. capital transfers</t>
  </si>
  <si>
    <t>mill. rubles (up to 1998 bill. Rubles)</t>
  </si>
  <si>
    <t>Raw national accounts series for Russia</t>
  </si>
  <si>
    <t>(2014 billions rubles)        (GDP deflator)</t>
  </si>
  <si>
    <t>(2014 rubles)  (GDP deflator)</t>
  </si>
  <si>
    <t>sources:</t>
  </si>
  <si>
    <t>1961-90 : Ponomarenko (2001)
1991- : Rosstat</t>
  </si>
  <si>
    <t>real GDP index</t>
  </si>
  <si>
    <t>Ponomarenko (2001)</t>
  </si>
  <si>
    <t>1961=100</t>
  </si>
  <si>
    <t xml:space="preserve">bill. rubles </t>
  </si>
  <si>
    <t xml:space="preserve">constant 2008 prices </t>
  </si>
  <si>
    <t>GDP deflator</t>
  </si>
  <si>
    <t>1990=100</t>
  </si>
  <si>
    <t>Rosstat - official figures</t>
  </si>
  <si>
    <t>mill. rubles (up to 1998 bill. rubles)</t>
  </si>
  <si>
    <t>bill. rubles (up to 1998 tril. rubles)</t>
  </si>
  <si>
    <t xml:space="preserve">GDP growth rate (at constant  prices), percent of previous year </t>
  </si>
  <si>
    <t>GDP growth rate (at constant  prices; 2008 - 100%)</t>
  </si>
  <si>
    <t>2008 rubles</t>
  </si>
  <si>
    <t xml:space="preserve">mill. 2008 rubles </t>
  </si>
  <si>
    <t>2014=100</t>
  </si>
  <si>
    <t>constant 1961 prices</t>
  </si>
  <si>
    <t>constant 1990 prices</t>
  </si>
  <si>
    <t>2008=100</t>
  </si>
  <si>
    <t>Breakdown Income flows with the rest of the world (inflows = flows from rest of the world to Russia)</t>
  </si>
  <si>
    <t>resources</t>
  </si>
  <si>
    <t>Non-financial</t>
  </si>
  <si>
    <t>Financial</t>
  </si>
  <si>
    <t>Governments</t>
  </si>
  <si>
    <t>Non-fin + fin</t>
  </si>
  <si>
    <t>Gross value added 
(non-financial + fin.)</t>
  </si>
  <si>
    <t>Net value added 
(non-financial + fin.)</t>
  </si>
  <si>
    <t>non-financial+fin. corporate depreciation</t>
  </si>
  <si>
    <r>
      <t xml:space="preserve">source: ROSSTAT: </t>
    </r>
    <r>
      <rPr>
        <i/>
        <sz val="9"/>
        <color theme="1"/>
        <rFont val="Arial"/>
        <family val="2"/>
      </rPr>
      <t>НАЦИОНАЛЬНЫЕ СЧЕТА РОССИИ</t>
    </r>
    <r>
      <rPr>
        <sz val="9"/>
        <color theme="1"/>
        <rFont val="Arial"/>
        <family val="2"/>
      </rPr>
      <t xml:space="preserve"> </t>
    </r>
  </si>
  <si>
    <r>
      <t xml:space="preserve">Compensation of employees </t>
    </r>
    <r>
      <rPr>
        <sz val="9"/>
        <color theme="1"/>
        <rFont val="Arial"/>
        <family val="2"/>
      </rPr>
      <t>(generation of income)</t>
    </r>
  </si>
  <si>
    <t>Compensations of employees</t>
  </si>
  <si>
    <t xml:space="preserve">Gross wages </t>
  </si>
  <si>
    <t>Actual social contributions</t>
  </si>
  <si>
    <t>Imputed social contributions</t>
  </si>
  <si>
    <t>Net foreign labour income</t>
  </si>
  <si>
    <t>Raw national accounts series for Russia before 1991</t>
  </si>
  <si>
    <t>Ресурсы -всего</t>
  </si>
  <si>
    <t>Output</t>
  </si>
  <si>
    <t>Table in Ponomarenko (data appendix):</t>
  </si>
  <si>
    <t>Intermediate consumption</t>
  </si>
  <si>
    <t>Использование - всего</t>
  </si>
  <si>
    <t>Промежуточное потребление (таблица 2.1.1[2])</t>
  </si>
  <si>
    <t xml:space="preserve">Промежуточное потребление </t>
  </si>
  <si>
    <t>SNA code</t>
  </si>
  <si>
    <t>P.1</t>
  </si>
  <si>
    <t>P.2</t>
  </si>
  <si>
    <t>Валовой внутренний продукт в рыночных ценах</t>
  </si>
  <si>
    <t>B.1g</t>
  </si>
  <si>
    <t>1.1.2.</t>
  </si>
  <si>
    <t>D.21-D.31</t>
  </si>
  <si>
    <t>Выпуск в основных ценах (таблица 2.1.1[1])</t>
  </si>
  <si>
    <t>Потребление основного капитала</t>
  </si>
  <si>
    <t xml:space="preserve">Чистый внутренний продукт </t>
  </si>
  <si>
    <t xml:space="preserve">          (текущие цены, млрд.рублей)</t>
  </si>
  <si>
    <t>current prices; billion rubles (текущие цены, млрд.рублей)</t>
  </si>
  <si>
    <t>(current billions rubles; before 1998 trillion rubles)</t>
  </si>
  <si>
    <t>Table A0: National income and personal wealth (1960-2015)</t>
  </si>
  <si>
    <t>B.1n</t>
  </si>
  <si>
    <t>Production account</t>
  </si>
  <si>
    <t>Оплата труда наемных работников (таблица 3.1.1[1])</t>
  </si>
  <si>
    <t xml:space="preserve">Оплата труда наемных работников </t>
  </si>
  <si>
    <t>D.1</t>
  </si>
  <si>
    <t>1.1.3.</t>
  </si>
  <si>
    <t>Чистые налоги на производство (таблица 3.1.2[1])</t>
  </si>
  <si>
    <t xml:space="preserve">Чистые налоги на производство </t>
  </si>
  <si>
    <t>Net taxes on production</t>
  </si>
  <si>
    <t>D.21</t>
  </si>
  <si>
    <t>нет данных</t>
  </si>
  <si>
    <t xml:space="preserve">Чистая прибыль экономики </t>
  </si>
  <si>
    <t>Net opearting surplus and net mixed income</t>
  </si>
  <si>
    <t>B.2n + B.3n</t>
  </si>
  <si>
    <t>Primary distribution of income account  / Счет распределения первичных доходов</t>
  </si>
  <si>
    <t>R</t>
  </si>
  <si>
    <t>U</t>
  </si>
  <si>
    <t>1.1.4.</t>
  </si>
  <si>
    <t xml:space="preserve">Чистый национальный доход </t>
  </si>
  <si>
    <t>B.5n</t>
  </si>
  <si>
    <t>Generation of income account / Счет образования доходов</t>
  </si>
  <si>
    <t>Secondary distribution of income account / Счет вторичного распределения доходов</t>
  </si>
  <si>
    <t>1.1.5.</t>
  </si>
  <si>
    <t>Чистые трансферты в союзный бюджет (таблица 3.2.1 [1])</t>
  </si>
  <si>
    <t xml:space="preserve">Чистые трансферты в союзный бюджет </t>
  </si>
  <si>
    <t>Net transfers to federal budget</t>
  </si>
  <si>
    <t xml:space="preserve">Чистый располагаемый доход </t>
  </si>
  <si>
    <t>B.6n</t>
  </si>
  <si>
    <t>1.1.6.</t>
  </si>
  <si>
    <t>Final consumption expenditure</t>
  </si>
  <si>
    <t>P.3</t>
  </si>
  <si>
    <t>Расходы на конечное потребление (таблица 4.1.1[2])</t>
  </si>
  <si>
    <t xml:space="preserve">Расходы на конечное потребление </t>
  </si>
  <si>
    <t>Net saving</t>
  </si>
  <si>
    <t xml:space="preserve">Чистое накопление </t>
  </si>
  <si>
    <t>B.8n</t>
  </si>
  <si>
    <t>Use of disposable income account / Счет использования доходов</t>
  </si>
  <si>
    <t>1.1.7.</t>
  </si>
  <si>
    <t>Прирост запасов материальных оборотных средств</t>
  </si>
  <si>
    <t>Changes in inventories</t>
  </si>
  <si>
    <t>Валовое накопление основного капитала</t>
  </si>
  <si>
    <t>P.51g</t>
  </si>
  <si>
    <t>Acquisition of non-financial assets account</t>
  </si>
  <si>
    <t>Net lending (borrowing)</t>
  </si>
  <si>
    <t>B.9</t>
  </si>
  <si>
    <t>P.52</t>
  </si>
  <si>
    <t>Чистое кредитование (заимствование) (балансовая статья)</t>
  </si>
  <si>
    <t>Чистое кредитование (заимствование)</t>
  </si>
  <si>
    <t>6[1-4-5]</t>
  </si>
  <si>
    <t>3[4+5+6]</t>
  </si>
  <si>
    <t>1[2]</t>
  </si>
  <si>
    <t>А</t>
  </si>
  <si>
    <t>7[5-6]</t>
  </si>
  <si>
    <t>5[1-4]</t>
  </si>
  <si>
    <t>3[4+5]</t>
  </si>
  <si>
    <t>8[6-7]</t>
  </si>
  <si>
    <t>6[1]</t>
  </si>
  <si>
    <t>5[6]</t>
  </si>
  <si>
    <t>1[2+3+4]</t>
  </si>
  <si>
    <t>6[1-5]</t>
  </si>
  <si>
    <t>4[5+6]</t>
  </si>
  <si>
    <t>1[2+3]</t>
  </si>
  <si>
    <t>9[1-5-6-7-8]</t>
  </si>
  <si>
    <t>4[5+6+7+8+9]</t>
  </si>
  <si>
    <t>Прирост запасов материальных оборотных средств (таблица 4.3.1[3])</t>
  </si>
  <si>
    <t>Валовое накопление основного капитала (таблица 4.3.1 [2])</t>
  </si>
  <si>
    <t>Валовое сбережение (таблица 1.1.6[5])</t>
  </si>
  <si>
    <t>Годы</t>
  </si>
  <si>
    <t>Валовое сбережение (балансовая статья)</t>
  </si>
  <si>
    <t>Валовой располагаемый доход (таблица 1.1.5[5])</t>
  </si>
  <si>
    <t>Валовой располагаемый доход (балансовая статья)</t>
  </si>
  <si>
    <t>Валовой национальный доход (таблица 1.1.4[6])</t>
  </si>
  <si>
    <t>Валовой национальный доход (балансовая статья)</t>
  </si>
  <si>
    <t>Валовая прибыль экономики (таблица 1.1.3[6])</t>
  </si>
  <si>
    <t>Чистые налоги на производство (таблица 1.1.3[5])</t>
  </si>
  <si>
    <t>Оплата труда наемных работников (таблица 1.1.3[4])</t>
  </si>
  <si>
    <t>Валовая прибыль экономики (балансовая статья)</t>
  </si>
  <si>
    <t>Валовой внутренний продукт в рыночных ценах (таблица 1.1.2[6])</t>
  </si>
  <si>
    <t>Валовой внутренний продукт в рыночных ценах (балансовая статья)</t>
  </si>
  <si>
    <t>Чистые налоги на продукты и на импорт (таблица 2.1.1[4])</t>
  </si>
  <si>
    <t>Статистическое расхождение (балансовая статья)</t>
  </si>
  <si>
    <t>Чистый экспорт товаров и услуг (таблица 4.1.1[4])</t>
  </si>
  <si>
    <t>Валовое накопление (таблица 4.1.1[3])</t>
  </si>
  <si>
    <t>Расходы на конечное потребление (таблица 1.1.6[4])</t>
  </si>
  <si>
    <t>Промежуточное потребление (таблица 1.1.2[5])</t>
  </si>
  <si>
    <t>Чистые налоги на продукты и на импорт (таблица 1.1.2[3])</t>
  </si>
  <si>
    <t>Ресурсы -всего*</t>
  </si>
  <si>
    <t xml:space="preserve">              (текущие цены, млрд.рублей)</t>
  </si>
  <si>
    <t xml:space="preserve">         (текущие цены, млрд.рублей)</t>
  </si>
  <si>
    <t xml:space="preserve">                        (текущие цены, млрд.рублей)</t>
  </si>
  <si>
    <t xml:space="preserve">             (текущие цены, млрд.рублей)</t>
  </si>
  <si>
    <t xml:space="preserve">     (текущие цены, млрд.рублей)</t>
  </si>
  <si>
    <t xml:space="preserve">           (текущие цены, млрд.рублей)</t>
  </si>
  <si>
    <t>1.1.7 Счет операций с капиталом</t>
  </si>
  <si>
    <t>1.1.6 Счет использования доходов</t>
  </si>
  <si>
    <t>1.1.5 Счет вторичного распределения доходов</t>
  </si>
  <si>
    <t>1.1.4 Счет распределения первичных доходов</t>
  </si>
  <si>
    <t>1.1.3 Счет образования доходов</t>
  </si>
  <si>
    <t>1.1.2 Счет производства</t>
  </si>
  <si>
    <t>1.1.1 Счет продуктов и услуг</t>
  </si>
  <si>
    <t>3. Образование и распределение доходов</t>
  </si>
  <si>
    <t>3.1 Первичные доходы</t>
  </si>
  <si>
    <t>3.1.1 Оплата труда наемных работников</t>
  </si>
  <si>
    <t>Оплата труда наемных работников</t>
  </si>
  <si>
    <t>Заработная плата (БНХ)</t>
  </si>
  <si>
    <t>Отчисления на социальное страхование *</t>
  </si>
  <si>
    <t xml:space="preserve">3.1.2 Чистые налоги на производство </t>
  </si>
  <si>
    <t>Чистые налоги на производство</t>
  </si>
  <si>
    <t>Чистые налоги на продукты и импорт (таблица 2.4.1[1])</t>
  </si>
  <si>
    <t>Другие налоги на производство (таблица 3.1.3[1])</t>
  </si>
  <si>
    <t>3.1.3 Другие налоги на производство</t>
  </si>
  <si>
    <t xml:space="preserve">               (текущие цены, млрд.рублей)</t>
  </si>
  <si>
    <t>Другие налоги на производство - всего</t>
  </si>
  <si>
    <t>Плата предприятий за основные и оборотные фонды, рабочую силу (бюджетные данные)</t>
  </si>
  <si>
    <t>Лесной налог и сельскохозяйственный налог (бюджетные данные)</t>
  </si>
  <si>
    <t>Лицензии и другие налоги на производство (бюджетные данные)</t>
  </si>
  <si>
    <t>-</t>
  </si>
  <si>
    <t>D.2-D.3</t>
  </si>
  <si>
    <t xml:space="preserve">Чистые налоги на продукты и на импорт </t>
  </si>
  <si>
    <t>Taxes less subsidies on products and imports</t>
  </si>
  <si>
    <t>Taxes on products and imports - resources (D2-D.3)</t>
  </si>
  <si>
    <t>Government - resources</t>
  </si>
  <si>
    <t>Other net taxes on production and imports - (D.29-D.39)</t>
  </si>
  <si>
    <t xml:space="preserve">Выпуск в основных ценах </t>
  </si>
  <si>
    <t>resources / uses</t>
  </si>
  <si>
    <t>source: Ponomarenko (2002)</t>
  </si>
  <si>
    <t>1996-99 as % of GDP (from National Accounts of Russia 1996-2003)</t>
  </si>
  <si>
    <t>K.1</t>
  </si>
  <si>
    <t xml:space="preserve">(current billions rubles; before 1988 current trillion rubles)        </t>
  </si>
  <si>
    <t>Market exchange rate, LCU per USD</t>
  </si>
  <si>
    <t>GDP (current LCU)</t>
  </si>
  <si>
    <t>GDP (current US$)</t>
  </si>
  <si>
    <t>GDP, PPP (constant 2011 international $)</t>
  </si>
  <si>
    <t>GDP, PPP (current international $)</t>
  </si>
  <si>
    <t>2005 PPP conversion factor, GDP (LCU per international $)</t>
  </si>
  <si>
    <t>PPP conversion factor, private consumption (LCU per international $)</t>
  </si>
  <si>
    <t>source:</t>
  </si>
  <si>
    <t>Data for Russia</t>
  </si>
  <si>
    <t>LCU: Russian Ruble</t>
  </si>
  <si>
    <t>WorldBank</t>
  </si>
  <si>
    <t>WID</t>
  </si>
  <si>
    <t>Market exchange rate, RUB per EUR</t>
  </si>
  <si>
    <t>Market exchange rate, RUB per USD</t>
  </si>
  <si>
    <t xml:space="preserve">Market exchange rate, LCU per EUR </t>
  </si>
  <si>
    <t xml:space="preserve">PPP conversion factor, constant 2015 RUB per 2015 EUR </t>
  </si>
  <si>
    <t xml:space="preserve">PPP conversion factor,constant 2015 RUB per 2015  USD </t>
  </si>
  <si>
    <t>Official exchange rate (LCU per US$, period average)</t>
  </si>
  <si>
    <t>OECD</t>
  </si>
  <si>
    <t>Echange rate; National currency units/US dollar</t>
  </si>
  <si>
    <t>PPP conversion factor, LCU per international $</t>
  </si>
  <si>
    <t>Implicit market exchange rate, LCU per US$</t>
  </si>
  <si>
    <t xml:space="preserve">Implicit  PPP conversion factor </t>
  </si>
  <si>
    <t>ECB</t>
  </si>
  <si>
    <t>EUR/RUB cross rate</t>
  </si>
  <si>
    <t>ECB, EUR/RUB (end-of-year)</t>
  </si>
  <si>
    <t>Eurostat</t>
  </si>
  <si>
    <t>EUR/RUB (average)</t>
  </si>
  <si>
    <t>EUR/RUB (end-of-year)</t>
  </si>
  <si>
    <t>CFC/GDP</t>
  </si>
  <si>
    <t>Ponomarenko (2002) raw data</t>
  </si>
  <si>
    <t>indicator:</t>
  </si>
  <si>
    <t>Ponomarenko (2002)</t>
  </si>
  <si>
    <t>Financial balance sheet</t>
  </si>
  <si>
    <t>Million RUB</t>
  </si>
  <si>
    <t>General government</t>
  </si>
  <si>
    <t>Non-financial corporations</t>
  </si>
  <si>
    <t>Households and NPISH</t>
  </si>
  <si>
    <t>Total economy</t>
  </si>
  <si>
    <t>Rest of the world</t>
  </si>
  <si>
    <t>Central bank and other depository corporations</t>
  </si>
  <si>
    <t>Investment funds</t>
  </si>
  <si>
    <t>Other financial intermediaries</t>
  </si>
  <si>
    <t>Insurance corporations</t>
  </si>
  <si>
    <t>Pension funds</t>
  </si>
  <si>
    <t>S12</t>
  </si>
  <si>
    <t>S121+S122</t>
  </si>
  <si>
    <t>S124</t>
  </si>
  <si>
    <t>S125</t>
  </si>
  <si>
    <t>S128</t>
  </si>
  <si>
    <t>S129</t>
  </si>
  <si>
    <t>S13</t>
  </si>
  <si>
    <t>S11</t>
  </si>
  <si>
    <t>S14+S15</t>
  </si>
  <si>
    <t>S1</t>
  </si>
  <si>
    <t>S2</t>
  </si>
  <si>
    <t>AF.1</t>
  </si>
  <si>
    <t>Monetary gold and SDRs</t>
  </si>
  <si>
    <t>AF.2</t>
  </si>
  <si>
    <t>Currency and deposits</t>
  </si>
  <si>
    <t>AF.3</t>
  </si>
  <si>
    <t>Debt securities</t>
  </si>
  <si>
    <t>AF.4</t>
  </si>
  <si>
    <t>Loans</t>
  </si>
  <si>
    <t>Equity and investment fund shares</t>
  </si>
  <si>
    <t>Insurance, pension and standardized guarantee schemes</t>
  </si>
  <si>
    <t>AF.8</t>
  </si>
  <si>
    <t>Other accounts receivable</t>
  </si>
  <si>
    <t>Liabilities</t>
  </si>
  <si>
    <t>Other accounts payable</t>
  </si>
  <si>
    <t>Financial net worth</t>
  </si>
  <si>
    <t>Updated on 12 August 2016.</t>
  </si>
  <si>
    <t>01.01.2016*</t>
  </si>
  <si>
    <t>* Preliminary data</t>
  </si>
  <si>
    <t>Updated on 31 March 2017.</t>
  </si>
  <si>
    <t>Financial balance sheets of Russia</t>
  </si>
  <si>
    <t>source: Russian Central Bank</t>
  </si>
  <si>
    <t>note: Household + NPISH</t>
  </si>
  <si>
    <t>(current rubles;
before 1998 thousands rubles)</t>
  </si>
  <si>
    <t>(1998 monetary reform: 1000 old rubles replaced by 1 new ruble)</t>
  </si>
  <si>
    <r>
      <t>WB (</t>
    </r>
    <r>
      <rPr>
        <u/>
        <sz val="8"/>
        <color rgb="FF000000"/>
        <rFont val="Arial"/>
        <family val="2"/>
      </rPr>
      <t>Milanović</t>
    </r>
    <r>
      <rPr>
        <sz val="8"/>
        <color rgb="FF000000"/>
        <rFont val="Arial"/>
        <family val="2"/>
      </rPr>
      <t xml:space="preserve"> 1998, p. 197)</t>
    </r>
  </si>
  <si>
    <r>
      <t xml:space="preserve">Exchange rate USD/RUB
</t>
    </r>
    <r>
      <rPr>
        <b/>
        <u/>
        <sz val="8"/>
        <color theme="1"/>
        <rFont val="Arial"/>
        <family val="2"/>
      </rPr>
      <t>Official rate</t>
    </r>
  </si>
  <si>
    <r>
      <t xml:space="preserve">Exchange rate USD/RUB
</t>
    </r>
    <r>
      <rPr>
        <b/>
        <u/>
        <sz val="8"/>
        <color theme="1"/>
        <rFont val="Arial"/>
        <family val="2"/>
      </rPr>
      <t>Market rate</t>
    </r>
  </si>
  <si>
    <r>
      <t xml:space="preserve">Exchange rate USD/RUB
</t>
    </r>
    <r>
      <rPr>
        <b/>
        <u/>
        <sz val="8"/>
        <color theme="1"/>
        <rFont val="Arial"/>
        <family val="2"/>
      </rPr>
      <t>"Actual rate"</t>
    </r>
  </si>
  <si>
    <t>GDP (constant 2010 US$)</t>
  </si>
  <si>
    <t xml:space="preserve">sources: </t>
  </si>
  <si>
    <r>
      <t>Share of total space,</t>
    </r>
    <r>
      <rPr>
        <vertAlign val="superscript"/>
        <sz val="10"/>
        <rFont val="Calibri"/>
        <family val="2"/>
        <scheme val="minor"/>
      </rPr>
      <t xml:space="preserve"> </t>
    </r>
    <r>
      <rPr>
        <sz val="10"/>
        <rFont val="Calibri"/>
        <family val="2"/>
        <scheme val="minor"/>
      </rPr>
      <t xml:space="preserve">equipped with </t>
    </r>
    <r>
      <rPr>
        <vertAlign val="superscript"/>
        <sz val="10"/>
        <rFont val="Calibri"/>
        <family val="2"/>
        <scheme val="minor"/>
      </rPr>
      <t>3)</t>
    </r>
    <r>
      <rPr>
        <sz val="10"/>
        <rFont val="Calibri"/>
        <family val="2"/>
        <scheme val="minor"/>
      </rPr>
      <t>, at end of year; percent</t>
    </r>
  </si>
  <si>
    <t>Total housing stock - total, mln. sq.m</t>
  </si>
  <si>
    <t>Central Federal District</t>
  </si>
  <si>
    <t>State-owned, mln.sq.m</t>
  </si>
  <si>
    <t>Municipal housing stock, mln.sq.m</t>
  </si>
  <si>
    <t>Private ownership,  mln.sq.m</t>
  </si>
  <si>
    <t>of which private property of citizens, mln.sq.m</t>
  </si>
  <si>
    <t>North West Federal District</t>
  </si>
  <si>
    <t>Southern Federal District</t>
  </si>
  <si>
    <t>North-Causcasian Federal District</t>
  </si>
  <si>
    <t>Volga Federal District</t>
  </si>
  <si>
    <t>Ural Federal District</t>
  </si>
  <si>
    <t>Siberian Federal District</t>
  </si>
  <si>
    <t>Far Eastern Federal District</t>
  </si>
  <si>
    <t>Total housing stock in urban area, mln.sq.m</t>
  </si>
  <si>
    <t>Private property of citizens, mln.sq.m</t>
  </si>
  <si>
    <t>Private</t>
  </si>
  <si>
    <t>Public</t>
  </si>
  <si>
    <t>Total housing stock in rural area, mln.sq.m</t>
  </si>
  <si>
    <t>Public property, mln.sq.m</t>
  </si>
  <si>
    <t>Total housing stock, per one inhabitant , sq.m</t>
  </si>
  <si>
    <t>State-owned housing stock, mln.sq.m</t>
  </si>
  <si>
    <t>Public organizations' housing stock, mln.sq.m</t>
  </si>
  <si>
    <t>Cooperative ownership?, mln.sq.m</t>
  </si>
  <si>
    <t>Mixed forms of ownership, mln.sq.m [category other - другой]</t>
  </si>
  <si>
    <r>
      <t xml:space="preserve">Number of apartments </t>
    </r>
    <r>
      <rPr>
        <vertAlign val="superscript"/>
        <sz val="9"/>
        <rFont val="Calibri"/>
        <family val="2"/>
        <scheme val="minor"/>
      </rPr>
      <t>2)</t>
    </r>
    <r>
      <rPr>
        <sz val="9"/>
        <rFont val="Calibri"/>
        <family val="2"/>
        <scheme val="minor"/>
      </rPr>
      <t>, mln.</t>
    </r>
  </si>
  <si>
    <t>Number of apartments in urban area</t>
  </si>
  <si>
    <t>Number of apartments in rural area</t>
  </si>
  <si>
    <t xml:space="preserve">Total slum and dilapidated housing stock, 
 mln. sq. m
</t>
  </si>
  <si>
    <t xml:space="preserve">Total space of thoroughly repaired apartments in residential buildings per year, thou. sq. m  </t>
  </si>
  <si>
    <t xml:space="preserve">Number of families, registered as being in need to get dwellings, thou.
</t>
  </si>
  <si>
    <t xml:space="preserve">Number of families, that have got dwellings and improved their living conditions during a year, thou.
</t>
  </si>
  <si>
    <t>piped water</t>
  </si>
  <si>
    <t xml:space="preserve">sewage
(canalization)
</t>
  </si>
  <si>
    <t>heating</t>
  </si>
  <si>
    <t xml:space="preserve">bath (fixed shower)
</t>
  </si>
  <si>
    <t xml:space="preserve">gas (pipeline, liquefied)
</t>
  </si>
  <si>
    <t xml:space="preserve">hot water supply </t>
  </si>
  <si>
    <t>floor stoves</t>
  </si>
  <si>
    <t>Privatized dwellings (from the beginning of privatization, at end of year), thou.</t>
  </si>
  <si>
    <t>Numbers of units privatized, thd.</t>
  </si>
  <si>
    <t>Privatized dwellings Total floor space,  mln. sq.m</t>
  </si>
  <si>
    <t>Ave. floor space per dwelling, m</t>
  </si>
  <si>
    <t>Rosstat</t>
  </si>
  <si>
    <t>Rosstat (Regioni)</t>
  </si>
  <si>
    <t xml:space="preserve">Russia </t>
  </si>
  <si>
    <t>Central District</t>
  </si>
  <si>
    <t>Central  District</t>
  </si>
  <si>
    <t>NW District</t>
  </si>
  <si>
    <t>South District</t>
  </si>
  <si>
    <t>Volga District</t>
  </si>
  <si>
    <t>Ural District</t>
  </si>
  <si>
    <t>Siberian Dist.</t>
  </si>
  <si>
    <t>FarEastern</t>
  </si>
  <si>
    <t>Standard housing prices (a residential unit of 54 sq.m is considered as standard unit)</t>
  </si>
  <si>
    <r>
      <t xml:space="preserve">Average prices of NEW DWELLINGS per sq.m - </t>
    </r>
    <r>
      <rPr>
        <b/>
        <sz val="9"/>
        <rFont val="Arial"/>
        <family val="2"/>
      </rPr>
      <t>Russian Federation</t>
    </r>
  </si>
  <si>
    <t>Federal districts</t>
  </si>
  <si>
    <r>
      <t xml:space="preserve">ave.price of </t>
    </r>
    <r>
      <rPr>
        <u/>
        <sz val="8"/>
        <rFont val="Arial"/>
        <family val="2"/>
      </rPr>
      <t>MEDIUM-quality apartment ('typical')</t>
    </r>
    <r>
      <rPr>
        <i/>
        <sz val="8"/>
        <rFont val="Arial"/>
        <family val="2"/>
      </rPr>
      <t>, per sq.m - Russian Federation</t>
    </r>
  </si>
  <si>
    <r>
      <t xml:space="preserve">ave.price of </t>
    </r>
    <r>
      <rPr>
        <u/>
        <sz val="8"/>
        <rFont val="Arial"/>
        <family val="2"/>
      </rPr>
      <t>HIGHER-quality apartment</t>
    </r>
    <r>
      <rPr>
        <i/>
        <sz val="8"/>
        <rFont val="Arial"/>
        <family val="2"/>
      </rPr>
      <t>, per sq.m - Russian Federation</t>
    </r>
  </si>
  <si>
    <r>
      <t xml:space="preserve">ave.price of </t>
    </r>
    <r>
      <rPr>
        <u/>
        <sz val="8"/>
        <rFont val="Arial"/>
        <family val="2"/>
      </rPr>
      <t>LUXURY apartment</t>
    </r>
    <r>
      <rPr>
        <i/>
        <sz val="8"/>
        <rFont val="Arial"/>
        <family val="2"/>
      </rPr>
      <t>, per sq.m - Russian Federation</t>
    </r>
  </si>
  <si>
    <t>Quality standard</t>
  </si>
  <si>
    <r>
      <t xml:space="preserve">Average prices of EXISTING DWELLINGS per sq.m - </t>
    </r>
    <r>
      <rPr>
        <b/>
        <sz val="9"/>
        <rFont val="Arial"/>
        <family val="2"/>
      </rPr>
      <t>Russian Federation</t>
    </r>
  </si>
  <si>
    <t>Northwestern Federal District</t>
  </si>
  <si>
    <t>North Causcas Federal District</t>
  </si>
  <si>
    <t>Privozhsky (Volga) Federal District</t>
  </si>
  <si>
    <r>
      <t xml:space="preserve">ave.price of </t>
    </r>
    <r>
      <rPr>
        <u/>
        <sz val="8"/>
        <rFont val="Arial"/>
        <family val="2"/>
      </rPr>
      <t>LOW-quality apartment</t>
    </r>
    <r>
      <rPr>
        <i/>
        <sz val="8"/>
        <rFont val="Arial"/>
        <family val="2"/>
      </rPr>
      <t>, per sq.m - Russian Federation</t>
    </r>
  </si>
  <si>
    <t>quarter</t>
  </si>
  <si>
    <r>
      <t>RESIDENTIAL PROPERTY PRICES,</t>
    </r>
    <r>
      <rPr>
        <u/>
        <sz val="9"/>
        <rFont val="Arial"/>
        <family val="2"/>
      </rPr>
      <t>EXISTING DWELLING</t>
    </r>
    <r>
      <rPr>
        <sz val="9"/>
        <rFont val="Arial"/>
        <family val="2"/>
      </rPr>
      <t>S,PER SQUARE M,Q-ALL NSA</t>
    </r>
  </si>
  <si>
    <r>
      <rPr>
        <u/>
        <sz val="8"/>
        <rFont val="Arial"/>
        <family val="2"/>
      </rPr>
      <t>LOW-quality apartment</t>
    </r>
    <r>
      <rPr>
        <i/>
        <sz val="8"/>
        <rFont val="Arial"/>
        <family val="2"/>
      </rPr>
      <t xml:space="preserve">, per sq.m </t>
    </r>
  </si>
  <si>
    <r>
      <rPr>
        <u/>
        <sz val="8"/>
        <rFont val="Arial"/>
        <family val="2"/>
      </rPr>
      <t>MEDIUM-quality apartment ('typical')</t>
    </r>
    <r>
      <rPr>
        <i/>
        <sz val="8"/>
        <rFont val="Arial"/>
        <family val="2"/>
      </rPr>
      <t xml:space="preserve">, per sq.m </t>
    </r>
  </si>
  <si>
    <r>
      <rPr>
        <u/>
        <sz val="8"/>
        <rFont val="Arial"/>
        <family val="2"/>
      </rPr>
      <t>HIGHER-quality apartment</t>
    </r>
    <r>
      <rPr>
        <i/>
        <sz val="8"/>
        <rFont val="Arial"/>
        <family val="2"/>
      </rPr>
      <t xml:space="preserve">, per sq.m </t>
    </r>
  </si>
  <si>
    <r>
      <rPr>
        <u/>
        <sz val="8"/>
        <rFont val="Arial"/>
        <family val="2"/>
      </rPr>
      <t>LUXURY apartment</t>
    </r>
    <r>
      <rPr>
        <i/>
        <sz val="8"/>
        <rFont val="Arial"/>
        <family val="2"/>
      </rPr>
      <t xml:space="preserve">, per sq.m </t>
    </r>
  </si>
  <si>
    <t>ALL TYPES OF FLATS</t>
  </si>
  <si>
    <r>
      <rPr>
        <u/>
        <sz val="8"/>
        <rFont val="Arial"/>
        <family val="2"/>
      </rPr>
      <t xml:space="preserve">HIGHER-quality apartment </t>
    </r>
    <r>
      <rPr>
        <i/>
        <sz val="8"/>
        <rFont val="Arial"/>
        <family val="2"/>
      </rPr>
      <t xml:space="preserve">, per sq.m </t>
    </r>
  </si>
  <si>
    <r>
      <rPr>
        <u/>
        <sz val="8"/>
        <rFont val="Arial"/>
        <family val="2"/>
      </rPr>
      <t xml:space="preserve">LUXURY apartment </t>
    </r>
    <r>
      <rPr>
        <i/>
        <sz val="8"/>
        <rFont val="Arial"/>
        <family val="2"/>
      </rPr>
      <t xml:space="preserve">, per sq.m </t>
    </r>
  </si>
  <si>
    <t>District / quality</t>
  </si>
  <si>
    <r>
      <t xml:space="preserve">RESIDENTIAL PROPERTY PRICES, </t>
    </r>
    <r>
      <rPr>
        <u/>
        <sz val="9"/>
        <rFont val="Arial"/>
        <family val="2"/>
      </rPr>
      <t>NEW DWELLINGS</t>
    </r>
    <r>
      <rPr>
        <sz val="9"/>
        <rFont val="Arial"/>
        <family val="2"/>
      </rPr>
      <t>, PER SQUARE M, Q-ALL NSA</t>
    </r>
  </si>
  <si>
    <r>
      <t xml:space="preserve">ave.price of </t>
    </r>
    <r>
      <rPr>
        <u/>
        <sz val="8"/>
        <rFont val="Arial"/>
        <family val="2"/>
      </rPr>
      <t>HIGHER-quality apartment ('typical')</t>
    </r>
    <r>
      <rPr>
        <i/>
        <sz val="8"/>
        <rFont val="Arial"/>
        <family val="2"/>
      </rPr>
      <t>, per sq.m - Russian Federation</t>
    </r>
  </si>
  <si>
    <r>
      <t xml:space="preserve">ave.price of </t>
    </r>
    <r>
      <rPr>
        <u/>
        <sz val="8"/>
        <rFont val="Arial"/>
        <family val="2"/>
      </rPr>
      <t>LUXURY apartment ('typical')</t>
    </r>
    <r>
      <rPr>
        <i/>
        <sz val="8"/>
        <rFont val="Arial"/>
        <family val="2"/>
      </rPr>
      <t>, per sq.m - Russian Federation</t>
    </r>
  </si>
  <si>
    <t>Moscow</t>
  </si>
  <si>
    <t>St. Petersburg</t>
  </si>
  <si>
    <t>Nizhny Novogrod</t>
  </si>
  <si>
    <t xml:space="preserve">Samara region </t>
  </si>
  <si>
    <t>Saratov region</t>
  </si>
  <si>
    <t>Irkutsk region</t>
  </si>
  <si>
    <t>USD/RUB exchange rate</t>
  </si>
  <si>
    <t>Price  per sq.m</t>
  </si>
  <si>
    <t>unit:</t>
  </si>
  <si>
    <t>Russian Rouble</t>
  </si>
  <si>
    <t>US dollar</t>
  </si>
  <si>
    <t>note:</t>
  </si>
  <si>
    <t>end-o-yr</t>
  </si>
  <si>
    <t>Q:RU:9:1:1:1:1:0</t>
  </si>
  <si>
    <t>end-o-quarter</t>
  </si>
  <si>
    <t>Q:RU:9:1:2:1:1:0</t>
  </si>
  <si>
    <t>Rosstat / BIS</t>
  </si>
  <si>
    <t>BIS</t>
  </si>
  <si>
    <t>Kosareva et al. 2000, T.3.12</t>
  </si>
  <si>
    <t/>
  </si>
  <si>
    <t>HOUSING</t>
  </si>
  <si>
    <t>ENTERPRISE BALANCE SHEETS</t>
  </si>
  <si>
    <t>MARKET VALUE OF EQUITY</t>
  </si>
  <si>
    <t>PRIVATE WEALTH</t>
  </si>
  <si>
    <t>book values</t>
  </si>
  <si>
    <t>take proportion of turnover as cost - capitalize</t>
  </si>
  <si>
    <t>NEW !!! SNA2008 standard</t>
  </si>
  <si>
    <t>Fixed assets</t>
  </si>
  <si>
    <t>residential buildings (excl. underlying land)</t>
  </si>
  <si>
    <t>non-residential buildings</t>
  </si>
  <si>
    <t>structures</t>
  </si>
  <si>
    <t>machinery and equipment</t>
  </si>
  <si>
    <t>means of transport</t>
  </si>
  <si>
    <t>other types of fixed assets</t>
  </si>
  <si>
    <t>HOUSING (incl. resid.land)</t>
  </si>
  <si>
    <t>PRIVATE HOUSING</t>
  </si>
  <si>
    <t>Private urban</t>
  </si>
  <si>
    <t>Private rural</t>
  </si>
  <si>
    <t>PUBLIC HOUSING</t>
  </si>
  <si>
    <t>Public urban</t>
  </si>
  <si>
    <t>Public rural</t>
  </si>
  <si>
    <t>Housing  (incl. resid.land)</t>
  </si>
  <si>
    <t>Crop + Pasture Land + Forest</t>
  </si>
  <si>
    <t>Inventories</t>
  </si>
  <si>
    <t>Enterprises and organizations fixed assets</t>
  </si>
  <si>
    <t>Enterprises and organizations inventories</t>
  </si>
  <si>
    <t>Enterprises and organizations non-equity liabilities</t>
  </si>
  <si>
    <t>Book value equity</t>
  </si>
  <si>
    <t>Market value equity</t>
  </si>
  <si>
    <t>Tobin's (equity) q</t>
  </si>
  <si>
    <t>Estimate equity from MKT capitaliz.</t>
  </si>
  <si>
    <t>corporate non-financial assets</t>
  </si>
  <si>
    <t>corporate non-equity liabilities</t>
  </si>
  <si>
    <t>Private housing</t>
  </si>
  <si>
    <t>% NI</t>
  </si>
  <si>
    <t>Private agr.land</t>
  </si>
  <si>
    <t>Fixed assest of uninc.business</t>
  </si>
  <si>
    <t>Private curr&amp;depos.</t>
  </si>
  <si>
    <t>Private dbt&amp;loan fin.assets</t>
  </si>
  <si>
    <t>Private equity</t>
  </si>
  <si>
    <t>Private debt</t>
  </si>
  <si>
    <t xml:space="preserve">PRIVATE WEALTH </t>
  </si>
  <si>
    <t>Public debt</t>
  </si>
  <si>
    <t>Produced capital</t>
  </si>
  <si>
    <t>Natural capital</t>
  </si>
  <si>
    <r>
      <t xml:space="preserve">Net foreign assets </t>
    </r>
    <r>
      <rPr>
        <sz val="10"/>
        <rFont val="Arial"/>
        <family val="2"/>
      </rPr>
      <t>(Russ. perspective)</t>
    </r>
  </si>
  <si>
    <t>Net FDI assets</t>
  </si>
  <si>
    <t>Net portfolio equity assets</t>
  </si>
  <si>
    <t>Net debt assets</t>
  </si>
  <si>
    <t>Net fin. derivatives</t>
  </si>
  <si>
    <t>FX Reserves minus gold</t>
  </si>
  <si>
    <t>IIP</t>
  </si>
  <si>
    <t>Non-financial assets</t>
  </si>
  <si>
    <t>Net fixed assets</t>
  </si>
  <si>
    <t>of which Housing stock</t>
  </si>
  <si>
    <t>Housing</t>
  </si>
  <si>
    <t>Alt. Estimate of Housing</t>
  </si>
  <si>
    <t>of which OIL</t>
  </si>
  <si>
    <t>of which NAT.GAS</t>
  </si>
  <si>
    <t>Net foreign assets</t>
  </si>
  <si>
    <t>mln.RUB / until 1998 bln.RUB</t>
  </si>
  <si>
    <t>non-listed value as fixed proportion of mkt capit.</t>
  </si>
  <si>
    <t>EST 1</t>
  </si>
  <si>
    <t>EST 2</t>
  </si>
  <si>
    <t xml:space="preserve">source: </t>
  </si>
  <si>
    <t>WB</t>
  </si>
  <si>
    <t>own est. (mkt value)</t>
  </si>
  <si>
    <t>URBAN</t>
  </si>
  <si>
    <t>RURAL</t>
  </si>
  <si>
    <t>Yemtsov 2007 (mkt val.)</t>
  </si>
  <si>
    <t>WB - wealth of nations</t>
  </si>
  <si>
    <t>fixed Tobin's q</t>
  </si>
  <si>
    <t>capitalization proportion</t>
  </si>
  <si>
    <t>ExtWealthNat</t>
  </si>
  <si>
    <t>BankRussia</t>
  </si>
  <si>
    <t>Credit Suisse</t>
  </si>
  <si>
    <t xml:space="preserve">no sectoral decomposition </t>
  </si>
  <si>
    <t>annual prices taken as average of end-of-quarter priced; before 2000 as average of end-of-year prices</t>
  </si>
  <si>
    <t>Source: Rosstat; BIS</t>
  </si>
  <si>
    <t xml:space="preserve">Residential Buildings </t>
  </si>
  <si>
    <t>Yemtsov(2007) (mkt val.)</t>
  </si>
  <si>
    <t>units: billion Rub / before 1998 trillion rubles</t>
  </si>
  <si>
    <t>APPLY END-OF-YEAR PRICES TO THE DWELLING SPACE</t>
  </si>
  <si>
    <t xml:space="preserve">Built land </t>
  </si>
  <si>
    <t xml:space="preserve"> Household  Wealth (January 1st of each year ) </t>
  </si>
  <si>
    <t>Assumptions for non-covered districts</t>
  </si>
  <si>
    <t>Southern (proportion of Volga)</t>
  </si>
  <si>
    <t>Ural (proportion of Siberian)</t>
  </si>
  <si>
    <t>FarEastern (proportion of Siberian)</t>
  </si>
  <si>
    <t>SOCIAL AND ECONOMIC INDICATORS OF THE RUSSIAN FEDERATION: 1991-2015</t>
  </si>
  <si>
    <t xml:space="preserve">   INDICATORS  </t>
  </si>
  <si>
    <t xml:space="preserve">23. PRICES AND TARIFFS </t>
  </si>
  <si>
    <t>Consumer price indices (tariffs) for goods and services (December to December of previous year; percent)</t>
  </si>
  <si>
    <t>Consumer price indices for food products  (December to December of previous year; percent)</t>
  </si>
  <si>
    <t>Consumer price indices  for non-food products  (December to December of previous year; percent)</t>
  </si>
  <si>
    <t>Consumer price indices for services  (December to December of previous year; percent)</t>
  </si>
  <si>
    <t>Consumer price indices for selected groups of food products (December to December of previous year; percent)</t>
  </si>
  <si>
    <t>Meat and poultry</t>
  </si>
  <si>
    <t>Sausages and products of meat and poultry</t>
  </si>
  <si>
    <t>Canned meat</t>
  </si>
  <si>
    <t>Fish products</t>
  </si>
  <si>
    <t>Butter</t>
  </si>
  <si>
    <t>Vegetable oil</t>
  </si>
  <si>
    <t>Milk and dairy products</t>
  </si>
  <si>
    <t>Cheese</t>
  </si>
  <si>
    <t>Eggs</t>
  </si>
  <si>
    <t>Sugar</t>
  </si>
  <si>
    <t>Confectionery</t>
  </si>
  <si>
    <t>Bread and bakery products</t>
  </si>
  <si>
    <t>Groats and legumes</t>
  </si>
  <si>
    <t>Pasta products (macaroni)</t>
  </si>
  <si>
    <t xml:space="preserve">Fruit and vegetable products,  including 
potatoes
</t>
  </si>
  <si>
    <t>Alcoholic beverages</t>
  </si>
  <si>
    <t>Consumer price indices for selected groups of non-food products (December to December of previous year; percent)</t>
  </si>
  <si>
    <t>Cotton fabrics</t>
  </si>
  <si>
    <t>Wool fabrics</t>
  </si>
  <si>
    <t>Silk fabrics</t>
  </si>
  <si>
    <t>Linen fabrics</t>
  </si>
  <si>
    <t>…</t>
  </si>
  <si>
    <t xml:space="preserve">Clothing and underwear </t>
  </si>
  <si>
    <t>Upper knitwear</t>
  </si>
  <si>
    <t>Knitted underwear and other knitted articles</t>
  </si>
  <si>
    <t>Hosiery</t>
  </si>
  <si>
    <t>Leather, textile and combined footwear</t>
  </si>
  <si>
    <t>Detergents</t>
  </si>
  <si>
    <t>Perfumery</t>
  </si>
  <si>
    <t>Haberdashery</t>
  </si>
  <si>
    <t>Tobacco products</t>
  </si>
  <si>
    <t>Furniture</t>
  </si>
  <si>
    <t>Electrical and other domestic appliances</t>
  </si>
  <si>
    <t>TV and radio sets</t>
  </si>
  <si>
    <t>Building materials</t>
  </si>
  <si>
    <t>Gasoline</t>
  </si>
  <si>
    <t>Medicaments</t>
  </si>
  <si>
    <t>Jewelry</t>
  </si>
  <si>
    <t>Watches and clocks</t>
  </si>
  <si>
    <t>Consumer price indices for selected groups of services (December to December of previous year; percent)</t>
  </si>
  <si>
    <t>Domestic personal  services</t>
  </si>
  <si>
    <t>Passenger transport services</t>
  </si>
  <si>
    <t>Communication services</t>
  </si>
  <si>
    <t>Housing and public utility services</t>
  </si>
  <si>
    <t>housing</t>
  </si>
  <si>
    <t>public utilities</t>
  </si>
  <si>
    <t>Child care in pre-school institutions</t>
  </si>
  <si>
    <t>Education services</t>
  </si>
  <si>
    <t>Cultural organization services</t>
  </si>
  <si>
    <t>Excursions</t>
  </si>
  <si>
    <t>Sanatoria, resort and health care services</t>
  </si>
  <si>
    <t>Medical services</t>
  </si>
  <si>
    <t>Physical culture and sports services</t>
  </si>
  <si>
    <t>Legal services</t>
  </si>
  <si>
    <t>Consumer price indices (tariffs) for goods and services by population groups with different level of  disposable recources (December to December of previous year; percent)</t>
  </si>
  <si>
    <t xml:space="preserve">All goods and services </t>
  </si>
  <si>
    <t>first group (with smallest disposal resources)</t>
  </si>
  <si>
    <t xml:space="preserve">tenth group (with biggest disposal resources)
</t>
  </si>
  <si>
    <t>first group</t>
  </si>
  <si>
    <t>tenth group</t>
  </si>
  <si>
    <t>Non-food products</t>
  </si>
  <si>
    <t>Services</t>
  </si>
  <si>
    <t>Average consumer prices for selected types of food products (end of year; roubles per kilogram, at prices of relevant years)</t>
  </si>
  <si>
    <t>Beef (excluding boneless beef)</t>
  </si>
  <si>
    <t>Pork (excluding boneless pork)</t>
  </si>
  <si>
    <t xml:space="preserve">Canned beef, pork stewed, per conventional can, 350 g of weight
</t>
  </si>
  <si>
    <t xml:space="preserve">Fish, salted, marinated, smoked </t>
  </si>
  <si>
    <t>Canned  fish with oil additives (excl. delicatessen), per conventional can, 350 g of weight</t>
  </si>
  <si>
    <t>Rennet cheeses, hard and soft</t>
  </si>
  <si>
    <t>Eggs, per ten pieces</t>
  </si>
  <si>
    <t>Granulated sugar</t>
  </si>
  <si>
    <t xml:space="preserve">Black baikhovi tea </t>
  </si>
  <si>
    <t>Wheat flour</t>
  </si>
  <si>
    <t>Bread and bakery of high grade wheat flour</t>
  </si>
  <si>
    <t>Rice hulled</t>
  </si>
  <si>
    <t>Potatoes</t>
  </si>
  <si>
    <t>Cabbage, white, fresh</t>
  </si>
  <si>
    <t>Onion, bulb</t>
  </si>
  <si>
    <t>Apples</t>
  </si>
  <si>
    <t>Beer, domestic, per liter</t>
  </si>
  <si>
    <t>Average consumer prices for selected types of non-food products(end of year, roubles per piece, at prices of relevant years)</t>
  </si>
  <si>
    <t>Women’s overcoat with upper of raincoat fabrics</t>
  </si>
  <si>
    <t>Men’s suits, two-pieces, of wool, semi-wool or mixed fabrics</t>
  </si>
  <si>
    <t>Men’s shirts of cotton or mixed fabrics</t>
  </si>
  <si>
    <t>Men’s socks of cotton or mixed fabrics, per pair</t>
  </si>
  <si>
    <t>Men’s leather shoes, per pair</t>
  </si>
  <si>
    <t>Women’s leather boots with warm lining, per pair</t>
  </si>
  <si>
    <t>Women's model shoes with leather uppers, per pair</t>
  </si>
  <si>
    <t>Toilet soap, 100 g</t>
  </si>
  <si>
    <t>Shampoo, 250 ml</t>
  </si>
  <si>
    <t>Tipped cigarettes, domestic, per pack</t>
  </si>
  <si>
    <t xml:space="preserve">Carpet, carpet articles, synthetic, per sq. m </t>
  </si>
  <si>
    <t>Electric vacuum cleaner, per piece</t>
  </si>
  <si>
    <t>Road bike for adults, per piece</t>
  </si>
  <si>
    <t>Color TV set</t>
  </si>
  <si>
    <t>Corrugated asbestos board, 10 sq. m</t>
  </si>
  <si>
    <t>...</t>
  </si>
  <si>
    <t>Bricks, red, per 1000 pcs.</t>
  </si>
  <si>
    <t xml:space="preserve">Linoleum, per sq. m </t>
  </si>
  <si>
    <t>Corvalol, per 25 ml</t>
  </si>
  <si>
    <t>Metamizole (Analginum, domestic), 500 mg, per 10 tablets</t>
  </si>
  <si>
    <t>Acetylsalicylic acid (Aspirin domestic), 500 mg, per 10 tablets</t>
  </si>
  <si>
    <t>Average consumer prices for selected types of services (end of year; roubles for one type of service, at prices of relevant years)</t>
  </si>
  <si>
    <t>Repair of shoe heels, per pair</t>
  </si>
  <si>
    <t>180,16</t>
  </si>
  <si>
    <t>999,10</t>
  </si>
  <si>
    <t>760,80</t>
  </si>
  <si>
    <t>1037,78</t>
  </si>
  <si>
    <t>561,07</t>
  </si>
  <si>
    <t>56,94</t>
  </si>
  <si>
    <t>269,11</t>
  </si>
  <si>
    <t>Haircut, free expression, at man hair salon</t>
  </si>
  <si>
    <t>224,10</t>
  </si>
  <si>
    <t>1355,20</t>
  </si>
  <si>
    <t>91088,12</t>
  </si>
  <si>
    <t>3581,53</t>
  </si>
  <si>
    <t>Manufacture of coffin (including cost of materials)</t>
  </si>
  <si>
    <t>2204,25</t>
  </si>
  <si>
    <t>12,90</t>
  </si>
  <si>
    <t>City tram fare, per trip</t>
  </si>
  <si>
    <t>13,01</t>
  </si>
  <si>
    <t>City trolleybus fare, for trip</t>
  </si>
  <si>
    <t>12,36</t>
  </si>
  <si>
    <t>City metro fare, per trip</t>
  </si>
  <si>
    <t>20,50</t>
  </si>
  <si>
    <t>10,52</t>
  </si>
  <si>
    <t>52,29</t>
  </si>
  <si>
    <t>Subscription fee for unlimited local telephone connection, per month</t>
  </si>
  <si>
    <t>348,76</t>
  </si>
  <si>
    <t>14,28</t>
  </si>
  <si>
    <t>Cold-water supply and sewerage, per month per person</t>
  </si>
  <si>
    <t>212,98</t>
  </si>
  <si>
    <t>Cold-water supply, per cu. m</t>
  </si>
  <si>
    <t>Sewerage, per cu. m</t>
  </si>
  <si>
    <t>Hot-water supply, per month per person</t>
  </si>
  <si>
    <t>Hot-water supply, per cu. m</t>
  </si>
  <si>
    <t>21,03</t>
  </si>
  <si>
    <t>Heating, per Gcal</t>
  </si>
  <si>
    <t>Gas (pipe line), per month per person</t>
  </si>
  <si>
    <t>43,81</t>
  </si>
  <si>
    <t>232,03</t>
  </si>
  <si>
    <t>Cinema ticket</t>
  </si>
  <si>
    <t>167,19</t>
  </si>
  <si>
    <t>Theater ticket</t>
  </si>
  <si>
    <t>278,17</t>
  </si>
  <si>
    <t>54,86</t>
  </si>
  <si>
    <t>1561,61</t>
  </si>
  <si>
    <t>360,03</t>
  </si>
  <si>
    <t>1168,45</t>
  </si>
  <si>
    <t>Primary consultative visit to medical specialist</t>
  </si>
  <si>
    <t>341,30</t>
  </si>
  <si>
    <t>195,11</t>
  </si>
  <si>
    <t>Registration was organized for prices on following food products:</t>
  </si>
  <si>
    <t>Registration was organized for prices on following non-food products:</t>
  </si>
  <si>
    <t>Registration was organized for prices on following services:</t>
  </si>
  <si>
    <t>Producer price indices by kind of economic activity (end of period, percent of December of previous year)</t>
  </si>
  <si>
    <t>Production of industrial products</t>
  </si>
  <si>
    <t>Mining and quarrying</t>
  </si>
  <si>
    <t>Mining of energy producing minerals</t>
  </si>
  <si>
    <t>Mining except of energy producing minerals</t>
  </si>
  <si>
    <t>Manufacturing</t>
  </si>
  <si>
    <t>food products, including beverages, and tobacco</t>
  </si>
  <si>
    <t>textiles and textile products</t>
  </si>
  <si>
    <t xml:space="preserve">leather, leather products and footwear  </t>
  </si>
  <si>
    <t>wood and products of wood</t>
  </si>
  <si>
    <t xml:space="preserve">pulp, paper and paper products; publishing and printing </t>
  </si>
  <si>
    <t>coke and refined petroleum products</t>
  </si>
  <si>
    <t xml:space="preserve">chemicals and chemical products    </t>
  </si>
  <si>
    <t xml:space="preserve">rubber and plastics products </t>
  </si>
  <si>
    <t>other non-metallic mineral products</t>
  </si>
  <si>
    <t xml:space="preserve">basic metals and fabricated metal products </t>
  </si>
  <si>
    <t xml:space="preserve">machinery and equipment </t>
  </si>
  <si>
    <t xml:space="preserve">electrical, electronic and optical equipment   </t>
  </si>
  <si>
    <t xml:space="preserve">transport equipment </t>
  </si>
  <si>
    <t xml:space="preserve">other  </t>
  </si>
  <si>
    <t>Electricity, gas and water   supply</t>
  </si>
  <si>
    <t>production, transmission and distribution of electric energy</t>
  </si>
  <si>
    <t>production, transmission and distribution of steam and hot</t>
  </si>
  <si>
    <t>Producer price indices for selected types of industrial products (end of period, percent of December of previous period)</t>
  </si>
  <si>
    <t xml:space="preserve">Coal </t>
  </si>
  <si>
    <t>coal coke (coking)</t>
  </si>
  <si>
    <t xml:space="preserve">Associated petroleum gas (combustible natural gas of oil deposits) </t>
  </si>
  <si>
    <t xml:space="preserve">Natural gas </t>
  </si>
  <si>
    <t>Iron ore unenriched, marketable</t>
  </si>
  <si>
    <t xml:space="preserve">Mortar sands, such as sandy loam (clayey sand), sand kaolin, feldspathic sawmills sands </t>
  </si>
  <si>
    <t>Manufacture of  food products, including beverages, and tobacco</t>
  </si>
  <si>
    <t>beef</t>
  </si>
  <si>
    <t>pork</t>
  </si>
  <si>
    <t>meat of poultry, except of byproducts</t>
  </si>
  <si>
    <t xml:space="preserve">Sausages and products, cooked  </t>
  </si>
  <si>
    <t>Canned meat (meat-containing)</t>
  </si>
  <si>
    <t>Canned fish, all types</t>
  </si>
  <si>
    <t>Sunflower oil</t>
  </si>
  <si>
    <t>Drinking milk</t>
  </si>
  <si>
    <t>Yoghurt and other milk or cream, fermented or acidified, except of sour cream</t>
  </si>
  <si>
    <t>Groats</t>
  </si>
  <si>
    <t>Bakery products of wheat flour</t>
  </si>
  <si>
    <t>Sweet biscuits</t>
  </si>
  <si>
    <t>Sugar (except of raw sugar technical, liquid sugar and powdered sugar)</t>
  </si>
  <si>
    <t>Pasta unfilled, not cooked or otherwise prepared</t>
  </si>
  <si>
    <t>Vodka</t>
  </si>
  <si>
    <t>Grape wines</t>
  </si>
  <si>
    <t>Beer, except of dregs from brewing</t>
  </si>
  <si>
    <t>Other soft drinks</t>
  </si>
  <si>
    <t>Manufacture of textiles and textile products</t>
  </si>
  <si>
    <t>Cotton fabrics, chintz, with a mass fraction of cotton at least 85 %</t>
  </si>
  <si>
    <t>Cotton fabrics, coarse calico, with a mass fraction of cotton at least 85 %</t>
  </si>
  <si>
    <t>Woolen fabrics, finished</t>
  </si>
  <si>
    <t>Knitted hosiery</t>
  </si>
  <si>
    <t>Knitwear upper clothing</t>
  </si>
  <si>
    <t xml:space="preserve">Manufacture of leather, leather products and footwear  </t>
  </si>
  <si>
    <t>Leather goods, hard</t>
  </si>
  <si>
    <t>Leather goods, yuft</t>
  </si>
  <si>
    <t>Leather goods, chrome</t>
  </si>
  <si>
    <t xml:space="preserve">Footwear </t>
  </si>
  <si>
    <t>Manufacture of wood and products of wood</t>
  </si>
  <si>
    <t>Sawn timber ordinary, not included in other categories</t>
  </si>
  <si>
    <t>Plywood consisting only of sheets of wood</t>
  </si>
  <si>
    <t>Plates chipboard and similar boards of wood or other ligneous materials</t>
  </si>
  <si>
    <t>Plates fiberboard of wood or other ligneous materials</t>
  </si>
  <si>
    <t>Manufacture of pulp, paper and paper products;</t>
  </si>
  <si>
    <t>publishing and printing</t>
  </si>
  <si>
    <t>Cellulose (marketable)</t>
  </si>
  <si>
    <t>Newsprint, in rolls or sheets</t>
  </si>
  <si>
    <t>Manufacture of coke and refined petroleum products</t>
  </si>
  <si>
    <t xml:space="preserve">Metallurgical coke from coal, obtained by carbonization at high temperature </t>
  </si>
  <si>
    <t>Motor gasoline</t>
  </si>
  <si>
    <t>Diesel fuel</t>
  </si>
  <si>
    <t>Fuel oil (mazut)</t>
  </si>
  <si>
    <t>Lubricating oils of all kind</t>
  </si>
  <si>
    <t>Bitumen petroleum liquid for road construction</t>
  </si>
  <si>
    <t xml:space="preserve">Manufacture of chemicals and chemical products    </t>
  </si>
  <si>
    <t>Disodium carbonate (sodium carbonate, calcinated soda)</t>
  </si>
  <si>
    <t>Ethylene</t>
  </si>
  <si>
    <t>nitrogen fertilizers, mineral or chemical</t>
  </si>
  <si>
    <t>phosphate fertilizers, mineral or chemical</t>
  </si>
  <si>
    <t>potash fertilizers, mineral or chemical</t>
  </si>
  <si>
    <t>fertilizers not included in other groups</t>
  </si>
  <si>
    <t>Ethylene polymers in primary forms</t>
  </si>
  <si>
    <t>Caoutchoucs  synthetic</t>
  </si>
  <si>
    <t>Chemical weed (pesticides)</t>
  </si>
  <si>
    <t>Oil paints, liquid and grated</t>
  </si>
  <si>
    <t>Medicines</t>
  </si>
  <si>
    <t>Synthetic fibers</t>
  </si>
  <si>
    <t>Synthetic fibers and threads</t>
  </si>
  <si>
    <t>Manufacture of rubber and plastics products</t>
  </si>
  <si>
    <t>Tires, pneumatic, for passenger cars, new</t>
  </si>
  <si>
    <t>Tires for trucks, buses and trolleybuses</t>
  </si>
  <si>
    <t>Tires for agricultural machinery (except of mini-tractors and cultivators) and machines used in forestry</t>
  </si>
  <si>
    <t>Manufacture of other non-metallic mineral products</t>
  </si>
  <si>
    <t>Ceramic glazed tiles for interior tiled walls</t>
  </si>
  <si>
    <t>Ceramic floor tiles</t>
  </si>
  <si>
    <t>Cement</t>
  </si>
  <si>
    <t>Lime, technological</t>
  </si>
  <si>
    <t>Building wall blocks of small cellular concrete</t>
  </si>
  <si>
    <t>Construction and detail precast concrete</t>
  </si>
  <si>
    <t>Materials for roofing and waterproofing roll of asphalt or of similar material (petroleum bitumen, coal tar pitch, etc.)</t>
  </si>
  <si>
    <t>Manufacture of basic metals and fabricated metal products</t>
  </si>
  <si>
    <t>Cast iron</t>
  </si>
  <si>
    <t>Steel pipes</t>
  </si>
  <si>
    <t>Raw aluminum</t>
  </si>
  <si>
    <t>Aluminum rolled</t>
  </si>
  <si>
    <t xml:space="preserve">Lead, unwrought </t>
  </si>
  <si>
    <t>Zinc not alloyed, unwrought</t>
  </si>
  <si>
    <t>Unalloyed refined copper, unwrought</t>
  </si>
  <si>
    <t>Manufacture of machinery and equipment</t>
  </si>
  <si>
    <t>Reciprocating internal combustion engines with compression</t>
  </si>
  <si>
    <t>ignition, other</t>
  </si>
  <si>
    <t>Roadway electric cranes of general purpose</t>
  </si>
  <si>
    <t xml:space="preserve">Gantry and semigantry electric cranes </t>
  </si>
  <si>
    <t>Elevators</t>
  </si>
  <si>
    <t xml:space="preserve">Universal loaders for agricultural purposes </t>
  </si>
  <si>
    <t>Tractor seeders (without fertilizer)</t>
  </si>
  <si>
    <t>Combine harvesters</t>
  </si>
  <si>
    <t>Metal cutting tools</t>
  </si>
  <si>
    <t>Press and forging machines</t>
  </si>
  <si>
    <t>Woodworking machines</t>
  </si>
  <si>
    <t>Tracked tractors, industrial and universal</t>
  </si>
  <si>
    <t>Refrigerators and freezers, household</t>
  </si>
  <si>
    <t>Washing machines, household</t>
  </si>
  <si>
    <t xml:space="preserve">Manufacture of electrical, electronic and optical  equipment   </t>
  </si>
  <si>
    <t>Personal desktop computers</t>
  </si>
  <si>
    <t>AC motors with 63-355 mm rotational axis high</t>
  </si>
  <si>
    <t>Big electric mashines</t>
  </si>
  <si>
    <t xml:space="preserve">Production of electric motors, generators and transformers </t>
  </si>
  <si>
    <t>Winding wires, isolated</t>
  </si>
  <si>
    <t>Color TV-receivers, except of devices with VCRs or video players</t>
  </si>
  <si>
    <t>Manufacture of transport equipment</t>
  </si>
  <si>
    <t>Passenger cars (new)</t>
  </si>
  <si>
    <t>Buses</t>
  </si>
  <si>
    <t>Autocranes</t>
  </si>
  <si>
    <t>Electric locomotives, mainline</t>
  </si>
  <si>
    <t>Diesel locomotives, mainline</t>
  </si>
  <si>
    <t>Passenger wagons, mainline</t>
  </si>
  <si>
    <t>Freight wagons, mainline</t>
  </si>
  <si>
    <t>Bicycles</t>
  </si>
  <si>
    <t>Other manufacturing</t>
  </si>
  <si>
    <t>Kitchen tables for dining and living room</t>
  </si>
  <si>
    <t>Kitchen cabinets, cabinets  for bedroom, dining room and living room</t>
  </si>
  <si>
    <t>Linoleum on textile subbase</t>
  </si>
  <si>
    <t>Electric power supplied to different categories of consumers</t>
  </si>
  <si>
    <t>Thermal energy</t>
  </si>
  <si>
    <t>Average producer prices for main energy resources  (roubles per unit, before 1998 - thou. roubles)</t>
  </si>
  <si>
    <t>Coal, per ton</t>
  </si>
  <si>
    <t>Coal coke (coking), per ton</t>
  </si>
  <si>
    <t>Natural gas, per thou. cu. m</t>
  </si>
  <si>
    <t>Motor gasoline, per ton</t>
  </si>
  <si>
    <t>Diesel fuel, per ton</t>
  </si>
  <si>
    <t>Fuel oil (mazut), per ton</t>
  </si>
  <si>
    <t xml:space="preserve">Self-produced electric power, per thou. kWh </t>
  </si>
  <si>
    <t>Price indices for main types of fuel-energy resources acquired by industrial organizations (end of period, percent of December of previous period)</t>
  </si>
  <si>
    <t>Coal coke (coking)</t>
  </si>
  <si>
    <t>Brown coal</t>
  </si>
  <si>
    <t>Oil</t>
  </si>
  <si>
    <t>Lubricants</t>
  </si>
  <si>
    <t>Electric power</t>
  </si>
  <si>
    <t>Average prices for main types of fuel-energy resources acquired by industrial organizations (roubles per unit)</t>
  </si>
  <si>
    <t>Oil, per ton</t>
  </si>
  <si>
    <t xml:space="preserve">Coal, per ton </t>
  </si>
  <si>
    <t>coal coke (coking), per ton</t>
  </si>
  <si>
    <t xml:space="preserve">Electric power, per thou. kWh </t>
  </si>
  <si>
    <t>Price indices of agricultural producers (end of period, percent of December of previous period)</t>
  </si>
  <si>
    <t>Agriculture</t>
  </si>
  <si>
    <t>Plant growing</t>
  </si>
  <si>
    <t>Grain and grain-leguminous crops</t>
  </si>
  <si>
    <t>wheat</t>
  </si>
  <si>
    <t>rye</t>
  </si>
  <si>
    <t>millet</t>
  </si>
  <si>
    <t>buckwheat</t>
  </si>
  <si>
    <t>maize</t>
  </si>
  <si>
    <t>barley</t>
  </si>
  <si>
    <t xml:space="preserve">leguminous  </t>
  </si>
  <si>
    <t>oat</t>
  </si>
  <si>
    <t>Sunflower seeds</t>
  </si>
  <si>
    <t>Sugar beet</t>
  </si>
  <si>
    <t>Flax fiber</t>
  </si>
  <si>
    <t>Vegetables, fresh or chilled</t>
  </si>
  <si>
    <t>tomatoes</t>
  </si>
  <si>
    <t>cucumber</t>
  </si>
  <si>
    <t>onion</t>
  </si>
  <si>
    <t>cabbage</t>
  </si>
  <si>
    <t>garden carrot</t>
  </si>
  <si>
    <t>table beet</t>
  </si>
  <si>
    <t>Stone fruits</t>
  </si>
  <si>
    <t>Pome fruit crops</t>
  </si>
  <si>
    <t>Fruit and berry crops</t>
  </si>
  <si>
    <t>Grapes</t>
  </si>
  <si>
    <t>Melon food crops</t>
  </si>
  <si>
    <t>Animal husbandry</t>
  </si>
  <si>
    <t>Livestock and poultry (live weight)</t>
  </si>
  <si>
    <t>cattle, live</t>
  </si>
  <si>
    <t>sheep and goats, live</t>
  </si>
  <si>
    <t>pigs, live</t>
  </si>
  <si>
    <t>poultry farm live</t>
  </si>
  <si>
    <t>Raw milk of cattle</t>
  </si>
  <si>
    <t>Wool, sheared, unwashed</t>
  </si>
  <si>
    <t>Average prices of agricultural producers (average annual; roubles per ton; before 1998 - thou. roubles)</t>
  </si>
  <si>
    <t>Grain and legumes crops</t>
  </si>
  <si>
    <t xml:space="preserve">Potatoes </t>
  </si>
  <si>
    <t xml:space="preserve">     garden carrot</t>
  </si>
  <si>
    <t xml:space="preserve">     table beet</t>
  </si>
  <si>
    <t>Stone fruit</t>
  </si>
  <si>
    <t>pigs and hogs, live</t>
  </si>
  <si>
    <t>poultry, farm, live</t>
  </si>
  <si>
    <t>Eggs, per 1000 pcs.</t>
  </si>
  <si>
    <t>producer price index in construction (end of period, as percent to December of previous period; 1992-1995 - in times)</t>
  </si>
  <si>
    <t>acquisition price index for machinery and equipment of investment purpose (end of period, as percent to December of previous period; 1992-1995 - in times)</t>
  </si>
  <si>
    <t>Freight transport - total</t>
  </si>
  <si>
    <t>of which:</t>
  </si>
  <si>
    <t>railway</t>
  </si>
  <si>
    <t>motor road</t>
  </si>
  <si>
    <t>pipelines</t>
  </si>
  <si>
    <t>marine</t>
  </si>
  <si>
    <t xml:space="preserve">inland water </t>
  </si>
  <si>
    <t>air</t>
  </si>
  <si>
    <r>
      <t>Level and price indices at consumer markets</t>
    </r>
    <r>
      <rPr>
        <b/>
        <vertAlign val="superscript"/>
        <sz val="9"/>
        <rFont val="Arial"/>
        <family val="2"/>
      </rPr>
      <t>*)</t>
    </r>
  </si>
  <si>
    <r>
      <t>Chicken  chilled and frozen</t>
    </r>
    <r>
      <rPr>
        <vertAlign val="superscript"/>
        <sz val="9"/>
        <rFont val="Arial"/>
        <family val="2"/>
      </rPr>
      <t>1)</t>
    </r>
  </si>
  <si>
    <r>
      <t>Sausage boiled</t>
    </r>
    <r>
      <rPr>
        <vertAlign val="superscript"/>
        <sz val="9"/>
        <rFont val="Arial"/>
        <family val="2"/>
      </rPr>
      <t>2)</t>
    </r>
  </si>
  <si>
    <r>
      <t>Fish, frozen, not scaled</t>
    </r>
    <r>
      <rPr>
        <vertAlign val="superscript"/>
        <sz val="9"/>
        <rFont val="Arial"/>
        <family val="2"/>
      </rPr>
      <t>3)</t>
    </r>
  </si>
  <si>
    <r>
      <t>Butter</t>
    </r>
    <r>
      <rPr>
        <vertAlign val="superscript"/>
        <sz val="9"/>
        <rFont val="Arial"/>
        <family val="2"/>
      </rPr>
      <t>4)</t>
    </r>
    <r>
      <rPr>
        <sz val="9"/>
        <rFont val="Arial"/>
        <family val="2"/>
      </rPr>
      <t xml:space="preserve"> </t>
    </r>
  </si>
  <si>
    <r>
      <t>Sunflower-seed oil</t>
    </r>
    <r>
      <rPr>
        <vertAlign val="superscript"/>
        <sz val="9"/>
        <rFont val="Arial"/>
        <family val="2"/>
      </rPr>
      <t>5)</t>
    </r>
    <r>
      <rPr>
        <sz val="9"/>
        <rFont val="Arial"/>
        <family val="2"/>
      </rPr>
      <t xml:space="preserve"> </t>
    </r>
  </si>
  <si>
    <r>
      <t>Whole milk pasteurized, fat status 2,5–3,2%</t>
    </r>
    <r>
      <rPr>
        <vertAlign val="superscript"/>
        <sz val="9"/>
        <rFont val="Arial"/>
        <family val="2"/>
      </rPr>
      <t>6)</t>
    </r>
    <r>
      <rPr>
        <b/>
        <sz val="9"/>
        <rFont val="Arial"/>
        <family val="2"/>
      </rPr>
      <t>,</t>
    </r>
    <r>
      <rPr>
        <sz val="9"/>
        <rFont val="Arial"/>
        <family val="2"/>
      </rPr>
      <t xml:space="preserve"> per liter</t>
    </r>
  </si>
  <si>
    <r>
      <t>Pasta products of high grade wheat flour</t>
    </r>
    <r>
      <rPr>
        <vertAlign val="superscript"/>
        <sz val="9"/>
        <rFont val="Arial"/>
        <family val="2"/>
      </rPr>
      <t>7)</t>
    </r>
  </si>
  <si>
    <r>
      <t>Vodka, 40% and over</t>
    </r>
    <r>
      <rPr>
        <vertAlign val="superscript"/>
        <sz val="9"/>
        <rFont val="Arial"/>
        <family val="2"/>
      </rPr>
      <t>8)</t>
    </r>
    <r>
      <rPr>
        <sz val="9"/>
        <rFont val="Arial"/>
        <family val="2"/>
      </rPr>
      <t>, per liter</t>
    </r>
  </si>
  <si>
    <r>
      <t>Cognac (brandy) ordinary, domestic</t>
    </r>
    <r>
      <rPr>
        <vertAlign val="superscript"/>
        <sz val="9"/>
        <rFont val="Arial"/>
        <family val="2"/>
      </rPr>
      <t>9)</t>
    </r>
    <r>
      <rPr>
        <sz val="9"/>
        <rFont val="Arial"/>
        <family val="2"/>
      </rPr>
      <t>, per liter</t>
    </r>
  </si>
  <si>
    <r>
      <t>Sparkling wine, domestic</t>
    </r>
    <r>
      <rPr>
        <vertAlign val="superscript"/>
        <sz val="9"/>
        <rFont val="Arial"/>
        <family val="2"/>
      </rPr>
      <t>10)</t>
    </r>
    <r>
      <rPr>
        <sz val="9"/>
        <rFont val="Arial"/>
        <family val="2"/>
      </rPr>
      <t>, per liter</t>
    </r>
  </si>
  <si>
    <r>
      <t>Men’s jumper</t>
    </r>
    <r>
      <rPr>
        <vertAlign val="superscript"/>
        <sz val="9"/>
        <rFont val="Arial"/>
        <family val="2"/>
      </rPr>
      <t>11)</t>
    </r>
  </si>
  <si>
    <r>
      <t>Women’s tights, elastic, 15-20 DEN</t>
    </r>
    <r>
      <rPr>
        <vertAlign val="superscript"/>
        <sz val="9"/>
        <rFont val="Arial"/>
        <family val="2"/>
      </rPr>
      <t>12)</t>
    </r>
  </si>
  <si>
    <r>
      <t>Wedding ring</t>
    </r>
    <r>
      <rPr>
        <vertAlign val="superscript"/>
        <sz val="9"/>
        <rFont val="Arial"/>
        <family val="2"/>
      </rPr>
      <t>13)</t>
    </r>
    <r>
      <rPr>
        <sz val="9"/>
        <rFont val="Arial"/>
        <family val="2"/>
      </rPr>
      <t>, per g</t>
    </r>
  </si>
  <si>
    <r>
      <t>Gasoline, automobile, А-76 (RON-80)</t>
    </r>
    <r>
      <rPr>
        <vertAlign val="superscript"/>
        <sz val="9"/>
        <rFont val="Arial"/>
        <family val="2"/>
      </rPr>
      <t>14)</t>
    </r>
    <r>
      <rPr>
        <sz val="9"/>
        <rFont val="Arial"/>
        <family val="2"/>
      </rPr>
      <t>, per liter</t>
    </r>
  </si>
  <si>
    <r>
      <t>Repair of color TV set</t>
    </r>
    <r>
      <rPr>
        <vertAlign val="superscript"/>
        <sz val="9"/>
        <rFont val="Arial"/>
        <family val="2"/>
      </rPr>
      <t xml:space="preserve">15)  </t>
    </r>
  </si>
  <si>
    <r>
      <t>Repair of refrigerators, all brands</t>
    </r>
    <r>
      <rPr>
        <vertAlign val="superscript"/>
        <sz val="9"/>
        <rFont val="Arial"/>
        <family val="2"/>
      </rPr>
      <t>6)</t>
    </r>
  </si>
  <si>
    <r>
      <t>Dry cleaning of men’s suit</t>
    </r>
    <r>
      <rPr>
        <vertAlign val="superscript"/>
        <sz val="9"/>
        <rFont val="Arial"/>
        <family val="2"/>
      </rPr>
      <t>17)</t>
    </r>
  </si>
  <si>
    <r>
      <t>Washing and ironing laundry</t>
    </r>
    <r>
      <rPr>
        <vertAlign val="superscript"/>
        <sz val="9"/>
        <rFont val="Arial"/>
        <family val="2"/>
      </rPr>
      <t>18)</t>
    </r>
    <r>
      <rPr>
        <b/>
        <sz val="9"/>
        <rFont val="Arial"/>
        <family val="2"/>
      </rPr>
      <t>,</t>
    </r>
    <r>
      <rPr>
        <sz val="9"/>
        <rFont val="Arial"/>
        <family val="2"/>
      </rPr>
      <t xml:space="preserve"> per kg</t>
    </r>
  </si>
  <si>
    <r>
      <t>Haircut, free expression, at woman hair salon</t>
    </r>
    <r>
      <rPr>
        <vertAlign val="superscript"/>
        <sz val="9"/>
        <rFont val="Arial"/>
        <family val="2"/>
      </rPr>
      <t>19)</t>
    </r>
  </si>
  <si>
    <r>
      <t>Manual digging of graves at a new place of burial</t>
    </r>
    <r>
      <rPr>
        <vertAlign val="superscript"/>
        <sz val="9"/>
        <rFont val="Arial"/>
        <family val="2"/>
      </rPr>
      <t>20)</t>
    </r>
  </si>
  <si>
    <r>
      <t>City municipal bus fare</t>
    </r>
    <r>
      <rPr>
        <vertAlign val="superscript"/>
        <sz val="9"/>
        <rFont val="Arial"/>
        <family val="2"/>
      </rPr>
      <t>21)</t>
    </r>
    <r>
      <rPr>
        <sz val="9"/>
        <rFont val="Arial"/>
        <family val="2"/>
      </rPr>
      <t>, per trip</t>
    </r>
  </si>
  <si>
    <r>
      <t>Mailing simple letter within Russia</t>
    </r>
    <r>
      <rPr>
        <vertAlign val="superscript"/>
        <sz val="9"/>
        <rFont val="Arial"/>
        <family val="2"/>
      </rPr>
      <t>22)</t>
    </r>
    <r>
      <rPr>
        <sz val="9"/>
        <rFont val="Arial"/>
        <family val="2"/>
      </rPr>
      <t xml:space="preserve">, weighing up to 20 g </t>
    </r>
  </si>
  <si>
    <r>
      <t>Sending a telegram within Russia</t>
    </r>
    <r>
      <rPr>
        <vertAlign val="superscript"/>
        <sz val="9"/>
        <rFont val="Arial"/>
        <family val="2"/>
      </rPr>
      <t>23)</t>
    </r>
    <r>
      <rPr>
        <sz val="9"/>
        <rFont val="Arial"/>
        <family val="2"/>
      </rPr>
      <t>,per 15 words</t>
    </r>
  </si>
  <si>
    <r>
      <t>Rent paid for dwellings in state  and municipal housing stock</t>
    </r>
    <r>
      <rPr>
        <vertAlign val="superscript"/>
        <sz val="9"/>
        <rFont val="Arial"/>
        <family val="2"/>
      </rPr>
      <t>24)</t>
    </r>
    <r>
      <rPr>
        <b/>
        <sz val="9"/>
        <rFont val="Arial"/>
        <family val="2"/>
      </rPr>
      <t xml:space="preserve">, </t>
    </r>
    <r>
      <rPr>
        <sz val="9"/>
        <rFont val="Arial"/>
        <family val="2"/>
      </rPr>
      <t xml:space="preserve">per sq. m of total floor space
</t>
    </r>
  </si>
  <si>
    <r>
      <t>Heating</t>
    </r>
    <r>
      <rPr>
        <vertAlign val="superscript"/>
        <sz val="9"/>
        <rFont val="Arial"/>
        <family val="2"/>
      </rPr>
      <t>25)</t>
    </r>
    <r>
      <rPr>
        <sz val="9"/>
        <rFont val="Arial"/>
        <family val="2"/>
      </rPr>
      <t>, per sq. m of total floor space</t>
    </r>
  </si>
  <si>
    <r>
      <t>Electricity supply, dwellings without electric-stove at determine social consumption norm</t>
    </r>
    <r>
      <rPr>
        <vertAlign val="superscript"/>
        <sz val="9"/>
        <rFont val="Arial"/>
        <family val="2"/>
      </rPr>
      <t>26)</t>
    </r>
    <r>
      <rPr>
        <sz val="9"/>
        <rFont val="Arial"/>
        <family val="2"/>
      </rPr>
      <t>, per 100 kWh</t>
    </r>
  </si>
  <si>
    <r>
      <t>Child care center, per day</t>
    </r>
    <r>
      <rPr>
        <vertAlign val="superscript"/>
        <sz val="9"/>
        <rFont val="Arial"/>
        <family val="2"/>
      </rPr>
      <t>27)</t>
    </r>
  </si>
  <si>
    <r>
      <t xml:space="preserve">Sanatorium </t>
    </r>
    <r>
      <rPr>
        <b/>
        <sz val="9"/>
        <rFont val="Arial"/>
        <family val="2"/>
      </rPr>
      <t xml:space="preserve"> </t>
    </r>
    <r>
      <rPr>
        <vertAlign val="superscript"/>
        <sz val="9"/>
        <rFont val="Arial"/>
        <family val="2"/>
      </rPr>
      <t>28)</t>
    </r>
    <r>
      <rPr>
        <b/>
        <sz val="9"/>
        <rFont val="Arial"/>
        <family val="2"/>
      </rPr>
      <t>,</t>
    </r>
    <r>
      <rPr>
        <sz val="9"/>
        <rFont val="Arial"/>
        <family val="2"/>
      </rPr>
      <t xml:space="preserve"> per day per person</t>
    </r>
  </si>
  <si>
    <r>
      <t>Rest house, boarding house</t>
    </r>
    <r>
      <rPr>
        <vertAlign val="superscript"/>
        <sz val="9"/>
        <rFont val="Arial"/>
        <family val="2"/>
      </rPr>
      <t>29)</t>
    </r>
    <r>
      <rPr>
        <b/>
        <sz val="9"/>
        <rFont val="Arial"/>
        <family val="2"/>
      </rPr>
      <t>,</t>
    </r>
    <r>
      <rPr>
        <sz val="9"/>
        <rFont val="Arial"/>
        <family val="2"/>
      </rPr>
      <t xml:space="preserve"> per day per person</t>
    </r>
  </si>
  <si>
    <r>
      <t>General blood  analysis</t>
    </r>
    <r>
      <rPr>
        <vertAlign val="superscript"/>
        <sz val="9"/>
        <rFont val="Arial"/>
        <family val="2"/>
      </rPr>
      <t>30)</t>
    </r>
  </si>
  <si>
    <r>
      <t xml:space="preserve">*) </t>
    </r>
    <r>
      <rPr>
        <sz val="9"/>
        <color indexed="8"/>
        <rFont val="Arial"/>
        <family val="2"/>
      </rPr>
      <t xml:space="preserve"> 2014 data are presented without taking into account information on the Crimean Federal District.</t>
    </r>
  </si>
  <si>
    <r>
      <t>1)</t>
    </r>
    <r>
      <rPr>
        <sz val="9"/>
        <rFont val="Arial"/>
        <family val="2"/>
      </rPr>
      <t xml:space="preserve"> 1991-1996  - poultry.</t>
    </r>
  </si>
  <si>
    <r>
      <t xml:space="preserve">2 </t>
    </r>
    <r>
      <rPr>
        <sz val="9"/>
        <rFont val="Arial"/>
        <family val="2"/>
      </rPr>
      <t xml:space="preserve"> 1997-2013  - sausage boiled, highest grade.</t>
    </r>
  </si>
  <si>
    <r>
      <t>3)</t>
    </r>
    <r>
      <rPr>
        <sz val="9"/>
        <rFont val="Arial"/>
        <family val="2"/>
      </rPr>
      <t xml:space="preserve"> 1991-2003  - fish frozen (except best quality)</t>
    </r>
  </si>
  <si>
    <r>
      <t xml:space="preserve">4) </t>
    </r>
    <r>
      <rPr>
        <sz val="9"/>
        <rFont val="Arial"/>
        <family val="2"/>
      </rPr>
      <t>1991-1996  - butter (desi, boiled)</t>
    </r>
  </si>
  <si>
    <r>
      <t xml:space="preserve">5) </t>
    </r>
    <r>
      <rPr>
        <sz val="9"/>
        <rFont val="Arial"/>
        <family val="2"/>
      </rPr>
      <t>1991-1996  - vegetable oil</t>
    </r>
  </si>
  <si>
    <r>
      <t xml:space="preserve">6) </t>
    </r>
    <r>
      <rPr>
        <sz val="9"/>
        <rFont val="Arial"/>
        <family val="2"/>
      </rPr>
      <t>1991-1996  - milk (without cost of glassware); 2004-2008 - milk whole  pasteurized, fat status 2,5-3,2%.</t>
    </r>
  </si>
  <si>
    <r>
      <t>7)</t>
    </r>
    <r>
      <rPr>
        <sz val="9"/>
        <rFont val="Arial"/>
        <family val="2"/>
      </rPr>
      <t xml:space="preserve"> 1991-1996 -  macaroni.</t>
    </r>
  </si>
  <si>
    <r>
      <t>8)</t>
    </r>
    <r>
      <rPr>
        <sz val="9"/>
        <rFont val="Arial"/>
        <family val="2"/>
      </rPr>
      <t xml:space="preserve"> 1991-1996 -  vodka (without cost of glassware); 1997-2013 - vodka, 40% and over, ordinary.</t>
    </r>
  </si>
  <si>
    <r>
      <t xml:space="preserve">9) </t>
    </r>
    <r>
      <rPr>
        <sz val="9"/>
        <rFont val="Arial"/>
        <family val="2"/>
      </rPr>
      <t>1991-1996 -  cognac  (without cost of glassware).</t>
    </r>
  </si>
  <si>
    <r>
      <t xml:space="preserve">10) </t>
    </r>
    <r>
      <rPr>
        <sz val="9"/>
        <rFont val="Arial"/>
        <family val="2"/>
      </rPr>
      <t>1991-1996  - champagne (without cost of glassware); 1997-2003  - sparkling wine, domestic and from the CIS countries.</t>
    </r>
  </si>
  <si>
    <r>
      <t xml:space="preserve">11) </t>
    </r>
    <r>
      <rPr>
        <sz val="9"/>
        <rFont val="Arial"/>
        <family val="2"/>
      </rPr>
      <t>1991-1996  - jumper (sweater, jacket) for adults.</t>
    </r>
  </si>
  <si>
    <r>
      <t xml:space="preserve">12) </t>
    </r>
    <r>
      <rPr>
        <sz val="9"/>
        <rFont val="Arial"/>
        <family val="2"/>
      </rPr>
      <t>1991-1996 - women’s tights.</t>
    </r>
  </si>
  <si>
    <r>
      <t xml:space="preserve">13) </t>
    </r>
    <r>
      <rPr>
        <sz val="9"/>
        <rFont val="Arial"/>
        <family val="2"/>
      </rPr>
      <t>1994-1996  - gold jewelry.</t>
    </r>
  </si>
  <si>
    <r>
      <t xml:space="preserve">14) </t>
    </r>
    <r>
      <rPr>
        <sz val="9"/>
        <rFont val="Arial"/>
        <family val="2"/>
      </rPr>
      <t>1991-1996  - benzin.</t>
    </r>
  </si>
  <si>
    <r>
      <t>15)</t>
    </r>
    <r>
      <rPr>
        <sz val="9"/>
        <rFont val="Arial"/>
        <family val="2"/>
      </rPr>
      <t xml:space="preserve"> 1991-2006  – repair of domestic color TV sets  (without cost of spareparts).</t>
    </r>
  </si>
  <si>
    <r>
      <t xml:space="preserve">16) </t>
    </r>
    <r>
      <rPr>
        <sz val="9"/>
        <rFont val="Arial"/>
        <family val="2"/>
      </rPr>
      <t>1997-2003 – repair of refrigerators (without cost of spareparts).</t>
    </r>
  </si>
  <si>
    <r>
      <t>17)</t>
    </r>
    <r>
      <rPr>
        <sz val="9"/>
        <rFont val="Arial"/>
        <family val="2"/>
      </rPr>
      <t xml:space="preserve"> 1991-1996  - dry cleaning of coat (winter and light overcoat), short overcoat, men’s suit.</t>
    </r>
  </si>
  <si>
    <r>
      <t>18)</t>
    </r>
    <r>
      <rPr>
        <sz val="9"/>
        <rFont val="Arial"/>
        <family val="2"/>
      </rPr>
      <t xml:space="preserve"> 1997-1998  - washing and ironing laundry with starch.</t>
    </r>
  </si>
  <si>
    <r>
      <t>19)</t>
    </r>
    <r>
      <rPr>
        <sz val="9"/>
        <rFont val="Arial"/>
        <family val="2"/>
      </rPr>
      <t xml:space="preserve"> 1991-1996  - haircut with blow-dry or curlers hairdressing.</t>
    </r>
  </si>
  <si>
    <r>
      <t>20)</t>
    </r>
    <r>
      <rPr>
        <sz val="9"/>
        <rFont val="Arial"/>
        <family val="2"/>
      </rPr>
      <t xml:space="preserve"> 1991-1996  - digging of grave .</t>
    </r>
  </si>
  <si>
    <r>
      <t>21)</t>
    </r>
    <r>
      <rPr>
        <sz val="9"/>
        <rFont val="Arial"/>
        <family val="2"/>
      </rPr>
      <t xml:space="preserve"> 1991-1998  - city bus.</t>
    </r>
  </si>
  <si>
    <r>
      <t>22)</t>
    </r>
    <r>
      <rPr>
        <sz val="9"/>
        <rFont val="Arial"/>
        <family val="2"/>
      </rPr>
      <t xml:space="preserve"> 1991-1996  - mailing letter .</t>
    </r>
  </si>
  <si>
    <r>
      <t>23)</t>
    </r>
    <r>
      <rPr>
        <sz val="9"/>
        <rFont val="Arial"/>
        <family val="2"/>
      </rPr>
      <t xml:space="preserve"> 1991-1996  - sending a telegram .</t>
    </r>
  </si>
  <si>
    <r>
      <t>24)</t>
    </r>
    <r>
      <rPr>
        <sz val="9"/>
        <rFont val="Arial"/>
        <family val="2"/>
      </rPr>
      <t xml:space="preserve"> 1991-1993 - rent paid for dwellings in municipal housing stock, per sq. m of living floor space; 1994-2003  –  rent paid for dwellings in municipal housing stock, per sq. m of total floor space.</t>
    </r>
  </si>
  <si>
    <r>
      <t>25)</t>
    </r>
    <r>
      <rPr>
        <sz val="9"/>
        <rFont val="Arial"/>
        <family val="2"/>
      </rPr>
      <t xml:space="preserve"> 1991-1993  -heating, per sq. m of living floor space.</t>
    </r>
  </si>
  <si>
    <r>
      <t xml:space="preserve">26) </t>
    </r>
    <r>
      <rPr>
        <sz val="9"/>
        <rFont val="Arial"/>
        <family val="2"/>
      </rPr>
      <t>1991-1996  - electricity; 2004-2013</t>
    </r>
    <r>
      <rPr>
        <sz val="9"/>
        <color indexed="10"/>
        <rFont val="Arial"/>
        <family val="2"/>
      </rPr>
      <t xml:space="preserve"> </t>
    </r>
    <r>
      <rPr>
        <sz val="9"/>
        <rFont val="Arial"/>
        <family val="2"/>
      </rPr>
      <t xml:space="preserve"> - electricity in dwellings without electric-stoves.</t>
    </r>
  </si>
  <si>
    <r>
      <t>27)</t>
    </r>
    <r>
      <rPr>
        <sz val="9"/>
        <rFont val="Arial"/>
        <family val="2"/>
      </rPr>
      <t xml:space="preserve"> 1991-1998  - child care centers, municipal, 1999-2003  - child care centers, municipal, industry-sponsored.</t>
    </r>
  </si>
  <si>
    <r>
      <t xml:space="preserve">28) </t>
    </r>
    <r>
      <rPr>
        <sz val="9"/>
        <rFont val="Arial"/>
        <family val="2"/>
      </rPr>
      <t>1991-1996  - sanatorium (trade union), 1997-2000  - sanatorium (trade union, industry-sponsored).</t>
    </r>
  </si>
  <si>
    <r>
      <t xml:space="preserve">29) </t>
    </r>
    <r>
      <rPr>
        <sz val="9"/>
        <rFont val="Arial"/>
        <family val="2"/>
      </rPr>
      <t>1991-1996  - rest house (trade union, industry-sponsored); 1997-2000  - rest house, boarding house (trade union, industry-sponsored).</t>
    </r>
  </si>
  <si>
    <r>
      <t xml:space="preserve">30) </t>
    </r>
    <r>
      <rPr>
        <sz val="9"/>
        <rFont val="Arial"/>
        <family val="2"/>
      </rPr>
      <t>1991-1996  - general analysis of blood, urine.</t>
    </r>
  </si>
  <si>
    <r>
      <t>Level and price indices at dwelling market</t>
    </r>
    <r>
      <rPr>
        <b/>
        <vertAlign val="superscript"/>
        <sz val="9"/>
        <rFont val="Arial"/>
        <family val="2"/>
      </rPr>
      <t>1)</t>
    </r>
  </si>
  <si>
    <r>
      <t>Price indices at primary dwelling market</t>
    </r>
    <r>
      <rPr>
        <vertAlign val="superscript"/>
        <sz val="9"/>
        <rFont val="Arial"/>
        <family val="2"/>
      </rPr>
      <t xml:space="preserve">2) </t>
    </r>
    <r>
      <rPr>
        <sz val="9"/>
        <rFont val="Arial"/>
        <family val="2"/>
      </rPr>
      <t>(end of year; percent of end of previous year)</t>
    </r>
  </si>
  <si>
    <r>
      <t>Price indices at secondaru dwelling market</t>
    </r>
    <r>
      <rPr>
        <vertAlign val="superscript"/>
        <sz val="9"/>
        <rFont val="Arial"/>
        <family val="2"/>
      </rPr>
      <t xml:space="preserve">2) </t>
    </r>
    <r>
      <rPr>
        <sz val="9"/>
        <rFont val="Arial"/>
        <family val="2"/>
      </rPr>
      <t>(end of year; percent of end of previous period)</t>
    </r>
  </si>
  <si>
    <r>
      <t>Average prices at primary dwelling market</t>
    </r>
    <r>
      <rPr>
        <vertAlign val="superscript"/>
        <sz val="9"/>
        <rFont val="Arial"/>
        <family val="2"/>
      </rPr>
      <t xml:space="preserve">2) </t>
    </r>
    <r>
      <rPr>
        <sz val="9"/>
        <rFont val="Arial"/>
        <family val="2"/>
      </rPr>
      <t>(end of period, roubles per one sq. m of total floor space, before 1998 - thou. roubles)</t>
    </r>
  </si>
  <si>
    <r>
      <t>Average prices at secondary dwelling market</t>
    </r>
    <r>
      <rPr>
        <vertAlign val="superscript"/>
        <sz val="9"/>
        <rFont val="Arial"/>
        <family val="2"/>
      </rPr>
      <t xml:space="preserve">2) </t>
    </r>
    <r>
      <rPr>
        <sz val="9"/>
        <rFont val="Arial"/>
        <family val="2"/>
      </rPr>
      <t>(end of period, roubles per one sq. m of total floor space, before 1998 - thou. roubles)</t>
    </r>
  </si>
  <si>
    <r>
      <rPr>
        <vertAlign val="superscript"/>
        <sz val="9"/>
        <rFont val="Arial"/>
        <family val="2"/>
      </rPr>
      <t>1)</t>
    </r>
    <r>
      <rPr>
        <sz val="9"/>
        <rFont val="Arial"/>
        <family val="2"/>
      </rPr>
      <t xml:space="preserve"> 1996  - Q IV, 1996; 2014 data are presented without taking into account information on the Crimean Federal District.</t>
    </r>
  </si>
  <si>
    <r>
      <t xml:space="preserve">2) </t>
    </r>
    <r>
      <rPr>
        <sz val="9"/>
        <rFont val="Arial"/>
        <family val="2"/>
      </rPr>
      <t>2015 data are presented without taking into account information on the Crimean Federal District.</t>
    </r>
  </si>
  <si>
    <r>
      <t>coal, excluding anthracite, coal coke (coking) and brown coal</t>
    </r>
    <r>
      <rPr>
        <vertAlign val="superscript"/>
        <sz val="9"/>
        <rFont val="Arial"/>
        <family val="2"/>
      </rPr>
      <t>1)</t>
    </r>
  </si>
  <si>
    <r>
      <t xml:space="preserve">Oil </t>
    </r>
    <r>
      <rPr>
        <vertAlign val="superscript"/>
        <sz val="9"/>
        <rFont val="Arial"/>
        <family val="2"/>
      </rPr>
      <t>2)</t>
    </r>
  </si>
  <si>
    <r>
      <t>Crushed stone</t>
    </r>
    <r>
      <rPr>
        <vertAlign val="superscript"/>
        <sz val="9"/>
        <rFont val="Arial"/>
        <family val="2"/>
      </rPr>
      <t>3)</t>
    </r>
  </si>
  <si>
    <r>
      <t>Fresh or chilled fish, except of produced on board of fishing vessels</t>
    </r>
    <r>
      <rPr>
        <vertAlign val="superscript"/>
        <sz val="9"/>
        <rFont val="Arial"/>
        <family val="2"/>
      </rPr>
      <t>4)</t>
    </r>
  </si>
  <si>
    <r>
      <t>Fish frozen, except of produced on board of fishing vessels</t>
    </r>
    <r>
      <rPr>
        <vertAlign val="superscript"/>
        <sz val="9"/>
        <rFont val="Arial"/>
        <family val="2"/>
      </rPr>
      <t>5)</t>
    </r>
  </si>
  <si>
    <r>
      <t>Bakery products of rye flour and rye mixture and wheat flour</t>
    </r>
    <r>
      <rPr>
        <vertAlign val="superscript"/>
        <sz val="9"/>
        <rFont val="Arial"/>
        <family val="2"/>
      </rPr>
      <t>6)</t>
    </r>
  </si>
  <si>
    <r>
      <t>Candy, chocolate</t>
    </r>
    <r>
      <rPr>
        <vertAlign val="superscript"/>
        <sz val="9"/>
        <rFont val="Arial"/>
        <family val="2"/>
      </rPr>
      <t>7)</t>
    </r>
  </si>
  <si>
    <r>
      <t>Cigarettes</t>
    </r>
    <r>
      <rPr>
        <vertAlign val="superscript"/>
        <sz val="9"/>
        <rFont val="Arial"/>
        <family val="2"/>
      </rPr>
      <t>8)</t>
    </r>
  </si>
  <si>
    <r>
      <t xml:space="preserve">Linen fabrics, finished </t>
    </r>
    <r>
      <rPr>
        <vertAlign val="superscript"/>
        <sz val="9"/>
        <rFont val="Arial"/>
        <family val="2"/>
      </rPr>
      <t>9)</t>
    </r>
  </si>
  <si>
    <r>
      <t>Coats and short coats for women or girls</t>
    </r>
    <r>
      <rPr>
        <vertAlign val="superscript"/>
        <sz val="9"/>
        <rFont val="Arial"/>
        <family val="2"/>
      </rPr>
      <t>10)</t>
    </r>
  </si>
  <si>
    <r>
      <t xml:space="preserve">Suits for men or boys </t>
    </r>
    <r>
      <rPr>
        <vertAlign val="superscript"/>
        <sz val="9"/>
        <rFont val="Arial"/>
        <family val="2"/>
      </rPr>
      <t>11)</t>
    </r>
  </si>
  <si>
    <r>
      <t>Boxboard (kraft liner) uncoated</t>
    </r>
    <r>
      <rPr>
        <vertAlign val="superscript"/>
        <sz val="9"/>
        <rFont val="Arial"/>
        <family val="2"/>
      </rPr>
      <t>12)</t>
    </r>
  </si>
  <si>
    <r>
      <t>Nitrogen fertilizers and compounds</t>
    </r>
    <r>
      <rPr>
        <vertAlign val="superscript"/>
        <sz val="9"/>
        <rFont val="Arial"/>
        <family val="2"/>
      </rPr>
      <t>13)</t>
    </r>
  </si>
  <si>
    <r>
      <t>Detergents</t>
    </r>
    <r>
      <rPr>
        <vertAlign val="superscript"/>
        <sz val="9"/>
        <rFont val="Arial"/>
        <family val="2"/>
      </rPr>
      <t>14)</t>
    </r>
  </si>
  <si>
    <r>
      <t>Flat glass</t>
    </r>
    <r>
      <rPr>
        <vertAlign val="superscript"/>
        <sz val="9"/>
        <rFont val="Arial"/>
        <family val="2"/>
      </rPr>
      <t>15)</t>
    </r>
  </si>
  <si>
    <r>
      <t>Non-refractory ceramic building bricks</t>
    </r>
    <r>
      <rPr>
        <vertAlign val="superscript"/>
        <sz val="9"/>
        <rFont val="Arial"/>
        <family val="2"/>
      </rPr>
      <t>16)</t>
    </r>
  </si>
  <si>
    <r>
      <t>Rolled plate (4 mm) of hot steel except of stainless and fast cutting</t>
    </r>
    <r>
      <rPr>
        <vertAlign val="superscript"/>
        <sz val="9"/>
        <rFont val="Arial"/>
        <family val="2"/>
      </rPr>
      <t>17)</t>
    </r>
  </si>
  <si>
    <r>
      <t xml:space="preserve">Bars and rods, hot-rolled, hot-drawn, extruded and forged </t>
    </r>
    <r>
      <rPr>
        <vertAlign val="superscript"/>
        <sz val="9"/>
        <rFont val="Arial"/>
        <family val="2"/>
      </rPr>
      <t>18)</t>
    </r>
  </si>
  <si>
    <r>
      <t xml:space="preserve">Mobile air compressors on wheeled chassis </t>
    </r>
    <r>
      <rPr>
        <vertAlign val="superscript"/>
        <sz val="9"/>
        <rFont val="Arial"/>
        <family val="2"/>
      </rPr>
      <t>19)</t>
    </r>
  </si>
  <si>
    <r>
      <t>Ploughs, general purpose</t>
    </r>
    <r>
      <rPr>
        <vertAlign val="superscript"/>
        <sz val="9"/>
        <rFont val="Arial"/>
        <family val="2"/>
      </rPr>
      <t>20)</t>
    </r>
  </si>
  <si>
    <r>
      <t>Cables, wires and other conductors used for communication</t>
    </r>
    <r>
      <rPr>
        <vertAlign val="superscript"/>
        <sz val="9"/>
        <rFont val="Arial"/>
        <family val="2"/>
      </rPr>
      <t>21)</t>
    </r>
  </si>
  <si>
    <r>
      <t xml:space="preserve">Electric conductors, for a voltage exceeding 1 kV others (fitted with connectors or without) </t>
    </r>
    <r>
      <rPr>
        <vertAlign val="superscript"/>
        <sz val="9"/>
        <rFont val="Arial"/>
        <family val="2"/>
      </rPr>
      <t>22)</t>
    </r>
  </si>
  <si>
    <r>
      <t>Trucks (including chassis)</t>
    </r>
    <r>
      <rPr>
        <vertAlign val="superscript"/>
        <sz val="9"/>
        <rFont val="Arial"/>
        <family val="2"/>
      </rPr>
      <t>23)</t>
    </r>
  </si>
  <si>
    <r>
      <t>Oil</t>
    </r>
    <r>
      <rPr>
        <vertAlign val="superscript"/>
        <sz val="9"/>
        <rFont val="Arial"/>
        <family val="2"/>
      </rPr>
      <t>2)</t>
    </r>
    <r>
      <rPr>
        <sz val="9"/>
        <rFont val="Arial"/>
        <family val="2"/>
      </rPr>
      <t>, per ton</t>
    </r>
  </si>
  <si>
    <r>
      <t>Coal, excluding anthracite, coal coke (coking) and brown coal</t>
    </r>
    <r>
      <rPr>
        <vertAlign val="superscript"/>
        <sz val="9"/>
        <rFont val="Arial"/>
        <family val="2"/>
      </rPr>
      <t>1)</t>
    </r>
    <r>
      <rPr>
        <sz val="9"/>
        <rFont val="Arial"/>
        <family val="2"/>
      </rPr>
      <t>, per ton</t>
    </r>
  </si>
  <si>
    <r>
      <t>Coal, excluding anthracite, coal coke (coking) and brown coal</t>
    </r>
    <r>
      <rPr>
        <vertAlign val="superscript"/>
        <sz val="9"/>
        <rFont val="Arial"/>
        <family val="2"/>
      </rPr>
      <t>1)</t>
    </r>
  </si>
  <si>
    <r>
      <t>Natural gas</t>
    </r>
    <r>
      <rPr>
        <vertAlign val="superscript"/>
        <sz val="9"/>
        <rFont val="Arial"/>
        <family val="2"/>
      </rPr>
      <t>24)</t>
    </r>
  </si>
  <si>
    <r>
      <t>coal, excluding anthracite, coal coke (coking) and brown coal</t>
    </r>
    <r>
      <rPr>
        <vertAlign val="superscript"/>
        <sz val="9"/>
        <rFont val="Arial"/>
        <family val="2"/>
      </rPr>
      <t>1)</t>
    </r>
    <r>
      <rPr>
        <sz val="9"/>
        <rFont val="Arial"/>
        <family val="2"/>
      </rPr>
      <t>, per ton</t>
    </r>
  </si>
  <si>
    <r>
      <t>Natural gas</t>
    </r>
    <r>
      <rPr>
        <vertAlign val="superscript"/>
        <sz val="9"/>
        <rFont val="Arial"/>
        <family val="2"/>
      </rPr>
      <t>24)</t>
    </r>
    <r>
      <rPr>
        <sz val="9"/>
        <rFont val="Arial"/>
        <family val="2"/>
      </rPr>
      <t>, per thou. cu. m</t>
    </r>
  </si>
  <si>
    <r>
      <t>Aggregate price index for products (expenditures, services) of investment purpose (end of period, as percent to December of previous period; 1992-1995 - in times)</t>
    </r>
    <r>
      <rPr>
        <vertAlign val="superscript"/>
        <sz val="9"/>
        <rFont val="Arial"/>
        <family val="2"/>
      </rPr>
      <t xml:space="preserve">26) </t>
    </r>
  </si>
  <si>
    <r>
      <t>Freigh tariff indices (end of period, percent of December of previous period; 1992-1995 - in times)</t>
    </r>
    <r>
      <rPr>
        <vertAlign val="superscript"/>
        <sz val="9"/>
        <rFont val="Arial"/>
        <family val="2"/>
      </rPr>
      <t>27)</t>
    </r>
  </si>
  <si>
    <r>
      <t xml:space="preserve">*) </t>
    </r>
    <r>
      <rPr>
        <sz val="9"/>
        <rFont val="Arial"/>
        <family val="2"/>
      </rPr>
      <t>2014 data are presented without taking into account information on the Crimean Federal District.</t>
    </r>
  </si>
  <si>
    <r>
      <t xml:space="preserve">1)  </t>
    </r>
    <r>
      <rPr>
        <sz val="9"/>
        <rFont val="Arial"/>
        <family val="2"/>
      </rPr>
      <t>Before 2009  –power plant coal; 2010-2012: producer prices - run-of-mine hardcoal, purchase prices - enriched hardcoal.</t>
    </r>
  </si>
  <si>
    <r>
      <t>2)</t>
    </r>
    <r>
      <rPr>
        <sz val="9"/>
        <rFont val="Arial"/>
        <family val="2"/>
      </rPr>
      <t xml:space="preserve"> Before 2009  – extracted crude oil (including gas condensate).</t>
    </r>
  </si>
  <si>
    <r>
      <t>3)</t>
    </r>
    <r>
      <rPr>
        <sz val="9"/>
        <rFont val="Arial"/>
        <family val="2"/>
      </rPr>
      <t xml:space="preserve"> Before 2009  – crushed stone and gravel.</t>
    </r>
  </si>
  <si>
    <r>
      <t>4)</t>
    </r>
    <r>
      <rPr>
        <sz val="9"/>
        <rFont val="Arial"/>
        <family val="2"/>
      </rPr>
      <t xml:space="preserve"> Before 2009 – chilled fish.</t>
    </r>
  </si>
  <si>
    <r>
      <t>5)</t>
    </r>
    <r>
      <rPr>
        <sz val="9"/>
        <rFont val="Arial"/>
        <family val="2"/>
      </rPr>
      <t xml:space="preserve"> Before 2005  – frozen fish.</t>
    </r>
  </si>
  <si>
    <r>
      <t>6)</t>
    </r>
    <r>
      <rPr>
        <sz val="9"/>
        <rFont val="Arial"/>
        <family val="2"/>
      </rPr>
      <t xml:space="preserve"> Before 2009  – whole meal rye bread, seeded flour, including bread of mixed flour.</t>
    </r>
  </si>
  <si>
    <r>
      <t>7)</t>
    </r>
    <r>
      <rPr>
        <sz val="9"/>
        <rFont val="Arial"/>
        <family val="2"/>
      </rPr>
      <t xml:space="preserve"> Before 2009  –soft candy, covered with chocolate.</t>
    </r>
  </si>
  <si>
    <r>
      <t>8)</t>
    </r>
    <r>
      <rPr>
        <sz val="9"/>
        <rFont val="Arial"/>
        <family val="2"/>
      </rPr>
      <t xml:space="preserve"> Before 2009  – Russian cigarettes and cigarettes</t>
    </r>
  </si>
  <si>
    <r>
      <t>9)</t>
    </r>
    <r>
      <rPr>
        <sz val="9"/>
        <rFont val="Arial"/>
        <family val="2"/>
      </rPr>
      <t xml:space="preserve"> Before 2009  – linen fabric of dress-ready underwear.</t>
    </r>
  </si>
  <si>
    <r>
      <t>10)</t>
    </r>
    <r>
      <rPr>
        <sz val="9"/>
        <rFont val="Arial"/>
        <family val="2"/>
      </rPr>
      <t xml:space="preserve"> Before 2009  – coats and short coats.</t>
    </r>
  </si>
  <si>
    <r>
      <t xml:space="preserve">11) </t>
    </r>
    <r>
      <rPr>
        <sz val="9"/>
        <rFont val="Arial"/>
        <family val="2"/>
      </rPr>
      <t>Before 2009  – costumes.</t>
    </r>
  </si>
  <si>
    <r>
      <t>12)</t>
    </r>
    <r>
      <rPr>
        <sz val="9"/>
        <rFont val="Arial"/>
        <family val="2"/>
      </rPr>
      <t xml:space="preserve"> Before 2009 – containerboard (including fluting paper).</t>
    </r>
  </si>
  <si>
    <r>
      <t>13)</t>
    </r>
    <r>
      <rPr>
        <sz val="9"/>
        <rFont val="Arial"/>
        <family val="2"/>
      </rPr>
      <t xml:space="preserve"> Before 2008 – – mineral fertilizers.</t>
    </r>
  </si>
  <si>
    <r>
      <t>14)</t>
    </r>
    <r>
      <rPr>
        <sz val="9"/>
        <rFont val="Arial"/>
        <family val="2"/>
      </rPr>
      <t xml:space="preserve"> Before 2009 – synthetic detergents.</t>
    </r>
  </si>
  <si>
    <r>
      <t>15)</t>
    </r>
    <r>
      <rPr>
        <sz val="9"/>
        <rFont val="Arial"/>
        <family val="2"/>
      </rPr>
      <t xml:space="preserve"> Before 2009 – construction glass.</t>
    </r>
  </si>
  <si>
    <r>
      <t xml:space="preserve">16) </t>
    </r>
    <r>
      <rPr>
        <sz val="9"/>
        <rFont val="Arial"/>
        <family val="2"/>
      </rPr>
      <t>Before 2008 – construction bricks.</t>
    </r>
  </si>
  <si>
    <r>
      <t xml:space="preserve">17) </t>
    </r>
    <r>
      <rPr>
        <sz val="9"/>
        <rFont val="Arial"/>
        <family val="2"/>
      </rPr>
      <t>Before 2009 –rolled plate (4 mm).</t>
    </r>
  </si>
  <si>
    <r>
      <t xml:space="preserve">18) </t>
    </r>
    <r>
      <rPr>
        <sz val="9"/>
        <rFont val="Arial"/>
        <family val="2"/>
      </rPr>
      <t>Before 2009 – rolled bar.</t>
    </r>
  </si>
  <si>
    <r>
      <t>19)</t>
    </r>
    <r>
      <rPr>
        <sz val="9"/>
        <rFont val="Arial"/>
        <family val="2"/>
      </rPr>
      <t xml:space="preserve"> Before 2009 – compressors.</t>
    </r>
  </si>
  <si>
    <r>
      <t>20)</t>
    </r>
    <r>
      <rPr>
        <sz val="9"/>
        <rFont val="Arial"/>
        <family val="2"/>
      </rPr>
      <t xml:space="preserve"> Before 2009 –  tractor ploughs.</t>
    </r>
  </si>
  <si>
    <r>
      <t>21)</t>
    </r>
    <r>
      <rPr>
        <sz val="9"/>
        <rFont val="Arial"/>
        <family val="2"/>
      </rPr>
      <t xml:space="preserve"> Before 2009 – cables for city telephone network.</t>
    </r>
  </si>
  <si>
    <r>
      <t>22)</t>
    </r>
    <r>
      <rPr>
        <sz val="9"/>
        <rFont val="Arial"/>
        <family val="2"/>
      </rPr>
      <t xml:space="preserve"> Before 2009 –flexible power cables.</t>
    </r>
  </si>
  <si>
    <r>
      <t xml:space="preserve">23) </t>
    </r>
    <r>
      <rPr>
        <sz val="9"/>
        <rFont val="Arial"/>
        <family val="2"/>
      </rPr>
      <t>Before 2009 –) trucks.</t>
    </r>
  </si>
  <si>
    <r>
      <t xml:space="preserve">24) </t>
    </r>
    <r>
      <rPr>
        <sz val="9"/>
        <rFont val="Arial"/>
        <family val="2"/>
      </rPr>
      <t>Before 2009  – natural gas.</t>
    </r>
  </si>
  <si>
    <r>
      <t>25)</t>
    </r>
    <r>
      <rPr>
        <sz val="9"/>
        <rFont val="Arial"/>
        <family val="2"/>
      </rPr>
      <t xml:space="preserve"> 1995 - 1997 гг. - average annual, 1995 - in times.</t>
    </r>
  </si>
  <si>
    <r>
      <t xml:space="preserve">26) </t>
    </r>
    <r>
      <rPr>
        <sz val="9"/>
        <rFont val="Arial"/>
        <family val="2"/>
      </rPr>
      <t>1992 - 1993 - of provious year.</t>
    </r>
  </si>
  <si>
    <r>
      <t>27)</t>
    </r>
    <r>
      <rPr>
        <sz val="9"/>
        <rFont val="Arial"/>
        <family val="2"/>
      </rPr>
      <t xml:space="preserve"> 2015 data are presented without taking into account information on the Crimean Federal District.</t>
    </r>
  </si>
  <si>
    <r>
      <t>Level and price indices at production sector</t>
    </r>
    <r>
      <rPr>
        <b/>
        <vertAlign val="superscript"/>
        <sz val="9"/>
        <color theme="0"/>
        <rFont val="Arial"/>
        <family val="2"/>
      </rPr>
      <t>*)</t>
    </r>
  </si>
  <si>
    <t>Food products</t>
  </si>
  <si>
    <t>% of gross investment by type of fix.ass.</t>
  </si>
  <si>
    <t xml:space="preserve"> mln. roubles (before 2000 – bln. roubles) </t>
  </si>
  <si>
    <t>% of 1990</t>
  </si>
  <si>
    <t>2011 prices</t>
  </si>
  <si>
    <t xml:space="preserve">percent of previous year (at constant prices)6) </t>
  </si>
  <si>
    <r>
      <t>2)</t>
    </r>
    <r>
      <rPr>
        <sz val="6"/>
        <rFont val="Arial"/>
        <family val="2"/>
      </rPr>
      <t xml:space="preserve"> Фонды библиотек, специализированных организаций научно-технической информации, архивов, музеев, и др. учреждений, другие виды основного капитала. </t>
    </r>
  </si>
  <si>
    <t>NatAccounts</t>
  </si>
  <si>
    <r>
      <t>прочие активы</t>
    </r>
    <r>
      <rPr>
        <vertAlign val="superscript"/>
        <sz val="7"/>
        <rFont val="Arial"/>
        <family val="2"/>
        <charset val="204"/>
      </rPr>
      <t>2)</t>
    </r>
  </si>
  <si>
    <t>нематериальные активы</t>
  </si>
  <si>
    <t>культивируемые активы</t>
  </si>
  <si>
    <t>прочие машины и оборудование</t>
  </si>
  <si>
    <t>транспортное оборудование</t>
  </si>
  <si>
    <t>прочие здания и строения</t>
  </si>
  <si>
    <t>жилые помещения</t>
  </si>
  <si>
    <t>Other community, social and personal service activities</t>
  </si>
  <si>
    <t>Health and social work</t>
  </si>
  <si>
    <t xml:space="preserve">Education  </t>
  </si>
  <si>
    <t xml:space="preserve">Public administration and defence, compulsory social security </t>
  </si>
  <si>
    <t>of which research and development</t>
  </si>
  <si>
    <t xml:space="preserve">Real estate, renting and business activities </t>
  </si>
  <si>
    <t xml:space="preserve">Financial intermediation  </t>
  </si>
  <si>
    <t xml:space="preserve">of which communications  </t>
  </si>
  <si>
    <t xml:space="preserve">Transport and communications  </t>
  </si>
  <si>
    <t>Hotels and restaurants</t>
  </si>
  <si>
    <t>vehicles and motor-cycles</t>
  </si>
  <si>
    <t>sale, maintenance and repair of motor</t>
  </si>
  <si>
    <t>vehicles, motorcycles and  personal and household goods</t>
  </si>
  <si>
    <t>Wholesale and retail trade; repair of motor</t>
  </si>
  <si>
    <t xml:space="preserve">Construction  </t>
  </si>
  <si>
    <t>Electricity, gas and water supply</t>
  </si>
  <si>
    <t>ships, aircraft and spacecraft and other transport equipment</t>
  </si>
  <si>
    <t xml:space="preserve">motor vehicles, trailers and semi-trailers  </t>
  </si>
  <si>
    <t>including:</t>
  </si>
  <si>
    <r>
      <rPr>
        <sz val="10"/>
        <rFont val="Times New Roman"/>
        <family val="1"/>
      </rPr>
      <t>machinery and equipment</t>
    </r>
    <r>
      <rPr>
        <vertAlign val="superscript"/>
        <sz val="10"/>
        <rFont val="Times New Roman"/>
        <family val="1"/>
      </rPr>
      <t>11)</t>
    </r>
  </si>
  <si>
    <t>including  basic metals</t>
  </si>
  <si>
    <t>food products, including beverages and tobacco</t>
  </si>
  <si>
    <t xml:space="preserve"> mining except of energy producing minerals</t>
  </si>
  <si>
    <t xml:space="preserve"> mining of energy producing minerals</t>
  </si>
  <si>
    <t>Fishery and fish farming</t>
  </si>
  <si>
    <t>Agriculture, hunting and forestry</t>
  </si>
  <si>
    <t>including by kind of economic activity:</t>
  </si>
  <si>
    <r>
      <rPr>
        <sz val="10"/>
        <rFont val="Times New Roman"/>
        <family val="1"/>
      </rPr>
      <t>Total</t>
    </r>
    <r>
      <rPr>
        <vertAlign val="superscript"/>
        <sz val="10"/>
        <rFont val="Times New Roman"/>
        <family val="1"/>
      </rPr>
      <t>10)</t>
    </r>
  </si>
  <si>
    <t>Joint Russian and foreign  property</t>
  </si>
  <si>
    <t>Foreign property</t>
  </si>
  <si>
    <t>property of state corporations</t>
  </si>
  <si>
    <t>mixed Russian property (without foreing participation)</t>
  </si>
  <si>
    <t>public and religious organizations (amalgamations) property</t>
  </si>
  <si>
    <t>consumer cooperative property</t>
  </si>
  <si>
    <t xml:space="preserve">private property </t>
  </si>
  <si>
    <t>municial property</t>
  </si>
  <si>
    <t>state property</t>
  </si>
  <si>
    <t>Russian property</t>
  </si>
  <si>
    <r>
      <t>Total</t>
    </r>
    <r>
      <rPr>
        <vertAlign val="superscript"/>
        <sz val="9"/>
        <rFont val="Arial"/>
        <family val="2"/>
      </rPr>
      <t>7)</t>
    </r>
  </si>
  <si>
    <t>Investments in other fixed capital</t>
  </si>
  <si>
    <t>Investments in transport means</t>
  </si>
  <si>
    <t>Investments in machinery and equipment</t>
  </si>
  <si>
    <t>Investments in constructions</t>
  </si>
  <si>
    <t xml:space="preserve">Investments in buildings (except residential) </t>
  </si>
  <si>
    <t>Investment in dwellings</t>
  </si>
  <si>
    <t>Net investment</t>
  </si>
  <si>
    <t>Gross investment</t>
  </si>
  <si>
    <t>Other investments in fixed capital</t>
  </si>
  <si>
    <t>depreciation (machinery and equip., transport)</t>
  </si>
  <si>
    <t>of which: Machinery and equipment</t>
  </si>
  <si>
    <t>Investments in machinery, equipment, transport means</t>
  </si>
  <si>
    <t>depreciation (buildings and constructions)</t>
  </si>
  <si>
    <t>Investments in buildings (except residential) and constructions</t>
  </si>
  <si>
    <t>Investments in dwellings</t>
  </si>
  <si>
    <t>Gross Investments in fixed capital by types of fixed assets - Total</t>
  </si>
  <si>
    <t>INVESTMENT DEFLATOR (2011=100)</t>
  </si>
  <si>
    <t xml:space="preserve">Volume indices of investments in fixed capital, </t>
  </si>
  <si>
    <t>Gross Investments in fixed capital, at actual prices,</t>
  </si>
  <si>
    <t>Corporate gross fixed investments</t>
  </si>
  <si>
    <t>Depreciation of the household sector</t>
  </si>
  <si>
    <t>Households' gross fixed asset investment</t>
  </si>
  <si>
    <t>Depreciation of the general government sector</t>
  </si>
  <si>
    <t>Government sector gross investment</t>
  </si>
  <si>
    <t>source: Rosstat</t>
  </si>
  <si>
    <t xml:space="preserve">Structure of investments in fixed capital by ownership types at actual prices,  mln. roubles (before 1998 – bln. roubles) </t>
  </si>
  <si>
    <t>Depreciation</t>
  </si>
  <si>
    <t xml:space="preserve">NEW DATA </t>
  </si>
  <si>
    <t>Investment in non-financial assets</t>
  </si>
  <si>
    <t>Запасы основного капитала по текущей рыночной стоимости на конец года</t>
  </si>
  <si>
    <t>Счет других изменений в объеме основного капитала</t>
  </si>
  <si>
    <t xml:space="preserve">               Реальная холдинговая прибыль (убыток)</t>
  </si>
  <si>
    <t xml:space="preserve">               Нейтральная холдинговая прибыль (убыток)</t>
  </si>
  <si>
    <t xml:space="preserve">               Номинальная холдинговая прибыль (убыток)</t>
  </si>
  <si>
    <t>Счет переоценки</t>
  </si>
  <si>
    <t xml:space="preserve">              Чистое накопление основного капитала</t>
  </si>
  <si>
    <t xml:space="preserve">              Потребление основного капитала</t>
  </si>
  <si>
    <t xml:space="preserve">              Валовое накопление основного    капитала</t>
  </si>
  <si>
    <t>Счет операций с капиталом</t>
  </si>
  <si>
    <t>Запасы основного капитала по текущей рыночной стоимости на начало года</t>
  </si>
  <si>
    <t>2014 год</t>
  </si>
  <si>
    <t>прочие виды основного капитала</t>
  </si>
  <si>
    <t>транспортные средства</t>
  </si>
  <si>
    <t>машины и оборудование</t>
  </si>
  <si>
    <t>сооружения</t>
  </si>
  <si>
    <t>нежилые здания</t>
  </si>
  <si>
    <t>жилые здания</t>
  </si>
  <si>
    <t>в том числе по видам основного капитала</t>
  </si>
  <si>
    <t>Основной капитал</t>
  </si>
  <si>
    <t>млн.рублей</t>
  </si>
  <si>
    <t xml:space="preserve">Баланс активов и пассивов и счета накопления в части основного капитала </t>
  </si>
  <si>
    <t>2013 год</t>
  </si>
  <si>
    <t>2012 год</t>
  </si>
  <si>
    <t>2011 год</t>
  </si>
  <si>
    <t>constant 2011 mill.RUB</t>
  </si>
  <si>
    <t>current mill.RUB</t>
  </si>
  <si>
    <t>e-o-yr</t>
  </si>
  <si>
    <t>2011=100</t>
  </si>
  <si>
    <t>(end of period, as percent to December of previous period; 1992-1995 - in times)</t>
  </si>
  <si>
    <t>Non-residential buildings &amp; constructions</t>
  </si>
  <si>
    <t>Machinery &amp; Equipment, Transport means</t>
  </si>
  <si>
    <t>Price index</t>
  </si>
  <si>
    <r>
      <t>1990: from WorldBank 1995, Tab.3.8: (</t>
    </r>
    <r>
      <rPr>
        <i/>
        <sz val="10"/>
        <color theme="1"/>
        <rFont val="Calibri"/>
        <family val="2"/>
        <scheme val="minor"/>
      </rPr>
      <t>Russia
Housing Reform and Privatization:
Strategy and Transition Issues</t>
    </r>
    <r>
      <rPr>
        <sz val="10"/>
        <color theme="1"/>
        <rFont val="Calibri"/>
        <family val="2"/>
        <scheme val="minor"/>
      </rPr>
      <t>)</t>
    </r>
  </si>
  <si>
    <t>% urban</t>
  </si>
  <si>
    <t>weighting:</t>
  </si>
  <si>
    <t>rural</t>
  </si>
  <si>
    <t>CPI
(December to December of previous year; percent)</t>
  </si>
  <si>
    <r>
      <t>Gross housing value added</t>
    </r>
    <r>
      <rPr>
        <i/>
        <sz val="11"/>
        <rFont val="Arial"/>
        <family val="2"/>
      </rPr>
      <t>(net of production taxes)</t>
    </r>
  </si>
  <si>
    <r>
      <t>Net housing value added</t>
    </r>
    <r>
      <rPr>
        <i/>
        <sz val="11"/>
        <rFont val="Arial"/>
        <family val="2"/>
      </rPr>
      <t>(net of production taxes)</t>
    </r>
  </si>
  <si>
    <r>
      <t>Gross value added</t>
    </r>
    <r>
      <rPr>
        <i/>
        <sz val="11"/>
        <rFont val="Arial"/>
        <family val="2"/>
      </rPr>
      <t>(net of production taxes)</t>
    </r>
  </si>
  <si>
    <r>
      <t>Net value
added</t>
    </r>
    <r>
      <rPr>
        <i/>
        <sz val="11"/>
        <rFont val="Arial"/>
        <family val="2"/>
      </rPr>
      <t>(net of production taxes)</t>
    </r>
  </si>
  <si>
    <t>Code for the agregate:</t>
  </si>
  <si>
    <t>million USD</t>
  </si>
  <si>
    <t xml:space="preserve">up to 2011 Lane &amp; Milesi-Ferretti; Central bank 2012 - </t>
  </si>
  <si>
    <t>Lane &amp; Milesi-Ferretti</t>
  </si>
  <si>
    <t>% of GDP</t>
  </si>
  <si>
    <t>Cumulated current account</t>
  </si>
  <si>
    <t>current account</t>
  </si>
  <si>
    <t>OFFICIAL IIP</t>
  </si>
  <si>
    <t>NFA</t>
  </si>
  <si>
    <t>Total liabilities</t>
  </si>
  <si>
    <t>Total assets</t>
  </si>
  <si>
    <t>financial derivatives (liab)</t>
  </si>
  <si>
    <t>financial derivatives (assets)</t>
  </si>
  <si>
    <t>Debt liabilities (stock)</t>
  </si>
  <si>
    <t>Debt assets (stock)</t>
  </si>
  <si>
    <t>FDI liabilities (stock)</t>
  </si>
  <si>
    <t>FDI assets (stock)</t>
  </si>
  <si>
    <t>Portfolio equity liabilities (stock)</t>
  </si>
  <si>
    <t>Portfolio equity assets (stock)</t>
  </si>
  <si>
    <t>GDP (million current USD)</t>
  </si>
  <si>
    <t>Exchange rate</t>
  </si>
  <si>
    <t>GDP (million current RUB)</t>
  </si>
  <si>
    <t>NIIP</t>
  </si>
  <si>
    <t>Net foreign assets (domestic perspective)</t>
  </si>
  <si>
    <t>millions of current dollars</t>
  </si>
  <si>
    <t>EXTERNAL WEALTH OF NATIONS (Lane and Milesi-Ferretti)</t>
  </si>
  <si>
    <t>mln USD</t>
  </si>
  <si>
    <t>mln RUB</t>
  </si>
  <si>
    <t>USD mn</t>
  </si>
  <si>
    <t>RUB mn</t>
  </si>
  <si>
    <t>Other equity</t>
  </si>
  <si>
    <t>Debt instruments</t>
  </si>
  <si>
    <t>Other liabilities</t>
  </si>
  <si>
    <t>Current account</t>
  </si>
  <si>
    <t>Reserve assets</t>
  </si>
  <si>
    <t>Other investment</t>
  </si>
  <si>
    <t>Financial derivatives</t>
  </si>
  <si>
    <t>National income, net</t>
  </si>
  <si>
    <t>Reserves</t>
  </si>
  <si>
    <t>Net other investment</t>
  </si>
  <si>
    <t>Net portfolio investment</t>
  </si>
  <si>
    <t>Net direct investment</t>
  </si>
  <si>
    <t>Net Int.Investment position</t>
  </si>
  <si>
    <t>Foreign assets:</t>
  </si>
  <si>
    <t>Foreign liabilities:</t>
  </si>
  <si>
    <t>Change in reserve assets  ('+' - increase, '-' - decrease)</t>
  </si>
  <si>
    <t>Net errors and omissions</t>
  </si>
  <si>
    <t>Other assets</t>
  </si>
  <si>
    <t>Fictitious transactions*</t>
  </si>
  <si>
    <t>Indebtedness on supplies according to intergovernmental agreements</t>
  </si>
  <si>
    <t xml:space="preserve">Trade credit and advances </t>
  </si>
  <si>
    <t>Cash foreign currency</t>
  </si>
  <si>
    <t>Portfolio investment</t>
  </si>
  <si>
    <t>Direct investment</t>
  </si>
  <si>
    <t>Other sectors</t>
  </si>
  <si>
    <t>Loans and deposits</t>
  </si>
  <si>
    <t>Banks</t>
  </si>
  <si>
    <t>Central bank</t>
  </si>
  <si>
    <t>Net acquisition of financial assets, excluding reserve assets ('+'- increase, '-'- decrease)</t>
  </si>
  <si>
    <t>Local government</t>
  </si>
  <si>
    <t xml:space="preserve">Loans </t>
  </si>
  <si>
    <t>Secondary market</t>
  </si>
  <si>
    <t>Interest reinvestment</t>
  </si>
  <si>
    <t>coupons</t>
  </si>
  <si>
    <t>principal</t>
  </si>
  <si>
    <t>Redemption</t>
  </si>
  <si>
    <t>Issue</t>
  </si>
  <si>
    <t xml:space="preserve">Portfolio investment </t>
  </si>
  <si>
    <t>Federal government</t>
  </si>
  <si>
    <t>Net incurrence of liabilities ('+' - increase, '-' - decrease)</t>
  </si>
  <si>
    <t>Net lending (+) / net borrowing (-) (Balance from financial account, excluding reserve assets)</t>
  </si>
  <si>
    <t>Net lending (+) / net borrowing (-) (Balance from current and capital accounts)</t>
  </si>
  <si>
    <t xml:space="preserve">Capital account </t>
  </si>
  <si>
    <t>Secondary income</t>
  </si>
  <si>
    <t>Rent</t>
  </si>
  <si>
    <t>Payable</t>
  </si>
  <si>
    <t>Receivable</t>
  </si>
  <si>
    <t>Current transfers</t>
  </si>
  <si>
    <t>Local government (payable)</t>
  </si>
  <si>
    <t>Investment income</t>
  </si>
  <si>
    <t>other services</t>
  </si>
  <si>
    <t>travel</t>
  </si>
  <si>
    <t>transport</t>
  </si>
  <si>
    <t>Export</t>
  </si>
  <si>
    <t xml:space="preserve">other </t>
  </si>
  <si>
    <t>natural gas</t>
  </si>
  <si>
    <t>oil products</t>
  </si>
  <si>
    <t>oil</t>
  </si>
  <si>
    <t>Goods</t>
  </si>
  <si>
    <t>Analytic representation</t>
  </si>
  <si>
    <t>Special drawing rights</t>
  </si>
  <si>
    <t xml:space="preserve">Insurance, pension, and standardized guarantee schemes </t>
  </si>
  <si>
    <t xml:space="preserve">Current accounts and deposits </t>
  </si>
  <si>
    <t>Domestic currency</t>
  </si>
  <si>
    <t>Net incurrence of liabilities</t>
  </si>
  <si>
    <t>Overall balance</t>
  </si>
  <si>
    <t>Fictitious transactions**</t>
  </si>
  <si>
    <t>Arrears</t>
  </si>
  <si>
    <t>Loans received (excluding arrears)</t>
  </si>
  <si>
    <t>Current accounts and deposits received</t>
  </si>
  <si>
    <t>Cash domestic currency</t>
  </si>
  <si>
    <t>Foreign currency</t>
  </si>
  <si>
    <t>Net acquisition of financial assets</t>
  </si>
  <si>
    <t>Indebtedness on supplies according to intergovernmental agreements</t>
  </si>
  <si>
    <t>Loans extended (excluding arrears)</t>
  </si>
  <si>
    <t>Trade credits and advances extended</t>
  </si>
  <si>
    <t>Current accounts and deposits extended</t>
  </si>
  <si>
    <t>Assets</t>
  </si>
  <si>
    <t>Net lending (+) / net borrowing (-) (Balance from financial account)</t>
  </si>
  <si>
    <t>In Russia</t>
  </si>
  <si>
    <t>Abroad</t>
  </si>
  <si>
    <t>Capital transfers</t>
  </si>
  <si>
    <t>Financial account</t>
  </si>
  <si>
    <t xml:space="preserve">Gross acquisitions / disposals of nonproduced nonfinancial assets </t>
  </si>
  <si>
    <t>Paid</t>
  </si>
  <si>
    <t>Capital account</t>
  </si>
  <si>
    <t>Received</t>
  </si>
  <si>
    <t>Capital and financial account</t>
  </si>
  <si>
    <t>Compensation of employees</t>
  </si>
  <si>
    <t>Primary income</t>
  </si>
  <si>
    <t>Investment income and compensation of employees</t>
  </si>
  <si>
    <t>Goods and services</t>
  </si>
  <si>
    <t>mln. US dollars</t>
  </si>
  <si>
    <t>Trade balance</t>
  </si>
  <si>
    <t>BPM6</t>
  </si>
  <si>
    <t>BPM5</t>
  </si>
  <si>
    <t>www.cbr.ru/Eng/statistics/</t>
  </si>
  <si>
    <t>source: Bank or Russia</t>
  </si>
  <si>
    <t>source: Bank of Russia</t>
  </si>
  <si>
    <t>Bank of Russia</t>
  </si>
  <si>
    <t>mill.USD</t>
  </si>
  <si>
    <t>IIP (Bank of Russia)</t>
  </si>
  <si>
    <t>Fin.Account (Bank of Russia)</t>
  </si>
  <si>
    <t>i) Direct investment</t>
  </si>
  <si>
    <t>ii) Portfolio investment</t>
  </si>
  <si>
    <t>iii) Financial derivatives</t>
  </si>
  <si>
    <t>iv) Other investment</t>
  </si>
  <si>
    <r>
      <rPr>
        <i/>
        <u/>
        <sz val="9"/>
        <color theme="1"/>
        <rFont val="Arial"/>
        <family val="2"/>
      </rPr>
      <t>of which</t>
    </r>
    <r>
      <rPr>
        <i/>
        <sz val="9"/>
        <color theme="1"/>
        <rFont val="Arial"/>
        <family val="2"/>
      </rPr>
      <t>: Equity securities</t>
    </r>
  </si>
  <si>
    <r>
      <rPr>
        <i/>
        <u/>
        <sz val="9"/>
        <color theme="1"/>
        <rFont val="Arial"/>
        <family val="2"/>
      </rPr>
      <t>of which</t>
    </r>
    <r>
      <rPr>
        <i/>
        <sz val="9"/>
        <color theme="1"/>
        <rFont val="Arial"/>
        <family val="2"/>
      </rPr>
      <t>: Debt securities</t>
    </r>
  </si>
  <si>
    <r>
      <rPr>
        <i/>
        <u/>
        <sz val="9"/>
        <color theme="1"/>
        <rFont val="Arial"/>
        <family val="2"/>
      </rPr>
      <t>of which</t>
    </r>
    <r>
      <rPr>
        <i/>
        <sz val="9"/>
        <color theme="1"/>
        <rFont val="Arial"/>
        <family val="2"/>
      </rPr>
      <t>: Trade credits</t>
    </r>
  </si>
  <si>
    <r>
      <rPr>
        <i/>
        <u/>
        <sz val="9"/>
        <color theme="1"/>
        <rFont val="Arial"/>
        <family val="2"/>
      </rPr>
      <t>of which</t>
    </r>
    <r>
      <rPr>
        <i/>
        <sz val="9"/>
        <color theme="1"/>
        <rFont val="Arial"/>
        <family val="2"/>
      </rPr>
      <t>: Loans</t>
    </r>
  </si>
  <si>
    <r>
      <rPr>
        <i/>
        <u/>
        <sz val="9"/>
        <color theme="1"/>
        <rFont val="Arial"/>
        <family val="2"/>
      </rPr>
      <t>of which</t>
    </r>
    <r>
      <rPr>
        <i/>
        <sz val="9"/>
        <color theme="1"/>
        <rFont val="Arial"/>
        <family val="2"/>
      </rPr>
      <t>: Other equity</t>
    </r>
  </si>
  <si>
    <r>
      <rPr>
        <i/>
        <u/>
        <sz val="9"/>
        <color theme="1"/>
        <rFont val="Arial"/>
        <family val="2"/>
      </rPr>
      <t>of which</t>
    </r>
    <r>
      <rPr>
        <i/>
        <sz val="9"/>
        <color theme="1"/>
        <rFont val="Arial"/>
        <family val="2"/>
      </rPr>
      <t>: Currency and deposits</t>
    </r>
  </si>
  <si>
    <r>
      <rPr>
        <i/>
        <u/>
        <sz val="9"/>
        <color theme="1"/>
        <rFont val="Arial"/>
        <family val="2"/>
      </rPr>
      <t>of which</t>
    </r>
    <r>
      <rPr>
        <i/>
        <sz val="9"/>
        <color theme="1"/>
        <rFont val="Arial"/>
        <family val="2"/>
      </rPr>
      <t xml:space="preserve">: Insurance, pension, and standardized guarantee schemes </t>
    </r>
  </si>
  <si>
    <t xml:space="preserve">Other accounts payable - other </t>
  </si>
  <si>
    <r>
      <rPr>
        <i/>
        <u/>
        <sz val="9"/>
        <color theme="1"/>
        <rFont val="Arial"/>
        <family val="2"/>
      </rPr>
      <t>of which</t>
    </r>
    <r>
      <rPr>
        <i/>
        <sz val="9"/>
        <color theme="1"/>
        <rFont val="Arial"/>
        <family val="2"/>
      </rPr>
      <t xml:space="preserve">: Other accounts payable - other </t>
    </r>
  </si>
  <si>
    <r>
      <rPr>
        <i/>
        <u/>
        <sz val="9"/>
        <color theme="1"/>
        <rFont val="Arial"/>
        <family val="2"/>
      </rPr>
      <t>of which</t>
    </r>
    <r>
      <rPr>
        <i/>
        <sz val="9"/>
        <color theme="1"/>
        <rFont val="Arial"/>
        <family val="2"/>
      </rPr>
      <t>: Equity and investment fund shares</t>
    </r>
  </si>
  <si>
    <r>
      <rPr>
        <i/>
        <u/>
        <sz val="9"/>
        <color theme="1"/>
        <rFont val="Arial"/>
        <family val="2"/>
      </rPr>
      <t>of which</t>
    </r>
    <r>
      <rPr>
        <i/>
        <sz val="9"/>
        <color theme="1"/>
        <rFont val="Arial"/>
        <family val="2"/>
      </rPr>
      <t>: Debt instruments</t>
    </r>
  </si>
  <si>
    <t>TOTAL LIABILITIES</t>
  </si>
  <si>
    <t>TOTAL ASSETS</t>
  </si>
  <si>
    <t>v) Reserve assets</t>
  </si>
  <si>
    <t>INTERNATIONAL INVESTMENT POSITION</t>
  </si>
  <si>
    <t>NFA (alternative FDI or equity valuation)</t>
  </si>
  <si>
    <t>GDP (US$)</t>
  </si>
  <si>
    <t>NFA/GDP</t>
  </si>
  <si>
    <t>current account (IFS or WEO)</t>
  </si>
  <si>
    <t>capital account balance</t>
  </si>
  <si>
    <t>Portfolio debt assets</t>
  </si>
  <si>
    <t>Portfolio debt liabilities</t>
  </si>
  <si>
    <t>Other investment assets</t>
  </si>
  <si>
    <t>Other investment liabilities</t>
  </si>
  <si>
    <t>FDI assets (other)</t>
  </si>
  <si>
    <t>FDI liabilities (other)</t>
  </si>
  <si>
    <t>Exchange rate (period avg)</t>
  </si>
  <si>
    <t>Exchange rate (end of period)</t>
  </si>
  <si>
    <t>External Wealth of Nations</t>
  </si>
  <si>
    <t>USD/RUB</t>
  </si>
  <si>
    <t>All stock variables are measured as of Dec 31 and hence converted in USD at the end-of-period exchange rate</t>
  </si>
  <si>
    <t>All data are in millions of current US dollars.</t>
  </si>
  <si>
    <t>The series GDP in current US$ is converted from domestic currency using the period-average exchange rate</t>
  </si>
  <si>
    <t>The series "FX reserves" (and hence NFA) does not include gold holdings</t>
  </si>
  <si>
    <t>The series "official IIP" reports the country's international investment position (inclusive of gold holdings) as reported by national authorities</t>
  </si>
  <si>
    <t xml:space="preserve">The categories "debt assets" and "debt liabilities" include the sum of "portfolio debt securities" and "other investment" (but not FDI intercompany debt, which is in the FDI statistics). </t>
  </si>
  <si>
    <t>A breakdown of debt into "portfolio debt securities" and "other investment" is only available for those countries and years for which national authorities report their IIP</t>
  </si>
  <si>
    <t>For those countries for which the database makes use of an estimate for external debt (assets and/or liabilities) which differs from the official IIP, the sum of "portfolio debt" and "other investment" will not necessarily coincide with the reported "debt assets" or "debt liabilities" series</t>
  </si>
  <si>
    <t>Authors' notes:</t>
  </si>
  <si>
    <t>mill.RUB</t>
  </si>
  <si>
    <t>Russia vis-à-vis ROW</t>
  </si>
  <si>
    <t>Net Financial Worth</t>
  </si>
  <si>
    <r>
      <t xml:space="preserve">Official exchange rate USD/RUB 
</t>
    </r>
    <r>
      <rPr>
        <b/>
        <u/>
        <sz val="8"/>
        <color theme="1"/>
        <rFont val="Arial"/>
        <family val="2"/>
      </rPr>
      <t>end of year</t>
    </r>
  </si>
  <si>
    <t>(before 1998  - thou. roubles)</t>
  </si>
  <si>
    <t>USD/RUB average of (end-of-quarter rate)</t>
  </si>
  <si>
    <t>IMF</t>
  </si>
  <si>
    <r>
      <t xml:space="preserve">Official exchange rate EUR/RUB 
</t>
    </r>
    <r>
      <rPr>
        <b/>
        <u/>
        <sz val="8"/>
        <color theme="1"/>
        <rFont val="Arial"/>
        <family val="2"/>
      </rPr>
      <t>end of year</t>
    </r>
  </si>
  <si>
    <t>International Investment Position of the Russian Federation in 2001 -  2016</t>
  </si>
  <si>
    <t>Standard Components</t>
  </si>
  <si>
    <t>(millions of US dollars)</t>
  </si>
  <si>
    <t xml:space="preserve">Position as of </t>
  </si>
  <si>
    <t>Net International Investment Position</t>
  </si>
  <si>
    <t xml:space="preserve">Direct investment </t>
  </si>
  <si>
    <t xml:space="preserve">Equity and investment fund shares </t>
  </si>
  <si>
    <t>Direct investor in direct investment enterprises</t>
  </si>
  <si>
    <t>Direct investment enterprises in direct investor (reverse investment)</t>
  </si>
  <si>
    <t>Between fellow enterprises</t>
  </si>
  <si>
    <t>if ultimate controlling parent is resident</t>
  </si>
  <si>
    <t>if ultimate controlling parent is nonresident</t>
  </si>
  <si>
    <t>if ultimate controlling parent is unknown</t>
  </si>
  <si>
    <t xml:space="preserve">Of which: Investment fund shares or units </t>
  </si>
  <si>
    <t xml:space="preserve">Of which: Money market fund shares or units </t>
  </si>
  <si>
    <t>n.a.</t>
  </si>
  <si>
    <t xml:space="preserve">Of which: Debt securities </t>
  </si>
  <si>
    <t>Monetary authorities (where relevant)</t>
  </si>
  <si>
    <t>Deposit-taking corporations, except central bank</t>
  </si>
  <si>
    <t>Other financial corporations</t>
  </si>
  <si>
    <t>Nonfinancial corporations, households, and NPISHs</t>
  </si>
  <si>
    <t xml:space="preserve">Equity securities other than investment fund shares </t>
  </si>
  <si>
    <t xml:space="preserve">Listed </t>
  </si>
  <si>
    <t xml:space="preserve">Unlisted </t>
  </si>
  <si>
    <t xml:space="preserve">Investment fund shares or units </t>
  </si>
  <si>
    <t xml:space="preserve">Debt securities </t>
  </si>
  <si>
    <t>Short-term</t>
  </si>
  <si>
    <t>Long-term</t>
  </si>
  <si>
    <t xml:space="preserve">Financial derivatives (other than reserves) and employee stock options </t>
  </si>
  <si>
    <t>Deposit-taking corporations, except the central bank</t>
  </si>
  <si>
    <t>Nonfinancial corporations, households, NPISHs</t>
  </si>
  <si>
    <t xml:space="preserve">Options </t>
  </si>
  <si>
    <t xml:space="preserve">Forward-type contracts </t>
  </si>
  <si>
    <t xml:space="preserve">Employee stock options </t>
  </si>
  <si>
    <t xml:space="preserve">Other investment </t>
  </si>
  <si>
    <t xml:space="preserve">Other equity </t>
  </si>
  <si>
    <t xml:space="preserve">Currency and deposits </t>
  </si>
  <si>
    <t>Central banks</t>
  </si>
  <si>
    <t>Of which: Interbank positions</t>
  </si>
  <si>
    <t>Credit and loans with the IMF (other than reserves)</t>
  </si>
  <si>
    <t>Other short-term</t>
  </si>
  <si>
    <t>Other long-term</t>
  </si>
  <si>
    <t xml:space="preserve">Nonlife insurance technical reserves </t>
  </si>
  <si>
    <t xml:space="preserve">Life insurance and annuity entitlements </t>
  </si>
  <si>
    <t xml:space="preserve">Pension entitlements </t>
  </si>
  <si>
    <t xml:space="preserve">Claims of pension funds on sponsors </t>
  </si>
  <si>
    <t xml:space="preserve">Entitlements to nonpension benefits </t>
  </si>
  <si>
    <t xml:space="preserve">Provisions for calls under standardized guarantees </t>
  </si>
  <si>
    <t xml:space="preserve">Reserve assets </t>
  </si>
  <si>
    <t xml:space="preserve">Monetary gold </t>
  </si>
  <si>
    <t>Gold bullion</t>
  </si>
  <si>
    <t>Unallocated gold accounts</t>
  </si>
  <si>
    <t>Of which: Monetary gold under swap for cash collateral</t>
  </si>
  <si>
    <t xml:space="preserve">Special drawing rights </t>
  </si>
  <si>
    <t>Reserve position in the IMF</t>
  </si>
  <si>
    <t>Other reserve assets</t>
  </si>
  <si>
    <t>Claims on monetary authorities</t>
  </si>
  <si>
    <t>Claims on other entities</t>
  </si>
  <si>
    <t>Securities</t>
  </si>
  <si>
    <t xml:space="preserve">Short-term </t>
  </si>
  <si>
    <t xml:space="preserve">Long-term </t>
  </si>
  <si>
    <t>Of which: Securities under repo for cash collateral</t>
  </si>
  <si>
    <t xml:space="preserve">Financial derivatives </t>
  </si>
  <si>
    <t xml:space="preserve"> Other claims</t>
  </si>
  <si>
    <t>Direct investor in direct investmententerprises</t>
  </si>
  <si>
    <t>Credit and loans with the IMF</t>
  </si>
  <si>
    <t xml:space="preserve">Credit and loans with the IMF </t>
  </si>
  <si>
    <t>Deposit-taking corporations except central bank</t>
  </si>
  <si>
    <t>Provisions for calls under standardizedguarantees</t>
  </si>
  <si>
    <t>Special drawing rights (Net incurrence of liabilities)</t>
  </si>
  <si>
    <t xml:space="preserve">The item "Banks" covers data on credit institutions and Vnesheconombank.  </t>
  </si>
  <si>
    <t xml:space="preserve">Data on international investment position can be revised (predominantly within a year after its publication). </t>
  </si>
  <si>
    <t>Minor discrepances between the total and the sum of components are due to the rounding of data.</t>
  </si>
  <si>
    <t>Updated on April 4, 2017.</t>
  </si>
  <si>
    <t xml:space="preserve">The series "NFA (alternative FDI or equity valuation) includes net foreign assets using FDI or equity assets and liabilities estimated using different methodologies. </t>
  </si>
  <si>
    <r>
      <rPr>
        <i/>
        <u/>
        <sz val="9"/>
        <color theme="1"/>
        <rFont val="Arial"/>
        <family val="2"/>
      </rPr>
      <t>of which</t>
    </r>
    <r>
      <rPr>
        <i/>
        <sz val="9"/>
        <color theme="1"/>
        <rFont val="Arial"/>
        <family val="2"/>
      </rPr>
      <t>: monetary gold</t>
    </r>
  </si>
  <si>
    <t>Check 2: NFA (External Wealth of Nations)</t>
  </si>
  <si>
    <t>Check 1: IIP (excluding monetary gold) BPM6</t>
  </si>
  <si>
    <r>
      <rPr>
        <i/>
        <u/>
        <sz val="9"/>
        <color theme="1"/>
        <rFont val="Arial"/>
        <family val="2"/>
      </rPr>
      <t>of which</t>
    </r>
    <r>
      <rPr>
        <i/>
        <sz val="9"/>
        <color theme="1"/>
        <rFont val="Arial"/>
        <family val="2"/>
      </rPr>
      <t>: Equity capital and investment fund shares</t>
    </r>
  </si>
  <si>
    <r>
      <rPr>
        <i/>
        <u/>
        <sz val="9"/>
        <color theme="1"/>
        <rFont val="Arial"/>
        <family val="2"/>
      </rPr>
      <t>of which</t>
    </r>
    <r>
      <rPr>
        <i/>
        <sz val="9"/>
        <color theme="1"/>
        <rFont val="Arial"/>
        <family val="2"/>
      </rPr>
      <t>: Special drawing rights (Net incurrence of liabilities)</t>
    </r>
  </si>
  <si>
    <r>
      <rPr>
        <i/>
        <u/>
        <sz val="9"/>
        <color theme="1"/>
        <rFont val="Arial"/>
        <family val="2"/>
      </rPr>
      <t>of which</t>
    </r>
    <r>
      <rPr>
        <i/>
        <sz val="9"/>
        <color theme="1"/>
        <rFont val="Arial"/>
        <family val="2"/>
      </rPr>
      <t>: Other accounts receivable</t>
    </r>
  </si>
  <si>
    <t>Equity of Foreigners</t>
  </si>
  <si>
    <t>Check 1: IIP  BPM6</t>
  </si>
  <si>
    <t>CURRENT ACCOUNT</t>
  </si>
  <si>
    <t>BoP</t>
  </si>
  <si>
    <t>GOODS AND SERVICES</t>
  </si>
  <si>
    <t>PRIMARY INCOME</t>
  </si>
  <si>
    <t>SECONDARY INCOME</t>
  </si>
  <si>
    <t>note: until 1996 BPM5; afterwards BPM6</t>
  </si>
  <si>
    <t>CAPITAL ACCOUNT</t>
  </si>
  <si>
    <t>FINAL SERIES</t>
  </si>
  <si>
    <t>Exports of goods and services</t>
  </si>
  <si>
    <t>Imports of goods and services</t>
  </si>
  <si>
    <t>National Accounts</t>
  </si>
  <si>
    <t>Import of goods and services</t>
  </si>
  <si>
    <t>mill. RUB</t>
  </si>
  <si>
    <t>Check 1: Exports (excluding monetary gold) BPM6</t>
  </si>
  <si>
    <t>Check 1: Imports (excluding monetary gold) BPM6</t>
  </si>
  <si>
    <t>NET EXPORTS</t>
  </si>
  <si>
    <t>FINANCIAL BALANCE SHEETS</t>
  </si>
  <si>
    <r>
      <t>The International Investment Position of Russia is compiled on the basis of the methodology set out in the 6th edition of the</t>
    </r>
    <r>
      <rPr>
        <b/>
        <i/>
        <sz val="9"/>
        <color theme="1"/>
        <rFont val="Arial"/>
        <family val="2"/>
      </rPr>
      <t xml:space="preserve"> IMF’s Balance of Payments and International Investment Position Manual (BPM6). </t>
    </r>
  </si>
  <si>
    <r>
      <rPr>
        <u/>
        <sz val="9"/>
        <color theme="1"/>
        <rFont val="Arial"/>
        <family val="2"/>
      </rPr>
      <t>Price index</t>
    </r>
    <r>
      <rPr>
        <sz val="9"/>
        <color theme="1"/>
        <rFont val="Arial"/>
        <family val="2"/>
      </rPr>
      <t xml:space="preserve"> - </t>
    </r>
  </si>
  <si>
    <r>
      <t>FA</t>
    </r>
    <r>
      <rPr>
        <vertAlign val="subscript"/>
        <sz val="10"/>
        <rFont val="Arial"/>
        <family val="2"/>
      </rPr>
      <t>t</t>
    </r>
    <r>
      <rPr>
        <vertAlign val="superscript"/>
        <sz val="10"/>
        <rFont val="Arial"/>
        <family val="2"/>
      </rPr>
      <t>e</t>
    </r>
    <r>
      <rPr>
        <sz val="10"/>
        <color rgb="FF000000"/>
        <rFont val="Arial"/>
        <family val="2"/>
      </rPr>
      <t xml:space="preserve"> </t>
    </r>
  </si>
  <si>
    <t xml:space="preserve">memo : Built land </t>
  </si>
  <si>
    <t>Foreign Wealth (what Russia owns vis-a-vis ROW) (January 1st of each year)</t>
  </si>
  <si>
    <t>Balance of payment</t>
  </si>
  <si>
    <t xml:space="preserve">unit: </t>
  </si>
  <si>
    <t>Check 1: Primary income (excluding monetary gold) BPM6</t>
  </si>
  <si>
    <t>NET FOREIGN FACTOR INCOME</t>
  </si>
  <si>
    <t>NET FOREIGN TAXES AND CURRENT TRANSFERS</t>
  </si>
  <si>
    <t>Foreign taxes and current transfers - receivables</t>
  </si>
  <si>
    <t>Foreign taxes and current transfers - payables</t>
  </si>
  <si>
    <t>Foreign capital transfers rec.</t>
  </si>
  <si>
    <t>Foreign capital transfers pay.</t>
  </si>
  <si>
    <t xml:space="preserve">Check 1: Secondary income rec. </t>
  </si>
  <si>
    <t xml:space="preserve">Check 1: Secondary income pay. </t>
  </si>
  <si>
    <t xml:space="preserve">Check 1: Capital transfers rec. </t>
  </si>
  <si>
    <t xml:space="preserve">Check 1: Capital transfers pay. </t>
  </si>
  <si>
    <t>NET CAPITAL TRANSFERS</t>
  </si>
  <si>
    <t>% national income Y</t>
  </si>
  <si>
    <t>National disposable income Y + FT = C + S = C + I + FI</t>
  </si>
  <si>
    <t>Current external balance FI = X-M + FY + FT</t>
  </si>
  <si>
    <t>Memo: R&amp;D</t>
  </si>
  <si>
    <t>incl. household consumption expenditure</t>
  </si>
  <si>
    <t>incl. government consumption expenditure</t>
  </si>
  <si>
    <t>Net national savings</t>
  </si>
  <si>
    <t>incl. domestic investment             (net capital formation)</t>
  </si>
  <si>
    <t>incl. foreign investment  (current plus capital account balance)</t>
  </si>
  <si>
    <t>incl. Income / expenditure discrepancy</t>
  </si>
  <si>
    <t>Net exports</t>
  </si>
  <si>
    <t xml:space="preserve"> Exports</t>
  </si>
  <si>
    <t>R&amp;D gross investment</t>
  </si>
  <si>
    <t>Depreciation on R&amp;D</t>
  </si>
  <si>
    <t>R&amp;D net investment</t>
  </si>
  <si>
    <t>Discrepancy BoP</t>
  </si>
  <si>
    <t>Discrepancy expenditure/income approach</t>
  </si>
  <si>
    <t>S</t>
  </si>
  <si>
    <t>FI</t>
  </si>
  <si>
    <t>X-M</t>
  </si>
  <si>
    <t>FY</t>
  </si>
  <si>
    <t>FT</t>
  </si>
  <si>
    <t>Foreign saving</t>
  </si>
  <si>
    <t>incl. trade balance</t>
  </si>
  <si>
    <t>incl. transfers</t>
  </si>
  <si>
    <t>incl. net investment income</t>
  </si>
  <si>
    <r>
      <t>Rate of net foreign total other volume changes o</t>
    </r>
    <r>
      <rPr>
        <vertAlign val="subscript"/>
        <sz val="12"/>
        <rFont val="Arial Narrow"/>
        <family val="2"/>
      </rPr>
      <t>y</t>
    </r>
    <r>
      <rPr>
        <sz val="12"/>
        <rFont val="Arial Narrow"/>
        <family val="2"/>
      </rPr>
      <t>=O/Y</t>
    </r>
  </si>
  <si>
    <t>Foreign wealth-national income ratios</t>
  </si>
  <si>
    <t>Decomposition of foreign wealth-national income ratio at time t+n</t>
  </si>
  <si>
    <r>
      <t>β</t>
    </r>
    <r>
      <rPr>
        <vertAlign val="subscript"/>
        <sz val="12"/>
        <rFont val="Arial"/>
        <family val="2"/>
      </rPr>
      <t>t</t>
    </r>
  </si>
  <si>
    <r>
      <t>β</t>
    </r>
    <r>
      <rPr>
        <vertAlign val="subscript"/>
        <sz val="12"/>
        <rFont val="Arial"/>
        <family val="2"/>
      </rPr>
      <t>t+n</t>
    </r>
  </si>
  <si>
    <t>Initial wealth effect</t>
  </si>
  <si>
    <t>Cumulated new saving</t>
  </si>
  <si>
    <t>incl. net exports &amp; transfers</t>
  </si>
  <si>
    <t>Cumulated total other volume changes</t>
  </si>
  <si>
    <t>Capital gains or losses</t>
  </si>
  <si>
    <t>1993-2015</t>
  </si>
  <si>
    <t>1995-2015</t>
  </si>
  <si>
    <t>1995-2005</t>
  </si>
  <si>
    <t>2005-2015</t>
  </si>
  <si>
    <t>S13 GOVERNMENT</t>
  </si>
  <si>
    <t>S14+S15 HOUSEHOLDS+NPISH</t>
  </si>
  <si>
    <t>mln. RUB</t>
  </si>
  <si>
    <t>number</t>
  </si>
  <si>
    <t>% of  GDP</t>
  </si>
  <si>
    <t>mln.USD</t>
  </si>
  <si>
    <t>mln.Roubles</t>
  </si>
  <si>
    <t>mln. roubles (before 1998 - bln. roubles)</t>
  </si>
  <si>
    <t>bln.RUB / until 1998 tril.RUB</t>
  </si>
  <si>
    <t>Fin.BS</t>
  </si>
  <si>
    <t>World Bank</t>
  </si>
  <si>
    <t>residual - attributed to non-listed incorporated</t>
  </si>
  <si>
    <t>capitalized - % of total equity</t>
  </si>
  <si>
    <t>equity holdings of ROW</t>
  </si>
  <si>
    <t>equity holdings of HH&amp;NPISH</t>
  </si>
  <si>
    <t>equity holdings of  GOVT</t>
  </si>
  <si>
    <t>Listed domestic companies</t>
  </si>
  <si>
    <t>Loans of HH &amp; NPISH</t>
  </si>
  <si>
    <t>Currency and deposits of  HH &amp; NPISH</t>
  </si>
  <si>
    <t>of which in foreign currency</t>
  </si>
  <si>
    <t>of which in Rubles</t>
  </si>
  <si>
    <t>LOANS (liabilities) of individuals</t>
  </si>
  <si>
    <t>Funds of individual entrepreneurs</t>
  </si>
  <si>
    <t>DEPOSITS of individuals</t>
  </si>
  <si>
    <t xml:space="preserve">Money supply М2, bln. roubles, end of year </t>
  </si>
  <si>
    <t>Cash money in circulation М0, bln. roubles, end of year</t>
  </si>
  <si>
    <t xml:space="preserve">Non-cash funds, bln. roubles, end of year </t>
  </si>
  <si>
    <t>e-o-yr official exchange rate</t>
  </si>
  <si>
    <t>MinFin</t>
  </si>
  <si>
    <t>Public domestic debt of the Russian Federation</t>
  </si>
  <si>
    <t>bln.USD</t>
  </si>
  <si>
    <t>mln.RUB</t>
  </si>
  <si>
    <t xml:space="preserve">General government gross debt </t>
  </si>
  <si>
    <t>HOUSEHOLDS</t>
  </si>
  <si>
    <t>Reinhart &amp; Rogoff</t>
  </si>
  <si>
    <t>Total (domestic plus external) gross general government debt/GDP</t>
  </si>
  <si>
    <t>IMF - World Economic Outlook</t>
  </si>
  <si>
    <t>Bank of Russia - FINANCIAL SECTOR SURVEY</t>
  </si>
  <si>
    <t>Financial sector obligations to general government</t>
  </si>
  <si>
    <t>Financial sector claims on households</t>
  </si>
  <si>
    <t>USD/RUB; IMF based exchange rate</t>
  </si>
  <si>
    <t>end of year values; 31.12.</t>
  </si>
  <si>
    <t>% of govt.liabilities in Fin. Balance Sheets</t>
  </si>
  <si>
    <t>GOVERNMENT DEBT</t>
  </si>
  <si>
    <t>Financial sector claims to general government</t>
  </si>
  <si>
    <t>GOVERNMENT FINANCIAL ASSETS</t>
  </si>
  <si>
    <t>Stabilization Fund</t>
  </si>
  <si>
    <t>bln.RUB</t>
  </si>
  <si>
    <t>Reserve Fund</t>
  </si>
  <si>
    <t>Equity holdings of Central Bank (net assets of C.Bank)</t>
  </si>
  <si>
    <t>included in equity? (2011- )</t>
  </si>
  <si>
    <t>National Wealth (Welfare) Fund</t>
  </si>
  <si>
    <t>Government and other extra-budgetary funds in Bank of Russia</t>
  </si>
  <si>
    <t>General govt. Trade credits</t>
  </si>
  <si>
    <t>General govt. Loans</t>
  </si>
  <si>
    <t>General govt. OtherAccounts receivables</t>
  </si>
  <si>
    <t>S11 NON-FINANCIAL CORPORATIONS</t>
  </si>
  <si>
    <t>S12 FINANCIAL CORPORATIONS</t>
  </si>
  <si>
    <t>General government deposits in credit institutions</t>
  </si>
  <si>
    <t>General government deposits in Central Bank</t>
  </si>
  <si>
    <t>GFS</t>
  </si>
  <si>
    <t>Currency &amp; deposits</t>
  </si>
  <si>
    <t>Equity &amp; investment fund shares</t>
  </si>
  <si>
    <t>RUB</t>
  </si>
  <si>
    <t>Insurance, pension, &amp; standardized guarantee schemes (IPSGS)</t>
  </si>
  <si>
    <t>Financial derivatives &amp; employee stock options</t>
  </si>
  <si>
    <t>Other accounts receivable/payable</t>
  </si>
  <si>
    <t>in current billions Rubles</t>
  </si>
  <si>
    <t>Foreign assets owned by Russian residents</t>
  </si>
  <si>
    <t>inc. foreign equity owned by Russian residents</t>
  </si>
  <si>
    <t>Russian assets owned by foreign residents</t>
  </si>
  <si>
    <t>inc. Russian equity owned by foreign residents</t>
  </si>
  <si>
    <t>Private or all housing?</t>
  </si>
  <si>
    <r>
      <rPr>
        <u/>
        <sz val="10"/>
        <color theme="1"/>
        <rFont val="Arial"/>
        <family val="2"/>
      </rPr>
      <t>Notes</t>
    </r>
    <r>
      <rPr>
        <sz val="10"/>
        <color theme="1"/>
        <rFont val="Arial"/>
        <family val="2"/>
      </rPr>
      <t xml:space="preserve">: All wealth data are mid-year estimates obtained by averaging year-end values. All figures includes only the assets and liabilities of households.
           </t>
    </r>
    <r>
      <rPr>
        <sz val="10"/>
        <color rgb="FFFF0000"/>
        <rFont val="Arial"/>
        <family val="2"/>
      </rPr>
      <t>Housing price taken as average of end-of-quarters prices and we do not take here average year-end values</t>
    </r>
  </si>
  <si>
    <t>TotalEquity - mkt cap.+ 30% of NI for non-listed</t>
  </si>
  <si>
    <t>foreign equity</t>
  </si>
  <si>
    <t>depreciation (dwellings)</t>
  </si>
  <si>
    <t>depreciation (other fixed capital)</t>
  </si>
  <si>
    <t>Acquisition price index for machinery and equipment of investment purpose</t>
  </si>
  <si>
    <t>FINAL ESTIMATES</t>
  </si>
  <si>
    <t>Other Domestic Capital - SECTORAL SPLIT</t>
  </si>
  <si>
    <t>Non-resid. buildings and construction</t>
  </si>
  <si>
    <t>Public (infrastructure, etc.)</t>
  </si>
  <si>
    <t>Corporate</t>
  </si>
  <si>
    <t xml:space="preserve">Dwellings </t>
  </si>
  <si>
    <t>Urban Housing</t>
  </si>
  <si>
    <t>Rural Housing</t>
  </si>
  <si>
    <t>TAKE HOUSE PRICES PRIOR TO 1997, TO MOVE IN LINE WITH CPI</t>
  </si>
  <si>
    <t>PRIVATE URBAN</t>
  </si>
  <si>
    <t>PRIVATE RURAL</t>
  </si>
  <si>
    <t>PUBLIC URBAN</t>
  </si>
  <si>
    <t>PUBLIC RURAL</t>
  </si>
  <si>
    <t>without foreign equity</t>
  </si>
  <si>
    <t xml:space="preserve">private </t>
  </si>
  <si>
    <t>million rubles</t>
  </si>
  <si>
    <t xml:space="preserve">million ha </t>
  </si>
  <si>
    <t>Peasant (farm) enterprises, individual entrepreneurs</t>
  </si>
  <si>
    <t xml:space="preserve">Household enterprises </t>
  </si>
  <si>
    <t xml:space="preserve">Agricultural enterprises </t>
  </si>
  <si>
    <t xml:space="preserve">Enterprises of all types </t>
  </si>
  <si>
    <t>Indices of agricultural production by types of enterprises (at constant prices; percent of previous year)</t>
  </si>
  <si>
    <t>animal husbandry</t>
  </si>
  <si>
    <t>crop-growing</t>
  </si>
  <si>
    <t>Agricultural production by types of enterprises (at actual prices), bln.  roubles (before 1998  - trln. roubles)</t>
  </si>
  <si>
    <t>Forest land</t>
  </si>
  <si>
    <t xml:space="preserve">State owned (by difference) </t>
  </si>
  <si>
    <t xml:space="preserve"> Corporations </t>
  </si>
  <si>
    <t xml:space="preserve"> Individuals: plots</t>
  </si>
  <si>
    <t>Individuals: land shares</t>
  </si>
  <si>
    <t xml:space="preserve">Privately owned (as reported) </t>
  </si>
  <si>
    <t xml:space="preserve">Total agricultural land </t>
  </si>
  <si>
    <t xml:space="preserve">Agricultural land ownership </t>
  </si>
  <si>
    <t>cadastral land value</t>
  </si>
  <si>
    <t>Pinto, Gurvich &amp; Ulatov 2005</t>
  </si>
  <si>
    <t>Total debt</t>
  </si>
  <si>
    <t>Hungary</t>
  </si>
  <si>
    <t>Czech Republic</t>
  </si>
  <si>
    <t>Estonia</t>
  </si>
  <si>
    <t>Russia</t>
  </si>
  <si>
    <t>Foreign Equity</t>
  </si>
  <si>
    <t>Memo: private equity in CzechR including housing cooperatives</t>
  </si>
  <si>
    <t>Basic funds (net fixed assets)</t>
  </si>
  <si>
    <t>Of which Non-housing tangible assets
 (oublic infrastructure assets, land,.)</t>
  </si>
  <si>
    <t>incl. Public Housing</t>
  </si>
  <si>
    <t>incl. Other domestic capital</t>
  </si>
  <si>
    <t>Table A32a: Comparison to Eastern Europe</t>
  </si>
  <si>
    <t>Table A32b: Comparison to Eastern Europe</t>
  </si>
  <si>
    <t>in % of total equity</t>
  </si>
  <si>
    <t>Household (unincorporated businesses)</t>
  </si>
  <si>
    <t>corporate</t>
  </si>
  <si>
    <t>public</t>
  </si>
  <si>
    <t>Total equity assets</t>
  </si>
  <si>
    <t>including:
Listed corporations</t>
  </si>
  <si>
    <t>including:
Non-listed corporations</t>
  </si>
  <si>
    <t>Machinery and equipment</t>
  </si>
  <si>
    <t>Other fixed assets</t>
  </si>
  <si>
    <t>Revaluation Account</t>
  </si>
  <si>
    <t>IMF GFS (Government Finanace Statistics) - General Government</t>
  </si>
  <si>
    <t xml:space="preserve">In Billions of Russian Rubles (RUB) / Fiscal Year Ends December 31st </t>
  </si>
  <si>
    <t>Buildings and Structures</t>
  </si>
  <si>
    <t>Nonproduced assets</t>
  </si>
  <si>
    <t>Land</t>
  </si>
  <si>
    <t xml:space="preserve">mln.RUB </t>
  </si>
  <si>
    <r>
      <t>P</t>
    </r>
    <r>
      <rPr>
        <b/>
        <sz val="8"/>
        <color theme="1"/>
        <rFont val="Arial"/>
        <family val="2"/>
      </rPr>
      <t>roducer price index in construction</t>
    </r>
  </si>
  <si>
    <t>expected sevice life:</t>
  </si>
  <si>
    <t>Housing (net)</t>
  </si>
  <si>
    <t xml:space="preserve">The market value of securities quoted on the exchange market </t>
  </si>
  <si>
    <t>% of corp.equity liabilities</t>
  </si>
  <si>
    <t>of which in the ownership of joint stock comp.</t>
  </si>
  <si>
    <t>of which: in Rubles</t>
  </si>
  <si>
    <t>of which: in foreign currency</t>
  </si>
  <si>
    <t>of which: in housing loans</t>
  </si>
  <si>
    <t>IMF Govt. Finance Statistics</t>
  </si>
  <si>
    <t>General government deposits in Central Bank &amp; credit institutions</t>
  </si>
  <si>
    <t>% of gen.govt. currency and deposits</t>
  </si>
  <si>
    <t>of which by ownership types:</t>
  </si>
  <si>
    <t>Number of enterprises and organizations according to data of state registration</t>
  </si>
  <si>
    <t>state</t>
  </si>
  <si>
    <t>municipal</t>
  </si>
  <si>
    <t>private</t>
  </si>
  <si>
    <t>property of public and religious organizations (associations)</t>
  </si>
  <si>
    <t>other property types including mixed Russian, state corporations, foreign, joint Russian and foreign</t>
  </si>
  <si>
    <t>Small entrepreneurship</t>
  </si>
  <si>
    <t xml:space="preserve">Small enterprises (including microenterprises) , thou. </t>
  </si>
  <si>
    <t>Average number of employees  (Including external second job employees and employees performing work under civil law agreement) of small enterprises  (including 
microenterprises), thou. persons</t>
  </si>
  <si>
    <t xml:space="preserve">Turnover of small enterprises (including microenterprises), bln.  roubles </t>
  </si>
  <si>
    <t xml:space="preserve">Number of organizations  with foreign capital participation </t>
  </si>
  <si>
    <t>Average number of payroll workers (excluding external second-job employees)  of organizations  with foreign capital participation, thou.  persons</t>
  </si>
  <si>
    <t xml:space="preserve">Turnover of organizations  with foreign capital participation, bln. roubles </t>
  </si>
  <si>
    <t>Other (receivables ???)</t>
  </si>
  <si>
    <t>including overdue</t>
  </si>
  <si>
    <t>Finansy v Rossii</t>
  </si>
  <si>
    <t xml:space="preserve">Intangible assets </t>
  </si>
  <si>
    <r>
      <t>Fixed Assets [</t>
    </r>
    <r>
      <rPr>
        <sz val="9"/>
        <rFont val="Arial"/>
        <family val="2"/>
      </rPr>
      <t>net of deprec.</t>
    </r>
    <r>
      <rPr>
        <sz val="9"/>
        <color theme="1"/>
        <rFont val="Arial"/>
        <family val="2"/>
      </rPr>
      <t xml:space="preserve">] </t>
    </r>
  </si>
  <si>
    <t xml:space="preserve">Long-term financial investments  </t>
  </si>
  <si>
    <r>
      <rPr>
        <b/>
        <sz val="10"/>
        <color theme="1"/>
        <rFont val="Arial"/>
        <family val="2"/>
      </rPr>
      <t>Non-current assets</t>
    </r>
    <r>
      <rPr>
        <u/>
        <sz val="10"/>
        <color theme="1"/>
        <rFont val="Arial"/>
        <family val="2"/>
      </rPr>
      <t xml:space="preserve"> </t>
    </r>
  </si>
  <si>
    <r>
      <rPr>
        <sz val="9"/>
        <color theme="1"/>
        <rFont val="Arial"/>
        <family val="2"/>
      </rPr>
      <t>Unfinished construction</t>
    </r>
    <r>
      <rPr>
        <i/>
        <sz val="9"/>
        <color theme="1"/>
        <rFont val="Arial"/>
        <family val="2"/>
      </rPr>
      <t xml:space="preserve"> </t>
    </r>
    <r>
      <rPr>
        <i/>
        <sz val="9"/>
        <color theme="1"/>
        <rFont val="Arial"/>
        <family val="2"/>
      </rPr>
      <t xml:space="preserve"> </t>
    </r>
  </si>
  <si>
    <r>
      <rPr>
        <b/>
        <sz val="9"/>
        <color theme="1"/>
        <rFont val="Arial"/>
        <family val="2"/>
      </rPr>
      <t>Current assets</t>
    </r>
  </si>
  <si>
    <t xml:space="preserve">Inventories </t>
  </si>
  <si>
    <t xml:space="preserve">Short-term financial assets  </t>
  </si>
  <si>
    <t>Money</t>
  </si>
  <si>
    <r>
      <rPr>
        <b/>
        <sz val="9"/>
        <color theme="1"/>
        <rFont val="Arial"/>
        <family val="2"/>
      </rPr>
      <t>Total indebtedness of organizations</t>
    </r>
    <r>
      <rPr>
        <sz val="9"/>
        <color theme="1"/>
        <rFont val="Arial"/>
        <family val="2"/>
      </rPr>
      <t xml:space="preserve"> </t>
    </r>
  </si>
  <si>
    <t>CENTRAL BANK SURVEY</t>
  </si>
  <si>
    <t>millions of rubles, end of period</t>
  </si>
  <si>
    <t>NET FOREIGN ASSETS</t>
  </si>
  <si>
    <t>CLAIMS ON NONRESIDENTS</t>
  </si>
  <si>
    <t>MONETARY GOLD AND SDR HOLDINGS</t>
  </si>
  <si>
    <t>FOREIGN CURRENCY</t>
  </si>
  <si>
    <t>DEPOSITS</t>
  </si>
  <si>
    <t>SECURITIES OTHER THEN SHARES</t>
  </si>
  <si>
    <t>LOANS</t>
  </si>
  <si>
    <t>OTHER</t>
  </si>
  <si>
    <t>LIABILITIES TO NONRESIDENTS</t>
  </si>
  <si>
    <t>SECURITIES OTHER THAN SHARES</t>
  </si>
  <si>
    <t>CLAIMS ON CREDIT INSTITUTIONS</t>
  </si>
  <si>
    <t>NET CLAIMS ON GENERAL GOVERNMENT</t>
  </si>
  <si>
    <t>CLAIMS ON FEDERAL GOVERNMENT</t>
  </si>
  <si>
    <t>SECURITIES</t>
  </si>
  <si>
    <t>OTHER CLAIMS</t>
  </si>
  <si>
    <t>CLAIMS ON STATE AND LOCAL GOVERNMENT</t>
  </si>
  <si>
    <t>LIABILITIES TO FEDERAL GOVERNMENT</t>
  </si>
  <si>
    <t>OTHER LIABILITIES</t>
  </si>
  <si>
    <t>LIABILITIES TO STATE AND LOCAL GOVERNMENT</t>
  </si>
  <si>
    <t>CLAIMS ON OTHER SECTORS</t>
  </si>
  <si>
    <t>OTHER FINANCIAL INSTITUTIONS</t>
  </si>
  <si>
    <t>PUBLIC NONFINANCIAL ORGANIZATIONS</t>
  </si>
  <si>
    <t>OTHER NONFINANCIAL ORGANIZATIONS</t>
  </si>
  <si>
    <t>MONETARY BASE</t>
  </si>
  <si>
    <t>CURRENCY IN CIRCULATION</t>
  </si>
  <si>
    <t>LIABILITIES TO CREDIT INSTITUTIONS</t>
  </si>
  <si>
    <t>OTHER LIABILITIES TO CREDIT INSTITUTIONS</t>
  </si>
  <si>
    <t>DEPOSITS INCLUDED IN BROAD MONEY</t>
  </si>
  <si>
    <t>TRANSFERABLE DEPOSITS</t>
  </si>
  <si>
    <t>OTHER DEPOSITS</t>
  </si>
  <si>
    <t>SHARES AND OTHER EQUITY</t>
  </si>
  <si>
    <t>OTHER ITEMS (NET)</t>
  </si>
  <si>
    <t>OTHER ASSETS</t>
  </si>
  <si>
    <t>CREDIT INSTITUTIONS SURVEY</t>
  </si>
  <si>
    <t>CLAIMS ON CENTRAL BANK</t>
  </si>
  <si>
    <t>CURRENCY</t>
  </si>
  <si>
    <t>LIABILITIES TO CENTRAL BANK</t>
  </si>
  <si>
    <t>SECURITIES OTHER THAN SHARES INCLUDED IN BROAD MONEY</t>
  </si>
  <si>
    <t>DEPOSITS EXCLUDED FROM BROAD MONEY</t>
  </si>
  <si>
    <t>SECURITIES OTHER THAN SHARES EXCLUDED FROM BROAD MONEY</t>
  </si>
  <si>
    <t>CONSOLIDATION ADJUSTMENT</t>
  </si>
  <si>
    <t>Bank of Russia Monetary Statistics</t>
  </si>
  <si>
    <t>OTHER FINANCIAL INSTITUTIONS SURVEY</t>
  </si>
  <si>
    <t>CLAIMS ON BANKING SYSTEM</t>
  </si>
  <si>
    <t xml:space="preserve">     Of which: accounts receivable</t>
  </si>
  <si>
    <t>CLAIMS ON GENERAL GOVERNMENT</t>
  </si>
  <si>
    <t>LIABILITIES TO GENERAL GOVERNMENT</t>
  </si>
  <si>
    <t xml:space="preserve">     Of which: accounts payable</t>
  </si>
  <si>
    <t>NONFINANCIAL ORGANIZATIONS</t>
  </si>
  <si>
    <t>of which: CREDIT INSTITUTIONS</t>
  </si>
  <si>
    <t>INSURANCE TECHNICAL RESERVES</t>
  </si>
  <si>
    <t>NET EQUITY OF HOUSEHOLDS IN LIFE INSURANCE RESERVES</t>
  </si>
  <si>
    <t>NET EQUITY OF HOUSEHOLDS IN PENSION FUNDS</t>
  </si>
  <si>
    <t>PREPAID PREMIUMS/RESERVES AGAINST OUTSTANDING CLAIMS</t>
  </si>
  <si>
    <r>
      <rPr>
        <b/>
        <sz val="9"/>
        <rFont val="Arial"/>
        <family val="2"/>
      </rPr>
      <t>Value of assets</t>
    </r>
    <r>
      <rPr>
        <sz val="9"/>
        <rFont val="Arial"/>
        <family val="2"/>
      </rPr>
      <t xml:space="preserve"> </t>
    </r>
  </si>
  <si>
    <t>source:  Bank of Russia</t>
  </si>
  <si>
    <t>Gross Fixed Assets</t>
  </si>
  <si>
    <t>commercial organizations</t>
  </si>
  <si>
    <t>non-commercial organizations</t>
  </si>
  <si>
    <r>
      <t>Depreciation</t>
    </r>
    <r>
      <rPr>
        <i/>
        <sz val="9"/>
        <color theme="1"/>
        <rFont val="Arial"/>
        <family val="2"/>
      </rPr>
      <t xml:space="preserve"> (Iznos)</t>
    </r>
  </si>
  <si>
    <t>Net Fixed Assets</t>
  </si>
  <si>
    <t>per cent</t>
  </si>
  <si>
    <r>
      <t xml:space="preserve">Fixed assets as % of </t>
    </r>
    <r>
      <rPr>
        <i/>
        <sz val="10"/>
        <color theme="1"/>
        <rFont val="Arial"/>
        <family val="2"/>
      </rPr>
      <t>Basic Funds</t>
    </r>
  </si>
  <si>
    <t>"Basic Funds" (Rosstat's survey of commericial and non-commercial organizations)</t>
  </si>
  <si>
    <t>NET FIXED ASSETS BY THE ECONOMIC ACTIVITY</t>
  </si>
  <si>
    <t xml:space="preserve">Agriculture, hunting and forestry </t>
  </si>
  <si>
    <t>Fishery</t>
  </si>
  <si>
    <t>Mining</t>
  </si>
  <si>
    <t>Production and distribution of electricity, gas and water</t>
  </si>
  <si>
    <t>Construction</t>
  </si>
  <si>
    <t>The wholesale and retail trade; Repair of motor vehicles, motorcycles, household and personal items</t>
  </si>
  <si>
    <t>Transport and communication</t>
  </si>
  <si>
    <t>Financial services</t>
  </si>
  <si>
    <t>Real estate, renting and services</t>
  </si>
  <si>
    <t>Public administration and defense;compulsory social security</t>
  </si>
  <si>
    <t>Education</t>
  </si>
  <si>
    <t>Healthcare and social services</t>
  </si>
  <si>
    <t>Provision of other communal, social and personal services</t>
  </si>
  <si>
    <t>Gross fixed assets by economic activity</t>
  </si>
  <si>
    <t>Degree of depreciation by the economic activity</t>
  </si>
  <si>
    <t>Gross Housing / before 2004</t>
  </si>
  <si>
    <t>overdue</t>
  </si>
  <si>
    <t>Emiss webpage</t>
  </si>
  <si>
    <t>On payments to the budget</t>
  </si>
  <si>
    <t>to suppliers and contractors</t>
  </si>
  <si>
    <t>Off-budget funds</t>
  </si>
  <si>
    <t>Deposits abroad</t>
  </si>
  <si>
    <t>Deposits in credit institutions</t>
  </si>
  <si>
    <t>deposits to central bank &amp; interfin. Sector deposits</t>
  </si>
  <si>
    <t>deposits liabilities (incl. foreign)</t>
  </si>
  <si>
    <t>inter.fin sector</t>
  </si>
  <si>
    <t>other liabilities</t>
  </si>
  <si>
    <t>Rosstat - (e-o-yr)</t>
  </si>
  <si>
    <t>Nominal holding gains</t>
  </si>
  <si>
    <t>Neutral holding gains</t>
  </si>
  <si>
    <t>Real holding gains</t>
  </si>
  <si>
    <t xml:space="preserve">Stocks </t>
  </si>
  <si>
    <r>
      <t>Residential buildings</t>
    </r>
    <r>
      <rPr>
        <b/>
        <sz val="9"/>
        <color rgb="FF000000"/>
        <rFont val="Arial"/>
        <family val="2"/>
      </rPr>
      <t xml:space="preserve"> 
</t>
    </r>
    <r>
      <rPr>
        <i/>
        <sz val="8"/>
        <color rgb="FF000000"/>
        <rFont val="Arial"/>
        <family val="2"/>
      </rPr>
      <t>at current market value at the end of the year</t>
    </r>
  </si>
  <si>
    <r>
      <rPr>
        <b/>
        <u/>
        <sz val="9"/>
        <color theme="1"/>
        <rFont val="Arial"/>
        <family val="2"/>
      </rPr>
      <t xml:space="preserve">Fixed assets
</t>
    </r>
    <r>
      <rPr>
        <i/>
        <sz val="8"/>
        <color theme="1"/>
        <rFont val="Arial"/>
        <family val="2"/>
      </rPr>
      <t>at current market value at the end of the year</t>
    </r>
  </si>
  <si>
    <t>Other volume changes</t>
  </si>
  <si>
    <r>
      <t>Non-residential buildings</t>
    </r>
    <r>
      <rPr>
        <b/>
        <sz val="9"/>
        <color rgb="FF000000"/>
        <rFont val="Arial"/>
        <family val="2"/>
      </rPr>
      <t xml:space="preserve"> 
</t>
    </r>
    <r>
      <rPr>
        <i/>
        <sz val="8"/>
        <color rgb="FF000000"/>
        <rFont val="Arial"/>
        <family val="2"/>
      </rPr>
      <t>at current market value at the end of the year</t>
    </r>
  </si>
  <si>
    <r>
      <t>Structures</t>
    </r>
    <r>
      <rPr>
        <b/>
        <sz val="9"/>
        <color rgb="FF000000"/>
        <rFont val="Arial"/>
        <family val="2"/>
      </rPr>
      <t xml:space="preserve"> 
</t>
    </r>
    <r>
      <rPr>
        <i/>
        <sz val="8"/>
        <color rgb="FF000000"/>
        <rFont val="Arial"/>
        <family val="2"/>
      </rPr>
      <t>at current market value at the end of the year</t>
    </r>
  </si>
  <si>
    <r>
      <t>Machinery and equipment</t>
    </r>
    <r>
      <rPr>
        <b/>
        <sz val="9"/>
        <color rgb="FF000000"/>
        <rFont val="Arial"/>
        <family val="2"/>
      </rPr>
      <t xml:space="preserve"> 
</t>
    </r>
    <r>
      <rPr>
        <i/>
        <sz val="8"/>
        <color rgb="FF000000"/>
        <rFont val="Arial"/>
        <family val="2"/>
      </rPr>
      <t>at current market value at the end of the year</t>
    </r>
  </si>
  <si>
    <r>
      <t>Means of transport</t>
    </r>
    <r>
      <rPr>
        <b/>
        <sz val="9"/>
        <color rgb="FF000000"/>
        <rFont val="Arial"/>
        <family val="2"/>
      </rPr>
      <t xml:space="preserve"> 
</t>
    </r>
    <r>
      <rPr>
        <i/>
        <sz val="8"/>
        <color rgb="FF000000"/>
        <rFont val="Arial"/>
        <family val="2"/>
      </rPr>
      <t>at current market value at the end of the year</t>
    </r>
  </si>
  <si>
    <r>
      <t>Other fixed assets</t>
    </r>
    <r>
      <rPr>
        <b/>
        <sz val="9"/>
        <color rgb="FF000000"/>
        <rFont val="Arial"/>
        <family val="2"/>
      </rPr>
      <t xml:space="preserve"> 
</t>
    </r>
    <r>
      <rPr>
        <i/>
        <sz val="8"/>
        <color rgb="FF000000"/>
        <rFont val="Arial"/>
        <family val="2"/>
      </rPr>
      <t>at current market value at the end of the year</t>
    </r>
  </si>
  <si>
    <t>CFC as % of e-o-yr stock</t>
  </si>
  <si>
    <t>CFC</t>
  </si>
  <si>
    <t>Method 1/</t>
  </si>
  <si>
    <t>Method 2/</t>
  </si>
  <si>
    <t>Net foreign Assets</t>
  </si>
  <si>
    <t>end-o-yr values</t>
  </si>
  <si>
    <t xml:space="preserve">Other Domestic Capital </t>
  </si>
  <si>
    <t>Machinery and equipment, means of transport</t>
  </si>
  <si>
    <t>Net fixed assets of govt.</t>
  </si>
  <si>
    <t>IMF GFS (MinFin Data)</t>
  </si>
  <si>
    <t>Perpetual Inventory Estimation</t>
  </si>
  <si>
    <t>Weights :</t>
  </si>
  <si>
    <t>Public non-resid. buildings and structures</t>
  </si>
  <si>
    <t>Public machinery and equipement, transport means</t>
  </si>
  <si>
    <t>Household non-resid. buildings and structures</t>
  </si>
  <si>
    <t>Household machinery and equipement, transport means</t>
  </si>
  <si>
    <t>Стоимость имущества</t>
  </si>
  <si>
    <t>Russian:</t>
  </si>
  <si>
    <t>внеоборотные активы</t>
  </si>
  <si>
    <t xml:space="preserve">остаточная стоимость нематериальных активов </t>
  </si>
  <si>
    <t>остаточная стоимость основных средств</t>
  </si>
  <si>
    <t>долгосрочные финансовые вложения</t>
  </si>
  <si>
    <t>незавершенное строительство</t>
  </si>
  <si>
    <t>оборотные активы</t>
  </si>
  <si>
    <t xml:space="preserve">запасы </t>
  </si>
  <si>
    <t>краткосрочные финансовые вложения</t>
  </si>
  <si>
    <t>денежные средства</t>
  </si>
  <si>
    <t>Суммарная задолженность по обязательствам</t>
  </si>
  <si>
    <t>Top 10 issuers</t>
  </si>
  <si>
    <t>Gazprom</t>
  </si>
  <si>
    <t xml:space="preserve">Savings Bank of Russia </t>
  </si>
  <si>
    <t>NK “Rosneft”</t>
  </si>
  <si>
    <t>“Lukoil”</t>
  </si>
  <si>
    <t xml:space="preserve">RAO “UES of Russia” </t>
  </si>
  <si>
    <t xml:space="preserve">“MMC Norilsk Nickel” </t>
  </si>
  <si>
    <t>“Surgutneftegaz”</t>
  </si>
  <si>
    <t>“VTB Bank”</t>
  </si>
  <si>
    <t xml:space="preserve">“Mobile TeleSystems” </t>
  </si>
  <si>
    <t>“Gazprom neft”</t>
  </si>
  <si>
    <t>TOTAL</t>
  </si>
  <si>
    <t xml:space="preserve">Total capitalization </t>
  </si>
  <si>
    <t>MICEX</t>
  </si>
  <si>
    <t>Capitalization</t>
  </si>
  <si>
    <t>(bln.USD)</t>
  </si>
  <si>
    <t>Share in total capitalization</t>
  </si>
  <si>
    <t>%</t>
  </si>
  <si>
    <t>Top 10 companies share</t>
  </si>
  <si>
    <t>Sberbank Russia</t>
  </si>
  <si>
    <t>Rostelecom</t>
  </si>
  <si>
    <t xml:space="preserve">Sberbank </t>
  </si>
  <si>
    <t>NLMK</t>
  </si>
  <si>
    <t>NOVATEK</t>
  </si>
  <si>
    <t>TNK-BP Holding</t>
  </si>
  <si>
    <t>Uralkali</t>
  </si>
  <si>
    <t>Gazprom Neft</t>
  </si>
  <si>
    <t>Magnit</t>
  </si>
  <si>
    <t>VTB Bank</t>
  </si>
  <si>
    <t>Sberbank</t>
  </si>
  <si>
    <t xml:space="preserve">Analytical Accounts of Credit Institutions </t>
  </si>
  <si>
    <t>Raw data 1995-2000</t>
  </si>
  <si>
    <t xml:space="preserve">Analytical Accounts of Monetary Authorities </t>
  </si>
  <si>
    <t>Claims on general government</t>
  </si>
  <si>
    <t>Claims on nonfinancial public organizations</t>
  </si>
  <si>
    <t>Claims on nonfinancial private organizations and households</t>
  </si>
  <si>
    <t>Claims on credit institutions</t>
  </si>
  <si>
    <t>Monetary base</t>
  </si>
  <si>
    <t>Time deposits and deposits in foreign currency</t>
  </si>
  <si>
    <t>General government's deposits</t>
  </si>
  <si>
    <t>Other items (net)</t>
  </si>
  <si>
    <t>money outside banks</t>
  </si>
  <si>
    <t>local government deposits</t>
  </si>
  <si>
    <t>Claims on other financial institutions</t>
  </si>
  <si>
    <t>Demand deposits</t>
  </si>
  <si>
    <t>Time and savings and foreign currency deposits</t>
  </si>
  <si>
    <t>Restricted deposits</t>
  </si>
  <si>
    <t>Money market instruments</t>
  </si>
  <si>
    <t>General government deposits</t>
  </si>
  <si>
    <t>Liabilities to monetary authorities</t>
  </si>
  <si>
    <t>Capital accounts</t>
  </si>
  <si>
    <t>Rosstat (Finance)</t>
  </si>
  <si>
    <t>Market capitalization</t>
  </si>
  <si>
    <t>Naufor Factbook</t>
  </si>
  <si>
    <r>
      <t xml:space="preserve">Capitalization of Russian share issuers
</t>
    </r>
    <r>
      <rPr>
        <b/>
        <sz val="9"/>
        <color rgb="FF000000"/>
        <rFont val="Arial"/>
        <family val="2"/>
      </rPr>
      <t>Moscow Exchange Group</t>
    </r>
  </si>
  <si>
    <t xml:space="preserve">Market capitalization </t>
  </si>
  <si>
    <t>оптовая торговля продукцией производственно-технического назначения</t>
  </si>
  <si>
    <r>
      <t>Fixed Assets [</t>
    </r>
    <r>
      <rPr>
        <sz val="9"/>
        <rFont val="Arial"/>
        <family val="2"/>
      </rPr>
      <t>net of deprec.</t>
    </r>
    <r>
      <rPr>
        <sz val="9"/>
        <color rgb="FF000000"/>
        <rFont val="Arial"/>
        <family val="2"/>
      </rPr>
      <t xml:space="preserve">] </t>
    </r>
  </si>
  <si>
    <r>
      <t>Unfinished construction</t>
    </r>
    <r>
      <rPr>
        <i/>
        <sz val="9"/>
        <color rgb="FF000000"/>
        <rFont val="Arial"/>
        <family val="2"/>
      </rPr>
      <t xml:space="preserve">  </t>
    </r>
  </si>
  <si>
    <r>
      <t>Unfinished construction</t>
    </r>
    <r>
      <rPr>
        <sz val="7.2"/>
        <color rgb="FF000000"/>
        <rFont val="Arial"/>
        <family val="2"/>
      </rPr>
      <t xml:space="preserve">  </t>
    </r>
  </si>
  <si>
    <t>Enterprises and organisations Balance Sheets</t>
  </si>
  <si>
    <t>Debitor liabilities
RECEIVABLES (ASSET)</t>
  </si>
  <si>
    <t xml:space="preserve">Дебиторская задолженность </t>
  </si>
  <si>
    <t xml:space="preserve">Кредиторская задолженность </t>
  </si>
  <si>
    <t>creditor liability (payables)</t>
  </si>
  <si>
    <t>Indebtedness - bank credits and loans</t>
  </si>
  <si>
    <t>INTERNAL DEBT by Government Short-Term Bonds (GKO) &amp; Federal Loan Bonds (OFZ)</t>
  </si>
  <si>
    <r>
      <rPr>
        <b/>
        <sz val="9"/>
        <rFont val="Arial"/>
        <family val="2"/>
      </rPr>
      <t>EXTERNAL DEBT</t>
    </r>
    <r>
      <rPr>
        <sz val="9"/>
        <rFont val="Arial"/>
        <family val="2"/>
      </rPr>
      <t xml:space="preserve"> of general government</t>
    </r>
    <r>
      <rPr>
        <vertAlign val="superscript"/>
        <sz val="9"/>
        <rFont val="Arial"/>
        <family val="2"/>
      </rPr>
      <t xml:space="preserve"> </t>
    </r>
  </si>
  <si>
    <t>Claims of credit sector on non-fin. Corporations</t>
  </si>
  <si>
    <t>Other (receivables, etc. ???)</t>
  </si>
  <si>
    <t>Loan liabilities of non-financial corporations</t>
  </si>
  <si>
    <t>Foreign loan liabilities of non-financial corp.</t>
  </si>
  <si>
    <t>HOUSEHOLDS raw data</t>
  </si>
  <si>
    <t>Equity capital structure</t>
  </si>
  <si>
    <t>GAZPROM</t>
  </si>
  <si>
    <t>http://www.gazprom.com/investors/stock/structure/</t>
  </si>
  <si>
    <t>Shareholding controlled by the Russian Federation, %</t>
  </si>
  <si>
    <t>Russian legal entities, %</t>
  </si>
  <si>
    <t>Russian Individuals, %</t>
  </si>
  <si>
    <t>Non-residents, %</t>
  </si>
  <si>
    <t>ADR holders, %</t>
  </si>
  <si>
    <t>Other legal entities and individuals, %</t>
  </si>
  <si>
    <t>SBERBANK</t>
  </si>
  <si>
    <t>Strategic investor, %</t>
  </si>
  <si>
    <t>Foreign Institutional Investor; %</t>
  </si>
  <si>
    <t>Domestic Institutional Investor; %</t>
  </si>
  <si>
    <t>Private Investors; %</t>
  </si>
  <si>
    <t>Fischer 1991</t>
  </si>
  <si>
    <t>Tab. 4</t>
  </si>
  <si>
    <r>
      <rPr>
        <i/>
        <sz val="8"/>
        <rFont val="Times New Roman"/>
        <family val="1"/>
      </rPr>
      <t>Fiscal item</t>
    </r>
  </si>
  <si>
    <r>
      <rPr>
        <i/>
        <sz val="8"/>
        <rFont val="Times New Roman"/>
        <family val="1"/>
      </rPr>
      <t>Total</t>
    </r>
  </si>
  <si>
    <r>
      <rPr>
        <i/>
        <sz val="8"/>
        <rFont val="Times New Roman"/>
        <family val="1"/>
      </rPr>
      <t>Convertible</t>
    </r>
  </si>
  <si>
    <r>
      <rPr>
        <i/>
        <sz val="8"/>
        <rFont val="Times New Roman"/>
        <family val="1"/>
      </rPr>
      <t>Soviet Union</t>
    </r>
  </si>
  <si>
    <r>
      <rPr>
        <i/>
        <sz val="8"/>
        <rFont val="Times New Roman"/>
        <family val="1"/>
      </rPr>
      <t>Russia</t>
    </r>
  </si>
  <si>
    <r>
      <rPr>
        <sz val="8"/>
        <rFont val="Times New Roman"/>
        <family val="1"/>
      </rPr>
      <t>Current account</t>
    </r>
  </si>
  <si>
    <r>
      <rPr>
        <sz val="8"/>
        <rFont val="Times New Roman"/>
        <family val="1"/>
      </rPr>
      <t>Gold sales</t>
    </r>
  </si>
  <si>
    <r>
      <rPr>
        <sz val="8"/>
        <rFont val="Times New Roman"/>
        <family val="1"/>
      </rPr>
      <t>Current account plus gold</t>
    </r>
  </si>
  <si>
    <r>
      <rPr>
        <sz val="8"/>
        <rFont val="Times New Roman"/>
        <family val="1"/>
      </rPr>
      <t>Exports</t>
    </r>
  </si>
  <si>
    <r>
      <rPr>
        <sz val="8"/>
        <rFont val="Times New Roman"/>
        <family val="1"/>
      </rPr>
      <t>Imports</t>
    </r>
  </si>
  <si>
    <r>
      <rPr>
        <sz val="8"/>
        <rFont val="Times New Roman"/>
        <family val="1"/>
      </rPr>
      <t>Net interest</t>
    </r>
  </si>
  <si>
    <r>
      <rPr>
        <sz val="8"/>
        <rFont val="Times New Roman"/>
        <family val="1"/>
      </rPr>
      <t>Capital flows</t>
    </r>
  </si>
  <si>
    <r>
      <rPr>
        <sz val="8"/>
        <rFont val="Times New Roman"/>
        <family val="1"/>
      </rPr>
      <t>Net credits</t>
    </r>
  </si>
  <si>
    <r>
      <rPr>
        <sz val="8"/>
        <rFont val="Times New Roman"/>
        <family val="1"/>
      </rPr>
      <t>Overall balance</t>
    </r>
  </si>
  <si>
    <r>
      <rPr>
        <b/>
        <sz val="6"/>
        <rFont val="Times New Roman"/>
        <family val="1"/>
      </rPr>
      <t xml:space="preserve">Source: </t>
    </r>
    <r>
      <rPr>
        <b/>
        <i/>
        <sz val="6"/>
        <rFont val="Times New Roman"/>
        <family val="1"/>
      </rPr>
      <t>PlanEcon Report,</t>
    </r>
    <r>
      <rPr>
        <b/>
        <sz val="6"/>
        <rFont val="Times New Roman"/>
        <family val="1"/>
      </rPr>
      <t xml:space="preserve"> March 13, 1992 (nos. 9-10). The difference between the “total” and “convertible” columns consists of trade with both the CMEA countries (most of this trade</t>
    </r>
  </si>
  <si>
    <r>
      <rPr>
        <b/>
        <sz val="6"/>
        <rFont val="Times New Roman"/>
        <family val="1"/>
      </rPr>
      <t>was in convertible currencies in 1991) and trade with other countries with which the Soviet Union had barter (clearing) arrangements.</t>
    </r>
  </si>
  <si>
    <r>
      <rPr>
        <b/>
        <sz val="8"/>
        <rFont val="Arial"/>
        <family val="2"/>
      </rPr>
      <t>Table 4. Balance of Payments in the Soviet Union and Russia, 1990-91</t>
    </r>
  </si>
  <si>
    <r>
      <rPr>
        <sz val="8"/>
        <rFont val="Arial"/>
        <family val="2"/>
      </rPr>
      <t>Billions of U.S. dollars</t>
    </r>
  </si>
  <si>
    <t>Fischer - Raw Data</t>
  </si>
  <si>
    <t>Current Account</t>
  </si>
  <si>
    <r>
      <rPr>
        <i/>
        <sz val="10"/>
        <rFont val="Calibri"/>
        <family val="2"/>
        <scheme val="minor"/>
      </rPr>
      <t>Imports</t>
    </r>
  </si>
  <si>
    <r>
      <rPr>
        <i/>
        <sz val="10"/>
        <rFont val="Calibri"/>
        <family val="2"/>
        <scheme val="minor"/>
      </rPr>
      <t>Net interest</t>
    </r>
  </si>
  <si>
    <t>total</t>
  </si>
  <si>
    <t>convertible curr.</t>
  </si>
  <si>
    <r>
      <rPr>
        <b/>
        <sz val="12"/>
        <rFont val="Calibri"/>
        <family val="2"/>
        <scheme val="minor"/>
      </rPr>
      <t>Capital flows</t>
    </r>
  </si>
  <si>
    <t>(million rubles, end of period)</t>
  </si>
  <si>
    <t>Bank of Russia survey</t>
  </si>
  <si>
    <t>% of FinBS loans</t>
  </si>
  <si>
    <t>% of FinBS accounts payable</t>
  </si>
  <si>
    <t>Other accounts receivables</t>
  </si>
  <si>
    <t>Ratio of receivables to payables</t>
  </si>
  <si>
    <t>Rosstat Enterp. &amp; Org. BS</t>
  </si>
  <si>
    <t>S2 REST OF THE WORLD</t>
  </si>
  <si>
    <t>S1 TOTAL ECONOMY</t>
  </si>
  <si>
    <t>foreign currency deposits</t>
  </si>
  <si>
    <t>deposits of local governments</t>
  </si>
  <si>
    <t>claims on local governments</t>
  </si>
  <si>
    <t>share of fin.inst in deposits</t>
  </si>
  <si>
    <t>share of HSH in deposits</t>
  </si>
  <si>
    <t xml:space="preserve">Deposits of private persons in the Sberbank </t>
  </si>
  <si>
    <t>Deposits of households</t>
  </si>
  <si>
    <t>RAW DATA
-----&gt;</t>
  </si>
  <si>
    <t>Loans of enterprises and organizations</t>
  </si>
  <si>
    <t>Claims on HH of all cred.inst. claims</t>
  </si>
  <si>
    <t>Claims on HH of cred.inst. Claims on non-fin.&amp;HH</t>
  </si>
  <si>
    <r>
      <t xml:space="preserve">RUSSIAN GOVERNMENT </t>
    </r>
    <r>
      <rPr>
        <u/>
        <sz val="9"/>
        <color rgb="FF000000"/>
        <rFont val="BodoniCondC"/>
      </rPr>
      <t>DOMESTIC</t>
    </r>
    <r>
      <rPr>
        <sz val="9"/>
        <color rgb="FF000000"/>
        <rFont val="BodoniCondC"/>
      </rPr>
      <t xml:space="preserve"> DEBT </t>
    </r>
  </si>
  <si>
    <t>BoR Annual</t>
  </si>
  <si>
    <t>Net fixed assets as % of basic funds</t>
  </si>
  <si>
    <t>Industry [ промышленность ]</t>
  </si>
  <si>
    <t>Agriculture [ сельское хозяйство ]</t>
  </si>
  <si>
    <t>Construction [ строительство ]</t>
  </si>
  <si>
    <t>Transport [ транспорт ]</t>
  </si>
  <si>
    <t>Communications [ связь ]</t>
  </si>
  <si>
    <t>Khanin and Fomin 2007: 
"asset revaluations... were carried out in 1992, 1994, 1995, 1996, and 1997" (p. 21)
"a series of revaluations of fixed assets in the mid-1990s had yielded the most objective post-Soviet period data about the value, com- position, and structure of capital, which appeared in a specialized statistical abstract"
"one should not set too much store by the asset revaluations of 1992 and 1994, which were largely formal" (p.21)
"The last [prior to 2007] total revaluation of the properties of economic sectors was in 1997" [p. 21]
"In June 1998,... by a government regulation, what used to be an obligatory asset revaluation procedure was replaced by a voluntary one. As a consequence, the large majority of enterprises has not revaluated their assets any longer.
Nesterov, pp. 1478-9: "up to 1995 there was no revaluations for municipal and other public housing</t>
  </si>
  <si>
    <t>This database supports our paper "From Soviets to Oligarchs: Inequality and Property in Russia, 1905-2016"</t>
  </si>
  <si>
    <t>Proportion of depreciation for housing (iznos)</t>
  </si>
  <si>
    <t>end-of-year values</t>
  </si>
  <si>
    <t>Basic funds
excl. housing</t>
  </si>
  <si>
    <t>Government Equity</t>
  </si>
  <si>
    <t>Stat.Yearbook 2005 (Tab.11.9)</t>
  </si>
  <si>
    <t>ownership of fixed assets:</t>
  </si>
  <si>
    <t>Government, in %</t>
  </si>
  <si>
    <t>Non-Government, in %</t>
  </si>
  <si>
    <t>Stat.Yearbook 2011(Tab.11.25)</t>
  </si>
  <si>
    <t>adjust for the exclusion of housing</t>
  </si>
  <si>
    <t>health &amp; social security</t>
  </si>
  <si>
    <t>education</t>
  </si>
  <si>
    <t>управление</t>
  </si>
  <si>
    <t>adminstration</t>
  </si>
  <si>
    <t>culture</t>
  </si>
  <si>
    <t>Science and scientific services</t>
  </si>
  <si>
    <t>наука и научное обслуживание</t>
  </si>
  <si>
    <t>including 
Equity</t>
  </si>
  <si>
    <t>including Equity</t>
  </si>
  <si>
    <t>*balance sheets on unconsolidatated basis</t>
  </si>
  <si>
    <t>foreign loan liabilities</t>
  </si>
  <si>
    <t>Foreign deposit liabilities</t>
  </si>
  <si>
    <t>Loans assets</t>
  </si>
  <si>
    <t>Equity assets of corporations</t>
  </si>
  <si>
    <t>Equity liabilities of corporations</t>
  </si>
  <si>
    <t>proportion</t>
  </si>
  <si>
    <t>central bank</t>
  </si>
  <si>
    <t>credit inst.</t>
  </si>
  <si>
    <t>Debt sec. &amp; Loans &amp;ins.</t>
  </si>
  <si>
    <t>CORPORATE S11+S12</t>
  </si>
  <si>
    <t>Equity value (liabilities)</t>
  </si>
  <si>
    <t>to reduce residual</t>
  </si>
  <si>
    <t>poor investment</t>
  </si>
  <si>
    <t>Corrected GDP deflator</t>
  </si>
  <si>
    <t>United Kingdom</t>
  </si>
  <si>
    <t>Per adult national income
(EUR PPP 2016)</t>
  </si>
  <si>
    <t xml:space="preserve">Average Western Europe </t>
  </si>
  <si>
    <t>Russia
wwid</t>
  </si>
  <si>
    <t>USSR
wwid</t>
  </si>
  <si>
    <t>USSR</t>
  </si>
  <si>
    <t>Russian Empire</t>
  </si>
  <si>
    <t>Gregory 1982</t>
  </si>
  <si>
    <t>Net national product</t>
  </si>
  <si>
    <t>mln. rubles</t>
  </si>
  <si>
    <t>Russia*</t>
  </si>
  <si>
    <t xml:space="preserve"> incl. "offshore" wealth </t>
  </si>
  <si>
    <t>Don't change: used in formulae</t>
  </si>
  <si>
    <t>1992-1993</t>
  </si>
  <si>
    <t>1992-1994</t>
  </si>
  <si>
    <t>1992-1995</t>
  </si>
  <si>
    <t>1992-1996</t>
  </si>
  <si>
    <t>1992-1997</t>
  </si>
  <si>
    <t>1992-1998</t>
  </si>
  <si>
    <t>1992-1999</t>
  </si>
  <si>
    <t>1992-2000</t>
  </si>
  <si>
    <t>1992-2001</t>
  </si>
  <si>
    <t>1992-2002</t>
  </si>
  <si>
    <t>1992-2003</t>
  </si>
  <si>
    <t>1992-2004</t>
  </si>
  <si>
    <t>1992-2005</t>
  </si>
  <si>
    <t>1992-2006</t>
  </si>
  <si>
    <t>1992-2007</t>
  </si>
  <si>
    <t>1992-2008</t>
  </si>
  <si>
    <t>1992-2009</t>
  </si>
  <si>
    <t>1992-2010</t>
  </si>
  <si>
    <t>1992-2011</t>
  </si>
  <si>
    <t>1992-2012</t>
  </si>
  <si>
    <t>1992-2013</t>
  </si>
  <si>
    <t>1992-2014</t>
  </si>
  <si>
    <t>1992-2015</t>
  </si>
  <si>
    <r>
      <rPr>
        <b/>
        <i/>
        <sz val="9"/>
        <color rgb="FF000000"/>
        <rFont val="Arial"/>
        <family val="2"/>
      </rPr>
      <t>variant 1</t>
    </r>
    <r>
      <rPr>
        <sz val="9"/>
        <color rgb="FF000000"/>
        <rFont val="Arial"/>
        <family val="2"/>
      </rPr>
      <t xml:space="preserve">
mln. 1913 rubles</t>
    </r>
  </si>
  <si>
    <r>
      <rPr>
        <b/>
        <i/>
        <sz val="9"/>
        <color rgb="FF000000"/>
        <rFont val="Arial"/>
        <family val="2"/>
      </rPr>
      <t>variant 2</t>
    </r>
    <r>
      <rPr>
        <sz val="9"/>
        <color rgb="FF000000"/>
        <rFont val="Arial"/>
        <family val="2"/>
      </rPr>
      <t xml:space="preserve">
mln. 1913 rubles</t>
    </r>
  </si>
  <si>
    <t>Morsteen &amp; Powell :</t>
  </si>
  <si>
    <t>Per adult national income (EUR PPP 2016)</t>
  </si>
  <si>
    <t>1937 bln.RUB</t>
  </si>
  <si>
    <t>CIA</t>
  </si>
  <si>
    <t>Net national product
(factor cost)</t>
  </si>
  <si>
    <t>Gross national product
(factor cost)</t>
  </si>
  <si>
    <t>Maddison database (2001; p. 487)</t>
  </si>
  <si>
    <t xml:space="preserve">source:Rosstat ; НАСЕЛЕНИЕ РОССИИ ЗА 100 лет (1897-1997)
</t>
  </si>
  <si>
    <t>Population
(in thousands)</t>
  </si>
  <si>
    <r>
      <t xml:space="preserve">Russia
</t>
    </r>
    <r>
      <rPr>
        <sz val="10"/>
        <color rgb="FF000000"/>
        <rFont val="Arial"/>
        <family val="2"/>
      </rPr>
      <t>(present borders)</t>
    </r>
  </si>
  <si>
    <t>Ratio
Russia / Western Europe</t>
  </si>
  <si>
    <t>Eason (in Economic Trends in the Soviet Union, ch. Labour force)</t>
  </si>
  <si>
    <t>mln.</t>
  </si>
  <si>
    <t>Gregory 1982, Tab. 3.1</t>
  </si>
  <si>
    <t xml:space="preserve">Bergson: ;  </t>
  </si>
  <si>
    <t>corrected 
GDP deflator index
(base 100 = 2014)</t>
  </si>
  <si>
    <t>official GDP deflator index (base 100 = 2014)</t>
  </si>
  <si>
    <t>corrected GPD deflator</t>
  </si>
  <si>
    <t>of which
private offshore wealth</t>
  </si>
  <si>
    <t>Total Housing</t>
  </si>
  <si>
    <t>Private Housing</t>
  </si>
  <si>
    <t>Public Housing</t>
  </si>
  <si>
    <r>
      <t xml:space="preserve">Housing
</t>
    </r>
    <r>
      <rPr>
        <sz val="10"/>
        <rFont val="Arial"/>
        <family val="2"/>
      </rPr>
      <t>(gross of debt)</t>
    </r>
  </si>
  <si>
    <t>Agricultural Land</t>
  </si>
  <si>
    <t>Private Agricultural Land</t>
  </si>
  <si>
    <t>Public Agricultural Land</t>
  </si>
  <si>
    <t>Total Other Domestic Capital</t>
  </si>
  <si>
    <t>Private Other Domestic Capital</t>
  </si>
  <si>
    <t>Public Other Domestic Capital</t>
  </si>
  <si>
    <t xml:space="preserve">thousand ha </t>
  </si>
  <si>
    <t>ROSREESTR</t>
  </si>
  <si>
    <t>Arable land (with lands for personal use)</t>
  </si>
  <si>
    <t>Hayfields and pastures (with lands for personal use)</t>
  </si>
  <si>
    <t>Deposits</t>
  </si>
  <si>
    <t>Forest Land</t>
  </si>
  <si>
    <t>surface water including bogs</t>
  </si>
  <si>
    <t>other lands</t>
  </si>
  <si>
    <t>incl. Agricultural Land</t>
  </si>
  <si>
    <t>Agricultural production</t>
  </si>
  <si>
    <t>bln.  roubles (before 1998  - trln. roubles)</t>
  </si>
  <si>
    <t>Land Tax</t>
  </si>
  <si>
    <t>% of National income</t>
  </si>
  <si>
    <t>capitalized rent - taken as one-fifth of outout, capitalized at 3%</t>
  </si>
  <si>
    <t>Stock Market indinces</t>
  </si>
  <si>
    <t>Date</t>
  </si>
  <si>
    <t>Open</t>
  </si>
  <si>
    <t>Max</t>
  </si>
  <si>
    <t>Min</t>
  </si>
  <si>
    <t>Close</t>
  </si>
  <si>
    <t>Trading Volume, USD</t>
  </si>
  <si>
    <t>Market Capitalization, USD</t>
  </si>
  <si>
    <t>1075.10</t>
  </si>
  <si>
    <t>1092.18</t>
  </si>
  <si>
    <t>1094.35</t>
  </si>
  <si>
    <t>1084.91</t>
  </si>
  <si>
    <t>1082.13</t>
  </si>
  <si>
    <t>1088.32</t>
  </si>
  <si>
    <t>1077.59</t>
  </si>
  <si>
    <t>1097.40</t>
  </si>
  <si>
    <t>1107.63</t>
  </si>
  <si>
    <t>1118.16</t>
  </si>
  <si>
    <t>1101.03</t>
  </si>
  <si>
    <t>1106.42</t>
  </si>
  <si>
    <t>1112.15</t>
  </si>
  <si>
    <t>1094.33</t>
  </si>
  <si>
    <t>1073.94</t>
  </si>
  <si>
    <t>1094.60</t>
  </si>
  <si>
    <t>1118.56</t>
  </si>
  <si>
    <t>1118.95</t>
  </si>
  <si>
    <t>1117.93</t>
  </si>
  <si>
    <t>1115.87</t>
  </si>
  <si>
    <t>1122.37</t>
  </si>
  <si>
    <t>1118.77</t>
  </si>
  <si>
    <t>1090.46</t>
  </si>
  <si>
    <t>1083.28</t>
  </si>
  <si>
    <t>1064.88</t>
  </si>
  <si>
    <t>1075.56</t>
  </si>
  <si>
    <t>1095.17</t>
  </si>
  <si>
    <t>1071.61</t>
  </si>
  <si>
    <t>1095.58</t>
  </si>
  <si>
    <t>1088.17</t>
  </si>
  <si>
    <t>1087.71</t>
  </si>
  <si>
    <t>1098.94</t>
  </si>
  <si>
    <t>1084.89</t>
  </si>
  <si>
    <t>1110.32</t>
  </si>
  <si>
    <t>1143.32</t>
  </si>
  <si>
    <t>1146.60</t>
  </si>
  <si>
    <t>1139.62</t>
  </si>
  <si>
    <t>1127.85</t>
  </si>
  <si>
    <t>1118.93</t>
  </si>
  <si>
    <t>1135.10</t>
  </si>
  <si>
    <t>1126.93</t>
  </si>
  <si>
    <t>1122.64</t>
  </si>
  <si>
    <t>1116.47</t>
  </si>
  <si>
    <t>1126.35</t>
  </si>
  <si>
    <t>1123.17</t>
  </si>
  <si>
    <t>1125.89</t>
  </si>
  <si>
    <t>1115.25</t>
  </si>
  <si>
    <t>1124.42</t>
  </si>
  <si>
    <t>1122.49</t>
  </si>
  <si>
    <t>1098.88</t>
  </si>
  <si>
    <t>1079.90</t>
  </si>
  <si>
    <t>1066.58</t>
  </si>
  <si>
    <t>1072.39</t>
  </si>
  <si>
    <t>1053.34</t>
  </si>
  <si>
    <t>1050.65</t>
  </si>
  <si>
    <t>1064.19</t>
  </si>
  <si>
    <t>1088.84</t>
  </si>
  <si>
    <t>1108.24</t>
  </si>
  <si>
    <t>1112.79</t>
  </si>
  <si>
    <t>1095.91</t>
  </si>
  <si>
    <t>1114.85</t>
  </si>
  <si>
    <t>1099.11</t>
  </si>
  <si>
    <t>1116.13</t>
  </si>
  <si>
    <t>1130.02</t>
  </si>
  <si>
    <t>1143.06</t>
  </si>
  <si>
    <t>1168.11</t>
  </si>
  <si>
    <t>1151.52</t>
  </si>
  <si>
    <t>1149.77</t>
  </si>
  <si>
    <t>1175.10</t>
  </si>
  <si>
    <t>1176.70</t>
  </si>
  <si>
    <t>1176.11</t>
  </si>
  <si>
    <t>1180.16</t>
  </si>
  <si>
    <t>1174.64</t>
  </si>
  <si>
    <t>1171.48</t>
  </si>
  <si>
    <t>1163.05</t>
  </si>
  <si>
    <t>1165.93</t>
  </si>
  <si>
    <t>1182.40</t>
  </si>
  <si>
    <t>1190.41</t>
  </si>
  <si>
    <t>1176.85</t>
  </si>
  <si>
    <t>1169.21</t>
  </si>
  <si>
    <t>1162.08</t>
  </si>
  <si>
    <t>1174.06</t>
  </si>
  <si>
    <t>1192.11</t>
  </si>
  <si>
    <t>1160.83</t>
  </si>
  <si>
    <t>1153.57</t>
  </si>
  <si>
    <t>1156.60</t>
  </si>
  <si>
    <t>1136.95</t>
  </si>
  <si>
    <t>1138.85</t>
  </si>
  <si>
    <t>1140.62</t>
  </si>
  <si>
    <t>1148.62</t>
  </si>
  <si>
    <t>1156.43</t>
  </si>
  <si>
    <t>1152.51</t>
  </si>
  <si>
    <t>1158.85</t>
  </si>
  <si>
    <t>1175.31</t>
  </si>
  <si>
    <t>1173.06</t>
  </si>
  <si>
    <t>1169.54</t>
  </si>
  <si>
    <t>1158.56</t>
  </si>
  <si>
    <t>1172.12</t>
  </si>
  <si>
    <t>1177.12</t>
  </si>
  <si>
    <t>1180.43</t>
  </si>
  <si>
    <t>1181.52</t>
  </si>
  <si>
    <t>1147.29</t>
  </si>
  <si>
    <t>1150.32</t>
  </si>
  <si>
    <t>1139.53</t>
  </si>
  <si>
    <t>1137.73</t>
  </si>
  <si>
    <t>1123.02</t>
  </si>
  <si>
    <t>1121.09</t>
  </si>
  <si>
    <t>1123.58</t>
  </si>
  <si>
    <t>1135.31</t>
  </si>
  <si>
    <t>1141.79</t>
  </si>
  <si>
    <t>1126.86</t>
  </si>
  <si>
    <t>1133.36</t>
  </si>
  <si>
    <t>1142.63</t>
  </si>
  <si>
    <t>1148.61</t>
  </si>
  <si>
    <t>1125.06</t>
  </si>
  <si>
    <t>1168.66</t>
  </si>
  <si>
    <t>1118.64</t>
  </si>
  <si>
    <t>1100.93</t>
  </si>
  <si>
    <t>1080.75</t>
  </si>
  <si>
    <t>1062.27</t>
  </si>
  <si>
    <t>1065.87</t>
  </si>
  <si>
    <t>1048.85</t>
  </si>
  <si>
    <t>1044.46</t>
  </si>
  <si>
    <t>1036.63</t>
  </si>
  <si>
    <t>1010.33</t>
  </si>
  <si>
    <t>1016.48</t>
  </si>
  <si>
    <t>1017.79</t>
  </si>
  <si>
    <t>1026.64</t>
  </si>
  <si>
    <t>1019.62</t>
  </si>
  <si>
    <t>1022.26</t>
  </si>
  <si>
    <t>1016.81</t>
  </si>
  <si>
    <t>995.37</t>
  </si>
  <si>
    <t>992.38</t>
  </si>
  <si>
    <t>987.11</t>
  </si>
  <si>
    <t>993.90</t>
  </si>
  <si>
    <t>966.22</t>
  </si>
  <si>
    <t>974.86</t>
  </si>
  <si>
    <t>983.76</t>
  </si>
  <si>
    <t>995.09</t>
  </si>
  <si>
    <t>959.45</t>
  </si>
  <si>
    <t>970.14</t>
  </si>
  <si>
    <t>973.40</t>
  </si>
  <si>
    <t>977.64</t>
  </si>
  <si>
    <t>989.71</t>
  </si>
  <si>
    <t>989.91</t>
  </si>
  <si>
    <t>992.09</t>
  </si>
  <si>
    <t>994.48</t>
  </si>
  <si>
    <t>989.24</t>
  </si>
  <si>
    <t>999.38</t>
  </si>
  <si>
    <t>995.71</t>
  </si>
  <si>
    <t>995.24</t>
  </si>
  <si>
    <t>990.33</t>
  </si>
  <si>
    <t>986.93</t>
  </si>
  <si>
    <t>994.97</t>
  </si>
  <si>
    <t>988.94</t>
  </si>
  <si>
    <t>977.51</t>
  </si>
  <si>
    <t>982.84</t>
  </si>
  <si>
    <t>987.72</t>
  </si>
  <si>
    <t>995.20</t>
  </si>
  <si>
    <t>1005.14</t>
  </si>
  <si>
    <t>1016.67</t>
  </si>
  <si>
    <t>1003.29</t>
  </si>
  <si>
    <t>1007.20</t>
  </si>
  <si>
    <t>996.88</t>
  </si>
  <si>
    <t>997.80</t>
  </si>
  <si>
    <t>1005.42</t>
  </si>
  <si>
    <t>993.19</t>
  </si>
  <si>
    <t>993.38</t>
  </si>
  <si>
    <t>998.36</t>
  </si>
  <si>
    <t>975.49</t>
  </si>
  <si>
    <t>985.54</t>
  </si>
  <si>
    <t>972.38</t>
  </si>
  <si>
    <t>985.36</t>
  </si>
  <si>
    <t>1000.10</t>
  </si>
  <si>
    <t>990.50</t>
  </si>
  <si>
    <t>970.19</t>
  </si>
  <si>
    <t>967.12</t>
  </si>
  <si>
    <t>960.09</t>
  </si>
  <si>
    <t>971.86</t>
  </si>
  <si>
    <t>968.56</t>
  </si>
  <si>
    <t>966.66</t>
  </si>
  <si>
    <t>985.47</t>
  </si>
  <si>
    <t>980.29</t>
  </si>
  <si>
    <t>1006.86</t>
  </si>
  <si>
    <t>1011.18</t>
  </si>
  <si>
    <t>1004.06</t>
  </si>
  <si>
    <t>996.43</t>
  </si>
  <si>
    <t>978.25</t>
  </si>
  <si>
    <t>972.05</t>
  </si>
  <si>
    <t>945.36</t>
  </si>
  <si>
    <t>969.86</t>
  </si>
  <si>
    <t>952.93</t>
  </si>
  <si>
    <t>958.60</t>
  </si>
  <si>
    <t>947.34</t>
  </si>
  <si>
    <t>967.53</t>
  </si>
  <si>
    <t>964.65</t>
  </si>
  <si>
    <t>966.59</t>
  </si>
  <si>
    <t>958.80</t>
  </si>
  <si>
    <t>969.57</t>
  </si>
  <si>
    <t>960.49</t>
  </si>
  <si>
    <t>964.43</t>
  </si>
  <si>
    <t>976.23</t>
  </si>
  <si>
    <t>972.84</t>
  </si>
  <si>
    <t>973.72</t>
  </si>
  <si>
    <t>958.22</t>
  </si>
  <si>
    <t>957.68</t>
  </si>
  <si>
    <t>942.74</t>
  </si>
  <si>
    <t>951.46</t>
  </si>
  <si>
    <t>952.49</t>
  </si>
  <si>
    <t>936.63</t>
  </si>
  <si>
    <t>932.25</t>
  </si>
  <si>
    <t>915.15</t>
  </si>
  <si>
    <t>904.00</t>
  </si>
  <si>
    <t>916.48</t>
  </si>
  <si>
    <t>930.38</t>
  </si>
  <si>
    <t>923.64</t>
  </si>
  <si>
    <t>925.93</t>
  </si>
  <si>
    <t>926.10</t>
  </si>
  <si>
    <t>930.62</t>
  </si>
  <si>
    <t>937.23</t>
  </si>
  <si>
    <t>941.34</t>
  </si>
  <si>
    <t>948.37</t>
  </si>
  <si>
    <t>949.68</t>
  </si>
  <si>
    <t>962.72</t>
  </si>
  <si>
    <t>961.20</t>
  </si>
  <si>
    <t>956.58</t>
  </si>
  <si>
    <t>955.21</t>
  </si>
  <si>
    <t>939.15</t>
  </si>
  <si>
    <t>938.21</t>
  </si>
  <si>
    <t>931.30</t>
  </si>
  <si>
    <t>914.14</t>
  </si>
  <si>
    <t>912.44</t>
  </si>
  <si>
    <t>925.94</t>
  </si>
  <si>
    <t>926.66</t>
  </si>
  <si>
    <t>938.24</t>
  </si>
  <si>
    <t>937.77</t>
  </si>
  <si>
    <t>931.20</t>
  </si>
  <si>
    <t>931.13</t>
  </si>
  <si>
    <t>915.52</t>
  </si>
  <si>
    <t>890.88</t>
  </si>
  <si>
    <t>909.86</t>
  </si>
  <si>
    <t>909.14</t>
  </si>
  <si>
    <t>920.67</t>
  </si>
  <si>
    <t>919.69</t>
  </si>
  <si>
    <t>942.39</t>
  </si>
  <si>
    <t>932.29</t>
  </si>
  <si>
    <t>917.80</t>
  </si>
  <si>
    <t>898.59</t>
  </si>
  <si>
    <t>905.41</t>
  </si>
  <si>
    <t>905.75</t>
  </si>
  <si>
    <t>897.33</t>
  </si>
  <si>
    <t>916.15</t>
  </si>
  <si>
    <t>943.51</t>
  </si>
  <si>
    <t>966.56</t>
  </si>
  <si>
    <t>952.55</t>
  </si>
  <si>
    <t>925.71</t>
  </si>
  <si>
    <t>908.87</t>
  </si>
  <si>
    <t>892.28</t>
  </si>
  <si>
    <t>889.77</t>
  </si>
  <si>
    <t>897.00</t>
  </si>
  <si>
    <t>927.49</t>
  </si>
  <si>
    <t>920.07</t>
  </si>
  <si>
    <t>915.75</t>
  </si>
  <si>
    <t>916.65</t>
  </si>
  <si>
    <t>899.38</t>
  </si>
  <si>
    <t>880.92</t>
  </si>
  <si>
    <t>891.11</t>
  </si>
  <si>
    <t>896.90</t>
  </si>
  <si>
    <t>886.41</t>
  </si>
  <si>
    <t>910.70</t>
  </si>
  <si>
    <t>928.04</t>
  </si>
  <si>
    <t>928.81</t>
  </si>
  <si>
    <t>920.29</t>
  </si>
  <si>
    <t>923.01</t>
  </si>
  <si>
    <t>926.97</t>
  </si>
  <si>
    <t>898.26</t>
  </si>
  <si>
    <t>905.71</t>
  </si>
  <si>
    <t>911.25</t>
  </si>
  <si>
    <t>911.13</t>
  </si>
  <si>
    <t>941.80</t>
  </si>
  <si>
    <t>959.40</t>
  </si>
  <si>
    <t>936.40</t>
  </si>
  <si>
    <t>943.15</t>
  </si>
  <si>
    <t>924.64</t>
  </si>
  <si>
    <t>930.05</t>
  </si>
  <si>
    <t>920.23</t>
  </si>
  <si>
    <t>952.83</t>
  </si>
  <si>
    <t>920.33</t>
  </si>
  <si>
    <t>903.47</t>
  </si>
  <si>
    <t>896.12</t>
  </si>
  <si>
    <t>911.77</t>
  </si>
  <si>
    <t>917.01</t>
  </si>
  <si>
    <t>899.68</t>
  </si>
  <si>
    <t>880.29</t>
  </si>
  <si>
    <t>862.18</t>
  </si>
  <si>
    <t>869.47</t>
  </si>
  <si>
    <t>856.07</t>
  </si>
  <si>
    <t>852.10</t>
  </si>
  <si>
    <t>864.34</t>
  </si>
  <si>
    <t>874.41</t>
  </si>
  <si>
    <t>860.95</t>
  </si>
  <si>
    <t>857.46</t>
  </si>
  <si>
    <t>850.22</t>
  </si>
  <si>
    <t>861.54</t>
  </si>
  <si>
    <t>859.05</t>
  </si>
  <si>
    <t>858.51</t>
  </si>
  <si>
    <t>886.88</t>
  </si>
  <si>
    <t>885.03</t>
  </si>
  <si>
    <t>878.19</t>
  </si>
  <si>
    <t>875.90</t>
  </si>
  <si>
    <t>854.62</t>
  </si>
  <si>
    <t>823.84</t>
  </si>
  <si>
    <t>842.64</t>
  </si>
  <si>
    <t>845.79</t>
  </si>
  <si>
    <t>832.15</t>
  </si>
  <si>
    <t>835.49</t>
  </si>
  <si>
    <t>850.15</t>
  </si>
  <si>
    <t>837.02</t>
  </si>
  <si>
    <t>823.66</t>
  </si>
  <si>
    <t>802.24</t>
  </si>
  <si>
    <t>792.03</t>
  </si>
  <si>
    <t>795.71</t>
  </si>
  <si>
    <t>771.72</t>
  </si>
  <si>
    <t>749.03</t>
  </si>
  <si>
    <t>759.08</t>
  </si>
  <si>
    <t>749.63</t>
  </si>
  <si>
    <t>757.19</t>
  </si>
  <si>
    <t>733.69</t>
  </si>
  <si>
    <t>729.04</t>
  </si>
  <si>
    <t>741.49</t>
  </si>
  <si>
    <t>742.64</t>
  </si>
  <si>
    <t>756.36</t>
  </si>
  <si>
    <t>708.86</t>
  </si>
  <si>
    <t>713.25</t>
  </si>
  <si>
    <t>698.56</t>
  </si>
  <si>
    <t>678.27</t>
  </si>
  <si>
    <t>692.55</t>
  </si>
  <si>
    <t>681.23</t>
  </si>
  <si>
    <t>697.93</t>
  </si>
  <si>
    <t>724.26</t>
  </si>
  <si>
    <t>732.57</t>
  </si>
  <si>
    <t>723.16</t>
  </si>
  <si>
    <t>692.92</t>
  </si>
  <si>
    <t>721.96</t>
  </si>
  <si>
    <t>744.43</t>
  </si>
  <si>
    <t>731.71</t>
  </si>
  <si>
    <t>707.10</t>
  </si>
  <si>
    <t>686.98</t>
  </si>
  <si>
    <t>671.22</t>
  </si>
  <si>
    <t>696.14</t>
  </si>
  <si>
    <t>645.12</t>
  </si>
  <si>
    <t>631.41</t>
  </si>
  <si>
    <t>653.79</t>
  </si>
  <si>
    <t>649.64</t>
  </si>
  <si>
    <t>649.79</t>
  </si>
  <si>
    <t>693.85</t>
  </si>
  <si>
    <t>690.56</t>
  </si>
  <si>
    <t>694.91</t>
  </si>
  <si>
    <t>693.61</t>
  </si>
  <si>
    <t>723.62</t>
  </si>
  <si>
    <t>753.06</t>
  </si>
  <si>
    <t>747.94</t>
  </si>
  <si>
    <t>755.16</t>
  </si>
  <si>
    <t>769.44</t>
  </si>
  <si>
    <t>754.79</t>
  </si>
  <si>
    <t>772.90</t>
  </si>
  <si>
    <t>781.59</t>
  </si>
  <si>
    <t>790.61</t>
  </si>
  <si>
    <t>760.75</t>
  </si>
  <si>
    <t>760.68</t>
  </si>
  <si>
    <t>765.35</t>
  </si>
  <si>
    <t>788.23</t>
  </si>
  <si>
    <t>786.29</t>
  </si>
  <si>
    <t>785.25</t>
  </si>
  <si>
    <t>764.43</t>
  </si>
  <si>
    <t>768.97</t>
  </si>
  <si>
    <t>789.83</t>
  </si>
  <si>
    <t>787.99</t>
  </si>
  <si>
    <t>780.26</t>
  </si>
  <si>
    <t>789.42</t>
  </si>
  <si>
    <t>812.37</t>
  </si>
  <si>
    <t>831.48</t>
  </si>
  <si>
    <t>827.59</t>
  </si>
  <si>
    <t>839.64</t>
  </si>
  <si>
    <t>845.86</t>
  </si>
  <si>
    <t>851.78</t>
  </si>
  <si>
    <t>873.67</t>
  </si>
  <si>
    <t>881.46</t>
  </si>
  <si>
    <t>870.82</t>
  </si>
  <si>
    <t>894.46</t>
  </si>
  <si>
    <t>887.08</t>
  </si>
  <si>
    <t>881.76</t>
  </si>
  <si>
    <t>885.43</t>
  </si>
  <si>
    <t>896.80</t>
  </si>
  <si>
    <t>864.05</t>
  </si>
  <si>
    <t>834.47</t>
  </si>
  <si>
    <t>815.25</t>
  </si>
  <si>
    <t>824.17</t>
  </si>
  <si>
    <t>824.54</t>
  </si>
  <si>
    <t>839.87</t>
  </si>
  <si>
    <t>852.72</t>
  </si>
  <si>
    <t>853.02</t>
  </si>
  <si>
    <t>856.40</t>
  </si>
  <si>
    <t>878.12</t>
  </si>
  <si>
    <t>889.16</t>
  </si>
  <si>
    <t>856.05</t>
  </si>
  <si>
    <t>843.79</t>
  </si>
  <si>
    <t>837.79</t>
  </si>
  <si>
    <t>852.66</t>
  </si>
  <si>
    <t>837.38</t>
  </si>
  <si>
    <t>856.04</t>
  </si>
  <si>
    <t>873.36</t>
  </si>
  <si>
    <t>863.60</t>
  </si>
  <si>
    <t>855.32</t>
  </si>
  <si>
    <t>873.32</t>
  </si>
  <si>
    <t>868.40</t>
  </si>
  <si>
    <t>881.59</t>
  </si>
  <si>
    <t>885.56</t>
  </si>
  <si>
    <t>867.08</t>
  </si>
  <si>
    <t>858.61</t>
  </si>
  <si>
    <t>866.35</t>
  </si>
  <si>
    <t>883.32</t>
  </si>
  <si>
    <t>865.67</t>
  </si>
  <si>
    <t>841.97</t>
  </si>
  <si>
    <t>831.17</t>
  </si>
  <si>
    <t>804.65</t>
  </si>
  <si>
    <t>769.90</t>
  </si>
  <si>
    <t>805.12</t>
  </si>
  <si>
    <t>781.43</t>
  </si>
  <si>
    <t>791.88</t>
  </si>
  <si>
    <t>784.14</t>
  </si>
  <si>
    <t>769.31</t>
  </si>
  <si>
    <t>788.77</t>
  </si>
  <si>
    <t>771.56</t>
  </si>
  <si>
    <t>779.73</t>
  </si>
  <si>
    <t>792.20</t>
  </si>
  <si>
    <t>810.77</t>
  </si>
  <si>
    <t>814.53</t>
  </si>
  <si>
    <t>828.77</t>
  </si>
  <si>
    <t>836.45</t>
  </si>
  <si>
    <t>811.42</t>
  </si>
  <si>
    <t>807.34</t>
  </si>
  <si>
    <t>797.63</t>
  </si>
  <si>
    <t>800.49</t>
  </si>
  <si>
    <t>789.47</t>
  </si>
  <si>
    <t>797.38</t>
  </si>
  <si>
    <t>777.50</t>
  </si>
  <si>
    <t>787.12</t>
  </si>
  <si>
    <t>801.14</t>
  </si>
  <si>
    <t>796.51</t>
  </si>
  <si>
    <t>799.67</t>
  </si>
  <si>
    <t>844.60</t>
  </si>
  <si>
    <t>826.99</t>
  </si>
  <si>
    <t>809.63</t>
  </si>
  <si>
    <t>762.39</t>
  </si>
  <si>
    <t>756.32</t>
  </si>
  <si>
    <t>727.69</t>
  </si>
  <si>
    <t>747.97</t>
  </si>
  <si>
    <t>788.56</t>
  </si>
  <si>
    <t>791.79</t>
  </si>
  <si>
    <t>809.08</t>
  </si>
  <si>
    <t>831.50</t>
  </si>
  <si>
    <t>828.31</t>
  </si>
  <si>
    <t>833.88</t>
  </si>
  <si>
    <t>829.99</t>
  </si>
  <si>
    <t>832.55</t>
  </si>
  <si>
    <t>824.62</t>
  </si>
  <si>
    <t>839.76</t>
  </si>
  <si>
    <t>838.06</t>
  </si>
  <si>
    <t>852.81</t>
  </si>
  <si>
    <t>863.84</t>
  </si>
  <si>
    <t>868.19</t>
  </si>
  <si>
    <t>843.00</t>
  </si>
  <si>
    <t>838.32</t>
  </si>
  <si>
    <t>859.23</t>
  </si>
  <si>
    <t>882.00</t>
  </si>
  <si>
    <t>896.04</t>
  </si>
  <si>
    <t>904.55</t>
  </si>
  <si>
    <t>899.51</t>
  </si>
  <si>
    <t>912.88</t>
  </si>
  <si>
    <t>916.54</t>
  </si>
  <si>
    <t>907.80</t>
  </si>
  <si>
    <t>909.71</t>
  </si>
  <si>
    <t>914.48</t>
  </si>
  <si>
    <t>903.11</t>
  </si>
  <si>
    <t>890.95</t>
  </si>
  <si>
    <t>876.30</t>
  </si>
  <si>
    <t>890.70</t>
  </si>
  <si>
    <t>899.84</t>
  </si>
  <si>
    <t>914.15</t>
  </si>
  <si>
    <t>931.70</t>
  </si>
  <si>
    <t>927.77</t>
  </si>
  <si>
    <t>940.68</t>
  </si>
  <si>
    <t>926.48</t>
  </si>
  <si>
    <t>938.73</t>
  </si>
  <si>
    <t>940.14</t>
  </si>
  <si>
    <t>951.77</t>
  </si>
  <si>
    <t>966.98</t>
  </si>
  <si>
    <t>978.46</t>
  </si>
  <si>
    <t>969.98</t>
  </si>
  <si>
    <t>980.37</t>
  </si>
  <si>
    <t>973.13</t>
  </si>
  <si>
    <t>978.16</t>
  </si>
  <si>
    <t>957.70</t>
  </si>
  <si>
    <t>947.10</t>
  </si>
  <si>
    <t>958.31</t>
  </si>
  <si>
    <t>944.41</t>
  </si>
  <si>
    <t>926.35</t>
  </si>
  <si>
    <t>924.33</t>
  </si>
  <si>
    <t>916.76</t>
  </si>
  <si>
    <t>922.67</t>
  </si>
  <si>
    <t>946.83</t>
  </si>
  <si>
    <t>977.89</t>
  </si>
  <si>
    <t>953.25</t>
  </si>
  <si>
    <t>973.45</t>
  </si>
  <si>
    <t>975.60</t>
  </si>
  <si>
    <t>992.51</t>
  </si>
  <si>
    <t>1008.39</t>
  </si>
  <si>
    <t>1022.71</t>
  </si>
  <si>
    <t>1044.84</t>
  </si>
  <si>
    <t>1050.32</t>
  </si>
  <si>
    <t>1044.73</t>
  </si>
  <si>
    <t>1035.14</t>
  </si>
  <si>
    <t>1056.41</t>
  </si>
  <si>
    <t>1076.33</t>
  </si>
  <si>
    <t>1075.16</t>
  </si>
  <si>
    <t>1057.24</t>
  </si>
  <si>
    <t>1077.56</t>
  </si>
  <si>
    <t>1072.60</t>
  </si>
  <si>
    <t>1058.21</t>
  </si>
  <si>
    <t>1058.37</t>
  </si>
  <si>
    <t>1059.42</t>
  </si>
  <si>
    <t>1074.19</t>
  </si>
  <si>
    <t>1033.07</t>
  </si>
  <si>
    <t>1031.98</t>
  </si>
  <si>
    <t>1027.74</t>
  </si>
  <si>
    <t>1016.94</t>
  </si>
  <si>
    <t>1041.08</t>
  </si>
  <si>
    <t>1030.09</t>
  </si>
  <si>
    <t>1009.19</t>
  </si>
  <si>
    <t>1004.80</t>
  </si>
  <si>
    <t>1004.97</t>
  </si>
  <si>
    <t>1065.37</t>
  </si>
  <si>
    <t>1060.60</t>
  </si>
  <si>
    <t>1017.61</t>
  </si>
  <si>
    <t>1011.08</t>
  </si>
  <si>
    <t>984.71</t>
  </si>
  <si>
    <t>1008.16</t>
  </si>
  <si>
    <t>987.16</t>
  </si>
  <si>
    <t>969.44</t>
  </si>
  <si>
    <t>967.50</t>
  </si>
  <si>
    <t>934.30</t>
  </si>
  <si>
    <t>934.88</t>
  </si>
  <si>
    <t>908.83</t>
  </si>
  <si>
    <t>878.56</t>
  </si>
  <si>
    <t>881.12</t>
  </si>
  <si>
    <t>855.84</t>
  </si>
  <si>
    <t>870.20</t>
  </si>
  <si>
    <t>889.66</t>
  </si>
  <si>
    <t>882.91</t>
  </si>
  <si>
    <t>859.34</t>
  </si>
  <si>
    <t>868.56</t>
  </si>
  <si>
    <t>845.57</t>
  </si>
  <si>
    <t>866.28</t>
  </si>
  <si>
    <t>826.54</t>
  </si>
  <si>
    <t>845.96</t>
  </si>
  <si>
    <t>816.12</t>
  </si>
  <si>
    <t>825.13</t>
  </si>
  <si>
    <t>856.80</t>
  </si>
  <si>
    <t>855.74</t>
  </si>
  <si>
    <t>842.60</t>
  </si>
  <si>
    <t>896.13</t>
  </si>
  <si>
    <t>913.12</t>
  </si>
  <si>
    <t>896.38</t>
  </si>
  <si>
    <t>918.29</t>
  </si>
  <si>
    <t>899.00</t>
  </si>
  <si>
    <t>901.62</t>
  </si>
  <si>
    <t>905.06</t>
  </si>
  <si>
    <t>897.59</t>
  </si>
  <si>
    <t>888.26</t>
  </si>
  <si>
    <t>897.12</t>
  </si>
  <si>
    <t>912.93</t>
  </si>
  <si>
    <t>927.15</t>
  </si>
  <si>
    <t>906.39</t>
  </si>
  <si>
    <t>897.45</t>
  </si>
  <si>
    <t>912.76</t>
  </si>
  <si>
    <t>876.95</t>
  </si>
  <si>
    <t>853.08</t>
  </si>
  <si>
    <t>845.02</t>
  </si>
  <si>
    <t>836.56</t>
  </si>
  <si>
    <t>827.14</t>
  </si>
  <si>
    <t>805.36</t>
  </si>
  <si>
    <t>765.11</t>
  </si>
  <si>
    <t>797.84</t>
  </si>
  <si>
    <t>770.63</t>
  </si>
  <si>
    <t>752.72</t>
  </si>
  <si>
    <t>754.84</t>
  </si>
  <si>
    <t>751.79</t>
  </si>
  <si>
    <t>762.85</t>
  </si>
  <si>
    <t>790.52</t>
  </si>
  <si>
    <t>815.99</t>
  </si>
  <si>
    <t>821.41</t>
  </si>
  <si>
    <t>782.68</t>
  </si>
  <si>
    <t>760.96</t>
  </si>
  <si>
    <t>765.46</t>
  </si>
  <si>
    <t>754.78</t>
  </si>
  <si>
    <t>756.45</t>
  </si>
  <si>
    <t>738.15</t>
  </si>
  <si>
    <t>755.23</t>
  </si>
  <si>
    <t>776.45</t>
  </si>
  <si>
    <t>810.07</t>
  </si>
  <si>
    <t>746.09</t>
  </si>
  <si>
    <t>755.03</t>
  </si>
  <si>
    <t>785.80</t>
  </si>
  <si>
    <t>774.43</t>
  </si>
  <si>
    <t>827.48</t>
  </si>
  <si>
    <t>820.38</t>
  </si>
  <si>
    <t>800.40</t>
  </si>
  <si>
    <t>811.85</t>
  </si>
  <si>
    <t>779.21</t>
  </si>
  <si>
    <t>753.51</t>
  </si>
  <si>
    <t>739.45</t>
  </si>
  <si>
    <t>667.09</t>
  </si>
  <si>
    <t>710.29</t>
  </si>
  <si>
    <t>814.16</t>
  </si>
  <si>
    <t>855.53</t>
  </si>
  <si>
    <t>861.72</t>
  </si>
  <si>
    <t>867.82</t>
  </si>
  <si>
    <t>912.52</t>
  </si>
  <si>
    <t>917.87</t>
  </si>
  <si>
    <t>948.88</t>
  </si>
  <si>
    <t>925.82</t>
  </si>
  <si>
    <t>964.26</t>
  </si>
  <si>
    <t>963.61</t>
  </si>
  <si>
    <t>997.17</t>
  </si>
  <si>
    <t>1024.82</t>
  </si>
  <si>
    <t>1045.49</t>
  </si>
  <si>
    <t>1073.95</t>
  </si>
  <si>
    <t>1060.00</t>
  </si>
  <si>
    <t>1043.30</t>
  </si>
  <si>
    <t>1021.20</t>
  </si>
  <si>
    <t>1020.36</t>
  </si>
  <si>
    <t>1007.00</t>
  </si>
  <si>
    <t>1001.01</t>
  </si>
  <si>
    <t>1008.30</t>
  </si>
  <si>
    <t>1042.13</t>
  </si>
  <si>
    <t>1030.97</t>
  </si>
  <si>
    <t>1042.05</t>
  </si>
  <si>
    <t>1011.45</t>
  </si>
  <si>
    <t>1011.94</t>
  </si>
  <si>
    <t>1050.74</t>
  </si>
  <si>
    <t>1071.95</t>
  </si>
  <si>
    <t>1085.29</t>
  </si>
  <si>
    <t>1103.93</t>
  </si>
  <si>
    <t>1056.83</t>
  </si>
  <si>
    <t>1052.19</t>
  </si>
  <si>
    <t>1039.76</t>
  </si>
  <si>
    <t>1041.15</t>
  </si>
  <si>
    <t>1035.32</t>
  </si>
  <si>
    <t>1045.30</t>
  </si>
  <si>
    <t>1066.23</t>
  </si>
  <si>
    <t>1054.47</t>
  </si>
  <si>
    <t>1075.36</t>
  </si>
  <si>
    <t>1051.98</t>
  </si>
  <si>
    <t>1068.09</t>
  </si>
  <si>
    <t>1072.87</t>
  </si>
  <si>
    <t>1077.48</t>
  </si>
  <si>
    <t>1061.45</t>
  </si>
  <si>
    <t>1081.44</t>
  </si>
  <si>
    <t>1092.15</t>
  </si>
  <si>
    <t>1102.63</t>
  </si>
  <si>
    <t>1120.43</t>
  </si>
  <si>
    <t>1096.30</t>
  </si>
  <si>
    <t>1093.23</t>
  </si>
  <si>
    <t>1111.62</t>
  </si>
  <si>
    <t>1122.39</t>
  </si>
  <si>
    <t>1127.95</t>
  </si>
  <si>
    <t>1159.06</t>
  </si>
  <si>
    <t>1171.83</t>
  </si>
  <si>
    <t>1149.95</t>
  </si>
  <si>
    <t>1191.45</t>
  </si>
  <si>
    <t>1168.03</t>
  </si>
  <si>
    <t>1152.78</t>
  </si>
  <si>
    <t>1168.37</t>
  </si>
  <si>
    <t>1188.64</t>
  </si>
  <si>
    <t>1189.83</t>
  </si>
  <si>
    <t>1199.65</t>
  </si>
  <si>
    <t>1195.32</t>
  </si>
  <si>
    <t>1212.35</t>
  </si>
  <si>
    <t>1217.71</t>
  </si>
  <si>
    <t>1242.70</t>
  </si>
  <si>
    <t>1243.64</t>
  </si>
  <si>
    <t>1246.51</t>
  </si>
  <si>
    <t>1254.74</t>
  </si>
  <si>
    <t>1237.33</t>
  </si>
  <si>
    <t>1241.01</t>
  </si>
  <si>
    <t>1179.45</t>
  </si>
  <si>
    <t>1177.93</t>
  </si>
  <si>
    <t>1192.82</t>
  </si>
  <si>
    <t>1218.15</t>
  </si>
  <si>
    <t>1259.75</t>
  </si>
  <si>
    <t>1262.88</t>
  </si>
  <si>
    <t>1267.87</t>
  </si>
  <si>
    <t>1260.49</t>
  </si>
  <si>
    <t>1275.73</t>
  </si>
  <si>
    <t>1256.76</t>
  </si>
  <si>
    <t>1251.23</t>
  </si>
  <si>
    <t>1244.83</t>
  </si>
  <si>
    <t>1233.54</t>
  </si>
  <si>
    <t>1231.42</t>
  </si>
  <si>
    <t>1223.64</t>
  </si>
  <si>
    <t>1221.23</t>
  </si>
  <si>
    <t>1198.58</t>
  </si>
  <si>
    <t>1203.82</t>
  </si>
  <si>
    <t>1181.70</t>
  </si>
  <si>
    <t>1156.95</t>
  </si>
  <si>
    <t>1158.06</t>
  </si>
  <si>
    <t>1189.72</t>
  </si>
  <si>
    <t>1213.28</t>
  </si>
  <si>
    <t>1213.80</t>
  </si>
  <si>
    <t>1215.63</t>
  </si>
  <si>
    <t>1223.60</t>
  </si>
  <si>
    <t>1202.22</t>
  </si>
  <si>
    <t>1208.66</t>
  </si>
  <si>
    <t>1242.71</t>
  </si>
  <si>
    <t>1264.35</t>
  </si>
  <si>
    <t>1269.11</t>
  </si>
  <si>
    <t>1268.31</t>
  </si>
  <si>
    <t>1244.64</t>
  </si>
  <si>
    <t>1277.51</t>
  </si>
  <si>
    <t>1278.39</t>
  </si>
  <si>
    <t>1336.93</t>
  </si>
  <si>
    <t>1342.78</t>
  </si>
  <si>
    <t>1358.05</t>
  </si>
  <si>
    <t>1379.34</t>
  </si>
  <si>
    <t>1384.09</t>
  </si>
  <si>
    <t>1408.89</t>
  </si>
  <si>
    <t>1391.66</t>
  </si>
  <si>
    <t>1383.40</t>
  </si>
  <si>
    <t>1359.00</t>
  </si>
  <si>
    <t>1389.70</t>
  </si>
  <si>
    <t>1391.47</t>
  </si>
  <si>
    <t>1361.53</t>
  </si>
  <si>
    <t>1361.47</t>
  </si>
  <si>
    <t>1379.94</t>
  </si>
  <si>
    <t>1378.96</t>
  </si>
  <si>
    <t>1385.31</t>
  </si>
  <si>
    <t>1412.76</t>
  </si>
  <si>
    <t>1373.57</t>
  </si>
  <si>
    <t>1361.28</t>
  </si>
  <si>
    <t>1368.13</t>
  </si>
  <si>
    <t>1372.98</t>
  </si>
  <si>
    <t>1344.82</t>
  </si>
  <si>
    <t>1357.67</t>
  </si>
  <si>
    <t>1356.75</t>
  </si>
  <si>
    <t>1367.25</t>
  </si>
  <si>
    <t>1363.31</t>
  </si>
  <si>
    <t>1359.10</t>
  </si>
  <si>
    <t>1337.26</t>
  </si>
  <si>
    <t>1326.28</t>
  </si>
  <si>
    <t>1321.10</t>
  </si>
  <si>
    <t>1318.05</t>
  </si>
  <si>
    <t>1297.61</t>
  </si>
  <si>
    <t>1315.41</t>
  </si>
  <si>
    <t>1301.89</t>
  </si>
  <si>
    <t>1319.01</t>
  </si>
  <si>
    <t>1297.94</t>
  </si>
  <si>
    <t>1335.11</t>
  </si>
  <si>
    <t>1328.43</t>
  </si>
  <si>
    <t>1311.57</t>
  </si>
  <si>
    <t>1322.17</t>
  </si>
  <si>
    <t>1298.99</t>
  </si>
  <si>
    <t>1291.52</t>
  </si>
  <si>
    <t>1262.65</t>
  </si>
  <si>
    <t>1250.06</t>
  </si>
  <si>
    <t>1262.40</t>
  </si>
  <si>
    <t>1254.24</t>
  </si>
  <si>
    <t>1234.89</t>
  </si>
  <si>
    <t>1233.72</t>
  </si>
  <si>
    <t>1230.00</t>
  </si>
  <si>
    <t>1169.58</t>
  </si>
  <si>
    <t>1144.86</t>
  </si>
  <si>
    <t>1144.18</t>
  </si>
  <si>
    <t>1151.70</t>
  </si>
  <si>
    <t>1153.87</t>
  </si>
  <si>
    <t>1149.48</t>
  </si>
  <si>
    <t>1114.95</t>
  </si>
  <si>
    <t>1174.52</t>
  </si>
  <si>
    <t>1178.02</t>
  </si>
  <si>
    <t>1186.10</t>
  </si>
  <si>
    <t>1200.44</t>
  </si>
  <si>
    <t>1194.11</t>
  </si>
  <si>
    <t>1200.22</t>
  </si>
  <si>
    <t>1157.59</t>
  </si>
  <si>
    <t>1146.26</t>
  </si>
  <si>
    <t>1175.54</t>
  </si>
  <si>
    <t>1199.50</t>
  </si>
  <si>
    <t>1196.25</t>
  </si>
  <si>
    <t>1195.80</t>
  </si>
  <si>
    <t>1194.48</t>
  </si>
  <si>
    <t>1225.49</t>
  </si>
  <si>
    <t>1213.09</t>
  </si>
  <si>
    <t>1222.93</t>
  </si>
  <si>
    <t>1236.50</t>
  </si>
  <si>
    <t>1227.13</t>
  </si>
  <si>
    <t>1187.60</t>
  </si>
  <si>
    <t>1180.51</t>
  </si>
  <si>
    <t>1193.48</t>
  </si>
  <si>
    <t>1176.45</t>
  </si>
  <si>
    <t>1135.07</t>
  </si>
  <si>
    <t>1135.11</t>
  </si>
  <si>
    <t>1127.52</t>
  </si>
  <si>
    <t>1142.80</t>
  </si>
  <si>
    <t>1160.78</t>
  </si>
  <si>
    <t>1121.60</t>
  </si>
  <si>
    <t>1070.41</t>
  </si>
  <si>
    <t>1104.49</t>
  </si>
  <si>
    <t>1126.91</t>
  </si>
  <si>
    <t>1163.07</t>
  </si>
  <si>
    <t>1182.74</t>
  </si>
  <si>
    <t>1188.19</t>
  </si>
  <si>
    <t>1121.68</t>
  </si>
  <si>
    <t>1239.77</t>
  </si>
  <si>
    <t>1262.91</t>
  </si>
  <si>
    <t>1285.83</t>
  </si>
  <si>
    <t>1306.90</t>
  </si>
  <si>
    <t>1321.31</t>
  </si>
  <si>
    <t>1315.56</t>
  </si>
  <si>
    <t>1305.88</t>
  </si>
  <si>
    <t>1300.41</t>
  </si>
  <si>
    <t>1304.98</t>
  </si>
  <si>
    <t>1342.46</t>
  </si>
  <si>
    <t>1347.76</t>
  </si>
  <si>
    <t>1343.20</t>
  </si>
  <si>
    <t>1321.61</t>
  </si>
  <si>
    <t>1353.17</t>
  </si>
  <si>
    <t>1341.85</t>
  </si>
  <si>
    <t>1336.02</t>
  </si>
  <si>
    <t>1341.49</t>
  </si>
  <si>
    <t>1330.28</t>
  </si>
  <si>
    <t>1317.50</t>
  </si>
  <si>
    <t>1291.82</t>
  </si>
  <si>
    <t>1293.20</t>
  </si>
  <si>
    <t>1301.02</t>
  </si>
  <si>
    <t>1320.90</t>
  </si>
  <si>
    <t>1308.00</t>
  </si>
  <si>
    <t>1332.51</t>
  </si>
  <si>
    <t>1346.51</t>
  </si>
  <si>
    <t>1364.11</t>
  </si>
  <si>
    <t>1381.59</t>
  </si>
  <si>
    <t>1391.75</t>
  </si>
  <si>
    <t>1395.87</t>
  </si>
  <si>
    <t>1394.49</t>
  </si>
  <si>
    <t>1395.79</t>
  </si>
  <si>
    <t>1397.23</t>
  </si>
  <si>
    <t>1401.78</t>
  </si>
  <si>
    <t>1388.69</t>
  </si>
  <si>
    <t>1401.82</t>
  </si>
  <si>
    <t>1395.91</t>
  </si>
  <si>
    <t>1388.86</t>
  </si>
  <si>
    <t>1390.35</t>
  </si>
  <si>
    <t>1388.28</t>
  </si>
  <si>
    <t>1387.86</t>
  </si>
  <si>
    <t>1442.73</t>
  </si>
  <si>
    <t>1445.39</t>
  </si>
  <si>
    <t>1448.29</t>
  </si>
  <si>
    <t>1447.50</t>
  </si>
  <si>
    <t>1454.02</t>
  </si>
  <si>
    <t>1453.10</t>
  </si>
  <si>
    <t>1429.91</t>
  </si>
  <si>
    <t>1426.94</t>
  </si>
  <si>
    <t>1431.11</t>
  </si>
  <si>
    <t>1423.87</t>
  </si>
  <si>
    <t>1414.68</t>
  </si>
  <si>
    <t>1407.25</t>
  </si>
  <si>
    <t>1391.85</t>
  </si>
  <si>
    <t>1393.57</t>
  </si>
  <si>
    <t>1409.28</t>
  </si>
  <si>
    <t>1409.85</t>
  </si>
  <si>
    <t>1412.08</t>
  </si>
  <si>
    <t>1390.61</t>
  </si>
  <si>
    <t>1362.55</t>
  </si>
  <si>
    <t>1364.44</t>
  </si>
  <si>
    <t>1372.44</t>
  </si>
  <si>
    <t>1398.74</t>
  </si>
  <si>
    <t>1402.93</t>
  </si>
  <si>
    <t>1406.51</t>
  </si>
  <si>
    <t>1393.05</t>
  </si>
  <si>
    <t>1404.31</t>
  </si>
  <si>
    <t>1416.43</t>
  </si>
  <si>
    <t>1433.55</t>
  </si>
  <si>
    <t>1413.97</t>
  </si>
  <si>
    <t>1444.91</t>
  </si>
  <si>
    <t>1425.86</t>
  </si>
  <si>
    <t>1447.20</t>
  </si>
  <si>
    <t>1455.04</t>
  </si>
  <si>
    <t>1462.98</t>
  </si>
  <si>
    <t>1444.24</t>
  </si>
  <si>
    <t>1434.44</t>
  </si>
  <si>
    <t>1406.92</t>
  </si>
  <si>
    <t>1437.37</t>
  </si>
  <si>
    <t>1427.93</t>
  </si>
  <si>
    <t>1435.12</t>
  </si>
  <si>
    <t>1468.22</t>
  </si>
  <si>
    <t>1458.93</t>
  </si>
  <si>
    <t>1460.23</t>
  </si>
  <si>
    <t>1475.18</t>
  </si>
  <si>
    <t>1480.42</t>
  </si>
  <si>
    <t>1493.14</t>
  </si>
  <si>
    <t>1491.56</t>
  </si>
  <si>
    <t>1493.11</t>
  </si>
  <si>
    <t>1492.20</t>
  </si>
  <si>
    <t>1493.85</t>
  </si>
  <si>
    <t>1494.96</t>
  </si>
  <si>
    <t>1518.54</t>
  </si>
  <si>
    <t>1514.39</t>
  </si>
  <si>
    <t>1516.62</t>
  </si>
  <si>
    <t>1491.85</t>
  </si>
  <si>
    <t>1500.25</t>
  </si>
  <si>
    <t>1495.31</t>
  </si>
  <si>
    <t>1473.97</t>
  </si>
  <si>
    <t>1477.00</t>
  </si>
  <si>
    <t>1484.82</t>
  </si>
  <si>
    <t>1461.00</t>
  </si>
  <si>
    <t>1471.65</t>
  </si>
  <si>
    <t>1444.32</t>
  </si>
  <si>
    <t>1443.15</t>
  </si>
  <si>
    <t>1427.81</t>
  </si>
  <si>
    <t>1421.94</t>
  </si>
  <si>
    <t>1438.04</t>
  </si>
  <si>
    <t>1422.49</t>
  </si>
  <si>
    <t>1432.87</t>
  </si>
  <si>
    <t>1451.64</t>
  </si>
  <si>
    <t>1452.98</t>
  </si>
  <si>
    <t>1446.41</t>
  </si>
  <si>
    <t>1451.43</t>
  </si>
  <si>
    <t>1462.92</t>
  </si>
  <si>
    <t>1478.75</t>
  </si>
  <si>
    <t>1429.62</t>
  </si>
  <si>
    <t>1439.79</t>
  </si>
  <si>
    <t>1436.14</t>
  </si>
  <si>
    <t>1396.57</t>
  </si>
  <si>
    <t>1401.46</t>
  </si>
  <si>
    <t>1394.03</t>
  </si>
  <si>
    <t>1390.55</t>
  </si>
  <si>
    <t>1380.37</t>
  </si>
  <si>
    <t>1345.60</t>
  </si>
  <si>
    <t>1339.80</t>
  </si>
  <si>
    <t>1298.53</t>
  </si>
  <si>
    <t>1293.11</t>
  </si>
  <si>
    <t>1291.98</t>
  </si>
  <si>
    <t>1290.96</t>
  </si>
  <si>
    <t>1300.67</t>
  </si>
  <si>
    <t>1299.65</t>
  </si>
  <si>
    <t>1304.33</t>
  </si>
  <si>
    <t>1324.48</t>
  </si>
  <si>
    <t>1330.99</t>
  </si>
  <si>
    <t>1329.05</t>
  </si>
  <si>
    <t>1312.47</t>
  </si>
  <si>
    <t>1317.77</t>
  </si>
  <si>
    <t>1322.25</t>
  </si>
  <si>
    <t>1323.42</t>
  </si>
  <si>
    <t>1327.49</t>
  </si>
  <si>
    <t>1341.34</t>
  </si>
  <si>
    <t>1356.34</t>
  </si>
  <si>
    <t>1338.85</t>
  </si>
  <si>
    <t>1326.53</t>
  </si>
  <si>
    <t>1325.72</t>
  </si>
  <si>
    <t>1303.28</t>
  </si>
  <si>
    <t>1301.28</t>
  </si>
  <si>
    <t>1333.42</t>
  </si>
  <si>
    <t>1336.39</t>
  </si>
  <si>
    <t>1331.71</t>
  </si>
  <si>
    <t>1313.38</t>
  </si>
  <si>
    <t>1326.41</t>
  </si>
  <si>
    <t>1348.37</t>
  </si>
  <si>
    <t>1353.38</t>
  </si>
  <si>
    <t>1369.36</t>
  </si>
  <si>
    <t>1379.88</t>
  </si>
  <si>
    <t>1380.01</t>
  </si>
  <si>
    <t>1382.33</t>
  </si>
  <si>
    <t>1377.35</t>
  </si>
  <si>
    <t>1368.83</t>
  </si>
  <si>
    <t>1354.54</t>
  </si>
  <si>
    <t>1348.81</t>
  </si>
  <si>
    <t>1322.76</t>
  </si>
  <si>
    <t>1275.29</t>
  </si>
  <si>
    <t>1282.84</t>
  </si>
  <si>
    <t>1277.29</t>
  </si>
  <si>
    <t>1268.59</t>
  </si>
  <si>
    <t>1280.61</t>
  </si>
  <si>
    <t>1264.29</t>
  </si>
  <si>
    <t>1274.07</t>
  </si>
  <si>
    <t>1276.85</t>
  </si>
  <si>
    <t>1275.44</t>
  </si>
  <si>
    <t>1262.77</t>
  </si>
  <si>
    <t>1261.13</t>
  </si>
  <si>
    <t>1243.20</t>
  </si>
  <si>
    <t>1233.04</t>
  </si>
  <si>
    <t>1245.72</t>
  </si>
  <si>
    <t>1243.32</t>
  </si>
  <si>
    <t>1291.72</t>
  </si>
  <si>
    <t>1314.06</t>
  </si>
  <si>
    <t>1314.01</t>
  </si>
  <si>
    <t>1293.88</t>
  </si>
  <si>
    <t>1261.63</t>
  </si>
  <si>
    <t>1263.66</t>
  </si>
  <si>
    <t>1300.54</t>
  </si>
  <si>
    <t>1314.41</t>
  </si>
  <si>
    <t>1286.86</t>
  </si>
  <si>
    <t>1301.08</t>
  </si>
  <si>
    <t>1322.39</t>
  </si>
  <si>
    <t>1331.43</t>
  </si>
  <si>
    <t>1350.42</t>
  </si>
  <si>
    <t>1360.06</t>
  </si>
  <si>
    <t>1399.11</t>
  </si>
  <si>
    <t>1385.08</t>
  </si>
  <si>
    <t>1388.52</t>
  </si>
  <si>
    <t>1400.84</t>
  </si>
  <si>
    <t>1461.93</t>
  </si>
  <si>
    <t>1433.02</t>
  </si>
  <si>
    <t>1417.05</t>
  </si>
  <si>
    <t>1412.14</t>
  </si>
  <si>
    <t>1405.34</t>
  </si>
  <si>
    <t>1380.58</t>
  </si>
  <si>
    <t>1391.01</t>
  </si>
  <si>
    <t>1412.69</t>
  </si>
  <si>
    <t>1422.29</t>
  </si>
  <si>
    <t>1429.78</t>
  </si>
  <si>
    <t>1452.17</t>
  </si>
  <si>
    <t>1451.84</t>
  </si>
  <si>
    <t>1432.15</t>
  </si>
  <si>
    <t>1429.86</t>
  </si>
  <si>
    <t>1387.47</t>
  </si>
  <si>
    <t>1407.21</t>
  </si>
  <si>
    <t>1387.54</t>
  </si>
  <si>
    <t>1382.22</t>
  </si>
  <si>
    <t>1387.98</t>
  </si>
  <si>
    <t>1375.40</t>
  </si>
  <si>
    <t>1333.89</t>
  </si>
  <si>
    <t>1329.14</t>
  </si>
  <si>
    <t>1336.46</t>
  </si>
  <si>
    <t>1327.55</t>
  </si>
  <si>
    <t>1327.92</t>
  </si>
  <si>
    <t>1356.65</t>
  </si>
  <si>
    <t>1366.53</t>
  </si>
  <si>
    <t>1405.47</t>
  </si>
  <si>
    <t>1433.08</t>
  </si>
  <si>
    <t>1453.81</t>
  </si>
  <si>
    <t>1439.46</t>
  </si>
  <si>
    <t>1419.63</t>
  </si>
  <si>
    <t>1411.09</t>
  </si>
  <si>
    <t>1419.45</t>
  </si>
  <si>
    <t>1425.99</t>
  </si>
  <si>
    <t>1440.10</t>
  </si>
  <si>
    <t>1445.57</t>
  </si>
  <si>
    <t>1460.04</t>
  </si>
  <si>
    <t>1454.72</t>
  </si>
  <si>
    <t>1446.04</t>
  </si>
  <si>
    <t>1445.46</t>
  </si>
  <si>
    <t>1455.63</t>
  </si>
  <si>
    <t>1458.80</t>
  </si>
  <si>
    <t>1470.91</t>
  </si>
  <si>
    <t>1485.73</t>
  </si>
  <si>
    <t>1489.34</t>
  </si>
  <si>
    <t>1478.82</t>
  </si>
  <si>
    <t>1494.30</t>
  </si>
  <si>
    <t>1537.66</t>
  </si>
  <si>
    <t>1535.73</t>
  </si>
  <si>
    <t>1531.14</t>
  </si>
  <si>
    <t>1542.55</t>
  </si>
  <si>
    <t>1539.87</t>
  </si>
  <si>
    <t>1545.76</t>
  </si>
  <si>
    <t>1532.09</t>
  </si>
  <si>
    <t>1529.32</t>
  </si>
  <si>
    <t>1523.34</t>
  </si>
  <si>
    <t>1498.79</t>
  </si>
  <si>
    <t>1509.80</t>
  </si>
  <si>
    <t>1534.41</t>
  </si>
  <si>
    <t>1530.38</t>
  </si>
  <si>
    <t>1531.66</t>
  </si>
  <si>
    <t>1565.07</t>
  </si>
  <si>
    <t>1551.04</t>
  </si>
  <si>
    <t>1545.59</t>
  </si>
  <si>
    <t>1582.63</t>
  </si>
  <si>
    <t>1592.74</t>
  </si>
  <si>
    <t>1578.65</t>
  </si>
  <si>
    <t>1577.26</t>
  </si>
  <si>
    <t>1588.31</t>
  </si>
  <si>
    <t>1612.55</t>
  </si>
  <si>
    <t>1582.35</t>
  </si>
  <si>
    <t>1581.95</t>
  </si>
  <si>
    <t>1590.13</t>
  </si>
  <si>
    <t>1595.36</t>
  </si>
  <si>
    <t>1602.99</t>
  </si>
  <si>
    <t>1614.09</t>
  </si>
  <si>
    <t>1612.52</t>
  </si>
  <si>
    <t>1628.26</t>
  </si>
  <si>
    <t>1621.71</t>
  </si>
  <si>
    <t>1618.71</t>
  </si>
  <si>
    <t>1623.87</t>
  </si>
  <si>
    <t>1635.50</t>
  </si>
  <si>
    <t>1618.84</t>
  </si>
  <si>
    <t>1604.66</t>
  </si>
  <si>
    <t>1605.36</t>
  </si>
  <si>
    <t>1589.02</t>
  </si>
  <si>
    <t>1600.13</t>
  </si>
  <si>
    <t>1603.44</t>
  </si>
  <si>
    <t>1585.44</t>
  </si>
  <si>
    <t>1571.15</t>
  </si>
  <si>
    <t>1576.54</t>
  </si>
  <si>
    <t>1590.21</t>
  </si>
  <si>
    <t>1571.73</t>
  </si>
  <si>
    <t>1572.00</t>
  </si>
  <si>
    <t>1568.59</t>
  </si>
  <si>
    <t>1576.10</t>
  </si>
  <si>
    <t>1526.98</t>
  </si>
  <si>
    <t>1535.05</t>
  </si>
  <si>
    <t>1526.34</t>
  </si>
  <si>
    <t>1513.74</t>
  </si>
  <si>
    <t>1515.87</t>
  </si>
  <si>
    <t>1512.23</t>
  </si>
  <si>
    <t>1528.81</t>
  </si>
  <si>
    <t>1517.39</t>
  </si>
  <si>
    <t>1511.42</t>
  </si>
  <si>
    <t>1491.21</t>
  </si>
  <si>
    <t>1500.89</t>
  </si>
  <si>
    <t>1499.68</t>
  </si>
  <si>
    <t>1506.91</t>
  </si>
  <si>
    <t>1484.53</t>
  </si>
  <si>
    <t>1480.78</t>
  </si>
  <si>
    <t>1484.50</t>
  </si>
  <si>
    <t>1473.86</t>
  </si>
  <si>
    <t>1467.00</t>
  </si>
  <si>
    <t>1469.54</t>
  </si>
  <si>
    <t>1443.87</t>
  </si>
  <si>
    <t>1451.69</t>
  </si>
  <si>
    <t>1437.51</t>
  </si>
  <si>
    <t>1420.35</t>
  </si>
  <si>
    <t>1397.38</t>
  </si>
  <si>
    <t>1417.60</t>
  </si>
  <si>
    <t>1426.96</t>
  </si>
  <si>
    <t>1432.24</t>
  </si>
  <si>
    <t>1419.88</t>
  </si>
  <si>
    <t>1420.97</t>
  </si>
  <si>
    <t>1427.41</t>
  </si>
  <si>
    <t>1403.59</t>
  </si>
  <si>
    <t>1399.70</t>
  </si>
  <si>
    <t>1376.10</t>
  </si>
  <si>
    <t>1381.58</t>
  </si>
  <si>
    <t>1367.15</t>
  </si>
  <si>
    <t>1363.67</t>
  </si>
  <si>
    <t>1404.28</t>
  </si>
  <si>
    <t>1397.86</t>
  </si>
  <si>
    <t>1410.27</t>
  </si>
  <si>
    <t>1448.98</t>
  </si>
  <si>
    <t>1444.19</t>
  </si>
  <si>
    <t>1443.50</t>
  </si>
  <si>
    <t>1433.96</t>
  </si>
  <si>
    <t>1429.95</t>
  </si>
  <si>
    <t>1435.05</t>
  </si>
  <si>
    <t>1441.38</t>
  </si>
  <si>
    <t>1456.85</t>
  </si>
  <si>
    <t>1462.43</t>
  </si>
  <si>
    <t>1457.07</t>
  </si>
  <si>
    <t>1444.38</t>
  </si>
  <si>
    <t>1499.63</t>
  </si>
  <si>
    <t>1456.73</t>
  </si>
  <si>
    <t>1494.36</t>
  </si>
  <si>
    <t>1512.50</t>
  </si>
  <si>
    <t>1513.96</t>
  </si>
  <si>
    <t>1488.65</t>
  </si>
  <si>
    <t>1466.82</t>
  </si>
  <si>
    <t>1472.36</t>
  </si>
  <si>
    <t>1484.22</t>
  </si>
  <si>
    <t>1490.41</t>
  </si>
  <si>
    <t>1483.84</t>
  </si>
  <si>
    <t>1493.87</t>
  </si>
  <si>
    <t>1492.51</t>
  </si>
  <si>
    <t>1508.72</t>
  </si>
  <si>
    <t>1483.03</t>
  </si>
  <si>
    <t>1492.30</t>
  </si>
  <si>
    <t>1507.35</t>
  </si>
  <si>
    <t>1513.81</t>
  </si>
  <si>
    <t>1475.70</t>
  </si>
  <si>
    <t>1474.76</t>
  </si>
  <si>
    <t>1459.15</t>
  </si>
  <si>
    <t>1510.96</t>
  </si>
  <si>
    <t>1509.58</t>
  </si>
  <si>
    <t>1522.63</t>
  </si>
  <si>
    <t>1516.59</t>
  </si>
  <si>
    <t>1517.84</t>
  </si>
  <si>
    <t>1547.79</t>
  </si>
  <si>
    <t>1582.22</t>
  </si>
  <si>
    <t>1589.40</t>
  </si>
  <si>
    <t>1484.98</t>
  </si>
  <si>
    <t>1482.67</t>
  </si>
  <si>
    <t>1480.05</t>
  </si>
  <si>
    <t>1476.44</t>
  </si>
  <si>
    <t>1471.80</t>
  </si>
  <si>
    <t>1390.92</t>
  </si>
  <si>
    <t>1405.71</t>
  </si>
  <si>
    <t>1406.04</t>
  </si>
  <si>
    <t>1386.66</t>
  </si>
  <si>
    <t>1384.32</t>
  </si>
  <si>
    <t>1410.16</t>
  </si>
  <si>
    <t>1428.86</t>
  </si>
  <si>
    <t>1431.53</t>
  </si>
  <si>
    <t>1436.78</t>
  </si>
  <si>
    <t>1442.94</t>
  </si>
  <si>
    <t>1430.46</t>
  </si>
  <si>
    <t>1442.72</t>
  </si>
  <si>
    <t>1403.55</t>
  </si>
  <si>
    <t>1416.78</t>
  </si>
  <si>
    <t>1431.07</t>
  </si>
  <si>
    <t>1427.67</t>
  </si>
  <si>
    <t>1445.29</t>
  </si>
  <si>
    <t>1435.63</t>
  </si>
  <si>
    <t>1430.51</t>
  </si>
  <si>
    <t>1447.09</t>
  </si>
  <si>
    <t>1444.79</t>
  </si>
  <si>
    <t>1445.34</t>
  </si>
  <si>
    <t>1436.77</t>
  </si>
  <si>
    <t>1398.33</t>
  </si>
  <si>
    <t>1351.06</t>
  </si>
  <si>
    <t>1374.98</t>
  </si>
  <si>
    <t>1377.06</t>
  </si>
  <si>
    <t>1370.11</t>
  </si>
  <si>
    <t>1398.07</t>
  </si>
  <si>
    <t>1382.82</t>
  </si>
  <si>
    <t>1350.09</t>
  </si>
  <si>
    <t>1317.38</t>
  </si>
  <si>
    <t>1314.27</t>
  </si>
  <si>
    <t>1323.96</t>
  </si>
  <si>
    <t>1391.55</t>
  </si>
  <si>
    <t>1390.63</t>
  </si>
  <si>
    <t>1382.00</t>
  </si>
  <si>
    <t>1374.02</t>
  </si>
  <si>
    <t>1368.69</t>
  </si>
  <si>
    <t>1340.17</t>
  </si>
  <si>
    <t>1355.86</t>
  </si>
  <si>
    <t>1361.34</t>
  </si>
  <si>
    <t>1352.50</t>
  </si>
  <si>
    <t>1357.71</t>
  </si>
  <si>
    <t>1388.07</t>
  </si>
  <si>
    <t>1407.41</t>
  </si>
  <si>
    <t>1407.72</t>
  </si>
  <si>
    <t>1357.34</t>
  </si>
  <si>
    <t>1350.51</t>
  </si>
  <si>
    <t>1280.92</t>
  </si>
  <si>
    <t>1306.82</t>
  </si>
  <si>
    <t>1288.46</t>
  </si>
  <si>
    <t>1261.89</t>
  </si>
  <si>
    <t>1281.88</t>
  </si>
  <si>
    <t>1306.85</t>
  </si>
  <si>
    <t>1332.64</t>
  </si>
  <si>
    <t>1350.15</t>
  </si>
  <si>
    <t>1348.38</t>
  </si>
  <si>
    <t>1337.50</t>
  </si>
  <si>
    <t>1334.13</t>
  </si>
  <si>
    <t>1304.07</t>
  </si>
  <si>
    <t>1309.53</t>
  </si>
  <si>
    <t>1311.91</t>
  </si>
  <si>
    <t>1296.98</t>
  </si>
  <si>
    <t>1282.48</t>
  </si>
  <si>
    <t>1303.88</t>
  </si>
  <si>
    <t>1277.54</t>
  </si>
  <si>
    <t>1246.40</t>
  </si>
  <si>
    <t>1239.44</t>
  </si>
  <si>
    <t>1227.30</t>
  </si>
  <si>
    <t>1242.43</t>
  </si>
  <si>
    <t>1273.26</t>
  </si>
  <si>
    <t>1307.03</t>
  </si>
  <si>
    <t>1277.93</t>
  </si>
  <si>
    <t>1272.69</t>
  </si>
  <si>
    <t>1287.43</t>
  </si>
  <si>
    <t>1321.87</t>
  </si>
  <si>
    <t>1318.29</t>
  </si>
  <si>
    <t>1289.46</t>
  </si>
  <si>
    <t>1313.43</t>
  </si>
  <si>
    <t>1373.61</t>
  </si>
  <si>
    <t>1400.77</t>
  </si>
  <si>
    <t>1401.73</t>
  </si>
  <si>
    <t>1453.91</t>
  </si>
  <si>
    <t>1463.63</t>
  </si>
  <si>
    <t>1489.63</t>
  </si>
  <si>
    <t>1481.06</t>
  </si>
  <si>
    <t>1488.64</t>
  </si>
  <si>
    <t>1489.59</t>
  </si>
  <si>
    <t>1498.05</t>
  </si>
  <si>
    <t>1560.11</t>
  </si>
  <si>
    <t>1569.10</t>
  </si>
  <si>
    <t>1593.97</t>
  </si>
  <si>
    <t>1594.20</t>
  </si>
  <si>
    <t>1600.36</t>
  </si>
  <si>
    <t>1574.61</t>
  </si>
  <si>
    <t>1583.42</t>
  </si>
  <si>
    <t>1576.22</t>
  </si>
  <si>
    <t>1572.88</t>
  </si>
  <si>
    <t>1619.53</t>
  </si>
  <si>
    <t>1609.16</t>
  </si>
  <si>
    <t>1583.06</t>
  </si>
  <si>
    <t>1585.40</t>
  </si>
  <si>
    <t>1587.58</t>
  </si>
  <si>
    <t>1612.74</t>
  </si>
  <si>
    <t>1618.72</t>
  </si>
  <si>
    <t>1615.69</t>
  </si>
  <si>
    <t>1606.91</t>
  </si>
  <si>
    <t>1622.07</t>
  </si>
  <si>
    <t>1612.26</t>
  </si>
  <si>
    <t>1642.50</t>
  </si>
  <si>
    <t>1632.21</t>
  </si>
  <si>
    <t>1680.09</t>
  </si>
  <si>
    <t>1643.20</t>
  </si>
  <si>
    <t>1637.73</t>
  </si>
  <si>
    <t>1613.41</t>
  </si>
  <si>
    <t>1647.44</t>
  </si>
  <si>
    <t>1698.72</t>
  </si>
  <si>
    <t>1712.85</t>
  </si>
  <si>
    <t>1668.41</t>
  </si>
  <si>
    <t>1653.69</t>
  </si>
  <si>
    <t>1684.14</t>
  </si>
  <si>
    <t>1693.52</t>
  </si>
  <si>
    <t>1722.50</t>
  </si>
  <si>
    <t>1748.32</t>
  </si>
  <si>
    <t>1754.81</t>
  </si>
  <si>
    <t>1752.02</t>
  </si>
  <si>
    <t>1729.70</t>
  </si>
  <si>
    <t>1714.12</t>
  </si>
  <si>
    <t>1721.45</t>
  </si>
  <si>
    <t>1678.58</t>
  </si>
  <si>
    <t>1676.48</t>
  </si>
  <si>
    <t>1751.30</t>
  </si>
  <si>
    <t>1726.73</t>
  </si>
  <si>
    <t>1723.57</t>
  </si>
  <si>
    <t>1734.99</t>
  </si>
  <si>
    <t>1708.16</t>
  </si>
  <si>
    <t>1728.89</t>
  </si>
  <si>
    <t>1722.05</t>
  </si>
  <si>
    <t>1642.01</t>
  </si>
  <si>
    <t>1653.98</t>
  </si>
  <si>
    <t>1674.27</t>
  </si>
  <si>
    <t>1656.60</t>
  </si>
  <si>
    <t>1642.33</t>
  </si>
  <si>
    <t>1661.36</t>
  </si>
  <si>
    <t>1644.10</t>
  </si>
  <si>
    <t>1646.39</t>
  </si>
  <si>
    <t>1603.25</t>
  </si>
  <si>
    <t>1638.09</t>
  </si>
  <si>
    <t>1643.53</t>
  </si>
  <si>
    <t>1633.41</t>
  </si>
  <si>
    <t>1626.57</t>
  </si>
  <si>
    <t>1625.60</t>
  </si>
  <si>
    <t>1603.58</t>
  </si>
  <si>
    <t>1599.56</t>
  </si>
  <si>
    <t>1577.46</t>
  </si>
  <si>
    <t>1546.59</t>
  </si>
  <si>
    <t>1566.00</t>
  </si>
  <si>
    <t>1573.32</t>
  </si>
  <si>
    <t>1534.14</t>
  </si>
  <si>
    <t>1514.93</t>
  </si>
  <si>
    <t>1525.17</t>
  </si>
  <si>
    <t>1496.41</t>
  </si>
  <si>
    <t>1503.89</t>
  </si>
  <si>
    <t>1488.37</t>
  </si>
  <si>
    <t>1476.31</t>
  </si>
  <si>
    <t>1455.32</t>
  </si>
  <si>
    <t>1446.46</t>
  </si>
  <si>
    <t>1458.24</t>
  </si>
  <si>
    <t>1452.69</t>
  </si>
  <si>
    <t>1469.76</t>
  </si>
  <si>
    <t>1429.19</t>
  </si>
  <si>
    <t>1423.23</t>
  </si>
  <si>
    <t>1415.23</t>
  </si>
  <si>
    <t>1434.19</t>
  </si>
  <si>
    <t>1434.23</t>
  </si>
  <si>
    <t>1381.87</t>
  </si>
  <si>
    <t>1365.13</t>
  </si>
  <si>
    <t>1379.53</t>
  </si>
  <si>
    <t>1398.51</t>
  </si>
  <si>
    <t>1413.52</t>
  </si>
  <si>
    <t>1394.12</t>
  </si>
  <si>
    <t>1396.03</t>
  </si>
  <si>
    <t>1381.77</t>
  </si>
  <si>
    <t>1373.73</t>
  </si>
  <si>
    <t>1395.28</t>
  </si>
  <si>
    <t>1369.65</t>
  </si>
  <si>
    <t>1387.87</t>
  </si>
  <si>
    <t>1363.55</t>
  </si>
  <si>
    <t>1410.28</t>
  </si>
  <si>
    <t>1472.67</t>
  </si>
  <si>
    <t>1467.69</t>
  </si>
  <si>
    <t>1485.67</t>
  </si>
  <si>
    <t>1559.34</t>
  </si>
  <si>
    <t>1547.13</t>
  </si>
  <si>
    <t>1546.85</t>
  </si>
  <si>
    <t>1541.67</t>
  </si>
  <si>
    <t>1467.89</t>
  </si>
  <si>
    <t>1475.23</t>
  </si>
  <si>
    <t>1413.18</t>
  </si>
  <si>
    <t>1402.83</t>
  </si>
  <si>
    <t>1422.00</t>
  </si>
  <si>
    <t>1431.13</t>
  </si>
  <si>
    <t>1424.97</t>
  </si>
  <si>
    <t>1495.87</t>
  </si>
  <si>
    <t>1512.67</t>
  </si>
  <si>
    <t>1520.75</t>
  </si>
  <si>
    <t>1527.16</t>
  </si>
  <si>
    <t>1531.37</t>
  </si>
  <si>
    <t>1529.71</t>
  </si>
  <si>
    <t>1512.85</t>
  </si>
  <si>
    <t>1579.82</t>
  </si>
  <si>
    <t>1563.24</t>
  </si>
  <si>
    <t>1555.97</t>
  </si>
  <si>
    <t>1543.73</t>
  </si>
  <si>
    <t>1526.19</t>
  </si>
  <si>
    <t>1484.95</t>
  </si>
  <si>
    <t>1563.28</t>
  </si>
  <si>
    <t>1610.32</t>
  </si>
  <si>
    <t>1592.93</t>
  </si>
  <si>
    <t>1530.11</t>
  </si>
  <si>
    <t>1500.05</t>
  </si>
  <si>
    <t>1508.82</t>
  </si>
  <si>
    <t>1422.91</t>
  </si>
  <si>
    <t>1438.63</t>
  </si>
  <si>
    <t>1427.26</t>
  </si>
  <si>
    <t>1427.31</t>
  </si>
  <si>
    <t>1449.28</t>
  </si>
  <si>
    <t>1396.27</t>
  </si>
  <si>
    <t>1406.86</t>
  </si>
  <si>
    <t>1355.21</t>
  </si>
  <si>
    <t>1365.73</t>
  </si>
  <si>
    <t>1271.31</t>
  </si>
  <si>
    <t>1217.21</t>
  </si>
  <si>
    <t>1291.36</t>
  </si>
  <si>
    <t>1341.09</t>
  </si>
  <si>
    <t>1389.14</t>
  </si>
  <si>
    <t>1367.37</t>
  </si>
  <si>
    <t>1369.93</t>
  </si>
  <si>
    <t>1316.20</t>
  </si>
  <si>
    <t>1315.95</t>
  </si>
  <si>
    <t>1518.64</t>
  </si>
  <si>
    <t>1535.62</t>
  </si>
  <si>
    <t>1526.01</t>
  </si>
  <si>
    <t>1574.94</t>
  </si>
  <si>
    <t>1603.39</t>
  </si>
  <si>
    <t>1570.38</t>
  </si>
  <si>
    <t>1566.64</t>
  </si>
  <si>
    <t>1625.28</t>
  </si>
  <si>
    <t>1675.14</t>
  </si>
  <si>
    <t>1669.73</t>
  </si>
  <si>
    <t>1618.63</t>
  </si>
  <si>
    <t>1616.18</t>
  </si>
  <si>
    <t>1657.25</t>
  </si>
  <si>
    <t>1701.72</t>
  </si>
  <si>
    <t>1702.28</t>
  </si>
  <si>
    <t>1662.35</t>
  </si>
  <si>
    <t>1667.66</t>
  </si>
  <si>
    <t>1596.17</t>
  </si>
  <si>
    <t>1583.44</t>
  </si>
  <si>
    <t>1596.12</t>
  </si>
  <si>
    <t>1583.97</t>
  </si>
  <si>
    <t>1578.91</t>
  </si>
  <si>
    <t>1576.20</t>
  </si>
  <si>
    <t>1575.33</t>
  </si>
  <si>
    <t>1587.49</t>
  </si>
  <si>
    <t>1663.86</t>
  </si>
  <si>
    <t>1633.58</t>
  </si>
  <si>
    <t>1655.03</t>
  </si>
  <si>
    <t>1594.68</t>
  </si>
  <si>
    <t>1544.83</t>
  </si>
  <si>
    <t>1537.57</t>
  </si>
  <si>
    <t>1610.22</t>
  </si>
  <si>
    <t>1657.77</t>
  </si>
  <si>
    <t>1798.75</t>
  </si>
  <si>
    <t>1855.69</t>
  </si>
  <si>
    <t>1901.73</t>
  </si>
  <si>
    <t>1965.24</t>
  </si>
  <si>
    <t>1897.73</t>
  </si>
  <si>
    <t>1985.70</t>
  </si>
  <si>
    <t>1965.26</t>
  </si>
  <si>
    <t>1985.18</t>
  </si>
  <si>
    <t>1976.18</t>
  </si>
  <si>
    <t>1987.83</t>
  </si>
  <si>
    <t>1980.09</t>
  </si>
  <si>
    <t>1977.62</t>
  </si>
  <si>
    <t>1972.50</t>
  </si>
  <si>
    <t>1936.54</t>
  </si>
  <si>
    <t>1926.23</t>
  </si>
  <si>
    <t>1904.29</t>
  </si>
  <si>
    <t>1938.54</t>
  </si>
  <si>
    <t>1939.68</t>
  </si>
  <si>
    <t>1940.21</t>
  </si>
  <si>
    <t>1917.09</t>
  </si>
  <si>
    <t>1919.11</t>
  </si>
  <si>
    <t>1957.93</t>
  </si>
  <si>
    <t>1978.52</t>
  </si>
  <si>
    <t>1939.01</t>
  </si>
  <si>
    <t>1952.92</t>
  </si>
  <si>
    <t>1948.48</t>
  </si>
  <si>
    <t>1936.96</t>
  </si>
  <si>
    <t>1906.71</t>
  </si>
  <si>
    <t>1900.28</t>
  </si>
  <si>
    <t>1894.58</t>
  </si>
  <si>
    <t>1874.34</t>
  </si>
  <si>
    <t>1842.20</t>
  </si>
  <si>
    <t>1839.40</t>
  </si>
  <si>
    <t>1856.77</t>
  </si>
  <si>
    <t>1829.97</t>
  </si>
  <si>
    <t>1878.38</t>
  </si>
  <si>
    <t>1872.56</t>
  </si>
  <si>
    <t>1858.34</t>
  </si>
  <si>
    <t>1878.55</t>
  </si>
  <si>
    <t>1896.72</t>
  </si>
  <si>
    <t>1919.05</t>
  </si>
  <si>
    <t>1925.56</t>
  </si>
  <si>
    <t>1920.63</t>
  </si>
  <si>
    <t>1940.98</t>
  </si>
  <si>
    <t>1913.44</t>
  </si>
  <si>
    <t>1904.22</t>
  </si>
  <si>
    <t>1865.64</t>
  </si>
  <si>
    <t>1858.08</t>
  </si>
  <si>
    <t>1883.09</t>
  </si>
  <si>
    <t>1876.82</t>
  </si>
  <si>
    <t>1888.60</t>
  </si>
  <si>
    <t>1865.74</t>
  </si>
  <si>
    <t>1858.39</t>
  </si>
  <si>
    <t>1815.81</t>
  </si>
  <si>
    <t>1808.13</t>
  </si>
  <si>
    <t>1801.01</t>
  </si>
  <si>
    <t>1764.39</t>
  </si>
  <si>
    <t>1825.34</t>
  </si>
  <si>
    <t>1858.66</t>
  </si>
  <si>
    <t>1849.60</t>
  </si>
  <si>
    <t>1827.80</t>
  </si>
  <si>
    <t>1846.32</t>
  </si>
  <si>
    <t>1866.30</t>
  </si>
  <si>
    <t>1864.95</t>
  </si>
  <si>
    <t>1861.46</t>
  </si>
  <si>
    <t>1908.46</t>
  </si>
  <si>
    <t>1927.64</t>
  </si>
  <si>
    <t>1936.29</t>
  </si>
  <si>
    <t>1916.33</t>
  </si>
  <si>
    <t>1950.05</t>
  </si>
  <si>
    <t>1976.91</t>
  </si>
  <si>
    <t>2026.94</t>
  </si>
  <si>
    <t>2028.94</t>
  </si>
  <si>
    <t>2015.60</t>
  </si>
  <si>
    <t>2053.87</t>
  </si>
  <si>
    <t>2033.32</t>
  </si>
  <si>
    <t>2030.93</t>
  </si>
  <si>
    <t>2049.03</t>
  </si>
  <si>
    <t>2039.90</t>
  </si>
  <si>
    <t>2030.97</t>
  </si>
  <si>
    <t>1988.12</t>
  </si>
  <si>
    <t>1950.07</t>
  </si>
  <si>
    <t>2030.32</t>
  </si>
  <si>
    <t>2028.67</t>
  </si>
  <si>
    <t>2062.47</t>
  </si>
  <si>
    <t>2062.52</t>
  </si>
  <si>
    <t>2113.55</t>
  </si>
  <si>
    <t>2123.56</t>
  </si>
  <si>
    <t>2089.52</t>
  </si>
  <si>
    <t>2110.90</t>
  </si>
  <si>
    <t>2088.64</t>
  </si>
  <si>
    <t>2092.32</t>
  </si>
  <si>
    <t>2080.91</t>
  </si>
  <si>
    <t>2044.20</t>
  </si>
  <si>
    <t>2035.92</t>
  </si>
  <si>
    <t>2018.74</t>
  </si>
  <si>
    <t>2045.06</t>
  </si>
  <si>
    <t>2043.30</t>
  </si>
  <si>
    <t>2030.42</t>
  </si>
  <si>
    <t>1997.00</t>
  </si>
  <si>
    <t>1976.38</t>
  </si>
  <si>
    <t>1981.98</t>
  </si>
  <si>
    <t>1962.92</t>
  </si>
  <si>
    <t>1945.74</t>
  </si>
  <si>
    <t>1915.95</t>
  </si>
  <si>
    <t>1906.83</t>
  </si>
  <si>
    <t>1944.91</t>
  </si>
  <si>
    <t>1929.59</t>
  </si>
  <si>
    <t>1949.35</t>
  </si>
  <si>
    <t>2012.22</t>
  </si>
  <si>
    <t>2028.02</t>
  </si>
  <si>
    <t>2012.68</t>
  </si>
  <si>
    <t>2017.82</t>
  </si>
  <si>
    <t>1991.29</t>
  </si>
  <si>
    <t>1968.03</t>
  </si>
  <si>
    <t>1971.46</t>
  </si>
  <si>
    <t>1932.82</t>
  </si>
  <si>
    <t>1901.14</t>
  </si>
  <si>
    <t>1874.76</t>
  </si>
  <si>
    <t>1889.33</t>
  </si>
  <si>
    <t>1868.40</t>
  </si>
  <si>
    <t>1869.06</t>
  </si>
  <si>
    <t>1877.44</t>
  </si>
  <si>
    <t>1865.99</t>
  </si>
  <si>
    <t>1879.56</t>
  </si>
  <si>
    <t>1881.90</t>
  </si>
  <si>
    <t>1846.92</t>
  </si>
  <si>
    <t>1885.47</t>
  </si>
  <si>
    <t>1910.50</t>
  </si>
  <si>
    <t>1935.15</t>
  </si>
  <si>
    <t>1928.58</t>
  </si>
  <si>
    <t>1917.07</t>
  </si>
  <si>
    <t>1931.38</t>
  </si>
  <si>
    <t>1910.01</t>
  </si>
  <si>
    <t>1870.31</t>
  </si>
  <si>
    <t>1884.09</t>
  </si>
  <si>
    <t>1911.48</t>
  </si>
  <si>
    <t>1894.92</t>
  </si>
  <si>
    <t>1863.33</t>
  </si>
  <si>
    <t>1884.50</t>
  </si>
  <si>
    <t>1868.46</t>
  </si>
  <si>
    <t>1902.75</t>
  </si>
  <si>
    <t>1900.76</t>
  </si>
  <si>
    <t>1901.61</t>
  </si>
  <si>
    <t>1870.09</t>
  </si>
  <si>
    <t>1879.30</t>
  </si>
  <si>
    <t>1868.94</t>
  </si>
  <si>
    <t>1802.23</t>
  </si>
  <si>
    <t>1770.27</t>
  </si>
  <si>
    <t>1767.82</t>
  </si>
  <si>
    <t>1769.41</t>
  </si>
  <si>
    <t>1763.75</t>
  </si>
  <si>
    <t>1769.11</t>
  </si>
  <si>
    <t>1765.39</t>
  </si>
  <si>
    <t>1763.57</t>
  </si>
  <si>
    <t>1755.79</t>
  </si>
  <si>
    <t>1739.67</t>
  </si>
  <si>
    <t>1743.10</t>
  </si>
  <si>
    <t>1744.28</t>
  </si>
  <si>
    <t>1757.71</t>
  </si>
  <si>
    <t>1745.80</t>
  </si>
  <si>
    <t>1735.50</t>
  </si>
  <si>
    <t>1712.93</t>
  </si>
  <si>
    <t>1711.27</t>
  </si>
  <si>
    <t>1694.30</t>
  </si>
  <si>
    <t>1721.91</t>
  </si>
  <si>
    <t>1711.44</t>
  </si>
  <si>
    <t>1687.36</t>
  </si>
  <si>
    <t>1665.38</t>
  </si>
  <si>
    <t>1633.48</t>
  </si>
  <si>
    <t>1597.30</t>
  </si>
  <si>
    <t>1589.31</t>
  </si>
  <si>
    <t>1602.37</t>
  </si>
  <si>
    <t>1618.55</t>
  </si>
  <si>
    <t>1600.50</t>
  </si>
  <si>
    <t>1573.03</t>
  </si>
  <si>
    <t>1599.86</t>
  </si>
  <si>
    <t>1600.98</t>
  </si>
  <si>
    <t>1598.63</t>
  </si>
  <si>
    <t>1570.44</t>
  </si>
  <si>
    <t>1568.13</t>
  </si>
  <si>
    <t>1609.43</t>
  </si>
  <si>
    <t>1606.08</t>
  </si>
  <si>
    <t>1610.14</t>
  </si>
  <si>
    <t>1629.89</t>
  </si>
  <si>
    <t>1637.02</t>
  </si>
  <si>
    <t>1659.45</t>
  </si>
  <si>
    <t>1629.14</t>
  </si>
  <si>
    <t>1603.19</t>
  </si>
  <si>
    <t>1604.00</t>
  </si>
  <si>
    <t>1586.64</t>
  </si>
  <si>
    <t>1583.17</t>
  </si>
  <si>
    <t>1609.94</t>
  </si>
  <si>
    <t>1620.22</t>
  </si>
  <si>
    <t>1608.71</t>
  </si>
  <si>
    <t>1604.84</t>
  </si>
  <si>
    <t>1558.20</t>
  </si>
  <si>
    <t>1604.86</t>
  </si>
  <si>
    <t>1570.41</t>
  </si>
  <si>
    <t>1583.04</t>
  </si>
  <si>
    <t>1581.90</t>
  </si>
  <si>
    <t>1586.94</t>
  </si>
  <si>
    <t>1588.83</t>
  </si>
  <si>
    <t>1574.20</t>
  </si>
  <si>
    <t>1588.28</t>
  </si>
  <si>
    <t>1566.35</t>
  </si>
  <si>
    <t>1584.29</t>
  </si>
  <si>
    <t>1577.55</t>
  </si>
  <si>
    <t>1568.86</t>
  </si>
  <si>
    <t>1542.38</t>
  </si>
  <si>
    <t>1532.03</t>
  </si>
  <si>
    <t>1507.28</t>
  </si>
  <si>
    <t>1494.77</t>
  </si>
  <si>
    <t>1483.68</t>
  </si>
  <si>
    <t>1487.86</t>
  </si>
  <si>
    <t>1488.52</t>
  </si>
  <si>
    <t>1477.13</t>
  </si>
  <si>
    <t>1477.02</t>
  </si>
  <si>
    <t>1478.21</t>
  </si>
  <si>
    <t>1467.11</t>
  </si>
  <si>
    <t>1464.18</t>
  </si>
  <si>
    <t>1463.88</t>
  </si>
  <si>
    <t>1493.21</t>
  </si>
  <si>
    <t>1503.26</t>
  </si>
  <si>
    <t>1486.62</t>
  </si>
  <si>
    <t>1487.09</t>
  </si>
  <si>
    <t>1492.00</t>
  </si>
  <si>
    <t>1469.49</t>
  </si>
  <si>
    <t>1453.47</t>
  </si>
  <si>
    <t>1469.75</t>
  </si>
  <si>
    <t>1467.19</t>
  </si>
  <si>
    <t>1452.77</t>
  </si>
  <si>
    <t>1449.99</t>
  </si>
  <si>
    <t>1421.97</t>
  </si>
  <si>
    <t>1427.11</t>
  </si>
  <si>
    <t>1421.47</t>
  </si>
  <si>
    <t>1409.51</t>
  </si>
  <si>
    <t>1386.05</t>
  </si>
  <si>
    <t>1399.16</t>
  </si>
  <si>
    <t>1423.90</t>
  </si>
  <si>
    <t>1424.92</t>
  </si>
  <si>
    <t>1446.15</t>
  </si>
  <si>
    <t>1458.36</t>
  </si>
  <si>
    <t>1464.66</t>
  </si>
  <si>
    <t>1445.94</t>
  </si>
  <si>
    <t>1445.37</t>
  </si>
  <si>
    <t>1447.75</t>
  </si>
  <si>
    <t>1460.70</t>
  </si>
  <si>
    <t>1492.90</t>
  </si>
  <si>
    <t>1520.56</t>
  </si>
  <si>
    <t>1509.69</t>
  </si>
  <si>
    <t>1517.49</t>
  </si>
  <si>
    <t>1523.80</t>
  </si>
  <si>
    <t>1517.81</t>
  </si>
  <si>
    <t>1523.16</t>
  </si>
  <si>
    <t>1479.65</t>
  </si>
  <si>
    <t>1503.58</t>
  </si>
  <si>
    <t>1474.96</t>
  </si>
  <si>
    <t>1481.57</t>
  </si>
  <si>
    <t>1468.07</t>
  </si>
  <si>
    <t>1449.38</t>
  </si>
  <si>
    <t>1443.26</t>
  </si>
  <si>
    <t>1388.43</t>
  </si>
  <si>
    <t>1395.46</t>
  </si>
  <si>
    <t>1389.92</t>
  </si>
  <si>
    <t>1403.33</t>
  </si>
  <si>
    <t>1409.41</t>
  </si>
  <si>
    <t>1385.23</t>
  </si>
  <si>
    <t>1359.40</t>
  </si>
  <si>
    <t>1356.11</t>
  </si>
  <si>
    <t>1352.94</t>
  </si>
  <si>
    <t>1353.07</t>
  </si>
  <si>
    <t>1317.67</t>
  </si>
  <si>
    <t>1316.12</t>
  </si>
  <si>
    <t>1288.72</t>
  </si>
  <si>
    <t>1339.48</t>
  </si>
  <si>
    <t>1356.40</t>
  </si>
  <si>
    <t>1404.04</t>
  </si>
  <si>
    <t>1386.58</t>
  </si>
  <si>
    <t>1403.11</t>
  </si>
  <si>
    <t>1418.42</t>
  </si>
  <si>
    <t>1434.78</t>
  </si>
  <si>
    <t>1457.95</t>
  </si>
  <si>
    <t>1410.46</t>
  </si>
  <si>
    <t>1400.66</t>
  </si>
  <si>
    <t>1395.94</t>
  </si>
  <si>
    <t>1356.79</t>
  </si>
  <si>
    <t>1358.41</t>
  </si>
  <si>
    <t>1334.55</t>
  </si>
  <si>
    <t>1315.61</t>
  </si>
  <si>
    <t>1336.91</t>
  </si>
  <si>
    <t>1359.30</t>
  </si>
  <si>
    <t>1390.36</t>
  </si>
  <si>
    <t>1383.63</t>
  </si>
  <si>
    <t>1373.65</t>
  </si>
  <si>
    <t>1384.47</t>
  </si>
  <si>
    <t>1366.18</t>
  </si>
  <si>
    <t>1358.60</t>
  </si>
  <si>
    <t>1304.44</t>
  </si>
  <si>
    <t>1227.55</t>
  </si>
  <si>
    <t>1314.33</t>
  </si>
  <si>
    <t>1297.91</t>
  </si>
  <si>
    <t>1303.65</t>
  </si>
  <si>
    <t>1379.74</t>
  </si>
  <si>
    <t>1438.94</t>
  </si>
  <si>
    <t>1441.68</t>
  </si>
  <si>
    <t>1475.08</t>
  </si>
  <si>
    <t>1485.36</t>
  </si>
  <si>
    <t>1420.37</t>
  </si>
  <si>
    <t>1371.29</t>
  </si>
  <si>
    <t>1450.47</t>
  </si>
  <si>
    <t>1517.82</t>
  </si>
  <si>
    <t>1572.84</t>
  </si>
  <si>
    <t>1587.94</t>
  </si>
  <si>
    <t>1563.10</t>
  </si>
  <si>
    <t>1626.10</t>
  </si>
  <si>
    <t>1583.90</t>
  </si>
  <si>
    <t>1610.23</t>
  </si>
  <si>
    <t>1619.43</t>
  </si>
  <si>
    <t>1601.32</t>
  </si>
  <si>
    <t>1642.82</t>
  </si>
  <si>
    <t>1676.27</t>
  </si>
  <si>
    <t>1673.41</t>
  </si>
  <si>
    <t>1643.91</t>
  </si>
  <si>
    <t>1648.43</t>
  </si>
  <si>
    <t>1631.71</t>
  </si>
  <si>
    <t>1600.84</t>
  </si>
  <si>
    <t>1613.94</t>
  </si>
  <si>
    <t>1633.32</t>
  </si>
  <si>
    <t>1626.79</t>
  </si>
  <si>
    <t>1614.45</t>
  </si>
  <si>
    <t>1608.44</t>
  </si>
  <si>
    <t>1572.48</t>
  </si>
  <si>
    <t>1562.09</t>
  </si>
  <si>
    <t>1551.70</t>
  </si>
  <si>
    <t>1522.48</t>
  </si>
  <si>
    <t>1515.22</t>
  </si>
  <si>
    <t>1513.67</t>
  </si>
  <si>
    <t>1526.63</t>
  </si>
  <si>
    <t>1527.88</t>
  </si>
  <si>
    <t>1546.34</t>
  </si>
  <si>
    <t>1560.04</t>
  </si>
  <si>
    <t>1563.73</t>
  </si>
  <si>
    <t>1536.74</t>
  </si>
  <si>
    <t>1514.72</t>
  </si>
  <si>
    <t>1534.68</t>
  </si>
  <si>
    <t>1503.59</t>
  </si>
  <si>
    <t>1501.40</t>
  </si>
  <si>
    <t>1502.48</t>
  </si>
  <si>
    <t>1508.20</t>
  </si>
  <si>
    <t>1468.71</t>
  </si>
  <si>
    <t>1460.05</t>
  </si>
  <si>
    <t>1445.09</t>
  </si>
  <si>
    <t>1427.35</t>
  </si>
  <si>
    <t>1408.57</t>
  </si>
  <si>
    <t>1389.80</t>
  </si>
  <si>
    <t>1410.85</t>
  </si>
  <si>
    <t>1373.36</t>
  </si>
  <si>
    <t>1401.56</t>
  </si>
  <si>
    <t>1423.13</t>
  </si>
  <si>
    <t>1418.00</t>
  </si>
  <si>
    <t>1377.17</t>
  </si>
  <si>
    <t>1363.83</t>
  </si>
  <si>
    <t>1391.94</t>
  </si>
  <si>
    <t>1387.11</t>
  </si>
  <si>
    <t>1390.29</t>
  </si>
  <si>
    <t>1376.42</t>
  </si>
  <si>
    <t>1411.51</t>
  </si>
  <si>
    <t>1462.25</t>
  </si>
  <si>
    <t>1507.59</t>
  </si>
  <si>
    <t>1498.75</t>
  </si>
  <si>
    <t>1470.94</t>
  </si>
  <si>
    <t>1473.81</t>
  </si>
  <si>
    <t>1458.14</t>
  </si>
  <si>
    <t>1448.11</t>
  </si>
  <si>
    <t>1444.87</t>
  </si>
  <si>
    <t>1485.53</t>
  </si>
  <si>
    <t>1491.27</t>
  </si>
  <si>
    <t>1530.53</t>
  </si>
  <si>
    <t>1556.33</t>
  </si>
  <si>
    <t>1580.63</t>
  </si>
  <si>
    <t>1581.09</t>
  </si>
  <si>
    <t>1559.25</t>
  </si>
  <si>
    <t>1561.91</t>
  </si>
  <si>
    <t>1538.37</t>
  </si>
  <si>
    <t>1535.78</t>
  </si>
  <si>
    <t>1550.20</t>
  </si>
  <si>
    <t>1444.70</t>
  </si>
  <si>
    <t>1426.93</t>
  </si>
  <si>
    <t>1451.68</t>
  </si>
  <si>
    <t>1443.61</t>
  </si>
  <si>
    <t>1434.66</t>
  </si>
  <si>
    <t>1421.03</t>
  </si>
  <si>
    <t>1425.60</t>
  </si>
  <si>
    <t>1411.32</t>
  </si>
  <si>
    <t>1403.85</t>
  </si>
  <si>
    <t>1448.92</t>
  </si>
  <si>
    <t>1396.32</t>
  </si>
  <si>
    <t>1381.91</t>
  </si>
  <si>
    <t>1366.36</t>
  </si>
  <si>
    <t>1351.98</t>
  </si>
  <si>
    <t>1348.98</t>
  </si>
  <si>
    <t>1351.33</t>
  </si>
  <si>
    <t>1389.23</t>
  </si>
  <si>
    <t>1425.09</t>
  </si>
  <si>
    <t>1411.03</t>
  </si>
  <si>
    <t>1415.12</t>
  </si>
  <si>
    <t>1415.07</t>
  </si>
  <si>
    <t>1372.17</t>
  </si>
  <si>
    <t>1369.60</t>
  </si>
  <si>
    <t>1366.27</t>
  </si>
  <si>
    <t>1447.23</t>
  </si>
  <si>
    <t>1466.77</t>
  </si>
  <si>
    <t>1436.44</t>
  </si>
  <si>
    <t>1450.57</t>
  </si>
  <si>
    <t>1472.83</t>
  </si>
  <si>
    <t>1481.95</t>
  </si>
  <si>
    <t>1419.49</t>
  </si>
  <si>
    <t>1425.31</t>
  </si>
  <si>
    <t>1434.45</t>
  </si>
  <si>
    <t>1436.54</t>
  </si>
  <si>
    <t>1408.10</t>
  </si>
  <si>
    <t>1337.54</t>
  </si>
  <si>
    <t>1348.82</t>
  </si>
  <si>
    <t>1306.28</t>
  </si>
  <si>
    <t>1357.06</t>
  </si>
  <si>
    <t>1358.76</t>
  </si>
  <si>
    <t>1377.16</t>
  </si>
  <si>
    <t>1368.77</t>
  </si>
  <si>
    <t>1421.29</t>
  </si>
  <si>
    <t>1476.01</t>
  </si>
  <si>
    <t>1461.30</t>
  </si>
  <si>
    <t>1448.34</t>
  </si>
  <si>
    <t>1446.64</t>
  </si>
  <si>
    <t>1446.14</t>
  </si>
  <si>
    <t>1433.37</t>
  </si>
  <si>
    <t>1408.68</t>
  </si>
  <si>
    <t>1434.35</t>
  </si>
  <si>
    <t>1441.28</t>
  </si>
  <si>
    <t>1400.02</t>
  </si>
  <si>
    <t>1428.06</t>
  </si>
  <si>
    <t>1372.11</t>
  </si>
  <si>
    <t>1334.94</t>
  </si>
  <si>
    <t>1287.37</t>
  </si>
  <si>
    <t>1270.63</t>
  </si>
  <si>
    <t>1227.19</t>
  </si>
  <si>
    <t>1224.80</t>
  </si>
  <si>
    <t>1266.85</t>
  </si>
  <si>
    <t>1254.52</t>
  </si>
  <si>
    <t>1260.56</t>
  </si>
  <si>
    <t>1248.73</t>
  </si>
  <si>
    <t>1225.29</t>
  </si>
  <si>
    <t>1242.23</t>
  </si>
  <si>
    <t>1254.31</t>
  </si>
  <si>
    <t>1249.14</t>
  </si>
  <si>
    <t>1210.57</t>
  </si>
  <si>
    <t>1245.56</t>
  </si>
  <si>
    <t>1231.41</t>
  </si>
  <si>
    <t>1246.87</t>
  </si>
  <si>
    <t>1225.26</t>
  </si>
  <si>
    <t>1194.21</t>
  </si>
  <si>
    <t>1196.55</t>
  </si>
  <si>
    <t>1166.09</t>
  </si>
  <si>
    <t>1159.86</t>
  </si>
  <si>
    <t>1136.25</t>
  </si>
  <si>
    <t>1093.59</t>
  </si>
  <si>
    <t>1063.57</t>
  </si>
  <si>
    <t>1074.05</t>
  </si>
  <si>
    <t>1053.19</t>
  </si>
  <si>
    <t>1073.62</t>
  </si>
  <si>
    <t>1067.47</t>
  </si>
  <si>
    <t>1089.46</t>
  </si>
  <si>
    <t>1070.49</t>
  </si>
  <si>
    <t>1072.05</t>
  </si>
  <si>
    <t>1102.57</t>
  </si>
  <si>
    <t>1094.00</t>
  </si>
  <si>
    <t>1050.44</t>
  </si>
  <si>
    <t>1018.64</t>
  </si>
  <si>
    <t>987.41</t>
  </si>
  <si>
    <t>1002.05</t>
  </si>
  <si>
    <t>1011.37</t>
  </si>
  <si>
    <t>1059.74</t>
  </si>
  <si>
    <t>1054.57</t>
  </si>
  <si>
    <t>1025.03</t>
  </si>
  <si>
    <t>1031.61</t>
  </si>
  <si>
    <t>1065.21</t>
  </si>
  <si>
    <t>1080.08</t>
  </si>
  <si>
    <t>1083.79</t>
  </si>
  <si>
    <t>1093.86</t>
  </si>
  <si>
    <t>1074.49</t>
  </si>
  <si>
    <t>1067.98</t>
  </si>
  <si>
    <t>1017.80</t>
  </si>
  <si>
    <t>1002.11</t>
  </si>
  <si>
    <t>1001.20</t>
  </si>
  <si>
    <t>1037.61</t>
  </si>
  <si>
    <t>1012.77</t>
  </si>
  <si>
    <t>976.40</t>
  </si>
  <si>
    <t>963.58</t>
  </si>
  <si>
    <t>987.69</t>
  </si>
  <si>
    <t>972.31</t>
  </si>
  <si>
    <t>925.00</t>
  </si>
  <si>
    <t>903.24</t>
  </si>
  <si>
    <t>887.90</t>
  </si>
  <si>
    <t>866.42</t>
  </si>
  <si>
    <t>836.61</t>
  </si>
  <si>
    <t>835.01</t>
  </si>
  <si>
    <t>884.94</t>
  </si>
  <si>
    <t>921.44</t>
  </si>
  <si>
    <t>950.29</t>
  </si>
  <si>
    <t>960.62</t>
  </si>
  <si>
    <t>978.04</t>
  </si>
  <si>
    <t>967.44</t>
  </si>
  <si>
    <t>951.47</t>
  </si>
  <si>
    <t>955.26</t>
  </si>
  <si>
    <t>959.21</t>
  </si>
  <si>
    <t>932.74</t>
  </si>
  <si>
    <t>957.12</t>
  </si>
  <si>
    <t>1011.41</t>
  </si>
  <si>
    <t>998.25</t>
  </si>
  <si>
    <t>1038.41</t>
  </si>
  <si>
    <t>1082.19</t>
  </si>
  <si>
    <t>1077.17</t>
  </si>
  <si>
    <t>1127.23</t>
  </si>
  <si>
    <t>1121.87</t>
  </si>
  <si>
    <t>1106.51</t>
  </si>
  <si>
    <t>1096.77</t>
  </si>
  <si>
    <t>1108.73</t>
  </si>
  <si>
    <t>1125.45</t>
  </si>
  <si>
    <t>1180.56</t>
  </si>
  <si>
    <t>1167.42</t>
  </si>
  <si>
    <t>1088.51</t>
  </si>
  <si>
    <t>1053.97</t>
  </si>
  <si>
    <t>1030.52</t>
  </si>
  <si>
    <t>990.75</t>
  </si>
  <si>
    <t>1017.95</t>
  </si>
  <si>
    <t>1014.19</t>
  </si>
  <si>
    <t>1001.36</t>
  </si>
  <si>
    <t>1023.98</t>
  </si>
  <si>
    <t>971.33</t>
  </si>
  <si>
    <t>939.92</t>
  </si>
  <si>
    <t>936.27</t>
  </si>
  <si>
    <t>932.66</t>
  </si>
  <si>
    <t>947.56</t>
  </si>
  <si>
    <t>979.83</t>
  </si>
  <si>
    <t>942.31</t>
  </si>
  <si>
    <t>897.60</t>
  </si>
  <si>
    <t>871.58</t>
  </si>
  <si>
    <t>856.10</t>
  </si>
  <si>
    <t>833.22</t>
  </si>
  <si>
    <t>814.94</t>
  </si>
  <si>
    <t>784.01</t>
  </si>
  <si>
    <t>803.17</t>
  </si>
  <si>
    <t>831.37</t>
  </si>
  <si>
    <t>820.70</t>
  </si>
  <si>
    <t>785.13</t>
  </si>
  <si>
    <t>775.43</t>
  </si>
  <si>
    <t>796.01</t>
  </si>
  <si>
    <t>834.58</t>
  </si>
  <si>
    <t>819.57</t>
  </si>
  <si>
    <t>807.31</t>
  </si>
  <si>
    <t>807.46</t>
  </si>
  <si>
    <t>814.75</t>
  </si>
  <si>
    <t>817.23</t>
  </si>
  <si>
    <t>811.09</t>
  </si>
  <si>
    <t>761.21</t>
  </si>
  <si>
    <t>740.43</t>
  </si>
  <si>
    <t>748.62</t>
  </si>
  <si>
    <t>746.77</t>
  </si>
  <si>
    <t>733.93</t>
  </si>
  <si>
    <t>685.85</t>
  </si>
  <si>
    <t>689.63</t>
  </si>
  <si>
    <t>683.01</t>
  </si>
  <si>
    <t>721.08</t>
  </si>
  <si>
    <t>752.63</t>
  </si>
  <si>
    <t>740.97</t>
  </si>
  <si>
    <t>722.44</t>
  </si>
  <si>
    <t>737.86</t>
  </si>
  <si>
    <t>696.93</t>
  </si>
  <si>
    <t>694.69</t>
  </si>
  <si>
    <t>650.64</t>
  </si>
  <si>
    <t>665.58</t>
  </si>
  <si>
    <t>649.18</t>
  </si>
  <si>
    <t>652.35</t>
  </si>
  <si>
    <t>618.93</t>
  </si>
  <si>
    <t>627.60</t>
  </si>
  <si>
    <t>634.92</t>
  </si>
  <si>
    <t>576.39</t>
  </si>
  <si>
    <t>559.09</t>
  </si>
  <si>
    <t>562.87</t>
  </si>
  <si>
    <t>540.74</t>
  </si>
  <si>
    <t>539.37</t>
  </si>
  <si>
    <t>544.58</t>
  </si>
  <si>
    <t>547.36</t>
  </si>
  <si>
    <t>538.11</t>
  </si>
  <si>
    <t>547.80</t>
  </si>
  <si>
    <t>524.71</t>
  </si>
  <si>
    <t>517.08</t>
  </si>
  <si>
    <t>549.21</t>
  </si>
  <si>
    <t>524.26</t>
  </si>
  <si>
    <t>552.03</t>
  </si>
  <si>
    <t>609.31</t>
  </si>
  <si>
    <t>624.30</t>
  </si>
  <si>
    <t>611.45</t>
  </si>
  <si>
    <t>620.33</t>
  </si>
  <si>
    <t>602.63</t>
  </si>
  <si>
    <t>569.47</t>
  </si>
  <si>
    <t>602.86</t>
  </si>
  <si>
    <t>520.91</t>
  </si>
  <si>
    <t>513.12</t>
  </si>
  <si>
    <t>514.90</t>
  </si>
  <si>
    <t>512.22</t>
  </si>
  <si>
    <t>508.15</t>
  </si>
  <si>
    <t>535.04</t>
  </si>
  <si>
    <t>530.70</t>
  </si>
  <si>
    <t>546.39</t>
  </si>
  <si>
    <t>547.04</t>
  </si>
  <si>
    <t>539.38</t>
  </si>
  <si>
    <t>498.20</t>
  </si>
  <si>
    <t>515.42</t>
  </si>
  <si>
    <t>530.09</t>
  </si>
  <si>
    <t>514.10</t>
  </si>
  <si>
    <t>531.66</t>
  </si>
  <si>
    <t>566.26</t>
  </si>
  <si>
    <t>569.18</t>
  </si>
  <si>
    <t>587.61</t>
  </si>
  <si>
    <t>621.00</t>
  </si>
  <si>
    <t>628.20</t>
  </si>
  <si>
    <t>626.85</t>
  </si>
  <si>
    <t>631.99</t>
  </si>
  <si>
    <t>625.42</t>
  </si>
  <si>
    <t>642.83</t>
  </si>
  <si>
    <t>644.47</t>
  </si>
  <si>
    <t>655.91</t>
  </si>
  <si>
    <t>667.71</t>
  </si>
  <si>
    <t>682.37</t>
  </si>
  <si>
    <t>657.12</t>
  </si>
  <si>
    <t>634.22</t>
  </si>
  <si>
    <t>668.26</t>
  </si>
  <si>
    <t>699.86</t>
  </si>
  <si>
    <t>688.02</t>
  </si>
  <si>
    <t>689.17</t>
  </si>
  <si>
    <t>653.31</t>
  </si>
  <si>
    <t>667.64</t>
  </si>
  <si>
    <t>656.13</t>
  </si>
  <si>
    <t>641.92</t>
  </si>
  <si>
    <t>632.21</t>
  </si>
  <si>
    <t>590.04</t>
  </si>
  <si>
    <t>599.96</t>
  </si>
  <si>
    <t>603.33</t>
  </si>
  <si>
    <t>617.86</t>
  </si>
  <si>
    <t>630.91</t>
  </si>
  <si>
    <t>658.37</t>
  </si>
  <si>
    <t>674.27</t>
  </si>
  <si>
    <t>658.79</t>
  </si>
  <si>
    <t>683.53</t>
  </si>
  <si>
    <t>626.42</t>
  </si>
  <si>
    <t>580.12</t>
  </si>
  <si>
    <t>560.88</t>
  </si>
  <si>
    <t>603.52</t>
  </si>
  <si>
    <t>601.85</t>
  </si>
  <si>
    <t>603.75</t>
  </si>
  <si>
    <t>643.54</t>
  </si>
  <si>
    <t>629.93</t>
  </si>
  <si>
    <t>631.55</t>
  </si>
  <si>
    <t>718.02</t>
  </si>
  <si>
    <t>810.79</t>
  </si>
  <si>
    <t>773.55</t>
  </si>
  <si>
    <t>777.52</t>
  </si>
  <si>
    <t>822.64</t>
  </si>
  <si>
    <t>818.14</t>
  </si>
  <si>
    <t>777.56</t>
  </si>
  <si>
    <t>758.71</t>
  </si>
  <si>
    <t>644.84</t>
  </si>
  <si>
    <t>574.87</t>
  </si>
  <si>
    <t>551.96</t>
  </si>
  <si>
    <t>636.54</t>
  </si>
  <si>
    <t>665.78</t>
  </si>
  <si>
    <t>717.18</t>
  </si>
  <si>
    <t>704.80</t>
  </si>
  <si>
    <t>667.76</t>
  </si>
  <si>
    <t>714.32</t>
  </si>
  <si>
    <t>787.54</t>
  </si>
  <si>
    <t>869.61</t>
  </si>
  <si>
    <t>800.56</t>
  </si>
  <si>
    <t>843.81</t>
  </si>
  <si>
    <t>765.90</t>
  </si>
  <si>
    <t>854.94</t>
  </si>
  <si>
    <t>866.39</t>
  </si>
  <si>
    <t>1070.27</t>
  </si>
  <si>
    <t>1151.68</t>
  </si>
  <si>
    <t>1188.21</t>
  </si>
  <si>
    <t>1211.90</t>
  </si>
  <si>
    <t>1193.53</t>
  </si>
  <si>
    <t>1285.47</t>
  </si>
  <si>
    <t>1306.13</t>
  </si>
  <si>
    <t>1315.43</t>
  </si>
  <si>
    <t>1272.79</t>
  </si>
  <si>
    <t>1309.50</t>
  </si>
  <si>
    <t>1295.83</t>
  </si>
  <si>
    <t>1064.02</t>
  </si>
  <si>
    <t>1058.84</t>
  </si>
  <si>
    <t>1129.96</t>
  </si>
  <si>
    <t>1274.91</t>
  </si>
  <si>
    <t>1340.23</t>
  </si>
  <si>
    <t>1298.08</t>
  </si>
  <si>
    <t>1334.24</t>
  </si>
  <si>
    <t>1393.97</t>
  </si>
  <si>
    <t>1508.41</t>
  </si>
  <si>
    <t>1471.53</t>
  </si>
  <si>
    <t>1525.92</t>
  </si>
  <si>
    <t>1588.91</t>
  </si>
  <si>
    <t>1659.48</t>
  </si>
  <si>
    <t>1665.78</t>
  </si>
  <si>
    <t>1643.04</t>
  </si>
  <si>
    <t>1653.99</t>
  </si>
  <si>
    <t>1589.05</t>
  </si>
  <si>
    <t>1582.76</t>
  </si>
  <si>
    <t>1646.41</t>
  </si>
  <si>
    <t>1700.71</t>
  </si>
  <si>
    <t>1722.41</t>
  </si>
  <si>
    <t>1713.59</t>
  </si>
  <si>
    <t>1685.78</t>
  </si>
  <si>
    <t>1777.77</t>
  </si>
  <si>
    <t>1786.26</t>
  </si>
  <si>
    <t>1795.31</t>
  </si>
  <si>
    <t>1776.06</t>
  </si>
  <si>
    <t>1800.96</t>
  </si>
  <si>
    <t>1742.57</t>
  </si>
  <si>
    <t>1722.61</t>
  </si>
  <si>
    <t>1814.60</t>
  </si>
  <si>
    <t>1812.48</t>
  </si>
  <si>
    <t>1891.54</t>
  </si>
  <si>
    <t>1941.49</t>
  </si>
  <si>
    <t>1965.53</t>
  </si>
  <si>
    <t>1954.92</t>
  </si>
  <si>
    <t>1927.30</t>
  </si>
  <si>
    <t>1951.18</t>
  </si>
  <si>
    <t>2058.24</t>
  </si>
  <si>
    <t>2111.46</t>
  </si>
  <si>
    <t>2125.11</t>
  </si>
  <si>
    <t>2144.18</t>
  </si>
  <si>
    <t>2135.38</t>
  </si>
  <si>
    <t>2222.49</t>
  </si>
  <si>
    <t>2175.62</t>
  </si>
  <si>
    <t>2173.46</t>
  </si>
  <si>
    <t>2207.97</t>
  </si>
  <si>
    <t>2165.27</t>
  </si>
  <si>
    <t>2186.35</t>
  </si>
  <si>
    <t>2177.91</t>
  </si>
  <si>
    <t>2175.02</t>
  </si>
  <si>
    <t>2188.43</t>
  </si>
  <si>
    <t>2187.65</t>
  </si>
  <si>
    <t>2216.35</t>
  </si>
  <si>
    <t>2250.96</t>
  </si>
  <si>
    <t>2242.51</t>
  </si>
  <si>
    <t>2303.11</t>
  </si>
  <si>
    <t>2318.61</t>
  </si>
  <si>
    <t>2307.95</t>
  </si>
  <si>
    <t>2310.76</t>
  </si>
  <si>
    <t>2308.88</t>
  </si>
  <si>
    <t>2342.39</t>
  </si>
  <si>
    <t>2383.88</t>
  </si>
  <si>
    <t>2400.09</t>
  </si>
  <si>
    <t>2402.74</t>
  </si>
  <si>
    <t>2399.72</t>
  </si>
  <si>
    <t>2366.32</t>
  </si>
  <si>
    <t>2356.48</t>
  </si>
  <si>
    <t>2339.53</t>
  </si>
  <si>
    <t>2357.79</t>
  </si>
  <si>
    <t>2342.70</t>
  </si>
  <si>
    <t>2377.91</t>
  </si>
  <si>
    <t>2358.20</t>
  </si>
  <si>
    <t>2352.01</t>
  </si>
  <si>
    <t>2427.58</t>
  </si>
  <si>
    <t>2451.41</t>
  </si>
  <si>
    <t>2459.90</t>
  </si>
  <si>
    <t>2439.36</t>
  </si>
  <si>
    <t>2398.61</t>
  </si>
  <si>
    <t>2389.62</t>
  </si>
  <si>
    <t>2436.56</t>
  </si>
  <si>
    <t>2431.23</t>
  </si>
  <si>
    <t>2433.07</t>
  </si>
  <si>
    <t>2468.61</t>
  </si>
  <si>
    <t>2451.24</t>
  </si>
  <si>
    <t>2487.98</t>
  </si>
  <si>
    <t>2478.88</t>
  </si>
  <si>
    <t>2411.95</t>
  </si>
  <si>
    <t>2406.16</t>
  </si>
  <si>
    <t>2339.57</t>
  </si>
  <si>
    <t>2321.16</t>
  </si>
  <si>
    <t>2290.70</t>
  </si>
  <si>
    <t>2201.47</t>
  </si>
  <si>
    <t>2153.55</t>
  </si>
  <si>
    <t>2141.35</t>
  </si>
  <si>
    <t>2141.11</t>
  </si>
  <si>
    <t>2122.50</t>
  </si>
  <si>
    <t>2126.39</t>
  </si>
  <si>
    <t>2150.82</t>
  </si>
  <si>
    <t>2129.30</t>
  </si>
  <si>
    <t>2102.83</t>
  </si>
  <si>
    <t>2159.04</t>
  </si>
  <si>
    <t>2166.65</t>
  </si>
  <si>
    <t>2172.25</t>
  </si>
  <si>
    <t>2176.03</t>
  </si>
  <si>
    <t>2150.97</t>
  </si>
  <si>
    <t>2160.63</t>
  </si>
  <si>
    <t>2113.71</t>
  </si>
  <si>
    <t>2091.48</t>
  </si>
  <si>
    <t>2107.54</t>
  </si>
  <si>
    <t>2132.96</t>
  </si>
  <si>
    <t>2115.40</t>
  </si>
  <si>
    <t>2089.77</t>
  </si>
  <si>
    <t>2103.25</t>
  </si>
  <si>
    <t>2059.61</t>
  </si>
  <si>
    <t>2052.98</t>
  </si>
  <si>
    <t>2069.64</t>
  </si>
  <si>
    <t>2065.40</t>
  </si>
  <si>
    <t>2053.97</t>
  </si>
  <si>
    <t>2049.21</t>
  </si>
  <si>
    <t>2030.13</t>
  </si>
  <si>
    <t>1995.19</t>
  </si>
  <si>
    <t>1993.95</t>
  </si>
  <si>
    <t>2000.95</t>
  </si>
  <si>
    <t>1964.65</t>
  </si>
  <si>
    <t>1947.34</t>
  </si>
  <si>
    <t>2012.03</t>
  </si>
  <si>
    <t>2020.64</t>
  </si>
  <si>
    <t>1990.94</t>
  </si>
  <si>
    <t>2062.91</t>
  </si>
  <si>
    <t>2059.44</t>
  </si>
  <si>
    <t>2078.94</t>
  </si>
  <si>
    <t>2060.48</t>
  </si>
  <si>
    <t>2010.21</t>
  </si>
  <si>
    <t>2050.46</t>
  </si>
  <si>
    <t>2044.06</t>
  </si>
  <si>
    <t>2018.88</t>
  </si>
  <si>
    <t>2032.73</t>
  </si>
  <si>
    <t>2017.47</t>
  </si>
  <si>
    <t>2081.34</t>
  </si>
  <si>
    <t>2096.44</t>
  </si>
  <si>
    <t>2098.86</t>
  </si>
  <si>
    <t>2080.58</t>
  </si>
  <si>
    <t>2065.39</t>
  </si>
  <si>
    <t>2022.22</t>
  </si>
  <si>
    <t>2046.59</t>
  </si>
  <si>
    <t>2027.51</t>
  </si>
  <si>
    <t>1990.07</t>
  </si>
  <si>
    <t>2024.69</t>
  </si>
  <si>
    <t>2007.78</t>
  </si>
  <si>
    <t>1980.90</t>
  </si>
  <si>
    <t>1919.89</t>
  </si>
  <si>
    <t>1870.93</t>
  </si>
  <si>
    <t>1887.41</t>
  </si>
  <si>
    <t>1947.01</t>
  </si>
  <si>
    <t>1965.19</t>
  </si>
  <si>
    <t>2012.76</t>
  </si>
  <si>
    <t>1970.24</t>
  </si>
  <si>
    <t>1910.67</t>
  </si>
  <si>
    <t>1981.53</t>
  </si>
  <si>
    <t>2009.71</t>
  </si>
  <si>
    <t>1979.53</t>
  </si>
  <si>
    <t>2031.78</t>
  </si>
  <si>
    <t>1991.36</t>
  </si>
  <si>
    <t>1902.57</t>
  </si>
  <si>
    <t>1967.70</t>
  </si>
  <si>
    <t>1988.73</t>
  </si>
  <si>
    <t>2159.10</t>
  </si>
  <si>
    <t>2174.78</t>
  </si>
  <si>
    <t>2225.17</t>
  </si>
  <si>
    <t>2328.01</t>
  </si>
  <si>
    <t>2339.79</t>
  </si>
  <si>
    <t>2313.90</t>
  </si>
  <si>
    <t>2303.71</t>
  </si>
  <si>
    <t>2296.52</t>
  </si>
  <si>
    <t>2300.79</t>
  </si>
  <si>
    <t>2291.46</t>
  </si>
  <si>
    <t>2283.17</t>
  </si>
  <si>
    <t>2293.03</t>
  </si>
  <si>
    <t>2303.28</t>
  </si>
  <si>
    <t>2296.51</t>
  </si>
  <si>
    <t>2283.54</t>
  </si>
  <si>
    <t>2265.33</t>
  </si>
  <si>
    <t>2269.09</t>
  </si>
  <si>
    <t>2250.11</t>
  </si>
  <si>
    <t>2269.53</t>
  </si>
  <si>
    <t>2317.28</t>
  </si>
  <si>
    <t>2359.81</t>
  </si>
  <si>
    <t>2342.38</t>
  </si>
  <si>
    <t>2331.85</t>
  </si>
  <si>
    <t>2286.28</t>
  </si>
  <si>
    <t>2258.97</t>
  </si>
  <si>
    <t>2262.27</t>
  </si>
  <si>
    <t>2204.30</t>
  </si>
  <si>
    <t>2201.11</t>
  </si>
  <si>
    <t>2218.44</t>
  </si>
  <si>
    <t>2181.06</t>
  </si>
  <si>
    <t>2220.11</t>
  </si>
  <si>
    <t>2172.67</t>
  </si>
  <si>
    <t>2155.18</t>
  </si>
  <si>
    <t>2176.65</t>
  </si>
  <si>
    <t>2152.51</t>
  </si>
  <si>
    <t>2135.93</t>
  </si>
  <si>
    <t>2152.00</t>
  </si>
  <si>
    <t>2180.22</t>
  </si>
  <si>
    <t>2165.96</t>
  </si>
  <si>
    <t>2189.59</t>
  </si>
  <si>
    <t>2215.57</t>
  </si>
  <si>
    <t>2243.59</t>
  </si>
  <si>
    <t>2223.32</t>
  </si>
  <si>
    <t>2242.19</t>
  </si>
  <si>
    <t>2261.00</t>
  </si>
  <si>
    <t>2288.15</t>
  </si>
  <si>
    <t>2273.08</t>
  </si>
  <si>
    <t>2268.92</t>
  </si>
  <si>
    <t>2227.99</t>
  </si>
  <si>
    <t>2225.25</t>
  </si>
  <si>
    <t>2206.34</t>
  </si>
  <si>
    <t>2226.02</t>
  </si>
  <si>
    <t>2195.82</t>
  </si>
  <si>
    <t>2151.83</t>
  </si>
  <si>
    <t>2123.48</t>
  </si>
  <si>
    <t>2128.38</t>
  </si>
  <si>
    <t>2099.88</t>
  </si>
  <si>
    <t>2132.39</t>
  </si>
  <si>
    <t>2136.48</t>
  </si>
  <si>
    <t>2158.41</t>
  </si>
  <si>
    <t>2157.48</t>
  </si>
  <si>
    <t>2176.93</t>
  </si>
  <si>
    <t>2163.15</t>
  </si>
  <si>
    <t>2172.71</t>
  </si>
  <si>
    <t>2143.69</t>
  </si>
  <si>
    <t>2141.83</t>
  </si>
  <si>
    <t>2130.17</t>
  </si>
  <si>
    <t>2116.77</t>
  </si>
  <si>
    <t>2090.15</t>
  </si>
  <si>
    <t>2092.46</t>
  </si>
  <si>
    <t>2108.57</t>
  </si>
  <si>
    <t>2071.80</t>
  </si>
  <si>
    <t>2064.16</t>
  </si>
  <si>
    <t>2050.09</t>
  </si>
  <si>
    <t>2011.14</t>
  </si>
  <si>
    <t>2042.30</t>
  </si>
  <si>
    <t>2026.29</t>
  </si>
  <si>
    <t>2014.95</t>
  </si>
  <si>
    <t>2015.43</t>
  </si>
  <si>
    <t>1943.74</t>
  </si>
  <si>
    <t>1915.80</t>
  </si>
  <si>
    <t>1940.03</t>
  </si>
  <si>
    <t>1932.96</t>
  </si>
  <si>
    <t>1900.33</t>
  </si>
  <si>
    <t>1912.23</t>
  </si>
  <si>
    <t>1898.40</t>
  </si>
  <si>
    <t>1897.93</t>
  </si>
  <si>
    <t>1920.81</t>
  </si>
  <si>
    <t>1905.25</t>
  </si>
  <si>
    <t>1909.63</t>
  </si>
  <si>
    <t>1925.18</t>
  </si>
  <si>
    <t>1920.33</t>
  </si>
  <si>
    <t>1881.61</t>
  </si>
  <si>
    <t>1874.33</t>
  </si>
  <si>
    <t>1874.11</t>
  </si>
  <si>
    <t>1895.71</t>
  </si>
  <si>
    <t>1865.37</t>
  </si>
  <si>
    <t>1863.66</t>
  </si>
  <si>
    <t>1855.36</t>
  </si>
  <si>
    <t>1820.83</t>
  </si>
  <si>
    <t>1852.15</t>
  </si>
  <si>
    <t>1856.49</t>
  </si>
  <si>
    <t>1819.59</t>
  </si>
  <si>
    <t>1886.82</t>
  </si>
  <si>
    <t>1923.33</t>
  </si>
  <si>
    <t>1927.63</t>
  </si>
  <si>
    <t>1898.22</t>
  </si>
  <si>
    <t>1935.08</t>
  </si>
  <si>
    <t>1988.16</t>
  </si>
  <si>
    <t>1953.58</t>
  </si>
  <si>
    <t>1947.16</t>
  </si>
  <si>
    <t>1963.01</t>
  </si>
  <si>
    <t>1958.89</t>
  </si>
  <si>
    <t>1947.80</t>
  </si>
  <si>
    <t>1983.87</t>
  </si>
  <si>
    <t>1961.38</t>
  </si>
  <si>
    <t>1967.66</t>
  </si>
  <si>
    <t>1993.70</t>
  </si>
  <si>
    <t>2049.14</t>
  </si>
  <si>
    <t>2049.32</t>
  </si>
  <si>
    <t>2090.77</t>
  </si>
  <si>
    <t>2069.62</t>
  </si>
  <si>
    <t>2071.24</t>
  </si>
  <si>
    <t>2036.75</t>
  </si>
  <si>
    <t>2066.21</t>
  </si>
  <si>
    <t>2061.29</t>
  </si>
  <si>
    <t>2050.31</t>
  </si>
  <si>
    <t>1997.09</t>
  </si>
  <si>
    <t>1977.42</t>
  </si>
  <si>
    <t>1994.83</t>
  </si>
  <si>
    <t>1974.74</t>
  </si>
  <si>
    <t>1972.82</t>
  </si>
  <si>
    <t>1943.54</t>
  </si>
  <si>
    <t>1940.37</t>
  </si>
  <si>
    <t>1911.77</t>
  </si>
  <si>
    <t>1898.13</t>
  </si>
  <si>
    <t>1894.46</t>
  </si>
  <si>
    <t>1879.74</t>
  </si>
  <si>
    <t>1896.83</t>
  </si>
  <si>
    <t>1875.51</t>
  </si>
  <si>
    <t>1894.62</t>
  </si>
  <si>
    <t>1893.22</t>
  </si>
  <si>
    <t>1915.11</t>
  </si>
  <si>
    <t>1886.86</t>
  </si>
  <si>
    <t>1896.07</t>
  </si>
  <si>
    <t>1885.91</t>
  </si>
  <si>
    <t>1870.55</t>
  </si>
  <si>
    <t>1861.49</t>
  </si>
  <si>
    <t>1806.68</t>
  </si>
  <si>
    <t>1798.25</t>
  </si>
  <si>
    <t>1790.44</t>
  </si>
  <si>
    <t>1803.11</t>
  </si>
  <si>
    <t>1823.04</t>
  </si>
  <si>
    <t>1834.04</t>
  </si>
  <si>
    <t>1827.25</t>
  </si>
  <si>
    <t>1829.91</t>
  </si>
  <si>
    <t>1780.39</t>
  </si>
  <si>
    <t>1726.93</t>
  </si>
  <si>
    <t>1736.44</t>
  </si>
  <si>
    <t>1770.06</t>
  </si>
  <si>
    <t>1795.44</t>
  </si>
  <si>
    <t>1790.38</t>
  </si>
  <si>
    <t>1813.20</t>
  </si>
  <si>
    <t>1860.73</t>
  </si>
  <si>
    <t>1867.45</t>
  </si>
  <si>
    <t>1860.49</t>
  </si>
  <si>
    <t>1842.84</t>
  </si>
  <si>
    <t>1857.72</t>
  </si>
  <si>
    <t>1827.88</t>
  </si>
  <si>
    <t>1851.16</t>
  </si>
  <si>
    <t>1845.44</t>
  </si>
  <si>
    <t>1891.48</t>
  </si>
  <si>
    <t>1913.57</t>
  </si>
  <si>
    <t>1927.65</t>
  </si>
  <si>
    <t>1930.33</t>
  </si>
  <si>
    <t>1920.90</t>
  </si>
  <si>
    <t>1912.28</t>
  </si>
  <si>
    <t>1932.05</t>
  </si>
  <si>
    <t>1916.65</t>
  </si>
  <si>
    <t>1960.43</t>
  </si>
  <si>
    <t>1978.74</t>
  </si>
  <si>
    <t>1966.09</t>
  </si>
  <si>
    <t>1973.91</t>
  </si>
  <si>
    <t>1971.73</t>
  </si>
  <si>
    <t>1929.28</t>
  </si>
  <si>
    <t>1964.37</t>
  </si>
  <si>
    <t>1915.36</t>
  </si>
  <si>
    <t>1990.66</t>
  </si>
  <si>
    <t>2007.00</t>
  </si>
  <si>
    <t>2001.63</t>
  </si>
  <si>
    <t>1969.15</t>
  </si>
  <si>
    <t>1983.81</t>
  </si>
  <si>
    <t>1979.10</t>
  </si>
  <si>
    <t>1961.92</t>
  </si>
  <si>
    <t>1946.95</t>
  </si>
  <si>
    <t>1943.69</t>
  </si>
  <si>
    <t>1930.09</t>
  </si>
  <si>
    <t>1921.19</t>
  </si>
  <si>
    <t>1928.21</t>
  </si>
  <si>
    <t>1935.01</t>
  </si>
  <si>
    <t>1941.62</t>
  </si>
  <si>
    <t>1926.04</t>
  </si>
  <si>
    <t>1911.37</t>
  </si>
  <si>
    <t>1923.34</t>
  </si>
  <si>
    <t>1889.70</t>
  </si>
  <si>
    <t>1851.56</t>
  </si>
  <si>
    <t>1831.24</t>
  </si>
  <si>
    <t>1847.11</t>
  </si>
  <si>
    <t>1825.80</t>
  </si>
  <si>
    <t>1809.31</t>
  </si>
  <si>
    <t>1780.11</t>
  </si>
  <si>
    <t>1808.76</t>
  </si>
  <si>
    <t>1812.21</t>
  </si>
  <si>
    <t>1809.35</t>
  </si>
  <si>
    <t>1772.83</t>
  </si>
  <si>
    <t>1764.10</t>
  </si>
  <si>
    <t>1738.63</t>
  </si>
  <si>
    <t>1795.74</t>
  </si>
  <si>
    <t>1798.66</t>
  </si>
  <si>
    <t>1857.82</t>
  </si>
  <si>
    <t>1905.06</t>
  </si>
  <si>
    <t>1968.99</t>
  </si>
  <si>
    <t>1936.82</t>
  </si>
  <si>
    <t>1905.99</t>
  </si>
  <si>
    <t>1893.85</t>
  </si>
  <si>
    <t>1905.04</t>
  </si>
  <si>
    <t>1897.64</t>
  </si>
  <si>
    <t>1895.21</t>
  </si>
  <si>
    <t>1890.04</t>
  </si>
  <si>
    <t>1867.84</t>
  </si>
  <si>
    <t>1838.40</t>
  </si>
  <si>
    <t>1884.56</t>
  </si>
  <si>
    <t>1917.13</t>
  </si>
  <si>
    <t>1924.23</t>
  </si>
  <si>
    <t>1906.01</t>
  </si>
  <si>
    <t>1896.62</t>
  </si>
  <si>
    <t>1894.52</t>
  </si>
  <si>
    <t>1843.89</t>
  </si>
  <si>
    <t>1833.00</t>
  </si>
  <si>
    <t>1836.70</t>
  </si>
  <si>
    <t>1863.91</t>
  </si>
  <si>
    <t>1880.19</t>
  </si>
  <si>
    <t>1862.50</t>
  </si>
  <si>
    <t>1857.65</t>
  </si>
  <si>
    <t>1840.91</t>
  </si>
  <si>
    <t>1819.93</t>
  </si>
  <si>
    <t>1807.12</t>
  </si>
  <si>
    <t>1814.03</t>
  </si>
  <si>
    <t>1849.88</t>
  </si>
  <si>
    <t>1850.18</t>
  </si>
  <si>
    <t>1798.45</t>
  </si>
  <si>
    <t>1799.44</t>
  </si>
  <si>
    <t>1770.67</t>
  </si>
  <si>
    <t>1798.09</t>
  </si>
  <si>
    <t>1906.32</t>
  </si>
  <si>
    <t>1911.00</t>
  </si>
  <si>
    <t>1871.31</t>
  </si>
  <si>
    <t>1852.39</t>
  </si>
  <si>
    <t>1852.70</t>
  </si>
  <si>
    <t>1866.33</t>
  </si>
  <si>
    <t>1838.03</t>
  </si>
  <si>
    <t>1861.55</t>
  </si>
  <si>
    <t>1853.50</t>
  </si>
  <si>
    <t>1842.45</t>
  </si>
  <si>
    <t>1830.62</t>
  </si>
  <si>
    <t>1841.30</t>
  </si>
  <si>
    <t>1838.72</t>
  </si>
  <si>
    <t>1850.61</t>
  </si>
  <si>
    <t>1848.61</t>
  </si>
  <si>
    <t>1836.63</t>
  </si>
  <si>
    <t>1821.33</t>
  </si>
  <si>
    <t>1791.98</t>
  </si>
  <si>
    <t>1778.94</t>
  </si>
  <si>
    <t>1776.68</t>
  </si>
  <si>
    <t>1766.34</t>
  </si>
  <si>
    <t>1729.32</t>
  </si>
  <si>
    <t>1727.45</t>
  </si>
  <si>
    <t>1723.42</t>
  </si>
  <si>
    <t>1712.82</t>
  </si>
  <si>
    <t>1703.47</t>
  </si>
  <si>
    <t>1699.74</t>
  </si>
  <si>
    <t>1677.17</t>
  </si>
  <si>
    <t>1689.05</t>
  </si>
  <si>
    <t>1713.19</t>
  </si>
  <si>
    <t>1705.87</t>
  </si>
  <si>
    <t>1699.32</t>
  </si>
  <si>
    <t>1704.58</t>
  </si>
  <si>
    <t>1706.67</t>
  </si>
  <si>
    <t>1693.40</t>
  </si>
  <si>
    <t>1663.62</t>
  </si>
  <si>
    <t>1675.22</t>
  </si>
  <si>
    <t>1643.65</t>
  </si>
  <si>
    <t>1629.34</t>
  </si>
  <si>
    <t>1645.51</t>
  </si>
  <si>
    <t>1613.97</t>
  </si>
  <si>
    <t>1590.22</t>
  </si>
  <si>
    <t>1626.18</t>
  </si>
  <si>
    <t>1636.05</t>
  </si>
  <si>
    <t>1636.81</t>
  </si>
  <si>
    <t>1609.02</t>
  </si>
  <si>
    <t>1618.59</t>
  </si>
  <si>
    <t>1630.56</t>
  </si>
  <si>
    <t>1640.39</t>
  </si>
  <si>
    <t>1625.03</t>
  </si>
  <si>
    <t>1609.39</t>
  </si>
  <si>
    <t>1615.19</t>
  </si>
  <si>
    <t>1610.90</t>
  </si>
  <si>
    <t>1581.78</t>
  </si>
  <si>
    <t>1581.67</t>
  </si>
  <si>
    <t>1584.17</t>
  </si>
  <si>
    <t>1587.73</t>
  </si>
  <si>
    <t>1566.89</t>
  </si>
  <si>
    <t>1524.05</t>
  </si>
  <si>
    <t>1518.74</t>
  </si>
  <si>
    <t>1554.91</t>
  </si>
  <si>
    <t>1550.10</t>
  </si>
  <si>
    <t>1558.84</t>
  </si>
  <si>
    <t>1524.13</t>
  </si>
  <si>
    <t>1484.56</t>
  </si>
  <si>
    <t>1453.92</t>
  </si>
  <si>
    <t>1504.05</t>
  </si>
  <si>
    <t>1535.92</t>
  </si>
  <si>
    <t>1555.02</t>
  </si>
  <si>
    <t>1573.56</t>
  </si>
  <si>
    <t>1569.76</t>
  </si>
  <si>
    <t>1551.05</t>
  </si>
  <si>
    <t>1565.21</t>
  </si>
  <si>
    <t>1556.34</t>
  </si>
  <si>
    <t>1541.64</t>
  </si>
  <si>
    <t>1535.12</t>
  </si>
  <si>
    <t>1586.85</t>
  </si>
  <si>
    <t>1587.53</t>
  </si>
  <si>
    <t>1628.70</t>
  </si>
  <si>
    <t>1634.35</t>
  </si>
  <si>
    <t>1621.31</t>
  </si>
  <si>
    <t>1627.57</t>
  </si>
  <si>
    <t>1651.61</t>
  </si>
  <si>
    <t>1644.33</t>
  </si>
  <si>
    <t>1643.42</t>
  </si>
  <si>
    <t>1641.35</t>
  </si>
  <si>
    <t>1638.30</t>
  </si>
  <si>
    <t>1646.98</t>
  </si>
  <si>
    <t>1641.03</t>
  </si>
  <si>
    <t>1619.76</t>
  </si>
  <si>
    <t>1596.27</t>
  </si>
  <si>
    <t>1647.11</t>
  </si>
  <si>
    <t>1659.33</t>
  </si>
  <si>
    <t>1645.18</t>
  </si>
  <si>
    <t>1655.85</t>
  </si>
  <si>
    <t>1657.48</t>
  </si>
  <si>
    <t>1642.18</t>
  </si>
  <si>
    <t>1620.41</t>
  </si>
  <si>
    <t>1624.71</t>
  </si>
  <si>
    <t>1628.49</t>
  </si>
  <si>
    <t>1596.29</t>
  </si>
  <si>
    <t>1551.09</t>
  </si>
  <si>
    <t>1556.39</t>
  </si>
  <si>
    <t>1559.60</t>
  </si>
  <si>
    <t>1511.76</t>
  </si>
  <si>
    <t>1505.53</t>
  </si>
  <si>
    <t>1502.02</t>
  </si>
  <si>
    <t>1489.50</t>
  </si>
  <si>
    <t>1503.43</t>
  </si>
  <si>
    <t>1455.78</t>
  </si>
  <si>
    <t>1457.90</t>
  </si>
  <si>
    <t>1485.55</t>
  </si>
  <si>
    <t>1487.19</t>
  </si>
  <si>
    <t>1552.28</t>
  </si>
  <si>
    <t>1553.98</t>
  </si>
  <si>
    <t>1555.27</t>
  </si>
  <si>
    <t>1548.27</t>
  </si>
  <si>
    <t>1537.55</t>
  </si>
  <si>
    <t>1502.40</t>
  </si>
  <si>
    <t>1539.37</t>
  </si>
  <si>
    <t>1512.66</t>
  </si>
  <si>
    <t>1494.74</t>
  </si>
  <si>
    <t>1416.32</t>
  </si>
  <si>
    <t>1392.24</t>
  </si>
  <si>
    <t>1349.89</t>
  </si>
  <si>
    <t>1345.40</t>
  </si>
  <si>
    <t>1353.55</t>
  </si>
  <si>
    <t>1364.16</t>
  </si>
  <si>
    <t>1364.82</t>
  </si>
  <si>
    <t>1346.54</t>
  </si>
  <si>
    <t>1329.90</t>
  </si>
  <si>
    <t>1346.52</t>
  </si>
  <si>
    <t>1277.35</t>
  </si>
  <si>
    <t>1234.64</t>
  </si>
  <si>
    <t>1358.88</t>
  </si>
  <si>
    <t>1361.93</t>
  </si>
  <si>
    <t>1425.50</t>
  </si>
  <si>
    <t>1469.89</t>
  </si>
  <si>
    <t>1541.90</t>
  </si>
  <si>
    <t>1539.40</t>
  </si>
  <si>
    <t>1465.79</t>
  </si>
  <si>
    <t>1536.97</t>
  </si>
  <si>
    <t>1476.61</t>
  </si>
  <si>
    <t>1492.35</t>
  </si>
  <si>
    <t>1495.28</t>
  </si>
  <si>
    <t>1426.60</t>
  </si>
  <si>
    <t>1368.07</t>
  </si>
  <si>
    <t>1319.96</t>
  </si>
  <si>
    <t>1448.82</t>
  </si>
  <si>
    <t>1492.44</t>
  </si>
  <si>
    <t>1585.48</t>
  </si>
  <si>
    <t>1586.86</t>
  </si>
  <si>
    <t>1680.78</t>
  </si>
  <si>
    <t>1723.95</t>
  </si>
  <si>
    <t>1740.19</t>
  </si>
  <si>
    <t>1767.48</t>
  </si>
  <si>
    <t>1749.52</t>
  </si>
  <si>
    <t>1740.77</t>
  </si>
  <si>
    <t>1723.66</t>
  </si>
  <si>
    <t>1716.67</t>
  </si>
  <si>
    <t>1657.49</t>
  </si>
  <si>
    <t>1624.10</t>
  </si>
  <si>
    <t>1667.09</t>
  </si>
  <si>
    <t>1627.64</t>
  </si>
  <si>
    <t>1623.13</t>
  </si>
  <si>
    <t>1616.24</t>
  </si>
  <si>
    <t>1615.12</t>
  </si>
  <si>
    <t>1600.97</t>
  </si>
  <si>
    <t>1583.72</t>
  </si>
  <si>
    <t>1559.03</t>
  </si>
  <si>
    <t>1547.12</t>
  </si>
  <si>
    <t>1562.10</t>
  </si>
  <si>
    <t>1552.61</t>
  </si>
  <si>
    <t>1556.56</t>
  </si>
  <si>
    <t>1523.94</t>
  </si>
  <si>
    <t>1493.52</t>
  </si>
  <si>
    <t>1459.01</t>
  </si>
  <si>
    <t>1451.29</t>
  </si>
  <si>
    <t>1434.73</t>
  </si>
  <si>
    <t>1431.08</t>
  </si>
  <si>
    <t>1393.32</t>
  </si>
  <si>
    <t>1414.58</t>
  </si>
  <si>
    <t>1428.08</t>
  </si>
  <si>
    <t>1420.70</t>
  </si>
  <si>
    <t>1429.17</t>
  </si>
  <si>
    <t>1408.96</t>
  </si>
  <si>
    <t>1394.88</t>
  </si>
  <si>
    <t>1408.12</t>
  </si>
  <si>
    <t>1415.71</t>
  </si>
  <si>
    <t>1381.38</t>
  </si>
  <si>
    <t>1376.84</t>
  </si>
  <si>
    <t>1363.93</t>
  </si>
  <si>
    <t>1384.85</t>
  </si>
  <si>
    <t>1353.63</t>
  </si>
  <si>
    <t>1361.40</t>
  </si>
  <si>
    <t>1393.27</t>
  </si>
  <si>
    <t>1476.68</t>
  </si>
  <si>
    <t>1487.21</t>
  </si>
  <si>
    <t>1452.95</t>
  </si>
  <si>
    <t>1453.70</t>
  </si>
  <si>
    <t>1515.10</t>
  </si>
  <si>
    <t>1465.62</t>
  </si>
  <si>
    <t>1459.93</t>
  </si>
  <si>
    <t>1430.87</t>
  </si>
  <si>
    <t>1382.49</t>
  </si>
  <si>
    <t>1373.92</t>
  </si>
  <si>
    <t>1368.92</t>
  </si>
  <si>
    <t>1365.11</t>
  </si>
  <si>
    <t>1363.65</t>
  </si>
  <si>
    <t>1367.08</t>
  </si>
  <si>
    <t>1330.16</t>
  </si>
  <si>
    <t>1325.48</t>
  </si>
  <si>
    <t>1308.45</t>
  </si>
  <si>
    <t>1339.79</t>
  </si>
  <si>
    <t>1316.01</t>
  </si>
  <si>
    <t>1334.04</t>
  </si>
  <si>
    <t>1374.00</t>
  </si>
  <si>
    <t>1338.63</t>
  </si>
  <si>
    <t>1324.37</t>
  </si>
  <si>
    <t>1307.05</t>
  </si>
  <si>
    <t>1296.20</t>
  </si>
  <si>
    <t>1304.28</t>
  </si>
  <si>
    <t>1278.93</t>
  </si>
  <si>
    <t>1233.01</t>
  </si>
  <si>
    <t>1252.91</t>
  </si>
  <si>
    <t>1277.79</t>
  </si>
  <si>
    <t>1240.05</t>
  </si>
  <si>
    <t>1255.65</t>
  </si>
  <si>
    <t>1216.96</t>
  </si>
  <si>
    <t>1190.04</t>
  </si>
  <si>
    <t>1128.20</t>
  </si>
  <si>
    <t>1121.86</t>
  </si>
  <si>
    <t>1115.98</t>
  </si>
  <si>
    <t>1123.94</t>
  </si>
  <si>
    <t>1126.77</t>
  </si>
  <si>
    <t>1126.29</t>
  </si>
  <si>
    <t>1128.06</t>
  </si>
  <si>
    <t>1105.68</t>
  </si>
  <si>
    <t>1100.91</t>
  </si>
  <si>
    <t>1101.84</t>
  </si>
  <si>
    <t>1098.29</t>
  </si>
  <si>
    <t>1100.76</t>
  </si>
  <si>
    <t>1103.49</t>
  </si>
  <si>
    <t>1093.97</t>
  </si>
  <si>
    <t>1082.53</t>
  </si>
  <si>
    <t>1072.18</t>
  </si>
  <si>
    <t>1076.70</t>
  </si>
  <si>
    <t>1073.31</t>
  </si>
  <si>
    <t>1060.07</t>
  </si>
  <si>
    <t>1038.40</t>
  </si>
  <si>
    <t>1034.85</t>
  </si>
  <si>
    <t>1038.95</t>
  </si>
  <si>
    <t>1035.39</t>
  </si>
  <si>
    <t>1029.75</t>
  </si>
  <si>
    <t>1016.86</t>
  </si>
  <si>
    <t>1015.54</t>
  </si>
  <si>
    <t>1021.69</t>
  </si>
  <si>
    <t>1014.20</t>
  </si>
  <si>
    <t>1013.39</t>
  </si>
  <si>
    <t>991.08</t>
  </si>
  <si>
    <t>989.27</t>
  </si>
  <si>
    <t>970.92</t>
  </si>
  <si>
    <t>980.51</t>
  </si>
  <si>
    <t>972.11</t>
  </si>
  <si>
    <t>969.21</t>
  </si>
  <si>
    <t>965.28</t>
  </si>
  <si>
    <t>943.82</t>
  </si>
  <si>
    <t>964.35</t>
  </si>
  <si>
    <t>935.05</t>
  </si>
  <si>
    <t>911.18</t>
  </si>
  <si>
    <t>897.49</t>
  </si>
  <si>
    <t>911.49</t>
  </si>
  <si>
    <t>887.74</t>
  </si>
  <si>
    <t>886.61</t>
  </si>
  <si>
    <t>914.46</t>
  </si>
  <si>
    <t>917.70</t>
  </si>
  <si>
    <t>913.35</t>
  </si>
  <si>
    <t>934.82</t>
  </si>
  <si>
    <t>995.22</t>
  </si>
  <si>
    <t>970.27</t>
  </si>
  <si>
    <t>949.76</t>
  </si>
  <si>
    <t>954.89</t>
  </si>
  <si>
    <t>1041.76</t>
  </si>
  <si>
    <t>1039.12</t>
  </si>
  <si>
    <t>1007.76</t>
  </si>
  <si>
    <t>991.24</t>
  </si>
  <si>
    <t>989.56</t>
  </si>
  <si>
    <t>984.68</t>
  </si>
  <si>
    <t>956.19</t>
  </si>
  <si>
    <t>963.94</t>
  </si>
  <si>
    <t>966.58</t>
  </si>
  <si>
    <t>961.64</t>
  </si>
  <si>
    <t>944.71</t>
  </si>
  <si>
    <t>947.76</t>
  </si>
  <si>
    <t>922.47</t>
  </si>
  <si>
    <t>906.77</t>
  </si>
  <si>
    <t>899.65</t>
  </si>
  <si>
    <t>903.00</t>
  </si>
  <si>
    <t>883.18</t>
  </si>
  <si>
    <t>866.97</t>
  </si>
  <si>
    <t>882.62</t>
  </si>
  <si>
    <t>909.76</t>
  </si>
  <si>
    <t>910.00</t>
  </si>
  <si>
    <t>894.56</t>
  </si>
  <si>
    <t>882.20</t>
  </si>
  <si>
    <t>880.87</t>
  </si>
  <si>
    <t>876.10</t>
  </si>
  <si>
    <t>873.07</t>
  </si>
  <si>
    <t>865.28</t>
  </si>
  <si>
    <t>863.67</t>
  </si>
  <si>
    <t>861.38</t>
  </si>
  <si>
    <t>858.53</t>
  </si>
  <si>
    <t>852.73</t>
  </si>
  <si>
    <t>840.00</t>
  </si>
  <si>
    <t>836.31</t>
  </si>
  <si>
    <t>812.77</t>
  </si>
  <si>
    <t>805.63</t>
  </si>
  <si>
    <t>815.14</t>
  </si>
  <si>
    <t>813.22</t>
  </si>
  <si>
    <t>811.25</t>
  </si>
  <si>
    <t>803.06</t>
  </si>
  <si>
    <t>794.27</t>
  </si>
  <si>
    <t>781.08</t>
  </si>
  <si>
    <t>790.69</t>
  </si>
  <si>
    <t>783.06</t>
  </si>
  <si>
    <t>778.90</t>
  </si>
  <si>
    <t>779.62</t>
  </si>
  <si>
    <t>768.19</t>
  </si>
  <si>
    <t>778.78</t>
  </si>
  <si>
    <t>770.24</t>
  </si>
  <si>
    <t>756.97</t>
  </si>
  <si>
    <t>758.50</t>
  </si>
  <si>
    <t>745.61</t>
  </si>
  <si>
    <t>742.93</t>
  </si>
  <si>
    <t>746.05</t>
  </si>
  <si>
    <t>753.82</t>
  </si>
  <si>
    <t>758.58</t>
  </si>
  <si>
    <t>751.37</t>
  </si>
  <si>
    <t>750.47</t>
  </si>
  <si>
    <t>749.02</t>
  </si>
  <si>
    <t>737.37</t>
  </si>
  <si>
    <t>741.09</t>
  </si>
  <si>
    <t>722.46</t>
  </si>
  <si>
    <t>719.93</t>
  </si>
  <si>
    <t>717.60</t>
  </si>
  <si>
    <t>706.47</t>
  </si>
  <si>
    <t>698.30</t>
  </si>
  <si>
    <t>698.96</t>
  </si>
  <si>
    <t>700.19</t>
  </si>
  <si>
    <t>701.98</t>
  </si>
  <si>
    <t>702.25</t>
  </si>
  <si>
    <t>696.04</t>
  </si>
  <si>
    <t>690.04</t>
  </si>
  <si>
    <t>690.21</t>
  </si>
  <si>
    <t>685.68</t>
  </si>
  <si>
    <t>679.62</t>
  </si>
  <si>
    <t>682.07</t>
  </si>
  <si>
    <t>685.32</t>
  </si>
  <si>
    <t>676.77</t>
  </si>
  <si>
    <t>673.72</t>
  </si>
  <si>
    <t>671.88</t>
  </si>
  <si>
    <t>673.64</t>
  </si>
  <si>
    <t>676.09</t>
  </si>
  <si>
    <t>676.14</t>
  </si>
  <si>
    <t>674.66</t>
  </si>
  <si>
    <t>676.38</t>
  </si>
  <si>
    <t>667.13</t>
  </si>
  <si>
    <t>676.28</t>
  </si>
  <si>
    <t>673.37</t>
  </si>
  <si>
    <t>666.95</t>
  </si>
  <si>
    <t>671.32</t>
  </si>
  <si>
    <t>671.14</t>
  </si>
  <si>
    <t>669.24</t>
  </si>
  <si>
    <t>669.50</t>
  </si>
  <si>
    <t>646.27</t>
  </si>
  <si>
    <t>646.44</t>
  </si>
  <si>
    <t>647.01</t>
  </si>
  <si>
    <t>647.38</t>
  </si>
  <si>
    <t>637.76</t>
  </si>
  <si>
    <t>632.90</t>
  </si>
  <si>
    <t>642.27</t>
  </si>
  <si>
    <t>640.10</t>
  </si>
  <si>
    <t>648.81</t>
  </si>
  <si>
    <t>662.69</t>
  </si>
  <si>
    <t>669.57</t>
  </si>
  <si>
    <t>671.11</t>
  </si>
  <si>
    <t>669.87</t>
  </si>
  <si>
    <t>669.20</t>
  </si>
  <si>
    <t>670.27</t>
  </si>
  <si>
    <t>669.82</t>
  </si>
  <si>
    <t>675.05</t>
  </si>
  <si>
    <t>685.27</t>
  </si>
  <si>
    <t>687.17</t>
  </si>
  <si>
    <t>687.30</t>
  </si>
  <si>
    <t>682.21</t>
  </si>
  <si>
    <t>675.80</t>
  </si>
  <si>
    <t>675.53</t>
  </si>
  <si>
    <t>674.87</t>
  </si>
  <si>
    <t>687.93</t>
  </si>
  <si>
    <t>691.66</t>
  </si>
  <si>
    <t>705.64</t>
  </si>
  <si>
    <t>697.80</t>
  </si>
  <si>
    <t>701.61</t>
  </si>
  <si>
    <t>719.74</t>
  </si>
  <si>
    <t>709.95</t>
  </si>
  <si>
    <t>708.39</t>
  </si>
  <si>
    <t>691.60</t>
  </si>
  <si>
    <t>687.01</t>
  </si>
  <si>
    <t>680.43</t>
  </si>
  <si>
    <t>669.06</t>
  </si>
  <si>
    <t>665.38</t>
  </si>
  <si>
    <t>674.21</t>
  </si>
  <si>
    <t>680.53</t>
  </si>
  <si>
    <t>685.21</t>
  </si>
  <si>
    <t>678.82</t>
  </si>
  <si>
    <t>662.05</t>
  </si>
  <si>
    <t>674.39</t>
  </si>
  <si>
    <t>667.19</t>
  </si>
  <si>
    <t>679.30</t>
  </si>
  <si>
    <t>680.69</t>
  </si>
  <si>
    <t>677.25</t>
  </si>
  <si>
    <t>698.74</t>
  </si>
  <si>
    <t>698.52</t>
  </si>
  <si>
    <t>704.55</t>
  </si>
  <si>
    <t>705.37</t>
  </si>
  <si>
    <t>714.92</t>
  </si>
  <si>
    <t>713.00</t>
  </si>
  <si>
    <t>706.75</t>
  </si>
  <si>
    <t>702.43</t>
  </si>
  <si>
    <t>704.02</t>
  </si>
  <si>
    <t>714.11</t>
  </si>
  <si>
    <t>716.50</t>
  </si>
  <si>
    <t>701.42</t>
  </si>
  <si>
    <t>691.00</t>
  </si>
  <si>
    <t>675.47</t>
  </si>
  <si>
    <t>674.50</t>
  </si>
  <si>
    <t>669.62</t>
  </si>
  <si>
    <t>661.28</t>
  </si>
  <si>
    <t>665.79</t>
  </si>
  <si>
    <t>658.72</t>
  </si>
  <si>
    <t>653.71</t>
  </si>
  <si>
    <t>655.39</t>
  </si>
  <si>
    <t>654.22</t>
  </si>
  <si>
    <t>656.39</t>
  </si>
  <si>
    <t>654.95</t>
  </si>
  <si>
    <t>656.27</t>
  </si>
  <si>
    <t>654.66</t>
  </si>
  <si>
    <t>655.44</t>
  </si>
  <si>
    <t>651.17</t>
  </si>
  <si>
    <t>640.33</t>
  </si>
  <si>
    <t>637.20</t>
  </si>
  <si>
    <t>625.05</t>
  </si>
  <si>
    <t>610.63</t>
  </si>
  <si>
    <t>605.42</t>
  </si>
  <si>
    <t>607.06</t>
  </si>
  <si>
    <t>608.29</t>
  </si>
  <si>
    <t>600.60</t>
  </si>
  <si>
    <t>593.34</t>
  </si>
  <si>
    <t>591.27</t>
  </si>
  <si>
    <t>598.55</t>
  </si>
  <si>
    <t>601.47</t>
  </si>
  <si>
    <t>612.97</t>
  </si>
  <si>
    <t>611.86</t>
  </si>
  <si>
    <t>611.77</t>
  </si>
  <si>
    <t>605.19</t>
  </si>
  <si>
    <t>605.72</t>
  </si>
  <si>
    <t>607.55</t>
  </si>
  <si>
    <t>614.00</t>
  </si>
  <si>
    <t>603.37</t>
  </si>
  <si>
    <t>597.28</t>
  </si>
  <si>
    <t>607.60</t>
  </si>
  <si>
    <t>596.33</t>
  </si>
  <si>
    <t>585.83</t>
  </si>
  <si>
    <t>583.81</t>
  </si>
  <si>
    <t>563.26</t>
  </si>
  <si>
    <t>552.67</t>
  </si>
  <si>
    <t>564.18</t>
  </si>
  <si>
    <t>571.09</t>
  </si>
  <si>
    <t>564.80</t>
  </si>
  <si>
    <t>552.50</t>
  </si>
  <si>
    <t>546.72</t>
  </si>
  <si>
    <t>574.25</t>
  </si>
  <si>
    <t>608.07</t>
  </si>
  <si>
    <t>599.03</t>
  </si>
  <si>
    <t>591.58</t>
  </si>
  <si>
    <t>589.20</t>
  </si>
  <si>
    <t>605.02</t>
  </si>
  <si>
    <t>624.38</t>
  </si>
  <si>
    <t>631.50</t>
  </si>
  <si>
    <t>637.30</t>
  </si>
  <si>
    <t>631.87</t>
  </si>
  <si>
    <t>637.74</t>
  </si>
  <si>
    <t>637.28</t>
  </si>
  <si>
    <t>657.83</t>
  </si>
  <si>
    <t>660.45</t>
  </si>
  <si>
    <t>657.45</t>
  </si>
  <si>
    <t>679.92</t>
  </si>
  <si>
    <t>670.76</t>
  </si>
  <si>
    <t>667.24</t>
  </si>
  <si>
    <t>662.44</t>
  </si>
  <si>
    <t>662.36</t>
  </si>
  <si>
    <t>665.45</t>
  </si>
  <si>
    <t>670.52</t>
  </si>
  <si>
    <t>673.58</t>
  </si>
  <si>
    <t>664.68</t>
  </si>
  <si>
    <t>657.71</t>
  </si>
  <si>
    <t>655.10</t>
  </si>
  <si>
    <t>660.66</t>
  </si>
  <si>
    <t>666.59</t>
  </si>
  <si>
    <t>659.41</t>
  </si>
  <si>
    <t>667.34</t>
  </si>
  <si>
    <t>665.96</t>
  </si>
  <si>
    <t>651.49</t>
  </si>
  <si>
    <t>650.76</t>
  </si>
  <si>
    <t>643.81</t>
  </si>
  <si>
    <t>639.16</t>
  </si>
  <si>
    <t>638.77</t>
  </si>
  <si>
    <t>661.45</t>
  </si>
  <si>
    <t>668.29</t>
  </si>
  <si>
    <t>663.48</t>
  </si>
  <si>
    <t>656.98</t>
  </si>
  <si>
    <t>661.77</t>
  </si>
  <si>
    <t>670.46</t>
  </si>
  <si>
    <t>691.73</t>
  </si>
  <si>
    <t>686.81</t>
  </si>
  <si>
    <t>688.31</t>
  </si>
  <si>
    <t>687.79</t>
  </si>
  <si>
    <t>674.53</t>
  </si>
  <si>
    <t>651.26</t>
  </si>
  <si>
    <t>664.05</t>
  </si>
  <si>
    <t>638.50</t>
  </si>
  <si>
    <t>634.86</t>
  </si>
  <si>
    <t>635.79</t>
  </si>
  <si>
    <t>625.33</t>
  </si>
  <si>
    <t>626.26</t>
  </si>
  <si>
    <t>623.30</t>
  </si>
  <si>
    <t>624.27</t>
  </si>
  <si>
    <t>626.10</t>
  </si>
  <si>
    <t>613.15</t>
  </si>
  <si>
    <t>615.07</t>
  </si>
  <si>
    <t>614.78</t>
  </si>
  <si>
    <t>614.43</t>
  </si>
  <si>
    <t>610.31</t>
  </si>
  <si>
    <t>604.86</t>
  </si>
  <si>
    <t>603.41</t>
  </si>
  <si>
    <t>603.02</t>
  </si>
  <si>
    <t>594.85</t>
  </si>
  <si>
    <t>597.39</t>
  </si>
  <si>
    <t>600.54</t>
  </si>
  <si>
    <t>588.98</t>
  </si>
  <si>
    <t>586.78</t>
  </si>
  <si>
    <t>588.20</t>
  </si>
  <si>
    <t>582.93</t>
  </si>
  <si>
    <t>578.78</t>
  </si>
  <si>
    <t>576.03</t>
  </si>
  <si>
    <t>564.36</t>
  </si>
  <si>
    <t>561.66</t>
  </si>
  <si>
    <t>555.94</t>
  </si>
  <si>
    <t>554.40</t>
  </si>
  <si>
    <t>550.05</t>
  </si>
  <si>
    <t>549.54</t>
  </si>
  <si>
    <t>546.34</t>
  </si>
  <si>
    <t>562.29</t>
  </si>
  <si>
    <t>560.87</t>
  </si>
  <si>
    <t>555.59</t>
  </si>
  <si>
    <t>558.64</t>
  </si>
  <si>
    <t>541.68</t>
  </si>
  <si>
    <t>535.26</t>
  </si>
  <si>
    <t>543.18</t>
  </si>
  <si>
    <t>544.16</t>
  </si>
  <si>
    <t>546.28</t>
  </si>
  <si>
    <t>540.64</t>
  </si>
  <si>
    <t>550.48</t>
  </si>
  <si>
    <t>543.32</t>
  </si>
  <si>
    <t>545.60</t>
  </si>
  <si>
    <t>546.22</t>
  </si>
  <si>
    <t>531.43</t>
  </si>
  <si>
    <t>525.42</t>
  </si>
  <si>
    <t>549.33</t>
  </si>
  <si>
    <t>553.79</t>
  </si>
  <si>
    <t>569.41</t>
  </si>
  <si>
    <t>564.92</t>
  </si>
  <si>
    <t>565.59</t>
  </si>
  <si>
    <t>583.73</t>
  </si>
  <si>
    <t>604.94</t>
  </si>
  <si>
    <t>594.25</t>
  </si>
  <si>
    <t>592.56</t>
  </si>
  <si>
    <t>591.73</t>
  </si>
  <si>
    <t>591.14</t>
  </si>
  <si>
    <t>581.90</t>
  </si>
  <si>
    <t>568.68</t>
  </si>
  <si>
    <t>571.38</t>
  </si>
  <si>
    <t>574.33</t>
  </si>
  <si>
    <t>572.50</t>
  </si>
  <si>
    <t>569.68</t>
  </si>
  <si>
    <t>558.36</t>
  </si>
  <si>
    <t>564.97</t>
  </si>
  <si>
    <t>590.17</t>
  </si>
  <si>
    <t>577.82</t>
  </si>
  <si>
    <t>585.21</t>
  </si>
  <si>
    <t>598.21</t>
  </si>
  <si>
    <t>600.58</t>
  </si>
  <si>
    <t>598.92</t>
  </si>
  <si>
    <t>606.31</t>
  </si>
  <si>
    <t>613.06</t>
  </si>
  <si>
    <t>614.07</t>
  </si>
  <si>
    <t>597.27</t>
  </si>
  <si>
    <t>546.29</t>
  </si>
  <si>
    <t>530.61</t>
  </si>
  <si>
    <t>559.86</t>
  </si>
  <si>
    <t>570.48</t>
  </si>
  <si>
    <t>580.01</t>
  </si>
  <si>
    <t>596.39</t>
  </si>
  <si>
    <t>578.73</t>
  </si>
  <si>
    <t>573.44</t>
  </si>
  <si>
    <t>575.13</t>
  </si>
  <si>
    <t>575.88</t>
  </si>
  <si>
    <t>552.01</t>
  </si>
  <si>
    <t>582.60</t>
  </si>
  <si>
    <t>581.47</t>
  </si>
  <si>
    <t>604.68</t>
  </si>
  <si>
    <t>629.07</t>
  </si>
  <si>
    <t>618.97</t>
  </si>
  <si>
    <t>633.23</t>
  </si>
  <si>
    <t>625.09</t>
  </si>
  <si>
    <t>625.35</t>
  </si>
  <si>
    <t>633.24</t>
  </si>
  <si>
    <t>616.22</t>
  </si>
  <si>
    <t>621.89</t>
  </si>
  <si>
    <t>593.08</t>
  </si>
  <si>
    <t>596.82</t>
  </si>
  <si>
    <t>589.77</t>
  </si>
  <si>
    <t>581.01</t>
  </si>
  <si>
    <t>621.01</t>
  </si>
  <si>
    <t>643.43</t>
  </si>
  <si>
    <t>633.36</t>
  </si>
  <si>
    <t>647.00</t>
  </si>
  <si>
    <t>676.22</t>
  </si>
  <si>
    <t>681.15</t>
  </si>
  <si>
    <t>687.18</t>
  </si>
  <si>
    <t>695.88</t>
  </si>
  <si>
    <t>710.44</t>
  </si>
  <si>
    <t>714.97</t>
  </si>
  <si>
    <t>721.37</t>
  </si>
  <si>
    <t>741.68</t>
  </si>
  <si>
    <t>743.15</t>
  </si>
  <si>
    <t>747.25</t>
  </si>
  <si>
    <t>777.68</t>
  </si>
  <si>
    <t>784.13</t>
  </si>
  <si>
    <t>773.44</t>
  </si>
  <si>
    <t>773.09</t>
  </si>
  <si>
    <t>755.17</t>
  </si>
  <si>
    <t>768.46</t>
  </si>
  <si>
    <t>762.05</t>
  </si>
  <si>
    <t>750.88</t>
  </si>
  <si>
    <t>754.21</t>
  </si>
  <si>
    <t>743.91</t>
  </si>
  <si>
    <t>732.19</t>
  </si>
  <si>
    <t>713.44</t>
  </si>
  <si>
    <t>711.15</t>
  </si>
  <si>
    <t>707.17</t>
  </si>
  <si>
    <t>714.21</t>
  </si>
  <si>
    <t>714.35</t>
  </si>
  <si>
    <t>721.27</t>
  </si>
  <si>
    <t>708.13</t>
  </si>
  <si>
    <t>700.30</t>
  </si>
  <si>
    <t>685.48</t>
  </si>
  <si>
    <t>669.37</t>
  </si>
  <si>
    <t>666.46</t>
  </si>
  <si>
    <t>672.09</t>
  </si>
  <si>
    <t>690.16</t>
  </si>
  <si>
    <t>675.85</t>
  </si>
  <si>
    <t>671.17</t>
  </si>
  <si>
    <t>664.36</t>
  </si>
  <si>
    <t>669.52</t>
  </si>
  <si>
    <t>690.88</t>
  </si>
  <si>
    <t>675.00</t>
  </si>
  <si>
    <t>666.38</t>
  </si>
  <si>
    <t>656.15</t>
  </si>
  <si>
    <t>653.01</t>
  </si>
  <si>
    <t>660.87</t>
  </si>
  <si>
    <t>655.14</t>
  </si>
  <si>
    <t>655.32</t>
  </si>
  <si>
    <t>654.81</t>
  </si>
  <si>
    <t>650.24</t>
  </si>
  <si>
    <t>644.20</t>
  </si>
  <si>
    <t>642.74</t>
  </si>
  <si>
    <t>629.69</t>
  </si>
  <si>
    <t>621.74</t>
  </si>
  <si>
    <t>626.17</t>
  </si>
  <si>
    <t>619.33</t>
  </si>
  <si>
    <t>614.08</t>
  </si>
  <si>
    <t>622.36</t>
  </si>
  <si>
    <t>625.14</t>
  </si>
  <si>
    <t>607.33</t>
  </si>
  <si>
    <t>612.08</t>
  </si>
  <si>
    <t>615.09</t>
  </si>
  <si>
    <t>614.91</t>
  </si>
  <si>
    <t>614.94</t>
  </si>
  <si>
    <t>616.30</t>
  </si>
  <si>
    <t>623.69</t>
  </si>
  <si>
    <t>602.21</t>
  </si>
  <si>
    <t>604.80</t>
  </si>
  <si>
    <t>601.22</t>
  </si>
  <si>
    <t>592.58</t>
  </si>
  <si>
    <t>590.30</t>
  </si>
  <si>
    <t>598.64</t>
  </si>
  <si>
    <t>591.43</t>
  </si>
  <si>
    <t>595.79</t>
  </si>
  <si>
    <t>600.26</t>
  </si>
  <si>
    <t>589.71</t>
  </si>
  <si>
    <t>587.39</t>
  </si>
  <si>
    <t>589.42</t>
  </si>
  <si>
    <t>573.94</t>
  </si>
  <si>
    <t>567.40</t>
  </si>
  <si>
    <t>570.24</t>
  </si>
  <si>
    <t>567.82</t>
  </si>
  <si>
    <t>567.69</t>
  </si>
  <si>
    <t>565.25</t>
  </si>
  <si>
    <t>570.39</t>
  </si>
  <si>
    <t>576.13</t>
  </si>
  <si>
    <t>568.21</t>
  </si>
  <si>
    <t>565.26</t>
  </si>
  <si>
    <t>544.78</t>
  </si>
  <si>
    <t>540.80</t>
  </si>
  <si>
    <t>549.38</t>
  </si>
  <si>
    <t>538.75</t>
  </si>
  <si>
    <t>545.29</t>
  </si>
  <si>
    <t>539.97</t>
  </si>
  <si>
    <t>537.72</t>
  </si>
  <si>
    <t>541.24</t>
  </si>
  <si>
    <t>548.28</t>
  </si>
  <si>
    <t>535.96</t>
  </si>
  <si>
    <t>540.71</t>
  </si>
  <si>
    <t>518.58</t>
  </si>
  <si>
    <t>543.84</t>
  </si>
  <si>
    <t>534.83</t>
  </si>
  <si>
    <t>531.22</t>
  </si>
  <si>
    <t>520.19</t>
  </si>
  <si>
    <t>506.91</t>
  </si>
  <si>
    <t>496.54</t>
  </si>
  <si>
    <t>490.87</t>
  </si>
  <si>
    <t>482.98</t>
  </si>
  <si>
    <t>503.00</t>
  </si>
  <si>
    <t>519.80</t>
  </si>
  <si>
    <t>511.40</t>
  </si>
  <si>
    <t>527.83</t>
  </si>
  <si>
    <t>526.54</t>
  </si>
  <si>
    <t>526.61</t>
  </si>
  <si>
    <t>532.77</t>
  </si>
  <si>
    <t>544.96</t>
  </si>
  <si>
    <t>541.14</t>
  </si>
  <si>
    <t>548.94</t>
  </si>
  <si>
    <t>548.36</t>
  </si>
  <si>
    <t>518.62</t>
  </si>
  <si>
    <t>503.89</t>
  </si>
  <si>
    <t>533.37</t>
  </si>
  <si>
    <t>553.19</t>
  </si>
  <si>
    <t>548.57</t>
  </si>
  <si>
    <t>539.66</t>
  </si>
  <si>
    <t>592.16</t>
  </si>
  <si>
    <t>639.44</t>
  </si>
  <si>
    <t>649.43</t>
  </si>
  <si>
    <t>639.68</t>
  </si>
  <si>
    <t>634.44</t>
  </si>
  <si>
    <t>630.53</t>
  </si>
  <si>
    <t>617.80</t>
  </si>
  <si>
    <t>624.07</t>
  </si>
  <si>
    <t>637.77</t>
  </si>
  <si>
    <t>601.89</t>
  </si>
  <si>
    <t>602.91</t>
  </si>
  <si>
    <t>590.38</t>
  </si>
  <si>
    <t>601.31</t>
  </si>
  <si>
    <t>584.37</t>
  </si>
  <si>
    <t>566.88</t>
  </si>
  <si>
    <t>565.68</t>
  </si>
  <si>
    <t>559.00</t>
  </si>
  <si>
    <t>556.48</t>
  </si>
  <si>
    <t>558.98</t>
  </si>
  <si>
    <t>557.19</t>
  </si>
  <si>
    <t>546.92</t>
  </si>
  <si>
    <t>549.40</t>
  </si>
  <si>
    <t>552.17</t>
  </si>
  <si>
    <t>549.77</t>
  </si>
  <si>
    <t>549.89</t>
  </si>
  <si>
    <t>538.98</t>
  </si>
  <si>
    <t>543.83</t>
  </si>
  <si>
    <t>533.74</t>
  </si>
  <si>
    <t>535.37</t>
  </si>
  <si>
    <t>537.12</t>
  </si>
  <si>
    <t>546.43</t>
  </si>
  <si>
    <t>535.64</t>
  </si>
  <si>
    <t>553.92</t>
  </si>
  <si>
    <t>554.95</t>
  </si>
  <si>
    <t>542.56</t>
  </si>
  <si>
    <t>536.16</t>
  </si>
  <si>
    <t>527.87</t>
  </si>
  <si>
    <t>519.10</t>
  </si>
  <si>
    <t>517.39</t>
  </si>
  <si>
    <t>525.44</t>
  </si>
  <si>
    <t>527.17</t>
  </si>
  <si>
    <t>524.28</t>
  </si>
  <si>
    <t>523.05</t>
  </si>
  <si>
    <t>522.62</t>
  </si>
  <si>
    <t>527.88</t>
  </si>
  <si>
    <t>515.47</t>
  </si>
  <si>
    <t>504.18</t>
  </si>
  <si>
    <t>496.52</t>
  </si>
  <si>
    <t>494.03</t>
  </si>
  <si>
    <t>482.96</t>
  </si>
  <si>
    <t>477.10</t>
  </si>
  <si>
    <t>469.46</t>
  </si>
  <si>
    <t>471.52</t>
  </si>
  <si>
    <t>456.43</t>
  </si>
  <si>
    <t>457.61</t>
  </si>
  <si>
    <t>460.87</t>
  </si>
  <si>
    <t>455.67</t>
  </si>
  <si>
    <t>455.18</t>
  </si>
  <si>
    <t>449.56</t>
  </si>
  <si>
    <t>452.58</t>
  </si>
  <si>
    <t>453.28</t>
  </si>
  <si>
    <t>463.58</t>
  </si>
  <si>
    <t>457.16</t>
  </si>
  <si>
    <t>448.37</t>
  </si>
  <si>
    <t>448.35</t>
  </si>
  <si>
    <t>448.26</t>
  </si>
  <si>
    <t>437.26</t>
  </si>
  <si>
    <t>431.27</t>
  </si>
  <si>
    <t>444.26</t>
  </si>
  <si>
    <t>470.31</t>
  </si>
  <si>
    <t>470.96</t>
  </si>
  <si>
    <t>463.62</t>
  </si>
  <si>
    <t>471.16</t>
  </si>
  <si>
    <t>479.52</t>
  </si>
  <si>
    <t>509.56</t>
  </si>
  <si>
    <t>511.56</t>
  </si>
  <si>
    <t>518.84</t>
  </si>
  <si>
    <t>505.31</t>
  </si>
  <si>
    <t>510.71</t>
  </si>
  <si>
    <t>507.08</t>
  </si>
  <si>
    <t>501.87</t>
  </si>
  <si>
    <t>500.07</t>
  </si>
  <si>
    <t>497.95</t>
  </si>
  <si>
    <t>504.40</t>
  </si>
  <si>
    <t>493.30</t>
  </si>
  <si>
    <t>487.22</t>
  </si>
  <si>
    <t>491.28</t>
  </si>
  <si>
    <t>492.14</t>
  </si>
  <si>
    <t>484.53</t>
  </si>
  <si>
    <t>494.82</t>
  </si>
  <si>
    <t>496.18</t>
  </si>
  <si>
    <t>491.91</t>
  </si>
  <si>
    <t>471.95</t>
  </si>
  <si>
    <t>462.55</t>
  </si>
  <si>
    <t>471.30</t>
  </si>
  <si>
    <t>471.97</t>
  </si>
  <si>
    <t>460.40</t>
  </si>
  <si>
    <t>463.18</t>
  </si>
  <si>
    <t>458.63</t>
  </si>
  <si>
    <t>466.67</t>
  </si>
  <si>
    <t>469.91</t>
  </si>
  <si>
    <t>468.85</t>
  </si>
  <si>
    <t>466.73</t>
  </si>
  <si>
    <t>457.68</t>
  </si>
  <si>
    <t>455.47</t>
  </si>
  <si>
    <t>457.04</t>
  </si>
  <si>
    <t>446.15</t>
  </si>
  <si>
    <t>446.96</t>
  </si>
  <si>
    <t>449.24</t>
  </si>
  <si>
    <t>450.89</t>
  </si>
  <si>
    <t>441.62</t>
  </si>
  <si>
    <t>441.06</t>
  </si>
  <si>
    <t>433.55</t>
  </si>
  <si>
    <t>432.88</t>
  </si>
  <si>
    <t>423.78</t>
  </si>
  <si>
    <t>422.84</t>
  </si>
  <si>
    <t>425.80</t>
  </si>
  <si>
    <t>421.25</t>
  </si>
  <si>
    <t>423.24</t>
  </si>
  <si>
    <t>431.63</t>
  </si>
  <si>
    <t>422.35</t>
  </si>
  <si>
    <t>429.16</t>
  </si>
  <si>
    <t>436.17</t>
  </si>
  <si>
    <t>433.80</t>
  </si>
  <si>
    <t>424.88</t>
  </si>
  <si>
    <t>423.56</t>
  </si>
  <si>
    <t>425.36</t>
  </si>
  <si>
    <t>415.02</t>
  </si>
  <si>
    <t>400.71</t>
  </si>
  <si>
    <t>391.10</t>
  </si>
  <si>
    <t>391.45</t>
  </si>
  <si>
    <t>382.05</t>
  </si>
  <si>
    <t>375.27</t>
  </si>
  <si>
    <t>372.05</t>
  </si>
  <si>
    <t>370.52</t>
  </si>
  <si>
    <t>370.95</t>
  </si>
  <si>
    <t>364.33</t>
  </si>
  <si>
    <t>362.25</t>
  </si>
  <si>
    <t>358.47</t>
  </si>
  <si>
    <t>363.63</t>
  </si>
  <si>
    <t>362.33</t>
  </si>
  <si>
    <t>363.20</t>
  </si>
  <si>
    <t>360.88</t>
  </si>
  <si>
    <t>363.68</t>
  </si>
  <si>
    <t>366.98</t>
  </si>
  <si>
    <t>365.29</t>
  </si>
  <si>
    <t>363.90</t>
  </si>
  <si>
    <t>364.28</t>
  </si>
  <si>
    <t>369.14</t>
  </si>
  <si>
    <t>368.25</t>
  </si>
  <si>
    <t>363.56</t>
  </si>
  <si>
    <t>362.34</t>
  </si>
  <si>
    <t>371.72</t>
  </si>
  <si>
    <t>375.95</t>
  </si>
  <si>
    <t>378.82</t>
  </si>
  <si>
    <t>379.78</t>
  </si>
  <si>
    <t>386.32</t>
  </si>
  <si>
    <t>391.01</t>
  </si>
  <si>
    <t>394.63</t>
  </si>
  <si>
    <t>396.83</t>
  </si>
  <si>
    <t>386.91</t>
  </si>
  <si>
    <t>392.33</t>
  </si>
  <si>
    <t>385.49</t>
  </si>
  <si>
    <t>391.26</t>
  </si>
  <si>
    <t>380.92</t>
  </si>
  <si>
    <t>383.23</t>
  </si>
  <si>
    <t>378.45</t>
  </si>
  <si>
    <t>378.87</t>
  </si>
  <si>
    <t>376.57</t>
  </si>
  <si>
    <t>370.82</t>
  </si>
  <si>
    <t>368.20</t>
  </si>
  <si>
    <t>373.94</t>
  </si>
  <si>
    <t>372.88</t>
  </si>
  <si>
    <t>372.45</t>
  </si>
  <si>
    <t>369.04</t>
  </si>
  <si>
    <t>370.31</t>
  </si>
  <si>
    <t>373.22</t>
  </si>
  <si>
    <t>366.83</t>
  </si>
  <si>
    <t>357.65</t>
  </si>
  <si>
    <t>346.35</t>
  </si>
  <si>
    <t>346.54</t>
  </si>
  <si>
    <t>347.23</t>
  </si>
  <si>
    <t>346.06</t>
  </si>
  <si>
    <t>346.90</t>
  </si>
  <si>
    <t>345.31</t>
  </si>
  <si>
    <t>346.56</t>
  </si>
  <si>
    <t>347.00</t>
  </si>
  <si>
    <t>347.24</t>
  </si>
  <si>
    <t>346.22</t>
  </si>
  <si>
    <t>342.09</t>
  </si>
  <si>
    <t>341.75</t>
  </si>
  <si>
    <t>342.72</t>
  </si>
  <si>
    <t>339.12</t>
  </si>
  <si>
    <t>341.11</t>
  </si>
  <si>
    <t>344.57</t>
  </si>
  <si>
    <t>342.21</t>
  </si>
  <si>
    <t>355.58</t>
  </si>
  <si>
    <t>355.75</t>
  </si>
  <si>
    <t>359.19</t>
  </si>
  <si>
    <t>361.88</t>
  </si>
  <si>
    <t>359.79</t>
  </si>
  <si>
    <t>359.90</t>
  </si>
  <si>
    <t>359.21</t>
  </si>
  <si>
    <t>359.28</t>
  </si>
  <si>
    <t>359.58</t>
  </si>
  <si>
    <t>359.14</t>
  </si>
  <si>
    <t>355.55</t>
  </si>
  <si>
    <t>353.41</t>
  </si>
  <si>
    <t>360.77</t>
  </si>
  <si>
    <t>360.17</t>
  </si>
  <si>
    <t>358.86</t>
  </si>
  <si>
    <t>358.66</t>
  </si>
  <si>
    <t>354.92</t>
  </si>
  <si>
    <t>351.92</t>
  </si>
  <si>
    <t>349.98</t>
  </si>
  <si>
    <t>354.07</t>
  </si>
  <si>
    <t>352.99</t>
  </si>
  <si>
    <t>349.66</t>
  </si>
  <si>
    <t>348.69</t>
  </si>
  <si>
    <t>351.42</t>
  </si>
  <si>
    <t>350.87</t>
  </si>
  <si>
    <t>346.82</t>
  </si>
  <si>
    <t>344.10</t>
  </si>
  <si>
    <t>342.70</t>
  </si>
  <si>
    <t>341.51</t>
  </si>
  <si>
    <t>347.10</t>
  </si>
  <si>
    <t>352.57</t>
  </si>
  <si>
    <t>349.84</t>
  </si>
  <si>
    <t>346.60</t>
  </si>
  <si>
    <t>352.40</t>
  </si>
  <si>
    <t>357.03</t>
  </si>
  <si>
    <t>363.13</t>
  </si>
  <si>
    <t>357.16</t>
  </si>
  <si>
    <t>358.48</t>
  </si>
  <si>
    <t>353.64</t>
  </si>
  <si>
    <t>359.99</t>
  </si>
  <si>
    <t>357.51</t>
  </si>
  <si>
    <t>352.39</t>
  </si>
  <si>
    <t>351.61</t>
  </si>
  <si>
    <t>348.85</t>
  </si>
  <si>
    <t>351.27</t>
  </si>
  <si>
    <t>352.25</t>
  </si>
  <si>
    <t>349.79</t>
  </si>
  <si>
    <t>351.67</t>
  </si>
  <si>
    <t>355.14</t>
  </si>
  <si>
    <t>349.68</t>
  </si>
  <si>
    <t>345.84</t>
  </si>
  <si>
    <t>346.86</t>
  </si>
  <si>
    <t>358.53</t>
  </si>
  <si>
    <t>360.05</t>
  </si>
  <si>
    <t>358.76</t>
  </si>
  <si>
    <t>355.70</t>
  </si>
  <si>
    <t>349.02</t>
  </si>
  <si>
    <t>353.39</t>
  </si>
  <si>
    <t>351.84</t>
  </si>
  <si>
    <t>347.52</t>
  </si>
  <si>
    <t>353.29</t>
  </si>
  <si>
    <t>358.46</t>
  </si>
  <si>
    <t>357.27</t>
  </si>
  <si>
    <t>360.53</t>
  </si>
  <si>
    <t>355.22</t>
  </si>
  <si>
    <t>350.71</t>
  </si>
  <si>
    <t>340.32</t>
  </si>
  <si>
    <t>343.58</t>
  </si>
  <si>
    <t>342.53</t>
  </si>
  <si>
    <t>346.85</t>
  </si>
  <si>
    <t>354.40</t>
  </si>
  <si>
    <t>355.26</t>
  </si>
  <si>
    <t>349.00</t>
  </si>
  <si>
    <t>348.66</t>
  </si>
  <si>
    <t>348.38</t>
  </si>
  <si>
    <t>342.13</t>
  </si>
  <si>
    <t>341.59</t>
  </si>
  <si>
    <t>333.25</t>
  </si>
  <si>
    <t>335.18</t>
  </si>
  <si>
    <t>339.43</t>
  </si>
  <si>
    <t>345.40</t>
  </si>
  <si>
    <t>347.09</t>
  </si>
  <si>
    <t>338.49</t>
  </si>
  <si>
    <t>333.40</t>
  </si>
  <si>
    <t>336.90</t>
  </si>
  <si>
    <t>337.20</t>
  </si>
  <si>
    <t>324.10</t>
  </si>
  <si>
    <t>328.11</t>
  </si>
  <si>
    <t>330.75</t>
  </si>
  <si>
    <t>340.38</t>
  </si>
  <si>
    <t>335.29</t>
  </si>
  <si>
    <t>344.15</t>
  </si>
  <si>
    <t>343.13</t>
  </si>
  <si>
    <t>335.08</t>
  </si>
  <si>
    <t>336.78</t>
  </si>
  <si>
    <t>334.70</t>
  </si>
  <si>
    <t>331.99</t>
  </si>
  <si>
    <t>335.30</t>
  </si>
  <si>
    <t>328.55</t>
  </si>
  <si>
    <t>328.35</t>
  </si>
  <si>
    <t>333.73</t>
  </si>
  <si>
    <t>337.02</t>
  </si>
  <si>
    <t>332.90</t>
  </si>
  <si>
    <t>340.63</t>
  </si>
  <si>
    <t>352.87</t>
  </si>
  <si>
    <t>346.39</t>
  </si>
  <si>
    <t>346.96</t>
  </si>
  <si>
    <t>354.08</t>
  </si>
  <si>
    <t>353.69</t>
  </si>
  <si>
    <t>348.73</t>
  </si>
  <si>
    <t>353.17</t>
  </si>
  <si>
    <t>341.23</t>
  </si>
  <si>
    <t>339.86</t>
  </si>
  <si>
    <t>340.27</t>
  </si>
  <si>
    <t>330.47</t>
  </si>
  <si>
    <t>326.06</t>
  </si>
  <si>
    <t>324.25</t>
  </si>
  <si>
    <t>331.00</t>
  </si>
  <si>
    <t>327.29</t>
  </si>
  <si>
    <t>322.95</t>
  </si>
  <si>
    <t>305.56</t>
  </si>
  <si>
    <t>321.64</t>
  </si>
  <si>
    <t>329.39</t>
  </si>
  <si>
    <t>333.13</t>
  </si>
  <si>
    <t>336.70</t>
  </si>
  <si>
    <t>322.79</t>
  </si>
  <si>
    <t>318.05</t>
  </si>
  <si>
    <t>335.48</t>
  </si>
  <si>
    <t>353.34</t>
  </si>
  <si>
    <t>358.41</t>
  </si>
  <si>
    <t>375.69</t>
  </si>
  <si>
    <t>375.55</t>
  </si>
  <si>
    <t>369.27</t>
  </si>
  <si>
    <t>373.33</t>
  </si>
  <si>
    <t>379.45</t>
  </si>
  <si>
    <t>383.97</t>
  </si>
  <si>
    <t>387.68</t>
  </si>
  <si>
    <t>386.67</t>
  </si>
  <si>
    <t>381.21</t>
  </si>
  <si>
    <t>377.13</t>
  </si>
  <si>
    <t>369.65</t>
  </si>
  <si>
    <t>366.03</t>
  </si>
  <si>
    <t>354.51</t>
  </si>
  <si>
    <t>359.77</t>
  </si>
  <si>
    <t>355.72</t>
  </si>
  <si>
    <t>333.72</t>
  </si>
  <si>
    <t>349.99</t>
  </si>
  <si>
    <t>348.57</t>
  </si>
  <si>
    <t>341.78</t>
  </si>
  <si>
    <t>362.86</t>
  </si>
  <si>
    <t>375.96</t>
  </si>
  <si>
    <t>380.28</t>
  </si>
  <si>
    <t>388.08</t>
  </si>
  <si>
    <t>395.89</t>
  </si>
  <si>
    <t>394.42</t>
  </si>
  <si>
    <t>394.29</t>
  </si>
  <si>
    <t>393.10</t>
  </si>
  <si>
    <t>389.58</t>
  </si>
  <si>
    <t>384.51</t>
  </si>
  <si>
    <t>386.05</t>
  </si>
  <si>
    <t>392.07</t>
  </si>
  <si>
    <t>378.62</t>
  </si>
  <si>
    <t>392.44</t>
  </si>
  <si>
    <t>383.68</t>
  </si>
  <si>
    <t>407.48</t>
  </si>
  <si>
    <t>402.07</t>
  </si>
  <si>
    <t>404.75</t>
  </si>
  <si>
    <t>417.28</t>
  </si>
  <si>
    <t>418.30</t>
  </si>
  <si>
    <t>421.40</t>
  </si>
  <si>
    <t>419.40</t>
  </si>
  <si>
    <t>417.12</t>
  </si>
  <si>
    <t>408.20</t>
  </si>
  <si>
    <t>401.59</t>
  </si>
  <si>
    <t>407.29</t>
  </si>
  <si>
    <t>393.29</t>
  </si>
  <si>
    <t>382.23</t>
  </si>
  <si>
    <t>373.38</t>
  </si>
  <si>
    <t>382.03</t>
  </si>
  <si>
    <t>388.13</t>
  </si>
  <si>
    <t>390.37</t>
  </si>
  <si>
    <t>393.09</t>
  </si>
  <si>
    <t>392.89</t>
  </si>
  <si>
    <t>385.25</t>
  </si>
  <si>
    <t>387.21</t>
  </si>
  <si>
    <t>379.87</t>
  </si>
  <si>
    <t>376.33</t>
  </si>
  <si>
    <t>387.72</t>
  </si>
  <si>
    <t>387.49</t>
  </si>
  <si>
    <t>380.56</t>
  </si>
  <si>
    <t>374.39</t>
  </si>
  <si>
    <t>378.08</t>
  </si>
  <si>
    <t>361.82</t>
  </si>
  <si>
    <t>367.77</t>
  </si>
  <si>
    <t>368.28</t>
  </si>
  <si>
    <t>359.61</t>
  </si>
  <si>
    <t>352.14</t>
  </si>
  <si>
    <t>341.08</t>
  </si>
  <si>
    <t>339.01</t>
  </si>
  <si>
    <t>344.07</t>
  </si>
  <si>
    <t>350.39</t>
  </si>
  <si>
    <t>350.47</t>
  </si>
  <si>
    <t>343.01</t>
  </si>
  <si>
    <t>338.34</t>
  </si>
  <si>
    <t>348.18</t>
  </si>
  <si>
    <t>345.96</t>
  </si>
  <si>
    <t>339.44</t>
  </si>
  <si>
    <t>347.15</t>
  </si>
  <si>
    <t>344.12</t>
  </si>
  <si>
    <t>337.99</t>
  </si>
  <si>
    <t>323.82</t>
  </si>
  <si>
    <t>323.02</t>
  </si>
  <si>
    <t>319.15</t>
  </si>
  <si>
    <t>331.25</t>
  </si>
  <si>
    <t>321.01</t>
  </si>
  <si>
    <t>317.42</t>
  </si>
  <si>
    <t>318.69</t>
  </si>
  <si>
    <t>321.55</t>
  </si>
  <si>
    <t>295.31</t>
  </si>
  <si>
    <t>292.53</t>
  </si>
  <si>
    <t>294.82</t>
  </si>
  <si>
    <t>297.15</t>
  </si>
  <si>
    <t>289.34</t>
  </si>
  <si>
    <t>287.15</t>
  </si>
  <si>
    <t>285.81</t>
  </si>
  <si>
    <t>290.87</t>
  </si>
  <si>
    <t>291.99</t>
  </si>
  <si>
    <t>293.95</t>
  </si>
  <si>
    <t>289.93</t>
  </si>
  <si>
    <t>296.92</t>
  </si>
  <si>
    <t>299.37</t>
  </si>
  <si>
    <t>294.22</t>
  </si>
  <si>
    <t>295.96</t>
  </si>
  <si>
    <t>291.98</t>
  </si>
  <si>
    <t>289.21</t>
  </si>
  <si>
    <t>284.26</t>
  </si>
  <si>
    <t>286.31</t>
  </si>
  <si>
    <t>286.67</t>
  </si>
  <si>
    <t>290.34</t>
  </si>
  <si>
    <t>287.39</t>
  </si>
  <si>
    <t>286.39</t>
  </si>
  <si>
    <t>279.81</t>
  </si>
  <si>
    <t>281.59</t>
  </si>
  <si>
    <t>291.37</t>
  </si>
  <si>
    <t>299.72</t>
  </si>
  <si>
    <t>300.46</t>
  </si>
  <si>
    <t>293.87</t>
  </si>
  <si>
    <t>291.24</t>
  </si>
  <si>
    <t>292.03</t>
  </si>
  <si>
    <t>283.40</t>
  </si>
  <si>
    <t>283.23</t>
  </si>
  <si>
    <t>278.08</t>
  </si>
  <si>
    <t>284.75</t>
  </si>
  <si>
    <t>287.42</t>
  </si>
  <si>
    <t>289.22</t>
  </si>
  <si>
    <t>286.07</t>
  </si>
  <si>
    <t>282.15</t>
  </si>
  <si>
    <t>271.81</t>
  </si>
  <si>
    <t>262.03</t>
  </si>
  <si>
    <t>257.70</t>
  </si>
  <si>
    <t>256.53</t>
  </si>
  <si>
    <t>252.85</t>
  </si>
  <si>
    <t>250.47</t>
  </si>
  <si>
    <t>251.83</t>
  </si>
  <si>
    <t>250.82</t>
  </si>
  <si>
    <t>243.89</t>
  </si>
  <si>
    <t>243.02</t>
  </si>
  <si>
    <t>238.39</t>
  </si>
  <si>
    <t>236.30</t>
  </si>
  <si>
    <t>232.77</t>
  </si>
  <si>
    <t>230.30</t>
  </si>
  <si>
    <t>238.63</t>
  </si>
  <si>
    <t>241.14</t>
  </si>
  <si>
    <t>240.24</t>
  </si>
  <si>
    <t>237.59</t>
  </si>
  <si>
    <t>238.03</t>
  </si>
  <si>
    <t>235.23</t>
  </si>
  <si>
    <t>231.21</t>
  </si>
  <si>
    <t>227.74</t>
  </si>
  <si>
    <t>227.81</t>
  </si>
  <si>
    <t>225.93</t>
  </si>
  <si>
    <t>222.28</t>
  </si>
  <si>
    <t>226.08</t>
  </si>
  <si>
    <t>227.18</t>
  </si>
  <si>
    <t>231.05</t>
  </si>
  <si>
    <t>219.37</t>
  </si>
  <si>
    <t>221.82</t>
  </si>
  <si>
    <t>218.51</t>
  </si>
  <si>
    <t>213.75</t>
  </si>
  <si>
    <t>212.40</t>
  </si>
  <si>
    <t>219.33</t>
  </si>
  <si>
    <t>243.14</t>
  </si>
  <si>
    <t>226.75</t>
  </si>
  <si>
    <t>219.53</t>
  </si>
  <si>
    <t>209.82</t>
  </si>
  <si>
    <t>212.25</t>
  </si>
  <si>
    <t>205.23</t>
  </si>
  <si>
    <t>204.38</t>
  </si>
  <si>
    <t>203.62</t>
  </si>
  <si>
    <t>204.13</t>
  </si>
  <si>
    <t>205.39</t>
  </si>
  <si>
    <t>200.74</t>
  </si>
  <si>
    <t>200.52</t>
  </si>
  <si>
    <t>197.35</t>
  </si>
  <si>
    <t>200.19</t>
  </si>
  <si>
    <t>197.39</t>
  </si>
  <si>
    <t>195.21</t>
  </si>
  <si>
    <t>193.31</t>
  </si>
  <si>
    <t>191.24</t>
  </si>
  <si>
    <t>194.21</t>
  </si>
  <si>
    <t>196.01</t>
  </si>
  <si>
    <t>190.34</t>
  </si>
  <si>
    <t>188.01</t>
  </si>
  <si>
    <t>193.04</t>
  </si>
  <si>
    <t>187.53</t>
  </si>
  <si>
    <t>180.98</t>
  </si>
  <si>
    <t>176.43</t>
  </si>
  <si>
    <t>175.06</t>
  </si>
  <si>
    <t>175.10</t>
  </si>
  <si>
    <t>177.30</t>
  </si>
  <si>
    <t>175.59</t>
  </si>
  <si>
    <t>175.23</t>
  </si>
  <si>
    <t>176.56</t>
  </si>
  <si>
    <t>180.04</t>
  </si>
  <si>
    <t>181.71</t>
  </si>
  <si>
    <t>178.76</t>
  </si>
  <si>
    <t>176.97</t>
  </si>
  <si>
    <t>177.04</t>
  </si>
  <si>
    <t>176.53</t>
  </si>
  <si>
    <t>179.32</t>
  </si>
  <si>
    <t>189.40</t>
  </si>
  <si>
    <t>196.15</t>
  </si>
  <si>
    <t>196.95</t>
  </si>
  <si>
    <t>191.85</t>
  </si>
  <si>
    <t>188.90</t>
  </si>
  <si>
    <t>186.71</t>
  </si>
  <si>
    <t>189.93</t>
  </si>
  <si>
    <t>197.72</t>
  </si>
  <si>
    <t>192.03</t>
  </si>
  <si>
    <t>195.75</t>
  </si>
  <si>
    <t>200.15</t>
  </si>
  <si>
    <t>206.99</t>
  </si>
  <si>
    <t>207.43</t>
  </si>
  <si>
    <t>208.93</t>
  </si>
  <si>
    <t>211.50</t>
  </si>
  <si>
    <t>210.65</t>
  </si>
  <si>
    <t>212.48</t>
  </si>
  <si>
    <t>200.99</t>
  </si>
  <si>
    <t>204.85</t>
  </si>
  <si>
    <t>209.38</t>
  </si>
  <si>
    <t>211.18</t>
  </si>
  <si>
    <t>208.73</t>
  </si>
  <si>
    <t>203.06</t>
  </si>
  <si>
    <t>200.70</t>
  </si>
  <si>
    <t>194.35</t>
  </si>
  <si>
    <t>194.96</t>
  </si>
  <si>
    <t>191.04</t>
  </si>
  <si>
    <t>193.26</t>
  </si>
  <si>
    <t>193.58</t>
  </si>
  <si>
    <t>192.79</t>
  </si>
  <si>
    <t>192.60</t>
  </si>
  <si>
    <t>195.36</t>
  </si>
  <si>
    <t>195.45</t>
  </si>
  <si>
    <t>193.09</t>
  </si>
  <si>
    <t>192.82</t>
  </si>
  <si>
    <t>192.40</t>
  </si>
  <si>
    <t>189.18</t>
  </si>
  <si>
    <t>189.92</t>
  </si>
  <si>
    <t>191.30</t>
  </si>
  <si>
    <t>194.76</t>
  </si>
  <si>
    <t>196.51</t>
  </si>
  <si>
    <t>195.28</t>
  </si>
  <si>
    <t>196.59</t>
  </si>
  <si>
    <t>199.16</t>
  </si>
  <si>
    <t>201.10</t>
  </si>
  <si>
    <t>206.01</t>
  </si>
  <si>
    <t>200.85</t>
  </si>
  <si>
    <t>196.69</t>
  </si>
  <si>
    <t>196.62</t>
  </si>
  <si>
    <t>197.05</t>
  </si>
  <si>
    <t>194.18</t>
  </si>
  <si>
    <t>199.23</t>
  </si>
  <si>
    <t>201.87</t>
  </si>
  <si>
    <t>198.97</t>
  </si>
  <si>
    <t>201.01</t>
  </si>
  <si>
    <t>199.03</t>
  </si>
  <si>
    <t>199.34</t>
  </si>
  <si>
    <t>201.02</t>
  </si>
  <si>
    <t>209.34</t>
  </si>
  <si>
    <t>211.76</t>
  </si>
  <si>
    <t>214.94</t>
  </si>
  <si>
    <t>214.88</t>
  </si>
  <si>
    <t>210.86</t>
  </si>
  <si>
    <t>213.74</t>
  </si>
  <si>
    <t>216.51</t>
  </si>
  <si>
    <t>218.75</t>
  </si>
  <si>
    <t>219.02</t>
  </si>
  <si>
    <t>218.91</t>
  </si>
  <si>
    <t>222.73</t>
  </si>
  <si>
    <t>225.24</t>
  </si>
  <si>
    <t>228.98</t>
  </si>
  <si>
    <t>224.95</t>
  </si>
  <si>
    <t>224.82</t>
  </si>
  <si>
    <t>220.51</t>
  </si>
  <si>
    <t>218.92</t>
  </si>
  <si>
    <t>217.76</t>
  </si>
  <si>
    <t>212.72</t>
  </si>
  <si>
    <t>209.12</t>
  </si>
  <si>
    <t>209.52</t>
  </si>
  <si>
    <t>210.44</t>
  </si>
  <si>
    <t>209.36</t>
  </si>
  <si>
    <t>210.14</t>
  </si>
  <si>
    <t>211.35</t>
  </si>
  <si>
    <t>212.13</t>
  </si>
  <si>
    <t>210.05</t>
  </si>
  <si>
    <t>214.32</t>
  </si>
  <si>
    <t>217.00</t>
  </si>
  <si>
    <t>218.14</t>
  </si>
  <si>
    <t>208.82</t>
  </si>
  <si>
    <t>205.97</t>
  </si>
  <si>
    <t>202.42</t>
  </si>
  <si>
    <t>204.33</t>
  </si>
  <si>
    <t>200.00</t>
  </si>
  <si>
    <t>205.49</t>
  </si>
  <si>
    <t>207.32</t>
  </si>
  <si>
    <t>204.81</t>
  </si>
  <si>
    <t>208.69</t>
  </si>
  <si>
    <t>205.42</t>
  </si>
  <si>
    <t>200.23</t>
  </si>
  <si>
    <t>197.85</t>
  </si>
  <si>
    <t>191.86</t>
  </si>
  <si>
    <t>193.56</t>
  </si>
  <si>
    <t>196.94</t>
  </si>
  <si>
    <t>196.09</t>
  </si>
  <si>
    <t>190.57</t>
  </si>
  <si>
    <t>188.74</t>
  </si>
  <si>
    <t>184.60</t>
  </si>
  <si>
    <t>186.43</t>
  </si>
  <si>
    <t>182.64</t>
  </si>
  <si>
    <t>182.77</t>
  </si>
  <si>
    <t>180.66</t>
  </si>
  <si>
    <t>179.59</t>
  </si>
  <si>
    <t>174.55</t>
  </si>
  <si>
    <t>169.98</t>
  </si>
  <si>
    <t>171.74</t>
  </si>
  <si>
    <t>170.55</t>
  </si>
  <si>
    <t>170.19</t>
  </si>
  <si>
    <t>170.23</t>
  </si>
  <si>
    <t>174.33</t>
  </si>
  <si>
    <t>175.74</t>
  </si>
  <si>
    <t>169.64</t>
  </si>
  <si>
    <t>171.51</t>
  </si>
  <si>
    <t>167.18</t>
  </si>
  <si>
    <t>170.94</t>
  </si>
  <si>
    <t>170.26</t>
  </si>
  <si>
    <t>171.59</t>
  </si>
  <si>
    <t>169.13</t>
  </si>
  <si>
    <t>167.40</t>
  </si>
  <si>
    <t>165.88</t>
  </si>
  <si>
    <t>169.17</t>
  </si>
  <si>
    <t>164.13</t>
  </si>
  <si>
    <t>158.73</t>
  </si>
  <si>
    <t>166.27</t>
  </si>
  <si>
    <t>169.62</t>
  </si>
  <si>
    <t>167.58</t>
  </si>
  <si>
    <t>168.15</t>
  </si>
  <si>
    <t>169.46</t>
  </si>
  <si>
    <t>170.28</t>
  </si>
  <si>
    <t>176.52</t>
  </si>
  <si>
    <t>174.74</t>
  </si>
  <si>
    <t>174.53</t>
  </si>
  <si>
    <t>173.02</t>
  </si>
  <si>
    <t>173.32</t>
  </si>
  <si>
    <t>176.65</t>
  </si>
  <si>
    <t>180.83</t>
  </si>
  <si>
    <t>175.89</t>
  </si>
  <si>
    <t>178.82</t>
  </si>
  <si>
    <t>172.45</t>
  </si>
  <si>
    <t>169.63</t>
  </si>
  <si>
    <t>176.40</t>
  </si>
  <si>
    <t>170.37</t>
  </si>
  <si>
    <t>174.28</t>
  </si>
  <si>
    <t>174.03</t>
  </si>
  <si>
    <t>176.85</t>
  </si>
  <si>
    <t>175.57</t>
  </si>
  <si>
    <t>173.65</t>
  </si>
  <si>
    <t>178.16</t>
  </si>
  <si>
    <t>164.95</t>
  </si>
  <si>
    <t>168.56</t>
  </si>
  <si>
    <t>162.27</t>
  </si>
  <si>
    <t>161.04</t>
  </si>
  <si>
    <t>161.77</t>
  </si>
  <si>
    <t>166.31</t>
  </si>
  <si>
    <t>165.45</t>
  </si>
  <si>
    <t>168.76</t>
  </si>
  <si>
    <t>166.26</t>
  </si>
  <si>
    <t>178.36</t>
  </si>
  <si>
    <t>181.22</t>
  </si>
  <si>
    <t>185.69</t>
  </si>
  <si>
    <t>181.10</t>
  </si>
  <si>
    <t>178.79</t>
  </si>
  <si>
    <t>178.93</t>
  </si>
  <si>
    <t>171.45</t>
  </si>
  <si>
    <t>168.16</t>
  </si>
  <si>
    <t>169.99</t>
  </si>
  <si>
    <t>167.20</t>
  </si>
  <si>
    <t>168.31</t>
  </si>
  <si>
    <t>166.56</t>
  </si>
  <si>
    <t>166.89</t>
  </si>
  <si>
    <t>169.05</t>
  </si>
  <si>
    <t>172.33</t>
  </si>
  <si>
    <t>172.51</t>
  </si>
  <si>
    <t>171.12</t>
  </si>
  <si>
    <t>176.77</t>
  </si>
  <si>
    <t>173.29</t>
  </si>
  <si>
    <t>174.88</t>
  </si>
  <si>
    <t>166.77</t>
  </si>
  <si>
    <t>170.51</t>
  </si>
  <si>
    <t>164.72</t>
  </si>
  <si>
    <t>164.75</t>
  </si>
  <si>
    <t>163.34</t>
  </si>
  <si>
    <t>159.45</t>
  </si>
  <si>
    <t>161.30</t>
  </si>
  <si>
    <t>156.00</t>
  </si>
  <si>
    <t>153.58</t>
  </si>
  <si>
    <t>147.37</t>
  </si>
  <si>
    <t>142.35</t>
  </si>
  <si>
    <t>141.38</t>
  </si>
  <si>
    <t>137.95</t>
  </si>
  <si>
    <t>142.38</t>
  </si>
  <si>
    <t>140.70</t>
  </si>
  <si>
    <t>140.86</t>
  </si>
  <si>
    <t>140.17</t>
  </si>
  <si>
    <t>139.14</t>
  </si>
  <si>
    <t>135.06</t>
  </si>
  <si>
    <t>131.01</t>
  </si>
  <si>
    <t>139.35</t>
  </si>
  <si>
    <t>140.72</t>
  </si>
  <si>
    <t>137.39</t>
  </si>
  <si>
    <t>139.72</t>
  </si>
  <si>
    <t>158.26</t>
  </si>
  <si>
    <t>160.42</t>
  </si>
  <si>
    <t>161.50</t>
  </si>
  <si>
    <t>154.01</t>
  </si>
  <si>
    <t>156.41</t>
  </si>
  <si>
    <t>163.02</t>
  </si>
  <si>
    <t>145.84</t>
  </si>
  <si>
    <t>142.41</t>
  </si>
  <si>
    <t>146.98</t>
  </si>
  <si>
    <t>156.04</t>
  </si>
  <si>
    <t>162.54</t>
  </si>
  <si>
    <t>169.87</t>
  </si>
  <si>
    <t>169.55</t>
  </si>
  <si>
    <t>166.28</t>
  </si>
  <si>
    <t>164.89</t>
  </si>
  <si>
    <t>169.68</t>
  </si>
  <si>
    <t>174.34</t>
  </si>
  <si>
    <t>178.15</t>
  </si>
  <si>
    <t>178.32</t>
  </si>
  <si>
    <t>177.14</t>
  </si>
  <si>
    <t>179.07</t>
  </si>
  <si>
    <t>177.33</t>
  </si>
  <si>
    <t>175.98</t>
  </si>
  <si>
    <t>178.55</t>
  </si>
  <si>
    <t>183.26</t>
  </si>
  <si>
    <t>184.76</t>
  </si>
  <si>
    <t>188.62</t>
  </si>
  <si>
    <t>192.18</t>
  </si>
  <si>
    <t>194.07</t>
  </si>
  <si>
    <t>192.52</t>
  </si>
  <si>
    <t>187.82</t>
  </si>
  <si>
    <t>191.68</t>
  </si>
  <si>
    <t>188.04</t>
  </si>
  <si>
    <t>194.23</t>
  </si>
  <si>
    <t>194.62</t>
  </si>
  <si>
    <t>200.33</t>
  </si>
  <si>
    <t>198.86</t>
  </si>
  <si>
    <t>189.24</t>
  </si>
  <si>
    <t>192.20</t>
  </si>
  <si>
    <t>193.19</t>
  </si>
  <si>
    <t>190.01</t>
  </si>
  <si>
    <t>182.57</t>
  </si>
  <si>
    <t>186.14</t>
  </si>
  <si>
    <t>190.28</t>
  </si>
  <si>
    <t>194.72</t>
  </si>
  <si>
    <t>194.26</t>
  </si>
  <si>
    <t>194.59</t>
  </si>
  <si>
    <t>211.12</t>
  </si>
  <si>
    <t>208.77</t>
  </si>
  <si>
    <t>198.46</t>
  </si>
  <si>
    <t>199.83</t>
  </si>
  <si>
    <t>198.94</t>
  </si>
  <si>
    <t>194.67</t>
  </si>
  <si>
    <t>189.69</t>
  </si>
  <si>
    <t>187.60</t>
  </si>
  <si>
    <t>194.56</t>
  </si>
  <si>
    <t>200.32</t>
  </si>
  <si>
    <t>192.27</t>
  </si>
  <si>
    <t>204.01</t>
  </si>
  <si>
    <t>212.20</t>
  </si>
  <si>
    <t>210.47</t>
  </si>
  <si>
    <t>218.43</t>
  </si>
  <si>
    <t>222.30</t>
  </si>
  <si>
    <t>222.50</t>
  </si>
  <si>
    <t>230.92</t>
  </si>
  <si>
    <t>236.31</t>
  </si>
  <si>
    <t>237.56</t>
  </si>
  <si>
    <t>238.71</t>
  </si>
  <si>
    <t>237.08</t>
  </si>
  <si>
    <t>240.60</t>
  </si>
  <si>
    <t>240.88</t>
  </si>
  <si>
    <t>244.03</t>
  </si>
  <si>
    <t>241.90</t>
  </si>
  <si>
    <t>239.21</t>
  </si>
  <si>
    <t>240.71</t>
  </si>
  <si>
    <t>230.61</t>
  </si>
  <si>
    <t>228.84</t>
  </si>
  <si>
    <t>223.32</t>
  </si>
  <si>
    <t>222.21</t>
  </si>
  <si>
    <t>227.12</t>
  </si>
  <si>
    <t>227.30</t>
  </si>
  <si>
    <t>231.63</t>
  </si>
  <si>
    <t>229.74</t>
  </si>
  <si>
    <t>216.00</t>
  </si>
  <si>
    <t>211.23</t>
  </si>
  <si>
    <t>209.88</t>
  </si>
  <si>
    <t>215.52</t>
  </si>
  <si>
    <t>206.30</t>
  </si>
  <si>
    <t>207.63</t>
  </si>
  <si>
    <t>202.04</t>
  </si>
  <si>
    <t>198.85</t>
  </si>
  <si>
    <t>188.72</t>
  </si>
  <si>
    <t>185.79</t>
  </si>
  <si>
    <t>188.40</t>
  </si>
  <si>
    <t>188.59</t>
  </si>
  <si>
    <t>188.49</t>
  </si>
  <si>
    <t>190.18</t>
  </si>
  <si>
    <t>187.40</t>
  </si>
  <si>
    <t>189.10</t>
  </si>
  <si>
    <t>188.66</t>
  </si>
  <si>
    <t>189.39</t>
  </si>
  <si>
    <t>187.67</t>
  </si>
  <si>
    <t>189.49</t>
  </si>
  <si>
    <t>184.82</t>
  </si>
  <si>
    <t>189.02</t>
  </si>
  <si>
    <t>183.10</t>
  </si>
  <si>
    <t>185.52</t>
  </si>
  <si>
    <t>183.12</t>
  </si>
  <si>
    <t>185.18</t>
  </si>
  <si>
    <t>185.34</t>
  </si>
  <si>
    <t>176.19</t>
  </si>
  <si>
    <t>179.52</t>
  </si>
  <si>
    <t>179.74</t>
  </si>
  <si>
    <t>181.74</t>
  </si>
  <si>
    <t>172.89</t>
  </si>
  <si>
    <t>168.82</t>
  </si>
  <si>
    <t>168.50</t>
  </si>
  <si>
    <t>179.79</t>
  </si>
  <si>
    <t>181.28</t>
  </si>
  <si>
    <t>178.78</t>
  </si>
  <si>
    <t>179.09</t>
  </si>
  <si>
    <t>179.88</t>
  </si>
  <si>
    <t>193.45</t>
  </si>
  <si>
    <t>193.82</t>
  </si>
  <si>
    <t>192.43</t>
  </si>
  <si>
    <t>194.87</t>
  </si>
  <si>
    <t>190.90</t>
  </si>
  <si>
    <t>197.89</t>
  </si>
  <si>
    <t>199.61</t>
  </si>
  <si>
    <t>198.81</t>
  </si>
  <si>
    <t>198.63</t>
  </si>
  <si>
    <t>191.23</t>
  </si>
  <si>
    <t>199.11</t>
  </si>
  <si>
    <t>208.32</t>
  </si>
  <si>
    <t>192.41</t>
  </si>
  <si>
    <t>191.63</t>
  </si>
  <si>
    <t>184.21</t>
  </si>
  <si>
    <t>188.82</t>
  </si>
  <si>
    <t>174.60</t>
  </si>
  <si>
    <t>159.56</t>
  </si>
  <si>
    <t>185.22</t>
  </si>
  <si>
    <t>201.55</t>
  </si>
  <si>
    <t>203.38</t>
  </si>
  <si>
    <t>217.85</t>
  </si>
  <si>
    <t>216.62</t>
  </si>
  <si>
    <t>216.63</t>
  </si>
  <si>
    <t>213.82</t>
  </si>
  <si>
    <t>221.68</t>
  </si>
  <si>
    <t>222.22</t>
  </si>
  <si>
    <t>230.29</t>
  </si>
  <si>
    <t>227.60</t>
  </si>
  <si>
    <t>226.45</t>
  </si>
  <si>
    <t>225.75</t>
  </si>
  <si>
    <t>228.73</t>
  </si>
  <si>
    <t>225.12</t>
  </si>
  <si>
    <t>223.70</t>
  </si>
  <si>
    <t>218.34</t>
  </si>
  <si>
    <t>211.16</t>
  </si>
  <si>
    <t>210.01</t>
  </si>
  <si>
    <t>212.60</t>
  </si>
  <si>
    <t>205.30</t>
  </si>
  <si>
    <t>209.09</t>
  </si>
  <si>
    <t>204.75</t>
  </si>
  <si>
    <t>221.88</t>
  </si>
  <si>
    <t>224.13</t>
  </si>
  <si>
    <t>223.52</t>
  </si>
  <si>
    <t>222.01</t>
  </si>
  <si>
    <t>219.15</t>
  </si>
  <si>
    <t>218.97</t>
  </si>
  <si>
    <t>223.10</t>
  </si>
  <si>
    <t>225.62</t>
  </si>
  <si>
    <t>232.48</t>
  </si>
  <si>
    <t>220.94</t>
  </si>
  <si>
    <t>230.36</t>
  </si>
  <si>
    <t>227.70</t>
  </si>
  <si>
    <t>233.21</t>
  </si>
  <si>
    <t>246.05</t>
  </si>
  <si>
    <t>239.50</t>
  </si>
  <si>
    <t>232.38</t>
  </si>
  <si>
    <t>215.42</t>
  </si>
  <si>
    <t>212.82</t>
  </si>
  <si>
    <t>217.72</t>
  </si>
  <si>
    <t>226.23</t>
  </si>
  <si>
    <t>223.96</t>
  </si>
  <si>
    <t>221.74</t>
  </si>
  <si>
    <t>219.38</t>
  </si>
  <si>
    <t>214.21</t>
  </si>
  <si>
    <t>208.07</t>
  </si>
  <si>
    <t>187.95</t>
  </si>
  <si>
    <t>191.97</t>
  </si>
  <si>
    <t>184.81</t>
  </si>
  <si>
    <t>183.15</t>
  </si>
  <si>
    <t>180.28</t>
  </si>
  <si>
    <t>175.35</t>
  </si>
  <si>
    <t>172.13</t>
  </si>
  <si>
    <t>179.69</t>
  </si>
  <si>
    <t>182.40</t>
  </si>
  <si>
    <t>179.02</t>
  </si>
  <si>
    <t>175.17</t>
  </si>
  <si>
    <t>180.59</t>
  </si>
  <si>
    <t>179.38</t>
  </si>
  <si>
    <t>180.49</t>
  </si>
  <si>
    <t>184.55</t>
  </si>
  <si>
    <t>194.14</t>
  </si>
  <si>
    <t>190.64</t>
  </si>
  <si>
    <t>191.09</t>
  </si>
  <si>
    <t>194.08</t>
  </si>
  <si>
    <t>180.93</t>
  </si>
  <si>
    <t>175.68</t>
  </si>
  <si>
    <t>169.69</t>
  </si>
  <si>
    <t>189.25</t>
  </si>
  <si>
    <t>185.20</t>
  </si>
  <si>
    <t>179.60</t>
  </si>
  <si>
    <t>188.16</t>
  </si>
  <si>
    <t>199.12</t>
  </si>
  <si>
    <t>197.03</t>
  </si>
  <si>
    <t>187.18</t>
  </si>
  <si>
    <t>194.52</t>
  </si>
  <si>
    <t>203.17</t>
  </si>
  <si>
    <t>176.73</t>
  </si>
  <si>
    <t>186.78</t>
  </si>
  <si>
    <t>150.25</t>
  </si>
  <si>
    <t>145.78</t>
  </si>
  <si>
    <t>151.23</t>
  </si>
  <si>
    <t>156.76</t>
  </si>
  <si>
    <t>153.11</t>
  </si>
  <si>
    <t>146.27</t>
  </si>
  <si>
    <t>143.20</t>
  </si>
  <si>
    <t>152.25</t>
  </si>
  <si>
    <t>135.66</t>
  </si>
  <si>
    <t>127.76</t>
  </si>
  <si>
    <t>119.22</t>
  </si>
  <si>
    <t>122.05</t>
  </si>
  <si>
    <t>114.16</t>
  </si>
  <si>
    <t>105.98</t>
  </si>
  <si>
    <t>107.17</t>
  </si>
  <si>
    <t>110.94</t>
  </si>
  <si>
    <t>110.04</t>
  </si>
  <si>
    <t>117.30</t>
  </si>
  <si>
    <t>112.92</t>
  </si>
  <si>
    <t>118.76</t>
  </si>
  <si>
    <t>116.30</t>
  </si>
  <si>
    <t>114.57</t>
  </si>
  <si>
    <t>112.62</t>
  </si>
  <si>
    <t>114.72</t>
  </si>
  <si>
    <t>118.06</t>
  </si>
  <si>
    <t>121.70</t>
  </si>
  <si>
    <t>119.70</t>
  </si>
  <si>
    <t>122.76</t>
  </si>
  <si>
    <t>123.31</t>
  </si>
  <si>
    <t>121.33</t>
  </si>
  <si>
    <t>115.64</t>
  </si>
  <si>
    <t>115.02</t>
  </si>
  <si>
    <t>116.39</t>
  </si>
  <si>
    <t>113.55</t>
  </si>
  <si>
    <t>111.68</t>
  </si>
  <si>
    <t>115.38</t>
  </si>
  <si>
    <t>115.86</t>
  </si>
  <si>
    <t>108.45</t>
  </si>
  <si>
    <t>111.07</t>
  </si>
  <si>
    <t>102.16</t>
  </si>
  <si>
    <t>98.15</t>
  </si>
  <si>
    <t>95.33</t>
  </si>
  <si>
    <t>96.94</t>
  </si>
  <si>
    <t>97.23</t>
  </si>
  <si>
    <t>97.82</t>
  </si>
  <si>
    <t>97.86</t>
  </si>
  <si>
    <t>97.09</t>
  </si>
  <si>
    <t>96.35</t>
  </si>
  <si>
    <t>97.24</t>
  </si>
  <si>
    <t>99.68</t>
  </si>
  <si>
    <t>96.83</t>
  </si>
  <si>
    <t>98.96</t>
  </si>
  <si>
    <t>95.85</t>
  </si>
  <si>
    <t>96.11</t>
  </si>
  <si>
    <t>94.47</t>
  </si>
  <si>
    <t>99.22</t>
  </si>
  <si>
    <t>97.14</t>
  </si>
  <si>
    <t>94.17</t>
  </si>
  <si>
    <t>99.65</t>
  </si>
  <si>
    <t>96.25</t>
  </si>
  <si>
    <t>94.58</t>
  </si>
  <si>
    <t>91.16</t>
  </si>
  <si>
    <t>88.24</t>
  </si>
  <si>
    <t>88.75</t>
  </si>
  <si>
    <t>87.66</t>
  </si>
  <si>
    <t>84.78</t>
  </si>
  <si>
    <t>83.59</t>
  </si>
  <si>
    <t>84.51</t>
  </si>
  <si>
    <t>85.56</t>
  </si>
  <si>
    <t>88.47</t>
  </si>
  <si>
    <t>84.22</t>
  </si>
  <si>
    <t>83.14</t>
  </si>
  <si>
    <t>81.33</t>
  </si>
  <si>
    <t>74.10</t>
  </si>
  <si>
    <t>79.23</t>
  </si>
  <si>
    <t>76.15</t>
  </si>
  <si>
    <t>85.70</t>
  </si>
  <si>
    <t>82.43</t>
  </si>
  <si>
    <t>90.08</t>
  </si>
  <si>
    <t>91.24</t>
  </si>
  <si>
    <t>94.68</t>
  </si>
  <si>
    <t>98.70</t>
  </si>
  <si>
    <t>103.64</t>
  </si>
  <si>
    <t>104.39</t>
  </si>
  <si>
    <t>98.84</t>
  </si>
  <si>
    <t>104.01</t>
  </si>
  <si>
    <t>105.38</t>
  </si>
  <si>
    <t>104.16</t>
  </si>
  <si>
    <t>101.80</t>
  </si>
  <si>
    <t>104.72</t>
  </si>
  <si>
    <t>102.57</t>
  </si>
  <si>
    <t>101.78</t>
  </si>
  <si>
    <t>106.24</t>
  </si>
  <si>
    <t>108.34</t>
  </si>
  <si>
    <t>113.91</t>
  </si>
  <si>
    <t>117.77</t>
  </si>
  <si>
    <t>113.11</t>
  </si>
  <si>
    <t>106.54</t>
  </si>
  <si>
    <t>105.64</t>
  </si>
  <si>
    <t>104.51</t>
  </si>
  <si>
    <t>104.56</t>
  </si>
  <si>
    <t>103.04</t>
  </si>
  <si>
    <t>102.67</t>
  </si>
  <si>
    <t>103.30</t>
  </si>
  <si>
    <t>105.33</t>
  </si>
  <si>
    <t>104.54</t>
  </si>
  <si>
    <t>101.22</t>
  </si>
  <si>
    <t>106.15</t>
  </si>
  <si>
    <t>91.59</t>
  </si>
  <si>
    <t>103.75</t>
  </si>
  <si>
    <t>110.93</t>
  </si>
  <si>
    <t>116.07</t>
  </si>
  <si>
    <t>117.88</t>
  </si>
  <si>
    <t>114.53</t>
  </si>
  <si>
    <t>123.10</t>
  </si>
  <si>
    <t>124.94</t>
  </si>
  <si>
    <t>125.93</t>
  </si>
  <si>
    <t>127.66</t>
  </si>
  <si>
    <t>126.64</t>
  </si>
  <si>
    <t>126.87</t>
  </si>
  <si>
    <t>129.64</t>
  </si>
  <si>
    <t>132.13</t>
  </si>
  <si>
    <t>135.80</t>
  </si>
  <si>
    <t>137.98</t>
  </si>
  <si>
    <t>138.89</t>
  </si>
  <si>
    <t>138.04</t>
  </si>
  <si>
    <t>145.37</t>
  </si>
  <si>
    <t>145.40</t>
  </si>
  <si>
    <t>147.26</t>
  </si>
  <si>
    <t>146.70</t>
  </si>
  <si>
    <t>142.76</t>
  </si>
  <si>
    <t>135.46</t>
  </si>
  <si>
    <t>133.69</t>
  </si>
  <si>
    <t>129.66</t>
  </si>
  <si>
    <t>125.45</t>
  </si>
  <si>
    <t>123.50</t>
  </si>
  <si>
    <t>124.54</t>
  </si>
  <si>
    <t>125.78</t>
  </si>
  <si>
    <t>126.18</t>
  </si>
  <si>
    <t>128.37</t>
  </si>
  <si>
    <t>129.67</t>
  </si>
  <si>
    <t>124.07</t>
  </si>
  <si>
    <t>116.97</t>
  </si>
  <si>
    <t>119.83</t>
  </si>
  <si>
    <t>112.85</t>
  </si>
  <si>
    <t>116.05</t>
  </si>
  <si>
    <t>111.31</t>
  </si>
  <si>
    <t>110.66</t>
  </si>
  <si>
    <t>105.88</t>
  </si>
  <si>
    <t>104.40</t>
  </si>
  <si>
    <t>100.60</t>
  </si>
  <si>
    <t>100.84</t>
  </si>
  <si>
    <t>93.83</t>
  </si>
  <si>
    <t>96.45</t>
  </si>
  <si>
    <t>98.26</t>
  </si>
  <si>
    <t>98.64</t>
  </si>
  <si>
    <t>102.74</t>
  </si>
  <si>
    <t>96.98</t>
  </si>
  <si>
    <t>98.85</t>
  </si>
  <si>
    <t>100.76</t>
  </si>
  <si>
    <t>96.59</t>
  </si>
  <si>
    <t>95.57</t>
  </si>
  <si>
    <t>99.44</t>
  </si>
  <si>
    <t>94.90</t>
  </si>
  <si>
    <t>84.81</t>
  </si>
  <si>
    <t>78.91</t>
  </si>
  <si>
    <t>89.23</t>
  </si>
  <si>
    <t>99.77</t>
  </si>
  <si>
    <t>103.91</t>
  </si>
  <si>
    <t>88.72</t>
  </si>
  <si>
    <t>83.28</t>
  </si>
  <si>
    <t>82.82</t>
  </si>
  <si>
    <t>80.95</t>
  </si>
  <si>
    <t>84.71</t>
  </si>
  <si>
    <t>82.84</t>
  </si>
  <si>
    <t>83.36</t>
  </si>
  <si>
    <t>82.83</t>
  </si>
  <si>
    <t>78.27</t>
  </si>
  <si>
    <t>75.22</t>
  </si>
  <si>
    <t>79.75</t>
  </si>
  <si>
    <t>82.07</t>
  </si>
  <si>
    <t>77.21</t>
  </si>
  <si>
    <t>75.47</t>
  </si>
  <si>
    <t>75.68</t>
  </si>
  <si>
    <t>70.03</t>
  </si>
  <si>
    <t>70.11</t>
  </si>
  <si>
    <t>70.98</t>
  </si>
  <si>
    <t>66.38</t>
  </si>
  <si>
    <t>69.87</t>
  </si>
  <si>
    <t>66.63</t>
  </si>
  <si>
    <t>72.37</t>
  </si>
  <si>
    <t>71.90</t>
  </si>
  <si>
    <t>72.98</t>
  </si>
  <si>
    <t>78.72</t>
  </si>
  <si>
    <t>79.37</t>
  </si>
  <si>
    <t>78.51</t>
  </si>
  <si>
    <t>79.98</t>
  </si>
  <si>
    <t>80.36</t>
  </si>
  <si>
    <t>81.18</t>
  </si>
  <si>
    <t>80.03</t>
  </si>
  <si>
    <t>83.71</t>
  </si>
  <si>
    <t>74.86</t>
  </si>
  <si>
    <t>79.56</t>
  </si>
  <si>
    <t>84.54</t>
  </si>
  <si>
    <t>85.48</t>
  </si>
  <si>
    <t>90.65</t>
  </si>
  <si>
    <t>87.00</t>
  </si>
  <si>
    <t>84.16</t>
  </si>
  <si>
    <t>82.45</t>
  </si>
  <si>
    <t>83.84</t>
  </si>
  <si>
    <t>84.10</t>
  </si>
  <si>
    <t>81.08</t>
  </si>
  <si>
    <t>74.06</t>
  </si>
  <si>
    <t>72.85</t>
  </si>
  <si>
    <t>72.50</t>
  </si>
  <si>
    <t>72.59</t>
  </si>
  <si>
    <t>75.05</t>
  </si>
  <si>
    <t>75.08</t>
  </si>
  <si>
    <t>72.04</t>
  </si>
  <si>
    <t>73.69</t>
  </si>
  <si>
    <t>71.76</t>
  </si>
  <si>
    <t>70.80</t>
  </si>
  <si>
    <t>76.43</t>
  </si>
  <si>
    <t>75.97</t>
  </si>
  <si>
    <t>74.61</t>
  </si>
  <si>
    <t>74.53</t>
  </si>
  <si>
    <t>67.97</t>
  </si>
  <si>
    <t>65.66</t>
  </si>
  <si>
    <t>65.21</t>
  </si>
  <si>
    <t>64.36</t>
  </si>
  <si>
    <t>64.43</t>
  </si>
  <si>
    <t>65.18</t>
  </si>
  <si>
    <t>66.78</t>
  </si>
  <si>
    <t>60.95</t>
  </si>
  <si>
    <t>58.01</t>
  </si>
  <si>
    <t>56.04</t>
  </si>
  <si>
    <t>55.37</t>
  </si>
  <si>
    <t>55.45</t>
  </si>
  <si>
    <t>55.12</t>
  </si>
  <si>
    <t>55.22</t>
  </si>
  <si>
    <t>55.29</t>
  </si>
  <si>
    <t>55.13</t>
  </si>
  <si>
    <t>54.75</t>
  </si>
  <si>
    <t>55.42</t>
  </si>
  <si>
    <t>55.57</t>
  </si>
  <si>
    <t>55.68</t>
  </si>
  <si>
    <t>57.57</t>
  </si>
  <si>
    <t>57.32</t>
  </si>
  <si>
    <t>56.21</t>
  </si>
  <si>
    <t>55.79</t>
  </si>
  <si>
    <t>55.88</t>
  </si>
  <si>
    <t>57.16</t>
  </si>
  <si>
    <t>60.10</t>
  </si>
  <si>
    <t>60.72</t>
  </si>
  <si>
    <t>62.36</t>
  </si>
  <si>
    <t>62.29</t>
  </si>
  <si>
    <t>60.19</t>
  </si>
  <si>
    <t>58.93</t>
  </si>
  <si>
    <t>59.00</t>
  </si>
  <si>
    <t>59.82</t>
  </si>
  <si>
    <t>60.09</t>
  </si>
  <si>
    <t>59.66</t>
  </si>
  <si>
    <t>59.68</t>
  </si>
  <si>
    <t>59.94</t>
  </si>
  <si>
    <t>60.50</t>
  </si>
  <si>
    <t>60.16</t>
  </si>
  <si>
    <t>60.12</t>
  </si>
  <si>
    <t>59.21</t>
  </si>
  <si>
    <t>59.62</t>
  </si>
  <si>
    <t>61.62</t>
  </si>
  <si>
    <t>58.96</t>
  </si>
  <si>
    <t>59.35</t>
  </si>
  <si>
    <t>60.41</t>
  </si>
  <si>
    <t>60.94</t>
  </si>
  <si>
    <t>59.07</t>
  </si>
  <si>
    <t>61.24</t>
  </si>
  <si>
    <t>64.00</t>
  </si>
  <si>
    <t>62.85</t>
  </si>
  <si>
    <t>62.89</t>
  </si>
  <si>
    <t>64.57</t>
  </si>
  <si>
    <t>67.88</t>
  </si>
  <si>
    <t>69.90</t>
  </si>
  <si>
    <t>72.34</t>
  </si>
  <si>
    <t>72.17</t>
  </si>
  <si>
    <t>69.23</t>
  </si>
  <si>
    <t>68.23</t>
  </si>
  <si>
    <t>72.81</t>
  </si>
  <si>
    <t>68.85</t>
  </si>
  <si>
    <t>60.60</t>
  </si>
  <si>
    <t>60.38</t>
  </si>
  <si>
    <t>59.88</t>
  </si>
  <si>
    <t>60.00</t>
  </si>
  <si>
    <t>61.04</t>
  </si>
  <si>
    <t>60.91</t>
  </si>
  <si>
    <t>61.21</t>
  </si>
  <si>
    <t>63.03</t>
  </si>
  <si>
    <t>58.59</t>
  </si>
  <si>
    <t>57.30</t>
  </si>
  <si>
    <t>56.70</t>
  </si>
  <si>
    <t>53.70</t>
  </si>
  <si>
    <t>54.59</t>
  </si>
  <si>
    <t>56.75</t>
  </si>
  <si>
    <t>59.50</t>
  </si>
  <si>
    <t>61.94</t>
  </si>
  <si>
    <t>62.56</t>
  </si>
  <si>
    <t>57.78</t>
  </si>
  <si>
    <t>56.15</t>
  </si>
  <si>
    <t>58.97</t>
  </si>
  <si>
    <t>48.10</t>
  </si>
  <si>
    <t>46.28</t>
  </si>
  <si>
    <t>43.19</t>
  </si>
  <si>
    <t>41.34</t>
  </si>
  <si>
    <t>42.78</t>
  </si>
  <si>
    <t>41.72</t>
  </si>
  <si>
    <t>38.53</t>
  </si>
  <si>
    <t>38.81</t>
  </si>
  <si>
    <t>41.20</t>
  </si>
  <si>
    <t>43.81</t>
  </si>
  <si>
    <t>45.82</t>
  </si>
  <si>
    <t>46.24</t>
  </si>
  <si>
    <t>47.08</t>
  </si>
  <si>
    <t>48.31</t>
  </si>
  <si>
    <t>48.80</t>
  </si>
  <si>
    <t>50.08</t>
  </si>
  <si>
    <t>49.16</t>
  </si>
  <si>
    <t>50.51</t>
  </si>
  <si>
    <t>52.80</t>
  </si>
  <si>
    <t>58.86</t>
  </si>
  <si>
    <t>62.83</t>
  </si>
  <si>
    <t>64.21</t>
  </si>
  <si>
    <t>62.31</t>
  </si>
  <si>
    <t>61.14</t>
  </si>
  <si>
    <t>61.85</t>
  </si>
  <si>
    <t>65.96</t>
  </si>
  <si>
    <t>60.79</t>
  </si>
  <si>
    <t>64.09</t>
  </si>
  <si>
    <t>63.01</t>
  </si>
  <si>
    <t>66.31</t>
  </si>
  <si>
    <t>62.87</t>
  </si>
  <si>
    <t>72.78</t>
  </si>
  <si>
    <t>82.87</t>
  </si>
  <si>
    <t>87.39</t>
  </si>
  <si>
    <t>80.83</t>
  </si>
  <si>
    <t>82.76</t>
  </si>
  <si>
    <t>88.55</t>
  </si>
  <si>
    <t>86.57</t>
  </si>
  <si>
    <t>97.36</t>
  </si>
  <si>
    <t>103.86</t>
  </si>
  <si>
    <t>111.06</t>
  </si>
  <si>
    <t>105.21</t>
  </si>
  <si>
    <t>97.38</t>
  </si>
  <si>
    <t>115.12</t>
  </si>
  <si>
    <t>115.34</t>
  </si>
  <si>
    <t>128.26</t>
  </si>
  <si>
    <t>133.44</t>
  </si>
  <si>
    <t>142.34</t>
  </si>
  <si>
    <t>144.23</t>
  </si>
  <si>
    <t>145.12</t>
  </si>
  <si>
    <t>146.60</t>
  </si>
  <si>
    <t>155.49</t>
  </si>
  <si>
    <t>150.26</t>
  </si>
  <si>
    <t>147.16</t>
  </si>
  <si>
    <t>145.38</t>
  </si>
  <si>
    <t>153.76</t>
  </si>
  <si>
    <t>159.21</t>
  </si>
  <si>
    <t>167.78</t>
  </si>
  <si>
    <t>175.37</t>
  </si>
  <si>
    <t>187.34</t>
  </si>
  <si>
    <t>183.95</t>
  </si>
  <si>
    <t>187.21</t>
  </si>
  <si>
    <t>189.36</t>
  </si>
  <si>
    <t>174.57</t>
  </si>
  <si>
    <t>147.56</t>
  </si>
  <si>
    <t>138.16</t>
  </si>
  <si>
    <t>135.51</t>
  </si>
  <si>
    <t>136.74</t>
  </si>
  <si>
    <t>138.86</t>
  </si>
  <si>
    <t>150.55</t>
  </si>
  <si>
    <t>145.76</t>
  </si>
  <si>
    <t>142.60</t>
  </si>
  <si>
    <t>154.74</t>
  </si>
  <si>
    <t>154.24</t>
  </si>
  <si>
    <t>157.06</t>
  </si>
  <si>
    <t>177.65</t>
  </si>
  <si>
    <t>172.01</t>
  </si>
  <si>
    <t>172.86</t>
  </si>
  <si>
    <t>190.92</t>
  </si>
  <si>
    <t>173.66</t>
  </si>
  <si>
    <t>162.16</t>
  </si>
  <si>
    <t>170.59</t>
  </si>
  <si>
    <t>176.23</t>
  </si>
  <si>
    <t>184.19</t>
  </si>
  <si>
    <t>203.97</t>
  </si>
  <si>
    <t>203.23</t>
  </si>
  <si>
    <t>208.86</t>
  </si>
  <si>
    <t>215.17</t>
  </si>
  <si>
    <t>202.92</t>
  </si>
  <si>
    <t>175.81</t>
  </si>
  <si>
    <t>185.67</t>
  </si>
  <si>
    <t>195.06</t>
  </si>
  <si>
    <t>199.53</t>
  </si>
  <si>
    <t>194.45</t>
  </si>
  <si>
    <t>203.81</t>
  </si>
  <si>
    <t>222.17</t>
  </si>
  <si>
    <t>226.68</t>
  </si>
  <si>
    <t>238.29</t>
  </si>
  <si>
    <t>226.74</t>
  </si>
  <si>
    <t>238.16</t>
  </si>
  <si>
    <t>247.49</t>
  </si>
  <si>
    <t>258.97</t>
  </si>
  <si>
    <t>280.29</t>
  </si>
  <si>
    <t>279.33</t>
  </si>
  <si>
    <t>301.10</t>
  </si>
  <si>
    <t>307.23</t>
  </si>
  <si>
    <t>312.62</t>
  </si>
  <si>
    <t>320.23</t>
  </si>
  <si>
    <t>315.20</t>
  </si>
  <si>
    <t>307.53</t>
  </si>
  <si>
    <t>305.77</t>
  </si>
  <si>
    <t>304.25</t>
  </si>
  <si>
    <t>322.82</t>
  </si>
  <si>
    <t>323.84</t>
  </si>
  <si>
    <t>319.00</t>
  </si>
  <si>
    <t>313.50</t>
  </si>
  <si>
    <t>314.42</t>
  </si>
  <si>
    <t>318.32</t>
  </si>
  <si>
    <t>314.05</t>
  </si>
  <si>
    <t>310.84</t>
  </si>
  <si>
    <t>307.94</t>
  </si>
  <si>
    <t>309.98</t>
  </si>
  <si>
    <t>306.44</t>
  </si>
  <si>
    <t>312.59</t>
  </si>
  <si>
    <t>315.55</t>
  </si>
  <si>
    <t>316.39</t>
  </si>
  <si>
    <t>319.51</t>
  </si>
  <si>
    <t>320.74</t>
  </si>
  <si>
    <t>322.88</t>
  </si>
  <si>
    <t>325.94</t>
  </si>
  <si>
    <t>337.88</t>
  </si>
  <si>
    <t>341.19</t>
  </si>
  <si>
    <t>344.38</t>
  </si>
  <si>
    <t>348.87</t>
  </si>
  <si>
    <t>323.90</t>
  </si>
  <si>
    <t>336.56</t>
  </si>
  <si>
    <t>330.90</t>
  </si>
  <si>
    <t>324.80</t>
  </si>
  <si>
    <t>344.85</t>
  </si>
  <si>
    <t>346.10</t>
  </si>
  <si>
    <t>355.63</t>
  </si>
  <si>
    <t>366.65</t>
  </si>
  <si>
    <t>337.77</t>
  </si>
  <si>
    <t>330.29</t>
  </si>
  <si>
    <t>323.16</t>
  </si>
  <si>
    <t>325.53</t>
  </si>
  <si>
    <t>310.32</t>
  </si>
  <si>
    <t>311.88</t>
  </si>
  <si>
    <t>312.63</t>
  </si>
  <si>
    <t>306.94</t>
  </si>
  <si>
    <t>308.40</t>
  </si>
  <si>
    <t>309.07</t>
  </si>
  <si>
    <t>305.49</t>
  </si>
  <si>
    <t>304.20</t>
  </si>
  <si>
    <t>308.22</t>
  </si>
  <si>
    <t>306.46</t>
  </si>
  <si>
    <t>301.25</t>
  </si>
  <si>
    <t>300.18</t>
  </si>
  <si>
    <t>310.67</t>
  </si>
  <si>
    <t>309.58</t>
  </si>
  <si>
    <t>303.76</t>
  </si>
  <si>
    <t>310.71</t>
  </si>
  <si>
    <t>306.48</t>
  </si>
  <si>
    <t>288.48</t>
  </si>
  <si>
    <t>284.30</t>
  </si>
  <si>
    <t>295.94</t>
  </si>
  <si>
    <t>295.52</t>
  </si>
  <si>
    <t>278.66</t>
  </si>
  <si>
    <t>266.21</t>
  </si>
  <si>
    <t>282.55</t>
  </si>
  <si>
    <t>279.70</t>
  </si>
  <si>
    <t>281.87</t>
  </si>
  <si>
    <t>310.41</t>
  </si>
  <si>
    <t>310.08</t>
  </si>
  <si>
    <t>336.46</t>
  </si>
  <si>
    <t>339.39</t>
  </si>
  <si>
    <t>343.74</t>
  </si>
  <si>
    <t>327.45</t>
  </si>
  <si>
    <t>326.27</t>
  </si>
  <si>
    <t>330.93</t>
  </si>
  <si>
    <t>350.77</t>
  </si>
  <si>
    <t>338.01</t>
  </si>
  <si>
    <t>349.29</t>
  </si>
  <si>
    <t>378.24</t>
  </si>
  <si>
    <t>393.44</t>
  </si>
  <si>
    <t>421.55</t>
  </si>
  <si>
    <t>401.30</t>
  </si>
  <si>
    <t>397.08</t>
  </si>
  <si>
    <t>388.91</t>
  </si>
  <si>
    <t>379.94</t>
  </si>
  <si>
    <t>379.20</t>
  </si>
  <si>
    <t>371.31</t>
  </si>
  <si>
    <t>371.64</t>
  </si>
  <si>
    <t>356.96</t>
  </si>
  <si>
    <t>377.80</t>
  </si>
  <si>
    <t>376.62</t>
  </si>
  <si>
    <t>338.05</t>
  </si>
  <si>
    <t>366.24</t>
  </si>
  <si>
    <t>386.98</t>
  </si>
  <si>
    <t>389.67</t>
  </si>
  <si>
    <t>382.83</t>
  </si>
  <si>
    <t>363.82</t>
  </si>
  <si>
    <t>341.63</t>
  </si>
  <si>
    <t>321.38</t>
  </si>
  <si>
    <t>322.34</t>
  </si>
  <si>
    <t>328.25</t>
  </si>
  <si>
    <t>339.61</t>
  </si>
  <si>
    <t>356.16</t>
  </si>
  <si>
    <t>347.60</t>
  </si>
  <si>
    <t>366.69</t>
  </si>
  <si>
    <t>362.27</t>
  </si>
  <si>
    <t>351.33</t>
  </si>
  <si>
    <t>360.57</t>
  </si>
  <si>
    <t>341.14</t>
  </si>
  <si>
    <t>341.09</t>
  </si>
  <si>
    <t>345.49</t>
  </si>
  <si>
    <t>400.46</t>
  </si>
  <si>
    <t>434.22</t>
  </si>
  <si>
    <t>441.03</t>
  </si>
  <si>
    <t>440.16</t>
  </si>
  <si>
    <t>443.05</t>
  </si>
  <si>
    <t>424.25</t>
  </si>
  <si>
    <t>417.00</t>
  </si>
  <si>
    <t>456.34</t>
  </si>
  <si>
    <t>396.52</t>
  </si>
  <si>
    <t>468.17</t>
  </si>
  <si>
    <t>518.14</t>
  </si>
  <si>
    <t>525.97</t>
  </si>
  <si>
    <t>550.42</t>
  </si>
  <si>
    <t>539.80</t>
  </si>
  <si>
    <t>526.97</t>
  </si>
  <si>
    <t>532.50</t>
  </si>
  <si>
    <t>537.01</t>
  </si>
  <si>
    <t>539.54</t>
  </si>
  <si>
    <t>544.92</t>
  </si>
  <si>
    <t>536.73</t>
  </si>
  <si>
    <t>528.08</t>
  </si>
  <si>
    <t>532.17</t>
  </si>
  <si>
    <t>551.67</t>
  </si>
  <si>
    <t>570.93</t>
  </si>
  <si>
    <t>526.86</t>
  </si>
  <si>
    <t>504.92</t>
  </si>
  <si>
    <t>498.60</t>
  </si>
  <si>
    <t>493.11</t>
  </si>
  <si>
    <t>491.41</t>
  </si>
  <si>
    <t>492.86</t>
  </si>
  <si>
    <t>495.05</t>
  </si>
  <si>
    <t>496.84</t>
  </si>
  <si>
    <t>501.21</t>
  </si>
  <si>
    <t>496.47</t>
  </si>
  <si>
    <t>489.32</t>
  </si>
  <si>
    <t>494.21</t>
  </si>
  <si>
    <t>491.17</t>
  </si>
  <si>
    <t>487.03</t>
  </si>
  <si>
    <t>484.10</t>
  </si>
  <si>
    <t>488.31</t>
  </si>
  <si>
    <t>504.59</t>
  </si>
  <si>
    <t>506.16</t>
  </si>
  <si>
    <t>497.93</t>
  </si>
  <si>
    <t>488.63</t>
  </si>
  <si>
    <t>486.88</t>
  </si>
  <si>
    <t>503.15</t>
  </si>
  <si>
    <t>475.05</t>
  </si>
  <si>
    <t>452.70</t>
  </si>
  <si>
    <t>473.13</t>
  </si>
  <si>
    <t>494.52</t>
  </si>
  <si>
    <t>500.00</t>
  </si>
  <si>
    <t>515.46</t>
  </si>
  <si>
    <t>520.50</t>
  </si>
  <si>
    <t>525.01</t>
  </si>
  <si>
    <t>538.56</t>
  </si>
  <si>
    <t>527.22</t>
  </si>
  <si>
    <t>537.19</t>
  </si>
  <si>
    <t>541.64</t>
  </si>
  <si>
    <t>563.45</t>
  </si>
  <si>
    <t>555.66</t>
  </si>
  <si>
    <t>551.79</t>
  </si>
  <si>
    <t>557.64</t>
  </si>
  <si>
    <t>554.12</t>
  </si>
  <si>
    <t>569.06</t>
  </si>
  <si>
    <t>561.80</t>
  </si>
  <si>
    <t>534.29</t>
  </si>
  <si>
    <t>526.38</t>
  </si>
  <si>
    <t>518.44</t>
  </si>
  <si>
    <t>507.42</t>
  </si>
  <si>
    <t>506.63</t>
  </si>
  <si>
    <t>516.34</t>
  </si>
  <si>
    <t>517.12</t>
  </si>
  <si>
    <t>509.68</t>
  </si>
  <si>
    <t>498.52</t>
  </si>
  <si>
    <t>493.01</t>
  </si>
  <si>
    <t>472.97</t>
  </si>
  <si>
    <t>468.47</t>
  </si>
  <si>
    <t>473.91</t>
  </si>
  <si>
    <t>463.28</t>
  </si>
  <si>
    <t>451.82</t>
  </si>
  <si>
    <t>468.16</t>
  </si>
  <si>
    <t>474.67</t>
  </si>
  <si>
    <t>491.71</t>
  </si>
  <si>
    <t>501.62</t>
  </si>
  <si>
    <t>504.48</t>
  </si>
  <si>
    <t>490.34</t>
  </si>
  <si>
    <t>503.40</t>
  </si>
  <si>
    <t>497.84</t>
  </si>
  <si>
    <t>482.51</t>
  </si>
  <si>
    <t>449.61</t>
  </si>
  <si>
    <t>424.75</t>
  </si>
  <si>
    <t>419.09</t>
  </si>
  <si>
    <t>421.08</t>
  </si>
  <si>
    <t>432.86</t>
  </si>
  <si>
    <t>413.01</t>
  </si>
  <si>
    <t>401.34</t>
  </si>
  <si>
    <t>388.54</t>
  </si>
  <si>
    <t>379.06</t>
  </si>
  <si>
    <t>369.09</t>
  </si>
  <si>
    <t>369.15</t>
  </si>
  <si>
    <t>364.90</t>
  </si>
  <si>
    <t>363.94</t>
  </si>
  <si>
    <t>365.02</t>
  </si>
  <si>
    <t>365.90</t>
  </si>
  <si>
    <t>361.05</t>
  </si>
  <si>
    <t>360.46</t>
  </si>
  <si>
    <t>359.86</t>
  </si>
  <si>
    <t>355.47</t>
  </si>
  <si>
    <t>355.82</t>
  </si>
  <si>
    <t>353.50</t>
  </si>
  <si>
    <t>355.13</t>
  </si>
  <si>
    <t>356.44</t>
  </si>
  <si>
    <t>356.41</t>
  </si>
  <si>
    <t>365.88</t>
  </si>
  <si>
    <t>359.57</t>
  </si>
  <si>
    <t>363.81</t>
  </si>
  <si>
    <t>357.38</t>
  </si>
  <si>
    <t>349.91</t>
  </si>
  <si>
    <t>360.91</t>
  </si>
  <si>
    <t>337.75</t>
  </si>
  <si>
    <t>338.53</t>
  </si>
  <si>
    <t>338.93</t>
  </si>
  <si>
    <t>322.14</t>
  </si>
  <si>
    <t>306.23</t>
  </si>
  <si>
    <t>302.07</t>
  </si>
  <si>
    <t>297.76</t>
  </si>
  <si>
    <t>290.71</t>
  </si>
  <si>
    <t>290.32</t>
  </si>
  <si>
    <t>290.94</t>
  </si>
  <si>
    <t>295.22</t>
  </si>
  <si>
    <t>299.30</t>
  </si>
  <si>
    <t>295.80</t>
  </si>
  <si>
    <t>298.82</t>
  </si>
  <si>
    <t>292.24</t>
  </si>
  <si>
    <t>285.50</t>
  </si>
  <si>
    <t>294.74</t>
  </si>
  <si>
    <t>298.07</t>
  </si>
  <si>
    <t>303.39</t>
  </si>
  <si>
    <t>289.12</t>
  </si>
  <si>
    <t>282.20</t>
  </si>
  <si>
    <t>285.79</t>
  </si>
  <si>
    <t>294.72</t>
  </si>
  <si>
    <t>297.84</t>
  </si>
  <si>
    <t>298.36</t>
  </si>
  <si>
    <t>301.23</t>
  </si>
  <si>
    <t>296.29</t>
  </si>
  <si>
    <t>298.63</t>
  </si>
  <si>
    <t>303.35</t>
  </si>
  <si>
    <t>310.01</t>
  </si>
  <si>
    <t>309.81</t>
  </si>
  <si>
    <t>313.08</t>
  </si>
  <si>
    <t>319.54</t>
  </si>
  <si>
    <t>329.60</t>
  </si>
  <si>
    <t>330.38</t>
  </si>
  <si>
    <t>328.96</t>
  </si>
  <si>
    <t>334.64</t>
  </si>
  <si>
    <t>332.20</t>
  </si>
  <si>
    <t>327.52</t>
  </si>
  <si>
    <t>317.28</t>
  </si>
  <si>
    <t>314.53</t>
  </si>
  <si>
    <t>310.30</t>
  </si>
  <si>
    <t>319.87</t>
  </si>
  <si>
    <t>322.15</t>
  </si>
  <si>
    <t>329.53</t>
  </si>
  <si>
    <t>337.45</t>
  </si>
  <si>
    <t>328.03</t>
  </si>
  <si>
    <t>329.65</t>
  </si>
  <si>
    <t>331.24</t>
  </si>
  <si>
    <t>345.76</t>
  </si>
  <si>
    <t>330.59</t>
  </si>
  <si>
    <t>321.22</t>
  </si>
  <si>
    <t>313.76</t>
  </si>
  <si>
    <t>310.92</t>
  </si>
  <si>
    <t>306.64</t>
  </si>
  <si>
    <t>312.66</t>
  </si>
  <si>
    <t>305.70</t>
  </si>
  <si>
    <t>293.12</t>
  </si>
  <si>
    <t>287.23</t>
  </si>
  <si>
    <t>280.52</t>
  </si>
  <si>
    <t>279.68</t>
  </si>
  <si>
    <t>276.84</t>
  </si>
  <si>
    <t>274.63</t>
  </si>
  <si>
    <t>275.26</t>
  </si>
  <si>
    <t>277.38</t>
  </si>
  <si>
    <t>268.69</t>
  </si>
  <si>
    <t>276.29</t>
  </si>
  <si>
    <t>291.81</t>
  </si>
  <si>
    <t>289.20</t>
  </si>
  <si>
    <t>278.74</t>
  </si>
  <si>
    <t>279.39</t>
  </si>
  <si>
    <t>263.90</t>
  </si>
  <si>
    <t>251.52</t>
  </si>
  <si>
    <t>243.59</t>
  </si>
  <si>
    <t>243.74</t>
  </si>
  <si>
    <t>241.95</t>
  </si>
  <si>
    <t>249.95</t>
  </si>
  <si>
    <t>249.23</t>
  </si>
  <si>
    <t>232.04</t>
  </si>
  <si>
    <t>227.78</t>
  </si>
  <si>
    <t>218.09</t>
  </si>
  <si>
    <t>213.21</t>
  </si>
  <si>
    <t>197.54</t>
  </si>
  <si>
    <t>192.89</t>
  </si>
  <si>
    <t>189.37</t>
  </si>
  <si>
    <t>189.81</t>
  </si>
  <si>
    <t>189.26</t>
  </si>
  <si>
    <t>187.08</t>
  </si>
  <si>
    <t>185.17</t>
  </si>
  <si>
    <t>185.30</t>
  </si>
  <si>
    <t>184.37</t>
  </si>
  <si>
    <t>185.02</t>
  </si>
  <si>
    <t>184.35</t>
  </si>
  <si>
    <t>186.21</t>
  </si>
  <si>
    <t>186.06</t>
  </si>
  <si>
    <t>186.60</t>
  </si>
  <si>
    <t>186.19</t>
  </si>
  <si>
    <t>185.19</t>
  </si>
  <si>
    <t>185.25</t>
  </si>
  <si>
    <t>190.16</t>
  </si>
  <si>
    <t>190.78</t>
  </si>
  <si>
    <t>190.51</t>
  </si>
  <si>
    <t>189.73</t>
  </si>
  <si>
    <t>187.90</t>
  </si>
  <si>
    <t>188.42</t>
  </si>
  <si>
    <t>187.14</t>
  </si>
  <si>
    <t>190.49</t>
  </si>
  <si>
    <t>191.94</t>
  </si>
  <si>
    <t>190.88</t>
  </si>
  <si>
    <t>190.65</t>
  </si>
  <si>
    <t>188.28</t>
  </si>
  <si>
    <t>187.75</t>
  </si>
  <si>
    <t>190.74</t>
  </si>
  <si>
    <t>190.20</t>
  </si>
  <si>
    <t>186.07</t>
  </si>
  <si>
    <t>180.54</t>
  </si>
  <si>
    <t>178.64</t>
  </si>
  <si>
    <t>177.99</t>
  </si>
  <si>
    <t>175.70</t>
  </si>
  <si>
    <t>179.48</t>
  </si>
  <si>
    <t>185.28</t>
  </si>
  <si>
    <t>187.56</t>
  </si>
  <si>
    <t>183.72</t>
  </si>
  <si>
    <t>184.02</t>
  </si>
  <si>
    <t>180.41</t>
  </si>
  <si>
    <t>177.81</t>
  </si>
  <si>
    <t>182.36</t>
  </si>
  <si>
    <t>186.36</t>
  </si>
  <si>
    <t>181.75</t>
  </si>
  <si>
    <t>184.67</t>
  </si>
  <si>
    <t>181.64</t>
  </si>
  <si>
    <t>169.90</t>
  </si>
  <si>
    <t>163.51</t>
  </si>
  <si>
    <t>161.38</t>
  </si>
  <si>
    <t>163.44</t>
  </si>
  <si>
    <t>163.90</t>
  </si>
  <si>
    <t>165.57</t>
  </si>
  <si>
    <t>165.93</t>
  </si>
  <si>
    <t>162.52</t>
  </si>
  <si>
    <t>164.24</t>
  </si>
  <si>
    <t>159.70</t>
  </si>
  <si>
    <t>157.16</t>
  </si>
  <si>
    <t>167.48</t>
  </si>
  <si>
    <t>173.08</t>
  </si>
  <si>
    <t>174.26</t>
  </si>
  <si>
    <t>174.32</t>
  </si>
  <si>
    <t>173.52</t>
  </si>
  <si>
    <t>171.72</t>
  </si>
  <si>
    <t>166.06</t>
  </si>
  <si>
    <t>166.73</t>
  </si>
  <si>
    <t>171.58</t>
  </si>
  <si>
    <t>175.97</t>
  </si>
  <si>
    <t>182.83</t>
  </si>
  <si>
    <t>185.00</t>
  </si>
  <si>
    <t>183.90</t>
  </si>
  <si>
    <t>180.96</t>
  </si>
  <si>
    <t>180.38</t>
  </si>
  <si>
    <t>183.39</t>
  </si>
  <si>
    <t>181.95</t>
  </si>
  <si>
    <t>182.07</t>
  </si>
  <si>
    <t>180.87</t>
  </si>
  <si>
    <t>175.88</t>
  </si>
  <si>
    <t>182.02</t>
  </si>
  <si>
    <t>183.34</t>
  </si>
  <si>
    <t>177.11</t>
  </si>
  <si>
    <t>172.58</t>
  </si>
  <si>
    <t>170.68</t>
  </si>
  <si>
    <t>168.51</t>
  </si>
  <si>
    <t>166.11</t>
  </si>
  <si>
    <t>172.02</t>
  </si>
  <si>
    <t>164.57</t>
  </si>
  <si>
    <t>158.05</t>
  </si>
  <si>
    <t>152.15</t>
  </si>
  <si>
    <t>152.24</t>
  </si>
  <si>
    <t>153.89</t>
  </si>
  <si>
    <t>147.82</t>
  </si>
  <si>
    <t>147.94</t>
  </si>
  <si>
    <t>146.42</t>
  </si>
  <si>
    <t>155.57</t>
  </si>
  <si>
    <t>159.51</t>
  </si>
  <si>
    <t>163.15</t>
  </si>
  <si>
    <t>164.04</t>
  </si>
  <si>
    <t>173.92</t>
  </si>
  <si>
    <t>174.59</t>
  </si>
  <si>
    <t>159.90</t>
  </si>
  <si>
    <t>156.08</t>
  </si>
  <si>
    <t>168.79</t>
  </si>
  <si>
    <t>181.57</t>
  </si>
  <si>
    <t>190.15</t>
  </si>
  <si>
    <t>216.38</t>
  </si>
  <si>
    <t>227.79</t>
  </si>
  <si>
    <t>205.03</t>
  </si>
  <si>
    <t>195.64</t>
  </si>
  <si>
    <t>171.70</t>
  </si>
  <si>
    <t>171.28</t>
  </si>
  <si>
    <t>179.00</t>
  </si>
  <si>
    <t>170.13</t>
  </si>
  <si>
    <t>146.86</t>
  </si>
  <si>
    <t>148.56</t>
  </si>
  <si>
    <t>151.63</t>
  </si>
  <si>
    <t>150.40</t>
  </si>
  <si>
    <t>140.73</t>
  </si>
  <si>
    <t>138.12</t>
  </si>
  <si>
    <t>136.86</t>
  </si>
  <si>
    <t>144.69</t>
  </si>
  <si>
    <t>149.15</t>
  </si>
  <si>
    <t>146.91</t>
  </si>
  <si>
    <t>141.04</t>
  </si>
  <si>
    <t>149.55</t>
  </si>
  <si>
    <t>164.49</t>
  </si>
  <si>
    <t>144.76</t>
  </si>
  <si>
    <t>131.67</t>
  </si>
  <si>
    <t>121.18</t>
  </si>
  <si>
    <t>116.18</t>
  </si>
  <si>
    <t>113.67</t>
  </si>
  <si>
    <t>110.88</t>
  </si>
  <si>
    <t>109.34</t>
  </si>
  <si>
    <t>109.97</t>
  </si>
  <si>
    <t>109.22</t>
  </si>
  <si>
    <t>112.82</t>
  </si>
  <si>
    <t>116.84</t>
  </si>
  <si>
    <t>111.03</t>
  </si>
  <si>
    <t>109.42</t>
  </si>
  <si>
    <t>105.81</t>
  </si>
  <si>
    <t>103.52</t>
  </si>
  <si>
    <t>103.98</t>
  </si>
  <si>
    <t>104.28</t>
  </si>
  <si>
    <t>105.15</t>
  </si>
  <si>
    <t>108.63</t>
  </si>
  <si>
    <t>94.08</t>
  </si>
  <si>
    <t>91.41</t>
  </si>
  <si>
    <t>89.65</t>
  </si>
  <si>
    <t>92.30</t>
  </si>
  <si>
    <t>95.08</t>
  </si>
  <si>
    <t>93.19</t>
  </si>
  <si>
    <t>87.43</t>
  </si>
  <si>
    <t>85.73</t>
  </si>
  <si>
    <t>83.90</t>
  </si>
  <si>
    <t>84.25</t>
  </si>
  <si>
    <t>83.02</t>
  </si>
  <si>
    <t>81.50</t>
  </si>
  <si>
    <t>83.95</t>
  </si>
  <si>
    <t>84.66</t>
  </si>
  <si>
    <t>80.58</t>
  </si>
  <si>
    <t>77.56</t>
  </si>
  <si>
    <t>75.63</t>
  </si>
  <si>
    <t>75.16</t>
  </si>
  <si>
    <t>75.91</t>
  </si>
  <si>
    <t>77.92</t>
  </si>
  <si>
    <t>76.23</t>
  </si>
  <si>
    <t>74.73</t>
  </si>
  <si>
    <t>71.95</t>
  </si>
  <si>
    <t>68.91</t>
  </si>
  <si>
    <t>67.28</t>
  </si>
  <si>
    <t>66.69</t>
  </si>
  <si>
    <t>67.92</t>
  </si>
  <si>
    <t>68.46</t>
  </si>
  <si>
    <t>67.70</t>
  </si>
  <si>
    <t>69.56</t>
  </si>
  <si>
    <t>69.93</t>
  </si>
  <si>
    <t>69.94</t>
  </si>
  <si>
    <t>70.10</t>
  </si>
  <si>
    <t>70.15</t>
  </si>
  <si>
    <t>69.22</t>
  </si>
  <si>
    <t>70.23</t>
  </si>
  <si>
    <t>71.31</t>
  </si>
  <si>
    <t>72.47</t>
  </si>
  <si>
    <t>72.79</t>
  </si>
  <si>
    <t>73.70</t>
  </si>
  <si>
    <t>74.40</t>
  </si>
  <si>
    <t>70.84</t>
  </si>
  <si>
    <t>72.23</t>
  </si>
  <si>
    <t>77.34</t>
  </si>
  <si>
    <t>77.86</t>
  </si>
  <si>
    <t>77.84</t>
  </si>
  <si>
    <t>77.69</t>
  </si>
  <si>
    <t>78.79</t>
  </si>
  <si>
    <t>80.42</t>
  </si>
  <si>
    <t>80.88</t>
  </si>
  <si>
    <t>80.81</t>
  </si>
  <si>
    <t>83.56</t>
  </si>
  <si>
    <t>81.19</t>
  </si>
  <si>
    <t>80.71</t>
  </si>
  <si>
    <t>80.20</t>
  </si>
  <si>
    <t>77.97</t>
  </si>
  <si>
    <t>81.74</t>
  </si>
  <si>
    <t>85.27</t>
  </si>
  <si>
    <t>85.04</t>
  </si>
  <si>
    <t>81.65</t>
  </si>
  <si>
    <t>87.57</t>
  </si>
  <si>
    <t>90.73</t>
  </si>
  <si>
    <t>89.99</t>
  </si>
  <si>
    <t>91.19</t>
  </si>
  <si>
    <t>90.78</t>
  </si>
  <si>
    <t>87.35</t>
  </si>
  <si>
    <t>82.92</t>
  </si>
  <si>
    <t>81.85</t>
  </si>
  <si>
    <t>81.49</t>
  </si>
  <si>
    <t>80.37</t>
  </si>
  <si>
    <t>81.01</t>
  </si>
  <si>
    <t>83.20</t>
  </si>
  <si>
    <t>81.04</t>
  </si>
  <si>
    <t>82.04</t>
  </si>
  <si>
    <t>78.04</t>
  </si>
  <si>
    <t>76.36</t>
  </si>
  <si>
    <t>76.45</t>
  </si>
  <si>
    <t>76.14</t>
  </si>
  <si>
    <t>73.90</t>
  </si>
  <si>
    <t>70.95</t>
  </si>
  <si>
    <t>70.47</t>
  </si>
  <si>
    <t>71.12</t>
  </si>
  <si>
    <t>72.42</t>
  </si>
  <si>
    <t>72.35</t>
  </si>
  <si>
    <t>72.56</t>
  </si>
  <si>
    <t>73.75</t>
  </si>
  <si>
    <t>72.19</t>
  </si>
  <si>
    <t>71.28</t>
  </si>
  <si>
    <t>71.52</t>
  </si>
  <si>
    <t>71.87</t>
  </si>
  <si>
    <t>72.18</t>
  </si>
  <si>
    <t>71.54</t>
  </si>
  <si>
    <t>71.26</t>
  </si>
  <si>
    <t>70.53</t>
  </si>
  <si>
    <t>69.98</t>
  </si>
  <si>
    <t>68.09</t>
  </si>
  <si>
    <t>72.70</t>
  </si>
  <si>
    <t>73.56</t>
  </si>
  <si>
    <t>74.88</t>
  </si>
  <si>
    <t>75.86</t>
  </si>
  <si>
    <t>78.11</t>
  </si>
  <si>
    <t>79.14</t>
  </si>
  <si>
    <t>79.08</t>
  </si>
  <si>
    <t>79.16</t>
  </si>
  <si>
    <t>79.35</t>
  </si>
  <si>
    <t>79.26</t>
  </si>
  <si>
    <t>79.00</t>
  </si>
  <si>
    <t>78.66</t>
  </si>
  <si>
    <t>78.10</t>
  </si>
  <si>
    <t>77.48</t>
  </si>
  <si>
    <t>76.48</t>
  </si>
  <si>
    <t>75.80</t>
  </si>
  <si>
    <t>76.42</t>
  </si>
  <si>
    <t>77.27</t>
  </si>
  <si>
    <t>74.16</t>
  </si>
  <si>
    <t>75.03</t>
  </si>
  <si>
    <t>72.06</t>
  </si>
  <si>
    <t>78.39</t>
  </si>
  <si>
    <t>83.00</t>
  </si>
  <si>
    <t>86.09</t>
  </si>
  <si>
    <t>89.07</t>
  </si>
  <si>
    <t>88.17</t>
  </si>
  <si>
    <t>87.98</t>
  </si>
  <si>
    <t>94.02</t>
  </si>
  <si>
    <t>96.27</t>
  </si>
  <si>
    <t>99.19</t>
  </si>
  <si>
    <t>99.54</t>
  </si>
  <si>
    <t>99.84</t>
  </si>
  <si>
    <t>99.30</t>
  </si>
  <si>
    <t>98.80</t>
  </si>
  <si>
    <t>99.16</t>
  </si>
  <si>
    <t>100.24</t>
  </si>
  <si>
    <t>101.30</t>
  </si>
  <si>
    <t>99.74</t>
  </si>
  <si>
    <t>100.42</t>
  </si>
  <si>
    <t>99.80</t>
  </si>
  <si>
    <t>100.00</t>
  </si>
  <si>
    <r>
      <rPr>
        <b/>
        <i/>
        <sz val="9"/>
        <rFont val="Arial"/>
        <family val="2"/>
      </rPr>
      <t>source</t>
    </r>
    <r>
      <rPr>
        <b/>
        <sz val="9"/>
        <rFont val="Arial"/>
        <family val="2"/>
      </rPr>
      <t>: dowloaded from the Rosstat's website (Data Appendix to the Statistical Yearbook)</t>
    </r>
  </si>
  <si>
    <t>Equity of Russians abroad</t>
  </si>
  <si>
    <t>Equity of foreigners in Russia</t>
  </si>
  <si>
    <t>BOARDID</t>
  </si>
  <si>
    <t>SECID</t>
  </si>
  <si>
    <t>TRADEDATE</t>
  </si>
  <si>
    <t>SHORTNAME</t>
  </si>
  <si>
    <t>NAME</t>
  </si>
  <si>
    <t>CLOSE</t>
  </si>
  <si>
    <t>OPEN</t>
  </si>
  <si>
    <t>HIGH</t>
  </si>
  <si>
    <t>LOW</t>
  </si>
  <si>
    <t>VALUE</t>
  </si>
  <si>
    <t>DURATION</t>
  </si>
  <si>
    <t>YIELD</t>
  </si>
  <si>
    <t>DECIMALS</t>
  </si>
  <si>
    <t>CAPITALIZATION</t>
  </si>
  <si>
    <t>CURRENCYID</t>
  </si>
  <si>
    <t>DIVISOR</t>
  </si>
  <si>
    <t>SNDX</t>
  </si>
  <si>
    <t>MICEXINDEXCF</t>
  </si>
  <si>
    <t>MICEX Index</t>
  </si>
  <si>
    <t>national income in USD</t>
  </si>
  <si>
    <r>
      <rPr>
        <u/>
        <sz val="9"/>
        <color rgb="FF000000"/>
        <rFont val="Arial"/>
        <family val="2"/>
      </rPr>
      <t>RTSI (in USD)</t>
    </r>
    <r>
      <rPr>
        <sz val="9"/>
        <color rgb="FF000000"/>
        <rFont val="Arial"/>
        <family val="2"/>
      </rPr>
      <t xml:space="preserve"> 
</t>
    </r>
    <r>
      <rPr>
        <sz val="8"/>
        <color rgb="FF000000"/>
        <rFont val="Arial"/>
        <family val="2"/>
      </rPr>
      <t>End of the year</t>
    </r>
  </si>
  <si>
    <t>year average</t>
  </si>
  <si>
    <t>Return on stock market</t>
  </si>
  <si>
    <t>Inflation adjusted return</t>
  </si>
  <si>
    <t>Inflation rate (GDP deflator in USD)</t>
  </si>
  <si>
    <t>in %</t>
  </si>
  <si>
    <t>RTSI</t>
  </si>
  <si>
    <t>NAUFOR annual return estimation</t>
  </si>
  <si>
    <t>Jan 1, 2017</t>
  </si>
  <si>
    <t>Jan 1, 2016</t>
  </si>
  <si>
    <t>Jan 1, 2015</t>
  </si>
  <si>
    <t>Jan 1, 2014</t>
  </si>
  <si>
    <t>Jan 1, 2013</t>
  </si>
  <si>
    <t>Jan 1, 2012</t>
  </si>
  <si>
    <t>Jan 1, 2011</t>
  </si>
  <si>
    <t>Jan 1, 2010</t>
  </si>
  <si>
    <t>Jan 1, 2009</t>
  </si>
  <si>
    <t>Jan 1, 2008</t>
  </si>
  <si>
    <t>Jan 1, 2007</t>
  </si>
  <si>
    <t>Jan 1, 2006</t>
  </si>
  <si>
    <t>Jan 1, 2005</t>
  </si>
  <si>
    <t>Jan 1, 2004</t>
  </si>
  <si>
    <t>Jan 1, 2003</t>
  </si>
  <si>
    <t>Jan 1, 2002</t>
  </si>
  <si>
    <t>Jan 1, 2001</t>
  </si>
  <si>
    <t>Jan 1, 2000</t>
  </si>
  <si>
    <t>Jan 1, 1999</t>
  </si>
  <si>
    <t>Jan 1, 1998</t>
  </si>
  <si>
    <t>Jan 1, 1997</t>
  </si>
  <si>
    <t>Jan 1, 1996</t>
  </si>
  <si>
    <t>Jan 1, 1995</t>
  </si>
  <si>
    <t>Jan 1, 1994</t>
  </si>
  <si>
    <t>Jan 1, 1993</t>
  </si>
  <si>
    <t>Jan 1, 1992</t>
  </si>
  <si>
    <t>Jan 1, 1991</t>
  </si>
  <si>
    <t>Jan 1, 1990</t>
  </si>
  <si>
    <t>S&amp;P</t>
  </si>
  <si>
    <t>Price</t>
  </si>
  <si>
    <t>S&amp;P return</t>
  </si>
  <si>
    <t>S&amp;P 500 index</t>
  </si>
  <si>
    <t>Inflation-adjusted return</t>
  </si>
  <si>
    <t>Total Land</t>
  </si>
  <si>
    <t>State and municipal property</t>
  </si>
  <si>
    <t>r = g</t>
  </si>
  <si>
    <t>r = g + 4%</t>
  </si>
  <si>
    <t>r = g + 2%</t>
  </si>
  <si>
    <t>Cum. Return r = g</t>
  </si>
  <si>
    <t>Cum. Return r = g + 2%</t>
  </si>
  <si>
    <t>Cum. Return r = g + 4%</t>
  </si>
  <si>
    <t>Annual capital flight (mn US$)</t>
  </si>
  <si>
    <t>Central scenario</t>
  </si>
  <si>
    <t>Cumulated capital flight (mn US$)</t>
  </si>
  <si>
    <t>National income, billion US$</t>
  </si>
  <si>
    <t>Upper bound scenario</t>
  </si>
  <si>
    <t>Lower bound scenario</t>
  </si>
  <si>
    <t>Nominal return in US$</t>
  </si>
  <si>
    <t>Net errors and omissions + Capital transfer outflows</t>
  </si>
  <si>
    <t>Table A33: Offshore wealth estimates</t>
  </si>
  <si>
    <t>Offshore wealth</t>
  </si>
  <si>
    <r>
      <rPr>
        <u/>
        <sz val="11"/>
        <color rgb="FF000000"/>
        <rFont val="Arial"/>
        <family val="2"/>
      </rPr>
      <t>Notes</t>
    </r>
    <r>
      <rPr>
        <sz val="11"/>
        <color rgb="FF000000"/>
        <rFont val="Arial"/>
        <family val="2"/>
      </rPr>
      <t>: We compute offshore wealth as follows. We start by computing annual capital flight (col. 2) as the sum of net errors and omissions and capital transfer outflows in the balance of payments. Net error and omissions reflect unrecorded saving: they correspond to the gap between the current (plus capital) account balance and recorded net foreign saving. For instance, in 2010 Russia has a current account surplus of $67 billion, a capital account balance of $0, and yet its recorded foreign saving flow is only $58 billion instead of $67 billion. That is, there are $9 billion of net errors and omissions (either under-estimated Russian investment flows abroad, or over-estimated foreign investment flows in Russia). To these net error and omissions we add capital transfer outflows, which capture changes in residency of wealthy Russian residents. We then cumulate yearly capital flight as follows. In our benchmark scenario, we assume that offshore wealth earns an annual rate of return which is equal to the per-capita income growth rate g of the Russian economy + 2%. In our lower bound scenario, we assume that offshore wealth grows just like the Russian economy, i.e., at rate g. In our upper bound scenario, we assume that offshore wealth grows at rate g + 4%.</t>
    </r>
  </si>
  <si>
    <r>
      <rPr>
        <b/>
        <i/>
        <sz val="9"/>
        <rFont val="Times New Roman"/>
        <family val="1"/>
      </rPr>
      <t>Государственный (национальный) доклад о состоянии и использовании земель</t>
    </r>
  </si>
  <si>
    <r>
      <rPr>
        <b/>
        <i/>
        <sz val="9"/>
        <rFont val="Times New Roman"/>
        <family val="1"/>
      </rPr>
      <t>Российской Федерации в 2005 году</t>
    </r>
  </si>
  <si>
    <r>
      <rPr>
        <i/>
        <sz val="11"/>
        <rFont val="Times New Roman"/>
        <family val="1"/>
      </rPr>
      <t>Таблица 3.5</t>
    </r>
  </si>
  <si>
    <r>
      <rPr>
        <b/>
        <sz val="9"/>
        <rFont val="Times New Roman"/>
        <family val="1"/>
        <charset val="204"/>
      </rPr>
      <t>Значения удельных показателей кадастровой стоимости земель лесного фонда в границах лесхозов</t>
    </r>
  </si>
  <si>
    <r>
      <rPr>
        <b/>
        <sz val="9"/>
        <rFont val="Times New Roman"/>
        <family val="1"/>
        <charset val="204"/>
      </rPr>
      <t>по субъектам Российской Федерации</t>
    </r>
  </si>
  <si>
    <r>
      <rPr>
        <sz val="9"/>
        <rFont val="Times New Roman"/>
        <family val="1"/>
      </rPr>
      <t xml:space="preserve">№ </t>
    </r>
    <r>
      <rPr>
        <b/>
        <sz val="9"/>
        <rFont val="Times New Roman"/>
        <family val="1"/>
        <charset val="204"/>
      </rPr>
      <t>п/п</t>
    </r>
  </si>
  <si>
    <r>
      <rPr>
        <b/>
        <sz val="9"/>
        <rFont val="Times New Roman"/>
        <family val="1"/>
        <charset val="204"/>
      </rPr>
      <t>Субъект Российской Федерации</t>
    </r>
  </si>
  <si>
    <r>
      <rPr>
        <b/>
        <sz val="9"/>
        <rFont val="Times New Roman"/>
        <family val="1"/>
        <charset val="204"/>
      </rPr>
      <t>Значения удельных показателей кадастровой стоимости земель, руб./га</t>
    </r>
  </si>
  <si>
    <r>
      <rPr>
        <b/>
        <sz val="9"/>
        <rFont val="Times New Roman"/>
        <family val="1"/>
        <charset val="204"/>
      </rPr>
      <t>минимальное</t>
    </r>
  </si>
  <si>
    <r>
      <rPr>
        <b/>
        <sz val="9"/>
        <rFont val="Times New Roman"/>
        <family val="1"/>
        <charset val="204"/>
      </rPr>
      <t>среднее</t>
    </r>
  </si>
  <si>
    <r>
      <rPr>
        <b/>
        <sz val="9"/>
        <rFont val="Times New Roman"/>
        <family val="1"/>
        <charset val="204"/>
      </rPr>
      <t>максимальное</t>
    </r>
  </si>
  <si>
    <r>
      <rPr>
        <sz val="9"/>
        <rFont val="Times New Roman"/>
        <family val="1"/>
      </rPr>
      <t>Республика Ингушетия</t>
    </r>
  </si>
  <si>
    <r>
      <rPr>
        <sz val="9"/>
        <rFont val="Times New Roman"/>
        <family val="1"/>
      </rPr>
      <t>Кабардино-Балкарская Республика</t>
    </r>
  </si>
  <si>
    <r>
      <rPr>
        <sz val="9"/>
        <rFont val="Times New Roman"/>
        <family val="1"/>
      </rPr>
      <t>Карачаево-Черкесская Республика</t>
    </r>
  </si>
  <si>
    <r>
      <rPr>
        <sz val="9"/>
        <rFont val="Times New Roman"/>
        <family val="1"/>
      </rPr>
      <t>Республика Марий Эл</t>
    </r>
  </si>
  <si>
    <r>
      <rPr>
        <sz val="9"/>
        <rFont val="Times New Roman"/>
        <family val="1"/>
      </rPr>
      <t>Республика Саха (Якутия)</t>
    </r>
  </si>
  <si>
    <r>
      <rPr>
        <sz val="9"/>
        <rFont val="Times New Roman"/>
        <family val="1"/>
      </rPr>
      <t>Республика Тыва</t>
    </r>
  </si>
  <si>
    <r>
      <rPr>
        <sz val="9"/>
        <rFont val="Times New Roman"/>
        <family val="1"/>
      </rPr>
      <t>Удмуртская Республика</t>
    </r>
  </si>
  <si>
    <r>
      <rPr>
        <sz val="9"/>
        <rFont val="Times New Roman"/>
        <family val="1"/>
      </rPr>
      <t>Республика Хакасия</t>
    </r>
  </si>
  <si>
    <r>
      <rPr>
        <sz val="9"/>
        <rFont val="Times New Roman"/>
        <family val="1"/>
      </rPr>
      <t>Краснодарский край</t>
    </r>
  </si>
  <si>
    <r>
      <rPr>
        <sz val="9"/>
        <rFont val="Times New Roman"/>
        <family val="1"/>
      </rPr>
      <t>Приморский край</t>
    </r>
  </si>
  <si>
    <r>
      <rPr>
        <sz val="9"/>
        <rFont val="Times New Roman"/>
        <family val="1"/>
      </rPr>
      <t>Ставропольский край</t>
    </r>
  </si>
  <si>
    <r>
      <rPr>
        <sz val="9"/>
        <rFont val="Times New Roman"/>
        <family val="1"/>
      </rPr>
      <t>Хабаровский край</t>
    </r>
  </si>
  <si>
    <r>
      <rPr>
        <sz val="9"/>
        <rFont val="Times New Roman"/>
        <family val="1"/>
      </rPr>
      <t>Амурская область</t>
    </r>
  </si>
  <si>
    <r>
      <rPr>
        <sz val="9"/>
        <rFont val="Times New Roman"/>
        <family val="1"/>
      </rPr>
      <t>Архангельская область</t>
    </r>
  </si>
  <si>
    <r>
      <rPr>
        <sz val="9"/>
        <rFont val="Times New Roman"/>
        <family val="1"/>
      </rPr>
      <t>Белгородская область</t>
    </r>
  </si>
  <si>
    <r>
      <rPr>
        <sz val="9"/>
        <rFont val="Times New Roman"/>
        <family val="1"/>
      </rPr>
      <t>Брянская область</t>
    </r>
  </si>
  <si>
    <r>
      <rPr>
        <sz val="9"/>
        <rFont val="Times New Roman"/>
        <family val="1"/>
      </rPr>
      <t>Владимирская область</t>
    </r>
  </si>
  <si>
    <r>
      <rPr>
        <sz val="9"/>
        <rFont val="Times New Roman"/>
        <family val="1"/>
      </rPr>
      <t>Воронежская область</t>
    </r>
  </si>
  <si>
    <r>
      <rPr>
        <sz val="9"/>
        <rFont val="Times New Roman"/>
        <family val="1"/>
      </rPr>
      <t>Иркутская область</t>
    </r>
  </si>
  <si>
    <r>
      <rPr>
        <sz val="9"/>
        <rFont val="Times New Roman"/>
        <family val="1"/>
      </rPr>
      <t>Кемеровская область</t>
    </r>
  </si>
  <si>
    <r>
      <rPr>
        <sz val="9"/>
        <rFont val="Times New Roman"/>
        <family val="1"/>
      </rPr>
      <t>Кировская область</t>
    </r>
  </si>
  <si>
    <r>
      <rPr>
        <sz val="9"/>
        <rFont val="Times New Roman"/>
        <family val="1"/>
      </rPr>
      <t>Курская область</t>
    </r>
  </si>
  <si>
    <r>
      <rPr>
        <sz val="9"/>
        <rFont val="Times New Roman"/>
        <family val="1"/>
      </rPr>
      <t>Липецкая область</t>
    </r>
  </si>
  <si>
    <r>
      <rPr>
        <sz val="9"/>
        <rFont val="Times New Roman"/>
        <family val="1"/>
      </rPr>
      <t>Тамбовская область</t>
    </r>
  </si>
  <si>
    <r>
      <rPr>
        <sz val="9"/>
        <rFont val="Times New Roman"/>
        <family val="1"/>
      </rPr>
      <t>Тюменская область</t>
    </r>
  </si>
  <si>
    <r>
      <rPr>
        <sz val="9"/>
        <rFont val="Times New Roman"/>
        <family val="1"/>
      </rPr>
      <t>Читинская область</t>
    </r>
  </si>
  <si>
    <r>
      <rPr>
        <sz val="9"/>
        <rFont val="Times New Roman"/>
        <family val="1"/>
      </rPr>
      <t>Ярославская область</t>
    </r>
  </si>
  <si>
    <r>
      <rPr>
        <sz val="9"/>
        <rFont val="Times New Roman"/>
        <family val="1"/>
      </rPr>
      <t>Еврейская а.о.</t>
    </r>
  </si>
  <si>
    <r>
      <rPr>
        <sz val="9"/>
        <rFont val="Times New Roman"/>
        <family val="1"/>
      </rPr>
      <t>Агинский Бурятский а.о.</t>
    </r>
  </si>
  <si>
    <r>
      <rPr>
        <sz val="9"/>
        <rFont val="Times New Roman"/>
        <family val="1"/>
      </rPr>
      <t>Усть-Ордынский Бурятский а.о.</t>
    </r>
  </si>
  <si>
    <r>
      <rPr>
        <sz val="9"/>
        <rFont val="Times New Roman"/>
        <family val="1"/>
      </rPr>
      <t>Эвенкийский а.о</t>
    </r>
  </si>
  <si>
    <t>incl.underlying land ?</t>
  </si>
  <si>
    <t xml:space="preserve">Personal wealth incl. offshore wealth </t>
  </si>
  <si>
    <t>[]</t>
  </si>
  <si>
    <t>Offshore wealth
(benchmark)</t>
  </si>
  <si>
    <t>Foreign assests</t>
  </si>
  <si>
    <t>Net national wealth</t>
  </si>
  <si>
    <t>Total Agricultural Land</t>
  </si>
  <si>
    <t>Private wealth</t>
  </si>
  <si>
    <t>Comparison to Eastern Europe</t>
  </si>
  <si>
    <t>year:</t>
  </si>
  <si>
    <r>
      <t>Rosstat -  (</t>
    </r>
    <r>
      <rPr>
        <b/>
        <sz val="8"/>
        <color rgb="FFFF0000"/>
        <rFont val="Arial"/>
        <family val="2"/>
      </rPr>
      <t>e-o-yr??</t>
    </r>
    <r>
      <rPr>
        <b/>
        <sz val="8"/>
        <rFont val="Arial"/>
        <family val="2"/>
      </rPr>
      <t>)</t>
    </r>
  </si>
  <si>
    <t>as % of national income</t>
  </si>
  <si>
    <t xml:space="preserve">Rosstat </t>
  </si>
  <si>
    <t xml:space="preserve">Apply correction factors (composition bias); </t>
  </si>
  <si>
    <t>Table A30c: Market value national wealth</t>
  </si>
  <si>
    <t>- external debt in 1998 and 1999 is valued in current Rubles by applying the average annual exchange rate, in order to smooth a sharp increase due to ruble depreciation
- Equity liabilities of corporations (col.10) increased for intercorporate holdings (before 2011 taken as constant fraction of the sum of equity holdings of households, government and ROW)</t>
  </si>
  <si>
    <t>Total financial liabilities of domestic sectors</t>
  </si>
  <si>
    <t>Trade and public provision [торговля и общественное питание]</t>
  </si>
  <si>
    <t>Housing and communal services [жилищно-коммунальное хозяйство]</t>
  </si>
  <si>
    <r>
      <rPr>
        <b/>
        <u/>
        <sz val="11"/>
        <color theme="1"/>
        <rFont val="Arial"/>
        <family val="2"/>
      </rPr>
      <t>Goldsmith</t>
    </r>
    <r>
      <rPr>
        <sz val="11"/>
        <color theme="1"/>
        <rFont val="Arial"/>
        <family val="2"/>
      </rPr>
      <t>, R., Comparative National Balance Sheets, p.276, Table A16: National Balance Sheet of Russia/USSR, 1913-1977</t>
    </r>
  </si>
  <si>
    <t>(National assets=100)</t>
  </si>
  <si>
    <t>I.</t>
  </si>
  <si>
    <t>1. Land</t>
  </si>
  <si>
    <t>2. Forest</t>
  </si>
  <si>
    <t xml:space="preserve">II. </t>
  </si>
  <si>
    <t>Reproducible tangible assets</t>
  </si>
  <si>
    <t>1. Residental structures</t>
  </si>
  <si>
    <t>2. Other structures</t>
  </si>
  <si>
    <t>3. Equipment</t>
  </si>
  <si>
    <t>4. Inventories</t>
  </si>
  <si>
    <t>5. Livestock</t>
  </si>
  <si>
    <t>6. Consumer durables</t>
  </si>
  <si>
    <t>III.</t>
  </si>
  <si>
    <t>IV.</t>
  </si>
  <si>
    <t>Monetary metals</t>
  </si>
  <si>
    <t>V.</t>
  </si>
  <si>
    <t>1. Claims against financial institutions</t>
  </si>
  <si>
    <t>a) Banks (excluding b)</t>
  </si>
  <si>
    <t>b) Savings Banks</t>
  </si>
  <si>
    <t>c) Mortgage banks</t>
  </si>
  <si>
    <t>d) Insurance</t>
  </si>
  <si>
    <t>e) Other</t>
  </si>
  <si>
    <t>2. Domestic government bonds</t>
  </si>
  <si>
    <t>3. Corporate bonds</t>
  </si>
  <si>
    <t>4. Corporate stock</t>
  </si>
  <si>
    <t>5. Mortgages</t>
  </si>
  <si>
    <t>6. Bank credit</t>
  </si>
  <si>
    <t>7. Other credit</t>
  </si>
  <si>
    <t>VI.</t>
  </si>
  <si>
    <t>Foreign assets gross</t>
  </si>
  <si>
    <t>Foreign assets net</t>
  </si>
  <si>
    <t>VII.</t>
  </si>
  <si>
    <t>National assets %</t>
  </si>
  <si>
    <t>National assets bill. (new) rubles</t>
  </si>
  <si>
    <t>VIII.</t>
  </si>
  <si>
    <t>Gross national product; bill. (new) rubles</t>
  </si>
  <si>
    <r>
      <t>Tangible assets (</t>
    </r>
    <r>
      <rPr>
        <sz val="10"/>
        <color rgb="FFFF0000"/>
        <rFont val="Arial"/>
        <family val="2"/>
      </rPr>
      <t>I.+II.</t>
    </r>
    <r>
      <rPr>
        <sz val="10"/>
        <color theme="1"/>
        <rFont val="Arial"/>
        <family val="2"/>
      </rPr>
      <t>)</t>
    </r>
  </si>
  <si>
    <r>
      <t xml:space="preserve">Tangible assets </t>
    </r>
    <r>
      <rPr>
        <sz val="10"/>
        <rFont val="Arial"/>
        <family val="2"/>
      </rPr>
      <t>(I.+II.</t>
    </r>
    <r>
      <rPr>
        <sz val="10"/>
        <color theme="1"/>
        <rFont val="Arial"/>
        <family val="2"/>
      </rPr>
      <t>)</t>
    </r>
  </si>
  <si>
    <r>
      <rPr>
        <b/>
        <sz val="10"/>
        <color rgb="FF000000"/>
        <rFont val="Arial"/>
        <family val="2"/>
      </rPr>
      <t>Fixed capital</t>
    </r>
    <r>
      <rPr>
        <sz val="10"/>
        <color rgb="FF000000"/>
        <rFont val="Arial"/>
        <family val="2"/>
      </rPr>
      <t xml:space="preserve">
</t>
    </r>
    <r>
      <rPr>
        <i/>
        <sz val="10"/>
        <color rgb="FF000000"/>
        <rFont val="Arial"/>
        <family val="2"/>
      </rPr>
      <t>in progress</t>
    </r>
  </si>
  <si>
    <r>
      <t xml:space="preserve">Gross </t>
    </r>
    <r>
      <rPr>
        <b/>
        <sz val="10"/>
        <color rgb="FF000000"/>
        <rFont val="Arial"/>
        <family val="2"/>
      </rPr>
      <t>Fixed capital</t>
    </r>
    <r>
      <rPr>
        <sz val="10"/>
        <color rgb="FF000000"/>
        <rFont val="Arial"/>
        <family val="2"/>
      </rPr>
      <t xml:space="preserve">
</t>
    </r>
    <r>
      <rPr>
        <i/>
        <sz val="10"/>
        <color rgb="FF000000"/>
        <rFont val="Arial"/>
        <family val="2"/>
      </rPr>
      <t>in operation</t>
    </r>
  </si>
  <si>
    <r>
      <rPr>
        <b/>
        <u/>
        <sz val="8"/>
        <color rgb="FF000000"/>
        <rFont val="Arial"/>
      </rPr>
      <t>census years 1960, 1973</t>
    </r>
    <r>
      <rPr>
        <sz val="8"/>
        <color rgb="FF000000"/>
        <rFont val="Arial"/>
        <family val="2"/>
      </rPr>
      <t xml:space="preserve"> : Powell (1979), p.69, T.4</t>
    </r>
  </si>
  <si>
    <t>Russian Federation</t>
  </si>
  <si>
    <r>
      <rPr>
        <b/>
        <u/>
        <sz val="8"/>
        <color rgb="FF000000"/>
        <rFont val="Arial"/>
      </rPr>
      <t>census years 1960, 1973</t>
    </r>
    <r>
      <rPr>
        <sz val="8"/>
        <color rgb="FF000000"/>
        <rFont val="Arial"/>
        <family val="2"/>
      </rPr>
      <t xml:space="preserve"> : Powell (1979), p.69, T.5</t>
    </r>
    <r>
      <rPr>
        <sz val="12"/>
        <color theme="1"/>
        <rFont val="Calibri"/>
        <family val="2"/>
        <scheme val="minor"/>
      </rPr>
      <t/>
    </r>
  </si>
  <si>
    <t>1973 prices</t>
  </si>
  <si>
    <t>1980=100</t>
  </si>
  <si>
    <t>Productive fixed assets</t>
  </si>
  <si>
    <t>Non-productive fixed assets</t>
  </si>
  <si>
    <t>Gross fixed assets</t>
  </si>
  <si>
    <t xml:space="preserve">% of previous year 
</t>
  </si>
  <si>
    <t>1985=100</t>
  </si>
  <si>
    <t>Construction and installation price index</t>
  </si>
  <si>
    <t>Wholsale price index for industrial products</t>
  </si>
  <si>
    <t>1960=100</t>
  </si>
  <si>
    <t>Official Industry wholesale prices</t>
  </si>
  <si>
    <t>CIA, Tab.1</t>
  </si>
  <si>
    <t>Official Enterprise wholesale prices</t>
  </si>
  <si>
    <t>CIA, Tab.</t>
  </si>
  <si>
    <t>Desai</t>
  </si>
  <si>
    <t>Nar.Hoz. RussF</t>
  </si>
  <si>
    <t>Becker 1973</t>
  </si>
  <si>
    <t>1955=100</t>
  </si>
  <si>
    <t>1965=100</t>
  </si>
  <si>
    <r>
      <rPr>
        <u/>
        <sz val="8"/>
        <color rgb="FF000000"/>
        <rFont val="Arial"/>
        <family val="2"/>
      </rPr>
      <t>Treml1991</t>
    </r>
    <r>
      <rPr>
        <sz val="8"/>
        <color rgb="FF000000"/>
        <rFont val="Arial"/>
        <family val="2"/>
      </rPr>
      <t xml:space="preserve">
</t>
    </r>
    <r>
      <rPr>
        <sz val="7"/>
        <color rgb="FF000000"/>
        <rFont val="Arial"/>
        <family val="2"/>
      </rPr>
      <t>Enterprise wholesale index adjusted for faster intraindustry growth of GVO</t>
    </r>
  </si>
  <si>
    <r>
      <rPr>
        <u/>
        <sz val="8"/>
        <color rgb="FF000000"/>
        <rFont val="Arial"/>
        <family val="2"/>
      </rPr>
      <t>Treml1991</t>
    </r>
    <r>
      <rPr>
        <sz val="8"/>
        <color rgb="FF000000"/>
        <rFont val="Arial"/>
        <family val="2"/>
      </rPr>
      <t xml:space="preserve">
</t>
    </r>
    <r>
      <rPr>
        <sz val="7"/>
        <color rgb="FF000000"/>
        <rFont val="Arial"/>
        <family val="2"/>
      </rPr>
      <t>Enterprise wholesale index</t>
    </r>
    <r>
      <rPr>
        <sz val="8"/>
        <color rgb="FF000000"/>
        <rFont val="Arial"/>
        <family val="2"/>
      </rPr>
      <t xml:space="preserve"> </t>
    </r>
    <r>
      <rPr>
        <sz val="7"/>
        <color rgb="FF000000"/>
        <rFont val="Arial"/>
        <family val="2"/>
      </rPr>
      <t>unadjusted for faster intraindustry growth of GVO</t>
    </r>
  </si>
  <si>
    <r>
      <rPr>
        <u/>
        <sz val="8"/>
        <color rgb="FF000000"/>
        <rFont val="Arial"/>
        <family val="2"/>
      </rPr>
      <t>Treml1991</t>
    </r>
    <r>
      <rPr>
        <sz val="8"/>
        <color rgb="FF000000"/>
        <rFont val="Arial"/>
        <family val="2"/>
      </rPr>
      <t xml:space="preserve">
</t>
    </r>
    <r>
      <rPr>
        <sz val="7"/>
        <color rgb="FF000000"/>
        <rFont val="Arial"/>
        <family val="2"/>
      </rPr>
      <t>Enterprise wholesale index unadjusted for faster intraindustry growth of GVO</t>
    </r>
  </si>
  <si>
    <t>1973=100</t>
  </si>
  <si>
    <t>Implicit construction price index</t>
  </si>
  <si>
    <t>1970=100</t>
  </si>
  <si>
    <t>CIA p. 87</t>
  </si>
  <si>
    <t>Nar.Hoz. USSR</t>
  </si>
  <si>
    <t>1940=100</t>
  </si>
  <si>
    <t>Gross fixed assets (incl. Livestock)</t>
  </si>
  <si>
    <t>Productive</t>
  </si>
  <si>
    <t>Non-productive</t>
  </si>
  <si>
    <t>incl.
housing</t>
  </si>
  <si>
    <t>incl.
Housing</t>
  </si>
  <si>
    <t>1973 prices;
1980=100</t>
  </si>
  <si>
    <t>fixed assets</t>
  </si>
  <si>
    <t>Top 1%</t>
  </si>
  <si>
    <t>fiscal income</t>
  </si>
  <si>
    <t>Top 5%</t>
  </si>
  <si>
    <t>Top 10%</t>
  </si>
  <si>
    <t>Poland</t>
  </si>
  <si>
    <r>
      <t xml:space="preserve">Poland </t>
    </r>
    <r>
      <rPr>
        <sz val="10"/>
        <color rgb="FF000000"/>
        <rFont val="Arial"/>
        <family val="2"/>
      </rPr>
      <t>[Bukowski and Novokmet]</t>
    </r>
  </si>
  <si>
    <t>Top 0.1%</t>
  </si>
  <si>
    <r>
      <rPr>
        <b/>
        <sz val="10"/>
        <color rgb="FF000000"/>
        <rFont val="Arial"/>
        <family val="2"/>
      </rPr>
      <t>Hungary</t>
    </r>
    <r>
      <rPr>
        <sz val="10"/>
        <color rgb="FF000000"/>
        <rFont val="Arial"/>
        <family val="2"/>
      </rPr>
      <t xml:space="preserve">  [Mavridis and Mosberger]</t>
    </r>
  </si>
  <si>
    <t>Slovenia</t>
  </si>
  <si>
    <t>Croatia</t>
  </si>
  <si>
    <r>
      <t xml:space="preserve">Czech Republic </t>
    </r>
    <r>
      <rPr>
        <sz val="10"/>
        <color rgb="FF000000"/>
        <rFont val="Arial"/>
        <family val="2"/>
      </rPr>
      <t>[Novokmet]</t>
    </r>
  </si>
  <si>
    <r>
      <rPr>
        <b/>
        <sz val="10"/>
        <color rgb="FF000000"/>
        <rFont val="Arial"/>
        <family val="2"/>
      </rPr>
      <t>Croatia</t>
    </r>
    <r>
      <rPr>
        <sz val="10"/>
        <color rgb="FF000000"/>
        <rFont val="Arial"/>
        <family val="2"/>
      </rPr>
      <t xml:space="preserve"> [Novokmet]</t>
    </r>
  </si>
  <si>
    <r>
      <rPr>
        <b/>
        <sz val="10"/>
        <color rgb="FF000000"/>
        <rFont val="Arial"/>
        <family val="2"/>
      </rPr>
      <t>Bulgaria</t>
    </r>
    <r>
      <rPr>
        <sz val="10"/>
        <color rgb="FF000000"/>
        <rFont val="Arial"/>
        <family val="2"/>
      </rPr>
      <t xml:space="preserve"> [Novokmet]</t>
    </r>
  </si>
  <si>
    <t>Income Distribution Series: Top income shares</t>
  </si>
  <si>
    <t>Prussian Poland 1892-1918 [Posen and West Prussia]</t>
  </si>
  <si>
    <r>
      <rPr>
        <b/>
        <sz val="10"/>
        <color rgb="FF000000"/>
        <rFont val="Arial"/>
        <family val="2"/>
      </rPr>
      <t xml:space="preserve">Slovenia </t>
    </r>
    <r>
      <rPr>
        <sz val="10"/>
        <color rgb="FF000000"/>
        <rFont val="Arial"/>
        <family val="2"/>
      </rPr>
      <t>[Kump and Novokmet]</t>
    </r>
  </si>
  <si>
    <t>note: estimates for the socialist period based on income from HBS or earnings from Employer Survey; only Croatia from income tax data</t>
  </si>
  <si>
    <t>Romania</t>
  </si>
  <si>
    <t>Bulgaria</t>
  </si>
  <si>
    <t>Slovakia</t>
  </si>
  <si>
    <t>Lithuania</t>
  </si>
  <si>
    <t>Latvia</t>
  </si>
  <si>
    <t>Ukraine</t>
  </si>
  <si>
    <r>
      <t>NET FOREIGN ASSETS [External Wealth of Nations Database; for recent years Central Bank Statistics] ;</t>
    </r>
    <r>
      <rPr>
        <sz val="10"/>
        <color rgb="FF000000"/>
        <rFont val="Arial"/>
        <family val="2"/>
      </rPr>
      <t xml:space="preserve"> mid-year values</t>
    </r>
  </si>
  <si>
    <t>Khazastan</t>
  </si>
  <si>
    <t>Structures</t>
  </si>
  <si>
    <t>Equipment</t>
  </si>
  <si>
    <t>Accumulated depreciation</t>
  </si>
  <si>
    <t>Structures and construction</t>
  </si>
  <si>
    <t>Net fixed assets
[excluding housing]</t>
  </si>
  <si>
    <t>own funds</t>
  </si>
  <si>
    <t>собственные и приравненные к ним средства</t>
  </si>
  <si>
    <r>
      <rPr>
        <b/>
        <sz val="7"/>
        <color rgb="FF000000"/>
        <rFont val="Arial"/>
      </rPr>
      <t>bln.RUB</t>
    </r>
    <r>
      <rPr>
        <sz val="7"/>
        <color rgb="FF000000"/>
        <rFont val="Arial"/>
        <family val="2"/>
      </rPr>
      <t xml:space="preserve">
[estimate prices]</t>
    </r>
  </si>
  <si>
    <t>Accumulated depreciation [Iznos]</t>
  </si>
  <si>
    <t>* proportion of structures in gross fixed assets</t>
  </si>
  <si>
    <r>
      <rPr>
        <b/>
        <sz val="7"/>
        <color rgb="FF000000"/>
        <rFont val="Arial"/>
      </rPr>
      <t>bln.RUB</t>
    </r>
    <r>
      <rPr>
        <sz val="7"/>
        <color rgb="FF000000"/>
        <rFont val="Arial"/>
        <family val="2"/>
      </rPr>
      <t xml:space="preserve">
current prices</t>
    </r>
  </si>
  <si>
    <r>
      <rPr>
        <i/>
        <u/>
        <sz val="8"/>
        <color rgb="FF000000"/>
        <rFont val="Arial"/>
      </rPr>
      <t>CIA</t>
    </r>
    <r>
      <rPr>
        <i/>
        <sz val="8"/>
        <color rgb="FF000000"/>
        <rFont val="Arial"/>
        <family val="2"/>
      </rPr>
      <t xml:space="preserve"> until 1980; </t>
    </r>
    <r>
      <rPr>
        <i/>
        <u/>
        <sz val="8"/>
        <color rgb="FF000000"/>
        <rFont val="Arial"/>
      </rPr>
      <t>Official</t>
    </r>
    <r>
      <rPr>
        <i/>
        <sz val="8"/>
        <color rgb="FF000000"/>
        <rFont val="Arial"/>
        <family val="2"/>
      </rPr>
      <t xml:space="preserve"> 1980-90</t>
    </r>
  </si>
  <si>
    <t>Land underlying non-residential structures</t>
  </si>
  <si>
    <t>Land underlying residential structures</t>
  </si>
  <si>
    <t>Becker1973 (1960-1970); Treml1991 (1965-1988)</t>
  </si>
  <si>
    <t>Net Dwellings</t>
  </si>
  <si>
    <r>
      <rPr>
        <b/>
        <u/>
        <sz val="9"/>
        <color rgb="FF000000"/>
        <rFont val="Arial"/>
        <family val="2"/>
      </rPr>
      <t>Gross</t>
    </r>
    <r>
      <rPr>
        <sz val="9"/>
        <color rgb="FF000000"/>
        <rFont val="Arial"/>
        <family val="2"/>
      </rPr>
      <t xml:space="preserve"> fixed assets</t>
    </r>
  </si>
  <si>
    <t>RAW DATA [source: Statistical Yearbook 1994]</t>
  </si>
  <si>
    <t>Inventories in Narhoz (Finansy)</t>
  </si>
  <si>
    <t>Net fixed assets plus land [excl. Housing]</t>
  </si>
  <si>
    <t>Cash in circulation (monetart aggregat M0)</t>
  </si>
  <si>
    <t xml:space="preserve">Bank of Russia </t>
  </si>
  <si>
    <r>
      <rPr>
        <b/>
        <sz val="10"/>
        <rFont val="Arial"/>
        <family val="2"/>
      </rPr>
      <t>Notes:</t>
    </r>
    <r>
      <rPr>
        <sz val="10"/>
        <rFont val="Arial"/>
        <family val="2"/>
      </rPr>
      <t xml:space="preserve">
</t>
    </r>
  </si>
  <si>
    <t>Table A14 : Structure of national income in Russia, 1990-2015: saving, investment and external balance</t>
  </si>
  <si>
    <t>Table A27: Decomposition of personal wealth accumulation between volume and price effects  ()</t>
  </si>
  <si>
    <t>Last updated: June, 21st 2017</t>
  </si>
  <si>
    <t>Table A0: National income and personal wealth 1960-2015</t>
  </si>
  <si>
    <t>Table A28a: Private wealth by asset class (Personal + NPSIH wealth) (in current billions rubles)</t>
  </si>
  <si>
    <t>Table A29a: Public wealth, corporate wealth and net foreign wealth (in current billions rubles)</t>
  </si>
  <si>
    <t>Table A30a: National wealth, book-value vs market value (in current billions rubles)</t>
  </si>
  <si>
    <t xml:space="preserve">Table A28b: Private wealth by asset class </t>
  </si>
  <si>
    <t>[24]</t>
  </si>
  <si>
    <t>[25]</t>
  </si>
  <si>
    <t>Table 31 : Sources of foreign wealth accumulation in Russia, - Additive decomposition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</si>
</sst>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39">
    <numFmt numFmtId="43" formatCode="_-* #,##0.00\ _k_n_-;\-* #,##0.00\ _k_n_-;_-* &quot;-&quot;??\ _k_n_-;_-@_-"/>
    <numFmt numFmtId="164" formatCode="_-* #,##0.00\ &quot;€&quot;_-;\-* #,##0.00\ &quot;€&quot;_-;_-* &quot;-&quot;??\ &quot;€&quot;_-;_-@_-"/>
    <numFmt numFmtId="165" formatCode="_-* #,##0.00\ _€_-;\-* #,##0.00\ _€_-;_-* &quot;-&quot;??\ _€_-;_-@_-"/>
    <numFmt numFmtId="166" formatCode="&quot;$&quot;#,##0_);\(&quot;$&quot;#,##0\)"/>
    <numFmt numFmtId="167" formatCode="_(* #,##0_);_(* \(#,##0\);_(* &quot;-&quot;_);_(@_)"/>
    <numFmt numFmtId="168" formatCode="_(&quot;$&quot;* #,##0.00_);_(&quot;$&quot;* \(#,##0.00\);_(&quot;$&quot;* &quot;-&quot;??_);_(@_)"/>
    <numFmt numFmtId="169" formatCode="_(* #,##0.00_);_(* \(#,##0.00\);_(* &quot;-&quot;??_);_(@_)"/>
    <numFmt numFmtId="170" formatCode="_-* #,##0\ _€_-;\-* #,##0\ _€_-;_-* &quot;-&quot;??\ _€_-;_-@_-"/>
    <numFmt numFmtId="171" formatCode="0.000"/>
    <numFmt numFmtId="172" formatCode="0.0%"/>
    <numFmt numFmtId="173" formatCode="0.000%"/>
    <numFmt numFmtId="174" formatCode="#,##0.0"/>
    <numFmt numFmtId="175" formatCode="0.0"/>
    <numFmt numFmtId="176" formatCode="_-* #,##0.00000\ _€_-;\-* #,##0.00000\ _€_-;_-* &quot;-&quot;??\ _€_-;_-@_-"/>
    <numFmt numFmtId="177" formatCode="0.000000"/>
    <numFmt numFmtId="178" formatCode="#,##0.000"/>
    <numFmt numFmtId="179" formatCode="_-* #,##0.0\ _€_-;\-* #,##0.0\ _€_-;_-* &quot;-&quot;??\ _€_-;_-@_-"/>
    <numFmt numFmtId="180" formatCode="_-* #,##0.0000000000\ _€_-;\-* #,##0.0000000000\ _€_-;_-* &quot;-&quot;??\ _€_-;_-@_-"/>
    <numFmt numFmtId="181" formatCode="#,##0.0000"/>
    <numFmt numFmtId="182" formatCode="0.0000"/>
    <numFmt numFmtId="183" formatCode="\$#,##0\ ;\(\$#,##0\)"/>
    <numFmt numFmtId="184" formatCode="General_)"/>
    <numFmt numFmtId="185" formatCode="#,##0.00__;\-#,##0.00__;#,##0.00__;@__"/>
    <numFmt numFmtId="186" formatCode="_ * #,##0.00_ ;_ * \-#,##0.00_ ;_ * &quot;-&quot;??_ ;_ @_ "/>
    <numFmt numFmtId="187" formatCode="_ * #,##0.00_)\ _€_ ;_ * \(#,##0.00\)\ _€_ ;_ * &quot;-&quot;??_)\ _€_ ;_ @_ "/>
    <numFmt numFmtId="188" formatCode="0.00000%"/>
    <numFmt numFmtId="189" formatCode="0.0000%"/>
    <numFmt numFmtId="190" formatCode="_-* #,##0\ _k_r_-;\-* #,##0\ _k_r_-;_-* &quot;-&quot;\ _k_r_-;_-@_-"/>
    <numFmt numFmtId="191" formatCode="_-* #,##0\ &quot;kr&quot;_-;\-* #,##0\ &quot;kr&quot;_-;_-* &quot;-&quot;\ &quot;kr&quot;_-;_-@_-"/>
    <numFmt numFmtId="192" formatCode="0.00000"/>
    <numFmt numFmtId="193" formatCode="_-* #.##0_р_._-;\-* #.##0_р_._-;_-* &quot;-&quot;??_р_._-;_-@_-"/>
    <numFmt numFmtId="194" formatCode="_-* #,##0.000\ _€_-;\-* #,##0.000\ _€_-;_-* &quot;-&quot;??\ _€_-;_-@_-"/>
    <numFmt numFmtId="195" formatCode="_-* #,##0.00_р_._-;\-* #,##0.00_р_._-;_-* \-??_р_._-;_-@_-"/>
    <numFmt numFmtId="196" formatCode="dd\.mm\.yyyy"/>
    <numFmt numFmtId="197" formatCode="#,##0;\-#,##0"/>
    <numFmt numFmtId="198" formatCode="_(* #,##0_);_(* \(#,##0\);_(* &quot;-&quot;??_);_(@_)"/>
    <numFmt numFmtId="199" formatCode="##,##0.0000"/>
    <numFmt numFmtId="200" formatCode="0E+00;\_x0000_"/>
    <numFmt numFmtId="201" formatCode="#,##0.0;\-#,##0.0"/>
  </numFmts>
  <fonts count="328" x14ac:knownFonts="1">
    <font>
      <sz val="11"/>
      <color rgb="FF000000"/>
      <name val="Calibri"/>
      <family val="2"/>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0000"/>
      <name val="Calibri"/>
      <family val="2"/>
    </font>
    <font>
      <u/>
      <sz val="12"/>
      <color indexed="12"/>
      <name val="Calibri"/>
      <family val="2"/>
    </font>
    <font>
      <sz val="10"/>
      <name val="Arial"/>
      <family val="2"/>
    </font>
    <font>
      <sz val="12"/>
      <color indexed="8"/>
      <name val="Calibri"/>
      <family val="2"/>
    </font>
    <font>
      <sz val="11"/>
      <color rgb="FF000000"/>
      <name val="Calibri"/>
      <family val="2"/>
      <scheme val="minor"/>
    </font>
    <font>
      <sz val="11"/>
      <name val="Arial"/>
      <family val="2"/>
    </font>
    <font>
      <b/>
      <sz val="10"/>
      <name val="Arial"/>
      <family val="2"/>
    </font>
    <font>
      <sz val="8"/>
      <name val="Arial"/>
      <family val="2"/>
    </font>
    <font>
      <b/>
      <vertAlign val="subscript"/>
      <sz val="10"/>
      <name val="Arial"/>
      <family val="2"/>
    </font>
    <font>
      <vertAlign val="subscript"/>
      <sz val="10"/>
      <name val="Arial"/>
      <family val="2"/>
    </font>
    <font>
      <b/>
      <sz val="12"/>
      <name val="Arial"/>
      <family val="2"/>
    </font>
    <font>
      <u/>
      <sz val="12"/>
      <color theme="10"/>
      <name val="Arial"/>
      <family val="2"/>
    </font>
    <font>
      <sz val="10"/>
      <color theme="1"/>
      <name val="Arial"/>
      <family val="2"/>
    </font>
    <font>
      <u/>
      <sz val="10"/>
      <color theme="1"/>
      <name val="Arial"/>
      <family val="2"/>
    </font>
    <font>
      <sz val="10"/>
      <color rgb="FF000000"/>
      <name val="Arial"/>
      <family val="2"/>
    </font>
    <font>
      <i/>
      <sz val="10"/>
      <color rgb="FF000000"/>
      <name val="Arial"/>
      <family val="2"/>
    </font>
    <font>
      <b/>
      <sz val="10"/>
      <color rgb="FF000000"/>
      <name val="Arial"/>
      <family val="2"/>
    </font>
    <font>
      <u/>
      <sz val="10"/>
      <color theme="10"/>
      <name val="Arial"/>
      <family val="2"/>
    </font>
    <font>
      <i/>
      <sz val="10"/>
      <color rgb="FF000000"/>
      <name val="Calibri"/>
      <family val="2"/>
    </font>
    <font>
      <b/>
      <sz val="11"/>
      <color rgb="FF000000"/>
      <name val="Calibri"/>
      <family val="2"/>
    </font>
    <font>
      <sz val="11"/>
      <name val="Calibri"/>
      <family val="2"/>
      <scheme val="minor"/>
    </font>
    <font>
      <sz val="10"/>
      <name val="Calibri"/>
      <family val="2"/>
      <scheme val="minor"/>
    </font>
    <font>
      <b/>
      <sz val="11"/>
      <name val="Calibri"/>
      <family val="2"/>
      <scheme val="minor"/>
    </font>
    <font>
      <i/>
      <sz val="9"/>
      <name val="Arial"/>
      <family val="2"/>
    </font>
    <font>
      <i/>
      <sz val="9"/>
      <color rgb="FF000000"/>
      <name val="Calibri"/>
      <family val="2"/>
    </font>
    <font>
      <i/>
      <sz val="8"/>
      <name val="Arial"/>
      <family val="2"/>
    </font>
    <font>
      <i/>
      <sz val="9"/>
      <name val="Calibri"/>
      <family val="2"/>
      <scheme val="minor"/>
    </font>
    <font>
      <i/>
      <sz val="10"/>
      <name val="Arial"/>
      <family val="2"/>
    </font>
    <font>
      <b/>
      <sz val="14"/>
      <name val="Calibri"/>
      <family val="2"/>
      <scheme val="minor"/>
    </font>
    <font>
      <u/>
      <sz val="10"/>
      <color indexed="12"/>
      <name val="Arial"/>
      <family val="2"/>
    </font>
    <font>
      <i/>
      <sz val="10"/>
      <name val="Calibri"/>
      <family val="2"/>
      <scheme val="minor"/>
    </font>
    <font>
      <vertAlign val="subscript"/>
      <sz val="10"/>
      <color rgb="FF000000"/>
      <name val="Arial"/>
      <family val="2"/>
    </font>
    <font>
      <b/>
      <i/>
      <sz val="10"/>
      <color rgb="FF000000"/>
      <name val="Arial"/>
      <family val="2"/>
    </font>
    <font>
      <i/>
      <sz val="10"/>
      <color theme="1"/>
      <name val="Arial"/>
      <family val="2"/>
    </font>
    <font>
      <b/>
      <sz val="10"/>
      <color theme="1"/>
      <name val="Arial"/>
      <family val="2"/>
    </font>
    <font>
      <b/>
      <i/>
      <sz val="10"/>
      <name val="Arial"/>
      <family val="2"/>
    </font>
    <font>
      <b/>
      <sz val="12"/>
      <color theme="1"/>
      <name val="Arial"/>
      <family val="2"/>
    </font>
    <font>
      <b/>
      <sz val="11"/>
      <color rgb="FF000000"/>
      <name val="Calibri"/>
      <family val="2"/>
      <scheme val="minor"/>
    </font>
    <font>
      <i/>
      <sz val="8"/>
      <name val="Calibri"/>
      <family val="2"/>
      <scheme val="minor"/>
    </font>
    <font>
      <sz val="8"/>
      <name val="Calibri"/>
      <family val="2"/>
      <scheme val="minor"/>
    </font>
    <font>
      <sz val="11"/>
      <name val="Calibri"/>
      <family val="2"/>
    </font>
    <font>
      <sz val="11"/>
      <color rgb="FFFF0000"/>
      <name val="Calibri"/>
      <family val="2"/>
    </font>
    <font>
      <b/>
      <sz val="10"/>
      <name val="Calibri"/>
      <family val="2"/>
      <scheme val="minor"/>
    </font>
    <font>
      <sz val="10"/>
      <name val="Calibri"/>
      <family val="2"/>
    </font>
    <font>
      <b/>
      <sz val="11"/>
      <color rgb="FF000000"/>
      <name val="Times New Roman"/>
      <family val="1"/>
    </font>
    <font>
      <sz val="11"/>
      <color rgb="FF000000"/>
      <name val="Times New Roman"/>
      <family val="1"/>
    </font>
    <font>
      <b/>
      <sz val="11"/>
      <name val="Times New Roman"/>
      <family val="1"/>
    </font>
    <font>
      <i/>
      <sz val="8"/>
      <color rgb="FF000000"/>
      <name val="Times New Roman"/>
      <family val="1"/>
    </font>
    <font>
      <i/>
      <sz val="9"/>
      <color rgb="FF000000"/>
      <name val="Times New Roman"/>
      <family val="1"/>
    </font>
    <font>
      <i/>
      <sz val="11"/>
      <name val="Times New Roman"/>
      <family val="1"/>
    </font>
    <font>
      <sz val="12"/>
      <name val="Arial"/>
      <family val="2"/>
    </font>
    <font>
      <vertAlign val="superscript"/>
      <sz val="10"/>
      <name val="Arial"/>
      <family val="2"/>
    </font>
    <font>
      <sz val="12"/>
      <color theme="1"/>
      <name val="Arial"/>
      <family val="2"/>
    </font>
    <font>
      <sz val="10"/>
      <color indexed="8"/>
      <name val="Arial"/>
      <family val="2"/>
    </font>
    <font>
      <i/>
      <sz val="10"/>
      <color indexed="8"/>
      <name val="Arial"/>
      <family val="2"/>
    </font>
    <font>
      <sz val="6"/>
      <name val="Arial"/>
      <family val="2"/>
    </font>
    <font>
      <b/>
      <sz val="11"/>
      <name val="Calibri"/>
      <family val="2"/>
    </font>
    <font>
      <sz val="12"/>
      <color indexed="24"/>
      <name val="Arial"/>
      <family val="2"/>
    </font>
    <font>
      <b/>
      <sz val="8"/>
      <color indexed="24"/>
      <name val="Times New Roman"/>
      <family val="1"/>
    </font>
    <font>
      <sz val="8"/>
      <color indexed="24"/>
      <name val="Times New Roman"/>
      <family val="1"/>
    </font>
    <font>
      <sz val="7"/>
      <name val="Helv"/>
    </font>
    <font>
      <sz val="11"/>
      <color indexed="20"/>
      <name val="Calibri"/>
      <family val="2"/>
    </font>
    <font>
      <b/>
      <sz val="11"/>
      <color indexed="9"/>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b/>
      <sz val="11"/>
      <color indexed="63"/>
      <name val="Calibri"/>
      <family val="2"/>
    </font>
    <font>
      <b/>
      <sz val="18"/>
      <color indexed="56"/>
      <name val="Cambria"/>
      <family val="2"/>
    </font>
    <font>
      <sz val="12"/>
      <color theme="1"/>
      <name val="Calibri"/>
      <family val="2"/>
      <scheme val="minor"/>
    </font>
    <font>
      <sz val="11"/>
      <color rgb="FF000000"/>
      <name val="Arial"/>
      <family val="2"/>
    </font>
    <font>
      <sz val="12"/>
      <color rgb="FF000000"/>
      <name val="Arial"/>
      <family val="2"/>
    </font>
    <font>
      <b/>
      <sz val="12"/>
      <color rgb="FF000000"/>
      <name val="Arial"/>
      <family val="2"/>
    </font>
    <font>
      <sz val="12"/>
      <color theme="10"/>
      <name val="Arial"/>
      <family val="2"/>
    </font>
    <font>
      <u/>
      <sz val="11"/>
      <color theme="11"/>
      <name val="Calibri"/>
      <family val="2"/>
    </font>
    <font>
      <b/>
      <sz val="10"/>
      <color indexed="8"/>
      <name val="Arial"/>
      <family val="2"/>
    </font>
    <font>
      <sz val="11"/>
      <color indexed="8"/>
      <name val="Calibri"/>
      <family val="2"/>
    </font>
    <font>
      <sz val="11"/>
      <color indexed="9"/>
      <name val="Calibri"/>
      <family val="2"/>
    </font>
    <font>
      <sz val="11"/>
      <color indexed="17"/>
      <name val="Calibri"/>
      <family val="2"/>
    </font>
    <font>
      <sz val="9"/>
      <color indexed="9"/>
      <name val="Times"/>
      <family val="1"/>
    </font>
    <font>
      <b/>
      <sz val="11"/>
      <color indexed="52"/>
      <name val="Calibri"/>
      <family val="2"/>
    </font>
    <font>
      <sz val="9"/>
      <color indexed="8"/>
      <name val="Times"/>
      <family val="1"/>
    </font>
    <font>
      <sz val="8"/>
      <name val="Helvetica"/>
      <family val="2"/>
    </font>
    <font>
      <sz val="11"/>
      <color indexed="62"/>
      <name val="Calibri"/>
      <family val="2"/>
    </font>
    <font>
      <sz val="11"/>
      <color indexed="52"/>
      <name val="Calibri"/>
      <family val="2"/>
    </font>
    <font>
      <sz val="9"/>
      <name val="Times New Roman"/>
      <family val="1"/>
    </font>
    <font>
      <sz val="10"/>
      <color indexed="8"/>
      <name val="Times"/>
      <family val="1"/>
    </font>
    <font>
      <sz val="9"/>
      <name val="Times"/>
      <family val="1"/>
    </font>
    <font>
      <sz val="12"/>
      <name val="Arial CE"/>
    </font>
    <font>
      <sz val="11"/>
      <color indexed="10"/>
      <name val="Calibri"/>
      <family val="2"/>
    </font>
    <font>
      <sz val="10"/>
      <name val="Times"/>
      <family val="1"/>
    </font>
    <font>
      <b/>
      <sz val="24"/>
      <name val="Arial"/>
      <family val="2"/>
    </font>
    <font>
      <sz val="14"/>
      <name val="Arial"/>
      <family val="2"/>
    </font>
    <font>
      <b/>
      <sz val="20"/>
      <name val="Arial"/>
      <family val="2"/>
    </font>
    <font>
      <sz val="10"/>
      <color rgb="FF000000"/>
      <name val="Calibri"/>
      <family val="2"/>
    </font>
    <font>
      <i/>
      <sz val="12"/>
      <name val="Arial"/>
      <family val="2"/>
    </font>
    <font>
      <b/>
      <sz val="11"/>
      <color rgb="FF000000"/>
      <name val="Arial"/>
      <family val="2"/>
    </font>
    <font>
      <b/>
      <sz val="11"/>
      <color theme="1"/>
      <name val="Arial"/>
      <family val="2"/>
    </font>
    <font>
      <sz val="10"/>
      <color rgb="FFFF0000"/>
      <name val="Arial"/>
      <family val="2"/>
    </font>
    <font>
      <sz val="11"/>
      <color theme="1"/>
      <name val="Arial"/>
      <family val="2"/>
    </font>
    <font>
      <sz val="10"/>
      <name val="Arial Cyr"/>
      <family val="2"/>
    </font>
    <font>
      <sz val="9"/>
      <color indexed="81"/>
      <name val="Calibri"/>
      <family val="2"/>
    </font>
    <font>
      <b/>
      <sz val="9"/>
      <color indexed="81"/>
      <name val="Calibri"/>
      <family val="2"/>
    </font>
    <font>
      <b/>
      <sz val="10"/>
      <color rgb="FFFF0000"/>
      <name val="Arial"/>
      <family val="2"/>
    </font>
    <font>
      <b/>
      <sz val="11"/>
      <name val="Gentle Sans"/>
    </font>
    <font>
      <sz val="10"/>
      <name val="Times New Roman"/>
      <family val="1"/>
    </font>
    <font>
      <b/>
      <i/>
      <sz val="12"/>
      <name val="Gentle Sans"/>
    </font>
    <font>
      <sz val="10"/>
      <name val="Helv"/>
    </font>
    <font>
      <u/>
      <sz val="12"/>
      <color indexed="12"/>
      <name val="Times New Roman"/>
      <family val="1"/>
      <charset val="238"/>
    </font>
    <font>
      <sz val="10"/>
      <name val="Courier"/>
      <family val="1"/>
      <charset val="238"/>
    </font>
    <font>
      <i/>
      <sz val="12"/>
      <name val="Gentle Sans"/>
    </font>
    <font>
      <sz val="9"/>
      <name val="Gentle Sans"/>
    </font>
    <font>
      <sz val="9"/>
      <name val="Gentle Sans Light"/>
    </font>
    <font>
      <sz val="10"/>
      <name val="Gentle Sans"/>
    </font>
    <font>
      <sz val="9"/>
      <color theme="1"/>
      <name val="Arial"/>
      <family val="2"/>
    </font>
    <font>
      <sz val="9"/>
      <name val="Calibri"/>
      <family val="2"/>
      <scheme val="minor"/>
    </font>
    <font>
      <b/>
      <sz val="11"/>
      <color rgb="FFFF0000"/>
      <name val="Calibri"/>
      <family val="2"/>
    </font>
    <font>
      <b/>
      <sz val="9"/>
      <name val="Arial"/>
      <family val="2"/>
    </font>
    <font>
      <sz val="9"/>
      <color theme="1"/>
      <name val="Calibri"/>
      <family val="2"/>
      <scheme val="minor"/>
    </font>
    <font>
      <sz val="9"/>
      <color rgb="FF000000"/>
      <name val="Calibri"/>
      <family val="2"/>
    </font>
    <font>
      <i/>
      <sz val="9"/>
      <color theme="1"/>
      <name val="Arial"/>
      <family val="2"/>
    </font>
    <font>
      <b/>
      <sz val="9"/>
      <color theme="1"/>
      <name val="Arial"/>
      <family val="2"/>
    </font>
    <font>
      <sz val="9"/>
      <color rgb="FF000000"/>
      <name val="Arial"/>
      <family val="2"/>
    </font>
    <font>
      <i/>
      <sz val="9"/>
      <color rgb="FFFF0000"/>
      <name val="Arial"/>
      <family val="2"/>
    </font>
    <font>
      <sz val="9"/>
      <name val="Arial"/>
      <family val="2"/>
    </font>
    <font>
      <sz val="9"/>
      <color rgb="FFFF0000"/>
      <name val="Arial"/>
      <family val="2"/>
    </font>
    <font>
      <sz val="8"/>
      <color rgb="FF000000"/>
      <name val="Arial"/>
      <family val="2"/>
    </font>
    <font>
      <sz val="8"/>
      <color theme="1"/>
      <name val="Arial"/>
      <family val="2"/>
    </font>
    <font>
      <i/>
      <sz val="9"/>
      <color rgb="FF000000"/>
      <name val="Arial"/>
      <family val="2"/>
    </font>
    <font>
      <sz val="8"/>
      <name val="Times New Roman"/>
      <family val="1"/>
    </font>
    <font>
      <b/>
      <sz val="12"/>
      <name val="Times New Roman"/>
      <family val="1"/>
    </font>
    <font>
      <sz val="8"/>
      <color theme="0" tint="-0.499984740745262"/>
      <name val="Arial"/>
      <family val="2"/>
    </font>
    <font>
      <sz val="9"/>
      <color theme="0" tint="-0.499984740745262"/>
      <name val="Arial"/>
      <family val="2"/>
    </font>
    <font>
      <sz val="8"/>
      <color rgb="FF000000"/>
      <name val="HeliosCond"/>
    </font>
    <font>
      <i/>
      <sz val="8"/>
      <color theme="5"/>
      <name val="Arial"/>
      <family val="2"/>
    </font>
    <font>
      <i/>
      <sz val="9"/>
      <color theme="5"/>
      <name val="Arial"/>
      <family val="2"/>
    </font>
    <font>
      <i/>
      <sz val="9"/>
      <color indexed="81"/>
      <name val="Calibri"/>
      <family val="2"/>
    </font>
    <font>
      <sz val="12"/>
      <name val="Times New Roman"/>
      <family val="1"/>
      <charset val="204"/>
    </font>
    <font>
      <sz val="12"/>
      <name val="Times New Roman Cyr"/>
      <charset val="204"/>
    </font>
    <font>
      <u/>
      <sz val="8"/>
      <color rgb="FF000000"/>
      <name val="Arial"/>
      <family val="2"/>
    </font>
    <font>
      <b/>
      <u/>
      <sz val="8"/>
      <color theme="1"/>
      <name val="Arial"/>
      <family val="2"/>
    </font>
    <font>
      <sz val="10"/>
      <color theme="1"/>
      <name val="Calibri"/>
      <family val="2"/>
      <scheme val="minor"/>
    </font>
    <font>
      <vertAlign val="superscript"/>
      <sz val="10"/>
      <name val="Calibri"/>
      <family val="2"/>
      <scheme val="minor"/>
    </font>
    <font>
      <sz val="9"/>
      <color rgb="FFFF0000"/>
      <name val="Calibri"/>
      <family val="2"/>
      <scheme val="minor"/>
    </font>
    <font>
      <vertAlign val="superscript"/>
      <sz val="9"/>
      <name val="Calibri"/>
      <family val="2"/>
      <scheme val="minor"/>
    </font>
    <font>
      <b/>
      <sz val="9"/>
      <name val="Calibri"/>
      <family val="2"/>
      <scheme val="minor"/>
    </font>
    <font>
      <b/>
      <sz val="10"/>
      <color theme="1"/>
      <name val="Calibri"/>
      <family val="2"/>
      <scheme val="minor"/>
    </font>
    <font>
      <i/>
      <sz val="10"/>
      <color theme="1"/>
      <name val="Calibri"/>
      <family val="2"/>
      <scheme val="minor"/>
    </font>
    <font>
      <sz val="8"/>
      <color theme="1"/>
      <name val="Calibri"/>
      <family val="2"/>
      <scheme val="minor"/>
    </font>
    <font>
      <sz val="10"/>
      <color rgb="FFFF0000"/>
      <name val="Calibri"/>
      <family val="2"/>
      <scheme val="minor"/>
    </font>
    <font>
      <i/>
      <sz val="10"/>
      <color rgb="FFFF0000"/>
      <name val="Calibri"/>
      <family val="2"/>
      <scheme val="minor"/>
    </font>
    <font>
      <sz val="10"/>
      <color indexed="8"/>
      <name val="Calibri"/>
      <family val="2"/>
      <scheme val="minor"/>
    </font>
    <font>
      <b/>
      <sz val="10"/>
      <color indexed="8"/>
      <name val="Calibri"/>
      <family val="2"/>
      <scheme val="minor"/>
    </font>
    <font>
      <sz val="12"/>
      <color indexed="8"/>
      <name val="Times New Roman"/>
      <family val="2"/>
    </font>
    <font>
      <sz val="10"/>
      <color indexed="8"/>
      <name val="Arial Cyr"/>
      <family val="2"/>
    </font>
    <font>
      <i/>
      <sz val="8"/>
      <color theme="1"/>
      <name val="Arial"/>
      <family val="2"/>
    </font>
    <font>
      <u/>
      <sz val="9"/>
      <color theme="1"/>
      <name val="Arial"/>
      <family val="2"/>
    </font>
    <font>
      <u/>
      <sz val="8"/>
      <name val="Arial"/>
      <family val="2"/>
    </font>
    <font>
      <i/>
      <u/>
      <sz val="10"/>
      <name val="Arial"/>
      <family val="2"/>
    </font>
    <font>
      <u/>
      <sz val="9"/>
      <name val="Arial"/>
      <family val="2"/>
    </font>
    <font>
      <i/>
      <sz val="10"/>
      <color rgb="FFFF0000"/>
      <name val="Arial"/>
      <family val="2"/>
    </font>
    <font>
      <i/>
      <sz val="9"/>
      <color rgb="FFFF0000"/>
      <name val="Calibri"/>
      <family val="2"/>
      <scheme val="minor"/>
    </font>
    <font>
      <b/>
      <i/>
      <sz val="12"/>
      <name val="Arial"/>
      <family val="2"/>
    </font>
    <font>
      <b/>
      <i/>
      <sz val="10"/>
      <color theme="5" tint="-0.499984740745262"/>
      <name val="Arial"/>
      <family val="2"/>
    </font>
    <font>
      <i/>
      <sz val="10"/>
      <color theme="5" tint="-0.499984740745262"/>
      <name val="Arial"/>
      <family val="2"/>
    </font>
    <font>
      <b/>
      <i/>
      <sz val="10"/>
      <color rgb="FFFF0000"/>
      <name val="Arial"/>
      <family val="2"/>
    </font>
    <font>
      <b/>
      <i/>
      <sz val="10"/>
      <color theme="0" tint="-0.499984740745262"/>
      <name val="Arial"/>
      <family val="2"/>
    </font>
    <font>
      <b/>
      <i/>
      <sz val="9"/>
      <color theme="5" tint="-0.499984740745262"/>
      <name val="Arial"/>
      <family val="2"/>
    </font>
    <font>
      <b/>
      <sz val="8"/>
      <color theme="1"/>
      <name val="Calibri"/>
      <family val="2"/>
      <scheme val="minor"/>
    </font>
    <font>
      <sz val="12"/>
      <color theme="0" tint="-0.499984740745262"/>
      <name val="Calibri"/>
      <family val="2"/>
      <scheme val="minor"/>
    </font>
    <font>
      <b/>
      <sz val="8"/>
      <color theme="5" tint="-0.499984740745262"/>
      <name val="Arial"/>
      <family val="2"/>
    </font>
    <font>
      <b/>
      <sz val="10"/>
      <color theme="5" tint="-0.499984740745262"/>
      <name val="Arial"/>
      <family val="2"/>
    </font>
    <font>
      <sz val="10"/>
      <color theme="0" tint="-0.499984740745262"/>
      <name val="Arial"/>
      <family val="2"/>
    </font>
    <font>
      <b/>
      <i/>
      <u/>
      <sz val="12"/>
      <name val="Arial"/>
      <family val="2"/>
    </font>
    <font>
      <b/>
      <sz val="8"/>
      <name val="Arial"/>
      <family val="2"/>
    </font>
    <font>
      <sz val="11"/>
      <color rgb="FFFF0000"/>
      <name val="Arial"/>
      <family val="2"/>
    </font>
    <font>
      <vertAlign val="superscript"/>
      <sz val="10"/>
      <name val="Times New Roman"/>
      <family val="1"/>
    </font>
    <font>
      <b/>
      <vertAlign val="superscript"/>
      <sz val="9"/>
      <name val="Arial"/>
      <family val="2"/>
    </font>
    <font>
      <sz val="9"/>
      <color indexed="10"/>
      <name val="Arial"/>
      <family val="2"/>
    </font>
    <font>
      <vertAlign val="superscript"/>
      <sz val="9"/>
      <name val="Arial"/>
      <family val="2"/>
    </font>
    <font>
      <vertAlign val="superscript"/>
      <sz val="9"/>
      <color indexed="8"/>
      <name val="Arial"/>
      <family val="2"/>
    </font>
    <font>
      <sz val="9"/>
      <color indexed="8"/>
      <name val="Arial"/>
      <family val="2"/>
    </font>
    <font>
      <sz val="9"/>
      <color indexed="12"/>
      <name val="Arial"/>
      <family val="2"/>
    </font>
    <font>
      <sz val="9"/>
      <color theme="0"/>
      <name val="Arial"/>
      <family val="2"/>
    </font>
    <font>
      <b/>
      <sz val="9"/>
      <color theme="0"/>
      <name val="Arial"/>
      <family val="2"/>
    </font>
    <font>
      <b/>
      <vertAlign val="superscript"/>
      <sz val="9"/>
      <color theme="0"/>
      <name val="Arial"/>
      <family val="2"/>
    </font>
    <font>
      <sz val="7"/>
      <name val="Arial"/>
      <family val="2"/>
    </font>
    <font>
      <sz val="8"/>
      <name val="Arial Cyr"/>
    </font>
    <font>
      <sz val="7"/>
      <color theme="1"/>
      <name val="Arial"/>
      <family val="2"/>
    </font>
    <font>
      <vertAlign val="superscript"/>
      <sz val="6"/>
      <name val="Arial"/>
      <family val="2"/>
      <charset val="204"/>
    </font>
    <font>
      <vertAlign val="superscript"/>
      <sz val="7"/>
      <name val="Arial"/>
      <family val="2"/>
      <charset val="204"/>
    </font>
    <font>
      <b/>
      <sz val="12"/>
      <color rgb="FFFF0000"/>
      <name val="Arial"/>
      <family val="2"/>
    </font>
    <font>
      <b/>
      <sz val="9"/>
      <color indexed="8"/>
      <name val="Arial"/>
      <family val="2"/>
    </font>
    <font>
      <b/>
      <sz val="9"/>
      <color indexed="8"/>
      <name val="Calibri"/>
      <family val="2"/>
    </font>
    <font>
      <sz val="9"/>
      <color indexed="8"/>
      <name val="Calibri"/>
      <family val="2"/>
    </font>
    <font>
      <b/>
      <sz val="9"/>
      <color rgb="FF000000"/>
      <name val="Arial"/>
      <family val="2"/>
    </font>
    <font>
      <sz val="9"/>
      <color rgb="FF000000"/>
      <name val="Calibri"/>
      <family val="2"/>
      <charset val="204"/>
      <scheme val="minor"/>
    </font>
    <font>
      <b/>
      <sz val="9"/>
      <color rgb="FF000000"/>
      <name val="Calibri"/>
      <family val="2"/>
      <scheme val="minor"/>
    </font>
    <font>
      <b/>
      <i/>
      <sz val="8"/>
      <color theme="1"/>
      <name val="Arial"/>
      <family val="2"/>
    </font>
    <font>
      <i/>
      <sz val="7"/>
      <color theme="1"/>
      <name val="Arial"/>
      <family val="2"/>
    </font>
    <font>
      <b/>
      <sz val="14"/>
      <color rgb="FF000000"/>
      <name val="Arial"/>
      <family val="2"/>
    </font>
    <font>
      <b/>
      <sz val="14"/>
      <color theme="1"/>
      <name val="Arial"/>
      <family val="2"/>
    </font>
    <font>
      <b/>
      <sz val="11"/>
      <name val="Arial"/>
      <family val="2"/>
    </font>
    <font>
      <b/>
      <sz val="11"/>
      <color rgb="FFFF0000"/>
      <name val="Arial"/>
      <family val="2"/>
    </font>
    <font>
      <b/>
      <i/>
      <sz val="11"/>
      <color rgb="FFFF0000"/>
      <name val="Arial"/>
      <family val="2"/>
    </font>
    <font>
      <i/>
      <sz val="11"/>
      <color theme="1"/>
      <name val="Arial"/>
      <family val="2"/>
    </font>
    <font>
      <i/>
      <sz val="11"/>
      <color rgb="FF000000"/>
      <name val="Arial"/>
      <family val="2"/>
    </font>
    <font>
      <i/>
      <sz val="11"/>
      <name val="Arial"/>
      <family val="2"/>
    </font>
    <font>
      <i/>
      <sz val="8"/>
      <color rgb="FFFF0000"/>
      <name val="Arial"/>
      <family val="2"/>
    </font>
    <font>
      <sz val="11"/>
      <color theme="9" tint="-0.49995422223578601"/>
      <name val="Arial"/>
      <family val="2"/>
    </font>
    <font>
      <sz val="10"/>
      <color theme="5"/>
      <name val="Arial"/>
      <family val="2"/>
    </font>
    <font>
      <b/>
      <sz val="12"/>
      <color theme="1"/>
      <name val="Calibri"/>
      <family val="2"/>
      <scheme val="minor"/>
    </font>
    <font>
      <sz val="12"/>
      <color theme="0"/>
      <name val="Calibri"/>
      <family val="2"/>
      <scheme val="minor"/>
    </font>
    <font>
      <b/>
      <sz val="10"/>
      <name val="Times New Roman"/>
      <family val="1"/>
      <charset val="204"/>
    </font>
    <font>
      <b/>
      <sz val="10"/>
      <name val="Times New Roman CYR"/>
      <family val="1"/>
      <charset val="204"/>
    </font>
    <font>
      <sz val="9"/>
      <name val="Times New Roman CYR"/>
      <family val="1"/>
      <charset val="204"/>
    </font>
    <font>
      <sz val="10"/>
      <name val="Times New Roman Cyr"/>
      <charset val="204"/>
    </font>
    <font>
      <b/>
      <sz val="11"/>
      <name val="Times New Roman Cyr"/>
      <family val="1"/>
      <charset val="204"/>
    </font>
    <font>
      <i/>
      <sz val="10"/>
      <name val="Times New Roman Cyr"/>
      <family val="1"/>
    </font>
    <font>
      <b/>
      <sz val="13"/>
      <color rgb="FF000000"/>
      <name val="Arial"/>
      <family val="2"/>
    </font>
    <font>
      <sz val="13"/>
      <color rgb="FF000000"/>
      <name val="Arial"/>
      <family val="2"/>
    </font>
    <font>
      <i/>
      <sz val="13"/>
      <color rgb="FF000000"/>
      <name val="Arial"/>
      <family val="2"/>
    </font>
    <font>
      <i/>
      <u/>
      <sz val="9"/>
      <color theme="1"/>
      <name val="Arial"/>
      <family val="2"/>
    </font>
    <font>
      <b/>
      <i/>
      <sz val="10"/>
      <color theme="1"/>
      <name val="Arial"/>
      <family val="2"/>
    </font>
    <font>
      <b/>
      <sz val="10"/>
      <color indexed="10"/>
      <name val="Arial"/>
      <family val="2"/>
    </font>
    <font>
      <sz val="9"/>
      <color rgb="FF800000"/>
      <name val="Arial"/>
      <family val="2"/>
    </font>
    <font>
      <b/>
      <i/>
      <sz val="10"/>
      <color rgb="FF800000"/>
      <name val="Arial"/>
      <family val="2"/>
    </font>
    <font>
      <i/>
      <sz val="10"/>
      <color rgb="FF800000"/>
      <name val="Arial"/>
      <family val="2"/>
    </font>
    <font>
      <sz val="10"/>
      <color theme="0"/>
      <name val="Arial"/>
      <family val="2"/>
    </font>
    <font>
      <i/>
      <sz val="9"/>
      <color indexed="8"/>
      <name val="Arial"/>
      <family val="2"/>
    </font>
    <font>
      <b/>
      <i/>
      <sz val="9"/>
      <color theme="1"/>
      <name val="Arial"/>
      <family val="2"/>
    </font>
    <font>
      <i/>
      <sz val="9"/>
      <color rgb="FF800000"/>
      <name val="Arial"/>
      <family val="2"/>
    </font>
    <font>
      <b/>
      <sz val="10"/>
      <color theme="0"/>
      <name val="Arial"/>
      <family val="2"/>
    </font>
    <font>
      <b/>
      <sz val="12"/>
      <color indexed="8"/>
      <name val="Calibri"/>
      <family val="2"/>
    </font>
    <font>
      <b/>
      <sz val="10"/>
      <color indexed="8"/>
      <name val="Arial Narrow"/>
      <family val="2"/>
    </font>
    <font>
      <sz val="10"/>
      <name val="Arial Narrow"/>
      <family val="2"/>
    </font>
    <font>
      <sz val="10"/>
      <color indexed="8"/>
      <name val="Arial Narrow"/>
      <family val="2"/>
    </font>
    <font>
      <i/>
      <sz val="10"/>
      <name val="Arial Narrow"/>
      <family val="2"/>
    </font>
    <font>
      <sz val="12"/>
      <name val="Arial Narrow"/>
      <family val="2"/>
    </font>
    <font>
      <vertAlign val="subscript"/>
      <sz val="12"/>
      <name val="Arial Narrow"/>
      <family val="2"/>
    </font>
    <font>
      <vertAlign val="subscript"/>
      <sz val="12"/>
      <name val="Arial"/>
      <family val="2"/>
    </font>
    <font>
      <sz val="12"/>
      <color rgb="FFFF0000"/>
      <name val="Arial"/>
      <family val="2"/>
    </font>
    <font>
      <sz val="11"/>
      <color theme="1" tint="0.34998626667073579"/>
      <name val="Arial"/>
      <family val="2"/>
    </font>
    <font>
      <u/>
      <sz val="12"/>
      <name val="Arial"/>
      <family val="2"/>
    </font>
    <font>
      <b/>
      <sz val="8"/>
      <color theme="1"/>
      <name val="Arial"/>
      <family val="2"/>
    </font>
    <font>
      <sz val="8"/>
      <color indexed="81"/>
      <name val="Calibri"/>
      <family val="2"/>
    </font>
    <font>
      <sz val="10"/>
      <color rgb="FF800000"/>
      <name val="Arial"/>
      <family val="2"/>
    </font>
    <font>
      <sz val="10"/>
      <color theme="5" tint="-0.249977111117893"/>
      <name val="Arial"/>
      <family val="2"/>
    </font>
    <font>
      <sz val="9"/>
      <color rgb="FF000000"/>
      <name val="BodoniC"/>
    </font>
    <font>
      <b/>
      <sz val="12"/>
      <color theme="0"/>
      <name val="Arial"/>
      <family val="2"/>
    </font>
    <font>
      <i/>
      <sz val="11"/>
      <color rgb="FFFF0000"/>
      <name val="Arial"/>
      <family val="2"/>
    </font>
    <font>
      <sz val="7.5"/>
      <color rgb="FF000000"/>
      <name val="MuseoSlab-300"/>
    </font>
    <font>
      <i/>
      <sz val="7.5"/>
      <color rgb="FF000000"/>
      <name val="MuseoSlab-300"/>
    </font>
    <font>
      <sz val="10"/>
      <color rgb="FFFF0000"/>
      <name val="Calibri"/>
      <family val="2"/>
    </font>
    <font>
      <b/>
      <i/>
      <sz val="8"/>
      <color rgb="FF000000"/>
      <name val="Arial"/>
      <family val="2"/>
    </font>
    <font>
      <i/>
      <sz val="8"/>
      <color rgb="FF000000"/>
      <name val="Arial"/>
      <family val="2"/>
    </font>
    <font>
      <sz val="10"/>
      <color rgb="FF000000"/>
      <name val="MuseoSlab-300"/>
    </font>
    <font>
      <b/>
      <i/>
      <sz val="9"/>
      <name val="Arial"/>
      <family val="2"/>
    </font>
    <font>
      <b/>
      <sz val="10"/>
      <color rgb="FF800000"/>
      <name val="Arial"/>
      <family val="2"/>
    </font>
    <font>
      <b/>
      <sz val="9"/>
      <color indexed="10"/>
      <name val="Arial"/>
      <family val="2"/>
    </font>
    <font>
      <sz val="8"/>
      <color theme="1"/>
      <name val="AdvTimes"/>
    </font>
    <font>
      <sz val="9"/>
      <color theme="1"/>
      <name val="AdvTimes"/>
    </font>
    <font>
      <i/>
      <u/>
      <sz val="10"/>
      <color theme="1"/>
      <name val="Arial"/>
      <family val="2"/>
    </font>
    <font>
      <b/>
      <i/>
      <u/>
      <sz val="9"/>
      <color theme="1"/>
      <name val="Arial"/>
      <family val="2"/>
    </font>
    <font>
      <sz val="9"/>
      <color theme="1"/>
      <name val="Avenir Black"/>
    </font>
    <font>
      <sz val="9"/>
      <color theme="5"/>
      <name val="Arial"/>
      <family val="2"/>
    </font>
    <font>
      <i/>
      <sz val="9"/>
      <name val="Times New Roman CYR"/>
    </font>
    <font>
      <u/>
      <sz val="10"/>
      <name val="Times New Roman"/>
      <family val="1"/>
    </font>
    <font>
      <i/>
      <sz val="9"/>
      <name val="Times New Roman"/>
      <family val="1"/>
    </font>
    <font>
      <b/>
      <sz val="9"/>
      <name val="Times New Roman"/>
      <family val="1"/>
      <charset val="204"/>
    </font>
    <font>
      <b/>
      <u/>
      <sz val="9"/>
      <color theme="1"/>
      <name val="Arial"/>
      <family val="2"/>
    </font>
    <font>
      <b/>
      <u/>
      <sz val="10"/>
      <name val="Times New Roman"/>
      <family val="1"/>
    </font>
    <font>
      <i/>
      <sz val="12"/>
      <color rgb="FF000000"/>
      <name val="Arial"/>
      <family val="2"/>
    </font>
    <font>
      <b/>
      <sz val="9"/>
      <color rgb="FFFFFFFF"/>
      <name val="Arial"/>
      <family val="2"/>
    </font>
    <font>
      <i/>
      <sz val="9"/>
      <color rgb="FF000000"/>
      <name val="FrutigerLTStd"/>
    </font>
    <font>
      <b/>
      <u/>
      <sz val="9"/>
      <color rgb="FF000000"/>
      <name val="Arial"/>
      <family val="2"/>
    </font>
    <font>
      <i/>
      <u/>
      <sz val="9"/>
      <color rgb="FF000000"/>
      <name val="Arial"/>
      <family val="2"/>
    </font>
    <font>
      <b/>
      <i/>
      <sz val="12"/>
      <color theme="1"/>
      <name val="Arial"/>
      <family val="2"/>
    </font>
    <font>
      <sz val="8"/>
      <color rgb="FF211E1E"/>
      <name val="FranklinGothicBookCondC"/>
    </font>
    <font>
      <sz val="8"/>
      <color rgb="FF211E1E"/>
      <name val="FranklinGothicMediCondC"/>
    </font>
    <font>
      <b/>
      <sz val="14"/>
      <color indexed="8"/>
      <name val="Times New Roman"/>
      <family val="1"/>
    </font>
    <font>
      <sz val="7"/>
      <color rgb="FF000000"/>
      <name val="Arial"/>
      <family val="2"/>
    </font>
    <font>
      <sz val="7.2"/>
      <color rgb="FF000000"/>
      <name val="Arial"/>
      <family val="2"/>
    </font>
    <font>
      <u/>
      <sz val="9"/>
      <color theme="10"/>
      <name val="Arial"/>
      <family val="2"/>
    </font>
    <font>
      <i/>
      <sz val="8"/>
      <name val="Times New Roman"/>
      <family val="1"/>
    </font>
    <font>
      <b/>
      <sz val="6"/>
      <name val="Times New Roman"/>
      <family val="1"/>
    </font>
    <font>
      <b/>
      <i/>
      <sz val="6"/>
      <name val="Times New Roman"/>
      <family val="1"/>
    </font>
    <font>
      <b/>
      <sz val="12"/>
      <name val="Calibri"/>
      <family val="2"/>
      <scheme val="minor"/>
    </font>
    <font>
      <b/>
      <i/>
      <sz val="9"/>
      <color theme="0"/>
      <name val="Arial"/>
      <family val="2"/>
    </font>
    <font>
      <b/>
      <i/>
      <sz val="9"/>
      <color rgb="FFFFFFFF"/>
      <name val="Arial"/>
      <family val="2"/>
    </font>
    <font>
      <i/>
      <sz val="10"/>
      <color theme="5"/>
      <name val="Arial"/>
      <family val="2"/>
    </font>
    <font>
      <b/>
      <i/>
      <sz val="11"/>
      <color rgb="FF000000"/>
      <name val="Arial"/>
      <family val="2"/>
    </font>
    <font>
      <sz val="9"/>
      <color rgb="FF000000"/>
      <name val="BodoniCondC"/>
    </font>
    <font>
      <u/>
      <sz val="9"/>
      <color rgb="FF000000"/>
      <name val="BodoniCondC"/>
    </font>
    <font>
      <i/>
      <u/>
      <sz val="9"/>
      <name val="Arial"/>
      <family val="2"/>
    </font>
    <font>
      <u/>
      <sz val="9"/>
      <color rgb="FF000000"/>
      <name val="Arial"/>
      <family val="2"/>
    </font>
    <font>
      <b/>
      <i/>
      <sz val="9"/>
      <color rgb="FF000000"/>
      <name val="Arial"/>
      <family val="2"/>
    </font>
    <font>
      <b/>
      <i/>
      <u/>
      <sz val="10"/>
      <color rgb="FF000000"/>
      <name val="Arial"/>
      <family val="2"/>
    </font>
    <font>
      <b/>
      <sz val="8"/>
      <color rgb="FFFF0000"/>
      <name val="Arial"/>
      <family val="2"/>
    </font>
    <font>
      <u/>
      <sz val="11"/>
      <color rgb="FF000000"/>
      <name val="Arial"/>
      <family val="2"/>
    </font>
    <font>
      <b/>
      <i/>
      <sz val="9"/>
      <name val="Times New Roman"/>
      <family val="1"/>
    </font>
    <font>
      <b/>
      <sz val="11"/>
      <color rgb="FF000000"/>
      <name val="NewtonC"/>
    </font>
    <font>
      <u/>
      <sz val="11"/>
      <color rgb="FF000000"/>
      <name val="Calibri"/>
    </font>
    <font>
      <b/>
      <u/>
      <sz val="11"/>
      <color theme="1"/>
      <name val="Arial"/>
      <family val="2"/>
    </font>
    <font>
      <b/>
      <u/>
      <sz val="8"/>
      <color rgb="FF000000"/>
      <name val="Arial"/>
    </font>
    <font>
      <b/>
      <sz val="7"/>
      <color rgb="FF000000"/>
      <name val="Arial"/>
    </font>
    <font>
      <b/>
      <i/>
      <sz val="12"/>
      <color rgb="FF000000"/>
      <name val="Arial"/>
    </font>
    <font>
      <i/>
      <sz val="10"/>
      <color theme="0" tint="-0.499984740745262"/>
      <name val="Arial"/>
    </font>
    <font>
      <i/>
      <u/>
      <sz val="10"/>
      <color rgb="FF000000"/>
      <name val="Arial"/>
    </font>
    <font>
      <i/>
      <u/>
      <sz val="8"/>
      <color rgb="FF000000"/>
      <name val="Arial"/>
    </font>
    <font>
      <b/>
      <sz val="10"/>
      <color theme="5"/>
      <name val="Arial"/>
    </font>
  </fonts>
  <fills count="58">
    <fill>
      <patternFill patternType="none"/>
    </fill>
    <fill>
      <patternFill patternType="gray125"/>
    </fill>
    <fill>
      <patternFill patternType="solid">
        <fgColor indexed="9"/>
        <bgColor indexed="64"/>
      </patternFill>
    </fill>
    <fill>
      <patternFill patternType="solid">
        <fgColor indexed="26"/>
      </patternFill>
    </fill>
    <fill>
      <patternFill patternType="solid">
        <fgColor indexed="45"/>
      </patternFill>
    </fill>
    <fill>
      <patternFill patternType="solid">
        <fgColor indexed="22"/>
      </patternFill>
    </fill>
    <fill>
      <patternFill patternType="solid">
        <fgColor indexed="43"/>
      </patternFill>
    </fill>
    <fill>
      <patternFill patternType="solid">
        <fgColor indexed="55"/>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F5F9FC"/>
        <bgColor indexed="64"/>
      </patternFill>
    </fill>
    <fill>
      <patternFill patternType="solid">
        <fgColor rgb="FFFFFF00"/>
        <bgColor indexed="64"/>
      </patternFill>
    </fill>
    <fill>
      <patternFill patternType="solid">
        <fgColor theme="5" tint="0.39997558519241921"/>
        <bgColor indexed="64"/>
      </patternFill>
    </fill>
    <fill>
      <patternFill patternType="solid">
        <fgColor theme="4" tint="0.39997558519241921"/>
        <bgColor indexed="64"/>
      </patternFill>
    </fill>
    <fill>
      <patternFill patternType="solid">
        <fgColor theme="0"/>
        <bgColor indexed="64"/>
      </patternFill>
    </fill>
    <fill>
      <patternFill patternType="solid">
        <fgColor indexed="13"/>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9"/>
        <bgColor indexed="64"/>
      </patternFill>
    </fill>
    <fill>
      <patternFill patternType="solid">
        <fgColor rgb="FFE4EFF8"/>
        <bgColor indexed="64"/>
      </patternFill>
    </fill>
    <fill>
      <patternFill patternType="solid">
        <fgColor rgb="FFEDF3F9"/>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5" tint="-0.499984740745262"/>
        <bgColor indexed="64"/>
      </patternFill>
    </fill>
    <fill>
      <patternFill patternType="solid">
        <fgColor theme="1"/>
        <bgColor indexed="64"/>
      </patternFill>
    </fill>
    <fill>
      <patternFill patternType="solid">
        <fgColor indexed="41"/>
        <bgColor indexed="64"/>
      </patternFill>
    </fill>
    <fill>
      <patternFill patternType="solid">
        <fgColor indexed="44"/>
        <bgColor indexed="64"/>
      </patternFill>
    </fill>
    <fill>
      <patternFill patternType="solid">
        <fgColor rgb="FFCCFFFF"/>
        <bgColor rgb="FF000000"/>
      </patternFill>
    </fill>
    <fill>
      <patternFill patternType="solid">
        <fgColor rgb="FF99CCFF"/>
        <bgColor rgb="FF000000"/>
      </patternFill>
    </fill>
    <fill>
      <patternFill patternType="solid">
        <fgColor theme="3" tint="-0.499984740745262"/>
        <bgColor indexed="64"/>
      </patternFill>
    </fill>
    <fill>
      <patternFill patternType="solid">
        <fgColor theme="1" tint="4.9989318521683403E-2"/>
        <bgColor indexed="64"/>
      </patternFill>
    </fill>
    <fill>
      <patternFill patternType="solid">
        <fgColor theme="0" tint="-4.9989318521683403E-2"/>
        <bgColor rgb="FFF2F2F2"/>
      </patternFill>
    </fill>
    <fill>
      <patternFill patternType="solid">
        <fgColor theme="3" tint="0.39997558519241921"/>
        <bgColor indexed="64"/>
      </patternFill>
    </fill>
    <fill>
      <patternFill patternType="solid">
        <fgColor theme="8" tint="0.39997558519241921"/>
        <bgColor indexed="64"/>
      </patternFill>
    </fill>
    <fill>
      <patternFill patternType="solid">
        <fgColor theme="4" tint="0.79998168889431442"/>
        <bgColor indexed="64"/>
      </patternFill>
    </fill>
    <fill>
      <patternFill patternType="solid">
        <fgColor rgb="FF632523"/>
        <bgColor rgb="FF000000"/>
      </patternFill>
    </fill>
    <fill>
      <patternFill patternType="solid">
        <fgColor rgb="FFFFFFFF"/>
        <bgColor rgb="FF000000"/>
      </patternFill>
    </fill>
    <fill>
      <patternFill patternType="solid">
        <fgColor theme="0" tint="-0.499984740745262"/>
        <bgColor indexed="64"/>
      </patternFill>
    </fill>
    <fill>
      <patternFill patternType="solid">
        <fgColor theme="9" tint="-0.499984740745262"/>
        <bgColor indexed="64"/>
      </patternFill>
    </fill>
    <fill>
      <patternFill patternType="solid">
        <fgColor rgb="FF974706"/>
        <bgColor rgb="FF000000"/>
      </patternFill>
    </fill>
    <fill>
      <patternFill patternType="solid">
        <fgColor theme="5"/>
        <bgColor indexed="64"/>
      </patternFill>
    </fill>
    <fill>
      <patternFill patternType="solid">
        <fgColor theme="9" tint="-0.249977111117893"/>
        <bgColor indexed="64"/>
      </patternFill>
    </fill>
    <fill>
      <patternFill patternType="solid">
        <fgColor theme="7" tint="-0.499984740745262"/>
        <bgColor indexed="64"/>
      </patternFill>
    </fill>
    <fill>
      <patternFill patternType="solid">
        <fgColor theme="5" tint="0.79998168889431442"/>
        <bgColor indexed="31"/>
      </patternFill>
    </fill>
  </fills>
  <borders count="264">
    <border>
      <left/>
      <right/>
      <top/>
      <bottom/>
      <diagonal/>
    </border>
    <border>
      <left/>
      <right/>
      <top/>
      <bottom style="thin">
        <color auto="1"/>
      </bottom>
      <diagonal/>
    </border>
    <border>
      <left style="medium">
        <color auto="1"/>
      </left>
      <right/>
      <top/>
      <bottom style="thin">
        <color auto="1"/>
      </bottom>
      <diagonal/>
    </border>
    <border>
      <left/>
      <right style="thin">
        <color auto="1"/>
      </right>
      <top/>
      <bottom style="thin">
        <color auto="1"/>
      </bottom>
      <diagonal/>
    </border>
    <border>
      <left/>
      <right style="medium">
        <color auto="1"/>
      </right>
      <top/>
      <bottom style="thin">
        <color auto="1"/>
      </bottom>
      <diagonal/>
    </border>
    <border>
      <left style="thin">
        <color auto="1"/>
      </left>
      <right/>
      <top/>
      <bottom style="thin">
        <color auto="1"/>
      </bottom>
      <diagonal/>
    </border>
    <border>
      <left style="thick">
        <color auto="1"/>
      </left>
      <right/>
      <top/>
      <bottom/>
      <diagonal/>
    </border>
    <border>
      <left/>
      <right style="thick">
        <color auto="1"/>
      </right>
      <top/>
      <bottom/>
      <diagonal/>
    </border>
    <border>
      <left style="medium">
        <color auto="1"/>
      </left>
      <right/>
      <top/>
      <bottom/>
      <diagonal/>
    </border>
    <border>
      <left/>
      <right style="thin">
        <color auto="1"/>
      </right>
      <top/>
      <bottom/>
      <diagonal/>
    </border>
    <border>
      <left/>
      <right style="medium">
        <color auto="1"/>
      </right>
      <top style="thin">
        <color auto="1"/>
      </top>
      <bottom/>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style="medium">
        <color auto="1"/>
      </left>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style="thin">
        <color auto="1"/>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hair">
        <color auto="1"/>
      </left>
      <right style="thin">
        <color auto="1"/>
      </right>
      <top/>
      <bottom/>
      <diagonal/>
    </border>
    <border>
      <left style="thin">
        <color auto="1"/>
      </left>
      <right style="hair">
        <color auto="1"/>
      </right>
      <top/>
      <bottom/>
      <diagonal/>
    </border>
    <border>
      <left style="hair">
        <color auto="1"/>
      </left>
      <right style="hair">
        <color auto="1"/>
      </right>
      <top/>
      <bottom/>
      <diagonal/>
    </border>
    <border>
      <left style="medium">
        <color auto="1"/>
      </left>
      <right style="medium">
        <color auto="1"/>
      </right>
      <top/>
      <bottom/>
      <diagonal/>
    </border>
    <border>
      <left style="hair">
        <color auto="1"/>
      </left>
      <right style="medium">
        <color auto="1"/>
      </right>
      <top/>
      <bottom/>
      <diagonal/>
    </border>
    <border>
      <left style="medium">
        <color auto="1"/>
      </left>
      <right style="hair">
        <color auto="1"/>
      </right>
      <top/>
      <bottom/>
      <diagonal/>
    </border>
    <border>
      <left style="hair">
        <color auto="1"/>
      </left>
      <right style="thin">
        <color auto="1"/>
      </right>
      <top style="thin">
        <color auto="1"/>
      </top>
      <bottom/>
      <diagonal/>
    </border>
    <border>
      <left style="hair">
        <color auto="1"/>
      </left>
      <right style="hair">
        <color auto="1"/>
      </right>
      <top style="thin">
        <color auto="1"/>
      </top>
      <bottom/>
      <diagonal/>
    </border>
    <border>
      <left style="thin">
        <color auto="1"/>
      </left>
      <right style="hair">
        <color auto="1"/>
      </right>
      <top style="thin">
        <color auto="1"/>
      </top>
      <bottom/>
      <diagonal/>
    </border>
    <border>
      <left style="thin">
        <color auto="1"/>
      </left>
      <right style="hair">
        <color auto="1"/>
      </right>
      <top/>
      <bottom style="thin">
        <color auto="1"/>
      </bottom>
      <diagonal/>
    </border>
    <border>
      <left style="medium">
        <color auto="1"/>
      </left>
      <right style="medium">
        <color auto="1"/>
      </right>
      <top/>
      <bottom style="thin">
        <color auto="1"/>
      </bottom>
      <diagonal/>
    </border>
    <border>
      <left style="hair">
        <color auto="1"/>
      </left>
      <right style="hair">
        <color auto="1"/>
      </right>
      <top/>
      <bottom style="thin">
        <color auto="1"/>
      </bottom>
      <diagonal/>
    </border>
    <border>
      <left style="medium">
        <color auto="1"/>
      </left>
      <right style="hair">
        <color auto="1"/>
      </right>
      <top/>
      <bottom style="thin">
        <color auto="1"/>
      </bottom>
      <diagonal/>
    </border>
    <border>
      <left style="medium">
        <color auto="1"/>
      </left>
      <right style="medium">
        <color auto="1"/>
      </right>
      <top style="thin">
        <color auto="1"/>
      </top>
      <bottom/>
      <diagonal/>
    </border>
    <border>
      <left style="hair">
        <color auto="1"/>
      </left>
      <right style="medium">
        <color auto="1"/>
      </right>
      <top style="thin">
        <color auto="1"/>
      </top>
      <bottom/>
      <diagonal/>
    </border>
    <border>
      <left style="medium">
        <color auto="1"/>
      </left>
      <right style="hair">
        <color auto="1"/>
      </right>
      <top style="thin">
        <color auto="1"/>
      </top>
      <bottom/>
      <diagonal/>
    </border>
    <border>
      <left style="thin">
        <color auto="1"/>
      </left>
      <right style="medium">
        <color auto="1"/>
      </right>
      <top/>
      <bottom/>
      <diagonal/>
    </border>
    <border>
      <left style="medium">
        <color auto="1"/>
      </left>
      <right style="thin">
        <color auto="1"/>
      </right>
      <top/>
      <bottom/>
      <diagonal/>
    </border>
    <border>
      <left style="thin">
        <color auto="1"/>
      </left>
      <right style="medium">
        <color auto="1"/>
      </right>
      <top/>
      <bottom style="thin">
        <color auto="1"/>
      </bottom>
      <diagonal/>
    </border>
    <border>
      <left style="medium">
        <color auto="1"/>
      </left>
      <right style="thin">
        <color auto="1"/>
      </right>
      <top/>
      <bottom style="thin">
        <color auto="1"/>
      </bottom>
      <diagonal/>
    </border>
    <border>
      <left style="thin">
        <color auto="1"/>
      </left>
      <right style="medium">
        <color auto="1"/>
      </right>
      <top style="thin">
        <color auto="1"/>
      </top>
      <bottom/>
      <diagonal/>
    </border>
    <border>
      <left style="medium">
        <color auto="1"/>
      </left>
      <right style="thin">
        <color auto="1"/>
      </right>
      <top style="thin">
        <color auto="1"/>
      </top>
      <bottom/>
      <diagonal/>
    </border>
    <border>
      <left style="medium">
        <color auto="1"/>
      </left>
      <right/>
      <top style="thin">
        <color auto="1"/>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style="thick">
        <color auto="1"/>
      </left>
      <right/>
      <top/>
      <bottom style="dashed">
        <color auto="1"/>
      </bottom>
      <diagonal/>
    </border>
    <border>
      <left style="thick">
        <color auto="1"/>
      </left>
      <right/>
      <top style="dashed">
        <color auto="1"/>
      </top>
      <bottom/>
      <diagonal/>
    </border>
    <border>
      <left style="thin">
        <color auto="1"/>
      </left>
      <right/>
      <top/>
      <bottom/>
      <diagonal/>
    </border>
    <border>
      <left style="thin">
        <color auto="1"/>
      </left>
      <right style="thin">
        <color auto="1"/>
      </right>
      <top/>
      <bottom/>
      <diagonal/>
    </border>
    <border>
      <left style="medium">
        <color auto="1"/>
      </left>
      <right/>
      <top/>
      <bottom style="dashed">
        <color auto="1"/>
      </bottom>
      <diagonal/>
    </border>
    <border>
      <left style="medium">
        <color auto="1"/>
      </left>
      <right/>
      <top style="dashed">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medium">
        <color auto="1"/>
      </left>
      <right style="thin">
        <color auto="1"/>
      </right>
      <top/>
      <bottom style="medium">
        <color auto="1"/>
      </bottom>
      <diagonal/>
    </border>
    <border>
      <left style="medium">
        <color auto="1"/>
      </left>
      <right style="medium">
        <color auto="1"/>
      </right>
      <top/>
      <bottom style="medium">
        <color auto="1"/>
      </bottom>
      <diagonal/>
    </border>
    <border>
      <left/>
      <right/>
      <top style="dashed">
        <color auto="1"/>
      </top>
      <bottom/>
      <diagonal/>
    </border>
    <border>
      <left style="thin">
        <color auto="1"/>
      </left>
      <right style="thin">
        <color auto="1"/>
      </right>
      <top/>
      <bottom style="thin">
        <color auto="1"/>
      </bottom>
      <diagonal/>
    </border>
    <border>
      <left/>
      <right style="hair">
        <color auto="1"/>
      </right>
      <top style="medium">
        <color auto="1"/>
      </top>
      <bottom/>
      <diagonal/>
    </border>
    <border>
      <left style="hair">
        <color auto="1"/>
      </left>
      <right style="thin">
        <color auto="1"/>
      </right>
      <top style="medium">
        <color auto="1"/>
      </top>
      <bottom/>
      <diagonal/>
    </border>
    <border>
      <left style="hair">
        <color auto="1"/>
      </left>
      <right style="hair">
        <color auto="1"/>
      </right>
      <top style="medium">
        <color auto="1"/>
      </top>
      <bottom/>
      <diagonal/>
    </border>
    <border>
      <left style="thin">
        <color auto="1"/>
      </left>
      <right style="hair">
        <color auto="1"/>
      </right>
      <top style="medium">
        <color auto="1"/>
      </top>
      <bottom/>
      <diagonal/>
    </border>
    <border>
      <left style="thin">
        <color auto="1"/>
      </left>
      <right style="thin">
        <color auto="1"/>
      </right>
      <top style="medium">
        <color auto="1"/>
      </top>
      <bottom/>
      <diagonal/>
    </border>
    <border>
      <left style="medium">
        <color auto="1"/>
      </left>
      <right style="thin">
        <color auto="1"/>
      </right>
      <top style="medium">
        <color auto="1"/>
      </top>
      <bottom/>
      <diagonal/>
    </border>
    <border>
      <left style="medium">
        <color auto="1"/>
      </left>
      <right style="medium">
        <color auto="1"/>
      </right>
      <top style="medium">
        <color auto="1"/>
      </top>
      <bottom/>
      <diagonal/>
    </border>
    <border>
      <left style="thin">
        <color auto="1"/>
      </left>
      <right/>
      <top style="dashed">
        <color auto="1"/>
      </top>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hair">
        <color auto="1"/>
      </left>
      <right/>
      <top style="medium">
        <color auto="1"/>
      </top>
      <bottom/>
      <diagonal/>
    </border>
    <border>
      <left style="dashed">
        <color auto="1"/>
      </left>
      <right style="medium">
        <color auto="1"/>
      </right>
      <top/>
      <bottom/>
      <diagonal/>
    </border>
    <border>
      <left style="hair">
        <color auto="1"/>
      </left>
      <right style="medium">
        <color auto="1"/>
      </right>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top/>
      <bottom style="thin">
        <color auto="1"/>
      </bottom>
      <diagonal/>
    </border>
    <border>
      <left style="dotted">
        <color auto="1"/>
      </left>
      <right style="thin">
        <color auto="1"/>
      </right>
      <top/>
      <bottom/>
      <diagonal/>
    </border>
    <border>
      <left style="dotted">
        <color auto="1"/>
      </left>
      <right style="thin">
        <color auto="1"/>
      </right>
      <top/>
      <bottom style="thin">
        <color auto="1"/>
      </bottom>
      <diagonal/>
    </border>
    <border>
      <left/>
      <right style="hair">
        <color auto="1"/>
      </right>
      <top/>
      <bottom style="thin">
        <color auto="1"/>
      </bottom>
      <diagonal/>
    </border>
    <border>
      <left style="thin">
        <color auto="1"/>
      </left>
      <right style="medium">
        <color auto="1"/>
      </right>
      <top style="medium">
        <color auto="1"/>
      </top>
      <bottom/>
      <diagonal/>
    </border>
    <border>
      <left style="dotted">
        <color auto="1"/>
      </left>
      <right style="thin">
        <color auto="1"/>
      </right>
      <top style="medium">
        <color auto="1"/>
      </top>
      <bottom/>
      <diagonal/>
    </border>
    <border>
      <left style="medium">
        <color auto="1"/>
      </left>
      <right style="hair">
        <color auto="1"/>
      </right>
      <top style="medium">
        <color auto="1"/>
      </top>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top style="thin">
        <color auto="1"/>
      </top>
      <bottom style="medium">
        <color auto="1"/>
      </bottom>
      <diagonal/>
    </border>
    <border>
      <left style="dashed">
        <color auto="1"/>
      </left>
      <right style="medium">
        <color auto="1"/>
      </right>
      <top/>
      <bottom style="thin">
        <color auto="1"/>
      </bottom>
      <diagonal/>
    </border>
    <border>
      <left style="dashed">
        <color auto="1"/>
      </left>
      <right style="medium">
        <color auto="1"/>
      </right>
      <top style="medium">
        <color auto="1"/>
      </top>
      <bottom/>
      <diagonal/>
    </border>
    <border>
      <left style="hair">
        <color auto="1"/>
      </left>
      <right/>
      <top style="thin">
        <color auto="1"/>
      </top>
      <bottom style="thin">
        <color auto="1"/>
      </bottom>
      <diagonal/>
    </border>
    <border>
      <left style="medium">
        <color auto="1"/>
      </left>
      <right style="hair">
        <color auto="1"/>
      </right>
      <top style="thin">
        <color auto="1"/>
      </top>
      <bottom style="thin">
        <color auto="1"/>
      </bottom>
      <diagonal/>
    </border>
    <border>
      <left/>
      <right style="hair">
        <color auto="1"/>
      </right>
      <top style="thin">
        <color auto="1"/>
      </top>
      <bottom style="thin">
        <color auto="1"/>
      </bottom>
      <diagonal/>
    </border>
    <border>
      <left style="hair">
        <color auto="1"/>
      </left>
      <right style="medium">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top style="medium">
        <color auto="1"/>
      </top>
      <bottom style="thin">
        <color auto="1"/>
      </bottom>
      <diagonal/>
    </border>
    <border>
      <left/>
      <right/>
      <top style="medium">
        <color auto="1"/>
      </top>
      <bottom style="thin">
        <color auto="1"/>
      </bottom>
      <diagonal/>
    </border>
    <border>
      <left/>
      <right style="dotted">
        <color auto="1"/>
      </right>
      <top style="thin">
        <color auto="1"/>
      </top>
      <bottom style="thin">
        <color auto="1"/>
      </bottom>
      <diagonal/>
    </border>
    <border>
      <left style="dotted">
        <color auto="1"/>
      </left>
      <right/>
      <top style="thin">
        <color auto="1"/>
      </top>
      <bottom style="thin">
        <color auto="1"/>
      </bottom>
      <diagonal/>
    </border>
    <border>
      <left/>
      <right style="dotted">
        <color auto="1"/>
      </right>
      <top/>
      <bottom/>
      <diagonal/>
    </border>
    <border>
      <left style="dashed">
        <color auto="1"/>
      </left>
      <right/>
      <top style="thin">
        <color auto="1"/>
      </top>
      <bottom/>
      <diagonal/>
    </border>
    <border>
      <left style="dotted">
        <color auto="1"/>
      </left>
      <right style="dotted">
        <color auto="1"/>
      </right>
      <top style="thin">
        <color auto="1"/>
      </top>
      <bottom/>
      <diagonal/>
    </border>
    <border>
      <left style="dashed">
        <color auto="1"/>
      </left>
      <right/>
      <top/>
      <bottom/>
      <diagonal/>
    </border>
    <border>
      <left style="dotted">
        <color auto="1"/>
      </left>
      <right/>
      <top/>
      <bottom/>
      <diagonal/>
    </border>
    <border>
      <left style="dotted">
        <color auto="1"/>
      </left>
      <right style="dotted">
        <color auto="1"/>
      </right>
      <top/>
      <bottom/>
      <diagonal/>
    </border>
    <border>
      <left style="dotted">
        <color auto="1"/>
      </left>
      <right/>
      <top/>
      <bottom style="medium">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dashed">
        <color auto="1"/>
      </left>
      <right style="medium">
        <color auto="1"/>
      </right>
      <top style="thin">
        <color auto="1"/>
      </top>
      <bottom/>
      <diagonal/>
    </border>
    <border>
      <left style="medium">
        <color auto="1"/>
      </left>
      <right style="medium">
        <color auto="1"/>
      </right>
      <top style="medium">
        <color auto="1"/>
      </top>
      <bottom style="thin">
        <color auto="1"/>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auto="1"/>
      </left>
      <right style="thin">
        <color auto="1"/>
      </right>
      <top/>
      <bottom style="medium">
        <color auto="1"/>
      </bottom>
      <diagonal/>
    </border>
    <border>
      <left style="thick">
        <color auto="1"/>
      </left>
      <right style="thick">
        <color auto="1"/>
      </right>
      <top style="thick">
        <color auto="1"/>
      </top>
      <bottom style="thick">
        <color auto="1"/>
      </bottom>
      <diagonal/>
    </border>
    <border>
      <left style="hair">
        <color auto="1"/>
      </left>
      <right style="medium">
        <color auto="1"/>
      </right>
      <top style="medium">
        <color auto="1"/>
      </top>
      <bottom/>
      <diagonal/>
    </border>
    <border>
      <left style="thin">
        <color auto="1"/>
      </left>
      <right style="medium">
        <color auto="1"/>
      </right>
      <top/>
      <bottom style="medium">
        <color auto="1"/>
      </bottom>
      <diagonal/>
    </border>
    <border>
      <left style="thin">
        <color auto="1"/>
      </left>
      <right/>
      <top style="medium">
        <color auto="1"/>
      </top>
      <bottom style="medium">
        <color auto="1"/>
      </bottom>
      <diagonal/>
    </border>
    <border>
      <left style="hair">
        <color auto="1"/>
      </left>
      <right style="hair">
        <color auto="1"/>
      </right>
      <top/>
      <bottom style="medium">
        <color auto="1"/>
      </bottom>
      <diagonal/>
    </border>
    <border>
      <left style="hair">
        <color auto="1"/>
      </left>
      <right/>
      <top/>
      <bottom style="medium">
        <color auto="1"/>
      </bottom>
      <diagonal/>
    </border>
    <border>
      <left style="hair">
        <color auto="1"/>
      </left>
      <right style="thin">
        <color auto="1"/>
      </right>
      <top/>
      <bottom style="medium">
        <color auto="1"/>
      </bottom>
      <diagonal/>
    </border>
    <border>
      <left style="hair">
        <color auto="1"/>
      </left>
      <right style="medium">
        <color auto="1"/>
      </right>
      <top/>
      <bottom style="medium">
        <color auto="1"/>
      </bottom>
      <diagonal/>
    </border>
    <border>
      <left style="medium">
        <color auto="1"/>
      </left>
      <right/>
      <top/>
      <bottom style="medium">
        <color auto="1"/>
      </bottom>
      <diagonal/>
    </border>
    <border>
      <left style="medium">
        <color auto="1"/>
      </left>
      <right style="thin">
        <color auto="1"/>
      </right>
      <top/>
      <bottom style="medium">
        <color auto="1"/>
      </bottom>
      <diagonal/>
    </border>
    <border>
      <left style="thin">
        <color indexed="23"/>
      </left>
      <right style="thin">
        <color indexed="23"/>
      </right>
      <top style="thin">
        <color indexed="23"/>
      </top>
      <bottom style="thin">
        <color indexed="23"/>
      </bottom>
      <diagonal/>
    </border>
    <border>
      <left/>
      <right/>
      <top/>
      <bottom style="medium">
        <color indexed="30"/>
      </bottom>
      <diagonal/>
    </border>
    <border>
      <left/>
      <right/>
      <top/>
      <bottom style="double">
        <color indexed="52"/>
      </bottom>
      <diagonal/>
    </border>
    <border>
      <left style="medium">
        <color auto="1"/>
      </left>
      <right style="medium">
        <color auto="1"/>
      </right>
      <top style="medium">
        <color auto="1"/>
      </top>
      <bottom style="medium">
        <color auto="1"/>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top/>
      <bottom style="medium">
        <color auto="1"/>
      </bottom>
      <diagonal/>
    </border>
    <border>
      <left style="thin">
        <color auto="1"/>
      </left>
      <right style="thin">
        <color auto="1"/>
      </right>
      <top style="dashed">
        <color auto="1"/>
      </top>
      <bottom/>
      <diagonal/>
    </border>
    <border>
      <left style="medium">
        <color auto="1"/>
      </left>
      <right style="hair">
        <color auto="1"/>
      </right>
      <top/>
      <bottom style="medium">
        <color auto="1"/>
      </bottom>
      <diagonal/>
    </border>
    <border>
      <left style="hair">
        <color auto="1"/>
      </left>
      <right style="hair">
        <color auto="1"/>
      </right>
      <top/>
      <bottom style="medium">
        <color auto="1"/>
      </bottom>
      <diagonal/>
    </border>
    <border>
      <left style="hair">
        <color auto="1"/>
      </left>
      <right style="medium">
        <color auto="1"/>
      </right>
      <top/>
      <bottom style="medium">
        <color auto="1"/>
      </bottom>
      <diagonal/>
    </border>
    <border>
      <left style="medium">
        <color auto="1"/>
      </left>
      <right style="medium">
        <color auto="1"/>
      </right>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thin">
        <color auto="1"/>
      </left>
      <right/>
      <top style="thin">
        <color auto="1"/>
      </top>
      <bottom/>
      <diagonal/>
    </border>
    <border>
      <left/>
      <right/>
      <top style="thin">
        <color auto="1"/>
      </top>
      <bottom/>
      <diagonal/>
    </border>
    <border>
      <left style="medium">
        <color auto="1"/>
      </left>
      <right/>
      <top style="thin">
        <color auto="1"/>
      </top>
      <bottom/>
      <diagonal/>
    </border>
    <border>
      <left/>
      <right style="medium">
        <color auto="1"/>
      </right>
      <top style="thin">
        <color auto="1"/>
      </top>
      <bottom/>
      <diagonal/>
    </border>
    <border>
      <left style="dashed">
        <color auto="1"/>
      </left>
      <right style="thin">
        <color auto="1"/>
      </right>
      <top/>
      <bottom/>
      <diagonal/>
    </border>
    <border>
      <left style="mediumDashed">
        <color auto="1"/>
      </left>
      <right/>
      <top/>
      <bottom/>
      <diagonal/>
    </border>
    <border>
      <left style="medium">
        <color theme="4" tint="-0.249977111117893"/>
      </left>
      <right/>
      <top/>
      <bottom/>
      <diagonal/>
    </border>
    <border>
      <left/>
      <right/>
      <top/>
      <bottom style="medium">
        <color theme="4" tint="-0.249977111117893"/>
      </bottom>
      <diagonal/>
    </border>
    <border>
      <left style="thin">
        <color auto="1"/>
      </left>
      <right/>
      <top style="medium">
        <color theme="4" tint="-0.249977111117893"/>
      </top>
      <bottom style="thin">
        <color auto="1"/>
      </bottom>
      <diagonal/>
    </border>
    <border>
      <left/>
      <right/>
      <top style="medium">
        <color theme="4" tint="-0.249977111117893"/>
      </top>
      <bottom style="thin">
        <color auto="1"/>
      </bottom>
      <diagonal/>
    </border>
    <border>
      <left style="thin">
        <color auto="1"/>
      </left>
      <right style="thin">
        <color auto="1"/>
      </right>
      <top style="medium">
        <color theme="4" tint="-0.249977111117893"/>
      </top>
      <bottom/>
      <diagonal/>
    </border>
    <border>
      <left style="thin">
        <color auto="1"/>
      </left>
      <right/>
      <top style="medium">
        <color theme="4" tint="-0.249977111117893"/>
      </top>
      <bottom/>
      <diagonal/>
    </border>
    <border>
      <left/>
      <right/>
      <top style="medium">
        <color theme="4" tint="-0.249977111117893"/>
      </top>
      <bottom/>
      <diagonal/>
    </border>
    <border>
      <left/>
      <right style="thin">
        <color auto="1"/>
      </right>
      <top/>
      <bottom style="medium">
        <color theme="4" tint="-0.249977111117893"/>
      </bottom>
      <diagonal/>
    </border>
    <border>
      <left style="thin">
        <color auto="1"/>
      </left>
      <right/>
      <top style="thin">
        <color auto="1"/>
      </top>
      <bottom style="medium">
        <color theme="4" tint="-0.249977111117893"/>
      </bottom>
      <diagonal/>
    </border>
    <border>
      <left/>
      <right/>
      <top style="thin">
        <color auto="1"/>
      </top>
      <bottom style="medium">
        <color theme="4" tint="-0.249977111117893"/>
      </bottom>
      <diagonal/>
    </border>
    <border>
      <left/>
      <right style="thin">
        <color auto="1"/>
      </right>
      <top style="thin">
        <color auto="1"/>
      </top>
      <bottom style="medium">
        <color theme="4" tint="-0.249977111117893"/>
      </bottom>
      <diagonal/>
    </border>
    <border>
      <left style="thin">
        <color auto="1"/>
      </left>
      <right style="thin">
        <color auto="1"/>
      </right>
      <top/>
      <bottom style="medium">
        <color theme="4" tint="-0.249977111117893"/>
      </bottom>
      <diagonal/>
    </border>
    <border>
      <left style="dotted">
        <color auto="1"/>
      </left>
      <right/>
      <top/>
      <bottom style="thin">
        <color auto="1"/>
      </bottom>
      <diagonal/>
    </border>
    <border>
      <left style="dotted">
        <color auto="1"/>
      </left>
      <right/>
      <top style="thin">
        <color auto="1"/>
      </top>
      <bottom/>
      <diagonal/>
    </border>
    <border>
      <left style="thick">
        <color auto="1"/>
      </left>
      <right/>
      <top style="thin">
        <color auto="1"/>
      </top>
      <bottom/>
      <diagonal/>
    </border>
    <border>
      <left style="mediumDashed">
        <color auto="1"/>
      </left>
      <right/>
      <top style="thin">
        <color auto="1"/>
      </top>
      <bottom/>
      <diagonal/>
    </border>
    <border>
      <left style="dashed">
        <color auto="1"/>
      </left>
      <right/>
      <top/>
      <bottom style="thin">
        <color auto="1"/>
      </bottom>
      <diagonal/>
    </border>
    <border>
      <left style="thick">
        <color auto="1"/>
      </left>
      <right/>
      <top/>
      <bottom style="thin">
        <color auto="1"/>
      </bottom>
      <diagonal/>
    </border>
    <border>
      <left style="mediumDashed">
        <color auto="1"/>
      </left>
      <right/>
      <top/>
      <bottom style="thin">
        <color auto="1"/>
      </bottom>
      <diagonal/>
    </border>
    <border>
      <left/>
      <right/>
      <top/>
      <bottom style="dashed">
        <color auto="1"/>
      </bottom>
      <diagonal/>
    </border>
    <border>
      <left style="dashed">
        <color auto="1"/>
      </left>
      <right/>
      <top/>
      <bottom style="dashed">
        <color auto="1"/>
      </bottom>
      <diagonal/>
    </border>
    <border>
      <left/>
      <right/>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top style="thin">
        <color indexed="8"/>
      </top>
      <bottom/>
      <diagonal/>
    </border>
    <border>
      <left/>
      <right style="thin">
        <color indexed="8"/>
      </right>
      <top/>
      <bottom/>
      <diagonal/>
    </border>
    <border>
      <left style="thick">
        <color auto="1"/>
      </left>
      <right/>
      <top style="thin">
        <color auto="1"/>
      </top>
      <bottom style="medium">
        <color auto="1"/>
      </bottom>
      <diagonal/>
    </border>
    <border>
      <left style="thick">
        <color auto="1"/>
      </left>
      <right style="thin">
        <color indexed="8"/>
      </right>
      <top/>
      <bottom/>
      <diagonal/>
    </border>
    <border>
      <left/>
      <right style="thin">
        <color indexed="8"/>
      </right>
      <top style="medium">
        <color auto="1"/>
      </top>
      <bottom style="thin">
        <color auto="1"/>
      </bottom>
      <diagonal/>
    </border>
    <border>
      <left style="thin">
        <color auto="1"/>
      </left>
      <right style="thin">
        <color indexed="8"/>
      </right>
      <top style="medium">
        <color auto="1"/>
      </top>
      <bottom style="thin">
        <color auto="1"/>
      </bottom>
      <diagonal/>
    </border>
    <border>
      <left/>
      <right style="thin">
        <color indexed="8"/>
      </right>
      <top/>
      <bottom style="medium">
        <color auto="1"/>
      </bottom>
      <diagonal/>
    </border>
    <border>
      <left style="thick">
        <color auto="1"/>
      </left>
      <right/>
      <top/>
      <bottom style="medium">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rgb="FFC0C0C0"/>
      </left>
      <right/>
      <top style="thin">
        <color rgb="FFC0C0C0"/>
      </top>
      <bottom style="thin">
        <color rgb="FFC0C0C0"/>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diagonal/>
    </border>
    <border>
      <left style="thin">
        <color auto="1"/>
      </left>
      <right style="thin">
        <color rgb="FFC0C0C0"/>
      </right>
      <top style="thin">
        <color rgb="FFC0C0C0"/>
      </top>
      <bottom style="thin">
        <color rgb="FFC0C0C0"/>
      </bottom>
      <diagonal/>
    </border>
    <border>
      <left style="thin">
        <color rgb="FFC0C0C0"/>
      </left>
      <right style="thin">
        <color rgb="FFC0C0C0"/>
      </right>
      <top/>
      <bottom style="thin">
        <color rgb="FFC0C0C0"/>
      </bottom>
      <diagonal/>
    </border>
    <border>
      <left style="thin">
        <color auto="1"/>
      </left>
      <right style="thin">
        <color rgb="FFC0C0C0"/>
      </right>
      <top/>
      <bottom style="thin">
        <color rgb="FFC0C0C0"/>
      </bottom>
      <diagonal/>
    </border>
    <border>
      <left/>
      <right style="thin">
        <color rgb="FFC0C0C0"/>
      </right>
      <top style="thin">
        <color rgb="FFC0C0C0"/>
      </top>
      <bottom style="thin">
        <color rgb="FFC0C0C0"/>
      </bottom>
      <diagonal/>
    </border>
    <border>
      <left style="thin">
        <color auto="1"/>
      </left>
      <right/>
      <top style="thin">
        <color rgb="FFC0C0C0"/>
      </top>
      <bottom style="thin">
        <color rgb="FFC0C0C0"/>
      </bottom>
      <diagonal/>
    </border>
    <border>
      <left style="thin">
        <color rgb="FFC0C0C0"/>
      </left>
      <right/>
      <top/>
      <bottom style="thin">
        <color rgb="FFC0C0C0"/>
      </bottom>
      <diagonal/>
    </border>
    <border>
      <left/>
      <right style="thin">
        <color rgb="FFC0C0C0"/>
      </right>
      <top/>
      <bottom style="thin">
        <color rgb="FFC0C0C0"/>
      </bottom>
      <diagonal/>
    </border>
    <border>
      <left style="thin">
        <color auto="1"/>
      </left>
      <right/>
      <top/>
      <bottom style="thin">
        <color rgb="FFC0C0C0"/>
      </bottom>
      <diagonal/>
    </border>
    <border>
      <left/>
      <right/>
      <top style="thin">
        <color rgb="FFC0C0C0"/>
      </top>
      <bottom style="thin">
        <color rgb="FFC0C0C0"/>
      </bottom>
      <diagonal/>
    </border>
    <border>
      <left style="medium">
        <color auto="1"/>
      </left>
      <right style="medium">
        <color auto="1"/>
      </right>
      <top style="hair">
        <color auto="1"/>
      </top>
      <bottom style="medium">
        <color auto="1"/>
      </bottom>
      <diagonal/>
    </border>
    <border>
      <left style="medium">
        <color auto="1"/>
      </left>
      <right style="medium">
        <color auto="1"/>
      </right>
      <top style="hair">
        <color auto="1"/>
      </top>
      <bottom style="hair">
        <color auto="1"/>
      </bottom>
      <diagonal/>
    </border>
    <border>
      <left style="medium">
        <color auto="1"/>
      </left>
      <right style="medium">
        <color auto="1"/>
      </right>
      <top/>
      <bottom style="hair">
        <color auto="1"/>
      </bottom>
      <diagonal/>
    </border>
    <border>
      <left style="medium">
        <color auto="1"/>
      </left>
      <right style="medium">
        <color auto="1"/>
      </right>
      <top style="medium">
        <color auto="1"/>
      </top>
      <bottom style="hair">
        <color auto="1"/>
      </bottom>
      <diagonal/>
    </border>
    <border>
      <left style="dotted">
        <color auto="1"/>
      </left>
      <right style="thin">
        <color rgb="FFC0C0C0"/>
      </right>
      <top style="thin">
        <color rgb="FFC0C0C0"/>
      </top>
      <bottom style="thin">
        <color rgb="FFC0C0C0"/>
      </bottom>
      <diagonal/>
    </border>
    <border>
      <left style="dotted">
        <color auto="1"/>
      </left>
      <right style="dotted">
        <color auto="1"/>
      </right>
      <top/>
      <bottom style="medium">
        <color auto="1"/>
      </bottom>
      <diagonal/>
    </border>
    <border>
      <left style="dotted">
        <color auto="1"/>
      </left>
      <right style="dotted">
        <color auto="1"/>
      </right>
      <top/>
      <bottom style="thin">
        <color auto="1"/>
      </bottom>
      <diagonal/>
    </border>
    <border>
      <left style="dotted">
        <color auto="1"/>
      </left>
      <right style="dotted">
        <color auto="1"/>
      </right>
      <top style="thin">
        <color rgb="FFC0C0C0"/>
      </top>
      <bottom style="thin">
        <color rgb="FFC0C0C0"/>
      </bottom>
      <diagonal/>
    </border>
    <border>
      <left style="thin">
        <color auto="1"/>
      </left>
      <right style="dotted">
        <color auto="1"/>
      </right>
      <top/>
      <bottom/>
      <diagonal/>
    </border>
    <border>
      <left/>
      <right style="thick">
        <color auto="1"/>
      </right>
      <top style="thin">
        <color auto="1"/>
      </top>
      <bottom style="thin">
        <color auto="1"/>
      </bottom>
      <diagonal/>
    </border>
    <border>
      <left style="thick">
        <color auto="1"/>
      </left>
      <right style="thin">
        <color auto="1"/>
      </right>
      <top/>
      <bottom/>
      <diagonal/>
    </border>
    <border>
      <left/>
      <right style="thick">
        <color auto="1"/>
      </right>
      <top style="thin">
        <color auto="1"/>
      </top>
      <bottom/>
      <diagonal/>
    </border>
    <border>
      <left style="thin">
        <color auto="1"/>
      </left>
      <right/>
      <top/>
      <bottom style="dashed">
        <color auto="1"/>
      </bottom>
      <diagonal/>
    </border>
    <border>
      <left/>
      <right style="thin">
        <color auto="1"/>
      </right>
      <top/>
      <bottom style="dashed">
        <color auto="1"/>
      </bottom>
      <diagonal/>
    </border>
    <border>
      <left/>
      <right style="medium">
        <color auto="1"/>
      </right>
      <top/>
      <bottom style="dashed">
        <color auto="1"/>
      </bottom>
      <diagonal/>
    </border>
    <border>
      <left style="thin">
        <color auto="1"/>
      </left>
      <right style="thin">
        <color auto="1"/>
      </right>
      <top/>
      <bottom style="dashed">
        <color auto="1"/>
      </bottom>
      <diagonal/>
    </border>
    <border>
      <left/>
      <right style="thick">
        <color auto="1"/>
      </right>
      <top/>
      <bottom style="dashed">
        <color auto="1"/>
      </bottom>
      <diagonal/>
    </border>
    <border>
      <left/>
      <right style="thin">
        <color auto="1"/>
      </right>
      <top style="dashed">
        <color auto="1"/>
      </top>
      <bottom/>
      <diagonal/>
    </border>
    <border>
      <left/>
      <right style="medium">
        <color auto="1"/>
      </right>
      <top style="dashed">
        <color auto="1"/>
      </top>
      <bottom/>
      <diagonal/>
    </border>
    <border>
      <left/>
      <right style="thick">
        <color auto="1"/>
      </right>
      <top style="dashed">
        <color auto="1"/>
      </top>
      <bottom/>
      <diagonal/>
    </border>
    <border>
      <left/>
      <right style="thick">
        <color auto="1"/>
      </right>
      <top/>
      <bottom style="thin">
        <color auto="1"/>
      </bottom>
      <diagonal/>
    </border>
    <border>
      <left style="thick">
        <color auto="1"/>
      </left>
      <right style="medium">
        <color auto="1"/>
      </right>
      <top/>
      <bottom/>
      <diagonal/>
    </border>
    <border>
      <left/>
      <right style="thick">
        <color auto="1"/>
      </right>
      <top style="medium">
        <color auto="1"/>
      </top>
      <bottom style="thin">
        <color auto="1"/>
      </bottom>
      <diagonal/>
    </border>
    <border>
      <left style="medium">
        <color auto="1"/>
      </left>
      <right/>
      <top/>
      <bottom style="thick">
        <color auto="1"/>
      </bottom>
      <diagonal/>
    </border>
    <border>
      <left/>
      <right style="medium">
        <color auto="1"/>
      </right>
      <top/>
      <bottom style="thick">
        <color auto="1"/>
      </bottom>
      <diagonal/>
    </border>
    <border>
      <left style="thin">
        <color auto="1"/>
      </left>
      <right style="hair">
        <color auto="1"/>
      </right>
      <top/>
      <bottom style="medium">
        <color auto="1"/>
      </bottom>
      <diagonal/>
    </border>
    <border>
      <left/>
      <right style="hair">
        <color auto="1"/>
      </right>
      <top/>
      <bottom style="medium">
        <color auto="1"/>
      </bottom>
      <diagonal/>
    </border>
    <border>
      <left style="medium">
        <color auto="1"/>
      </left>
      <right style="thin">
        <color auto="1"/>
      </right>
      <top style="thin">
        <color auto="1"/>
      </top>
      <bottom style="medium">
        <color auto="1"/>
      </bottom>
      <diagonal/>
    </border>
    <border>
      <left style="dashed">
        <color auto="1"/>
      </left>
      <right/>
      <top/>
      <bottom style="medium">
        <color auto="1"/>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style="thin">
        <color auto="1"/>
      </left>
      <right style="hair">
        <color auto="1"/>
      </right>
      <top style="hair">
        <color auto="1"/>
      </top>
      <bottom style="hair">
        <color auto="1"/>
      </bottom>
      <diagonal/>
    </border>
    <border>
      <left style="thin">
        <color auto="1"/>
      </left>
      <right/>
      <top style="hair">
        <color auto="1"/>
      </top>
      <bottom style="hair">
        <color auto="1"/>
      </bottom>
      <diagonal/>
    </border>
    <border>
      <left style="hair">
        <color auto="1"/>
      </left>
      <right style="hair">
        <color auto="1"/>
      </right>
      <top/>
      <bottom style="hair">
        <color auto="1"/>
      </bottom>
      <diagonal/>
    </border>
    <border>
      <left style="hair">
        <color auto="1"/>
      </left>
      <right/>
      <top/>
      <bottom style="hair">
        <color auto="1"/>
      </bottom>
      <diagonal/>
    </border>
    <border>
      <left/>
      <right style="hair">
        <color auto="1"/>
      </right>
      <top style="hair">
        <color auto="1"/>
      </top>
      <bottom style="hair">
        <color auto="1"/>
      </bottom>
      <diagonal/>
    </border>
    <border>
      <left style="thin">
        <color auto="1"/>
      </left>
      <right style="hair">
        <color auto="1"/>
      </right>
      <top/>
      <bottom style="hair">
        <color auto="1"/>
      </bottom>
      <diagonal/>
    </border>
    <border>
      <left style="dotted">
        <color auto="1"/>
      </left>
      <right style="hair">
        <color auto="1"/>
      </right>
      <top style="hair">
        <color auto="1"/>
      </top>
      <bottom style="hair">
        <color auto="1"/>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ck">
        <color auto="1"/>
      </left>
      <right/>
      <top style="thin">
        <color auto="1"/>
      </top>
      <bottom style="thin">
        <color auto="1"/>
      </bottom>
      <diagonal/>
    </border>
    <border>
      <left style="dashed">
        <color auto="1"/>
      </left>
      <right/>
      <top style="thin">
        <color auto="1"/>
      </top>
      <bottom style="thin">
        <color auto="1"/>
      </bottom>
      <diagonal/>
    </border>
    <border>
      <left style="medium">
        <color auto="1"/>
      </left>
      <right style="dotted">
        <color auto="1"/>
      </right>
      <top style="thin">
        <color auto="1"/>
      </top>
      <bottom/>
      <diagonal/>
    </border>
    <border>
      <left style="medium">
        <color auto="1"/>
      </left>
      <right style="dotted">
        <color auto="1"/>
      </right>
      <top/>
      <bottom/>
      <diagonal/>
    </border>
    <border>
      <left style="dotted">
        <color auto="1"/>
      </left>
      <right/>
      <top style="medium">
        <color auto="1"/>
      </top>
      <bottom style="thin">
        <color auto="1"/>
      </bottom>
      <diagonal/>
    </border>
    <border>
      <left style="dotted">
        <color auto="1"/>
      </left>
      <right/>
      <top style="thin">
        <color auto="1"/>
      </top>
      <bottom style="medium">
        <color auto="1"/>
      </bottom>
      <diagonal/>
    </border>
    <border>
      <left style="dotted">
        <color auto="1"/>
      </left>
      <right style="medium">
        <color auto="1"/>
      </right>
      <top style="medium">
        <color auto="1"/>
      </top>
      <bottom style="medium">
        <color auto="1"/>
      </bottom>
      <diagonal/>
    </border>
    <border>
      <left style="dotted">
        <color auto="1"/>
      </left>
      <right style="medium">
        <color auto="1"/>
      </right>
      <top style="medium">
        <color auto="1"/>
      </top>
      <bottom/>
      <diagonal/>
    </border>
    <border>
      <left style="dotted">
        <color auto="1"/>
      </left>
      <right style="medium">
        <color auto="1"/>
      </right>
      <top/>
      <bottom/>
      <diagonal/>
    </border>
    <border>
      <left style="dotted">
        <color auto="1"/>
      </left>
      <right style="medium">
        <color auto="1"/>
      </right>
      <top/>
      <bottom style="medium">
        <color auto="1"/>
      </bottom>
      <diagonal/>
    </border>
    <border>
      <left/>
      <right style="thin">
        <color auto="1"/>
      </right>
      <top style="medium">
        <color auto="1"/>
      </top>
      <bottom style="thin">
        <color auto="1"/>
      </bottom>
      <diagonal/>
    </border>
    <border>
      <left style="thin">
        <color auto="1"/>
      </left>
      <right style="medium">
        <color auto="1"/>
      </right>
      <top/>
      <bottom style="dashed">
        <color auto="1"/>
      </bottom>
      <diagonal/>
    </border>
    <border>
      <left style="medium">
        <color auto="1"/>
      </left>
      <right style="hair">
        <color auto="1"/>
      </right>
      <top style="medium">
        <color auto="1"/>
      </top>
      <bottom style="thin">
        <color auto="1"/>
      </bottom>
      <diagonal/>
    </border>
    <border>
      <left style="hair">
        <color auto="1"/>
      </left>
      <right style="hair">
        <color auto="1"/>
      </right>
      <top style="medium">
        <color auto="1"/>
      </top>
      <bottom style="thin">
        <color auto="1"/>
      </bottom>
      <diagonal/>
    </border>
    <border>
      <left style="hair">
        <color auto="1"/>
      </left>
      <right style="medium">
        <color auto="1"/>
      </right>
      <top style="medium">
        <color auto="1"/>
      </top>
      <bottom style="thin">
        <color auto="1"/>
      </bottom>
      <diagonal/>
    </border>
    <border>
      <left style="thin">
        <color indexed="8"/>
      </left>
      <right/>
      <top/>
      <bottom style="thin">
        <color indexed="8"/>
      </bottom>
      <diagonal/>
    </border>
    <border>
      <left style="dotted">
        <color auto="1"/>
      </left>
      <right style="dotted">
        <color auto="1"/>
      </right>
      <top style="thin">
        <color auto="1"/>
      </top>
      <bottom style="thin">
        <color auto="1"/>
      </bottom>
      <diagonal/>
    </border>
  </borders>
  <cellStyleXfs count="14682">
    <xf numFmtId="0" fontId="0" fillId="0" borderId="0"/>
    <xf numFmtId="165" fontId="16" fillId="0" borderId="0" applyFont="0" applyFill="0" applyBorder="0" applyAlignment="0" applyProtection="0"/>
    <xf numFmtId="9" fontId="16" fillId="0" borderId="0"/>
    <xf numFmtId="164" fontId="16" fillId="0" borderId="0" applyFont="0" applyFill="0" applyBorder="0" applyAlignment="0" applyProtection="0"/>
    <xf numFmtId="0" fontId="17"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6"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5" fillId="0" borderId="0"/>
    <xf numFmtId="0" fontId="15"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6" fillId="0" borderId="0"/>
    <xf numFmtId="0" fontId="15"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6" fillId="0" borderId="0"/>
    <xf numFmtId="0" fontId="16"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9"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5" fillId="0" borderId="0"/>
    <xf numFmtId="0" fontId="15" fillId="0" borderId="0"/>
    <xf numFmtId="0" fontId="15"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0" fontId="16" fillId="0" borderId="0"/>
    <xf numFmtId="0" fontId="16"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9" fontId="18" fillId="0" borderId="0" applyFont="0" applyFill="0" applyBorder="0" applyAlignment="0" applyProtection="0"/>
    <xf numFmtId="2" fontId="16" fillId="0" borderId="0"/>
    <xf numFmtId="0" fontId="27" fillId="0" borderId="0" applyNumberFormat="0" applyFill="0" applyBorder="0" applyAlignment="0" applyProtection="0"/>
    <xf numFmtId="0" fontId="18" fillId="0" borderId="0"/>
    <xf numFmtId="0" fontId="1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9" fillId="0" borderId="0"/>
    <xf numFmtId="0" fontId="77" fillId="4" borderId="0" applyNumberFormat="0" applyBorder="0" applyAlignment="0" applyProtection="0"/>
    <xf numFmtId="0" fontId="78" fillId="7" borderId="115" applyNumberFormat="0" applyAlignment="0" applyProtection="0"/>
    <xf numFmtId="0" fontId="73" fillId="0" borderId="0" applyFont="0" applyFill="0" applyBorder="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9" fillId="0" borderId="0" applyNumberFormat="0" applyFill="0" applyBorder="0" applyAlignment="0" applyProtection="0"/>
    <xf numFmtId="3" fontId="73" fillId="0" borderId="0" applyFont="0" applyFill="0" applyBorder="0" applyAlignment="0" applyProtection="0"/>
    <xf numFmtId="0" fontId="80" fillId="0" borderId="116" applyNumberFormat="0" applyFill="0" applyAlignment="0" applyProtection="0"/>
    <xf numFmtId="0" fontId="81" fillId="0" borderId="117" applyNumberFormat="0" applyFill="0" applyAlignment="0" applyProtection="0"/>
    <xf numFmtId="0" fontId="82" fillId="0" borderId="118" applyNumberFormat="0" applyFill="0" applyAlignment="0" applyProtection="0"/>
    <xf numFmtId="0" fontId="82" fillId="0" borderId="0" applyNumberFormat="0" applyFill="0" applyBorder="0" applyAlignment="0" applyProtection="0"/>
    <xf numFmtId="183" fontId="73" fillId="0" borderId="0" applyFont="0" applyFill="0" applyBorder="0" applyAlignment="0" applyProtection="0"/>
    <xf numFmtId="0" fontId="83" fillId="6" borderId="0" applyNumberFormat="0" applyBorder="0" applyAlignment="0" applyProtection="0"/>
    <xf numFmtId="0" fontId="86" fillId="0" borderId="0"/>
    <xf numFmtId="0" fontId="18" fillId="3" borderId="119" applyNumberFormat="0" applyFont="0" applyAlignment="0" applyProtection="0"/>
    <xf numFmtId="0" fontId="84" fillId="5" borderId="120" applyNumberFormat="0" applyAlignment="0" applyProtection="0"/>
    <xf numFmtId="9" fontId="19" fillId="0" borderId="0" applyFont="0" applyFill="0" applyBorder="0" applyAlignment="0" applyProtection="0"/>
    <xf numFmtId="9" fontId="18" fillId="0" borderId="0" applyFont="0" applyFill="0" applyBorder="0" applyAlignment="0" applyProtection="0"/>
    <xf numFmtId="9" fontId="19" fillId="0" borderId="0" applyFont="0" applyFill="0" applyBorder="0" applyAlignment="0" applyProtection="0"/>
    <xf numFmtId="0" fontId="18" fillId="0" borderId="0"/>
    <xf numFmtId="0" fontId="76" fillId="0" borderId="54">
      <alignment horizontal="center"/>
    </xf>
    <xf numFmtId="0" fontId="85" fillId="0" borderId="0" applyNumberFormat="0" applyFill="0" applyBorder="0" applyAlignment="0" applyProtection="0"/>
    <xf numFmtId="2" fontId="73" fillId="0" borderId="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3" fillId="8" borderId="0" applyNumberFormat="0" applyBorder="0" applyAlignment="0" applyProtection="0"/>
    <xf numFmtId="0" fontId="93" fillId="4"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14" borderId="0" applyNumberFormat="0" applyBorder="0" applyAlignment="0" applyProtection="0"/>
    <xf numFmtId="0" fontId="93" fillId="15" borderId="0" applyNumberFormat="0" applyBorder="0" applyAlignment="0" applyProtection="0"/>
    <xf numFmtId="0" fontId="93" fillId="10" borderId="0" applyNumberFormat="0" applyBorder="0" applyAlignment="0" applyProtection="0"/>
    <xf numFmtId="0" fontId="93" fillId="13" borderId="0" applyNumberFormat="0" applyBorder="0" applyAlignment="0" applyProtection="0"/>
    <xf numFmtId="0" fontId="93" fillId="16" borderId="0" applyNumberFormat="0" applyBorder="0" applyAlignment="0" applyProtection="0"/>
    <xf numFmtId="0" fontId="94" fillId="17" borderId="0" applyNumberFormat="0" applyBorder="0" applyAlignment="0" applyProtection="0"/>
    <xf numFmtId="0" fontId="94" fillId="14" borderId="0" applyNumberFormat="0" applyBorder="0" applyAlignment="0" applyProtection="0"/>
    <xf numFmtId="0" fontId="94" fillId="15" borderId="0" applyNumberFormat="0" applyBorder="0" applyAlignment="0" applyProtection="0"/>
    <xf numFmtId="0" fontId="94" fillId="18" borderId="0" applyNumberFormat="0" applyBorder="0" applyAlignment="0" applyProtection="0"/>
    <xf numFmtId="0" fontId="94" fillId="19" borderId="0" applyNumberFormat="0" applyBorder="0" applyAlignment="0" applyProtection="0"/>
    <xf numFmtId="0" fontId="94" fillId="20" borderId="0" applyNumberFormat="0" applyBorder="0" applyAlignment="0" applyProtection="0"/>
    <xf numFmtId="0" fontId="77" fillId="4" borderId="0" applyNumberFormat="0" applyBorder="0" applyAlignment="0" applyProtection="0"/>
    <xf numFmtId="0" fontId="95" fillId="9" borderId="0" applyNumberFormat="0" applyBorder="0" applyAlignment="0" applyProtection="0"/>
    <xf numFmtId="184" fontId="96" fillId="0" borderId="0">
      <alignment vertical="top"/>
    </xf>
    <xf numFmtId="0" fontId="97" fillId="5" borderId="133" applyNumberFormat="0" applyAlignment="0" applyProtection="0"/>
    <xf numFmtId="0" fontId="78" fillId="7" borderId="115" applyNumberFormat="0" applyAlignment="0" applyProtection="0"/>
    <xf numFmtId="165" fontId="18" fillId="0" borderId="0" applyFont="0" applyFill="0" applyBorder="0" applyAlignment="0" applyProtection="0"/>
    <xf numFmtId="3" fontId="98" fillId="0" borderId="0" applyFill="0" applyBorder="0">
      <alignment horizontal="right" vertical="top"/>
    </xf>
    <xf numFmtId="178" fontId="98" fillId="0" borderId="0" applyFill="0" applyBorder="0">
      <alignment horizontal="right" vertical="top"/>
    </xf>
    <xf numFmtId="3" fontId="98" fillId="0" borderId="0" applyFill="0" applyBorder="0">
      <alignment horizontal="right" vertical="top"/>
    </xf>
    <xf numFmtId="174" fontId="96" fillId="0" borderId="0" applyFont="0" applyFill="0" applyBorder="0">
      <alignment horizontal="right" vertical="top"/>
    </xf>
    <xf numFmtId="185" fontId="98" fillId="0" borderId="0" applyFont="0" applyFill="0" applyBorder="0" applyAlignment="0" applyProtection="0">
      <alignment horizontal="right" vertical="top"/>
    </xf>
    <xf numFmtId="178" fontId="98" fillId="0" borderId="0">
      <alignment horizontal="right" vertical="top"/>
    </xf>
    <xf numFmtId="3" fontId="18" fillId="0" borderId="0" applyFont="0" applyFill="0" applyBorder="0" applyAlignment="0" applyProtection="0"/>
    <xf numFmtId="166" fontId="18" fillId="0" borderId="0" applyFont="0" applyFill="0" applyBorder="0" applyAlignment="0" applyProtection="0"/>
    <xf numFmtId="186" fontId="99" fillId="0" borderId="0" applyFont="0" applyFill="0" applyBorder="0" applyAlignment="0" applyProtection="0"/>
    <xf numFmtId="0" fontId="79" fillId="0" borderId="0" applyNumberFormat="0" applyFill="0" applyBorder="0" applyAlignment="0" applyProtection="0"/>
    <xf numFmtId="2" fontId="18" fillId="0" borderId="0" applyFont="0" applyFill="0" applyBorder="0" applyAlignment="0" applyProtection="0"/>
    <xf numFmtId="0" fontId="95" fillId="9" borderId="0" applyNumberFormat="0" applyBorder="0" applyAlignment="0" applyProtection="0"/>
    <xf numFmtId="0" fontId="80" fillId="0" borderId="116" applyNumberFormat="0" applyFill="0" applyAlignment="0" applyProtection="0"/>
    <xf numFmtId="0" fontId="81" fillId="0" borderId="117" applyNumberFormat="0" applyFill="0" applyAlignment="0" applyProtection="0"/>
    <xf numFmtId="0" fontId="82" fillId="0" borderId="134" applyNumberFormat="0" applyFill="0" applyAlignment="0" applyProtection="0"/>
    <xf numFmtId="0" fontId="82" fillId="0" borderId="0" applyNumberFormat="0" applyFill="0" applyBorder="0" applyAlignment="0" applyProtection="0"/>
    <xf numFmtId="0" fontId="100" fillId="12" borderId="133" applyNumberFormat="0" applyAlignment="0" applyProtection="0"/>
    <xf numFmtId="0" fontId="101" fillId="0" borderId="135" applyNumberFormat="0" applyFill="0" applyAlignment="0" applyProtection="0"/>
    <xf numFmtId="187" fontId="68" fillId="0" borderId="0" applyFont="0" applyFill="0" applyBorder="0" applyAlignment="0" applyProtection="0"/>
    <xf numFmtId="0" fontId="83" fillId="6" borderId="0" applyNumberFormat="0" applyBorder="0" applyAlignment="0" applyProtection="0"/>
    <xf numFmtId="0" fontId="18" fillId="0" borderId="0"/>
    <xf numFmtId="0" fontId="68" fillId="0" borderId="0"/>
    <xf numFmtId="0" fontId="18" fillId="0" borderId="0"/>
    <xf numFmtId="0" fontId="18" fillId="0" borderId="0"/>
    <xf numFmtId="0" fontId="68" fillId="0" borderId="0"/>
    <xf numFmtId="0" fontId="13" fillId="0" borderId="0"/>
    <xf numFmtId="0" fontId="102" fillId="0" borderId="121" applyNumberFormat="0" applyFill="0" applyAlignment="0" applyProtection="0"/>
    <xf numFmtId="1" fontId="96" fillId="0" borderId="0">
      <alignment vertical="top" wrapText="1"/>
    </xf>
    <xf numFmtId="1" fontId="103" fillId="0" borderId="0" applyFill="0" applyBorder="0" applyProtection="0"/>
    <xf numFmtId="1" fontId="102" fillId="0" borderId="0" applyFont="0" applyFill="0" applyBorder="0" applyProtection="0">
      <alignment vertical="center"/>
    </xf>
    <xf numFmtId="1" fontId="104" fillId="0" borderId="0">
      <alignment horizontal="right" vertical="top"/>
    </xf>
    <xf numFmtId="0" fontId="105" fillId="0" borderId="0"/>
    <xf numFmtId="1" fontId="98" fillId="0" borderId="0" applyNumberFormat="0" applyFill="0" applyBorder="0">
      <alignment vertical="top"/>
    </xf>
    <xf numFmtId="0" fontId="18" fillId="3" borderId="119" applyNumberFormat="0" applyFont="0" applyAlignment="0" applyProtection="0"/>
    <xf numFmtId="0" fontId="84" fillId="5" borderId="120" applyNumberFormat="0" applyAlignment="0" applyProtection="0"/>
    <xf numFmtId="9" fontId="18" fillId="0" borderId="0" applyFont="0" applyFill="0" applyBorder="0" applyAlignment="0" applyProtection="0"/>
    <xf numFmtId="9" fontId="68" fillId="0" borderId="0" applyFont="0" applyFill="0" applyBorder="0" applyAlignment="0" applyProtection="0"/>
    <xf numFmtId="9" fontId="18" fillId="0" borderId="0" applyFont="0" applyFill="0" applyBorder="0" applyAlignment="0" applyProtection="0"/>
    <xf numFmtId="165" fontId="18" fillId="0" borderId="0" applyFont="0" applyFill="0" applyBorder="0" applyAlignment="0" applyProtection="0"/>
    <xf numFmtId="9" fontId="68" fillId="0" borderId="0" applyFont="0" applyFill="0" applyBorder="0" applyAlignment="0" applyProtection="0"/>
    <xf numFmtId="9" fontId="86"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56"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0" fontId="18" fillId="0" borderId="0"/>
    <xf numFmtId="2" fontId="18" fillId="0" borderId="0" applyFont="0" applyFill="0" applyBorder="0" applyProtection="0">
      <alignment horizontal="right"/>
    </xf>
    <xf numFmtId="2" fontId="18" fillId="0" borderId="0" applyFont="0" applyFill="0" applyBorder="0" applyProtection="0">
      <alignment horizontal="right"/>
    </xf>
    <xf numFmtId="49" fontId="98" fillId="0" borderId="0" applyFill="0" applyBorder="0" applyAlignment="0" applyProtection="0">
      <alignment vertical="top"/>
    </xf>
    <xf numFmtId="0" fontId="85" fillId="0" borderId="0" applyNumberFormat="0" applyFill="0" applyBorder="0" applyAlignment="0" applyProtection="0"/>
    <xf numFmtId="0" fontId="80" fillId="0" borderId="116" applyNumberFormat="0" applyFill="0" applyAlignment="0" applyProtection="0"/>
    <xf numFmtId="0" fontId="81" fillId="0" borderId="117" applyNumberFormat="0" applyFill="0" applyAlignment="0" applyProtection="0"/>
    <xf numFmtId="0" fontId="82" fillId="0" borderId="134" applyNumberFormat="0" applyFill="0" applyAlignment="0" applyProtection="0"/>
    <xf numFmtId="0" fontId="82" fillId="0" borderId="0" applyNumberFormat="0" applyFill="0" applyBorder="0" applyAlignment="0" applyProtection="0"/>
    <xf numFmtId="0" fontId="106" fillId="0" borderId="0" applyNumberFormat="0" applyFill="0" applyBorder="0" applyAlignment="0" applyProtection="0"/>
    <xf numFmtId="1" fontId="107" fillId="0" borderId="0">
      <alignment vertical="top" wrapText="1"/>
    </xf>
    <xf numFmtId="0" fontId="18" fillId="0" borderId="0"/>
    <xf numFmtId="0" fontId="12"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1" fillId="0" borderId="0"/>
    <xf numFmtId="9" fontId="11" fillId="0" borderId="0" applyFont="0" applyFill="0" applyBorder="0" applyAlignment="0" applyProtection="0"/>
    <xf numFmtId="0" fontId="121" fillId="0" borderId="0">
      <alignment horizontal="right"/>
    </xf>
    <xf numFmtId="167" fontId="122" fillId="0" borderId="0" applyFont="0" applyFill="0" applyBorder="0" applyAlignment="0" applyProtection="0"/>
    <xf numFmtId="167" fontId="122" fillId="0" borderId="0" applyFont="0" applyFill="0" applyBorder="0" applyAlignment="0" applyProtection="0"/>
    <xf numFmtId="169" fontId="122" fillId="0" borderId="0" applyFont="0" applyFill="0" applyBorder="0" applyAlignment="0" applyProtection="0"/>
    <xf numFmtId="169" fontId="122" fillId="0" borderId="0" applyFont="0" applyFill="0" applyBorder="0" applyAlignment="0" applyProtection="0"/>
    <xf numFmtId="168" fontId="122" fillId="0" borderId="0" applyFont="0" applyFill="0" applyBorder="0" applyAlignment="0" applyProtection="0"/>
    <xf numFmtId="0" fontId="123" fillId="0" borderId="0"/>
    <xf numFmtId="0" fontId="124" fillId="26" borderId="0" applyNumberFormat="0" applyFont="0" applyBorder="0" applyAlignment="0" applyProtection="0"/>
    <xf numFmtId="0" fontId="125" fillId="0" borderId="0" applyNumberFormat="0" applyFill="0" applyBorder="0" applyAlignment="0" applyProtection="0">
      <alignment vertical="top"/>
      <protection locked="0"/>
    </xf>
    <xf numFmtId="0" fontId="18" fillId="0" borderId="0"/>
    <xf numFmtId="0" fontId="126" fillId="0" borderId="0"/>
    <xf numFmtId="0" fontId="18" fillId="0" borderId="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2" fillId="0" borderId="0" applyFont="0" applyFill="0" applyBorder="0" applyAlignment="0" applyProtection="0"/>
    <xf numFmtId="9" fontId="18" fillId="0" borderId="0" applyFont="0" applyFill="0" applyBorder="0" applyAlignment="0" applyProtection="0"/>
    <xf numFmtId="0" fontId="127" fillId="0" borderId="0"/>
    <xf numFmtId="0" fontId="128" fillId="0" borderId="0"/>
    <xf numFmtId="0" fontId="129" fillId="0" borderId="0"/>
    <xf numFmtId="0" fontId="123" fillId="0" borderId="0"/>
    <xf numFmtId="0" fontId="130" fillId="0" borderId="0"/>
    <xf numFmtId="0" fontId="128" fillId="0" borderId="0"/>
    <xf numFmtId="0" fontId="129" fillId="0" borderId="0"/>
    <xf numFmtId="190" fontId="18" fillId="0" borderId="0" applyFont="0" applyFill="0" applyBorder="0" applyAlignment="0" applyProtection="0"/>
    <xf numFmtId="191" fontId="18" fillId="0" borderId="0" applyFont="0" applyFill="0" applyBorder="0" applyAlignment="0" applyProtection="0"/>
    <xf numFmtId="0" fontId="117" fillId="0" borderId="0"/>
    <xf numFmtId="0" fontId="93" fillId="0" borderId="0"/>
    <xf numFmtId="0" fontId="124"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0"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55"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 fillId="0" borderId="0"/>
    <xf numFmtId="9" fontId="9" fillId="0" borderId="0" applyFont="0" applyFill="0" applyBorder="0" applyAlignment="0" applyProtection="0"/>
    <xf numFmtId="9" fontId="56" fillId="0" borderId="0" applyFont="0" applyFill="0" applyBorder="0" applyAlignment="0" applyProtection="0"/>
    <xf numFmtId="9" fontId="9" fillId="0" borderId="0" applyFont="0" applyFill="0" applyBorder="0" applyAlignment="0" applyProtection="0"/>
    <xf numFmtId="0" fontId="93" fillId="0" borderId="0"/>
    <xf numFmtId="0" fontId="170" fillId="0" borderId="0"/>
    <xf numFmtId="0" fontId="170" fillId="0" borderId="0"/>
    <xf numFmtId="0" fontId="170" fillId="0" borderId="0"/>
    <xf numFmtId="0" fontId="117" fillId="0" borderId="0"/>
    <xf numFmtId="0" fontId="117" fillId="0" borderId="0"/>
    <xf numFmtId="0" fontId="170" fillId="0" borderId="0"/>
    <xf numFmtId="0" fontId="171" fillId="0" borderId="0"/>
    <xf numFmtId="0" fontId="93" fillId="0" borderId="0"/>
    <xf numFmtId="0" fontId="93" fillId="0" borderId="0"/>
    <xf numFmtId="0" fontId="170" fillId="0" borderId="0"/>
    <xf numFmtId="0" fontId="93" fillId="0" borderId="0"/>
    <xf numFmtId="195" fontId="117" fillId="0" borderId="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17" fillId="0" borderId="0"/>
    <xf numFmtId="0" fontId="154" fillId="0" borderId="0"/>
    <xf numFmtId="0" fontId="117" fillId="0" borderId="0"/>
    <xf numFmtId="0" fontId="117" fillId="0" borderId="0"/>
    <xf numFmtId="0" fontId="8" fillId="0" borderId="0"/>
    <xf numFmtId="9" fontId="8" fillId="0" borderId="0" applyFont="0" applyFill="0" applyBorder="0" applyAlignment="0" applyProtection="0"/>
    <xf numFmtId="0" fontId="117"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7" fillId="0" borderId="0"/>
    <xf numFmtId="9" fontId="7" fillId="0" borderId="0" applyFont="0" applyFill="0" applyBorder="0" applyAlignment="0" applyProtection="0"/>
    <xf numFmtId="0" fontId="122" fillId="0" borderId="0"/>
    <xf numFmtId="0" fontId="18" fillId="0" borderId="0"/>
    <xf numFmtId="9" fontId="7" fillId="0" borderId="0" applyFont="0" applyFill="0" applyBorder="0" applyAlignment="0" applyProtection="0"/>
    <xf numFmtId="0" fontId="124"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3"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3"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7" fillId="0" borderId="0" applyNumberFormat="0" applyFill="0" applyBorder="0" applyAlignment="0" applyProtection="0"/>
    <xf numFmtId="0" fontId="18"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6" fillId="0" borderId="0"/>
    <xf numFmtId="9" fontId="6" fillId="0" borderId="0" applyFont="0" applyFill="0" applyBorder="0" applyAlignment="0" applyProtection="0"/>
    <xf numFmtId="43" fontId="6" fillId="0" borderId="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5" fillId="0" borderId="0"/>
    <xf numFmtId="9" fontId="5" fillId="0" borderId="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4" fillId="0" borderId="0"/>
    <xf numFmtId="9" fontId="4" fillId="0" borderId="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8" fillId="0" borderId="0"/>
    <xf numFmtId="0" fontId="18"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8"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2" fillId="0" borderId="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cellStyleXfs>
  <cellXfs count="4724">
    <xf numFmtId="0" fontId="0" fillId="0" borderId="0" xfId="0"/>
    <xf numFmtId="170" fontId="0" fillId="0" borderId="0" xfId="0" applyNumberFormat="1" applyAlignment="1">
      <alignment horizontal="center" vertical="center"/>
    </xf>
    <xf numFmtId="9" fontId="16" fillId="0" borderId="0" xfId="2" applyAlignment="1">
      <alignment horizontal="center" vertical="center"/>
    </xf>
    <xf numFmtId="1" fontId="20" fillId="0" borderId="0" xfId="0" applyNumberFormat="1" applyFont="1" applyBorder="1" applyAlignment="1">
      <alignment horizontal="center" vertical="center"/>
    </xf>
    <xf numFmtId="0" fontId="18" fillId="0" borderId="1" xfId="1353" applyFill="1" applyBorder="1" applyAlignment="1">
      <alignment horizontal="center" vertical="center"/>
    </xf>
    <xf numFmtId="0" fontId="18" fillId="0" borderId="0" xfId="1353" applyAlignment="1">
      <alignment horizontal="center" vertical="center"/>
    </xf>
    <xf numFmtId="0" fontId="18" fillId="0" borderId="1" xfId="1353" applyBorder="1" applyAlignment="1">
      <alignment horizontal="center" vertical="center"/>
    </xf>
    <xf numFmtId="0" fontId="18" fillId="0" borderId="1" xfId="1353" applyFont="1" applyFill="1" applyBorder="1" applyAlignment="1">
      <alignment horizontal="center" vertical="center"/>
    </xf>
    <xf numFmtId="0" fontId="18" fillId="0" borderId="1" xfId="1353" applyFont="1" applyBorder="1" applyAlignment="1">
      <alignment horizontal="center" vertical="center"/>
    </xf>
    <xf numFmtId="0" fontId="18" fillId="0" borderId="0" xfId="1353" applyBorder="1"/>
    <xf numFmtId="0" fontId="18" fillId="0" borderId="0" xfId="1353" applyFill="1" applyBorder="1"/>
    <xf numFmtId="0" fontId="18" fillId="0" borderId="6" xfId="1353" applyBorder="1"/>
    <xf numFmtId="0" fontId="27" fillId="0" borderId="0" xfId="13534" applyAlignment="1">
      <alignment horizontal="left" vertical="center"/>
    </xf>
    <xf numFmtId="1" fontId="30" fillId="0" borderId="0" xfId="0" applyNumberFormat="1" applyFont="1" applyAlignment="1">
      <alignment horizontal="center" vertical="center"/>
    </xf>
    <xf numFmtId="171" fontId="30" fillId="0" borderId="0" xfId="0" applyNumberFormat="1" applyFont="1" applyAlignment="1">
      <alignment horizontal="center" vertical="center"/>
    </xf>
    <xf numFmtId="9" fontId="16" fillId="0" borderId="0" xfId="2"/>
    <xf numFmtId="1" fontId="30" fillId="0" borderId="22" xfId="0" applyNumberFormat="1" applyFont="1" applyBorder="1" applyAlignment="1">
      <alignment horizontal="center" vertical="center"/>
    </xf>
    <xf numFmtId="1" fontId="30" fillId="0" borderId="26" xfId="0" applyNumberFormat="1" applyFont="1" applyBorder="1" applyAlignment="1">
      <alignment horizontal="center" vertical="center"/>
    </xf>
    <xf numFmtId="1" fontId="30" fillId="0" borderId="27" xfId="0" applyNumberFormat="1" applyFont="1" applyBorder="1" applyAlignment="1">
      <alignment horizontal="center" vertical="center"/>
    </xf>
    <xf numFmtId="3" fontId="31" fillId="0" borderId="28" xfId="0" applyNumberFormat="1" applyFont="1" applyBorder="1" applyAlignment="1">
      <alignment horizontal="center" vertical="center"/>
    </xf>
    <xf numFmtId="3" fontId="30" fillId="0" borderId="27" xfId="0" applyNumberFormat="1" applyFont="1" applyBorder="1" applyAlignment="1">
      <alignment horizontal="center" vertical="center"/>
    </xf>
    <xf numFmtId="1" fontId="32" fillId="0" borderId="0" xfId="0" applyNumberFormat="1" applyFont="1" applyBorder="1" applyAlignment="1">
      <alignment horizontal="center" vertical="center"/>
    </xf>
    <xf numFmtId="1" fontId="30" fillId="0" borderId="30" xfId="0" applyNumberFormat="1" applyFont="1" applyBorder="1" applyAlignment="1">
      <alignment horizontal="center" vertical="center"/>
    </xf>
    <xf numFmtId="1" fontId="30" fillId="0" borderId="28" xfId="0" applyNumberFormat="1" applyFont="1" applyBorder="1" applyAlignment="1">
      <alignment horizontal="center" vertical="center"/>
    </xf>
    <xf numFmtId="1" fontId="32" fillId="0" borderId="31" xfId="0" applyNumberFormat="1" applyFont="1" applyBorder="1" applyAlignment="1">
      <alignment horizontal="center" vertical="center"/>
    </xf>
    <xf numFmtId="170" fontId="32" fillId="0" borderId="29" xfId="1" applyNumberFormat="1" applyFont="1" applyBorder="1" applyAlignment="1">
      <alignment horizontal="center" vertical="center"/>
    </xf>
    <xf numFmtId="1" fontId="30" fillId="0" borderId="0" xfId="0" applyNumberFormat="1" applyFont="1" applyBorder="1" applyAlignment="1">
      <alignment horizontal="center" vertical="center"/>
    </xf>
    <xf numFmtId="0" fontId="30" fillId="0" borderId="0" xfId="0" applyFont="1"/>
    <xf numFmtId="0" fontId="30" fillId="0" borderId="22" xfId="0" applyFont="1" applyBorder="1"/>
    <xf numFmtId="0" fontId="30" fillId="0" borderId="26" xfId="0" applyFont="1" applyBorder="1"/>
    <xf numFmtId="0" fontId="30" fillId="0" borderId="27" xfId="0" applyFont="1" applyBorder="1"/>
    <xf numFmtId="0" fontId="30" fillId="0" borderId="28" xfId="0" applyFont="1" applyBorder="1"/>
    <xf numFmtId="0" fontId="30" fillId="0" borderId="29" xfId="0" applyFont="1" applyBorder="1"/>
    <xf numFmtId="0" fontId="30" fillId="0" borderId="30" xfId="0" applyFont="1" applyBorder="1"/>
    <xf numFmtId="0" fontId="30" fillId="0" borderId="31" xfId="0" applyFont="1" applyBorder="1"/>
    <xf numFmtId="0" fontId="30" fillId="0" borderId="0" xfId="0" applyFont="1" applyAlignment="1"/>
    <xf numFmtId="0" fontId="30" fillId="0" borderId="34" xfId="0" applyFont="1" applyBorder="1"/>
    <xf numFmtId="0" fontId="30" fillId="0" borderId="6" xfId="0" applyFont="1" applyBorder="1" applyAlignment="1">
      <alignment horizontal="center" vertical="center" wrapText="1"/>
    </xf>
    <xf numFmtId="0" fontId="30" fillId="0" borderId="6" xfId="0" applyFont="1" applyBorder="1"/>
    <xf numFmtId="0" fontId="28" fillId="0" borderId="22" xfId="0" applyFont="1" applyBorder="1" applyAlignment="1">
      <alignment horizontal="center"/>
    </xf>
    <xf numFmtId="0" fontId="28" fillId="0" borderId="0" xfId="0" applyFont="1" applyBorder="1" applyAlignment="1">
      <alignment horizontal="center"/>
    </xf>
    <xf numFmtId="0" fontId="22" fillId="0" borderId="6" xfId="1353" applyFont="1" applyBorder="1" applyAlignment="1">
      <alignment horizontal="center" vertical="center" wrapText="1"/>
    </xf>
    <xf numFmtId="0" fontId="33" fillId="0" borderId="0" xfId="13534" applyFont="1" applyAlignment="1">
      <alignment horizontal="left" vertical="center"/>
    </xf>
    <xf numFmtId="0" fontId="34" fillId="0" borderId="0" xfId="0" applyFont="1"/>
    <xf numFmtId="0" fontId="35" fillId="0" borderId="0" xfId="0" applyFont="1"/>
    <xf numFmtId="165" fontId="0" fillId="0" borderId="0" xfId="0" applyNumberFormat="1"/>
    <xf numFmtId="9" fontId="30" fillId="0" borderId="42" xfId="2" applyFont="1" applyBorder="1" applyAlignment="1">
      <alignment horizontal="center"/>
    </xf>
    <xf numFmtId="9" fontId="30" fillId="0" borderId="26" xfId="2" applyFont="1" applyBorder="1" applyAlignment="1">
      <alignment horizontal="center"/>
    </xf>
    <xf numFmtId="9" fontId="30" fillId="0" borderId="27" xfId="2" applyFont="1" applyBorder="1" applyAlignment="1">
      <alignment horizontal="center"/>
    </xf>
    <xf numFmtId="9" fontId="31" fillId="0" borderId="28" xfId="2" applyFont="1" applyBorder="1" applyAlignment="1">
      <alignment horizontal="center"/>
    </xf>
    <xf numFmtId="9" fontId="32" fillId="0" borderId="43" xfId="2" applyFont="1" applyBorder="1" applyAlignment="1">
      <alignment horizontal="center"/>
    </xf>
    <xf numFmtId="9" fontId="31" fillId="0" borderId="30" xfId="2" applyFont="1" applyBorder="1" applyAlignment="1">
      <alignment horizontal="center"/>
    </xf>
    <xf numFmtId="9" fontId="32" fillId="0" borderId="31" xfId="2" applyFont="1" applyBorder="1" applyAlignment="1">
      <alignment horizontal="center"/>
    </xf>
    <xf numFmtId="9" fontId="32" fillId="0" borderId="29" xfId="2" applyFont="1" applyBorder="1" applyAlignment="1">
      <alignment horizontal="center"/>
    </xf>
    <xf numFmtId="9" fontId="0" fillId="0" borderId="0" xfId="0" applyNumberFormat="1"/>
    <xf numFmtId="0" fontId="30" fillId="0" borderId="42" xfId="0" applyFont="1" applyBorder="1"/>
    <xf numFmtId="0" fontId="31" fillId="0" borderId="28" xfId="0" applyFont="1" applyBorder="1"/>
    <xf numFmtId="0" fontId="30" fillId="0" borderId="43" xfId="0" applyFont="1" applyBorder="1"/>
    <xf numFmtId="0" fontId="32" fillId="0" borderId="8" xfId="0" applyFont="1" applyBorder="1"/>
    <xf numFmtId="0" fontId="31" fillId="0" borderId="30" xfId="0" applyFont="1" applyBorder="1"/>
    <xf numFmtId="0" fontId="32" fillId="0" borderId="31" xfId="0" applyFont="1" applyBorder="1"/>
    <xf numFmtId="0" fontId="32" fillId="0" borderId="29" xfId="0" applyFont="1" applyBorder="1"/>
    <xf numFmtId="0" fontId="31" fillId="0" borderId="0" xfId="0" applyFont="1"/>
    <xf numFmtId="0" fontId="32" fillId="0" borderId="0" xfId="0" applyFont="1"/>
    <xf numFmtId="9" fontId="30" fillId="0" borderId="42" xfId="2" applyFont="1" applyBorder="1" applyAlignment="1">
      <alignment horizontal="center" vertical="center"/>
    </xf>
    <xf numFmtId="9" fontId="30" fillId="0" borderId="26" xfId="2" applyFont="1" applyBorder="1" applyAlignment="1">
      <alignment horizontal="center" vertical="center"/>
    </xf>
    <xf numFmtId="9" fontId="30" fillId="0" borderId="27" xfId="2" applyFont="1" applyBorder="1" applyAlignment="1">
      <alignment horizontal="center" vertical="center"/>
    </xf>
    <xf numFmtId="9" fontId="30" fillId="0" borderId="28" xfId="2" applyFont="1" applyBorder="1" applyAlignment="1">
      <alignment horizontal="center" vertical="center"/>
    </xf>
    <xf numFmtId="9" fontId="32" fillId="0" borderId="43" xfId="2" applyFont="1" applyBorder="1" applyAlignment="1">
      <alignment horizontal="center" vertical="center"/>
    </xf>
    <xf numFmtId="9" fontId="32" fillId="0" borderId="31" xfId="2" applyFont="1" applyBorder="1" applyAlignment="1">
      <alignment horizontal="center" vertical="center"/>
    </xf>
    <xf numFmtId="9" fontId="30" fillId="0" borderId="30" xfId="2" applyFont="1" applyBorder="1" applyAlignment="1">
      <alignment horizontal="center" vertical="center"/>
    </xf>
    <xf numFmtId="9" fontId="32" fillId="0" borderId="8" xfId="2" applyFont="1" applyBorder="1" applyAlignment="1">
      <alignment horizontal="center" vertical="center"/>
    </xf>
    <xf numFmtId="0" fontId="32" fillId="0" borderId="43" xfId="0" applyFont="1" applyBorder="1"/>
    <xf numFmtId="0" fontId="18" fillId="0" borderId="0" xfId="1353"/>
    <xf numFmtId="0" fontId="18" fillId="0" borderId="0" xfId="1353" applyFill="1"/>
    <xf numFmtId="3" fontId="18" fillId="0" borderId="0" xfId="1353" applyNumberFormat="1" applyFill="1"/>
    <xf numFmtId="0" fontId="18" fillId="0" borderId="0" xfId="1353" applyFill="1" applyBorder="1" applyAlignment="1">
      <alignment horizontal="center"/>
    </xf>
    <xf numFmtId="0" fontId="22" fillId="0" borderId="0" xfId="1353" applyFont="1" applyFill="1"/>
    <xf numFmtId="0" fontId="27" fillId="0" borderId="0" xfId="13534"/>
    <xf numFmtId="0" fontId="18" fillId="0" borderId="21" xfId="1353" applyBorder="1" applyAlignment="1">
      <alignment vertical="center" wrapText="1"/>
    </xf>
    <xf numFmtId="0" fontId="18" fillId="0" borderId="8" xfId="1353" applyBorder="1"/>
    <xf numFmtId="9" fontId="18" fillId="0" borderId="28" xfId="1353" applyNumberFormat="1" applyFont="1" applyFill="1" applyBorder="1" applyAlignment="1">
      <alignment horizontal="center"/>
    </xf>
    <xf numFmtId="0" fontId="18" fillId="0" borderId="0" xfId="13531" applyBorder="1"/>
    <xf numFmtId="9" fontId="16" fillId="0" borderId="19" xfId="2" applyBorder="1" applyAlignment="1">
      <alignment horizontal="center" vertical="center"/>
    </xf>
    <xf numFmtId="9" fontId="16" fillId="0" borderId="22" xfId="2" applyBorder="1" applyAlignment="1">
      <alignment horizontal="center" vertical="center"/>
    </xf>
    <xf numFmtId="9" fontId="16" fillId="0" borderId="0" xfId="2" applyBorder="1" applyAlignment="1">
      <alignment horizontal="center" vertical="center"/>
    </xf>
    <xf numFmtId="9" fontId="30" fillId="0" borderId="22" xfId="2" applyFont="1" applyBorder="1" applyAlignment="1">
      <alignment horizontal="center" vertical="center"/>
    </xf>
    <xf numFmtId="9" fontId="30" fillId="0" borderId="31" xfId="2" applyFont="1" applyBorder="1" applyAlignment="1">
      <alignment horizontal="center" vertical="center"/>
    </xf>
    <xf numFmtId="3" fontId="18" fillId="0" borderId="0" xfId="1353" applyNumberFormat="1" applyFont="1" applyFill="1" applyBorder="1" applyAlignment="1">
      <alignment horizontal="center" vertical="center" wrapText="1"/>
    </xf>
    <xf numFmtId="3" fontId="18" fillId="0" borderId="54" xfId="1353" applyNumberFormat="1" applyFont="1" applyFill="1" applyBorder="1" applyAlignment="1">
      <alignment horizontal="center" vertical="center" wrapText="1"/>
    </xf>
    <xf numFmtId="9" fontId="18" fillId="0" borderId="0" xfId="2" applyFont="1" applyFill="1" applyBorder="1" applyAlignment="1">
      <alignment horizontal="center" vertical="center" wrapText="1"/>
    </xf>
    <xf numFmtId="9" fontId="18" fillId="0" borderId="9" xfId="2" applyFont="1" applyFill="1" applyBorder="1" applyAlignment="1">
      <alignment horizontal="center" vertical="center" wrapText="1"/>
    </xf>
    <xf numFmtId="9" fontId="22" fillId="0" borderId="29" xfId="2" applyFont="1" applyBorder="1" applyAlignment="1">
      <alignment horizontal="center" vertical="center" wrapText="1"/>
    </xf>
    <xf numFmtId="3" fontId="18" fillId="0" borderId="0" xfId="1353" applyNumberFormat="1" applyFont="1" applyBorder="1" applyAlignment="1">
      <alignment horizontal="center" vertical="center" wrapText="1"/>
    </xf>
    <xf numFmtId="3" fontId="22" fillId="0" borderId="29" xfId="1353" applyNumberFormat="1" applyFont="1" applyBorder="1" applyAlignment="1">
      <alignment horizontal="center" vertical="center" wrapText="1"/>
    </xf>
    <xf numFmtId="0" fontId="18" fillId="0" borderId="0" xfId="1353" applyFont="1" applyBorder="1" applyAlignment="1">
      <alignment horizontal="center" vertical="center" wrapText="1"/>
    </xf>
    <xf numFmtId="0" fontId="18" fillId="0" borderId="4" xfId="1353" applyFont="1" applyBorder="1" applyAlignment="1">
      <alignment horizontal="center"/>
    </xf>
    <xf numFmtId="0" fontId="18" fillId="0" borderId="1" xfId="1353" applyFont="1" applyFill="1" applyBorder="1" applyAlignment="1">
      <alignment horizontal="center"/>
    </xf>
    <xf numFmtId="0" fontId="18" fillId="0" borderId="0" xfId="1353" applyFont="1" applyFill="1" applyBorder="1" applyAlignment="1">
      <alignment horizontal="center"/>
    </xf>
    <xf numFmtId="0" fontId="18" fillId="0" borderId="1" xfId="1353" applyFont="1" applyBorder="1" applyAlignment="1">
      <alignment horizontal="center"/>
    </xf>
    <xf numFmtId="0" fontId="18" fillId="0" borderId="2" xfId="1353" applyFont="1" applyBorder="1" applyAlignment="1">
      <alignment horizontal="center"/>
    </xf>
    <xf numFmtId="0" fontId="18" fillId="0" borderId="6" xfId="1353" applyFont="1" applyBorder="1"/>
    <xf numFmtId="0" fontId="18" fillId="0" borderId="22" xfId="1353" applyFont="1" applyBorder="1"/>
    <xf numFmtId="0" fontId="18" fillId="0" borderId="0" xfId="1353" applyFont="1" applyBorder="1"/>
    <xf numFmtId="0" fontId="18" fillId="0" borderId="0" xfId="1353" applyFont="1" applyFill="1" applyBorder="1"/>
    <xf numFmtId="0" fontId="18" fillId="0" borderId="8" xfId="1353" applyFont="1" applyBorder="1"/>
    <xf numFmtId="10" fontId="30" fillId="0" borderId="0" xfId="0" applyNumberFormat="1" applyFont="1"/>
    <xf numFmtId="9" fontId="30" fillId="0" borderId="0" xfId="2" applyFont="1" applyBorder="1" applyAlignment="1">
      <alignment horizontal="center" vertical="center"/>
    </xf>
    <xf numFmtId="9" fontId="30" fillId="0" borderId="8" xfId="2" applyFont="1" applyBorder="1" applyAlignment="1">
      <alignment horizontal="center" vertical="center"/>
    </xf>
    <xf numFmtId="9" fontId="18" fillId="0" borderId="0" xfId="2" applyFont="1" applyBorder="1" applyAlignment="1">
      <alignment horizontal="center" vertical="center" wrapText="1"/>
    </xf>
    <xf numFmtId="0" fontId="18" fillId="0" borderId="45" xfId="1353" applyFont="1" applyBorder="1" applyAlignment="1">
      <alignment horizontal="center" vertical="center" wrapText="1"/>
    </xf>
    <xf numFmtId="0" fontId="18" fillId="0" borderId="47" xfId="1353" applyFont="1" applyBorder="1" applyAlignment="1">
      <alignment horizontal="center" vertical="center" wrapText="1"/>
    </xf>
    <xf numFmtId="0" fontId="18" fillId="0" borderId="59" xfId="0" applyFont="1" applyBorder="1" applyAlignment="1">
      <alignment horizontal="center" vertical="center" wrapText="1"/>
    </xf>
    <xf numFmtId="0" fontId="20" fillId="0" borderId="0" xfId="0" applyFont="1" applyAlignment="1">
      <alignment horizontal="center" vertical="center"/>
    </xf>
    <xf numFmtId="9" fontId="31" fillId="0" borderId="0" xfId="0" applyNumberFormat="1" applyFont="1" applyAlignment="1">
      <alignment horizontal="center" vertical="center"/>
    </xf>
    <xf numFmtId="9" fontId="31" fillId="0" borderId="26" xfId="2" applyFont="1" applyBorder="1" applyAlignment="1">
      <alignment horizontal="center" vertical="center"/>
    </xf>
    <xf numFmtId="9" fontId="31" fillId="0" borderId="0" xfId="2" applyFont="1" applyBorder="1" applyAlignment="1">
      <alignment horizontal="center" vertical="center"/>
    </xf>
    <xf numFmtId="9" fontId="31" fillId="0" borderId="9" xfId="2" applyFont="1" applyBorder="1" applyAlignment="1">
      <alignment horizontal="center" vertical="center"/>
    </xf>
    <xf numFmtId="9" fontId="31" fillId="0" borderId="28" xfId="2" applyFont="1" applyBorder="1" applyAlignment="1">
      <alignment horizontal="center" vertical="center"/>
    </xf>
    <xf numFmtId="9" fontId="30" fillId="0" borderId="54" xfId="2" applyFont="1" applyBorder="1" applyAlignment="1">
      <alignment horizontal="center" vertical="center"/>
    </xf>
    <xf numFmtId="9" fontId="30" fillId="0" borderId="55" xfId="2" applyFont="1" applyBorder="1" applyAlignment="1">
      <alignment horizontal="center" vertical="center"/>
    </xf>
    <xf numFmtId="1" fontId="32" fillId="0" borderId="43" xfId="0" applyNumberFormat="1" applyFont="1" applyBorder="1" applyAlignment="1">
      <alignment horizontal="center" vertical="center"/>
    </xf>
    <xf numFmtId="9" fontId="30" fillId="0" borderId="0" xfId="2" applyFont="1" applyAlignment="1">
      <alignment horizontal="center" vertical="center"/>
    </xf>
    <xf numFmtId="9" fontId="30" fillId="0" borderId="0" xfId="0" applyNumberFormat="1" applyFont="1"/>
    <xf numFmtId="0" fontId="31" fillId="0" borderId="0" xfId="0" applyFont="1" applyAlignment="1">
      <alignment horizontal="center" vertical="center" wrapText="1"/>
    </xf>
    <xf numFmtId="0" fontId="31" fillId="0" borderId="0" xfId="0" applyFont="1" applyBorder="1" applyAlignment="1">
      <alignment horizontal="center" vertical="center" wrapText="1"/>
    </xf>
    <xf numFmtId="0" fontId="18" fillId="0" borderId="42" xfId="1353" applyFont="1" applyBorder="1" applyAlignment="1">
      <alignment horizontal="center" vertical="center" wrapText="1"/>
    </xf>
    <xf numFmtId="0" fontId="43" fillId="0" borderId="26" xfId="1353" applyFont="1" applyBorder="1" applyAlignment="1">
      <alignment horizontal="center" vertical="center" wrapText="1"/>
    </xf>
    <xf numFmtId="0" fontId="43" fillId="0" borderId="0" xfId="1353" applyFont="1" applyBorder="1" applyAlignment="1">
      <alignment horizontal="center" vertical="center" wrapText="1"/>
    </xf>
    <xf numFmtId="0" fontId="18" fillId="0" borderId="27" xfId="1353" applyFont="1" applyBorder="1" applyAlignment="1">
      <alignment horizontal="center" vertical="center" wrapText="1"/>
    </xf>
    <xf numFmtId="0" fontId="43" fillId="0" borderId="9" xfId="1353" applyFont="1" applyBorder="1" applyAlignment="1">
      <alignment horizontal="center" vertical="center" wrapText="1"/>
    </xf>
    <xf numFmtId="0" fontId="43" fillId="0" borderId="28" xfId="1353" applyFont="1" applyBorder="1" applyAlignment="1">
      <alignment horizontal="center" vertical="center" wrapText="1"/>
    </xf>
    <xf numFmtId="0" fontId="18" fillId="0" borderId="54" xfId="1353" applyFont="1" applyBorder="1" applyAlignment="1">
      <alignment horizontal="center" vertical="center" wrapText="1"/>
    </xf>
    <xf numFmtId="0" fontId="22" fillId="0" borderId="43" xfId="1353" applyFont="1" applyBorder="1" applyAlignment="1">
      <alignment horizontal="center" vertical="center" wrapText="1"/>
    </xf>
    <xf numFmtId="0" fontId="22" fillId="0" borderId="46" xfId="1353" applyFont="1" applyBorder="1" applyAlignment="1">
      <alignment horizontal="center" vertical="center" wrapText="1"/>
    </xf>
    <xf numFmtId="0" fontId="22" fillId="0" borderId="34" xfId="1353" applyFont="1" applyBorder="1" applyAlignment="1">
      <alignment horizontal="center" vertical="center" wrapText="1"/>
    </xf>
    <xf numFmtId="0" fontId="22" fillId="0" borderId="13" xfId="0" applyFont="1" applyBorder="1" applyAlignment="1">
      <alignment horizontal="center" vertical="center" wrapText="1"/>
    </xf>
    <xf numFmtId="0" fontId="22" fillId="0" borderId="59" xfId="1353" applyFont="1" applyBorder="1" applyAlignment="1">
      <alignment horizontal="center" vertical="center" wrapText="1"/>
    </xf>
    <xf numFmtId="0" fontId="22" fillId="0" borderId="0" xfId="1353" applyFont="1" applyBorder="1" applyAlignment="1">
      <alignment vertical="center" wrapText="1"/>
    </xf>
    <xf numFmtId="3" fontId="18" fillId="0" borderId="0" xfId="1353" applyNumberFormat="1"/>
    <xf numFmtId="10" fontId="0" fillId="0" borderId="0" xfId="0" applyNumberFormat="1"/>
    <xf numFmtId="10" fontId="18" fillId="0" borderId="0" xfId="1353" applyNumberFormat="1"/>
    <xf numFmtId="0" fontId="18" fillId="0" borderId="0" xfId="1353" applyBorder="1" applyAlignment="1">
      <alignment horizontal="center" vertical="center"/>
    </xf>
    <xf numFmtId="0" fontId="36" fillId="0" borderId="0" xfId="1353" applyFont="1"/>
    <xf numFmtId="10" fontId="36" fillId="0" borderId="0" xfId="1353" applyNumberFormat="1" applyFont="1"/>
    <xf numFmtId="10" fontId="36" fillId="0" borderId="0" xfId="1353" applyNumberFormat="1" applyFont="1" applyAlignment="1">
      <alignment horizontal="right"/>
    </xf>
    <xf numFmtId="0" fontId="36" fillId="0" borderId="0" xfId="1353" applyFont="1" applyAlignment="1">
      <alignment horizontal="center" vertical="center" wrapText="1"/>
    </xf>
    <xf numFmtId="172" fontId="22" fillId="0" borderId="0" xfId="1353" applyNumberFormat="1" applyFont="1"/>
    <xf numFmtId="0" fontId="22" fillId="0" borderId="0" xfId="1353" applyFont="1"/>
    <xf numFmtId="0" fontId="45" fillId="0" borderId="0" xfId="4" applyFont="1"/>
    <xf numFmtId="3" fontId="18" fillId="0" borderId="0" xfId="1353" applyNumberFormat="1" applyAlignment="1">
      <alignment horizontal="center" vertical="center"/>
    </xf>
    <xf numFmtId="10" fontId="0" fillId="0" borderId="0" xfId="0" applyNumberFormat="1" applyAlignment="1">
      <alignment horizontal="center" vertical="center"/>
    </xf>
    <xf numFmtId="9" fontId="40" fillId="0" borderId="0" xfId="0" applyNumberFormat="1" applyFont="1" applyBorder="1" applyAlignment="1">
      <alignment horizontal="center" vertical="center"/>
    </xf>
    <xf numFmtId="9" fontId="22" fillId="0" borderId="30" xfId="1353" applyNumberFormat="1" applyFont="1" applyFill="1" applyBorder="1" applyAlignment="1">
      <alignment horizontal="center"/>
    </xf>
    <xf numFmtId="0" fontId="46" fillId="0" borderId="0" xfId="1353" applyFont="1" applyBorder="1" applyAlignment="1">
      <alignment horizontal="center" vertical="center" wrapText="1"/>
    </xf>
    <xf numFmtId="0" fontId="22" fillId="0" borderId="0" xfId="1353" applyFont="1" applyBorder="1" applyAlignment="1">
      <alignment horizontal="center"/>
    </xf>
    <xf numFmtId="0" fontId="44" fillId="0" borderId="0" xfId="1353" applyFont="1" applyBorder="1" applyAlignment="1">
      <alignment horizontal="center" vertical="center" wrapText="1"/>
    </xf>
    <xf numFmtId="0" fontId="30" fillId="0" borderId="0" xfId="0" applyFont="1" applyAlignment="1">
      <alignment horizontal="center" vertical="center"/>
    </xf>
    <xf numFmtId="0" fontId="18" fillId="0" borderId="0" xfId="1353" applyFont="1" applyAlignment="1">
      <alignment horizontal="center" vertical="center"/>
    </xf>
    <xf numFmtId="9" fontId="30" fillId="0" borderId="9" xfId="0" applyNumberFormat="1" applyFont="1" applyBorder="1" applyAlignment="1">
      <alignment horizontal="center" vertical="center"/>
    </xf>
    <xf numFmtId="9" fontId="30" fillId="0" borderId="54" xfId="0" applyNumberFormat="1" applyFont="1" applyBorder="1" applyAlignment="1">
      <alignment horizontal="center" vertical="center"/>
    </xf>
    <xf numFmtId="9" fontId="32" fillId="0" borderId="0" xfId="2" applyFont="1" applyBorder="1" applyAlignment="1">
      <alignment horizontal="center" vertical="center"/>
    </xf>
    <xf numFmtId="9" fontId="30" fillId="0" borderId="9" xfId="2" applyFont="1" applyBorder="1" applyAlignment="1">
      <alignment horizontal="center" vertical="center"/>
    </xf>
    <xf numFmtId="9" fontId="32" fillId="0" borderId="8" xfId="0" applyNumberFormat="1" applyFont="1" applyBorder="1" applyAlignment="1">
      <alignment horizontal="center" vertical="center"/>
    </xf>
    <xf numFmtId="9" fontId="32" fillId="0" borderId="0" xfId="0" applyNumberFormat="1" applyFont="1" applyBorder="1" applyAlignment="1">
      <alignment horizontal="center" vertical="center"/>
    </xf>
    <xf numFmtId="0" fontId="18" fillId="0" borderId="0" xfId="1353" applyFont="1" applyFill="1" applyBorder="1" applyAlignment="1">
      <alignment horizontal="center" vertical="center" wrapText="1"/>
    </xf>
    <xf numFmtId="0" fontId="18" fillId="0" borderId="0" xfId="1353" applyFont="1" applyBorder="1" applyAlignment="1">
      <alignment horizontal="center" vertical="center"/>
    </xf>
    <xf numFmtId="0" fontId="18" fillId="0" borderId="0" xfId="1353" applyFont="1" applyAlignment="1">
      <alignment horizontal="left" vertical="center"/>
    </xf>
    <xf numFmtId="0" fontId="18" fillId="0" borderId="0" xfId="1353" applyFont="1"/>
    <xf numFmtId="3" fontId="18" fillId="0" borderId="0" xfId="1353" applyNumberFormat="1" applyFont="1"/>
    <xf numFmtId="175" fontId="18" fillId="0" borderId="0" xfId="1353" applyNumberFormat="1" applyFont="1"/>
    <xf numFmtId="175" fontId="30" fillId="0" borderId="0" xfId="0" applyNumberFormat="1" applyFont="1"/>
    <xf numFmtId="171" fontId="18" fillId="0" borderId="0" xfId="1353" applyNumberFormat="1" applyFont="1"/>
    <xf numFmtId="175" fontId="30" fillId="0" borderId="0" xfId="0" applyNumberFormat="1" applyFont="1" applyBorder="1" applyAlignment="1">
      <alignment horizontal="center" vertical="center"/>
    </xf>
    <xf numFmtId="175" fontId="30" fillId="0" borderId="27" xfId="2" applyNumberFormat="1" applyFont="1" applyBorder="1" applyAlignment="1">
      <alignment horizontal="center" vertical="center"/>
    </xf>
    <xf numFmtId="175" fontId="30" fillId="0" borderId="55" xfId="2" applyNumberFormat="1" applyFont="1" applyBorder="1" applyAlignment="1">
      <alignment horizontal="center" vertical="center"/>
    </xf>
    <xf numFmtId="175" fontId="32" fillId="0" borderId="8" xfId="1" applyNumberFormat="1" applyFont="1" applyBorder="1" applyAlignment="1">
      <alignment horizontal="center" vertical="center"/>
    </xf>
    <xf numFmtId="0" fontId="18" fillId="0" borderId="44" xfId="1353" applyFont="1" applyBorder="1"/>
    <xf numFmtId="0" fontId="43" fillId="0" borderId="1" xfId="1353" applyFont="1" applyBorder="1" applyAlignment="1">
      <alignment horizontal="center" vertical="center"/>
    </xf>
    <xf numFmtId="0" fontId="43" fillId="0" borderId="83" xfId="1353" applyFont="1" applyBorder="1" applyAlignment="1">
      <alignment horizontal="center" vertical="center"/>
    </xf>
    <xf numFmtId="0" fontId="43" fillId="0" borderId="81" xfId="1353" applyFont="1" applyBorder="1" applyAlignment="1">
      <alignment horizontal="center" vertical="center"/>
    </xf>
    <xf numFmtId="0" fontId="22" fillId="0" borderId="84" xfId="1353" applyFont="1" applyBorder="1" applyAlignment="1">
      <alignment vertical="center" wrapText="1"/>
    </xf>
    <xf numFmtId="0" fontId="30" fillId="0" borderId="63" xfId="0" applyFont="1" applyBorder="1" applyAlignment="1">
      <alignment horizontal="center"/>
    </xf>
    <xf numFmtId="0" fontId="30" fillId="0" borderId="49" xfId="0" applyFont="1" applyBorder="1" applyAlignment="1">
      <alignment horizontal="center"/>
    </xf>
    <xf numFmtId="0" fontId="30" fillId="0" borderId="36" xfId="0" applyFont="1" applyBorder="1" applyAlignment="1">
      <alignment horizontal="center"/>
    </xf>
    <xf numFmtId="0" fontId="43" fillId="0" borderId="37" xfId="1353" applyFont="1" applyBorder="1" applyAlignment="1">
      <alignment vertical="center" wrapText="1"/>
    </xf>
    <xf numFmtId="0" fontId="18" fillId="0" borderId="38" xfId="1353" applyFont="1" applyBorder="1" applyAlignment="1">
      <alignment vertical="center" wrapText="1"/>
    </xf>
    <xf numFmtId="0" fontId="30" fillId="0" borderId="2" xfId="0" applyFont="1" applyBorder="1" applyAlignment="1"/>
    <xf numFmtId="0" fontId="22" fillId="0" borderId="85" xfId="1353" applyFont="1" applyBorder="1" applyAlignment="1">
      <alignment horizontal="center" vertical="center"/>
    </xf>
    <xf numFmtId="0" fontId="48" fillId="0" borderId="24" xfId="0" applyFont="1" applyBorder="1" applyAlignment="1">
      <alignment horizontal="center" vertical="center" wrapText="1"/>
    </xf>
    <xf numFmtId="0" fontId="31" fillId="0" borderId="86" xfId="0" applyFont="1" applyBorder="1" applyAlignment="1">
      <alignment horizontal="center" vertical="center" wrapText="1"/>
    </xf>
    <xf numFmtId="0" fontId="31" fillId="0" borderId="75" xfId="0" applyFont="1" applyBorder="1" applyAlignment="1">
      <alignment horizontal="center" vertical="center" wrapText="1"/>
    </xf>
    <xf numFmtId="0" fontId="31" fillId="0" borderId="66" xfId="0" applyFont="1" applyBorder="1" applyAlignment="1">
      <alignment horizontal="center" vertical="center" wrapText="1"/>
    </xf>
    <xf numFmtId="0" fontId="22" fillId="0" borderId="70" xfId="1353" applyFont="1" applyBorder="1" applyAlignment="1">
      <alignment horizontal="center" vertical="center" wrapText="1"/>
    </xf>
    <xf numFmtId="0" fontId="49" fillId="0" borderId="66" xfId="0" applyFont="1" applyBorder="1" applyAlignment="1">
      <alignment horizontal="center" vertical="center" wrapText="1"/>
    </xf>
    <xf numFmtId="0" fontId="50" fillId="0" borderId="87" xfId="0" applyFont="1" applyBorder="1" applyAlignment="1">
      <alignment horizontal="center" vertical="center" wrapText="1"/>
    </xf>
    <xf numFmtId="0" fontId="33" fillId="0" borderId="0" xfId="13534" applyFont="1"/>
    <xf numFmtId="175" fontId="30" fillId="0" borderId="22" xfId="0" applyNumberFormat="1" applyFont="1" applyBorder="1" applyAlignment="1">
      <alignment horizontal="center" vertical="center"/>
    </xf>
    <xf numFmtId="175" fontId="30" fillId="0" borderId="9" xfId="2" applyNumberFormat="1" applyFont="1" applyBorder="1" applyAlignment="1">
      <alignment horizontal="center" vertical="center"/>
    </xf>
    <xf numFmtId="175" fontId="43" fillId="0" borderId="9" xfId="1353" applyNumberFormat="1" applyFont="1" applyFill="1" applyBorder="1" applyAlignment="1">
      <alignment horizontal="center"/>
    </xf>
    <xf numFmtId="175" fontId="22" fillId="0" borderId="43" xfId="1353" applyNumberFormat="1" applyFont="1" applyFill="1" applyBorder="1" applyAlignment="1">
      <alignment horizontal="center"/>
    </xf>
    <xf numFmtId="175" fontId="32" fillId="0" borderId="0" xfId="1" applyNumberFormat="1" applyFont="1" applyBorder="1" applyAlignment="1">
      <alignment horizontal="center" vertical="center"/>
    </xf>
    <xf numFmtId="175" fontId="31" fillId="0" borderId="76" xfId="1" applyNumberFormat="1" applyFont="1" applyBorder="1" applyAlignment="1">
      <alignment horizontal="center" vertical="center"/>
    </xf>
    <xf numFmtId="175" fontId="31" fillId="0" borderId="50" xfId="1" applyNumberFormat="1" applyFont="1" applyBorder="1" applyAlignment="1">
      <alignment horizontal="center" vertical="center"/>
    </xf>
    <xf numFmtId="175" fontId="31" fillId="0" borderId="28" xfId="1" applyNumberFormat="1" applyFont="1" applyBorder="1" applyAlignment="1">
      <alignment horizontal="center" vertical="center"/>
    </xf>
    <xf numFmtId="175" fontId="32" fillId="0" borderId="31" xfId="1" applyNumberFormat="1" applyFont="1" applyBorder="1" applyAlignment="1">
      <alignment horizontal="center" vertical="center"/>
    </xf>
    <xf numFmtId="0" fontId="18" fillId="0" borderId="4" xfId="1353" applyFont="1" applyBorder="1"/>
    <xf numFmtId="0" fontId="31" fillId="0" borderId="1" xfId="0" applyFont="1" applyBorder="1" applyAlignment="1">
      <alignment horizontal="center"/>
    </xf>
    <xf numFmtId="0" fontId="30" fillId="0" borderId="45" xfId="0" applyFont="1" applyBorder="1" applyAlignment="1">
      <alignment horizontal="center"/>
    </xf>
    <xf numFmtId="0" fontId="31" fillId="0" borderId="1" xfId="0" applyFont="1" applyBorder="1" applyAlignment="1"/>
    <xf numFmtId="0" fontId="31" fillId="0" borderId="91" xfId="0" applyFont="1" applyBorder="1" applyAlignment="1"/>
    <xf numFmtId="0" fontId="31" fillId="0" borderId="81" xfId="0" applyFont="1" applyBorder="1" applyAlignment="1"/>
    <xf numFmtId="0" fontId="31" fillId="0" borderId="37" xfId="0" applyFont="1" applyBorder="1" applyAlignment="1"/>
    <xf numFmtId="0" fontId="30" fillId="0" borderId="38" xfId="0" applyFont="1" applyBorder="1" applyAlignment="1"/>
    <xf numFmtId="0" fontId="18" fillId="0" borderId="23" xfId="1353" applyFont="1" applyBorder="1" applyAlignment="1">
      <alignment horizontal="center" vertical="center" wrapText="1"/>
    </xf>
    <xf numFmtId="0" fontId="18" fillId="0" borderId="68" xfId="1353" applyFont="1" applyBorder="1" applyAlignment="1">
      <alignment horizontal="center" vertical="center" wrapText="1"/>
    </xf>
    <xf numFmtId="0" fontId="30" fillId="0" borderId="64" xfId="0" applyFont="1" applyBorder="1" applyAlignment="1">
      <alignment horizontal="center" vertical="center" wrapText="1"/>
    </xf>
    <xf numFmtId="0" fontId="43" fillId="0" borderId="24" xfId="1353" applyFont="1" applyBorder="1" applyAlignment="1">
      <alignment horizontal="center" vertical="center" wrapText="1"/>
    </xf>
    <xf numFmtId="0" fontId="22" fillId="0" borderId="69" xfId="1353" applyFont="1" applyBorder="1" applyAlignment="1">
      <alignment horizontal="center" vertical="center" wrapText="1"/>
    </xf>
    <xf numFmtId="0" fontId="43" fillId="0" borderId="92" xfId="1353" applyFont="1" applyBorder="1" applyAlignment="1">
      <alignment horizontal="center" vertical="center" wrapText="1"/>
    </xf>
    <xf numFmtId="0" fontId="43" fillId="0" borderId="75" xfId="1353" applyFont="1" applyBorder="1" applyAlignment="1">
      <alignment horizontal="center" vertical="center" wrapText="1"/>
    </xf>
    <xf numFmtId="0" fontId="43" fillId="0" borderId="66" xfId="1353" applyFont="1" applyBorder="1" applyAlignment="1">
      <alignment horizontal="center" vertical="center" wrapText="1"/>
    </xf>
    <xf numFmtId="0" fontId="22" fillId="0" borderId="87" xfId="1353" applyFont="1" applyBorder="1" applyAlignment="1">
      <alignment horizontal="center" vertical="center" wrapText="1"/>
    </xf>
    <xf numFmtId="0" fontId="22" fillId="0" borderId="25" xfId="1353" applyFont="1" applyBorder="1" applyAlignment="1">
      <alignment horizontal="center" vertical="center" wrapText="1"/>
    </xf>
    <xf numFmtId="10" fontId="16" fillId="0" borderId="0" xfId="2" applyNumberFormat="1"/>
    <xf numFmtId="0" fontId="18" fillId="0" borderId="0" xfId="1353" applyFont="1" applyBorder="1" applyAlignment="1">
      <alignment vertical="center" wrapText="1"/>
    </xf>
    <xf numFmtId="0" fontId="18" fillId="0" borderId="8" xfId="1353" applyFont="1" applyBorder="1" applyAlignment="1">
      <alignment vertical="center" wrapText="1"/>
    </xf>
    <xf numFmtId="0" fontId="18" fillId="0" borderId="25" xfId="1353" applyFont="1" applyBorder="1" applyAlignment="1">
      <alignment vertical="center" wrapText="1"/>
    </xf>
    <xf numFmtId="176" fontId="18" fillId="0" borderId="0" xfId="1" applyNumberFormat="1" applyFont="1"/>
    <xf numFmtId="9" fontId="18" fillId="0" borderId="0" xfId="1353" applyNumberFormat="1" applyFont="1"/>
    <xf numFmtId="172" fontId="16" fillId="0" borderId="0" xfId="2" applyNumberFormat="1"/>
    <xf numFmtId="165" fontId="18" fillId="0" borderId="0" xfId="1353" applyNumberFormat="1" applyFont="1" applyBorder="1"/>
    <xf numFmtId="1" fontId="18" fillId="0" borderId="0" xfId="1353" applyNumberFormat="1" applyFont="1"/>
    <xf numFmtId="0" fontId="18" fillId="0" borderId="28" xfId="1353" applyFont="1" applyBorder="1" applyAlignment="1">
      <alignment horizontal="center" vertical="center" wrapText="1"/>
    </xf>
    <xf numFmtId="172" fontId="16" fillId="0" borderId="0" xfId="2" applyNumberFormat="1" applyAlignment="1">
      <alignment horizontal="center" vertical="center"/>
    </xf>
    <xf numFmtId="0" fontId="18" fillId="0" borderId="96" xfId="1353" applyFont="1" applyBorder="1" applyAlignment="1">
      <alignment horizontal="center" vertical="center" wrapText="1"/>
    </xf>
    <xf numFmtId="0" fontId="18" fillId="0" borderId="79" xfId="1353" applyFont="1" applyBorder="1" applyAlignment="1">
      <alignment horizontal="center" vertical="center" wrapText="1"/>
    </xf>
    <xf numFmtId="0" fontId="22" fillId="0" borderId="24" xfId="1353" applyFont="1" applyBorder="1" applyAlignment="1">
      <alignment horizontal="center" vertical="center" wrapText="1"/>
    </xf>
    <xf numFmtId="0" fontId="32" fillId="0" borderId="65" xfId="0" applyFont="1" applyBorder="1" applyAlignment="1">
      <alignment horizontal="center" vertical="center" wrapText="1"/>
    </xf>
    <xf numFmtId="0" fontId="49" fillId="0" borderId="75" xfId="0" applyFont="1" applyBorder="1" applyAlignment="1">
      <alignment horizontal="center" vertical="center" wrapText="1"/>
    </xf>
    <xf numFmtId="0" fontId="22" fillId="0" borderId="81" xfId="1353" applyFont="1" applyBorder="1" applyAlignment="1">
      <alignment vertical="center" wrapText="1"/>
    </xf>
    <xf numFmtId="0" fontId="30" fillId="0" borderId="35" xfId="0" applyFont="1" applyBorder="1" applyAlignment="1">
      <alignment horizontal="center"/>
    </xf>
    <xf numFmtId="0" fontId="32" fillId="0" borderId="67" xfId="0" applyFont="1" applyBorder="1" applyAlignment="1">
      <alignment horizontal="center" vertical="center" wrapText="1"/>
    </xf>
    <xf numFmtId="1" fontId="32" fillId="0" borderId="8" xfId="1" applyNumberFormat="1" applyFont="1" applyBorder="1" applyAlignment="1">
      <alignment horizontal="center" vertical="center"/>
    </xf>
    <xf numFmtId="1" fontId="30" fillId="0" borderId="28" xfId="2" applyNumberFormat="1" applyFont="1" applyBorder="1" applyAlignment="1">
      <alignment horizontal="center" vertical="center"/>
    </xf>
    <xf numFmtId="1" fontId="30" fillId="0" borderId="50" xfId="2" applyNumberFormat="1" applyFont="1" applyBorder="1" applyAlignment="1">
      <alignment horizontal="center" vertical="center"/>
    </xf>
    <xf numFmtId="1" fontId="30" fillId="0" borderId="27" xfId="2" applyNumberFormat="1" applyFont="1" applyBorder="1" applyAlignment="1">
      <alignment horizontal="center" vertical="center"/>
    </xf>
    <xf numFmtId="1" fontId="22" fillId="0" borderId="29" xfId="1353" applyNumberFormat="1" applyFont="1" applyFill="1" applyBorder="1" applyAlignment="1">
      <alignment horizontal="center"/>
    </xf>
    <xf numFmtId="1" fontId="30" fillId="0" borderId="26" xfId="2" applyNumberFormat="1" applyFont="1" applyBorder="1" applyAlignment="1">
      <alignment horizontal="center" vertical="center"/>
    </xf>
    <xf numFmtId="1" fontId="31" fillId="0" borderId="28" xfId="0" applyNumberFormat="1" applyFont="1" applyBorder="1" applyAlignment="1">
      <alignment horizontal="center" vertical="center"/>
    </xf>
    <xf numFmtId="1" fontId="31" fillId="0" borderId="50" xfId="0" applyNumberFormat="1" applyFont="1" applyBorder="1" applyAlignment="1">
      <alignment horizontal="center" vertical="center"/>
    </xf>
    <xf numFmtId="1" fontId="31" fillId="0" borderId="82" xfId="0" applyNumberFormat="1" applyFont="1" applyBorder="1" applyAlignment="1">
      <alignment horizontal="center" vertical="center"/>
    </xf>
    <xf numFmtId="1" fontId="30" fillId="0" borderId="42" xfId="0" applyNumberFormat="1" applyFont="1" applyBorder="1" applyAlignment="1">
      <alignment horizontal="center" vertical="center"/>
    </xf>
    <xf numFmtId="1" fontId="32" fillId="0" borderId="31" xfId="2" applyNumberFormat="1" applyFont="1" applyBorder="1" applyAlignment="1">
      <alignment horizontal="center" vertical="center"/>
    </xf>
    <xf numFmtId="0" fontId="18" fillId="0" borderId="2" xfId="1353" applyFont="1" applyBorder="1" applyAlignment="1">
      <alignment horizontal="center" vertical="center"/>
    </xf>
    <xf numFmtId="0" fontId="43" fillId="0" borderId="1" xfId="1353" applyFont="1" applyBorder="1" applyAlignment="1">
      <alignment vertical="center" wrapText="1"/>
    </xf>
    <xf numFmtId="175" fontId="31" fillId="0" borderId="0" xfId="2" applyNumberFormat="1" applyFont="1" applyBorder="1" applyAlignment="1">
      <alignment horizontal="center" vertical="center"/>
    </xf>
    <xf numFmtId="10" fontId="30" fillId="0" borderId="0" xfId="0" applyNumberFormat="1" applyFont="1" applyAlignment="1">
      <alignment horizontal="center" vertical="center"/>
    </xf>
    <xf numFmtId="0" fontId="22" fillId="0" borderId="0" xfId="1353" applyFont="1" applyFill="1" applyBorder="1" applyAlignment="1">
      <alignment vertical="center" wrapText="1"/>
    </xf>
    <xf numFmtId="0" fontId="22" fillId="0" borderId="7" xfId="1353" applyFont="1" applyFill="1" applyBorder="1" applyAlignment="1">
      <alignment vertical="center" wrapText="1"/>
    </xf>
    <xf numFmtId="0" fontId="18" fillId="0" borderId="0" xfId="1353" applyFont="1" applyBorder="1" applyAlignment="1">
      <alignment horizontal="center" vertical="center" wrapText="1"/>
    </xf>
    <xf numFmtId="0" fontId="22" fillId="0" borderId="94" xfId="1353" applyFont="1" applyBorder="1" applyAlignment="1">
      <alignment horizontal="center" vertical="center" wrapText="1"/>
    </xf>
    <xf numFmtId="0" fontId="43" fillId="0" borderId="79" xfId="1353" applyFont="1" applyBorder="1" applyAlignment="1">
      <alignment horizontal="center" vertical="center" wrapText="1"/>
    </xf>
    <xf numFmtId="0" fontId="28" fillId="0" borderId="96" xfId="0" applyFont="1" applyBorder="1" applyAlignment="1">
      <alignment horizontal="center" vertical="center" wrapText="1"/>
    </xf>
    <xf numFmtId="0" fontId="30" fillId="0" borderId="94" xfId="0" applyFont="1" applyBorder="1" applyAlignment="1">
      <alignment horizontal="center" vertical="center" wrapText="1"/>
    </xf>
    <xf numFmtId="0" fontId="30" fillId="0" borderId="79" xfId="0" applyFont="1" applyBorder="1" applyAlignment="1">
      <alignment horizontal="center" vertical="center" wrapText="1"/>
    </xf>
    <xf numFmtId="0" fontId="18" fillId="0" borderId="31" xfId="1353" applyFont="1" applyBorder="1"/>
    <xf numFmtId="0" fontId="18" fillId="0" borderId="28" xfId="1353" applyFont="1" applyBorder="1"/>
    <xf numFmtId="0" fontId="18" fillId="0" borderId="30" xfId="1353" applyFont="1" applyBorder="1"/>
    <xf numFmtId="0" fontId="22" fillId="0" borderId="48" xfId="1353" applyFont="1" applyBorder="1" applyAlignment="1">
      <alignment horizontal="center" vertical="center" wrapText="1"/>
    </xf>
    <xf numFmtId="0" fontId="18" fillId="0" borderId="29" xfId="1353" applyFont="1" applyBorder="1" applyAlignment="1">
      <alignment horizontal="center" vertical="center" wrapText="1"/>
    </xf>
    <xf numFmtId="0" fontId="18" fillId="0" borderId="84" xfId="1353" applyFont="1" applyBorder="1" applyAlignment="1">
      <alignment horizontal="center" vertical="center" wrapText="1"/>
    </xf>
    <xf numFmtId="0" fontId="22" fillId="0" borderId="98" xfId="1353" applyFont="1" applyBorder="1" applyAlignment="1">
      <alignment horizontal="center" vertical="center" wrapText="1"/>
    </xf>
    <xf numFmtId="0" fontId="30" fillId="0" borderId="5" xfId="0" applyFont="1" applyBorder="1" applyAlignment="1">
      <alignment horizontal="center"/>
    </xf>
    <xf numFmtId="0" fontId="31" fillId="0" borderId="65" xfId="0" applyFont="1" applyBorder="1" applyAlignment="1">
      <alignment horizontal="center" vertical="center" wrapText="1"/>
    </xf>
    <xf numFmtId="0" fontId="30" fillId="0" borderId="37" xfId="0" applyFont="1" applyBorder="1" applyAlignment="1">
      <alignment horizontal="center"/>
    </xf>
    <xf numFmtId="172" fontId="30" fillId="0" borderId="0" xfId="0" applyNumberFormat="1" applyFont="1"/>
    <xf numFmtId="0" fontId="43" fillId="0" borderId="93" xfId="1353" applyFont="1" applyBorder="1" applyAlignment="1">
      <alignment horizontal="center" vertical="center" wrapText="1"/>
    </xf>
    <xf numFmtId="0" fontId="18" fillId="0" borderId="81" xfId="1353" applyFont="1" applyBorder="1" applyAlignment="1">
      <alignment horizontal="center" vertical="center" wrapText="1"/>
    </xf>
    <xf numFmtId="0" fontId="43" fillId="0" borderId="95" xfId="1353" applyFont="1" applyBorder="1" applyAlignment="1">
      <alignment horizontal="center" vertical="center" wrapText="1"/>
    </xf>
    <xf numFmtId="0" fontId="43" fillId="0" borderId="80" xfId="1353" applyFont="1" applyBorder="1" applyAlignment="1">
      <alignment horizontal="center" vertical="center" wrapText="1"/>
    </xf>
    <xf numFmtId="0" fontId="43" fillId="0" borderId="49" xfId="1353" applyFont="1" applyBorder="1" applyAlignment="1">
      <alignment vertical="center" wrapText="1"/>
    </xf>
    <xf numFmtId="173" fontId="30" fillId="0" borderId="0" xfId="0" applyNumberFormat="1" applyFont="1"/>
    <xf numFmtId="0" fontId="43" fillId="0" borderId="97" xfId="1353" applyFont="1" applyBorder="1" applyAlignment="1">
      <alignment horizontal="center" vertical="center" wrapText="1"/>
    </xf>
    <xf numFmtId="0" fontId="18" fillId="0" borderId="44" xfId="1353" applyFont="1" applyBorder="1" applyAlignment="1">
      <alignment vertical="center" wrapText="1"/>
    </xf>
    <xf numFmtId="0" fontId="18" fillId="0" borderId="49" xfId="1353" applyFont="1" applyBorder="1" applyAlignment="1">
      <alignment horizontal="center" vertical="center" wrapText="1"/>
    </xf>
    <xf numFmtId="10" fontId="18" fillId="0" borderId="0" xfId="1353" applyNumberFormat="1" applyFont="1"/>
    <xf numFmtId="0" fontId="18" fillId="0" borderId="8" xfId="1353" applyFont="1" applyBorder="1" applyAlignment="1">
      <alignment horizontal="center"/>
    </xf>
    <xf numFmtId="165" fontId="45" fillId="0" borderId="0" xfId="1" applyFont="1"/>
    <xf numFmtId="0" fontId="18" fillId="0" borderId="22" xfId="1353" applyFont="1" applyBorder="1" applyAlignment="1">
      <alignment horizontal="center"/>
    </xf>
    <xf numFmtId="175" fontId="0" fillId="0" borderId="0" xfId="0" applyNumberFormat="1"/>
    <xf numFmtId="0" fontId="0" fillId="0" borderId="0" xfId="0" applyBorder="1"/>
    <xf numFmtId="0" fontId="0" fillId="0" borderId="24" xfId="0" applyBorder="1"/>
    <xf numFmtId="0" fontId="0" fillId="0" borderId="23" xfId="0" applyBorder="1"/>
    <xf numFmtId="0" fontId="22" fillId="0" borderId="20" xfId="13531" applyFont="1" applyBorder="1" applyAlignment="1"/>
    <xf numFmtId="0" fontId="52" fillId="0" borderId="0" xfId="0" applyFont="1" applyBorder="1" applyAlignment="1">
      <alignment horizontal="center"/>
    </xf>
    <xf numFmtId="0" fontId="22" fillId="0" borderId="73" xfId="0" applyFont="1" applyBorder="1" applyAlignment="1">
      <alignment vertical="center"/>
    </xf>
    <xf numFmtId="0" fontId="22" fillId="0" borderId="0" xfId="13531" applyFont="1" applyBorder="1" applyAlignment="1">
      <alignment horizontal="center" vertical="center"/>
    </xf>
    <xf numFmtId="0" fontId="22" fillId="0" borderId="0" xfId="13531" applyFont="1" applyBorder="1" applyAlignment="1">
      <alignment horizontal="center"/>
    </xf>
    <xf numFmtId="0" fontId="22" fillId="0" borderId="0" xfId="13531" applyFont="1" applyBorder="1" applyAlignment="1"/>
    <xf numFmtId="0" fontId="0" fillId="0" borderId="25" xfId="0" applyBorder="1"/>
    <xf numFmtId="0" fontId="20" fillId="0" borderId="0" xfId="0" applyFont="1" applyAlignment="1">
      <alignment horizontal="center" vertical="center" wrapText="1"/>
    </xf>
    <xf numFmtId="174" fontId="0" fillId="0" borderId="0" xfId="0" applyNumberFormat="1" applyAlignment="1">
      <alignment horizontal="center" vertical="center" wrapText="1"/>
    </xf>
    <xf numFmtId="0" fontId="0" fillId="0" borderId="18" xfId="0" applyBorder="1" applyAlignment="1">
      <alignment horizontal="center" vertical="center"/>
    </xf>
    <xf numFmtId="0" fontId="0" fillId="0" borderId="8" xfId="0" applyBorder="1" applyAlignment="1">
      <alignment horizontal="center" vertical="center"/>
    </xf>
    <xf numFmtId="0" fontId="0" fillId="0" borderId="0" xfId="0" applyBorder="1" applyAlignment="1">
      <alignment horizontal="center" vertical="center"/>
    </xf>
    <xf numFmtId="0" fontId="0" fillId="0" borderId="22" xfId="0" applyBorder="1" applyAlignment="1">
      <alignment horizontal="center" vertical="center"/>
    </xf>
    <xf numFmtId="1" fontId="0" fillId="0" borderId="8" xfId="0" applyNumberFormat="1" applyBorder="1" applyAlignment="1">
      <alignment horizontal="center" vertical="center"/>
    </xf>
    <xf numFmtId="0" fontId="0" fillId="0" borderId="29" xfId="0" applyBorder="1" applyAlignment="1">
      <alignment horizontal="center" vertical="center"/>
    </xf>
    <xf numFmtId="170" fontId="0" fillId="0" borderId="54" xfId="0" applyNumberFormat="1" applyBorder="1" applyAlignment="1">
      <alignment horizontal="center" vertical="center"/>
    </xf>
    <xf numFmtId="0" fontId="0" fillId="0" borderId="22" xfId="0" applyBorder="1"/>
    <xf numFmtId="0" fontId="0" fillId="0" borderId="9" xfId="0" applyBorder="1"/>
    <xf numFmtId="0" fontId="0" fillId="0" borderId="54" xfId="0" applyBorder="1"/>
    <xf numFmtId="175" fontId="0" fillId="0" borderId="0" xfId="0" applyNumberFormat="1" applyBorder="1"/>
    <xf numFmtId="174" fontId="18" fillId="0" borderId="0" xfId="5" applyNumberFormat="1" applyFont="1" applyAlignment="1">
      <alignment horizontal="right"/>
    </xf>
    <xf numFmtId="174" fontId="18" fillId="0" borderId="0" xfId="5" applyNumberFormat="1" applyFont="1" applyBorder="1" applyAlignment="1">
      <alignment horizontal="right"/>
    </xf>
    <xf numFmtId="174" fontId="18" fillId="0" borderId="22" xfId="5" applyNumberFormat="1" applyFont="1" applyBorder="1" applyAlignment="1">
      <alignment horizontal="right"/>
    </xf>
    <xf numFmtId="170" fontId="0" fillId="0" borderId="0" xfId="0" applyNumberFormat="1" applyBorder="1" applyAlignment="1">
      <alignment horizontal="center" vertical="center"/>
    </xf>
    <xf numFmtId="175" fontId="0" fillId="0" borderId="0" xfId="1" applyNumberFormat="1" applyFont="1" applyBorder="1" applyAlignment="1">
      <alignment horizontal="center" vertical="center"/>
    </xf>
    <xf numFmtId="175" fontId="0" fillId="0" borderId="0" xfId="0" applyNumberFormat="1" applyBorder="1" applyAlignment="1">
      <alignment horizontal="center" vertical="center"/>
    </xf>
    <xf numFmtId="175" fontId="0" fillId="0" borderId="0" xfId="0" applyNumberFormat="1" applyAlignment="1">
      <alignment horizontal="center" vertical="center"/>
    </xf>
    <xf numFmtId="175" fontId="0" fillId="0" borderId="0" xfId="0" applyNumberFormat="1" applyBorder="1" applyAlignment="1">
      <alignment horizontal="center"/>
    </xf>
    <xf numFmtId="175" fontId="0" fillId="0" borderId="9" xfId="0" applyNumberFormat="1" applyBorder="1" applyAlignment="1">
      <alignment horizontal="center" vertical="center"/>
    </xf>
    <xf numFmtId="175" fontId="0" fillId="0" borderId="54" xfId="0" applyNumberFormat="1" applyBorder="1" applyAlignment="1">
      <alignment horizontal="center"/>
    </xf>
    <xf numFmtId="175" fontId="0" fillId="0" borderId="0" xfId="0" applyNumberFormat="1" applyAlignment="1">
      <alignment horizontal="center"/>
    </xf>
    <xf numFmtId="175" fontId="18" fillId="0" borderId="0" xfId="0" applyNumberFormat="1" applyFont="1" applyBorder="1" applyAlignment="1">
      <alignment horizontal="center"/>
    </xf>
    <xf numFmtId="175" fontId="18" fillId="0" borderId="0" xfId="5" applyNumberFormat="1" applyFont="1" applyAlignment="1">
      <alignment horizontal="center" vertical="center"/>
    </xf>
    <xf numFmtId="175" fontId="18" fillId="0" borderId="0" xfId="5" applyNumberFormat="1" applyFont="1" applyBorder="1" applyAlignment="1">
      <alignment horizontal="center" vertical="center"/>
    </xf>
    <xf numFmtId="175" fontId="18" fillId="0" borderId="22" xfId="5" applyNumberFormat="1" applyFont="1" applyBorder="1" applyAlignment="1">
      <alignment horizontal="center" vertical="center"/>
    </xf>
    <xf numFmtId="175" fontId="18" fillId="0" borderId="22" xfId="0" applyNumberFormat="1" applyFont="1" applyBorder="1" applyAlignment="1">
      <alignment horizontal="center"/>
    </xf>
    <xf numFmtId="0" fontId="35" fillId="0" borderId="0" xfId="0" applyFont="1" applyAlignment="1">
      <alignment horizontal="left" vertical="center"/>
    </xf>
    <xf numFmtId="0" fontId="0" fillId="0" borderId="0" xfId="0" applyAlignment="1">
      <alignment horizontal="left" vertical="center"/>
    </xf>
    <xf numFmtId="0" fontId="20" fillId="0" borderId="0" xfId="0" applyFont="1" applyAlignment="1">
      <alignment horizontal="left" vertical="center"/>
    </xf>
    <xf numFmtId="0" fontId="22" fillId="0" borderId="0" xfId="13536" applyFont="1" applyBorder="1" applyAlignment="1"/>
    <xf numFmtId="0" fontId="16" fillId="0" borderId="0" xfId="10727" applyAlignment="1">
      <alignment horizontal="center" vertical="center" wrapText="1"/>
    </xf>
    <xf numFmtId="0" fontId="0" fillId="0" borderId="25" xfId="0" applyBorder="1" applyAlignment="1">
      <alignment horizontal="center" vertical="center"/>
    </xf>
    <xf numFmtId="0" fontId="0" fillId="0" borderId="8" xfId="0" applyBorder="1" applyAlignment="1">
      <alignment horizontal="center" vertical="center" wrapText="1"/>
    </xf>
    <xf numFmtId="0" fontId="35" fillId="0" borderId="18" xfId="0" applyFont="1" applyBorder="1" applyAlignment="1">
      <alignment horizontal="center" vertical="center" wrapText="1"/>
    </xf>
    <xf numFmtId="0" fontId="61" fillId="0" borderId="16" xfId="0" applyFont="1" applyBorder="1" applyAlignment="1">
      <alignment horizontal="center" vertical="center" wrapText="1"/>
    </xf>
    <xf numFmtId="0" fontId="0" fillId="0" borderId="63" xfId="0" applyBorder="1" applyAlignment="1">
      <alignment horizontal="center" vertical="center" wrapText="1"/>
    </xf>
    <xf numFmtId="0" fontId="0" fillId="0" borderId="44" xfId="0" applyBorder="1" applyAlignment="1">
      <alignment horizontal="center" vertical="center" wrapText="1"/>
    </xf>
    <xf numFmtId="0" fontId="0" fillId="0" borderId="58" xfId="0" applyBorder="1" applyAlignment="1">
      <alignment horizontal="center" vertical="center"/>
    </xf>
    <xf numFmtId="0" fontId="63" fillId="0" borderId="63" xfId="0" applyFont="1" applyBorder="1" applyAlignment="1">
      <alignment horizontal="center" vertical="center" wrapText="1"/>
    </xf>
    <xf numFmtId="0" fontId="63" fillId="0" borderId="5" xfId="0" applyFont="1" applyBorder="1" applyAlignment="1">
      <alignment horizontal="center" vertical="center" wrapText="1"/>
    </xf>
    <xf numFmtId="0" fontId="0" fillId="0" borderId="16" xfId="0" applyBorder="1" applyAlignment="1">
      <alignment horizontal="center" vertical="center"/>
    </xf>
    <xf numFmtId="0" fontId="23" fillId="0" borderId="102" xfId="0" applyFont="1" applyBorder="1" applyAlignment="1">
      <alignment horizontal="center" vertical="center"/>
    </xf>
    <xf numFmtId="0" fontId="0" fillId="0" borderId="103" xfId="0" applyBorder="1" applyAlignment="1">
      <alignment horizontal="center" vertical="center"/>
    </xf>
    <xf numFmtId="0" fontId="0" fillId="0" borderId="16" xfId="0" applyBorder="1" applyAlignment="1">
      <alignment horizontal="center" vertical="center" wrapText="1"/>
    </xf>
    <xf numFmtId="170" fontId="0" fillId="0" borderId="8" xfId="0" applyNumberFormat="1" applyBorder="1" applyAlignment="1">
      <alignment horizontal="center" vertical="center"/>
    </xf>
    <xf numFmtId="170" fontId="63" fillId="0" borderId="0" xfId="0" applyNumberFormat="1" applyFont="1" applyBorder="1" applyAlignment="1">
      <alignment horizontal="center" vertical="center" wrapText="1"/>
    </xf>
    <xf numFmtId="170" fontId="0" fillId="0" borderId="104" xfId="0" applyNumberFormat="1" applyBorder="1" applyAlignment="1">
      <alignment horizontal="center" vertical="center"/>
    </xf>
    <xf numFmtId="170" fontId="0" fillId="0" borderId="22" xfId="0" applyNumberFormat="1" applyBorder="1" applyAlignment="1">
      <alignment horizontal="center" vertical="center"/>
    </xf>
    <xf numFmtId="1" fontId="35" fillId="0" borderId="0" xfId="1" applyNumberFormat="1" applyFont="1" applyBorder="1" applyAlignment="1">
      <alignment horizontal="center" vertical="center"/>
    </xf>
    <xf numFmtId="1" fontId="16" fillId="0" borderId="0" xfId="1" applyNumberFormat="1" applyFont="1" applyFill="1" applyBorder="1" applyAlignment="1">
      <alignment horizontal="center" vertical="center"/>
    </xf>
    <xf numFmtId="1" fontId="0" fillId="0" borderId="0" xfId="1" applyNumberFormat="1" applyFont="1" applyBorder="1" applyAlignment="1">
      <alignment horizontal="center" vertical="center"/>
    </xf>
    <xf numFmtId="1" fontId="65" fillId="0" borderId="54" xfId="1" applyNumberFormat="1" applyFont="1" applyBorder="1" applyAlignment="1">
      <alignment horizontal="center" vertical="center"/>
    </xf>
    <xf numFmtId="1" fontId="0" fillId="0" borderId="107" xfId="1" applyNumberFormat="1" applyFont="1" applyBorder="1" applyAlignment="1">
      <alignment horizontal="center" vertical="center"/>
    </xf>
    <xf numFmtId="1" fontId="0" fillId="0" borderId="22" xfId="1" applyNumberFormat="1" applyFont="1" applyBorder="1" applyAlignment="1">
      <alignment horizontal="center" vertical="center"/>
    </xf>
    <xf numFmtId="1" fontId="0" fillId="0" borderId="47" xfId="0" applyNumberFormat="1" applyBorder="1" applyAlignment="1">
      <alignment horizontal="center" vertical="center"/>
    </xf>
    <xf numFmtId="1" fontId="20" fillId="0" borderId="0" xfId="1" applyNumberFormat="1" applyFont="1" applyBorder="1" applyAlignment="1">
      <alignment horizontal="center" vertical="center" wrapText="1"/>
    </xf>
    <xf numFmtId="1" fontId="20" fillId="0" borderId="108" xfId="1" applyNumberFormat="1" applyFont="1" applyBorder="1" applyAlignment="1">
      <alignment horizontal="center" vertical="center" wrapText="1"/>
    </xf>
    <xf numFmtId="1" fontId="0" fillId="0" borderId="14" xfId="0" applyNumberFormat="1" applyBorder="1" applyAlignment="1">
      <alignment horizontal="center" vertical="center"/>
    </xf>
    <xf numFmtId="1" fontId="0" fillId="0" borderId="0" xfId="0" applyNumberFormat="1" applyBorder="1" applyAlignment="1">
      <alignment horizontal="center" vertical="center"/>
    </xf>
    <xf numFmtId="1" fontId="0" fillId="0" borderId="109" xfId="0" applyNumberFormat="1" applyBorder="1" applyAlignment="1">
      <alignment horizontal="center" vertical="center"/>
    </xf>
    <xf numFmtId="1" fontId="36" fillId="0" borderId="0" xfId="0" applyNumberFormat="1" applyFont="1" applyBorder="1" applyAlignment="1">
      <alignment horizontal="center" vertical="center" wrapText="1"/>
    </xf>
    <xf numFmtId="1" fontId="36" fillId="0" borderId="22" xfId="0" applyNumberFormat="1" applyFont="1" applyBorder="1" applyAlignment="1">
      <alignment horizontal="center" vertical="center" wrapText="1"/>
    </xf>
    <xf numFmtId="1" fontId="0" fillId="0" borderId="43" xfId="0" applyNumberFormat="1" applyBorder="1" applyAlignment="1">
      <alignment horizontal="center" vertical="center"/>
    </xf>
    <xf numFmtId="1" fontId="61" fillId="0" borderId="0" xfId="1" applyNumberFormat="1" applyFont="1" applyBorder="1" applyAlignment="1">
      <alignment horizontal="center" vertical="center"/>
    </xf>
    <xf numFmtId="1" fontId="61" fillId="0" borderId="22" xfId="1" applyNumberFormat="1" applyFont="1" applyBorder="1" applyAlignment="1">
      <alignment horizontal="center" vertical="center"/>
    </xf>
    <xf numFmtId="1" fontId="61" fillId="0" borderId="0" xfId="1" applyNumberFormat="1" applyFont="1" applyBorder="1" applyAlignment="1">
      <alignment horizontal="center" vertical="center" wrapText="1"/>
    </xf>
    <xf numFmtId="1" fontId="0" fillId="0" borderId="108" xfId="0" applyNumberFormat="1" applyBorder="1" applyAlignment="1">
      <alignment horizontal="center" vertical="center"/>
    </xf>
    <xf numFmtId="1" fontId="0" fillId="0" borderId="21" xfId="0" applyNumberFormat="1" applyBorder="1" applyAlignment="1">
      <alignment horizontal="center" vertical="center"/>
    </xf>
    <xf numFmtId="1" fontId="0" fillId="0" borderId="19" xfId="1" applyNumberFormat="1" applyFont="1" applyBorder="1" applyAlignment="1">
      <alignment horizontal="center" vertical="center"/>
    </xf>
    <xf numFmtId="1" fontId="0" fillId="0" borderId="60" xfId="0" applyNumberFormat="1" applyBorder="1" applyAlignment="1">
      <alignment horizontal="center" vertical="center"/>
    </xf>
    <xf numFmtId="1" fontId="35" fillId="0" borderId="20" xfId="1" applyNumberFormat="1" applyFont="1" applyBorder="1" applyAlignment="1">
      <alignment horizontal="center" vertical="center"/>
    </xf>
    <xf numFmtId="1" fontId="61" fillId="0" borderId="20" xfId="1" applyNumberFormat="1" applyFont="1" applyBorder="1" applyAlignment="1">
      <alignment horizontal="center" vertical="center"/>
    </xf>
    <xf numFmtId="1" fontId="61" fillId="0" borderId="110" xfId="1" applyNumberFormat="1" applyFont="1" applyBorder="1" applyAlignment="1">
      <alignment horizontal="center" vertical="center"/>
    </xf>
    <xf numFmtId="1" fontId="0" fillId="0" borderId="20" xfId="1" applyNumberFormat="1" applyFont="1" applyBorder="1" applyAlignment="1">
      <alignment horizontal="center" vertical="center"/>
    </xf>
    <xf numFmtId="0" fontId="0" fillId="0" borderId="0" xfId="0" applyAlignment="1">
      <alignment vertical="center"/>
    </xf>
    <xf numFmtId="0" fontId="61" fillId="0" borderId="0" xfId="0" applyFont="1" applyAlignment="1">
      <alignment horizontal="left" vertical="center"/>
    </xf>
    <xf numFmtId="1" fontId="0" fillId="0" borderId="0" xfId="0" applyNumberFormat="1"/>
    <xf numFmtId="175" fontId="35" fillId="0" borderId="0" xfId="0" applyNumberFormat="1" applyFont="1" applyAlignment="1">
      <alignment horizontal="left" vertical="center"/>
    </xf>
    <xf numFmtId="175" fontId="35" fillId="0" borderId="0" xfId="0" applyNumberFormat="1" applyFont="1" applyAlignment="1">
      <alignment horizontal="center" vertical="center"/>
    </xf>
    <xf numFmtId="1" fontId="0" fillId="0" borderId="25" xfId="0" applyNumberFormat="1" applyBorder="1" applyAlignment="1">
      <alignment horizontal="center" vertical="center"/>
    </xf>
    <xf numFmtId="175" fontId="0" fillId="0" borderId="24" xfId="0" applyNumberFormat="1" applyBorder="1" applyAlignment="1">
      <alignment horizontal="center" vertical="center"/>
    </xf>
    <xf numFmtId="1" fontId="0" fillId="0" borderId="8" xfId="0" applyNumberFormat="1" applyBorder="1" applyAlignment="1">
      <alignment horizontal="center" vertical="center" wrapText="1"/>
    </xf>
    <xf numFmtId="175" fontId="35" fillId="0" borderId="18" xfId="0" applyNumberFormat="1" applyFont="1" applyBorder="1" applyAlignment="1">
      <alignment horizontal="center" vertical="center" wrapText="1"/>
    </xf>
    <xf numFmtId="175" fontId="60" fillId="0" borderId="16" xfId="0" applyNumberFormat="1" applyFont="1" applyBorder="1" applyAlignment="1">
      <alignment horizontal="center" vertical="center" wrapText="1"/>
    </xf>
    <xf numFmtId="175" fontId="61" fillId="0" borderId="16" xfId="0" applyNumberFormat="1" applyFont="1" applyBorder="1" applyAlignment="1">
      <alignment horizontal="center" vertical="center" wrapText="1"/>
    </xf>
    <xf numFmtId="175" fontId="62" fillId="0" borderId="58" xfId="0" applyNumberFormat="1" applyFont="1" applyBorder="1" applyAlignment="1">
      <alignment horizontal="center" vertical="center" wrapText="1"/>
    </xf>
    <xf numFmtId="175" fontId="0" fillId="0" borderId="58" xfId="0" applyNumberFormat="1" applyBorder="1" applyAlignment="1">
      <alignment horizontal="center" vertical="center" wrapText="1"/>
    </xf>
    <xf numFmtId="175" fontId="0" fillId="0" borderId="18" xfId="0" applyNumberFormat="1" applyBorder="1" applyAlignment="1">
      <alignment horizontal="center" vertical="center" wrapText="1"/>
    </xf>
    <xf numFmtId="175" fontId="0" fillId="0" borderId="0" xfId="0" applyNumberFormat="1" applyAlignment="1">
      <alignment horizontal="center" vertical="center" wrapText="1"/>
    </xf>
    <xf numFmtId="175" fontId="0" fillId="0" borderId="0" xfId="0" applyNumberFormat="1" applyBorder="1" applyAlignment="1">
      <alignment horizontal="center" vertical="center" wrapText="1"/>
    </xf>
    <xf numFmtId="1" fontId="0" fillId="0" borderId="58" xfId="0" applyNumberFormat="1" applyBorder="1" applyAlignment="1">
      <alignment horizontal="center" vertical="center"/>
    </xf>
    <xf numFmtId="175" fontId="0" fillId="0" borderId="58" xfId="0" applyNumberFormat="1" applyBorder="1" applyAlignment="1">
      <alignment horizontal="center" vertical="center"/>
    </xf>
    <xf numFmtId="175" fontId="63" fillId="0" borderId="63" xfId="0" applyNumberFormat="1" applyFont="1" applyBorder="1" applyAlignment="1">
      <alignment horizontal="center" vertical="center" wrapText="1"/>
    </xf>
    <xf numFmtId="175" fontId="64" fillId="0" borderId="1" xfId="0" applyNumberFormat="1" applyFont="1" applyBorder="1" applyAlignment="1">
      <alignment horizontal="center" vertical="center"/>
    </xf>
    <xf numFmtId="175" fontId="0" fillId="0" borderId="18" xfId="0" applyNumberFormat="1" applyBorder="1" applyAlignment="1">
      <alignment horizontal="center" vertical="center"/>
    </xf>
    <xf numFmtId="175" fontId="0" fillId="0" borderId="103" xfId="0" applyNumberFormat="1" applyBorder="1" applyAlignment="1">
      <alignment horizontal="center" vertical="center"/>
    </xf>
    <xf numFmtId="175" fontId="0" fillId="0" borderId="16" xfId="0" applyNumberFormat="1" applyBorder="1" applyAlignment="1">
      <alignment horizontal="center" vertical="center" wrapText="1"/>
    </xf>
    <xf numFmtId="175" fontId="23" fillId="0" borderId="18" xfId="0" applyNumberFormat="1" applyFont="1" applyBorder="1" applyAlignment="1">
      <alignment horizontal="center" vertical="center" wrapText="1"/>
    </xf>
    <xf numFmtId="175" fontId="0" fillId="0" borderId="0" xfId="0" applyNumberFormat="1" applyBorder="1" applyAlignment="1"/>
    <xf numFmtId="175" fontId="63" fillId="0" borderId="59" xfId="0" applyNumberFormat="1" applyFont="1" applyBorder="1" applyAlignment="1">
      <alignment horizontal="center" vertical="center" wrapText="1"/>
    </xf>
    <xf numFmtId="175" fontId="63" fillId="0" borderId="0" xfId="0" applyNumberFormat="1" applyFont="1" applyBorder="1" applyAlignment="1">
      <alignment horizontal="center" vertical="center" wrapText="1"/>
    </xf>
    <xf numFmtId="175" fontId="63" fillId="0" borderId="58" xfId="0" applyNumberFormat="1" applyFont="1" applyBorder="1" applyAlignment="1">
      <alignment horizontal="center" vertical="center"/>
    </xf>
    <xf numFmtId="175" fontId="0" fillId="0" borderId="55" xfId="0" applyNumberFormat="1" applyBorder="1" applyAlignment="1">
      <alignment horizontal="center" vertical="center"/>
    </xf>
    <xf numFmtId="175" fontId="0" fillId="0" borderId="54" xfId="0" applyNumberFormat="1" applyBorder="1" applyAlignment="1">
      <alignment horizontal="center" vertical="center"/>
    </xf>
    <xf numFmtId="175" fontId="0" fillId="0" borderId="105" xfId="0" applyNumberFormat="1" applyBorder="1" applyAlignment="1">
      <alignment horizontal="center" vertical="center"/>
    </xf>
    <xf numFmtId="175" fontId="63" fillId="0" borderId="0" xfId="0" applyNumberFormat="1" applyFont="1" applyBorder="1" applyAlignment="1">
      <alignment horizontal="center" vertical="center"/>
    </xf>
    <xf numFmtId="175" fontId="35" fillId="0" borderId="0" xfId="1" applyNumberFormat="1" applyFont="1" applyBorder="1" applyAlignment="1">
      <alignment horizontal="center" vertical="center"/>
    </xf>
    <xf numFmtId="175" fontId="20" fillId="0" borderId="108" xfId="1" applyNumberFormat="1" applyFont="1" applyBorder="1" applyAlignment="1">
      <alignment horizontal="center" vertical="center" wrapText="1"/>
    </xf>
    <xf numFmtId="175" fontId="16" fillId="0" borderId="0" xfId="1" applyNumberFormat="1"/>
    <xf numFmtId="175" fontId="16" fillId="0" borderId="0" xfId="2" applyNumberFormat="1"/>
    <xf numFmtId="175" fontId="0" fillId="0" borderId="0" xfId="0" applyNumberFormat="1" applyBorder="1" applyAlignment="1">
      <alignment horizontal="center" wrapText="1"/>
    </xf>
    <xf numFmtId="175" fontId="0" fillId="0" borderId="0" xfId="0" applyNumberFormat="1" applyAlignment="1">
      <alignment horizontal="center" wrapText="1"/>
    </xf>
    <xf numFmtId="170" fontId="0" fillId="0" borderId="20" xfId="0" applyNumberFormat="1" applyBorder="1" applyAlignment="1">
      <alignment horizontal="center" vertical="center"/>
    </xf>
    <xf numFmtId="0" fontId="18" fillId="0" borderId="0" xfId="1353" applyFont="1" applyBorder="1" applyAlignment="1">
      <alignment horizontal="center"/>
    </xf>
    <xf numFmtId="0" fontId="18" fillId="0" borderId="0" xfId="1353" applyFill="1" applyBorder="1" applyAlignment="1">
      <alignment horizontal="center" vertical="center"/>
    </xf>
    <xf numFmtId="0" fontId="66" fillId="0" borderId="0" xfId="0" applyFont="1"/>
    <xf numFmtId="0" fontId="66" fillId="0" borderId="0" xfId="0" applyFont="1" applyBorder="1" applyAlignment="1"/>
    <xf numFmtId="0" fontId="45" fillId="0" borderId="0" xfId="13534" applyFont="1" applyFill="1" applyBorder="1" applyAlignment="1" applyProtection="1">
      <alignment vertical="center" wrapText="1"/>
    </xf>
    <xf numFmtId="0" fontId="18" fillId="0" borderId="0" xfId="0" applyFont="1" applyBorder="1" applyAlignment="1"/>
    <xf numFmtId="0" fontId="21" fillId="0" borderId="0" xfId="0" applyFont="1"/>
    <xf numFmtId="3" fontId="30" fillId="0" borderId="0" xfId="0" applyNumberFormat="1" applyFont="1"/>
    <xf numFmtId="178" fontId="30" fillId="0" borderId="0" xfId="0" applyNumberFormat="1" applyFont="1"/>
    <xf numFmtId="9" fontId="30" fillId="0" borderId="31" xfId="2" applyNumberFormat="1" applyFont="1" applyBorder="1" applyAlignment="1">
      <alignment horizontal="center" vertical="center"/>
    </xf>
    <xf numFmtId="0" fontId="0" fillId="0" borderId="0" xfId="0" applyFill="1"/>
    <xf numFmtId="0" fontId="45" fillId="0" borderId="0" xfId="13534" applyFont="1" applyFill="1" applyAlignment="1" applyProtection="1"/>
    <xf numFmtId="0" fontId="27" fillId="0" borderId="0" xfId="13534" applyFill="1" applyBorder="1" applyAlignment="1" applyProtection="1">
      <alignment vertical="center" wrapText="1"/>
    </xf>
    <xf numFmtId="0" fontId="27" fillId="0" borderId="0" xfId="13534" applyBorder="1" applyAlignment="1" applyProtection="1">
      <alignment vertical="center"/>
    </xf>
    <xf numFmtId="0" fontId="27" fillId="0" borderId="0" xfId="13534" applyBorder="1" applyAlignment="1" applyProtection="1"/>
    <xf numFmtId="0" fontId="21" fillId="0" borderId="0" xfId="0" applyFont="1" applyFill="1"/>
    <xf numFmtId="0" fontId="66" fillId="0" borderId="0" xfId="13534" applyFont="1"/>
    <xf numFmtId="0" fontId="23" fillId="0" borderId="43" xfId="1353" applyFont="1" applyBorder="1" applyAlignment="1">
      <alignment horizontal="center" vertical="center" wrapText="1"/>
    </xf>
    <xf numFmtId="0" fontId="23" fillId="0" borderId="45" xfId="1353" applyFont="1" applyBorder="1" applyAlignment="1">
      <alignment horizontal="center" vertical="center" wrapText="1"/>
    </xf>
    <xf numFmtId="170" fontId="0" fillId="0" borderId="0" xfId="1" applyNumberFormat="1" applyFont="1" applyBorder="1" applyAlignment="1">
      <alignment horizontal="center" vertical="center"/>
    </xf>
    <xf numFmtId="0" fontId="18" fillId="0" borderId="0" xfId="1353" applyFont="1" applyBorder="1" applyAlignment="1"/>
    <xf numFmtId="0" fontId="30" fillId="0" borderId="8" xfId="0" applyFont="1" applyBorder="1"/>
    <xf numFmtId="9" fontId="31" fillId="0" borderId="30" xfId="2" applyFont="1" applyBorder="1" applyAlignment="1">
      <alignment horizontal="center" vertical="center"/>
    </xf>
    <xf numFmtId="175" fontId="43" fillId="0" borderId="0" xfId="1353" applyNumberFormat="1" applyFont="1" applyFill="1" applyBorder="1" applyAlignment="1">
      <alignment horizontal="center"/>
    </xf>
    <xf numFmtId="0" fontId="43" fillId="0" borderId="68" xfId="1353" applyFont="1" applyBorder="1" applyAlignment="1">
      <alignment horizontal="center" vertical="center" wrapText="1"/>
    </xf>
    <xf numFmtId="0" fontId="0" fillId="0" borderId="13" xfId="0" applyBorder="1"/>
    <xf numFmtId="0" fontId="0" fillId="0" borderId="0" xfId="0" applyBorder="1" applyAlignment="1">
      <alignment horizontal="left" vertical="center"/>
    </xf>
    <xf numFmtId="0" fontId="0" fillId="0" borderId="0" xfId="0" applyAlignment="1">
      <alignment horizontal="center" vertical="center" wrapText="1"/>
    </xf>
    <xf numFmtId="0" fontId="0" fillId="0" borderId="0" xfId="0" applyAlignment="1">
      <alignment horizontal="center" vertical="center"/>
    </xf>
    <xf numFmtId="0" fontId="0" fillId="0" borderId="0" xfId="0" applyBorder="1" applyAlignment="1">
      <alignment horizontal="center" vertical="center" wrapText="1"/>
    </xf>
    <xf numFmtId="0" fontId="61" fillId="0" borderId="24" xfId="0" applyNumberFormat="1" applyFont="1" applyBorder="1" applyAlignment="1">
      <alignment vertical="center" wrapText="1"/>
    </xf>
    <xf numFmtId="0" fontId="61" fillId="0" borderId="0" xfId="0" applyNumberFormat="1" applyFont="1" applyBorder="1" applyAlignment="1">
      <alignment vertical="center" wrapText="1"/>
    </xf>
    <xf numFmtId="0" fontId="0" fillId="0" borderId="36" xfId="0" applyBorder="1" applyAlignment="1">
      <alignment horizontal="center" vertical="center"/>
    </xf>
    <xf numFmtId="170" fontId="0" fillId="0" borderId="29" xfId="0" applyNumberFormat="1" applyBorder="1" applyAlignment="1">
      <alignment horizontal="center" vertical="center"/>
    </xf>
    <xf numFmtId="1" fontId="35" fillId="0" borderId="29" xfId="1" applyNumberFormat="1" applyFont="1" applyBorder="1" applyAlignment="1">
      <alignment horizontal="center" vertical="center"/>
    </xf>
    <xf numFmtId="1" fontId="35" fillId="0" borderId="61" xfId="1" applyNumberFormat="1" applyFont="1" applyBorder="1" applyAlignment="1">
      <alignment horizontal="center" vertical="center"/>
    </xf>
    <xf numFmtId="0" fontId="60" fillId="0" borderId="48" xfId="0" applyFont="1" applyBorder="1" applyAlignment="1">
      <alignment horizontal="center" vertical="center" wrapText="1"/>
    </xf>
    <xf numFmtId="0" fontId="61" fillId="0" borderId="17" xfId="0" applyFont="1" applyBorder="1" applyAlignment="1">
      <alignment horizontal="center" vertical="center" wrapText="1"/>
    </xf>
    <xf numFmtId="0" fontId="63" fillId="0" borderId="45" xfId="0" applyFont="1" applyBorder="1" applyAlignment="1">
      <alignment horizontal="center" vertical="center" wrapText="1"/>
    </xf>
    <xf numFmtId="0" fontId="63" fillId="0" borderId="4" xfId="0" applyFont="1" applyBorder="1" applyAlignment="1">
      <alignment horizontal="center" vertical="center" wrapText="1"/>
    </xf>
    <xf numFmtId="170" fontId="63" fillId="0" borderId="47" xfId="0" applyNumberFormat="1" applyFont="1" applyBorder="1" applyAlignment="1">
      <alignment horizontal="center" vertical="center" wrapText="1"/>
    </xf>
    <xf numFmtId="170" fontId="63" fillId="0" borderId="22" xfId="0" applyNumberFormat="1" applyFont="1" applyBorder="1" applyAlignment="1">
      <alignment horizontal="center" vertical="center" wrapText="1"/>
    </xf>
    <xf numFmtId="170" fontId="63" fillId="0" borderId="8" xfId="0" applyNumberFormat="1" applyFont="1" applyBorder="1" applyAlignment="1">
      <alignment horizontal="center" vertical="center" wrapText="1"/>
    </xf>
    <xf numFmtId="1" fontId="20" fillId="0" borderId="8" xfId="1" applyNumberFormat="1" applyFont="1" applyFill="1" applyBorder="1" applyAlignment="1">
      <alignment horizontal="center" vertical="center" wrapText="1"/>
    </xf>
    <xf numFmtId="1" fontId="20" fillId="0" borderId="43" xfId="1" applyNumberFormat="1" applyFont="1" applyBorder="1" applyAlignment="1">
      <alignment horizontal="center" vertical="center" wrapText="1"/>
    </xf>
    <xf numFmtId="1" fontId="20" fillId="0" borderId="22" xfId="1" applyNumberFormat="1" applyFont="1" applyBorder="1" applyAlignment="1">
      <alignment horizontal="center" vertical="center" wrapText="1"/>
    </xf>
    <xf numFmtId="1" fontId="0" fillId="0" borderId="43" xfId="1" applyNumberFormat="1" applyFont="1" applyBorder="1" applyAlignment="1">
      <alignment horizontal="center" vertical="center"/>
    </xf>
    <xf numFmtId="1" fontId="61" fillId="0" borderId="43" xfId="1" applyNumberFormat="1" applyFont="1" applyBorder="1" applyAlignment="1">
      <alignment horizontal="center" vertical="center"/>
    </xf>
    <xf numFmtId="1" fontId="61" fillId="0" borderId="60" xfId="1" applyNumberFormat="1" applyFont="1" applyBorder="1" applyAlignment="1">
      <alignment horizontal="center" vertical="center"/>
    </xf>
    <xf numFmtId="1" fontId="61" fillId="0" borderId="19" xfId="1" applyNumberFormat="1" applyFont="1" applyBorder="1" applyAlignment="1">
      <alignment horizontal="center" vertical="center"/>
    </xf>
    <xf numFmtId="0" fontId="64" fillId="0" borderId="36" xfId="0" applyFont="1" applyBorder="1" applyAlignment="1">
      <alignment horizontal="center" vertical="center"/>
    </xf>
    <xf numFmtId="170" fontId="63" fillId="0" borderId="111" xfId="0" applyNumberFormat="1" applyFont="1" applyBorder="1" applyAlignment="1">
      <alignment horizontal="center" vertical="center"/>
    </xf>
    <xf numFmtId="170" fontId="63" fillId="0" borderId="29" xfId="0" applyNumberFormat="1" applyFont="1" applyBorder="1" applyAlignment="1">
      <alignment horizontal="center" vertical="center"/>
    </xf>
    <xf numFmtId="1" fontId="61" fillId="0" borderId="29" xfId="1" applyNumberFormat="1" applyFont="1" applyBorder="1" applyAlignment="1">
      <alignment horizontal="center" vertical="center"/>
    </xf>
    <xf numFmtId="1" fontId="60" fillId="0" borderId="29" xfId="0" applyNumberFormat="1" applyFont="1" applyBorder="1" applyAlignment="1">
      <alignment horizontal="center" vertical="center"/>
    </xf>
    <xf numFmtId="170" fontId="0" fillId="0" borderId="61" xfId="0" applyNumberFormat="1" applyBorder="1" applyAlignment="1">
      <alignment horizontal="center" vertical="center"/>
    </xf>
    <xf numFmtId="174" fontId="0" fillId="0" borderId="0" xfId="5" applyNumberFormat="1" applyFont="1" applyBorder="1" applyAlignment="1">
      <alignment horizontal="center" vertical="center" wrapText="1"/>
    </xf>
    <xf numFmtId="170" fontId="16" fillId="0" borderId="0" xfId="1" applyNumberFormat="1" applyBorder="1" applyAlignment="1">
      <alignment horizontal="center" vertical="center"/>
    </xf>
    <xf numFmtId="1" fontId="16" fillId="0" borderId="0" xfId="2" applyNumberFormat="1" applyBorder="1" applyAlignment="1">
      <alignment horizontal="center" vertical="center"/>
    </xf>
    <xf numFmtId="0" fontId="0" fillId="0" borderId="22" xfId="0" applyBorder="1" applyAlignment="1">
      <alignment horizontal="center" vertical="center" wrapText="1"/>
    </xf>
    <xf numFmtId="1" fontId="0" fillId="0" borderId="8" xfId="1" applyNumberFormat="1" applyFont="1" applyBorder="1" applyAlignment="1">
      <alignment horizontal="center" vertical="center"/>
    </xf>
    <xf numFmtId="170" fontId="16" fillId="0" borderId="22" xfId="1" applyNumberFormat="1" applyBorder="1" applyAlignment="1">
      <alignment horizontal="center" vertical="center"/>
    </xf>
    <xf numFmtId="1" fontId="0" fillId="0" borderId="21" xfId="1" applyNumberFormat="1" applyFont="1" applyBorder="1" applyAlignment="1">
      <alignment horizontal="center" vertical="center"/>
    </xf>
    <xf numFmtId="1" fontId="16" fillId="0" borderId="20" xfId="2" applyNumberFormat="1" applyBorder="1" applyAlignment="1">
      <alignment horizontal="center" vertical="center"/>
    </xf>
    <xf numFmtId="9" fontId="16" fillId="0" borderId="20" xfId="2" applyBorder="1" applyAlignment="1">
      <alignment horizontal="center" vertical="center"/>
    </xf>
    <xf numFmtId="0" fontId="0" fillId="0" borderId="112" xfId="0" applyBorder="1" applyAlignment="1">
      <alignment horizontal="center" vertical="center"/>
    </xf>
    <xf numFmtId="0" fontId="23" fillId="0" borderId="97" xfId="0" applyFont="1" applyBorder="1" applyAlignment="1">
      <alignment horizontal="center" vertical="center" wrapText="1"/>
    </xf>
    <xf numFmtId="170" fontId="0" fillId="0" borderId="43" xfId="0" applyNumberFormat="1" applyBorder="1" applyAlignment="1">
      <alignment horizontal="center" vertical="center"/>
    </xf>
    <xf numFmtId="170" fontId="0" fillId="0" borderId="113" xfId="0" applyNumberFormat="1" applyBorder="1" applyAlignment="1">
      <alignment horizontal="center" vertical="center"/>
    </xf>
    <xf numFmtId="1" fontId="35" fillId="0" borderId="43" xfId="1" applyNumberFormat="1" applyFont="1" applyBorder="1" applyAlignment="1">
      <alignment horizontal="center" vertical="center"/>
    </xf>
    <xf numFmtId="1" fontId="0" fillId="0" borderId="76" xfId="1" applyNumberFormat="1" applyFont="1" applyBorder="1" applyAlignment="1">
      <alignment horizontal="center" vertical="center"/>
    </xf>
    <xf numFmtId="1" fontId="35" fillId="0" borderId="43" xfId="0" applyNumberFormat="1" applyFont="1" applyBorder="1" applyAlignment="1">
      <alignment horizontal="center" vertical="center"/>
    </xf>
    <xf numFmtId="170" fontId="0" fillId="0" borderId="21" xfId="0" applyNumberFormat="1" applyBorder="1" applyAlignment="1">
      <alignment horizontal="center" vertical="center"/>
    </xf>
    <xf numFmtId="170" fontId="0" fillId="0" borderId="19" xfId="0" applyNumberFormat="1" applyBorder="1" applyAlignment="1">
      <alignment horizontal="center" vertical="center"/>
    </xf>
    <xf numFmtId="0" fontId="62" fillId="0" borderId="45" xfId="0" applyFont="1" applyBorder="1" applyAlignment="1">
      <alignment horizontal="center" vertical="center" wrapText="1"/>
    </xf>
    <xf numFmtId="0" fontId="0" fillId="0" borderId="5" xfId="0" applyBorder="1" applyAlignment="1">
      <alignment horizontal="center" vertical="center" wrapText="1"/>
    </xf>
    <xf numFmtId="170" fontId="16" fillId="0" borderId="19" xfId="1" applyNumberFormat="1" applyBorder="1" applyAlignment="1">
      <alignment horizontal="center" vertical="center"/>
    </xf>
    <xf numFmtId="0" fontId="23" fillId="0" borderId="0" xfId="0" applyFont="1" applyBorder="1" applyAlignment="1">
      <alignment horizontal="center" vertical="center"/>
    </xf>
    <xf numFmtId="1" fontId="65" fillId="0" borderId="0" xfId="1" applyNumberFormat="1" applyFont="1" applyBorder="1" applyAlignment="1">
      <alignment horizontal="center" vertical="center"/>
    </xf>
    <xf numFmtId="0" fontId="62" fillId="0" borderId="8" xfId="0" applyFont="1" applyBorder="1" applyAlignment="1">
      <alignment horizontal="center" vertical="center" wrapText="1"/>
    </xf>
    <xf numFmtId="0" fontId="23" fillId="0" borderId="22" xfId="0" applyFont="1" applyBorder="1" applyAlignment="1">
      <alignment horizontal="center" vertical="center" wrapText="1"/>
    </xf>
    <xf numFmtId="1" fontId="35" fillId="0" borderId="8" xfId="1" applyNumberFormat="1" applyFont="1" applyBorder="1" applyAlignment="1">
      <alignment horizontal="center" vertical="center"/>
    </xf>
    <xf numFmtId="1" fontId="35" fillId="0" borderId="21" xfId="1" applyNumberFormat="1" applyFont="1" applyBorder="1" applyAlignment="1">
      <alignment horizontal="center" vertical="center"/>
    </xf>
    <xf numFmtId="1" fontId="61" fillId="0" borderId="61" xfId="1" applyNumberFormat="1" applyFont="1" applyBorder="1" applyAlignment="1">
      <alignment horizontal="center" vertical="center"/>
    </xf>
    <xf numFmtId="0" fontId="0" fillId="0" borderId="0" xfId="0" applyAlignment="1">
      <alignment horizontal="center" vertical="center" wrapText="1"/>
    </xf>
    <xf numFmtId="0" fontId="0" fillId="0" borderId="0" xfId="0" applyBorder="1" applyAlignment="1">
      <alignment horizontal="center" vertical="center" wrapText="1"/>
    </xf>
    <xf numFmtId="0" fontId="69" fillId="0" borderId="0" xfId="13579" applyFont="1" applyAlignment="1">
      <alignment horizontal="center" vertical="center" wrapText="1"/>
    </xf>
    <xf numFmtId="0" fontId="70" fillId="0" borderId="0" xfId="13579" applyFont="1" applyAlignment="1">
      <alignment horizontal="center" vertical="center" wrapText="1"/>
    </xf>
    <xf numFmtId="0" fontId="23" fillId="0" borderId="0" xfId="0" applyFont="1" applyBorder="1" applyAlignment="1">
      <alignment horizontal="center" vertical="center" wrapText="1"/>
    </xf>
    <xf numFmtId="0" fontId="0" fillId="0" borderId="0" xfId="0" applyAlignment="1">
      <alignment wrapText="1"/>
    </xf>
    <xf numFmtId="3" fontId="0" fillId="0" borderId="0" xfId="0" applyNumberFormat="1"/>
    <xf numFmtId="165" fontId="30" fillId="0" borderId="0" xfId="1" applyFont="1" applyAlignment="1">
      <alignment horizontal="center" vertical="center"/>
    </xf>
    <xf numFmtId="9" fontId="30" fillId="0" borderId="54" xfId="2" applyNumberFormat="1" applyFont="1" applyBorder="1" applyAlignment="1">
      <alignment horizontal="center" vertical="center"/>
    </xf>
    <xf numFmtId="9" fontId="31" fillId="0" borderId="28" xfId="2" applyNumberFormat="1" applyFont="1" applyBorder="1" applyAlignment="1">
      <alignment horizontal="center" vertical="center"/>
    </xf>
    <xf numFmtId="9" fontId="31" fillId="0" borderId="9" xfId="2" applyNumberFormat="1" applyFont="1" applyBorder="1" applyAlignment="1">
      <alignment horizontal="center" vertical="center"/>
    </xf>
    <xf numFmtId="9" fontId="30" fillId="0" borderId="0" xfId="2" applyNumberFormat="1" applyFont="1" applyBorder="1" applyAlignment="1">
      <alignment horizontal="center" vertical="center"/>
    </xf>
    <xf numFmtId="9" fontId="30" fillId="0" borderId="27" xfId="2" applyNumberFormat="1" applyFont="1" applyBorder="1" applyAlignment="1">
      <alignment horizontal="center" vertical="center"/>
    </xf>
    <xf numFmtId="9" fontId="31" fillId="0" borderId="0" xfId="2" applyNumberFormat="1" applyFont="1" applyBorder="1" applyAlignment="1">
      <alignment horizontal="center" vertical="center"/>
    </xf>
    <xf numFmtId="9" fontId="31" fillId="0" borderId="26" xfId="2" applyNumberFormat="1" applyFont="1" applyBorder="1" applyAlignment="1">
      <alignment horizontal="center" vertical="center"/>
    </xf>
    <xf numFmtId="9" fontId="30" fillId="0" borderId="42" xfId="2" applyNumberFormat="1" applyFont="1" applyBorder="1" applyAlignment="1">
      <alignment horizontal="center" vertical="center"/>
    </xf>
    <xf numFmtId="180" fontId="16" fillId="0" borderId="0" xfId="1" applyNumberFormat="1"/>
    <xf numFmtId="177" fontId="18" fillId="0" borderId="0" xfId="1353" applyNumberFormat="1" applyFont="1"/>
    <xf numFmtId="2" fontId="18" fillId="0" borderId="0" xfId="6072" applyNumberFormat="1" applyFill="1" applyBorder="1" applyAlignment="1">
      <alignment horizontal="center"/>
    </xf>
    <xf numFmtId="0" fontId="18" fillId="0" borderId="0" xfId="0" applyFont="1" applyBorder="1" applyAlignment="1">
      <alignment horizontal="center" vertical="center" wrapText="1"/>
    </xf>
    <xf numFmtId="0" fontId="18" fillId="0" borderId="0" xfId="0" applyFont="1" applyBorder="1" applyAlignment="1">
      <alignment horizontal="center" vertical="center"/>
    </xf>
    <xf numFmtId="172" fontId="18" fillId="0" borderId="0" xfId="2" applyNumberFormat="1" applyFont="1" applyBorder="1" applyAlignment="1">
      <alignment horizontal="center" vertical="center"/>
    </xf>
    <xf numFmtId="0" fontId="69" fillId="0" borderId="0" xfId="13579" applyFont="1" applyFill="1" applyBorder="1" applyAlignment="1">
      <alignment vertical="center" wrapText="1"/>
    </xf>
    <xf numFmtId="0" fontId="0" fillId="0" borderId="0" xfId="0" applyBorder="1" applyAlignment="1"/>
    <xf numFmtId="0" fontId="0" fillId="0" borderId="0" xfId="0" applyFill="1" applyBorder="1"/>
    <xf numFmtId="0" fontId="22" fillId="0" borderId="54" xfId="0" applyFont="1" applyBorder="1" applyAlignment="1">
      <alignment horizontal="center" vertical="center"/>
    </xf>
    <xf numFmtId="0" fontId="22" fillId="0" borderId="0" xfId="0" applyFont="1" applyBorder="1" applyAlignment="1">
      <alignment horizontal="center" vertical="center"/>
    </xf>
    <xf numFmtId="0" fontId="18" fillId="0" borderId="0" xfId="0" applyFont="1" applyFill="1" applyBorder="1" applyAlignment="1">
      <alignment horizontal="center" vertical="center" wrapText="1"/>
    </xf>
    <xf numFmtId="0" fontId="43" fillId="0" borderId="0" xfId="0" applyFont="1" applyBorder="1" applyAlignment="1">
      <alignment vertical="center" wrapText="1"/>
    </xf>
    <xf numFmtId="0" fontId="69" fillId="0" borderId="0" xfId="13579" applyFont="1" applyFill="1" applyAlignment="1">
      <alignment vertical="center" wrapText="1"/>
    </xf>
    <xf numFmtId="0" fontId="69" fillId="0" borderId="9" xfId="13579" applyFont="1" applyFill="1" applyBorder="1" applyAlignment="1">
      <alignment vertical="center" wrapText="1"/>
    </xf>
    <xf numFmtId="174" fontId="0" fillId="0" borderId="0" xfId="0" applyNumberFormat="1"/>
    <xf numFmtId="1" fontId="18" fillId="0" borderId="0" xfId="1353" applyNumberFormat="1" applyFont="1" applyBorder="1" applyAlignment="1">
      <alignment horizontal="center" vertical="center" wrapText="1"/>
    </xf>
    <xf numFmtId="0" fontId="35" fillId="0" borderId="0" xfId="0" applyFont="1" applyAlignment="1">
      <alignment horizontal="center" vertical="center" wrapText="1"/>
    </xf>
    <xf numFmtId="0" fontId="35" fillId="0" borderId="0" xfId="0" applyFont="1" applyAlignment="1">
      <alignment horizontal="center" vertical="center"/>
    </xf>
    <xf numFmtId="0" fontId="0" fillId="0" borderId="0" xfId="0" applyAlignment="1">
      <alignment horizontal="center" vertical="center" wrapText="1"/>
    </xf>
    <xf numFmtId="0" fontId="53" fillId="0" borderId="0" xfId="0" applyFont="1" applyAlignment="1">
      <alignment horizontal="center" vertical="center" wrapText="1"/>
    </xf>
    <xf numFmtId="0" fontId="0" fillId="0" borderId="0" xfId="0" applyAlignment="1">
      <alignment horizontal="center" vertical="center"/>
    </xf>
    <xf numFmtId="9" fontId="18" fillId="0" borderId="0" xfId="2" applyNumberFormat="1" applyFont="1" applyFill="1" applyBorder="1" applyAlignment="1">
      <alignment horizontal="center" vertical="center" wrapText="1"/>
    </xf>
    <xf numFmtId="175" fontId="18" fillId="0" borderId="54" xfId="0" applyNumberFormat="1" applyFont="1" applyBorder="1" applyAlignment="1">
      <alignment horizontal="center"/>
    </xf>
    <xf numFmtId="1" fontId="0" fillId="0" borderId="0" xfId="0" applyNumberFormat="1" applyBorder="1" applyAlignment="1">
      <alignment horizontal="center"/>
    </xf>
    <xf numFmtId="0" fontId="43" fillId="0" borderId="23" xfId="1353" applyFont="1" applyBorder="1" applyAlignment="1">
      <alignment horizontal="center" vertical="center" wrapText="1"/>
    </xf>
    <xf numFmtId="0" fontId="30" fillId="0" borderId="4" xfId="0" applyFont="1" applyBorder="1" applyAlignment="1">
      <alignment horizontal="center"/>
    </xf>
    <xf numFmtId="0" fontId="31" fillId="0" borderId="28" xfId="0" applyFont="1" applyBorder="1" applyAlignment="1"/>
    <xf numFmtId="0" fontId="31" fillId="0" borderId="0" xfId="0" applyFont="1" applyBorder="1" applyAlignment="1"/>
    <xf numFmtId="0" fontId="18" fillId="0" borderId="66" xfId="1353" applyFont="1" applyBorder="1" applyAlignment="1">
      <alignment horizontal="center" vertical="center" wrapText="1"/>
    </xf>
    <xf numFmtId="0" fontId="30" fillId="0" borderId="43" xfId="0" applyFont="1" applyBorder="1" applyAlignment="1"/>
    <xf numFmtId="0" fontId="31" fillId="0" borderId="26" xfId="0" applyFont="1" applyBorder="1" applyAlignment="1"/>
    <xf numFmtId="0" fontId="18" fillId="0" borderId="0" xfId="1353" applyFont="1" applyFill="1" applyBorder="1" applyAlignment="1">
      <alignment horizontal="center" vertical="justify"/>
    </xf>
    <xf numFmtId="172" fontId="18" fillId="0" borderId="0" xfId="1353" applyNumberFormat="1" applyFont="1" applyFill="1" applyBorder="1" applyAlignment="1">
      <alignment horizontal="center"/>
    </xf>
    <xf numFmtId="0" fontId="28" fillId="0" borderId="8" xfId="0" applyFont="1" applyBorder="1" applyAlignment="1">
      <alignment horizontal="center"/>
    </xf>
    <xf numFmtId="174" fontId="0" fillId="0" borderId="0" xfId="0" applyNumberFormat="1" applyAlignment="1">
      <alignment horizontal="right"/>
    </xf>
    <xf numFmtId="0" fontId="0" fillId="0" borderId="0" xfId="0" applyAlignment="1">
      <alignment horizontal="center" vertical="center"/>
    </xf>
    <xf numFmtId="175" fontId="0" fillId="0" borderId="0" xfId="0" applyNumberFormat="1" applyAlignment="1">
      <alignment horizontal="center" vertical="center"/>
    </xf>
    <xf numFmtId="175" fontId="0" fillId="0" borderId="0" xfId="0" applyNumberFormat="1" applyBorder="1" applyAlignment="1">
      <alignment horizontal="center" vertical="center"/>
    </xf>
    <xf numFmtId="0" fontId="0" fillId="0" borderId="0" xfId="0" applyAlignment="1">
      <alignment horizontal="center" vertical="center" wrapText="1"/>
    </xf>
    <xf numFmtId="0" fontId="58" fillId="0" borderId="58" xfId="13535" applyFont="1" applyBorder="1" applyAlignment="1">
      <alignment horizontal="center" vertical="center" wrapText="1"/>
    </xf>
    <xf numFmtId="0" fontId="37" fillId="0" borderId="58" xfId="13535" applyFont="1" applyBorder="1" applyAlignment="1">
      <alignment horizontal="center" vertical="center" wrapText="1"/>
    </xf>
    <xf numFmtId="0" fontId="38" fillId="0" borderId="58" xfId="13536" applyFont="1" applyFill="1" applyBorder="1" applyAlignment="1">
      <alignment horizontal="center" vertical="center" wrapText="1"/>
    </xf>
    <xf numFmtId="0" fontId="36" fillId="0" borderId="58" xfId="13536" applyFont="1" applyFill="1" applyBorder="1" applyAlignment="1">
      <alignment horizontal="center" vertical="center" wrapText="1"/>
    </xf>
    <xf numFmtId="0" fontId="42" fillId="0" borderId="58" xfId="13536" applyFont="1" applyFill="1" applyBorder="1" applyAlignment="1">
      <alignment horizontal="center" vertical="center" wrapText="1"/>
    </xf>
    <xf numFmtId="0" fontId="0" fillId="0" borderId="11" xfId="0" applyBorder="1"/>
    <xf numFmtId="0" fontId="0" fillId="0" borderId="12" xfId="0" applyBorder="1"/>
    <xf numFmtId="2" fontId="16" fillId="0" borderId="0" xfId="2" applyNumberFormat="1" applyBorder="1" applyAlignment="1">
      <alignment horizontal="center" vertical="center"/>
    </xf>
    <xf numFmtId="2" fontId="16" fillId="0" borderId="0" xfId="2" applyNumberFormat="1" applyBorder="1" applyAlignment="1">
      <alignment horizontal="center"/>
    </xf>
    <xf numFmtId="175" fontId="20" fillId="0" borderId="0" xfId="0" applyNumberFormat="1" applyFont="1" applyAlignment="1">
      <alignment vertical="center"/>
    </xf>
    <xf numFmtId="2" fontId="57" fillId="0" borderId="0" xfId="0" applyNumberFormat="1" applyFont="1" applyBorder="1" applyAlignment="1">
      <alignment horizontal="center" vertical="center"/>
    </xf>
    <xf numFmtId="170" fontId="0" fillId="0" borderId="0" xfId="1" applyNumberFormat="1" applyFont="1" applyAlignment="1">
      <alignment horizontal="right"/>
    </xf>
    <xf numFmtId="9" fontId="16" fillId="0" borderId="0" xfId="2" applyBorder="1" applyAlignment="1">
      <alignment horizontal="center" vertical="center"/>
    </xf>
    <xf numFmtId="175" fontId="0" fillId="0" borderId="0" xfId="0" applyNumberFormat="1" applyAlignment="1">
      <alignment horizontal="center" vertical="center"/>
    </xf>
    <xf numFmtId="175" fontId="72" fillId="0" borderId="0" xfId="0" applyNumberFormat="1" applyFont="1" applyAlignment="1">
      <alignment horizontal="center" vertical="center"/>
    </xf>
    <xf numFmtId="175" fontId="0" fillId="0" borderId="0" xfId="0" applyNumberFormat="1" applyAlignment="1">
      <alignment horizontal="center" vertical="center"/>
    </xf>
    <xf numFmtId="0" fontId="0" fillId="0" borderId="0" xfId="0"/>
    <xf numFmtId="0" fontId="88" fillId="0" borderId="0" xfId="0" applyFont="1"/>
    <xf numFmtId="0" fontId="89" fillId="0" borderId="0" xfId="0" applyFont="1"/>
    <xf numFmtId="0" fontId="88" fillId="0" borderId="0" xfId="0" applyFont="1" applyFill="1"/>
    <xf numFmtId="0" fontId="90" fillId="0" borderId="0" xfId="13534" applyFont="1"/>
    <xf numFmtId="0" fontId="0" fillId="0" borderId="0" xfId="0"/>
    <xf numFmtId="0" fontId="32" fillId="0" borderId="0" xfId="0" applyFont="1" applyBorder="1"/>
    <xf numFmtId="0" fontId="92" fillId="0" borderId="0" xfId="13579" applyFont="1" applyFill="1" applyAlignment="1">
      <alignment horizontal="center" vertical="center" wrapText="1"/>
    </xf>
    <xf numFmtId="0" fontId="69" fillId="0" borderId="0" xfId="13579" applyFont="1" applyBorder="1" applyAlignment="1">
      <alignment horizontal="center" vertical="center" wrapText="1"/>
    </xf>
    <xf numFmtId="0" fontId="70" fillId="0" borderId="0" xfId="13579" applyFont="1" applyBorder="1" applyAlignment="1">
      <alignment horizontal="center" vertical="center" wrapText="1"/>
    </xf>
    <xf numFmtId="0" fontId="70" fillId="0" borderId="22" xfId="13579" applyFont="1" applyBorder="1" applyAlignment="1">
      <alignment horizontal="center" vertical="center" wrapText="1"/>
    </xf>
    <xf numFmtId="0" fontId="0" fillId="0" borderId="0" xfId="0"/>
    <xf numFmtId="0" fontId="0" fillId="0" borderId="0" xfId="0"/>
    <xf numFmtId="0" fontId="69" fillId="0" borderId="0" xfId="13579" applyFont="1" applyFill="1" applyBorder="1" applyAlignment="1">
      <alignment horizontal="center" vertical="center" wrapText="1"/>
    </xf>
    <xf numFmtId="0" fontId="22" fillId="0" borderId="0" xfId="1353" applyFont="1" applyBorder="1" applyAlignment="1"/>
    <xf numFmtId="0" fontId="22" fillId="0" borderId="0" xfId="0" applyFont="1" applyFill="1" applyBorder="1" applyAlignment="1"/>
    <xf numFmtId="0" fontId="22" fillId="0" borderId="0" xfId="1353" applyFont="1" applyBorder="1" applyAlignment="1">
      <alignment horizontal="center" vertical="center" wrapText="1"/>
    </xf>
    <xf numFmtId="0" fontId="23" fillId="0" borderId="0" xfId="1353" applyFont="1" applyBorder="1" applyAlignment="1">
      <alignment horizontal="center" vertical="center" wrapText="1"/>
    </xf>
    <xf numFmtId="3" fontId="69" fillId="0" borderId="0" xfId="13579" applyNumberFormat="1" applyFont="1" applyFill="1" applyAlignment="1">
      <alignment horizontal="center" vertical="center"/>
    </xf>
    <xf numFmtId="3" fontId="69" fillId="0" borderId="9" xfId="13579" applyNumberFormat="1" applyFont="1" applyFill="1" applyBorder="1" applyAlignment="1">
      <alignment horizontal="center" vertical="center"/>
    </xf>
    <xf numFmtId="170" fontId="32" fillId="0" borderId="31" xfId="1" applyNumberFormat="1" applyFont="1" applyBorder="1" applyAlignment="1">
      <alignment horizontal="center" vertical="center"/>
    </xf>
    <xf numFmtId="3" fontId="30" fillId="0" borderId="28" xfId="0" applyNumberFormat="1" applyFont="1" applyBorder="1" applyAlignment="1">
      <alignment horizontal="center" vertical="center"/>
    </xf>
    <xf numFmtId="0" fontId="30" fillId="0" borderId="50" xfId="0" applyFont="1" applyBorder="1"/>
    <xf numFmtId="3" fontId="30" fillId="0" borderId="50" xfId="0" applyNumberFormat="1" applyFont="1" applyBorder="1" applyAlignment="1">
      <alignment horizontal="center" vertical="center"/>
    </xf>
    <xf numFmtId="3" fontId="30" fillId="0" borderId="30" xfId="0" applyNumberFormat="1" applyFont="1" applyBorder="1" applyAlignment="1">
      <alignment horizontal="center" vertical="center"/>
    </xf>
    <xf numFmtId="0" fontId="0" fillId="0" borderId="0" xfId="0"/>
    <xf numFmtId="0" fontId="18" fillId="0" borderId="93" xfId="1353" applyFont="1" applyBorder="1" applyAlignment="1">
      <alignment horizontal="center" vertical="center" wrapText="1"/>
    </xf>
    <xf numFmtId="0" fontId="18" fillId="0" borderId="50" xfId="1353" applyFont="1" applyBorder="1"/>
    <xf numFmtId="172" fontId="30" fillId="0" borderId="0" xfId="2" applyNumberFormat="1" applyFont="1" applyBorder="1" applyAlignment="1">
      <alignment horizontal="center" vertical="center"/>
    </xf>
    <xf numFmtId="172" fontId="30" fillId="0" borderId="22" xfId="2" applyNumberFormat="1" applyFont="1" applyBorder="1" applyAlignment="1">
      <alignment horizontal="center" vertical="center"/>
    </xf>
    <xf numFmtId="172" fontId="30" fillId="0" borderId="8" xfId="2" applyNumberFormat="1" applyFont="1" applyBorder="1" applyAlignment="1">
      <alignment horizontal="center" vertical="center"/>
    </xf>
    <xf numFmtId="172" fontId="18" fillId="0" borderId="9" xfId="2" applyNumberFormat="1" applyFont="1" applyFill="1" applyBorder="1" applyAlignment="1">
      <alignment horizontal="center" vertical="center" wrapText="1"/>
    </xf>
    <xf numFmtId="0" fontId="0" fillId="0" borderId="0" xfId="0" applyAlignment="1">
      <alignment horizontal="center" vertical="center"/>
    </xf>
    <xf numFmtId="0" fontId="108" fillId="21" borderId="0" xfId="4242" applyFont="1" applyFill="1" applyBorder="1" applyAlignment="1">
      <alignment horizontal="center"/>
    </xf>
    <xf numFmtId="0" fontId="109" fillId="21" borderId="0" xfId="4242" applyFont="1" applyFill="1" applyAlignment="1">
      <alignment horizontal="center"/>
    </xf>
    <xf numFmtId="0" fontId="88" fillId="0" borderId="0" xfId="0" applyFont="1" applyAlignment="1">
      <alignment horizontal="center" vertical="center"/>
    </xf>
    <xf numFmtId="0" fontId="110" fillId="0" borderId="136" xfId="13680" applyFont="1" applyBorder="1" applyAlignment="1">
      <alignment horizontal="center"/>
    </xf>
    <xf numFmtId="0" fontId="110" fillId="2" borderId="123" xfId="0" applyFont="1" applyFill="1" applyBorder="1" applyAlignment="1">
      <alignment horizontal="center" vertical="center"/>
    </xf>
    <xf numFmtId="0" fontId="18" fillId="0" borderId="59" xfId="1353" applyFont="1" applyBorder="1" applyAlignment="1">
      <alignment horizontal="center" vertical="center" wrapText="1"/>
    </xf>
    <xf numFmtId="0" fontId="18" fillId="0" borderId="55" xfId="1353" applyFont="1" applyBorder="1" applyAlignment="1">
      <alignment horizontal="center" vertical="center" wrapText="1"/>
    </xf>
    <xf numFmtId="0" fontId="18" fillId="0" borderId="63" xfId="1353" applyFont="1" applyBorder="1" applyAlignment="1">
      <alignment horizontal="center" vertical="center" wrapText="1"/>
    </xf>
    <xf numFmtId="0" fontId="22" fillId="0" borderId="11" xfId="1353" applyFont="1" applyBorder="1" applyAlignment="1">
      <alignment horizontal="center" vertical="center" wrapText="1"/>
    </xf>
    <xf numFmtId="0" fontId="18" fillId="0" borderId="16" xfId="1353" applyFont="1" applyBorder="1" applyAlignment="1">
      <alignment horizontal="center" vertical="center" wrapText="1"/>
    </xf>
    <xf numFmtId="0" fontId="18" fillId="0" borderId="13" xfId="1353" applyFont="1" applyBorder="1" applyAlignment="1">
      <alignment horizontal="center" vertical="center" wrapText="1"/>
    </xf>
    <xf numFmtId="0" fontId="18" fillId="0" borderId="5" xfId="1353" applyFont="1" applyBorder="1" applyAlignment="1">
      <alignment horizontal="center" vertical="center" wrapText="1"/>
    </xf>
    <xf numFmtId="0" fontId="18" fillId="0" borderId="11" xfId="1353" applyFont="1" applyBorder="1" applyAlignment="1">
      <alignment horizontal="center" vertical="center" wrapText="1"/>
    </xf>
    <xf numFmtId="0" fontId="18" fillId="0" borderId="1" xfId="1353" applyFont="1" applyBorder="1" applyAlignment="1">
      <alignment horizontal="center" vertical="center" wrapText="1"/>
    </xf>
    <xf numFmtId="0" fontId="18" fillId="0" borderId="4" xfId="1353" applyFont="1" applyBorder="1" applyAlignment="1">
      <alignment horizontal="center" vertical="center" wrapText="1"/>
    </xf>
    <xf numFmtId="0" fontId="18" fillId="0" borderId="38" xfId="1353" applyFont="1" applyBorder="1" applyAlignment="1">
      <alignment horizontal="center" vertical="center" wrapText="1"/>
    </xf>
    <xf numFmtId="0" fontId="18" fillId="0" borderId="8" xfId="1353" applyFont="1" applyBorder="1" applyAlignment="1">
      <alignment horizontal="center" vertical="center" wrapText="1"/>
    </xf>
    <xf numFmtId="0" fontId="43" fillId="0" borderId="37" xfId="1353" applyFont="1" applyBorder="1" applyAlignment="1">
      <alignment horizontal="center" vertical="center" wrapText="1"/>
    </xf>
    <xf numFmtId="0" fontId="43" fillId="0" borderId="49" xfId="1353" applyFont="1" applyBorder="1" applyAlignment="1">
      <alignment horizontal="center" vertical="center" wrapText="1"/>
    </xf>
    <xf numFmtId="0" fontId="18" fillId="0" borderId="3" xfId="1353" applyFont="1" applyBorder="1" applyAlignment="1">
      <alignment horizontal="center" vertical="center" wrapText="1"/>
    </xf>
    <xf numFmtId="0" fontId="22" fillId="0" borderId="47" xfId="1353" applyFont="1" applyBorder="1" applyAlignment="1">
      <alignment horizontal="center" vertical="center" wrapText="1"/>
    </xf>
    <xf numFmtId="0" fontId="22" fillId="0" borderId="45" xfId="1353" applyFont="1" applyBorder="1" applyAlignment="1">
      <alignment horizontal="center" vertical="center" wrapText="1"/>
    </xf>
    <xf numFmtId="0" fontId="18" fillId="0" borderId="46" xfId="1353" applyFont="1" applyBorder="1" applyAlignment="1">
      <alignment horizontal="center" vertical="center" wrapText="1"/>
    </xf>
    <xf numFmtId="0" fontId="18" fillId="0" borderId="44" xfId="1353" applyFont="1" applyBorder="1" applyAlignment="1">
      <alignment horizontal="center" vertical="center" wrapText="1"/>
    </xf>
    <xf numFmtId="0" fontId="18" fillId="0" borderId="77" xfId="1353" applyFont="1" applyBorder="1" applyAlignment="1">
      <alignment horizontal="center" vertical="center" wrapText="1"/>
    </xf>
    <xf numFmtId="0" fontId="22" fillId="0" borderId="2" xfId="1353" applyFont="1" applyBorder="1" applyAlignment="1">
      <alignment horizontal="center" vertical="center" wrapText="1"/>
    </xf>
    <xf numFmtId="0" fontId="18" fillId="0" borderId="37" xfId="1353" applyFont="1" applyBorder="1" applyAlignment="1">
      <alignment horizontal="center" vertical="center" wrapText="1"/>
    </xf>
    <xf numFmtId="0" fontId="18" fillId="0" borderId="35" xfId="1353" applyFont="1" applyBorder="1" applyAlignment="1">
      <alignment horizontal="center" vertical="center" wrapText="1"/>
    </xf>
    <xf numFmtId="0" fontId="18" fillId="0" borderId="0" xfId="1353" applyFont="1" applyBorder="1" applyAlignment="1">
      <alignment horizontal="center" vertical="center" wrapText="1"/>
    </xf>
    <xf numFmtId="1" fontId="30" fillId="0" borderId="54" xfId="2" applyNumberFormat="1" applyFont="1" applyBorder="1" applyAlignment="1">
      <alignment horizontal="center" vertical="center"/>
    </xf>
    <xf numFmtId="1" fontId="30" fillId="0" borderId="22" xfId="2" applyNumberFormat="1" applyFont="1" applyBorder="1" applyAlignment="1">
      <alignment horizontal="center" vertical="center"/>
    </xf>
    <xf numFmtId="0" fontId="30" fillId="0" borderId="0" xfId="0" applyFont="1" applyAlignment="1">
      <alignment horizontal="center" vertical="center"/>
    </xf>
    <xf numFmtId="0" fontId="31" fillId="0" borderId="37" xfId="0" applyFont="1" applyBorder="1" applyAlignment="1">
      <alignment horizontal="center" vertical="center" wrapText="1"/>
    </xf>
    <xf numFmtId="0" fontId="18" fillId="0" borderId="0" xfId="1353" applyFont="1" applyFill="1" applyBorder="1" applyAlignment="1">
      <alignment horizontal="center" vertical="center" wrapText="1"/>
    </xf>
    <xf numFmtId="0" fontId="18" fillId="0" borderId="2" xfId="1353" applyFont="1" applyBorder="1" applyAlignment="1">
      <alignment horizontal="center" vertical="center" wrapText="1"/>
    </xf>
    <xf numFmtId="0" fontId="18" fillId="0" borderId="14" xfId="1353" applyFont="1" applyBorder="1" applyAlignment="1">
      <alignment horizontal="center" vertical="center" wrapText="1"/>
    </xf>
    <xf numFmtId="172" fontId="16" fillId="0" borderId="28" xfId="2" applyNumberFormat="1" applyBorder="1" applyAlignment="1">
      <alignment horizontal="center" vertical="center"/>
    </xf>
    <xf numFmtId="1" fontId="30" fillId="0" borderId="8" xfId="0" applyNumberFormat="1" applyFont="1" applyBorder="1" applyAlignment="1">
      <alignment horizontal="center" vertical="center"/>
    </xf>
    <xf numFmtId="170" fontId="30" fillId="0" borderId="0" xfId="0" applyNumberFormat="1" applyFont="1" applyBorder="1" applyAlignment="1">
      <alignment horizontal="center" vertical="center"/>
    </xf>
    <xf numFmtId="170" fontId="30" fillId="0" borderId="0" xfId="1" applyNumberFormat="1" applyFont="1" applyBorder="1" applyAlignment="1">
      <alignment horizontal="center" vertical="center"/>
    </xf>
    <xf numFmtId="0" fontId="30" fillId="0" borderId="0" xfId="0" applyFont="1" applyBorder="1" applyAlignment="1">
      <alignment horizontal="center" vertical="center"/>
    </xf>
    <xf numFmtId="179" fontId="30" fillId="0" borderId="0" xfId="1" applyNumberFormat="1" applyFont="1" applyBorder="1" applyAlignment="1">
      <alignment horizontal="center" vertical="center"/>
    </xf>
    <xf numFmtId="1" fontId="30" fillId="0" borderId="139" xfId="0" applyNumberFormat="1" applyFont="1" applyBorder="1" applyAlignment="1">
      <alignment horizontal="center" vertical="center"/>
    </xf>
    <xf numFmtId="0" fontId="30" fillId="0" borderId="138" xfId="0" applyFont="1" applyBorder="1" applyAlignment="1">
      <alignment horizontal="center" vertical="center"/>
    </xf>
    <xf numFmtId="170" fontId="30" fillId="0" borderId="138" xfId="1" applyNumberFormat="1" applyFont="1" applyBorder="1" applyAlignment="1">
      <alignment horizontal="center" vertical="center"/>
    </xf>
    <xf numFmtId="0" fontId="30" fillId="0" borderId="25" xfId="0" applyFont="1" applyBorder="1"/>
    <xf numFmtId="1" fontId="18" fillId="0" borderId="8" xfId="1353" applyNumberFormat="1" applyFont="1" applyBorder="1" applyAlignment="1">
      <alignment horizontal="center" vertical="center" wrapText="1"/>
    </xf>
    <xf numFmtId="3" fontId="18" fillId="0" borderId="138" xfId="1353" applyNumberFormat="1" applyFont="1" applyBorder="1" applyAlignment="1">
      <alignment horizontal="center" vertical="center" wrapText="1"/>
    </xf>
    <xf numFmtId="9" fontId="18" fillId="0" borderId="138" xfId="2" applyFont="1" applyFill="1" applyBorder="1" applyAlignment="1">
      <alignment horizontal="center" vertical="center" wrapText="1"/>
    </xf>
    <xf numFmtId="172" fontId="18" fillId="0" borderId="140" xfId="2" applyNumberFormat="1" applyFont="1" applyFill="1" applyBorder="1" applyAlignment="1">
      <alignment horizontal="center" vertical="center" wrapText="1"/>
    </xf>
    <xf numFmtId="3" fontId="18" fillId="0" borderId="141" xfId="1353" applyNumberFormat="1" applyFont="1" applyFill="1" applyBorder="1" applyAlignment="1">
      <alignment horizontal="center" vertical="center" wrapText="1"/>
    </xf>
    <xf numFmtId="3" fontId="18" fillId="0" borderId="138" xfId="1353" applyNumberFormat="1" applyFont="1" applyFill="1" applyBorder="1" applyAlignment="1">
      <alignment horizontal="center" vertical="center" wrapText="1"/>
    </xf>
    <xf numFmtId="9" fontId="30" fillId="0" borderId="137" xfId="2" applyFont="1" applyBorder="1" applyAlignment="1">
      <alignment horizontal="center" vertical="center"/>
    </xf>
    <xf numFmtId="0" fontId="22" fillId="0" borderId="16" xfId="1353" applyFont="1" applyBorder="1" applyAlignment="1">
      <alignment horizontal="center" vertical="center" wrapText="1"/>
    </xf>
    <xf numFmtId="0" fontId="43" fillId="0" borderId="78" xfId="1353" applyFont="1" applyBorder="1" applyAlignment="1">
      <alignment horizontal="center" vertical="center" wrapText="1"/>
    </xf>
    <xf numFmtId="0" fontId="43" fillId="0" borderId="16" xfId="1353" applyFont="1" applyBorder="1" applyAlignment="1">
      <alignment horizontal="center" vertical="center" wrapText="1"/>
    </xf>
    <xf numFmtId="0" fontId="43" fillId="0" borderId="96" xfId="1353" applyFont="1" applyBorder="1" applyAlignment="1">
      <alignment horizontal="center" vertical="center" wrapText="1"/>
    </xf>
    <xf numFmtId="0" fontId="18" fillId="0" borderId="37" xfId="1353" applyFont="1" applyBorder="1" applyAlignment="1">
      <alignment vertical="center" wrapText="1"/>
    </xf>
    <xf numFmtId="0" fontId="43" fillId="0" borderId="77" xfId="1353" applyFont="1" applyBorder="1" applyAlignment="1">
      <alignment vertical="center" wrapText="1"/>
    </xf>
    <xf numFmtId="9" fontId="32" fillId="0" borderId="139" xfId="2" applyFont="1" applyBorder="1" applyAlignment="1">
      <alignment horizontal="center" vertical="center"/>
    </xf>
    <xf numFmtId="9" fontId="30" fillId="0" borderId="138" xfId="2" applyFont="1" applyBorder="1" applyAlignment="1">
      <alignment horizontal="center" vertical="center"/>
    </xf>
    <xf numFmtId="9" fontId="30" fillId="0" borderId="127" xfId="2" applyFont="1" applyBorder="1" applyAlignment="1">
      <alignment horizontal="center" vertical="center"/>
    </xf>
    <xf numFmtId="9" fontId="31" fillId="0" borderId="127" xfId="2" applyFont="1" applyBorder="1" applyAlignment="1">
      <alignment horizontal="center" vertical="center"/>
    </xf>
    <xf numFmtId="9" fontId="31" fillId="0" borderId="129" xfId="2" applyFont="1" applyBorder="1" applyAlignment="1">
      <alignment horizontal="center" vertical="center"/>
    </xf>
    <xf numFmtId="9" fontId="31" fillId="0" borderId="138" xfId="2" applyFont="1" applyBorder="1" applyAlignment="1">
      <alignment horizontal="center" vertical="center"/>
    </xf>
    <xf numFmtId="9" fontId="31" fillId="0" borderId="130" xfId="2" applyFont="1" applyBorder="1" applyAlignment="1">
      <alignment horizontal="center" vertical="center"/>
    </xf>
    <xf numFmtId="9" fontId="31" fillId="0" borderId="22" xfId="0" applyNumberFormat="1" applyFont="1" applyBorder="1" applyAlignment="1">
      <alignment horizontal="center" vertical="center"/>
    </xf>
    <xf numFmtId="0" fontId="18" fillId="0" borderId="4" xfId="1353" applyFont="1" applyBorder="1" applyAlignment="1">
      <alignment horizontal="center" vertical="center"/>
    </xf>
    <xf numFmtId="0" fontId="31" fillId="0" borderId="121" xfId="0" applyFont="1" applyBorder="1" applyAlignment="1">
      <alignment horizontal="center" vertical="center" wrapText="1"/>
    </xf>
    <xf numFmtId="0" fontId="31" fillId="0" borderId="79" xfId="0" applyFont="1" applyBorder="1" applyAlignment="1">
      <alignment horizontal="center" vertical="center" wrapText="1"/>
    </xf>
    <xf numFmtId="0" fontId="31" fillId="0" borderId="93" xfId="0" applyFont="1" applyBorder="1" applyAlignment="1">
      <alignment horizontal="center" vertical="center" wrapText="1"/>
    </xf>
    <xf numFmtId="9" fontId="30" fillId="0" borderId="50" xfId="2" applyFont="1" applyBorder="1" applyAlignment="1">
      <alignment horizontal="center" vertical="center"/>
    </xf>
    <xf numFmtId="9" fontId="30" fillId="0" borderId="51" xfId="2" applyFont="1" applyBorder="1" applyAlignment="1">
      <alignment horizontal="center" vertical="center"/>
    </xf>
    <xf numFmtId="9" fontId="30" fillId="0" borderId="28" xfId="2" applyNumberFormat="1" applyFont="1" applyBorder="1" applyAlignment="1">
      <alignment horizontal="center" vertical="center"/>
    </xf>
    <xf numFmtId="172" fontId="30" fillId="0" borderId="51" xfId="2" applyNumberFormat="1" applyFont="1" applyBorder="1" applyAlignment="1">
      <alignment horizontal="center" vertical="center"/>
    </xf>
    <xf numFmtId="172" fontId="30" fillId="0" borderId="28" xfId="2" applyNumberFormat="1" applyFont="1" applyBorder="1" applyAlignment="1">
      <alignment horizontal="center" vertical="center"/>
    </xf>
    <xf numFmtId="172" fontId="30" fillId="0" borderId="50" xfId="2" applyNumberFormat="1" applyFont="1" applyBorder="1" applyAlignment="1">
      <alignment horizontal="center" vertical="center"/>
    </xf>
    <xf numFmtId="172" fontId="30" fillId="0" borderId="55" xfId="2" applyNumberFormat="1" applyFont="1" applyBorder="1" applyAlignment="1">
      <alignment horizontal="center" vertical="center"/>
    </xf>
    <xf numFmtId="9" fontId="30" fillId="0" borderId="26" xfId="2" applyNumberFormat="1" applyFont="1" applyBorder="1" applyAlignment="1">
      <alignment horizontal="center" vertical="center"/>
    </xf>
    <xf numFmtId="9" fontId="32" fillId="0" borderId="29" xfId="2" applyFont="1" applyBorder="1" applyAlignment="1">
      <alignment horizontal="center" vertical="center"/>
    </xf>
    <xf numFmtId="0" fontId="22" fillId="0" borderId="38" xfId="1353" applyFont="1" applyBorder="1" applyAlignment="1">
      <alignment horizontal="center" vertical="center" wrapText="1"/>
    </xf>
    <xf numFmtId="0" fontId="51" fillId="0" borderId="81" xfId="1353" applyFont="1" applyBorder="1" applyAlignment="1">
      <alignment horizontal="center" vertical="center" wrapText="1"/>
    </xf>
    <xf numFmtId="0" fontId="51" fillId="0" borderId="35" xfId="1353" applyFont="1" applyBorder="1" applyAlignment="1">
      <alignment horizontal="center" vertical="center" wrapText="1"/>
    </xf>
    <xf numFmtId="0" fontId="48" fillId="0" borderId="63" xfId="0" applyFont="1" applyBorder="1" applyAlignment="1">
      <alignment horizontal="center" vertical="center" wrapText="1"/>
    </xf>
    <xf numFmtId="0" fontId="51" fillId="0" borderId="44" xfId="1353" applyFont="1" applyBorder="1" applyAlignment="1">
      <alignment horizontal="center" vertical="center" wrapText="1"/>
    </xf>
    <xf numFmtId="0" fontId="18" fillId="0" borderId="112" xfId="1353" applyFont="1" applyBorder="1" applyAlignment="1">
      <alignment horizontal="center" vertical="center" wrapText="1"/>
    </xf>
    <xf numFmtId="0" fontId="18" fillId="0" borderId="97" xfId="1353" applyFont="1" applyBorder="1" applyAlignment="1">
      <alignment horizontal="center" vertical="center" wrapText="1"/>
    </xf>
    <xf numFmtId="0" fontId="31" fillId="0" borderId="49" xfId="0" applyFont="1" applyBorder="1" applyAlignment="1">
      <alignment horizontal="center" vertical="center" wrapText="1"/>
    </xf>
    <xf numFmtId="0" fontId="28" fillId="0" borderId="4" xfId="0" applyFont="1" applyBorder="1" applyAlignment="1">
      <alignment horizontal="center"/>
    </xf>
    <xf numFmtId="0" fontId="18" fillId="0" borderId="8" xfId="1353" applyFont="1" applyFill="1" applyBorder="1"/>
    <xf numFmtId="170" fontId="30" fillId="0" borderId="8" xfId="1" applyNumberFormat="1" applyFont="1" applyBorder="1" applyAlignment="1">
      <alignment horizontal="center" vertical="center"/>
    </xf>
    <xf numFmtId="0" fontId="28" fillId="0" borderId="0" xfId="0" applyFont="1" applyBorder="1" applyAlignment="1">
      <alignment vertical="center" wrapText="1"/>
    </xf>
    <xf numFmtId="0" fontId="28" fillId="0" borderId="0" xfId="0" applyFont="1" applyBorder="1" applyAlignment="1">
      <alignment horizontal="center" vertical="center" wrapText="1"/>
    </xf>
    <xf numFmtId="0" fontId="66" fillId="23" borderId="0" xfId="13534" applyFont="1" applyFill="1" applyAlignment="1" applyProtection="1">
      <alignment horizontal="left"/>
    </xf>
    <xf numFmtId="0" fontId="66" fillId="23" borderId="0" xfId="13534" applyFont="1" applyFill="1" applyBorder="1" applyAlignment="1" applyProtection="1">
      <alignment horizontal="left" vertical="center"/>
    </xf>
    <xf numFmtId="0" fontId="66" fillId="23" borderId="0" xfId="13534" applyFont="1" applyFill="1" applyBorder="1" applyAlignment="1" applyProtection="1">
      <alignment horizontal="left" vertical="center" wrapText="1"/>
    </xf>
    <xf numFmtId="0" fontId="66" fillId="23" borderId="0" xfId="13534" applyFont="1" applyFill="1" applyBorder="1" applyAlignment="1" applyProtection="1">
      <alignment horizontal="left"/>
    </xf>
    <xf numFmtId="0" fontId="66" fillId="24" borderId="0" xfId="13534" applyFont="1" applyFill="1" applyAlignment="1" applyProtection="1"/>
    <xf numFmtId="0" fontId="18" fillId="0" borderId="55" xfId="13716" applyFont="1" applyBorder="1" applyAlignment="1">
      <alignment horizontal="center" vertical="center" wrapText="1"/>
    </xf>
    <xf numFmtId="0" fontId="18" fillId="0" borderId="9" xfId="13716" applyFont="1" applyBorder="1" applyAlignment="1">
      <alignment horizontal="center" vertical="center" wrapText="1"/>
    </xf>
    <xf numFmtId="0" fontId="18" fillId="0" borderId="42" xfId="13716" applyFont="1" applyBorder="1" applyAlignment="1">
      <alignment horizontal="center" vertical="center" wrapText="1"/>
    </xf>
    <xf numFmtId="0" fontId="30" fillId="0" borderId="0" xfId="0" applyFont="1" applyBorder="1"/>
    <xf numFmtId="0" fontId="30" fillId="0" borderId="144" xfId="0" applyFont="1" applyBorder="1"/>
    <xf numFmtId="0" fontId="30" fillId="0" borderId="145" xfId="0" applyFont="1" applyBorder="1"/>
    <xf numFmtId="9" fontId="30" fillId="0" borderId="145" xfId="2" applyFont="1" applyBorder="1" applyAlignment="1">
      <alignment horizontal="center" vertical="center"/>
    </xf>
    <xf numFmtId="0" fontId="30" fillId="0" borderId="143" xfId="0" applyFont="1" applyBorder="1"/>
    <xf numFmtId="0" fontId="92" fillId="0" borderId="29" xfId="13579" applyFont="1" applyFill="1" applyBorder="1" applyAlignment="1">
      <alignment horizontal="center" vertical="center" wrapText="1"/>
    </xf>
    <xf numFmtId="0" fontId="92" fillId="0" borderId="0" xfId="13579" applyFont="1" applyBorder="1" applyAlignment="1">
      <alignment horizontal="center" vertical="center" wrapText="1"/>
    </xf>
    <xf numFmtId="0" fontId="92" fillId="0" borderId="8" xfId="13579" applyFont="1" applyBorder="1" applyAlignment="1">
      <alignment horizontal="center" vertical="center" wrapText="1"/>
    </xf>
    <xf numFmtId="3" fontId="92" fillId="0" borderId="8" xfId="13579" applyNumberFormat="1" applyFont="1" applyBorder="1" applyAlignment="1">
      <alignment horizontal="center"/>
    </xf>
    <xf numFmtId="0" fontId="70" fillId="0" borderId="8" xfId="13579" applyFont="1" applyBorder="1" applyAlignment="1">
      <alignment horizontal="center" vertical="center" wrapText="1"/>
    </xf>
    <xf numFmtId="0" fontId="69" fillId="0" borderId="22" xfId="13579" applyFont="1" applyBorder="1" applyAlignment="1">
      <alignment horizontal="center" vertical="center" wrapText="1"/>
    </xf>
    <xf numFmtId="0" fontId="22" fillId="0" borderId="25" xfId="1353" applyFont="1" applyFill="1" applyBorder="1" applyAlignment="1">
      <alignment horizontal="center" vertical="center" wrapText="1"/>
    </xf>
    <xf numFmtId="0" fontId="69" fillId="0" borderId="8" xfId="13579" applyFont="1" applyFill="1" applyBorder="1" applyAlignment="1">
      <alignment horizontal="center" vertical="center" wrapText="1"/>
    </xf>
    <xf numFmtId="3" fontId="30" fillId="0" borderId="28" xfId="2" applyNumberFormat="1" applyFont="1" applyBorder="1" applyAlignment="1">
      <alignment horizontal="center" vertical="center"/>
    </xf>
    <xf numFmtId="3" fontId="32" fillId="0" borderId="28" xfId="2" applyNumberFormat="1" applyFont="1" applyBorder="1" applyAlignment="1">
      <alignment horizontal="center" vertical="center"/>
    </xf>
    <xf numFmtId="0" fontId="32" fillId="0" borderId="28" xfId="0" applyFont="1" applyBorder="1"/>
    <xf numFmtId="170" fontId="32" fillId="0" borderId="143" xfId="1" applyNumberFormat="1" applyFont="1" applyBorder="1" applyAlignment="1">
      <alignment horizontal="center" vertical="center"/>
    </xf>
    <xf numFmtId="3" fontId="30" fillId="0" borderId="144" xfId="0" applyNumberFormat="1" applyFont="1" applyBorder="1" applyAlignment="1">
      <alignment horizontal="center" vertical="center"/>
    </xf>
    <xf numFmtId="3" fontId="30" fillId="0" borderId="145" xfId="0" applyNumberFormat="1" applyFont="1" applyBorder="1" applyAlignment="1">
      <alignment horizontal="center" vertical="center"/>
    </xf>
    <xf numFmtId="0" fontId="87" fillId="0" borderId="0" xfId="0" applyFont="1" applyAlignment="1">
      <alignment horizontal="center" wrapText="1"/>
    </xf>
    <xf numFmtId="9" fontId="0" fillId="0" borderId="0" xfId="0" applyNumberFormat="1" applyAlignment="1">
      <alignment horizontal="center"/>
    </xf>
    <xf numFmtId="10" fontId="0" fillId="0" borderId="0" xfId="0" applyNumberFormat="1" applyAlignment="1">
      <alignment horizontal="center"/>
    </xf>
    <xf numFmtId="0" fontId="30" fillId="0" borderId="0" xfId="0" applyFont="1" applyBorder="1" applyAlignment="1">
      <alignment horizontal="center" vertical="center" wrapText="1"/>
    </xf>
    <xf numFmtId="0" fontId="30" fillId="0" borderId="66" xfId="0" applyFont="1" applyBorder="1" applyAlignment="1">
      <alignment horizontal="center" vertical="center" wrapText="1"/>
    </xf>
    <xf numFmtId="0" fontId="32" fillId="0" borderId="87" xfId="0" applyFont="1" applyBorder="1" applyAlignment="1">
      <alignment horizontal="center" vertical="center" wrapText="1"/>
    </xf>
    <xf numFmtId="0" fontId="32" fillId="0" borderId="31" xfId="0" applyFont="1" applyBorder="1" applyAlignment="1">
      <alignment horizontal="center" vertical="center" wrapText="1"/>
    </xf>
    <xf numFmtId="0" fontId="32" fillId="0" borderId="70" xfId="0" applyFont="1" applyBorder="1" applyAlignment="1">
      <alignment horizontal="center" vertical="center" wrapText="1"/>
    </xf>
    <xf numFmtId="0" fontId="30" fillId="0" borderId="29" xfId="0" applyFont="1" applyBorder="1" applyAlignment="1">
      <alignment horizontal="center" vertical="center"/>
    </xf>
    <xf numFmtId="0" fontId="30" fillId="0" borderId="124" xfId="0" applyFont="1" applyBorder="1" applyAlignment="1">
      <alignment horizontal="center" vertical="center" wrapText="1"/>
    </xf>
    <xf numFmtId="0" fontId="30" fillId="0" borderId="30" xfId="0" applyFont="1" applyBorder="1" applyAlignment="1">
      <alignment horizontal="center" vertical="center" wrapText="1"/>
    </xf>
    <xf numFmtId="0" fontId="30" fillId="0" borderId="75" xfId="0" applyFont="1" applyBorder="1" applyAlignment="1">
      <alignment horizontal="center" vertical="center" wrapText="1"/>
    </xf>
    <xf numFmtId="0" fontId="18" fillId="0" borderId="66" xfId="1353" applyFont="1" applyFill="1" applyBorder="1" applyAlignment="1">
      <alignment horizontal="center" vertical="center" wrapText="1"/>
    </xf>
    <xf numFmtId="0" fontId="18" fillId="0" borderId="28" xfId="1353" applyFont="1" applyFill="1" applyBorder="1" applyAlignment="1">
      <alignment horizontal="center" vertical="center" wrapText="1"/>
    </xf>
    <xf numFmtId="0" fontId="22" fillId="0" borderId="66" xfId="1353" applyFont="1" applyFill="1" applyBorder="1" applyAlignment="1">
      <alignment horizontal="center" vertical="center" wrapText="1"/>
    </xf>
    <xf numFmtId="0" fontId="22" fillId="0" borderId="28" xfId="1353" applyFont="1" applyFill="1" applyBorder="1" applyAlignment="1">
      <alignment horizontal="center" vertical="center" wrapText="1"/>
    </xf>
    <xf numFmtId="0" fontId="18" fillId="0" borderId="124" xfId="1353" applyFont="1" applyFill="1" applyBorder="1" applyAlignment="1">
      <alignment horizontal="center" vertical="center" wrapText="1"/>
    </xf>
    <xf numFmtId="0" fontId="18" fillId="0" borderId="30" xfId="1353" applyFont="1" applyFill="1" applyBorder="1" applyAlignment="1">
      <alignment horizontal="center" vertical="center" wrapText="1"/>
    </xf>
    <xf numFmtId="0" fontId="18" fillId="0" borderId="42" xfId="1353" applyFont="1" applyFill="1" applyBorder="1" applyAlignment="1">
      <alignment horizontal="center" vertical="center" wrapText="1"/>
    </xf>
    <xf numFmtId="0" fontId="18" fillId="0" borderId="55" xfId="1353" applyFont="1" applyFill="1" applyBorder="1" applyAlignment="1">
      <alignment horizontal="center" vertical="center" wrapText="1"/>
    </xf>
    <xf numFmtId="0" fontId="18" fillId="0" borderId="145" xfId="1353" applyFont="1" applyFill="1" applyBorder="1" applyAlignment="1">
      <alignment horizontal="center" vertical="center" wrapText="1"/>
    </xf>
    <xf numFmtId="0" fontId="43" fillId="0" borderId="66" xfId="1353" applyFont="1" applyFill="1" applyBorder="1" applyAlignment="1">
      <alignment horizontal="center" vertical="center" wrapText="1"/>
    </xf>
    <xf numFmtId="0" fontId="18" fillId="0" borderId="0" xfId="1353" applyFont="1" applyBorder="1" applyAlignment="1">
      <alignment horizontal="center"/>
    </xf>
    <xf numFmtId="0" fontId="18" fillId="0" borderId="22" xfId="1353" applyFont="1" applyBorder="1" applyAlignment="1">
      <alignment horizontal="center"/>
    </xf>
    <xf numFmtId="0" fontId="0" fillId="0" borderId="0" xfId="0" applyAlignment="1">
      <alignment horizontal="center" vertical="center"/>
    </xf>
    <xf numFmtId="0" fontId="30" fillId="0" borderId="28" xfId="0" applyFont="1" applyBorder="1" applyAlignment="1">
      <alignment vertical="center" wrapText="1"/>
    </xf>
    <xf numFmtId="0" fontId="18" fillId="0" borderId="125" xfId="1353" applyFont="1" applyFill="1" applyBorder="1" applyAlignment="1">
      <alignment vertical="center" wrapText="1"/>
    </xf>
    <xf numFmtId="0" fontId="30" fillId="0" borderId="31" xfId="0" applyFont="1" applyBorder="1" applyAlignment="1">
      <alignment horizontal="center" vertical="center" wrapText="1"/>
    </xf>
    <xf numFmtId="0" fontId="30" fillId="0" borderId="29" xfId="0" applyFont="1" applyBorder="1" applyAlignment="1">
      <alignment horizontal="center" vertical="center" wrapText="1"/>
    </xf>
    <xf numFmtId="0" fontId="32" fillId="0" borderId="143" xfId="0" applyFont="1" applyBorder="1" applyAlignment="1">
      <alignment horizontal="center"/>
    </xf>
    <xf numFmtId="0" fontId="30" fillId="0" borderId="144" xfId="0" applyFont="1" applyBorder="1" applyAlignment="1">
      <alignment horizontal="center"/>
    </xf>
    <xf numFmtId="0" fontId="30" fillId="0" borderId="145" xfId="0" applyFont="1" applyBorder="1" applyAlignment="1">
      <alignment horizontal="center"/>
    </xf>
    <xf numFmtId="0" fontId="32" fillId="0" borderId="144" xfId="0" applyFont="1" applyBorder="1" applyAlignment="1">
      <alignment horizontal="center"/>
    </xf>
    <xf numFmtId="0" fontId="18" fillId="0" borderId="0" xfId="1353" applyFont="1" applyBorder="1" applyAlignment="1">
      <alignment horizontal="center" vertical="center" wrapText="1"/>
    </xf>
    <xf numFmtId="0" fontId="18" fillId="0" borderId="8" xfId="1353" applyFont="1" applyBorder="1" applyAlignment="1">
      <alignment horizontal="center"/>
    </xf>
    <xf numFmtId="0" fontId="18" fillId="0" borderId="0" xfId="1353" applyFont="1" applyBorder="1" applyAlignment="1">
      <alignment horizontal="center"/>
    </xf>
    <xf numFmtId="0" fontId="18" fillId="0" borderId="22" xfId="1353" applyFont="1" applyBorder="1" applyAlignment="1">
      <alignment horizontal="center"/>
    </xf>
    <xf numFmtId="188" fontId="30" fillId="0" borderId="0" xfId="0" applyNumberFormat="1" applyFont="1"/>
    <xf numFmtId="0" fontId="22" fillId="0" borderId="42" xfId="1353" applyFont="1" applyBorder="1" applyAlignment="1">
      <alignment horizontal="center" vertical="center" wrapText="1"/>
    </xf>
    <xf numFmtId="172" fontId="16" fillId="0" borderId="144" xfId="2" applyNumberFormat="1" applyBorder="1" applyAlignment="1">
      <alignment horizontal="center" vertical="center"/>
    </xf>
    <xf numFmtId="0" fontId="32" fillId="0" borderId="36" xfId="0" applyFont="1" applyBorder="1" applyAlignment="1"/>
    <xf numFmtId="172" fontId="35" fillId="0" borderId="29" xfId="2" applyNumberFormat="1" applyFont="1" applyBorder="1" applyAlignment="1">
      <alignment horizontal="center" vertical="center"/>
    </xf>
    <xf numFmtId="172" fontId="35" fillId="0" borderId="146" xfId="2" applyNumberFormat="1" applyFont="1" applyBorder="1" applyAlignment="1">
      <alignment horizontal="center" vertical="center"/>
    </xf>
    <xf numFmtId="0" fontId="22" fillId="0" borderId="22" xfId="1353" applyFont="1" applyBorder="1" applyAlignment="1">
      <alignment horizontal="center" vertical="center" wrapText="1"/>
    </xf>
    <xf numFmtId="9" fontId="35" fillId="0" borderId="22" xfId="2" applyFont="1" applyBorder="1" applyAlignment="1">
      <alignment horizontal="center" vertical="center"/>
    </xf>
    <xf numFmtId="9" fontId="35" fillId="0" borderId="137" xfId="2" applyFont="1" applyBorder="1" applyAlignment="1">
      <alignment horizontal="center" vertical="center"/>
    </xf>
    <xf numFmtId="0" fontId="18" fillId="0" borderId="87" xfId="1353" applyFont="1" applyBorder="1" applyAlignment="1">
      <alignment horizontal="center" vertical="center" wrapText="1"/>
    </xf>
    <xf numFmtId="0" fontId="18" fillId="0" borderId="124" xfId="1353" applyFont="1" applyBorder="1" applyAlignment="1">
      <alignment horizontal="center" vertical="center" wrapText="1"/>
    </xf>
    <xf numFmtId="0" fontId="18" fillId="0" borderId="31" xfId="1353" applyFont="1" applyBorder="1" applyAlignment="1">
      <alignment horizontal="center" vertical="center" wrapText="1"/>
    </xf>
    <xf numFmtId="0" fontId="18" fillId="0" borderId="30" xfId="1353" applyFont="1" applyBorder="1" applyAlignment="1">
      <alignment horizontal="center" vertical="center" wrapText="1"/>
    </xf>
    <xf numFmtId="172" fontId="16" fillId="0" borderId="31" xfId="2" applyNumberFormat="1" applyBorder="1" applyAlignment="1">
      <alignment horizontal="center" vertical="center"/>
    </xf>
    <xf numFmtId="172" fontId="16" fillId="0" borderId="30" xfId="2" applyNumberFormat="1" applyBorder="1" applyAlignment="1">
      <alignment horizontal="center" vertical="center"/>
    </xf>
    <xf numFmtId="172" fontId="16" fillId="0" borderId="143" xfId="2" applyNumberFormat="1" applyBorder="1" applyAlignment="1">
      <alignment horizontal="center" vertical="center"/>
    </xf>
    <xf numFmtId="172" fontId="16" fillId="0" borderId="145" xfId="2" applyNumberFormat="1" applyBorder="1" applyAlignment="1">
      <alignment horizontal="center" vertical="center"/>
    </xf>
    <xf numFmtId="9" fontId="30" fillId="0" borderId="8" xfId="2" applyNumberFormat="1" applyFont="1" applyBorder="1" applyAlignment="1">
      <alignment horizontal="center" vertical="center"/>
    </xf>
    <xf numFmtId="0" fontId="22" fillId="0" borderId="29" xfId="1353" applyFont="1" applyBorder="1" applyAlignment="1">
      <alignment horizontal="center" vertical="center" wrapText="1"/>
    </xf>
    <xf numFmtId="0" fontId="18" fillId="0" borderId="3" xfId="1353" applyFont="1" applyBorder="1" applyAlignment="1">
      <alignment horizontal="center"/>
    </xf>
    <xf numFmtId="189" fontId="18" fillId="0" borderId="0" xfId="1353" applyNumberFormat="1" applyFont="1" applyBorder="1" applyAlignment="1">
      <alignment vertical="center" wrapText="1"/>
    </xf>
    <xf numFmtId="0" fontId="112" fillId="0" borderId="0" xfId="13534" applyFont="1" applyFill="1" applyAlignment="1" applyProtection="1"/>
    <xf numFmtId="0" fontId="87" fillId="0" borderId="0" xfId="0" applyFont="1"/>
    <xf numFmtId="3" fontId="30" fillId="0" borderId="0" xfId="0" applyNumberFormat="1" applyFont="1" applyBorder="1" applyAlignment="1">
      <alignment horizontal="center" vertical="center"/>
    </xf>
    <xf numFmtId="3" fontId="30" fillId="0" borderId="138" xfId="0" applyNumberFormat="1" applyFont="1" applyBorder="1" applyAlignment="1">
      <alignment horizontal="center" vertical="center"/>
    </xf>
    <xf numFmtId="0" fontId="66" fillId="25" borderId="0" xfId="13534" applyFont="1" applyFill="1" applyAlignment="1" applyProtection="1"/>
    <xf numFmtId="172" fontId="30" fillId="0" borderId="0" xfId="0" applyNumberFormat="1" applyFont="1" applyBorder="1" applyAlignment="1">
      <alignment horizontal="center" vertical="center"/>
    </xf>
    <xf numFmtId="0" fontId="28" fillId="0" borderId="0" xfId="0" applyFont="1"/>
    <xf numFmtId="0" fontId="116" fillId="0" borderId="0" xfId="0" applyFont="1"/>
    <xf numFmtId="0" fontId="116" fillId="0" borderId="0" xfId="0" applyFont="1" applyAlignment="1">
      <alignment wrapText="1"/>
    </xf>
    <xf numFmtId="0" fontId="28" fillId="0" borderId="0" xfId="0" applyFont="1" applyAlignment="1">
      <alignment horizontal="center" vertical="center" wrapText="1"/>
    </xf>
    <xf numFmtId="0" fontId="28" fillId="0" borderId="0" xfId="0" applyFont="1" applyAlignment="1">
      <alignment wrapText="1"/>
    </xf>
    <xf numFmtId="3" fontId="28" fillId="0" borderId="0" xfId="0" applyNumberFormat="1" applyFont="1" applyBorder="1" applyAlignment="1">
      <alignment horizontal="right" vertical="center" wrapText="1"/>
    </xf>
    <xf numFmtId="175" fontId="28" fillId="0" borderId="0" xfId="0" applyNumberFormat="1" applyFont="1" applyBorder="1" applyAlignment="1">
      <alignment horizontal="right" vertical="center" wrapText="1"/>
    </xf>
    <xf numFmtId="0" fontId="49" fillId="0" borderId="0" xfId="0" applyFont="1"/>
    <xf numFmtId="3" fontId="49" fillId="0" borderId="0" xfId="0" applyNumberFormat="1" applyFont="1" applyBorder="1" applyAlignment="1">
      <alignment horizontal="right" vertical="center" wrapText="1"/>
    </xf>
    <xf numFmtId="174" fontId="28" fillId="0" borderId="0" xfId="0" applyNumberFormat="1" applyFont="1" applyBorder="1" applyAlignment="1">
      <alignment horizontal="right" vertical="center" wrapText="1"/>
    </xf>
    <xf numFmtId="0" fontId="0" fillId="0" borderId="138" xfId="0" applyBorder="1"/>
    <xf numFmtId="0" fontId="120" fillId="0" borderId="8" xfId="1353" applyFont="1" applyFill="1" applyBorder="1" applyAlignment="1">
      <alignment horizontal="left" vertical="center"/>
    </xf>
    <xf numFmtId="0" fontId="131" fillId="0" borderId="0" xfId="13749" applyFont="1" applyAlignment="1">
      <alignment horizontal="center" vertical="center" wrapText="1"/>
    </xf>
    <xf numFmtId="0" fontId="131" fillId="0" borderId="0" xfId="13749" applyFont="1" applyBorder="1" applyAlignment="1">
      <alignment horizontal="center" vertical="center" wrapText="1"/>
    </xf>
    <xf numFmtId="0" fontId="131" fillId="0" borderId="54" xfId="13749" applyFont="1" applyBorder="1" applyAlignment="1">
      <alignment horizontal="center" vertical="center" wrapText="1"/>
    </xf>
    <xf numFmtId="0" fontId="131" fillId="0" borderId="161" xfId="13749" applyFont="1" applyBorder="1" applyAlignment="1">
      <alignment horizontal="center" vertical="center" wrapText="1"/>
    </xf>
    <xf numFmtId="0" fontId="131" fillId="0" borderId="0" xfId="13749" applyFont="1" applyFill="1" applyBorder="1" applyAlignment="1">
      <alignment horizontal="center" vertical="center" wrapText="1"/>
    </xf>
    <xf numFmtId="0" fontId="131" fillId="0" borderId="0" xfId="13749" applyFont="1" applyAlignment="1">
      <alignment horizontal="center" vertical="center"/>
    </xf>
    <xf numFmtId="171" fontId="30" fillId="0" borderId="0" xfId="2" applyNumberFormat="1" applyFont="1" applyBorder="1" applyAlignment="1">
      <alignment horizontal="center" vertical="center"/>
    </xf>
    <xf numFmtId="182" fontId="30" fillId="0" borderId="0" xfId="2" applyNumberFormat="1" applyFont="1" applyBorder="1" applyAlignment="1">
      <alignment horizontal="center" vertical="center"/>
    </xf>
    <xf numFmtId="175" fontId="18" fillId="30" borderId="54" xfId="0" applyNumberFormat="1" applyFont="1" applyFill="1" applyBorder="1" applyAlignment="1">
      <alignment horizontal="center"/>
    </xf>
    <xf numFmtId="175" fontId="18" fillId="30" borderId="0" xfId="0" applyNumberFormat="1" applyFont="1" applyFill="1" applyBorder="1" applyAlignment="1">
      <alignment horizontal="center"/>
    </xf>
    <xf numFmtId="175" fontId="18" fillId="30" borderId="0" xfId="5" applyNumberFormat="1" applyFont="1" applyFill="1" applyAlignment="1">
      <alignment horizontal="center" vertical="center"/>
    </xf>
    <xf numFmtId="175" fontId="18" fillId="30" borderId="0" xfId="5" applyNumberFormat="1" applyFont="1" applyFill="1" applyBorder="1" applyAlignment="1">
      <alignment horizontal="center" vertical="center"/>
    </xf>
    <xf numFmtId="175" fontId="18" fillId="30" borderId="22" xfId="5" applyNumberFormat="1" applyFont="1" applyFill="1" applyBorder="1" applyAlignment="1">
      <alignment horizontal="center" vertical="center"/>
    </xf>
    <xf numFmtId="175" fontId="18" fillId="30" borderId="22" xfId="0" applyNumberFormat="1" applyFont="1" applyFill="1" applyBorder="1" applyAlignment="1">
      <alignment horizontal="center"/>
    </xf>
    <xf numFmtId="0" fontId="132" fillId="0" borderId="0" xfId="0" applyFont="1" applyFill="1" applyBorder="1" applyAlignment="1">
      <alignment horizontal="left" vertical="center" wrapText="1"/>
    </xf>
    <xf numFmtId="0" fontId="132" fillId="0" borderId="54" xfId="0" applyFont="1" applyFill="1" applyBorder="1" applyAlignment="1">
      <alignment horizontal="left" vertical="center" wrapText="1"/>
    </xf>
    <xf numFmtId="0" fontId="134" fillId="0" borderId="0" xfId="0" applyFont="1"/>
    <xf numFmtId="0" fontId="131" fillId="0" borderId="0" xfId="13749" applyFont="1"/>
    <xf numFmtId="0" fontId="135" fillId="0" borderId="0" xfId="13749" applyFont="1"/>
    <xf numFmtId="0" fontId="131" fillId="0" borderId="55" xfId="13749" applyFont="1" applyBorder="1"/>
    <xf numFmtId="0" fontId="131" fillId="0" borderId="54" xfId="13749" applyFont="1" applyBorder="1"/>
    <xf numFmtId="0" fontId="131" fillId="0" borderId="107" xfId="13749" applyFont="1" applyBorder="1"/>
    <xf numFmtId="0" fontId="131" fillId="0" borderId="0" xfId="13749" applyFont="1" applyBorder="1"/>
    <xf numFmtId="0" fontId="131" fillId="0" borderId="160" xfId="13749" applyFont="1" applyBorder="1"/>
    <xf numFmtId="0" fontId="136" fillId="0" borderId="0" xfId="0" applyFont="1" applyBorder="1"/>
    <xf numFmtId="0" fontId="131" fillId="0" borderId="161" xfId="13749" applyFont="1" applyBorder="1"/>
    <xf numFmtId="0" fontId="131" fillId="0" borderId="0" xfId="13749" applyFont="1" applyFill="1" applyBorder="1"/>
    <xf numFmtId="0" fontId="138" fillId="27" borderId="0" xfId="13749" applyFont="1" applyFill="1" applyBorder="1"/>
    <xf numFmtId="0" fontId="131" fillId="27" borderId="0" xfId="13749" applyFont="1" applyFill="1"/>
    <xf numFmtId="0" fontId="131" fillId="27" borderId="0" xfId="13749" applyFont="1" applyFill="1" applyBorder="1"/>
    <xf numFmtId="0" fontId="131" fillId="27" borderId="54" xfId="13749" applyFont="1" applyFill="1" applyBorder="1"/>
    <xf numFmtId="0" fontId="131" fillId="27" borderId="161" xfId="13749" applyFont="1" applyFill="1" applyBorder="1"/>
    <xf numFmtId="0" fontId="131" fillId="28" borderId="0" xfId="13749" applyFont="1" applyFill="1"/>
    <xf numFmtId="0" fontId="131" fillId="28" borderId="54" xfId="13749" applyFont="1" applyFill="1" applyBorder="1"/>
    <xf numFmtId="0" fontId="131" fillId="28" borderId="0" xfId="13749" applyFont="1" applyFill="1" applyBorder="1"/>
    <xf numFmtId="0" fontId="131" fillId="28" borderId="161" xfId="13749" applyFont="1" applyFill="1" applyBorder="1"/>
    <xf numFmtId="0" fontId="138" fillId="0" borderId="0" xfId="13749" applyFont="1" applyAlignment="1">
      <alignment horizontal="center" vertical="center"/>
    </xf>
    <xf numFmtId="0" fontId="138" fillId="0" borderId="0" xfId="13749" applyFont="1" applyAlignment="1">
      <alignment horizontal="center" vertical="center" wrapText="1"/>
    </xf>
    <xf numFmtId="0" fontId="131" fillId="0" borderId="55" xfId="13749" applyFont="1" applyBorder="1" applyAlignment="1">
      <alignment horizontal="center" vertical="center" wrapText="1"/>
    </xf>
    <xf numFmtId="2" fontId="138" fillId="0" borderId="54" xfId="13749" applyNumberFormat="1" applyFont="1" applyBorder="1" applyAlignment="1">
      <alignment horizontal="centerContinuous" vertical="center"/>
    </xf>
    <xf numFmtId="2" fontId="131" fillId="0" borderId="0" xfId="13749" applyNumberFormat="1" applyFont="1" applyAlignment="1">
      <alignment horizontal="centerContinuous"/>
    </xf>
    <xf numFmtId="0" fontId="138" fillId="0" borderId="54" xfId="13749" applyFont="1" applyBorder="1" applyAlignment="1">
      <alignment horizontal="centerContinuous" vertical="center" wrapText="1"/>
    </xf>
    <xf numFmtId="0" fontId="131" fillId="0" borderId="0" xfId="13749" applyFont="1" applyAlignment="1">
      <alignment horizontal="centerContinuous"/>
    </xf>
    <xf numFmtId="0" fontId="131" fillId="0" borderId="54" xfId="13749" applyFont="1" applyBorder="1" applyAlignment="1">
      <alignment horizontal="centerContinuous" vertical="center"/>
    </xf>
    <xf numFmtId="0" fontId="131" fillId="0" borderId="0" xfId="13749" applyFont="1" applyBorder="1" applyAlignment="1">
      <alignment horizontal="centerContinuous"/>
    </xf>
    <xf numFmtId="0" fontId="131" fillId="0" borderId="160" xfId="13749" applyFont="1" applyBorder="1" applyAlignment="1">
      <alignment horizontal="center" vertical="center" wrapText="1"/>
    </xf>
    <xf numFmtId="0" fontId="131" fillId="0" borderId="54" xfId="0" applyFont="1" applyBorder="1" applyAlignment="1">
      <alignment horizontal="centerContinuous" vertical="center"/>
    </xf>
    <xf numFmtId="0" fontId="131" fillId="0" borderId="0" xfId="0" applyFont="1" applyAlignment="1">
      <alignment horizontal="centerContinuous"/>
    </xf>
    <xf numFmtId="0" fontId="131" fillId="0" borderId="0" xfId="0" applyFont="1" applyBorder="1" applyAlignment="1">
      <alignment horizontal="center" vertical="center"/>
    </xf>
    <xf numFmtId="0" fontId="131" fillId="0" borderId="0" xfId="13749" applyFont="1" applyBorder="1" applyAlignment="1">
      <alignment horizontal="center" vertical="center"/>
    </xf>
    <xf numFmtId="0" fontId="139" fillId="0" borderId="0" xfId="0" applyFont="1" applyAlignment="1">
      <alignment horizontal="center" vertical="center" wrapText="1"/>
    </xf>
    <xf numFmtId="0" fontId="131" fillId="0" borderId="54" xfId="13749" applyFont="1" applyBorder="1" applyAlignment="1">
      <alignment horizontal="center" vertical="center"/>
    </xf>
    <xf numFmtId="0" fontId="137" fillId="0" borderId="0" xfId="13749" applyFont="1" applyBorder="1" applyAlignment="1">
      <alignment horizontal="left" vertical="top" wrapText="1"/>
    </xf>
    <xf numFmtId="0" fontId="131" fillId="0" borderId="161" xfId="13749" applyFont="1" applyBorder="1" applyAlignment="1">
      <alignment horizontal="center" vertical="center"/>
    </xf>
    <xf numFmtId="0" fontId="131" fillId="0" borderId="0" xfId="13749" applyFont="1" applyFill="1" applyBorder="1" applyAlignment="1">
      <alignment horizontal="center" vertical="center"/>
    </xf>
    <xf numFmtId="0" fontId="138" fillId="0" borderId="54" xfId="13749" applyFont="1" applyBorder="1" applyAlignment="1">
      <alignment horizontal="center" vertical="center" wrapText="1"/>
    </xf>
    <xf numFmtId="0" fontId="131" fillId="0" borderId="107" xfId="13749" applyFont="1" applyBorder="1" applyAlignment="1">
      <alignment horizontal="center" vertical="center"/>
    </xf>
    <xf numFmtId="0" fontId="137" fillId="0" borderId="0" xfId="13749" applyFont="1" applyAlignment="1">
      <alignment horizontal="center" vertical="center"/>
    </xf>
    <xf numFmtId="0" fontId="137" fillId="0" borderId="0" xfId="0" applyFont="1" applyAlignment="1">
      <alignment horizontal="center" vertical="center"/>
    </xf>
    <xf numFmtId="0" fontId="140" fillId="0" borderId="161" xfId="13749" applyFont="1" applyBorder="1" applyAlignment="1">
      <alignment horizontal="center" vertical="center" wrapText="1"/>
    </xf>
    <xf numFmtId="0" fontId="137" fillId="0" borderId="0" xfId="13749" applyFont="1" applyBorder="1" applyAlignment="1">
      <alignment horizontal="center" vertical="center"/>
    </xf>
    <xf numFmtId="0" fontId="131" fillId="0" borderId="0" xfId="13749" applyFont="1" applyAlignment="1">
      <alignment vertical="center"/>
    </xf>
    <xf numFmtId="0" fontId="131" fillId="0" borderId="0" xfId="13749" applyFont="1" applyAlignment="1">
      <alignment horizontal="left" vertical="center" wrapText="1"/>
    </xf>
    <xf numFmtId="0" fontId="131" fillId="0" borderId="0" xfId="13749" applyFont="1" applyBorder="1" applyAlignment="1">
      <alignment wrapText="1"/>
    </xf>
    <xf numFmtId="3" fontId="131" fillId="0" borderId="54" xfId="13749" applyNumberFormat="1" applyFont="1" applyBorder="1" applyAlignment="1">
      <alignment horizontal="right" vertical="center" wrapText="1"/>
    </xf>
    <xf numFmtId="3" fontId="131" fillId="0" borderId="0" xfId="13749" applyNumberFormat="1" applyFont="1" applyBorder="1" applyAlignment="1">
      <alignment horizontal="right" vertical="center" wrapText="1"/>
    </xf>
    <xf numFmtId="192" fontId="131" fillId="0" borderId="0" xfId="13749" applyNumberFormat="1" applyFont="1"/>
    <xf numFmtId="175" fontId="131" fillId="0" borderId="0" xfId="13749" applyNumberFormat="1" applyFont="1" applyBorder="1"/>
    <xf numFmtId="192" fontId="131" fillId="0" borderId="0" xfId="13749" applyNumberFormat="1" applyFont="1" applyFill="1" applyBorder="1"/>
    <xf numFmtId="182" fontId="131" fillId="0" borderId="0" xfId="13749" applyNumberFormat="1" applyFont="1"/>
    <xf numFmtId="3" fontId="137" fillId="29" borderId="0" xfId="13749" applyNumberFormat="1" applyFont="1" applyFill="1" applyBorder="1"/>
    <xf numFmtId="182" fontId="137" fillId="29" borderId="0" xfId="13749" applyNumberFormat="1" applyFont="1" applyFill="1" applyBorder="1"/>
    <xf numFmtId="182" fontId="131" fillId="0" borderId="0" xfId="13749" applyNumberFormat="1" applyFont="1" applyFill="1" applyBorder="1"/>
    <xf numFmtId="174" fontId="141" fillId="0" borderId="0" xfId="13749" applyNumberFormat="1" applyFont="1" applyBorder="1" applyAlignment="1">
      <alignment horizontal="right" vertical="center" wrapText="1"/>
    </xf>
    <xf numFmtId="3" fontId="131" fillId="0" borderId="0" xfId="13749" applyNumberFormat="1" applyFont="1" applyBorder="1"/>
    <xf numFmtId="182" fontId="131" fillId="0" borderId="0" xfId="13749" applyNumberFormat="1" applyFont="1" applyBorder="1"/>
    <xf numFmtId="174" fontId="141" fillId="0" borderId="161" xfId="13749" applyNumberFormat="1" applyFont="1" applyBorder="1" applyAlignment="1">
      <alignment horizontal="right" vertical="center" wrapText="1"/>
    </xf>
    <xf numFmtId="171" fontId="131" fillId="0" borderId="0" xfId="13749" applyNumberFormat="1" applyFont="1"/>
    <xf numFmtId="2" fontId="131" fillId="0" borderId="0" xfId="13749" applyNumberFormat="1" applyFont="1"/>
    <xf numFmtId="3" fontId="131" fillId="0" borderId="55" xfId="13749" applyNumberFormat="1" applyFont="1" applyBorder="1"/>
    <xf numFmtId="3" fontId="131" fillId="0" borderId="54" xfId="13749" applyNumberFormat="1" applyFont="1" applyBorder="1"/>
    <xf numFmtId="2" fontId="131" fillId="0" borderId="0" xfId="13749" applyNumberFormat="1" applyFont="1" applyFill="1" applyBorder="1"/>
    <xf numFmtId="175" fontId="131" fillId="0" borderId="0" xfId="13749" applyNumberFormat="1" applyFont="1"/>
    <xf numFmtId="175" fontId="131" fillId="0" borderId="0" xfId="13749" applyNumberFormat="1" applyFont="1" applyFill="1" applyBorder="1"/>
    <xf numFmtId="3" fontId="142" fillId="0" borderId="0" xfId="13749" applyNumberFormat="1" applyFont="1" applyBorder="1" applyAlignment="1">
      <alignment horizontal="right" vertical="center" wrapText="1"/>
    </xf>
    <xf numFmtId="3" fontId="131" fillId="0" borderId="0" xfId="13749" applyNumberFormat="1" applyFont="1"/>
    <xf numFmtId="3" fontId="131" fillId="0" borderId="160" xfId="13749" applyNumberFormat="1" applyFont="1" applyBorder="1"/>
    <xf numFmtId="3" fontId="131" fillId="0" borderId="107" xfId="13749" applyNumberFormat="1" applyFont="1" applyBorder="1"/>
    <xf numFmtId="172" fontId="131" fillId="0" borderId="0" xfId="13750" applyNumberFormat="1" applyFont="1" applyBorder="1" applyAlignment="1">
      <alignment horizontal="right" vertical="center" wrapText="1"/>
    </xf>
    <xf numFmtId="9" fontId="131" fillId="0" borderId="0" xfId="13750" applyFont="1" applyBorder="1" applyAlignment="1">
      <alignment horizontal="right" vertical="center" wrapText="1"/>
    </xf>
    <xf numFmtId="3" fontId="142" fillId="0" borderId="0" xfId="13749" applyNumberFormat="1" applyFont="1" applyBorder="1"/>
    <xf numFmtId="3" fontId="131" fillId="0" borderId="54" xfId="13749" applyNumberFormat="1" applyFont="1" applyFill="1" applyBorder="1"/>
    <xf numFmtId="3" fontId="131" fillId="0" borderId="0" xfId="13749" applyNumberFormat="1" applyFont="1" applyFill="1" applyBorder="1"/>
    <xf numFmtId="174" fontId="141" fillId="22" borderId="161" xfId="13749" applyNumberFormat="1" applyFont="1" applyFill="1" applyBorder="1" applyAlignment="1">
      <alignment horizontal="right" vertical="center" wrapText="1"/>
    </xf>
    <xf numFmtId="0" fontId="137" fillId="0" borderId="54" xfId="0" applyFont="1" applyBorder="1" applyAlignment="1">
      <alignment horizontal="center" vertical="center"/>
    </xf>
    <xf numFmtId="0" fontId="131" fillId="0" borderId="0" xfId="0" applyFont="1" applyAlignment="1">
      <alignment vertical="center" wrapText="1"/>
    </xf>
    <xf numFmtId="0" fontId="131" fillId="0" borderId="0" xfId="0" applyFont="1" applyAlignment="1">
      <alignment horizontal="left" vertical="center" wrapText="1"/>
    </xf>
    <xf numFmtId="0" fontId="131" fillId="0" borderId="0" xfId="0" applyFont="1"/>
    <xf numFmtId="3" fontId="137" fillId="0" borderId="0" xfId="13749" applyNumberFormat="1" applyFont="1"/>
    <xf numFmtId="175" fontId="115" fillId="0" borderId="22" xfId="0" applyNumberFormat="1" applyFont="1" applyBorder="1" applyAlignment="1">
      <alignment horizontal="center"/>
    </xf>
    <xf numFmtId="0" fontId="120" fillId="0" borderId="74" xfId="0" applyFont="1" applyBorder="1" applyAlignment="1">
      <alignment vertical="center"/>
    </xf>
    <xf numFmtId="3" fontId="87" fillId="0" borderId="0" xfId="0" applyNumberFormat="1" applyFont="1"/>
    <xf numFmtId="0" fontId="131" fillId="0" borderId="0" xfId="13749" applyFont="1" applyAlignment="1">
      <alignment horizontal="left" vertical="center"/>
    </xf>
    <xf numFmtId="0" fontId="143" fillId="0" borderId="0" xfId="0" applyFont="1" applyAlignment="1">
      <alignment horizontal="center" vertical="center"/>
    </xf>
    <xf numFmtId="0" fontId="144" fillId="0" borderId="0" xfId="13749" applyFont="1" applyBorder="1" applyAlignment="1">
      <alignment wrapText="1"/>
    </xf>
    <xf numFmtId="0" fontId="23" fillId="0" borderId="0" xfId="0" applyFont="1" applyBorder="1" applyAlignment="1">
      <alignment horizontal="left" vertical="top" wrapText="1"/>
    </xf>
    <xf numFmtId="49" fontId="139" fillId="0" borderId="0" xfId="0" applyNumberFormat="1" applyFont="1" applyAlignment="1">
      <alignment horizontal="center" vertical="center"/>
    </xf>
    <xf numFmtId="0" fontId="139" fillId="0" borderId="0" xfId="0" applyFont="1" applyAlignment="1">
      <alignment horizontal="left" vertical="top"/>
    </xf>
    <xf numFmtId="0" fontId="139" fillId="0" borderId="0" xfId="0" applyFont="1" applyAlignment="1">
      <alignment horizontal="left" vertical="top" wrapText="1"/>
    </xf>
    <xf numFmtId="0" fontId="18" fillId="0" borderId="0" xfId="0" applyFont="1" applyAlignment="1"/>
    <xf numFmtId="4" fontId="30" fillId="0" borderId="0" xfId="0" applyNumberFormat="1" applyFont="1" applyBorder="1" applyAlignment="1">
      <alignment horizontal="center" vertical="center"/>
    </xf>
    <xf numFmtId="0" fontId="145" fillId="0" borderId="0" xfId="0" applyFont="1"/>
    <xf numFmtId="0" fontId="144" fillId="0" borderId="0" xfId="13749" applyFont="1" applyAlignment="1">
      <alignment vertical="center"/>
    </xf>
    <xf numFmtId="3" fontId="87" fillId="0" borderId="54" xfId="0" applyNumberFormat="1" applyFont="1" applyBorder="1"/>
    <xf numFmtId="0" fontId="145" fillId="0" borderId="54" xfId="0" applyFont="1" applyBorder="1"/>
    <xf numFmtId="0" fontId="139" fillId="0" borderId="54" xfId="0" applyFont="1" applyBorder="1" applyAlignment="1">
      <alignment horizontal="left" vertical="top" wrapText="1"/>
    </xf>
    <xf numFmtId="0" fontId="23" fillId="0" borderId="54" xfId="0" applyFont="1" applyBorder="1" applyAlignment="1">
      <alignment horizontal="left" vertical="top" wrapText="1"/>
    </xf>
    <xf numFmtId="0" fontId="143" fillId="0" borderId="54" xfId="0" applyFont="1" applyBorder="1" applyAlignment="1">
      <alignment horizontal="center" vertical="center"/>
    </xf>
    <xf numFmtId="49" fontId="139" fillId="0" borderId="54" xfId="0" applyNumberFormat="1" applyFont="1" applyBorder="1" applyAlignment="1">
      <alignment horizontal="center" vertical="center"/>
    </xf>
    <xf numFmtId="175" fontId="131" fillId="0" borderId="54" xfId="13749" applyNumberFormat="1" applyFont="1" applyBorder="1"/>
    <xf numFmtId="49" fontId="139" fillId="0" borderId="0" xfId="0" applyNumberFormat="1" applyFont="1" applyBorder="1" applyAlignment="1">
      <alignment horizontal="center" vertical="center"/>
    </xf>
    <xf numFmtId="0" fontId="117" fillId="0" borderId="0" xfId="13819" applyFont="1" applyFill="1"/>
    <xf numFmtId="0" fontId="122" fillId="0" borderId="0" xfId="13819" applyFont="1" applyFill="1"/>
    <xf numFmtId="175" fontId="122" fillId="0" borderId="3" xfId="13819" applyNumberFormat="1" applyFont="1" applyFill="1" applyBorder="1" applyAlignment="1">
      <alignment horizontal="center"/>
    </xf>
    <xf numFmtId="175" fontId="122" fillId="0" borderId="1" xfId="13819" applyNumberFormat="1" applyFont="1" applyFill="1" applyBorder="1" applyAlignment="1">
      <alignment horizontal="center"/>
    </xf>
    <xf numFmtId="0" fontId="122" fillId="0" borderId="5" xfId="13819" applyFont="1" applyFill="1" applyBorder="1" applyAlignment="1">
      <alignment horizontal="center"/>
    </xf>
    <xf numFmtId="175" fontId="122" fillId="0" borderId="9" xfId="13819" applyNumberFormat="1" applyFont="1" applyFill="1" applyBorder="1" applyAlignment="1">
      <alignment horizontal="center"/>
    </xf>
    <xf numFmtId="175" fontId="122" fillId="0" borderId="0" xfId="13819" applyNumberFormat="1" applyFont="1" applyFill="1" applyBorder="1" applyAlignment="1">
      <alignment horizontal="center"/>
    </xf>
    <xf numFmtId="0" fontId="122" fillId="0" borderId="54" xfId="13819" applyFont="1" applyFill="1" applyBorder="1" applyAlignment="1">
      <alignment horizontal="center"/>
    </xf>
    <xf numFmtId="0" fontId="146" fillId="0" borderId="3" xfId="13819" applyFont="1" applyFill="1" applyBorder="1" applyAlignment="1">
      <alignment horizontal="center"/>
    </xf>
    <xf numFmtId="0" fontId="146" fillId="0" borderId="1" xfId="13819" applyFont="1" applyFill="1" applyBorder="1" applyAlignment="1">
      <alignment horizontal="center"/>
    </xf>
    <xf numFmtId="0" fontId="146" fillId="0" borderId="147" xfId="13819" applyFont="1" applyFill="1" applyBorder="1" applyAlignment="1">
      <alignment horizontal="center"/>
    </xf>
    <xf numFmtId="0" fontId="146" fillId="0" borderId="149" xfId="13819" applyFont="1" applyFill="1" applyBorder="1" applyAlignment="1">
      <alignment horizontal="center"/>
    </xf>
    <xf numFmtId="0" fontId="146" fillId="0" borderId="148" xfId="13819" applyFont="1" applyFill="1" applyBorder="1" applyAlignment="1">
      <alignment horizontal="center"/>
    </xf>
    <xf numFmtId="0" fontId="147" fillId="0" borderId="0" xfId="13819" applyFont="1" applyFill="1"/>
    <xf numFmtId="0" fontId="147" fillId="0" borderId="0" xfId="0" applyFont="1" applyFill="1" applyBorder="1"/>
    <xf numFmtId="0" fontId="122" fillId="0" borderId="0" xfId="0" applyFont="1" applyFill="1"/>
    <xf numFmtId="0" fontId="122" fillId="0" borderId="0" xfId="0" applyFont="1" applyFill="1" applyBorder="1"/>
    <xf numFmtId="0" fontId="146" fillId="0" borderId="54" xfId="0" applyFont="1" applyFill="1" applyBorder="1" applyAlignment="1">
      <alignment horizontal="center"/>
    </xf>
    <xf numFmtId="0" fontId="146" fillId="0" borderId="0" xfId="0" applyFont="1" applyFill="1" applyBorder="1" applyAlignment="1">
      <alignment horizontal="center"/>
    </xf>
    <xf numFmtId="0" fontId="146" fillId="0" borderId="9" xfId="0" applyFont="1" applyFill="1" applyBorder="1" applyAlignment="1">
      <alignment horizontal="center"/>
    </xf>
    <xf numFmtId="0" fontId="122" fillId="0" borderId="156" xfId="0" applyFont="1" applyFill="1" applyBorder="1" applyAlignment="1">
      <alignment horizontal="center"/>
    </xf>
    <xf numFmtId="175" fontId="122" fillId="0" borderId="157" xfId="0" applyNumberFormat="1" applyFont="1" applyFill="1" applyBorder="1" applyAlignment="1">
      <alignment horizontal="center"/>
    </xf>
    <xf numFmtId="0" fontId="122" fillId="0" borderId="157" xfId="0" applyFont="1" applyFill="1" applyBorder="1" applyAlignment="1">
      <alignment horizontal="center"/>
    </xf>
    <xf numFmtId="175" fontId="122" fillId="0" borderId="12" xfId="0" applyNumberFormat="1" applyFont="1" applyFill="1" applyBorder="1" applyAlignment="1">
      <alignment horizontal="center"/>
    </xf>
    <xf numFmtId="0" fontId="122" fillId="0" borderId="54" xfId="0" applyFont="1" applyFill="1" applyBorder="1" applyAlignment="1">
      <alignment horizontal="center"/>
    </xf>
    <xf numFmtId="175" fontId="122" fillId="0" borderId="0" xfId="0" applyNumberFormat="1" applyFont="1" applyFill="1" applyBorder="1" applyAlignment="1">
      <alignment horizontal="center"/>
    </xf>
    <xf numFmtId="0" fontId="122" fillId="0" borderId="0" xfId="0" applyFont="1" applyFill="1" applyBorder="1" applyAlignment="1">
      <alignment horizontal="center"/>
    </xf>
    <xf numFmtId="175" fontId="122" fillId="0" borderId="9" xfId="0" applyNumberFormat="1" applyFont="1" applyFill="1" applyBorder="1" applyAlignment="1">
      <alignment horizontal="center"/>
    </xf>
    <xf numFmtId="0" fontId="122" fillId="0" borderId="5" xfId="0" applyFont="1" applyFill="1" applyBorder="1" applyAlignment="1">
      <alignment horizontal="center"/>
    </xf>
    <xf numFmtId="175" fontId="122" fillId="0" borderId="1" xfId="0" applyNumberFormat="1" applyFont="1" applyFill="1" applyBorder="1" applyAlignment="1">
      <alignment horizontal="center"/>
    </xf>
    <xf numFmtId="0" fontId="122" fillId="0" borderId="1" xfId="0" applyFont="1" applyFill="1" applyBorder="1" applyAlignment="1">
      <alignment horizontal="center"/>
    </xf>
    <xf numFmtId="175" fontId="122" fillId="0" borderId="3" xfId="0" applyNumberFormat="1" applyFont="1" applyFill="1" applyBorder="1" applyAlignment="1">
      <alignment horizontal="center"/>
    </xf>
    <xf numFmtId="0" fontId="146" fillId="0" borderId="147" xfId="0" applyFont="1" applyFill="1" applyBorder="1" applyAlignment="1">
      <alignment horizontal="center"/>
    </xf>
    <xf numFmtId="0" fontId="146" fillId="0" borderId="148" xfId="0" applyFont="1" applyFill="1" applyBorder="1" applyAlignment="1">
      <alignment horizontal="center"/>
    </xf>
    <xf numFmtId="0" fontId="146" fillId="0" borderId="149" xfId="0" applyFont="1" applyFill="1" applyBorder="1" applyAlignment="1">
      <alignment horizontal="center"/>
    </xf>
    <xf numFmtId="0" fontId="122" fillId="0" borderId="9" xfId="0" applyFont="1" applyFill="1" applyBorder="1" applyAlignment="1">
      <alignment horizontal="center"/>
    </xf>
    <xf numFmtId="0" fontId="122" fillId="0" borderId="3" xfId="0" applyFont="1" applyFill="1" applyBorder="1" applyAlignment="1">
      <alignment horizontal="center"/>
    </xf>
    <xf numFmtId="0" fontId="131" fillId="0" borderId="107" xfId="0" applyFont="1" applyBorder="1" applyAlignment="1">
      <alignment horizontal="left" vertical="center"/>
    </xf>
    <xf numFmtId="0" fontId="131" fillId="0" borderId="0" xfId="0" applyFont="1" applyBorder="1" applyAlignment="1">
      <alignment horizontal="left" vertical="center"/>
    </xf>
    <xf numFmtId="0" fontId="131" fillId="0" borderId="107" xfId="13749" applyFont="1" applyBorder="1" applyAlignment="1">
      <alignment horizontal="center" vertical="center" wrapText="1"/>
    </xf>
    <xf numFmtId="175" fontId="30" fillId="0" borderId="0" xfId="2" applyNumberFormat="1" applyFont="1" applyBorder="1" applyAlignment="1">
      <alignment horizontal="center" vertical="center"/>
    </xf>
    <xf numFmtId="9" fontId="30" fillId="0" borderId="0" xfId="2" applyFont="1" applyBorder="1" applyAlignment="1">
      <alignment horizontal="center" vertical="center"/>
    </xf>
    <xf numFmtId="0" fontId="146" fillId="0" borderId="147" xfId="13819" applyFont="1" applyFill="1" applyBorder="1" applyAlignment="1">
      <alignment horizontal="center" vertical="center" textRotation="90"/>
    </xf>
    <xf numFmtId="0" fontId="146" fillId="0" borderId="148" xfId="13819" applyFont="1" applyFill="1" applyBorder="1" applyAlignment="1">
      <alignment horizontal="center" vertical="center" textRotation="90" wrapText="1"/>
    </xf>
    <xf numFmtId="0" fontId="146" fillId="0" borderId="149" xfId="13819" applyFont="1" applyFill="1" applyBorder="1" applyAlignment="1">
      <alignment horizontal="center" vertical="center" textRotation="90" wrapText="1"/>
    </xf>
    <xf numFmtId="0" fontId="146" fillId="0" borderId="147" xfId="0" applyFont="1" applyFill="1" applyBorder="1" applyAlignment="1">
      <alignment horizontal="center" vertical="center" wrapText="1"/>
    </xf>
    <xf numFmtId="0" fontId="146" fillId="0" borderId="148" xfId="0" applyFont="1" applyFill="1" applyBorder="1" applyAlignment="1">
      <alignment horizontal="center" vertical="center" wrapText="1"/>
    </xf>
    <xf numFmtId="0" fontId="146" fillId="0" borderId="149" xfId="0" applyFont="1" applyFill="1" applyBorder="1" applyAlignment="1">
      <alignment horizontal="center" vertical="center" wrapText="1"/>
    </xf>
    <xf numFmtId="3" fontId="87" fillId="0" borderId="0" xfId="0" applyNumberFormat="1" applyFont="1" applyFill="1"/>
    <xf numFmtId="0" fontId="144" fillId="0" borderId="0" xfId="13749" applyFont="1" applyFill="1" applyBorder="1" applyAlignment="1">
      <alignment wrapText="1"/>
    </xf>
    <xf numFmtId="0" fontId="131" fillId="0" borderId="0" xfId="13749" applyFont="1" applyFill="1" applyBorder="1" applyAlignment="1">
      <alignment wrapText="1"/>
    </xf>
    <xf numFmtId="0" fontId="131" fillId="0" borderId="0" xfId="13749" applyFont="1" applyFill="1" applyAlignment="1">
      <alignment horizontal="center" vertical="center" wrapText="1"/>
    </xf>
    <xf numFmtId="4" fontId="22" fillId="0" borderId="29" xfId="1353" applyNumberFormat="1" applyFont="1" applyBorder="1" applyAlignment="1">
      <alignment horizontal="center" vertical="center" wrapText="1"/>
    </xf>
    <xf numFmtId="4" fontId="18" fillId="0" borderId="0" xfId="1353" applyNumberFormat="1" applyFont="1" applyBorder="1" applyAlignment="1">
      <alignment horizontal="center" vertical="center" wrapText="1"/>
    </xf>
    <xf numFmtId="0" fontId="0" fillId="0" borderId="137" xfId="0" applyBorder="1"/>
    <xf numFmtId="0" fontId="139" fillId="0" borderId="0" xfId="0" applyFont="1"/>
    <xf numFmtId="0" fontId="30" fillId="0" borderId="0" xfId="0" applyFont="1" applyBorder="1" applyAlignment="1">
      <alignment vertical="center" wrapText="1"/>
    </xf>
    <xf numFmtId="0" fontId="149" fillId="0" borderId="0" xfId="0" applyFont="1"/>
    <xf numFmtId="0" fontId="139" fillId="0" borderId="0" xfId="0" applyFont="1" applyAlignment="1">
      <alignment horizontal="right" vertical="center"/>
    </xf>
    <xf numFmtId="171" fontId="139" fillId="0" borderId="0" xfId="0" applyNumberFormat="1" applyFont="1"/>
    <xf numFmtId="182" fontId="131" fillId="0" borderId="0" xfId="0" applyNumberFormat="1" applyFont="1"/>
    <xf numFmtId="171" fontId="131" fillId="0" borderId="0" xfId="0" applyNumberFormat="1" applyFont="1"/>
    <xf numFmtId="177" fontId="131" fillId="0" borderId="0" xfId="0" applyNumberFormat="1" applyFont="1"/>
    <xf numFmtId="171" fontId="30" fillId="0" borderId="22" xfId="0" applyNumberFormat="1" applyFont="1" applyBorder="1"/>
    <xf numFmtId="9" fontId="40" fillId="0" borderId="0" xfId="2" applyFont="1"/>
    <xf numFmtId="171" fontId="30" fillId="22" borderId="22" xfId="0" applyNumberFormat="1" applyFont="1" applyFill="1" applyBorder="1"/>
    <xf numFmtId="2" fontId="139" fillId="0" borderId="0" xfId="0" applyNumberFormat="1" applyFont="1"/>
    <xf numFmtId="2" fontId="145" fillId="0" borderId="0" xfId="0" applyNumberFormat="1" applyFont="1"/>
    <xf numFmtId="0" fontId="151" fillId="0" borderId="54" xfId="0" applyFont="1" applyFill="1" applyBorder="1" applyAlignment="1">
      <alignment wrapText="1"/>
    </xf>
    <xf numFmtId="3" fontId="152" fillId="0" borderId="54" xfId="13749" applyNumberFormat="1" applyFont="1" applyFill="1" applyBorder="1" applyAlignment="1">
      <alignment horizontal="right" vertical="center" wrapText="1"/>
    </xf>
    <xf numFmtId="3" fontId="141" fillId="0" borderId="54" xfId="13749" applyNumberFormat="1" applyFont="1" applyFill="1" applyBorder="1" applyAlignment="1">
      <alignment horizontal="right" vertical="center" wrapText="1"/>
    </xf>
    <xf numFmtId="0" fontId="131" fillId="0" borderId="82" xfId="13749" applyFont="1" applyBorder="1"/>
    <xf numFmtId="3" fontId="131" fillId="0" borderId="82" xfId="13749" applyNumberFormat="1" applyFont="1" applyBorder="1"/>
    <xf numFmtId="9" fontId="145" fillId="0" borderId="0" xfId="2" applyFont="1"/>
    <xf numFmtId="0" fontId="145" fillId="0" borderId="0" xfId="0" applyFont="1" applyAlignment="1">
      <alignment horizontal="left" vertical="center" wrapText="1"/>
    </xf>
    <xf numFmtId="3" fontId="87" fillId="28" borderId="0" xfId="0" applyNumberFormat="1" applyFont="1" applyFill="1"/>
    <xf numFmtId="3" fontId="18" fillId="0" borderId="0" xfId="0" applyNumberFormat="1" applyFont="1" applyFill="1" applyBorder="1" applyAlignment="1">
      <alignment horizontal="center" vertical="center"/>
    </xf>
    <xf numFmtId="0" fontId="131" fillId="0" borderId="54" xfId="13749" applyFont="1" applyBorder="1" applyAlignment="1">
      <alignment vertical="center" wrapText="1"/>
    </xf>
    <xf numFmtId="0" fontId="131" fillId="0" borderId="0" xfId="13749" applyFont="1" applyBorder="1" applyAlignment="1">
      <alignment horizontal="centerContinuous" vertical="center"/>
    </xf>
    <xf numFmtId="0" fontId="131" fillId="0" borderId="107" xfId="13749" applyFont="1" applyBorder="1" applyAlignment="1">
      <alignment vertical="center" wrapText="1"/>
    </xf>
    <xf numFmtId="0" fontId="131" fillId="0" borderId="0" xfId="13749" applyFont="1" applyBorder="1" applyAlignment="1">
      <alignment vertical="center"/>
    </xf>
    <xf numFmtId="3" fontId="152" fillId="22" borderId="54" xfId="13749" applyNumberFormat="1" applyFont="1" applyFill="1" applyBorder="1" applyAlignment="1">
      <alignment horizontal="right" vertical="center" wrapText="1"/>
    </xf>
    <xf numFmtId="4" fontId="18" fillId="0" borderId="0" xfId="0" applyNumberFormat="1" applyFont="1" applyFill="1" applyBorder="1" applyAlignment="1">
      <alignment horizontal="center" vertical="center"/>
    </xf>
    <xf numFmtId="165" fontId="30" fillId="0" borderId="0" xfId="1" applyNumberFormat="1" applyFont="1" applyBorder="1" applyAlignment="1">
      <alignment horizontal="center" vertical="center"/>
    </xf>
    <xf numFmtId="165" fontId="30" fillId="0" borderId="0" xfId="0" applyNumberFormat="1" applyFont="1" applyBorder="1" applyAlignment="1">
      <alignment horizontal="center" vertical="center"/>
    </xf>
    <xf numFmtId="194" fontId="30" fillId="0" borderId="0" xfId="1" applyNumberFormat="1" applyFont="1" applyBorder="1" applyAlignment="1">
      <alignment horizontal="center" vertical="center"/>
    </xf>
    <xf numFmtId="194" fontId="30" fillId="0" borderId="0" xfId="0" applyNumberFormat="1" applyFont="1" applyBorder="1" applyAlignment="1">
      <alignment horizontal="center" vertical="center"/>
    </xf>
    <xf numFmtId="179" fontId="30" fillId="0" borderId="0" xfId="0" applyNumberFormat="1" applyFont="1" applyBorder="1" applyAlignment="1">
      <alignment horizontal="center" vertical="center"/>
    </xf>
    <xf numFmtId="0" fontId="143" fillId="0" borderId="0" xfId="0" applyFont="1" applyAlignment="1">
      <alignment horizontal="center" vertical="center" wrapText="1"/>
    </xf>
    <xf numFmtId="0" fontId="158" fillId="0" borderId="0" xfId="13859" applyFont="1"/>
    <xf numFmtId="0" fontId="37" fillId="0" borderId="147" xfId="13859" applyFont="1" applyBorder="1" applyAlignment="1">
      <alignment vertical="top"/>
    </xf>
    <xf numFmtId="0" fontId="158" fillId="0" borderId="148" xfId="13859" applyFont="1" applyBorder="1"/>
    <xf numFmtId="0" fontId="158" fillId="0" borderId="149" xfId="13859" applyFont="1" applyBorder="1"/>
    <xf numFmtId="0" fontId="132" fillId="0" borderId="148" xfId="13859" applyFont="1" applyBorder="1" applyAlignment="1">
      <alignment vertical="top" wrapText="1"/>
    </xf>
    <xf numFmtId="0" fontId="41" fillId="28" borderId="157" xfId="13859" applyFont="1" applyFill="1" applyBorder="1" applyAlignment="1">
      <alignment horizontal="center" vertical="center" wrapText="1"/>
    </xf>
    <xf numFmtId="0" fontId="55" fillId="0" borderId="148" xfId="13859" applyFont="1" applyBorder="1" applyAlignment="1">
      <alignment horizontal="center" vertical="center" wrapText="1"/>
    </xf>
    <xf numFmtId="0" fontId="41" fillId="0" borderId="157" xfId="13859" applyFont="1" applyBorder="1" applyAlignment="1">
      <alignment horizontal="center" vertical="center" wrapText="1"/>
    </xf>
    <xf numFmtId="0" fontId="54" fillId="0" borderId="148" xfId="13859" applyFont="1" applyBorder="1" applyAlignment="1">
      <alignment horizontal="center" vertical="center" wrapText="1"/>
    </xf>
    <xf numFmtId="0" fontId="160" fillId="0" borderId="148" xfId="13859" applyFont="1" applyBorder="1" applyAlignment="1">
      <alignment vertical="top" wrapText="1"/>
    </xf>
    <xf numFmtId="0" fontId="42" fillId="0" borderId="148" xfId="13859" applyFont="1" applyBorder="1" applyAlignment="1">
      <alignment vertical="top" wrapText="1"/>
    </xf>
    <xf numFmtId="0" fontId="42" fillId="0" borderId="148" xfId="13859" applyFont="1" applyBorder="1" applyAlignment="1">
      <alignment horizontal="center" vertical="center" wrapText="1"/>
    </xf>
    <xf numFmtId="0" fontId="42" fillId="0" borderId="147" xfId="13859" applyFont="1" applyBorder="1" applyAlignment="1">
      <alignment horizontal="center" vertical="center" wrapText="1"/>
    </xf>
    <xf numFmtId="0" fontId="42" fillId="0" borderId="149" xfId="13859" applyFont="1" applyBorder="1" applyAlignment="1">
      <alignment horizontal="center" vertical="center" wrapText="1"/>
    </xf>
    <xf numFmtId="0" fontId="162" fillId="0" borderId="148" xfId="13859" applyFont="1" applyBorder="1" applyAlignment="1">
      <alignment vertical="top" wrapText="1"/>
    </xf>
    <xf numFmtId="0" fontId="158" fillId="0" borderId="0" xfId="13859" applyFont="1" applyAlignment="1">
      <alignment wrapText="1"/>
    </xf>
    <xf numFmtId="0" fontId="163" fillId="0" borderId="0" xfId="13859" applyFont="1" applyAlignment="1">
      <alignment wrapText="1"/>
    </xf>
    <xf numFmtId="0" fontId="164" fillId="0" borderId="0" xfId="13859" applyFont="1" applyAlignment="1">
      <alignment wrapText="1"/>
    </xf>
    <xf numFmtId="0" fontId="165" fillId="0" borderId="148" xfId="13859" applyFont="1" applyBorder="1" applyAlignment="1">
      <alignment horizontal="center" vertical="center"/>
    </xf>
    <xf numFmtId="0" fontId="165" fillId="28" borderId="148" xfId="13859" applyFont="1" applyFill="1" applyBorder="1" applyAlignment="1">
      <alignment horizontal="center" vertical="center"/>
    </xf>
    <xf numFmtId="0" fontId="158" fillId="0" borderId="148" xfId="13859" applyFont="1" applyBorder="1" applyAlignment="1">
      <alignment horizontal="center" vertical="center"/>
    </xf>
    <xf numFmtId="0" fontId="158" fillId="28" borderId="0" xfId="13859" applyFont="1" applyFill="1"/>
    <xf numFmtId="0" fontId="163" fillId="0" borderId="0" xfId="13859" applyFont="1"/>
    <xf numFmtId="0" fontId="37" fillId="0" borderId="0" xfId="13859" applyFont="1" applyBorder="1" applyAlignment="1">
      <alignment horizontal="right"/>
    </xf>
    <xf numFmtId="0" fontId="164" fillId="0" borderId="0" xfId="13859" applyFont="1"/>
    <xf numFmtId="0" fontId="58" fillId="0" borderId="0" xfId="13859" applyFont="1" applyBorder="1" applyAlignment="1">
      <alignment horizontal="right"/>
    </xf>
    <xf numFmtId="0" fontId="37" fillId="28" borderId="0" xfId="13859" applyFont="1" applyFill="1" applyBorder="1" applyAlignment="1">
      <alignment horizontal="right"/>
    </xf>
    <xf numFmtId="175" fontId="37" fillId="0" borderId="0" xfId="13859" applyNumberFormat="1" applyFont="1" applyBorder="1" applyAlignment="1">
      <alignment horizontal="right"/>
    </xf>
    <xf numFmtId="0" fontId="9" fillId="0" borderId="0" xfId="13859" applyFont="1"/>
    <xf numFmtId="175" fontId="164" fillId="0" borderId="0" xfId="13859" applyNumberFormat="1" applyFont="1"/>
    <xf numFmtId="1" fontId="37" fillId="0" borderId="0" xfId="13859" applyNumberFormat="1" applyFont="1" applyBorder="1" applyAlignment="1">
      <alignment horizontal="right"/>
    </xf>
    <xf numFmtId="1" fontId="46" fillId="34" borderId="0" xfId="13859" applyNumberFormat="1" applyFont="1" applyFill="1" applyBorder="1" applyAlignment="1">
      <alignment horizontal="right"/>
    </xf>
    <xf numFmtId="1" fontId="37" fillId="29" borderId="0" xfId="13859" applyNumberFormat="1" applyFont="1" applyFill="1" applyBorder="1" applyAlignment="1">
      <alignment horizontal="right"/>
    </xf>
    <xf numFmtId="1" fontId="166" fillId="28" borderId="0" xfId="13859" applyNumberFormat="1" applyFont="1" applyFill="1" applyBorder="1" applyAlignment="1">
      <alignment horizontal="right"/>
    </xf>
    <xf numFmtId="1" fontId="166" fillId="0" borderId="0" xfId="13859" applyNumberFormat="1" applyFont="1" applyBorder="1" applyAlignment="1">
      <alignment horizontal="right"/>
    </xf>
    <xf numFmtId="1" fontId="166" fillId="29" borderId="0" xfId="13859" applyNumberFormat="1" applyFont="1" applyFill="1" applyBorder="1" applyAlignment="1">
      <alignment horizontal="right"/>
    </xf>
    <xf numFmtId="0" fontId="37" fillId="0" borderId="0" xfId="13859" applyFont="1" applyFill="1" applyBorder="1" applyAlignment="1">
      <alignment horizontal="right"/>
    </xf>
    <xf numFmtId="1" fontId="166" fillId="0" borderId="0" xfId="13859" applyNumberFormat="1" applyFont="1" applyFill="1" applyBorder="1" applyAlignment="1">
      <alignment horizontal="right"/>
    </xf>
    <xf numFmtId="0" fontId="37" fillId="0" borderId="0" xfId="13859" applyFont="1"/>
    <xf numFmtId="175" fontId="37" fillId="0" borderId="0" xfId="13859" applyNumberFormat="1" applyFont="1" applyFill="1" applyBorder="1" applyAlignment="1">
      <alignment horizontal="right"/>
    </xf>
    <xf numFmtId="0" fontId="58" fillId="0" borderId="0" xfId="13859" applyFont="1" applyFill="1" applyBorder="1" applyAlignment="1">
      <alignment horizontal="right"/>
    </xf>
    <xf numFmtId="175" fontId="37" fillId="0" borderId="0" xfId="13859" applyNumberFormat="1" applyFont="1"/>
    <xf numFmtId="175" fontId="37" fillId="0" borderId="0" xfId="13859" applyNumberFormat="1" applyFont="1" applyFill="1" applyAlignment="1">
      <alignment horizontal="right"/>
    </xf>
    <xf numFmtId="0" fontId="37" fillId="0" borderId="0" xfId="13859" applyFont="1" applyAlignment="1">
      <alignment horizontal="right"/>
    </xf>
    <xf numFmtId="0" fontId="58" fillId="0" borderId="0" xfId="13859" applyFont="1" applyFill="1" applyAlignment="1">
      <alignment horizontal="right"/>
    </xf>
    <xf numFmtId="175" fontId="37" fillId="0" borderId="0" xfId="13859" applyNumberFormat="1" applyFont="1" applyAlignment="1">
      <alignment horizontal="right"/>
    </xf>
    <xf numFmtId="0" fontId="58" fillId="0" borderId="0" xfId="13859" applyFont="1"/>
    <xf numFmtId="1" fontId="167" fillId="29" borderId="0" xfId="13859" applyNumberFormat="1" applyFont="1" applyFill="1" applyBorder="1" applyAlignment="1">
      <alignment horizontal="right"/>
    </xf>
    <xf numFmtId="0" fontId="168" fillId="0" borderId="0" xfId="13859" applyFont="1"/>
    <xf numFmtId="0" fontId="168" fillId="28" borderId="0" xfId="13859" applyFont="1" applyFill="1"/>
    <xf numFmtId="175" fontId="168" fillId="0" borderId="0" xfId="13859" applyNumberFormat="1" applyFont="1"/>
    <xf numFmtId="0" fontId="169" fillId="0" borderId="0" xfId="13859" applyFont="1"/>
    <xf numFmtId="0" fontId="9" fillId="0" borderId="0" xfId="13859"/>
    <xf numFmtId="0" fontId="9" fillId="0" borderId="0" xfId="13859" applyFill="1"/>
    <xf numFmtId="0" fontId="158" fillId="0" borderId="107" xfId="13859" applyFont="1" applyBorder="1"/>
    <xf numFmtId="0" fontId="139" fillId="0" borderId="0" xfId="13859" applyFont="1" applyAlignment="1">
      <alignment vertical="center"/>
    </xf>
    <xf numFmtId="0" fontId="139" fillId="0" borderId="108" xfId="13859" applyFont="1" applyBorder="1" applyAlignment="1">
      <alignment vertical="center"/>
    </xf>
    <xf numFmtId="0" fontId="139" fillId="0" borderId="0" xfId="13859" applyFont="1" applyBorder="1" applyAlignment="1">
      <alignment vertical="center"/>
    </xf>
    <xf numFmtId="0" fontId="9" fillId="0" borderId="54" xfId="13859" applyBorder="1"/>
    <xf numFmtId="0" fontId="172" fillId="0" borderId="0" xfId="13859" applyFont="1" applyAlignment="1">
      <alignment horizontal="center"/>
    </xf>
    <xf numFmtId="0" fontId="41" fillId="0" borderId="174" xfId="13859" applyFont="1" applyBorder="1" applyAlignment="1">
      <alignment horizontal="center" wrapText="1"/>
    </xf>
    <xf numFmtId="0" fontId="41" fillId="0" borderId="0" xfId="13859" applyFont="1" applyBorder="1" applyAlignment="1">
      <alignment horizontal="center" wrapText="1"/>
    </xf>
    <xf numFmtId="0" fontId="41" fillId="0" borderId="1" xfId="13859" applyFont="1" applyBorder="1" applyAlignment="1">
      <alignment horizontal="center" wrapText="1"/>
    </xf>
    <xf numFmtId="0" fontId="28" fillId="28" borderId="0" xfId="13859" applyFont="1" applyFill="1"/>
    <xf numFmtId="0" fontId="9" fillId="28" borderId="0" xfId="13859" applyFill="1"/>
    <xf numFmtId="0" fontId="141" fillId="0" borderId="157" xfId="13859" applyFont="1" applyBorder="1" applyAlignment="1">
      <alignment horizontal="left" vertical="top" wrapText="1"/>
    </xf>
    <xf numFmtId="0" fontId="39" fillId="0" borderId="157" xfId="13859" applyFont="1" applyBorder="1" applyAlignment="1">
      <alignment horizontal="center" vertical="center" wrapText="1"/>
    </xf>
    <xf numFmtId="0" fontId="173" fillId="28" borderId="157" xfId="13859" applyFont="1" applyFill="1" applyBorder="1" applyAlignment="1">
      <alignment horizontal="center" textRotation="90"/>
    </xf>
    <xf numFmtId="0" fontId="173" fillId="0" borderId="0" xfId="13859" applyFont="1" applyFill="1" applyBorder="1" applyAlignment="1">
      <alignment horizontal="center" textRotation="90"/>
    </xf>
    <xf numFmtId="196" fontId="175" fillId="0" borderId="107" xfId="13859" applyNumberFormat="1" applyFont="1" applyBorder="1" applyAlignment="1">
      <alignment horizontal="center" vertical="center"/>
    </xf>
    <xf numFmtId="0" fontId="41" fillId="0" borderId="148" xfId="13859" applyFont="1" applyBorder="1" applyAlignment="1">
      <alignment horizontal="center" vertical="center" wrapText="1"/>
    </xf>
    <xf numFmtId="0" fontId="41" fillId="0" borderId="175" xfId="13859" applyFont="1" applyBorder="1" applyAlignment="1">
      <alignment horizontal="center" vertical="center" wrapText="1"/>
    </xf>
    <xf numFmtId="0" fontId="141" fillId="0" borderId="0" xfId="13859" applyFont="1" applyAlignment="1">
      <alignment horizontal="left" vertical="top" wrapText="1"/>
    </xf>
    <xf numFmtId="0" fontId="141" fillId="0" borderId="0" xfId="13859" applyFont="1" applyAlignment="1">
      <alignment horizontal="left" vertical="center" wrapText="1"/>
    </xf>
    <xf numFmtId="196" fontId="21" fillId="0" borderId="0" xfId="13859" applyNumberFormat="1" applyFont="1" applyAlignment="1">
      <alignment horizontal="left"/>
    </xf>
    <xf numFmtId="0" fontId="23" fillId="0" borderId="0" xfId="13859" applyFont="1" applyBorder="1" applyAlignment="1">
      <alignment horizontal="center" vertical="center" wrapText="1"/>
    </xf>
    <xf numFmtId="0" fontId="165" fillId="28" borderId="0" xfId="13859" applyFont="1" applyFill="1" applyBorder="1"/>
    <xf numFmtId="0" fontId="165" fillId="28" borderId="0" xfId="13859" applyFont="1" applyFill="1"/>
    <xf numFmtId="0" fontId="165" fillId="0" borderId="0" xfId="13859" applyFont="1"/>
    <xf numFmtId="0" fontId="165" fillId="0" borderId="0" xfId="13859" applyFont="1" applyFill="1"/>
    <xf numFmtId="0" fontId="23" fillId="0" borderId="108" xfId="13859" applyFont="1" applyBorder="1" applyAlignment="1">
      <alignment horizontal="center" vertical="center" wrapText="1"/>
    </xf>
    <xf numFmtId="0" fontId="23" fillId="0" borderId="0" xfId="13859" applyFont="1" applyAlignment="1">
      <alignment horizontal="center" vertical="center" wrapText="1"/>
    </xf>
    <xf numFmtId="0" fontId="23" fillId="0" borderId="0" xfId="13859" applyFont="1" applyBorder="1" applyAlignment="1">
      <alignment horizontal="right"/>
    </xf>
    <xf numFmtId="0" fontId="23" fillId="0" borderId="1" xfId="13859" applyFont="1" applyBorder="1" applyAlignment="1">
      <alignment horizontal="center" vertical="center" wrapText="1"/>
    </xf>
    <xf numFmtId="0" fontId="165" fillId="28" borderId="1" xfId="13859" applyFont="1" applyFill="1" applyBorder="1"/>
    <xf numFmtId="0" fontId="165" fillId="0" borderId="0" xfId="13859" applyFont="1" applyFill="1" applyBorder="1"/>
    <xf numFmtId="0" fontId="23" fillId="0" borderId="174" xfId="13859" applyFont="1" applyBorder="1" applyAlignment="1">
      <alignment horizontal="center" vertical="center" wrapText="1"/>
    </xf>
    <xf numFmtId="0" fontId="135" fillId="0" borderId="108" xfId="13859" applyFont="1" applyBorder="1"/>
    <xf numFmtId="0" fontId="135" fillId="0" borderId="0" xfId="13859" applyFont="1" applyBorder="1"/>
    <xf numFmtId="0" fontId="28" fillId="0" borderId="0" xfId="13859" applyFont="1" applyAlignment="1">
      <alignment horizontal="center"/>
    </xf>
    <xf numFmtId="2" fontId="21" fillId="0" borderId="0" xfId="13859" applyNumberFormat="1" applyFont="1"/>
    <xf numFmtId="175" fontId="21" fillId="0" borderId="0" xfId="13859" applyNumberFormat="1" applyFont="1"/>
    <xf numFmtId="175" fontId="28" fillId="0" borderId="0" xfId="13859" applyNumberFormat="1" applyFont="1"/>
    <xf numFmtId="9" fontId="28" fillId="28" borderId="0" xfId="13860" applyFont="1" applyFill="1"/>
    <xf numFmtId="9" fontId="28" fillId="0" borderId="0" xfId="13860" applyFont="1"/>
    <xf numFmtId="9" fontId="28" fillId="0" borderId="0" xfId="13860" applyFont="1" applyFill="1"/>
    <xf numFmtId="9" fontId="0" fillId="0" borderId="0" xfId="13860" applyFont="1"/>
    <xf numFmtId="196" fontId="39" fillId="0" borderId="107" xfId="13859" applyNumberFormat="1" applyFont="1" applyBorder="1" applyAlignment="1">
      <alignment horizontal="right"/>
    </xf>
    <xf numFmtId="175" fontId="18" fillId="0" borderId="0" xfId="13859" applyNumberFormat="1" applyFont="1"/>
    <xf numFmtId="175" fontId="28" fillId="0" borderId="108" xfId="13859" applyNumberFormat="1" applyFont="1" applyBorder="1"/>
    <xf numFmtId="175" fontId="28" fillId="0" borderId="0" xfId="13859" applyNumberFormat="1" applyFont="1" applyBorder="1"/>
    <xf numFmtId="0" fontId="28" fillId="0" borderId="0" xfId="13859" applyFont="1"/>
    <xf numFmtId="175" fontId="158" fillId="0" borderId="0" xfId="13859" applyNumberFormat="1" applyFont="1"/>
    <xf numFmtId="0" fontId="135" fillId="0" borderId="107" xfId="13859" applyFont="1" applyBorder="1"/>
    <xf numFmtId="175" fontId="141" fillId="0" borderId="0" xfId="13859" applyNumberFormat="1" applyFont="1" applyBorder="1"/>
    <xf numFmtId="3" fontId="28" fillId="0" borderId="0" xfId="13859" applyNumberFormat="1" applyFont="1"/>
    <xf numFmtId="3" fontId="28" fillId="0" borderId="6" xfId="13859" applyNumberFormat="1" applyFont="1" applyBorder="1"/>
    <xf numFmtId="3" fontId="115" fillId="0" borderId="0" xfId="13859" applyNumberFormat="1" applyFont="1"/>
    <xf numFmtId="3" fontId="28" fillId="35" borderId="0" xfId="13859" applyNumberFormat="1" applyFont="1" applyFill="1"/>
    <xf numFmtId="3" fontId="28" fillId="0" borderId="0" xfId="13859" applyNumberFormat="1" applyFont="1" applyBorder="1"/>
    <xf numFmtId="3" fontId="28" fillId="35" borderId="0" xfId="13859" applyNumberFormat="1" applyFont="1" applyFill="1" applyBorder="1"/>
    <xf numFmtId="0" fontId="9" fillId="35" borderId="0" xfId="13859" applyFill="1" applyBorder="1"/>
    <xf numFmtId="0" fontId="28" fillId="29" borderId="0" xfId="13859" applyFont="1" applyFill="1"/>
    <xf numFmtId="0" fontId="28" fillId="36" borderId="6" xfId="13859" applyFont="1" applyFill="1" applyBorder="1"/>
    <xf numFmtId="0" fontId="158" fillId="36" borderId="0" xfId="13859" applyFont="1" applyFill="1" applyBorder="1"/>
    <xf numFmtId="0" fontId="9" fillId="36" borderId="0" xfId="13859" applyFill="1"/>
    <xf numFmtId="3" fontId="28" fillId="36" borderId="0" xfId="13859" applyNumberFormat="1" applyFont="1" applyFill="1" applyBorder="1"/>
    <xf numFmtId="3" fontId="28" fillId="0" borderId="161" xfId="13859" applyNumberFormat="1" applyFont="1" applyBorder="1"/>
    <xf numFmtId="3" fontId="28" fillId="0" borderId="54" xfId="13859" applyNumberFormat="1" applyFont="1" applyBorder="1"/>
    <xf numFmtId="3" fontId="131" fillId="0" borderId="6" xfId="13859" applyNumberFormat="1" applyFont="1" applyBorder="1"/>
    <xf numFmtId="3" fontId="131" fillId="0" borderId="107" xfId="13859" applyNumberFormat="1" applyFont="1" applyBorder="1"/>
    <xf numFmtId="3" fontId="177" fillId="0" borderId="0" xfId="13859" applyNumberFormat="1" applyFont="1"/>
    <xf numFmtId="3" fontId="49" fillId="0" borderId="54" xfId="13859" applyNumberFormat="1" applyFont="1" applyBorder="1"/>
    <xf numFmtId="3" fontId="49" fillId="0" borderId="0" xfId="13859" applyNumberFormat="1" applyFont="1"/>
    <xf numFmtId="3" fontId="49" fillId="0" borderId="1" xfId="13859" applyNumberFormat="1" applyFont="1" applyBorder="1"/>
    <xf numFmtId="3" fontId="28" fillId="0" borderId="107" xfId="13859" applyNumberFormat="1" applyFont="1" applyBorder="1"/>
    <xf numFmtId="3" fontId="177" fillId="0" borderId="0" xfId="13859" applyNumberFormat="1" applyFont="1" applyBorder="1"/>
    <xf numFmtId="0" fontId="9" fillId="0" borderId="0" xfId="13859" applyBorder="1"/>
    <xf numFmtId="0" fontId="158" fillId="0" borderId="6" xfId="13859" applyFont="1" applyBorder="1"/>
    <xf numFmtId="0" fontId="158" fillId="0" borderId="0" xfId="13859" applyFont="1" applyBorder="1"/>
    <xf numFmtId="0" fontId="178" fillId="0" borderId="0" xfId="13859" applyFont="1"/>
    <xf numFmtId="3" fontId="28" fillId="0" borderId="1" xfId="13859" applyNumberFormat="1" applyFont="1" applyBorder="1"/>
    <xf numFmtId="3" fontId="49" fillId="0" borderId="0" xfId="13859" applyNumberFormat="1" applyFont="1" applyBorder="1"/>
    <xf numFmtId="3" fontId="28" fillId="0" borderId="157" xfId="13859" applyNumberFormat="1" applyFont="1" applyBorder="1" applyAlignment="1">
      <alignment horizontal="left" vertical="top" wrapText="1"/>
    </xf>
    <xf numFmtId="0" fontId="30" fillId="0" borderId="157" xfId="13859" applyFont="1" applyBorder="1" applyAlignment="1">
      <alignment vertical="center" wrapText="1"/>
    </xf>
    <xf numFmtId="3" fontId="50" fillId="28" borderId="176" xfId="13859" applyNumberFormat="1" applyFont="1" applyFill="1" applyBorder="1" applyAlignment="1">
      <alignment horizontal="left" vertical="center" wrapText="1"/>
    </xf>
    <xf numFmtId="3" fontId="137" fillId="0" borderId="157" xfId="13859" applyNumberFormat="1" applyFont="1" applyBorder="1" applyAlignment="1">
      <alignment wrapText="1"/>
    </xf>
    <xf numFmtId="3" fontId="179" fillId="0" borderId="157" xfId="13859" applyNumberFormat="1" applyFont="1" applyBorder="1" applyAlignment="1">
      <alignment horizontal="center" vertical="center" wrapText="1"/>
    </xf>
    <xf numFmtId="3" fontId="180" fillId="0" borderId="156" xfId="13859" applyNumberFormat="1" applyFont="1" applyBorder="1" applyAlignment="1">
      <alignment horizontal="left" vertical="center" wrapText="1"/>
    </xf>
    <xf numFmtId="3" fontId="181" fillId="0" borderId="157" xfId="13859" applyNumberFormat="1" applyFont="1" applyBorder="1" applyAlignment="1">
      <alignment horizontal="left" vertical="center" wrapText="1"/>
    </xf>
    <xf numFmtId="3" fontId="180" fillId="0" borderId="157" xfId="13859" applyNumberFormat="1" applyFont="1" applyBorder="1" applyAlignment="1">
      <alignment horizontal="left" vertical="center" wrapText="1"/>
    </xf>
    <xf numFmtId="3" fontId="43" fillId="0" borderId="157" xfId="13859" applyNumberFormat="1" applyFont="1" applyBorder="1" applyAlignment="1">
      <alignment horizontal="left" vertical="center" wrapText="1"/>
    </xf>
    <xf numFmtId="3" fontId="181" fillId="0" borderId="0" xfId="13859" applyNumberFormat="1" applyFont="1" applyBorder="1" applyAlignment="1">
      <alignment horizontal="left" vertical="center" wrapText="1"/>
    </xf>
    <xf numFmtId="3" fontId="181" fillId="0" borderId="25" xfId="13859" applyNumberFormat="1" applyFont="1" applyBorder="1" applyAlignment="1">
      <alignment horizontal="left" vertical="center" wrapText="1"/>
    </xf>
    <xf numFmtId="3" fontId="181" fillId="0" borderId="24" xfId="13859" applyNumberFormat="1" applyFont="1" applyBorder="1" applyAlignment="1">
      <alignment horizontal="left" vertical="center" wrapText="1"/>
    </xf>
    <xf numFmtId="3" fontId="182" fillId="22" borderId="23" xfId="13859" applyNumberFormat="1" applyFont="1" applyFill="1" applyBorder="1" applyAlignment="1">
      <alignment horizontal="left" vertical="center" wrapText="1"/>
    </xf>
    <xf numFmtId="3" fontId="182" fillId="22" borderId="0" xfId="13859" applyNumberFormat="1" applyFont="1" applyFill="1" applyBorder="1" applyAlignment="1">
      <alignment horizontal="left" vertical="center" wrapText="1"/>
    </xf>
    <xf numFmtId="3" fontId="180" fillId="22" borderId="0" xfId="13859" applyNumberFormat="1" applyFont="1" applyFill="1" applyBorder="1" applyAlignment="1">
      <alignment horizontal="left" vertical="center" wrapText="1"/>
    </xf>
    <xf numFmtId="3" fontId="180" fillId="0" borderId="0" xfId="13859" applyNumberFormat="1" applyFont="1" applyFill="1" applyBorder="1" applyAlignment="1">
      <alignment horizontal="left" vertical="center" wrapText="1"/>
    </xf>
    <xf numFmtId="3" fontId="120" fillId="0" borderId="0" xfId="13859" applyNumberFormat="1" applyFont="1" applyFill="1" applyBorder="1" applyAlignment="1">
      <alignment horizontal="left" vertical="center" wrapText="1"/>
    </xf>
    <xf numFmtId="3" fontId="183" fillId="0" borderId="54" xfId="13859" applyNumberFormat="1" applyFont="1" applyFill="1" applyBorder="1" applyAlignment="1">
      <alignment horizontal="left" vertical="center" wrapText="1"/>
    </xf>
    <xf numFmtId="3" fontId="183" fillId="0" borderId="0" xfId="13859" applyNumberFormat="1" applyFont="1" applyFill="1" applyBorder="1" applyAlignment="1">
      <alignment horizontal="left" vertical="center" wrapText="1"/>
    </xf>
    <xf numFmtId="3" fontId="181" fillId="0" borderId="176" xfId="13859" applyNumberFormat="1" applyFont="1" applyBorder="1" applyAlignment="1">
      <alignment horizontal="left" vertical="center" wrapText="1"/>
    </xf>
    <xf numFmtId="3" fontId="177" fillId="0" borderId="157" xfId="13859" applyNumberFormat="1" applyFont="1" applyBorder="1" applyAlignment="1">
      <alignment horizontal="left" vertical="center" wrapText="1"/>
    </xf>
    <xf numFmtId="3" fontId="22" fillId="0" borderId="177" xfId="13859" applyNumberFormat="1" applyFont="1" applyBorder="1" applyAlignment="1">
      <alignment horizontal="left" vertical="center" wrapText="1"/>
    </xf>
    <xf numFmtId="0" fontId="28" fillId="0" borderId="157" xfId="13859" applyFont="1" applyBorder="1" applyAlignment="1">
      <alignment horizontal="center" vertical="center" wrapText="1"/>
    </xf>
    <xf numFmtId="0" fontId="50" fillId="0" borderId="156" xfId="13859" applyFont="1" applyBorder="1" applyAlignment="1">
      <alignment horizontal="center" vertical="center" wrapText="1"/>
    </xf>
    <xf numFmtId="0" fontId="50" fillId="0" borderId="157" xfId="13859" applyFont="1" applyBorder="1" applyAlignment="1">
      <alignment horizontal="center" vertical="center" wrapText="1"/>
    </xf>
    <xf numFmtId="3" fontId="49" fillId="0" borderId="157" xfId="13859" applyNumberFormat="1" applyFont="1" applyBorder="1" applyAlignment="1">
      <alignment wrapText="1"/>
    </xf>
    <xf numFmtId="3" fontId="181" fillId="28" borderId="157" xfId="13859" applyNumberFormat="1" applyFont="1" applyFill="1" applyBorder="1" applyAlignment="1">
      <alignment horizontal="left" vertical="center" wrapText="1"/>
    </xf>
    <xf numFmtId="3" fontId="184" fillId="0" borderId="105" xfId="13859" applyNumberFormat="1" applyFont="1" applyBorder="1" applyAlignment="1">
      <alignment horizontal="left" vertical="center" wrapText="1"/>
    </xf>
    <xf numFmtId="0" fontId="9" fillId="0" borderId="157" xfId="13859" applyBorder="1"/>
    <xf numFmtId="0" fontId="144" fillId="0" borderId="0" xfId="13859" applyFont="1" applyBorder="1" applyAlignment="1">
      <alignment horizontal="center" vertical="center" wrapText="1"/>
    </xf>
    <xf numFmtId="0" fontId="30" fillId="0" borderId="0" xfId="13859" applyFont="1" applyBorder="1" applyAlignment="1">
      <alignment vertical="center" wrapText="1"/>
    </xf>
    <xf numFmtId="0" fontId="144" fillId="28" borderId="6" xfId="13859" applyFont="1" applyFill="1" applyBorder="1" applyAlignment="1">
      <alignment horizontal="center" vertical="center" wrapText="1"/>
    </xf>
    <xf numFmtId="0" fontId="144" fillId="0" borderId="54" xfId="13859" applyFont="1" applyBorder="1" applyAlignment="1">
      <alignment horizontal="center" vertical="center" wrapText="1"/>
    </xf>
    <xf numFmtId="0" fontId="131" fillId="0" borderId="107" xfId="13859" applyFont="1" applyBorder="1" applyAlignment="1">
      <alignment horizontal="center" vertical="center" wrapText="1"/>
    </xf>
    <xf numFmtId="0" fontId="28" fillId="0" borderId="107" xfId="13859" applyFont="1" applyBorder="1" applyAlignment="1">
      <alignment horizontal="center" vertical="center" wrapText="1"/>
    </xf>
    <xf numFmtId="0" fontId="144" fillId="0" borderId="8" xfId="13859" applyFont="1" applyBorder="1" applyAlignment="1">
      <alignment horizontal="center" vertical="center" wrapText="1"/>
    </xf>
    <xf numFmtId="0" fontId="9" fillId="0" borderId="22" xfId="13859" applyBorder="1"/>
    <xf numFmtId="0" fontId="185" fillId="22" borderId="0" xfId="13859" applyFont="1" applyFill="1" applyAlignment="1">
      <alignment vertical="top" wrapText="1"/>
    </xf>
    <xf numFmtId="0" fontId="186" fillId="0" borderId="54" xfId="13859" applyFont="1" applyBorder="1"/>
    <xf numFmtId="0" fontId="186" fillId="0" borderId="0" xfId="13859" applyFont="1"/>
    <xf numFmtId="0" fontId="28" fillId="0" borderId="0" xfId="13859" applyFont="1" applyBorder="1" applyAlignment="1">
      <alignment horizontal="center" vertical="center" wrapText="1"/>
    </xf>
    <xf numFmtId="0" fontId="28" fillId="0" borderId="6" xfId="13859" applyFont="1" applyBorder="1" applyAlignment="1">
      <alignment horizontal="center" vertical="center" wrapText="1"/>
    </xf>
    <xf numFmtId="0" fontId="144" fillId="0" borderId="161" xfId="13859" applyFont="1" applyBorder="1" applyAlignment="1">
      <alignment horizontal="center" vertical="center" wrapText="1"/>
    </xf>
    <xf numFmtId="0" fontId="144" fillId="28" borderId="0" xfId="13859" applyFont="1" applyFill="1" applyBorder="1" applyAlignment="1">
      <alignment horizontal="center" vertical="center" wrapText="1"/>
    </xf>
    <xf numFmtId="0" fontId="30" fillId="0" borderId="1" xfId="13859" applyFont="1" applyBorder="1" applyAlignment="1">
      <alignment vertical="center" wrapText="1"/>
    </xf>
    <xf numFmtId="0" fontId="144" fillId="28" borderId="74" xfId="13859" applyFont="1" applyFill="1" applyBorder="1" applyAlignment="1">
      <alignment horizontal="center" vertical="center" wrapText="1"/>
    </xf>
    <xf numFmtId="0" fontId="144" fillId="0" borderId="72" xfId="13859" applyFont="1" applyBorder="1" applyAlignment="1">
      <alignment horizontal="center" vertical="center" wrapText="1"/>
    </xf>
    <xf numFmtId="0" fontId="187" fillId="0" borderId="5" xfId="13859" applyFont="1" applyBorder="1" applyAlignment="1">
      <alignment horizontal="center" vertical="center" wrapText="1"/>
    </xf>
    <xf numFmtId="0" fontId="187" fillId="0" borderId="1" xfId="13859" applyFont="1" applyBorder="1" applyAlignment="1">
      <alignment horizontal="center" vertical="center" wrapText="1"/>
    </xf>
    <xf numFmtId="0" fontId="187" fillId="0" borderId="178" xfId="13859" applyFont="1" applyBorder="1" applyAlignment="1">
      <alignment horizontal="center" vertical="center" wrapText="1"/>
    </xf>
    <xf numFmtId="0" fontId="141" fillId="0" borderId="1" xfId="13859" applyFont="1" applyBorder="1" applyAlignment="1">
      <alignment horizontal="center" vertical="center" wrapText="1"/>
    </xf>
    <xf numFmtId="0" fontId="187" fillId="0" borderId="2" xfId="13859" applyFont="1" applyBorder="1" applyAlignment="1">
      <alignment horizontal="center" vertical="center" wrapText="1"/>
    </xf>
    <xf numFmtId="0" fontId="9" fillId="0" borderId="1" xfId="13859" applyBorder="1"/>
    <xf numFmtId="0" fontId="186" fillId="0" borderId="5" xfId="13859" applyFont="1" applyBorder="1"/>
    <xf numFmtId="0" fontId="186" fillId="0" borderId="1" xfId="13859" applyFont="1" applyBorder="1"/>
    <xf numFmtId="0" fontId="158" fillId="0" borderId="179" xfId="13859" applyFont="1" applyBorder="1"/>
    <xf numFmtId="0" fontId="158" fillId="0" borderId="1" xfId="13859" applyFont="1" applyBorder="1"/>
    <xf numFmtId="0" fontId="144" fillId="0" borderId="1" xfId="13859" applyFont="1" applyBorder="1" applyAlignment="1">
      <alignment horizontal="center" vertical="center"/>
    </xf>
    <xf numFmtId="0" fontId="144" fillId="0" borderId="1" xfId="13859" applyFont="1" applyBorder="1" applyAlignment="1">
      <alignment horizontal="left" vertical="center"/>
    </xf>
    <xf numFmtId="0" fontId="144" fillId="0" borderId="1" xfId="13859" applyFont="1" applyBorder="1"/>
    <xf numFmtId="0" fontId="188" fillId="0" borderId="1" xfId="13859" applyFont="1" applyBorder="1" applyAlignment="1">
      <alignment horizontal="center" vertical="center" wrapText="1"/>
    </xf>
    <xf numFmtId="0" fontId="188" fillId="0" borderId="179" xfId="13859" applyFont="1" applyBorder="1" applyAlignment="1">
      <alignment horizontal="center" vertical="center" wrapText="1"/>
    </xf>
    <xf numFmtId="0" fontId="187" fillId="0" borderId="180" xfId="13859" applyFont="1" applyBorder="1" applyAlignment="1">
      <alignment horizontal="center" vertical="center" wrapText="1"/>
    </xf>
    <xf numFmtId="0" fontId="187" fillId="28" borderId="1" xfId="13859" applyFont="1" applyFill="1" applyBorder="1" applyAlignment="1">
      <alignment horizontal="center" vertical="center" wrapText="1"/>
    </xf>
    <xf numFmtId="3" fontId="131" fillId="0" borderId="0" xfId="13859" applyNumberFormat="1" applyFont="1" applyBorder="1"/>
    <xf numFmtId="3" fontId="28" fillId="0" borderId="8" xfId="13859" applyNumberFormat="1" applyFont="1" applyBorder="1"/>
    <xf numFmtId="1" fontId="28" fillId="0" borderId="0" xfId="13859" applyNumberFormat="1" applyFont="1"/>
    <xf numFmtId="9" fontId="28" fillId="0" borderId="0" xfId="13860" applyFont="1" applyBorder="1"/>
    <xf numFmtId="9" fontId="131" fillId="0" borderId="6" xfId="13860" applyFont="1" applyBorder="1"/>
    <xf numFmtId="171" fontId="139" fillId="0" borderId="0" xfId="13859" applyNumberFormat="1" applyFont="1"/>
    <xf numFmtId="3" fontId="181" fillId="0" borderId="54" xfId="13859" applyNumberFormat="1" applyFont="1" applyBorder="1"/>
    <xf numFmtId="3" fontId="181" fillId="0" borderId="0" xfId="13859" applyNumberFormat="1" applyFont="1"/>
    <xf numFmtId="9" fontId="181" fillId="0" borderId="54" xfId="13860" applyFont="1" applyBorder="1"/>
    <xf numFmtId="9" fontId="181" fillId="0" borderId="0" xfId="13860" applyFont="1" applyBorder="1"/>
    <xf numFmtId="9" fontId="28" fillId="0" borderId="161" xfId="13860" applyFont="1" applyBorder="1"/>
    <xf numFmtId="9" fontId="28" fillId="0" borderId="54" xfId="13860" applyFont="1" applyBorder="1"/>
    <xf numFmtId="3" fontId="115" fillId="0" borderId="0" xfId="13859" applyNumberFormat="1" applyFont="1" applyBorder="1"/>
    <xf numFmtId="3" fontId="43" fillId="0" borderId="0" xfId="13859" applyNumberFormat="1" applyFont="1" applyFill="1" applyBorder="1"/>
    <xf numFmtId="3" fontId="177" fillId="0" borderId="0" xfId="13859" applyNumberFormat="1" applyFont="1" applyFill="1" applyBorder="1"/>
    <xf numFmtId="9" fontId="131" fillId="0" borderId="107" xfId="13860" applyFont="1" applyBorder="1"/>
    <xf numFmtId="3" fontId="28" fillId="0" borderId="22" xfId="13859" applyNumberFormat="1" applyFont="1" applyBorder="1"/>
    <xf numFmtId="3" fontId="28" fillId="0" borderId="0" xfId="13859" applyNumberFormat="1" applyFont="1" applyFill="1" applyBorder="1"/>
    <xf numFmtId="3" fontId="50" fillId="0" borderId="0" xfId="13859" applyNumberFormat="1" applyFont="1" applyFill="1" applyBorder="1"/>
    <xf numFmtId="9" fontId="28" fillId="0" borderId="6" xfId="13860" applyFont="1" applyBorder="1"/>
    <xf numFmtId="3" fontId="189" fillId="0" borderId="54" xfId="13859" applyNumberFormat="1" applyFont="1" applyBorder="1"/>
    <xf numFmtId="3" fontId="189" fillId="0" borderId="0" xfId="13859" applyNumberFormat="1" applyFont="1" applyBorder="1"/>
    <xf numFmtId="3" fontId="28" fillId="0" borderId="139" xfId="13859" applyNumberFormat="1" applyFont="1" applyBorder="1"/>
    <xf numFmtId="3" fontId="28" fillId="0" borderId="138" xfId="13859" applyNumberFormat="1" applyFont="1" applyBorder="1"/>
    <xf numFmtId="0" fontId="9" fillId="0" borderId="137" xfId="13859" applyBorder="1"/>
    <xf numFmtId="1" fontId="28" fillId="0" borderId="0" xfId="13859" applyNumberFormat="1" applyFont="1" applyFill="1"/>
    <xf numFmtId="3" fontId="28" fillId="0" borderId="0" xfId="13859" applyNumberFormat="1" applyFont="1" applyFill="1"/>
    <xf numFmtId="171" fontId="139" fillId="0" borderId="0" xfId="13859" applyNumberFormat="1" applyFont="1" applyFill="1"/>
    <xf numFmtId="3" fontId="28" fillId="0" borderId="54" xfId="13859" applyNumberFormat="1" applyFont="1" applyFill="1" applyBorder="1"/>
    <xf numFmtId="3" fontId="28" fillId="0" borderId="107" xfId="13859" applyNumberFormat="1" applyFont="1" applyFill="1" applyBorder="1"/>
    <xf numFmtId="3" fontId="43" fillId="0" borderId="0" xfId="13859" applyNumberFormat="1" applyFont="1"/>
    <xf numFmtId="3" fontId="28" fillId="0" borderId="8" xfId="13859" applyNumberFormat="1" applyFont="1" applyFill="1" applyBorder="1"/>
    <xf numFmtId="3" fontId="28" fillId="0" borderId="22" xfId="13859" applyNumberFormat="1" applyFont="1" applyFill="1" applyBorder="1"/>
    <xf numFmtId="9" fontId="28" fillId="0" borderId="0" xfId="13860" applyFont="1" applyFill="1" applyBorder="1"/>
    <xf numFmtId="3" fontId="189" fillId="0" borderId="54" xfId="13859" applyNumberFormat="1" applyFont="1" applyFill="1" applyBorder="1"/>
    <xf numFmtId="3" fontId="189" fillId="0" borderId="0" xfId="13859" applyNumberFormat="1" applyFont="1" applyFill="1" applyBorder="1"/>
    <xf numFmtId="3" fontId="28" fillId="0" borderId="6" xfId="13859" applyNumberFormat="1" applyFont="1" applyFill="1" applyBorder="1"/>
    <xf numFmtId="9" fontId="28" fillId="0" borderId="6" xfId="13860" applyFont="1" applyFill="1" applyBorder="1"/>
    <xf numFmtId="3" fontId="28" fillId="0" borderId="161" xfId="13859" applyNumberFormat="1" applyFont="1" applyFill="1" applyBorder="1"/>
    <xf numFmtId="9" fontId="131" fillId="0" borderId="6" xfId="13860" applyFont="1" applyFill="1" applyBorder="1"/>
    <xf numFmtId="9" fontId="28" fillId="0" borderId="54" xfId="13860" applyFont="1" applyFill="1" applyBorder="1"/>
    <xf numFmtId="9" fontId="131" fillId="0" borderId="107" xfId="13860" applyFont="1" applyFill="1" applyBorder="1"/>
    <xf numFmtId="9" fontId="131" fillId="0" borderId="0" xfId="13860" applyFont="1" applyFill="1" applyBorder="1"/>
    <xf numFmtId="9" fontId="28" fillId="0" borderId="161" xfId="13860" applyFont="1" applyFill="1" applyBorder="1"/>
    <xf numFmtId="3" fontId="49" fillId="0" borderId="0" xfId="13859" applyNumberFormat="1" applyFont="1" applyFill="1"/>
    <xf numFmtId="3" fontId="43" fillId="0" borderId="157" xfId="13859" applyNumberFormat="1" applyFont="1" applyFill="1" applyBorder="1" applyAlignment="1">
      <alignment horizontal="left" vertical="center" wrapText="1"/>
    </xf>
    <xf numFmtId="0" fontId="144" fillId="0" borderId="0" xfId="13859" applyFont="1" applyFill="1" applyBorder="1" applyAlignment="1">
      <alignment horizontal="center" vertical="center" wrapText="1"/>
    </xf>
    <xf numFmtId="0" fontId="187" fillId="0" borderId="1" xfId="13859" applyFont="1" applyFill="1" applyBorder="1" applyAlignment="1">
      <alignment horizontal="center" vertical="center" wrapText="1"/>
    </xf>
    <xf numFmtId="3" fontId="181" fillId="0" borderId="0" xfId="13859" applyNumberFormat="1" applyFont="1" applyFill="1"/>
    <xf numFmtId="3" fontId="28" fillId="28" borderId="0" xfId="13859" applyNumberFormat="1" applyFont="1" applyFill="1"/>
    <xf numFmtId="3" fontId="190" fillId="0" borderId="157" xfId="13859" applyNumberFormat="1" applyFont="1" applyBorder="1" applyAlignment="1">
      <alignment horizontal="center" vertical="center" wrapText="1"/>
    </xf>
    <xf numFmtId="0" fontId="50" fillId="28" borderId="0" xfId="13859" applyFont="1" applyFill="1" applyBorder="1" applyAlignment="1">
      <alignment horizontal="center" vertical="center" wrapText="1"/>
    </xf>
    <xf numFmtId="0" fontId="191" fillId="0" borderId="5" xfId="13859" applyFont="1" applyBorder="1" applyAlignment="1">
      <alignment horizontal="center" vertical="center" wrapText="1"/>
    </xf>
    <xf numFmtId="0" fontId="191" fillId="0" borderId="1" xfId="13859" applyFont="1" applyBorder="1" applyAlignment="1">
      <alignment horizontal="center" vertical="center" wrapText="1"/>
    </xf>
    <xf numFmtId="0" fontId="134" fillId="0" borderId="178" xfId="13859" applyFont="1" applyBorder="1" applyAlignment="1">
      <alignment horizontal="center" vertical="center" wrapText="1"/>
    </xf>
    <xf numFmtId="0" fontId="22" fillId="0" borderId="178" xfId="13859" applyFont="1" applyBorder="1" applyAlignment="1">
      <alignment horizontal="center" vertical="center" wrapText="1"/>
    </xf>
    <xf numFmtId="3" fontId="51" fillId="0" borderId="156" xfId="13859" applyNumberFormat="1" applyFont="1" applyBorder="1" applyAlignment="1">
      <alignment horizontal="left" vertical="center" wrapText="1"/>
    </xf>
    <xf numFmtId="3" fontId="39" fillId="0" borderId="157" xfId="13859" applyNumberFormat="1" applyFont="1" applyBorder="1" applyAlignment="1">
      <alignment horizontal="left" vertical="center" wrapText="1"/>
    </xf>
    <xf numFmtId="3" fontId="43" fillId="0" borderId="105" xfId="13859" applyNumberFormat="1" applyFont="1" applyBorder="1" applyAlignment="1">
      <alignment horizontal="left" vertical="center" wrapText="1"/>
    </xf>
    <xf numFmtId="3" fontId="39" fillId="0" borderId="0" xfId="13859" applyNumberFormat="1" applyFont="1" applyBorder="1" applyAlignment="1">
      <alignment horizontal="left" vertical="center" wrapText="1"/>
    </xf>
    <xf numFmtId="3" fontId="51" fillId="0" borderId="157" xfId="13859" applyNumberFormat="1" applyFont="1" applyBorder="1" applyAlignment="1">
      <alignment horizontal="left" vertical="center" wrapText="1"/>
    </xf>
    <xf numFmtId="3" fontId="51" fillId="0" borderId="105" xfId="13859" applyNumberFormat="1" applyFont="1" applyBorder="1" applyAlignment="1">
      <alignment horizontal="left" vertical="center" wrapText="1"/>
    </xf>
    <xf numFmtId="3" fontId="18" fillId="0" borderId="0" xfId="13859" applyNumberFormat="1" applyFont="1" applyBorder="1"/>
    <xf numFmtId="3" fontId="18" fillId="0" borderId="107" xfId="13859" applyNumberFormat="1" applyFont="1" applyBorder="1"/>
    <xf numFmtId="3" fontId="43" fillId="0" borderId="0" xfId="13859" applyNumberFormat="1" applyFont="1" applyBorder="1"/>
    <xf numFmtId="3" fontId="28" fillId="0" borderId="181" xfId="13859" applyNumberFormat="1" applyFont="1" applyBorder="1"/>
    <xf numFmtId="3" fontId="18" fillId="0" borderId="181" xfId="13859" applyNumberFormat="1" applyFont="1" applyBorder="1"/>
    <xf numFmtId="3" fontId="18" fillId="0" borderId="182" xfId="13859" applyNumberFormat="1" applyFont="1" applyBorder="1"/>
    <xf numFmtId="3" fontId="115" fillId="0" borderId="181" xfId="13859" applyNumberFormat="1" applyFont="1" applyBorder="1"/>
    <xf numFmtId="0" fontId="191" fillId="0" borderId="136" xfId="13859" applyFont="1" applyFill="1" applyBorder="1" applyAlignment="1">
      <alignment horizontal="center" vertical="center" wrapText="1"/>
    </xf>
    <xf numFmtId="9" fontId="30" fillId="0" borderId="0" xfId="2" applyFont="1"/>
    <xf numFmtId="3" fontId="49" fillId="0" borderId="54" xfId="13859" applyNumberFormat="1" applyFont="1" applyFill="1" applyBorder="1"/>
    <xf numFmtId="9" fontId="30" fillId="0" borderId="54" xfId="2" applyFont="1" applyBorder="1"/>
    <xf numFmtId="0" fontId="111" fillId="0" borderId="108" xfId="0" applyFont="1" applyBorder="1"/>
    <xf numFmtId="0" fontId="111" fillId="0" borderId="174" xfId="0" applyFont="1" applyBorder="1"/>
    <xf numFmtId="3" fontId="28" fillId="0" borderId="108" xfId="13859" applyNumberFormat="1" applyFont="1" applyFill="1" applyBorder="1"/>
    <xf numFmtId="3" fontId="181" fillId="0" borderId="108" xfId="13859" applyNumberFormat="1" applyFont="1" applyFill="1" applyBorder="1"/>
    <xf numFmtId="3" fontId="43" fillId="0" borderId="175" xfId="13859" applyNumberFormat="1" applyFont="1" applyBorder="1" applyAlignment="1">
      <alignment horizontal="left" vertical="center" wrapText="1"/>
    </xf>
    <xf numFmtId="0" fontId="144" fillId="0" borderId="110" xfId="13859" applyFont="1" applyBorder="1" applyAlignment="1">
      <alignment horizontal="center" vertical="center" wrapText="1"/>
    </xf>
    <xf numFmtId="9" fontId="30" fillId="0" borderId="108" xfId="2" applyFont="1" applyBorder="1"/>
    <xf numFmtId="3" fontId="50" fillId="28" borderId="54" xfId="13859" applyNumberFormat="1" applyFont="1" applyFill="1" applyBorder="1"/>
    <xf numFmtId="0" fontId="111" fillId="28" borderId="108" xfId="0" applyFont="1" applyFill="1" applyBorder="1"/>
    <xf numFmtId="9" fontId="18" fillId="0" borderId="0" xfId="2" applyFont="1"/>
    <xf numFmtId="175" fontId="192" fillId="0" borderId="0" xfId="13859" applyNumberFormat="1" applyFont="1"/>
    <xf numFmtId="9" fontId="48" fillId="0" borderId="0" xfId="2" applyFont="1"/>
    <xf numFmtId="175" fontId="141" fillId="0" borderId="0" xfId="13872" applyNumberFormat="1" applyFont="1" applyBorder="1" applyAlignment="1"/>
    <xf numFmtId="175" fontId="141" fillId="0" borderId="0" xfId="13869" applyNumberFormat="1" applyFont="1" applyFill="1" applyBorder="1" applyAlignment="1">
      <alignment horizontal="right"/>
    </xf>
    <xf numFmtId="175" fontId="141" fillId="0" borderId="0" xfId="13870" applyNumberFormat="1" applyFont="1" applyFill="1" applyBorder="1" applyAlignment="1">
      <alignment horizontal="right"/>
    </xf>
    <xf numFmtId="175" fontId="141" fillId="0" borderId="0" xfId="13873" applyNumberFormat="1" applyFont="1" applyFill="1" applyBorder="1" applyAlignment="1">
      <alignment horizontal="right"/>
    </xf>
    <xf numFmtId="1" fontId="198" fillId="0" borderId="0" xfId="13866" applyNumberFormat="1" applyFont="1" applyBorder="1" applyAlignment="1">
      <alignment horizontal="right"/>
    </xf>
    <xf numFmtId="1" fontId="141" fillId="0" borderId="0" xfId="13867" applyNumberFormat="1" applyFont="1" applyBorder="1" applyAlignment="1">
      <alignment horizontal="right"/>
    </xf>
    <xf numFmtId="175" fontId="141" fillId="0" borderId="0" xfId="13892" applyNumberFormat="1" applyFont="1" applyBorder="1" applyAlignment="1">
      <alignment horizontal="right"/>
    </xf>
    <xf numFmtId="1" fontId="141" fillId="0" borderId="0" xfId="13892" applyNumberFormat="1" applyFont="1" applyBorder="1" applyAlignment="1">
      <alignment horizontal="right"/>
    </xf>
    <xf numFmtId="0" fontId="141" fillId="0" borderId="0" xfId="13893" applyNumberFormat="1" applyFont="1" applyFill="1" applyBorder="1" applyAlignment="1">
      <alignment horizontal="right"/>
    </xf>
    <xf numFmtId="0" fontId="141" fillId="0" borderId="0" xfId="13893" applyNumberFormat="1" applyFont="1" applyFill="1" applyBorder="1" applyAlignment="1">
      <alignment horizontal="right" wrapText="1"/>
    </xf>
    <xf numFmtId="0" fontId="141" fillId="0" borderId="0" xfId="13871" applyFont="1" applyFill="1"/>
    <xf numFmtId="175" fontId="198" fillId="0" borderId="0" xfId="13865" applyNumberFormat="1" applyFont="1" applyBorder="1" applyAlignment="1"/>
    <xf numFmtId="175" fontId="198" fillId="0" borderId="0" xfId="13864" applyNumberFormat="1" applyFont="1" applyBorder="1" applyAlignment="1">
      <alignment vertical="top"/>
    </xf>
    <xf numFmtId="0" fontId="141" fillId="0" borderId="0" xfId="13894" applyFont="1"/>
    <xf numFmtId="0" fontId="196" fillId="0" borderId="0" xfId="13894" applyFont="1"/>
    <xf numFmtId="0" fontId="196" fillId="0" borderId="0" xfId="13894" applyFont="1" applyBorder="1" applyAlignment="1">
      <alignment horizontal="left" wrapText="1"/>
    </xf>
    <xf numFmtId="0" fontId="196" fillId="0" borderId="0" xfId="13894" applyFont="1" applyBorder="1" applyAlignment="1">
      <alignment horizontal="left" vertical="top" wrapText="1"/>
    </xf>
    <xf numFmtId="0" fontId="196" fillId="0" borderId="0" xfId="13894" applyFont="1" applyBorder="1" applyAlignment="1">
      <alignment wrapText="1"/>
    </xf>
    <xf numFmtId="0" fontId="196" fillId="0" borderId="0" xfId="13894" applyFont="1" applyFill="1" applyBorder="1" applyAlignment="1">
      <alignment horizontal="left" wrapText="1"/>
    </xf>
    <xf numFmtId="175" fontId="141" fillId="0" borderId="0" xfId="13894" applyNumberFormat="1" applyFont="1" applyFill="1" applyBorder="1" applyAlignment="1">
      <alignment vertical="top" wrapText="1"/>
    </xf>
    <xf numFmtId="175" fontId="141" fillId="0" borderId="0" xfId="13894" applyNumberFormat="1" applyFont="1" applyBorder="1" applyAlignment="1">
      <alignment vertical="top" wrapText="1"/>
    </xf>
    <xf numFmtId="0" fontId="141" fillId="0" borderId="187" xfId="13894" applyFont="1" applyBorder="1" applyAlignment="1">
      <alignment horizontal="left" vertical="top" wrapText="1" indent="2"/>
    </xf>
    <xf numFmtId="175" fontId="141" fillId="0" borderId="0" xfId="13894" applyNumberFormat="1" applyFont="1"/>
    <xf numFmtId="0" fontId="141" fillId="0" borderId="187" xfId="13894" applyFont="1" applyBorder="1" applyAlignment="1">
      <alignment horizontal="left" vertical="top" wrapText="1" indent="1"/>
    </xf>
    <xf numFmtId="175" fontId="141" fillId="0" borderId="0" xfId="13894" applyNumberFormat="1" applyFont="1" applyFill="1" applyBorder="1" applyAlignment="1">
      <alignment horizontal="right" wrapText="1"/>
    </xf>
    <xf numFmtId="0" fontId="141" fillId="0" borderId="0" xfId="13894" applyFont="1" applyBorder="1" applyAlignment="1">
      <alignment vertical="top" wrapText="1"/>
    </xf>
    <xf numFmtId="0" fontId="141" fillId="0" borderId="187" xfId="13894" applyFont="1" applyBorder="1" applyAlignment="1">
      <alignment vertical="top" wrapText="1"/>
    </xf>
    <xf numFmtId="0" fontId="199" fillId="0" borderId="0" xfId="13894" applyFont="1"/>
    <xf numFmtId="0" fontId="141" fillId="0" borderId="187" xfId="13894" applyFont="1" applyBorder="1" applyAlignment="1">
      <alignment wrapText="1"/>
    </xf>
    <xf numFmtId="0" fontId="141" fillId="28" borderId="0" xfId="13893" applyNumberFormat="1" applyFont="1" applyFill="1" applyBorder="1" applyAlignment="1">
      <alignment horizontal="right"/>
    </xf>
    <xf numFmtId="175" fontId="141" fillId="28" borderId="0" xfId="13871" applyNumberFormat="1" applyFont="1" applyFill="1" applyBorder="1" applyAlignment="1">
      <alignment horizontal="right" wrapText="1"/>
    </xf>
    <xf numFmtId="175" fontId="141" fillId="28" borderId="0" xfId="13894" applyNumberFormat="1" applyFont="1" applyFill="1" applyBorder="1" applyAlignment="1">
      <alignment horizontal="right" wrapText="1"/>
    </xf>
    <xf numFmtId="175" fontId="141" fillId="28" borderId="0" xfId="13894" applyNumberFormat="1" applyFont="1" applyFill="1" applyBorder="1"/>
    <xf numFmtId="0" fontId="141" fillId="28" borderId="0" xfId="13894" applyFont="1" applyFill="1"/>
    <xf numFmtId="0" fontId="141" fillId="28" borderId="187" xfId="13894" applyFont="1" applyFill="1" applyBorder="1" applyAlignment="1">
      <alignment horizontal="left" vertical="top" wrapText="1" indent="1"/>
    </xf>
    <xf numFmtId="0" fontId="141" fillId="28" borderId="0" xfId="13871" applyFont="1" applyFill="1"/>
    <xf numFmtId="175" fontId="141" fillId="28" borderId="0" xfId="13894" applyNumberFormat="1" applyFont="1" applyFill="1"/>
    <xf numFmtId="0" fontId="141" fillId="28" borderId="187" xfId="13894" applyFont="1" applyFill="1" applyBorder="1" applyAlignment="1">
      <alignment horizontal="left" wrapText="1" indent="1"/>
    </xf>
    <xf numFmtId="0" fontId="141" fillId="0" borderId="187" xfId="13894" applyFont="1" applyFill="1" applyBorder="1" applyAlignment="1">
      <alignment horizontal="left" vertical="top" wrapText="1"/>
    </xf>
    <xf numFmtId="1" fontId="141" fillId="0" borderId="0" xfId="13894" applyNumberFormat="1" applyFont="1"/>
    <xf numFmtId="0" fontId="141" fillId="0" borderId="0" xfId="13894" applyFont="1" applyFill="1" applyBorder="1" applyAlignment="1">
      <alignment horizontal="right"/>
    </xf>
    <xf numFmtId="0" fontId="141" fillId="0" borderId="0" xfId="13894" applyFont="1" applyFill="1" applyBorder="1" applyAlignment="1">
      <alignment horizontal="right" wrapText="1"/>
    </xf>
    <xf numFmtId="0" fontId="198" fillId="0" borderId="0" xfId="13894" applyFont="1" applyFill="1" applyBorder="1" applyAlignment="1">
      <alignment horizontal="right" wrapText="1"/>
    </xf>
    <xf numFmtId="1" fontId="198" fillId="0" borderId="0" xfId="13894" applyNumberFormat="1" applyFont="1" applyFill="1" applyBorder="1" applyAlignment="1">
      <alignment horizontal="right" wrapText="1"/>
    </xf>
    <xf numFmtId="0" fontId="141" fillId="0" borderId="0" xfId="13894" applyNumberFormat="1" applyFont="1" applyFill="1" applyBorder="1" applyAlignment="1">
      <alignment horizontal="right"/>
    </xf>
    <xf numFmtId="0" fontId="141" fillId="0" borderId="187" xfId="13894" applyFont="1" applyBorder="1" applyAlignment="1">
      <alignment horizontal="left" wrapText="1" indent="1"/>
    </xf>
    <xf numFmtId="0" fontId="141" fillId="0" borderId="187" xfId="13894" applyFont="1" applyBorder="1" applyAlignment="1">
      <alignment horizontal="left" wrapText="1" indent="2"/>
    </xf>
    <xf numFmtId="175" fontId="141" fillId="0" borderId="0" xfId="13894" applyNumberFormat="1" applyFont="1" applyBorder="1" applyAlignment="1">
      <alignment horizontal="right" wrapText="1"/>
    </xf>
    <xf numFmtId="0" fontId="141" fillId="0" borderId="187" xfId="13894" applyFont="1" applyFill="1" applyBorder="1" applyAlignment="1">
      <alignment vertical="top" wrapText="1"/>
    </xf>
    <xf numFmtId="0" fontId="198" fillId="0" borderId="0" xfId="13894" applyFont="1"/>
    <xf numFmtId="1" fontId="141" fillId="0" borderId="0" xfId="13894" applyNumberFormat="1" applyFont="1" applyBorder="1" applyAlignment="1">
      <alignment horizontal="right"/>
    </xf>
    <xf numFmtId="0" fontId="141" fillId="0" borderId="187" xfId="13894" applyFont="1" applyFill="1" applyBorder="1" applyAlignment="1">
      <alignment horizontal="left" vertical="top" wrapText="1" indent="1"/>
    </xf>
    <xf numFmtId="0" fontId="141" fillId="0" borderId="0" xfId="13894" applyFont="1" applyFill="1"/>
    <xf numFmtId="0" fontId="141" fillId="0" borderId="0" xfId="13894" applyFont="1" applyBorder="1" applyAlignment="1">
      <alignment horizontal="right" wrapText="1"/>
    </xf>
    <xf numFmtId="0" fontId="141" fillId="0" borderId="0" xfId="13894" applyFont="1" applyFill="1" applyAlignment="1">
      <alignment horizontal="right"/>
    </xf>
    <xf numFmtId="1" fontId="141" fillId="0" borderId="0" xfId="13894" applyNumberFormat="1" applyFont="1" applyFill="1" applyAlignment="1">
      <alignment horizontal="right"/>
    </xf>
    <xf numFmtId="1" fontId="141" fillId="0" borderId="0" xfId="13894" applyNumberFormat="1" applyFont="1" applyFill="1" applyBorder="1" applyAlignment="1">
      <alignment horizontal="right"/>
    </xf>
    <xf numFmtId="0" fontId="141" fillId="0" borderId="187" xfId="13894" applyFont="1" applyFill="1" applyBorder="1" applyAlignment="1">
      <alignment horizontal="left" vertical="top" wrapText="1" indent="2"/>
    </xf>
    <xf numFmtId="175" fontId="141" fillId="0" borderId="0" xfId="13894" applyNumberFormat="1" applyFont="1" applyBorder="1" applyAlignment="1"/>
    <xf numFmtId="175" fontId="198" fillId="0" borderId="0" xfId="13894" applyNumberFormat="1" applyFont="1" applyBorder="1" applyAlignment="1">
      <alignment horizontal="right"/>
    </xf>
    <xf numFmtId="175" fontId="141" fillId="0" borderId="0" xfId="13894" applyNumberFormat="1" applyFont="1" applyBorder="1" applyAlignment="1">
      <alignment horizontal="right"/>
    </xf>
    <xf numFmtId="175" fontId="141" fillId="0" borderId="0" xfId="13894" applyNumberFormat="1" applyFont="1" applyFill="1" applyBorder="1" applyAlignment="1">
      <alignment horizontal="right"/>
    </xf>
    <xf numFmtId="0" fontId="141" fillId="0" borderId="0" xfId="13894" applyFont="1" applyAlignment="1">
      <alignment horizontal="right"/>
    </xf>
    <xf numFmtId="175" fontId="141" fillId="0" borderId="0" xfId="13894" applyNumberFormat="1" applyFont="1" applyFill="1"/>
    <xf numFmtId="175" fontId="195" fillId="0" borderId="0" xfId="13894" applyNumberFormat="1" applyFont="1"/>
    <xf numFmtId="175" fontId="141" fillId="0" borderId="0" xfId="13894" applyNumberFormat="1" applyFont="1" applyAlignment="1">
      <alignment horizontal="right"/>
    </xf>
    <xf numFmtId="0" fontId="141" fillId="0" borderId="187" xfId="13894" applyFont="1" applyFill="1" applyBorder="1" applyAlignment="1">
      <alignment horizontal="left" wrapText="1" indent="1"/>
    </xf>
    <xf numFmtId="175" fontId="195" fillId="0" borderId="0" xfId="13894" applyNumberFormat="1" applyFont="1" applyBorder="1" applyAlignment="1"/>
    <xf numFmtId="174" fontId="141" fillId="0" borderId="0" xfId="13894" applyNumberFormat="1" applyFont="1" applyFill="1"/>
    <xf numFmtId="175" fontId="141" fillId="0" borderId="0" xfId="13894" applyNumberFormat="1" applyFont="1" applyFill="1" applyAlignment="1">
      <alignment horizontal="right"/>
    </xf>
    <xf numFmtId="175" fontId="195" fillId="0" borderId="0" xfId="13894" applyNumberFormat="1" applyFont="1" applyBorder="1" applyAlignment="1">
      <alignment horizontal="right"/>
    </xf>
    <xf numFmtId="0" fontId="141" fillId="0" borderId="0" xfId="13894" applyFont="1" applyFill="1" applyBorder="1" applyAlignment="1">
      <alignment horizontal="left" wrapText="1" indent="2"/>
    </xf>
    <xf numFmtId="174" fontId="141" fillId="0" borderId="0" xfId="13894" applyNumberFormat="1" applyFont="1"/>
    <xf numFmtId="0" fontId="141" fillId="27" borderId="0" xfId="13894" applyFont="1" applyFill="1"/>
    <xf numFmtId="175" fontId="141" fillId="27" borderId="0" xfId="13872" applyNumberFormat="1" applyFont="1" applyFill="1" applyBorder="1" applyAlignment="1"/>
    <xf numFmtId="174" fontId="141" fillId="27" borderId="0" xfId="13894" applyNumberFormat="1" applyFont="1" applyFill="1"/>
    <xf numFmtId="175" fontId="141" fillId="27" borderId="0" xfId="13894" applyNumberFormat="1" applyFont="1" applyFill="1" applyBorder="1" applyAlignment="1">
      <alignment horizontal="right"/>
    </xf>
    <xf numFmtId="0" fontId="141" fillId="27" borderId="187" xfId="13894" applyFont="1" applyFill="1" applyBorder="1" applyAlignment="1">
      <alignment horizontal="left" wrapText="1" indent="1"/>
    </xf>
    <xf numFmtId="0" fontId="134" fillId="0" borderId="187" xfId="13894" applyFont="1" applyFill="1" applyBorder="1" applyAlignment="1">
      <alignment vertical="top" wrapText="1"/>
    </xf>
    <xf numFmtId="0" fontId="200" fillId="37" borderId="0" xfId="13894" applyFont="1" applyFill="1" applyAlignment="1">
      <alignment vertical="center"/>
    </xf>
    <xf numFmtId="0" fontId="201" fillId="37" borderId="0" xfId="13894" applyFont="1" applyFill="1" applyAlignment="1">
      <alignment horizontal="center" vertical="center" wrapText="1"/>
    </xf>
    <xf numFmtId="0" fontId="201" fillId="37" borderId="187" xfId="13894" applyFont="1" applyFill="1" applyBorder="1" applyAlignment="1">
      <alignment horizontal="center" vertical="center" wrapText="1"/>
    </xf>
    <xf numFmtId="0" fontId="196" fillId="0" borderId="0" xfId="13894" applyFont="1" applyFill="1" applyBorder="1" applyAlignment="1"/>
    <xf numFmtId="0" fontId="141" fillId="0" borderId="0" xfId="13894" applyFont="1" applyAlignment="1"/>
    <xf numFmtId="0" fontId="141" fillId="0" borderId="0" xfId="13894" applyFont="1" applyBorder="1" applyAlignment="1"/>
    <xf numFmtId="0" fontId="141" fillId="0" borderId="0" xfId="13894" applyFont="1" applyFill="1" applyBorder="1" applyAlignment="1"/>
    <xf numFmtId="2" fontId="141" fillId="0" borderId="0" xfId="13894" applyNumberFormat="1" applyFont="1" applyFill="1" applyBorder="1"/>
    <xf numFmtId="2" fontId="141" fillId="0" borderId="0" xfId="13894" applyNumberFormat="1" applyFont="1" applyFill="1" applyBorder="1" applyAlignment="1">
      <alignment horizontal="right"/>
    </xf>
    <xf numFmtId="2" fontId="141" fillId="0" borderId="0" xfId="13894" applyNumberFormat="1" applyFont="1" applyBorder="1" applyAlignment="1">
      <alignment horizontal="right"/>
    </xf>
    <xf numFmtId="182" fontId="141" fillId="0" borderId="0" xfId="13894" applyNumberFormat="1" applyFont="1" applyFill="1" applyBorder="1" applyAlignment="1">
      <alignment horizontal="right"/>
    </xf>
    <xf numFmtId="1" fontId="141" fillId="0" borderId="0" xfId="13894" applyNumberFormat="1" applyFont="1" applyFill="1" applyBorder="1"/>
    <xf numFmtId="0" fontId="141" fillId="0" borderId="0" xfId="13894" applyFont="1" applyFill="1" applyBorder="1" applyAlignment="1">
      <alignment vertical="top" wrapText="1"/>
    </xf>
    <xf numFmtId="2" fontId="141" fillId="0" borderId="0" xfId="13894" applyNumberFormat="1" applyFont="1"/>
    <xf numFmtId="0" fontId="141" fillId="0" borderId="0" xfId="13894" applyFont="1" applyBorder="1" applyAlignment="1">
      <alignment horizontal="right"/>
    </xf>
    <xf numFmtId="2" fontId="141" fillId="0" borderId="0" xfId="13894" applyNumberFormat="1" applyFont="1" applyBorder="1"/>
    <xf numFmtId="1" fontId="141" fillId="0" borderId="0" xfId="13894" applyNumberFormat="1" applyFont="1" applyBorder="1"/>
    <xf numFmtId="175" fontId="141" fillId="0" borderId="0" xfId="13894" applyNumberFormat="1" applyFont="1" applyFill="1" applyBorder="1"/>
    <xf numFmtId="175" fontId="141" fillId="0" borderId="0" xfId="13894" applyNumberFormat="1" applyFont="1" applyBorder="1"/>
    <xf numFmtId="0" fontId="141" fillId="0" borderId="0" xfId="13894" applyFont="1" applyAlignment="1">
      <alignment horizontal="center"/>
    </xf>
    <xf numFmtId="0" fontId="141" fillId="0" borderId="187" xfId="13894" applyFont="1" applyFill="1" applyBorder="1" applyAlignment="1">
      <alignment horizontal="left" wrapText="1" indent="2"/>
    </xf>
    <xf numFmtId="0" fontId="195" fillId="0" borderId="0" xfId="13894" applyFont="1"/>
    <xf numFmtId="0" fontId="141" fillId="0" borderId="187" xfId="13894" applyFont="1" applyFill="1" applyBorder="1" applyAlignment="1">
      <alignment wrapText="1"/>
    </xf>
    <xf numFmtId="0" fontId="141" fillId="0" borderId="0" xfId="13894" applyFont="1" applyFill="1" applyAlignment="1">
      <alignment horizontal="center"/>
    </xf>
    <xf numFmtId="0" fontId="134" fillId="0" borderId="183" xfId="13894" applyFont="1" applyBorder="1" applyAlignment="1">
      <alignment horizontal="center"/>
    </xf>
    <xf numFmtId="0" fontId="131" fillId="0" borderId="0" xfId="13895" applyFont="1" applyAlignment="1">
      <alignment vertical="top"/>
    </xf>
    <xf numFmtId="0" fontId="131" fillId="0" borderId="6" xfId="13895" applyFont="1" applyBorder="1" applyAlignment="1">
      <alignment vertical="top"/>
    </xf>
    <xf numFmtId="0" fontId="131" fillId="38" borderId="0" xfId="13895" applyFont="1" applyFill="1" applyAlignment="1">
      <alignment vertical="top"/>
    </xf>
    <xf numFmtId="0" fontId="8" fillId="0" borderId="0" xfId="13895"/>
    <xf numFmtId="0" fontId="131" fillId="0" borderId="54" xfId="13895" applyFont="1" applyBorder="1" applyAlignment="1">
      <alignment vertical="top"/>
    </xf>
    <xf numFmtId="175" fontId="141" fillId="0" borderId="0" xfId="13895" applyNumberFormat="1" applyFont="1" applyFill="1"/>
    <xf numFmtId="3" fontId="141" fillId="0" borderId="0" xfId="13895" applyNumberFormat="1" applyFont="1" applyBorder="1" applyAlignment="1"/>
    <xf numFmtId="3" fontId="141" fillId="0" borderId="54" xfId="13895" applyNumberFormat="1" applyFont="1" applyBorder="1" applyAlignment="1"/>
    <xf numFmtId="3" fontId="204" fillId="0" borderId="0" xfId="13867" applyNumberFormat="1" applyFont="1" applyFill="1" applyBorder="1" applyAlignment="1"/>
    <xf numFmtId="174" fontId="204" fillId="0" borderId="0" xfId="13867" applyNumberFormat="1" applyFont="1" applyFill="1" applyBorder="1" applyAlignment="1"/>
    <xf numFmtId="174" fontId="204" fillId="0" borderId="54" xfId="13867" applyNumberFormat="1" applyFont="1" applyFill="1" applyBorder="1" applyAlignment="1"/>
    <xf numFmtId="3" fontId="141" fillId="0" borderId="0" xfId="13895" applyNumberFormat="1" applyFont="1" applyFill="1"/>
    <xf numFmtId="3" fontId="141" fillId="0" borderId="0" xfId="13895" applyNumberFormat="1" applyFont="1"/>
    <xf numFmtId="3" fontId="141" fillId="0" borderId="6" xfId="13895" applyNumberFormat="1" applyFont="1" applyBorder="1"/>
    <xf numFmtId="9" fontId="141" fillId="0" borderId="0" xfId="13896" applyFont="1" applyBorder="1" applyAlignment="1"/>
    <xf numFmtId="175" fontId="141" fillId="0" borderId="0" xfId="13895" applyNumberFormat="1" applyFont="1" applyFill="1" applyAlignment="1"/>
    <xf numFmtId="3" fontId="142" fillId="0" borderId="54" xfId="13895" applyNumberFormat="1" applyFont="1" applyFill="1" applyBorder="1" applyAlignment="1"/>
    <xf numFmtId="0" fontId="165" fillId="0" borderId="0" xfId="13895" applyFont="1"/>
    <xf numFmtId="3" fontId="141" fillId="0" borderId="0" xfId="13895" applyNumberFormat="1" applyFont="1" applyFill="1" applyAlignment="1"/>
    <xf numFmtId="9" fontId="131" fillId="0" borderId="0" xfId="13896" applyFont="1" applyAlignment="1">
      <alignment vertical="top"/>
    </xf>
    <xf numFmtId="3" fontId="131" fillId="0" borderId="0" xfId="13895" applyNumberFormat="1" applyFont="1" applyAlignment="1">
      <alignment vertical="top"/>
    </xf>
    <xf numFmtId="175" fontId="141" fillId="0" borderId="0" xfId="13895" applyNumberFormat="1" applyFont="1" applyFill="1" applyAlignment="1">
      <alignment horizontal="right"/>
    </xf>
    <xf numFmtId="3" fontId="141" fillId="0" borderId="6" xfId="13895" applyNumberFormat="1" applyFont="1" applyFill="1" applyBorder="1" applyAlignment="1"/>
    <xf numFmtId="3" fontId="141" fillId="0" borderId="54" xfId="13895" applyNumberFormat="1" applyFont="1" applyFill="1" applyBorder="1" applyAlignment="1"/>
    <xf numFmtId="174" fontId="203" fillId="0" borderId="54" xfId="13895" applyNumberFormat="1" applyFont="1" applyFill="1" applyBorder="1" applyAlignment="1">
      <alignment horizontal="right"/>
    </xf>
    <xf numFmtId="3" fontId="141" fillId="0" borderId="0" xfId="13895" applyNumberFormat="1" applyFont="1" applyFill="1" applyAlignment="1">
      <alignment horizontal="right" wrapText="1"/>
    </xf>
    <xf numFmtId="3" fontId="141" fillId="0" borderId="6" xfId="13895" applyNumberFormat="1" applyFont="1" applyFill="1" applyBorder="1"/>
    <xf numFmtId="9" fontId="142" fillId="0" borderId="0" xfId="13896" applyFont="1" applyBorder="1" applyAlignment="1"/>
    <xf numFmtId="3" fontId="141" fillId="0" borderId="54" xfId="13895" applyNumberFormat="1" applyFont="1" applyFill="1" applyBorder="1"/>
    <xf numFmtId="3" fontId="204" fillId="0" borderId="54" xfId="13867" applyNumberFormat="1" applyFont="1" applyFill="1" applyBorder="1" applyAlignment="1"/>
    <xf numFmtId="0" fontId="141" fillId="0" borderId="0" xfId="13895" applyFont="1" applyFill="1"/>
    <xf numFmtId="174" fontId="203" fillId="0" borderId="55" xfId="13895" applyNumberFormat="1" applyFont="1" applyFill="1" applyBorder="1" applyAlignment="1">
      <alignment horizontal="right"/>
    </xf>
    <xf numFmtId="3" fontId="141" fillId="0" borderId="0" xfId="13895" applyNumberFormat="1" applyFont="1" applyAlignment="1"/>
    <xf numFmtId="3" fontId="141" fillId="0" borderId="6" xfId="13895" applyNumberFormat="1" applyFont="1" applyBorder="1" applyAlignment="1"/>
    <xf numFmtId="175" fontId="141" fillId="0" borderId="0" xfId="13895" applyNumberFormat="1" applyFont="1" applyAlignment="1"/>
    <xf numFmtId="0" fontId="131" fillId="0" borderId="0" xfId="13895" applyFont="1" applyBorder="1" applyAlignment="1">
      <alignment vertical="top"/>
    </xf>
    <xf numFmtId="0" fontId="131" fillId="0" borderId="89" xfId="13895" applyFont="1" applyBorder="1" applyAlignment="1">
      <alignment vertical="top"/>
    </xf>
    <xf numFmtId="0" fontId="131" fillId="0" borderId="188" xfId="13895" applyFont="1" applyBorder="1" applyAlignment="1">
      <alignment vertical="top"/>
    </xf>
    <xf numFmtId="0" fontId="144" fillId="0" borderId="0" xfId="13895" applyFont="1" applyAlignment="1">
      <alignment horizontal="center" vertical="center" wrapText="1"/>
    </xf>
    <xf numFmtId="0" fontId="205" fillId="0" borderId="141" xfId="13895" applyFont="1" applyBorder="1" applyAlignment="1">
      <alignment vertical="top" wrapText="1"/>
    </xf>
    <xf numFmtId="0" fontId="205" fillId="0" borderId="141" xfId="13895" applyFont="1" applyBorder="1" applyAlignment="1">
      <alignment horizontal="center" vertical="center" wrapText="1"/>
    </xf>
    <xf numFmtId="0" fontId="205" fillId="0" borderId="138" xfId="13895" applyFont="1" applyBorder="1" applyAlignment="1">
      <alignment vertical="top" wrapText="1"/>
    </xf>
    <xf numFmtId="0" fontId="131" fillId="0" borderId="138" xfId="13895" applyFont="1" applyBorder="1" applyAlignment="1">
      <alignment vertical="top"/>
    </xf>
    <xf numFmtId="0" fontId="206" fillId="0" borderId="0" xfId="13897" applyFont="1" applyFill="1" applyBorder="1" applyAlignment="1">
      <alignment horizontal="left"/>
    </xf>
    <xf numFmtId="175" fontId="122" fillId="0" borderId="0" xfId="13895" applyNumberFormat="1" applyFont="1" applyFill="1" applyBorder="1" applyAlignment="1">
      <alignment horizontal="left" wrapText="1" indent="1"/>
    </xf>
    <xf numFmtId="175" fontId="122" fillId="0" borderId="0" xfId="13895" applyNumberFormat="1" applyFont="1" applyFill="1" applyBorder="1" applyAlignment="1">
      <alignment horizontal="left" vertical="top" wrapText="1" indent="1"/>
    </xf>
    <xf numFmtId="175" fontId="122" fillId="0" borderId="0" xfId="13895" applyNumberFormat="1" applyFont="1" applyFill="1" applyBorder="1" applyAlignment="1">
      <alignment horizontal="left" wrapText="1" indent="2"/>
    </xf>
    <xf numFmtId="175" fontId="122" fillId="0" borderId="0" xfId="13895" applyNumberFormat="1" applyFont="1" applyFill="1" applyBorder="1" applyAlignment="1">
      <alignment horizontal="left" wrapText="1" indent="3"/>
    </xf>
    <xf numFmtId="175" fontId="122" fillId="0" borderId="0" xfId="13895" applyNumberFormat="1" applyFont="1" applyFill="1" applyBorder="1" applyAlignment="1">
      <alignment horizontal="left" vertical="top" wrapText="1" indent="3"/>
    </xf>
    <xf numFmtId="175" fontId="122" fillId="0" borderId="0" xfId="13895" applyNumberFormat="1" applyFont="1" applyFill="1" applyBorder="1" applyAlignment="1">
      <alignment horizontal="left" wrapText="1" indent="4"/>
    </xf>
    <xf numFmtId="175" fontId="122" fillId="0" borderId="0" xfId="13895" applyNumberFormat="1" applyFont="1" applyFill="1" applyBorder="1" applyAlignment="1">
      <alignment horizontal="left" vertical="top" wrapText="1" indent="2"/>
    </xf>
    <xf numFmtId="0" fontId="122" fillId="0" borderId="0" xfId="13895" applyFont="1" applyFill="1" applyBorder="1" applyAlignment="1">
      <alignment horizontal="center" wrapText="1"/>
    </xf>
    <xf numFmtId="0" fontId="122" fillId="0" borderId="0" xfId="13895" applyFont="1" applyFill="1" applyBorder="1" applyAlignment="1">
      <alignment horizontal="left" vertical="top" wrapText="1"/>
    </xf>
    <xf numFmtId="0" fontId="39" fillId="0" borderId="0" xfId="13895" applyFont="1" applyFill="1" applyBorder="1" applyAlignment="1">
      <alignment horizontal="center" vertical="center" wrapText="1"/>
    </xf>
    <xf numFmtId="0" fontId="141" fillId="0" borderId="0" xfId="13895" applyFont="1" applyFill="1" applyBorder="1" applyAlignment="1">
      <alignment horizontal="left" vertical="top" wrapText="1"/>
    </xf>
    <xf numFmtId="0" fontId="141" fillId="0" borderId="6" xfId="13895" applyFont="1" applyFill="1" applyBorder="1" applyAlignment="1">
      <alignment horizontal="left" vertical="top" wrapText="1"/>
    </xf>
    <xf numFmtId="0" fontId="137" fillId="0" borderId="0" xfId="13895" applyFont="1" applyBorder="1" applyAlignment="1">
      <alignment horizontal="left" vertical="center" wrapText="1"/>
    </xf>
    <xf numFmtId="0" fontId="39" fillId="0" borderId="54" xfId="13895" applyFont="1" applyFill="1" applyBorder="1" applyAlignment="1">
      <alignment vertical="top" wrapText="1"/>
    </xf>
    <xf numFmtId="0" fontId="41" fillId="0" borderId="0" xfId="13895" applyFont="1" applyFill="1" applyBorder="1" applyAlignment="1">
      <alignment vertical="center" wrapText="1"/>
    </xf>
    <xf numFmtId="0" fontId="39" fillId="0" borderId="0" xfId="13895" applyFont="1" applyFill="1" applyBorder="1" applyAlignment="1">
      <alignment vertical="center" wrapText="1"/>
    </xf>
    <xf numFmtId="0" fontId="141" fillId="0" borderId="54" xfId="13895" applyFont="1" applyFill="1" applyBorder="1" applyAlignment="1">
      <alignment vertical="top" wrapText="1"/>
    </xf>
    <xf numFmtId="0" fontId="141" fillId="0" borderId="0" xfId="13895" applyFont="1" applyFill="1" applyBorder="1" applyAlignment="1">
      <alignment vertical="top" wrapText="1"/>
    </xf>
    <xf numFmtId="0" fontId="134" fillId="0" borderId="0" xfId="13895" applyFont="1" applyBorder="1" applyAlignment="1">
      <alignment vertical="top" wrapText="1"/>
    </xf>
    <xf numFmtId="0" fontId="203" fillId="0" borderId="1" xfId="13895" applyFont="1" applyFill="1" applyBorder="1" applyAlignment="1">
      <alignment horizontal="left" wrapText="1" indent="1"/>
    </xf>
    <xf numFmtId="0" fontId="203" fillId="0" borderId="0" xfId="13895" applyFont="1" applyFill="1" applyBorder="1" applyAlignment="1">
      <alignment horizontal="left" wrapText="1" indent="1"/>
    </xf>
    <xf numFmtId="175" fontId="122" fillId="0" borderId="187" xfId="13895" applyNumberFormat="1" applyFont="1" applyFill="1" applyBorder="1" applyAlignment="1">
      <alignment horizontal="left" wrapText="1" indent="1"/>
    </xf>
    <xf numFmtId="175" fontId="122" fillId="0" borderId="187" xfId="13895" applyNumberFormat="1" applyFont="1" applyFill="1" applyBorder="1" applyAlignment="1">
      <alignment horizontal="left" vertical="top" wrapText="1" indent="1"/>
    </xf>
    <xf numFmtId="175" fontId="122" fillId="0" borderId="187" xfId="13895" applyNumberFormat="1" applyFont="1" applyFill="1" applyBorder="1" applyAlignment="1">
      <alignment horizontal="left" wrapText="1" indent="2"/>
    </xf>
    <xf numFmtId="175" fontId="122" fillId="0" borderId="187" xfId="13895" applyNumberFormat="1" applyFont="1" applyFill="1" applyBorder="1" applyAlignment="1">
      <alignment horizontal="left" wrapText="1" indent="3"/>
    </xf>
    <xf numFmtId="175" fontId="122" fillId="0" borderId="187" xfId="13895" applyNumberFormat="1" applyFont="1" applyFill="1" applyBorder="1" applyAlignment="1">
      <alignment horizontal="left" vertical="top" wrapText="1" indent="3"/>
    </xf>
    <xf numFmtId="175" fontId="122" fillId="0" borderId="187" xfId="13895" applyNumberFormat="1" applyFont="1" applyFill="1" applyBorder="1" applyAlignment="1">
      <alignment horizontal="left" wrapText="1" indent="4"/>
    </xf>
    <xf numFmtId="175" fontId="122" fillId="0" borderId="187" xfId="13895" applyNumberFormat="1" applyFont="1" applyFill="1" applyBorder="1" applyAlignment="1">
      <alignment horizontal="left" vertical="top" wrapText="1" indent="2"/>
    </xf>
    <xf numFmtId="0" fontId="122" fillId="0" borderId="187" xfId="13895" applyFont="1" applyFill="1" applyBorder="1" applyAlignment="1">
      <alignment horizontal="center" wrapText="1"/>
    </xf>
    <xf numFmtId="0" fontId="122" fillId="0" borderId="187" xfId="13895" applyFont="1" applyFill="1" applyBorder="1" applyAlignment="1">
      <alignment horizontal="left" vertical="top" wrapText="1"/>
    </xf>
    <xf numFmtId="0" fontId="39" fillId="0" borderId="187" xfId="13895" applyFont="1" applyFill="1" applyBorder="1" applyAlignment="1">
      <alignment horizontal="center" vertical="center" wrapText="1"/>
    </xf>
    <xf numFmtId="0" fontId="141" fillId="0" borderId="187" xfId="13895" applyFont="1" applyFill="1" applyBorder="1" applyAlignment="1">
      <alignment horizontal="left" vertical="top" wrapText="1"/>
    </xf>
    <xf numFmtId="0" fontId="141" fillId="0" borderId="189" xfId="13895" applyFont="1" applyFill="1" applyBorder="1" applyAlignment="1">
      <alignment horizontal="left" vertical="top" wrapText="1"/>
    </xf>
    <xf numFmtId="0" fontId="137" fillId="0" borderId="138" xfId="13895" applyFont="1" applyBorder="1" applyAlignment="1">
      <alignment horizontal="left" vertical="center" wrapText="1"/>
    </xf>
    <xf numFmtId="0" fontId="137" fillId="0" borderId="137" xfId="13895" applyFont="1" applyBorder="1" applyAlignment="1">
      <alignment horizontal="left" vertical="center" wrapText="1"/>
    </xf>
    <xf numFmtId="0" fontId="137" fillId="0" borderId="139" xfId="13895" applyFont="1" applyBorder="1" applyAlignment="1">
      <alignment horizontal="left" vertical="center" wrapText="1"/>
    </xf>
    <xf numFmtId="0" fontId="39" fillId="0" borderId="100" xfId="13895" applyFont="1" applyFill="1" applyBorder="1" applyAlignment="1">
      <alignment vertical="top" wrapText="1"/>
    </xf>
    <xf numFmtId="0" fontId="41" fillId="0" borderId="101" xfId="13895" applyFont="1" applyFill="1" applyBorder="1" applyAlignment="1">
      <alignment vertical="center" wrapText="1"/>
    </xf>
    <xf numFmtId="0" fontId="39" fillId="0" borderId="190" xfId="13895" applyFont="1" applyFill="1" applyBorder="1" applyAlignment="1">
      <alignment vertical="center" wrapText="1"/>
    </xf>
    <xf numFmtId="0" fontId="141" fillId="0" borderId="191" xfId="13895" applyFont="1" applyFill="1" applyBorder="1" applyAlignment="1">
      <alignment vertical="top" wrapText="1"/>
    </xf>
    <xf numFmtId="0" fontId="141" fillId="0" borderId="101" xfId="13895" applyFont="1" applyFill="1" applyBorder="1" applyAlignment="1">
      <alignment horizontal="center" vertical="center" wrapText="1"/>
    </xf>
    <xf numFmtId="0" fontId="141" fillId="0" borderId="101" xfId="13895" applyFont="1" applyFill="1" applyBorder="1" applyAlignment="1">
      <alignment vertical="top" wrapText="1"/>
    </xf>
    <xf numFmtId="0" fontId="141" fillId="0" borderId="100" xfId="13895" applyFont="1" applyFill="1" applyBorder="1" applyAlignment="1">
      <alignment vertical="top" wrapText="1"/>
    </xf>
    <xf numFmtId="0" fontId="134" fillId="0" borderId="101" xfId="13895" applyFont="1" applyBorder="1" applyAlignment="1">
      <alignment vertical="top" wrapText="1"/>
    </xf>
    <xf numFmtId="0" fontId="141" fillId="0" borderId="101" xfId="13895" applyFont="1" applyBorder="1" applyAlignment="1">
      <alignment vertical="top" wrapText="1"/>
    </xf>
    <xf numFmtId="0" fontId="141" fillId="0" borderId="101" xfId="13895" applyFont="1" applyBorder="1" applyAlignment="1">
      <alignment horizontal="center" vertical="center" wrapText="1"/>
    </xf>
    <xf numFmtId="0" fontId="39" fillId="0" borderId="101" xfId="13895" applyFont="1" applyBorder="1" applyAlignment="1">
      <alignment horizontal="center" vertical="center" wrapText="1"/>
    </xf>
    <xf numFmtId="0" fontId="141" fillId="0" borderId="192" xfId="13895" applyFont="1" applyFill="1" applyBorder="1" applyAlignment="1">
      <alignment horizontal="left" vertical="top" wrapText="1"/>
    </xf>
    <xf numFmtId="0" fontId="131" fillId="0" borderId="193" xfId="13895" applyFont="1" applyBorder="1" applyAlignment="1">
      <alignment vertical="top"/>
    </xf>
    <xf numFmtId="0" fontId="131" fillId="28" borderId="194" xfId="13895" applyFont="1" applyFill="1" applyBorder="1" applyAlignment="1">
      <alignment vertical="top"/>
    </xf>
    <xf numFmtId="0" fontId="131" fillId="28" borderId="101" xfId="13895" applyFont="1" applyFill="1" applyBorder="1" applyAlignment="1">
      <alignment vertical="top"/>
    </xf>
    <xf numFmtId="0" fontId="131" fillId="28" borderId="195" xfId="13895" applyFont="1" applyFill="1" applyBorder="1" applyAlignment="1">
      <alignment vertical="top"/>
    </xf>
    <xf numFmtId="0" fontId="137" fillId="0" borderId="138" xfId="13895" applyFont="1" applyBorder="1" applyAlignment="1">
      <alignment vertical="top"/>
    </xf>
    <xf numFmtId="0" fontId="131" fillId="0" borderId="141" xfId="13895" applyFont="1" applyBorder="1" applyAlignment="1">
      <alignment vertical="top"/>
    </xf>
    <xf numFmtId="0" fontId="141" fillId="0" borderId="189" xfId="13895" applyFont="1" applyFill="1" applyBorder="1" applyAlignment="1"/>
    <xf numFmtId="0" fontId="208" fillId="28" borderId="0" xfId="13895" applyFont="1" applyFill="1" applyAlignment="1">
      <alignment horizontal="left" vertical="center"/>
    </xf>
    <xf numFmtId="0" fontId="131" fillId="0" borderId="0" xfId="13895" applyFont="1"/>
    <xf numFmtId="3" fontId="209" fillId="0" borderId="1" xfId="13895" applyNumberFormat="1" applyFont="1" applyBorder="1"/>
    <xf numFmtId="3" fontId="209" fillId="0" borderId="1" xfId="13895" applyNumberFormat="1" applyFont="1" applyFill="1" applyBorder="1"/>
    <xf numFmtId="0" fontId="209" fillId="0" borderId="1" xfId="13895" applyFont="1" applyBorder="1" applyAlignment="1">
      <alignment wrapText="1"/>
    </xf>
    <xf numFmtId="3" fontId="209" fillId="0" borderId="0" xfId="13895" applyNumberFormat="1" applyFont="1"/>
    <xf numFmtId="3" fontId="209" fillId="0" borderId="0" xfId="13895" applyNumberFormat="1" applyFont="1" applyFill="1"/>
    <xf numFmtId="0" fontId="209" fillId="0" borderId="0" xfId="13895" applyFont="1" applyAlignment="1">
      <alignment wrapText="1"/>
    </xf>
    <xf numFmtId="3" fontId="198" fillId="0" borderId="0" xfId="13895" applyNumberFormat="1" applyFont="1"/>
    <xf numFmtId="3" fontId="198" fillId="0" borderId="0" xfId="13895" applyNumberFormat="1" applyFont="1" applyFill="1"/>
    <xf numFmtId="0" fontId="198" fillId="0" borderId="0" xfId="13895" applyFont="1" applyAlignment="1">
      <alignment wrapText="1"/>
    </xf>
    <xf numFmtId="2" fontId="198" fillId="40" borderId="1" xfId="13895" applyNumberFormat="1" applyFont="1" applyFill="1" applyBorder="1" applyAlignment="1">
      <alignment horizontal="center" wrapText="1"/>
    </xf>
    <xf numFmtId="2" fontId="198" fillId="40" borderId="63" xfId="13895" applyNumberFormat="1" applyFont="1" applyFill="1" applyBorder="1" applyAlignment="1">
      <alignment horizontal="center" wrapText="1"/>
    </xf>
    <xf numFmtId="0" fontId="198" fillId="0" borderId="0" xfId="13895" applyFont="1" applyAlignment="1">
      <alignment horizontal="right"/>
    </xf>
    <xf numFmtId="0" fontId="198" fillId="0" borderId="0" xfId="13895" applyFont="1"/>
    <xf numFmtId="0" fontId="198" fillId="0" borderId="0" xfId="13895" applyFont="1" applyFill="1"/>
    <xf numFmtId="0" fontId="135" fillId="0" borderId="0" xfId="13895" applyFont="1" applyAlignment="1">
      <alignment horizontal="center"/>
    </xf>
    <xf numFmtId="0" fontId="210" fillId="0" borderId="0" xfId="13895" applyFont="1" applyAlignment="1">
      <alignment horizontal="center" wrapText="1"/>
    </xf>
    <xf numFmtId="0" fontId="211" fillId="0" borderId="0" xfId="13895" applyFont="1" applyAlignment="1">
      <alignment horizontal="right"/>
    </xf>
    <xf numFmtId="0" fontId="211" fillId="0" borderId="0" xfId="13895" applyFont="1"/>
    <xf numFmtId="0" fontId="211" fillId="0" borderId="0" xfId="13895" applyFont="1" applyFill="1"/>
    <xf numFmtId="0" fontId="211" fillId="0" borderId="0" xfId="13895" applyFont="1" applyAlignment="1">
      <alignment wrapText="1"/>
    </xf>
    <xf numFmtId="3" fontId="212" fillId="0" borderId="1" xfId="13895" applyNumberFormat="1" applyFont="1" applyBorder="1"/>
    <xf numFmtId="0" fontId="212" fillId="0" borderId="1" xfId="13895" applyFont="1" applyBorder="1" applyAlignment="1">
      <alignment wrapText="1"/>
    </xf>
    <xf numFmtId="3" fontId="212" fillId="0" borderId="0" xfId="13895" applyNumberFormat="1" applyFont="1"/>
    <xf numFmtId="0" fontId="212" fillId="0" borderId="0" xfId="13895" applyFont="1" applyAlignment="1">
      <alignment wrapText="1"/>
    </xf>
    <xf numFmtId="3" fontId="139" fillId="0" borderId="0" xfId="13895" applyNumberFormat="1" applyFont="1"/>
    <xf numFmtId="0" fontId="139" fillId="0" borderId="0" xfId="13895" applyFont="1" applyAlignment="1">
      <alignment wrapText="1"/>
    </xf>
    <xf numFmtId="2" fontId="139" fillId="42" borderId="1" xfId="13895" applyNumberFormat="1" applyFont="1" applyFill="1" applyBorder="1" applyAlignment="1">
      <alignment horizontal="center" wrapText="1"/>
    </xf>
    <xf numFmtId="2" fontId="139" fillId="42" borderId="3" xfId="13895" applyNumberFormat="1" applyFont="1" applyFill="1" applyBorder="1" applyAlignment="1">
      <alignment horizontal="center" wrapText="1"/>
    </xf>
    <xf numFmtId="2" fontId="139" fillId="42" borderId="63" xfId="13895" applyNumberFormat="1" applyFont="1" applyFill="1" applyBorder="1" applyAlignment="1">
      <alignment horizontal="center" wrapText="1"/>
    </xf>
    <xf numFmtId="0" fontId="139" fillId="0" borderId="0" xfId="13895" applyFont="1" applyAlignment="1">
      <alignment horizontal="right"/>
    </xf>
    <xf numFmtId="0" fontId="139" fillId="0" borderId="0" xfId="13895" applyFont="1"/>
    <xf numFmtId="0" fontId="213" fillId="0" borderId="0" xfId="13895" applyFont="1" applyAlignment="1">
      <alignment horizontal="center"/>
    </xf>
    <xf numFmtId="0" fontId="214" fillId="0" borderId="0" xfId="13895" applyFont="1" applyAlignment="1">
      <alignment horizontal="center" wrapText="1"/>
    </xf>
    <xf numFmtId="0" fontId="198" fillId="0" borderId="0" xfId="13895" applyFont="1" applyAlignment="1">
      <alignment horizontal="center"/>
    </xf>
    <xf numFmtId="0" fontId="209" fillId="0" borderId="0" xfId="13895" applyFont="1" applyAlignment="1">
      <alignment horizontal="center"/>
    </xf>
    <xf numFmtId="0" fontId="131" fillId="0" borderId="6" xfId="13895" applyFont="1" applyBorder="1"/>
    <xf numFmtId="3" fontId="131" fillId="0" borderId="0" xfId="13895" applyNumberFormat="1" applyFont="1"/>
    <xf numFmtId="3" fontId="138" fillId="0" borderId="0" xfId="13895" applyNumberFormat="1" applyFont="1"/>
    <xf numFmtId="0" fontId="131" fillId="0" borderId="0" xfId="13895" applyFont="1" applyFill="1" applyAlignment="1">
      <alignment horizontal="center" vertical="center" wrapText="1"/>
    </xf>
    <xf numFmtId="0" fontId="131" fillId="28" borderId="0" xfId="13895" applyFont="1" applyFill="1"/>
    <xf numFmtId="0" fontId="138" fillId="28" borderId="0" xfId="13895" applyFont="1" applyFill="1" applyAlignment="1">
      <alignment horizontal="center" vertical="center" wrapText="1"/>
    </xf>
    <xf numFmtId="0" fontId="137" fillId="0" borderId="0" xfId="13895" applyFont="1"/>
    <xf numFmtId="0" fontId="50" fillId="0" borderId="0" xfId="13859" applyFont="1" applyBorder="1" applyAlignment="1">
      <alignment wrapText="1"/>
    </xf>
    <xf numFmtId="175" fontId="192" fillId="0" borderId="0" xfId="13859" applyNumberFormat="1" applyFont="1" applyBorder="1"/>
    <xf numFmtId="9" fontId="0" fillId="0" borderId="22" xfId="13860" applyFont="1" applyBorder="1"/>
    <xf numFmtId="0" fontId="9" fillId="0" borderId="138" xfId="13859" applyBorder="1"/>
    <xf numFmtId="175" fontId="21" fillId="0" borderId="138" xfId="13859" applyNumberFormat="1" applyFont="1" applyBorder="1"/>
    <xf numFmtId="9" fontId="0" fillId="0" borderId="137" xfId="13860" applyFont="1" applyBorder="1"/>
    <xf numFmtId="0" fontId="158" fillId="0" borderId="0" xfId="13859" applyFont="1" applyAlignment="1"/>
    <xf numFmtId="0" fontId="139" fillId="0" borderId="54" xfId="0" applyFont="1" applyBorder="1"/>
    <xf numFmtId="0" fontId="131" fillId="0" borderId="54" xfId="0" applyFont="1" applyBorder="1"/>
    <xf numFmtId="0" fontId="139" fillId="0" borderId="108" xfId="0" applyFont="1" applyBorder="1"/>
    <xf numFmtId="0" fontId="149" fillId="0" borderId="108" xfId="0" applyFont="1" applyBorder="1"/>
    <xf numFmtId="0" fontId="144" fillId="0" borderId="148" xfId="0" applyFont="1" applyFill="1" applyBorder="1" applyAlignment="1">
      <alignment vertical="center" wrapText="1"/>
    </xf>
    <xf numFmtId="0" fontId="139" fillId="0" borderId="148" xfId="0" applyFont="1" applyBorder="1"/>
    <xf numFmtId="0" fontId="144" fillId="0" borderId="157" xfId="0" applyFont="1" applyFill="1" applyBorder="1" applyAlignment="1">
      <alignment vertical="center" wrapText="1"/>
    </xf>
    <xf numFmtId="0" fontId="144" fillId="0" borderId="156" xfId="0" applyFont="1" applyFill="1" applyBorder="1" applyAlignment="1">
      <alignment vertical="center" wrapText="1"/>
    </xf>
    <xf numFmtId="0" fontId="148" fillId="0" borderId="157" xfId="0" applyFont="1" applyFill="1" applyBorder="1" applyAlignment="1">
      <alignment vertical="center" wrapText="1"/>
    </xf>
    <xf numFmtId="0" fontId="149" fillId="0" borderId="175" xfId="0" applyFont="1" applyFill="1" applyBorder="1" applyAlignment="1">
      <alignment vertical="center" wrapText="1"/>
    </xf>
    <xf numFmtId="0" fontId="143" fillId="0" borderId="147" xfId="0" applyFont="1" applyBorder="1" applyAlignment="1">
      <alignment horizontal="center" vertical="center"/>
    </xf>
    <xf numFmtId="0" fontId="143" fillId="0" borderId="148" xfId="0" applyFont="1" applyBorder="1" applyAlignment="1">
      <alignment horizontal="center" vertical="center"/>
    </xf>
    <xf numFmtId="0" fontId="148" fillId="0" borderId="148" xfId="0" applyFont="1" applyBorder="1" applyAlignment="1">
      <alignment horizontal="center" vertical="center"/>
    </xf>
    <xf numFmtId="0" fontId="149" fillId="0" borderId="103" xfId="0" applyFont="1" applyBorder="1" applyAlignment="1">
      <alignment horizontal="center" vertical="center"/>
    </xf>
    <xf numFmtId="0" fontId="143" fillId="0" borderId="148" xfId="0" applyFont="1" applyBorder="1" applyAlignment="1">
      <alignment horizontal="center" vertical="center" wrapText="1"/>
    </xf>
    <xf numFmtId="0" fontId="139" fillId="0" borderId="0" xfId="0" applyFont="1" applyAlignment="1">
      <alignment horizontal="center" vertical="center"/>
    </xf>
    <xf numFmtId="0" fontId="30" fillId="0" borderId="54" xfId="0" applyFont="1" applyBorder="1" applyAlignment="1">
      <alignment vertical="center" wrapText="1"/>
    </xf>
    <xf numFmtId="0" fontId="143" fillId="0" borderId="148" xfId="0" applyFont="1" applyBorder="1" applyAlignment="1">
      <alignment horizontal="right" vertical="center"/>
    </xf>
    <xf numFmtId="0" fontId="143" fillId="0" borderId="147" xfId="0" applyFont="1" applyBorder="1" applyAlignment="1">
      <alignment horizontal="center" vertical="center" wrapText="1"/>
    </xf>
    <xf numFmtId="0" fontId="143" fillId="0" borderId="1" xfId="0" applyFont="1" applyBorder="1" applyAlignment="1">
      <alignment horizontal="center" vertical="center" wrapText="1"/>
    </xf>
    <xf numFmtId="0" fontId="143" fillId="0" borderId="1" xfId="0" applyFont="1" applyBorder="1" applyAlignment="1">
      <alignment horizontal="center" vertical="center"/>
    </xf>
    <xf numFmtId="0" fontId="139" fillId="0" borderId="1" xfId="0" applyFont="1" applyBorder="1"/>
    <xf numFmtId="0" fontId="144" fillId="0" borderId="1" xfId="0" applyFont="1" applyBorder="1" applyAlignment="1">
      <alignment horizontal="center" vertical="center" wrapText="1"/>
    </xf>
    <xf numFmtId="0" fontId="144" fillId="0" borderId="148" xfId="0" applyFont="1" applyFill="1" applyBorder="1" applyAlignment="1">
      <alignment horizontal="left" vertical="center" wrapText="1"/>
    </xf>
    <xf numFmtId="0" fontId="18" fillId="0" borderId="0" xfId="1353" applyFont="1" applyBorder="1" applyAlignment="1">
      <alignment horizontal="center" vertical="center" wrapText="1"/>
    </xf>
    <xf numFmtId="0" fontId="22" fillId="0" borderId="70" xfId="1353" applyFont="1" applyFill="1" applyBorder="1" applyAlignment="1">
      <alignment horizontal="center" vertical="center" wrapText="1"/>
    </xf>
    <xf numFmtId="0" fontId="22" fillId="0" borderId="0" xfId="1353" applyFont="1" applyFill="1" applyBorder="1" applyAlignment="1">
      <alignment horizontal="center" vertical="center" wrapText="1"/>
    </xf>
    <xf numFmtId="0" fontId="18" fillId="0" borderId="22" xfId="1353" applyFont="1" applyBorder="1" applyAlignment="1">
      <alignment horizontal="center" vertical="center" wrapText="1"/>
    </xf>
    <xf numFmtId="0" fontId="131" fillId="0" borderId="0" xfId="0" applyFont="1" applyBorder="1" applyAlignment="1">
      <alignment horizontal="center" vertical="center" wrapText="1"/>
    </xf>
    <xf numFmtId="0" fontId="217" fillId="0" borderId="0" xfId="0" applyFont="1" applyAlignment="1">
      <alignment horizontal="left" vertical="center"/>
    </xf>
    <xf numFmtId="175" fontId="87" fillId="0" borderId="0" xfId="0" applyNumberFormat="1" applyFont="1"/>
    <xf numFmtId="0" fontId="218" fillId="0" borderId="0" xfId="0" applyFont="1" applyBorder="1" applyAlignment="1">
      <alignment vertical="center"/>
    </xf>
    <xf numFmtId="0" fontId="87" fillId="0" borderId="0" xfId="0" applyFont="1" applyBorder="1"/>
    <xf numFmtId="0" fontId="143" fillId="0" borderId="0" xfId="0" applyFont="1" applyBorder="1" applyAlignment="1">
      <alignment horizontal="center" vertical="center" wrapText="1"/>
    </xf>
    <xf numFmtId="0" fontId="218" fillId="0" borderId="74" xfId="0" applyFont="1" applyBorder="1" applyAlignment="1">
      <alignment vertical="center"/>
    </xf>
    <xf numFmtId="0" fontId="218" fillId="0" borderId="73" xfId="0" applyFont="1" applyBorder="1" applyAlignment="1">
      <alignment vertical="center"/>
    </xf>
    <xf numFmtId="0" fontId="218" fillId="0" borderId="70" xfId="0" applyFont="1" applyBorder="1" applyAlignment="1">
      <alignment vertical="center"/>
    </xf>
    <xf numFmtId="0" fontId="87" fillId="0" borderId="24" xfId="0" applyFont="1" applyBorder="1"/>
    <xf numFmtId="0" fontId="87" fillId="0" borderId="23" xfId="0" applyFont="1" applyBorder="1"/>
    <xf numFmtId="0" fontId="218" fillId="0" borderId="0" xfId="0" applyFont="1" applyBorder="1" applyAlignment="1">
      <alignment horizontal="left" vertical="center"/>
    </xf>
    <xf numFmtId="0" fontId="87" fillId="0" borderId="0" xfId="0" applyFont="1" applyAlignment="1">
      <alignment horizontal="center" vertical="center"/>
    </xf>
    <xf numFmtId="0" fontId="87" fillId="0" borderId="0" xfId="0" applyFont="1" applyAlignment="1">
      <alignment horizontal="center"/>
    </xf>
    <xf numFmtId="0" fontId="114" fillId="0" borderId="20" xfId="0" applyFont="1" applyBorder="1" applyAlignment="1">
      <alignment vertical="center"/>
    </xf>
    <xf numFmtId="0" fontId="113" fillId="0" borderId="74" xfId="0" applyFont="1" applyBorder="1" applyAlignment="1"/>
    <xf numFmtId="0" fontId="113" fillId="0" borderId="73" xfId="0" applyFont="1" applyBorder="1" applyAlignment="1"/>
    <xf numFmtId="0" fontId="113" fillId="0" borderId="29" xfId="0" applyFont="1" applyBorder="1" applyAlignment="1"/>
    <xf numFmtId="0" fontId="113" fillId="0" borderId="74" xfId="0" applyFont="1" applyBorder="1" applyAlignment="1">
      <alignment vertical="center"/>
    </xf>
    <xf numFmtId="0" fontId="113" fillId="0" borderId="73" xfId="0" applyFont="1" applyBorder="1" applyAlignment="1">
      <alignment vertical="center"/>
    </xf>
    <xf numFmtId="0" fontId="113" fillId="0" borderId="72" xfId="0" applyFont="1" applyBorder="1" applyAlignment="1">
      <alignment vertical="center"/>
    </xf>
    <xf numFmtId="0" fontId="113" fillId="0" borderId="20" xfId="0" applyFont="1" applyBorder="1" applyAlignment="1"/>
    <xf numFmtId="0" fontId="113" fillId="0" borderId="20" xfId="0" applyFont="1" applyBorder="1" applyAlignment="1">
      <alignment horizontal="left" vertical="center"/>
    </xf>
    <xf numFmtId="0" fontId="87" fillId="0" borderId="20" xfId="0" applyFont="1" applyBorder="1"/>
    <xf numFmtId="0" fontId="114" fillId="0" borderId="25" xfId="0" applyFont="1" applyBorder="1" applyAlignment="1">
      <alignment vertical="center"/>
    </xf>
    <xf numFmtId="0" fontId="114" fillId="0" borderId="24" xfId="0" applyFont="1" applyBorder="1" applyAlignment="1">
      <alignment vertical="center"/>
    </xf>
    <xf numFmtId="0" fontId="114" fillId="0" borderId="23" xfId="0" applyFont="1" applyBorder="1" applyAlignment="1">
      <alignment vertical="center"/>
    </xf>
    <xf numFmtId="0" fontId="113" fillId="0" borderId="0" xfId="0" applyFont="1" applyBorder="1" applyAlignment="1">
      <alignment horizontal="center" vertical="center"/>
    </xf>
    <xf numFmtId="0" fontId="113" fillId="0" borderId="29" xfId="0" applyFont="1" applyBorder="1" applyAlignment="1">
      <alignment horizontal="center" vertical="center"/>
    </xf>
    <xf numFmtId="0" fontId="113" fillId="0" borderId="0" xfId="0" applyFont="1" applyBorder="1" applyAlignment="1">
      <alignment vertical="center"/>
    </xf>
    <xf numFmtId="0" fontId="87" fillId="0" borderId="25" xfId="0" applyFont="1" applyBorder="1"/>
    <xf numFmtId="0" fontId="219" fillId="0" borderId="8" xfId="1353" applyFont="1" applyFill="1" applyBorder="1" applyAlignment="1">
      <alignment horizontal="center" vertical="center" wrapText="1"/>
    </xf>
    <xf numFmtId="0" fontId="21" fillId="0" borderId="0" xfId="1353" applyFont="1" applyFill="1" applyBorder="1" applyAlignment="1">
      <alignment horizontal="center" vertical="center" wrapText="1"/>
    </xf>
    <xf numFmtId="0" fontId="21" fillId="0" borderId="0" xfId="1353" applyFont="1" applyBorder="1" applyAlignment="1">
      <alignment horizontal="center" vertical="center" wrapText="1"/>
    </xf>
    <xf numFmtId="0" fontId="219" fillId="0" borderId="0" xfId="13533" applyNumberFormat="1" applyFont="1" applyFill="1" applyBorder="1" applyAlignment="1">
      <alignment horizontal="center" vertical="center" wrapText="1"/>
    </xf>
    <xf numFmtId="0" fontId="21" fillId="0" borderId="0" xfId="13533" applyNumberFormat="1" applyFont="1" applyFill="1" applyBorder="1" applyAlignment="1">
      <alignment horizontal="center" vertical="center" wrapText="1"/>
    </xf>
    <xf numFmtId="0" fontId="87" fillId="0" borderId="0" xfId="0" applyFont="1" applyBorder="1" applyAlignment="1">
      <alignment horizontal="center" vertical="center" wrapText="1"/>
    </xf>
    <xf numFmtId="0" fontId="21" fillId="0" borderId="22" xfId="13533" applyNumberFormat="1" applyFont="1" applyFill="1" applyBorder="1" applyAlignment="1">
      <alignment horizontal="center" vertical="center" wrapText="1"/>
    </xf>
    <xf numFmtId="0" fontId="219" fillId="0" borderId="8" xfId="13533" applyNumberFormat="1" applyFont="1" applyFill="1" applyBorder="1" applyAlignment="1">
      <alignment horizontal="center" vertical="center" wrapText="1"/>
    </xf>
    <xf numFmtId="0" fontId="219" fillId="0" borderId="0" xfId="1353" applyFont="1" applyBorder="1" applyAlignment="1">
      <alignment horizontal="center" vertical="center" wrapText="1"/>
    </xf>
    <xf numFmtId="0" fontId="21" fillId="0" borderId="0" xfId="13533" applyNumberFormat="1" applyFont="1" applyBorder="1" applyAlignment="1">
      <alignment horizontal="center" vertical="center" wrapText="1"/>
    </xf>
    <xf numFmtId="0" fontId="39" fillId="0" borderId="0" xfId="0" applyFont="1" applyFill="1" applyBorder="1" applyAlignment="1">
      <alignment horizontal="center" vertical="center" wrapText="1"/>
    </xf>
    <xf numFmtId="0" fontId="219" fillId="0" borderId="0" xfId="13533" applyNumberFormat="1" applyFont="1" applyBorder="1" applyAlignment="1">
      <alignment horizontal="center" vertical="center" wrapText="1"/>
    </xf>
    <xf numFmtId="0" fontId="21" fillId="0" borderId="0" xfId="0" applyFont="1" applyFill="1" applyBorder="1" applyAlignment="1">
      <alignment horizontal="center" vertical="center" wrapText="1"/>
    </xf>
    <xf numFmtId="0" fontId="21" fillId="0" borderId="22" xfId="0" applyFont="1" applyFill="1" applyBorder="1" applyAlignment="1">
      <alignment horizontal="center" vertical="center" wrapText="1"/>
    </xf>
    <xf numFmtId="0" fontId="219" fillId="0" borderId="8" xfId="0" applyFont="1" applyBorder="1" applyAlignment="1">
      <alignment horizontal="center" vertical="center" wrapText="1"/>
    </xf>
    <xf numFmtId="0" fontId="21" fillId="0" borderId="0" xfId="0" applyFont="1" applyBorder="1" applyAlignment="1">
      <alignment horizontal="center" vertical="center" wrapText="1"/>
    </xf>
    <xf numFmtId="0" fontId="39" fillId="0" borderId="0" xfId="0" applyFont="1" applyBorder="1" applyAlignment="1">
      <alignment horizontal="center" vertical="center" wrapText="1"/>
    </xf>
    <xf numFmtId="0" fontId="145" fillId="0" borderId="0" xfId="0" applyFont="1" applyBorder="1" applyAlignment="1">
      <alignment horizontal="center" vertical="center" wrapText="1"/>
    </xf>
    <xf numFmtId="0" fontId="223" fillId="0" borderId="0" xfId="0" applyFont="1" applyBorder="1" applyAlignment="1">
      <alignment horizontal="center" vertical="center" wrapText="1"/>
    </xf>
    <xf numFmtId="0" fontId="223" fillId="0" borderId="30" xfId="0" applyFont="1" applyBorder="1" applyAlignment="1">
      <alignment horizontal="center" vertical="center" wrapText="1"/>
    </xf>
    <xf numFmtId="0" fontId="219" fillId="0" borderId="8" xfId="0" applyFont="1" applyFill="1" applyBorder="1" applyAlignment="1">
      <alignment horizontal="center" vertical="center" wrapText="1"/>
    </xf>
    <xf numFmtId="0" fontId="114" fillId="0" borderId="0" xfId="0" applyFont="1" applyBorder="1" applyAlignment="1">
      <alignment horizontal="center" vertical="center" wrapText="1"/>
    </xf>
    <xf numFmtId="0" fontId="113" fillId="0" borderId="0" xfId="0" applyFont="1" applyBorder="1" applyAlignment="1">
      <alignment horizontal="center" vertical="center" wrapText="1"/>
    </xf>
    <xf numFmtId="0" fontId="113" fillId="0" borderId="9" xfId="0" applyFont="1" applyBorder="1" applyAlignment="1">
      <alignment horizontal="center" vertical="center" wrapText="1"/>
    </xf>
    <xf numFmtId="0" fontId="219" fillId="0" borderId="54" xfId="0" applyFont="1" applyFill="1" applyBorder="1" applyAlignment="1">
      <alignment horizontal="center" vertical="center" wrapText="1"/>
    </xf>
    <xf numFmtId="0" fontId="219" fillId="0" borderId="0" xfId="0" applyFont="1" applyFill="1" applyBorder="1" applyAlignment="1">
      <alignment horizontal="center" vertical="center" wrapText="1"/>
    </xf>
    <xf numFmtId="0" fontId="113" fillId="0" borderId="22" xfId="0" applyFont="1" applyBorder="1" applyAlignment="1">
      <alignment horizontal="center" vertical="center" wrapText="1"/>
    </xf>
    <xf numFmtId="0" fontId="219" fillId="0" borderId="25" xfId="0" applyFont="1" applyFill="1" applyBorder="1" applyAlignment="1">
      <alignment horizontal="center" vertical="center" wrapText="1"/>
    </xf>
    <xf numFmtId="0" fontId="87" fillId="0" borderId="24" xfId="0" applyFont="1" applyBorder="1" applyAlignment="1">
      <alignment horizontal="center" vertical="center" wrapText="1"/>
    </xf>
    <xf numFmtId="0" fontId="114" fillId="0" borderId="24" xfId="0" applyFont="1" applyBorder="1" applyAlignment="1">
      <alignment horizontal="center" vertical="center" wrapText="1"/>
    </xf>
    <xf numFmtId="0" fontId="21" fillId="0" borderId="24" xfId="0" applyFont="1" applyFill="1" applyBorder="1" applyAlignment="1">
      <alignment horizontal="center" vertical="center" wrapText="1"/>
    </xf>
    <xf numFmtId="0" fontId="87" fillId="0" borderId="99" xfId="0" applyFont="1" applyBorder="1" applyAlignment="1">
      <alignment horizontal="center" vertical="center" wrapText="1"/>
    </xf>
    <xf numFmtId="0" fontId="114" fillId="0" borderId="99" xfId="0" applyFont="1" applyBorder="1" applyAlignment="1">
      <alignment horizontal="center" vertical="center" wrapText="1"/>
    </xf>
    <xf numFmtId="0" fontId="114" fillId="0" borderId="29" xfId="0" applyFont="1" applyBorder="1" applyAlignment="1">
      <alignment horizontal="center" vertical="center" wrapText="1"/>
    </xf>
    <xf numFmtId="0" fontId="21" fillId="0" borderId="99" xfId="1353" applyFont="1" applyBorder="1" applyAlignment="1">
      <alignment horizontal="center" vertical="center" wrapText="1"/>
    </xf>
    <xf numFmtId="3" fontId="145" fillId="0" borderId="0" xfId="0" applyNumberFormat="1" applyFont="1" applyBorder="1" applyAlignment="1">
      <alignment horizontal="center" vertical="center" wrapText="1"/>
    </xf>
    <xf numFmtId="3" fontId="87" fillId="0" borderId="0" xfId="0" applyNumberFormat="1" applyFont="1" applyBorder="1" applyAlignment="1">
      <alignment horizontal="center" vertical="center" wrapText="1"/>
    </xf>
    <xf numFmtId="3" fontId="87" fillId="0" borderId="22" xfId="0" applyNumberFormat="1" applyFont="1" applyBorder="1" applyAlignment="1">
      <alignment horizontal="center" vertical="center" wrapText="1"/>
    </xf>
    <xf numFmtId="0" fontId="21" fillId="0" borderId="0" xfId="13531" applyFont="1" applyFill="1" applyBorder="1" applyAlignment="1">
      <alignment horizontal="center" vertical="center" wrapText="1"/>
    </xf>
    <xf numFmtId="0" fontId="39" fillId="0" borderId="0" xfId="13531" applyFont="1" applyFill="1" applyBorder="1" applyAlignment="1">
      <alignment horizontal="center" vertical="center" wrapText="1"/>
    </xf>
    <xf numFmtId="0" fontId="219" fillId="0" borderId="9" xfId="13531" applyFont="1" applyFill="1" applyBorder="1" applyAlignment="1">
      <alignment horizontal="center" vertical="center" wrapText="1"/>
    </xf>
    <xf numFmtId="0" fontId="219" fillId="0" borderId="0" xfId="0" applyFont="1" applyBorder="1" applyAlignment="1">
      <alignment horizontal="center" vertical="center" wrapText="1"/>
    </xf>
    <xf numFmtId="0" fontId="87" fillId="0" borderId="0" xfId="0" applyFont="1" applyAlignment="1">
      <alignment horizontal="center" vertical="center" wrapText="1"/>
    </xf>
    <xf numFmtId="0" fontId="31" fillId="0" borderId="23" xfId="0" applyFont="1" applyBorder="1" applyAlignment="1">
      <alignment horizontal="center" vertical="center" wrapText="1"/>
    </xf>
    <xf numFmtId="0" fontId="219" fillId="0" borderId="0" xfId="13531" applyFont="1" applyFill="1" applyBorder="1" applyAlignment="1">
      <alignment horizontal="center" vertical="center" wrapText="1"/>
    </xf>
    <xf numFmtId="0" fontId="219" fillId="0" borderId="0" xfId="13531" applyFont="1" applyBorder="1" applyAlignment="1">
      <alignment horizontal="center" vertical="center" wrapText="1"/>
    </xf>
    <xf numFmtId="0" fontId="39" fillId="0" borderId="23" xfId="13531" applyFont="1" applyFill="1" applyBorder="1" applyAlignment="1">
      <alignment horizontal="center" vertical="center" wrapText="1"/>
    </xf>
    <xf numFmtId="0" fontId="114" fillId="0" borderId="25" xfId="0" applyFont="1" applyBorder="1" applyAlignment="1">
      <alignment horizontal="center" vertical="center" wrapText="1"/>
    </xf>
    <xf numFmtId="0" fontId="116" fillId="0" borderId="24" xfId="0" applyFont="1" applyBorder="1" applyAlignment="1">
      <alignment horizontal="center" vertical="center" wrapText="1"/>
    </xf>
    <xf numFmtId="0" fontId="113" fillId="0" borderId="24" xfId="0" applyFont="1" applyBorder="1" applyAlignment="1">
      <alignment horizontal="center" vertical="center" wrapText="1"/>
    </xf>
    <xf numFmtId="0" fontId="223" fillId="0" borderId="24" xfId="0" applyFont="1" applyBorder="1" applyAlignment="1">
      <alignment horizontal="center" vertical="center" wrapText="1"/>
    </xf>
    <xf numFmtId="0" fontId="145" fillId="0" borderId="24" xfId="0" applyFont="1" applyBorder="1" applyAlignment="1">
      <alignment horizontal="center" vertical="center" wrapText="1"/>
    </xf>
    <xf numFmtId="0" fontId="219" fillId="0" borderId="24" xfId="0" applyFont="1" applyFill="1" applyBorder="1" applyAlignment="1">
      <alignment horizontal="center" vertical="center" wrapText="1"/>
    </xf>
    <xf numFmtId="0" fontId="113" fillId="0" borderId="23" xfId="0" applyFont="1" applyBorder="1" applyAlignment="1">
      <alignment horizontal="center" vertical="center" wrapText="1"/>
    </xf>
    <xf numFmtId="0" fontId="114" fillId="0" borderId="8" xfId="0" applyFont="1" applyBorder="1" applyAlignment="1">
      <alignment horizontal="center" vertical="center" wrapText="1"/>
    </xf>
    <xf numFmtId="0" fontId="87" fillId="0" borderId="22" xfId="0" applyFont="1" applyBorder="1" applyAlignment="1">
      <alignment horizontal="center" vertical="center" wrapText="1"/>
    </xf>
    <xf numFmtId="0" fontId="87" fillId="0" borderId="11" xfId="0" applyFont="1" applyBorder="1" applyAlignment="1">
      <alignment horizontal="center" vertical="center" wrapText="1"/>
    </xf>
    <xf numFmtId="174" fontId="87" fillId="0" borderId="0" xfId="0" applyNumberFormat="1" applyFont="1" applyAlignment="1">
      <alignment horizontal="center" vertical="center" wrapText="1"/>
    </xf>
    <xf numFmtId="0" fontId="87" fillId="0" borderId="58" xfId="0" applyFont="1" applyBorder="1" applyAlignment="1">
      <alignment horizontal="center" vertical="center" wrapText="1"/>
    </xf>
    <xf numFmtId="0" fontId="225" fillId="0" borderId="0" xfId="0" applyFont="1" applyAlignment="1">
      <alignment horizontal="center" vertical="center" wrapText="1"/>
    </xf>
    <xf numFmtId="0" fontId="41" fillId="0" borderId="8" xfId="1353" applyFont="1" applyFill="1" applyBorder="1" applyAlignment="1">
      <alignment horizontal="center" vertical="center" wrapText="1"/>
    </xf>
    <xf numFmtId="0" fontId="41" fillId="0" borderId="0" xfId="1353" applyFont="1" applyFill="1" applyBorder="1" applyAlignment="1">
      <alignment horizontal="center" vertical="center" wrapText="1"/>
    </xf>
    <xf numFmtId="0" fontId="41" fillId="0" borderId="0" xfId="1353" applyFont="1" applyBorder="1" applyAlignment="1">
      <alignment horizontal="center" vertical="center" wrapText="1"/>
    </xf>
    <xf numFmtId="0" fontId="41" fillId="0" borderId="0" xfId="13533" applyNumberFormat="1" applyFont="1" applyFill="1" applyBorder="1" applyAlignment="1">
      <alignment horizontal="center" vertical="center" wrapText="1"/>
    </xf>
    <xf numFmtId="0" fontId="41" fillId="0" borderId="22" xfId="13533" applyNumberFormat="1" applyFont="1" applyFill="1" applyBorder="1" applyAlignment="1">
      <alignment horizontal="center" vertical="center" wrapText="1"/>
    </xf>
    <xf numFmtId="0" fontId="41" fillId="0" borderId="8" xfId="1353" applyFont="1" applyBorder="1" applyAlignment="1">
      <alignment horizontal="center" vertical="center" wrapText="1"/>
    </xf>
    <xf numFmtId="0" fontId="41" fillId="0" borderId="0" xfId="13533" applyNumberFormat="1" applyFont="1" applyBorder="1" applyAlignment="1">
      <alignment horizontal="center" vertical="center" wrapText="1"/>
    </xf>
    <xf numFmtId="0" fontId="41" fillId="22" borderId="0" xfId="13533" applyNumberFormat="1" applyFont="1" applyFill="1" applyBorder="1" applyAlignment="1">
      <alignment horizontal="center" vertical="center" wrapText="1"/>
    </xf>
    <xf numFmtId="0" fontId="41" fillId="22" borderId="22" xfId="13533" applyNumberFormat="1" applyFont="1" applyFill="1" applyBorder="1" applyAlignment="1">
      <alignment horizontal="center" vertical="center" wrapText="1"/>
    </xf>
    <xf numFmtId="0" fontId="143" fillId="0" borderId="8" xfId="0" applyFont="1" applyBorder="1" applyAlignment="1">
      <alignment horizontal="center" vertical="center" wrapText="1"/>
    </xf>
    <xf numFmtId="0" fontId="41" fillId="22" borderId="30" xfId="13533" applyNumberFormat="1" applyFont="1" applyFill="1" applyBorder="1" applyAlignment="1">
      <alignment horizontal="center" vertical="center" wrapText="1"/>
    </xf>
    <xf numFmtId="0" fontId="143" fillId="0" borderId="9" xfId="0" applyFont="1" applyBorder="1" applyAlignment="1">
      <alignment horizontal="center" vertical="center" wrapText="1"/>
    </xf>
    <xf numFmtId="0" fontId="143" fillId="0" borderId="54" xfId="0" applyFont="1" applyBorder="1" applyAlignment="1">
      <alignment horizontal="center" vertical="center" wrapText="1"/>
    </xf>
    <xf numFmtId="0" fontId="143" fillId="22" borderId="0" xfId="0" applyFont="1" applyFill="1" applyBorder="1" applyAlignment="1">
      <alignment horizontal="center" vertical="center" wrapText="1"/>
    </xf>
    <xf numFmtId="0" fontId="143" fillId="0" borderId="22" xfId="0" applyFont="1" applyBorder="1" applyAlignment="1">
      <alignment horizontal="center" vertical="center" wrapText="1"/>
    </xf>
    <xf numFmtId="0" fontId="143" fillId="0" borderId="29" xfId="0" applyFont="1" applyBorder="1" applyAlignment="1">
      <alignment horizontal="center" vertical="center" wrapText="1"/>
    </xf>
    <xf numFmtId="0" fontId="23" fillId="0" borderId="9" xfId="1353" applyFont="1" applyBorder="1" applyAlignment="1">
      <alignment horizontal="center" vertical="center" wrapText="1"/>
    </xf>
    <xf numFmtId="0" fontId="143" fillId="22" borderId="22" xfId="0" applyFont="1" applyFill="1" applyBorder="1" applyAlignment="1">
      <alignment horizontal="center" vertical="center" wrapText="1"/>
    </xf>
    <xf numFmtId="0" fontId="143" fillId="22" borderId="29" xfId="0" applyFont="1" applyFill="1" applyBorder="1" applyAlignment="1">
      <alignment horizontal="center" vertical="center" wrapText="1"/>
    </xf>
    <xf numFmtId="0" fontId="143" fillId="0" borderId="22" xfId="0" applyFont="1" applyFill="1" applyBorder="1" applyAlignment="1">
      <alignment horizontal="center" vertical="center" wrapText="1"/>
    </xf>
    <xf numFmtId="0" fontId="143" fillId="0" borderId="0" xfId="0" applyFont="1" applyBorder="1" applyAlignment="1">
      <alignment horizontal="center" vertical="center"/>
    </xf>
    <xf numFmtId="0" fontId="143" fillId="22" borderId="0" xfId="0" applyFont="1" applyFill="1" applyAlignment="1">
      <alignment horizontal="center" vertical="center" wrapText="1"/>
    </xf>
    <xf numFmtId="0" fontId="23" fillId="22" borderId="0" xfId="1353" applyFont="1" applyFill="1" applyBorder="1" applyAlignment="1">
      <alignment horizontal="center" vertical="center" wrapText="1"/>
    </xf>
    <xf numFmtId="0" fontId="87" fillId="22" borderId="18" xfId="0" applyFont="1" applyFill="1" applyBorder="1" applyAlignment="1">
      <alignment horizontal="center" vertical="center"/>
    </xf>
    <xf numFmtId="0" fontId="87" fillId="0" borderId="8" xfId="0" applyFont="1" applyBorder="1" applyAlignment="1">
      <alignment horizontal="center" vertical="center"/>
    </xf>
    <xf numFmtId="0" fontId="87" fillId="0" borderId="0" xfId="0" applyFont="1" applyBorder="1" applyAlignment="1">
      <alignment horizontal="center" vertical="center"/>
    </xf>
    <xf numFmtId="0" fontId="87" fillId="0" borderId="22" xfId="0" applyFont="1" applyBorder="1" applyAlignment="1">
      <alignment horizontal="center" vertical="center"/>
    </xf>
    <xf numFmtId="0" fontId="87" fillId="0" borderId="30" xfId="0" applyFont="1" applyBorder="1" applyAlignment="1">
      <alignment horizontal="center" vertical="center"/>
    </xf>
    <xf numFmtId="0" fontId="87" fillId="0" borderId="9" xfId="0" applyFont="1" applyBorder="1" applyAlignment="1">
      <alignment horizontal="center" vertical="center"/>
    </xf>
    <xf numFmtId="0" fontId="87" fillId="0" borderId="54" xfId="0" applyFont="1" applyBorder="1" applyAlignment="1">
      <alignment horizontal="center" vertical="center"/>
    </xf>
    <xf numFmtId="1" fontId="87" fillId="0" borderId="8" xfId="0" applyNumberFormat="1" applyFont="1" applyBorder="1" applyAlignment="1">
      <alignment horizontal="center" vertical="center"/>
    </xf>
    <xf numFmtId="0" fontId="87" fillId="0" borderId="29" xfId="0" applyFont="1" applyBorder="1" applyAlignment="1">
      <alignment horizontal="center" vertical="center"/>
    </xf>
    <xf numFmtId="170" fontId="87" fillId="0" borderId="54" xfId="0" applyNumberFormat="1" applyFont="1" applyBorder="1" applyAlignment="1">
      <alignment horizontal="center" vertical="center"/>
    </xf>
    <xf numFmtId="0" fontId="87" fillId="0" borderId="8" xfId="0" applyFont="1" applyBorder="1"/>
    <xf numFmtId="0" fontId="87" fillId="0" borderId="22" xfId="0" applyFont="1" applyBorder="1"/>
    <xf numFmtId="0" fontId="87" fillId="0" borderId="8" xfId="0" applyFont="1" applyBorder="1" applyAlignment="1">
      <alignment wrapText="1"/>
    </xf>
    <xf numFmtId="0" fontId="87" fillId="0" borderId="0" xfId="0" applyFont="1" applyBorder="1" applyAlignment="1">
      <alignment wrapText="1"/>
    </xf>
    <xf numFmtId="0" fontId="87" fillId="0" borderId="30" xfId="0" applyFont="1" applyBorder="1"/>
    <xf numFmtId="0" fontId="87" fillId="0" borderId="9" xfId="0" applyFont="1" applyBorder="1"/>
    <xf numFmtId="0" fontId="87" fillId="0" borderId="54" xfId="0" applyFont="1" applyBorder="1"/>
    <xf numFmtId="175" fontId="87" fillId="0" borderId="0" xfId="0" applyNumberFormat="1" applyFont="1" applyBorder="1"/>
    <xf numFmtId="0" fontId="87" fillId="0" borderId="29" xfId="0" applyFont="1" applyBorder="1"/>
    <xf numFmtId="0" fontId="87" fillId="0" borderId="0" xfId="0" applyFont="1" applyBorder="1" applyAlignment="1">
      <alignment horizontal="center"/>
    </xf>
    <xf numFmtId="9" fontId="87" fillId="0" borderId="0" xfId="2" applyFont="1"/>
    <xf numFmtId="170" fontId="87" fillId="0" borderId="0" xfId="0" applyNumberFormat="1" applyFont="1" applyBorder="1" applyAlignment="1">
      <alignment horizontal="center" vertical="center"/>
    </xf>
    <xf numFmtId="0" fontId="87" fillId="30" borderId="8" xfId="0" applyFont="1" applyFill="1" applyBorder="1" applyAlignment="1">
      <alignment horizontal="center" vertical="center"/>
    </xf>
    <xf numFmtId="0" fontId="87" fillId="30" borderId="0" xfId="0" applyFont="1" applyFill="1" applyBorder="1" applyAlignment="1">
      <alignment horizontal="center" vertical="center"/>
    </xf>
    <xf numFmtId="175" fontId="87" fillId="30" borderId="0" xfId="1" applyNumberFormat="1" applyFont="1" applyFill="1" applyBorder="1" applyAlignment="1">
      <alignment horizontal="center" vertical="center"/>
    </xf>
    <xf numFmtId="175" fontId="87" fillId="30" borderId="0" xfId="0" applyNumberFormat="1" applyFont="1" applyFill="1" applyBorder="1" applyAlignment="1">
      <alignment horizontal="center" vertical="center"/>
    </xf>
    <xf numFmtId="175" fontId="87" fillId="30" borderId="22" xfId="0" applyNumberFormat="1" applyFont="1" applyFill="1" applyBorder="1" applyAlignment="1">
      <alignment horizontal="center" vertical="center"/>
    </xf>
    <xf numFmtId="175" fontId="87" fillId="30" borderId="0" xfId="0" applyNumberFormat="1" applyFont="1" applyFill="1" applyAlignment="1">
      <alignment horizontal="center" vertical="center"/>
    </xf>
    <xf numFmtId="175" fontId="87" fillId="30" borderId="8" xfId="0" applyNumberFormat="1" applyFont="1" applyFill="1" applyBorder="1" applyAlignment="1">
      <alignment horizontal="center" vertical="center"/>
    </xf>
    <xf numFmtId="175" fontId="87" fillId="30" borderId="0" xfId="0" applyNumberFormat="1" applyFont="1" applyFill="1" applyBorder="1" applyAlignment="1">
      <alignment horizontal="center"/>
    </xf>
    <xf numFmtId="175" fontId="87" fillId="30" borderId="8" xfId="0" applyNumberFormat="1" applyFont="1" applyFill="1" applyBorder="1" applyAlignment="1">
      <alignment horizontal="center"/>
    </xf>
    <xf numFmtId="175" fontId="87" fillId="30" borderId="30" xfId="0" applyNumberFormat="1" applyFont="1" applyFill="1" applyBorder="1" applyAlignment="1">
      <alignment horizontal="center" vertical="center"/>
    </xf>
    <xf numFmtId="175" fontId="87" fillId="30" borderId="9" xfId="0" applyNumberFormat="1" applyFont="1" applyFill="1" applyBorder="1" applyAlignment="1">
      <alignment horizontal="center" vertical="center"/>
    </xf>
    <xf numFmtId="175" fontId="87" fillId="30" borderId="54" xfId="0" applyNumberFormat="1" applyFont="1" applyFill="1" applyBorder="1" applyAlignment="1">
      <alignment horizontal="center"/>
    </xf>
    <xf numFmtId="175" fontId="87" fillId="30" borderId="9" xfId="0" applyNumberFormat="1" applyFont="1" applyFill="1" applyBorder="1" applyAlignment="1">
      <alignment horizontal="center"/>
    </xf>
    <xf numFmtId="2" fontId="87" fillId="30" borderId="0" xfId="0" applyNumberFormat="1" applyFont="1" applyFill="1" applyBorder="1" applyAlignment="1">
      <alignment horizontal="center"/>
    </xf>
    <xf numFmtId="175" fontId="87" fillId="30" borderId="22" xfId="0" applyNumberFormat="1" applyFont="1" applyFill="1" applyBorder="1" applyAlignment="1">
      <alignment horizontal="center"/>
    </xf>
    <xf numFmtId="175" fontId="87" fillId="30" borderId="29" xfId="0" applyNumberFormat="1" applyFont="1" applyFill="1" applyBorder="1" applyAlignment="1">
      <alignment horizontal="center"/>
    </xf>
    <xf numFmtId="9" fontId="87" fillId="30" borderId="0" xfId="2" applyFont="1" applyFill="1" applyBorder="1" applyAlignment="1">
      <alignment horizontal="center" vertical="center"/>
    </xf>
    <xf numFmtId="2" fontId="87" fillId="30" borderId="0" xfId="1" applyNumberFormat="1" applyFont="1" applyFill="1" applyBorder="1" applyAlignment="1">
      <alignment horizontal="center" vertical="center"/>
    </xf>
    <xf numFmtId="175" fontId="87" fillId="30" borderId="0" xfId="2" applyNumberFormat="1" applyFont="1" applyFill="1" applyBorder="1" applyAlignment="1">
      <alignment horizontal="center" vertical="center"/>
    </xf>
    <xf numFmtId="175" fontId="21" fillId="30" borderId="22" xfId="0" applyNumberFormat="1" applyFont="1" applyFill="1" applyBorder="1" applyAlignment="1">
      <alignment horizontal="center"/>
    </xf>
    <xf numFmtId="175" fontId="21" fillId="30" borderId="29" xfId="0" applyNumberFormat="1" applyFont="1" applyFill="1" applyBorder="1" applyAlignment="1">
      <alignment horizontal="center" vertical="center"/>
    </xf>
    <xf numFmtId="175" fontId="21" fillId="30" borderId="0" xfId="0" applyNumberFormat="1" applyFont="1" applyFill="1" applyAlignment="1">
      <alignment horizontal="center" vertical="center"/>
    </xf>
    <xf numFmtId="175" fontId="87" fillId="30" borderId="0" xfId="0" applyNumberFormat="1" applyFont="1" applyFill="1" applyAlignment="1">
      <alignment horizontal="center"/>
    </xf>
    <xf numFmtId="175" fontId="113" fillId="30" borderId="8" xfId="0" applyNumberFormat="1" applyFont="1" applyFill="1" applyBorder="1" applyAlignment="1">
      <alignment horizontal="center" vertical="center"/>
    </xf>
    <xf numFmtId="1" fontId="113" fillId="30" borderId="0" xfId="0" applyNumberFormat="1" applyFont="1" applyFill="1" applyAlignment="1">
      <alignment horizontal="center" vertical="center"/>
    </xf>
    <xf numFmtId="175" fontId="113" fillId="30" borderId="0" xfId="0" applyNumberFormat="1" applyFont="1" applyFill="1" applyBorder="1" applyAlignment="1">
      <alignment horizontal="center" vertical="center"/>
    </xf>
    <xf numFmtId="175" fontId="145" fillId="30" borderId="0" xfId="0" applyNumberFormat="1" applyFont="1" applyFill="1" applyBorder="1" applyAlignment="1">
      <alignment horizontal="center" vertical="center"/>
    </xf>
    <xf numFmtId="175" fontId="87" fillId="30" borderId="0" xfId="0" applyNumberFormat="1" applyFont="1" applyFill="1" applyBorder="1"/>
    <xf numFmtId="175" fontId="113" fillId="30" borderId="22" xfId="0" applyNumberFormat="1" applyFont="1" applyFill="1" applyBorder="1" applyAlignment="1">
      <alignment horizontal="center" vertical="center"/>
    </xf>
    <xf numFmtId="165" fontId="87" fillId="30" borderId="0" xfId="1" applyFont="1" applyFill="1"/>
    <xf numFmtId="9" fontId="87" fillId="30" borderId="0" xfId="2" applyFont="1" applyFill="1" applyAlignment="1">
      <alignment horizontal="center" vertical="center"/>
    </xf>
    <xf numFmtId="3" fontId="87" fillId="30" borderId="0" xfId="0" applyNumberFormat="1" applyFont="1" applyFill="1" applyAlignment="1">
      <alignment horizontal="center" vertical="center"/>
    </xf>
    <xf numFmtId="9" fontId="192" fillId="30" borderId="0" xfId="2" applyFont="1" applyFill="1" applyAlignment="1">
      <alignment horizontal="center" vertical="center"/>
    </xf>
    <xf numFmtId="0" fontId="87" fillId="30" borderId="0" xfId="0" applyFont="1" applyFill="1"/>
    <xf numFmtId="4" fontId="87" fillId="0" borderId="8" xfId="0" applyNumberFormat="1" applyFont="1" applyBorder="1" applyAlignment="1">
      <alignment horizontal="center" vertical="center"/>
    </xf>
    <xf numFmtId="4" fontId="87" fillId="0" borderId="0" xfId="0" applyNumberFormat="1" applyFont="1" applyFill="1" applyBorder="1" applyAlignment="1">
      <alignment horizontal="center" vertical="center"/>
    </xf>
    <xf numFmtId="175" fontId="87" fillId="0" borderId="0" xfId="1" applyNumberFormat="1" applyFont="1" applyBorder="1" applyAlignment="1">
      <alignment horizontal="center" vertical="center"/>
    </xf>
    <xf numFmtId="175" fontId="87" fillId="0" borderId="0" xfId="0" applyNumberFormat="1" applyFont="1" applyBorder="1" applyAlignment="1">
      <alignment horizontal="center" vertical="center"/>
    </xf>
    <xf numFmtId="175" fontId="87" fillId="0" borderId="22" xfId="0" applyNumberFormat="1" applyFont="1" applyBorder="1" applyAlignment="1">
      <alignment horizontal="center" vertical="center"/>
    </xf>
    <xf numFmtId="175" fontId="87" fillId="0" borderId="0" xfId="0" applyNumberFormat="1" applyFont="1" applyAlignment="1">
      <alignment horizontal="center" vertical="center"/>
    </xf>
    <xf numFmtId="175" fontId="87" fillId="0" borderId="8" xfId="0" applyNumberFormat="1" applyFont="1" applyBorder="1" applyAlignment="1">
      <alignment horizontal="center" vertical="center"/>
    </xf>
    <xf numFmtId="175" fontId="87" fillId="22" borderId="0" xfId="1" applyNumberFormat="1" applyFont="1" applyFill="1" applyBorder="1" applyAlignment="1">
      <alignment horizontal="center" vertical="center"/>
    </xf>
    <xf numFmtId="175" fontId="87" fillId="0" borderId="0" xfId="0" applyNumberFormat="1" applyFont="1" applyBorder="1" applyAlignment="1">
      <alignment horizontal="center"/>
    </xf>
    <xf numFmtId="175" fontId="87" fillId="0" borderId="8" xfId="0" applyNumberFormat="1" applyFont="1" applyBorder="1" applyAlignment="1">
      <alignment horizontal="center"/>
    </xf>
    <xf numFmtId="175" fontId="87" fillId="0" borderId="30" xfId="0" applyNumberFormat="1" applyFont="1" applyBorder="1" applyAlignment="1">
      <alignment horizontal="center" vertical="center"/>
    </xf>
    <xf numFmtId="175" fontId="87" fillId="0" borderId="9" xfId="0" applyNumberFormat="1" applyFont="1" applyBorder="1" applyAlignment="1">
      <alignment horizontal="center" vertical="center"/>
    </xf>
    <xf numFmtId="175" fontId="87" fillId="0" borderId="54" xfId="0" applyNumberFormat="1" applyFont="1" applyFill="1" applyBorder="1" applyAlignment="1">
      <alignment horizontal="center"/>
    </xf>
    <xf numFmtId="175" fontId="87" fillId="0" borderId="0" xfId="0" applyNumberFormat="1" applyFont="1" applyFill="1" applyBorder="1" applyAlignment="1">
      <alignment horizontal="center"/>
    </xf>
    <xf numFmtId="175" fontId="87" fillId="22" borderId="0" xfId="0" applyNumberFormat="1" applyFont="1" applyFill="1" applyBorder="1" applyAlignment="1">
      <alignment horizontal="center"/>
    </xf>
    <xf numFmtId="175" fontId="87" fillId="22" borderId="9" xfId="0" applyNumberFormat="1" applyFont="1" applyFill="1" applyBorder="1" applyAlignment="1">
      <alignment horizontal="center"/>
    </xf>
    <xf numFmtId="2" fontId="87" fillId="0" borderId="0" xfId="0" applyNumberFormat="1" applyFont="1" applyBorder="1" applyAlignment="1">
      <alignment horizontal="center"/>
    </xf>
    <xf numFmtId="175" fontId="87" fillId="22" borderId="22" xfId="0" applyNumberFormat="1" applyFont="1" applyFill="1" applyBorder="1" applyAlignment="1">
      <alignment horizontal="center"/>
    </xf>
    <xf numFmtId="175" fontId="87" fillId="0" borderId="29" xfId="0" applyNumberFormat="1" applyFont="1" applyBorder="1" applyAlignment="1">
      <alignment horizontal="center"/>
    </xf>
    <xf numFmtId="175" fontId="87" fillId="22" borderId="0" xfId="0" applyNumberFormat="1" applyFont="1" applyFill="1" applyBorder="1" applyAlignment="1">
      <alignment horizontal="center" vertical="center"/>
    </xf>
    <xf numFmtId="9" fontId="87" fillId="0" borderId="0" xfId="2" applyFont="1" applyBorder="1" applyAlignment="1">
      <alignment horizontal="center" vertical="center"/>
    </xf>
    <xf numFmtId="2" fontId="87" fillId="0" borderId="0" xfId="1" applyNumberFormat="1" applyFont="1" applyBorder="1" applyAlignment="1">
      <alignment horizontal="center" vertical="center"/>
    </xf>
    <xf numFmtId="175" fontId="87" fillId="22" borderId="0" xfId="2" applyNumberFormat="1" applyFont="1" applyFill="1" applyBorder="1" applyAlignment="1">
      <alignment horizontal="center" vertical="center"/>
    </xf>
    <xf numFmtId="175" fontId="21" fillId="0" borderId="22" xfId="0" applyNumberFormat="1" applyFont="1" applyBorder="1" applyAlignment="1">
      <alignment horizontal="center"/>
    </xf>
    <xf numFmtId="175" fontId="21" fillId="0" borderId="29" xfId="0" applyNumberFormat="1" applyFont="1" applyBorder="1" applyAlignment="1">
      <alignment horizontal="center" vertical="center"/>
    </xf>
    <xf numFmtId="175" fontId="21" fillId="0" borderId="0" xfId="0" applyNumberFormat="1" applyFont="1" applyAlignment="1">
      <alignment horizontal="center" vertical="center"/>
    </xf>
    <xf numFmtId="175" fontId="87" fillId="22" borderId="8" xfId="0" applyNumberFormat="1" applyFont="1" applyFill="1" applyBorder="1" applyAlignment="1">
      <alignment horizontal="center" vertical="center"/>
    </xf>
    <xf numFmtId="175" fontId="192" fillId="0" borderId="0" xfId="0" applyNumberFormat="1" applyFont="1" applyAlignment="1">
      <alignment horizontal="center"/>
    </xf>
    <xf numFmtId="175" fontId="87" fillId="0" borderId="0" xfId="0" applyNumberFormat="1" applyFont="1" applyAlignment="1">
      <alignment horizontal="center"/>
    </xf>
    <xf numFmtId="175" fontId="113" fillId="22" borderId="8" xfId="0" applyNumberFormat="1" applyFont="1" applyFill="1" applyBorder="1" applyAlignment="1">
      <alignment horizontal="center" vertical="center"/>
    </xf>
    <xf numFmtId="1" fontId="113" fillId="0" borderId="0" xfId="0" applyNumberFormat="1" applyFont="1" applyAlignment="1">
      <alignment horizontal="center" vertical="center"/>
    </xf>
    <xf numFmtId="175" fontId="113" fillId="0" borderId="0" xfId="0" applyNumberFormat="1" applyFont="1" applyBorder="1" applyAlignment="1">
      <alignment horizontal="center" vertical="center"/>
    </xf>
    <xf numFmtId="175" fontId="145" fillId="0" borderId="0" xfId="0" applyNumberFormat="1" applyFont="1" applyBorder="1" applyAlignment="1">
      <alignment horizontal="center" vertical="center"/>
    </xf>
    <xf numFmtId="175" fontId="113" fillId="0" borderId="22" xfId="0" applyNumberFormat="1" applyFont="1" applyBorder="1" applyAlignment="1">
      <alignment horizontal="center" vertical="center"/>
    </xf>
    <xf numFmtId="165" fontId="87" fillId="0" borderId="0" xfId="1" applyFont="1"/>
    <xf numFmtId="9" fontId="87" fillId="0" borderId="0" xfId="2" applyFont="1" applyAlignment="1">
      <alignment horizontal="center" vertical="center"/>
    </xf>
    <xf numFmtId="3" fontId="87" fillId="0" borderId="0" xfId="0" applyNumberFormat="1" applyFont="1" applyAlignment="1">
      <alignment horizontal="center" vertical="center"/>
    </xf>
    <xf numFmtId="9" fontId="192" fillId="0" borderId="0" xfId="2" applyFont="1" applyAlignment="1">
      <alignment horizontal="center" vertical="center"/>
    </xf>
    <xf numFmtId="175" fontId="226" fillId="0" borderId="0" xfId="0" applyNumberFormat="1" applyFont="1" applyAlignment="1">
      <alignment horizontal="center"/>
    </xf>
    <xf numFmtId="171" fontId="87" fillId="0" borderId="9" xfId="0" applyNumberFormat="1" applyFont="1" applyFill="1" applyBorder="1" applyAlignment="1">
      <alignment horizontal="center"/>
    </xf>
    <xf numFmtId="175" fontId="87" fillId="22" borderId="54" xfId="0" applyNumberFormat="1" applyFont="1" applyFill="1" applyBorder="1" applyAlignment="1">
      <alignment horizontal="center"/>
    </xf>
    <xf numFmtId="3" fontId="87" fillId="0" borderId="8" xfId="0" applyNumberFormat="1" applyFont="1" applyBorder="1" applyAlignment="1">
      <alignment horizontal="center" vertical="center"/>
    </xf>
    <xf numFmtId="3" fontId="87" fillId="0" borderId="0" xfId="0" applyNumberFormat="1" applyFont="1" applyFill="1" applyBorder="1" applyAlignment="1">
      <alignment horizontal="center" vertical="center"/>
    </xf>
    <xf numFmtId="175" fontId="226" fillId="0" borderId="0" xfId="0" applyNumberFormat="1" applyFont="1" applyAlignment="1">
      <alignment horizontal="center" vertical="center"/>
    </xf>
    <xf numFmtId="175" fontId="87" fillId="0" borderId="8" xfId="0" applyNumberFormat="1" applyFont="1" applyFill="1" applyBorder="1" applyAlignment="1">
      <alignment horizontal="center" vertical="center"/>
    </xf>
    <xf numFmtId="175" fontId="87" fillId="0" borderId="0" xfId="0" applyNumberFormat="1" applyFont="1" applyFill="1" applyBorder="1" applyAlignment="1">
      <alignment horizontal="center" vertical="center"/>
    </xf>
    <xf numFmtId="175" fontId="21" fillId="0" borderId="0" xfId="0" applyNumberFormat="1" applyFont="1" applyFill="1" applyBorder="1" applyAlignment="1">
      <alignment horizontal="center" vertical="center"/>
    </xf>
    <xf numFmtId="175" fontId="87" fillId="0" borderId="54" xfId="0" applyNumberFormat="1" applyFont="1" applyBorder="1" applyAlignment="1">
      <alignment horizontal="center"/>
    </xf>
    <xf numFmtId="175" fontId="87" fillId="0" borderId="9" xfId="0" applyNumberFormat="1" applyFont="1" applyBorder="1" applyAlignment="1">
      <alignment horizontal="center"/>
    </xf>
    <xf numFmtId="175" fontId="87" fillId="0" borderId="22" xfId="0" applyNumberFormat="1" applyFont="1" applyBorder="1" applyAlignment="1">
      <alignment horizontal="center"/>
    </xf>
    <xf numFmtId="175" fontId="87" fillId="0" borderId="0" xfId="2" applyNumberFormat="1" applyFont="1" applyBorder="1" applyAlignment="1">
      <alignment horizontal="center" vertical="center"/>
    </xf>
    <xf numFmtId="175" fontId="113" fillId="0" borderId="8" xfId="0" applyNumberFormat="1" applyFont="1" applyBorder="1" applyAlignment="1">
      <alignment horizontal="center" vertical="center"/>
    </xf>
    <xf numFmtId="175" fontId="192" fillId="0" borderId="0" xfId="0" applyNumberFormat="1" applyFont="1" applyBorder="1" applyAlignment="1">
      <alignment horizontal="center" vertical="center"/>
    </xf>
    <xf numFmtId="175" fontId="192" fillId="0" borderId="0" xfId="0" applyNumberFormat="1" applyFont="1" applyAlignment="1">
      <alignment horizontal="center" vertical="center"/>
    </xf>
    <xf numFmtId="0" fontId="113" fillId="0" borderId="0" xfId="0" applyFont="1" applyBorder="1"/>
    <xf numFmtId="0" fontId="223" fillId="0" borderId="0" xfId="0" applyFont="1"/>
    <xf numFmtId="3" fontId="227" fillId="0" borderId="0" xfId="0" applyNumberFormat="1" applyFont="1" applyBorder="1" applyAlignment="1">
      <alignment horizontal="right" vertical="center" wrapText="1"/>
    </xf>
    <xf numFmtId="0" fontId="66" fillId="0" borderId="0" xfId="0" applyFont="1" applyBorder="1"/>
    <xf numFmtId="0" fontId="66" fillId="0" borderId="0" xfId="0" applyFont="1" applyBorder="1" applyAlignment="1">
      <alignment vertical="center"/>
    </xf>
    <xf numFmtId="3" fontId="66" fillId="0" borderId="0" xfId="0" applyNumberFormat="1" applyFont="1" applyBorder="1"/>
    <xf numFmtId="0" fontId="7" fillId="0" borderId="0" xfId="13927"/>
    <xf numFmtId="0" fontId="28" fillId="0" borderId="0" xfId="13927" applyFont="1"/>
    <xf numFmtId="0" fontId="28" fillId="0" borderId="54" xfId="13927" applyFont="1" applyBorder="1"/>
    <xf numFmtId="0" fontId="28" fillId="0" borderId="107" xfId="13927" applyFont="1" applyBorder="1"/>
    <xf numFmtId="0" fontId="28" fillId="0" borderId="0" xfId="13927" applyFont="1" applyFill="1"/>
    <xf numFmtId="0" fontId="7" fillId="0" borderId="54" xfId="13927" applyBorder="1"/>
    <xf numFmtId="3" fontId="28" fillId="0" borderId="0" xfId="13927" applyNumberFormat="1" applyFont="1" applyBorder="1" applyAlignment="1">
      <alignment horizontal="right" vertical="center" wrapText="1"/>
    </xf>
    <xf numFmtId="2" fontId="28" fillId="0" borderId="0" xfId="13927" applyNumberFormat="1" applyFont="1"/>
    <xf numFmtId="3" fontId="28" fillId="0" borderId="0" xfId="13927" applyNumberFormat="1" applyFont="1" applyFill="1"/>
    <xf numFmtId="9" fontId="28" fillId="0" borderId="0" xfId="13928" applyFont="1"/>
    <xf numFmtId="3" fontId="28" fillId="0" borderId="0" xfId="13927" applyNumberFormat="1" applyFont="1"/>
    <xf numFmtId="3" fontId="28" fillId="0" borderId="54" xfId="13927" applyNumberFormat="1" applyFont="1" applyBorder="1"/>
    <xf numFmtId="3" fontId="28" fillId="0" borderId="5" xfId="13927" applyNumberFormat="1" applyFont="1" applyFill="1" applyBorder="1"/>
    <xf numFmtId="3" fontId="28" fillId="0" borderId="0" xfId="13927" applyNumberFormat="1" applyFont="1" applyFill="1" applyBorder="1"/>
    <xf numFmtId="3" fontId="28" fillId="0" borderId="1" xfId="13927" applyNumberFormat="1" applyFont="1" applyFill="1" applyBorder="1"/>
    <xf numFmtId="172" fontId="18" fillId="0" borderId="0" xfId="13931" applyNumberFormat="1" applyFont="1" applyBorder="1" applyAlignment="1">
      <alignment horizontal="right"/>
    </xf>
    <xf numFmtId="172" fontId="18" fillId="0" borderId="54" xfId="13931" applyNumberFormat="1" applyFont="1" applyBorder="1" applyAlignment="1">
      <alignment horizontal="right"/>
    </xf>
    <xf numFmtId="3" fontId="28" fillId="0" borderId="54" xfId="13927" applyNumberFormat="1" applyFont="1" applyFill="1" applyBorder="1"/>
    <xf numFmtId="3" fontId="28" fillId="0" borderId="107" xfId="13927" applyNumberFormat="1" applyFont="1" applyBorder="1"/>
    <xf numFmtId="3" fontId="18" fillId="0" borderId="196" xfId="13927" applyNumberFormat="1" applyFont="1" applyBorder="1" applyAlignment="1">
      <alignment horizontal="right"/>
    </xf>
    <xf numFmtId="3" fontId="18" fillId="0" borderId="196" xfId="13927" applyNumberFormat="1" applyFont="1" applyFill="1" applyBorder="1" applyAlignment="1">
      <alignment horizontal="right"/>
    </xf>
    <xf numFmtId="3" fontId="18" fillId="0" borderId="197" xfId="13927" applyNumberFormat="1" applyFont="1" applyFill="1" applyBorder="1" applyAlignment="1">
      <alignment horizontal="right"/>
    </xf>
    <xf numFmtId="3" fontId="18" fillId="0" borderId="0" xfId="13927" applyNumberFormat="1" applyFont="1" applyBorder="1" applyAlignment="1">
      <alignment horizontal="right"/>
    </xf>
    <xf numFmtId="3" fontId="18" fillId="0" borderId="54" xfId="13927" applyNumberFormat="1" applyFont="1" applyBorder="1" applyAlignment="1">
      <alignment horizontal="right"/>
    </xf>
    <xf numFmtId="3" fontId="18" fillId="0" borderId="107" xfId="13927" applyNumberFormat="1" applyFont="1" applyBorder="1" applyAlignment="1">
      <alignment horizontal="right"/>
    </xf>
    <xf numFmtId="3" fontId="18" fillId="0" borderId="196" xfId="13927" applyNumberFormat="1" applyFont="1" applyBorder="1" applyAlignment="1">
      <alignment horizontal="right" wrapText="1"/>
    </xf>
    <xf numFmtId="3" fontId="18" fillId="0" borderId="196" xfId="13927" applyNumberFormat="1" applyFont="1" applyFill="1" applyBorder="1" applyAlignment="1">
      <alignment horizontal="right" wrapText="1"/>
    </xf>
    <xf numFmtId="0" fontId="28" fillId="0" borderId="0" xfId="13927" applyFont="1" applyFill="1" applyAlignment="1">
      <alignment horizontal="center" vertical="center"/>
    </xf>
    <xf numFmtId="0" fontId="28" fillId="0" borderId="0" xfId="13927" applyFont="1" applyFill="1" applyAlignment="1">
      <alignment horizontal="center" vertical="center" wrapText="1"/>
    </xf>
    <xf numFmtId="0" fontId="28" fillId="0" borderId="0" xfId="13927" applyFont="1" applyAlignment="1">
      <alignment horizontal="center" vertical="center" wrapText="1"/>
    </xf>
    <xf numFmtId="0" fontId="28" fillId="0" borderId="54" xfId="13927" applyFont="1" applyBorder="1" applyAlignment="1">
      <alignment horizontal="center" vertical="center" wrapText="1"/>
    </xf>
    <xf numFmtId="3" fontId="18" fillId="0" borderId="197" xfId="13927" applyNumberFormat="1" applyFont="1" applyBorder="1" applyAlignment="1">
      <alignment horizontal="right"/>
    </xf>
    <xf numFmtId="3" fontId="18" fillId="0" borderId="198" xfId="13927" applyNumberFormat="1" applyFont="1" applyFill="1" applyBorder="1" applyAlignment="1">
      <alignment horizontal="right" wrapText="1"/>
    </xf>
    <xf numFmtId="0" fontId="50" fillId="0" borderId="54" xfId="13927" applyFont="1" applyBorder="1" applyAlignment="1">
      <alignment horizontal="center" vertical="center" wrapText="1"/>
    </xf>
    <xf numFmtId="3" fontId="18" fillId="0" borderId="199" xfId="13927" applyNumberFormat="1" applyFont="1" applyBorder="1" applyAlignment="1">
      <alignment horizontal="right"/>
    </xf>
    <xf numFmtId="3" fontId="18" fillId="0" borderId="200" xfId="13927" applyNumberFormat="1" applyFont="1" applyBorder="1" applyAlignment="1">
      <alignment horizontal="right"/>
    </xf>
    <xf numFmtId="3" fontId="18" fillId="0" borderId="201" xfId="13927" applyNumberFormat="1" applyFont="1" applyBorder="1" applyAlignment="1">
      <alignment horizontal="right"/>
    </xf>
    <xf numFmtId="3" fontId="18" fillId="0" borderId="202" xfId="13927" applyNumberFormat="1" applyFont="1" applyBorder="1" applyAlignment="1">
      <alignment horizontal="right"/>
    </xf>
    <xf numFmtId="3" fontId="18" fillId="0" borderId="0" xfId="13927" applyNumberFormat="1" applyFont="1" applyFill="1" applyBorder="1" applyAlignment="1">
      <alignment horizontal="right"/>
    </xf>
    <xf numFmtId="3" fontId="18" fillId="0" borderId="203" xfId="13927" applyNumberFormat="1" applyFont="1" applyBorder="1" applyAlignment="1">
      <alignment horizontal="right"/>
    </xf>
    <xf numFmtId="3" fontId="18" fillId="0" borderId="204" xfId="13927" applyNumberFormat="1" applyFont="1" applyBorder="1" applyAlignment="1">
      <alignment horizontal="right"/>
    </xf>
    <xf numFmtId="3" fontId="18" fillId="0" borderId="205" xfId="13927" applyNumberFormat="1" applyFont="1" applyBorder="1" applyAlignment="1">
      <alignment horizontal="right"/>
    </xf>
    <xf numFmtId="3" fontId="18" fillId="0" borderId="206" xfId="13927" applyNumberFormat="1" applyFont="1" applyBorder="1" applyAlignment="1">
      <alignment horizontal="right"/>
    </xf>
    <xf numFmtId="3" fontId="18" fillId="0" borderId="204" xfId="13927" applyNumberFormat="1" applyFont="1" applyFill="1" applyBorder="1" applyAlignment="1">
      <alignment horizontal="right"/>
    </xf>
    <xf numFmtId="3" fontId="18" fillId="0" borderId="207" xfId="13927" applyNumberFormat="1" applyFont="1" applyFill="1" applyBorder="1" applyAlignment="1">
      <alignment horizontal="right"/>
    </xf>
    <xf numFmtId="3" fontId="28" fillId="0" borderId="0" xfId="13927" applyNumberFormat="1" applyFont="1" applyBorder="1"/>
    <xf numFmtId="14" fontId="18" fillId="0" borderId="0" xfId="13931" applyNumberFormat="1" applyFont="1" applyBorder="1" applyAlignment="1">
      <alignment horizontal="right"/>
    </xf>
    <xf numFmtId="14" fontId="18" fillId="0" borderId="207" xfId="13931" applyNumberFormat="1" applyFont="1" applyBorder="1" applyAlignment="1">
      <alignment horizontal="right"/>
    </xf>
    <xf numFmtId="3" fontId="115" fillId="0" borderId="207" xfId="13927" applyNumberFormat="1" applyFont="1" applyFill="1" applyBorder="1" applyAlignment="1">
      <alignment horizontal="right"/>
    </xf>
    <xf numFmtId="3" fontId="115" fillId="0" borderId="197" xfId="13927" applyNumberFormat="1" applyFont="1" applyFill="1" applyBorder="1" applyAlignment="1">
      <alignment horizontal="right"/>
    </xf>
    <xf numFmtId="172" fontId="43" fillId="0" borderId="0" xfId="13931" applyNumberFormat="1" applyFont="1" applyBorder="1" applyAlignment="1">
      <alignment horizontal="right"/>
    </xf>
    <xf numFmtId="172" fontId="43" fillId="0" borderId="54" xfId="13931" applyNumberFormat="1" applyFont="1" applyBorder="1" applyAlignment="1">
      <alignment horizontal="right"/>
    </xf>
    <xf numFmtId="9" fontId="18" fillId="0" borderId="0" xfId="13931" applyFont="1" applyBorder="1" applyAlignment="1">
      <alignment horizontal="right"/>
    </xf>
    <xf numFmtId="9" fontId="18" fillId="0" borderId="207" xfId="13931" applyFont="1" applyBorder="1" applyAlignment="1">
      <alignment horizontal="right"/>
    </xf>
    <xf numFmtId="0" fontId="28" fillId="0" borderId="0" xfId="13927" applyFont="1" applyBorder="1"/>
    <xf numFmtId="0" fontId="18" fillId="0" borderId="1" xfId="13761" applyFont="1" applyFill="1" applyBorder="1" applyAlignment="1">
      <alignment horizontal="center"/>
    </xf>
    <xf numFmtId="0" fontId="18" fillId="0" borderId="5" xfId="13761" applyFont="1" applyFill="1" applyBorder="1" applyAlignment="1">
      <alignment horizontal="center"/>
    </xf>
    <xf numFmtId="0" fontId="28" fillId="0" borderId="1" xfId="13927" applyFont="1" applyBorder="1"/>
    <xf numFmtId="0" fontId="28" fillId="0" borderId="0" xfId="13927" applyFont="1" applyBorder="1" applyAlignment="1">
      <alignment horizontal="center" vertical="center" wrapText="1"/>
    </xf>
    <xf numFmtId="0" fontId="28" fillId="0" borderId="107" xfId="13927" applyFont="1" applyBorder="1" applyAlignment="1">
      <alignment horizontal="center" vertical="center" wrapText="1"/>
    </xf>
    <xf numFmtId="0" fontId="49" fillId="0" borderId="0" xfId="13927" applyFont="1" applyAlignment="1">
      <alignment horizontal="center" vertical="center" wrapText="1"/>
    </xf>
    <xf numFmtId="0" fontId="28" fillId="0" borderId="0" xfId="13927" applyFont="1" applyBorder="1" applyAlignment="1">
      <alignment horizontal="center" vertical="center"/>
    </xf>
    <xf numFmtId="0" fontId="28" fillId="0" borderId="0" xfId="13927" applyFont="1" applyAlignment="1">
      <alignment horizontal="center" vertical="center"/>
    </xf>
    <xf numFmtId="0" fontId="29" fillId="0" borderId="54" xfId="13927" applyFont="1" applyBorder="1" applyAlignment="1">
      <alignment horizontal="left" vertical="center"/>
    </xf>
    <xf numFmtId="197" fontId="234" fillId="0" borderId="0" xfId="13927" applyNumberFormat="1" applyFont="1" applyFill="1" applyBorder="1"/>
    <xf numFmtId="197" fontId="231" fillId="0" borderId="0" xfId="13927" applyNumberFormat="1" applyFont="1" applyFill="1" applyBorder="1"/>
    <xf numFmtId="197" fontId="233" fillId="0" borderId="0" xfId="13927" applyNumberFormat="1" applyFont="1" applyFill="1" applyBorder="1"/>
    <xf numFmtId="197" fontId="235" fillId="0" borderId="0" xfId="13927" applyNumberFormat="1" applyFont="1" applyFill="1" applyBorder="1"/>
    <xf numFmtId="197" fontId="231" fillId="0" borderId="0" xfId="13927" applyNumberFormat="1" applyFont="1" applyFill="1" applyBorder="1" applyAlignment="1">
      <alignment horizontal="right"/>
    </xf>
    <xf numFmtId="197" fontId="122" fillId="0" borderId="0" xfId="13927" applyNumberFormat="1" applyFont="1" applyFill="1" applyBorder="1"/>
    <xf numFmtId="197" fontId="230" fillId="0" borderId="0" xfId="13927" applyNumberFormat="1" applyFont="1" applyFill="1" applyBorder="1"/>
    <xf numFmtId="197" fontId="62" fillId="0" borderId="0" xfId="13927" applyNumberFormat="1" applyFont="1" applyFill="1" applyBorder="1"/>
    <xf numFmtId="0" fontId="28" fillId="0" borderId="5" xfId="13927" applyFont="1" applyBorder="1"/>
    <xf numFmtId="0" fontId="50" fillId="0" borderId="0" xfId="13927" applyFont="1"/>
    <xf numFmtId="3" fontId="28" fillId="0" borderId="54" xfId="13927" applyNumberFormat="1" applyFont="1" applyBorder="1" applyAlignment="1">
      <alignment wrapText="1"/>
    </xf>
    <xf numFmtId="3" fontId="28" fillId="0" borderId="0" xfId="13927" applyNumberFormat="1" applyFont="1" applyAlignment="1">
      <alignment wrapText="1"/>
    </xf>
    <xf numFmtId="9" fontId="49" fillId="0" borderId="0" xfId="13928" applyFont="1"/>
    <xf numFmtId="9" fontId="30" fillId="0" borderId="0" xfId="13928" applyFont="1"/>
    <xf numFmtId="2" fontId="18" fillId="0" borderId="0" xfId="13930" applyNumberFormat="1" applyFont="1" applyFill="1"/>
    <xf numFmtId="3" fontId="18" fillId="0" borderId="0" xfId="13929" applyNumberFormat="1" applyFont="1"/>
    <xf numFmtId="0" fontId="28" fillId="0" borderId="0" xfId="13927" applyFont="1" applyAlignment="1">
      <alignment vertical="center" wrapText="1"/>
    </xf>
    <xf numFmtId="3" fontId="18" fillId="0" borderId="0" xfId="13927" applyNumberFormat="1" applyFont="1" applyBorder="1" applyAlignment="1">
      <alignment horizontal="right" wrapText="1"/>
    </xf>
    <xf numFmtId="0" fontId="49" fillId="0" borderId="0" xfId="13927" applyFont="1"/>
    <xf numFmtId="0" fontId="28" fillId="0" borderId="108" xfId="13927" applyFont="1" applyBorder="1"/>
    <xf numFmtId="3" fontId="18" fillId="0" borderId="212" xfId="13927" applyNumberFormat="1" applyFont="1" applyBorder="1" applyAlignment="1">
      <alignment horizontal="right"/>
    </xf>
    <xf numFmtId="3" fontId="28" fillId="0" borderId="108" xfId="13927" applyNumberFormat="1" applyFont="1" applyBorder="1" applyAlignment="1">
      <alignment wrapText="1"/>
    </xf>
    <xf numFmtId="3" fontId="28" fillId="0" borderId="108" xfId="13927" applyNumberFormat="1" applyFont="1" applyBorder="1"/>
    <xf numFmtId="0" fontId="144" fillId="0" borderId="0" xfId="13927" applyFont="1" applyAlignment="1">
      <alignment horizontal="center" vertical="center" wrapText="1"/>
    </xf>
    <xf numFmtId="0" fontId="28" fillId="0" borderId="138" xfId="13927" applyFont="1" applyBorder="1"/>
    <xf numFmtId="0" fontId="240" fillId="0" borderId="1" xfId="13927" applyFont="1" applyBorder="1" applyAlignment="1">
      <alignment vertical="center" wrapText="1"/>
    </xf>
    <xf numFmtId="0" fontId="137" fillId="0" borderId="1" xfId="13927" applyFont="1" applyBorder="1" applyAlignment="1">
      <alignment horizontal="left" vertical="center" wrapText="1"/>
    </xf>
    <xf numFmtId="0" fontId="28" fillId="0" borderId="141" xfId="13927" applyFont="1" applyBorder="1"/>
    <xf numFmtId="0" fontId="144" fillId="0" borderId="54" xfId="13927" applyFont="1" applyBorder="1" applyAlignment="1">
      <alignment horizontal="center" vertical="center" wrapText="1"/>
    </xf>
    <xf numFmtId="0" fontId="240" fillId="0" borderId="174" xfId="13927" applyFont="1" applyBorder="1" applyAlignment="1">
      <alignment vertical="center" wrapText="1"/>
    </xf>
    <xf numFmtId="0" fontId="143" fillId="0" borderId="108" xfId="0" applyFont="1" applyBorder="1" applyAlignment="1">
      <alignment horizontal="center" vertical="center" wrapText="1"/>
    </xf>
    <xf numFmtId="3" fontId="18" fillId="0" borderId="207" xfId="13927" applyNumberFormat="1" applyFont="1" applyFill="1" applyBorder="1" applyAlignment="1">
      <alignment horizontal="right" wrapText="1"/>
    </xf>
    <xf numFmtId="0" fontId="28" fillId="0" borderId="109" xfId="13927" applyFont="1" applyBorder="1"/>
    <xf numFmtId="0" fontId="28" fillId="0" borderId="213" xfId="13927" applyFont="1" applyBorder="1"/>
    <xf numFmtId="0" fontId="240" fillId="0" borderId="214" xfId="13927" applyFont="1" applyBorder="1" applyAlignment="1">
      <alignment vertical="center" wrapText="1"/>
    </xf>
    <xf numFmtId="3" fontId="18" fillId="0" borderId="109" xfId="13927" applyNumberFormat="1" applyFont="1" applyBorder="1" applyAlignment="1">
      <alignment horizontal="right"/>
    </xf>
    <xf numFmtId="3" fontId="18" fillId="0" borderId="215" xfId="13927" applyNumberFormat="1" applyFont="1" applyFill="1" applyBorder="1" applyAlignment="1">
      <alignment horizontal="right" wrapText="1"/>
    </xf>
    <xf numFmtId="3" fontId="18" fillId="0" borderId="215" xfId="13927" applyNumberFormat="1" applyFont="1" applyFill="1" applyBorder="1" applyAlignment="1">
      <alignment horizontal="right"/>
    </xf>
    <xf numFmtId="3" fontId="28" fillId="0" borderId="109" xfId="13927" applyNumberFormat="1" applyFont="1" applyFill="1" applyBorder="1"/>
    <xf numFmtId="3" fontId="18" fillId="0" borderId="54" xfId="13927" applyNumberFormat="1" applyFont="1" applyBorder="1" applyAlignment="1">
      <alignment horizontal="right" wrapText="1"/>
    </xf>
    <xf numFmtId="0" fontId="143" fillId="0" borderId="109" xfId="0" applyFont="1" applyBorder="1" applyAlignment="1">
      <alignment horizontal="center" vertical="center" wrapText="1"/>
    </xf>
    <xf numFmtId="3" fontId="18" fillId="0" borderId="108" xfId="13927" applyNumberFormat="1" applyFont="1" applyBorder="1" applyAlignment="1">
      <alignment horizontal="right"/>
    </xf>
    <xf numFmtId="0" fontId="144" fillId="0" borderId="108" xfId="13927" applyFont="1" applyBorder="1" applyAlignment="1">
      <alignment horizontal="center" vertical="center" wrapText="1"/>
    </xf>
    <xf numFmtId="3" fontId="18" fillId="0" borderId="108" xfId="13927" applyNumberFormat="1" applyFont="1" applyBorder="1" applyAlignment="1">
      <alignment horizontal="right" wrapText="1"/>
    </xf>
    <xf numFmtId="0" fontId="111" fillId="0" borderId="109" xfId="0" applyFont="1" applyBorder="1"/>
    <xf numFmtId="3" fontId="18" fillId="0" borderId="109" xfId="13927" applyNumberFormat="1" applyFont="1" applyBorder="1" applyAlignment="1">
      <alignment horizontal="right" wrapText="1"/>
    </xf>
    <xf numFmtId="3" fontId="28" fillId="0" borderId="109" xfId="13927" applyNumberFormat="1" applyFont="1" applyBorder="1"/>
    <xf numFmtId="0" fontId="50" fillId="0" borderId="5" xfId="13927" applyFont="1" applyBorder="1" applyAlignment="1">
      <alignment horizontal="left" vertical="center" wrapText="1"/>
    </xf>
    <xf numFmtId="0" fontId="50" fillId="0" borderId="147" xfId="13927" applyFont="1" applyBorder="1" applyAlignment="1">
      <alignment horizontal="left" vertical="center" wrapText="1"/>
    </xf>
    <xf numFmtId="0" fontId="28" fillId="38" borderId="0" xfId="13927" applyFont="1" applyFill="1"/>
    <xf numFmtId="0" fontId="28" fillId="38" borderId="54" xfId="13927" applyFont="1" applyFill="1" applyBorder="1"/>
    <xf numFmtId="3" fontId="18" fillId="38" borderId="54" xfId="13927" applyNumberFormat="1" applyFont="1" applyFill="1" applyBorder="1" applyAlignment="1">
      <alignment horizontal="right"/>
    </xf>
    <xf numFmtId="3" fontId="18" fillId="38" borderId="54" xfId="13927" applyNumberFormat="1" applyFont="1" applyFill="1" applyBorder="1" applyAlignment="1">
      <alignment horizontal="right" wrapText="1"/>
    </xf>
    <xf numFmtId="3" fontId="28" fillId="38" borderId="54" xfId="13927" applyNumberFormat="1" applyFont="1" applyFill="1" applyBorder="1"/>
    <xf numFmtId="0" fontId="50" fillId="38" borderId="0" xfId="13927" applyFont="1" applyFill="1"/>
    <xf numFmtId="172" fontId="28" fillId="0" borderId="0" xfId="13927" applyNumberFormat="1" applyFont="1"/>
    <xf numFmtId="192" fontId="28" fillId="0" borderId="0" xfId="13927" applyNumberFormat="1" applyFont="1"/>
    <xf numFmtId="3" fontId="22" fillId="0" borderId="0" xfId="1" applyNumberFormat="1" applyFont="1" applyFill="1" applyAlignment="1">
      <alignment horizontal="center" vertical="center" wrapText="1"/>
    </xf>
    <xf numFmtId="198" fontId="241" fillId="0" borderId="0" xfId="1" applyNumberFormat="1" applyFont="1" applyFill="1" applyAlignment="1">
      <alignment horizontal="center" vertical="center" wrapText="1"/>
    </xf>
    <xf numFmtId="0" fontId="23" fillId="0" borderId="138" xfId="13761" applyFont="1" applyFill="1" applyBorder="1" applyAlignment="1">
      <alignment horizontal="center" vertical="center"/>
    </xf>
    <xf numFmtId="0" fontId="23" fillId="0" borderId="141" xfId="13761" applyFont="1" applyFill="1" applyBorder="1" applyAlignment="1">
      <alignment horizontal="center" vertical="center"/>
    </xf>
    <xf numFmtId="0" fontId="23" fillId="0" borderId="110" xfId="13761" applyFont="1" applyFill="1" applyBorder="1" applyAlignment="1">
      <alignment horizontal="center" vertical="center"/>
    </xf>
    <xf numFmtId="0" fontId="23" fillId="0" borderId="213" xfId="13761" applyFont="1" applyFill="1" applyBorder="1" applyAlignment="1">
      <alignment horizontal="center" vertical="center"/>
    </xf>
    <xf numFmtId="0" fontId="23" fillId="0" borderId="140" xfId="13761" applyFont="1" applyFill="1" applyBorder="1" applyAlignment="1">
      <alignment horizontal="center" vertical="center"/>
    </xf>
    <xf numFmtId="0" fontId="50" fillId="0" borderId="0" xfId="13927" applyFont="1" applyFill="1"/>
    <xf numFmtId="3" fontId="18" fillId="0" borderId="0" xfId="13927" applyNumberFormat="1" applyFont="1" applyBorder="1" applyAlignment="1">
      <alignment horizontal="left"/>
    </xf>
    <xf numFmtId="0" fontId="29" fillId="0" borderId="0" xfId="13927" applyFont="1"/>
    <xf numFmtId="0" fontId="66" fillId="0" borderId="54" xfId="0" applyFont="1" applyBorder="1"/>
    <xf numFmtId="0" fontId="18" fillId="0" borderId="0" xfId="0" applyFont="1" applyBorder="1"/>
    <xf numFmtId="0" fontId="18" fillId="0" borderId="54" xfId="0" applyFont="1" applyBorder="1"/>
    <xf numFmtId="0" fontId="87" fillId="0" borderId="54" xfId="0" applyFont="1" applyFill="1" applyBorder="1"/>
    <xf numFmtId="0" fontId="66" fillId="0" borderId="54" xfId="0" applyFont="1" applyFill="1" applyBorder="1"/>
    <xf numFmtId="0" fontId="66" fillId="0" borderId="0" xfId="0" applyFont="1" applyFill="1" applyBorder="1"/>
    <xf numFmtId="0" fontId="18" fillId="0" borderId="54" xfId="0" applyFont="1" applyFill="1" applyBorder="1"/>
    <xf numFmtId="0" fontId="18" fillId="0" borderId="0" xfId="0" applyFont="1" applyFill="1" applyBorder="1"/>
    <xf numFmtId="0" fontId="87" fillId="0" borderId="0" xfId="0" applyFont="1" applyFill="1" applyBorder="1"/>
    <xf numFmtId="3" fontId="26" fillId="0" borderId="0" xfId="1" applyNumberFormat="1" applyFont="1" applyFill="1" applyBorder="1"/>
    <xf numFmtId="3" fontId="66" fillId="0" borderId="0" xfId="1" applyNumberFormat="1" applyFont="1" applyFill="1" applyBorder="1"/>
    <xf numFmtId="3" fontId="26" fillId="0" borderId="54" xfId="1" applyNumberFormat="1" applyFont="1" applyFill="1" applyBorder="1" applyAlignment="1">
      <alignment horizontal="right" vertical="center"/>
    </xf>
    <xf numFmtId="0" fontId="22" fillId="0" borderId="0" xfId="0" applyFont="1" applyFill="1" applyBorder="1" applyAlignment="1">
      <alignment vertical="center" wrapText="1"/>
    </xf>
    <xf numFmtId="0" fontId="18" fillId="0" borderId="0" xfId="13842" applyFont="1" applyFill="1" applyBorder="1" applyAlignment="1">
      <alignment horizontal="left" vertical="center" wrapText="1"/>
    </xf>
    <xf numFmtId="0" fontId="18" fillId="0" borderId="0" xfId="0" applyFont="1" applyFill="1" applyBorder="1" applyAlignment="1">
      <alignment horizontal="left" vertical="center" wrapText="1"/>
    </xf>
    <xf numFmtId="3" fontId="141" fillId="0" borderId="0" xfId="13842" applyNumberFormat="1" applyFont="1" applyFill="1" applyBorder="1" applyAlignment="1">
      <alignment horizontal="center" vertical="center"/>
    </xf>
    <xf numFmtId="0" fontId="141" fillId="0" borderId="0" xfId="0" applyFont="1" applyFill="1" applyBorder="1" applyAlignment="1">
      <alignment vertical="center"/>
    </xf>
    <xf numFmtId="0" fontId="141" fillId="0" borderId="54" xfId="0" applyFont="1" applyFill="1" applyBorder="1" applyAlignment="1">
      <alignment vertical="center"/>
    </xf>
    <xf numFmtId="0" fontId="50" fillId="0" borderId="0" xfId="13927" applyFont="1" applyAlignment="1">
      <alignment vertical="center" wrapText="1"/>
    </xf>
    <xf numFmtId="2" fontId="122" fillId="0" borderId="0" xfId="0" applyNumberFormat="1" applyFont="1" applyFill="1" applyBorder="1" applyAlignment="1"/>
    <xf numFmtId="0" fontId="144" fillId="28" borderId="157" xfId="0" applyFont="1" applyFill="1" applyBorder="1" applyAlignment="1">
      <alignment vertical="center" wrapText="1"/>
    </xf>
    <xf numFmtId="0" fontId="143" fillId="28" borderId="148" xfId="0" applyFont="1" applyFill="1" applyBorder="1" applyAlignment="1">
      <alignment horizontal="center" vertical="center"/>
    </xf>
    <xf numFmtId="0" fontId="139" fillId="28" borderId="0" xfId="0" applyFont="1" applyFill="1"/>
    <xf numFmtId="171" fontId="139" fillId="28" borderId="0" xfId="0" applyNumberFormat="1" applyFont="1" applyFill="1"/>
    <xf numFmtId="192" fontId="242" fillId="0" borderId="0" xfId="0" applyNumberFormat="1" applyFont="1"/>
    <xf numFmtId="171" fontId="242" fillId="0" borderId="0" xfId="0" applyNumberFormat="1" applyFont="1"/>
    <xf numFmtId="182" fontId="242" fillId="0" borderId="108" xfId="0" applyNumberFormat="1" applyFont="1" applyBorder="1"/>
    <xf numFmtId="171" fontId="131" fillId="0" borderId="54" xfId="0" applyNumberFormat="1" applyFont="1" applyBorder="1"/>
    <xf numFmtId="0" fontId="28" fillId="38" borderId="138" xfId="13927" applyFont="1" applyFill="1" applyBorder="1"/>
    <xf numFmtId="0" fontId="28" fillId="0" borderId="138" xfId="13927" applyFont="1" applyFill="1" applyBorder="1"/>
    <xf numFmtId="0" fontId="240" fillId="0" borderId="0" xfId="13927" applyFont="1"/>
    <xf numFmtId="3" fontId="115" fillId="0" borderId="0" xfId="13927" applyNumberFormat="1" applyFont="1" applyBorder="1" applyAlignment="1">
      <alignment horizontal="right"/>
    </xf>
    <xf numFmtId="3" fontId="18" fillId="0" borderId="216" xfId="13927" applyNumberFormat="1" applyFont="1" applyBorder="1" applyAlignment="1">
      <alignment horizontal="right"/>
    </xf>
    <xf numFmtId="0" fontId="244" fillId="0" borderId="0" xfId="13927" applyFont="1" applyAlignment="1">
      <alignment vertical="center" wrapText="1"/>
    </xf>
    <xf numFmtId="0" fontId="28" fillId="28" borderId="0" xfId="13927" applyFont="1" applyFill="1"/>
    <xf numFmtId="0" fontId="28" fillId="0" borderId="9" xfId="13927" applyFont="1" applyBorder="1"/>
    <xf numFmtId="0" fontId="28" fillId="28" borderId="9" xfId="13927" applyFont="1" applyFill="1" applyBorder="1"/>
    <xf numFmtId="3" fontId="18" fillId="28" borderId="9" xfId="13927" applyNumberFormat="1" applyFont="1" applyFill="1" applyBorder="1" applyAlignment="1">
      <alignment horizontal="right"/>
    </xf>
    <xf numFmtId="0" fontId="23" fillId="28" borderId="140" xfId="13761" applyFont="1" applyFill="1" applyBorder="1" applyAlignment="1">
      <alignment horizontal="center" vertical="center"/>
    </xf>
    <xf numFmtId="0" fontId="172" fillId="28" borderId="9" xfId="13927" applyFont="1" applyFill="1" applyBorder="1" applyAlignment="1">
      <alignment horizontal="center" vertical="center" wrapText="1"/>
    </xf>
    <xf numFmtId="3" fontId="28" fillId="28" borderId="9" xfId="13927" applyNumberFormat="1" applyFont="1" applyFill="1" applyBorder="1"/>
    <xf numFmtId="3" fontId="244" fillId="0" borderId="0" xfId="13927" applyNumberFormat="1" applyFont="1" applyBorder="1" applyAlignment="1">
      <alignment horizontal="right"/>
    </xf>
    <xf numFmtId="0" fontId="22" fillId="0" borderId="0" xfId="13780" applyFont="1" applyBorder="1" applyAlignment="1">
      <alignment vertical="center" wrapText="1"/>
    </xf>
    <xf numFmtId="0" fontId="18" fillId="0" borderId="0" xfId="13780" applyFont="1" applyBorder="1" applyAlignment="1">
      <alignment vertical="center" wrapText="1"/>
    </xf>
    <xf numFmtId="0" fontId="43" fillId="0" borderId="0" xfId="13780" applyFont="1" applyBorder="1" applyAlignment="1">
      <alignment vertical="center" wrapText="1"/>
    </xf>
    <xf numFmtId="0" fontId="22" fillId="0" borderId="54" xfId="13780" applyFont="1" applyBorder="1" applyAlignment="1">
      <alignment vertical="center" wrapText="1"/>
    </xf>
    <xf numFmtId="0" fontId="137" fillId="0" borderId="54" xfId="13927" applyFont="1" applyBorder="1" applyAlignment="1">
      <alignment horizontal="center" vertical="center"/>
    </xf>
    <xf numFmtId="0" fontId="137" fillId="0" borderId="0" xfId="13927" applyFont="1" applyAlignment="1">
      <alignment horizontal="center" vertical="center"/>
    </xf>
    <xf numFmtId="0" fontId="7" fillId="0" borderId="138" xfId="13927" applyBorder="1"/>
    <xf numFmtId="0" fontId="7" fillId="0" borderId="141" xfId="13927" applyBorder="1"/>
    <xf numFmtId="0" fontId="43" fillId="0" borderId="0" xfId="13780" applyFont="1" applyBorder="1" applyAlignment="1">
      <alignment horizontal="center" vertical="center" wrapText="1"/>
    </xf>
    <xf numFmtId="0" fontId="22" fillId="0" borderId="0" xfId="13780" applyFont="1" applyBorder="1" applyAlignment="1">
      <alignment horizontal="center" vertical="center" wrapText="1"/>
    </xf>
    <xf numFmtId="0" fontId="245" fillId="43" borderId="0" xfId="13927" applyFont="1" applyFill="1"/>
    <xf numFmtId="0" fontId="229" fillId="43" borderId="0" xfId="13927" applyFont="1" applyFill="1"/>
    <xf numFmtId="0" fontId="219" fillId="0" borderId="121" xfId="13780" applyFont="1" applyBorder="1" applyAlignment="1">
      <alignment vertical="center" wrapText="1"/>
    </xf>
    <xf numFmtId="0" fontId="51" fillId="0" borderId="54" xfId="13780" applyFont="1" applyBorder="1" applyAlignment="1">
      <alignment vertical="center" wrapText="1"/>
    </xf>
    <xf numFmtId="3" fontId="18" fillId="0" borderId="0" xfId="10894" applyNumberFormat="1" applyFont="1" applyFill="1"/>
    <xf numFmtId="182" fontId="145" fillId="28" borderId="0" xfId="0" applyNumberFormat="1" applyFont="1" applyFill="1"/>
    <xf numFmtId="0" fontId="131" fillId="0" borderId="107" xfId="0" applyFont="1" applyBorder="1" applyAlignment="1">
      <alignment horizontal="center" vertical="center" wrapText="1"/>
    </xf>
    <xf numFmtId="3" fontId="18" fillId="28" borderId="0" xfId="10894" applyNumberFormat="1" applyFont="1" applyFill="1"/>
    <xf numFmtId="0" fontId="144" fillId="0" borderId="138" xfId="13927" applyFont="1" applyBorder="1" applyAlignment="1">
      <alignment horizontal="center" vertical="center"/>
    </xf>
    <xf numFmtId="0" fontId="144" fillId="28" borderId="138" xfId="13927" applyFont="1" applyFill="1" applyBorder="1" applyAlignment="1">
      <alignment horizontal="center" vertical="center"/>
    </xf>
    <xf numFmtId="0" fontId="243" fillId="28" borderId="0" xfId="13927" applyFont="1" applyFill="1" applyAlignment="1">
      <alignment vertical="center" wrapText="1"/>
    </xf>
    <xf numFmtId="0" fontId="138" fillId="0" borderId="0" xfId="13980" applyFont="1" applyBorder="1" applyAlignment="1" applyProtection="1">
      <alignment horizontal="centerContinuous" wrapText="1"/>
    </xf>
    <xf numFmtId="0" fontId="131" fillId="0" borderId="0" xfId="13980" applyFont="1" applyBorder="1" applyAlignment="1">
      <alignment horizontal="centerContinuous"/>
    </xf>
    <xf numFmtId="0" fontId="198" fillId="0" borderId="0" xfId="13980" applyFont="1" applyAlignment="1">
      <alignment horizontal="centerContinuous"/>
    </xf>
    <xf numFmtId="0" fontId="198" fillId="0" borderId="0" xfId="13980" applyFont="1"/>
    <xf numFmtId="0" fontId="141" fillId="0" borderId="0" xfId="13980" applyFont="1" applyBorder="1" applyAlignment="1" applyProtection="1">
      <alignment horizontal="centerContinuous" wrapText="1"/>
    </xf>
    <xf numFmtId="0" fontId="198" fillId="0" borderId="0" xfId="13980" applyFont="1" applyBorder="1" applyAlignment="1">
      <alignment horizontal="centerContinuous"/>
    </xf>
    <xf numFmtId="0" fontId="134" fillId="27" borderId="0" xfId="13980" applyFont="1" applyFill="1" applyBorder="1" applyAlignment="1" applyProtection="1">
      <alignment horizontal="center" wrapText="1"/>
    </xf>
    <xf numFmtId="0" fontId="209" fillId="27" borderId="0" xfId="13980" applyFont="1" applyFill="1" applyBorder="1" applyAlignment="1">
      <alignment horizontal="center"/>
    </xf>
    <xf numFmtId="0" fontId="138" fillId="27" borderId="0" xfId="13980" applyFont="1" applyFill="1" applyBorder="1" applyAlignment="1">
      <alignment horizontal="center"/>
    </xf>
    <xf numFmtId="0" fontId="198" fillId="0" borderId="59" xfId="13980" applyFont="1" applyBorder="1"/>
    <xf numFmtId="0" fontId="141" fillId="0" borderId="59" xfId="13779" applyNumberFormat="1" applyFont="1" applyBorder="1" applyAlignment="1" applyProtection="1">
      <alignment horizontal="centerContinuous" vertical="center" wrapText="1"/>
    </xf>
    <xf numFmtId="0" fontId="131" fillId="0" borderId="59" xfId="13779" applyNumberFormat="1" applyFont="1" applyBorder="1" applyAlignment="1" applyProtection="1">
      <alignment horizontal="centerContinuous" vertical="center" wrapText="1"/>
    </xf>
    <xf numFmtId="0" fontId="198" fillId="0" borderId="55" xfId="13980" applyFont="1" applyBorder="1"/>
    <xf numFmtId="14" fontId="141" fillId="0" borderId="55" xfId="13779" applyNumberFormat="1" applyFont="1" applyBorder="1" applyAlignment="1" applyProtection="1">
      <alignment horizontal="center" vertical="center" wrapText="1"/>
    </xf>
    <xf numFmtId="14" fontId="131" fillId="0" borderId="55" xfId="13779" applyNumberFormat="1" applyFont="1" applyBorder="1" applyAlignment="1" applyProtection="1">
      <alignment horizontal="center" vertical="center" wrapText="1"/>
    </xf>
    <xf numFmtId="0" fontId="198" fillId="0" borderId="0" xfId="13779" applyFont="1"/>
    <xf numFmtId="0" fontId="198" fillId="0" borderId="0" xfId="13779" applyFont="1" applyFill="1"/>
    <xf numFmtId="3" fontId="134" fillId="0" borderId="0" xfId="13936" applyNumberFormat="1" applyFont="1" applyFill="1" applyBorder="1" applyAlignment="1">
      <alignment horizontal="left" vertical="top" wrapText="1" indent="4"/>
    </xf>
    <xf numFmtId="3" fontId="209" fillId="0" borderId="0" xfId="13779" applyNumberFormat="1" applyFont="1" applyBorder="1" applyAlignment="1">
      <alignment horizontal="right"/>
    </xf>
    <xf numFmtId="3" fontId="138" fillId="0" borderId="0" xfId="13779" applyNumberFormat="1" applyFont="1" applyBorder="1" applyAlignment="1">
      <alignment horizontal="right"/>
    </xf>
    <xf numFmtId="0" fontId="137" fillId="0" borderId="0" xfId="13980" applyFont="1"/>
    <xf numFmtId="0" fontId="131" fillId="0" borderId="0" xfId="13779" applyFont="1" applyAlignment="1">
      <alignment horizontal="right"/>
    </xf>
    <xf numFmtId="0" fontId="131" fillId="0" borderId="0" xfId="13779" applyFont="1"/>
    <xf numFmtId="0" fontId="131" fillId="0" borderId="0" xfId="13779" applyFont="1" applyAlignment="1">
      <alignment horizontal="left"/>
    </xf>
    <xf numFmtId="0" fontId="137" fillId="0" borderId="0" xfId="13980" applyFont="1" applyAlignment="1"/>
    <xf numFmtId="0" fontId="131" fillId="0" borderId="0" xfId="13779" applyFont="1" applyAlignment="1"/>
    <xf numFmtId="0" fontId="139" fillId="0" borderId="0" xfId="13980" applyFont="1"/>
    <xf numFmtId="0" fontId="131" fillId="0" borderId="0" xfId="13980" applyFont="1"/>
    <xf numFmtId="0" fontId="139" fillId="0" borderId="0" xfId="13779" applyFont="1"/>
    <xf numFmtId="0" fontId="198" fillId="0" borderId="0" xfId="13779" applyFont="1" applyAlignment="1">
      <alignment horizontal="right"/>
    </xf>
    <xf numFmtId="3" fontId="248" fillId="0" borderId="0" xfId="13895" applyNumberFormat="1" applyFont="1"/>
    <xf numFmtId="0" fontId="131" fillId="0" borderId="55" xfId="13895" applyFont="1" applyBorder="1"/>
    <xf numFmtId="3" fontId="138" fillId="0" borderId="55" xfId="13895" applyNumberFormat="1" applyFont="1" applyBorder="1"/>
    <xf numFmtId="3" fontId="131" fillId="0" borderId="55" xfId="13895" applyNumberFormat="1" applyFont="1" applyBorder="1"/>
    <xf numFmtId="0" fontId="131" fillId="0" borderId="63" xfId="13895" applyFont="1" applyBorder="1"/>
    <xf numFmtId="3" fontId="18" fillId="0" borderId="54" xfId="10894" applyNumberFormat="1" applyFont="1" applyFill="1" applyBorder="1"/>
    <xf numFmtId="0" fontId="245" fillId="43" borderId="54" xfId="13927" applyFont="1" applyFill="1" applyBorder="1"/>
    <xf numFmtId="0" fontId="21" fillId="0" borderId="98" xfId="1353" applyFont="1" applyBorder="1" applyAlignment="1">
      <alignment horizontal="center" vertical="center" wrapText="1"/>
    </xf>
    <xf numFmtId="3" fontId="18" fillId="0" borderId="0" xfId="10894" applyNumberFormat="1" applyFont="1" applyFill="1" applyBorder="1"/>
    <xf numFmtId="0" fontId="245" fillId="43" borderId="0" xfId="13927" applyFont="1" applyFill="1" applyBorder="1"/>
    <xf numFmtId="172" fontId="28" fillId="28" borderId="0" xfId="13927" applyNumberFormat="1" applyFont="1" applyFill="1"/>
    <xf numFmtId="0" fontId="18" fillId="0" borderId="146" xfId="1353" applyFont="1" applyBorder="1" applyAlignment="1">
      <alignment horizontal="center" vertical="center"/>
    </xf>
    <xf numFmtId="0" fontId="18" fillId="0" borderId="139" xfId="1353" applyFont="1" applyBorder="1" applyAlignment="1">
      <alignment horizontal="center" vertical="center"/>
    </xf>
    <xf numFmtId="0" fontId="18" fillId="0" borderId="138" xfId="1353" applyFont="1" applyBorder="1" applyAlignment="1">
      <alignment horizontal="center" vertical="center"/>
    </xf>
    <xf numFmtId="0" fontId="18" fillId="0" borderId="137" xfId="1353" applyFont="1" applyBorder="1" applyAlignment="1">
      <alignment horizontal="center" vertical="center"/>
    </xf>
    <xf numFmtId="0" fontId="18" fillId="0" borderId="137" xfId="1353" applyFont="1" applyBorder="1" applyAlignment="1">
      <alignment horizontal="center" vertical="center" wrapText="1"/>
    </xf>
    <xf numFmtId="0" fontId="18" fillId="0" borderId="29" xfId="1353" applyFont="1" applyBorder="1" applyAlignment="1">
      <alignment horizontal="center" vertical="center"/>
    </xf>
    <xf numFmtId="0" fontId="18" fillId="0" borderId="8" xfId="1353" applyFont="1" applyBorder="1" applyAlignment="1">
      <alignment horizontal="center" vertical="center"/>
    </xf>
    <xf numFmtId="0" fontId="18" fillId="0" borderId="22" xfId="1353" applyFont="1" applyBorder="1" applyAlignment="1">
      <alignment horizontal="center" vertical="center"/>
    </xf>
    <xf numFmtId="0" fontId="18" fillId="0" borderId="9" xfId="0" applyFont="1" applyBorder="1" applyAlignment="1">
      <alignment horizontal="center" vertical="center"/>
    </xf>
    <xf numFmtId="0" fontId="32" fillId="0" borderId="0" xfId="1353" applyFont="1" applyAlignment="1">
      <alignment horizontal="left" vertical="center"/>
    </xf>
    <xf numFmtId="0" fontId="30" fillId="0" borderId="0" xfId="1353" applyFont="1"/>
    <xf numFmtId="1" fontId="32" fillId="0" borderId="0" xfId="1353" applyNumberFormat="1" applyFont="1" applyAlignment="1">
      <alignment horizontal="left" vertical="center"/>
    </xf>
    <xf numFmtId="0" fontId="30" fillId="0" borderId="0" xfId="1353" applyFont="1" applyBorder="1" applyAlignment="1"/>
    <xf numFmtId="0" fontId="30" fillId="0" borderId="0" xfId="0" applyFont="1" applyFill="1"/>
    <xf numFmtId="0" fontId="30" fillId="0" borderId="25" xfId="1353" applyFont="1" applyBorder="1" applyAlignment="1">
      <alignment horizontal="center" vertical="center" wrapText="1"/>
    </xf>
    <xf numFmtId="0" fontId="30" fillId="0" borderId="24" xfId="1353" applyFont="1" applyBorder="1" applyAlignment="1">
      <alignment horizontal="center" vertical="center" wrapText="1"/>
    </xf>
    <xf numFmtId="0" fontId="30" fillId="0" borderId="23" xfId="1353" applyFont="1" applyBorder="1"/>
    <xf numFmtId="0" fontId="30" fillId="0" borderId="0" xfId="1353" applyFont="1" applyBorder="1" applyAlignment="1">
      <alignment horizontal="center" vertical="center" wrapText="1"/>
    </xf>
    <xf numFmtId="0" fontId="30" fillId="0" borderId="24" xfId="1353" applyFont="1" applyBorder="1" applyAlignment="1">
      <alignment vertical="center"/>
    </xf>
    <xf numFmtId="0" fontId="30" fillId="0" borderId="24" xfId="1353" applyFont="1" applyBorder="1"/>
    <xf numFmtId="0" fontId="30" fillId="0" borderId="0" xfId="1353" applyFont="1" applyBorder="1"/>
    <xf numFmtId="0" fontId="30" fillId="0" borderId="22" xfId="1353" applyFont="1" applyBorder="1"/>
    <xf numFmtId="0" fontId="30" fillId="0" borderId="23" xfId="1353" applyFont="1" applyBorder="1" applyAlignment="1">
      <alignment horizontal="center" vertical="center" wrapText="1"/>
    </xf>
    <xf numFmtId="0" fontId="32" fillId="0" borderId="0" xfId="1353" applyFont="1" applyAlignment="1">
      <alignment horizontal="center"/>
    </xf>
    <xf numFmtId="1" fontId="30" fillId="0" borderId="0" xfId="1353" applyNumberFormat="1" applyFont="1"/>
    <xf numFmtId="0" fontId="30" fillId="0" borderId="0" xfId="0" applyFont="1" applyFill="1" applyAlignment="1">
      <alignment horizontal="center" vertical="center" wrapText="1"/>
    </xf>
    <xf numFmtId="0" fontId="30" fillId="0" borderId="0" xfId="0" applyFont="1" applyFill="1" applyBorder="1" applyAlignment="1">
      <alignment horizontal="center" vertical="center" wrapText="1"/>
    </xf>
    <xf numFmtId="0" fontId="30" fillId="0" borderId="9" xfId="0" applyFont="1" applyFill="1" applyBorder="1" applyAlignment="1">
      <alignment horizontal="center" vertical="center" wrapText="1"/>
    </xf>
    <xf numFmtId="0" fontId="30" fillId="0" borderId="36" xfId="1353" applyFont="1" applyBorder="1" applyAlignment="1">
      <alignment horizontal="center" vertical="center"/>
    </xf>
    <xf numFmtId="0" fontId="30" fillId="0" borderId="0" xfId="1353" applyFont="1" applyBorder="1" applyAlignment="1">
      <alignment horizontal="center" vertical="center"/>
    </xf>
    <xf numFmtId="0" fontId="30" fillId="0" borderId="0" xfId="1353" applyFont="1" applyAlignment="1">
      <alignment horizontal="center"/>
    </xf>
    <xf numFmtId="1" fontId="30" fillId="0" borderId="25" xfId="1353" applyNumberFormat="1" applyFont="1" applyBorder="1" applyAlignment="1">
      <alignment horizontal="center" vertical="center"/>
    </xf>
    <xf numFmtId="0" fontId="30" fillId="0" borderId="18" xfId="1353" applyFont="1" applyBorder="1" applyAlignment="1">
      <alignment horizontal="center" vertical="center"/>
    </xf>
    <xf numFmtId="1" fontId="30" fillId="0" borderId="8" xfId="1353" applyNumberFormat="1" applyFont="1" applyBorder="1" applyAlignment="1">
      <alignment horizontal="center" vertical="center" wrapText="1"/>
    </xf>
    <xf numFmtId="0" fontId="30" fillId="0" borderId="29" xfId="1353" applyFont="1" applyBorder="1"/>
    <xf numFmtId="0" fontId="30" fillId="0" borderId="8" xfId="1353" applyFont="1" applyBorder="1"/>
    <xf numFmtId="0" fontId="18" fillId="33" borderId="55" xfId="0" applyFont="1" applyFill="1" applyBorder="1" applyAlignment="1">
      <alignment horizontal="center" vertical="center"/>
    </xf>
    <xf numFmtId="0" fontId="18" fillId="33" borderId="54" xfId="0" applyFont="1" applyFill="1" applyBorder="1" applyAlignment="1">
      <alignment horizontal="center" vertical="center"/>
    </xf>
    <xf numFmtId="0" fontId="18" fillId="33" borderId="0" xfId="0" applyFont="1" applyFill="1" applyBorder="1" applyAlignment="1">
      <alignment horizontal="center" vertical="center"/>
    </xf>
    <xf numFmtId="0" fontId="18" fillId="33" borderId="9" xfId="0" applyFont="1" applyFill="1" applyBorder="1" applyAlignment="1">
      <alignment horizontal="center" vertical="center"/>
    </xf>
    <xf numFmtId="1" fontId="30" fillId="0" borderId="0" xfId="1353" applyNumberFormat="1" applyFont="1" applyBorder="1" applyAlignment="1">
      <alignment horizontal="center" vertical="center"/>
    </xf>
    <xf numFmtId="0" fontId="30" fillId="0" borderId="9" xfId="0" applyFont="1" applyFill="1" applyBorder="1"/>
    <xf numFmtId="170" fontId="30" fillId="0" borderId="8" xfId="1353" applyNumberFormat="1" applyFont="1" applyBorder="1" applyAlignment="1">
      <alignment horizontal="center" vertical="center"/>
    </xf>
    <xf numFmtId="170" fontId="30" fillId="0" borderId="0" xfId="1353" applyNumberFormat="1" applyFont="1" applyBorder="1" applyAlignment="1">
      <alignment horizontal="center" vertical="center"/>
    </xf>
    <xf numFmtId="1" fontId="30" fillId="0" borderId="8" xfId="1353" applyNumberFormat="1" applyFont="1" applyBorder="1" applyAlignment="1">
      <alignment horizontal="center" vertical="center"/>
    </xf>
    <xf numFmtId="1" fontId="30" fillId="0" borderId="22" xfId="1353" applyNumberFormat="1" applyFont="1" applyBorder="1" applyAlignment="1">
      <alignment horizontal="center" vertical="center"/>
    </xf>
    <xf numFmtId="3" fontId="32" fillId="0" borderId="29" xfId="1" applyNumberFormat="1" applyFont="1" applyBorder="1" applyAlignment="1">
      <alignment horizontal="center" vertical="center"/>
    </xf>
    <xf numFmtId="3" fontId="32" fillId="0" borderId="8" xfId="1353" applyNumberFormat="1" applyFont="1" applyBorder="1" applyAlignment="1">
      <alignment horizontal="center" vertical="center"/>
    </xf>
    <xf numFmtId="3" fontId="30" fillId="0" borderId="0" xfId="1353" applyNumberFormat="1" applyFont="1" applyBorder="1" applyAlignment="1">
      <alignment horizontal="center"/>
    </xf>
    <xf numFmtId="3" fontId="30" fillId="0" borderId="22" xfId="1353" applyNumberFormat="1" applyFont="1" applyBorder="1" applyAlignment="1">
      <alignment horizontal="center"/>
    </xf>
    <xf numFmtId="3" fontId="32" fillId="0" borderId="0" xfId="1353" applyNumberFormat="1" applyFont="1" applyBorder="1" applyAlignment="1">
      <alignment horizontal="center" vertical="center"/>
    </xf>
    <xf numFmtId="3" fontId="32" fillId="0" borderId="0" xfId="0" applyNumberFormat="1" applyFont="1" applyBorder="1" applyAlignment="1">
      <alignment horizontal="center" vertical="center"/>
    </xf>
    <xf numFmtId="3" fontId="32" fillId="0" borderId="8" xfId="1" applyNumberFormat="1" applyFont="1" applyBorder="1" applyAlignment="1">
      <alignment horizontal="center" vertical="center"/>
    </xf>
    <xf numFmtId="3" fontId="30" fillId="0" borderId="0" xfId="1" applyNumberFormat="1" applyFont="1" applyBorder="1" applyAlignment="1">
      <alignment horizontal="center" vertical="center"/>
    </xf>
    <xf numFmtId="3" fontId="30" fillId="0" borderId="0" xfId="2" applyNumberFormat="1" applyFont="1" applyBorder="1" applyAlignment="1">
      <alignment horizontal="center"/>
    </xf>
    <xf numFmtId="3" fontId="30" fillId="0" borderId="8" xfId="1353" applyNumberFormat="1" applyFont="1" applyBorder="1" applyAlignment="1">
      <alignment horizontal="center"/>
    </xf>
    <xf numFmtId="170" fontId="32" fillId="0" borderId="8" xfId="1" applyNumberFormat="1" applyFont="1" applyBorder="1" applyAlignment="1">
      <alignment horizontal="center" vertical="center"/>
    </xf>
    <xf numFmtId="170" fontId="30" fillId="0" borderId="22" xfId="1" applyNumberFormat="1" applyFont="1" applyBorder="1" applyAlignment="1">
      <alignment horizontal="center" vertical="center"/>
    </xf>
    <xf numFmtId="170" fontId="32" fillId="0" borderId="0" xfId="1" applyNumberFormat="1" applyFont="1" applyBorder="1" applyAlignment="1">
      <alignment horizontal="center" vertical="center"/>
    </xf>
    <xf numFmtId="170" fontId="30" fillId="0" borderId="0" xfId="1" applyNumberFormat="1" applyFont="1" applyAlignment="1">
      <alignment horizontal="center" vertical="center"/>
    </xf>
    <xf numFmtId="3" fontId="30" fillId="0" borderId="9" xfId="0" applyNumberFormat="1" applyFont="1" applyBorder="1"/>
    <xf numFmtId="170" fontId="30" fillId="0" borderId="55" xfId="1" applyNumberFormat="1" applyFont="1" applyBorder="1" applyAlignment="1">
      <alignment horizontal="center" vertical="center"/>
    </xf>
    <xf numFmtId="170" fontId="30" fillId="0" borderId="0" xfId="1" applyNumberFormat="1" applyFont="1"/>
    <xf numFmtId="3" fontId="30" fillId="0" borderId="0" xfId="1" applyNumberFormat="1" applyFont="1" applyBorder="1" applyAlignment="1">
      <alignment horizontal="center"/>
    </xf>
    <xf numFmtId="1" fontId="30" fillId="0" borderId="29" xfId="1" applyNumberFormat="1" applyFont="1" applyBorder="1" applyAlignment="1">
      <alignment horizontal="center" vertical="center"/>
    </xf>
    <xf numFmtId="3" fontId="30" fillId="0" borderId="22" xfId="1" applyNumberFormat="1" applyFont="1" applyBorder="1" applyAlignment="1">
      <alignment horizontal="center" vertical="center"/>
    </xf>
    <xf numFmtId="3" fontId="32" fillId="0" borderId="0" xfId="1" applyNumberFormat="1" applyFont="1" applyBorder="1" applyAlignment="1">
      <alignment horizontal="center" vertical="center"/>
    </xf>
    <xf numFmtId="1" fontId="30" fillId="0" borderId="0" xfId="1" applyNumberFormat="1" applyFont="1" applyBorder="1" applyAlignment="1">
      <alignment horizontal="center" vertical="center"/>
    </xf>
    <xf numFmtId="3" fontId="30" fillId="0" borderId="8" xfId="1" applyNumberFormat="1" applyFont="1" applyBorder="1" applyAlignment="1">
      <alignment horizontal="center" vertical="center"/>
    </xf>
    <xf numFmtId="1" fontId="30" fillId="0" borderId="47" xfId="1" applyNumberFormat="1" applyFont="1" applyBorder="1" applyAlignment="1">
      <alignment horizontal="center" vertical="center"/>
    </xf>
    <xf numFmtId="175" fontId="30" fillId="0" borderId="55" xfId="0" applyNumberFormat="1" applyFont="1" applyBorder="1"/>
    <xf numFmtId="175" fontId="30" fillId="0" borderId="54" xfId="0" applyNumberFormat="1" applyFont="1" applyBorder="1" applyAlignment="1">
      <alignment horizontal="center" vertical="center"/>
    </xf>
    <xf numFmtId="175" fontId="30" fillId="0" borderId="9" xfId="0" applyNumberFormat="1" applyFont="1" applyBorder="1" applyAlignment="1">
      <alignment horizontal="center" vertical="center"/>
    </xf>
    <xf numFmtId="1" fontId="30" fillId="0" borderId="43" xfId="1" applyNumberFormat="1" applyFont="1" applyBorder="1" applyAlignment="1">
      <alignment horizontal="center" vertical="center"/>
    </xf>
    <xf numFmtId="170" fontId="32" fillId="0" borderId="0" xfId="1" applyNumberFormat="1" applyFont="1" applyBorder="1" applyAlignment="1">
      <alignment vertical="center"/>
    </xf>
    <xf numFmtId="170" fontId="30" fillId="0" borderId="0" xfId="1" applyNumberFormat="1" applyFont="1" applyBorder="1" applyAlignment="1">
      <alignment vertical="center"/>
    </xf>
    <xf numFmtId="3" fontId="32" fillId="0" borderId="8" xfId="1" applyNumberFormat="1" applyFont="1" applyBorder="1" applyAlignment="1">
      <alignment horizontal="right" vertical="center"/>
    </xf>
    <xf numFmtId="3" fontId="30" fillId="0" borderId="0" xfId="1" applyNumberFormat="1" applyFont="1" applyBorder="1" applyAlignment="1">
      <alignment horizontal="right" vertical="center"/>
    </xf>
    <xf numFmtId="3" fontId="30" fillId="0" borderId="22" xfId="1" applyNumberFormat="1" applyFont="1" applyBorder="1" applyAlignment="1">
      <alignment horizontal="right" vertical="center"/>
    </xf>
    <xf numFmtId="3" fontId="30" fillId="0" borderId="0" xfId="0" applyNumberFormat="1" applyFont="1" applyBorder="1" applyAlignment="1">
      <alignment horizontal="right"/>
    </xf>
    <xf numFmtId="170" fontId="32" fillId="0" borderId="0" xfId="1" applyNumberFormat="1" applyFont="1" applyBorder="1" applyAlignment="1">
      <alignment horizontal="right" vertical="center"/>
    </xf>
    <xf numFmtId="1" fontId="30" fillId="0" borderId="22" xfId="1" applyNumberFormat="1" applyFont="1" applyBorder="1" applyAlignment="1">
      <alignment horizontal="center" vertical="center"/>
    </xf>
    <xf numFmtId="0" fontId="30" fillId="0" borderId="0" xfId="0" applyFont="1" applyBorder="1" applyAlignment="1">
      <alignment horizontal="right"/>
    </xf>
    <xf numFmtId="170" fontId="30" fillId="22" borderId="0" xfId="1" applyNumberFormat="1" applyFont="1" applyFill="1" applyBorder="1" applyAlignment="1">
      <alignment horizontal="center" vertical="center"/>
    </xf>
    <xf numFmtId="0" fontId="30" fillId="0" borderId="0" xfId="1353" applyFont="1" applyAlignment="1">
      <alignment vertical="center"/>
    </xf>
    <xf numFmtId="0" fontId="30" fillId="0" borderId="0" xfId="1353" applyFont="1" applyBorder="1" applyAlignment="1">
      <alignment vertical="center"/>
    </xf>
    <xf numFmtId="1" fontId="30" fillId="0" borderId="0" xfId="0" applyNumberFormat="1" applyFont="1"/>
    <xf numFmtId="0" fontId="243" fillId="28" borderId="9" xfId="13927" applyFont="1" applyFill="1" applyBorder="1" applyAlignment="1">
      <alignment horizontal="center" vertical="center" wrapText="1"/>
    </xf>
    <xf numFmtId="0" fontId="175" fillId="0" borderId="0" xfId="13780" applyFont="1" applyBorder="1" applyAlignment="1">
      <alignment wrapText="1"/>
    </xf>
    <xf numFmtId="0" fontId="43" fillId="0" borderId="0" xfId="13780" applyFont="1" applyBorder="1" applyAlignment="1">
      <alignment wrapText="1"/>
    </xf>
    <xf numFmtId="0" fontId="175" fillId="0" borderId="0" xfId="13780" applyFont="1" applyBorder="1" applyAlignment="1">
      <alignment horizontal="left" wrapText="1"/>
    </xf>
    <xf numFmtId="0" fontId="43" fillId="0" borderId="0" xfId="13780" applyFont="1" applyBorder="1" applyAlignment="1">
      <alignment horizontal="left" wrapText="1"/>
    </xf>
    <xf numFmtId="0" fontId="52" fillId="0" borderId="0" xfId="13927" applyFont="1"/>
    <xf numFmtId="0" fontId="49" fillId="0" borderId="0" xfId="13927" applyFont="1" applyAlignment="1">
      <alignment horizontal="center" vertical="center"/>
    </xf>
    <xf numFmtId="0" fontId="49" fillId="0" borderId="138" xfId="13927" applyFont="1" applyBorder="1" applyAlignment="1">
      <alignment horizontal="center" vertical="center"/>
    </xf>
    <xf numFmtId="0" fontId="7" fillId="43" borderId="0" xfId="13927" applyFill="1"/>
    <xf numFmtId="0" fontId="7" fillId="43" borderId="54" xfId="13927" applyFill="1" applyBorder="1"/>
    <xf numFmtId="0" fontId="28" fillId="37" borderId="0" xfId="13927" applyFont="1" applyFill="1"/>
    <xf numFmtId="0" fontId="28" fillId="37" borderId="9" xfId="13927" applyFont="1" applyFill="1" applyBorder="1"/>
    <xf numFmtId="3" fontId="18" fillId="37" borderId="206" xfId="13927" applyNumberFormat="1" applyFont="1" applyFill="1" applyBorder="1" applyAlignment="1">
      <alignment horizontal="right"/>
    </xf>
    <xf numFmtId="3" fontId="18" fillId="37" borderId="212" xfId="13927" applyNumberFormat="1" applyFont="1" applyFill="1" applyBorder="1" applyAlignment="1">
      <alignment horizontal="right"/>
    </xf>
    <xf numFmtId="3" fontId="18" fillId="37" borderId="197" xfId="13927" applyNumberFormat="1" applyFont="1" applyFill="1" applyBorder="1" applyAlignment="1">
      <alignment horizontal="right"/>
    </xf>
    <xf numFmtId="3" fontId="18" fillId="37" borderId="196" xfId="13927" applyNumberFormat="1" applyFont="1" applyFill="1" applyBorder="1" applyAlignment="1">
      <alignment horizontal="right"/>
    </xf>
    <xf numFmtId="3" fontId="18" fillId="37" borderId="109" xfId="13927" applyNumberFormat="1" applyFont="1" applyFill="1" applyBorder="1" applyAlignment="1">
      <alignment horizontal="right"/>
    </xf>
    <xf numFmtId="3" fontId="18" fillId="37" borderId="0" xfId="13927" applyNumberFormat="1" applyFont="1" applyFill="1" applyBorder="1" applyAlignment="1">
      <alignment horizontal="right"/>
    </xf>
    <xf numFmtId="0" fontId="0" fillId="37" borderId="0" xfId="0" applyFill="1"/>
    <xf numFmtId="3" fontId="18" fillId="37" borderId="54" xfId="13927" applyNumberFormat="1" applyFont="1" applyFill="1" applyBorder="1" applyAlignment="1">
      <alignment horizontal="right"/>
    </xf>
    <xf numFmtId="3" fontId="18" fillId="37" borderId="108" xfId="13927" applyNumberFormat="1" applyFont="1" applyFill="1" applyBorder="1" applyAlignment="1">
      <alignment horizontal="right"/>
    </xf>
    <xf numFmtId="0" fontId="249" fillId="37" borderId="0" xfId="13927" applyFont="1" applyFill="1"/>
    <xf numFmtId="172" fontId="28" fillId="28" borderId="9" xfId="13927" applyNumberFormat="1" applyFont="1" applyFill="1" applyBorder="1"/>
    <xf numFmtId="172" fontId="18" fillId="0" borderId="212" xfId="13927" applyNumberFormat="1" applyFont="1" applyBorder="1" applyAlignment="1">
      <alignment horizontal="right"/>
    </xf>
    <xf numFmtId="172" fontId="18" fillId="0" borderId="0" xfId="13927" applyNumberFormat="1" applyFont="1" applyBorder="1" applyAlignment="1">
      <alignment horizontal="right"/>
    </xf>
    <xf numFmtId="172" fontId="18" fillId="0" borderId="216" xfId="13927" applyNumberFormat="1" applyFont="1" applyBorder="1" applyAlignment="1">
      <alignment horizontal="right"/>
    </xf>
    <xf numFmtId="172" fontId="28" fillId="0" borderId="108" xfId="13927" applyNumberFormat="1" applyFont="1" applyBorder="1"/>
    <xf numFmtId="172" fontId="18" fillId="0" borderId="109" xfId="13927" applyNumberFormat="1" applyFont="1" applyBorder="1" applyAlignment="1">
      <alignment horizontal="right"/>
    </xf>
    <xf numFmtId="172" fontId="18" fillId="0" borderId="108" xfId="13927" applyNumberFormat="1" applyFont="1" applyBorder="1" applyAlignment="1">
      <alignment horizontal="right"/>
    </xf>
    <xf numFmtId="0" fontId="138" fillId="27" borderId="0" xfId="13980" applyFont="1" applyFill="1" applyBorder="1" applyAlignment="1" applyProtection="1">
      <alignment horizontal="left" wrapText="1"/>
    </xf>
    <xf numFmtId="0" fontId="141" fillId="27" borderId="0" xfId="13980" applyFont="1" applyFill="1" applyBorder="1" applyAlignment="1" applyProtection="1">
      <alignment horizontal="left" wrapText="1"/>
    </xf>
    <xf numFmtId="0" fontId="39" fillId="27" borderId="1" xfId="13980" applyFont="1" applyFill="1" applyBorder="1" applyAlignment="1" applyProtection="1">
      <alignment horizontal="left" wrapText="1"/>
    </xf>
    <xf numFmtId="0" fontId="244" fillId="0" borderId="0" xfId="0" applyFont="1" applyAlignment="1">
      <alignment vertical="center" wrapText="1"/>
    </xf>
    <xf numFmtId="0" fontId="21" fillId="38" borderId="0" xfId="1353" applyFont="1" applyFill="1" applyBorder="1" applyAlignment="1">
      <alignment horizontal="center" vertical="center" wrapText="1"/>
    </xf>
    <xf numFmtId="0" fontId="144" fillId="38" borderId="0" xfId="13927" applyFont="1" applyFill="1" applyBorder="1" applyAlignment="1">
      <alignment horizontal="center" vertical="center" wrapText="1"/>
    </xf>
    <xf numFmtId="0" fontId="23" fillId="38" borderId="138" xfId="13761" applyFont="1" applyFill="1" applyBorder="1" applyAlignment="1">
      <alignment horizontal="center" vertical="center"/>
    </xf>
    <xf numFmtId="0" fontId="28" fillId="38" borderId="0" xfId="13927" applyFont="1" applyFill="1" applyBorder="1"/>
    <xf numFmtId="3" fontId="18" fillId="38" borderId="0" xfId="10894" applyNumberFormat="1" applyFont="1" applyFill="1" applyBorder="1"/>
    <xf numFmtId="0" fontId="245" fillId="38" borderId="0" xfId="13927" applyFont="1" applyFill="1" applyBorder="1"/>
    <xf numFmtId="0" fontId="144" fillId="28" borderId="0" xfId="13927" applyFont="1" applyFill="1" applyBorder="1" applyAlignment="1">
      <alignment horizontal="center" vertical="center" wrapText="1"/>
    </xf>
    <xf numFmtId="0" fontId="28" fillId="28" borderId="0" xfId="13927" applyFont="1" applyFill="1" applyBorder="1"/>
    <xf numFmtId="0" fontId="243" fillId="28" borderId="0" xfId="0" applyFont="1" applyFill="1" applyAlignment="1">
      <alignment vertical="center" wrapText="1"/>
    </xf>
    <xf numFmtId="3" fontId="244" fillId="28" borderId="0" xfId="10894" applyNumberFormat="1" applyFont="1" applyFill="1"/>
    <xf numFmtId="0" fontId="18" fillId="0" borderId="54" xfId="13531" applyFont="1" applyFill="1" applyBorder="1" applyAlignment="1">
      <alignment horizontal="center" vertical="center" wrapText="1"/>
    </xf>
    <xf numFmtId="0" fontId="21" fillId="0" borderId="24" xfId="1353" applyFont="1" applyBorder="1" applyAlignment="1">
      <alignment horizontal="center" vertical="center" wrapText="1"/>
    </xf>
    <xf numFmtId="0" fontId="28" fillId="0" borderId="54" xfId="13927" applyFont="1" applyFill="1" applyBorder="1"/>
    <xf numFmtId="0" fontId="28" fillId="0" borderId="0" xfId="13927" applyFont="1" applyFill="1" applyBorder="1"/>
    <xf numFmtId="3" fontId="115" fillId="0" borderId="54" xfId="10894" applyNumberFormat="1" applyFont="1" applyFill="1" applyBorder="1"/>
    <xf numFmtId="3" fontId="115" fillId="0" borderId="0" xfId="10894" applyNumberFormat="1" applyFont="1" applyFill="1"/>
    <xf numFmtId="0" fontId="21" fillId="0" borderId="54" xfId="1353" applyFont="1" applyBorder="1" applyAlignment="1">
      <alignment horizontal="center" vertical="center" wrapText="1"/>
    </xf>
    <xf numFmtId="0" fontId="143" fillId="28" borderId="0" xfId="0" applyFont="1" applyFill="1" applyAlignment="1">
      <alignment horizontal="center" vertical="center" wrapText="1"/>
    </xf>
    <xf numFmtId="0" fontId="18" fillId="0" borderId="0" xfId="13531"/>
    <xf numFmtId="0" fontId="45" fillId="0" borderId="0" xfId="14044" applyFont="1"/>
    <xf numFmtId="0" fontId="22" fillId="0" borderId="0" xfId="13531" applyFont="1"/>
    <xf numFmtId="0" fontId="22" fillId="0" borderId="0" xfId="13531" applyFont="1" applyFill="1"/>
    <xf numFmtId="0" fontId="18" fillId="0" borderId="0" xfId="6"/>
    <xf numFmtId="0" fontId="18" fillId="0" borderId="0" xfId="13531" applyFont="1"/>
    <xf numFmtId="0" fontId="18" fillId="0" borderId="0" xfId="13531" applyFill="1"/>
    <xf numFmtId="0" fontId="18" fillId="0" borderId="0" xfId="13531" applyBorder="1" applyAlignment="1">
      <alignment horizontal="center" vertical="center" wrapText="1"/>
    </xf>
    <xf numFmtId="0" fontId="18" fillId="0" borderId="6" xfId="13531" applyBorder="1"/>
    <xf numFmtId="0" fontId="18" fillId="0" borderId="0" xfId="13531" applyFont="1" applyBorder="1"/>
    <xf numFmtId="0" fontId="18" fillId="0" borderId="0" xfId="13531" applyFill="1" applyBorder="1"/>
    <xf numFmtId="0" fontId="18" fillId="0" borderId="7" xfId="13531" applyBorder="1"/>
    <xf numFmtId="0" fontId="18" fillId="0" borderId="1" xfId="13531" applyBorder="1" applyAlignment="1">
      <alignment horizontal="center"/>
    </xf>
    <xf numFmtId="0" fontId="18" fillId="0" borderId="1" xfId="13531" applyFont="1" applyBorder="1" applyAlignment="1">
      <alignment horizontal="center"/>
    </xf>
    <xf numFmtId="0" fontId="18" fillId="0" borderId="1" xfId="13531" applyFill="1" applyBorder="1" applyAlignment="1">
      <alignment horizontal="center"/>
    </xf>
    <xf numFmtId="0" fontId="0" fillId="0" borderId="1" xfId="13531" applyFont="1" applyFill="1" applyBorder="1" applyAlignment="1">
      <alignment horizontal="center"/>
    </xf>
    <xf numFmtId="0" fontId="0" fillId="0" borderId="0" xfId="13531" applyFont="1" applyBorder="1" applyAlignment="1">
      <alignment horizontal="center"/>
    </xf>
    <xf numFmtId="0" fontId="0" fillId="0" borderId="7" xfId="13531" applyFont="1" applyBorder="1" applyAlignment="1">
      <alignment horizontal="center"/>
    </xf>
    <xf numFmtId="0" fontId="18" fillId="0" borderId="0" xfId="13531" applyFill="1" applyBorder="1" applyAlignment="1">
      <alignment horizontal="center"/>
    </xf>
    <xf numFmtId="0" fontId="19" fillId="0" borderId="0" xfId="6271" applyBorder="1" applyAlignment="1">
      <alignment horizontal="center"/>
    </xf>
    <xf numFmtId="0" fontId="250" fillId="0" borderId="0" xfId="6271" applyFont="1" applyBorder="1" applyAlignment="1">
      <alignment horizontal="center" vertical="center" wrapText="1"/>
    </xf>
    <xf numFmtId="0" fontId="251" fillId="0" borderId="54" xfId="6271" applyFont="1" applyBorder="1" applyAlignment="1">
      <alignment horizontal="center" vertical="center" wrapText="1"/>
    </xf>
    <xf numFmtId="0" fontId="252" fillId="0" borderId="0" xfId="13531" applyFont="1" applyBorder="1" applyAlignment="1">
      <alignment horizontal="center" vertical="center" wrapText="1"/>
    </xf>
    <xf numFmtId="0" fontId="252" fillId="0" borderId="9" xfId="13531" applyFont="1" applyBorder="1" applyAlignment="1">
      <alignment horizontal="center" vertical="center" wrapText="1"/>
    </xf>
    <xf numFmtId="0" fontId="92" fillId="0" borderId="54" xfId="6271" applyFont="1" applyBorder="1" applyAlignment="1">
      <alignment horizontal="center" vertical="center" wrapText="1"/>
    </xf>
    <xf numFmtId="0" fontId="252" fillId="0" borderId="22" xfId="13531" applyFont="1" applyBorder="1" applyAlignment="1">
      <alignment horizontal="center" vertical="center" wrapText="1"/>
    </xf>
    <xf numFmtId="0" fontId="18" fillId="0" borderId="8" xfId="13531" applyFont="1" applyBorder="1" applyAlignment="1">
      <alignment horizontal="center" vertical="center" wrapText="1"/>
    </xf>
    <xf numFmtId="0" fontId="18" fillId="0" borderId="0" xfId="13531" applyFont="1" applyBorder="1" applyAlignment="1">
      <alignment horizontal="center" vertical="center" wrapText="1"/>
    </xf>
    <xf numFmtId="0" fontId="18" fillId="0" borderId="9" xfId="13531" applyFont="1" applyBorder="1" applyAlignment="1">
      <alignment horizontal="center" vertical="center" wrapText="1"/>
    </xf>
    <xf numFmtId="0" fontId="18" fillId="0" borderId="55" xfId="13531" applyFont="1" applyBorder="1" applyAlignment="1">
      <alignment horizontal="center" vertical="center" wrapText="1"/>
    </xf>
    <xf numFmtId="0" fontId="252" fillId="0" borderId="8" xfId="13531" applyFont="1" applyFill="1" applyBorder="1" applyAlignment="1">
      <alignment horizontal="center" vertical="center" wrapText="1"/>
    </xf>
    <xf numFmtId="0" fontId="252" fillId="0" borderId="0" xfId="13531" applyFont="1" applyFill="1" applyBorder="1" applyAlignment="1">
      <alignment horizontal="center" vertical="center" wrapText="1"/>
    </xf>
    <xf numFmtId="0" fontId="252" fillId="0" borderId="7" xfId="13531" applyFont="1" applyFill="1" applyBorder="1" applyAlignment="1">
      <alignment horizontal="center" vertical="center" wrapText="1"/>
    </xf>
    <xf numFmtId="0" fontId="18" fillId="0" borderId="0" xfId="13531" applyFont="1" applyFill="1" applyBorder="1" applyAlignment="1">
      <alignment horizontal="center" vertical="center" wrapText="1"/>
    </xf>
    <xf numFmtId="0" fontId="69" fillId="0" borderId="0" xfId="13531" applyFont="1" applyAlignment="1">
      <alignment horizontal="center" vertical="center" wrapText="1"/>
    </xf>
    <xf numFmtId="0" fontId="22" fillId="0" borderId="5" xfId="13531" applyFont="1" applyBorder="1" applyAlignment="1">
      <alignment horizontal="center" vertical="center" wrapText="1"/>
    </xf>
    <xf numFmtId="0" fontId="19" fillId="0" borderId="1" xfId="6271" applyBorder="1" applyAlignment="1">
      <alignment horizontal="center" vertical="center" wrapText="1"/>
    </xf>
    <xf numFmtId="0" fontId="19" fillId="0" borderId="3" xfId="6271" applyBorder="1" applyAlignment="1">
      <alignment horizontal="center" vertical="center" wrapText="1"/>
    </xf>
    <xf numFmtId="0" fontId="253" fillId="0" borderId="1" xfId="6271" applyFont="1" applyBorder="1" applyAlignment="1">
      <alignment horizontal="center" vertical="center" wrapText="1"/>
    </xf>
    <xf numFmtId="0" fontId="253" fillId="0" borderId="4" xfId="6271" applyFont="1" applyBorder="1" applyAlignment="1">
      <alignment horizontal="center" vertical="center" wrapText="1"/>
    </xf>
    <xf numFmtId="0" fontId="254" fillId="0" borderId="0" xfId="13531" applyFont="1" applyBorder="1" applyAlignment="1">
      <alignment horizontal="center" vertical="center" wrapText="1"/>
    </xf>
    <xf numFmtId="0" fontId="254" fillId="0" borderId="9" xfId="13531" applyFont="1" applyBorder="1" applyAlignment="1">
      <alignment horizontal="center" vertical="center" wrapText="1"/>
    </xf>
    <xf numFmtId="0" fontId="0" fillId="0" borderId="54" xfId="13531" applyFont="1" applyFill="1" applyBorder="1" applyAlignment="1">
      <alignment horizontal="center" vertical="center" wrapText="1"/>
    </xf>
    <xf numFmtId="0" fontId="254" fillId="0" borderId="8" xfId="13531" applyFont="1" applyFill="1" applyBorder="1" applyAlignment="1">
      <alignment horizontal="center" vertical="center" wrapText="1"/>
    </xf>
    <xf numFmtId="0" fontId="18" fillId="0" borderId="7" xfId="13531" applyFont="1" applyFill="1" applyBorder="1" applyAlignment="1">
      <alignment horizontal="center" vertical="center" wrapText="1"/>
    </xf>
    <xf numFmtId="0" fontId="0" fillId="0" borderId="0" xfId="13531" applyFont="1" applyFill="1" applyBorder="1" applyAlignment="1">
      <alignment horizontal="center" vertical="center" wrapText="1"/>
    </xf>
    <xf numFmtId="10" fontId="18" fillId="0" borderId="0" xfId="13531" applyNumberFormat="1"/>
    <xf numFmtId="9" fontId="22" fillId="0" borderId="220" xfId="13531" applyNumberFormat="1" applyFont="1" applyBorder="1" applyAlignment="1">
      <alignment horizontal="center"/>
    </xf>
    <xf numFmtId="9" fontId="18" fillId="0" borderId="181" xfId="13531" applyNumberFormat="1" applyFont="1" applyBorder="1" applyAlignment="1">
      <alignment horizontal="center"/>
    </xf>
    <xf numFmtId="9" fontId="18" fillId="0" borderId="221" xfId="13531" applyNumberFormat="1" applyFont="1" applyBorder="1" applyAlignment="1">
      <alignment horizontal="center"/>
    </xf>
    <xf numFmtId="9" fontId="18" fillId="0" borderId="222" xfId="13531" applyNumberFormat="1" applyFont="1" applyBorder="1" applyAlignment="1">
      <alignment horizontal="center"/>
    </xf>
    <xf numFmtId="9" fontId="43" fillId="0" borderId="181" xfId="13531" applyNumberFormat="1" applyFont="1" applyBorder="1" applyAlignment="1">
      <alignment horizontal="center"/>
    </xf>
    <xf numFmtId="9" fontId="43" fillId="0" borderId="221" xfId="13531" applyNumberFormat="1" applyFont="1" applyBorder="1" applyAlignment="1">
      <alignment horizontal="center"/>
    </xf>
    <xf numFmtId="9" fontId="18" fillId="0" borderId="223" xfId="13531" applyNumberFormat="1" applyFont="1" applyBorder="1" applyAlignment="1">
      <alignment horizontal="center"/>
    </xf>
    <xf numFmtId="9" fontId="22" fillId="0" borderId="54" xfId="13531" applyNumberFormat="1" applyFont="1" applyBorder="1" applyAlignment="1">
      <alignment horizontal="center"/>
    </xf>
    <xf numFmtId="9" fontId="18" fillId="0" borderId="0" xfId="13531" applyNumberFormat="1" applyFont="1" applyBorder="1" applyAlignment="1">
      <alignment horizontal="center"/>
    </xf>
    <xf numFmtId="9" fontId="18" fillId="0" borderId="9" xfId="13531" applyNumberFormat="1" applyFont="1" applyBorder="1" applyAlignment="1">
      <alignment horizontal="center"/>
    </xf>
    <xf numFmtId="9" fontId="18" fillId="0" borderId="22" xfId="13531" applyNumberFormat="1" applyFont="1" applyBorder="1" applyAlignment="1">
      <alignment horizontal="center"/>
    </xf>
    <xf numFmtId="9" fontId="43" fillId="0" borderId="0" xfId="13531" applyNumberFormat="1" applyFont="1" applyBorder="1" applyAlignment="1">
      <alignment horizontal="center"/>
    </xf>
    <xf numFmtId="9" fontId="43" fillId="0" borderId="9" xfId="13531" applyNumberFormat="1" applyFont="1" applyBorder="1" applyAlignment="1">
      <alignment horizontal="center"/>
    </xf>
    <xf numFmtId="9" fontId="18" fillId="0" borderId="55" xfId="13531" applyNumberFormat="1" applyFont="1" applyBorder="1" applyAlignment="1">
      <alignment horizontal="center"/>
    </xf>
    <xf numFmtId="9" fontId="18" fillId="0" borderId="54" xfId="13531" applyNumberFormat="1" applyFont="1" applyFill="1" applyBorder="1" applyAlignment="1">
      <alignment horizontal="center"/>
    </xf>
    <xf numFmtId="9" fontId="18" fillId="0" borderId="220" xfId="13531" applyNumberFormat="1" applyFont="1" applyFill="1" applyBorder="1" applyAlignment="1">
      <alignment horizontal="center"/>
    </xf>
    <xf numFmtId="0" fontId="18" fillId="0" borderId="6" xfId="13531" applyFont="1" applyBorder="1" applyAlignment="1">
      <alignment horizontal="center" vertical="justify"/>
    </xf>
    <xf numFmtId="9" fontId="18" fillId="0" borderId="7" xfId="13531" applyNumberFormat="1" applyFont="1" applyFill="1" applyBorder="1" applyAlignment="1">
      <alignment horizontal="center"/>
    </xf>
    <xf numFmtId="9" fontId="18" fillId="0" borderId="0" xfId="13531" applyNumberFormat="1" applyFill="1" applyBorder="1" applyAlignment="1">
      <alignment horizontal="center"/>
    </xf>
    <xf numFmtId="172" fontId="18" fillId="0" borderId="0" xfId="13531" applyNumberFormat="1"/>
    <xf numFmtId="9" fontId="18" fillId="0" borderId="8" xfId="13531" applyNumberFormat="1" applyFont="1" applyFill="1" applyBorder="1" applyAlignment="1">
      <alignment horizontal="center"/>
    </xf>
    <xf numFmtId="9" fontId="18" fillId="0" borderId="0" xfId="13531" applyNumberFormat="1" applyFont="1" applyFill="1" applyBorder="1" applyAlignment="1">
      <alignment horizontal="center"/>
    </xf>
    <xf numFmtId="0" fontId="18" fillId="0" borderId="53" xfId="13531" applyFont="1" applyBorder="1" applyAlignment="1">
      <alignment horizontal="center" vertical="justify"/>
    </xf>
    <xf numFmtId="9" fontId="22" fillId="0" borderId="71" xfId="13531" applyNumberFormat="1" applyFont="1" applyBorder="1" applyAlignment="1">
      <alignment horizontal="center"/>
    </xf>
    <xf numFmtId="9" fontId="18" fillId="0" borderId="62" xfId="13531" applyNumberFormat="1" applyFont="1" applyBorder="1" applyAlignment="1">
      <alignment horizontal="center"/>
    </xf>
    <xf numFmtId="9" fontId="18" fillId="0" borderId="225" xfId="13531" applyNumberFormat="1" applyFont="1" applyBorder="1" applyAlignment="1">
      <alignment horizontal="center"/>
    </xf>
    <xf numFmtId="9" fontId="18" fillId="0" borderId="226" xfId="13531" applyNumberFormat="1" applyFont="1" applyBorder="1" applyAlignment="1">
      <alignment horizontal="center"/>
    </xf>
    <xf numFmtId="9" fontId="43" fillId="0" borderId="62" xfId="13531" applyNumberFormat="1" applyFont="1" applyBorder="1" applyAlignment="1">
      <alignment horizontal="center"/>
    </xf>
    <xf numFmtId="9" fontId="43" fillId="0" borderId="225" xfId="13531" applyNumberFormat="1" applyFont="1" applyBorder="1" applyAlignment="1">
      <alignment horizontal="center"/>
    </xf>
    <xf numFmtId="9" fontId="18" fillId="0" borderId="142" xfId="13531" applyNumberFormat="1" applyFont="1" applyBorder="1" applyAlignment="1">
      <alignment horizontal="center"/>
    </xf>
    <xf numFmtId="9" fontId="18" fillId="0" borderId="71" xfId="13531" applyNumberFormat="1" applyFont="1" applyFill="1" applyBorder="1" applyAlignment="1">
      <alignment horizontal="center"/>
    </xf>
    <xf numFmtId="9" fontId="18" fillId="0" borderId="57" xfId="13531" applyNumberFormat="1" applyFont="1" applyFill="1" applyBorder="1" applyAlignment="1">
      <alignment horizontal="center"/>
    </xf>
    <xf numFmtId="9" fontId="18" fillId="0" borderId="62" xfId="13531" applyNumberFormat="1" applyFont="1" applyFill="1" applyBorder="1" applyAlignment="1">
      <alignment horizontal="center"/>
    </xf>
    <xf numFmtId="9" fontId="18" fillId="0" borderId="227" xfId="13531" applyNumberFormat="1" applyFont="1" applyFill="1" applyBorder="1" applyAlignment="1">
      <alignment horizontal="center"/>
    </xf>
    <xf numFmtId="0" fontId="18" fillId="0" borderId="52" xfId="13531" applyFont="1" applyBorder="1" applyAlignment="1">
      <alignment horizontal="center" vertical="justify"/>
    </xf>
    <xf numFmtId="9" fontId="18" fillId="0" borderId="56" xfId="13531" applyNumberFormat="1" applyFont="1" applyFill="1" applyBorder="1" applyAlignment="1">
      <alignment horizontal="center"/>
    </xf>
    <xf numFmtId="9" fontId="18" fillId="0" borderId="181" xfId="13531" applyNumberFormat="1" applyFont="1" applyFill="1" applyBorder="1" applyAlignment="1">
      <alignment horizontal="center"/>
    </xf>
    <xf numFmtId="9" fontId="18" fillId="0" borderId="224" xfId="13531" applyNumberFormat="1" applyFont="1" applyFill="1" applyBorder="1" applyAlignment="1">
      <alignment horizontal="center"/>
    </xf>
    <xf numFmtId="0" fontId="18" fillId="0" borderId="6" xfId="13531" applyFont="1" applyBorder="1" applyAlignment="1">
      <alignment horizontal="center"/>
    </xf>
    <xf numFmtId="0" fontId="18" fillId="0" borderId="53" xfId="13531" applyFont="1" applyBorder="1" applyAlignment="1">
      <alignment horizontal="center"/>
    </xf>
    <xf numFmtId="3" fontId="18" fillId="0" borderId="0" xfId="13531" applyNumberFormat="1" applyAlignment="1">
      <alignment horizontal="center"/>
    </xf>
    <xf numFmtId="3" fontId="18" fillId="0" borderId="0" xfId="13531" applyNumberFormat="1" applyFill="1" applyAlignment="1">
      <alignment horizontal="center"/>
    </xf>
    <xf numFmtId="3" fontId="18" fillId="0" borderId="0" xfId="13531" applyNumberFormat="1"/>
    <xf numFmtId="3" fontId="18" fillId="0" borderId="0" xfId="13531" applyNumberFormat="1" applyFont="1"/>
    <xf numFmtId="3" fontId="18" fillId="0" borderId="0" xfId="13531" applyNumberFormat="1" applyFill="1"/>
    <xf numFmtId="0" fontId="0" fillId="0" borderId="0" xfId="13531" applyFont="1"/>
    <xf numFmtId="0" fontId="253" fillId="0" borderId="1" xfId="6271" applyFont="1" applyFill="1" applyBorder="1" applyAlignment="1">
      <alignment horizontal="center" vertical="center" wrapText="1"/>
    </xf>
    <xf numFmtId="172" fontId="28" fillId="0" borderId="0" xfId="13927" applyNumberFormat="1" applyFont="1" applyFill="1"/>
    <xf numFmtId="9" fontId="115" fillId="0" borderId="0" xfId="13531" applyNumberFormat="1" applyFont="1" applyBorder="1" applyAlignment="1">
      <alignment horizontal="center"/>
    </xf>
    <xf numFmtId="9" fontId="115" fillId="0" borderId="55" xfId="13531" applyNumberFormat="1" applyFont="1" applyBorder="1" applyAlignment="1">
      <alignment horizontal="center"/>
    </xf>
    <xf numFmtId="9" fontId="115" fillId="0" borderId="54" xfId="13531" applyNumberFormat="1" applyFont="1" applyFill="1" applyBorder="1" applyAlignment="1">
      <alignment horizontal="center"/>
    </xf>
    <xf numFmtId="0" fontId="18" fillId="0" borderId="0" xfId="6072"/>
    <xf numFmtId="0" fontId="22" fillId="0" borderId="0" xfId="6072" applyFont="1"/>
    <xf numFmtId="0" fontId="18" fillId="0" borderId="6" xfId="6072" applyFill="1" applyBorder="1"/>
    <xf numFmtId="0" fontId="18" fillId="0" borderId="0" xfId="6072" applyFill="1" applyBorder="1"/>
    <xf numFmtId="0" fontId="18" fillId="0" borderId="7" xfId="6072" applyFill="1" applyBorder="1"/>
    <xf numFmtId="0" fontId="18" fillId="0" borderId="1" xfId="6072" applyFill="1" applyBorder="1" applyAlignment="1">
      <alignment horizontal="center"/>
    </xf>
    <xf numFmtId="0" fontId="0" fillId="0" borderId="0" xfId="6072" applyFont="1" applyAlignment="1">
      <alignment horizontal="center"/>
    </xf>
    <xf numFmtId="0" fontId="0" fillId="0" borderId="1" xfId="6072" applyFont="1" applyFill="1" applyBorder="1" applyAlignment="1">
      <alignment horizontal="center"/>
    </xf>
    <xf numFmtId="0" fontId="0" fillId="0" borderId="228" xfId="6072" applyFont="1" applyFill="1" applyBorder="1" applyAlignment="1">
      <alignment horizontal="center"/>
    </xf>
    <xf numFmtId="0" fontId="66" fillId="0" borderId="1" xfId="6072" applyFont="1" applyFill="1" applyBorder="1" applyAlignment="1">
      <alignment horizontal="center" vertical="center" wrapText="1"/>
    </xf>
    <xf numFmtId="0" fontId="66" fillId="0" borderId="17" xfId="6072" applyFont="1" applyFill="1" applyBorder="1" applyAlignment="1">
      <alignment horizontal="center" vertical="center" wrapText="1"/>
    </xf>
    <xf numFmtId="0" fontId="66" fillId="0" borderId="1" xfId="14045" applyFont="1" applyFill="1" applyBorder="1" applyAlignment="1">
      <alignment horizontal="center" vertical="center" wrapText="1"/>
    </xf>
    <xf numFmtId="0" fontId="112" fillId="0" borderId="1" xfId="14045" applyFont="1" applyFill="1" applyBorder="1" applyAlignment="1">
      <alignment horizontal="center" vertical="center" wrapText="1"/>
    </xf>
    <xf numFmtId="0" fontId="255" fillId="0" borderId="1" xfId="14045" applyFont="1" applyFill="1" applyBorder="1" applyAlignment="1">
      <alignment horizontal="center" vertical="center" wrapText="1"/>
    </xf>
    <xf numFmtId="0" fontId="66" fillId="0" borderId="228" xfId="14045" applyFont="1" applyFill="1" applyBorder="1" applyAlignment="1">
      <alignment horizontal="center" vertical="center" wrapText="1"/>
    </xf>
    <xf numFmtId="0" fontId="26" fillId="0" borderId="6" xfId="6072" applyFont="1" applyFill="1" applyBorder="1" applyAlignment="1">
      <alignment horizontal="center"/>
    </xf>
    <xf numFmtId="172" fontId="26" fillId="0" borderId="8" xfId="13692" applyNumberFormat="1" applyFont="1" applyFill="1" applyBorder="1" applyAlignment="1">
      <alignment horizontal="center"/>
    </xf>
    <xf numFmtId="172" fontId="26" fillId="0" borderId="0" xfId="13692" applyNumberFormat="1" applyFont="1" applyFill="1" applyBorder="1" applyAlignment="1">
      <alignment horizontal="center"/>
    </xf>
    <xf numFmtId="172" fontId="26" fillId="0" borderId="22" xfId="13692" applyNumberFormat="1" applyFont="1" applyFill="1" applyBorder="1" applyAlignment="1">
      <alignment horizontal="center"/>
    </xf>
    <xf numFmtId="9" fontId="26" fillId="0" borderId="0" xfId="6072" applyNumberFormat="1" applyFont="1" applyFill="1" applyBorder="1" applyAlignment="1">
      <alignment horizontal="center"/>
    </xf>
    <xf numFmtId="9" fontId="26" fillId="0" borderId="22" xfId="6072" applyNumberFormat="1" applyFont="1" applyFill="1" applyBorder="1" applyAlignment="1">
      <alignment horizontal="center"/>
    </xf>
    <xf numFmtId="9" fontId="26" fillId="0" borderId="7" xfId="6072" applyNumberFormat="1" applyFont="1" applyFill="1" applyBorder="1" applyAlignment="1">
      <alignment horizontal="center"/>
    </xf>
    <xf numFmtId="9" fontId="66" fillId="0" borderId="0" xfId="6072" applyNumberFormat="1" applyFont="1" applyFill="1" applyBorder="1"/>
    <xf numFmtId="9" fontId="66" fillId="0" borderId="22" xfId="6072" applyNumberFormat="1" applyFont="1" applyFill="1" applyBorder="1"/>
    <xf numFmtId="2" fontId="26" fillId="0" borderId="6" xfId="6072" applyNumberFormat="1" applyFont="1" applyFill="1" applyBorder="1" applyAlignment="1">
      <alignment horizontal="center"/>
    </xf>
    <xf numFmtId="2" fontId="66" fillId="0" borderId="6" xfId="6072" applyNumberFormat="1" applyFont="1" applyFill="1" applyBorder="1" applyAlignment="1">
      <alignment horizontal="center"/>
    </xf>
    <xf numFmtId="2" fontId="66" fillId="0" borderId="8" xfId="6072" applyNumberFormat="1" applyFont="1" applyFill="1" applyBorder="1" applyAlignment="1">
      <alignment horizontal="center"/>
    </xf>
    <xf numFmtId="2" fontId="66" fillId="0" borderId="0" xfId="6072" applyNumberFormat="1" applyFont="1" applyFill="1" applyBorder="1" applyAlignment="1">
      <alignment horizontal="center"/>
    </xf>
    <xf numFmtId="2" fontId="66" fillId="0" borderId="22" xfId="6072" applyNumberFormat="1" applyFont="1" applyFill="1" applyBorder="1" applyAlignment="1">
      <alignment horizontal="center"/>
    </xf>
    <xf numFmtId="0" fontId="66" fillId="0" borderId="6" xfId="6072" applyFont="1" applyFill="1" applyBorder="1" applyAlignment="1">
      <alignment horizontal="center"/>
    </xf>
    <xf numFmtId="172" fontId="66" fillId="0" borderId="8" xfId="13692" applyNumberFormat="1" applyFont="1" applyFill="1" applyBorder="1" applyAlignment="1">
      <alignment horizontal="center"/>
    </xf>
    <xf numFmtId="172" fontId="66" fillId="0" borderId="0" xfId="13692" applyNumberFormat="1" applyFont="1" applyFill="1" applyBorder="1" applyAlignment="1">
      <alignment horizontal="center"/>
    </xf>
    <xf numFmtId="172" fontId="66" fillId="0" borderId="22" xfId="13692" applyNumberFormat="1" applyFont="1" applyFill="1" applyBorder="1" applyAlignment="1">
      <alignment horizontal="center"/>
    </xf>
    <xf numFmtId="9" fontId="66" fillId="0" borderId="0" xfId="6072" applyNumberFormat="1" applyFont="1" applyFill="1" applyBorder="1" applyAlignment="1">
      <alignment horizontal="center"/>
    </xf>
    <xf numFmtId="9" fontId="66" fillId="0" borderId="22" xfId="6072" applyNumberFormat="1" applyFont="1" applyFill="1" applyBorder="1" applyAlignment="1">
      <alignment horizontal="center"/>
    </xf>
    <xf numFmtId="9" fontId="66" fillId="0" borderId="7" xfId="6072" applyNumberFormat="1" applyFont="1" applyFill="1" applyBorder="1" applyAlignment="1">
      <alignment horizontal="center"/>
    </xf>
    <xf numFmtId="0" fontId="112" fillId="0" borderId="6" xfId="6072" applyFont="1" applyFill="1" applyBorder="1" applyAlignment="1">
      <alignment horizontal="center"/>
    </xf>
    <xf numFmtId="172" fontId="112" fillId="0" borderId="8" xfId="13692" applyNumberFormat="1" applyFont="1" applyFill="1" applyBorder="1" applyAlignment="1">
      <alignment horizontal="center"/>
    </xf>
    <xf numFmtId="172" fontId="112" fillId="0" borderId="0" xfId="13692" applyNumberFormat="1" applyFont="1" applyFill="1" applyBorder="1" applyAlignment="1">
      <alignment horizontal="center"/>
    </xf>
    <xf numFmtId="172" fontId="112" fillId="0" borderId="22" xfId="13692" applyNumberFormat="1" applyFont="1" applyFill="1" applyBorder="1" applyAlignment="1">
      <alignment horizontal="center"/>
    </xf>
    <xf numFmtId="3" fontId="18" fillId="0" borderId="0" xfId="6072" applyNumberFormat="1"/>
    <xf numFmtId="0" fontId="115" fillId="0" borderId="0" xfId="6072" applyFont="1"/>
    <xf numFmtId="3" fontId="192" fillId="0" borderId="0" xfId="0" applyNumberFormat="1" applyFont="1" applyFill="1" applyBorder="1" applyAlignment="1">
      <alignment horizontal="center" vertical="center"/>
    </xf>
    <xf numFmtId="0" fontId="192" fillId="0" borderId="0" xfId="0" applyFont="1"/>
    <xf numFmtId="0" fontId="18" fillId="0" borderId="0" xfId="6072" applyFont="1" applyFill="1"/>
    <xf numFmtId="0" fontId="18" fillId="28" borderId="0" xfId="6072" applyFont="1" applyFill="1"/>
    <xf numFmtId="9" fontId="258" fillId="0" borderId="0" xfId="6072" applyNumberFormat="1" applyFont="1" applyFill="1" applyBorder="1" applyAlignment="1">
      <alignment horizontal="center"/>
    </xf>
    <xf numFmtId="172" fontId="258" fillId="0" borderId="22" xfId="13692" applyNumberFormat="1" applyFont="1" applyFill="1" applyBorder="1" applyAlignment="1">
      <alignment horizontal="center"/>
    </xf>
    <xf numFmtId="9" fontId="259" fillId="0" borderId="0" xfId="6072" applyNumberFormat="1" applyFont="1" applyFill="1" applyBorder="1" applyAlignment="1">
      <alignment horizontal="center"/>
    </xf>
    <xf numFmtId="9" fontId="259" fillId="0" borderId="7" xfId="6072" applyNumberFormat="1" applyFont="1" applyFill="1" applyBorder="1" applyAlignment="1">
      <alignment horizontal="center"/>
    </xf>
    <xf numFmtId="0" fontId="260" fillId="25" borderId="0" xfId="14044" applyFont="1" applyFill="1" applyBorder="1" applyAlignment="1" applyProtection="1"/>
    <xf numFmtId="0" fontId="27" fillId="23" borderId="0" xfId="13534" applyFill="1" applyAlignment="1" applyProtection="1">
      <alignment horizontal="left"/>
    </xf>
    <xf numFmtId="0" fontId="27" fillId="23" borderId="0" xfId="13534" applyFill="1" applyBorder="1" applyAlignment="1" applyProtection="1">
      <alignment horizontal="left"/>
    </xf>
    <xf numFmtId="3" fontId="66" fillId="0" borderId="54" xfId="1" applyNumberFormat="1" applyFont="1" applyFill="1" applyBorder="1"/>
    <xf numFmtId="0" fontId="22" fillId="30" borderId="54" xfId="0" applyFont="1" applyFill="1" applyBorder="1"/>
    <xf numFmtId="3" fontId="26" fillId="0" borderId="0" xfId="1" applyNumberFormat="1" applyFont="1" applyFill="1" applyBorder="1" applyAlignment="1">
      <alignment horizontal="right" vertical="center"/>
    </xf>
    <xf numFmtId="3" fontId="26" fillId="0" borderId="54" xfId="0" applyNumberFormat="1" applyFont="1" applyBorder="1"/>
    <xf numFmtId="0" fontId="18" fillId="30" borderId="0" xfId="0" applyFont="1" applyFill="1" applyBorder="1"/>
    <xf numFmtId="0" fontId="6" fillId="0" borderId="0" xfId="14053"/>
    <xf numFmtId="0" fontId="135" fillId="0" borderId="0" xfId="14053" applyFont="1"/>
    <xf numFmtId="0" fontId="131" fillId="0" borderId="0" xfId="14053" applyFont="1"/>
    <xf numFmtId="0" fontId="142" fillId="0" borderId="0" xfId="14053" applyFont="1" applyFill="1"/>
    <xf numFmtId="0" fontId="131" fillId="0" borderId="0" xfId="14053" applyFont="1" applyFill="1"/>
    <xf numFmtId="0" fontId="131" fillId="28" borderId="0" xfId="14053" applyFont="1" applyFill="1"/>
    <xf numFmtId="3" fontId="131" fillId="0" borderId="0" xfId="14053" applyNumberFormat="1" applyFont="1"/>
    <xf numFmtId="9" fontId="131" fillId="0" borderId="0" xfId="14054" applyFont="1" applyFill="1"/>
    <xf numFmtId="3" fontId="131" fillId="0" borderId="0" xfId="14053" applyNumberFormat="1" applyFont="1" applyFill="1"/>
    <xf numFmtId="172" fontId="131" fillId="0" borderId="0" xfId="14054" applyNumberFormat="1" applyFont="1" applyFill="1"/>
    <xf numFmtId="9" fontId="131" fillId="28" borderId="0" xfId="14053" applyNumberFormat="1" applyFont="1" applyFill="1"/>
    <xf numFmtId="9" fontId="131" fillId="28" borderId="0" xfId="14054" applyFont="1" applyFill="1"/>
    <xf numFmtId="9" fontId="131" fillId="0" borderId="0" xfId="14054" applyFont="1"/>
    <xf numFmtId="172" fontId="131" fillId="0" borderId="0" xfId="14053" applyNumberFormat="1" applyFont="1" applyFill="1"/>
    <xf numFmtId="3" fontId="142" fillId="0" borderId="0" xfId="14053" applyNumberFormat="1" applyFont="1" applyFill="1"/>
    <xf numFmtId="172" fontId="142" fillId="0" borderId="0" xfId="14054" applyNumberFormat="1" applyFont="1" applyFill="1"/>
    <xf numFmtId="3" fontId="137" fillId="0" borderId="0" xfId="14053" applyNumberFormat="1" applyFont="1"/>
    <xf numFmtId="0" fontId="137" fillId="0" borderId="0" xfId="14053" applyFont="1" applyFill="1"/>
    <xf numFmtId="0" fontId="28" fillId="0" borderId="0" xfId="14053" applyFont="1"/>
    <xf numFmtId="0" fontId="144" fillId="28" borderId="0" xfId="14053" applyFont="1" applyFill="1"/>
    <xf numFmtId="0" fontId="144" fillId="0" borderId="0" xfId="14053" applyFont="1"/>
    <xf numFmtId="0" fontId="144" fillId="0" borderId="0" xfId="14053" applyFont="1" applyFill="1"/>
    <xf numFmtId="0" fontId="261" fillId="0" borderId="0" xfId="14053" applyFont="1" applyFill="1"/>
    <xf numFmtId="0" fontId="131" fillId="28" borderId="0" xfId="14053" applyFont="1" applyFill="1" applyAlignment="1">
      <alignment vertical="center" wrapText="1"/>
    </xf>
    <xf numFmtId="0" fontId="131" fillId="0" borderId="0" xfId="14053" applyFont="1" applyAlignment="1">
      <alignment wrapText="1"/>
    </xf>
    <xf numFmtId="0" fontId="138" fillId="0" borderId="0" xfId="14053" applyFont="1" applyFill="1" applyAlignment="1">
      <alignment wrapText="1"/>
    </xf>
    <xf numFmtId="0" fontId="172" fillId="0" borderId="0" xfId="14053" applyFont="1" applyAlignment="1">
      <alignment horizontal="center" vertical="center" wrapText="1"/>
    </xf>
    <xf numFmtId="0" fontId="28" fillId="0" borderId="0" xfId="14053" applyFont="1" applyAlignment="1">
      <alignment horizontal="center" vertical="center" wrapText="1"/>
    </xf>
    <xf numFmtId="3" fontId="28" fillId="0" borderId="0" xfId="14053" applyNumberFormat="1" applyFont="1"/>
    <xf numFmtId="3" fontId="22" fillId="0" borderId="54" xfId="1" applyNumberFormat="1" applyFont="1" applyFill="1" applyBorder="1" applyAlignment="1">
      <alignment horizontal="right" vertical="center"/>
    </xf>
    <xf numFmtId="3" fontId="22" fillId="0" borderId="0" xfId="1" applyNumberFormat="1" applyFont="1" applyFill="1" applyBorder="1"/>
    <xf numFmtId="3" fontId="18" fillId="0" borderId="0" xfId="1" applyNumberFormat="1" applyFont="1" applyFill="1" applyBorder="1"/>
    <xf numFmtId="3" fontId="22" fillId="0" borderId="54" xfId="0" applyNumberFormat="1" applyFont="1" applyBorder="1"/>
    <xf numFmtId="3" fontId="22" fillId="0" borderId="0" xfId="1" applyNumberFormat="1" applyFont="1" applyFill="1" applyBorder="1" applyAlignment="1">
      <alignment horizontal="right" vertical="center"/>
    </xf>
    <xf numFmtId="3" fontId="18" fillId="0" borderId="0" xfId="14053" applyNumberFormat="1" applyFont="1"/>
    <xf numFmtId="3" fontId="18" fillId="0" borderId="9" xfId="1" applyNumberFormat="1" applyFont="1" applyFill="1" applyBorder="1"/>
    <xf numFmtId="3" fontId="18" fillId="0" borderId="0" xfId="0" applyNumberFormat="1" applyFont="1" applyBorder="1"/>
    <xf numFmtId="0" fontId="49" fillId="0" borderId="0" xfId="14053" applyFont="1" applyAlignment="1">
      <alignment horizontal="center" vertical="center" wrapText="1"/>
    </xf>
    <xf numFmtId="0" fontId="28" fillId="0" borderId="0" xfId="14053" applyFont="1" applyAlignment="1">
      <alignment horizontal="center" vertical="top" wrapText="1"/>
    </xf>
    <xf numFmtId="4" fontId="263" fillId="0" borderId="0" xfId="14053" applyNumberFormat="1" applyFont="1"/>
    <xf numFmtId="3" fontId="49" fillId="0" borderId="0" xfId="14053" applyNumberFormat="1" applyFont="1"/>
    <xf numFmtId="0" fontId="22" fillId="0" borderId="54" xfId="13842" applyNumberFormat="1" applyFont="1" applyFill="1" applyBorder="1" applyAlignment="1">
      <alignment vertical="center" wrapText="1"/>
    </xf>
    <xf numFmtId="3" fontId="264" fillId="0" borderId="0" xfId="1" applyNumberFormat="1" applyFont="1" applyFill="1" applyBorder="1"/>
    <xf numFmtId="0" fontId="144" fillId="0" borderId="138" xfId="14053" applyFont="1" applyBorder="1" applyAlignment="1">
      <alignment horizontal="left" vertical="top" wrapText="1"/>
    </xf>
    <xf numFmtId="0" fontId="144" fillId="0" borderId="140" xfId="14053" applyFont="1" applyBorder="1" applyAlignment="1">
      <alignment horizontal="left" vertical="top" wrapText="1"/>
    </xf>
    <xf numFmtId="0" fontId="18" fillId="0" borderId="138" xfId="0" applyFont="1" applyBorder="1"/>
    <xf numFmtId="0" fontId="18" fillId="0" borderId="141" xfId="0" applyFont="1" applyFill="1" applyBorder="1"/>
    <xf numFmtId="0" fontId="18" fillId="0" borderId="138" xfId="0" applyFont="1" applyFill="1" applyBorder="1"/>
    <xf numFmtId="0" fontId="18" fillId="0" borderId="141" xfId="0" applyFont="1" applyBorder="1"/>
    <xf numFmtId="3" fontId="22" fillId="0" borderId="141" xfId="13842" applyNumberFormat="1" applyFont="1" applyFill="1" applyBorder="1" applyAlignment="1">
      <alignment horizontal="center"/>
    </xf>
    <xf numFmtId="3" fontId="22" fillId="0" borderId="138" xfId="13842" applyNumberFormat="1" applyFont="1" applyFill="1" applyBorder="1" applyAlignment="1">
      <alignment horizontal="center"/>
    </xf>
    <xf numFmtId="3" fontId="22" fillId="0" borderId="140" xfId="13842" applyNumberFormat="1" applyFont="1" applyFill="1" applyBorder="1" applyAlignment="1">
      <alignment horizontal="center"/>
    </xf>
    <xf numFmtId="0" fontId="137" fillId="0" borderId="0" xfId="14053" applyFont="1" applyAlignment="1">
      <alignment horizontal="center" vertical="center" wrapText="1"/>
    </xf>
    <xf numFmtId="0" fontId="265" fillId="0" borderId="0" xfId="0" applyFont="1"/>
    <xf numFmtId="3" fontId="122" fillId="0" borderId="0" xfId="13778" applyNumberFormat="1" applyFont="1" applyFill="1" applyBorder="1"/>
    <xf numFmtId="3" fontId="139" fillId="0" borderId="0" xfId="0" applyNumberFormat="1" applyFont="1"/>
    <xf numFmtId="3" fontId="139" fillId="0" borderId="108" xfId="0" applyNumberFormat="1" applyFont="1" applyBorder="1"/>
    <xf numFmtId="0" fontId="144" fillId="28" borderId="148" xfId="0" applyFont="1" applyFill="1" applyBorder="1" applyAlignment="1">
      <alignment horizontal="left" vertical="center" wrapText="1"/>
    </xf>
    <xf numFmtId="0" fontId="144" fillId="28" borderId="1" xfId="0" applyFont="1" applyFill="1" applyBorder="1" applyAlignment="1">
      <alignment horizontal="center" vertical="center" wrapText="1"/>
    </xf>
    <xf numFmtId="182" fontId="139" fillId="28" borderId="0" xfId="0" applyNumberFormat="1" applyFont="1" applyFill="1"/>
    <xf numFmtId="2" fontId="139" fillId="28" borderId="0" xfId="0" applyNumberFormat="1" applyFont="1" applyFill="1"/>
    <xf numFmtId="2" fontId="145" fillId="28" borderId="0" xfId="0" applyNumberFormat="1" applyFont="1" applyFill="1"/>
    <xf numFmtId="0" fontId="144" fillId="0" borderId="1" xfId="0" applyFont="1" applyFill="1" applyBorder="1" applyAlignment="1">
      <alignment horizontal="center" vertical="center" wrapText="1"/>
    </xf>
    <xf numFmtId="0" fontId="139" fillId="0" borderId="0" xfId="0" applyFont="1" applyFill="1"/>
    <xf numFmtId="0" fontId="150" fillId="0" borderId="0" xfId="0" applyFont="1" applyFill="1"/>
    <xf numFmtId="2" fontId="139" fillId="0" borderId="0" xfId="0" applyNumberFormat="1" applyFont="1" applyFill="1"/>
    <xf numFmtId="0" fontId="31" fillId="0" borderId="0" xfId="0" applyFont="1" applyBorder="1" applyAlignment="1">
      <alignment horizontal="center" vertical="center" wrapText="1"/>
    </xf>
    <xf numFmtId="0" fontId="30" fillId="0" borderId="0" xfId="0" applyFont="1" applyAlignment="1">
      <alignment horizontal="center" vertical="center" wrapText="1"/>
    </xf>
    <xf numFmtId="0" fontId="30" fillId="0" borderId="0" xfId="0" applyFont="1" applyAlignment="1">
      <alignment horizontal="center" vertical="center"/>
    </xf>
    <xf numFmtId="0" fontId="30" fillId="0" borderId="0" xfId="0" applyFont="1" applyBorder="1" applyAlignment="1">
      <alignment horizontal="center" vertical="center" wrapText="1"/>
    </xf>
    <xf numFmtId="0" fontId="30" fillId="0" borderId="8" xfId="0" applyFont="1" applyBorder="1" applyAlignment="1">
      <alignment horizontal="center" vertical="center" wrapText="1"/>
    </xf>
    <xf numFmtId="0" fontId="32" fillId="0" borderId="8" xfId="0" applyFont="1" applyBorder="1" applyAlignment="1">
      <alignment horizontal="center" vertical="center" wrapText="1"/>
    </xf>
    <xf numFmtId="0" fontId="18" fillId="0" borderId="6" xfId="0" applyFont="1" applyBorder="1"/>
    <xf numFmtId="3" fontId="18" fillId="0" borderId="6" xfId="1" applyNumberFormat="1" applyFont="1" applyFill="1" applyBorder="1"/>
    <xf numFmtId="0" fontId="66" fillId="28" borderId="0" xfId="0" applyFont="1" applyFill="1" applyBorder="1"/>
    <xf numFmtId="3" fontId="18" fillId="28" borderId="0" xfId="0" applyNumberFormat="1" applyFont="1" applyFill="1" applyBorder="1"/>
    <xf numFmtId="3" fontId="18" fillId="0" borderId="54" xfId="0" applyNumberFormat="1" applyFont="1" applyBorder="1"/>
    <xf numFmtId="0" fontId="26" fillId="28" borderId="0" xfId="0" applyFont="1" applyFill="1" applyBorder="1"/>
    <xf numFmtId="0" fontId="66" fillId="28" borderId="54" xfId="0" applyFont="1" applyFill="1" applyBorder="1"/>
    <xf numFmtId="3" fontId="28" fillId="0" borderId="0" xfId="14053" applyNumberFormat="1" applyFont="1" applyFill="1"/>
    <xf numFmtId="0" fontId="265" fillId="0" borderId="0" xfId="0" applyFont="1" applyFill="1"/>
    <xf numFmtId="0" fontId="66" fillId="44" borderId="0" xfId="0" applyFont="1" applyFill="1" applyBorder="1"/>
    <xf numFmtId="0" fontId="266" fillId="44" borderId="0" xfId="0" applyFont="1" applyFill="1" applyBorder="1"/>
    <xf numFmtId="172" fontId="28" fillId="0" borderId="0" xfId="13927" applyNumberFormat="1" applyFont="1" applyFill="1" applyBorder="1"/>
    <xf numFmtId="172" fontId="28" fillId="0" borderId="54" xfId="13927" applyNumberFormat="1" applyFont="1" applyFill="1" applyBorder="1"/>
    <xf numFmtId="1" fontId="18" fillId="0" borderId="0" xfId="0" applyNumberFormat="1" applyFont="1" applyBorder="1"/>
    <xf numFmtId="1" fontId="66" fillId="0" borderId="0" xfId="0" applyNumberFormat="1" applyFont="1" applyBorder="1"/>
    <xf numFmtId="0" fontId="22" fillId="30" borderId="0" xfId="0" applyFont="1" applyFill="1" applyBorder="1" applyAlignment="1">
      <alignment horizontal="center" vertical="center"/>
    </xf>
    <xf numFmtId="0" fontId="66" fillId="30" borderId="0" xfId="0" applyFont="1" applyFill="1" applyBorder="1"/>
    <xf numFmtId="0" fontId="22" fillId="30" borderId="54" xfId="0" applyFont="1" applyFill="1" applyBorder="1" applyAlignment="1">
      <alignment horizontal="left" vertical="center"/>
    </xf>
    <xf numFmtId="174" fontId="268" fillId="28" borderId="0" xfId="0" applyNumberFormat="1" applyFont="1" applyFill="1" applyAlignment="1" applyProtection="1">
      <alignment horizontal="right" vertical="center" wrapText="1"/>
    </xf>
    <xf numFmtId="174" fontId="268" fillId="45" borderId="0" xfId="0" applyNumberFormat="1" applyFont="1" applyFill="1" applyAlignment="1" applyProtection="1">
      <alignment horizontal="right" vertical="center" wrapText="1"/>
    </xf>
    <xf numFmtId="0" fontId="30" fillId="0" borderId="0" xfId="0" applyFont="1" applyBorder="1" applyAlignment="1">
      <alignment horizontal="center" vertical="center" wrapText="1"/>
    </xf>
    <xf numFmtId="0" fontId="30" fillId="0" borderId="28" xfId="0" applyFont="1" applyBorder="1" applyAlignment="1">
      <alignment horizontal="center" vertical="center" wrapText="1"/>
    </xf>
    <xf numFmtId="3" fontId="115" fillId="0" borderId="107" xfId="13859" applyNumberFormat="1" applyFont="1" applyBorder="1"/>
    <xf numFmtId="0" fontId="270" fillId="0" borderId="108" xfId="0" applyFont="1" applyBorder="1"/>
    <xf numFmtId="3" fontId="177" fillId="0" borderId="0" xfId="13859" applyNumberFormat="1" applyFont="1" applyFill="1"/>
    <xf numFmtId="172" fontId="263" fillId="0" borderId="0" xfId="13927" applyNumberFormat="1" applyFont="1" applyFill="1" applyBorder="1"/>
    <xf numFmtId="3" fontId="263" fillId="0" borderId="0" xfId="0" applyNumberFormat="1" applyFont="1" applyBorder="1"/>
    <xf numFmtId="3" fontId="244" fillId="0" borderId="0" xfId="1" applyNumberFormat="1" applyFont="1" applyFill="1" applyBorder="1"/>
    <xf numFmtId="0" fontId="18" fillId="0" borderId="22" xfId="0" applyFont="1" applyBorder="1" applyAlignment="1">
      <alignment horizontal="center" vertical="center" wrapText="1"/>
    </xf>
    <xf numFmtId="0" fontId="120" fillId="0" borderId="0" xfId="0" applyFont="1" applyAlignment="1">
      <alignment horizontal="left" vertical="center"/>
    </xf>
    <xf numFmtId="0" fontId="30" fillId="0" borderId="25" xfId="0" applyFont="1" applyBorder="1" applyAlignment="1">
      <alignment horizontal="center" vertical="center"/>
    </xf>
    <xf numFmtId="0" fontId="32" fillId="0" borderId="18" xfId="0" applyFont="1" applyBorder="1" applyAlignment="1">
      <alignment horizontal="center" vertical="center" wrapText="1"/>
    </xf>
    <xf numFmtId="0" fontId="32" fillId="0" borderId="48" xfId="0" applyFont="1" applyBorder="1" applyAlignment="1">
      <alignment horizontal="center" vertical="center" wrapText="1"/>
    </xf>
    <xf numFmtId="0" fontId="30" fillId="0" borderId="16" xfId="0" applyFont="1" applyBorder="1" applyAlignment="1">
      <alignment horizontal="center" vertical="center" wrapText="1"/>
    </xf>
    <xf numFmtId="0" fontId="30" fillId="0" borderId="17" xfId="0" applyFont="1" applyBorder="1" applyAlignment="1">
      <alignment horizontal="center" vertical="center" wrapText="1"/>
    </xf>
    <xf numFmtId="0" fontId="22" fillId="0" borderId="8" xfId="0" applyFont="1" applyBorder="1" applyAlignment="1">
      <alignment horizontal="center" vertical="center" wrapText="1"/>
    </xf>
    <xf numFmtId="0" fontId="30" fillId="0" borderId="22" xfId="0" applyFont="1" applyBorder="1" applyAlignment="1">
      <alignment horizontal="center" vertical="center" wrapText="1"/>
    </xf>
    <xf numFmtId="174" fontId="30" fillId="0" borderId="0" xfId="5" applyNumberFormat="1" applyFont="1" applyBorder="1" applyAlignment="1">
      <alignment horizontal="center" vertical="center" wrapText="1"/>
    </xf>
    <xf numFmtId="0" fontId="30" fillId="0" borderId="58" xfId="0" applyFont="1" applyBorder="1" applyAlignment="1">
      <alignment horizontal="center" vertical="center"/>
    </xf>
    <xf numFmtId="0" fontId="30" fillId="0" borderId="18" xfId="0" applyFont="1" applyBorder="1" applyAlignment="1">
      <alignment horizontal="center" vertical="center"/>
    </xf>
    <xf numFmtId="0" fontId="31" fillId="0" borderId="45" xfId="0" applyFont="1" applyBorder="1" applyAlignment="1">
      <alignment horizontal="center" vertical="center" wrapText="1"/>
    </xf>
    <xf numFmtId="0" fontId="31" fillId="0" borderId="63" xfId="0" applyFont="1" applyBorder="1" applyAlignment="1">
      <alignment horizontal="center" vertical="center" wrapText="1"/>
    </xf>
    <xf numFmtId="0" fontId="31" fillId="0" borderId="5" xfId="0" applyFont="1" applyBorder="1" applyAlignment="1">
      <alignment horizontal="center" vertical="center" wrapText="1"/>
    </xf>
    <xf numFmtId="0" fontId="31" fillId="0" borderId="4" xfId="0" applyFont="1" applyBorder="1" applyAlignment="1">
      <alignment horizontal="center" vertical="center" wrapText="1"/>
    </xf>
    <xf numFmtId="0" fontId="31" fillId="0" borderId="36" xfId="0" applyFont="1" applyBorder="1" applyAlignment="1">
      <alignment horizontal="center" vertical="center"/>
    </xf>
    <xf numFmtId="0" fontId="30" fillId="0" borderId="8" xfId="0" applyFont="1" applyBorder="1" applyAlignment="1">
      <alignment horizontal="center" vertical="center"/>
    </xf>
    <xf numFmtId="0" fontId="30" fillId="0" borderId="22" xfId="0" applyFont="1" applyBorder="1" applyAlignment="1">
      <alignment horizontal="center" vertical="center"/>
    </xf>
    <xf numFmtId="170" fontId="30" fillId="0" borderId="8" xfId="0" applyNumberFormat="1" applyFont="1" applyBorder="1" applyAlignment="1">
      <alignment horizontal="center" vertical="center"/>
    </xf>
    <xf numFmtId="170" fontId="31" fillId="0" borderId="47" xfId="0" applyNumberFormat="1" applyFont="1" applyBorder="1" applyAlignment="1">
      <alignment horizontal="center" vertical="center" wrapText="1"/>
    </xf>
    <xf numFmtId="170" fontId="31" fillId="0" borderId="0" xfId="0" applyNumberFormat="1" applyFont="1" applyBorder="1" applyAlignment="1">
      <alignment horizontal="center" vertical="center" wrapText="1"/>
    </xf>
    <xf numFmtId="170" fontId="31" fillId="0" borderId="22" xfId="0" applyNumberFormat="1" applyFont="1" applyBorder="1" applyAlignment="1">
      <alignment horizontal="center" vertical="center" wrapText="1"/>
    </xf>
    <xf numFmtId="170" fontId="31" fillId="0" borderId="111" xfId="0" applyNumberFormat="1" applyFont="1" applyBorder="1" applyAlignment="1">
      <alignment horizontal="center" vertical="center"/>
    </xf>
    <xf numFmtId="170" fontId="30" fillId="0" borderId="22" xfId="0" applyNumberFormat="1" applyFont="1" applyBorder="1" applyAlignment="1">
      <alignment horizontal="center" vertical="center"/>
    </xf>
    <xf numFmtId="170" fontId="30" fillId="0" borderId="0" xfId="0" applyNumberFormat="1" applyFont="1" applyAlignment="1">
      <alignment horizontal="center" vertical="center"/>
    </xf>
    <xf numFmtId="170" fontId="31" fillId="0" borderId="8" xfId="0" applyNumberFormat="1" applyFont="1" applyBorder="1" applyAlignment="1">
      <alignment horizontal="center" vertical="center" wrapText="1"/>
    </xf>
    <xf numFmtId="170" fontId="31" fillId="0" borderId="29" xfId="0" applyNumberFormat="1" applyFont="1" applyBorder="1" applyAlignment="1">
      <alignment horizontal="center" vertical="center"/>
    </xf>
    <xf numFmtId="1" fontId="32" fillId="0" borderId="0" xfId="1" applyNumberFormat="1" applyFont="1" applyBorder="1" applyAlignment="1">
      <alignment horizontal="center" vertical="center"/>
    </xf>
    <xf numFmtId="1" fontId="30" fillId="0" borderId="8" xfId="1" applyNumberFormat="1" applyFont="1" applyFill="1" applyBorder="1" applyAlignment="1">
      <alignment horizontal="center" vertical="center" wrapText="1"/>
    </xf>
    <xf numFmtId="1" fontId="30" fillId="0" borderId="0" xfId="1" applyNumberFormat="1" applyFont="1" applyFill="1" applyBorder="1" applyAlignment="1">
      <alignment horizontal="center" vertical="center"/>
    </xf>
    <xf numFmtId="1" fontId="43" fillId="0" borderId="0" xfId="1" applyNumberFormat="1" applyFont="1" applyBorder="1" applyAlignment="1">
      <alignment horizontal="center" vertical="center"/>
    </xf>
    <xf numFmtId="1" fontId="30" fillId="0" borderId="8" xfId="1" applyNumberFormat="1" applyFont="1" applyBorder="1" applyAlignment="1">
      <alignment horizontal="center" vertical="center"/>
    </xf>
    <xf numFmtId="1" fontId="30" fillId="0" borderId="47" xfId="0" applyNumberFormat="1" applyFont="1" applyBorder="1" applyAlignment="1">
      <alignment horizontal="center" vertical="center"/>
    </xf>
    <xf numFmtId="1" fontId="30" fillId="0" borderId="43" xfId="1" applyNumberFormat="1" applyFont="1" applyBorder="1" applyAlignment="1">
      <alignment horizontal="center" vertical="center" wrapText="1"/>
    </xf>
    <xf numFmtId="1" fontId="30" fillId="0" borderId="0" xfId="1" applyNumberFormat="1" applyFont="1" applyBorder="1" applyAlignment="1">
      <alignment horizontal="center" vertical="center" wrapText="1"/>
    </xf>
    <xf numFmtId="1" fontId="30" fillId="0" borderId="108" xfId="1" applyNumberFormat="1" applyFont="1" applyBorder="1" applyAlignment="1">
      <alignment horizontal="center" vertical="center" wrapText="1"/>
    </xf>
    <xf numFmtId="1" fontId="30" fillId="0" borderId="22" xfId="1" applyNumberFormat="1" applyFont="1" applyBorder="1" applyAlignment="1">
      <alignment horizontal="center" vertical="center" wrapText="1"/>
    </xf>
    <xf numFmtId="1" fontId="30" fillId="0" borderId="43" xfId="0" applyNumberFormat="1" applyFont="1" applyBorder="1" applyAlignment="1">
      <alignment horizontal="center" vertical="center"/>
    </xf>
    <xf numFmtId="9" fontId="30" fillId="0" borderId="0" xfId="2" applyFont="1" applyBorder="1"/>
    <xf numFmtId="9" fontId="30" fillId="0" borderId="22" xfId="2" applyFont="1" applyBorder="1"/>
    <xf numFmtId="1" fontId="30" fillId="0" borderId="0" xfId="2" applyNumberFormat="1" applyFont="1" applyBorder="1" applyAlignment="1">
      <alignment horizontal="center"/>
    </xf>
    <xf numFmtId="1" fontId="30" fillId="0" borderId="22" xfId="2" applyNumberFormat="1" applyFont="1" applyBorder="1" applyAlignment="1">
      <alignment horizontal="center"/>
    </xf>
    <xf numFmtId="1" fontId="30" fillId="0" borderId="0" xfId="2" applyNumberFormat="1" applyFont="1" applyBorder="1" applyAlignment="1">
      <alignment horizontal="center" vertical="center"/>
    </xf>
    <xf numFmtId="1" fontId="30" fillId="0" borderId="29" xfId="0" applyNumberFormat="1" applyFont="1" applyBorder="1" applyAlignment="1">
      <alignment horizontal="center" vertical="center"/>
    </xf>
    <xf numFmtId="1" fontId="30" fillId="0" borderId="108" xfId="1" applyNumberFormat="1" applyFont="1" applyBorder="1" applyAlignment="1">
      <alignment horizontal="center" vertical="center"/>
    </xf>
    <xf numFmtId="0" fontId="30" fillId="0" borderId="0" xfId="0" applyFont="1" applyAlignment="1">
      <alignment vertical="center"/>
    </xf>
    <xf numFmtId="0" fontId="30" fillId="0" borderId="0" xfId="0" applyFont="1" applyAlignment="1">
      <alignment horizontal="left" vertical="center"/>
    </xf>
    <xf numFmtId="0" fontId="30" fillId="0" borderId="0" xfId="0" applyNumberFormat="1" applyFont="1" applyBorder="1" applyAlignment="1">
      <alignment vertical="center" wrapText="1"/>
    </xf>
    <xf numFmtId="0" fontId="120" fillId="0" borderId="0" xfId="0" applyFont="1" applyFill="1" applyAlignment="1">
      <alignment horizontal="centerContinuous" vertical="center"/>
    </xf>
    <xf numFmtId="0" fontId="30" fillId="0" borderId="0" xfId="0" applyFont="1" applyFill="1" applyAlignment="1">
      <alignment horizontal="centerContinuous" vertical="center"/>
    </xf>
    <xf numFmtId="0" fontId="189" fillId="0" borderId="0" xfId="0" applyFont="1" applyBorder="1" applyAlignment="1">
      <alignment horizontal="center" vertical="center" wrapText="1"/>
    </xf>
    <xf numFmtId="0" fontId="30" fillId="22" borderId="0" xfId="0" applyFont="1" applyFill="1" applyBorder="1" applyAlignment="1">
      <alignment horizontal="center" vertical="center" wrapText="1"/>
    </xf>
    <xf numFmtId="9" fontId="32" fillId="0" borderId="28" xfId="2" applyFont="1" applyBorder="1" applyAlignment="1">
      <alignment horizontal="center" vertical="center"/>
    </xf>
    <xf numFmtId="9" fontId="32" fillId="0" borderId="143" xfId="2" applyFont="1" applyBorder="1" applyAlignment="1">
      <alignment horizontal="center" vertical="center"/>
    </xf>
    <xf numFmtId="9" fontId="30" fillId="0" borderId="144" xfId="2" applyFont="1" applyBorder="1" applyAlignment="1">
      <alignment horizontal="center" vertical="center"/>
    </xf>
    <xf numFmtId="3" fontId="177" fillId="0" borderId="108" xfId="13859" applyNumberFormat="1" applyFont="1" applyFill="1" applyBorder="1"/>
    <xf numFmtId="0" fontId="32" fillId="0" borderId="114" xfId="0" applyFont="1" applyBorder="1" applyAlignment="1">
      <alignment horizontal="center" vertical="center" wrapText="1"/>
    </xf>
    <xf numFmtId="0" fontId="30" fillId="0" borderId="111" xfId="0" applyFont="1" applyBorder="1" applyAlignment="1">
      <alignment horizontal="center" vertical="center"/>
    </xf>
    <xf numFmtId="0" fontId="31" fillId="0" borderId="8" xfId="0" applyFont="1" applyBorder="1" applyAlignment="1">
      <alignment horizontal="center" vertical="center" wrapText="1"/>
    </xf>
    <xf numFmtId="0" fontId="31" fillId="0" borderId="22" xfId="0" applyFont="1" applyBorder="1" applyAlignment="1">
      <alignment horizontal="center" vertical="center" wrapText="1"/>
    </xf>
    <xf numFmtId="0" fontId="31" fillId="0" borderId="4" xfId="0" applyFont="1" applyBorder="1" applyAlignment="1">
      <alignment horizontal="center" vertical="center"/>
    </xf>
    <xf numFmtId="170" fontId="30" fillId="0" borderId="29" xfId="0" applyNumberFormat="1" applyFont="1" applyBorder="1" applyAlignment="1">
      <alignment horizontal="center" vertical="center"/>
    </xf>
    <xf numFmtId="170" fontId="31" fillId="0" borderId="17" xfId="0" applyNumberFormat="1" applyFont="1" applyBorder="1" applyAlignment="1">
      <alignment horizontal="center" vertical="center"/>
    </xf>
    <xf numFmtId="170" fontId="31" fillId="0" borderId="22" xfId="0" applyNumberFormat="1" applyFont="1" applyBorder="1" applyAlignment="1">
      <alignment horizontal="center" vertical="center"/>
    </xf>
    <xf numFmtId="1" fontId="32" fillId="0" borderId="29" xfId="1" applyNumberFormat="1" applyFont="1" applyBorder="1" applyAlignment="1">
      <alignment horizontal="center" vertical="center"/>
    </xf>
    <xf numFmtId="1" fontId="30" fillId="0" borderId="0" xfId="1" applyNumberFormat="1" applyFont="1" applyFill="1" applyBorder="1" applyAlignment="1">
      <alignment horizontal="center" vertical="center" wrapText="1"/>
    </xf>
    <xf numFmtId="1" fontId="30" fillId="0" borderId="55" xfId="1353" applyNumberFormat="1" applyFont="1" applyFill="1" applyBorder="1" applyAlignment="1">
      <alignment horizontal="center" vertical="center"/>
    </xf>
    <xf numFmtId="1" fontId="43" fillId="0" borderId="0" xfId="1353" applyNumberFormat="1" applyFont="1" applyFill="1" applyBorder="1" applyAlignment="1">
      <alignment horizontal="center" vertical="center"/>
    </xf>
    <xf numFmtId="1" fontId="30" fillId="0" borderId="0" xfId="1353" applyNumberFormat="1" applyFont="1" applyFill="1" applyBorder="1" applyAlignment="1">
      <alignment horizontal="center" vertical="center"/>
    </xf>
    <xf numFmtId="1" fontId="30" fillId="0" borderId="22" xfId="1353" applyNumberFormat="1" applyFont="1" applyFill="1" applyBorder="1" applyAlignment="1">
      <alignment horizontal="center" vertical="center"/>
    </xf>
    <xf numFmtId="2" fontId="30" fillId="0" borderId="0" xfId="1" applyNumberFormat="1" applyFont="1" applyBorder="1" applyAlignment="1">
      <alignment horizontal="center" vertical="center"/>
    </xf>
    <xf numFmtId="1" fontId="30" fillId="0" borderId="8" xfId="1" applyNumberFormat="1" applyFont="1" applyBorder="1" applyAlignment="1">
      <alignment horizontal="center" vertical="center" wrapText="1"/>
    </xf>
    <xf numFmtId="3" fontId="30" fillId="0" borderId="22" xfId="1" applyNumberFormat="1" applyFont="1" applyBorder="1" applyAlignment="1">
      <alignment horizontal="center" vertical="center" wrapText="1"/>
    </xf>
    <xf numFmtId="9" fontId="32" fillId="0" borderId="31" xfId="2" applyFont="1" applyFill="1" applyBorder="1" applyAlignment="1">
      <alignment horizontal="center"/>
    </xf>
    <xf numFmtId="3" fontId="32" fillId="0" borderId="31" xfId="0" applyNumberFormat="1" applyFont="1" applyBorder="1" applyAlignment="1">
      <alignment horizontal="center" vertical="center"/>
    </xf>
    <xf numFmtId="3" fontId="30" fillId="0" borderId="8" xfId="1" applyNumberFormat="1" applyFont="1" applyBorder="1" applyAlignment="1">
      <alignment horizontal="center" vertical="center" wrapText="1"/>
    </xf>
    <xf numFmtId="3" fontId="30" fillId="0" borderId="0" xfId="1" applyNumberFormat="1" applyFont="1" applyBorder="1" applyAlignment="1">
      <alignment horizontal="center" vertical="center" wrapText="1"/>
    </xf>
    <xf numFmtId="3" fontId="30" fillId="0" borderId="0" xfId="2" applyNumberFormat="1" applyFont="1" applyBorder="1" applyAlignment="1">
      <alignment horizontal="center" vertical="center"/>
    </xf>
    <xf numFmtId="0" fontId="22" fillId="0" borderId="0" xfId="0" applyFont="1" applyBorder="1" applyAlignment="1">
      <alignment horizontal="left" vertical="center"/>
    </xf>
    <xf numFmtId="0" fontId="18" fillId="0" borderId="163" xfId="0" applyFont="1" applyBorder="1" applyAlignment="1">
      <alignment horizontal="left"/>
    </xf>
    <xf numFmtId="0" fontId="22" fillId="0" borderId="163" xfId="0" applyFont="1" applyBorder="1"/>
    <xf numFmtId="0" fontId="18" fillId="0" borderId="163" xfId="0" applyFont="1" applyBorder="1"/>
    <xf numFmtId="0" fontId="18" fillId="0" borderId="167" xfId="0" applyFont="1" applyBorder="1" applyAlignment="1">
      <alignment vertical="center"/>
    </xf>
    <xf numFmtId="0" fontId="18" fillId="0" borderId="168" xfId="0" applyFont="1" applyBorder="1" applyAlignment="1">
      <alignment vertical="center"/>
    </xf>
    <xf numFmtId="0" fontId="18" fillId="0" borderId="0" xfId="0" applyFont="1" applyBorder="1" applyAlignment="1">
      <alignment vertical="center"/>
    </xf>
    <xf numFmtId="0" fontId="18" fillId="0" borderId="156" xfId="0" applyFont="1" applyBorder="1" applyAlignment="1">
      <alignment horizontal="center" vertical="center"/>
    </xf>
    <xf numFmtId="0" fontId="18" fillId="0" borderId="157" xfId="0" applyFont="1" applyFill="1" applyBorder="1" applyAlignment="1">
      <alignment horizontal="center" vertical="center" wrapText="1"/>
    </xf>
    <xf numFmtId="0" fontId="18" fillId="0" borderId="157" xfId="0" applyFont="1" applyBorder="1" applyAlignment="1">
      <alignment horizontal="center" vertical="center" wrapText="1"/>
    </xf>
    <xf numFmtId="0" fontId="22" fillId="0" borderId="55" xfId="0" applyFont="1" applyBorder="1" applyAlignment="1">
      <alignment horizontal="center" vertical="center"/>
    </xf>
    <xf numFmtId="0" fontId="22" fillId="31" borderId="148" xfId="0" applyFont="1" applyFill="1" applyBorder="1"/>
    <xf numFmtId="0" fontId="18" fillId="31" borderId="148" xfId="0" applyFont="1" applyFill="1" applyBorder="1"/>
    <xf numFmtId="3" fontId="22" fillId="31" borderId="147" xfId="1" applyNumberFormat="1" applyFont="1" applyFill="1" applyBorder="1"/>
    <xf numFmtId="3" fontId="22" fillId="31" borderId="148" xfId="1" applyNumberFormat="1" applyFont="1" applyFill="1" applyBorder="1"/>
    <xf numFmtId="3" fontId="22" fillId="31" borderId="149" xfId="1" applyNumberFormat="1" applyFont="1" applyFill="1" applyBorder="1"/>
    <xf numFmtId="3" fontId="22" fillId="31" borderId="121" xfId="1" applyNumberFormat="1" applyFont="1" applyFill="1" applyBorder="1"/>
    <xf numFmtId="193" fontId="18" fillId="31" borderId="148" xfId="1" applyNumberFormat="1" applyFont="1" applyFill="1" applyBorder="1"/>
    <xf numFmtId="3" fontId="22" fillId="0" borderId="0" xfId="13842" applyNumberFormat="1" applyFont="1" applyFill="1" applyBorder="1" applyAlignment="1">
      <alignment horizontal="center"/>
    </xf>
    <xf numFmtId="0" fontId="18" fillId="0" borderId="0" xfId="13842" applyFont="1" applyBorder="1" applyAlignment="1">
      <alignment horizontal="left"/>
    </xf>
    <xf numFmtId="3" fontId="18" fillId="0" borderId="54" xfId="1" applyNumberFormat="1" applyFont="1" applyBorder="1"/>
    <xf numFmtId="3" fontId="18" fillId="0" borderId="0" xfId="1" applyNumberFormat="1" applyFont="1" applyBorder="1"/>
    <xf numFmtId="3" fontId="18" fillId="0" borderId="55" xfId="1" applyNumberFormat="1" applyFont="1" applyBorder="1"/>
    <xf numFmtId="193" fontId="22" fillId="0" borderId="157" xfId="1" applyNumberFormat="1" applyFont="1" applyFill="1" applyBorder="1" applyAlignment="1">
      <alignment horizontal="center"/>
    </xf>
    <xf numFmtId="3" fontId="22" fillId="32" borderId="0" xfId="13842" applyNumberFormat="1" applyFont="1" applyFill="1" applyBorder="1" applyAlignment="1">
      <alignment horizontal="center"/>
    </xf>
    <xf numFmtId="0" fontId="18" fillId="32" borderId="0" xfId="13842" applyFont="1" applyFill="1" applyBorder="1" applyAlignment="1">
      <alignment horizontal="left"/>
    </xf>
    <xf numFmtId="3" fontId="18" fillId="32" borderId="54" xfId="1" applyNumberFormat="1" applyFont="1" applyFill="1" applyBorder="1"/>
    <xf numFmtId="3" fontId="18" fillId="32" borderId="0" xfId="1" applyNumberFormat="1" applyFont="1" applyFill="1" applyBorder="1"/>
    <xf numFmtId="3" fontId="18" fillId="32" borderId="55" xfId="1" applyNumberFormat="1" applyFont="1" applyFill="1" applyBorder="1"/>
    <xf numFmtId="193" fontId="22" fillId="32" borderId="0" xfId="1" applyNumberFormat="1" applyFont="1" applyFill="1" applyBorder="1" applyAlignment="1">
      <alignment horizontal="center"/>
    </xf>
    <xf numFmtId="193" fontId="22" fillId="0" borderId="0" xfId="1" applyNumberFormat="1" applyFont="1" applyFill="1" applyBorder="1" applyAlignment="1">
      <alignment horizontal="center"/>
    </xf>
    <xf numFmtId="3" fontId="22" fillId="0" borderId="1" xfId="13842" applyNumberFormat="1" applyFont="1" applyFill="1" applyBorder="1" applyAlignment="1">
      <alignment horizontal="center"/>
    </xf>
    <xf numFmtId="0" fontId="18" fillId="0" borderId="1" xfId="0" applyFont="1" applyFill="1" applyBorder="1" applyAlignment="1">
      <alignment horizontal="left" wrapText="1"/>
    </xf>
    <xf numFmtId="3" fontId="18" fillId="0" borderId="5" xfId="1" applyNumberFormat="1" applyFont="1" applyBorder="1"/>
    <xf numFmtId="3" fontId="18" fillId="0" borderId="1" xfId="1" applyNumberFormat="1" applyFont="1" applyBorder="1"/>
    <xf numFmtId="3" fontId="18" fillId="0" borderId="63" xfId="1" applyNumberFormat="1" applyFont="1" applyBorder="1"/>
    <xf numFmtId="193" fontId="22" fillId="0" borderId="1" xfId="1" applyNumberFormat="1" applyFont="1" applyFill="1" applyBorder="1" applyAlignment="1">
      <alignment horizontal="center"/>
    </xf>
    <xf numFmtId="0" fontId="18" fillId="0" borderId="148" xfId="0" applyFont="1" applyBorder="1"/>
    <xf numFmtId="3" fontId="22" fillId="32" borderId="147" xfId="1" applyNumberFormat="1" applyFont="1" applyFill="1" applyBorder="1" applyAlignment="1">
      <alignment horizontal="right" vertical="center"/>
    </xf>
    <xf numFmtId="3" fontId="22" fillId="32" borderId="148" xfId="1" applyNumberFormat="1" applyFont="1" applyFill="1" applyBorder="1" applyAlignment="1">
      <alignment horizontal="right" vertical="center"/>
    </xf>
    <xf numFmtId="3" fontId="22" fillId="32" borderId="149" xfId="1" applyNumberFormat="1" applyFont="1" applyFill="1" applyBorder="1" applyAlignment="1">
      <alignment horizontal="right" vertical="center"/>
    </xf>
    <xf numFmtId="3" fontId="22" fillId="32" borderId="121" xfId="1" applyNumberFormat="1" applyFont="1" applyFill="1" applyBorder="1" applyAlignment="1">
      <alignment horizontal="right" vertical="center"/>
    </xf>
    <xf numFmtId="0" fontId="18" fillId="0" borderId="9" xfId="0" applyFont="1" applyBorder="1"/>
    <xf numFmtId="0" fontId="22" fillId="0" borderId="156" xfId="0" applyFont="1" applyBorder="1" applyAlignment="1">
      <alignment horizontal="center" vertical="center"/>
    </xf>
    <xf numFmtId="0" fontId="22" fillId="0" borderId="157" xfId="0" applyFont="1" applyBorder="1" applyAlignment="1">
      <alignment horizontal="center" vertical="center"/>
    </xf>
    <xf numFmtId="0" fontId="22" fillId="0" borderId="12" xfId="0" applyFont="1" applyBorder="1" applyAlignment="1">
      <alignment horizontal="center" vertical="center"/>
    </xf>
    <xf numFmtId="0" fontId="22" fillId="0" borderId="9" xfId="0" applyFont="1" applyBorder="1" applyAlignment="1">
      <alignment horizontal="center" vertical="center"/>
    </xf>
    <xf numFmtId="0" fontId="18" fillId="0" borderId="54" xfId="0" applyFont="1" applyBorder="1" applyAlignment="1">
      <alignment horizontal="center" vertical="center"/>
    </xf>
    <xf numFmtId="0" fontId="18" fillId="0" borderId="169" xfId="0" applyFont="1" applyBorder="1"/>
    <xf numFmtId="3" fontId="263" fillId="0" borderId="0" xfId="0" applyNumberFormat="1" applyFont="1" applyFill="1" applyBorder="1"/>
    <xf numFmtId="9" fontId="32" fillId="0" borderId="146" xfId="2" applyFont="1" applyBorder="1" applyAlignment="1">
      <alignment horizontal="center" vertical="center"/>
    </xf>
    <xf numFmtId="2" fontId="273" fillId="0" borderId="6" xfId="0" applyNumberFormat="1" applyFont="1" applyFill="1" applyBorder="1" applyAlignment="1" applyProtection="1">
      <alignment horizontal="left" vertical="center" wrapText="1" indent="1"/>
    </xf>
    <xf numFmtId="0" fontId="138" fillId="28" borderId="0" xfId="14053" applyFont="1" applyFill="1" applyAlignment="1">
      <alignment horizontal="center" vertical="center" wrapText="1"/>
    </xf>
    <xf numFmtId="0" fontId="144" fillId="0" borderId="1" xfId="14053" applyFont="1" applyFill="1" applyBorder="1"/>
    <xf numFmtId="0" fontId="144" fillId="0" borderId="1" xfId="14053" applyFont="1" applyFill="1" applyBorder="1" applyAlignment="1">
      <alignment horizontal="center"/>
    </xf>
    <xf numFmtId="0" fontId="144" fillId="28" borderId="1" xfId="14053" applyFont="1" applyFill="1" applyBorder="1"/>
    <xf numFmtId="0" fontId="144" fillId="0" borderId="1" xfId="14053" applyFont="1" applyBorder="1"/>
    <xf numFmtId="0" fontId="144" fillId="0" borderId="0" xfId="14053" applyFont="1" applyBorder="1" applyAlignment="1">
      <alignment wrapText="1"/>
    </xf>
    <xf numFmtId="0" fontId="144" fillId="28" borderId="0" xfId="14053" applyFont="1" applyFill="1" applyBorder="1"/>
    <xf numFmtId="0" fontId="144" fillId="0" borderId="0" xfId="14053" applyFont="1" applyBorder="1"/>
    <xf numFmtId="0" fontId="274" fillId="0" borderId="190" xfId="13895" applyFont="1" applyFill="1" applyBorder="1" applyAlignment="1">
      <alignment vertical="center" wrapText="1"/>
    </xf>
    <xf numFmtId="0" fontId="39" fillId="0" borderId="0" xfId="13895" applyFont="1" applyFill="1" applyBorder="1" applyAlignment="1">
      <alignment vertical="top" wrapText="1"/>
    </xf>
    <xf numFmtId="3" fontId="131" fillId="0" borderId="0" xfId="0" applyNumberFormat="1" applyFont="1"/>
    <xf numFmtId="0" fontId="138" fillId="0" borderId="0" xfId="0" applyFont="1"/>
    <xf numFmtId="0" fontId="131" fillId="38" borderId="0" xfId="13895" applyFont="1" applyFill="1"/>
    <xf numFmtId="0" fontId="115" fillId="0" borderId="0" xfId="0" applyFont="1" applyBorder="1" applyAlignment="1">
      <alignment vertical="center"/>
    </xf>
    <xf numFmtId="0" fontId="115" fillId="0" borderId="0" xfId="0" applyFont="1" applyBorder="1" applyAlignment="1">
      <alignment horizontal="right" vertical="center" wrapText="1"/>
    </xf>
    <xf numFmtId="3" fontId="30" fillId="0" borderId="30" xfId="2" applyNumberFormat="1" applyFont="1" applyBorder="1" applyAlignment="1">
      <alignment horizontal="center" vertical="center"/>
    </xf>
    <xf numFmtId="3" fontId="22" fillId="0" borderId="31" xfId="1" applyNumberFormat="1" applyFont="1" applyBorder="1" applyAlignment="1">
      <alignment horizontal="center" vertical="center"/>
    </xf>
    <xf numFmtId="3" fontId="30" fillId="0" borderId="28" xfId="1" applyNumberFormat="1" applyFont="1" applyBorder="1" applyAlignment="1">
      <alignment horizontal="center" vertical="center"/>
    </xf>
    <xf numFmtId="3" fontId="30" fillId="0" borderId="22" xfId="2" applyNumberFormat="1" applyFont="1" applyBorder="1" applyAlignment="1">
      <alignment horizontal="center" vertical="center"/>
    </xf>
    <xf numFmtId="0" fontId="131" fillId="0" borderId="138" xfId="13895" applyFont="1" applyBorder="1"/>
    <xf numFmtId="0" fontId="131" fillId="25" borderId="0" xfId="13895" applyFont="1" applyFill="1"/>
    <xf numFmtId="0" fontId="131" fillId="25" borderId="0" xfId="13895" applyFont="1" applyFill="1" applyAlignment="1">
      <alignment horizontal="center" vertical="center"/>
    </xf>
    <xf numFmtId="9" fontId="22" fillId="0" borderId="31" xfId="2" applyFont="1" applyBorder="1" applyAlignment="1">
      <alignment horizontal="center"/>
    </xf>
    <xf numFmtId="2" fontId="131" fillId="0" borderId="54" xfId="0" applyNumberFormat="1" applyFont="1" applyBorder="1"/>
    <xf numFmtId="175" fontId="21" fillId="30" borderId="0" xfId="13859" applyNumberFormat="1" applyFont="1" applyFill="1"/>
    <xf numFmtId="3" fontId="244" fillId="0" borderId="54" xfId="13859" applyNumberFormat="1" applyFont="1" applyBorder="1"/>
    <xf numFmtId="9" fontId="244" fillId="0" borderId="54" xfId="2" applyFont="1" applyBorder="1"/>
    <xf numFmtId="3" fontId="43" fillId="0" borderId="156" xfId="13859" applyNumberFormat="1" applyFont="1" applyFill="1" applyBorder="1" applyAlignment="1">
      <alignment horizontal="left" vertical="center" wrapText="1"/>
    </xf>
    <xf numFmtId="0" fontId="144" fillId="0" borderId="54" xfId="13859" applyFont="1" applyFill="1" applyBorder="1" applyAlignment="1">
      <alignment horizontal="center" vertical="center" wrapText="1"/>
    </xf>
    <xf numFmtId="0" fontId="187" fillId="0" borderId="5" xfId="13859" applyFont="1" applyFill="1" applyBorder="1" applyAlignment="1">
      <alignment horizontal="center" vertical="center" wrapText="1"/>
    </xf>
    <xf numFmtId="3" fontId="181" fillId="0" borderId="54" xfId="13859" applyNumberFormat="1" applyFont="1" applyFill="1" applyBorder="1"/>
    <xf numFmtId="3" fontId="50" fillId="0" borderId="54" xfId="13859" applyNumberFormat="1" applyFont="1" applyFill="1" applyBorder="1"/>
    <xf numFmtId="3" fontId="49" fillId="0" borderId="108" xfId="13859" applyNumberFormat="1" applyFont="1" applyFill="1" applyBorder="1"/>
    <xf numFmtId="3" fontId="43" fillId="0" borderId="175" xfId="13859" applyNumberFormat="1" applyFont="1" applyFill="1" applyBorder="1" applyAlignment="1">
      <alignment horizontal="left" vertical="center" wrapText="1"/>
    </xf>
    <xf numFmtId="0" fontId="28" fillId="0" borderId="108" xfId="13859" applyFont="1" applyFill="1" applyBorder="1" applyAlignment="1">
      <alignment horizontal="center" vertical="center" wrapText="1"/>
    </xf>
    <xf numFmtId="0" fontId="188" fillId="0" borderId="174" xfId="13859" applyFont="1" applyFill="1" applyBorder="1" applyAlignment="1">
      <alignment horizontal="center" vertical="center" wrapText="1"/>
    </xf>
    <xf numFmtId="3" fontId="244" fillId="0" borderId="0" xfId="13859" applyNumberFormat="1" applyFont="1" applyBorder="1"/>
    <xf numFmtId="9" fontId="244" fillId="0" borderId="0" xfId="2" applyFont="1"/>
    <xf numFmtId="4" fontId="30" fillId="0" borderId="0" xfId="1" applyNumberFormat="1" applyFont="1" applyBorder="1" applyAlignment="1">
      <alignment horizontal="center" vertical="center" wrapText="1"/>
    </xf>
    <xf numFmtId="9" fontId="275" fillId="0" borderId="71" xfId="13531" applyNumberFormat="1" applyFont="1" applyBorder="1" applyAlignment="1">
      <alignment horizontal="center"/>
    </xf>
    <xf numFmtId="9" fontId="275" fillId="0" borderId="54" xfId="13531" applyNumberFormat="1" applyFont="1" applyBorder="1" applyAlignment="1">
      <alignment horizontal="center"/>
    </xf>
    <xf numFmtId="9" fontId="275" fillId="0" borderId="220" xfId="13531" applyNumberFormat="1" applyFont="1" applyBorder="1" applyAlignment="1">
      <alignment horizontal="center"/>
    </xf>
    <xf numFmtId="9" fontId="30" fillId="0" borderId="1" xfId="2" applyFont="1" applyBorder="1"/>
    <xf numFmtId="3" fontId="138" fillId="0" borderId="0" xfId="14053" applyNumberFormat="1" applyFont="1"/>
    <xf numFmtId="3" fontId="138" fillId="0" borderId="0" xfId="14053" applyNumberFormat="1" applyFont="1" applyFill="1"/>
    <xf numFmtId="3" fontId="138" fillId="0" borderId="1" xfId="14053" applyNumberFormat="1" applyFont="1" applyFill="1" applyBorder="1"/>
    <xf numFmtId="3" fontId="138" fillId="0" borderId="0" xfId="14053" applyNumberFormat="1" applyFont="1" applyFill="1" applyBorder="1"/>
    <xf numFmtId="1" fontId="30" fillId="22" borderId="0" xfId="0" applyNumberFormat="1" applyFont="1" applyFill="1" applyBorder="1" applyAlignment="1">
      <alignment horizontal="center" vertical="center"/>
    </xf>
    <xf numFmtId="1" fontId="32" fillId="22" borderId="8" xfId="0" applyNumberFormat="1" applyFont="1" applyFill="1" applyBorder="1" applyAlignment="1">
      <alignment horizontal="center" vertical="center"/>
    </xf>
    <xf numFmtId="0" fontId="131" fillId="0" borderId="0" xfId="14068" applyFont="1"/>
    <xf numFmtId="9" fontId="131" fillId="0" borderId="0" xfId="14069" applyFont="1"/>
    <xf numFmtId="172" fontId="131" fillId="0" borderId="0" xfId="14069" applyNumberFormat="1" applyFont="1"/>
    <xf numFmtId="0" fontId="198" fillId="0" borderId="0" xfId="14068" applyFont="1" applyFill="1" applyBorder="1" applyAlignment="1">
      <alignment horizontal="right" wrapText="1"/>
    </xf>
    <xf numFmtId="1" fontId="141" fillId="0" borderId="0" xfId="14068" applyNumberFormat="1" applyFont="1"/>
    <xf numFmtId="0" fontId="141" fillId="0" borderId="0" xfId="14068" applyFont="1" applyFill="1" applyAlignment="1">
      <alignment horizontal="right"/>
    </xf>
    <xf numFmtId="175" fontId="141" fillId="0" borderId="0" xfId="14068" applyNumberFormat="1" applyFont="1"/>
    <xf numFmtId="175" fontId="141" fillId="0" borderId="0" xfId="14068" applyNumberFormat="1" applyFont="1" applyFill="1" applyAlignment="1">
      <alignment horizontal="right"/>
    </xf>
    <xf numFmtId="0" fontId="141" fillId="0" borderId="0" xfId="14068" applyFont="1"/>
    <xf numFmtId="0" fontId="195" fillId="0" borderId="0" xfId="14068" applyFont="1"/>
    <xf numFmtId="175" fontId="141" fillId="0" borderId="0" xfId="14068" applyNumberFormat="1" applyFont="1" applyFill="1"/>
    <xf numFmtId="0" fontId="195" fillId="0" borderId="0" xfId="14068" applyFont="1" applyFill="1" applyAlignment="1">
      <alignment horizontal="right"/>
    </xf>
    <xf numFmtId="0" fontId="131" fillId="0" borderId="0" xfId="14068" applyFont="1" applyFill="1"/>
    <xf numFmtId="0" fontId="141" fillId="0" borderId="0" xfId="14068" applyFont="1" applyFill="1"/>
    <xf numFmtId="0" fontId="195" fillId="0" borderId="0" xfId="14068" applyFont="1" applyFill="1"/>
    <xf numFmtId="0" fontId="141" fillId="0" borderId="0" xfId="14068" applyFont="1" applyFill="1" applyBorder="1" applyAlignment="1">
      <alignment horizontal="right" wrapText="1"/>
    </xf>
    <xf numFmtId="175" fontId="131" fillId="0" borderId="0" xfId="14068" applyNumberFormat="1" applyFont="1"/>
    <xf numFmtId="175" fontId="142" fillId="0" borderId="0" xfId="14068" applyNumberFormat="1" applyFont="1"/>
    <xf numFmtId="0" fontId="142" fillId="0" borderId="0" xfId="14068" applyFont="1"/>
    <xf numFmtId="1" fontId="198" fillId="0" borderId="0" xfId="14068" applyNumberFormat="1" applyFont="1" applyFill="1" applyBorder="1" applyAlignment="1">
      <alignment horizontal="right" wrapText="1"/>
    </xf>
    <xf numFmtId="175" fontId="195" fillId="0" borderId="0" xfId="14068" applyNumberFormat="1" applyFont="1" applyFill="1"/>
    <xf numFmtId="2" fontId="195" fillId="0" borderId="0" xfId="14068" applyNumberFormat="1" applyFont="1" applyFill="1"/>
    <xf numFmtId="2" fontId="141" fillId="0" borderId="0" xfId="14068" applyNumberFormat="1" applyFont="1" applyFill="1"/>
    <xf numFmtId="2" fontId="141" fillId="0" borderId="0" xfId="14068" applyNumberFormat="1" applyFont="1" applyFill="1" applyAlignment="1">
      <alignment horizontal="right"/>
    </xf>
    <xf numFmtId="0" fontId="276" fillId="0" borderId="0" xfId="14068" applyFont="1" applyFill="1" applyAlignment="1">
      <alignment horizontal="center"/>
    </xf>
    <xf numFmtId="0" fontId="134" fillId="0" borderId="0" xfId="14068" applyFont="1" applyFill="1" applyAlignment="1">
      <alignment horizontal="center"/>
    </xf>
    <xf numFmtId="171" fontId="141" fillId="0" borderId="0" xfId="14068" applyNumberFormat="1" applyFont="1" applyFill="1"/>
    <xf numFmtId="0" fontId="141" fillId="0" borderId="0" xfId="14068" applyFont="1" applyFill="1" applyBorder="1" applyAlignment="1">
      <alignment horizontal="left" vertical="center" wrapText="1"/>
    </xf>
    <xf numFmtId="0" fontId="141" fillId="22" borderId="0" xfId="14068" applyFont="1" applyFill="1" applyBorder="1" applyAlignment="1">
      <alignment horizontal="left" vertical="top" wrapText="1"/>
    </xf>
    <xf numFmtId="0" fontId="134" fillId="0" borderId="0" xfId="14068" applyFont="1" applyFill="1" applyBorder="1" applyAlignment="1">
      <alignment horizontal="left" vertical="top" wrapText="1"/>
    </xf>
    <xf numFmtId="0" fontId="134" fillId="0" borderId="0" xfId="14068" applyFont="1" applyFill="1" applyBorder="1" applyAlignment="1">
      <alignment horizontal="left" vertical="center" wrapText="1"/>
    </xf>
    <xf numFmtId="0" fontId="141" fillId="22" borderId="0" xfId="14068" applyFont="1" applyFill="1" applyBorder="1" applyAlignment="1">
      <alignment horizontal="left" vertical="center" wrapText="1"/>
    </xf>
    <xf numFmtId="0" fontId="277" fillId="0" borderId="0" xfId="14068" applyFont="1"/>
    <xf numFmtId="0" fontId="141" fillId="0" borderId="148" xfId="14068" applyFont="1" applyFill="1" applyBorder="1" applyAlignment="1">
      <alignment horizontal="left" vertical="center" wrapText="1"/>
    </xf>
    <xf numFmtId="0" fontId="141" fillId="22" borderId="148" xfId="14068" applyFont="1" applyFill="1" applyBorder="1" applyAlignment="1">
      <alignment horizontal="left" vertical="top" wrapText="1"/>
    </xf>
    <xf numFmtId="0" fontId="134" fillId="0" borderId="148" xfId="14068" applyFont="1" applyFill="1" applyBorder="1" applyAlignment="1">
      <alignment horizontal="left" vertical="top" wrapText="1"/>
    </xf>
    <xf numFmtId="0" fontId="134" fillId="0" borderId="148" xfId="14068" applyFont="1" applyFill="1" applyBorder="1" applyAlignment="1">
      <alignment horizontal="left" vertical="center" wrapText="1"/>
    </xf>
    <xf numFmtId="0" fontId="278" fillId="0" borderId="0" xfId="14068" applyFont="1" applyFill="1" applyAlignment="1">
      <alignment wrapText="1"/>
    </xf>
    <xf numFmtId="0" fontId="278" fillId="22" borderId="0" xfId="14068" applyFont="1" applyFill="1" applyAlignment="1">
      <alignment wrapText="1"/>
    </xf>
    <xf numFmtId="0" fontId="277" fillId="0" borderId="0" xfId="14068" applyFont="1" applyAlignment="1">
      <alignment wrapText="1"/>
    </xf>
    <xf numFmtId="0" fontId="278" fillId="0" borderId="0" xfId="14068" applyFont="1" applyAlignment="1">
      <alignment wrapText="1"/>
    </xf>
    <xf numFmtId="0" fontId="141" fillId="0" borderId="187" xfId="14068" applyFont="1" applyFill="1" applyBorder="1" applyAlignment="1">
      <alignment horizontal="left" vertical="center" wrapText="1"/>
    </xf>
    <xf numFmtId="0" fontId="278" fillId="0" borderId="0" xfId="14068" applyFont="1" applyAlignment="1"/>
    <xf numFmtId="3" fontId="131" fillId="0" borderId="0" xfId="14068" applyNumberFormat="1" applyFont="1"/>
    <xf numFmtId="0" fontId="173" fillId="0" borderId="0" xfId="14068" applyFont="1"/>
    <xf numFmtId="3" fontId="142" fillId="0" borderId="0" xfId="14068" applyNumberFormat="1" applyFont="1"/>
    <xf numFmtId="9" fontId="131" fillId="0" borderId="0" xfId="14068" applyNumberFormat="1" applyFont="1"/>
    <xf numFmtId="0" fontId="140" fillId="0" borderId="0" xfId="14068" applyFont="1"/>
    <xf numFmtId="3" fontId="115" fillId="0" borderId="0" xfId="1" applyNumberFormat="1" applyFont="1" applyBorder="1" applyAlignment="1">
      <alignment horizontal="center" vertical="center" wrapText="1"/>
    </xf>
    <xf numFmtId="4" fontId="115" fillId="0" borderId="0" xfId="1" applyNumberFormat="1" applyFont="1" applyBorder="1" applyAlignment="1">
      <alignment horizontal="center" vertical="center" wrapText="1"/>
    </xf>
    <xf numFmtId="3" fontId="115" fillId="0" borderId="0" xfId="1" applyNumberFormat="1" applyFont="1" applyBorder="1" applyAlignment="1">
      <alignment horizontal="center" vertical="center"/>
    </xf>
    <xf numFmtId="200" fontId="23" fillId="0" borderId="0" xfId="0" applyNumberFormat="1" applyFont="1" applyBorder="1"/>
    <xf numFmtId="200" fontId="23" fillId="0" borderId="0" xfId="1" applyNumberFormat="1" applyFont="1" applyFill="1" applyBorder="1"/>
    <xf numFmtId="9" fontId="18" fillId="0" borderId="28" xfId="2" applyFont="1" applyBorder="1" applyAlignment="1">
      <alignment horizontal="center" vertical="center"/>
    </xf>
    <xf numFmtId="9" fontId="30" fillId="0" borderId="139" xfId="2" applyFont="1" applyBorder="1" applyAlignment="1">
      <alignment horizontal="center" vertical="center"/>
    </xf>
    <xf numFmtId="0" fontId="30" fillId="0" borderId="87" xfId="0" applyFont="1" applyBorder="1" applyAlignment="1">
      <alignment horizontal="center" vertical="center" wrapText="1"/>
    </xf>
    <xf numFmtId="0" fontId="32" fillId="0" borderId="124" xfId="0" applyFont="1" applyBorder="1" applyAlignment="1">
      <alignment horizontal="center" vertical="center" wrapText="1"/>
    </xf>
    <xf numFmtId="9" fontId="30" fillId="0" borderId="138" xfId="2" applyFont="1" applyBorder="1" applyAlignment="1">
      <alignment horizontal="center"/>
    </xf>
    <xf numFmtId="0" fontId="139" fillId="0" borderId="0" xfId="0" applyFont="1" applyAlignment="1">
      <alignment vertical="top" wrapText="1"/>
    </xf>
    <xf numFmtId="0" fontId="116" fillId="25" borderId="0" xfId="13895" applyFont="1" applyFill="1" applyBorder="1" applyAlignment="1">
      <alignment wrapText="1"/>
    </xf>
    <xf numFmtId="2" fontId="32" fillId="0" borderId="8" xfId="0" applyNumberFormat="1" applyFont="1" applyBorder="1" applyAlignment="1">
      <alignment horizontal="center" vertical="center"/>
    </xf>
    <xf numFmtId="9" fontId="115" fillId="0" borderId="27" xfId="2" applyFont="1" applyBorder="1" applyAlignment="1">
      <alignment horizontal="center"/>
    </xf>
    <xf numFmtId="9" fontId="120" fillId="0" borderId="31" xfId="2" applyFont="1" applyBorder="1" applyAlignment="1">
      <alignment horizontal="center"/>
    </xf>
    <xf numFmtId="0" fontId="115" fillId="0" borderId="0" xfId="0" applyFont="1"/>
    <xf numFmtId="0" fontId="144" fillId="0" borderId="0" xfId="13895" applyFont="1" applyAlignment="1">
      <alignment horizontal="center" vertical="center"/>
    </xf>
    <xf numFmtId="0" fontId="144" fillId="25" borderId="0" xfId="13895" applyFont="1" applyFill="1" applyAlignment="1">
      <alignment horizontal="center" vertical="center"/>
    </xf>
    <xf numFmtId="3" fontId="18" fillId="0" borderId="27" xfId="0" applyNumberFormat="1" applyFont="1" applyFill="1" applyBorder="1" applyAlignment="1">
      <alignment horizontal="center" vertical="center"/>
    </xf>
    <xf numFmtId="9" fontId="18" fillId="0" borderId="27" xfId="2" applyFont="1" applyBorder="1" applyAlignment="1">
      <alignment horizontal="center"/>
    </xf>
    <xf numFmtId="9" fontId="30" fillId="0" borderId="30" xfId="2" applyNumberFormat="1" applyFont="1" applyBorder="1" applyAlignment="1">
      <alignment horizontal="center" vertical="center"/>
    </xf>
    <xf numFmtId="0" fontId="30" fillId="0" borderId="28" xfId="0" applyFont="1" applyBorder="1" applyAlignment="1">
      <alignment horizontal="center" vertical="center" wrapText="1"/>
    </xf>
    <xf numFmtId="0" fontId="18" fillId="0" borderId="0" xfId="1353" applyFont="1" applyBorder="1" applyAlignment="1">
      <alignment horizontal="center"/>
    </xf>
    <xf numFmtId="0" fontId="18" fillId="0" borderId="157" xfId="1353" applyFont="1" applyBorder="1" applyAlignment="1">
      <alignment horizontal="center" vertical="center" wrapText="1"/>
    </xf>
    <xf numFmtId="0" fontId="18" fillId="0" borderId="1" xfId="1353" applyFont="1" applyBorder="1" applyAlignment="1">
      <alignment horizontal="center" vertical="center" wrapText="1"/>
    </xf>
    <xf numFmtId="0" fontId="22" fillId="0" borderId="39" xfId="1353" applyFont="1" applyBorder="1" applyAlignment="1">
      <alignment horizontal="center" vertical="center" wrapText="1"/>
    </xf>
    <xf numFmtId="0" fontId="22" fillId="0" borderId="36" xfId="1353" applyFont="1" applyBorder="1" applyAlignment="1">
      <alignment horizontal="center" vertical="center" wrapText="1"/>
    </xf>
    <xf numFmtId="0" fontId="18" fillId="0" borderId="5" xfId="1353" applyFont="1" applyFill="1" applyBorder="1" applyAlignment="1">
      <alignment horizontal="center" vertical="center" wrapText="1"/>
    </xf>
    <xf numFmtId="0" fontId="18" fillId="0" borderId="1" xfId="1353" applyFont="1" applyFill="1" applyBorder="1" applyAlignment="1">
      <alignment horizontal="center" vertical="center" wrapText="1"/>
    </xf>
    <xf numFmtId="0" fontId="30" fillId="0" borderId="50" xfId="0" applyFont="1" applyBorder="1" applyAlignment="1">
      <alignment horizontal="center" vertical="center" wrapText="1"/>
    </xf>
    <xf numFmtId="0" fontId="30" fillId="0" borderId="28" xfId="0" applyFont="1" applyBorder="1" applyAlignment="1">
      <alignment horizontal="center" vertical="center" wrapText="1"/>
    </xf>
    <xf numFmtId="0" fontId="18" fillId="0" borderId="0" xfId="1353" applyFont="1" applyBorder="1" applyAlignment="1">
      <alignment horizontal="center"/>
    </xf>
    <xf numFmtId="0" fontId="32" fillId="0" borderId="25" xfId="0" applyFont="1" applyBorder="1" applyAlignment="1">
      <alignment horizontal="center" vertical="center" wrapText="1"/>
    </xf>
    <xf numFmtId="0" fontId="30" fillId="0" borderId="139" xfId="0" applyFont="1" applyBorder="1"/>
    <xf numFmtId="0" fontId="30" fillId="0" borderId="67" xfId="0" applyFont="1" applyBorder="1" applyAlignment="1">
      <alignment horizontal="center" vertical="center" wrapText="1"/>
    </xf>
    <xf numFmtId="0" fontId="30" fillId="0" borderId="27" xfId="0" applyFont="1" applyBorder="1" applyAlignment="1">
      <alignment horizontal="center" vertical="center" wrapText="1"/>
    </xf>
    <xf numFmtId="0" fontId="30" fillId="0" borderId="233" xfId="0" applyFont="1" applyBorder="1"/>
    <xf numFmtId="174" fontId="30" fillId="0" borderId="27" xfId="0" applyNumberFormat="1" applyFont="1" applyBorder="1" applyAlignment="1">
      <alignment horizontal="center" vertical="center"/>
    </xf>
    <xf numFmtId="0" fontId="30" fillId="0" borderId="128" xfId="0" applyFont="1" applyBorder="1"/>
    <xf numFmtId="174" fontId="30" fillId="0" borderId="50" xfId="0" applyNumberFormat="1" applyFont="1" applyBorder="1" applyAlignment="1">
      <alignment horizontal="center" vertical="center"/>
    </xf>
    <xf numFmtId="0" fontId="32" fillId="0" borderId="139" xfId="0" applyFont="1" applyBorder="1" applyAlignment="1">
      <alignment horizontal="center"/>
    </xf>
    <xf numFmtId="0" fontId="30" fillId="0" borderId="233" xfId="0" applyFont="1" applyBorder="1" applyAlignment="1">
      <alignment horizontal="center"/>
    </xf>
    <xf numFmtId="9" fontId="30" fillId="0" borderId="233" xfId="2" applyFont="1" applyBorder="1" applyAlignment="1">
      <alignment horizontal="center" vertical="center"/>
    </xf>
    <xf numFmtId="0" fontId="30" fillId="0" borderId="128" xfId="0" applyFont="1" applyBorder="1" applyAlignment="1">
      <alignment horizontal="center"/>
    </xf>
    <xf numFmtId="174" fontId="30" fillId="0" borderId="0" xfId="0" applyNumberFormat="1" applyFont="1" applyBorder="1" applyAlignment="1">
      <alignment horizontal="center" vertical="center"/>
    </xf>
    <xf numFmtId="9" fontId="18" fillId="0" borderId="50" xfId="2" applyFont="1" applyBorder="1" applyAlignment="1">
      <alignment horizontal="center" vertical="center"/>
    </xf>
    <xf numFmtId="9" fontId="18" fillId="0" borderId="144" xfId="2" applyFont="1" applyBorder="1" applyAlignment="1">
      <alignment horizontal="center" vertical="center"/>
    </xf>
    <xf numFmtId="9" fontId="18" fillId="0" borderId="129" xfId="2" applyFont="1" applyBorder="1" applyAlignment="1">
      <alignment horizontal="center" vertical="center"/>
    </xf>
    <xf numFmtId="0" fontId="0" fillId="38" borderId="0" xfId="0" applyFill="1"/>
    <xf numFmtId="0" fontId="139" fillId="38" borderId="0" xfId="0" applyFont="1" applyFill="1" applyAlignment="1">
      <alignment vertical="top" wrapText="1"/>
    </xf>
    <xf numFmtId="9" fontId="30" fillId="38" borderId="0" xfId="2" applyFont="1" applyFill="1" applyBorder="1" applyAlignment="1">
      <alignment horizontal="center" vertical="center"/>
    </xf>
    <xf numFmtId="0" fontId="279" fillId="28" borderId="0" xfId="13895" applyFont="1" applyFill="1" applyAlignment="1">
      <alignment vertical="center"/>
    </xf>
    <xf numFmtId="9" fontId="115" fillId="0" borderId="22" xfId="2" applyFont="1" applyBorder="1" applyAlignment="1">
      <alignment horizontal="center" vertical="center"/>
    </xf>
    <xf numFmtId="0" fontId="30" fillId="0" borderId="138" xfId="0" applyFont="1" applyBorder="1"/>
    <xf numFmtId="170" fontId="32" fillId="0" borderId="146" xfId="1" applyNumberFormat="1" applyFont="1" applyBorder="1" applyAlignment="1">
      <alignment horizontal="center" vertical="center"/>
    </xf>
    <xf numFmtId="9" fontId="18" fillId="0" borderId="26" xfId="2" applyFont="1" applyBorder="1" applyAlignment="1">
      <alignment horizontal="center" vertical="center"/>
    </xf>
    <xf numFmtId="0" fontId="111" fillId="0" borderId="139" xfId="0" applyFont="1" applyBorder="1"/>
    <xf numFmtId="0" fontId="30" fillId="0" borderId="51" xfId="0" applyFont="1" applyBorder="1"/>
    <xf numFmtId="0" fontId="0" fillId="0" borderId="74" xfId="0" applyFill="1" applyBorder="1"/>
    <xf numFmtId="0" fontId="32" fillId="0" borderId="146" xfId="0" applyFont="1" applyBorder="1" applyAlignment="1">
      <alignment horizontal="center"/>
    </xf>
    <xf numFmtId="9" fontId="30" fillId="0" borderId="234" xfId="2" applyFont="1" applyBorder="1" applyAlignment="1">
      <alignment horizontal="center" vertical="center"/>
    </xf>
    <xf numFmtId="0" fontId="26" fillId="0" borderId="8" xfId="1353" applyFont="1" applyBorder="1" applyAlignment="1">
      <alignment vertical="center" wrapText="1"/>
    </xf>
    <xf numFmtId="0" fontId="26" fillId="0" borderId="0" xfId="1353" applyFont="1" applyBorder="1" applyAlignment="1">
      <alignment vertical="center" wrapText="1"/>
    </xf>
    <xf numFmtId="0" fontId="26" fillId="0" borderId="22" xfId="1353" applyFont="1" applyBorder="1" applyAlignment="1">
      <alignment vertical="center" wrapText="1"/>
    </xf>
    <xf numFmtId="0" fontId="0" fillId="0" borderId="0" xfId="0" applyAlignment="1">
      <alignment horizontal="right"/>
    </xf>
    <xf numFmtId="3" fontId="32" fillId="0" borderId="139" xfId="1" applyNumberFormat="1" applyFont="1" applyBorder="1" applyAlignment="1">
      <alignment horizontal="center" vertical="center"/>
    </xf>
    <xf numFmtId="3" fontId="30" fillId="0" borderId="233" xfId="0" applyNumberFormat="1" applyFont="1" applyBorder="1" applyAlignment="1">
      <alignment horizontal="center" vertical="center"/>
    </xf>
    <xf numFmtId="3" fontId="30" fillId="0" borderId="128" xfId="0" applyNumberFormat="1" applyFont="1" applyBorder="1" applyAlignment="1">
      <alignment horizontal="center" vertical="center"/>
    </xf>
    <xf numFmtId="9" fontId="30" fillId="0" borderId="145" xfId="2" applyNumberFormat="1" applyFont="1" applyBorder="1" applyAlignment="1">
      <alignment horizontal="center" vertical="center"/>
    </xf>
    <xf numFmtId="9" fontId="30" fillId="0" borderId="0" xfId="2" applyFont="1" applyBorder="1" applyAlignment="1">
      <alignment horizontal="center"/>
    </xf>
    <xf numFmtId="3" fontId="30" fillId="0" borderId="144" xfId="1" applyNumberFormat="1" applyFont="1" applyBorder="1" applyAlignment="1">
      <alignment horizontal="center" vertical="center"/>
    </xf>
    <xf numFmtId="3" fontId="30" fillId="0" borderId="144" xfId="2" applyNumberFormat="1" applyFont="1" applyBorder="1" applyAlignment="1">
      <alignment horizontal="center" vertical="center"/>
    </xf>
    <xf numFmtId="3" fontId="32" fillId="0" borderId="144" xfId="2" applyNumberFormat="1" applyFont="1" applyBorder="1" applyAlignment="1">
      <alignment horizontal="center" vertical="center"/>
    </xf>
    <xf numFmtId="3" fontId="30" fillId="0" borderId="145" xfId="2" applyNumberFormat="1" applyFont="1" applyBorder="1" applyAlignment="1">
      <alignment horizontal="center" vertical="center"/>
    </xf>
    <xf numFmtId="3" fontId="31" fillId="0" borderId="144" xfId="0" applyNumberFormat="1" applyFont="1" applyBorder="1" applyAlignment="1">
      <alignment horizontal="center" vertical="center"/>
    </xf>
    <xf numFmtId="3" fontId="30" fillId="0" borderId="137" xfId="2" applyNumberFormat="1" applyFont="1" applyBorder="1" applyAlignment="1">
      <alignment horizontal="center" vertical="center"/>
    </xf>
    <xf numFmtId="0" fontId="198" fillId="40" borderId="1" xfId="13895" applyFont="1" applyFill="1" applyBorder="1" applyAlignment="1">
      <alignment horizontal="center"/>
    </xf>
    <xf numFmtId="3" fontId="28" fillId="0" borderId="0" xfId="13895" applyNumberFormat="1" applyFont="1"/>
    <xf numFmtId="0" fontId="131" fillId="0" borderId="0" xfId="13895" applyFont="1" applyAlignment="1">
      <alignment vertical="center" wrapText="1"/>
    </xf>
    <xf numFmtId="0" fontId="138" fillId="0" borderId="0" xfId="13895" applyFont="1" applyAlignment="1">
      <alignment vertical="center" wrapText="1"/>
    </xf>
    <xf numFmtId="0" fontId="131" fillId="0" borderId="0" xfId="13895" applyFont="1" applyAlignment="1">
      <alignment horizontal="center" vertical="center" wrapText="1"/>
    </xf>
    <xf numFmtId="0" fontId="144" fillId="0" borderId="0" xfId="0" applyFont="1" applyBorder="1" applyAlignment="1">
      <alignment horizontal="center" vertical="center" wrapText="1"/>
    </xf>
    <xf numFmtId="3" fontId="179" fillId="0" borderId="157" xfId="0" applyNumberFormat="1" applyFont="1" applyBorder="1" applyAlignment="1">
      <alignment horizontal="center" vertical="center" wrapText="1"/>
    </xf>
    <xf numFmtId="3" fontId="137" fillId="0" borderId="157" xfId="0" applyNumberFormat="1" applyFont="1" applyBorder="1" applyAlignment="1">
      <alignment vertical="center" wrapText="1"/>
    </xf>
    <xf numFmtId="0" fontId="201" fillId="37" borderId="0" xfId="13895" applyFont="1" applyFill="1"/>
    <xf numFmtId="0" fontId="131" fillId="0" borderId="0" xfId="13895" applyFont="1" applyBorder="1"/>
    <xf numFmtId="3" fontId="131" fillId="0" borderId="0" xfId="13895" applyNumberFormat="1" applyFont="1" applyBorder="1"/>
    <xf numFmtId="0" fontId="261" fillId="0" borderId="0" xfId="13895" applyFont="1" applyFill="1" applyAlignment="1">
      <alignment horizontal="left" vertical="center" wrapText="1"/>
    </xf>
    <xf numFmtId="0" fontId="138" fillId="0" borderId="0" xfId="13895" applyFont="1" applyFill="1" applyAlignment="1">
      <alignment horizontal="left" vertical="center" wrapText="1"/>
    </xf>
    <xf numFmtId="0" fontId="138" fillId="0" borderId="0" xfId="13895" applyFont="1" applyAlignment="1">
      <alignment horizontal="center" vertical="center"/>
    </xf>
    <xf numFmtId="3" fontId="131" fillId="0" borderId="0" xfId="13895" applyNumberFormat="1" applyFont="1" applyBorder="1" applyAlignment="1">
      <alignment horizontal="right"/>
    </xf>
    <xf numFmtId="0" fontId="131" fillId="0" borderId="108" xfId="13895" applyFont="1" applyFill="1" applyBorder="1" applyAlignment="1">
      <alignment horizontal="center" vertical="center" wrapText="1"/>
    </xf>
    <xf numFmtId="0" fontId="131" fillId="0" borderId="108" xfId="13895" applyFont="1" applyBorder="1"/>
    <xf numFmtId="3" fontId="152" fillId="0" borderId="108" xfId="13895" applyNumberFormat="1" applyFont="1" applyBorder="1"/>
    <xf numFmtId="3" fontId="131" fillId="0" borderId="108" xfId="13895" applyNumberFormat="1" applyFont="1" applyBorder="1"/>
    <xf numFmtId="0" fontId="247" fillId="25" borderId="0" xfId="13895" applyFont="1" applyFill="1" applyBorder="1" applyAlignment="1">
      <alignment horizontal="center" vertical="center" wrapText="1"/>
    </xf>
    <xf numFmtId="0" fontId="131" fillId="25" borderId="0" xfId="13895" applyFont="1" applyFill="1" applyBorder="1"/>
    <xf numFmtId="3" fontId="138" fillId="25" borderId="0" xfId="13895" applyNumberFormat="1" applyFont="1" applyFill="1" applyBorder="1"/>
    <xf numFmtId="3" fontId="131" fillId="25" borderId="0" xfId="13895" applyNumberFormat="1" applyFont="1" applyFill="1" applyBorder="1"/>
    <xf numFmtId="0" fontId="172" fillId="0" borderId="0" xfId="13895" applyFont="1" applyAlignment="1">
      <alignment horizontal="center" vertical="center"/>
    </xf>
    <xf numFmtId="172" fontId="281" fillId="28" borderId="235" xfId="0" applyNumberFormat="1" applyFont="1" applyFill="1" applyBorder="1" applyAlignment="1">
      <alignment horizontal="center"/>
    </xf>
    <xf numFmtId="4" fontId="30" fillId="0" borderId="22" xfId="1" applyNumberFormat="1" applyFont="1" applyBorder="1" applyAlignment="1">
      <alignment horizontal="center" vertical="center" wrapText="1"/>
    </xf>
    <xf numFmtId="182" fontId="31" fillId="27" borderId="26" xfId="0" applyNumberFormat="1" applyFont="1" applyFill="1" applyBorder="1" applyAlignment="1">
      <alignment horizontal="center" vertical="center"/>
    </xf>
    <xf numFmtId="0" fontId="18" fillId="0" borderId="1" xfId="0" applyFont="1" applyBorder="1"/>
    <xf numFmtId="0" fontId="66" fillId="0" borderId="1" xfId="0" applyFont="1" applyBorder="1"/>
    <xf numFmtId="0" fontId="18" fillId="0" borderId="179" xfId="0" applyFont="1" applyBorder="1"/>
    <xf numFmtId="0" fontId="144" fillId="0" borderId="0" xfId="14053" applyFont="1" applyFill="1" applyBorder="1" applyAlignment="1">
      <alignment horizontal="center" vertical="center"/>
    </xf>
    <xf numFmtId="0" fontId="144" fillId="0" borderId="1" xfId="14053" applyFont="1" applyFill="1" applyBorder="1" applyAlignment="1">
      <alignment horizontal="center" vertical="center"/>
    </xf>
    <xf numFmtId="0" fontId="138" fillId="0" borderId="0" xfId="14053" applyFont="1" applyFill="1" applyAlignment="1">
      <alignment horizontal="center" vertical="center" wrapText="1"/>
    </xf>
    <xf numFmtId="0" fontId="138" fillId="0" borderId="0" xfId="14053" applyFont="1" applyAlignment="1">
      <alignment wrapText="1"/>
    </xf>
    <xf numFmtId="0" fontId="144" fillId="0" borderId="0" xfId="14053" applyFont="1" applyBorder="1" applyAlignment="1">
      <alignment horizontal="center" vertical="center" wrapText="1"/>
    </xf>
    <xf numFmtId="170" fontId="32" fillId="0" borderId="8" xfId="1" applyNumberFormat="1" applyFont="1" applyFill="1" applyBorder="1" applyAlignment="1">
      <alignment horizontal="center" vertical="center"/>
    </xf>
    <xf numFmtId="1" fontId="30" fillId="0" borderId="51" xfId="0" applyNumberFormat="1" applyFont="1" applyBorder="1" applyAlignment="1">
      <alignment horizontal="center" vertical="center"/>
    </xf>
    <xf numFmtId="4" fontId="32" fillId="0" borderId="30" xfId="0" applyNumberFormat="1" applyFont="1" applyBorder="1" applyAlignment="1">
      <alignment horizontal="center" vertical="center"/>
    </xf>
    <xf numFmtId="174" fontId="32" fillId="0" borderId="30" xfId="0" applyNumberFormat="1" applyFont="1" applyBorder="1" applyAlignment="1">
      <alignment horizontal="center" vertical="center"/>
    </xf>
    <xf numFmtId="3" fontId="32" fillId="0" borderId="30" xfId="0" applyNumberFormat="1" applyFont="1" applyBorder="1" applyAlignment="1">
      <alignment horizontal="center" vertical="center"/>
    </xf>
    <xf numFmtId="0" fontId="18" fillId="0" borderId="156" xfId="1353" applyFont="1" applyFill="1" applyBorder="1" applyAlignment="1">
      <alignment horizontal="center" vertical="center" wrapText="1"/>
    </xf>
    <xf numFmtId="0" fontId="18" fillId="0" borderId="157" xfId="1353" applyFont="1" applyFill="1" applyBorder="1" applyAlignment="1">
      <alignment horizontal="center" vertical="center" wrapText="1"/>
    </xf>
    <xf numFmtId="3" fontId="22" fillId="0" borderId="146" xfId="1353" applyNumberFormat="1" applyFont="1" applyBorder="1" applyAlignment="1">
      <alignment horizontal="center" vertical="center" wrapText="1"/>
    </xf>
    <xf numFmtId="9" fontId="22" fillId="0" borderId="146" xfId="2" applyFont="1" applyBorder="1" applyAlignment="1">
      <alignment horizontal="center" vertical="center" wrapText="1"/>
    </xf>
    <xf numFmtId="9" fontId="30" fillId="0" borderId="143" xfId="2" applyFont="1" applyBorder="1" applyAlignment="1">
      <alignment horizontal="center" vertical="center"/>
    </xf>
    <xf numFmtId="9" fontId="32" fillId="0" borderId="146" xfId="2" applyFont="1" applyBorder="1" applyAlignment="1">
      <alignment horizontal="center"/>
    </xf>
    <xf numFmtId="9" fontId="32" fillId="0" borderId="143" xfId="2" applyFont="1" applyBorder="1" applyAlignment="1">
      <alignment horizontal="center"/>
    </xf>
    <xf numFmtId="9" fontId="31" fillId="0" borderId="144" xfId="2" applyFont="1" applyBorder="1" applyAlignment="1">
      <alignment horizontal="center"/>
    </xf>
    <xf numFmtId="9" fontId="31" fillId="0" borderId="145" xfId="2" applyFont="1" applyBorder="1" applyAlignment="1">
      <alignment horizontal="center"/>
    </xf>
    <xf numFmtId="9" fontId="32" fillId="0" borderId="132" xfId="2" applyFont="1" applyBorder="1" applyAlignment="1">
      <alignment horizontal="center"/>
    </xf>
    <xf numFmtId="9" fontId="32" fillId="0" borderId="138" xfId="2" applyFont="1" applyBorder="1" applyAlignment="1">
      <alignment horizontal="center" vertical="center"/>
    </xf>
    <xf numFmtId="9" fontId="30" fillId="0" borderId="233" xfId="2" applyFont="1" applyBorder="1" applyAlignment="1">
      <alignment horizontal="center"/>
    </xf>
    <xf numFmtId="9" fontId="30" fillId="0" borderId="129" xfId="2" applyFont="1" applyBorder="1" applyAlignment="1">
      <alignment horizontal="center"/>
    </xf>
    <xf numFmtId="9" fontId="30" fillId="0" borderId="125" xfId="2" applyFont="1" applyBorder="1" applyAlignment="1">
      <alignment horizontal="center"/>
    </xf>
    <xf numFmtId="9" fontId="31" fillId="0" borderId="144" xfId="2" applyFont="1" applyBorder="1" applyAlignment="1">
      <alignment horizontal="center" vertical="center"/>
    </xf>
    <xf numFmtId="9" fontId="31" fillId="0" borderId="145" xfId="2" applyFont="1" applyBorder="1" applyAlignment="1">
      <alignment horizontal="center" vertical="center"/>
    </xf>
    <xf numFmtId="9" fontId="32" fillId="0" borderId="132" xfId="2" applyFont="1" applyBorder="1" applyAlignment="1">
      <alignment horizontal="center" vertical="center"/>
    </xf>
    <xf numFmtId="9" fontId="30" fillId="0" borderId="129" xfId="2" applyFont="1" applyBorder="1" applyAlignment="1">
      <alignment horizontal="center" vertical="center"/>
    </xf>
    <xf numFmtId="0" fontId="66" fillId="0" borderId="138" xfId="0" applyFont="1" applyBorder="1"/>
    <xf numFmtId="0" fontId="144" fillId="0" borderId="138" xfId="14053" applyFont="1" applyBorder="1" applyAlignment="1">
      <alignment horizontal="center" vertical="center" wrapText="1"/>
    </xf>
    <xf numFmtId="0" fontId="30" fillId="0" borderId="107" xfId="0" applyFont="1" applyBorder="1"/>
    <xf numFmtId="0" fontId="18" fillId="0" borderId="107" xfId="0" applyFont="1" applyBorder="1"/>
    <xf numFmtId="0" fontId="28" fillId="0" borderId="236" xfId="14053" applyFont="1" applyBorder="1" applyAlignment="1">
      <alignment horizontal="center" vertical="center" wrapText="1"/>
    </xf>
    <xf numFmtId="3" fontId="28" fillId="0" borderId="107" xfId="14053" applyNumberFormat="1" applyFont="1" applyBorder="1"/>
    <xf numFmtId="0" fontId="240" fillId="0" borderId="0" xfId="14053" applyFont="1" applyAlignment="1">
      <alignment horizontal="center" vertical="center" wrapText="1"/>
    </xf>
    <xf numFmtId="0" fontId="28" fillId="0" borderId="107" xfId="14053" applyFont="1" applyBorder="1"/>
    <xf numFmtId="0" fontId="23" fillId="0" borderId="107" xfId="0" applyFont="1" applyBorder="1" applyAlignment="1">
      <alignment vertical="top" wrapText="1"/>
    </xf>
    <xf numFmtId="0" fontId="143" fillId="0" borderId="236" xfId="0" applyFont="1" applyBorder="1" applyAlignment="1">
      <alignment horizontal="center" vertical="center" wrapText="1"/>
    </xf>
    <xf numFmtId="0" fontId="23" fillId="0" borderId="138" xfId="0" applyFont="1" applyBorder="1"/>
    <xf numFmtId="0" fontId="144" fillId="0" borderId="0" xfId="14053" applyFont="1" applyBorder="1" applyAlignment="1">
      <alignment horizontal="center" vertical="center"/>
    </xf>
    <xf numFmtId="0" fontId="66" fillId="0" borderId="141" xfId="0" applyFont="1" applyBorder="1"/>
    <xf numFmtId="0" fontId="267" fillId="0" borderId="138" xfId="0" applyFont="1" applyBorder="1"/>
    <xf numFmtId="9" fontId="139" fillId="0" borderId="0" xfId="2" applyFont="1"/>
    <xf numFmtId="3" fontId="198" fillId="0" borderId="0" xfId="13779" applyNumberFormat="1" applyFont="1"/>
    <xf numFmtId="0" fontId="32" fillId="0" borderId="31" xfId="0" applyFont="1" applyBorder="1" applyAlignment="1">
      <alignment horizontal="center" vertical="center" wrapText="1"/>
    </xf>
    <xf numFmtId="0" fontId="43" fillId="0" borderId="28" xfId="1353" applyFont="1" applyFill="1" applyBorder="1" applyAlignment="1">
      <alignment horizontal="center" vertical="center" wrapText="1"/>
    </xf>
    <xf numFmtId="0" fontId="28" fillId="0" borderId="0" xfId="14104" applyFont="1"/>
    <xf numFmtId="0" fontId="284" fillId="0" borderId="187" xfId="14104" applyFont="1" applyBorder="1" applyAlignment="1">
      <alignment vertical="top"/>
    </xf>
    <xf numFmtId="0" fontId="122" fillId="0" borderId="187" xfId="14104" applyFont="1" applyFill="1" applyBorder="1" applyAlignment="1">
      <alignment vertical="top" wrapText="1"/>
    </xf>
    <xf numFmtId="0" fontId="285" fillId="0" borderId="187" xfId="14104" applyFont="1" applyBorder="1" applyAlignment="1">
      <alignment horizontal="center" vertical="center" wrapText="1"/>
    </xf>
    <xf numFmtId="2" fontId="286" fillId="0" borderId="187" xfId="14104" applyNumberFormat="1" applyFont="1" applyBorder="1" applyAlignment="1">
      <alignment horizontal="center" vertical="top" wrapText="1"/>
    </xf>
    <xf numFmtId="2" fontId="102" fillId="0" borderId="187" xfId="14104" applyNumberFormat="1" applyFont="1" applyFill="1" applyBorder="1" applyAlignment="1">
      <alignment horizontal="left" vertical="top" wrapText="1"/>
    </xf>
    <xf numFmtId="0" fontId="102" fillId="0" borderId="187" xfId="14104" applyFont="1" applyFill="1" applyBorder="1" applyAlignment="1">
      <alignment horizontal="left" vertical="top" wrapText="1"/>
    </xf>
    <xf numFmtId="0" fontId="131" fillId="0" borderId="0" xfId="14104" applyFont="1"/>
    <xf numFmtId="0" fontId="102" fillId="0" borderId="187" xfId="14104" applyFont="1" applyBorder="1" applyAlignment="1">
      <alignment vertical="top" wrapText="1"/>
    </xf>
    <xf numFmtId="3" fontId="131" fillId="0" borderId="0" xfId="14104" applyNumberFormat="1" applyFont="1"/>
    <xf numFmtId="3" fontId="28" fillId="0" borderId="0" xfId="14104" applyNumberFormat="1" applyFont="1"/>
    <xf numFmtId="0" fontId="50" fillId="33" borderId="0" xfId="14104" applyFont="1" applyFill="1"/>
    <xf numFmtId="9" fontId="50" fillId="33" borderId="0" xfId="14105" applyFont="1" applyFill="1"/>
    <xf numFmtId="9" fontId="131" fillId="0" borderId="0" xfId="14105" applyFont="1"/>
    <xf numFmtId="3" fontId="242" fillId="0" borderId="0" xfId="14104" applyNumberFormat="1" applyFont="1" applyFill="1"/>
    <xf numFmtId="3" fontId="242" fillId="0" borderId="0" xfId="14104" applyNumberFormat="1" applyFont="1"/>
    <xf numFmtId="0" fontId="28" fillId="0" borderId="108" xfId="14104" applyFont="1" applyBorder="1"/>
    <xf numFmtId="3" fontId="131" fillId="0" borderId="108" xfId="14104" applyNumberFormat="1" applyFont="1" applyBorder="1"/>
    <xf numFmtId="0" fontId="135" fillId="0" borderId="108" xfId="14104" applyFont="1" applyBorder="1"/>
    <xf numFmtId="0" fontId="131" fillId="0" borderId="0" xfId="14104" applyFont="1" applyFill="1"/>
    <xf numFmtId="9" fontId="144" fillId="0" borderId="0" xfId="14105" applyFont="1" applyFill="1"/>
    <xf numFmtId="0" fontId="28" fillId="0" borderId="54" xfId="14104" applyFont="1" applyBorder="1"/>
    <xf numFmtId="0" fontId="131" fillId="0" borderId="54" xfId="14104" applyFont="1" applyBorder="1"/>
    <xf numFmtId="0" fontId="141" fillId="0" borderId="0" xfId="0" applyFont="1" applyBorder="1"/>
    <xf numFmtId="0" fontId="134" fillId="0" borderId="0" xfId="0" applyFont="1" applyBorder="1" applyAlignment="1">
      <alignment horizontal="left" vertical="center"/>
    </xf>
    <xf numFmtId="0" fontId="141" fillId="0" borderId="163" xfId="0" applyFont="1" applyBorder="1" applyAlignment="1">
      <alignment horizontal="left"/>
    </xf>
    <xf numFmtId="0" fontId="134" fillId="0" borderId="163" xfId="0" applyFont="1" applyBorder="1"/>
    <xf numFmtId="0" fontId="141" fillId="0" borderId="163" xfId="0" applyFont="1" applyBorder="1"/>
    <xf numFmtId="0" fontId="141" fillId="0" borderId="167" xfId="0" applyFont="1" applyBorder="1" applyAlignment="1">
      <alignment vertical="center"/>
    </xf>
    <xf numFmtId="0" fontId="141" fillId="0" borderId="168" xfId="0" applyFont="1" applyBorder="1" applyAlignment="1">
      <alignment vertical="center"/>
    </xf>
    <xf numFmtId="0" fontId="141" fillId="0" borderId="156" xfId="0" applyFont="1" applyBorder="1" applyAlignment="1">
      <alignment horizontal="center" vertical="center"/>
    </xf>
    <xf numFmtId="0" fontId="141" fillId="0" borderId="157" xfId="0" applyFont="1" applyFill="1" applyBorder="1" applyAlignment="1">
      <alignment horizontal="center" vertical="center" wrapText="1"/>
    </xf>
    <xf numFmtId="0" fontId="141" fillId="0" borderId="157" xfId="0" applyFont="1" applyBorder="1" applyAlignment="1">
      <alignment horizontal="center" vertical="center" wrapText="1"/>
    </xf>
    <xf numFmtId="0" fontId="134" fillId="0" borderId="54" xfId="0" applyFont="1" applyBorder="1" applyAlignment="1">
      <alignment horizontal="center" vertical="center"/>
    </xf>
    <xf numFmtId="0" fontId="134" fillId="0" borderId="0" xfId="0" applyFont="1" applyBorder="1" applyAlignment="1">
      <alignment horizontal="center" vertical="center"/>
    </xf>
    <xf numFmtId="0" fontId="134" fillId="0" borderId="55" xfId="0" applyFont="1" applyBorder="1" applyAlignment="1">
      <alignment horizontal="center" vertical="center"/>
    </xf>
    <xf numFmtId="0" fontId="134" fillId="31" borderId="148" xfId="0" applyFont="1" applyFill="1" applyBorder="1"/>
    <xf numFmtId="0" fontId="141" fillId="31" borderId="148" xfId="0" applyFont="1" applyFill="1" applyBorder="1"/>
    <xf numFmtId="3" fontId="134" fillId="31" borderId="147" xfId="1" applyNumberFormat="1" applyFont="1" applyFill="1" applyBorder="1"/>
    <xf numFmtId="3" fontId="134" fillId="31" borderId="148" xfId="1" applyNumberFormat="1" applyFont="1" applyFill="1" applyBorder="1"/>
    <xf numFmtId="3" fontId="134" fillId="31" borderId="149" xfId="1" applyNumberFormat="1" applyFont="1" applyFill="1" applyBorder="1"/>
    <xf numFmtId="3" fontId="134" fillId="31" borderId="121" xfId="1" applyNumberFormat="1" applyFont="1" applyFill="1" applyBorder="1"/>
    <xf numFmtId="193" fontId="141" fillId="31" borderId="148" xfId="1" applyNumberFormat="1" applyFont="1" applyFill="1" applyBorder="1"/>
    <xf numFmtId="3" fontId="134" fillId="0" borderId="0" xfId="13842" applyNumberFormat="1" applyFont="1" applyFill="1" applyBorder="1" applyAlignment="1">
      <alignment horizontal="center"/>
    </xf>
    <xf numFmtId="0" fontId="141" fillId="0" borderId="0" xfId="13842" applyFont="1" applyBorder="1" applyAlignment="1">
      <alignment horizontal="left"/>
    </xf>
    <xf numFmtId="3" fontId="141" fillId="0" borderId="54" xfId="1" applyNumberFormat="1" applyFont="1" applyBorder="1"/>
    <xf numFmtId="3" fontId="141" fillId="0" borderId="0" xfId="1" applyNumberFormat="1" applyFont="1" applyBorder="1"/>
    <xf numFmtId="3" fontId="141" fillId="0" borderId="55" xfId="1" applyNumberFormat="1" applyFont="1" applyBorder="1"/>
    <xf numFmtId="193" fontId="134" fillId="0" borderId="157" xfId="1" applyNumberFormat="1" applyFont="1" applyFill="1" applyBorder="1" applyAlignment="1">
      <alignment horizontal="center"/>
    </xf>
    <xf numFmtId="3" fontId="134" fillId="32" borderId="0" xfId="13842" applyNumberFormat="1" applyFont="1" applyFill="1" applyBorder="1" applyAlignment="1">
      <alignment horizontal="center"/>
    </xf>
    <xf numFmtId="0" fontId="141" fillId="32" borderId="0" xfId="13842" applyFont="1" applyFill="1" applyBorder="1" applyAlignment="1">
      <alignment horizontal="left"/>
    </xf>
    <xf numFmtId="3" fontId="141" fillId="32" borderId="54" xfId="1" applyNumberFormat="1" applyFont="1" applyFill="1" applyBorder="1"/>
    <xf numFmtId="3" fontId="141" fillId="32" borderId="0" xfId="1" applyNumberFormat="1" applyFont="1" applyFill="1" applyBorder="1"/>
    <xf numFmtId="3" fontId="141" fillId="32" borderId="55" xfId="1" applyNumberFormat="1" applyFont="1" applyFill="1" applyBorder="1"/>
    <xf numFmtId="193" fontId="134" fillId="32" borderId="0" xfId="1" applyNumberFormat="1" applyFont="1" applyFill="1" applyBorder="1" applyAlignment="1">
      <alignment horizontal="center"/>
    </xf>
    <xf numFmtId="193" fontId="134" fillId="0" borderId="0" xfId="1" applyNumberFormat="1" applyFont="1" applyFill="1" applyBorder="1" applyAlignment="1">
      <alignment horizontal="center"/>
    </xf>
    <xf numFmtId="3" fontId="134" fillId="0" borderId="1" xfId="13842" applyNumberFormat="1" applyFont="1" applyFill="1" applyBorder="1" applyAlignment="1">
      <alignment horizontal="center"/>
    </xf>
    <xf numFmtId="0" fontId="141" fillId="0" borderId="1" xfId="0" applyFont="1" applyFill="1" applyBorder="1" applyAlignment="1">
      <alignment horizontal="left" wrapText="1"/>
    </xf>
    <xf numFmtId="3" fontId="141" fillId="0" borderId="5" xfId="1" applyNumberFormat="1" applyFont="1" applyBorder="1"/>
    <xf numFmtId="3" fontId="141" fillId="0" borderId="1" xfId="1" applyNumberFormat="1" applyFont="1" applyBorder="1"/>
    <xf numFmtId="3" fontId="141" fillId="0" borderId="63" xfId="1" applyNumberFormat="1" applyFont="1" applyBorder="1"/>
    <xf numFmtId="193" fontId="134" fillId="0" borderId="1" xfId="1" applyNumberFormat="1" applyFont="1" applyFill="1" applyBorder="1" applyAlignment="1">
      <alignment horizontal="center"/>
    </xf>
    <xf numFmtId="3" fontId="141" fillId="0" borderId="0" xfId="0" applyNumberFormat="1" applyFont="1" applyBorder="1"/>
    <xf numFmtId="0" fontId="141" fillId="0" borderId="148" xfId="0" applyFont="1" applyBorder="1"/>
    <xf numFmtId="3" fontId="134" fillId="32" borderId="147" xfId="1" applyNumberFormat="1" applyFont="1" applyFill="1" applyBorder="1" applyAlignment="1">
      <alignment horizontal="right" vertical="center"/>
    </xf>
    <xf numFmtId="3" fontId="134" fillId="32" borderId="148" xfId="1" applyNumberFormat="1" applyFont="1" applyFill="1" applyBorder="1" applyAlignment="1">
      <alignment horizontal="right" vertical="center"/>
    </xf>
    <xf numFmtId="3" fontId="134" fillId="32" borderId="149" xfId="1" applyNumberFormat="1" applyFont="1" applyFill="1" applyBorder="1" applyAlignment="1">
      <alignment horizontal="right" vertical="center"/>
    </xf>
    <xf numFmtId="3" fontId="134" fillId="32" borderId="121" xfId="1" applyNumberFormat="1" applyFont="1" applyFill="1" applyBorder="1" applyAlignment="1">
      <alignment horizontal="right" vertical="center"/>
    </xf>
    <xf numFmtId="0" fontId="141" fillId="0" borderId="9" xfId="0" applyFont="1" applyBorder="1"/>
    <xf numFmtId="0" fontId="134" fillId="0" borderId="156" xfId="0" applyFont="1" applyBorder="1" applyAlignment="1">
      <alignment horizontal="center" vertical="center"/>
    </xf>
    <xf numFmtId="0" fontId="134" fillId="0" borderId="157" xfId="0" applyFont="1" applyBorder="1" applyAlignment="1">
      <alignment horizontal="center" vertical="center"/>
    </xf>
    <xf numFmtId="0" fontId="134" fillId="0" borderId="12" xfId="0" applyFont="1" applyBorder="1" applyAlignment="1">
      <alignment horizontal="center" vertical="center"/>
    </xf>
    <xf numFmtId="0" fontId="134" fillId="0" borderId="9" xfId="0" applyFont="1" applyBorder="1" applyAlignment="1">
      <alignment horizontal="center" vertical="center"/>
    </xf>
    <xf numFmtId="0" fontId="141" fillId="0" borderId="54" xfId="0" applyFont="1" applyBorder="1" applyAlignment="1">
      <alignment horizontal="center" vertical="center"/>
    </xf>
    <xf numFmtId="0" fontId="141" fillId="0" borderId="0" xfId="0" applyFont="1" applyFill="1" applyBorder="1" applyAlignment="1">
      <alignment horizontal="center" vertical="center" wrapText="1"/>
    </xf>
    <xf numFmtId="0" fontId="141" fillId="0" borderId="0" xfId="0" applyFont="1" applyBorder="1" applyAlignment="1">
      <alignment horizontal="center" vertical="center" wrapText="1"/>
    </xf>
    <xf numFmtId="0" fontId="141" fillId="0" borderId="169" xfId="0" applyFont="1" applyBorder="1"/>
    <xf numFmtId="0" fontId="50" fillId="0" borderId="54" xfId="14053" applyFont="1" applyBorder="1" applyAlignment="1">
      <alignment vertical="center" wrapText="1"/>
    </xf>
    <xf numFmtId="0" fontId="144" fillId="0" borderId="141" xfId="14053" applyFont="1" applyBorder="1" applyAlignment="1">
      <alignment horizontal="center" vertical="center" wrapText="1"/>
    </xf>
    <xf numFmtId="2" fontId="28" fillId="0" borderId="54" xfId="14053" applyNumberFormat="1" applyFont="1" applyBorder="1"/>
    <xf numFmtId="174" fontId="28" fillId="0" borderId="54" xfId="14053" applyNumberFormat="1" applyFont="1" applyBorder="1"/>
    <xf numFmtId="3" fontId="18" fillId="0" borderId="54" xfId="14053" applyNumberFormat="1" applyFont="1" applyBorder="1"/>
    <xf numFmtId="3" fontId="28" fillId="0" borderId="54" xfId="14053" applyNumberFormat="1" applyFont="1" applyBorder="1"/>
    <xf numFmtId="0" fontId="87" fillId="25" borderId="54" xfId="0" applyFont="1" applyFill="1" applyBorder="1"/>
    <xf numFmtId="0" fontId="87" fillId="25" borderId="0" xfId="0" applyFont="1" applyFill="1"/>
    <xf numFmtId="0" fontId="66" fillId="25" borderId="54" xfId="0" applyFont="1" applyFill="1" applyBorder="1"/>
    <xf numFmtId="0" fontId="66" fillId="25" borderId="0" xfId="0" applyFont="1" applyFill="1" applyBorder="1"/>
    <xf numFmtId="0" fontId="18" fillId="25" borderId="54" xfId="0" applyFont="1" applyFill="1" applyBorder="1"/>
    <xf numFmtId="3" fontId="22" fillId="25" borderId="54" xfId="13842" applyNumberFormat="1" applyFont="1" applyFill="1" applyBorder="1" applyAlignment="1">
      <alignment horizontal="center"/>
    </xf>
    <xf numFmtId="0" fontId="18" fillId="25" borderId="54" xfId="0" applyFont="1" applyFill="1" applyBorder="1" applyAlignment="1">
      <alignment horizontal="left" wrapText="1"/>
    </xf>
    <xf numFmtId="3" fontId="18" fillId="25" borderId="54" xfId="1" applyNumberFormat="1" applyFont="1" applyFill="1" applyBorder="1"/>
    <xf numFmtId="3" fontId="18" fillId="25" borderId="0" xfId="1" applyNumberFormat="1" applyFont="1" applyFill="1" applyBorder="1"/>
    <xf numFmtId="3" fontId="18" fillId="25" borderId="0" xfId="0" applyNumberFormat="1" applyFont="1" applyFill="1" applyBorder="1"/>
    <xf numFmtId="0" fontId="18" fillId="25" borderId="0" xfId="0" applyFont="1" applyFill="1" applyBorder="1"/>
    <xf numFmtId="0" fontId="144" fillId="0" borderId="141" xfId="14053" applyFont="1" applyBorder="1" applyAlignment="1">
      <alignment horizontal="left" vertical="top" wrapText="1"/>
    </xf>
    <xf numFmtId="3" fontId="26" fillId="44" borderId="0" xfId="1" applyNumberFormat="1" applyFont="1" applyFill="1" applyBorder="1"/>
    <xf numFmtId="3" fontId="66" fillId="44" borderId="0" xfId="1" applyNumberFormat="1" applyFont="1" applyFill="1" applyBorder="1"/>
    <xf numFmtId="3" fontId="26" fillId="44" borderId="0" xfId="1" applyNumberFormat="1" applyFont="1" applyFill="1" applyBorder="1" applyAlignment="1">
      <alignment horizontal="right" vertical="center"/>
    </xf>
    <xf numFmtId="172" fontId="16" fillId="44" borderId="0" xfId="2" applyNumberFormat="1" applyFill="1"/>
    <xf numFmtId="0" fontId="111" fillId="0" borderId="0" xfId="0" applyFont="1"/>
    <xf numFmtId="0" fontId="122" fillId="0" borderId="0" xfId="14108" applyFont="1" applyFill="1" applyBorder="1" applyAlignment="1">
      <alignment vertical="top" wrapText="1"/>
    </xf>
    <xf numFmtId="3" fontId="122" fillId="0" borderId="237" xfId="14108" applyNumberFormat="1" applyFont="1" applyFill="1" applyBorder="1"/>
    <xf numFmtId="167" fontId="122" fillId="0" borderId="237" xfId="14108" applyNumberFormat="1" applyFont="1" applyFill="1" applyBorder="1" applyAlignment="1">
      <alignment horizontal="right"/>
    </xf>
    <xf numFmtId="167" fontId="122" fillId="0" borderId="237" xfId="14109" applyNumberFormat="1" applyFont="1" applyFill="1" applyBorder="1" applyAlignment="1">
      <alignment horizontal="right"/>
    </xf>
    <xf numFmtId="0" fontId="230" fillId="0" borderId="0" xfId="14108" applyFont="1" applyFill="1" applyBorder="1" applyAlignment="1">
      <alignment vertical="top" wrapText="1"/>
    </xf>
    <xf numFmtId="0" fontId="285" fillId="0" borderId="0" xfId="14108" applyFont="1" applyFill="1" applyBorder="1" applyAlignment="1">
      <alignment vertical="center" wrapText="1"/>
    </xf>
    <xf numFmtId="0" fontId="288" fillId="0" borderId="0" xfId="14108" applyFont="1" applyFill="1" applyBorder="1" applyAlignment="1">
      <alignment vertical="top" wrapText="1"/>
    </xf>
    <xf numFmtId="3" fontId="122" fillId="0" borderId="238" xfId="14108" applyNumberFormat="1" applyFont="1" applyFill="1" applyBorder="1"/>
    <xf numFmtId="0" fontId="111" fillId="0" borderId="54" xfId="0" applyFont="1" applyBorder="1"/>
    <xf numFmtId="0" fontId="122" fillId="0" borderId="54" xfId="14108" applyFont="1" applyFill="1" applyBorder="1" applyAlignment="1">
      <alignment vertical="top" wrapText="1"/>
    </xf>
    <xf numFmtId="3" fontId="122" fillId="0" borderId="239" xfId="14108" applyNumberFormat="1" applyFont="1" applyFill="1" applyBorder="1"/>
    <xf numFmtId="0" fontId="288" fillId="0" borderId="54" xfId="14108" applyFont="1" applyFill="1" applyBorder="1" applyAlignment="1">
      <alignment vertical="top" wrapText="1"/>
    </xf>
    <xf numFmtId="3" fontId="122" fillId="0" borderId="240" xfId="14108" applyNumberFormat="1" applyFont="1" applyFill="1" applyBorder="1"/>
    <xf numFmtId="0" fontId="285" fillId="0" borderId="0" xfId="14108" applyFont="1" applyFill="1" applyBorder="1" applyAlignment="1">
      <alignment horizontal="center" vertical="center" wrapText="1"/>
    </xf>
    <xf numFmtId="167" fontId="122" fillId="0" borderId="238" xfId="14108" applyNumberFormat="1" applyFont="1" applyFill="1" applyBorder="1" applyAlignment="1">
      <alignment horizontal="right"/>
    </xf>
    <xf numFmtId="0" fontId="111" fillId="0" borderId="0" xfId="0" applyFont="1" applyBorder="1"/>
    <xf numFmtId="0" fontId="122" fillId="0" borderId="0" xfId="14108" applyFont="1" applyFill="1" applyBorder="1" applyAlignment="1">
      <alignment vertical="top"/>
    </xf>
    <xf numFmtId="3" fontId="122" fillId="0" borderId="0" xfId="14108" applyNumberFormat="1" applyFont="1" applyFill="1" applyBorder="1"/>
    <xf numFmtId="0" fontId="111" fillId="25" borderId="55" xfId="0" applyFont="1" applyFill="1" applyBorder="1"/>
    <xf numFmtId="0" fontId="111" fillId="23" borderId="0" xfId="0" applyFont="1" applyFill="1"/>
    <xf numFmtId="0" fontId="111" fillId="23" borderId="54" xfId="0" applyFont="1" applyFill="1" applyBorder="1"/>
    <xf numFmtId="0" fontId="111" fillId="23" borderId="55" xfId="0" applyFont="1" applyFill="1" applyBorder="1"/>
    <xf numFmtId="0" fontId="111" fillId="23" borderId="0" xfId="0" applyFont="1" applyFill="1" applyBorder="1"/>
    <xf numFmtId="3" fontId="122" fillId="0" borderId="237" xfId="0" applyNumberFormat="1" applyFont="1" applyBorder="1"/>
    <xf numFmtId="3" fontId="122" fillId="0" borderId="237" xfId="0" applyNumberFormat="1" applyFont="1" applyFill="1" applyBorder="1"/>
    <xf numFmtId="3" fontId="122" fillId="0" borderId="0" xfId="14109" applyNumberFormat="1" applyFont="1"/>
    <xf numFmtId="3" fontId="122" fillId="0" borderId="241" xfId="0" applyNumberFormat="1" applyFont="1" applyFill="1" applyBorder="1"/>
    <xf numFmtId="3" fontId="122" fillId="0" borderId="238" xfId="0" applyNumberFormat="1" applyFont="1" applyBorder="1"/>
    <xf numFmtId="3" fontId="122" fillId="0" borderId="242" xfId="0" applyNumberFormat="1" applyFont="1" applyFill="1" applyBorder="1"/>
    <xf numFmtId="0" fontId="122" fillId="0" borderId="54" xfId="14108" applyFont="1" applyFill="1" applyBorder="1" applyAlignment="1">
      <alignment vertical="top"/>
    </xf>
    <xf numFmtId="3" fontId="122" fillId="0" borderId="239" xfId="0" applyNumberFormat="1" applyFont="1" applyBorder="1"/>
    <xf numFmtId="3" fontId="122" fillId="0" borderId="243" xfId="0" applyNumberFormat="1" applyFont="1" applyFill="1" applyBorder="1"/>
    <xf numFmtId="3" fontId="122" fillId="0" borderId="240" xfId="0" applyNumberFormat="1" applyFont="1" applyBorder="1"/>
    <xf numFmtId="3" fontId="122" fillId="0" borderId="240" xfId="0" applyNumberFormat="1" applyFont="1" applyFill="1" applyBorder="1"/>
    <xf numFmtId="198" fontId="122" fillId="0" borderId="238" xfId="1" applyNumberFormat="1" applyFont="1" applyBorder="1" applyAlignment="1">
      <alignment horizontal="right"/>
    </xf>
    <xf numFmtId="3" fontId="122" fillId="0" borderId="244" xfId="0" applyNumberFormat="1" applyFont="1" applyFill="1" applyBorder="1"/>
    <xf numFmtId="165" fontId="122" fillId="0" borderId="242" xfId="1" applyFont="1" applyFill="1" applyBorder="1"/>
    <xf numFmtId="0" fontId="230" fillId="0" borderId="108" xfId="14108" applyFont="1" applyFill="1" applyBorder="1" applyAlignment="1">
      <alignment vertical="top" wrapText="1"/>
    </xf>
    <xf numFmtId="3" fontId="122" fillId="0" borderId="245" xfId="0" applyNumberFormat="1" applyFont="1" applyBorder="1"/>
    <xf numFmtId="0" fontId="122" fillId="0" borderId="54" xfId="14109" applyFont="1" applyBorder="1"/>
    <xf numFmtId="0" fontId="111" fillId="46" borderId="0" xfId="0" applyFont="1" applyFill="1" applyBorder="1"/>
    <xf numFmtId="0" fontId="147" fillId="46" borderId="0" xfId="14108" applyFont="1" applyFill="1" applyBorder="1" applyAlignment="1">
      <alignment horizontal="left"/>
    </xf>
    <xf numFmtId="0" fontId="111" fillId="46" borderId="0" xfId="0" applyFont="1" applyFill="1"/>
    <xf numFmtId="0" fontId="230" fillId="46" borderId="0" xfId="14108" applyFont="1" applyFill="1" applyBorder="1" applyAlignment="1">
      <alignment horizontal="left"/>
    </xf>
    <xf numFmtId="0" fontId="111" fillId="46" borderId="54" xfId="0" applyFont="1" applyFill="1" applyBorder="1"/>
    <xf numFmtId="0" fontId="111" fillId="46" borderId="55" xfId="0" applyFont="1" applyFill="1" applyBorder="1"/>
    <xf numFmtId="0" fontId="230" fillId="23" borderId="0" xfId="14108" applyFont="1" applyFill="1" applyBorder="1" applyAlignment="1">
      <alignment horizontal="left" vertical="center"/>
    </xf>
    <xf numFmtId="0" fontId="147" fillId="23" borderId="0" xfId="14108" applyFont="1" applyFill="1" applyBorder="1" applyAlignment="1">
      <alignment horizontal="left" vertical="center"/>
    </xf>
    <xf numFmtId="0" fontId="147" fillId="47" borderId="0" xfId="14108" applyFont="1" applyFill="1" applyBorder="1" applyAlignment="1">
      <alignment horizontal="left" vertical="center"/>
    </xf>
    <xf numFmtId="0" fontId="111" fillId="47" borderId="0" xfId="0" applyFont="1" applyFill="1"/>
    <xf numFmtId="0" fontId="230" fillId="47" borderId="0" xfId="14108" applyFont="1" applyFill="1" applyBorder="1" applyAlignment="1">
      <alignment horizontal="left" vertical="center"/>
    </xf>
    <xf numFmtId="0" fontId="111" fillId="47" borderId="55" xfId="0" applyFont="1" applyFill="1" applyBorder="1"/>
    <xf numFmtId="3" fontId="122" fillId="0" borderId="0" xfId="14109" applyNumberFormat="1" applyFont="1" applyFill="1" applyBorder="1"/>
    <xf numFmtId="3" fontId="122" fillId="0" borderId="0" xfId="14120" applyNumberFormat="1" applyFont="1" applyFill="1" applyBorder="1" applyAlignment="1">
      <alignment horizontal="center"/>
    </xf>
    <xf numFmtId="3" fontId="122" fillId="0" borderId="0" xfId="0" applyNumberFormat="1" applyFont="1" applyFill="1" applyBorder="1"/>
    <xf numFmtId="3" fontId="122" fillId="0" borderId="0" xfId="14120" applyNumberFormat="1" applyFont="1" applyFill="1" applyBorder="1"/>
    <xf numFmtId="3" fontId="122" fillId="0" borderId="237" xfId="14120" applyNumberFormat="1" applyFont="1" applyFill="1" applyBorder="1" applyAlignment="1">
      <alignment horizontal="right"/>
    </xf>
    <xf numFmtId="3" fontId="122" fillId="0" borderId="237" xfId="0" applyNumberFormat="1" applyFont="1" applyBorder="1" applyAlignment="1">
      <alignment horizontal="right"/>
    </xf>
    <xf numFmtId="3" fontId="122" fillId="0" borderId="237" xfId="0" applyNumberFormat="1" applyFont="1" applyFill="1" applyBorder="1" applyAlignment="1">
      <alignment horizontal="right"/>
    </xf>
    <xf numFmtId="3" fontId="122" fillId="0" borderId="0" xfId="14108" applyNumberFormat="1" applyFont="1" applyBorder="1"/>
    <xf numFmtId="3" fontId="122" fillId="0" borderId="238" xfId="14120" applyNumberFormat="1" applyFont="1" applyFill="1" applyBorder="1" applyAlignment="1">
      <alignment horizontal="right"/>
    </xf>
    <xf numFmtId="3" fontId="122" fillId="0" borderId="54" xfId="14109" applyNumberFormat="1" applyFont="1" applyFill="1" applyBorder="1"/>
    <xf numFmtId="3" fontId="122" fillId="0" borderId="54" xfId="14120" applyNumberFormat="1" applyFont="1" applyFill="1" applyBorder="1"/>
    <xf numFmtId="3" fontId="122" fillId="0" borderId="239" xfId="14120" applyNumberFormat="1" applyFont="1" applyFill="1" applyBorder="1" applyAlignment="1">
      <alignment horizontal="right"/>
    </xf>
    <xf numFmtId="3" fontId="122" fillId="0" borderId="54" xfId="14108" applyNumberFormat="1" applyFont="1" applyBorder="1"/>
    <xf numFmtId="3" fontId="122" fillId="0" borderId="238" xfId="0" applyNumberFormat="1" applyFont="1" applyBorder="1" applyAlignment="1">
      <alignment horizontal="right"/>
    </xf>
    <xf numFmtId="0" fontId="131" fillId="25" borderId="0" xfId="14104" applyFont="1" applyFill="1" applyBorder="1" applyAlignment="1">
      <alignment horizontal="left" vertical="center" wrapText="1" indent="1"/>
    </xf>
    <xf numFmtId="0" fontId="144" fillId="25" borderId="138" xfId="14104" applyFont="1" applyFill="1" applyBorder="1" applyAlignment="1">
      <alignment horizontal="center" vertical="center"/>
    </xf>
    <xf numFmtId="3" fontId="131" fillId="25" borderId="0" xfId="14104" applyNumberFormat="1" applyFont="1" applyFill="1"/>
    <xf numFmtId="3" fontId="131" fillId="25" borderId="54" xfId="14104" applyNumberFormat="1" applyFont="1" applyFill="1" applyBorder="1"/>
    <xf numFmtId="199" fontId="134" fillId="0" borderId="55" xfId="13980" applyNumberFormat="1" applyFont="1" applyBorder="1" applyAlignment="1" applyProtection="1">
      <alignment horizontal="center" wrapText="1"/>
    </xf>
    <xf numFmtId="199" fontId="134" fillId="0" borderId="55" xfId="13980" applyNumberFormat="1" applyFont="1" applyBorder="1" applyAlignment="1" applyProtection="1">
      <alignment horizontal="center"/>
    </xf>
    <xf numFmtId="199" fontId="138" fillId="0" borderId="55" xfId="13980" applyNumberFormat="1" applyFont="1" applyBorder="1" applyAlignment="1" applyProtection="1">
      <alignment horizontal="center" wrapText="1"/>
    </xf>
    <xf numFmtId="199" fontId="138" fillId="0" borderId="55" xfId="13980" applyNumberFormat="1" applyFont="1" applyBorder="1" applyAlignment="1" applyProtection="1">
      <alignment horizontal="center"/>
    </xf>
    <xf numFmtId="0" fontId="134" fillId="0" borderId="246" xfId="13779" applyFont="1" applyBorder="1" applyAlignment="1" applyProtection="1">
      <alignment wrapText="1"/>
    </xf>
    <xf numFmtId="3" fontId="209" fillId="0" borderId="246" xfId="13779" applyNumberFormat="1" applyFont="1" applyBorder="1" applyAlignment="1">
      <alignment horizontal="right"/>
    </xf>
    <xf numFmtId="3" fontId="138" fillId="0" borderId="246" xfId="13779" applyNumberFormat="1" applyFont="1" applyBorder="1" applyAlignment="1">
      <alignment horizontal="right"/>
    </xf>
    <xf numFmtId="3" fontId="134" fillId="0" borderId="246" xfId="13936" applyNumberFormat="1" applyFont="1" applyFill="1" applyBorder="1" applyAlignment="1">
      <alignment horizontal="left" vertical="top" wrapText="1" indent="2"/>
    </xf>
    <xf numFmtId="3" fontId="134" fillId="0" borderId="246" xfId="13936" applyNumberFormat="1" applyFont="1" applyFill="1" applyBorder="1" applyAlignment="1">
      <alignment horizontal="left" vertical="top" wrapText="1" indent="4"/>
    </xf>
    <xf numFmtId="3" fontId="141" fillId="0" borderId="246" xfId="13936" applyNumberFormat="1" applyFont="1" applyFill="1" applyBorder="1" applyAlignment="1">
      <alignment horizontal="left" vertical="top" wrapText="1" indent="5"/>
    </xf>
    <xf numFmtId="3" fontId="198" fillId="0" borderId="246" xfId="13779" applyNumberFormat="1" applyFont="1" applyBorder="1" applyAlignment="1">
      <alignment horizontal="right"/>
    </xf>
    <xf numFmtId="3" fontId="131" fillId="0" borderId="246" xfId="13779" applyNumberFormat="1" applyFont="1" applyBorder="1" applyAlignment="1">
      <alignment horizontal="right"/>
    </xf>
    <xf numFmtId="3" fontId="39" fillId="0" borderId="246" xfId="13936" applyNumberFormat="1" applyFont="1" applyFill="1" applyBorder="1" applyAlignment="1">
      <alignment horizontal="left" vertical="top" wrapText="1" indent="7"/>
    </xf>
    <xf numFmtId="3" fontId="39" fillId="0" borderId="246" xfId="13936" applyNumberFormat="1" applyFont="1" applyFill="1" applyBorder="1" applyAlignment="1">
      <alignment horizontal="right" wrapText="1"/>
    </xf>
    <xf numFmtId="3" fontId="137" fillId="0" borderId="246" xfId="13936" applyNumberFormat="1" applyFont="1" applyFill="1" applyBorder="1" applyAlignment="1">
      <alignment horizontal="right" wrapText="1"/>
    </xf>
    <xf numFmtId="3" fontId="39" fillId="0" borderId="246" xfId="13936" applyNumberFormat="1" applyFont="1" applyFill="1" applyBorder="1" applyAlignment="1">
      <alignment horizontal="left" vertical="top" wrapText="1" indent="5"/>
    </xf>
    <xf numFmtId="3" fontId="39" fillId="0" borderId="246" xfId="13936" applyNumberFormat="1" applyFont="1" applyFill="1" applyBorder="1" applyAlignment="1">
      <alignment horizontal="left" vertical="top" wrapText="1" indent="6"/>
    </xf>
    <xf numFmtId="3" fontId="39" fillId="0" borderId="246" xfId="13936" applyNumberFormat="1" applyFont="1" applyFill="1" applyBorder="1" applyAlignment="1">
      <alignment horizontal="left" vertical="top" wrapText="1" indent="8"/>
    </xf>
    <xf numFmtId="3" fontId="246" fillId="0" borderId="246" xfId="13779" applyNumberFormat="1" applyFont="1" applyBorder="1" applyAlignment="1">
      <alignment horizontal="right"/>
    </xf>
    <xf numFmtId="3" fontId="137" fillId="0" borderId="246" xfId="13779" applyNumberFormat="1" applyFont="1" applyBorder="1" applyAlignment="1">
      <alignment horizontal="right"/>
    </xf>
    <xf numFmtId="3" fontId="141" fillId="0" borderId="246" xfId="13936" applyNumberFormat="1" applyFont="1" applyFill="1" applyBorder="1" applyAlignment="1">
      <alignment horizontal="left" vertical="top" wrapText="1" indent="7"/>
    </xf>
    <xf numFmtId="3" fontId="246" fillId="0" borderId="246" xfId="13779" applyNumberFormat="1" applyFont="1" applyFill="1" applyBorder="1" applyAlignment="1">
      <alignment horizontal="right"/>
    </xf>
    <xf numFmtId="3" fontId="137" fillId="0" borderId="246" xfId="13779" applyNumberFormat="1" applyFont="1" applyFill="1" applyBorder="1" applyAlignment="1">
      <alignment horizontal="right"/>
    </xf>
    <xf numFmtId="3" fontId="141" fillId="0" borderId="246" xfId="13936" applyNumberFormat="1" applyFont="1" applyFill="1" applyBorder="1" applyAlignment="1">
      <alignment horizontal="left" vertical="top" wrapText="1" indent="6"/>
    </xf>
    <xf numFmtId="3" fontId="141" fillId="0" borderId="246" xfId="13936" applyNumberFormat="1" applyFont="1" applyFill="1" applyBorder="1" applyAlignment="1">
      <alignment horizontal="left" vertical="top" wrapText="1" indent="8"/>
    </xf>
    <xf numFmtId="3" fontId="141" fillId="0" borderId="246" xfId="13936" applyNumberFormat="1" applyFont="1" applyFill="1" applyBorder="1" applyAlignment="1">
      <alignment horizontal="left" vertical="top" wrapText="1" indent="9"/>
    </xf>
    <xf numFmtId="3" fontId="141" fillId="0" borderId="246" xfId="13936" applyNumberFormat="1" applyFont="1" applyFill="1" applyBorder="1" applyAlignment="1">
      <alignment horizontal="left" vertical="top" wrapText="1" indent="4"/>
    </xf>
    <xf numFmtId="3" fontId="39" fillId="0" borderId="246" xfId="13936" applyNumberFormat="1" applyFont="1" applyFill="1" applyBorder="1" applyAlignment="1">
      <alignment horizontal="left" vertical="top" wrapText="1" indent="4"/>
    </xf>
    <xf numFmtId="3" fontId="39" fillId="0" borderId="246" xfId="13936" applyNumberFormat="1" applyFont="1" applyFill="1" applyBorder="1" applyAlignment="1">
      <alignment horizontal="left" vertical="top" wrapText="1" indent="9"/>
    </xf>
    <xf numFmtId="3" fontId="141" fillId="0" borderId="246" xfId="13936" applyNumberFormat="1" applyFont="1" applyFill="1" applyBorder="1" applyAlignment="1">
      <alignment horizontal="left" vertical="top" wrapText="1" indent="10"/>
    </xf>
    <xf numFmtId="3" fontId="141" fillId="0" borderId="246" xfId="13936" applyNumberFormat="1" applyFont="1" applyFill="1" applyBorder="1" applyAlignment="1">
      <alignment horizontal="left" vertical="top" wrapText="1" indent="3"/>
    </xf>
    <xf numFmtId="3" fontId="209" fillId="48" borderId="246" xfId="13779" applyNumberFormat="1" applyFont="1" applyFill="1" applyBorder="1" applyAlignment="1">
      <alignment horizontal="right"/>
    </xf>
    <xf numFmtId="3" fontId="138" fillId="48" borderId="246" xfId="13779" applyNumberFormat="1" applyFont="1" applyFill="1" applyBorder="1" applyAlignment="1">
      <alignment horizontal="right"/>
    </xf>
    <xf numFmtId="3" fontId="209" fillId="35" borderId="246" xfId="13779" applyNumberFormat="1" applyFont="1" applyFill="1" applyBorder="1" applyAlignment="1">
      <alignment horizontal="right"/>
    </xf>
    <xf numFmtId="3" fontId="138" fillId="35" borderId="246" xfId="13779" applyNumberFormat="1" applyFont="1" applyFill="1" applyBorder="1" applyAlignment="1">
      <alignment horizontal="right"/>
    </xf>
    <xf numFmtId="4" fontId="138" fillId="0" borderId="148" xfId="0" applyNumberFormat="1" applyFont="1" applyBorder="1" applyAlignment="1">
      <alignment horizontal="left" vertical="center" wrapText="1"/>
    </xf>
    <xf numFmtId="4" fontId="137" fillId="0" borderId="148" xfId="0" applyNumberFormat="1" applyFont="1" applyBorder="1" applyAlignment="1">
      <alignment horizontal="left" vertical="center" wrapText="1"/>
    </xf>
    <xf numFmtId="4" fontId="205" fillId="0" borderId="0" xfId="0" applyNumberFormat="1" applyFont="1" applyAlignment="1">
      <alignment horizontal="left" vertical="center" wrapText="1"/>
    </xf>
    <xf numFmtId="0" fontId="205" fillId="0" borderId="0" xfId="0" applyFont="1" applyAlignment="1">
      <alignment horizontal="center" vertical="center" wrapText="1"/>
    </xf>
    <xf numFmtId="0" fontId="131" fillId="0" borderId="0" xfId="0" applyFont="1" applyAlignment="1">
      <alignment wrapText="1"/>
    </xf>
    <xf numFmtId="175" fontId="131" fillId="0" borderId="0" xfId="0" applyNumberFormat="1" applyFont="1"/>
    <xf numFmtId="0" fontId="28" fillId="0" borderId="0" xfId="14104" applyFont="1" applyAlignment="1">
      <alignment vertical="center" wrapText="1"/>
    </xf>
    <xf numFmtId="0" fontId="247" fillId="0" borderId="6" xfId="13895" applyFont="1" applyBorder="1" applyAlignment="1">
      <alignment vertical="center"/>
    </xf>
    <xf numFmtId="4" fontId="138" fillId="0" borderId="247" xfId="0" applyNumberFormat="1" applyFont="1" applyBorder="1" applyAlignment="1">
      <alignment horizontal="left" vertical="center" wrapText="1"/>
    </xf>
    <xf numFmtId="0" fontId="131" fillId="0" borderId="6" xfId="0" applyFont="1" applyBorder="1" applyAlignment="1">
      <alignment wrapText="1"/>
    </xf>
    <xf numFmtId="3" fontId="131" fillId="0" borderId="6" xfId="0" applyNumberFormat="1" applyFont="1" applyBorder="1"/>
    <xf numFmtId="4" fontId="144" fillId="0" borderId="6" xfId="0" applyNumberFormat="1" applyFont="1" applyBorder="1" applyAlignment="1">
      <alignment horizontal="center" vertical="center" wrapText="1"/>
    </xf>
    <xf numFmtId="3" fontId="248" fillId="0" borderId="0" xfId="0" applyNumberFormat="1" applyFont="1"/>
    <xf numFmtId="0" fontId="49" fillId="25" borderId="147" xfId="13895" applyFont="1" applyFill="1" applyBorder="1" applyAlignment="1">
      <alignment horizontal="left" vertical="center" wrapText="1"/>
    </xf>
    <xf numFmtId="0" fontId="49" fillId="25" borderId="148" xfId="13895" applyFont="1" applyFill="1" applyBorder="1" applyAlignment="1">
      <alignment horizontal="left" vertical="center" wrapText="1"/>
    </xf>
    <xf numFmtId="0" fontId="49" fillId="25" borderId="149" xfId="13895" applyFont="1" applyFill="1" applyBorder="1" applyAlignment="1">
      <alignment horizontal="left" vertical="center" wrapText="1"/>
    </xf>
    <xf numFmtId="0" fontId="290" fillId="49" borderId="0" xfId="0" applyFont="1" applyFill="1"/>
    <xf numFmtId="4" fontId="138" fillId="0" borderId="0" xfId="0" applyNumberFormat="1" applyFont="1" applyBorder="1" applyAlignment="1">
      <alignment horizontal="left" vertical="center" wrapText="1"/>
    </xf>
    <xf numFmtId="4" fontId="172" fillId="0" borderId="148" xfId="0" applyNumberFormat="1" applyFont="1" applyBorder="1" applyAlignment="1">
      <alignment horizontal="left" vertical="center" wrapText="1"/>
    </xf>
    <xf numFmtId="0" fontId="291" fillId="0" borderId="6" xfId="0" applyFont="1" applyBorder="1"/>
    <xf numFmtId="0" fontId="138" fillId="25" borderId="6" xfId="13895" applyFont="1" applyFill="1" applyBorder="1" applyAlignment="1"/>
    <xf numFmtId="0" fontId="138" fillId="28" borderId="6" xfId="13895" applyFont="1" applyFill="1" applyBorder="1" applyAlignment="1">
      <alignment horizontal="left" vertical="center" wrapText="1"/>
    </xf>
    <xf numFmtId="0" fontId="131" fillId="28" borderId="6" xfId="13895" applyFont="1" applyFill="1" applyBorder="1"/>
    <xf numFmtId="3" fontId="131" fillId="28" borderId="6" xfId="13895" applyNumberFormat="1" applyFont="1" applyFill="1" applyBorder="1"/>
    <xf numFmtId="3" fontId="138" fillId="28" borderId="6" xfId="13895" applyNumberFormat="1" applyFont="1" applyFill="1" applyBorder="1"/>
    <xf numFmtId="3" fontId="212" fillId="28" borderId="6" xfId="0" applyNumberFormat="1" applyFont="1" applyFill="1" applyBorder="1"/>
    <xf numFmtId="4" fontId="240" fillId="0" borderId="0" xfId="0" applyNumberFormat="1" applyFont="1" applyBorder="1" applyAlignment="1">
      <alignment horizontal="left" vertical="center"/>
    </xf>
    <xf numFmtId="4" fontId="28" fillId="0" borderId="0" xfId="0" applyNumberFormat="1" applyFont="1" applyBorder="1" applyAlignment="1">
      <alignment horizontal="left" vertical="center" wrapText="1"/>
    </xf>
    <xf numFmtId="0" fontId="144" fillId="0" borderId="0" xfId="0" applyFont="1" applyAlignment="1">
      <alignment horizontal="center" vertical="center" wrapText="1"/>
    </xf>
    <xf numFmtId="3" fontId="137" fillId="0" borderId="0" xfId="0" applyNumberFormat="1" applyFont="1"/>
    <xf numFmtId="175" fontId="141" fillId="0" borderId="0" xfId="0" applyNumberFormat="1" applyFont="1" applyBorder="1" applyAlignment="1">
      <alignment horizontal="right" wrapText="1"/>
    </xf>
    <xf numFmtId="3" fontId="50" fillId="0" borderId="0" xfId="0" applyNumberFormat="1" applyFont="1"/>
    <xf numFmtId="0" fontId="141" fillId="0" borderId="0" xfId="0" applyFont="1" applyBorder="1" applyAlignment="1">
      <alignment horizontal="right"/>
    </xf>
    <xf numFmtId="175" fontId="141" fillId="0" borderId="0" xfId="0" applyNumberFormat="1" applyFont="1" applyBorder="1" applyAlignment="1">
      <alignment horizontal="right"/>
    </xf>
    <xf numFmtId="175" fontId="141" fillId="0" borderId="0" xfId="0" applyNumberFormat="1" applyFont="1" applyBorder="1"/>
    <xf numFmtId="0" fontId="261" fillId="28" borderId="6" xfId="0" applyFont="1" applyFill="1" applyBorder="1" applyAlignment="1">
      <alignment horizontal="center" vertical="center" wrapText="1"/>
    </xf>
    <xf numFmtId="0" fontId="240" fillId="0" borderId="148" xfId="0" applyFont="1" applyBorder="1" applyAlignment="1">
      <alignment wrapText="1"/>
    </xf>
    <xf numFmtId="0" fontId="28" fillId="0" borderId="107" xfId="13895" applyFont="1" applyBorder="1"/>
    <xf numFmtId="3" fontId="28" fillId="0" borderId="107" xfId="0" applyNumberFormat="1" applyFont="1" applyBorder="1"/>
    <xf numFmtId="4" fontId="131" fillId="0" borderId="248" xfId="0" applyNumberFormat="1" applyFont="1" applyBorder="1" applyAlignment="1">
      <alignment horizontal="left" vertical="center" wrapText="1"/>
    </xf>
    <xf numFmtId="3" fontId="131" fillId="0" borderId="107" xfId="0" applyNumberFormat="1" applyFont="1" applyBorder="1"/>
    <xf numFmtId="4" fontId="172" fillId="0" borderId="148" xfId="0" applyNumberFormat="1" applyFont="1" applyBorder="1" applyAlignment="1">
      <alignment horizontal="left" vertical="top" wrapText="1"/>
    </xf>
    <xf numFmtId="3" fontId="115" fillId="0" borderId="0" xfId="0" applyNumberFormat="1" applyFont="1" applyFill="1" applyBorder="1"/>
    <xf numFmtId="0" fontId="120" fillId="0" borderId="0" xfId="0" applyFont="1" applyBorder="1"/>
    <xf numFmtId="0" fontId="30" fillId="0" borderId="54" xfId="0" applyFont="1" applyBorder="1"/>
    <xf numFmtId="0" fontId="66" fillId="0" borderId="5" xfId="0" applyFont="1" applyBorder="1"/>
    <xf numFmtId="2" fontId="18" fillId="0" borderId="0" xfId="0" applyNumberFormat="1" applyFont="1" applyBorder="1"/>
    <xf numFmtId="3" fontId="244" fillId="0" borderId="0" xfId="0" applyNumberFormat="1" applyFont="1" applyBorder="1"/>
    <xf numFmtId="0" fontId="43" fillId="0" borderId="54" xfId="0" applyFont="1" applyBorder="1" applyAlignment="1">
      <alignment vertical="center" wrapText="1"/>
    </xf>
    <xf numFmtId="10" fontId="16" fillId="22" borderId="0" xfId="2" applyNumberFormat="1" applyFill="1"/>
    <xf numFmtId="10" fontId="16" fillId="0" borderId="0" xfId="2" applyNumberFormat="1" applyFill="1"/>
    <xf numFmtId="0" fontId="131" fillId="0" borderId="148" xfId="13895" applyFont="1" applyBorder="1" applyAlignment="1">
      <alignment horizontal="center" vertical="center" wrapText="1"/>
    </xf>
    <xf numFmtId="0" fontId="131" fillId="0" borderId="0" xfId="13895" applyFont="1" applyBorder="1" applyAlignment="1">
      <alignment horizontal="center" vertical="center" wrapText="1"/>
    </xf>
    <xf numFmtId="0" fontId="131" fillId="0" borderId="0" xfId="13895" applyFont="1" applyBorder="1" applyAlignment="1">
      <alignment horizontal="center" vertical="center"/>
    </xf>
    <xf numFmtId="0" fontId="131" fillId="0" borderId="108" xfId="13895" applyFont="1" applyBorder="1" applyAlignment="1">
      <alignment horizontal="center" vertical="center" wrapText="1"/>
    </xf>
    <xf numFmtId="0" fontId="138" fillId="0" borderId="0" xfId="13895" applyFont="1" applyAlignment="1">
      <alignment horizontal="left" vertical="center" wrapText="1"/>
    </xf>
    <xf numFmtId="0" fontId="131" fillId="0" borderId="8" xfId="13895" applyFont="1" applyBorder="1"/>
    <xf numFmtId="0" fontId="292" fillId="0" borderId="249" xfId="0" applyFont="1" applyBorder="1" applyAlignment="1">
      <alignment horizontal="left" vertical="center" wrapText="1"/>
    </xf>
    <xf numFmtId="3" fontId="198" fillId="0" borderId="108" xfId="13895" applyNumberFormat="1" applyFont="1" applyBorder="1"/>
    <xf numFmtId="3" fontId="198" fillId="0" borderId="0" xfId="13895" applyNumberFormat="1" applyFont="1" applyBorder="1"/>
    <xf numFmtId="0" fontId="131" fillId="0" borderId="103" xfId="13895" applyFont="1" applyBorder="1" applyAlignment="1">
      <alignment horizontal="center" vertical="center" wrapText="1"/>
    </xf>
    <xf numFmtId="0" fontId="131" fillId="0" borderId="48" xfId="13895" applyFont="1" applyBorder="1" applyAlignment="1">
      <alignment horizontal="center" vertical="center" wrapText="1"/>
    </xf>
    <xf numFmtId="0" fontId="131" fillId="0" borderId="22" xfId="13895" applyFont="1" applyBorder="1"/>
    <xf numFmtId="3" fontId="131" fillId="0" borderId="22" xfId="0" applyNumberFormat="1" applyFont="1" applyBorder="1"/>
    <xf numFmtId="3" fontId="131" fillId="0" borderId="8" xfId="13895" applyNumberFormat="1" applyFont="1" applyBorder="1"/>
    <xf numFmtId="3" fontId="131" fillId="0" borderId="250" xfId="0" applyNumberFormat="1" applyFont="1" applyBorder="1"/>
    <xf numFmtId="0" fontId="172" fillId="28" borderId="0" xfId="13895" applyFont="1" applyFill="1" applyBorder="1" applyAlignment="1">
      <alignment horizontal="center" vertical="center" wrapText="1"/>
    </xf>
    <xf numFmtId="0" fontId="131" fillId="28" borderId="0" xfId="13895" applyFont="1" applyFill="1" applyBorder="1"/>
    <xf numFmtId="3" fontId="198" fillId="28" borderId="0" xfId="13895" applyNumberFormat="1" applyFont="1" applyFill="1"/>
    <xf numFmtId="10" fontId="30" fillId="28" borderId="0" xfId="2" applyNumberFormat="1" applyFont="1" applyFill="1"/>
    <xf numFmtId="3" fontId="137" fillId="0" borderId="0" xfId="13895" applyNumberFormat="1" applyFont="1"/>
    <xf numFmtId="3" fontId="131" fillId="0" borderId="140" xfId="13895" applyNumberFormat="1" applyFont="1" applyBorder="1"/>
    <xf numFmtId="9" fontId="31" fillId="0" borderId="0" xfId="2" applyFont="1"/>
    <xf numFmtId="3" fontId="282" fillId="0" borderId="0" xfId="13895" applyNumberFormat="1" applyFont="1"/>
    <xf numFmtId="0" fontId="247" fillId="28" borderId="0" xfId="13895" applyFont="1" applyFill="1" applyBorder="1" applyAlignment="1">
      <alignment horizontal="center" vertical="center" wrapText="1"/>
    </xf>
    <xf numFmtId="14" fontId="134" fillId="30" borderId="0" xfId="0" applyNumberFormat="1" applyFont="1" applyFill="1" applyBorder="1" applyAlignment="1">
      <alignment horizontal="left"/>
    </xf>
    <xf numFmtId="3" fontId="248" fillId="0" borderId="0" xfId="13895" applyNumberFormat="1" applyFont="1" applyBorder="1"/>
    <xf numFmtId="3" fontId="131" fillId="0" borderId="9" xfId="13895" applyNumberFormat="1" applyFont="1" applyBorder="1"/>
    <xf numFmtId="3" fontId="131" fillId="0" borderId="138" xfId="13895" applyNumberFormat="1" applyFont="1" applyBorder="1"/>
    <xf numFmtId="3" fontId="131" fillId="0" borderId="122" xfId="13895" applyNumberFormat="1" applyFont="1" applyBorder="1"/>
    <xf numFmtId="3" fontId="111" fillId="0" borderId="0" xfId="0" applyNumberFormat="1" applyFont="1"/>
    <xf numFmtId="3" fontId="140" fillId="0" borderId="0" xfId="13895" applyNumberFormat="1" applyFont="1"/>
    <xf numFmtId="0" fontId="50" fillId="28" borderId="0" xfId="13895" applyFont="1" applyFill="1" applyAlignment="1">
      <alignment vertical="center" wrapText="1"/>
    </xf>
    <xf numFmtId="0" fontId="28" fillId="28" borderId="0" xfId="13895" applyFont="1" applyFill="1" applyAlignment="1">
      <alignment vertical="center" wrapText="1"/>
    </xf>
    <xf numFmtId="0" fontId="134" fillId="35" borderId="246" xfId="13779" applyFont="1" applyFill="1" applyBorder="1" applyAlignment="1" applyProtection="1">
      <alignment vertical="center" wrapText="1"/>
    </xf>
    <xf numFmtId="0" fontId="134" fillId="48" borderId="246" xfId="13779" applyFont="1" applyFill="1" applyBorder="1" applyAlignment="1" applyProtection="1">
      <alignment vertical="center" wrapText="1"/>
    </xf>
    <xf numFmtId="0" fontId="132" fillId="0" borderId="147" xfId="13859" applyFont="1" applyBorder="1" applyAlignment="1">
      <alignment vertical="top" wrapText="1"/>
    </xf>
    <xf numFmtId="0" fontId="158" fillId="0" borderId="147" xfId="13859" applyFont="1" applyBorder="1" applyAlignment="1">
      <alignment horizontal="center" vertical="center"/>
    </xf>
    <xf numFmtId="0" fontId="158" fillId="0" borderId="54" xfId="13859" applyFont="1" applyBorder="1"/>
    <xf numFmtId="0" fontId="37" fillId="0" borderId="54" xfId="13859" applyFont="1" applyBorder="1" applyAlignment="1">
      <alignment horizontal="right"/>
    </xf>
    <xf numFmtId="175" fontId="37" fillId="0" borderId="54" xfId="13859" applyNumberFormat="1" applyFont="1" applyBorder="1" applyAlignment="1">
      <alignment horizontal="right"/>
    </xf>
    <xf numFmtId="175" fontId="37" fillId="0" borderId="54" xfId="13859" applyNumberFormat="1" applyFont="1" applyFill="1" applyBorder="1" applyAlignment="1">
      <alignment horizontal="right"/>
    </xf>
    <xf numFmtId="175" fontId="37" fillId="0" borderId="54" xfId="13859" applyNumberFormat="1" applyFont="1" applyBorder="1"/>
    <xf numFmtId="0" fontId="37" fillId="0" borderId="54" xfId="13859" applyFont="1" applyBorder="1"/>
    <xf numFmtId="175" fontId="168" fillId="0" borderId="54" xfId="13859" applyNumberFormat="1" applyFont="1" applyBorder="1"/>
    <xf numFmtId="4" fontId="131" fillId="0" borderId="0" xfId="13895" applyNumberFormat="1" applyFont="1"/>
    <xf numFmtId="0" fontId="131" fillId="25" borderId="0" xfId="13895" applyFont="1" applyFill="1" applyBorder="1" applyAlignment="1">
      <alignment vertical="center" wrapText="1"/>
    </xf>
    <xf numFmtId="4" fontId="142" fillId="0" borderId="0" xfId="13895" applyNumberFormat="1" applyFont="1"/>
    <xf numFmtId="0" fontId="49" fillId="25" borderId="0" xfId="13895" applyFont="1" applyFill="1" applyBorder="1" applyAlignment="1">
      <alignment horizontal="center" vertical="center" wrapText="1"/>
    </xf>
    <xf numFmtId="0" fontId="122" fillId="0" borderId="0" xfId="14104" applyFont="1" applyFill="1" applyBorder="1" applyAlignment="1">
      <alignment vertical="top" wrapText="1"/>
    </xf>
    <xf numFmtId="0" fontId="285" fillId="0" borderId="0" xfId="14104" applyFont="1" applyBorder="1" applyAlignment="1">
      <alignment horizontal="center" vertical="center" wrapText="1"/>
    </xf>
    <xf numFmtId="2" fontId="286" fillId="0" borderId="0" xfId="14104" applyNumberFormat="1" applyFont="1" applyBorder="1" applyAlignment="1">
      <alignment horizontal="center" vertical="top" wrapText="1"/>
    </xf>
    <xf numFmtId="2" fontId="102" fillId="0" borderId="0" xfId="14104" applyNumberFormat="1" applyFont="1" applyFill="1" applyBorder="1" applyAlignment="1">
      <alignment horizontal="left" vertical="top" wrapText="1"/>
    </xf>
    <xf numFmtId="0" fontId="102" fillId="0" borderId="0" xfId="14104" applyFont="1" applyFill="1" applyBorder="1" applyAlignment="1">
      <alignment horizontal="left" vertical="top" wrapText="1"/>
    </xf>
    <xf numFmtId="0" fontId="102" fillId="0" borderId="0" xfId="14104" applyFont="1" applyBorder="1" applyAlignment="1">
      <alignment vertical="top" wrapText="1"/>
    </xf>
    <xf numFmtId="0" fontId="144" fillId="25" borderId="0" xfId="14104" applyFont="1" applyFill="1" applyBorder="1" applyAlignment="1">
      <alignment horizontal="left" vertical="center" wrapText="1" indent="1"/>
    </xf>
    <xf numFmtId="0" fontId="137" fillId="0" borderId="0" xfId="14104" applyFont="1" applyAlignment="1">
      <alignment horizontal="center" vertical="center"/>
    </xf>
    <xf numFmtId="0" fontId="131" fillId="25" borderId="0" xfId="14104" applyFont="1" applyFill="1" applyBorder="1" applyAlignment="1">
      <alignment vertical="center" wrapText="1"/>
    </xf>
    <xf numFmtId="0" fontId="131" fillId="25" borderId="0" xfId="14104" applyFont="1" applyFill="1" applyBorder="1" applyAlignment="1">
      <alignment horizontal="left" vertical="center" wrapText="1"/>
    </xf>
    <xf numFmtId="0" fontId="144" fillId="25" borderId="110" xfId="14104" applyFont="1" applyFill="1" applyBorder="1" applyAlignment="1">
      <alignment horizontal="center" vertical="center"/>
    </xf>
    <xf numFmtId="0" fontId="131" fillId="25" borderId="101" xfId="14104" applyFont="1" applyFill="1" applyBorder="1" applyAlignment="1">
      <alignment horizontal="left" vertical="center" wrapText="1" indent="1"/>
    </xf>
    <xf numFmtId="0" fontId="28" fillId="25" borderId="251" xfId="14104" applyFont="1" applyFill="1" applyBorder="1" applyAlignment="1">
      <alignment horizontal="left" vertical="center" wrapText="1" indent="1"/>
    </xf>
    <xf numFmtId="0" fontId="131" fillId="25" borderId="101" xfId="14104" applyFont="1" applyFill="1" applyBorder="1" applyAlignment="1">
      <alignment vertical="center" wrapText="1"/>
    </xf>
    <xf numFmtId="0" fontId="131" fillId="25" borderId="101" xfId="14104" applyFont="1" applyFill="1" applyBorder="1" applyAlignment="1">
      <alignment horizontal="left" vertical="center" wrapText="1"/>
    </xf>
    <xf numFmtId="0" fontId="242" fillId="25" borderId="101" xfId="14104" applyFont="1" applyFill="1" applyBorder="1" applyAlignment="1">
      <alignment horizontal="left" vertical="center" wrapText="1"/>
    </xf>
    <xf numFmtId="0" fontId="137" fillId="25" borderId="101" xfId="14104" applyFont="1" applyFill="1" applyBorder="1" applyAlignment="1">
      <alignment horizontal="left" vertical="center" wrapText="1" indent="1"/>
    </xf>
    <xf numFmtId="0" fontId="131" fillId="25" borderId="251" xfId="14104" applyFont="1" applyFill="1" applyBorder="1" applyAlignment="1">
      <alignment horizontal="left" vertical="center" wrapText="1" indent="1"/>
    </xf>
    <xf numFmtId="0" fontId="131" fillId="25" borderId="100" xfId="14104" applyFont="1" applyFill="1" applyBorder="1" applyAlignment="1">
      <alignment horizontal="left" vertical="center" wrapText="1"/>
    </xf>
    <xf numFmtId="0" fontId="144" fillId="25" borderId="148" xfId="14104" applyFont="1" applyFill="1" applyBorder="1" applyAlignment="1">
      <alignment horizontal="left" vertical="center" wrapText="1" indent="1"/>
    </xf>
    <xf numFmtId="0" fontId="242" fillId="25" borderId="148" xfId="14104" applyFont="1" applyFill="1" applyBorder="1" applyAlignment="1">
      <alignment horizontal="left" vertical="center" wrapText="1"/>
    </xf>
    <xf numFmtId="0" fontId="144" fillId="25" borderId="148" xfId="14104" applyFont="1" applyFill="1" applyBorder="1" applyAlignment="1">
      <alignment horizontal="center" vertical="center"/>
    </xf>
    <xf numFmtId="0" fontId="144" fillId="25" borderId="103" xfId="14104" applyFont="1" applyFill="1" applyBorder="1" applyAlignment="1">
      <alignment horizontal="center" vertical="center"/>
    </xf>
    <xf numFmtId="0" fontId="144" fillId="25" borderId="147" xfId="14104" applyFont="1" applyFill="1" applyBorder="1" applyAlignment="1">
      <alignment horizontal="center" vertical="center"/>
    </xf>
    <xf numFmtId="0" fontId="144" fillId="25" borderId="103" xfId="14104" applyFont="1" applyFill="1" applyBorder="1" applyAlignment="1">
      <alignment horizontal="left" vertical="center" wrapText="1" indent="1"/>
    </xf>
    <xf numFmtId="0" fontId="144" fillId="25" borderId="148" xfId="14104" applyFont="1" applyFill="1" applyBorder="1" applyAlignment="1">
      <alignment vertical="center" wrapText="1"/>
    </xf>
    <xf numFmtId="0" fontId="28" fillId="25" borderId="0" xfId="14104" applyFont="1" applyFill="1"/>
    <xf numFmtId="0" fontId="294" fillId="25" borderId="0" xfId="14104" applyFont="1" applyFill="1"/>
    <xf numFmtId="0" fontId="205" fillId="25" borderId="138" xfId="14104" applyFont="1" applyFill="1" applyBorder="1" applyAlignment="1">
      <alignment horizontal="center" vertical="center"/>
    </xf>
    <xf numFmtId="0" fontId="205" fillId="25" borderId="110" xfId="14104" applyFont="1" applyFill="1" applyBorder="1" applyAlignment="1">
      <alignment horizontal="center" vertical="center"/>
    </xf>
    <xf numFmtId="0" fontId="205" fillId="25" borderId="141" xfId="14104" applyFont="1" applyFill="1" applyBorder="1" applyAlignment="1">
      <alignment horizontal="center" vertical="center"/>
    </xf>
    <xf numFmtId="0" fontId="144" fillId="25" borderId="148" xfId="14104" applyFont="1" applyFill="1" applyBorder="1" applyAlignment="1">
      <alignment horizontal="left" vertical="center" wrapText="1"/>
    </xf>
    <xf numFmtId="0" fontId="144" fillId="25" borderId="148" xfId="14104" applyFont="1" applyFill="1" applyBorder="1" applyAlignment="1">
      <alignment horizontal="center" vertical="center" wrapText="1"/>
    </xf>
    <xf numFmtId="0" fontId="144" fillId="25" borderId="147" xfId="14104" applyFont="1" applyFill="1" applyBorder="1" applyAlignment="1">
      <alignment horizontal="left" vertical="center" wrapText="1"/>
    </xf>
    <xf numFmtId="175" fontId="138" fillId="25" borderId="137" xfId="13895" applyNumberFormat="1" applyFont="1" applyFill="1" applyBorder="1" applyAlignment="1">
      <alignment horizontal="center"/>
    </xf>
    <xf numFmtId="172" fontId="281" fillId="25" borderId="235" xfId="0" applyNumberFormat="1" applyFont="1" applyFill="1" applyBorder="1" applyAlignment="1">
      <alignment horizontal="center"/>
    </xf>
    <xf numFmtId="0" fontId="280" fillId="25" borderId="0" xfId="13895" applyFont="1" applyFill="1"/>
    <xf numFmtId="0" fontId="239" fillId="25" borderId="25" xfId="13895" applyFont="1" applyFill="1" applyBorder="1"/>
    <xf numFmtId="0" fontId="137" fillId="25" borderId="23" xfId="13895" applyFont="1" applyFill="1" applyBorder="1" applyAlignment="1">
      <alignment horizontal="center"/>
    </xf>
    <xf numFmtId="0" fontId="131" fillId="25" borderId="6" xfId="13895" applyFont="1" applyFill="1" applyBorder="1"/>
    <xf numFmtId="0" fontId="247" fillId="28" borderId="55" xfId="13895" applyFont="1" applyFill="1" applyBorder="1" applyAlignment="1">
      <alignment horizontal="center" vertical="center" wrapText="1"/>
    </xf>
    <xf numFmtId="0" fontId="131" fillId="25" borderId="138" xfId="13895" applyFont="1" applyFill="1" applyBorder="1"/>
    <xf numFmtId="0" fontId="239" fillId="25" borderId="138" xfId="13895" applyFont="1" applyFill="1" applyBorder="1"/>
    <xf numFmtId="0" fontId="280" fillId="25" borderId="138" xfId="13895" applyFont="1" applyFill="1" applyBorder="1" applyAlignment="1">
      <alignment horizontal="center" vertical="center"/>
    </xf>
    <xf numFmtId="0" fontId="131" fillId="25" borderId="193" xfId="13895" applyFont="1" applyFill="1" applyBorder="1"/>
    <xf numFmtId="0" fontId="293" fillId="25" borderId="138" xfId="0" applyFont="1" applyFill="1" applyBorder="1"/>
    <xf numFmtId="0" fontId="137" fillId="25" borderId="23" xfId="13895" applyFont="1" applyFill="1" applyBorder="1" applyAlignment="1">
      <alignment horizontal="right"/>
    </xf>
    <xf numFmtId="0" fontId="215" fillId="0" borderId="138" xfId="13895" applyFont="1" applyBorder="1" applyAlignment="1">
      <alignment horizontal="center" vertical="center"/>
    </xf>
    <xf numFmtId="0" fontId="172" fillId="0" borderId="138" xfId="13895" applyFont="1" applyBorder="1" applyAlignment="1">
      <alignment horizontal="center" vertical="center" wrapText="1"/>
    </xf>
    <xf numFmtId="0" fontId="172" fillId="0" borderId="122" xfId="13895" applyFont="1" applyBorder="1" applyAlignment="1">
      <alignment horizontal="center" vertical="center" wrapText="1"/>
    </xf>
    <xf numFmtId="0" fontId="172" fillId="0" borderId="110" xfId="13895" applyFont="1" applyBorder="1" applyAlignment="1">
      <alignment horizontal="center" vertical="center" wrapText="1"/>
    </xf>
    <xf numFmtId="0" fontId="216" fillId="0" borderId="138" xfId="13895" applyFont="1" applyBorder="1" applyAlignment="1">
      <alignment vertical="top" wrapText="1"/>
    </xf>
    <xf numFmtId="0" fontId="172" fillId="0" borderId="138" xfId="13895" applyFont="1" applyBorder="1" applyAlignment="1">
      <alignment vertical="center" wrapText="1"/>
    </xf>
    <xf numFmtId="0" fontId="131" fillId="0" borderId="193" xfId="13895" applyFont="1" applyBorder="1"/>
    <xf numFmtId="0" fontId="172" fillId="25" borderId="138" xfId="13895" applyFont="1" applyFill="1" applyBorder="1" applyAlignment="1">
      <alignment horizontal="center" vertical="center" wrapText="1"/>
    </xf>
    <xf numFmtId="0" fontId="271" fillId="0" borderId="138" xfId="0" applyFont="1" applyBorder="1" applyAlignment="1">
      <alignment horizontal="center" vertical="center"/>
    </xf>
    <xf numFmtId="0" fontId="272" fillId="0" borderId="138" xfId="0" applyFont="1" applyBorder="1" applyAlignment="1">
      <alignment horizontal="center" vertical="center" wrapText="1"/>
    </xf>
    <xf numFmtId="0" fontId="272" fillId="0" borderId="122" xfId="0" applyFont="1" applyBorder="1" applyAlignment="1">
      <alignment horizontal="center" vertical="center" wrapText="1"/>
    </xf>
    <xf numFmtId="0" fontId="295" fillId="0" borderId="0" xfId="0" applyFont="1"/>
    <xf numFmtId="0" fontId="296" fillId="0" borderId="0" xfId="0" applyFont="1"/>
    <xf numFmtId="0" fontId="296" fillId="28" borderId="0" xfId="0" applyFont="1" applyFill="1"/>
    <xf numFmtId="0" fontId="111" fillId="28" borderId="0" xfId="0" applyFont="1" applyFill="1"/>
    <xf numFmtId="0" fontId="30" fillId="28" borderId="0" xfId="0" applyFont="1" applyFill="1"/>
    <xf numFmtId="0" fontId="297" fillId="28" borderId="0" xfId="0" applyFont="1" applyFill="1" applyAlignment="1">
      <alignment horizontal="left"/>
    </xf>
    <xf numFmtId="0" fontId="233" fillId="0" borderId="0" xfId="0" applyFont="1" applyBorder="1" applyAlignment="1">
      <alignment horizontal="left" vertical="top" wrapText="1"/>
    </xf>
    <xf numFmtId="174" fontId="122" fillId="0" borderId="0" xfId="0" applyNumberFormat="1" applyFont="1"/>
    <xf numFmtId="174" fontId="122" fillId="0" borderId="0" xfId="0" applyNumberFormat="1" applyFont="1" applyAlignment="1">
      <alignment horizontal="right"/>
    </xf>
    <xf numFmtId="2" fontId="143" fillId="0" borderId="0" xfId="0" applyNumberFormat="1" applyFont="1" applyFill="1" applyBorder="1" applyAlignment="1" applyProtection="1">
      <alignment vertical="center" wrapText="1"/>
    </xf>
    <xf numFmtId="3" fontId="28" fillId="0" borderId="107" xfId="14053" applyNumberFormat="1" applyFont="1" applyFill="1" applyBorder="1"/>
    <xf numFmtId="3" fontId="18" fillId="0" borderId="107" xfId="1" applyNumberFormat="1" applyFont="1" applyFill="1" applyBorder="1"/>
    <xf numFmtId="0" fontId="144" fillId="0" borderId="0" xfId="14053" applyFont="1" applyFill="1" applyBorder="1" applyAlignment="1">
      <alignment horizontal="center" vertical="center" wrapText="1"/>
    </xf>
    <xf numFmtId="0" fontId="144" fillId="0" borderId="107" xfId="14053" applyFont="1" applyBorder="1" applyAlignment="1">
      <alignment horizontal="center" vertical="center" wrapText="1"/>
    </xf>
    <xf numFmtId="2" fontId="139" fillId="0" borderId="107" xfId="0" applyNumberFormat="1" applyFont="1" applyFill="1" applyBorder="1" applyAlignment="1" applyProtection="1">
      <alignment vertical="center" wrapText="1"/>
    </xf>
    <xf numFmtId="0" fontId="23" fillId="0" borderId="178" xfId="0" applyFont="1" applyBorder="1" applyAlignment="1">
      <alignment horizontal="center" vertical="center"/>
    </xf>
    <xf numFmtId="3" fontId="131" fillId="0" borderId="107" xfId="14053" applyNumberFormat="1" applyFont="1" applyFill="1" applyBorder="1"/>
    <xf numFmtId="3" fontId="141" fillId="0" borderId="0" xfId="14053" applyNumberFormat="1" applyFont="1" applyFill="1"/>
    <xf numFmtId="0" fontId="138" fillId="0" borderId="0" xfId="14053" applyFont="1" applyFill="1" applyAlignment="1">
      <alignment horizontal="left" vertical="center" wrapText="1"/>
    </xf>
    <xf numFmtId="2" fontId="139" fillId="0" borderId="24" xfId="0" applyNumberFormat="1" applyFont="1" applyFill="1" applyBorder="1" applyAlignment="1" applyProtection="1">
      <alignment vertical="center" wrapText="1"/>
    </xf>
    <xf numFmtId="1" fontId="18" fillId="28" borderId="0" xfId="6072" applyNumberFormat="1" applyFont="1" applyFill="1"/>
    <xf numFmtId="172" fontId="30" fillId="0" borderId="0" xfId="2" applyNumberFormat="1" applyFont="1"/>
    <xf numFmtId="9" fontId="219" fillId="0" borderId="0" xfId="6072" applyNumberFormat="1" applyFont="1" applyFill="1" applyBorder="1" applyAlignment="1">
      <alignment horizontal="center"/>
    </xf>
    <xf numFmtId="9" fontId="21" fillId="0" borderId="0" xfId="6072" applyNumberFormat="1" applyFont="1" applyFill="1" applyBorder="1" applyAlignment="1">
      <alignment horizontal="center"/>
    </xf>
    <xf numFmtId="172" fontId="21" fillId="0" borderId="0" xfId="13692" applyNumberFormat="1" applyFont="1" applyFill="1" applyBorder="1" applyAlignment="1">
      <alignment horizontal="center"/>
    </xf>
    <xf numFmtId="0" fontId="21" fillId="0" borderId="0" xfId="6072" applyFont="1"/>
    <xf numFmtId="0" fontId="30" fillId="0" borderId="143" xfId="0" applyFont="1" applyBorder="1" applyAlignment="1">
      <alignment horizontal="center"/>
    </xf>
    <xf numFmtId="0" fontId="144" fillId="25" borderId="0" xfId="14104" applyFont="1" applyFill="1" applyBorder="1" applyAlignment="1">
      <alignment horizontal="center" vertical="center"/>
    </xf>
    <xf numFmtId="0" fontId="28" fillId="38" borderId="0" xfId="14104" applyFont="1" applyFill="1"/>
    <xf numFmtId="0" fontId="131" fillId="38" borderId="0" xfId="14104" applyFont="1" applyFill="1" applyBorder="1" applyAlignment="1">
      <alignment horizontal="left" vertical="center" wrapText="1"/>
    </xf>
    <xf numFmtId="0" fontId="144" fillId="38" borderId="0" xfId="14104" applyFont="1" applyFill="1" applyBorder="1" applyAlignment="1">
      <alignment horizontal="center" vertical="center"/>
    </xf>
    <xf numFmtId="0" fontId="131" fillId="38" borderId="0" xfId="14104" applyFont="1" applyFill="1"/>
    <xf numFmtId="3" fontId="131" fillId="38" borderId="0" xfId="14104" applyNumberFormat="1" applyFont="1" applyFill="1"/>
    <xf numFmtId="0" fontId="144" fillId="25" borderId="0" xfId="14104" applyFont="1" applyFill="1" applyBorder="1" applyAlignment="1">
      <alignment vertical="center" wrapText="1"/>
    </xf>
    <xf numFmtId="0" fontId="205" fillId="25" borderId="0" xfId="14104" applyFont="1" applyFill="1" applyBorder="1" applyAlignment="1">
      <alignment horizontal="center" vertical="center"/>
    </xf>
    <xf numFmtId="0" fontId="139" fillId="50" borderId="101" xfId="0" applyFont="1" applyFill="1" applyBorder="1" applyAlignment="1">
      <alignment vertical="center" wrapText="1"/>
    </xf>
    <xf numFmtId="0" fontId="139" fillId="50" borderId="101" xfId="0" applyFont="1" applyFill="1" applyBorder="1" applyAlignment="1">
      <alignment horizontal="left" vertical="center" wrapText="1"/>
    </xf>
    <xf numFmtId="0" fontId="143" fillId="50" borderId="1" xfId="0" applyFont="1" applyFill="1" applyBorder="1" applyAlignment="1">
      <alignment vertical="center" wrapText="1"/>
    </xf>
    <xf numFmtId="0" fontId="143" fillId="50" borderId="1" xfId="0" applyFont="1" applyFill="1" applyBorder="1" applyAlignment="1">
      <alignment horizontal="center" vertical="center"/>
    </xf>
    <xf numFmtId="0" fontId="298" fillId="50" borderId="138" xfId="0" applyFont="1" applyFill="1" applyBorder="1" applyAlignment="1">
      <alignment horizontal="center" vertical="center"/>
    </xf>
    <xf numFmtId="0" fontId="139" fillId="50" borderId="101" xfId="0" applyFont="1" applyFill="1" applyBorder="1" applyAlignment="1">
      <alignment horizontal="left" vertical="center" wrapText="1" indent="1"/>
    </xf>
    <xf numFmtId="0" fontId="242" fillId="50" borderId="101" xfId="0" applyFont="1" applyFill="1" applyBorder="1" applyAlignment="1">
      <alignment horizontal="left" vertical="center" wrapText="1"/>
    </xf>
    <xf numFmtId="0" fontId="143" fillId="50" borderId="1" xfId="0" applyFont="1" applyFill="1" applyBorder="1" applyAlignment="1">
      <alignment horizontal="left" vertical="center" wrapText="1" indent="1"/>
    </xf>
    <xf numFmtId="0" fontId="242" fillId="50" borderId="1" xfId="0" applyFont="1" applyFill="1" applyBorder="1" applyAlignment="1">
      <alignment horizontal="left" vertical="center" wrapText="1"/>
    </xf>
    <xf numFmtId="0" fontId="298" fillId="0" borderId="0" xfId="0" applyFont="1"/>
    <xf numFmtId="0" fontId="143" fillId="50" borderId="0" xfId="0" applyFont="1" applyFill="1" applyBorder="1" applyAlignment="1">
      <alignment horizontal="center" vertical="center"/>
    </xf>
    <xf numFmtId="0" fontId="298" fillId="50" borderId="0" xfId="0" applyFont="1" applyFill="1" applyBorder="1" applyAlignment="1">
      <alignment horizontal="center" vertical="center"/>
    </xf>
    <xf numFmtId="0" fontId="242" fillId="50" borderId="0" xfId="0" applyFont="1" applyFill="1" applyBorder="1" applyAlignment="1">
      <alignment horizontal="left" vertical="center" wrapText="1"/>
    </xf>
    <xf numFmtId="0" fontId="28" fillId="25" borderId="0" xfId="14104" applyFont="1" applyFill="1" applyBorder="1"/>
    <xf numFmtId="0" fontId="131" fillId="0" borderId="0" xfId="14104" applyFont="1" applyBorder="1"/>
    <xf numFmtId="3" fontId="131" fillId="0" borderId="0" xfId="14104" applyNumberFormat="1" applyFont="1" applyBorder="1"/>
    <xf numFmtId="0" fontId="28" fillId="0" borderId="0" xfId="14104" applyFont="1" applyBorder="1"/>
    <xf numFmtId="0" fontId="137" fillId="25" borderId="101" xfId="14104" applyFont="1" applyFill="1" applyBorder="1" applyAlignment="1">
      <alignment horizontal="left" vertical="center" wrapText="1"/>
    </xf>
    <xf numFmtId="0" fontId="28" fillId="25" borderId="251" xfId="14104" applyFont="1" applyFill="1" applyBorder="1" applyAlignment="1">
      <alignment horizontal="left" vertical="center" wrapText="1"/>
    </xf>
    <xf numFmtId="3" fontId="28" fillId="0" borderId="108" xfId="14104" applyNumberFormat="1" applyFont="1" applyBorder="1"/>
    <xf numFmtId="0" fontId="28" fillId="25" borderId="252" xfId="14104" applyFont="1" applyFill="1" applyBorder="1" applyAlignment="1">
      <alignment horizontal="center" vertical="center"/>
    </xf>
    <xf numFmtId="2" fontId="131" fillId="0" borderId="0" xfId="14104" applyNumberFormat="1" applyFont="1" applyAlignment="1">
      <alignment horizontal="center"/>
    </xf>
    <xf numFmtId="0" fontId="111" fillId="28" borderId="54" xfId="0" applyFont="1" applyFill="1" applyBorder="1"/>
    <xf numFmtId="0" fontId="141" fillId="0" borderId="108" xfId="0" applyFont="1" applyBorder="1"/>
    <xf numFmtId="0" fontId="141" fillId="28" borderId="108" xfId="0" applyFont="1" applyFill="1" applyBorder="1"/>
    <xf numFmtId="3" fontId="141" fillId="28" borderId="108" xfId="0" applyNumberFormat="1" applyFont="1" applyFill="1" applyBorder="1"/>
    <xf numFmtId="0" fontId="50" fillId="28" borderId="108" xfId="14053" applyFont="1" applyFill="1" applyBorder="1" applyAlignment="1">
      <alignment horizontal="left" vertical="center" wrapText="1"/>
    </xf>
    <xf numFmtId="0" fontId="143" fillId="28" borderId="108" xfId="0" applyFont="1" applyFill="1" applyBorder="1" applyAlignment="1">
      <alignment horizontal="center" vertical="center" wrapText="1"/>
    </xf>
    <xf numFmtId="0" fontId="131" fillId="25" borderId="0" xfId="14053" applyFont="1" applyFill="1" applyAlignment="1">
      <alignment horizontal="left" vertical="center" wrapText="1"/>
    </xf>
    <xf numFmtId="0" fontId="28" fillId="25" borderId="0" xfId="14053" applyFont="1" applyFill="1" applyAlignment="1">
      <alignment horizontal="left" vertical="center" wrapText="1"/>
    </xf>
    <xf numFmtId="0" fontId="28" fillId="25" borderId="0" xfId="14053" applyFont="1" applyFill="1" applyAlignment="1">
      <alignment horizontal="center" vertical="top" wrapText="1"/>
    </xf>
    <xf numFmtId="0" fontId="142" fillId="0" borderId="0" xfId="14053" applyFont="1" applyFill="1" applyAlignment="1">
      <alignment wrapText="1"/>
    </xf>
    <xf numFmtId="0" fontId="39" fillId="0" borderId="0" xfId="0" applyFont="1" applyBorder="1" applyAlignment="1">
      <alignment vertical="center" wrapText="1"/>
    </xf>
    <xf numFmtId="0" fontId="144" fillId="0" borderId="1" xfId="14053" applyFont="1" applyBorder="1" applyAlignment="1">
      <alignment horizontal="center" vertical="center"/>
    </xf>
    <xf numFmtId="0" fontId="66" fillId="0" borderId="1" xfId="0" applyFont="1" applyBorder="1" applyAlignment="1">
      <alignment horizontal="center" vertical="center"/>
    </xf>
    <xf numFmtId="0" fontId="172" fillId="0" borderId="54" xfId="14053" applyFont="1" applyBorder="1" applyAlignment="1">
      <alignment horizontal="center" vertical="center"/>
    </xf>
    <xf numFmtId="0" fontId="172" fillId="0" borderId="0" xfId="14053" applyFont="1" applyAlignment="1">
      <alignment horizontal="center" vertical="center"/>
    </xf>
    <xf numFmtId="0" fontId="172" fillId="0" borderId="107" xfId="14053" applyFont="1" applyBorder="1" applyAlignment="1">
      <alignment horizontal="center" vertical="center"/>
    </xf>
    <xf numFmtId="0" fontId="172" fillId="0" borderId="0" xfId="14053" applyFont="1" applyBorder="1" applyAlignment="1">
      <alignment horizontal="center" vertical="center"/>
    </xf>
    <xf numFmtId="0" fontId="172" fillId="0" borderId="138" xfId="14053" applyFont="1" applyBorder="1" applyAlignment="1">
      <alignment wrapText="1"/>
    </xf>
    <xf numFmtId="0" fontId="137" fillId="0" borderId="0" xfId="14053" applyFont="1"/>
    <xf numFmtId="0" fontId="39" fillId="0" borderId="0" xfId="0" applyFont="1" applyBorder="1"/>
    <xf numFmtId="0" fontId="39" fillId="0" borderId="138" xfId="0" applyFont="1" applyBorder="1"/>
    <xf numFmtId="0" fontId="137" fillId="0" borderId="0" xfId="14053" applyFont="1" applyAlignment="1">
      <alignment vertical="center" wrapText="1"/>
    </xf>
    <xf numFmtId="9" fontId="137" fillId="0" borderId="0" xfId="14054" applyFont="1"/>
    <xf numFmtId="4" fontId="244" fillId="0" borderId="107" xfId="14053" applyNumberFormat="1" applyFont="1" applyFill="1" applyBorder="1"/>
    <xf numFmtId="3" fontId="244" fillId="0" borderId="107" xfId="14053" applyNumberFormat="1" applyFont="1" applyFill="1" applyBorder="1"/>
    <xf numFmtId="0" fontId="143" fillId="25" borderId="0" xfId="0" applyFont="1" applyFill="1" applyAlignment="1">
      <alignment horizontal="center" vertical="center" wrapText="1"/>
    </xf>
    <xf numFmtId="0" fontId="66" fillId="25" borderId="1" xfId="0" applyFont="1" applyFill="1" applyBorder="1"/>
    <xf numFmtId="0" fontId="141" fillId="28" borderId="174" xfId="0" applyFont="1" applyFill="1" applyBorder="1"/>
    <xf numFmtId="0" fontId="143" fillId="25" borderId="108" xfId="0" applyFont="1" applyFill="1" applyBorder="1" applyAlignment="1">
      <alignment horizontal="center" vertical="center" wrapText="1"/>
    </xf>
    <xf numFmtId="0" fontId="23" fillId="25" borderId="0" xfId="0" applyFont="1" applyFill="1" applyBorder="1" applyAlignment="1">
      <alignment horizontal="center" vertical="center"/>
    </xf>
    <xf numFmtId="0" fontId="137" fillId="25" borderId="148" xfId="14053" applyFont="1" applyFill="1" applyBorder="1" applyAlignment="1">
      <alignment horizontal="center" vertical="center" wrapText="1"/>
    </xf>
    <xf numFmtId="0" fontId="23" fillId="25" borderId="148" xfId="0" applyFont="1" applyFill="1" applyBorder="1" applyAlignment="1">
      <alignment horizontal="left" vertical="top" wrapText="1"/>
    </xf>
    <xf numFmtId="0" fontId="172" fillId="28" borderId="103" xfId="14053" applyFont="1" applyFill="1" applyBorder="1" applyAlignment="1">
      <alignment horizontal="center" vertical="center" wrapText="1"/>
    </xf>
    <xf numFmtId="0" fontId="66" fillId="25" borderId="148" xfId="0" applyFont="1" applyFill="1" applyBorder="1"/>
    <xf numFmtId="0" fontId="23" fillId="25" borderId="148" xfId="0" applyFont="1" applyFill="1" applyBorder="1" applyAlignment="1">
      <alignment horizontal="center" vertical="center" wrapText="1"/>
    </xf>
    <xf numFmtId="0" fontId="144" fillId="25" borderId="148" xfId="14053" applyFont="1" applyFill="1" applyBorder="1" applyAlignment="1">
      <alignment horizontal="center" vertical="center" wrapText="1"/>
    </xf>
    <xf numFmtId="0" fontId="141" fillId="0" borderId="0" xfId="0" applyFont="1" applyBorder="1" applyAlignment="1">
      <alignment horizontal="center"/>
    </xf>
    <xf numFmtId="9" fontId="139" fillId="0" borderId="0" xfId="2" applyFont="1" applyAlignment="1">
      <alignment horizontal="center"/>
    </xf>
    <xf numFmtId="0" fontId="137" fillId="25" borderId="0" xfId="14053" applyFont="1" applyFill="1" applyAlignment="1">
      <alignment horizontal="left" vertical="center" wrapText="1"/>
    </xf>
    <xf numFmtId="0" fontId="300" fillId="0" borderId="0" xfId="13534" applyFont="1"/>
    <xf numFmtId="0" fontId="111" fillId="0" borderId="0" xfId="0" applyFont="1" applyAlignment="1">
      <alignment horizontal="left" vertical="center" wrapText="1"/>
    </xf>
    <xf numFmtId="4" fontId="0" fillId="0" borderId="0" xfId="0" applyNumberFormat="1"/>
    <xf numFmtId="0" fontId="3" fillId="0" borderId="0" xfId="13927" applyFont="1"/>
    <xf numFmtId="0" fontId="0" fillId="0" borderId="0" xfId="0" applyBorder="1" applyAlignment="1">
      <alignment vertical="top"/>
    </xf>
    <xf numFmtId="0" fontId="0" fillId="0" borderId="0" xfId="0" applyAlignment="1">
      <alignment vertical="top"/>
    </xf>
    <xf numFmtId="0" fontId="0" fillId="0" borderId="73" xfId="0" applyBorder="1" applyAlignment="1">
      <alignment horizontal="left" vertical="top" indent="2"/>
    </xf>
    <xf numFmtId="0" fontId="0" fillId="0" borderId="73" xfId="0" applyBorder="1" applyAlignment="1">
      <alignment horizontal="left" vertical="top"/>
    </xf>
    <xf numFmtId="0" fontId="0" fillId="0" borderId="73" xfId="0" applyBorder="1" applyAlignment="1">
      <alignment horizontal="left" vertical="top" indent="1"/>
    </xf>
    <xf numFmtId="0" fontId="0" fillId="0" borderId="73" xfId="0" applyBorder="1" applyAlignment="1">
      <alignment horizontal="right" vertical="top"/>
    </xf>
    <xf numFmtId="0" fontId="0" fillId="0" borderId="73" xfId="0" applyBorder="1" applyAlignment="1">
      <alignment horizontal="left" vertical="top" wrapText="1" indent="2"/>
    </xf>
    <xf numFmtId="0" fontId="0" fillId="0" borderId="73" xfId="0" applyBorder="1" applyAlignment="1">
      <alignment horizontal="center" vertical="top" wrapText="1"/>
    </xf>
    <xf numFmtId="0" fontId="0" fillId="0" borderId="0" xfId="0" applyBorder="1" applyAlignment="1">
      <alignment horizontal="left" vertical="top"/>
    </xf>
    <xf numFmtId="0" fontId="0" fillId="0" borderId="0" xfId="0" applyBorder="1" applyAlignment="1">
      <alignment horizontal="left" vertical="top" indent="1"/>
    </xf>
    <xf numFmtId="0" fontId="0" fillId="0" borderId="0" xfId="0" applyBorder="1" applyAlignment="1">
      <alignment horizontal="left" indent="1"/>
    </xf>
    <xf numFmtId="0" fontId="0" fillId="0" borderId="0" xfId="0" applyBorder="1" applyAlignment="1">
      <alignment horizontal="left" vertical="center" indent="1"/>
    </xf>
    <xf numFmtId="0" fontId="0" fillId="0" borderId="138" xfId="0" applyBorder="1" applyAlignment="1">
      <alignment horizontal="left" vertical="center"/>
    </xf>
    <xf numFmtId="0" fontId="0" fillId="0" borderId="24" xfId="0" applyBorder="1" applyAlignment="1">
      <alignment horizontal="left" indent="3"/>
    </xf>
    <xf numFmtId="0" fontId="0" fillId="0" borderId="0" xfId="0" applyBorder="1" applyAlignment="1">
      <alignment horizontal="left" indent="3"/>
    </xf>
    <xf numFmtId="0" fontId="0" fillId="0" borderId="73" xfId="0" applyBorder="1" applyAlignment="1">
      <alignment horizontal="center" vertical="top"/>
    </xf>
    <xf numFmtId="0" fontId="0" fillId="0" borderId="138" xfId="0" applyBorder="1" applyAlignment="1">
      <alignment horizontal="left" indent="3"/>
    </xf>
    <xf numFmtId="0" fontId="0" fillId="0" borderId="24" xfId="0" applyBorder="1" applyAlignment="1"/>
    <xf numFmtId="0" fontId="0" fillId="0" borderId="0" xfId="0" applyBorder="1" applyAlignment="1">
      <alignment vertical="center"/>
    </xf>
    <xf numFmtId="0" fontId="0" fillId="0" borderId="138" xfId="0" applyBorder="1" applyAlignment="1">
      <alignment vertical="center"/>
    </xf>
    <xf numFmtId="0" fontId="87" fillId="0" borderId="0" xfId="0" applyFont="1" applyBorder="1" applyAlignment="1">
      <alignment vertical="top"/>
    </xf>
    <xf numFmtId="0" fontId="228" fillId="0" borderId="54" xfId="13927" applyFont="1" applyBorder="1" applyAlignment="1">
      <alignment horizontal="center" vertical="center" wrapText="1"/>
    </xf>
    <xf numFmtId="0" fontId="3" fillId="0" borderId="54" xfId="13927" applyFont="1" applyBorder="1"/>
    <xf numFmtId="0" fontId="135" fillId="28" borderId="54" xfId="13927" applyFont="1" applyFill="1" applyBorder="1" applyAlignment="1"/>
    <xf numFmtId="197" fontId="122" fillId="0" borderId="54" xfId="13927" applyNumberFormat="1" applyFont="1" applyFill="1" applyBorder="1"/>
    <xf numFmtId="197" fontId="235" fillId="0" borderId="54" xfId="13927" applyNumberFormat="1" applyFont="1" applyFill="1" applyBorder="1"/>
    <xf numFmtId="197" fontId="233" fillId="0" borderId="54" xfId="13927" applyNumberFormat="1" applyFont="1" applyFill="1" applyBorder="1"/>
    <xf numFmtId="197" fontId="231" fillId="0" borderId="54" xfId="13927" applyNumberFormat="1" applyFont="1" applyFill="1" applyBorder="1"/>
    <xf numFmtId="197" fontId="234" fillId="0" borderId="54" xfId="13927" applyNumberFormat="1" applyFont="1" applyFill="1" applyBorder="1"/>
    <xf numFmtId="197" fontId="231" fillId="0" borderId="54" xfId="13927" applyNumberFormat="1" applyFont="1" applyFill="1" applyBorder="1" applyAlignment="1">
      <alignment horizontal="right"/>
    </xf>
    <xf numFmtId="201" fontId="62" fillId="28" borderId="54" xfId="13927" applyNumberFormat="1" applyFont="1" applyFill="1" applyBorder="1"/>
    <xf numFmtId="0" fontId="0" fillId="28" borderId="73" xfId="0" applyFill="1" applyBorder="1" applyAlignment="1">
      <alignment horizontal="left"/>
    </xf>
    <xf numFmtId="0" fontId="0" fillId="28" borderId="24" xfId="0" applyFill="1" applyBorder="1" applyAlignment="1">
      <alignment horizontal="left"/>
    </xf>
    <xf numFmtId="0" fontId="0" fillId="28" borderId="0" xfId="0" applyFill="1" applyBorder="1" applyAlignment="1"/>
    <xf numFmtId="0" fontId="0" fillId="28" borderId="0" xfId="0" applyFill="1" applyBorder="1" applyAlignment="1">
      <alignment vertical="top"/>
    </xf>
    <xf numFmtId="0" fontId="0" fillId="28" borderId="0" xfId="0" applyFill="1" applyBorder="1" applyAlignment="1">
      <alignment vertical="center"/>
    </xf>
    <xf numFmtId="0" fontId="0" fillId="28" borderId="138" xfId="0" applyFill="1" applyBorder="1" applyAlignment="1">
      <alignment vertical="center"/>
    </xf>
    <xf numFmtId="0" fontId="0" fillId="28" borderId="73" xfId="0" applyFill="1" applyBorder="1" applyAlignment="1">
      <alignment horizontal="right"/>
    </xf>
    <xf numFmtId="0" fontId="0" fillId="28" borderId="24" xfId="0" applyFill="1" applyBorder="1" applyAlignment="1"/>
    <xf numFmtId="0" fontId="0" fillId="0" borderId="126" xfId="0" applyBorder="1" applyAlignment="1">
      <alignment horizontal="left" vertical="top" indent="1"/>
    </xf>
    <xf numFmtId="0" fontId="0" fillId="0" borderId="126" xfId="0" applyBorder="1" applyAlignment="1">
      <alignment horizontal="right" vertical="top" wrapText="1"/>
    </xf>
    <xf numFmtId="0" fontId="0" fillId="0" borderId="98" xfId="0" applyBorder="1" applyAlignment="1"/>
    <xf numFmtId="0" fontId="0" fillId="0" borderId="54" xfId="0" applyBorder="1" applyAlignment="1">
      <alignment vertical="top"/>
    </xf>
    <xf numFmtId="0" fontId="0" fillId="0" borderId="54" xfId="0" applyBorder="1" applyAlignment="1"/>
    <xf numFmtId="0" fontId="0" fillId="0" borderId="54" xfId="0" applyBorder="1" applyAlignment="1">
      <alignment vertical="center"/>
    </xf>
    <xf numFmtId="0" fontId="0" fillId="0" borderId="141" xfId="0" applyBorder="1" applyAlignment="1">
      <alignment vertical="center"/>
    </xf>
    <xf numFmtId="0" fontId="35" fillId="0" borderId="73" xfId="0" applyNumberFormat="1" applyFont="1" applyBorder="1" applyAlignment="1">
      <alignment horizontal="right" vertical="center"/>
    </xf>
    <xf numFmtId="0" fontId="35" fillId="0" borderId="73" xfId="0" applyFont="1" applyBorder="1" applyAlignment="1">
      <alignment horizontal="left" vertical="top"/>
    </xf>
    <xf numFmtId="0" fontId="35" fillId="0" borderId="73" xfId="0" applyFont="1" applyBorder="1" applyAlignment="1">
      <alignment horizontal="left" vertical="top" indent="1"/>
    </xf>
    <xf numFmtId="0" fontId="35" fillId="0" borderId="126" xfId="0" applyFont="1" applyBorder="1" applyAlignment="1">
      <alignment horizontal="left" vertical="top" indent="1"/>
    </xf>
    <xf numFmtId="0" fontId="131" fillId="0" borderId="0" xfId="13927" applyFont="1"/>
    <xf numFmtId="0" fontId="131" fillId="27" borderId="0" xfId="13927" applyFont="1" applyFill="1"/>
    <xf numFmtId="0" fontId="131" fillId="28" borderId="0" xfId="13927" applyFont="1" applyFill="1"/>
    <xf numFmtId="0" fontId="131" fillId="28" borderId="161" xfId="13927" applyFont="1" applyFill="1" applyBorder="1"/>
    <xf numFmtId="0" fontId="131" fillId="28" borderId="0" xfId="13927" applyFont="1" applyFill="1" applyBorder="1"/>
    <xf numFmtId="0" fontId="212" fillId="28" borderId="0" xfId="13927" applyFont="1" applyFill="1"/>
    <xf numFmtId="0" fontId="134" fillId="28" borderId="211" xfId="13780" applyFont="1" applyFill="1" applyBorder="1" applyAlignment="1">
      <alignment horizontal="left" indent="1"/>
    </xf>
    <xf numFmtId="197" fontId="131" fillId="28" borderId="161" xfId="13927" applyNumberFormat="1" applyFont="1" applyFill="1" applyBorder="1"/>
    <xf numFmtId="197" fontId="131" fillId="28" borderId="0" xfId="13927" applyNumberFormat="1" applyFont="1" applyFill="1"/>
    <xf numFmtId="0" fontId="134" fillId="28" borderId="210" xfId="13780" applyFont="1" applyFill="1" applyBorder="1" applyAlignment="1">
      <alignment horizontal="left" wrapText="1" indent="2"/>
    </xf>
    <xf numFmtId="0" fontId="139" fillId="28" borderId="0" xfId="13927" applyFont="1" applyFill="1"/>
    <xf numFmtId="0" fontId="141" fillId="28" borderId="210" xfId="13780" applyFont="1" applyFill="1" applyBorder="1" applyAlignment="1">
      <alignment horizontal="left" wrapText="1" indent="4"/>
    </xf>
    <xf numFmtId="0" fontId="145" fillId="28" borderId="0" xfId="13927" applyFont="1" applyFill="1"/>
    <xf numFmtId="0" fontId="39" fillId="28" borderId="210" xfId="13780" applyFont="1" applyFill="1" applyBorder="1" applyAlignment="1">
      <alignment horizontal="left" wrapText="1" indent="3"/>
    </xf>
    <xf numFmtId="0" fontId="134" fillId="28" borderId="210" xfId="13780" applyFont="1" applyFill="1" applyBorder="1" applyAlignment="1">
      <alignment horizontal="left" wrapText="1" indent="1"/>
    </xf>
    <xf numFmtId="197" fontId="131" fillId="28" borderId="0" xfId="13927" applyNumberFormat="1" applyFont="1" applyFill="1" applyBorder="1"/>
    <xf numFmtId="0" fontId="134" fillId="28" borderId="210" xfId="13780" applyFont="1" applyFill="1" applyBorder="1" applyAlignment="1">
      <alignment horizontal="left" vertical="top" wrapText="1" indent="2"/>
    </xf>
    <xf numFmtId="0" fontId="141" fillId="28" borderId="210" xfId="13780" applyFont="1" applyFill="1" applyBorder="1" applyAlignment="1">
      <alignment horizontal="left" wrapText="1" indent="3"/>
    </xf>
    <xf numFmtId="0" fontId="134" fillId="28" borderId="210" xfId="13932" applyFont="1" applyFill="1" applyBorder="1" applyAlignment="1">
      <alignment horizontal="left" vertical="top" wrapText="1"/>
    </xf>
    <xf numFmtId="0" fontId="134" fillId="28" borderId="210" xfId="13932" applyFont="1" applyFill="1" applyBorder="1" applyAlignment="1">
      <alignment horizontal="left" wrapText="1" indent="1"/>
    </xf>
    <xf numFmtId="0" fontId="39" fillId="28" borderId="210" xfId="13932" applyFont="1" applyFill="1" applyBorder="1" applyAlignment="1">
      <alignment horizontal="left" wrapText="1" indent="2"/>
    </xf>
    <xf numFmtId="0" fontId="134" fillId="28" borderId="209" xfId="13932" applyFont="1" applyFill="1" applyBorder="1" applyAlignment="1">
      <alignment horizontal="left" wrapText="1" indent="1"/>
    </xf>
    <xf numFmtId="0" fontId="141" fillId="28" borderId="210" xfId="13932" applyFont="1" applyFill="1" applyBorder="1" applyAlignment="1">
      <alignment horizontal="left" wrapText="1" indent="3"/>
    </xf>
    <xf numFmtId="0" fontId="141" fillId="28" borderId="210" xfId="13932" applyFont="1" applyFill="1" applyBorder="1" applyAlignment="1">
      <alignment horizontal="left" vertical="top" wrapText="1" indent="3"/>
    </xf>
    <xf numFmtId="0" fontId="141" fillId="28" borderId="210" xfId="13932" applyFont="1" applyFill="1" applyBorder="1" applyAlignment="1">
      <alignment vertical="top" wrapText="1"/>
    </xf>
    <xf numFmtId="0" fontId="134" fillId="28" borderId="208" xfId="13932" applyFont="1" applyFill="1" applyBorder="1"/>
    <xf numFmtId="0" fontId="141" fillId="28" borderId="0" xfId="13780" applyFont="1" applyFill="1" applyBorder="1" applyAlignment="1">
      <alignment horizontal="left" wrapText="1" indent="4"/>
    </xf>
    <xf numFmtId="3" fontId="134" fillId="28" borderId="29" xfId="13897" applyNumberFormat="1" applyFont="1" applyFill="1" applyBorder="1" applyAlignment="1">
      <alignment horizontal="left" indent="1"/>
    </xf>
    <xf numFmtId="3" fontId="131" fillId="28" borderId="0" xfId="13927" applyNumberFormat="1" applyFont="1" applyFill="1" applyBorder="1"/>
    <xf numFmtId="3" fontId="131" fillId="28" borderId="0" xfId="13927" applyNumberFormat="1" applyFont="1" applyFill="1"/>
    <xf numFmtId="3" fontId="141" fillId="28" borderId="209" xfId="13897" applyNumberFormat="1" applyFont="1" applyFill="1" applyBorder="1" applyAlignment="1">
      <alignment horizontal="left" indent="2"/>
    </xf>
    <xf numFmtId="3" fontId="39" fillId="28" borderId="209" xfId="13897" applyNumberFormat="1" applyFont="1" applyFill="1" applyBorder="1" applyAlignment="1">
      <alignment horizontal="left" indent="3"/>
    </xf>
    <xf numFmtId="3" fontId="141" fillId="28" borderId="209" xfId="13897" applyNumberFormat="1" applyFont="1" applyFill="1" applyBorder="1" applyAlignment="1">
      <alignment horizontal="left" indent="4"/>
    </xf>
    <xf numFmtId="3" fontId="141" fillId="28" borderId="209" xfId="13897" applyNumberFormat="1" applyFont="1" applyFill="1" applyBorder="1" applyAlignment="1">
      <alignment horizontal="left" indent="3"/>
    </xf>
    <xf numFmtId="3" fontId="39" fillId="28" borderId="209" xfId="13897" applyNumberFormat="1" applyFont="1" applyFill="1" applyBorder="1" applyAlignment="1">
      <alignment horizontal="left" indent="4"/>
    </xf>
    <xf numFmtId="3" fontId="141" fillId="28" borderId="209" xfId="13897" applyNumberFormat="1" applyFont="1" applyFill="1" applyBorder="1" applyAlignment="1">
      <alignment horizontal="left" indent="5"/>
    </xf>
    <xf numFmtId="3" fontId="134" fillId="28" borderId="209" xfId="13897" applyNumberFormat="1" applyFont="1" applyFill="1" applyBorder="1" applyAlignment="1">
      <alignment horizontal="left" indent="1"/>
    </xf>
    <xf numFmtId="0" fontId="134" fillId="28" borderId="210" xfId="13932" applyFont="1" applyFill="1" applyBorder="1" applyAlignment="1">
      <alignment vertical="top" wrapText="1"/>
    </xf>
    <xf numFmtId="3" fontId="39" fillId="28" borderId="209" xfId="13897" applyNumberFormat="1" applyFont="1" applyFill="1" applyBorder="1" applyAlignment="1">
      <alignment horizontal="left" indent="2"/>
    </xf>
    <xf numFmtId="3" fontId="141" fillId="28" borderId="209" xfId="13927" applyNumberFormat="1" applyFont="1" applyFill="1" applyBorder="1" applyAlignment="1">
      <alignment horizontal="left" wrapText="1" indent="4"/>
    </xf>
    <xf numFmtId="3" fontId="141" fillId="28" borderId="209" xfId="13927" applyNumberFormat="1" applyFont="1" applyFill="1" applyBorder="1" applyAlignment="1">
      <alignment horizontal="left" wrapText="1" indent="5"/>
    </xf>
    <xf numFmtId="3" fontId="134" fillId="28" borderId="209" xfId="13897" applyNumberFormat="1" applyFont="1" applyFill="1" applyBorder="1" applyAlignment="1">
      <alignment vertical="top" wrapText="1"/>
    </xf>
    <xf numFmtId="3" fontId="134" fillId="28" borderId="209" xfId="13897" applyNumberFormat="1" applyFont="1" applyFill="1" applyBorder="1" applyAlignment="1">
      <alignment horizontal="left"/>
    </xf>
    <xf numFmtId="3" fontId="134" fillId="28" borderId="146" xfId="13897" applyNumberFormat="1" applyFont="1" applyFill="1" applyBorder="1" applyAlignment="1">
      <alignment horizontal="left"/>
    </xf>
    <xf numFmtId="0" fontId="212" fillId="28" borderId="70" xfId="13927" applyFont="1" applyFill="1" applyBorder="1"/>
    <xf numFmtId="0" fontId="212" fillId="28" borderId="29" xfId="13927" applyFont="1" applyFill="1" applyBorder="1"/>
    <xf numFmtId="0" fontId="139" fillId="28" borderId="29" xfId="13927" applyFont="1" applyFill="1" applyBorder="1"/>
    <xf numFmtId="0" fontId="145" fillId="28" borderId="29" xfId="13927" applyFont="1" applyFill="1" applyBorder="1"/>
    <xf numFmtId="0" fontId="131" fillId="28" borderId="29" xfId="13927" applyFont="1" applyFill="1" applyBorder="1"/>
    <xf numFmtId="0" fontId="131" fillId="28" borderId="146" xfId="13927" applyFont="1" applyFill="1" applyBorder="1"/>
    <xf numFmtId="0" fontId="131" fillId="25" borderId="0" xfId="13927" applyFont="1" applyFill="1"/>
    <xf numFmtId="0" fontId="131" fillId="25" borderId="0" xfId="13927" applyFont="1" applyFill="1" applyBorder="1"/>
    <xf numFmtId="0" fontId="138" fillId="27" borderId="0" xfId="13927" applyFont="1" applyFill="1"/>
    <xf numFmtId="0" fontId="131" fillId="27" borderId="0" xfId="13927" applyFont="1" applyFill="1" applyBorder="1"/>
    <xf numFmtId="0" fontId="138" fillId="27" borderId="0" xfId="13927" applyFont="1" applyFill="1" applyBorder="1"/>
    <xf numFmtId="0" fontId="7" fillId="51" borderId="0" xfId="13927" applyFill="1" applyBorder="1"/>
    <xf numFmtId="0" fontId="7" fillId="51" borderId="0" xfId="13927" applyFill="1"/>
    <xf numFmtId="0" fontId="236" fillId="51" borderId="0" xfId="13927" applyFont="1" applyFill="1"/>
    <xf numFmtId="0" fontId="237" fillId="51" borderId="0" xfId="13927" applyFont="1" applyFill="1"/>
    <xf numFmtId="0" fontId="238" fillId="51" borderId="0" xfId="13927" applyFont="1" applyFill="1"/>
    <xf numFmtId="197" fontId="134" fillId="28" borderId="0" xfId="13927" applyNumberFormat="1" applyFont="1" applyFill="1" applyBorder="1"/>
    <xf numFmtId="197" fontId="141" fillId="28" borderId="0" xfId="13927" applyNumberFormat="1" applyFont="1" applyFill="1" applyBorder="1"/>
    <xf numFmtId="197" fontId="39" fillId="28" borderId="0" xfId="13927" applyNumberFormat="1" applyFont="1" applyFill="1" applyBorder="1"/>
    <xf numFmtId="197" fontId="134" fillId="28" borderId="0" xfId="13927" applyNumberFormat="1" applyFont="1" applyFill="1" applyBorder="1" applyAlignment="1">
      <alignment horizontal="right"/>
    </xf>
    <xf numFmtId="3" fontId="134" fillId="28" borderId="0" xfId="13927" applyNumberFormat="1" applyFont="1" applyFill="1" applyBorder="1"/>
    <xf numFmtId="3" fontId="134" fillId="28" borderId="0" xfId="13927" applyNumberFormat="1" applyFont="1" applyFill="1" applyBorder="1" applyAlignment="1"/>
    <xf numFmtId="3" fontId="141" fillId="28" borderId="0" xfId="13927" applyNumberFormat="1" applyFont="1" applyFill="1" applyBorder="1"/>
    <xf numFmtId="3" fontId="141" fillId="28" borderId="0" xfId="13927" applyNumberFormat="1" applyFont="1" applyFill="1" applyBorder="1" applyAlignment="1"/>
    <xf numFmtId="3" fontId="39" fillId="28" borderId="0" xfId="13927" applyNumberFormat="1" applyFont="1" applyFill="1" applyBorder="1"/>
    <xf numFmtId="3" fontId="39" fillId="28" borderId="0" xfId="13927" applyNumberFormat="1" applyFont="1" applyFill="1" applyBorder="1" applyAlignment="1"/>
    <xf numFmtId="3" fontId="141" fillId="28" borderId="0" xfId="13897" applyNumberFormat="1" applyFont="1" applyFill="1" applyBorder="1" applyAlignment="1"/>
    <xf numFmtId="3" fontId="141" fillId="28" borderId="0" xfId="13927" applyNumberFormat="1" applyFont="1" applyFill="1" applyBorder="1" applyAlignment="1">
      <alignment horizontal="right"/>
    </xf>
    <xf numFmtId="0" fontId="131" fillId="28" borderId="70" xfId="13927" applyFont="1" applyFill="1" applyBorder="1"/>
    <xf numFmtId="3" fontId="115" fillId="0" borderId="0" xfId="13927" applyNumberFormat="1" applyFont="1"/>
    <xf numFmtId="3" fontId="115" fillId="0" borderId="54" xfId="13927" applyNumberFormat="1" applyFont="1" applyBorder="1"/>
    <xf numFmtId="3" fontId="32" fillId="0" borderId="143" xfId="0" applyNumberFormat="1" applyFont="1" applyBorder="1" applyAlignment="1">
      <alignment horizontal="center" vertical="center"/>
    </xf>
    <xf numFmtId="0" fontId="131" fillId="25" borderId="0" xfId="14053" applyFont="1" applyFill="1"/>
    <xf numFmtId="9" fontId="28" fillId="25" borderId="0" xfId="14054" applyFont="1" applyFill="1"/>
    <xf numFmtId="0" fontId="30" fillId="25" borderId="6" xfId="0" applyFont="1" applyFill="1" applyBorder="1"/>
    <xf numFmtId="0" fontId="18" fillId="25" borderId="6" xfId="0" applyFont="1" applyFill="1" applyBorder="1"/>
    <xf numFmtId="3" fontId="18" fillId="25" borderId="6" xfId="1" applyNumberFormat="1" applyFont="1" applyFill="1" applyBorder="1"/>
    <xf numFmtId="0" fontId="141" fillId="0" borderId="0" xfId="0" applyFont="1" applyBorder="1" applyAlignment="1">
      <alignment vertical="center" wrapText="1"/>
    </xf>
    <xf numFmtId="3" fontId="227" fillId="0" borderId="0" xfId="1" applyNumberFormat="1" applyFont="1" applyFill="1" applyBorder="1"/>
    <xf numFmtId="3" fontId="227" fillId="0" borderId="0" xfId="0" applyNumberFormat="1" applyFont="1" applyBorder="1"/>
    <xf numFmtId="0" fontId="131" fillId="52" borderId="0" xfId="14104" applyFont="1" applyFill="1"/>
    <xf numFmtId="0" fontId="28" fillId="52" borderId="108" xfId="14104" applyFont="1" applyFill="1" applyBorder="1"/>
    <xf numFmtId="9" fontId="131" fillId="52" borderId="0" xfId="14105" applyFont="1" applyFill="1"/>
    <xf numFmtId="0" fontId="131" fillId="52" borderId="0" xfId="14104" applyFont="1" applyFill="1" applyBorder="1"/>
    <xf numFmtId="0" fontId="28" fillId="52" borderId="0" xfId="14104" applyFont="1" applyFill="1"/>
    <xf numFmtId="0" fontId="305" fillId="52" borderId="0" xfId="14104" applyFont="1" applyFill="1" applyAlignment="1">
      <alignment vertical="center"/>
    </xf>
    <xf numFmtId="0" fontId="306" fillId="53" borderId="0" xfId="0" applyFont="1" applyFill="1" applyAlignment="1">
      <alignment vertical="center"/>
    </xf>
    <xf numFmtId="0" fontId="294" fillId="25" borderId="147" xfId="14104" applyFont="1" applyFill="1" applyBorder="1"/>
    <xf numFmtId="0" fontId="28" fillId="25" borderId="148" xfId="14104" applyFont="1" applyFill="1" applyBorder="1"/>
    <xf numFmtId="0" fontId="28" fillId="25" borderId="149" xfId="14104" applyFont="1" applyFill="1" applyBorder="1"/>
    <xf numFmtId="3" fontId="137" fillId="0" borderId="0" xfId="14104" applyNumberFormat="1" applyFont="1" applyBorder="1"/>
    <xf numFmtId="0" fontId="179" fillId="28" borderId="54" xfId="0" applyFont="1" applyFill="1" applyBorder="1" applyAlignment="1">
      <alignment horizontal="left" indent="1"/>
    </xf>
    <xf numFmtId="0" fontId="41" fillId="0" borderId="0" xfId="0" applyFont="1" applyBorder="1" applyAlignment="1">
      <alignment vertical="center" wrapText="1"/>
    </xf>
    <xf numFmtId="2" fontId="18" fillId="0" borderId="0" xfId="0" applyNumberFormat="1" applyFont="1" applyBorder="1" applyAlignment="1">
      <alignment horizontal="center"/>
    </xf>
    <xf numFmtId="0" fontId="22" fillId="28" borderId="0" xfId="0" applyFont="1" applyFill="1" applyBorder="1" applyAlignment="1">
      <alignment vertical="center" wrapText="1"/>
    </xf>
    <xf numFmtId="0" fontId="141" fillId="28" borderId="0" xfId="0" applyFont="1" applyFill="1" applyBorder="1" applyAlignment="1">
      <alignment vertical="center"/>
    </xf>
    <xf numFmtId="0" fontId="144" fillId="28" borderId="138" xfId="14053" applyFont="1" applyFill="1" applyBorder="1" applyAlignment="1">
      <alignment horizontal="left" vertical="top" wrapText="1"/>
    </xf>
    <xf numFmtId="0" fontId="18" fillId="28" borderId="0" xfId="0" applyFont="1" applyFill="1" applyBorder="1"/>
    <xf numFmtId="3" fontId="22" fillId="28" borderId="0" xfId="1" applyNumberFormat="1" applyFont="1" applyFill="1" applyBorder="1" applyAlignment="1">
      <alignment horizontal="right" vertical="center"/>
    </xf>
    <xf numFmtId="3" fontId="22" fillId="28" borderId="0" xfId="1" applyNumberFormat="1" applyFont="1" applyFill="1" applyBorder="1"/>
    <xf numFmtId="0" fontId="22" fillId="30" borderId="0" xfId="0" applyFont="1" applyFill="1" applyBorder="1"/>
    <xf numFmtId="178" fontId="66" fillId="0" borderId="0" xfId="1" applyNumberFormat="1" applyFont="1" applyFill="1" applyBorder="1"/>
    <xf numFmtId="3" fontId="307" fillId="0" borderId="0" xfId="0" applyNumberFormat="1" applyFont="1" applyBorder="1"/>
    <xf numFmtId="3" fontId="307" fillId="0" borderId="0" xfId="1" applyNumberFormat="1" applyFont="1" applyFill="1" applyBorder="1"/>
    <xf numFmtId="3" fontId="282" fillId="0" borderId="0" xfId="14053" applyNumberFormat="1" applyFont="1" applyFill="1"/>
    <xf numFmtId="3" fontId="152" fillId="0" borderId="0" xfId="14053" applyNumberFormat="1" applyFont="1" applyFill="1"/>
    <xf numFmtId="0" fontId="111" fillId="0" borderId="0" xfId="0" applyFont="1" applyFill="1"/>
    <xf numFmtId="0" fontId="111" fillId="0" borderId="54" xfId="0" applyFont="1" applyFill="1" applyBorder="1"/>
    <xf numFmtId="0" fontId="111" fillId="0" borderId="55" xfId="0" applyFont="1" applyFill="1" applyBorder="1"/>
    <xf numFmtId="0" fontId="111" fillId="28" borderId="55" xfId="0" applyFont="1" applyFill="1" applyBorder="1"/>
    <xf numFmtId="0" fontId="18" fillId="0" borderId="0" xfId="0" applyFont="1" applyBorder="1" applyAlignment="1">
      <alignment horizontal="left" vertical="top" wrapText="1"/>
    </xf>
    <xf numFmtId="0" fontId="22" fillId="0" borderId="0" xfId="0" applyFont="1" applyBorder="1" applyAlignment="1">
      <alignment horizontal="left" vertical="top" wrapText="1"/>
    </xf>
    <xf numFmtId="0" fontId="240" fillId="28" borderId="0" xfId="14053" applyFont="1" applyFill="1" applyAlignment="1">
      <alignment horizontal="center" vertical="center" wrapText="1"/>
    </xf>
    <xf numFmtId="0" fontId="172" fillId="28" borderId="0" xfId="14053" applyFont="1" applyFill="1" applyAlignment="1">
      <alignment horizontal="center" vertical="center"/>
    </xf>
    <xf numFmtId="0" fontId="144" fillId="28" borderId="138" xfId="14053" applyFont="1" applyFill="1" applyBorder="1" applyAlignment="1">
      <alignment horizontal="center" vertical="center" wrapText="1"/>
    </xf>
    <xf numFmtId="4" fontId="263" fillId="28" borderId="0" xfId="14053" applyNumberFormat="1" applyFont="1" applyFill="1"/>
    <xf numFmtId="3" fontId="263" fillId="28" borderId="0" xfId="14053" applyNumberFormat="1" applyFont="1" applyFill="1"/>
    <xf numFmtId="3" fontId="28" fillId="28" borderId="0" xfId="14053" applyNumberFormat="1" applyFont="1" applyFill="1"/>
    <xf numFmtId="0" fontId="131" fillId="0" borderId="0" xfId="14053" applyFont="1" applyAlignment="1">
      <alignment horizontal="center" vertical="center" wrapText="1"/>
    </xf>
    <xf numFmtId="0" fontId="50" fillId="0" borderId="107" xfId="14053" applyFont="1" applyBorder="1" applyAlignment="1">
      <alignment vertical="center" wrapText="1"/>
    </xf>
    <xf numFmtId="0" fontId="28" fillId="0" borderId="107" xfId="14053" applyFont="1" applyBorder="1" applyAlignment="1">
      <alignment horizontal="left" vertical="center" wrapText="1"/>
    </xf>
    <xf numFmtId="0" fontId="22" fillId="0" borderId="54" xfId="0" applyFont="1" applyBorder="1" applyAlignment="1">
      <alignment horizontal="left" vertical="top" wrapText="1"/>
    </xf>
    <xf numFmtId="0" fontId="233" fillId="0" borderId="54" xfId="0" applyFont="1" applyBorder="1" applyAlignment="1">
      <alignment horizontal="left" vertical="top" wrapText="1"/>
    </xf>
    <xf numFmtId="174" fontId="122" fillId="0" borderId="54" xfId="0" applyNumberFormat="1" applyFont="1" applyBorder="1"/>
    <xf numFmtId="2" fontId="192" fillId="0" borderId="0" xfId="0" applyNumberFormat="1" applyFont="1" applyBorder="1"/>
    <xf numFmtId="0" fontId="232" fillId="25" borderId="0" xfId="0" applyFont="1" applyFill="1" applyBorder="1" applyAlignment="1">
      <alignment vertical="top" wrapText="1"/>
    </xf>
    <xf numFmtId="0" fontId="283" fillId="25" borderId="0" xfId="0" applyFont="1" applyFill="1" applyBorder="1" applyAlignment="1">
      <alignment horizontal="center" vertical="center" wrapText="1"/>
    </xf>
    <xf numFmtId="0" fontId="143" fillId="25" borderId="1" xfId="0" applyFont="1" applyFill="1" applyBorder="1" applyAlignment="1">
      <alignment horizontal="center" vertical="center" wrapText="1"/>
    </xf>
    <xf numFmtId="0" fontId="131" fillId="25" borderId="148" xfId="14053" applyFont="1" applyFill="1" applyBorder="1" applyAlignment="1">
      <alignment horizontal="left" vertical="top" wrapText="1"/>
    </xf>
    <xf numFmtId="0" fontId="66" fillId="25" borderId="55" xfId="0" applyFont="1" applyFill="1" applyBorder="1"/>
    <xf numFmtId="0" fontId="87" fillId="25" borderId="55" xfId="0" applyFont="1" applyFill="1" applyBorder="1"/>
    <xf numFmtId="0" fontId="30" fillId="25" borderId="54" xfId="0" applyFont="1" applyFill="1" applyBorder="1"/>
    <xf numFmtId="0" fontId="232" fillId="25" borderId="24" xfId="0" applyFont="1" applyFill="1" applyBorder="1" applyAlignment="1">
      <alignment vertical="top" wrapText="1"/>
    </xf>
    <xf numFmtId="0" fontId="131" fillId="25" borderId="24" xfId="14053" applyFont="1" applyFill="1" applyBorder="1" applyAlignment="1">
      <alignment vertical="center" wrapText="1"/>
    </xf>
    <xf numFmtId="0" fontId="18" fillId="25" borderId="1" xfId="0" applyFont="1" applyFill="1" applyBorder="1"/>
    <xf numFmtId="0" fontId="30" fillId="0" borderId="108" xfId="0" applyFont="1" applyBorder="1"/>
    <xf numFmtId="0" fontId="18" fillId="0" borderId="108" xfId="0" applyFont="1" applyBorder="1"/>
    <xf numFmtId="0" fontId="18" fillId="25" borderId="174" xfId="0" applyFont="1" applyFill="1" applyBorder="1"/>
    <xf numFmtId="3" fontId="28" fillId="0" borderId="108" xfId="14053" applyNumberFormat="1" applyFont="1" applyBorder="1"/>
    <xf numFmtId="3" fontId="28" fillId="0" borderId="108" xfId="14053" applyNumberFormat="1" applyFont="1" applyFill="1" applyBorder="1"/>
    <xf numFmtId="0" fontId="131" fillId="25" borderId="108" xfId="14053" applyFont="1" applyFill="1" applyBorder="1" applyAlignment="1">
      <alignment horizontal="left" vertical="center" wrapText="1"/>
    </xf>
    <xf numFmtId="0" fontId="23" fillId="25" borderId="103" xfId="0" applyFont="1" applyFill="1" applyBorder="1" applyAlignment="1">
      <alignment horizontal="center" vertical="center"/>
    </xf>
    <xf numFmtId="0" fontId="49" fillId="25" borderId="0" xfId="14053" applyFont="1" applyFill="1" applyAlignment="1">
      <alignment horizontal="left" vertical="top" wrapText="1"/>
    </xf>
    <xf numFmtId="2" fontId="268" fillId="25" borderId="0" xfId="0" applyNumberFormat="1" applyFont="1" applyFill="1" applyAlignment="1" applyProtection="1">
      <alignment horizontal="left" vertical="top" wrapText="1" indent="1"/>
    </xf>
    <xf numFmtId="2" fontId="268" fillId="25" borderId="0" xfId="0" applyNumberFormat="1" applyFont="1" applyFill="1" applyAlignment="1" applyProtection="1">
      <alignment horizontal="left" vertical="center" wrapText="1" indent="1"/>
    </xf>
    <xf numFmtId="2" fontId="269" fillId="25" borderId="0" xfId="0" applyNumberFormat="1" applyFont="1" applyFill="1" applyAlignment="1">
      <alignment vertical="center" wrapText="1"/>
    </xf>
    <xf numFmtId="0" fontId="18" fillId="25" borderId="108" xfId="0" applyFont="1" applyFill="1" applyBorder="1"/>
    <xf numFmtId="0" fontId="28" fillId="25" borderId="103" xfId="14053" applyFont="1" applyFill="1" applyBorder="1" applyAlignment="1">
      <alignment horizontal="center" vertical="center" wrapText="1"/>
    </xf>
    <xf numFmtId="3" fontId="18" fillId="0" borderId="108" xfId="0" applyNumberFormat="1" applyFont="1" applyBorder="1"/>
    <xf numFmtId="0" fontId="30" fillId="25" borderId="108" xfId="0" applyFont="1" applyFill="1" applyBorder="1"/>
    <xf numFmtId="3" fontId="18" fillId="25" borderId="108" xfId="1" applyNumberFormat="1" applyFont="1" applyFill="1" applyBorder="1"/>
    <xf numFmtId="0" fontId="134" fillId="28" borderId="0" xfId="0" applyFont="1" applyFill="1" applyBorder="1" applyAlignment="1">
      <alignment vertical="center" wrapText="1"/>
    </xf>
    <xf numFmtId="0" fontId="144" fillId="28" borderId="0" xfId="14053" applyFont="1" applyFill="1" applyBorder="1" applyAlignment="1">
      <alignment horizontal="center" vertical="center"/>
    </xf>
    <xf numFmtId="0" fontId="66" fillId="28" borderId="1" xfId="0" applyFont="1" applyFill="1" applyBorder="1" applyAlignment="1">
      <alignment horizontal="center" vertical="center"/>
    </xf>
    <xf numFmtId="3" fontId="131" fillId="28" borderId="0" xfId="14053" applyNumberFormat="1" applyFont="1" applyFill="1"/>
    <xf numFmtId="0" fontId="43" fillId="0" borderId="108" xfId="0" applyFont="1" applyBorder="1" applyAlignment="1">
      <alignment vertical="center"/>
    </xf>
    <xf numFmtId="0" fontId="28" fillId="0" borderId="108" xfId="14053" applyFont="1" applyBorder="1" applyAlignment="1">
      <alignment horizontal="center" vertical="center"/>
    </xf>
    <xf numFmtId="0" fontId="18" fillId="0" borderId="174" xfId="0" applyFont="1" applyBorder="1" applyAlignment="1">
      <alignment horizontal="center" vertical="center"/>
    </xf>
    <xf numFmtId="9" fontId="111" fillId="0" borderId="108" xfId="2" applyFont="1" applyBorder="1"/>
    <xf numFmtId="0" fontId="179" fillId="28" borderId="0" xfId="0" applyFont="1" applyFill="1" applyBorder="1" applyAlignment="1">
      <alignment horizontal="left" indent="1"/>
    </xf>
    <xf numFmtId="0" fontId="144" fillId="28" borderId="1" xfId="14053" applyFont="1" applyFill="1" applyBorder="1" applyAlignment="1">
      <alignment horizontal="center" vertical="center"/>
    </xf>
    <xf numFmtId="3" fontId="263" fillId="0" borderId="107" xfId="14053" applyNumberFormat="1" applyFont="1" applyFill="1" applyBorder="1"/>
    <xf numFmtId="3" fontId="134" fillId="28" borderId="121" xfId="13895" applyNumberFormat="1" applyFont="1" applyFill="1" applyBorder="1" applyAlignment="1"/>
    <xf numFmtId="172" fontId="115" fillId="0" borderId="0" xfId="13927" applyNumberFormat="1" applyFont="1" applyFill="1" applyBorder="1"/>
    <xf numFmtId="0" fontId="131" fillId="25" borderId="0" xfId="14053" applyFont="1" applyFill="1" applyBorder="1" applyAlignment="1">
      <alignment horizontal="left" vertical="center" wrapText="1"/>
    </xf>
    <xf numFmtId="0" fontId="23" fillId="25" borderId="148" xfId="0" applyFont="1" applyFill="1" applyBorder="1" applyAlignment="1">
      <alignment horizontal="center" vertical="center"/>
    </xf>
    <xf numFmtId="0" fontId="143" fillId="25" borderId="0" xfId="0" applyFont="1" applyFill="1" applyBorder="1" applyAlignment="1">
      <alignment horizontal="center" vertical="center" wrapText="1"/>
    </xf>
    <xf numFmtId="3" fontId="28" fillId="0" borderId="0" xfId="14053" applyNumberFormat="1" applyFont="1" applyBorder="1"/>
    <xf numFmtId="3" fontId="28" fillId="0" borderId="0" xfId="14053" applyNumberFormat="1" applyFont="1" applyFill="1" applyBorder="1"/>
    <xf numFmtId="0" fontId="309" fillId="25" borderId="0" xfId="0" applyFont="1" applyFill="1" applyAlignment="1">
      <alignment horizontal="left" vertical="center" wrapText="1"/>
    </xf>
    <xf numFmtId="175" fontId="227" fillId="0" borderId="0" xfId="0" applyNumberFormat="1" applyFont="1" applyBorder="1"/>
    <xf numFmtId="174" fontId="18" fillId="0" borderId="0" xfId="13927" applyNumberFormat="1" applyFont="1" applyBorder="1" applyAlignment="1">
      <alignment horizontal="right"/>
    </xf>
    <xf numFmtId="4" fontId="18" fillId="0" borderId="0" xfId="13927" applyNumberFormat="1" applyFont="1" applyBorder="1" applyAlignment="1">
      <alignment horizontal="right"/>
    </xf>
    <xf numFmtId="4" fontId="32" fillId="0" borderId="0" xfId="1" applyNumberFormat="1" applyFont="1" applyBorder="1" applyAlignment="1">
      <alignment horizontal="center" vertical="center"/>
    </xf>
    <xf numFmtId="0" fontId="144" fillId="0" borderId="0" xfId="14053" applyFont="1" applyBorder="1" applyAlignment="1">
      <alignment horizontal="left" vertical="top" wrapText="1"/>
    </xf>
    <xf numFmtId="0" fontId="144" fillId="0" borderId="54" xfId="14053" applyFont="1" applyBorder="1" applyAlignment="1">
      <alignment horizontal="left" vertical="top" wrapText="1"/>
    </xf>
    <xf numFmtId="0" fontId="144" fillId="28" borderId="0" xfId="14053" applyFont="1" applyFill="1" applyBorder="1" applyAlignment="1">
      <alignment horizontal="left" vertical="top" wrapText="1"/>
    </xf>
    <xf numFmtId="0" fontId="144" fillId="0" borderId="54" xfId="14053" applyFont="1" applyBorder="1" applyAlignment="1">
      <alignment horizontal="center" vertical="center" wrapText="1"/>
    </xf>
    <xf numFmtId="0" fontId="144" fillId="28" borderId="0" xfId="14053" applyFont="1" applyFill="1" applyBorder="1" applyAlignment="1">
      <alignment horizontal="center" vertical="center" wrapText="1"/>
    </xf>
    <xf numFmtId="0" fontId="28" fillId="0" borderId="107" xfId="14053" applyFont="1" applyBorder="1" applyAlignment="1">
      <alignment horizontal="center" vertical="center" wrapText="1"/>
    </xf>
    <xf numFmtId="0" fontId="143" fillId="0" borderId="107" xfId="0" applyFont="1" applyBorder="1" applyAlignment="1">
      <alignment horizontal="center" vertical="center" wrapText="1"/>
    </xf>
    <xf numFmtId="0" fontId="23" fillId="0" borderId="0" xfId="0" applyFont="1" applyBorder="1"/>
    <xf numFmtId="0" fontId="172" fillId="0" borderId="0" xfId="14053" applyFont="1" applyBorder="1" applyAlignment="1">
      <alignment wrapText="1"/>
    </xf>
    <xf numFmtId="0" fontId="144" fillId="0" borderId="0" xfId="14053" applyFont="1" applyFill="1" applyBorder="1" applyAlignment="1">
      <alignment horizontal="center"/>
    </xf>
    <xf numFmtId="0" fontId="23" fillId="0" borderId="107" xfId="0" applyFont="1" applyBorder="1" applyAlignment="1">
      <alignment horizontal="center" vertical="center"/>
    </xf>
    <xf numFmtId="0" fontId="144" fillId="0" borderId="0" xfId="14053" applyFont="1" applyFill="1" applyBorder="1"/>
    <xf numFmtId="0" fontId="66" fillId="28" borderId="0" xfId="0" applyFont="1" applyFill="1" applyBorder="1" applyAlignment="1">
      <alignment horizontal="center" vertical="center"/>
    </xf>
    <xf numFmtId="0" fontId="66" fillId="0" borderId="0" xfId="0" applyFont="1" applyBorder="1" applyAlignment="1">
      <alignment horizontal="center" vertical="center"/>
    </xf>
    <xf numFmtId="0" fontId="18" fillId="0" borderId="108" xfId="0" applyFont="1" applyBorder="1" applyAlignment="1">
      <alignment horizontal="center" vertical="center"/>
    </xf>
    <xf numFmtId="0" fontId="134" fillId="31" borderId="0" xfId="0" applyFont="1" applyFill="1" applyBorder="1"/>
    <xf numFmtId="0" fontId="141" fillId="31" borderId="0" xfId="0" applyFont="1" applyFill="1" applyBorder="1"/>
    <xf numFmtId="3" fontId="134" fillId="31" borderId="54" xfId="1" applyNumberFormat="1" applyFont="1" applyFill="1" applyBorder="1"/>
    <xf numFmtId="3" fontId="134" fillId="31" borderId="0" xfId="1" applyNumberFormat="1" applyFont="1" applyFill="1" applyBorder="1"/>
    <xf numFmtId="3" fontId="134" fillId="31" borderId="55" xfId="1" applyNumberFormat="1" applyFont="1" applyFill="1" applyBorder="1"/>
    <xf numFmtId="193" fontId="141" fillId="31" borderId="157" xfId="1" applyNumberFormat="1" applyFont="1" applyFill="1" applyBorder="1"/>
    <xf numFmtId="0" fontId="116" fillId="25" borderId="0" xfId="14104" applyFont="1" applyFill="1"/>
    <xf numFmtId="0" fontId="68" fillId="25" borderId="0" xfId="14104" applyFont="1" applyFill="1"/>
    <xf numFmtId="0" fontId="30" fillId="0" borderId="0" xfId="0" applyFont="1" applyAlignment="1">
      <alignment horizontal="center" vertical="center" wrapText="1"/>
    </xf>
    <xf numFmtId="0" fontId="30" fillId="0" borderId="0" xfId="0" applyFont="1" applyAlignment="1">
      <alignment horizontal="center" vertical="center"/>
    </xf>
    <xf numFmtId="0" fontId="30" fillId="0" borderId="30" xfId="0" applyFont="1" applyBorder="1" applyAlignment="1">
      <alignment horizontal="center" vertical="center" wrapText="1"/>
    </xf>
    <xf numFmtId="0" fontId="43" fillId="0" borderId="55" xfId="1353" applyFont="1" applyFill="1" applyBorder="1" applyAlignment="1">
      <alignment horizontal="center" vertical="center" wrapText="1"/>
    </xf>
    <xf numFmtId="0" fontId="30" fillId="0" borderId="50" xfId="0" applyFont="1" applyBorder="1" applyAlignment="1">
      <alignment horizontal="center" vertical="center" wrapText="1"/>
    </xf>
    <xf numFmtId="0" fontId="30" fillId="0" borderId="8" xfId="0" applyFont="1" applyBorder="1" applyAlignment="1">
      <alignment horizontal="center" vertical="center" wrapText="1"/>
    </xf>
    <xf numFmtId="0" fontId="30" fillId="0" borderId="28" xfId="0" applyFont="1" applyBorder="1" applyAlignment="1">
      <alignment horizontal="center" vertical="center" wrapText="1"/>
    </xf>
    <xf numFmtId="0" fontId="26" fillId="0" borderId="0" xfId="1353" applyFont="1" applyBorder="1" applyAlignment="1">
      <alignment horizontal="center" vertical="center" wrapText="1"/>
    </xf>
    <xf numFmtId="0" fontId="30" fillId="0" borderId="0" xfId="0" applyFont="1" applyAlignment="1">
      <alignment horizontal="center" vertical="center" wrapText="1"/>
    </xf>
    <xf numFmtId="0" fontId="30" fillId="0" borderId="0" xfId="0" applyFont="1" applyAlignment="1">
      <alignment horizontal="center" vertical="center"/>
    </xf>
    <xf numFmtId="0" fontId="30" fillId="0" borderId="0" xfId="0" applyFont="1" applyBorder="1" applyAlignment="1">
      <alignment horizontal="center" vertical="center" wrapText="1"/>
    </xf>
    <xf numFmtId="0" fontId="43" fillId="0" borderId="28" xfId="1353" applyFont="1" applyFill="1" applyBorder="1" applyAlignment="1">
      <alignment horizontal="center" vertical="center" wrapText="1"/>
    </xf>
    <xf numFmtId="0" fontId="43" fillId="0" borderId="30" xfId="1353" applyFont="1" applyFill="1" applyBorder="1" applyAlignment="1">
      <alignment horizontal="center" vertical="center" wrapText="1"/>
    </xf>
    <xf numFmtId="0" fontId="43" fillId="0" borderId="50" xfId="1353" applyFont="1" applyFill="1" applyBorder="1" applyAlignment="1">
      <alignment horizontal="center" vertical="center" wrapText="1"/>
    </xf>
    <xf numFmtId="0" fontId="30" fillId="0" borderId="50" xfId="0" applyFont="1" applyBorder="1" applyAlignment="1">
      <alignment horizontal="center" vertical="center" wrapText="1"/>
    </xf>
    <xf numFmtId="0" fontId="22" fillId="0" borderId="0" xfId="1353" applyFont="1" applyFill="1" applyBorder="1" applyAlignment="1">
      <alignment horizontal="center" vertical="center" wrapText="1"/>
    </xf>
    <xf numFmtId="0" fontId="18" fillId="0" borderId="2" xfId="1353" applyFont="1" applyBorder="1" applyAlignment="1">
      <alignment horizontal="center" vertical="center" wrapText="1"/>
    </xf>
    <xf numFmtId="0" fontId="18" fillId="0" borderId="0" xfId="1353" applyFont="1" applyBorder="1" applyAlignment="1">
      <alignment horizontal="center"/>
    </xf>
    <xf numFmtId="0" fontId="18" fillId="0" borderId="22" xfId="1353" applyFont="1" applyBorder="1" applyAlignment="1">
      <alignment horizontal="center"/>
    </xf>
    <xf numFmtId="4" fontId="131" fillId="0" borderId="0" xfId="0" applyNumberFormat="1" applyFont="1" applyAlignment="1">
      <alignment horizontal="left" vertical="center" wrapText="1"/>
    </xf>
    <xf numFmtId="0" fontId="131" fillId="0" borderId="54" xfId="13895" applyFont="1" applyBorder="1"/>
    <xf numFmtId="0" fontId="201" fillId="37" borderId="54" xfId="13895" applyFont="1" applyFill="1" applyBorder="1"/>
    <xf numFmtId="0" fontId="131" fillId="25" borderId="54" xfId="13895" applyFont="1" applyFill="1" applyBorder="1"/>
    <xf numFmtId="0" fontId="201" fillId="25" borderId="54" xfId="13895" applyFont="1" applyFill="1" applyBorder="1"/>
    <xf numFmtId="9" fontId="30" fillId="25" borderId="54" xfId="2" applyFont="1" applyFill="1" applyBorder="1"/>
    <xf numFmtId="3" fontId="131" fillId="0" borderId="54" xfId="13895" applyNumberFormat="1" applyFont="1" applyBorder="1"/>
    <xf numFmtId="0" fontId="144" fillId="25" borderId="54" xfId="13895" applyFont="1" applyFill="1" applyBorder="1" applyAlignment="1">
      <alignment horizontal="center" vertical="center"/>
    </xf>
    <xf numFmtId="3" fontId="131" fillId="25" borderId="54" xfId="13895" applyNumberFormat="1" applyFont="1" applyFill="1" applyBorder="1"/>
    <xf numFmtId="0" fontId="131" fillId="25" borderId="108" xfId="13895" applyFont="1" applyFill="1" applyBorder="1"/>
    <xf numFmtId="0" fontId="201" fillId="25" borderId="108" xfId="13895" applyFont="1" applyFill="1" applyBorder="1"/>
    <xf numFmtId="9" fontId="139" fillId="25" borderId="108" xfId="2" applyFont="1" applyFill="1" applyBorder="1"/>
    <xf numFmtId="0" fontId="287" fillId="25" borderId="0" xfId="13895" applyFont="1" applyFill="1"/>
    <xf numFmtId="0" fontId="294" fillId="0" borderId="147" xfId="13895" applyFont="1" applyBorder="1" applyAlignment="1">
      <alignment vertical="center"/>
    </xf>
    <xf numFmtId="0" fontId="131" fillId="0" borderId="148" xfId="13895" applyFont="1" applyBorder="1"/>
    <xf numFmtId="0" fontId="131" fillId="0" borderId="149" xfId="13895" applyFont="1" applyBorder="1"/>
    <xf numFmtId="0" fontId="247" fillId="0" borderId="0" xfId="13895" applyFont="1" applyAlignment="1">
      <alignment vertical="top"/>
    </xf>
    <xf numFmtId="0" fontId="137" fillId="25" borderId="0" xfId="13895" applyFont="1" applyFill="1"/>
    <xf numFmtId="3" fontId="131" fillId="25" borderId="0" xfId="13895" applyNumberFormat="1" applyFont="1" applyFill="1"/>
    <xf numFmtId="4" fontId="131" fillId="25" borderId="0" xfId="13895" applyNumberFormat="1" applyFont="1" applyFill="1"/>
    <xf numFmtId="4" fontId="142" fillId="25" borderId="0" xfId="13895" applyNumberFormat="1" applyFont="1" applyFill="1"/>
    <xf numFmtId="0" fontId="201" fillId="25" borderId="0" xfId="13895" applyFont="1" applyFill="1"/>
    <xf numFmtId="9" fontId="30" fillId="25" borderId="0" xfId="2" applyFont="1" applyFill="1" applyBorder="1"/>
    <xf numFmtId="0" fontId="131" fillId="25" borderId="54" xfId="13895" applyFont="1" applyFill="1" applyBorder="1" applyAlignment="1">
      <alignment horizontal="center" vertical="center"/>
    </xf>
    <xf numFmtId="0" fontId="290" fillId="49" borderId="54" xfId="0" applyFont="1" applyFill="1" applyBorder="1"/>
    <xf numFmtId="0" fontId="131" fillId="25" borderId="54" xfId="13895" applyFont="1" applyFill="1" applyBorder="1" applyAlignment="1">
      <alignment horizontal="center" vertical="center" wrapText="1"/>
    </xf>
    <xf numFmtId="0" fontId="137" fillId="25" borderId="0" xfId="13895" applyFont="1" applyFill="1" applyBorder="1" applyAlignment="1">
      <alignment horizontal="center" vertical="center" wrapText="1"/>
    </xf>
    <xf numFmtId="0" fontId="137" fillId="25" borderId="0" xfId="13895" applyFont="1" applyFill="1" applyBorder="1" applyAlignment="1">
      <alignment vertical="center" wrapText="1"/>
    </xf>
    <xf numFmtId="2" fontId="131" fillId="0" borderId="0" xfId="13895" applyNumberFormat="1" applyFont="1"/>
    <xf numFmtId="0" fontId="144" fillId="25" borderId="0" xfId="13895" applyFont="1" applyFill="1" applyAlignment="1">
      <alignment horizontal="center" vertical="center" wrapText="1"/>
    </xf>
    <xf numFmtId="0" fontId="239" fillId="25" borderId="0" xfId="13895" applyFont="1" applyFill="1"/>
    <xf numFmtId="3" fontId="142" fillId="0" borderId="0" xfId="13895" applyNumberFormat="1" applyFont="1"/>
    <xf numFmtId="0" fontId="172" fillId="25" borderId="0" xfId="13895" applyFont="1" applyFill="1" applyAlignment="1">
      <alignment horizontal="center" vertical="center" wrapText="1"/>
    </xf>
    <xf numFmtId="0" fontId="298" fillId="0" borderId="0" xfId="0" applyFont="1" applyAlignment="1">
      <alignment wrapText="1"/>
    </xf>
    <xf numFmtId="0" fontId="298" fillId="0" borderId="0" xfId="0" applyFont="1" applyAlignment="1">
      <alignment vertical="center"/>
    </xf>
    <xf numFmtId="0" fontId="144" fillId="0" borderId="0" xfId="0" applyFont="1"/>
    <xf numFmtId="0" fontId="144" fillId="0" borderId="0" xfId="0" applyFont="1" applyAlignment="1">
      <alignment horizontal="center" vertical="center"/>
    </xf>
    <xf numFmtId="172" fontId="16" fillId="30" borderId="0" xfId="2" applyNumberFormat="1" applyFill="1"/>
    <xf numFmtId="3" fontId="131" fillId="30" borderId="0" xfId="13895" applyNumberFormat="1" applyFont="1" applyFill="1"/>
    <xf numFmtId="3" fontId="152" fillId="0" borderId="0" xfId="13895" applyNumberFormat="1" applyFont="1"/>
    <xf numFmtId="9" fontId="111" fillId="0" borderId="0" xfId="2" applyFont="1"/>
    <xf numFmtId="4" fontId="32" fillId="0" borderId="28" xfId="2" applyNumberFormat="1" applyFont="1" applyBorder="1" applyAlignment="1">
      <alignment horizontal="center" vertical="center"/>
    </xf>
    <xf numFmtId="174" fontId="115" fillId="0" borderId="27" xfId="0" applyNumberFormat="1" applyFont="1" applyFill="1" applyBorder="1" applyAlignment="1">
      <alignment horizontal="center" vertical="center"/>
    </xf>
    <xf numFmtId="3" fontId="115" fillId="0" borderId="27" xfId="0" applyNumberFormat="1" applyFont="1" applyFill="1" applyBorder="1" applyAlignment="1">
      <alignment horizontal="center" vertical="center"/>
    </xf>
    <xf numFmtId="175" fontId="32" fillId="0" borderId="0" xfId="0" applyNumberFormat="1" applyFont="1" applyBorder="1" applyAlignment="1">
      <alignment horizontal="center" vertical="center"/>
    </xf>
    <xf numFmtId="2" fontId="32" fillId="0" borderId="0" xfId="0" applyNumberFormat="1" applyFont="1" applyBorder="1" applyAlignment="1">
      <alignment horizontal="center" vertical="center"/>
    </xf>
    <xf numFmtId="1" fontId="30" fillId="0" borderId="26" xfId="0" applyNumberFormat="1" applyFont="1" applyFill="1" applyBorder="1" applyAlignment="1">
      <alignment horizontal="center" vertical="center"/>
    </xf>
    <xf numFmtId="175" fontId="30" fillId="0" borderId="26" xfId="0" applyNumberFormat="1" applyFont="1" applyFill="1" applyBorder="1" applyAlignment="1">
      <alignment horizontal="center" vertical="center"/>
    </xf>
    <xf numFmtId="4" fontId="18" fillId="0" borderId="27" xfId="0" applyNumberFormat="1" applyFont="1" applyFill="1" applyBorder="1" applyAlignment="1">
      <alignment horizontal="center" vertical="center"/>
    </xf>
    <xf numFmtId="0" fontId="140" fillId="0" borderId="0" xfId="0" applyFont="1" applyBorder="1"/>
    <xf numFmtId="0" fontId="43" fillId="0" borderId="0" xfId="0" applyFont="1" applyBorder="1" applyAlignment="1">
      <alignment horizontal="left" vertical="top" wrapText="1"/>
    </xf>
    <xf numFmtId="0" fontId="18" fillId="0" borderId="0" xfId="0" applyFont="1" applyFill="1" applyBorder="1" applyAlignment="1">
      <alignment horizontal="left" vertical="top" wrapText="1"/>
    </xf>
    <xf numFmtId="3" fontId="263" fillId="0" borderId="54" xfId="0" applyNumberFormat="1" applyFont="1" applyBorder="1"/>
    <xf numFmtId="3" fontId="115" fillId="0" borderId="0" xfId="1" applyNumberFormat="1" applyFont="1" applyFill="1" applyBorder="1"/>
    <xf numFmtId="0" fontId="18" fillId="0" borderId="54" xfId="0" applyFont="1" applyFill="1" applyBorder="1" applyAlignment="1">
      <alignment horizontal="left" vertical="center" wrapText="1"/>
    </xf>
    <xf numFmtId="3" fontId="141" fillId="0" borderId="54" xfId="13842" applyNumberFormat="1" applyFont="1" applyFill="1" applyBorder="1" applyAlignment="1">
      <alignment horizontal="center" vertical="center"/>
    </xf>
    <xf numFmtId="3" fontId="18" fillId="0" borderId="54" xfId="1" applyNumberFormat="1" applyFont="1" applyFill="1" applyBorder="1"/>
    <xf numFmtId="3" fontId="66" fillId="44" borderId="54" xfId="1" applyNumberFormat="1" applyFont="1" applyFill="1" applyBorder="1"/>
    <xf numFmtId="2" fontId="30" fillId="0" borderId="0" xfId="0" applyNumberFormat="1" applyFont="1"/>
    <xf numFmtId="4" fontId="134" fillId="0" borderId="0" xfId="13842" applyNumberFormat="1" applyFont="1" applyFill="1" applyBorder="1" applyAlignment="1">
      <alignment horizontal="center" vertical="center"/>
    </xf>
    <xf numFmtId="3" fontId="39" fillId="0" borderId="0" xfId="13842" applyNumberFormat="1" applyFont="1" applyFill="1" applyBorder="1" applyAlignment="1">
      <alignment horizontal="center" vertical="center"/>
    </xf>
    <xf numFmtId="49" fontId="28" fillId="0" borderId="0" xfId="0" applyNumberFormat="1" applyFont="1" applyBorder="1" applyAlignment="1">
      <alignment vertical="top" wrapText="1"/>
    </xf>
    <xf numFmtId="3" fontId="115" fillId="0" borderId="0" xfId="0" applyNumberFormat="1" applyFont="1" applyBorder="1"/>
    <xf numFmtId="0" fontId="22" fillId="54" borderId="54" xfId="0" applyFont="1" applyFill="1" applyBorder="1" applyAlignment="1">
      <alignment horizontal="left" vertical="center"/>
    </xf>
    <xf numFmtId="0" fontId="22" fillId="54" borderId="0" xfId="0" applyFont="1" applyFill="1" applyBorder="1" applyAlignment="1">
      <alignment horizontal="center" vertical="center"/>
    </xf>
    <xf numFmtId="0" fontId="66" fillId="54" borderId="0" xfId="0" applyFont="1" applyFill="1" applyBorder="1"/>
    <xf numFmtId="3" fontId="311" fillId="0" borderId="0" xfId="13842" applyNumberFormat="1" applyFont="1" applyFill="1" applyBorder="1" applyAlignment="1">
      <alignment horizontal="center" vertical="center"/>
    </xf>
    <xf numFmtId="9" fontId="18" fillId="0" borderId="51" xfId="2" applyFont="1" applyBorder="1" applyAlignment="1">
      <alignment horizontal="center" vertical="center"/>
    </xf>
    <xf numFmtId="1" fontId="30" fillId="0" borderId="138" xfId="0" applyNumberFormat="1" applyFont="1" applyBorder="1" applyAlignment="1">
      <alignment horizontal="center" vertical="center"/>
    </xf>
    <xf numFmtId="1" fontId="32" fillId="0" borderId="138" xfId="0" applyNumberFormat="1" applyFont="1" applyBorder="1" applyAlignment="1">
      <alignment horizontal="center" vertical="center"/>
    </xf>
    <xf numFmtId="1" fontId="30" fillId="0" borderId="145" xfId="0" applyNumberFormat="1" applyFont="1" applyBorder="1" applyAlignment="1">
      <alignment horizontal="center" vertical="center"/>
    </xf>
    <xf numFmtId="9" fontId="32" fillId="0" borderId="144" xfId="2" applyFont="1" applyBorder="1" applyAlignment="1">
      <alignment horizontal="center" vertical="center"/>
    </xf>
    <xf numFmtId="1" fontId="30" fillId="0" borderId="0" xfId="0" applyNumberFormat="1" applyFont="1" applyFill="1" applyBorder="1" applyAlignment="1">
      <alignment horizontal="center" vertical="center"/>
    </xf>
    <xf numFmtId="3" fontId="30" fillId="0" borderId="9" xfId="0" applyNumberFormat="1" applyFont="1" applyBorder="1" applyAlignment="1">
      <alignment horizontal="center" vertical="center"/>
    </xf>
    <xf numFmtId="0" fontId="137" fillId="25" borderId="147" xfId="13895" applyFont="1" applyFill="1" applyBorder="1" applyAlignment="1">
      <alignment vertical="center" wrapText="1"/>
    </xf>
    <xf numFmtId="0" fontId="137" fillId="25" borderId="148" xfId="13895" applyFont="1" applyFill="1" applyBorder="1" applyAlignment="1">
      <alignment vertical="center" wrapText="1"/>
    </xf>
    <xf numFmtId="9" fontId="18" fillId="0" borderId="22" xfId="2" applyFont="1" applyBorder="1" applyAlignment="1">
      <alignment horizontal="center" vertical="center"/>
    </xf>
    <xf numFmtId="3" fontId="32" fillId="0" borderId="28" xfId="2" applyNumberFormat="1" applyFont="1" applyFill="1" applyBorder="1" applyAlignment="1">
      <alignment horizontal="center" vertical="center"/>
    </xf>
    <xf numFmtId="9" fontId="18" fillId="0" borderId="0" xfId="6072" applyNumberFormat="1"/>
    <xf numFmtId="2" fontId="57" fillId="28" borderId="0" xfId="2" applyNumberFormat="1" applyFont="1" applyFill="1"/>
    <xf numFmtId="2" fontId="115" fillId="28" borderId="0" xfId="2" applyNumberFormat="1" applyFont="1" applyFill="1"/>
    <xf numFmtId="175" fontId="18" fillId="28" borderId="0" xfId="2" applyNumberFormat="1" applyFont="1" applyFill="1"/>
    <xf numFmtId="0" fontId="138" fillId="0" borderId="0" xfId="13749" applyFont="1" applyFill="1" applyBorder="1" applyAlignment="1">
      <alignment horizontal="center" vertical="center" wrapText="1"/>
    </xf>
    <xf numFmtId="182" fontId="120" fillId="28" borderId="0" xfId="13749" applyNumberFormat="1" applyFont="1" applyFill="1" applyBorder="1"/>
    <xf numFmtId="0" fontId="138" fillId="28" borderId="0" xfId="13749" applyFont="1" applyFill="1" applyBorder="1" applyAlignment="1">
      <alignment horizontal="center" vertical="center"/>
    </xf>
    <xf numFmtId="170" fontId="30" fillId="0" borderId="0" xfId="1" applyNumberFormat="1" applyFont="1" applyFill="1" applyBorder="1" applyAlignment="1">
      <alignment horizontal="center" vertical="center"/>
    </xf>
    <xf numFmtId="170" fontId="177" fillId="0" borderId="0" xfId="1" applyNumberFormat="1" applyFont="1" applyFill="1" applyBorder="1" applyAlignment="1">
      <alignment horizontal="center" vertical="center"/>
    </xf>
    <xf numFmtId="171" fontId="263" fillId="0" borderId="0" xfId="2" applyNumberFormat="1" applyFont="1" applyBorder="1" applyAlignment="1">
      <alignment horizontal="center" vertical="center"/>
    </xf>
    <xf numFmtId="175" fontId="18" fillId="0" borderId="0" xfId="0" applyNumberFormat="1" applyFont="1" applyBorder="1" applyAlignment="1">
      <alignment horizontal="center" vertical="center"/>
    </xf>
    <xf numFmtId="3" fontId="18" fillId="0" borderId="0" xfId="0" applyNumberFormat="1" applyFont="1" applyBorder="1" applyAlignment="1">
      <alignment horizontal="center" vertical="center"/>
    </xf>
    <xf numFmtId="9" fontId="30" fillId="0" borderId="0" xfId="2" applyFont="1" applyAlignment="1">
      <alignment horizontal="center"/>
    </xf>
    <xf numFmtId="0" fontId="139" fillId="0" borderId="0" xfId="0" applyFont="1" applyAlignment="1">
      <alignment vertical="center"/>
    </xf>
    <xf numFmtId="3" fontId="115" fillId="28" borderId="0" xfId="10894" applyNumberFormat="1" applyFont="1" applyFill="1"/>
    <xf numFmtId="174" fontId="30" fillId="0" borderId="28" xfId="0" applyNumberFormat="1" applyFont="1" applyBorder="1" applyAlignment="1">
      <alignment horizontal="center" vertical="center"/>
    </xf>
    <xf numFmtId="4" fontId="30" fillId="0" borderId="28" xfId="0" applyNumberFormat="1" applyFont="1" applyBorder="1" applyAlignment="1">
      <alignment horizontal="center" vertical="center"/>
    </xf>
    <xf numFmtId="0" fontId="30" fillId="0" borderId="0" xfId="0" applyFont="1" applyBorder="1" applyAlignment="1">
      <alignment horizontal="center" vertical="center" wrapText="1"/>
    </xf>
    <xf numFmtId="0" fontId="30" fillId="0" borderId="50" xfId="0" applyFont="1" applyBorder="1" applyAlignment="1">
      <alignment horizontal="center" vertical="center" wrapText="1"/>
    </xf>
    <xf numFmtId="0" fontId="32" fillId="0" borderId="0" xfId="0" applyFont="1" applyBorder="1" applyAlignment="1">
      <alignment horizontal="center" vertical="center" wrapText="1"/>
    </xf>
    <xf numFmtId="9" fontId="18" fillId="0" borderId="0" xfId="2" applyFont="1" applyBorder="1" applyAlignment="1">
      <alignment horizontal="center" vertical="center"/>
    </xf>
    <xf numFmtId="9" fontId="115" fillId="0" borderId="0" xfId="2" applyFont="1" applyBorder="1" applyAlignment="1">
      <alignment horizontal="center" vertical="center"/>
    </xf>
    <xf numFmtId="0" fontId="32" fillId="0" borderId="24" xfId="0" applyFont="1" applyBorder="1" applyAlignment="1">
      <alignment horizontal="center" vertical="center" wrapText="1"/>
    </xf>
    <xf numFmtId="0" fontId="32" fillId="0" borderId="75" xfId="0" applyFont="1" applyBorder="1" applyAlignment="1">
      <alignment horizontal="center" vertical="center" wrapText="1"/>
    </xf>
    <xf numFmtId="9" fontId="30" fillId="0" borderId="141" xfId="2" applyFont="1" applyBorder="1" applyAlignment="1">
      <alignment horizontal="center" vertical="center"/>
    </xf>
    <xf numFmtId="0" fontId="32" fillId="0" borderId="98" xfId="0" applyFont="1" applyBorder="1" applyAlignment="1">
      <alignment horizontal="center" vertical="center" wrapText="1"/>
    </xf>
    <xf numFmtId="9" fontId="18" fillId="0" borderId="54" xfId="2" applyFont="1" applyBorder="1" applyAlignment="1">
      <alignment horizontal="center" vertical="center"/>
    </xf>
    <xf numFmtId="9" fontId="18" fillId="0" borderId="141" xfId="2" applyFont="1" applyBorder="1" applyAlignment="1">
      <alignment horizontal="center" vertical="center"/>
    </xf>
    <xf numFmtId="3" fontId="131" fillId="22" borderId="54" xfId="13749" applyNumberFormat="1" applyFont="1" applyFill="1" applyBorder="1" applyAlignment="1">
      <alignment horizontal="right" vertical="center" wrapText="1"/>
    </xf>
    <xf numFmtId="3" fontId="282" fillId="0" borderId="0" xfId="13749" applyNumberFormat="1" applyFont="1" applyBorder="1" applyAlignment="1">
      <alignment horizontal="right" vertical="center" wrapText="1"/>
    </xf>
    <xf numFmtId="3" fontId="18" fillId="0" borderId="138" xfId="0" applyNumberFormat="1" applyFont="1" applyBorder="1" applyAlignment="1">
      <alignment horizontal="center" vertical="center"/>
    </xf>
    <xf numFmtId="170" fontId="30" fillId="0" borderId="138" xfId="0" applyNumberFormat="1" applyFont="1" applyBorder="1" applyAlignment="1">
      <alignment horizontal="center" vertical="center"/>
    </xf>
    <xf numFmtId="175" fontId="18" fillId="0" borderId="138" xfId="0" applyNumberFormat="1" applyFont="1" applyBorder="1" applyAlignment="1">
      <alignment horizontal="center" vertical="center"/>
    </xf>
    <xf numFmtId="172" fontId="30" fillId="0" borderId="138" xfId="2" applyNumberFormat="1" applyFont="1" applyBorder="1" applyAlignment="1">
      <alignment horizontal="center" vertical="center"/>
    </xf>
    <xf numFmtId="0" fontId="32" fillId="0" borderId="254" xfId="0" applyFont="1" applyBorder="1" applyAlignment="1">
      <alignment horizontal="center" vertical="center" wrapText="1"/>
    </xf>
    <xf numFmtId="0" fontId="30" fillId="0" borderId="255" xfId="0" applyFont="1" applyBorder="1" applyAlignment="1">
      <alignment horizontal="center" vertical="center" wrapText="1"/>
    </xf>
    <xf numFmtId="0" fontId="30" fillId="0" borderId="255" xfId="0" applyFont="1" applyBorder="1"/>
    <xf numFmtId="9" fontId="30" fillId="0" borderId="255" xfId="2" applyFont="1" applyBorder="1" applyAlignment="1">
      <alignment horizontal="center" vertical="center"/>
    </xf>
    <xf numFmtId="9" fontId="30" fillId="0" borderId="256" xfId="2" applyFont="1" applyBorder="1" applyAlignment="1">
      <alignment horizontal="center" vertical="center"/>
    </xf>
    <xf numFmtId="0" fontId="18" fillId="0" borderId="253" xfId="1353" applyFont="1" applyFill="1" applyBorder="1" applyAlignment="1">
      <alignment horizontal="center" vertical="center" wrapText="1"/>
    </xf>
    <xf numFmtId="0" fontId="32" fillId="0" borderId="255" xfId="0" applyFont="1" applyBorder="1" applyAlignment="1">
      <alignment horizontal="center" vertical="center" wrapText="1"/>
    </xf>
    <xf numFmtId="9" fontId="18" fillId="0" borderId="255" xfId="2" applyFont="1" applyBorder="1" applyAlignment="1">
      <alignment horizontal="center" vertical="center"/>
    </xf>
    <xf numFmtId="9" fontId="18" fillId="0" borderId="256" xfId="2" applyFont="1" applyBorder="1" applyAlignment="1">
      <alignment horizontal="center" vertical="center"/>
    </xf>
    <xf numFmtId="171" fontId="30" fillId="0" borderId="137" xfId="0" applyNumberFormat="1" applyFont="1" applyBorder="1"/>
    <xf numFmtId="0" fontId="18" fillId="0" borderId="153" xfId="6072" applyFill="1" applyBorder="1"/>
    <xf numFmtId="0" fontId="18" fillId="0" borderId="231" xfId="6072" applyFill="1" applyBorder="1"/>
    <xf numFmtId="0" fontId="18" fillId="0" borderId="154" xfId="6072" applyFill="1" applyBorder="1"/>
    <xf numFmtId="0" fontId="18" fillId="0" borderId="232" xfId="6072" applyFill="1" applyBorder="1"/>
    <xf numFmtId="3" fontId="18" fillId="0" borderId="154" xfId="6072" applyNumberFormat="1" applyFill="1" applyBorder="1"/>
    <xf numFmtId="3" fontId="18" fillId="0" borderId="232" xfId="6072" applyNumberFormat="1" applyFill="1" applyBorder="1"/>
    <xf numFmtId="9" fontId="21" fillId="0" borderId="154" xfId="6072" applyNumberFormat="1" applyFont="1" applyFill="1" applyBorder="1" applyAlignment="1">
      <alignment horizontal="center"/>
    </xf>
    <xf numFmtId="9" fontId="21" fillId="0" borderId="155" xfId="6072" applyNumberFormat="1" applyFont="1" applyFill="1" applyBorder="1" applyAlignment="1">
      <alignment horizontal="center"/>
    </xf>
    <xf numFmtId="0" fontId="115" fillId="0" borderId="0" xfId="6072" applyFont="1" applyFill="1"/>
    <xf numFmtId="0" fontId="66" fillId="0" borderId="6" xfId="6072" applyFont="1" applyFill="1" applyBorder="1"/>
    <xf numFmtId="172" fontId="66" fillId="0" borderId="8" xfId="13692" applyNumberFormat="1" applyFont="1" applyFill="1" applyBorder="1"/>
    <xf numFmtId="172" fontId="66" fillId="0" borderId="0" xfId="13692" applyNumberFormat="1" applyFont="1" applyFill="1" applyBorder="1"/>
    <xf numFmtId="172" fontId="66" fillId="0" borderId="22" xfId="13692" applyNumberFormat="1" applyFont="1" applyFill="1" applyBorder="1"/>
    <xf numFmtId="3" fontId="66" fillId="0" borderId="0" xfId="6072" applyNumberFormat="1" applyFont="1" applyFill="1" applyBorder="1"/>
    <xf numFmtId="3" fontId="66" fillId="0" borderId="7" xfId="6072" applyNumberFormat="1" applyFont="1" applyFill="1" applyBorder="1"/>
    <xf numFmtId="0" fontId="66" fillId="0" borderId="7" xfId="6072" applyFont="1" applyFill="1" applyBorder="1" applyAlignment="1">
      <alignment horizontal="center" vertical="center" wrapText="1"/>
    </xf>
    <xf numFmtId="2" fontId="18" fillId="0" borderId="6" xfId="6072" applyNumberFormat="1" applyFill="1" applyBorder="1" applyAlignment="1">
      <alignment horizontal="center"/>
    </xf>
    <xf numFmtId="2" fontId="18" fillId="0" borderId="8" xfId="6072" applyNumberFormat="1" applyFill="1" applyBorder="1" applyAlignment="1">
      <alignment horizontal="center"/>
    </xf>
    <xf numFmtId="2" fontId="18" fillId="0" borderId="22" xfId="6072" applyNumberFormat="1" applyFill="1" applyBorder="1" applyAlignment="1">
      <alignment horizontal="center"/>
    </xf>
    <xf numFmtId="9" fontId="112" fillId="0" borderId="0" xfId="6072" applyNumberFormat="1" applyFont="1" applyFill="1" applyBorder="1" applyAlignment="1">
      <alignment horizontal="center"/>
    </xf>
    <xf numFmtId="9" fontId="112" fillId="0" borderId="22" xfId="6072" applyNumberFormat="1" applyFont="1" applyFill="1" applyBorder="1" applyAlignment="1">
      <alignment horizontal="center"/>
    </xf>
    <xf numFmtId="172" fontId="66" fillId="0" borderId="0" xfId="6072" applyNumberFormat="1" applyFont="1" applyFill="1" applyBorder="1"/>
    <xf numFmtId="3" fontId="120" fillId="28" borderId="9" xfId="13927" applyNumberFormat="1" applyFont="1" applyFill="1" applyBorder="1" applyAlignment="1">
      <alignment horizontal="right"/>
    </xf>
    <xf numFmtId="3" fontId="115" fillId="28" borderId="9" xfId="13927" applyNumberFormat="1" applyFont="1" applyFill="1" applyBorder="1" applyAlignment="1">
      <alignment horizontal="right"/>
    </xf>
    <xf numFmtId="0" fontId="7" fillId="0" borderId="24" xfId="13927" applyBorder="1"/>
    <xf numFmtId="0" fontId="7" fillId="0" borderId="98" xfId="13927" applyBorder="1"/>
    <xf numFmtId="0" fontId="7" fillId="0" borderId="23" xfId="13927" applyBorder="1"/>
    <xf numFmtId="0" fontId="3" fillId="0" borderId="8" xfId="13927" applyFont="1" applyBorder="1"/>
    <xf numFmtId="0" fontId="7" fillId="0" borderId="0" xfId="13927" applyBorder="1"/>
    <xf numFmtId="0" fontId="7" fillId="0" borderId="22" xfId="13927" applyBorder="1"/>
    <xf numFmtId="0" fontId="228" fillId="0" borderId="8" xfId="13927" applyFont="1" applyBorder="1" applyAlignment="1">
      <alignment horizontal="center" vertical="center" wrapText="1"/>
    </xf>
    <xf numFmtId="0" fontId="46" fillId="0" borderId="0" xfId="13927" applyFont="1" applyBorder="1" applyAlignment="1">
      <alignment horizontal="center" vertical="center" wrapText="1"/>
    </xf>
    <xf numFmtId="0" fontId="164" fillId="0" borderId="0" xfId="13927" applyFont="1" applyBorder="1" applyAlignment="1">
      <alignment horizontal="center" vertical="center" wrapText="1"/>
    </xf>
    <xf numFmtId="0" fontId="228" fillId="0" borderId="0" xfId="13927" applyFont="1" applyBorder="1" applyAlignment="1">
      <alignment horizontal="center" vertical="center" wrapText="1"/>
    </xf>
    <xf numFmtId="0" fontId="228" fillId="0" borderId="22" xfId="13927" applyFont="1" applyBorder="1" applyAlignment="1">
      <alignment horizontal="center" vertical="center" wrapText="1"/>
    </xf>
    <xf numFmtId="0" fontId="3" fillId="0" borderId="0" xfId="13927" applyFont="1" applyBorder="1"/>
    <xf numFmtId="0" fontId="3" fillId="0" borderId="22" xfId="13927" applyFont="1" applyBorder="1"/>
    <xf numFmtId="0" fontId="135" fillId="0" borderId="8" xfId="13927" applyFont="1" applyBorder="1" applyAlignment="1">
      <alignment wrapText="1"/>
    </xf>
    <xf numFmtId="0" fontId="135" fillId="0" borderId="0" xfId="13927" applyFont="1" applyBorder="1" applyAlignment="1">
      <alignment wrapText="1"/>
    </xf>
    <xf numFmtId="0" fontId="135" fillId="28" borderId="0" xfId="13927" applyFont="1" applyFill="1" applyBorder="1" applyAlignment="1"/>
    <xf numFmtId="0" fontId="135" fillId="28" borderId="22" xfId="13927" applyFont="1" applyFill="1" applyBorder="1" applyAlignment="1"/>
    <xf numFmtId="201" fontId="62" fillId="28" borderId="8" xfId="13927" applyNumberFormat="1" applyFont="1" applyFill="1" applyBorder="1"/>
    <xf numFmtId="197" fontId="122" fillId="0" borderId="139" xfId="13927" applyNumberFormat="1" applyFont="1" applyFill="1" applyBorder="1"/>
    <xf numFmtId="197" fontId="122" fillId="0" borderId="138" xfId="13927" applyNumberFormat="1" applyFont="1" applyFill="1" applyBorder="1"/>
    <xf numFmtId="201" fontId="62" fillId="0" borderId="141" xfId="13927" applyNumberFormat="1" applyFont="1" applyFill="1" applyBorder="1"/>
    <xf numFmtId="0" fontId="7" fillId="0" borderId="137" xfId="13927" applyBorder="1"/>
    <xf numFmtId="0" fontId="3" fillId="27" borderId="25" xfId="13927" applyFont="1" applyFill="1" applyBorder="1"/>
    <xf numFmtId="0" fontId="7" fillId="27" borderId="24" xfId="13927" applyFill="1" applyBorder="1"/>
    <xf numFmtId="0" fontId="3" fillId="27" borderId="8" xfId="13927" applyFont="1" applyFill="1" applyBorder="1"/>
    <xf numFmtId="0" fontId="7" fillId="27" borderId="0" xfId="13927" applyFill="1" applyBorder="1"/>
    <xf numFmtId="0" fontId="18" fillId="0" borderId="0" xfId="6072" applyFont="1"/>
    <xf numFmtId="0" fontId="18" fillId="0" borderId="25" xfId="6072" applyBorder="1"/>
    <xf numFmtId="0" fontId="18" fillId="0" borderId="24" xfId="6072" applyBorder="1"/>
    <xf numFmtId="3" fontId="18" fillId="0" borderId="24" xfId="6072" applyNumberFormat="1" applyBorder="1"/>
    <xf numFmtId="3" fontId="18" fillId="0" borderId="23" xfId="6072" applyNumberFormat="1" applyBorder="1"/>
    <xf numFmtId="0" fontId="18" fillId="0" borderId="8" xfId="6072" applyBorder="1"/>
    <xf numFmtId="0" fontId="18" fillId="0" borderId="0" xfId="6072" applyBorder="1"/>
    <xf numFmtId="3" fontId="18" fillId="0" borderId="0" xfId="6072" applyNumberFormat="1" applyBorder="1"/>
    <xf numFmtId="3" fontId="18" fillId="0" borderId="22" xfId="6072" applyNumberFormat="1" applyBorder="1"/>
    <xf numFmtId="0" fontId="18" fillId="0" borderId="8" xfId="6072" applyBorder="1" applyAlignment="1">
      <alignment horizontal="center"/>
    </xf>
    <xf numFmtId="9" fontId="21" fillId="0" borderId="22" xfId="6072" applyNumberFormat="1" applyFont="1" applyFill="1" applyBorder="1" applyAlignment="1">
      <alignment horizontal="center"/>
    </xf>
    <xf numFmtId="0" fontId="21" fillId="0" borderId="0" xfId="6072" applyFont="1" applyBorder="1"/>
    <xf numFmtId="3" fontId="21" fillId="0" borderId="0" xfId="6072" applyNumberFormat="1" applyFont="1" applyBorder="1"/>
    <xf numFmtId="0" fontId="18" fillId="0" borderId="139" xfId="6072" applyBorder="1" applyAlignment="1">
      <alignment horizontal="center"/>
    </xf>
    <xf numFmtId="172" fontId="21" fillId="0" borderId="138" xfId="13692" applyNumberFormat="1" applyFont="1" applyFill="1" applyBorder="1" applyAlignment="1">
      <alignment horizontal="center"/>
    </xf>
    <xf numFmtId="0" fontId="21" fillId="0" borderId="138" xfId="6072" applyFont="1" applyBorder="1"/>
    <xf numFmtId="9" fontId="21" fillId="0" borderId="138" xfId="6072" applyNumberFormat="1" applyFont="1" applyFill="1" applyBorder="1" applyAlignment="1">
      <alignment horizontal="center"/>
    </xf>
    <xf numFmtId="3" fontId="21" fillId="0" borderId="138" xfId="6072" applyNumberFormat="1" applyFont="1" applyBorder="1"/>
    <xf numFmtId="9" fontId="21" fillId="0" borderId="137" xfId="6072" applyNumberFormat="1" applyFont="1" applyFill="1" applyBorder="1" applyAlignment="1">
      <alignment horizontal="center"/>
    </xf>
    <xf numFmtId="0" fontId="43" fillId="0" borderId="0" xfId="6072" applyFont="1"/>
    <xf numFmtId="0" fontId="30" fillId="0" borderId="0" xfId="0" applyFont="1" applyAlignment="1">
      <alignment wrapText="1"/>
    </xf>
    <xf numFmtId="3" fontId="30" fillId="0" borderId="54" xfId="0" applyNumberFormat="1" applyFont="1" applyBorder="1"/>
    <xf numFmtId="3" fontId="30" fillId="0" borderId="0" xfId="0" applyNumberFormat="1" applyFont="1" applyBorder="1"/>
    <xf numFmtId="0" fontId="28" fillId="0" borderId="0" xfId="0" applyFont="1" applyAlignment="1"/>
    <xf numFmtId="3" fontId="177" fillId="0" borderId="0" xfId="0" applyNumberFormat="1" applyFont="1" applyBorder="1"/>
    <xf numFmtId="9" fontId="30" fillId="0" borderId="22" xfId="2" applyFont="1" applyBorder="1" applyAlignment="1">
      <alignment horizontal="center"/>
    </xf>
    <xf numFmtId="3" fontId="30" fillId="0" borderId="8" xfId="0" applyNumberFormat="1" applyFont="1" applyBorder="1"/>
    <xf numFmtId="3" fontId="30" fillId="0" borderId="139" xfId="0" applyNumberFormat="1" applyFont="1" applyBorder="1"/>
    <xf numFmtId="3" fontId="30" fillId="0" borderId="138" xfId="0" applyNumberFormat="1" applyFont="1" applyBorder="1"/>
    <xf numFmtId="9" fontId="30" fillId="0" borderId="137" xfId="2" applyFont="1" applyBorder="1" applyAlignment="1">
      <alignment horizontal="center"/>
    </xf>
    <xf numFmtId="0" fontId="29" fillId="0" borderId="0" xfId="0" applyFont="1" applyBorder="1"/>
    <xf numFmtId="0" fontId="28" fillId="0" borderId="0" xfId="0" applyFont="1" applyBorder="1"/>
    <xf numFmtId="2" fontId="30" fillId="0" borderId="0" xfId="2" applyNumberFormat="1" applyFont="1" applyBorder="1" applyAlignment="1">
      <alignment horizontal="center" vertical="center"/>
    </xf>
    <xf numFmtId="2" fontId="263" fillId="0" borderId="0" xfId="2" applyNumberFormat="1" applyFont="1" applyBorder="1" applyAlignment="1">
      <alignment horizontal="center" vertical="center"/>
    </xf>
    <xf numFmtId="175" fontId="263" fillId="0" borderId="0" xfId="2" applyNumberFormat="1" applyFont="1" applyBorder="1" applyAlignment="1">
      <alignment horizontal="center" vertical="center"/>
    </xf>
    <xf numFmtId="175" fontId="30" fillId="0" borderId="138" xfId="2" applyNumberFormat="1" applyFont="1" applyBorder="1" applyAlignment="1">
      <alignment horizontal="center" vertical="center"/>
    </xf>
    <xf numFmtId="9" fontId="18" fillId="0" borderId="56" xfId="13531" applyNumberFormat="1" applyFont="1" applyBorder="1" applyAlignment="1">
      <alignment horizontal="center"/>
    </xf>
    <xf numFmtId="9" fontId="18" fillId="0" borderId="258" xfId="13531" applyNumberFormat="1" applyFont="1" applyFill="1" applyBorder="1" applyAlignment="1">
      <alignment horizontal="center"/>
    </xf>
    <xf numFmtId="0" fontId="32" fillId="0" borderId="259" xfId="0" applyFont="1" applyBorder="1" applyAlignment="1">
      <alignment horizontal="center" vertical="center" wrapText="1"/>
    </xf>
    <xf numFmtId="0" fontId="30" fillId="0" borderId="260" xfId="0" applyFont="1" applyBorder="1" applyAlignment="1">
      <alignment horizontal="center" vertical="center" wrapText="1"/>
    </xf>
    <xf numFmtId="0" fontId="30" fillId="0" borderId="261" xfId="0" applyFont="1" applyBorder="1" applyAlignment="1">
      <alignment horizontal="center" vertical="center" wrapText="1"/>
    </xf>
    <xf numFmtId="174" fontId="131" fillId="0" borderId="0" xfId="14068" applyNumberFormat="1" applyFont="1"/>
    <xf numFmtId="0" fontId="131" fillId="0" borderId="0" xfId="14068" applyFont="1" applyAlignment="1">
      <alignment horizontal="left" vertical="center" wrapText="1"/>
    </xf>
    <xf numFmtId="0" fontId="144" fillId="0" borderId="0" xfId="14068" applyFont="1" applyAlignment="1">
      <alignment horizontal="center" vertical="center" wrapText="1"/>
    </xf>
    <xf numFmtId="0" fontId="277" fillId="0" borderId="0" xfId="14068" applyFont="1" applyAlignment="1">
      <alignment horizontal="center" vertical="center"/>
    </xf>
    <xf numFmtId="0" fontId="131" fillId="0" borderId="148" xfId="14068" applyFont="1" applyBorder="1"/>
    <xf numFmtId="0" fontId="131" fillId="0" borderId="54" xfId="14068" applyFont="1" applyBorder="1"/>
    <xf numFmtId="0" fontId="131" fillId="0" borderId="54" xfId="14068" applyFont="1" applyBorder="1" applyAlignment="1">
      <alignment horizontal="left" vertical="center" wrapText="1"/>
    </xf>
    <xf numFmtId="0" fontId="144" fillId="0" borderId="54" xfId="14068" applyFont="1" applyBorder="1" applyAlignment="1">
      <alignment horizontal="center" vertical="center" wrapText="1"/>
    </xf>
    <xf numFmtId="0" fontId="277" fillId="0" borderId="54" xfId="14068" applyFont="1" applyBorder="1" applyAlignment="1">
      <alignment horizontal="center" vertical="center"/>
    </xf>
    <xf numFmtId="174" fontId="131" fillId="0" borderId="54" xfId="14068" applyNumberFormat="1" applyFont="1" applyBorder="1"/>
    <xf numFmtId="3" fontId="131" fillId="0" borderId="54" xfId="14068" applyNumberFormat="1" applyFont="1" applyBorder="1"/>
    <xf numFmtId="0" fontId="131" fillId="0" borderId="0" xfId="14068" applyFont="1" applyBorder="1"/>
    <xf numFmtId="0" fontId="131" fillId="0" borderId="147" xfId="14068" applyFont="1" applyBorder="1" applyAlignment="1">
      <alignment horizontal="left" vertical="center" wrapText="1"/>
    </xf>
    <xf numFmtId="0" fontId="131" fillId="0" borderId="148" xfId="14068" applyFont="1" applyBorder="1" applyAlignment="1">
      <alignment horizontal="left" vertical="center" wrapText="1"/>
    </xf>
    <xf numFmtId="0" fontId="144" fillId="0" borderId="0" xfId="14068" applyFont="1" applyBorder="1" applyAlignment="1">
      <alignment horizontal="center" vertical="center" wrapText="1"/>
    </xf>
    <xf numFmtId="0" fontId="131" fillId="0" borderId="0" xfId="14068" applyFont="1" applyAlignment="1">
      <alignment vertical="center" wrapText="1"/>
    </xf>
    <xf numFmtId="0" fontId="131" fillId="0" borderId="0" xfId="14068" applyFont="1" applyAlignment="1">
      <alignment vertical="center"/>
    </xf>
    <xf numFmtId="2" fontId="30" fillId="0" borderId="28" xfId="0" applyNumberFormat="1" applyFont="1" applyBorder="1" applyAlignment="1">
      <alignment horizontal="center" vertical="center"/>
    </xf>
    <xf numFmtId="3" fontId="30" fillId="0" borderId="26" xfId="0" applyNumberFormat="1" applyFont="1" applyBorder="1" applyAlignment="1">
      <alignment horizontal="center" vertical="center"/>
    </xf>
    <xf numFmtId="171" fontId="122" fillId="0" borderId="0" xfId="0" applyNumberFormat="1" applyFont="1" applyFill="1"/>
    <xf numFmtId="0" fontId="122" fillId="0" borderId="0" xfId="0" applyFont="1" applyFill="1" applyAlignment="1">
      <alignment horizontal="right"/>
    </xf>
    <xf numFmtId="175" fontId="122" fillId="0" borderId="0" xfId="0" applyNumberFormat="1" applyFont="1" applyFill="1" applyAlignment="1">
      <alignment horizontal="right"/>
    </xf>
    <xf numFmtId="0" fontId="122" fillId="0" borderId="0" xfId="0" applyFont="1"/>
    <xf numFmtId="175" fontId="122" fillId="0" borderId="0" xfId="0" applyNumberFormat="1" applyFont="1" applyFill="1"/>
    <xf numFmtId="0" fontId="144" fillId="0" borderId="0" xfId="14068" applyFont="1" applyAlignment="1">
      <alignment horizontal="center" vertical="top" wrapText="1"/>
    </xf>
    <xf numFmtId="0" fontId="139" fillId="0" borderId="6" xfId="0" applyFont="1" applyBorder="1"/>
    <xf numFmtId="3" fontId="139" fillId="0" borderId="6" xfId="0" applyNumberFormat="1" applyFont="1" applyBorder="1"/>
    <xf numFmtId="0" fontId="139" fillId="0" borderId="6" xfId="0" applyFont="1" applyBorder="1" applyAlignment="1">
      <alignment horizontal="left" indent="1"/>
    </xf>
    <xf numFmtId="14" fontId="0" fillId="0" borderId="0" xfId="0" applyNumberFormat="1"/>
    <xf numFmtId="11" fontId="0" fillId="0" borderId="0" xfId="0" applyNumberFormat="1"/>
    <xf numFmtId="0" fontId="144" fillId="0" borderId="0" xfId="14421" applyFont="1"/>
    <xf numFmtId="14" fontId="144" fillId="0" borderId="0" xfId="14421" applyNumberFormat="1" applyFont="1"/>
    <xf numFmtId="3" fontId="144" fillId="0" borderId="0" xfId="14421" applyNumberFormat="1" applyFont="1"/>
    <xf numFmtId="0" fontId="134" fillId="0" borderId="74" xfId="13894" applyFont="1" applyBorder="1" applyAlignment="1">
      <alignment horizontal="left" vertical="center"/>
    </xf>
    <xf numFmtId="0" fontId="134" fillId="0" borderId="73" xfId="13894" applyFont="1" applyBorder="1" applyAlignment="1">
      <alignment horizontal="center"/>
    </xf>
    <xf numFmtId="0" fontId="134" fillId="0" borderId="72" xfId="13894" applyFont="1" applyBorder="1" applyAlignment="1">
      <alignment horizontal="center"/>
    </xf>
    <xf numFmtId="14" fontId="139" fillId="0" borderId="0" xfId="0" applyNumberFormat="1" applyFont="1" applyBorder="1"/>
    <xf numFmtId="0" fontId="139" fillId="0" borderId="6" xfId="0" applyFont="1" applyBorder="1" applyAlignment="1">
      <alignment horizontal="left" vertical="center" wrapText="1" indent="1"/>
    </xf>
    <xf numFmtId="0" fontId="139" fillId="0" borderId="6" xfId="0" applyFont="1" applyBorder="1" applyAlignment="1">
      <alignment horizontal="right"/>
    </xf>
    <xf numFmtId="0" fontId="139" fillId="0" borderId="0" xfId="0" applyFont="1" applyAlignment="1">
      <alignment wrapText="1"/>
    </xf>
    <xf numFmtId="0" fontId="243" fillId="28" borderId="0" xfId="13927" applyFont="1" applyFill="1" applyBorder="1" applyAlignment="1">
      <alignment horizontal="center" vertical="center" wrapText="1"/>
    </xf>
    <xf numFmtId="0" fontId="172" fillId="28" borderId="0" xfId="13927" applyFont="1" applyFill="1" applyBorder="1" applyAlignment="1">
      <alignment horizontal="center" vertical="center" wrapText="1"/>
    </xf>
    <xf numFmtId="0" fontId="23" fillId="28" borderId="138" xfId="13761" applyFont="1" applyFill="1" applyBorder="1" applyAlignment="1">
      <alignment horizontal="center" vertical="center"/>
    </xf>
    <xf numFmtId="3" fontId="18" fillId="28" borderId="0" xfId="13927" applyNumberFormat="1" applyFont="1" applyFill="1" applyBorder="1" applyAlignment="1">
      <alignment horizontal="right"/>
    </xf>
    <xf numFmtId="3" fontId="28" fillId="28" borderId="0" xfId="13927" applyNumberFormat="1" applyFont="1" applyFill="1" applyBorder="1"/>
    <xf numFmtId="0" fontId="240" fillId="0" borderId="9" xfId="13927" applyFont="1" applyBorder="1" applyAlignment="1">
      <alignment horizontal="right"/>
    </xf>
    <xf numFmtId="0" fontId="240" fillId="0" borderId="0" xfId="13927" applyFont="1" applyBorder="1" applyAlignment="1">
      <alignment horizontal="right"/>
    </xf>
    <xf numFmtId="0" fontId="28" fillId="0" borderId="54" xfId="13927" applyFont="1" applyBorder="1" applyAlignment="1">
      <alignment vertical="center" wrapText="1"/>
    </xf>
    <xf numFmtId="0" fontId="28" fillId="37" borderId="54" xfId="13927" applyFont="1" applyFill="1" applyBorder="1"/>
    <xf numFmtId="3" fontId="115" fillId="28" borderId="0" xfId="13927" applyNumberFormat="1" applyFont="1" applyFill="1" applyBorder="1" applyAlignment="1">
      <alignment horizontal="right"/>
    </xf>
    <xf numFmtId="0" fontId="144" fillId="38" borderId="0" xfId="14421" applyFont="1" applyFill="1"/>
    <xf numFmtId="0" fontId="139" fillId="0" borderId="109" xfId="0" applyFont="1" applyBorder="1"/>
    <xf numFmtId="0" fontId="149" fillId="0" borderId="106" xfId="0" applyFont="1" applyFill="1" applyBorder="1" applyAlignment="1">
      <alignment vertical="center" wrapText="1"/>
    </xf>
    <xf numFmtId="0" fontId="149" fillId="0" borderId="263" xfId="0" applyFont="1" applyBorder="1" applyAlignment="1">
      <alignment horizontal="center" vertical="center"/>
    </xf>
    <xf numFmtId="3" fontId="139" fillId="0" borderId="109" xfId="0" applyNumberFormat="1" applyFont="1" applyBorder="1"/>
    <xf numFmtId="2" fontId="141" fillId="0" borderId="109" xfId="0" applyNumberFormat="1" applyFont="1" applyBorder="1"/>
    <xf numFmtId="175" fontId="139" fillId="0" borderId="0" xfId="0" applyNumberFormat="1" applyFont="1"/>
    <xf numFmtId="0" fontId="212" fillId="28" borderId="0" xfId="0" applyFont="1" applyFill="1" applyAlignment="1">
      <alignment horizontal="left" vertical="center" wrapText="1" indent="1"/>
    </xf>
    <xf numFmtId="9" fontId="139" fillId="28" borderId="0" xfId="2" applyFont="1" applyFill="1"/>
    <xf numFmtId="0" fontId="313" fillId="0" borderId="0" xfId="0" applyFont="1" applyAlignment="1">
      <alignment vertical="center" wrapText="1"/>
    </xf>
    <xf numFmtId="172" fontId="139" fillId="0" borderId="0" xfId="2" applyNumberFormat="1" applyFont="1"/>
    <xf numFmtId="0" fontId="145" fillId="0" borderId="108" xfId="0" applyFont="1" applyBorder="1"/>
    <xf numFmtId="0" fontId="139" fillId="0" borderId="108" xfId="0" applyFont="1" applyBorder="1" applyAlignment="1">
      <alignment horizontal="center" vertical="center"/>
    </xf>
    <xf numFmtId="175" fontId="139" fillId="0" borderId="108" xfId="0" applyNumberFormat="1" applyFont="1" applyBorder="1"/>
    <xf numFmtId="0" fontId="143" fillId="0" borderId="108" xfId="0" applyFont="1" applyBorder="1" applyAlignment="1">
      <alignment horizontal="center" vertical="center"/>
    </xf>
    <xf numFmtId="174" fontId="144" fillId="0" borderId="0" xfId="14421" applyNumberFormat="1" applyFont="1"/>
    <xf numFmtId="0" fontId="143" fillId="0" borderId="0" xfId="0" applyFont="1"/>
    <xf numFmtId="14" fontId="143" fillId="0" borderId="0" xfId="0" applyNumberFormat="1" applyFont="1"/>
    <xf numFmtId="9" fontId="139" fillId="0" borderId="0" xfId="2" applyFont="1" applyFill="1"/>
    <xf numFmtId="0" fontId="142" fillId="0" borderId="0" xfId="0" applyFont="1" applyAlignment="1">
      <alignment horizontal="center" vertical="center" wrapText="1"/>
    </xf>
    <xf numFmtId="0" fontId="138" fillId="0" borderId="0" xfId="14068" applyFont="1" applyAlignment="1">
      <alignment horizontal="left" vertical="center" wrapText="1" indent="1"/>
    </xf>
    <xf numFmtId="0" fontId="87" fillId="0" borderId="8" xfId="0" applyFont="1" applyBorder="1" applyAlignment="1">
      <alignment vertical="center"/>
    </xf>
    <xf numFmtId="3" fontId="87" fillId="0" borderId="0" xfId="0" applyNumberFormat="1" applyFont="1" applyBorder="1" applyAlignment="1">
      <alignment horizontal="center"/>
    </xf>
    <xf numFmtId="172" fontId="87" fillId="0" borderId="0" xfId="2" applyNumberFormat="1" applyFont="1" applyBorder="1" applyAlignment="1">
      <alignment horizontal="center"/>
    </xf>
    <xf numFmtId="9" fontId="87" fillId="0" borderId="0" xfId="0" applyNumberFormat="1" applyFont="1" applyBorder="1" applyAlignment="1">
      <alignment horizontal="center"/>
    </xf>
    <xf numFmtId="172" fontId="87" fillId="0" borderId="22" xfId="2" applyNumberFormat="1" applyFont="1" applyBorder="1" applyAlignment="1">
      <alignment horizontal="center"/>
    </xf>
    <xf numFmtId="9" fontId="87" fillId="0" borderId="0" xfId="2" applyFont="1" applyBorder="1" applyAlignment="1">
      <alignment horizontal="center"/>
    </xf>
    <xf numFmtId="9" fontId="21" fillId="0" borderId="0" xfId="2" applyFont="1"/>
    <xf numFmtId="3" fontId="87" fillId="0" borderId="138" xfId="0" applyNumberFormat="1" applyFont="1" applyBorder="1" applyAlignment="1">
      <alignment horizontal="center"/>
    </xf>
    <xf numFmtId="172" fontId="87" fillId="0" borderId="138" xfId="2" applyNumberFormat="1" applyFont="1" applyBorder="1" applyAlignment="1">
      <alignment horizontal="center"/>
    </xf>
    <xf numFmtId="9" fontId="87" fillId="0" borderId="138" xfId="2" applyFont="1" applyBorder="1" applyAlignment="1">
      <alignment horizontal="center"/>
    </xf>
    <xf numFmtId="9" fontId="87" fillId="0" borderId="138" xfId="0" applyNumberFormat="1" applyFont="1" applyBorder="1" applyAlignment="1">
      <alignment horizontal="center"/>
    </xf>
    <xf numFmtId="172" fontId="87" fillId="0" borderId="137" xfId="2" applyNumberFormat="1" applyFont="1" applyBorder="1" applyAlignment="1">
      <alignment horizontal="center"/>
    </xf>
    <xf numFmtId="0" fontId="18" fillId="0" borderId="1" xfId="13531" applyFont="1" applyFill="1" applyBorder="1" applyAlignment="1">
      <alignment horizontal="center"/>
    </xf>
    <xf numFmtId="0" fontId="87" fillId="0" borderId="1" xfId="0" applyFont="1" applyBorder="1"/>
    <xf numFmtId="0" fontId="30" fillId="0" borderId="1" xfId="0" applyFont="1" applyBorder="1" applyAlignment="1">
      <alignment horizontal="center"/>
    </xf>
    <xf numFmtId="0" fontId="111" fillId="0" borderId="1" xfId="13531" applyFont="1" applyBorder="1" applyAlignment="1">
      <alignment horizontal="center"/>
    </xf>
    <xf numFmtId="3" fontId="21" fillId="0" borderId="0" xfId="0" applyNumberFormat="1" applyFont="1" applyBorder="1" applyAlignment="1">
      <alignment horizontal="center"/>
    </xf>
    <xf numFmtId="0" fontId="0" fillId="0" borderId="121" xfId="0" applyBorder="1" applyAlignment="1">
      <alignment horizontal="center"/>
    </xf>
    <xf numFmtId="0" fontId="0" fillId="0" borderId="121" xfId="0" applyNumberFormat="1" applyBorder="1" applyAlignment="1">
      <alignment horizontal="left" indent="1"/>
    </xf>
    <xf numFmtId="0" fontId="0" fillId="0" borderId="121" xfId="0" applyBorder="1" applyAlignment="1">
      <alignment horizontal="left"/>
    </xf>
    <xf numFmtId="0" fontId="0" fillId="0" borderId="121" xfId="0" applyNumberFormat="1" applyBorder="1" applyAlignment="1">
      <alignment horizontal="center"/>
    </xf>
    <xf numFmtId="0" fontId="318" fillId="0" borderId="0" xfId="0" applyFont="1"/>
    <xf numFmtId="0" fontId="26" fillId="0" borderId="8" xfId="1353" applyFont="1" applyBorder="1" applyAlignment="1">
      <alignment horizontal="center" vertical="center" wrapText="1"/>
    </xf>
    <xf numFmtId="0" fontId="26" fillId="0" borderId="0" xfId="1353" applyFont="1" applyBorder="1" applyAlignment="1">
      <alignment horizontal="center" vertical="center" wrapText="1"/>
    </xf>
    <xf numFmtId="0" fontId="30" fillId="0" borderId="30" xfId="0" applyFont="1" applyBorder="1" applyAlignment="1">
      <alignment horizontal="center" vertical="center" wrapText="1"/>
    </xf>
    <xf numFmtId="0" fontId="30" fillId="0" borderId="28" xfId="0" applyFont="1" applyBorder="1" applyAlignment="1">
      <alignment horizontal="center" vertical="center" wrapText="1"/>
    </xf>
    <xf numFmtId="0" fontId="30" fillId="0" borderId="0" xfId="0" applyFont="1" applyBorder="1" applyAlignment="1">
      <alignment horizontal="center" vertical="center" wrapText="1"/>
    </xf>
    <xf numFmtId="0" fontId="30" fillId="0" borderId="8" xfId="0" applyFont="1" applyBorder="1" applyAlignment="1">
      <alignment horizontal="center" vertical="center" wrapText="1"/>
    </xf>
    <xf numFmtId="0" fontId="18" fillId="0" borderId="0" xfId="1353" applyFont="1" applyBorder="1" applyAlignment="1">
      <alignment horizontal="center"/>
    </xf>
    <xf numFmtId="0" fontId="191" fillId="0" borderId="2" xfId="13859" applyFont="1" applyFill="1" applyBorder="1" applyAlignment="1">
      <alignment horizontal="center" vertical="center" wrapText="1"/>
    </xf>
    <xf numFmtId="175" fontId="21" fillId="0" borderId="0" xfId="13859" applyNumberFormat="1" applyFont="1" applyFill="1"/>
    <xf numFmtId="0" fontId="158" fillId="0" borderId="24" xfId="13859" applyFont="1" applyBorder="1"/>
    <xf numFmtId="0" fontId="158" fillId="0" borderId="23" xfId="13859" applyFont="1" applyBorder="1"/>
    <xf numFmtId="0" fontId="158" fillId="28" borderId="0" xfId="13859" applyFont="1" applyFill="1" applyBorder="1"/>
    <xf numFmtId="0" fontId="158" fillId="0" borderId="22" xfId="13859" applyFont="1" applyBorder="1"/>
    <xf numFmtId="0" fontId="18" fillId="0" borderId="0" xfId="13859" applyFont="1" applyBorder="1" applyAlignment="1">
      <alignment horizontal="center" vertical="center" wrapText="1"/>
    </xf>
    <xf numFmtId="0" fontId="43" fillId="0" borderId="157" xfId="13859" applyFont="1" applyBorder="1" applyAlignment="1">
      <alignment horizontal="center" vertical="center" wrapText="1"/>
    </xf>
    <xf numFmtId="0" fontId="158" fillId="0" borderId="8" xfId="13859" applyFont="1" applyBorder="1"/>
    <xf numFmtId="9" fontId="28" fillId="0" borderId="0" xfId="13859" applyNumberFormat="1" applyFont="1"/>
    <xf numFmtId="175" fontId="115" fillId="28" borderId="0" xfId="13859" applyNumberFormat="1" applyFont="1" applyFill="1" applyBorder="1"/>
    <xf numFmtId="175" fontId="18" fillId="28" borderId="0" xfId="13859" applyNumberFormat="1" applyFont="1" applyFill="1" applyBorder="1"/>
    <xf numFmtId="9" fontId="111" fillId="0" borderId="22" xfId="13860" applyFont="1" applyBorder="1"/>
    <xf numFmtId="0" fontId="9" fillId="43" borderId="0" xfId="13859" applyFill="1" applyBorder="1"/>
    <xf numFmtId="0" fontId="18" fillId="28" borderId="8" xfId="13859" applyFont="1" applyFill="1" applyBorder="1" applyAlignment="1">
      <alignment horizontal="center" vertical="center" wrapText="1"/>
    </xf>
    <xf numFmtId="0" fontId="18" fillId="28" borderId="0" xfId="13859" applyFont="1" applyFill="1" applyBorder="1" applyAlignment="1">
      <alignment horizontal="center" vertical="center" wrapText="1"/>
    </xf>
    <xf numFmtId="0" fontId="158" fillId="0" borderId="98" xfId="13859" applyFont="1" applyBorder="1"/>
    <xf numFmtId="0" fontId="28" fillId="28" borderId="54" xfId="13859" applyFont="1" applyFill="1" applyBorder="1"/>
    <xf numFmtId="0" fontId="50" fillId="0" borderId="54" xfId="13859" applyFont="1" applyBorder="1" applyAlignment="1">
      <alignment wrapText="1"/>
    </xf>
    <xf numFmtId="0" fontId="158" fillId="28" borderId="54" xfId="13859" applyFont="1" applyFill="1" applyBorder="1"/>
    <xf numFmtId="175" fontId="115" fillId="28" borderId="54" xfId="13859" applyNumberFormat="1" applyFont="1" applyFill="1" applyBorder="1"/>
    <xf numFmtId="175" fontId="18" fillId="28" borderId="54" xfId="13859" applyNumberFormat="1" applyFont="1" applyFill="1" applyBorder="1"/>
    <xf numFmtId="175" fontId="192" fillId="0" borderId="54" xfId="13859" applyNumberFormat="1" applyFont="1" applyBorder="1"/>
    <xf numFmtId="0" fontId="9" fillId="0" borderId="141" xfId="13859" applyBorder="1"/>
    <xf numFmtId="0" fontId="158" fillId="25" borderId="8" xfId="13859" applyFont="1" applyFill="1" applyBorder="1"/>
    <xf numFmtId="0" fontId="158" fillId="25" borderId="0" xfId="13859" applyFont="1" applyFill="1" applyBorder="1"/>
    <xf numFmtId="175" fontId="115" fillId="25" borderId="0" xfId="13859" applyNumberFormat="1" applyFont="1" applyFill="1" applyBorder="1"/>
    <xf numFmtId="175" fontId="18" fillId="25" borderId="0" xfId="13859" applyNumberFormat="1" applyFont="1" applyFill="1" applyBorder="1"/>
    <xf numFmtId="0" fontId="9" fillId="25" borderId="8" xfId="13859" applyFill="1" applyBorder="1"/>
    <xf numFmtId="0" fontId="9" fillId="25" borderId="0" xfId="13859" applyFill="1" applyBorder="1"/>
    <xf numFmtId="175" fontId="21" fillId="25" borderId="0" xfId="13859" applyNumberFormat="1" applyFont="1" applyFill="1" applyBorder="1"/>
    <xf numFmtId="0" fontId="9" fillId="25" borderId="139" xfId="13859" applyFill="1" applyBorder="1"/>
    <xf numFmtId="0" fontId="9" fillId="25" borderId="138" xfId="13859" applyFill="1" applyBorder="1"/>
    <xf numFmtId="175" fontId="22" fillId="25" borderId="8" xfId="13859" applyNumberFormat="1" applyFont="1" applyFill="1" applyBorder="1"/>
    <xf numFmtId="175" fontId="22" fillId="25" borderId="0" xfId="13859" applyNumberFormat="1" applyFont="1" applyFill="1" applyBorder="1"/>
    <xf numFmtId="0" fontId="18" fillId="28" borderId="54" xfId="13859" applyFont="1" applyFill="1" applyBorder="1" applyAlignment="1">
      <alignment horizontal="center" vertical="center" wrapText="1"/>
    </xf>
    <xf numFmtId="0" fontId="158" fillId="25" borderId="54" xfId="13859" applyFont="1" applyFill="1" applyBorder="1"/>
    <xf numFmtId="175" fontId="22" fillId="25" borderId="54" xfId="13859" applyNumberFormat="1" applyFont="1" applyFill="1" applyBorder="1"/>
    <xf numFmtId="0" fontId="9" fillId="25" borderId="54" xfId="13859" applyFill="1" applyBorder="1"/>
    <xf numFmtId="0" fontId="9" fillId="25" borderId="141" xfId="13859" applyFill="1" applyBorder="1"/>
    <xf numFmtId="175" fontId="21" fillId="25" borderId="54" xfId="13859" applyNumberFormat="1" applyFont="1" applyFill="1" applyBorder="1"/>
    <xf numFmtId="0" fontId="131" fillId="34" borderId="63" xfId="13895" applyFont="1" applyFill="1" applyBorder="1"/>
    <xf numFmtId="3" fontId="115" fillId="0" borderId="140" xfId="0" applyNumberFormat="1" applyFont="1" applyBorder="1" applyAlignment="1">
      <alignment horizontal="center" vertical="center"/>
    </xf>
    <xf numFmtId="3" fontId="115" fillId="0" borderId="28" xfId="0" applyNumberFormat="1" applyFont="1" applyBorder="1" applyAlignment="1">
      <alignment horizontal="center" vertical="center"/>
    </xf>
    <xf numFmtId="3" fontId="32" fillId="0" borderId="8" xfId="0" applyNumberFormat="1" applyFont="1" applyBorder="1" applyAlignment="1">
      <alignment horizontal="center" vertical="center"/>
    </xf>
    <xf numFmtId="0" fontId="28" fillId="0" borderId="1" xfId="0" applyFont="1" applyBorder="1" applyAlignment="1">
      <alignment horizontal="center"/>
    </xf>
    <xf numFmtId="0" fontId="0" fillId="0" borderId="29" xfId="0" applyBorder="1"/>
    <xf numFmtId="0" fontId="30" fillId="0" borderId="0" xfId="0" applyFont="1" applyAlignment="1">
      <alignment vertical="center" wrapText="1"/>
    </xf>
    <xf numFmtId="3" fontId="32" fillId="0" borderId="145" xfId="0" applyNumberFormat="1" applyFont="1" applyBorder="1" applyAlignment="1">
      <alignment horizontal="center" vertical="center"/>
    </xf>
    <xf numFmtId="1" fontId="30" fillId="0" borderId="234" xfId="0" applyNumberFormat="1" applyFont="1" applyBorder="1" applyAlignment="1">
      <alignment horizontal="center" vertical="center"/>
    </xf>
    <xf numFmtId="3" fontId="32" fillId="0" borderId="139" xfId="0" applyNumberFormat="1" applyFont="1" applyBorder="1" applyAlignment="1">
      <alignment horizontal="center" vertical="center"/>
    </xf>
    <xf numFmtId="3" fontId="115" fillId="0" borderId="144" xfId="0" applyNumberFormat="1" applyFont="1" applyBorder="1" applyAlignment="1">
      <alignment horizontal="center" vertical="center"/>
    </xf>
    <xf numFmtId="1" fontId="30" fillId="0" borderId="233" xfId="0" applyNumberFormat="1" applyFont="1" applyBorder="1" applyAlignment="1">
      <alignment horizontal="center" vertical="center"/>
    </xf>
    <xf numFmtId="3" fontId="30" fillId="0" borderId="129" xfId="0" applyNumberFormat="1" applyFont="1" applyBorder="1" applyAlignment="1">
      <alignment horizontal="center" vertical="center"/>
    </xf>
    <xf numFmtId="1" fontId="30" fillId="0" borderId="137" xfId="0" applyNumberFormat="1" applyFont="1" applyBorder="1" applyAlignment="1">
      <alignment horizontal="center" vertical="center"/>
    </xf>
    <xf numFmtId="3" fontId="32" fillId="0" borderId="138" xfId="0" applyNumberFormat="1" applyFont="1" applyBorder="1" applyAlignment="1">
      <alignment horizontal="center" vertical="center"/>
    </xf>
    <xf numFmtId="0" fontId="28" fillId="0" borderId="2" xfId="0" applyFont="1" applyBorder="1" applyAlignment="1">
      <alignment horizontal="center"/>
    </xf>
    <xf numFmtId="1" fontId="30" fillId="0" borderId="29" xfId="0" applyNumberFormat="1" applyFont="1" applyBorder="1" applyAlignment="1">
      <alignment horizontal="center"/>
    </xf>
    <xf numFmtId="175" fontId="30" fillId="0" borderId="29" xfId="0" applyNumberFormat="1" applyFont="1" applyBorder="1" applyAlignment="1">
      <alignment horizontal="center"/>
    </xf>
    <xf numFmtId="3" fontId="30" fillId="0" borderId="29" xfId="0" applyNumberFormat="1" applyFont="1" applyBorder="1" applyAlignment="1">
      <alignment horizontal="center"/>
    </xf>
    <xf numFmtId="174" fontId="115" fillId="0" borderId="28" xfId="0" applyNumberFormat="1" applyFont="1" applyBorder="1" applyAlignment="1">
      <alignment horizontal="center" vertical="center"/>
    </xf>
    <xf numFmtId="9" fontId="30" fillId="0" borderId="29" xfId="2" applyFont="1" applyBorder="1" applyAlignment="1">
      <alignment horizontal="center"/>
    </xf>
    <xf numFmtId="9" fontId="30" fillId="0" borderId="146" xfId="2" applyFont="1" applyBorder="1" applyAlignment="1">
      <alignment horizontal="center"/>
    </xf>
    <xf numFmtId="171" fontId="0" fillId="0" borderId="0" xfId="0" applyNumberFormat="1"/>
    <xf numFmtId="170" fontId="30" fillId="0" borderId="0" xfId="0" applyNumberFormat="1" applyFont="1"/>
    <xf numFmtId="9" fontId="21" fillId="34" borderId="0" xfId="6072" applyNumberFormat="1" applyFont="1" applyFill="1" applyBorder="1" applyAlignment="1">
      <alignment horizontal="center"/>
    </xf>
    <xf numFmtId="0" fontId="0" fillId="0" borderId="8" xfId="0" applyBorder="1"/>
    <xf numFmtId="9" fontId="32" fillId="0" borderId="8" xfId="0" applyNumberFormat="1" applyFont="1" applyBorder="1" applyAlignment="1">
      <alignment horizontal="center"/>
    </xf>
    <xf numFmtId="9" fontId="32" fillId="0" borderId="139" xfId="0" applyNumberFormat="1" applyFont="1" applyBorder="1" applyAlignment="1">
      <alignment horizontal="center"/>
    </xf>
    <xf numFmtId="9" fontId="32" fillId="0" borderId="8" xfId="2" applyFont="1" applyFill="1" applyBorder="1" applyAlignment="1">
      <alignment horizontal="center" vertical="center"/>
    </xf>
    <xf numFmtId="9" fontId="30" fillId="0" borderId="0" xfId="2" applyFont="1" applyFill="1" applyBorder="1" applyAlignment="1">
      <alignment horizontal="center" vertical="center"/>
    </xf>
    <xf numFmtId="9" fontId="30" fillId="0" borderId="22" xfId="2" applyFont="1" applyFill="1" applyBorder="1" applyAlignment="1">
      <alignment horizontal="center" vertical="center"/>
    </xf>
    <xf numFmtId="0" fontId="0" fillId="0" borderId="8" xfId="0" applyFill="1" applyBorder="1"/>
    <xf numFmtId="0" fontId="32" fillId="0" borderId="136" xfId="0" applyFont="1" applyBorder="1" applyAlignment="1">
      <alignment horizontal="center" vertical="center" wrapText="1"/>
    </xf>
    <xf numFmtId="0" fontId="113" fillId="0" borderId="0" xfId="0" applyFont="1" applyAlignment="1">
      <alignment horizontal="center" vertical="center" wrapText="1"/>
    </xf>
    <xf numFmtId="0" fontId="319" fillId="0" borderId="114" xfId="0" applyFont="1" applyBorder="1"/>
    <xf numFmtId="10" fontId="141" fillId="0" borderId="108" xfId="0" applyNumberFormat="1" applyFont="1" applyBorder="1"/>
    <xf numFmtId="10" fontId="142" fillId="0" borderId="108" xfId="0" applyNumberFormat="1" applyFont="1" applyBorder="1"/>
    <xf numFmtId="3" fontId="48" fillId="0" borderId="74" xfId="0" applyNumberFormat="1" applyFont="1" applyBorder="1" applyAlignment="1">
      <alignment horizontal="left" vertical="center" indent="1"/>
    </xf>
    <xf numFmtId="3" fontId="30" fillId="0" borderId="73" xfId="0" applyNumberFormat="1" applyFont="1" applyBorder="1"/>
    <xf numFmtId="3" fontId="30" fillId="0" borderId="72" xfId="0" applyNumberFormat="1" applyFont="1" applyBorder="1"/>
    <xf numFmtId="3" fontId="30" fillId="0" borderId="0" xfId="0" applyNumberFormat="1" applyFont="1" applyAlignment="1">
      <alignment horizontal="center" vertical="center"/>
    </xf>
    <xf numFmtId="3" fontId="32" fillId="0" borderId="0" xfId="0" applyNumberFormat="1" applyFont="1" applyAlignment="1">
      <alignment vertical="center"/>
    </xf>
    <xf numFmtId="3" fontId="30" fillId="0" borderId="0" xfId="0" applyNumberFormat="1" applyFont="1" applyAlignment="1">
      <alignment horizontal="left" vertical="center" wrapText="1" indent="1"/>
    </xf>
    <xf numFmtId="0" fontId="131" fillId="55" borderId="0" xfId="13927" applyFont="1" applyFill="1"/>
    <xf numFmtId="197" fontId="131" fillId="55" borderId="0" xfId="13927" applyNumberFormat="1" applyFont="1" applyFill="1" applyBorder="1"/>
    <xf numFmtId="0" fontId="141" fillId="55" borderId="0" xfId="13780" applyFont="1" applyFill="1" applyBorder="1" applyAlignment="1">
      <alignment horizontal="left" wrapText="1" indent="4"/>
    </xf>
    <xf numFmtId="1" fontId="30" fillId="0" borderId="50" xfId="0" applyNumberFormat="1" applyFont="1" applyBorder="1" applyAlignment="1">
      <alignment horizontal="center" vertical="center"/>
    </xf>
    <xf numFmtId="178" fontId="0" fillId="0" borderId="0" xfId="0" applyNumberFormat="1"/>
    <xf numFmtId="0" fontId="28" fillId="0" borderId="25" xfId="0" applyFont="1" applyBorder="1" applyAlignment="1">
      <alignment horizontal="center"/>
    </xf>
    <xf numFmtId="0" fontId="28" fillId="0" borderId="24" xfId="0" applyFont="1" applyBorder="1" applyAlignment="1">
      <alignment horizontal="center"/>
    </xf>
    <xf numFmtId="0" fontId="18" fillId="0" borderId="24" xfId="1353" applyFont="1" applyBorder="1" applyAlignment="1">
      <alignment horizontal="center"/>
    </xf>
    <xf numFmtId="0" fontId="18" fillId="0" borderId="23" xfId="1353" applyFont="1" applyBorder="1" applyAlignment="1">
      <alignment horizontal="center"/>
    </xf>
    <xf numFmtId="1" fontId="32" fillId="0" borderId="143" xfId="0" applyNumberFormat="1" applyFont="1" applyBorder="1" applyAlignment="1">
      <alignment horizontal="center" vertical="center"/>
    </xf>
    <xf numFmtId="3" fontId="18" fillId="29" borderId="0" xfId="13927" applyNumberFormat="1" applyFont="1" applyFill="1" applyBorder="1" applyAlignment="1">
      <alignment horizontal="right"/>
    </xf>
    <xf numFmtId="3" fontId="141" fillId="29" borderId="108" xfId="0" applyNumberFormat="1" applyFont="1" applyFill="1" applyBorder="1"/>
    <xf numFmtId="3" fontId="28" fillId="56" borderId="0" xfId="13859" applyNumberFormat="1" applyFont="1" applyFill="1"/>
    <xf numFmtId="3" fontId="28" fillId="56" borderId="108" xfId="13859" applyNumberFormat="1" applyFont="1" applyFill="1" applyBorder="1"/>
    <xf numFmtId="3" fontId="249" fillId="56" borderId="54" xfId="13859" applyNumberFormat="1" applyFont="1" applyFill="1" applyBorder="1"/>
    <xf numFmtId="3" fontId="49" fillId="56" borderId="0" xfId="13859" applyNumberFormat="1" applyFont="1" applyFill="1"/>
    <xf numFmtId="3" fontId="43" fillId="56" borderId="157" xfId="13859" applyNumberFormat="1" applyFont="1" applyFill="1" applyBorder="1" applyAlignment="1">
      <alignment horizontal="left" vertical="center" wrapText="1"/>
    </xf>
    <xf numFmtId="0" fontId="144" fillId="56" borderId="0" xfId="13859" applyFont="1" applyFill="1" applyBorder="1" applyAlignment="1">
      <alignment horizontal="center" vertical="center" wrapText="1"/>
    </xf>
    <xf numFmtId="0" fontId="187" fillId="56" borderId="1" xfId="13859" applyFont="1" applyFill="1" applyBorder="1" applyAlignment="1">
      <alignment horizontal="center" vertical="center" wrapText="1"/>
    </xf>
    <xf numFmtId="3" fontId="181" fillId="56" borderId="0" xfId="13859" applyNumberFormat="1" applyFont="1" applyFill="1"/>
    <xf numFmtId="3" fontId="28" fillId="34" borderId="0" xfId="13859" applyNumberFormat="1" applyFont="1" applyFill="1"/>
    <xf numFmtId="9" fontId="30" fillId="34" borderId="0" xfId="2" applyFont="1" applyFill="1"/>
    <xf numFmtId="3" fontId="51" fillId="0" borderId="157" xfId="13859" applyNumberFormat="1" applyFont="1" applyFill="1" applyBorder="1" applyAlignment="1">
      <alignment horizontal="left" vertical="center" wrapText="1" indent="1"/>
    </xf>
    <xf numFmtId="9" fontId="30" fillId="0" borderId="22" xfId="0" applyNumberFormat="1" applyFont="1" applyBorder="1" applyAlignment="1">
      <alignment horizontal="center"/>
    </xf>
    <xf numFmtId="9" fontId="30" fillId="0" borderId="137" xfId="0" applyNumberFormat="1" applyFont="1" applyBorder="1" applyAlignment="1">
      <alignment horizontal="center"/>
    </xf>
    <xf numFmtId="9" fontId="30" fillId="22" borderId="0" xfId="2" applyFont="1" applyFill="1" applyBorder="1" applyAlignment="1">
      <alignment horizontal="center" vertical="center"/>
    </xf>
    <xf numFmtId="9" fontId="30" fillId="22" borderId="22" xfId="2" applyFont="1" applyFill="1" applyBorder="1" applyAlignment="1">
      <alignment horizontal="center" vertical="center"/>
    </xf>
    <xf numFmtId="9" fontId="30" fillId="22" borderId="138" xfId="2" applyFont="1" applyFill="1" applyBorder="1" applyAlignment="1">
      <alignment horizontal="center" vertical="center"/>
    </xf>
    <xf numFmtId="9" fontId="30" fillId="22" borderId="137" xfId="2" applyFont="1" applyFill="1" applyBorder="1" applyAlignment="1">
      <alignment horizontal="center" vertical="center"/>
    </xf>
    <xf numFmtId="9" fontId="35" fillId="0" borderId="8" xfId="2" applyFont="1" applyBorder="1" applyAlignment="1">
      <alignment horizontal="center"/>
    </xf>
    <xf numFmtId="9" fontId="18" fillId="0" borderId="27" xfId="2" applyFont="1" applyFill="1" applyBorder="1" applyAlignment="1">
      <alignment horizontal="center" vertical="center"/>
    </xf>
    <xf numFmtId="9" fontId="30" fillId="0" borderId="27" xfId="2" applyFont="1" applyFill="1" applyBorder="1" applyAlignment="1">
      <alignment horizontal="center" vertical="center"/>
    </xf>
    <xf numFmtId="9" fontId="57" fillId="0" borderId="0" xfId="0" applyNumberFormat="1" applyFont="1" applyAlignment="1">
      <alignment horizontal="center"/>
    </xf>
    <xf numFmtId="3" fontId="177" fillId="28" borderId="0" xfId="13859" applyNumberFormat="1" applyFont="1" applyFill="1"/>
    <xf numFmtId="3" fontId="181" fillId="28" borderId="0" xfId="13859" applyNumberFormat="1" applyFont="1" applyFill="1"/>
    <xf numFmtId="9" fontId="30" fillId="28" borderId="0" xfId="2" applyFont="1" applyFill="1"/>
    <xf numFmtId="3" fontId="131" fillId="34" borderId="0" xfId="13895" applyNumberFormat="1" applyFont="1" applyFill="1"/>
    <xf numFmtId="0" fontId="131" fillId="34" borderId="0" xfId="13895" applyFont="1" applyFill="1"/>
    <xf numFmtId="0" fontId="270" fillId="0" borderId="0" xfId="0" applyFont="1" applyBorder="1"/>
    <xf numFmtId="3" fontId="116" fillId="0" borderId="0" xfId="0" applyNumberFormat="1" applyFont="1"/>
    <xf numFmtId="174" fontId="30" fillId="0" borderId="0" xfId="0" applyNumberFormat="1" applyFont="1"/>
    <xf numFmtId="3" fontId="28" fillId="0" borderId="0" xfId="0" applyNumberFormat="1" applyFont="1"/>
    <xf numFmtId="1" fontId="28" fillId="0" borderId="0" xfId="0" applyNumberFormat="1" applyFont="1" applyAlignment="1">
      <alignment horizontal="center"/>
    </xf>
    <xf numFmtId="49" fontId="28" fillId="0" borderId="0" xfId="0" applyNumberFormat="1" applyFont="1" applyAlignment="1">
      <alignment horizontal="center"/>
    </xf>
    <xf numFmtId="49" fontId="28" fillId="0" borderId="0" xfId="0" applyNumberFormat="1" applyFont="1"/>
    <xf numFmtId="3" fontId="28" fillId="0" borderId="0" xfId="0" applyNumberFormat="1" applyFont="1" applyAlignment="1">
      <alignment horizontal="right"/>
    </xf>
    <xf numFmtId="174" fontId="28" fillId="0" borderId="0" xfId="0" applyNumberFormat="1" applyFont="1"/>
    <xf numFmtId="3" fontId="28" fillId="0" borderId="0" xfId="0" applyNumberFormat="1" applyFont="1" applyAlignment="1">
      <alignment horizontal="left" indent="1"/>
    </xf>
    <xf numFmtId="3" fontId="28" fillId="0" borderId="138" xfId="0" applyNumberFormat="1" applyFont="1" applyBorder="1"/>
    <xf numFmtId="3" fontId="28" fillId="28" borderId="0" xfId="0" applyNumberFormat="1" applyFont="1" applyFill="1"/>
    <xf numFmtId="174" fontId="28" fillId="28" borderId="0" xfId="0" applyNumberFormat="1" applyFont="1" applyFill="1"/>
    <xf numFmtId="3" fontId="28" fillId="25" borderId="0" xfId="0" applyNumberFormat="1" applyFont="1" applyFill="1" applyBorder="1"/>
    <xf numFmtId="174" fontId="28" fillId="25" borderId="0" xfId="0" applyNumberFormat="1" applyFont="1" applyFill="1" applyBorder="1"/>
    <xf numFmtId="3" fontId="28" fillId="25" borderId="1" xfId="0" applyNumberFormat="1" applyFont="1" applyFill="1" applyBorder="1"/>
    <xf numFmtId="174" fontId="28" fillId="25" borderId="1" xfId="0" applyNumberFormat="1" applyFont="1" applyFill="1" applyBorder="1"/>
    <xf numFmtId="3" fontId="28" fillId="28" borderId="0" xfId="0" applyNumberFormat="1" applyFont="1" applyFill="1" applyAlignment="1">
      <alignment vertical="center"/>
    </xf>
    <xf numFmtId="174" fontId="28" fillId="28" borderId="0" xfId="0" applyNumberFormat="1" applyFont="1" applyFill="1" applyAlignment="1">
      <alignment vertical="center"/>
    </xf>
    <xf numFmtId="3" fontId="28" fillId="25" borderId="0" xfId="0" applyNumberFormat="1" applyFont="1" applyFill="1"/>
    <xf numFmtId="174" fontId="28" fillId="25" borderId="0" xfId="0" applyNumberFormat="1" applyFont="1" applyFill="1"/>
    <xf numFmtId="3" fontId="28" fillId="28" borderId="148" xfId="0" applyNumberFormat="1" applyFont="1" applyFill="1" applyBorder="1" applyAlignment="1">
      <alignment vertical="center"/>
    </xf>
    <xf numFmtId="174" fontId="28" fillId="28" borderId="148" xfId="0" applyNumberFormat="1" applyFont="1" applyFill="1" applyBorder="1" applyAlignment="1">
      <alignment vertical="center"/>
    </xf>
    <xf numFmtId="3" fontId="28" fillId="25" borderId="0" xfId="0" applyNumberFormat="1" applyFont="1" applyFill="1" applyAlignment="1">
      <alignment horizontal="left" indent="1"/>
    </xf>
    <xf numFmtId="3" fontId="28" fillId="28" borderId="157" xfId="0" applyNumberFormat="1" applyFont="1" applyFill="1" applyBorder="1"/>
    <xf numFmtId="174" fontId="28" fillId="28" borderId="157" xfId="0" applyNumberFormat="1" applyFont="1" applyFill="1" applyBorder="1"/>
    <xf numFmtId="3" fontId="28" fillId="28" borderId="1" xfId="0" applyNumberFormat="1" applyFont="1" applyFill="1" applyBorder="1"/>
    <xf numFmtId="174" fontId="28" fillId="28" borderId="1" xfId="0" applyNumberFormat="1" applyFont="1" applyFill="1" applyBorder="1"/>
    <xf numFmtId="3" fontId="28" fillId="0" borderId="0" xfId="0" applyNumberFormat="1" applyFont="1" applyAlignment="1">
      <alignment horizontal="right" vertical="center"/>
    </xf>
    <xf numFmtId="174" fontId="28" fillId="0" borderId="0" xfId="0" applyNumberFormat="1" applyFont="1" applyAlignment="1">
      <alignment vertical="center"/>
    </xf>
    <xf numFmtId="3" fontId="30" fillId="0" borderId="0" xfId="0" applyNumberFormat="1" applyFont="1" applyAlignment="1">
      <alignment horizontal="center" vertical="center" wrapText="1"/>
    </xf>
    <xf numFmtId="3" fontId="143" fillId="0" borderId="0" xfId="0" applyNumberFormat="1" applyFont="1" applyAlignment="1">
      <alignment horizontal="center" vertical="center" wrapText="1"/>
    </xf>
    <xf numFmtId="3" fontId="272" fillId="0" borderId="0" xfId="0" applyNumberFormat="1" applyFont="1" applyAlignment="1">
      <alignment horizontal="center" vertical="center"/>
    </xf>
    <xf numFmtId="3" fontId="139" fillId="0" borderId="0" xfId="0" applyNumberFormat="1" applyFont="1" applyAlignment="1">
      <alignment horizontal="center" vertical="center"/>
    </xf>
    <xf numFmtId="3" fontId="30" fillId="28" borderId="0" xfId="0" applyNumberFormat="1" applyFont="1" applyFill="1"/>
    <xf numFmtId="4" fontId="30" fillId="0" borderId="0" xfId="0" applyNumberFormat="1" applyFont="1"/>
    <xf numFmtId="3" fontId="0" fillId="0" borderId="0" xfId="0" applyNumberFormat="1" applyBorder="1" applyAlignment="1">
      <alignment horizontal="center" vertical="center"/>
    </xf>
    <xf numFmtId="3" fontId="30" fillId="0" borderId="107" xfId="0" applyNumberFormat="1" applyFont="1" applyBorder="1"/>
    <xf numFmtId="9" fontId="111" fillId="0" borderId="107" xfId="2" applyFont="1" applyBorder="1"/>
    <xf numFmtId="3" fontId="139" fillId="0" borderId="0" xfId="0" applyNumberFormat="1" applyFont="1" applyAlignment="1">
      <alignment horizontal="center" vertical="center" wrapText="1"/>
    </xf>
    <xf numFmtId="3" fontId="298" fillId="0" borderId="0" xfId="0" applyNumberFormat="1" applyFont="1" applyAlignment="1">
      <alignment horizontal="center" vertical="center" wrapText="1"/>
    </xf>
    <xf numFmtId="3" fontId="143" fillId="0" borderId="107" xfId="0" applyNumberFormat="1" applyFont="1" applyBorder="1" applyAlignment="1">
      <alignment horizontal="center" vertical="center" wrapText="1"/>
    </xf>
    <xf numFmtId="3" fontId="143" fillId="0" borderId="0" xfId="0" applyNumberFormat="1" applyFont="1" applyBorder="1" applyAlignment="1">
      <alignment horizontal="center" vertical="center" wrapText="1"/>
    </xf>
    <xf numFmtId="174" fontId="30" fillId="0" borderId="107" xfId="0" applyNumberFormat="1" applyFont="1" applyBorder="1"/>
    <xf numFmtId="3" fontId="139" fillId="0" borderId="0" xfId="0" applyNumberFormat="1" applyFont="1" applyBorder="1" applyAlignment="1">
      <alignment horizontal="center" vertical="center" wrapText="1"/>
    </xf>
    <xf numFmtId="3" fontId="30" fillId="0" borderId="236" xfId="0" applyNumberFormat="1" applyFont="1" applyBorder="1"/>
    <xf numFmtId="3" fontId="272" fillId="0" borderId="138" xfId="0" applyNumberFormat="1" applyFont="1" applyBorder="1" applyAlignment="1">
      <alignment horizontal="center" vertical="center"/>
    </xf>
    <xf numFmtId="3" fontId="30" fillId="0" borderId="1" xfId="0" applyNumberFormat="1" applyFont="1" applyFill="1" applyBorder="1"/>
    <xf numFmtId="174" fontId="30" fillId="0" borderId="178" xfId="0" applyNumberFormat="1" applyFont="1" applyBorder="1"/>
    <xf numFmtId="174" fontId="30" fillId="0" borderId="1" xfId="0" applyNumberFormat="1" applyFont="1" applyBorder="1"/>
    <xf numFmtId="3" fontId="143" fillId="0" borderId="0" xfId="0" applyNumberFormat="1" applyFont="1" applyAlignment="1">
      <alignment horizontal="center" vertical="top" wrapText="1"/>
    </xf>
    <xf numFmtId="3" fontId="143" fillId="28" borderId="0" xfId="0" applyNumberFormat="1" applyFont="1" applyFill="1" applyAlignment="1">
      <alignment horizontal="center" vertical="center" wrapText="1"/>
    </xf>
    <xf numFmtId="174" fontId="115" fillId="0" borderId="0" xfId="0" applyNumberFormat="1" applyFont="1"/>
    <xf numFmtId="3" fontId="272" fillId="0" borderId="0" xfId="0" applyNumberFormat="1" applyFont="1" applyBorder="1" applyAlignment="1">
      <alignment horizontal="center" vertical="center"/>
    </xf>
    <xf numFmtId="174" fontId="30" fillId="0" borderId="0" xfId="0" applyNumberFormat="1" applyFont="1" applyBorder="1"/>
    <xf numFmtId="3" fontId="145" fillId="0" borderId="0" xfId="0" applyNumberFormat="1" applyFont="1" applyAlignment="1">
      <alignment horizontal="center" vertical="center" wrapText="1"/>
    </xf>
    <xf numFmtId="3" fontId="31" fillId="0" borderId="0" xfId="0" applyNumberFormat="1" applyFont="1"/>
    <xf numFmtId="3" fontId="212" fillId="0" borderId="107" xfId="0" applyNumberFormat="1" applyFont="1" applyBorder="1" applyAlignment="1">
      <alignment horizontal="center" vertical="center" wrapText="1"/>
    </xf>
    <xf numFmtId="3" fontId="212" fillId="0" borderId="0" xfId="0" applyNumberFormat="1" applyFont="1" applyAlignment="1">
      <alignment horizontal="center" vertical="center" wrapText="1"/>
    </xf>
    <xf numFmtId="3" fontId="143" fillId="0" borderId="54" xfId="0" applyNumberFormat="1" applyFont="1" applyBorder="1" applyAlignment="1">
      <alignment horizontal="center" vertical="center" wrapText="1"/>
    </xf>
    <xf numFmtId="3" fontId="212" fillId="0" borderId="54" xfId="0" applyNumberFormat="1" applyFont="1" applyBorder="1" applyAlignment="1">
      <alignment horizontal="center" vertical="center" wrapText="1"/>
    </xf>
    <xf numFmtId="3" fontId="298" fillId="0" borderId="54" xfId="0" applyNumberFormat="1" applyFont="1" applyBorder="1" applyAlignment="1">
      <alignment horizontal="center" vertical="center" wrapText="1"/>
    </xf>
    <xf numFmtId="3" fontId="272" fillId="0" borderId="141" xfId="0" applyNumberFormat="1" applyFont="1" applyBorder="1" applyAlignment="1">
      <alignment horizontal="center" vertical="center"/>
    </xf>
    <xf numFmtId="9" fontId="16" fillId="0" borderId="54" xfId="2" applyBorder="1"/>
    <xf numFmtId="174" fontId="30" fillId="0" borderId="54" xfId="0" applyNumberFormat="1" applyFont="1" applyBorder="1"/>
    <xf numFmtId="172" fontId="115" fillId="0" borderId="0" xfId="2" applyNumberFormat="1" applyFont="1"/>
    <xf numFmtId="3" fontId="323" fillId="0" borderId="8" xfId="0" applyNumberFormat="1" applyFont="1" applyBorder="1" applyAlignment="1">
      <alignment horizontal="left" vertical="center" indent="1"/>
    </xf>
    <xf numFmtId="3" fontId="30" fillId="0" borderId="54" xfId="0" applyNumberFormat="1" applyFont="1" applyBorder="1" applyAlignment="1">
      <alignment horizontal="left" vertical="center" wrapText="1" indent="1"/>
    </xf>
    <xf numFmtId="172" fontId="30" fillId="0" borderId="54" xfId="2" applyNumberFormat="1" applyFont="1" applyBorder="1"/>
    <xf numFmtId="172" fontId="30" fillId="0" borderId="54" xfId="0" applyNumberFormat="1" applyFont="1" applyBorder="1"/>
    <xf numFmtId="3" fontId="30" fillId="0" borderId="0" xfId="0" applyNumberFormat="1" applyFont="1" applyBorder="1" applyAlignment="1">
      <alignment vertical="center"/>
    </xf>
    <xf numFmtId="3" fontId="30" fillId="0" borderId="1" xfId="0" applyNumberFormat="1" applyFont="1" applyBorder="1"/>
    <xf numFmtId="172" fontId="189" fillId="0" borderId="0" xfId="0" applyNumberFormat="1" applyFont="1"/>
    <xf numFmtId="172" fontId="18" fillId="0" borderId="0" xfId="0" applyNumberFormat="1" applyFont="1"/>
    <xf numFmtId="172" fontId="115" fillId="0" borderId="54" xfId="2" applyNumberFormat="1" applyFont="1" applyBorder="1"/>
    <xf numFmtId="3" fontId="143" fillId="0" borderId="54" xfId="0" applyNumberFormat="1" applyFont="1" applyBorder="1" applyAlignment="1">
      <alignment horizontal="center" vertical="center"/>
    </xf>
    <xf numFmtId="3" fontId="143" fillId="0" borderId="0" xfId="0" applyNumberFormat="1" applyFont="1" applyBorder="1" applyAlignment="1">
      <alignment horizontal="center" vertical="center"/>
    </xf>
    <xf numFmtId="3" fontId="143" fillId="0" borderId="54" xfId="0" applyNumberFormat="1" applyFont="1" applyBorder="1"/>
    <xf numFmtId="3" fontId="143" fillId="0" borderId="0" xfId="0" applyNumberFormat="1" applyFont="1" applyAlignment="1">
      <alignment horizontal="center" vertical="center"/>
    </xf>
    <xf numFmtId="3" fontId="30" fillId="25" borderId="8" xfId="0" applyNumberFormat="1" applyFont="1" applyFill="1" applyBorder="1"/>
    <xf numFmtId="3" fontId="32" fillId="25" borderId="147" xfId="0" applyNumberFormat="1" applyFont="1" applyFill="1" applyBorder="1" applyAlignment="1">
      <alignment horizontal="left" vertical="center" indent="1"/>
    </xf>
    <xf numFmtId="3" fontId="30" fillId="25" borderId="148" xfId="0" applyNumberFormat="1" applyFont="1" applyFill="1" applyBorder="1" applyAlignment="1">
      <alignment vertical="center"/>
    </xf>
    <xf numFmtId="3" fontId="30" fillId="25" borderId="149" xfId="0" applyNumberFormat="1" applyFont="1" applyFill="1" applyBorder="1" applyAlignment="1">
      <alignment vertical="center"/>
    </xf>
    <xf numFmtId="3" fontId="30" fillId="25" borderId="54" xfId="0" applyNumberFormat="1" applyFont="1" applyFill="1" applyBorder="1" applyAlignment="1">
      <alignment vertical="center"/>
    </xf>
    <xf numFmtId="3" fontId="30" fillId="25" borderId="147" xfId="0" applyNumberFormat="1" applyFont="1" applyFill="1" applyBorder="1" applyAlignment="1">
      <alignment horizontal="left" vertical="center" indent="1"/>
    </xf>
    <xf numFmtId="3" fontId="30" fillId="25" borderId="54" xfId="0" applyNumberFormat="1" applyFont="1" applyFill="1" applyBorder="1"/>
    <xf numFmtId="3" fontId="32" fillId="25" borderId="148" xfId="0" applyNumberFormat="1" applyFont="1" applyFill="1" applyBorder="1" applyAlignment="1">
      <alignment vertical="center"/>
    </xf>
    <xf numFmtId="3" fontId="30" fillId="25" borderId="148" xfId="0" applyNumberFormat="1" applyFont="1" applyFill="1" applyBorder="1"/>
    <xf numFmtId="3" fontId="30" fillId="0" borderId="50" xfId="0" applyNumberFormat="1" applyFont="1" applyBorder="1"/>
    <xf numFmtId="3" fontId="30" fillId="0" borderId="50" xfId="0" applyNumberFormat="1" applyFont="1" applyBorder="1" applyAlignment="1">
      <alignment horizontal="left" vertical="center" wrapText="1" indent="1"/>
    </xf>
    <xf numFmtId="172" fontId="30" fillId="0" borderId="50" xfId="2" applyNumberFormat="1" applyFont="1" applyBorder="1"/>
    <xf numFmtId="3" fontId="143" fillId="0" borderId="50" xfId="0" applyNumberFormat="1" applyFont="1" applyBorder="1" applyAlignment="1">
      <alignment horizontal="center" vertical="center"/>
    </xf>
    <xf numFmtId="172" fontId="324" fillId="0" borderId="0" xfId="2" applyNumberFormat="1" applyFont="1"/>
    <xf numFmtId="172" fontId="324" fillId="0" borderId="0" xfId="0" applyNumberFormat="1" applyFont="1"/>
    <xf numFmtId="172" fontId="30" fillId="0" borderId="0" xfId="2" applyNumberFormat="1" applyFont="1" applyBorder="1"/>
    <xf numFmtId="9" fontId="30" fillId="0" borderId="54" xfId="2" applyNumberFormat="1" applyFont="1" applyBorder="1"/>
    <xf numFmtId="3" fontId="32" fillId="0" borderId="0" xfId="0" applyNumberFormat="1" applyFont="1" applyAlignment="1">
      <alignment horizontal="left" vertical="center" indent="1"/>
    </xf>
    <xf numFmtId="9" fontId="30" fillId="0" borderId="0" xfId="2" applyNumberFormat="1" applyFont="1" applyBorder="1"/>
    <xf numFmtId="9" fontId="115" fillId="0" borderId="0" xfId="2" applyNumberFormat="1" applyFont="1" applyBorder="1"/>
    <xf numFmtId="3" fontId="31" fillId="0" borderId="0" xfId="0" applyNumberFormat="1" applyFont="1" applyAlignment="1">
      <alignment horizontal="center" vertical="center" wrapText="1"/>
    </xf>
    <xf numFmtId="3" fontId="31" fillId="28" borderId="0" xfId="0" applyNumberFormat="1" applyFont="1" applyFill="1"/>
    <xf numFmtId="3" fontId="325" fillId="0" borderId="0" xfId="0" applyNumberFormat="1" applyFont="1" applyAlignment="1">
      <alignment horizontal="center" vertical="center" wrapText="1"/>
    </xf>
    <xf numFmtId="3" fontId="115" fillId="0" borderId="0" xfId="0" applyNumberFormat="1" applyFont="1"/>
    <xf numFmtId="3" fontId="32" fillId="0" borderId="0" xfId="0" applyNumberFormat="1" applyFont="1"/>
    <xf numFmtId="174" fontId="32" fillId="28" borderId="0" xfId="0" applyNumberFormat="1" applyFont="1" applyFill="1"/>
    <xf numFmtId="3" fontId="30" fillId="0" borderId="108" xfId="0" applyNumberFormat="1" applyFont="1" applyBorder="1"/>
    <xf numFmtId="0" fontId="144" fillId="28" borderId="148" xfId="14104" applyFont="1" applyFill="1" applyBorder="1" applyAlignment="1">
      <alignment horizontal="left" vertical="center" wrapText="1" indent="1"/>
    </xf>
    <xf numFmtId="0" fontId="131" fillId="28" borderId="148" xfId="14104" applyFont="1" applyFill="1" applyBorder="1" applyAlignment="1">
      <alignment horizontal="left" vertical="center" wrapText="1" indent="1"/>
    </xf>
    <xf numFmtId="0" fontId="144" fillId="28" borderId="103" xfId="14104" applyFont="1" applyFill="1" applyBorder="1" applyAlignment="1">
      <alignment horizontal="left" vertical="center" wrapText="1" indent="1"/>
    </xf>
    <xf numFmtId="0" fontId="144" fillId="28" borderId="148" xfId="14104" applyFont="1" applyFill="1" applyBorder="1" applyAlignment="1">
      <alignment vertical="center" wrapText="1"/>
    </xf>
    <xf numFmtId="0" fontId="242" fillId="28" borderId="148" xfId="14104" applyFont="1" applyFill="1" applyBorder="1" applyAlignment="1">
      <alignment horizontal="left" vertical="center" wrapText="1"/>
    </xf>
    <xf numFmtId="0" fontId="144" fillId="28" borderId="148" xfId="14104" applyFont="1" applyFill="1" applyBorder="1" applyAlignment="1">
      <alignment horizontal="center" vertical="center" wrapText="1"/>
    </xf>
    <xf numFmtId="0" fontId="144" fillId="28" borderId="148" xfId="14104" applyFont="1" applyFill="1" applyBorder="1" applyAlignment="1">
      <alignment horizontal="left" vertical="center" wrapText="1"/>
    </xf>
    <xf numFmtId="0" fontId="144" fillId="28" borderId="147" xfId="14104" applyFont="1" applyFill="1" applyBorder="1" applyAlignment="1">
      <alignment horizontal="left" vertical="center" wrapText="1"/>
    </xf>
    <xf numFmtId="0" fontId="131" fillId="28" borderId="148" xfId="14104" applyFont="1" applyFill="1" applyBorder="1" applyAlignment="1">
      <alignment horizontal="left" vertical="center" wrapText="1"/>
    </xf>
    <xf numFmtId="0" fontId="144" fillId="28" borderId="103" xfId="14104" applyFont="1" applyFill="1" applyBorder="1" applyAlignment="1">
      <alignment horizontal="left" vertical="center" wrapText="1"/>
    </xf>
    <xf numFmtId="0" fontId="28" fillId="28" borderId="103" xfId="14104" applyFont="1" applyFill="1" applyBorder="1" applyAlignment="1">
      <alignment horizontal="left" vertical="center" wrapText="1"/>
    </xf>
    <xf numFmtId="0" fontId="137" fillId="0" borderId="0" xfId="14104" applyFont="1" applyFill="1" applyAlignment="1">
      <alignment horizontal="center" vertical="center"/>
    </xf>
    <xf numFmtId="0" fontId="28" fillId="0" borderId="0" xfId="14104" applyFont="1" applyFill="1"/>
    <xf numFmtId="0" fontId="205" fillId="0" borderId="0" xfId="14104" applyFont="1" applyFill="1" applyBorder="1" applyAlignment="1">
      <alignment horizontal="center" vertical="center"/>
    </xf>
    <xf numFmtId="0" fontId="205" fillId="0" borderId="108" xfId="14104" applyFont="1" applyFill="1" applyBorder="1" applyAlignment="1">
      <alignment horizontal="center" vertical="center"/>
    </xf>
    <xf numFmtId="0" fontId="144" fillId="0" borderId="0" xfId="14104" applyFont="1" applyFill="1" applyBorder="1" applyAlignment="1">
      <alignment horizontal="center" vertical="center"/>
    </xf>
    <xf numFmtId="0" fontId="28" fillId="0" borderId="108" xfId="14104" applyFont="1" applyFill="1" applyBorder="1" applyAlignment="1">
      <alignment horizontal="center" vertical="center"/>
    </xf>
    <xf numFmtId="0" fontId="298" fillId="0" borderId="0" xfId="0" applyFont="1" applyFill="1" applyBorder="1" applyAlignment="1">
      <alignment horizontal="center" vertical="center"/>
    </xf>
    <xf numFmtId="0" fontId="28" fillId="0" borderId="108" xfId="14104" applyFont="1" applyFill="1" applyBorder="1"/>
    <xf numFmtId="0" fontId="135" fillId="0" borderId="108" xfId="14104" applyFont="1" applyFill="1" applyBorder="1"/>
    <xf numFmtId="0" fontId="131" fillId="0" borderId="0" xfId="14104" applyFont="1" applyFill="1" applyBorder="1"/>
    <xf numFmtId="3" fontId="131" fillId="0" borderId="0" xfId="14104" applyNumberFormat="1" applyFont="1" applyFill="1"/>
    <xf numFmtId="3" fontId="131" fillId="0" borderId="108" xfId="14104" applyNumberFormat="1" applyFont="1" applyFill="1" applyBorder="1"/>
    <xf numFmtId="9" fontId="30" fillId="0" borderId="0" xfId="2" applyFont="1" applyFill="1"/>
    <xf numFmtId="0" fontId="131" fillId="25" borderId="138" xfId="14104" applyFont="1" applyFill="1" applyBorder="1" applyAlignment="1">
      <alignment horizontal="left" vertical="center" wrapText="1"/>
    </xf>
    <xf numFmtId="3" fontId="28" fillId="0" borderId="0" xfId="14104" applyNumberFormat="1" applyFont="1" applyBorder="1"/>
    <xf numFmtId="3" fontId="22" fillId="0" borderId="54" xfId="1" applyNumberFormat="1" applyFont="1" applyFill="1" applyBorder="1" applyAlignment="1">
      <alignment horizontal="right"/>
    </xf>
    <xf numFmtId="181" fontId="30" fillId="0" borderId="0" xfId="0" applyNumberFormat="1" applyFont="1"/>
    <xf numFmtId="0" fontId="141" fillId="57" borderId="262" xfId="13894" applyFont="1" applyFill="1" applyBorder="1" applyAlignment="1">
      <alignment horizontal="center" vertical="top" wrapText="1"/>
    </xf>
    <xf numFmtId="0" fontId="141" fillId="57" borderId="184" xfId="13894" applyFont="1" applyFill="1" applyBorder="1" applyAlignment="1">
      <alignment horizontal="center" vertical="top" wrapText="1"/>
    </xf>
    <xf numFmtId="0" fontId="141" fillId="57" borderId="185" xfId="13894" applyFont="1" applyFill="1" applyBorder="1" applyAlignment="1">
      <alignment horizontal="center" vertical="top" wrapText="1"/>
    </xf>
    <xf numFmtId="3" fontId="30" fillId="0" borderId="140" xfId="0" applyNumberFormat="1" applyFont="1" applyBorder="1"/>
    <xf numFmtId="3" fontId="326" fillId="0" borderId="138" xfId="0" applyNumberFormat="1" applyFont="1" applyBorder="1" applyAlignment="1">
      <alignment horizontal="left" vertical="center"/>
    </xf>
    <xf numFmtId="3" fontId="272" fillId="0" borderId="0" xfId="0" applyNumberFormat="1" applyFont="1" applyBorder="1" applyAlignment="1">
      <alignment horizontal="center" vertical="center" wrapText="1"/>
    </xf>
    <xf numFmtId="4" fontId="30" fillId="33" borderId="0" xfId="0" applyNumberFormat="1" applyFont="1" applyFill="1" applyBorder="1"/>
    <xf numFmtId="4" fontId="31" fillId="0" borderId="0" xfId="0" applyNumberFormat="1" applyFont="1" applyBorder="1"/>
    <xf numFmtId="4" fontId="307" fillId="0" borderId="0" xfId="0" applyNumberFormat="1" applyFont="1" applyBorder="1"/>
    <xf numFmtId="3" fontId="30" fillId="0" borderId="0" xfId="0" applyNumberFormat="1" applyFont="1" applyBorder="1" applyAlignment="1">
      <alignment horizontal="center" vertical="center" wrapText="1"/>
    </xf>
    <xf numFmtId="3" fontId="31" fillId="0" borderId="0" xfId="0" applyNumberFormat="1" applyFont="1" applyBorder="1" applyAlignment="1">
      <alignment horizontal="center" vertical="center"/>
    </xf>
    <xf numFmtId="3" fontId="30" fillId="0" borderId="108" xfId="0" applyNumberFormat="1" applyFont="1" applyBorder="1" applyAlignment="1">
      <alignment horizontal="center" vertical="center"/>
    </xf>
    <xf numFmtId="3" fontId="30" fillId="0" borderId="108" xfId="0" applyNumberFormat="1" applyFont="1" applyBorder="1" applyAlignment="1">
      <alignment horizontal="center" vertical="center" wrapText="1"/>
    </xf>
    <xf numFmtId="3" fontId="31" fillId="0" borderId="108" xfId="0" applyNumberFormat="1" applyFont="1" applyBorder="1" applyAlignment="1">
      <alignment horizontal="center" vertical="center"/>
    </xf>
    <xf numFmtId="4" fontId="30" fillId="33" borderId="108" xfId="0" applyNumberFormat="1" applyFont="1" applyFill="1" applyBorder="1"/>
    <xf numFmtId="4" fontId="31" fillId="0" borderId="108" xfId="0" applyNumberFormat="1" applyFont="1" applyBorder="1"/>
    <xf numFmtId="4" fontId="307" fillId="0" borderId="108" xfId="0" applyNumberFormat="1" applyFont="1" applyBorder="1"/>
    <xf numFmtId="3" fontId="145" fillId="0" borderId="108" xfId="0" applyNumberFormat="1" applyFont="1" applyBorder="1" applyAlignment="1">
      <alignment horizontal="center" vertical="center" wrapText="1"/>
    </xf>
    <xf numFmtId="1" fontId="28" fillId="0" borderId="8" xfId="0" applyNumberFormat="1" applyFont="1" applyBorder="1" applyAlignment="1">
      <alignment horizontal="center"/>
    </xf>
    <xf numFmtId="3" fontId="30" fillId="0" borderId="6" xfId="0" applyNumberFormat="1" applyFont="1" applyBorder="1"/>
    <xf numFmtId="1" fontId="28" fillId="0" borderId="6" xfId="0" applyNumberFormat="1" applyFont="1" applyBorder="1" applyAlignment="1">
      <alignment horizontal="center"/>
    </xf>
    <xf numFmtId="3" fontId="30" fillId="0" borderId="110" xfId="0" applyNumberFormat="1" applyFont="1" applyBorder="1"/>
    <xf numFmtId="3" fontId="31" fillId="0" borderId="110" xfId="0" applyNumberFormat="1" applyFont="1" applyBorder="1" applyAlignment="1">
      <alignment horizontal="center" vertical="center"/>
    </xf>
    <xf numFmtId="3" fontId="326" fillId="0" borderId="0" xfId="0" applyNumberFormat="1" applyFont="1" applyAlignment="1">
      <alignment horizontal="center" vertical="center" wrapText="1"/>
    </xf>
    <xf numFmtId="3" fontId="272" fillId="0" borderId="0" xfId="0" applyNumberFormat="1" applyFont="1" applyAlignment="1">
      <alignment horizontal="center" vertical="center" wrapText="1"/>
    </xf>
    <xf numFmtId="3" fontId="30" fillId="0" borderId="6" xfId="0" applyNumberFormat="1" applyFont="1" applyBorder="1" applyAlignment="1">
      <alignment horizontal="center" vertical="center" wrapText="1"/>
    </xf>
    <xf numFmtId="9" fontId="111" fillId="0" borderId="6" xfId="2" applyFont="1" applyBorder="1"/>
    <xf numFmtId="3" fontId="111" fillId="0" borderId="6" xfId="0" applyNumberFormat="1" applyFont="1" applyBorder="1" applyAlignment="1">
      <alignment horizontal="center" vertical="center"/>
    </xf>
    <xf numFmtId="3" fontId="307" fillId="0" borderId="0" xfId="0" applyNumberFormat="1" applyFont="1" applyBorder="1" applyAlignment="1">
      <alignment horizontal="center" vertical="center"/>
    </xf>
    <xf numFmtId="3" fontId="31" fillId="0" borderId="138" xfId="0" applyNumberFormat="1" applyFont="1" applyBorder="1" applyAlignment="1">
      <alignment horizontal="center" vertical="center"/>
    </xf>
    <xf numFmtId="174" fontId="307" fillId="0" borderId="0" xfId="0" applyNumberFormat="1" applyFont="1" applyBorder="1"/>
    <xf numFmtId="174" fontId="307" fillId="0" borderId="54" xfId="0" applyNumberFormat="1" applyFont="1" applyBorder="1"/>
    <xf numFmtId="174" fontId="327" fillId="28" borderId="54" xfId="0" applyNumberFormat="1" applyFont="1" applyFill="1" applyBorder="1"/>
    <xf numFmtId="3" fontId="307" fillId="0" borderId="0" xfId="0" applyNumberFormat="1" applyFont="1"/>
    <xf numFmtId="3" fontId="307" fillId="35" borderId="0" xfId="0" applyNumberFormat="1" applyFont="1" applyFill="1" applyBorder="1" applyAlignment="1">
      <alignment horizontal="center" vertical="center"/>
    </xf>
    <xf numFmtId="3" fontId="298" fillId="0" borderId="0" xfId="0" applyNumberFormat="1" applyFont="1" applyBorder="1" applyAlignment="1">
      <alignment horizontal="center" vertical="center" wrapText="1"/>
    </xf>
    <xf numFmtId="4" fontId="30" fillId="0" borderId="108" xfId="0" applyNumberFormat="1" applyFont="1" applyBorder="1"/>
    <xf numFmtId="174" fontId="30" fillId="0" borderId="108" xfId="0" applyNumberFormat="1" applyFont="1" applyBorder="1"/>
    <xf numFmtId="3" fontId="143" fillId="0" borderId="108" xfId="0" applyNumberFormat="1" applyFont="1" applyBorder="1" applyAlignment="1">
      <alignment horizontal="center" vertical="center" wrapText="1"/>
    </xf>
    <xf numFmtId="3" fontId="139" fillId="0" borderId="108" xfId="0" applyNumberFormat="1" applyFont="1" applyBorder="1" applyAlignment="1">
      <alignment horizontal="center" vertical="center" wrapText="1"/>
    </xf>
    <xf numFmtId="9" fontId="32" fillId="0" borderId="121" xfId="2" applyFont="1" applyBorder="1" applyAlignment="1">
      <alignment horizontal="center" vertical="center"/>
    </xf>
    <xf numFmtId="0" fontId="0" fillId="28" borderId="0" xfId="0" applyFill="1"/>
    <xf numFmtId="3" fontId="298" fillId="28" borderId="0" xfId="0" applyNumberFormat="1" applyFont="1" applyFill="1" applyAlignment="1">
      <alignment horizontal="center" vertical="center" wrapText="1"/>
    </xf>
    <xf numFmtId="3" fontId="272" fillId="28" borderId="138" xfId="0" applyNumberFormat="1" applyFont="1" applyFill="1" applyBorder="1" applyAlignment="1">
      <alignment horizontal="center" vertical="center"/>
    </xf>
    <xf numFmtId="4" fontId="30" fillId="28" borderId="0" xfId="0" applyNumberFormat="1" applyFont="1" applyFill="1"/>
    <xf numFmtId="9" fontId="32" fillId="0" borderId="147" xfId="2" applyFont="1" applyBorder="1" applyAlignment="1">
      <alignment horizontal="center" vertical="center"/>
    </xf>
    <xf numFmtId="4" fontId="30" fillId="0" borderId="54" xfId="0" applyNumberFormat="1" applyFont="1" applyBorder="1"/>
    <xf numFmtId="3" fontId="145" fillId="0" borderId="54" xfId="0" applyNumberFormat="1" applyFont="1" applyBorder="1" applyAlignment="1">
      <alignment horizontal="center" vertical="center" wrapText="1"/>
    </xf>
    <xf numFmtId="3" fontId="212" fillId="28" borderId="0" xfId="0" applyNumberFormat="1" applyFont="1" applyFill="1" applyAlignment="1">
      <alignment horizontal="center" vertical="center" wrapText="1"/>
    </xf>
    <xf numFmtId="174" fontId="30" fillId="28" borderId="0" xfId="0" applyNumberFormat="1" applyFont="1" applyFill="1"/>
    <xf numFmtId="3" fontId="143" fillId="28" borderId="54" xfId="0" applyNumberFormat="1" applyFont="1" applyFill="1" applyBorder="1" applyAlignment="1">
      <alignment horizontal="center" vertical="center" wrapText="1"/>
    </xf>
    <xf numFmtId="3" fontId="139" fillId="28" borderId="54" xfId="0" applyNumberFormat="1" applyFont="1" applyFill="1" applyBorder="1" applyAlignment="1">
      <alignment horizontal="center" vertical="center" wrapText="1"/>
    </xf>
    <xf numFmtId="3" fontId="298" fillId="28" borderId="54" xfId="0" applyNumberFormat="1" applyFont="1" applyFill="1" applyBorder="1" applyAlignment="1">
      <alignment horizontal="center" vertical="center" wrapText="1"/>
    </xf>
    <xf numFmtId="3" fontId="272" fillId="28" borderId="141" xfId="0" applyNumberFormat="1" applyFont="1" applyFill="1" applyBorder="1" applyAlignment="1">
      <alignment horizontal="center" vertical="center"/>
    </xf>
    <xf numFmtId="3" fontId="272" fillId="28" borderId="54" xfId="0" applyNumberFormat="1" applyFont="1" applyFill="1" applyBorder="1" applyAlignment="1">
      <alignment horizontal="center" vertical="center"/>
    </xf>
    <xf numFmtId="4" fontId="30" fillId="28" borderId="54" xfId="0" applyNumberFormat="1" applyFont="1" applyFill="1" applyBorder="1"/>
    <xf numFmtId="4" fontId="32" fillId="28" borderId="54" xfId="0" applyNumberFormat="1" applyFont="1" applyFill="1" applyBorder="1"/>
    <xf numFmtId="3" fontId="30" fillId="25" borderId="138" xfId="0" applyNumberFormat="1" applyFont="1" applyFill="1" applyBorder="1"/>
    <xf numFmtId="3" fontId="143" fillId="25" borderId="0" xfId="0" applyNumberFormat="1" applyFont="1" applyFill="1" applyAlignment="1">
      <alignment horizontal="center" vertical="center" wrapText="1"/>
    </xf>
    <xf numFmtId="0" fontId="0" fillId="25" borderId="0" xfId="0" applyFill="1"/>
    <xf numFmtId="3" fontId="298" fillId="25" borderId="0" xfId="0" applyNumberFormat="1" applyFont="1" applyFill="1" applyAlignment="1">
      <alignment horizontal="center" vertical="center" wrapText="1"/>
    </xf>
    <xf numFmtId="3" fontId="272" fillId="25" borderId="138" xfId="0" applyNumberFormat="1" applyFont="1" applyFill="1" applyBorder="1" applyAlignment="1">
      <alignment horizontal="center" vertical="center"/>
    </xf>
    <xf numFmtId="9" fontId="30" fillId="25" borderId="0" xfId="2" applyFont="1" applyFill="1"/>
    <xf numFmtId="3" fontId="272" fillId="25" borderId="0" xfId="0" applyNumberFormat="1" applyFont="1" applyFill="1" applyAlignment="1">
      <alignment horizontal="center" vertical="center" wrapText="1"/>
    </xf>
    <xf numFmtId="9" fontId="32" fillId="25" borderId="54" xfId="2" applyFont="1" applyFill="1" applyBorder="1" applyAlignment="1">
      <alignment horizontal="center" vertical="center"/>
    </xf>
    <xf numFmtId="4" fontId="30" fillId="25" borderId="0" xfId="0" applyNumberFormat="1" applyFont="1" applyFill="1"/>
    <xf numFmtId="174" fontId="30" fillId="25" borderId="0" xfId="0" applyNumberFormat="1" applyFont="1" applyFill="1"/>
    <xf numFmtId="3" fontId="30" fillId="25" borderId="0" xfId="0" applyNumberFormat="1" applyFont="1" applyFill="1"/>
    <xf numFmtId="1" fontId="28" fillId="25" borderId="0" xfId="0" applyNumberFormat="1" applyFont="1" applyFill="1" applyAlignment="1">
      <alignment horizontal="center"/>
    </xf>
    <xf numFmtId="1" fontId="28" fillId="25" borderId="8" xfId="0" applyNumberFormat="1" applyFont="1" applyFill="1" applyBorder="1" applyAlignment="1">
      <alignment horizontal="center"/>
    </xf>
    <xf numFmtId="3" fontId="32" fillId="0" borderId="0" xfId="0" applyNumberFormat="1" applyFont="1" applyBorder="1" applyAlignment="1">
      <alignment horizontal="center" vertical="center" wrapText="1"/>
    </xf>
    <xf numFmtId="1" fontId="28" fillId="0" borderId="0" xfId="0" applyNumberFormat="1" applyFont="1" applyBorder="1" applyAlignment="1">
      <alignment horizontal="center"/>
    </xf>
    <xf numFmtId="175" fontId="28" fillId="0" borderId="0" xfId="0" applyNumberFormat="1" applyFont="1" applyBorder="1" applyAlignment="1">
      <alignment horizontal="center"/>
    </xf>
    <xf numFmtId="0" fontId="32" fillId="28" borderId="0" xfId="0" applyFont="1" applyFill="1" applyAlignment="1">
      <alignment wrapText="1"/>
    </xf>
    <xf numFmtId="3" fontId="298" fillId="0" borderId="108" xfId="0" applyNumberFormat="1" applyFont="1" applyBorder="1" applyAlignment="1">
      <alignment horizontal="center" vertical="center" wrapText="1"/>
    </xf>
    <xf numFmtId="175" fontId="115" fillId="0" borderId="0" xfId="0" applyNumberFormat="1" applyFont="1" applyBorder="1" applyAlignment="1">
      <alignment horizontal="center"/>
    </xf>
    <xf numFmtId="0" fontId="22" fillId="0" borderId="74" xfId="1353" applyFont="1" applyFill="1" applyBorder="1" applyAlignment="1">
      <alignment horizontal="center" vertical="center" wrapText="1"/>
    </xf>
    <xf numFmtId="0" fontId="18" fillId="0" borderId="50" xfId="0" applyFont="1" applyBorder="1"/>
    <xf numFmtId="0" fontId="28" fillId="0" borderId="50" xfId="14053" applyFont="1" applyBorder="1" applyAlignment="1">
      <alignment horizontal="center" vertical="center" wrapText="1"/>
    </xf>
    <xf numFmtId="0" fontId="28" fillId="0" borderId="50" xfId="14053" applyFont="1" applyBorder="1" applyAlignment="1">
      <alignment horizontal="left" vertical="top" wrapText="1"/>
    </xf>
    <xf numFmtId="0" fontId="28" fillId="0" borderId="50" xfId="14053" applyFont="1" applyBorder="1"/>
    <xf numFmtId="3" fontId="18" fillId="0" borderId="50" xfId="14053" applyNumberFormat="1" applyFont="1" applyBorder="1"/>
    <xf numFmtId="0" fontId="41" fillId="0" borderId="50" xfId="0" applyFont="1" applyBorder="1" applyAlignment="1">
      <alignment horizontal="center" vertical="center"/>
    </xf>
    <xf numFmtId="9" fontId="115" fillId="0" borderId="0" xfId="2" applyFont="1"/>
    <xf numFmtId="174" fontId="263" fillId="0" borderId="0" xfId="14053" applyNumberFormat="1" applyFont="1"/>
    <xf numFmtId="174" fontId="18" fillId="0" borderId="54" xfId="1353" applyNumberFormat="1" applyFont="1" applyFill="1" applyBorder="1" applyAlignment="1">
      <alignment horizontal="center" vertical="center" wrapText="1"/>
    </xf>
    <xf numFmtId="4" fontId="18" fillId="0" borderId="54" xfId="1353" applyNumberFormat="1" applyFont="1" applyFill="1" applyBorder="1" applyAlignment="1">
      <alignment horizontal="center" vertical="center" wrapText="1"/>
    </xf>
    <xf numFmtId="4" fontId="18" fillId="0" borderId="0" xfId="1353" applyNumberFormat="1" applyFont="1" applyFill="1" applyBorder="1" applyAlignment="1">
      <alignment horizontal="center" vertical="center" wrapText="1"/>
    </xf>
    <xf numFmtId="174" fontId="18" fillId="0" borderId="0" xfId="1353" applyNumberFormat="1" applyFont="1" applyFill="1" applyBorder="1" applyAlignment="1">
      <alignment horizontal="center" vertical="center" wrapText="1"/>
    </xf>
    <xf numFmtId="174" fontId="18" fillId="0" borderId="0" xfId="0" applyNumberFormat="1" applyFont="1" applyFill="1" applyBorder="1" applyAlignment="1">
      <alignment horizontal="center" vertical="center"/>
    </xf>
    <xf numFmtId="174" fontId="22" fillId="0" borderId="31" xfId="1" applyNumberFormat="1" applyFont="1" applyFill="1" applyBorder="1" applyAlignment="1">
      <alignment horizontal="center" vertical="center"/>
    </xf>
    <xf numFmtId="3" fontId="22" fillId="0" borderId="31" xfId="1" applyNumberFormat="1" applyFont="1" applyFill="1" applyBorder="1" applyAlignment="1">
      <alignment horizontal="center" vertical="center"/>
    </xf>
    <xf numFmtId="3" fontId="43" fillId="0" borderId="28" xfId="1" applyNumberFormat="1" applyFont="1" applyFill="1" applyBorder="1" applyAlignment="1">
      <alignment horizontal="center" vertical="center"/>
    </xf>
    <xf numFmtId="174" fontId="18" fillId="0" borderId="50" xfId="0" applyNumberFormat="1" applyFont="1" applyFill="1" applyBorder="1" applyAlignment="1">
      <alignment horizontal="center" vertical="center"/>
    </xf>
    <xf numFmtId="3" fontId="18" fillId="0" borderId="50" xfId="0" applyNumberFormat="1" applyFont="1" applyFill="1" applyBorder="1" applyAlignment="1">
      <alignment horizontal="center" vertical="center"/>
    </xf>
    <xf numFmtId="9" fontId="18" fillId="0" borderId="30" xfId="2" applyNumberFormat="1" applyFont="1" applyFill="1" applyBorder="1" applyAlignment="1">
      <alignment horizontal="center" vertical="center"/>
    </xf>
    <xf numFmtId="174" fontId="18" fillId="0" borderId="28" xfId="1" applyNumberFormat="1" applyFont="1" applyFill="1" applyBorder="1" applyAlignment="1">
      <alignment horizontal="center" vertical="center"/>
    </xf>
    <xf numFmtId="3" fontId="18" fillId="0" borderId="28" xfId="1" applyNumberFormat="1" applyFont="1" applyFill="1" applyBorder="1" applyAlignment="1">
      <alignment horizontal="center" vertical="center"/>
    </xf>
    <xf numFmtId="3" fontId="18" fillId="0" borderId="28" xfId="0" applyNumberFormat="1" applyFont="1" applyFill="1" applyBorder="1" applyAlignment="1">
      <alignment horizontal="center" vertical="center"/>
    </xf>
    <xf numFmtId="3" fontId="18" fillId="0" borderId="9" xfId="0" applyNumberFormat="1" applyFont="1" applyFill="1" applyBorder="1" applyAlignment="1">
      <alignment horizontal="center" vertical="center"/>
    </xf>
    <xf numFmtId="174" fontId="22" fillId="0" borderId="28" xfId="2" applyNumberFormat="1" applyFont="1" applyFill="1" applyBorder="1" applyAlignment="1">
      <alignment horizontal="center" vertical="center"/>
    </xf>
    <xf numFmtId="9" fontId="18" fillId="0" borderId="0" xfId="2" applyFont="1" applyBorder="1" applyAlignment="1">
      <alignment horizontal="center"/>
    </xf>
    <xf numFmtId="9" fontId="18" fillId="0" borderId="28" xfId="2" applyFont="1" applyFill="1" applyBorder="1" applyAlignment="1">
      <alignment horizontal="center" vertical="center"/>
    </xf>
    <xf numFmtId="9" fontId="18" fillId="0" borderId="50" xfId="2" applyFont="1" applyFill="1" applyBorder="1" applyAlignment="1">
      <alignment horizontal="center" vertical="center"/>
    </xf>
    <xf numFmtId="9" fontId="30" fillId="0" borderId="28" xfId="2" applyFont="1" applyFill="1" applyBorder="1" applyAlignment="1">
      <alignment horizontal="center" vertical="center"/>
    </xf>
    <xf numFmtId="9" fontId="115" fillId="0" borderId="28" xfId="2" applyFont="1" applyFill="1" applyBorder="1" applyAlignment="1">
      <alignment horizontal="center" vertical="center"/>
    </xf>
    <xf numFmtId="0" fontId="32" fillId="0" borderId="259" xfId="0" applyFont="1" applyFill="1" applyBorder="1" applyAlignment="1">
      <alignment horizontal="center" vertical="center" wrapText="1"/>
    </xf>
    <xf numFmtId="9" fontId="32" fillId="0" borderId="146" xfId="2" applyFont="1" applyFill="1" applyBorder="1" applyAlignment="1">
      <alignment horizontal="center" vertical="center"/>
    </xf>
    <xf numFmtId="0" fontId="133" fillId="0" borderId="0" xfId="0" applyFont="1" applyFill="1"/>
    <xf numFmtId="3" fontId="141" fillId="0" borderId="0" xfId="13749" applyNumberFormat="1" applyFont="1" applyBorder="1" applyAlignment="1">
      <alignment horizontal="right" vertical="center" wrapText="1"/>
    </xf>
    <xf numFmtId="0" fontId="30" fillId="0" borderId="121" xfId="0" applyFont="1" applyBorder="1" applyAlignment="1">
      <alignment horizontal="center" vertical="center" wrapText="1"/>
    </xf>
    <xf numFmtId="0" fontId="30" fillId="0" borderId="97" xfId="0" applyFont="1" applyBorder="1" applyAlignment="1">
      <alignment horizontal="center" vertical="center" wrapText="1"/>
    </xf>
    <xf numFmtId="0" fontId="22" fillId="0" borderId="121" xfId="1353" applyFont="1" applyBorder="1" applyAlignment="1">
      <alignment horizontal="center" vertical="center" wrapText="1"/>
    </xf>
    <xf numFmtId="0" fontId="18" fillId="0" borderId="121" xfId="1353" applyFont="1" applyBorder="1" applyAlignment="1">
      <alignment horizontal="center" vertical="center" wrapText="1"/>
    </xf>
    <xf numFmtId="0" fontId="18" fillId="0" borderId="148" xfId="1353" applyFont="1" applyBorder="1" applyAlignment="1">
      <alignment horizontal="center" vertical="center" wrapText="1"/>
    </xf>
    <xf numFmtId="0" fontId="22" fillId="0" borderId="156" xfId="1353" applyFont="1" applyBorder="1" applyAlignment="1">
      <alignment horizontal="center" vertical="center" wrapText="1"/>
    </xf>
    <xf numFmtId="0" fontId="22" fillId="0" borderId="5" xfId="1353" applyFont="1" applyBorder="1" applyAlignment="1">
      <alignment horizontal="center" vertical="center" wrapText="1"/>
    </xf>
    <xf numFmtId="0" fontId="22" fillId="0" borderId="157" xfId="1353" applyFont="1" applyBorder="1" applyAlignment="1">
      <alignment horizontal="center" vertical="center" wrapText="1"/>
    </xf>
    <xf numFmtId="0" fontId="22" fillId="0" borderId="1" xfId="1353" applyFont="1" applyBorder="1" applyAlignment="1">
      <alignment horizontal="center" vertical="center" wrapText="1"/>
    </xf>
    <xf numFmtId="0" fontId="18" fillId="0" borderId="59" xfId="1353" applyFont="1" applyBorder="1" applyAlignment="1">
      <alignment horizontal="center" vertical="center" wrapText="1"/>
    </xf>
    <xf numFmtId="0" fontId="18" fillId="0" borderId="55" xfId="1353" applyFont="1" applyBorder="1" applyAlignment="1">
      <alignment horizontal="center" vertical="center" wrapText="1"/>
    </xf>
    <xf numFmtId="0" fontId="18" fillId="0" borderId="63" xfId="1353" applyFont="1" applyBorder="1" applyAlignment="1">
      <alignment horizontal="center" vertical="center" wrapText="1"/>
    </xf>
    <xf numFmtId="0" fontId="30" fillId="0" borderId="59" xfId="0" applyFont="1" applyBorder="1" applyAlignment="1">
      <alignment horizontal="center" vertical="center" wrapText="1"/>
    </xf>
    <xf numFmtId="0" fontId="30" fillId="0" borderId="55" xfId="0" applyFont="1" applyBorder="1" applyAlignment="1">
      <alignment horizontal="center" vertical="center" wrapText="1"/>
    </xf>
    <xf numFmtId="0" fontId="30" fillId="0" borderId="63" xfId="0" applyFont="1" applyBorder="1" applyAlignment="1">
      <alignment horizontal="center" vertical="center" wrapText="1"/>
    </xf>
    <xf numFmtId="0" fontId="22" fillId="0" borderId="157" xfId="1353" applyFont="1" applyFill="1" applyBorder="1" applyAlignment="1">
      <alignment horizontal="center" vertical="center" wrapText="1"/>
    </xf>
    <xf numFmtId="0" fontId="22" fillId="0" borderId="1" xfId="1353" applyFont="1" applyFill="1" applyBorder="1" applyAlignment="1">
      <alignment horizontal="center" vertical="center" wrapText="1"/>
    </xf>
    <xf numFmtId="0" fontId="43" fillId="0" borderId="12" xfId="1353" applyFont="1" applyFill="1" applyBorder="1" applyAlignment="1">
      <alignment horizontal="center" vertical="center" wrapText="1"/>
    </xf>
    <xf numFmtId="0" fontId="43" fillId="0" borderId="3" xfId="1353" applyFont="1" applyFill="1" applyBorder="1" applyAlignment="1">
      <alignment horizontal="center" vertical="center" wrapText="1"/>
    </xf>
    <xf numFmtId="0" fontId="18" fillId="0" borderId="147" xfId="1353" applyFont="1" applyBorder="1" applyAlignment="1">
      <alignment horizontal="center" vertical="center" wrapText="1"/>
    </xf>
    <xf numFmtId="0" fontId="18" fillId="0" borderId="149" xfId="1353" applyFont="1" applyBorder="1" applyAlignment="1">
      <alignment horizontal="center" vertical="center" wrapText="1"/>
    </xf>
    <xf numFmtId="0" fontId="26" fillId="0" borderId="24" xfId="1353" applyFont="1" applyBorder="1" applyAlignment="1">
      <alignment horizontal="center" vertical="center" wrapText="1"/>
    </xf>
    <xf numFmtId="0" fontId="30" fillId="0" borderId="147" xfId="0" applyFont="1" applyBorder="1" applyAlignment="1">
      <alignment horizontal="center" vertical="center" wrapText="1"/>
    </xf>
    <xf numFmtId="0" fontId="18" fillId="0" borderId="156" xfId="1353" applyFont="1" applyBorder="1" applyAlignment="1">
      <alignment horizontal="center" vertical="center" wrapText="1"/>
    </xf>
    <xf numFmtId="0" fontId="18" fillId="0" borderId="5" xfId="1353" applyFont="1" applyBorder="1" applyAlignment="1">
      <alignment horizontal="center" vertical="center" wrapText="1"/>
    </xf>
    <xf numFmtId="0" fontId="18" fillId="0" borderId="12" xfId="1353" applyFont="1" applyFill="1" applyBorder="1" applyAlignment="1">
      <alignment horizontal="center" vertical="center" wrapText="1"/>
    </xf>
    <xf numFmtId="0" fontId="18" fillId="0" borderId="3" xfId="1353" applyFont="1" applyFill="1" applyBorder="1" applyAlignment="1">
      <alignment horizontal="center" vertical="center" wrapText="1"/>
    </xf>
    <xf numFmtId="0" fontId="18" fillId="0" borderId="157" xfId="1353" applyFont="1" applyBorder="1" applyAlignment="1">
      <alignment horizontal="center" vertical="center" wrapText="1"/>
    </xf>
    <xf numFmtId="0" fontId="18" fillId="0" borderId="1" xfId="1353" applyFont="1" applyBorder="1" applyAlignment="1">
      <alignment horizontal="center" vertical="center" wrapText="1"/>
    </xf>
    <xf numFmtId="0" fontId="22" fillId="0" borderId="12" xfId="1353" applyFont="1" applyBorder="1" applyAlignment="1">
      <alignment horizontal="center" vertical="center" wrapText="1"/>
    </xf>
    <xf numFmtId="0" fontId="22" fillId="0" borderId="3" xfId="1353" applyFont="1" applyBorder="1" applyAlignment="1">
      <alignment horizontal="center" vertical="center" wrapText="1"/>
    </xf>
    <xf numFmtId="0" fontId="30" fillId="0" borderId="148" xfId="0" applyFont="1" applyBorder="1" applyAlignment="1">
      <alignment horizontal="center" vertical="center" wrapText="1"/>
    </xf>
    <xf numFmtId="0" fontId="30" fillId="0" borderId="149" xfId="0" applyFont="1" applyBorder="1" applyAlignment="1">
      <alignment horizontal="center" vertical="center" wrapText="1"/>
    </xf>
    <xf numFmtId="0" fontId="30" fillId="0" borderId="122" xfId="0" applyFont="1" applyBorder="1" applyAlignment="1">
      <alignment horizontal="center" vertical="center" wrapText="1"/>
    </xf>
    <xf numFmtId="0" fontId="30" fillId="0" borderId="195" xfId="0" applyFont="1" applyBorder="1" applyAlignment="1">
      <alignment horizontal="center" vertical="center" wrapText="1"/>
    </xf>
    <xf numFmtId="0" fontId="30" fillId="0" borderId="101" xfId="0" applyFont="1" applyBorder="1" applyAlignment="1">
      <alignment horizontal="center" vertical="center" wrapText="1"/>
    </xf>
    <xf numFmtId="0" fontId="30" fillId="0" borderId="257" xfId="0" applyFont="1" applyBorder="1" applyAlignment="1">
      <alignment horizontal="center" vertical="center" wrapText="1"/>
    </xf>
    <xf numFmtId="0" fontId="32" fillId="0" borderId="47" xfId="0" applyFont="1" applyBorder="1" applyAlignment="1">
      <alignment horizontal="center" vertical="center" wrapText="1"/>
    </xf>
    <xf numFmtId="0" fontId="32" fillId="0" borderId="132" xfId="0" applyFont="1" applyBorder="1" applyAlignment="1">
      <alignment horizontal="center" vertical="center" wrapText="1"/>
    </xf>
    <xf numFmtId="0" fontId="32" fillId="0" borderId="59" xfId="0" applyFont="1" applyBorder="1" applyAlignment="1">
      <alignment horizontal="center" vertical="center" wrapText="1"/>
    </xf>
    <xf numFmtId="0" fontId="32" fillId="0" borderId="122" xfId="0" applyFont="1" applyBorder="1" applyAlignment="1">
      <alignment horizontal="center" vertical="center" wrapText="1"/>
    </xf>
    <xf numFmtId="0" fontId="30" fillId="0" borderId="85" xfId="0" applyFont="1" applyBorder="1" applyAlignment="1">
      <alignment horizontal="center" vertical="center" wrapText="1"/>
    </xf>
    <xf numFmtId="0" fontId="30" fillId="0" borderId="42" xfId="0" applyFont="1" applyBorder="1" applyAlignment="1">
      <alignment horizontal="center" vertical="center" wrapText="1"/>
    </xf>
    <xf numFmtId="0" fontId="30" fillId="0" borderId="125" xfId="0" applyFont="1" applyBorder="1" applyAlignment="1">
      <alignment horizontal="center" vertical="center" wrapText="1"/>
    </xf>
    <xf numFmtId="0" fontId="30" fillId="0" borderId="0" xfId="0" applyFont="1" applyAlignment="1">
      <alignment horizontal="center" vertical="center" wrapText="1"/>
    </xf>
    <xf numFmtId="0" fontId="30" fillId="0" borderId="194"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140" xfId="0" applyFont="1" applyBorder="1" applyAlignment="1">
      <alignment horizontal="center" vertical="center" wrapText="1"/>
    </xf>
    <xf numFmtId="0" fontId="26" fillId="0" borderId="23" xfId="1353" applyFont="1" applyBorder="1" applyAlignment="1">
      <alignment horizontal="center" vertical="center" wrapText="1"/>
    </xf>
    <xf numFmtId="0" fontId="18" fillId="0" borderId="159" xfId="1353" applyFont="1" applyBorder="1" applyAlignment="1">
      <alignment horizontal="center" vertical="center" wrapText="1"/>
    </xf>
    <xf numFmtId="0" fontId="18" fillId="0" borderId="4" xfId="1353" applyFont="1" applyBorder="1" applyAlignment="1">
      <alignment horizontal="center" vertical="center" wrapText="1"/>
    </xf>
    <xf numFmtId="0" fontId="18" fillId="0" borderId="29" xfId="1353" applyFont="1" applyBorder="1" applyAlignment="1">
      <alignment horizontal="center" vertical="center" wrapText="1"/>
    </xf>
    <xf numFmtId="0" fontId="22" fillId="0" borderId="39" xfId="1353" applyFont="1" applyBorder="1" applyAlignment="1">
      <alignment horizontal="center" vertical="center" wrapText="1"/>
    </xf>
    <xf numFmtId="0" fontId="22" fillId="0" borderId="36" xfId="1353" applyFont="1" applyBorder="1" applyAlignment="1">
      <alignment horizontal="center" vertical="center" wrapText="1"/>
    </xf>
    <xf numFmtId="0" fontId="18" fillId="0" borderId="158" xfId="1353" applyFont="1" applyFill="1" applyBorder="1" applyAlignment="1">
      <alignment horizontal="center" vertical="center" wrapText="1"/>
    </xf>
    <xf numFmtId="0" fontId="18" fillId="0" borderId="2" xfId="1353" applyFont="1" applyFill="1" applyBorder="1" applyAlignment="1">
      <alignment horizontal="center" vertical="center" wrapText="1"/>
    </xf>
    <xf numFmtId="0" fontId="18" fillId="0" borderId="59" xfId="1353" applyFont="1" applyFill="1" applyBorder="1" applyAlignment="1">
      <alignment horizontal="center" vertical="center" wrapText="1"/>
    </xf>
    <xf numFmtId="0" fontId="18" fillId="0" borderId="63" xfId="1353" applyFont="1" applyFill="1" applyBorder="1" applyAlignment="1">
      <alignment horizontal="center" vertical="center" wrapText="1"/>
    </xf>
    <xf numFmtId="0" fontId="18" fillId="0" borderId="41" xfId="1353" applyFont="1" applyBorder="1" applyAlignment="1">
      <alignment horizontal="center" vertical="center" wrapText="1"/>
    </xf>
    <xf numFmtId="0" fontId="18" fillId="0" borderId="38" xfId="1353" applyFont="1" applyBorder="1" applyAlignment="1">
      <alignment horizontal="center" vertical="center" wrapText="1"/>
    </xf>
    <xf numFmtId="0" fontId="22" fillId="0" borderId="48" xfId="1353" applyFont="1" applyBorder="1" applyAlignment="1">
      <alignment horizontal="center"/>
    </xf>
    <xf numFmtId="0" fontId="22" fillId="0" borderId="16" xfId="1353" applyFont="1" applyBorder="1" applyAlignment="1">
      <alignment horizontal="center"/>
    </xf>
    <xf numFmtId="0" fontId="22" fillId="0" borderId="17" xfId="1353" applyFont="1" applyBorder="1" applyAlignment="1">
      <alignment horizontal="center"/>
    </xf>
    <xf numFmtId="0" fontId="18" fillId="0" borderId="8" xfId="1353" applyFont="1" applyBorder="1" applyAlignment="1">
      <alignment horizontal="center" vertical="center" wrapText="1"/>
    </xf>
    <xf numFmtId="0" fontId="26" fillId="0" borderId="25" xfId="1353" applyFont="1" applyBorder="1" applyAlignment="1">
      <alignment horizontal="center" vertical="center" wrapText="1"/>
    </xf>
    <xf numFmtId="0" fontId="43" fillId="0" borderId="32" xfId="1353" applyFont="1" applyBorder="1" applyAlignment="1">
      <alignment horizontal="center" vertical="center" wrapText="1"/>
    </xf>
    <xf numFmtId="0" fontId="43" fillId="0" borderId="49" xfId="1353" applyFont="1" applyBorder="1" applyAlignment="1">
      <alignment horizontal="center" vertical="center" wrapText="1"/>
    </xf>
    <xf numFmtId="0" fontId="31" fillId="0" borderId="0" xfId="0" applyFont="1" applyBorder="1" applyAlignment="1">
      <alignment horizontal="center" vertical="center" wrapText="1"/>
    </xf>
    <xf numFmtId="0" fontId="31" fillId="0" borderId="0" xfId="0" applyFont="1" applyAlignment="1">
      <alignment horizontal="center" vertical="center" wrapText="1"/>
    </xf>
    <xf numFmtId="0" fontId="22" fillId="0" borderId="18" xfId="1353" applyFont="1" applyBorder="1" applyAlignment="1">
      <alignment horizontal="center"/>
    </xf>
    <xf numFmtId="0" fontId="43" fillId="0" borderId="11" xfId="1353" applyFont="1" applyBorder="1" applyAlignment="1">
      <alignment horizontal="center" vertical="center" wrapText="1"/>
    </xf>
    <xf numFmtId="0" fontId="43" fillId="0" borderId="1" xfId="1353" applyFont="1" applyBorder="1" applyAlignment="1">
      <alignment horizontal="center" vertical="center" wrapText="1"/>
    </xf>
    <xf numFmtId="0" fontId="18" fillId="0" borderId="6" xfId="1353" applyFont="1" applyBorder="1" applyAlignment="1">
      <alignment horizontal="center" vertical="center" wrapText="1"/>
    </xf>
    <xf numFmtId="0" fontId="43" fillId="0" borderId="33" xfId="1353" applyFont="1" applyBorder="1" applyAlignment="1">
      <alignment horizontal="center" vertical="center" wrapText="1"/>
    </xf>
    <xf numFmtId="0" fontId="43" fillId="0" borderId="37" xfId="1353" applyFont="1" applyBorder="1" applyAlignment="1">
      <alignment horizontal="center" vertical="center" wrapText="1"/>
    </xf>
    <xf numFmtId="0" fontId="43" fillId="0" borderId="12" xfId="1353" applyFont="1" applyBorder="1" applyAlignment="1">
      <alignment horizontal="center" vertical="center" wrapText="1"/>
    </xf>
    <xf numFmtId="0" fontId="43" fillId="0" borderId="3" xfId="1353" applyFont="1" applyBorder="1" applyAlignment="1">
      <alignment horizontal="center" vertical="center" wrapText="1"/>
    </xf>
    <xf numFmtId="0" fontId="22" fillId="0" borderId="48" xfId="1353" applyFont="1" applyBorder="1" applyAlignment="1">
      <alignment horizontal="center" vertical="center"/>
    </xf>
    <xf numFmtId="0" fontId="22" fillId="0" borderId="16" xfId="1353" applyFont="1" applyBorder="1" applyAlignment="1">
      <alignment horizontal="center" vertical="center"/>
    </xf>
    <xf numFmtId="0" fontId="22" fillId="0" borderId="15" xfId="1353" applyFont="1" applyBorder="1" applyAlignment="1">
      <alignment horizontal="center" vertical="center"/>
    </xf>
    <xf numFmtId="0" fontId="18" fillId="0" borderId="18" xfId="1353" applyFont="1" applyBorder="1" applyAlignment="1">
      <alignment horizontal="center" vertical="center" wrapText="1"/>
    </xf>
    <xf numFmtId="0" fontId="18" fillId="0" borderId="17" xfId="1353" applyFont="1" applyBorder="1" applyAlignment="1">
      <alignment horizontal="center" vertical="center" wrapText="1"/>
    </xf>
    <xf numFmtId="0" fontId="22" fillId="0" borderId="8" xfId="1353" applyFont="1" applyBorder="1" applyAlignment="1">
      <alignment horizontal="center"/>
    </xf>
    <xf numFmtId="0" fontId="22" fillId="0" borderId="0" xfId="1353" applyFont="1" applyBorder="1" applyAlignment="1">
      <alignment horizontal="center"/>
    </xf>
    <xf numFmtId="0" fontId="22" fillId="0" borderId="22" xfId="1353" applyFont="1" applyBorder="1" applyAlignment="1">
      <alignment horizontal="center"/>
    </xf>
    <xf numFmtId="0" fontId="22" fillId="0" borderId="40" xfId="1353" applyFont="1" applyBorder="1" applyAlignment="1">
      <alignment horizontal="center" vertical="center" wrapText="1"/>
    </xf>
    <xf numFmtId="0" fontId="22" fillId="0" borderId="77" xfId="1353" applyFont="1" applyBorder="1" applyAlignment="1">
      <alignment horizontal="center" vertical="center" wrapText="1"/>
    </xf>
    <xf numFmtId="0" fontId="22" fillId="0" borderId="41" xfId="1353" applyFont="1" applyBorder="1" applyAlignment="1">
      <alignment horizontal="center" vertical="center" wrapText="1"/>
    </xf>
    <xf numFmtId="0" fontId="22" fillId="0" borderId="38" xfId="1353" applyFont="1" applyBorder="1" applyAlignment="1">
      <alignment horizontal="center" vertical="center" wrapText="1"/>
    </xf>
    <xf numFmtId="0" fontId="18" fillId="0" borderId="33" xfId="1353" applyFont="1" applyBorder="1" applyAlignment="1">
      <alignment horizontal="center" vertical="center" wrapText="1"/>
    </xf>
    <xf numFmtId="0" fontId="18" fillId="0" borderId="37" xfId="1353" applyFont="1" applyBorder="1" applyAlignment="1">
      <alignment horizontal="center" vertical="center" wrapText="1"/>
    </xf>
    <xf numFmtId="0" fontId="43" fillId="0" borderId="39" xfId="1353" applyFont="1" applyBorder="1" applyAlignment="1">
      <alignment horizontal="center" vertical="center" wrapText="1"/>
    </xf>
    <xf numFmtId="0" fontId="43" fillId="0" borderId="36" xfId="1353" applyFont="1" applyBorder="1" applyAlignment="1">
      <alignment horizontal="center" vertical="center" wrapText="1"/>
    </xf>
    <xf numFmtId="0" fontId="18" fillId="0" borderId="0" xfId="1353" applyFont="1" applyBorder="1" applyAlignment="1">
      <alignment horizontal="center" vertical="center" wrapText="1"/>
    </xf>
    <xf numFmtId="0" fontId="18" fillId="0" borderId="12" xfId="1353" applyFont="1" applyBorder="1" applyAlignment="1">
      <alignment horizontal="center" vertical="center" wrapText="1"/>
    </xf>
    <xf numFmtId="0" fontId="18" fillId="0" borderId="3" xfId="1353" applyFont="1" applyBorder="1" applyAlignment="1">
      <alignment horizontal="center" vertical="center" wrapText="1"/>
    </xf>
    <xf numFmtId="0" fontId="22" fillId="0" borderId="46" xfId="1353" applyFont="1" applyBorder="1" applyAlignment="1">
      <alignment horizontal="center" vertical="center" wrapText="1"/>
    </xf>
    <xf numFmtId="0" fontId="22" fillId="0" borderId="44" xfId="1353" applyFont="1" applyBorder="1" applyAlignment="1">
      <alignment horizontal="center" vertical="center" wrapText="1"/>
    </xf>
    <xf numFmtId="0" fontId="22" fillId="0" borderId="33" xfId="1353" applyFont="1" applyBorder="1" applyAlignment="1">
      <alignment horizontal="center" vertical="center" wrapText="1"/>
    </xf>
    <xf numFmtId="0" fontId="22" fillId="0" borderId="37" xfId="1353" applyFont="1" applyBorder="1" applyAlignment="1">
      <alignment horizontal="center" vertical="center" wrapText="1"/>
    </xf>
    <xf numFmtId="0" fontId="18" fillId="0" borderId="48" xfId="1353" applyFont="1" applyBorder="1" applyAlignment="1">
      <alignment horizontal="center" vertical="center"/>
    </xf>
    <xf numFmtId="0" fontId="18" fillId="0" borderId="16" xfId="1353" applyFont="1" applyBorder="1" applyAlignment="1">
      <alignment horizontal="center" vertical="center"/>
    </xf>
    <xf numFmtId="0" fontId="18" fillId="0" borderId="13" xfId="1353" applyFont="1" applyBorder="1" applyAlignment="1">
      <alignment horizontal="center" vertical="center" wrapText="1"/>
    </xf>
    <xf numFmtId="0" fontId="22" fillId="0" borderId="11" xfId="1353" applyFont="1" applyBorder="1" applyAlignment="1">
      <alignment horizontal="center" vertical="center" wrapText="1"/>
    </xf>
    <xf numFmtId="0" fontId="26" fillId="0" borderId="25" xfId="1353" applyFont="1" applyBorder="1" applyAlignment="1">
      <alignment horizontal="center" vertical="center"/>
    </xf>
    <xf numFmtId="0" fontId="26" fillId="0" borderId="24" xfId="1353" applyFont="1" applyBorder="1" applyAlignment="1">
      <alignment horizontal="center" vertical="center"/>
    </xf>
    <xf numFmtId="0" fontId="26" fillId="0" borderId="23" xfId="1353" applyFont="1" applyBorder="1" applyAlignment="1">
      <alignment horizontal="center" vertical="center"/>
    </xf>
    <xf numFmtId="0" fontId="18" fillId="0" borderId="40" xfId="1353" applyFont="1" applyBorder="1" applyAlignment="1">
      <alignment horizontal="center" vertical="center" wrapText="1"/>
    </xf>
    <xf numFmtId="0" fontId="18" fillId="0" borderId="77" xfId="1353" applyFont="1" applyBorder="1" applyAlignment="1">
      <alignment horizontal="center" vertical="center" wrapText="1"/>
    </xf>
    <xf numFmtId="0" fontId="18" fillId="0" borderId="17" xfId="1353" applyFont="1" applyBorder="1" applyAlignment="1">
      <alignment horizontal="center" vertical="center"/>
    </xf>
    <xf numFmtId="0" fontId="22" fillId="0" borderId="14" xfId="1353" applyFont="1" applyBorder="1" applyAlignment="1">
      <alignment horizontal="center" vertical="center" wrapText="1"/>
    </xf>
    <xf numFmtId="0" fontId="22" fillId="0" borderId="2" xfId="1353" applyFont="1" applyBorder="1" applyAlignment="1">
      <alignment horizontal="center" vertical="center" wrapText="1"/>
    </xf>
    <xf numFmtId="0" fontId="18" fillId="0" borderId="11" xfId="1353" applyFont="1" applyBorder="1" applyAlignment="1">
      <alignment horizontal="center" vertical="center" wrapText="1"/>
    </xf>
    <xf numFmtId="0" fontId="18" fillId="0" borderId="34" xfId="1353" applyFont="1" applyBorder="1" applyAlignment="1">
      <alignment horizontal="center" vertical="center" wrapText="1"/>
    </xf>
    <xf numFmtId="0" fontId="18" fillId="0" borderId="35" xfId="1353" applyFont="1" applyBorder="1" applyAlignment="1">
      <alignment horizontal="center" vertical="center" wrapText="1"/>
    </xf>
    <xf numFmtId="0" fontId="18" fillId="0" borderId="10" xfId="1353" applyFont="1" applyBorder="1" applyAlignment="1">
      <alignment horizontal="center" vertical="center" wrapText="1"/>
    </xf>
    <xf numFmtId="0" fontId="22" fillId="0" borderId="90" xfId="1353" applyFont="1" applyBorder="1" applyAlignment="1">
      <alignment horizontal="center"/>
    </xf>
    <xf numFmtId="0" fontId="22" fillId="0" borderId="89" xfId="1353" applyFont="1" applyBorder="1" applyAlignment="1">
      <alignment horizontal="center"/>
    </xf>
    <xf numFmtId="0" fontId="22" fillId="0" borderId="88" xfId="1353" applyFont="1" applyBorder="1" applyAlignment="1">
      <alignment horizontal="center"/>
    </xf>
    <xf numFmtId="0" fontId="26" fillId="0" borderId="74" xfId="1353" applyFont="1" applyBorder="1" applyAlignment="1">
      <alignment horizontal="center" vertical="center" wrapText="1"/>
    </xf>
    <xf numFmtId="0" fontId="26" fillId="0" borderId="73" xfId="1353" applyFont="1" applyBorder="1" applyAlignment="1">
      <alignment horizontal="center" vertical="center" wrapText="1"/>
    </xf>
    <xf numFmtId="0" fontId="26" fillId="0" borderId="72" xfId="1353" applyFont="1" applyBorder="1" applyAlignment="1">
      <alignment horizontal="center" vertical="center" wrapText="1"/>
    </xf>
    <xf numFmtId="0" fontId="22" fillId="0" borderId="74" xfId="1353" applyFont="1" applyBorder="1" applyAlignment="1">
      <alignment horizontal="center" vertical="center"/>
    </xf>
    <xf numFmtId="0" fontId="22" fillId="0" borderId="73" xfId="1353" applyFont="1" applyBorder="1" applyAlignment="1">
      <alignment horizontal="center" vertical="center"/>
    </xf>
    <xf numFmtId="0" fontId="22" fillId="0" borderId="72" xfId="1353" applyFont="1" applyBorder="1" applyAlignment="1">
      <alignment horizontal="center" vertical="center"/>
    </xf>
    <xf numFmtId="0" fontId="18" fillId="0" borderId="25" xfId="1353" applyFont="1" applyBorder="1" applyAlignment="1">
      <alignment horizontal="left" vertical="top" wrapText="1"/>
    </xf>
    <xf numFmtId="0" fontId="18" fillId="0" borderId="24" xfId="1353" applyFont="1" applyBorder="1" applyAlignment="1">
      <alignment horizontal="left" vertical="top" wrapText="1"/>
    </xf>
    <xf numFmtId="0" fontId="18" fillId="0" borderId="23" xfId="1353" applyFont="1" applyBorder="1" applyAlignment="1">
      <alignment horizontal="left" vertical="top" wrapText="1"/>
    </xf>
    <xf numFmtId="0" fontId="18" fillId="0" borderId="8" xfId="1353" applyFont="1" applyBorder="1" applyAlignment="1">
      <alignment horizontal="left" vertical="top" wrapText="1"/>
    </xf>
    <xf numFmtId="0" fontId="18" fillId="0" borderId="0" xfId="1353" applyFont="1" applyBorder="1" applyAlignment="1">
      <alignment horizontal="left" vertical="top" wrapText="1"/>
    </xf>
    <xf numFmtId="0" fontId="18" fillId="0" borderId="22" xfId="1353" applyFont="1" applyBorder="1" applyAlignment="1">
      <alignment horizontal="left" vertical="top" wrapText="1"/>
    </xf>
    <xf numFmtId="0" fontId="18" fillId="0" borderId="139" xfId="1353" applyFont="1" applyBorder="1" applyAlignment="1">
      <alignment horizontal="left" vertical="top" wrapText="1"/>
    </xf>
    <xf numFmtId="0" fontId="18" fillId="0" borderId="138" xfId="1353" applyFont="1" applyBorder="1" applyAlignment="1">
      <alignment horizontal="left" vertical="top" wrapText="1"/>
    </xf>
    <xf numFmtId="0" fontId="18" fillId="0" borderId="137" xfId="1353" applyFont="1" applyBorder="1" applyAlignment="1">
      <alignment horizontal="left" vertical="top" wrapText="1"/>
    </xf>
    <xf numFmtId="0" fontId="18" fillId="0" borderId="48" xfId="1353" applyFont="1" applyFill="1" applyBorder="1" applyAlignment="1">
      <alignment horizontal="center" vertical="center"/>
    </xf>
    <xf numFmtId="0" fontId="18" fillId="0" borderId="16" xfId="1353" applyFont="1" applyFill="1" applyBorder="1" applyAlignment="1">
      <alignment horizontal="center" vertical="center"/>
    </xf>
    <xf numFmtId="0" fontId="18" fillId="0" borderId="17" xfId="1353" applyFont="1" applyFill="1" applyBorder="1" applyAlignment="1">
      <alignment horizontal="center" vertical="center"/>
    </xf>
    <xf numFmtId="0" fontId="26" fillId="0" borderId="25" xfId="1353" applyFont="1" applyFill="1" applyBorder="1" applyAlignment="1">
      <alignment horizontal="center" vertical="center" wrapText="1"/>
    </xf>
    <xf numFmtId="0" fontId="26" fillId="0" borderId="24" xfId="1353" applyFont="1" applyFill="1" applyBorder="1" applyAlignment="1">
      <alignment horizontal="center" vertical="center" wrapText="1"/>
    </xf>
    <xf numFmtId="0" fontId="26" fillId="0" borderId="23" xfId="1353" applyFont="1" applyFill="1" applyBorder="1" applyAlignment="1">
      <alignment horizontal="center" vertical="center" wrapText="1"/>
    </xf>
    <xf numFmtId="0" fontId="22" fillId="0" borderId="147" xfId="1353" applyFont="1" applyBorder="1" applyAlignment="1">
      <alignment horizontal="center" vertical="center"/>
    </xf>
    <xf numFmtId="0" fontId="22" fillId="0" borderId="148" xfId="1353" applyFont="1" applyBorder="1" applyAlignment="1">
      <alignment horizontal="center" vertical="center"/>
    </xf>
    <xf numFmtId="0" fontId="22" fillId="0" borderId="149" xfId="1353" applyFont="1" applyBorder="1" applyAlignment="1">
      <alignment horizontal="center" vertical="center"/>
    </xf>
    <xf numFmtId="0" fontId="26" fillId="0" borderId="150" xfId="13531" applyFont="1" applyBorder="1" applyAlignment="1">
      <alignment horizontal="center" vertical="center" wrapText="1"/>
    </xf>
    <xf numFmtId="0" fontId="26" fillId="0" borderId="151" xfId="13531" applyFont="1" applyBorder="1" applyAlignment="1">
      <alignment horizontal="center" vertical="center" wrapText="1"/>
    </xf>
    <xf numFmtId="0" fontId="26" fillId="0" borderId="152" xfId="13531" applyFont="1" applyBorder="1" applyAlignment="1">
      <alignment horizontal="center" vertical="center" wrapText="1"/>
    </xf>
    <xf numFmtId="0" fontId="22" fillId="0" borderId="147" xfId="13531" applyFont="1" applyBorder="1" applyAlignment="1">
      <alignment horizontal="center"/>
    </xf>
    <xf numFmtId="0" fontId="22" fillId="0" borderId="148" xfId="13531" applyFont="1" applyBorder="1" applyAlignment="1">
      <alignment horizontal="center"/>
    </xf>
    <xf numFmtId="0" fontId="22" fillId="0" borderId="217" xfId="13531" applyFont="1" applyBorder="1" applyAlignment="1">
      <alignment horizontal="center"/>
    </xf>
    <xf numFmtId="0" fontId="23" fillId="0" borderId="218" xfId="13531" applyFont="1" applyBorder="1" applyAlignment="1">
      <alignment horizontal="center" vertical="center" wrapText="1"/>
    </xf>
    <xf numFmtId="0" fontId="22" fillId="0" borderId="156" xfId="13531" applyFont="1" applyBorder="1" applyAlignment="1">
      <alignment horizontal="center" vertical="center" wrapText="1"/>
    </xf>
    <xf numFmtId="0" fontId="22" fillId="0" borderId="157" xfId="13531" applyFont="1" applyBorder="1" applyAlignment="1">
      <alignment horizontal="center" vertical="center" wrapText="1"/>
    </xf>
    <xf numFmtId="0" fontId="22" fillId="0" borderId="159" xfId="13531" applyFont="1" applyBorder="1" applyAlignment="1">
      <alignment horizontal="center" vertical="center" wrapText="1"/>
    </xf>
    <xf numFmtId="0" fontId="22" fillId="0" borderId="158" xfId="13531" applyFont="1" applyBorder="1" applyAlignment="1">
      <alignment horizontal="center" vertical="center" wrapText="1"/>
    </xf>
    <xf numFmtId="0" fontId="22" fillId="0" borderId="158" xfId="13531" applyFont="1" applyBorder="1" applyAlignment="1">
      <alignment horizontal="center" vertical="center"/>
    </xf>
    <xf numFmtId="0" fontId="22" fillId="0" borderId="157" xfId="13531" applyFont="1" applyBorder="1" applyAlignment="1">
      <alignment horizontal="center" vertical="center"/>
    </xf>
    <xf numFmtId="0" fontId="22" fillId="0" borderId="219" xfId="13531" applyFont="1" applyBorder="1" applyAlignment="1">
      <alignment horizontal="center" vertical="center"/>
    </xf>
    <xf numFmtId="0" fontId="26" fillId="0" borderId="8" xfId="1353" applyFont="1" applyBorder="1" applyAlignment="1">
      <alignment horizontal="center" vertical="center" wrapText="1"/>
    </xf>
    <xf numFmtId="0" fontId="26" fillId="0" borderId="0" xfId="1353" applyFont="1" applyBorder="1" applyAlignment="1">
      <alignment horizontal="center" vertical="center" wrapText="1"/>
    </xf>
    <xf numFmtId="0" fontId="26" fillId="0" borderId="22" xfId="1353" applyFont="1" applyBorder="1" applyAlignment="1">
      <alignment horizontal="center" vertical="center" wrapText="1"/>
    </xf>
    <xf numFmtId="0" fontId="18" fillId="0" borderId="148" xfId="1353" applyFont="1" applyBorder="1" applyAlignment="1">
      <alignment horizontal="center" vertical="center"/>
    </xf>
    <xf numFmtId="0" fontId="32" fillId="0" borderId="8" xfId="0" applyFont="1" applyBorder="1" applyAlignment="1">
      <alignment horizontal="center" vertical="center" wrapText="1"/>
    </xf>
    <xf numFmtId="0" fontId="30" fillId="0" borderId="2" xfId="0" applyFont="1" applyBorder="1"/>
    <xf numFmtId="0" fontId="32" fillId="0" borderId="31" xfId="0" applyFont="1" applyBorder="1" applyAlignment="1">
      <alignment horizontal="center" vertical="center" wrapText="1"/>
    </xf>
    <xf numFmtId="0" fontId="32" fillId="0" borderId="38" xfId="0" applyFont="1" applyBorder="1" applyAlignment="1">
      <alignment horizontal="center" vertical="center" wrapText="1"/>
    </xf>
    <xf numFmtId="0" fontId="32" fillId="0" borderId="54" xfId="0" applyFont="1" applyBorder="1" applyAlignment="1">
      <alignment horizontal="center" vertical="center" wrapText="1"/>
    </xf>
    <xf numFmtId="0" fontId="32" fillId="0" borderId="5" xfId="0" applyFont="1" applyBorder="1" applyAlignment="1">
      <alignment horizontal="center" vertical="center" wrapText="1"/>
    </xf>
    <xf numFmtId="0" fontId="32" fillId="0" borderId="27" xfId="0" applyFont="1" applyBorder="1" applyAlignment="1">
      <alignment horizontal="center" vertical="center" wrapText="1"/>
    </xf>
    <xf numFmtId="0" fontId="32" fillId="0" borderId="35" xfId="0" applyFont="1" applyBorder="1" applyAlignment="1">
      <alignment horizontal="center" vertical="center" wrapText="1"/>
    </xf>
    <xf numFmtId="0" fontId="32" fillId="0" borderId="2" xfId="0" applyFont="1" applyBorder="1" applyAlignment="1">
      <alignment horizontal="center" vertical="center" wrapText="1"/>
    </xf>
    <xf numFmtId="0" fontId="32" fillId="0" borderId="22" xfId="0" applyFont="1" applyFill="1" applyBorder="1" applyAlignment="1">
      <alignment horizontal="center" vertical="center" wrapText="1"/>
    </xf>
    <xf numFmtId="0" fontId="32" fillId="0" borderId="4" xfId="0" applyFont="1" applyFill="1" applyBorder="1" applyAlignment="1">
      <alignment horizontal="center" vertical="center" wrapText="1"/>
    </xf>
    <xf numFmtId="0" fontId="32" fillId="0" borderId="9" xfId="0" applyFont="1" applyBorder="1" applyAlignment="1">
      <alignment horizontal="center" vertical="center" wrapText="1"/>
    </xf>
    <xf numFmtId="0" fontId="32" fillId="0" borderId="3" xfId="0" applyFont="1" applyBorder="1" applyAlignment="1">
      <alignment horizontal="center" vertical="center" wrapText="1"/>
    </xf>
    <xf numFmtId="0" fontId="30" fillId="0" borderId="51" xfId="0" applyFont="1" applyBorder="1" applyAlignment="1">
      <alignment horizontal="center" vertical="center" wrapText="1"/>
    </xf>
    <xf numFmtId="0" fontId="30" fillId="0" borderId="51" xfId="0" applyFont="1" applyBorder="1" applyAlignment="1">
      <alignment horizontal="center" vertical="center"/>
    </xf>
    <xf numFmtId="0" fontId="30" fillId="0" borderId="30" xfId="0" applyFont="1" applyBorder="1" applyAlignment="1">
      <alignment horizontal="center" vertical="center" wrapText="1"/>
    </xf>
    <xf numFmtId="0" fontId="30" fillId="0" borderId="30" xfId="0" applyFont="1" applyBorder="1" applyAlignment="1">
      <alignment horizontal="center" vertical="center"/>
    </xf>
    <xf numFmtId="0" fontId="32" fillId="0" borderId="26" xfId="0" applyFont="1" applyBorder="1" applyAlignment="1">
      <alignment horizontal="center" vertical="center" wrapText="1"/>
    </xf>
    <xf numFmtId="0" fontId="32" fillId="0" borderId="49" xfId="0" applyFont="1" applyBorder="1" applyAlignment="1">
      <alignment horizontal="center" vertical="center" wrapText="1"/>
    </xf>
    <xf numFmtId="0" fontId="30" fillId="0" borderId="28" xfId="0" applyFont="1" applyBorder="1" applyAlignment="1">
      <alignment horizontal="center" vertical="center" wrapText="1"/>
    </xf>
    <xf numFmtId="0" fontId="30" fillId="0" borderId="37" xfId="0" applyFont="1" applyBorder="1" applyAlignment="1">
      <alignment horizontal="center" vertical="center" wrapText="1"/>
    </xf>
    <xf numFmtId="0" fontId="30" fillId="0" borderId="7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4" xfId="0" applyFont="1" applyBorder="1" applyAlignment="1">
      <alignment horizontal="center" vertical="center" wrapText="1"/>
    </xf>
    <xf numFmtId="0" fontId="28" fillId="0" borderId="23"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0" xfId="0" applyFont="1" applyBorder="1" applyAlignment="1">
      <alignment horizontal="center" vertical="center" wrapText="1"/>
    </xf>
    <xf numFmtId="0" fontId="28" fillId="0" borderId="22" xfId="0" applyFont="1" applyBorder="1" applyAlignment="1">
      <alignment horizontal="center" vertical="center" wrapText="1"/>
    </xf>
    <xf numFmtId="0" fontId="28" fillId="0" borderId="139" xfId="0" applyFont="1" applyBorder="1" applyAlignment="1">
      <alignment horizontal="center" vertical="center" wrapText="1"/>
    </xf>
    <xf numFmtId="0" fontId="28" fillId="0" borderId="138" xfId="0" applyFont="1" applyBorder="1" applyAlignment="1">
      <alignment horizontal="center" vertical="center" wrapText="1"/>
    </xf>
    <xf numFmtId="0" fontId="28" fillId="0" borderId="137" xfId="0" applyFont="1" applyBorder="1" applyAlignment="1">
      <alignment horizontal="center" vertical="center" wrapText="1"/>
    </xf>
    <xf numFmtId="0" fontId="30" fillId="0" borderId="0" xfId="0" applyFont="1" applyAlignment="1">
      <alignment horizontal="center" vertical="center"/>
    </xf>
    <xf numFmtId="0" fontId="32" fillId="0" borderId="39" xfId="0" applyFont="1" applyBorder="1" applyAlignment="1">
      <alignment horizontal="center" vertical="center" wrapText="1"/>
    </xf>
    <xf numFmtId="0" fontId="32" fillId="0" borderId="36" xfId="0" applyFont="1" applyBorder="1" applyAlignment="1">
      <alignment horizontal="center" vertical="center" wrapText="1"/>
    </xf>
    <xf numFmtId="0" fontId="31" fillId="0" borderId="28" xfId="0" applyFont="1" applyBorder="1" applyAlignment="1">
      <alignment horizontal="center" vertical="center" wrapText="1"/>
    </xf>
    <xf numFmtId="0" fontId="31" fillId="0" borderId="37" xfId="0" applyFont="1" applyBorder="1" applyAlignment="1">
      <alignment horizontal="center" vertical="center" wrapText="1"/>
    </xf>
    <xf numFmtId="0" fontId="32" fillId="0" borderId="30"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5" xfId="0" applyFont="1" applyBorder="1" applyAlignment="1">
      <alignment horizontal="center" vertical="center" wrapText="1"/>
    </xf>
    <xf numFmtId="0" fontId="32" fillId="0" borderId="63" xfId="0" applyFont="1" applyBorder="1" applyAlignment="1">
      <alignment horizontal="center" vertical="center" wrapText="1"/>
    </xf>
    <xf numFmtId="0" fontId="30" fillId="0" borderId="40" xfId="0" applyFont="1" applyBorder="1" applyAlignment="1">
      <alignment horizontal="center" vertical="center" wrapText="1"/>
    </xf>
    <xf numFmtId="0" fontId="32" fillId="0" borderId="32" xfId="0" applyFont="1" applyBorder="1" applyAlignment="1">
      <alignment horizontal="center" vertical="center" wrapText="1"/>
    </xf>
    <xf numFmtId="0" fontId="32" fillId="0" borderId="34" xfId="0" applyFont="1" applyBorder="1" applyAlignment="1">
      <alignment horizontal="center" vertical="center" wrapText="1"/>
    </xf>
    <xf numFmtId="0" fontId="32" fillId="0" borderId="159" xfId="0" applyFont="1" applyFill="1" applyBorder="1" applyAlignment="1">
      <alignment horizontal="center" vertical="center" wrapText="1"/>
    </xf>
    <xf numFmtId="0" fontId="18" fillId="0" borderId="48" xfId="1353" applyFont="1" applyBorder="1" applyAlignment="1">
      <alignment horizontal="center"/>
    </xf>
    <xf numFmtId="0" fontId="18" fillId="0" borderId="148" xfId="1353" applyFont="1" applyBorder="1" applyAlignment="1">
      <alignment horizontal="center"/>
    </xf>
    <xf numFmtId="0" fontId="18" fillId="0" borderId="17" xfId="1353" applyFont="1" applyBorder="1" applyAlignment="1">
      <alignment horizontal="center"/>
    </xf>
    <xf numFmtId="0" fontId="31" fillId="0" borderId="33" xfId="0" applyFont="1" applyBorder="1" applyAlignment="1">
      <alignment horizontal="center" vertical="center" wrapText="1"/>
    </xf>
    <xf numFmtId="0" fontId="31" fillId="0" borderId="40" xfId="0" applyFont="1" applyBorder="1" applyAlignment="1">
      <alignment horizontal="center" vertical="center" wrapText="1"/>
    </xf>
    <xf numFmtId="0" fontId="31" fillId="0" borderId="77" xfId="0" applyFont="1" applyBorder="1" applyAlignment="1">
      <alignment horizontal="center" vertical="center" wrapText="1"/>
    </xf>
    <xf numFmtId="0" fontId="30" fillId="0" borderId="36" xfId="0" applyFont="1" applyBorder="1"/>
    <xf numFmtId="0" fontId="32" fillId="0" borderId="41" xfId="0" applyFont="1" applyBorder="1" applyAlignment="1">
      <alignment horizontal="center" vertical="center" wrapText="1"/>
    </xf>
    <xf numFmtId="0" fontId="32" fillId="0" borderId="158" xfId="0" applyFont="1" applyBorder="1" applyAlignment="1">
      <alignment horizontal="center" vertical="center" wrapText="1"/>
    </xf>
    <xf numFmtId="0" fontId="32" fillId="0" borderId="156"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37" xfId="0" applyFont="1" applyBorder="1" applyAlignment="1">
      <alignment horizontal="center" vertical="center" wrapText="1"/>
    </xf>
    <xf numFmtId="0" fontId="30" fillId="0" borderId="33" xfId="0" applyFont="1" applyBorder="1" applyAlignment="1">
      <alignment horizontal="center" vertical="center" wrapText="1"/>
    </xf>
    <xf numFmtId="0" fontId="30" fillId="0" borderId="28" xfId="0" applyFont="1" applyBorder="1" applyAlignment="1">
      <alignment horizontal="center" vertical="center"/>
    </xf>
    <xf numFmtId="0" fontId="30" fillId="0" borderId="32" xfId="0" applyFont="1" applyBorder="1" applyAlignment="1">
      <alignment horizontal="center" vertical="center" wrapText="1"/>
    </xf>
    <xf numFmtId="0" fontId="30" fillId="0" borderId="49" xfId="0" applyFont="1" applyBorder="1" applyAlignment="1">
      <alignment horizontal="center" vertical="center" wrapText="1"/>
    </xf>
    <xf numFmtId="0" fontId="31" fillId="0" borderId="156" xfId="0" applyFont="1" applyBorder="1" applyAlignment="1">
      <alignment horizontal="center" vertical="center" wrapText="1"/>
    </xf>
    <xf numFmtId="0" fontId="31" fillId="0" borderId="5" xfId="0" applyFont="1" applyBorder="1" applyAlignment="1">
      <alignment horizontal="center" vertical="center" wrapText="1"/>
    </xf>
    <xf numFmtId="0" fontId="18" fillId="0" borderId="121" xfId="1353" applyFont="1" applyFill="1" applyBorder="1" applyAlignment="1">
      <alignment horizontal="center" vertical="center" wrapText="1"/>
    </xf>
    <xf numFmtId="0" fontId="18" fillId="0" borderId="121" xfId="1353" applyFont="1" applyFill="1" applyBorder="1" applyAlignment="1">
      <alignment horizontal="center" vertical="center"/>
    </xf>
    <xf numFmtId="0" fontId="18" fillId="0" borderId="0" xfId="1353" applyFont="1" applyFill="1" applyBorder="1" applyAlignment="1">
      <alignment horizontal="center" vertical="center" wrapText="1"/>
    </xf>
    <xf numFmtId="0" fontId="18" fillId="0" borderId="112" xfId="1353" applyFont="1" applyFill="1" applyBorder="1" applyAlignment="1">
      <alignment horizontal="center" vertical="center" wrapText="1"/>
    </xf>
    <xf numFmtId="0" fontId="30" fillId="0" borderId="59" xfId="6072" applyFont="1" applyFill="1" applyBorder="1" applyAlignment="1">
      <alignment horizontal="center" vertical="center" wrapText="1"/>
    </xf>
    <xf numFmtId="0" fontId="30" fillId="0" borderId="63" xfId="6072" applyFont="1" applyFill="1" applyBorder="1" applyAlignment="1">
      <alignment horizontal="center" vertical="center" wrapText="1"/>
    </xf>
    <xf numFmtId="0" fontId="30" fillId="0" borderId="46" xfId="6072" applyFont="1" applyFill="1" applyBorder="1" applyAlignment="1">
      <alignment horizontal="center" vertical="center" wrapText="1"/>
    </xf>
    <xf numFmtId="0" fontId="30" fillId="0" borderId="44" xfId="6072" applyFont="1" applyFill="1" applyBorder="1" applyAlignment="1">
      <alignment horizontal="center" vertical="center" wrapText="1"/>
    </xf>
    <xf numFmtId="0" fontId="18" fillId="0" borderId="90" xfId="1353" applyFont="1" applyBorder="1" applyAlignment="1">
      <alignment horizontal="center"/>
    </xf>
    <xf numFmtId="0" fontId="18" fillId="0" borderId="89" xfId="1353" applyFont="1" applyBorder="1" applyAlignment="1">
      <alignment horizontal="center"/>
    </xf>
    <xf numFmtId="0" fontId="18" fillId="0" borderId="88" xfId="1353" applyFont="1" applyBorder="1" applyAlignment="1">
      <alignment horizontal="center"/>
    </xf>
    <xf numFmtId="0" fontId="18" fillId="0" borderId="14" xfId="1353" applyFont="1" applyBorder="1" applyAlignment="1">
      <alignment horizontal="center"/>
    </xf>
    <xf numFmtId="0" fontId="18" fillId="0" borderId="11" xfId="1353" applyFont="1" applyBorder="1" applyAlignment="1">
      <alignment horizontal="center"/>
    </xf>
    <xf numFmtId="0" fontId="18" fillId="0" borderId="157" xfId="1353" applyFont="1" applyBorder="1" applyAlignment="1">
      <alignment horizontal="center"/>
    </xf>
    <xf numFmtId="0" fontId="18" fillId="0" borderId="10" xfId="1353" applyFont="1" applyBorder="1" applyAlignment="1">
      <alignment horizontal="center"/>
    </xf>
    <xf numFmtId="49" fontId="28" fillId="0" borderId="25" xfId="0" applyNumberFormat="1" applyFont="1" applyBorder="1" applyAlignment="1">
      <alignment horizontal="left" vertical="top" wrapText="1"/>
    </xf>
    <xf numFmtId="49" fontId="28" fillId="0" borderId="24" xfId="0" applyNumberFormat="1" applyFont="1" applyBorder="1" applyAlignment="1">
      <alignment horizontal="left" vertical="top" wrapText="1"/>
    </xf>
    <xf numFmtId="49" fontId="28" fillId="0" borderId="23" xfId="0" applyNumberFormat="1" applyFont="1" applyBorder="1" applyAlignment="1">
      <alignment horizontal="left" vertical="top" wrapText="1"/>
    </xf>
    <xf numFmtId="49" fontId="28" fillId="0" borderId="8" xfId="0" applyNumberFormat="1" applyFont="1" applyBorder="1" applyAlignment="1">
      <alignment horizontal="left" vertical="top" wrapText="1"/>
    </xf>
    <xf numFmtId="49" fontId="28" fillId="0" borderId="0" xfId="0" applyNumberFormat="1" applyFont="1" applyBorder="1" applyAlignment="1">
      <alignment horizontal="left" vertical="top" wrapText="1"/>
    </xf>
    <xf numFmtId="49" fontId="28" fillId="0" borderId="22" xfId="0" applyNumberFormat="1" applyFont="1" applyBorder="1" applyAlignment="1">
      <alignment horizontal="left" vertical="top" wrapText="1"/>
    </xf>
    <xf numFmtId="49" fontId="28" fillId="0" borderId="139" xfId="0" applyNumberFormat="1" applyFont="1" applyBorder="1" applyAlignment="1">
      <alignment horizontal="left" vertical="top" wrapText="1"/>
    </xf>
    <xf numFmtId="49" fontId="28" fillId="0" borderId="138" xfId="0" applyNumberFormat="1" applyFont="1" applyBorder="1" applyAlignment="1">
      <alignment horizontal="left" vertical="top" wrapText="1"/>
    </xf>
    <xf numFmtId="49" fontId="28" fillId="0" borderId="137" xfId="0" applyNumberFormat="1" applyFont="1" applyBorder="1" applyAlignment="1">
      <alignment horizontal="left" vertical="top" wrapText="1"/>
    </xf>
    <xf numFmtId="0" fontId="28" fillId="0" borderId="25" xfId="0" applyFont="1" applyBorder="1" applyAlignment="1">
      <alignment horizontal="left" vertical="center" wrapText="1"/>
    </xf>
    <xf numFmtId="0" fontId="28" fillId="0" borderId="24" xfId="0" applyFont="1" applyBorder="1" applyAlignment="1">
      <alignment horizontal="left" vertical="center" wrapText="1"/>
    </xf>
    <xf numFmtId="0" fontId="28" fillId="0" borderId="23" xfId="0" applyFont="1" applyBorder="1" applyAlignment="1">
      <alignment horizontal="left" vertical="center" wrapText="1"/>
    </xf>
    <xf numFmtId="0" fontId="28" fillId="0" borderId="8" xfId="0" applyFont="1" applyBorder="1" applyAlignment="1">
      <alignment horizontal="left" vertical="center" wrapText="1"/>
    </xf>
    <xf numFmtId="0" fontId="28" fillId="0" borderId="0" xfId="0" applyFont="1" applyBorder="1" applyAlignment="1">
      <alignment horizontal="left" vertical="center" wrapText="1"/>
    </xf>
    <xf numFmtId="0" fontId="28" fillId="0" borderId="22" xfId="0" applyFont="1" applyBorder="1" applyAlignment="1">
      <alignment horizontal="left" vertical="center" wrapText="1"/>
    </xf>
    <xf numFmtId="0" fontId="28" fillId="0" borderId="131" xfId="0" applyFont="1" applyBorder="1" applyAlignment="1">
      <alignment horizontal="left" vertical="center" wrapText="1"/>
    </xf>
    <xf numFmtId="0" fontId="28" fillId="0" borderId="138" xfId="0" applyFont="1" applyBorder="1" applyAlignment="1">
      <alignment horizontal="left" vertical="center" wrapText="1"/>
    </xf>
    <xf numFmtId="0" fontId="28" fillId="0" borderId="137" xfId="0" applyFont="1" applyBorder="1" applyAlignment="1">
      <alignment horizontal="left" vertical="center" wrapText="1"/>
    </xf>
    <xf numFmtId="0" fontId="22" fillId="0" borderId="74" xfId="1353" applyFont="1" applyFill="1" applyBorder="1" applyAlignment="1">
      <alignment horizontal="center" vertical="center" wrapText="1"/>
    </xf>
    <xf numFmtId="0" fontId="22" fillId="0" borderId="73" xfId="1353" applyFont="1" applyFill="1" applyBorder="1" applyAlignment="1">
      <alignment horizontal="center" vertical="center" wrapText="1"/>
    </xf>
    <xf numFmtId="0" fontId="22" fillId="0" borderId="72" xfId="1353" applyFont="1" applyFill="1" applyBorder="1" applyAlignment="1">
      <alignment horizontal="center" vertical="center" wrapText="1"/>
    </xf>
    <xf numFmtId="0" fontId="18" fillId="0" borderId="139" xfId="1353" applyFont="1" applyBorder="1" applyAlignment="1">
      <alignment horizontal="center"/>
    </xf>
    <xf numFmtId="0" fontId="18" fillId="0" borderId="138" xfId="1353" applyFont="1" applyBorder="1" applyAlignment="1">
      <alignment horizontal="center"/>
    </xf>
    <xf numFmtId="0" fontId="18" fillId="0" borderId="137" xfId="1353" applyFont="1" applyBorder="1" applyAlignment="1">
      <alignment horizontal="center"/>
    </xf>
    <xf numFmtId="0" fontId="32" fillId="0" borderId="74" xfId="0" applyFont="1" applyBorder="1" applyAlignment="1">
      <alignment horizontal="center" vertical="center" wrapText="1"/>
    </xf>
    <xf numFmtId="0" fontId="32" fillId="0" borderId="73" xfId="0" applyFont="1" applyBorder="1" applyAlignment="1">
      <alignment horizontal="center" vertical="center" wrapText="1"/>
    </xf>
    <xf numFmtId="0" fontId="32" fillId="0" borderId="72" xfId="0" applyFont="1" applyBorder="1" applyAlignment="1">
      <alignment horizontal="center" vertical="center" wrapText="1"/>
    </xf>
    <xf numFmtId="0" fontId="39" fillId="0" borderId="147" xfId="6072" applyFont="1" applyBorder="1" applyAlignment="1">
      <alignment horizontal="center" vertical="center" wrapText="1"/>
    </xf>
    <xf numFmtId="0" fontId="39" fillId="0" borderId="148" xfId="6072" applyFont="1" applyBorder="1" applyAlignment="1">
      <alignment horizontal="center" vertical="center" wrapText="1"/>
    </xf>
    <xf numFmtId="0" fontId="39" fillId="0" borderId="149" xfId="6072" applyFont="1" applyBorder="1" applyAlignment="1">
      <alignment horizontal="center" vertical="center" wrapText="1"/>
    </xf>
    <xf numFmtId="0" fontId="26" fillId="0" borderId="150" xfId="6072" applyFont="1" applyFill="1" applyBorder="1" applyAlignment="1">
      <alignment horizontal="center" vertical="center" wrapText="1"/>
    </xf>
    <xf numFmtId="0" fontId="26" fillId="0" borderId="151" xfId="6072" applyFont="1" applyFill="1" applyBorder="1" applyAlignment="1">
      <alignment horizontal="center" vertical="center" wrapText="1"/>
    </xf>
    <xf numFmtId="0" fontId="26" fillId="0" borderId="152" xfId="6072" applyFont="1" applyFill="1" applyBorder="1" applyAlignment="1">
      <alignment horizontal="center" vertical="center" wrapText="1"/>
    </xf>
    <xf numFmtId="0" fontId="66" fillId="0" borderId="229" xfId="6072" applyFont="1" applyFill="1" applyBorder="1" applyAlignment="1">
      <alignment wrapText="1"/>
    </xf>
    <xf numFmtId="0" fontId="26" fillId="0" borderId="25" xfId="14045" applyFont="1" applyFill="1" applyBorder="1" applyAlignment="1">
      <alignment horizontal="center" vertical="center" wrapText="1"/>
    </xf>
    <xf numFmtId="0" fontId="26" fillId="0" borderId="2" xfId="14045" applyFont="1" applyFill="1" applyBorder="1" applyAlignment="1">
      <alignment horizontal="center" vertical="center" wrapText="1"/>
    </xf>
    <xf numFmtId="0" fontId="112" fillId="0" borderId="24" xfId="14045" applyFont="1" applyFill="1" applyBorder="1" applyAlignment="1">
      <alignment horizontal="center" vertical="center" wrapText="1"/>
    </xf>
    <xf numFmtId="0" fontId="112" fillId="0" borderId="1" xfId="14045" applyFont="1" applyFill="1" applyBorder="1" applyAlignment="1">
      <alignment horizontal="center" vertical="center" wrapText="1"/>
    </xf>
    <xf numFmtId="0" fontId="255" fillId="0" borderId="23" xfId="14045" applyFont="1" applyFill="1" applyBorder="1" applyAlignment="1">
      <alignment horizontal="center" vertical="center" wrapText="1"/>
    </xf>
    <xf numFmtId="0" fontId="255" fillId="0" borderId="4" xfId="14045" applyFont="1" applyFill="1" applyBorder="1" applyAlignment="1">
      <alignment horizontal="center" vertical="center" wrapText="1"/>
    </xf>
    <xf numFmtId="0" fontId="26" fillId="0" borderId="195" xfId="14045" applyFont="1" applyFill="1" applyBorder="1" applyAlignment="1">
      <alignment horizontal="center" vertical="center" wrapText="1"/>
    </xf>
    <xf numFmtId="0" fontId="26" fillId="0" borderId="194" xfId="14045" applyFont="1" applyFill="1" applyBorder="1" applyAlignment="1">
      <alignment horizontal="center" vertical="center" wrapText="1"/>
    </xf>
    <xf numFmtId="0" fontId="26" fillId="0" borderId="101" xfId="14045" applyFont="1" applyFill="1" applyBorder="1" applyAlignment="1">
      <alignment horizontal="center" vertical="center" wrapText="1"/>
    </xf>
    <xf numFmtId="0" fontId="26" fillId="0" borderId="230" xfId="14045" applyFont="1" applyFill="1" applyBorder="1" applyAlignment="1">
      <alignment horizontal="center" vertical="center" wrapText="1"/>
    </xf>
    <xf numFmtId="0" fontId="87" fillId="0" borderId="25" xfId="0" applyFont="1" applyBorder="1" applyAlignment="1">
      <alignment horizontal="left" vertical="center" wrapText="1"/>
    </xf>
    <xf numFmtId="0" fontId="87" fillId="0" borderId="24" xfId="0" applyFont="1" applyBorder="1" applyAlignment="1">
      <alignment horizontal="left" vertical="center" wrapText="1"/>
    </xf>
    <xf numFmtId="0" fontId="87" fillId="0" borderId="23" xfId="0" applyFont="1" applyBorder="1" applyAlignment="1">
      <alignment horizontal="left" vertical="center" wrapText="1"/>
    </xf>
    <xf numFmtId="0" fontId="87" fillId="0" borderId="8" xfId="0" applyFont="1" applyBorder="1" applyAlignment="1">
      <alignment horizontal="left" vertical="center" wrapText="1"/>
    </xf>
    <xf numFmtId="0" fontId="87" fillId="0" borderId="0" xfId="0" applyFont="1" applyBorder="1" applyAlignment="1">
      <alignment horizontal="left" vertical="center" wrapText="1"/>
    </xf>
    <xf numFmtId="0" fontId="87" fillId="0" borderId="22" xfId="0" applyFont="1" applyBorder="1" applyAlignment="1">
      <alignment horizontal="left" vertical="center" wrapText="1"/>
    </xf>
    <xf numFmtId="0" fontId="87" fillId="0" borderId="139" xfId="0" applyFont="1" applyBorder="1" applyAlignment="1">
      <alignment horizontal="left" vertical="center" wrapText="1"/>
    </xf>
    <xf numFmtId="0" fontId="87" fillId="0" borderId="138" xfId="0" applyFont="1" applyBorder="1" applyAlignment="1">
      <alignment horizontal="left" vertical="center" wrapText="1"/>
    </xf>
    <xf numFmtId="0" fontId="87" fillId="0" borderId="137" xfId="0" applyFont="1" applyBorder="1" applyAlignment="1">
      <alignment horizontal="left" vertical="center" wrapText="1"/>
    </xf>
    <xf numFmtId="0" fontId="113" fillId="0" borderId="157" xfId="0" applyFont="1" applyBorder="1" applyAlignment="1">
      <alignment horizontal="center"/>
    </xf>
    <xf numFmtId="0" fontId="87" fillId="0" borderId="0" xfId="0" applyFont="1" applyBorder="1" applyAlignment="1">
      <alignment horizontal="center"/>
    </xf>
    <xf numFmtId="0" fontId="113" fillId="0" borderId="159" xfId="0" applyFont="1" applyBorder="1" applyAlignment="1">
      <alignment horizontal="center"/>
    </xf>
    <xf numFmtId="0" fontId="87" fillId="0" borderId="22" xfId="0" applyFont="1" applyBorder="1" applyAlignment="1">
      <alignment horizontal="center"/>
    </xf>
    <xf numFmtId="3" fontId="31" fillId="25" borderId="148" xfId="0" applyNumberFormat="1" applyFont="1" applyFill="1" applyBorder="1" applyAlignment="1">
      <alignment horizontal="center" vertical="center" wrapText="1"/>
    </xf>
    <xf numFmtId="3" fontId="31" fillId="25" borderId="149" xfId="0" applyNumberFormat="1" applyFont="1" applyFill="1" applyBorder="1" applyAlignment="1">
      <alignment horizontal="center" vertical="center" wrapText="1"/>
    </xf>
    <xf numFmtId="175" fontId="87" fillId="0" borderId="0" xfId="0" applyNumberFormat="1" applyFont="1" applyBorder="1" applyAlignment="1">
      <alignment horizontal="center" vertical="center"/>
    </xf>
    <xf numFmtId="0" fontId="87" fillId="0" borderId="0" xfId="0" applyFont="1" applyBorder="1" applyAlignment="1">
      <alignment horizontal="center" vertical="center"/>
    </xf>
    <xf numFmtId="0" fontId="87" fillId="0" borderId="22" xfId="0" applyFont="1" applyBorder="1" applyAlignment="1">
      <alignment horizontal="center" vertical="center"/>
    </xf>
    <xf numFmtId="0" fontId="113" fillId="0" borderId="100" xfId="0" applyFont="1" applyBorder="1" applyAlignment="1">
      <alignment horizontal="center" vertical="center"/>
    </xf>
    <xf numFmtId="0" fontId="113" fillId="0" borderId="101" xfId="0" applyFont="1" applyBorder="1" applyAlignment="1">
      <alignment horizontal="center" vertical="center"/>
    </xf>
    <xf numFmtId="0" fontId="113" fillId="0" borderId="1" xfId="0" applyFont="1" applyBorder="1" applyAlignment="1">
      <alignment horizontal="center" vertical="center" wrapText="1"/>
    </xf>
    <xf numFmtId="0" fontId="113" fillId="0" borderId="70" xfId="0" applyFont="1" applyBorder="1" applyAlignment="1">
      <alignment horizontal="center" vertical="center" wrapText="1"/>
    </xf>
    <xf numFmtId="0" fontId="113" fillId="0" borderId="29" xfId="0" applyFont="1" applyBorder="1" applyAlignment="1">
      <alignment horizontal="center" vertical="center" wrapText="1"/>
    </xf>
    <xf numFmtId="0" fontId="113" fillId="0" borderId="1" xfId="0" applyFont="1" applyBorder="1" applyAlignment="1">
      <alignment horizontal="center" vertical="center"/>
    </xf>
    <xf numFmtId="0" fontId="87" fillId="0" borderId="0" xfId="0" applyFont="1" applyAlignment="1">
      <alignment horizontal="center"/>
    </xf>
    <xf numFmtId="0" fontId="113" fillId="0" borderId="25" xfId="0" applyFont="1" applyBorder="1" applyAlignment="1">
      <alignment horizontal="center" vertical="center"/>
    </xf>
    <xf numFmtId="0" fontId="113" fillId="0" borderId="24" xfId="0" applyFont="1" applyBorder="1" applyAlignment="1">
      <alignment horizontal="center" vertical="center"/>
    </xf>
    <xf numFmtId="0" fontId="113" fillId="0" borderId="23" xfId="0" applyFont="1" applyBorder="1" applyAlignment="1">
      <alignment horizontal="center" vertical="center"/>
    </xf>
    <xf numFmtId="0" fontId="114" fillId="0" borderId="25" xfId="0" applyFont="1" applyBorder="1" applyAlignment="1">
      <alignment horizontal="center" vertical="center"/>
    </xf>
    <xf numFmtId="0" fontId="114" fillId="0" borderId="24" xfId="0" applyFont="1" applyBorder="1" applyAlignment="1">
      <alignment horizontal="center" vertical="center"/>
    </xf>
    <xf numFmtId="0" fontId="114" fillId="0" borderId="23" xfId="0" applyFont="1" applyBorder="1" applyAlignment="1">
      <alignment horizontal="center" vertical="center"/>
    </xf>
    <xf numFmtId="0" fontId="113" fillId="0" borderId="99" xfId="0" applyFont="1" applyBorder="1" applyAlignment="1">
      <alignment horizontal="center" vertical="center"/>
    </xf>
    <xf numFmtId="0" fontId="113" fillId="0" borderId="54" xfId="0" applyFont="1" applyBorder="1" applyAlignment="1">
      <alignment horizontal="center" vertical="center"/>
    </xf>
    <xf numFmtId="0" fontId="113" fillId="0" borderId="0" xfId="0" applyFont="1" applyBorder="1" applyAlignment="1">
      <alignment horizontal="center" vertical="center"/>
    </xf>
    <xf numFmtId="0" fontId="113" fillId="0" borderId="9" xfId="0" applyFont="1" applyBorder="1" applyAlignment="1">
      <alignment horizontal="center" vertical="center"/>
    </xf>
    <xf numFmtId="0" fontId="219" fillId="0" borderId="0" xfId="13531" applyFont="1" applyBorder="1" applyAlignment="1">
      <alignment horizontal="center" vertical="center"/>
    </xf>
    <xf numFmtId="0" fontId="219" fillId="0" borderId="22" xfId="13531" applyFont="1" applyBorder="1" applyAlignment="1">
      <alignment horizontal="center" vertical="center"/>
    </xf>
    <xf numFmtId="0" fontId="113" fillId="0" borderId="74" xfId="0" applyFont="1" applyBorder="1" applyAlignment="1">
      <alignment horizontal="center" vertical="center"/>
    </xf>
    <xf numFmtId="0" fontId="113" fillId="0" borderId="73" xfId="0" applyFont="1" applyBorder="1" applyAlignment="1">
      <alignment horizontal="center" vertical="center"/>
    </xf>
    <xf numFmtId="0" fontId="113" fillId="0" borderId="72" xfId="0" applyFont="1" applyBorder="1" applyAlignment="1">
      <alignment horizontal="center" vertical="center"/>
    </xf>
    <xf numFmtId="0" fontId="220" fillId="0" borderId="74" xfId="0" applyFont="1" applyBorder="1" applyAlignment="1">
      <alignment horizontal="center" vertical="center"/>
    </xf>
    <xf numFmtId="0" fontId="220" fillId="0" borderId="73" xfId="0" applyFont="1" applyBorder="1" applyAlignment="1">
      <alignment horizontal="center" vertical="center"/>
    </xf>
    <xf numFmtId="0" fontId="220" fillId="0" borderId="72" xfId="0" applyFont="1" applyBorder="1" applyAlignment="1">
      <alignment horizontal="center" vertical="center"/>
    </xf>
    <xf numFmtId="0" fontId="221" fillId="0" borderId="74" xfId="0" applyFont="1" applyBorder="1" applyAlignment="1">
      <alignment horizontal="center" vertical="center"/>
    </xf>
    <xf numFmtId="0" fontId="221" fillId="0" borderId="73" xfId="0" applyFont="1" applyBorder="1" applyAlignment="1">
      <alignment horizontal="center" vertical="center"/>
    </xf>
    <xf numFmtId="0" fontId="221" fillId="0" borderId="72" xfId="0" applyFont="1" applyBorder="1" applyAlignment="1">
      <alignment horizontal="center" vertical="center"/>
    </xf>
    <xf numFmtId="0" fontId="114" fillId="0" borderId="74" xfId="0" applyFont="1" applyBorder="1" applyAlignment="1">
      <alignment horizontal="center" vertical="center"/>
    </xf>
    <xf numFmtId="0" fontId="114" fillId="0" borderId="73" xfId="0" applyFont="1" applyBorder="1" applyAlignment="1">
      <alignment horizontal="center" vertical="center"/>
    </xf>
    <xf numFmtId="0" fontId="114" fillId="0" borderId="72" xfId="0" applyFont="1" applyBorder="1" applyAlignment="1">
      <alignment horizontal="center" vertical="center"/>
    </xf>
    <xf numFmtId="0" fontId="222" fillId="0" borderId="74" xfId="0" applyFont="1" applyBorder="1" applyAlignment="1">
      <alignment horizontal="center" vertical="center"/>
    </xf>
    <xf numFmtId="0" fontId="222" fillId="0" borderId="73" xfId="0" applyFont="1" applyBorder="1" applyAlignment="1">
      <alignment horizontal="center" vertical="center"/>
    </xf>
    <xf numFmtId="0" fontId="222" fillId="0" borderId="72" xfId="0" applyFont="1" applyBorder="1" applyAlignment="1">
      <alignment horizontal="center" vertical="center"/>
    </xf>
    <xf numFmtId="0" fontId="22" fillId="0" borderId="74" xfId="13531" applyFont="1" applyBorder="1" applyAlignment="1">
      <alignment horizontal="center" vertical="center"/>
    </xf>
    <xf numFmtId="0" fontId="22" fillId="0" borderId="73" xfId="13531" applyFont="1" applyBorder="1" applyAlignment="1">
      <alignment horizontal="center" vertical="center"/>
    </xf>
    <xf numFmtId="0" fontId="22" fillId="0" borderId="72" xfId="13531" applyFont="1" applyBorder="1" applyAlignment="1">
      <alignment horizontal="center" vertical="center"/>
    </xf>
    <xf numFmtId="0" fontId="131" fillId="0" borderId="54" xfId="0" applyFont="1" applyBorder="1" applyAlignment="1">
      <alignment horizontal="center" vertical="center" wrapText="1"/>
    </xf>
    <xf numFmtId="0" fontId="131" fillId="0" borderId="0" xfId="0" applyFont="1" applyBorder="1" applyAlignment="1">
      <alignment horizontal="center" vertical="center" wrapText="1"/>
    </xf>
    <xf numFmtId="0" fontId="196" fillId="0" borderId="0" xfId="13894" applyFont="1" applyBorder="1" applyAlignment="1">
      <alignment horizontal="left" wrapText="1"/>
    </xf>
    <xf numFmtId="0" fontId="196" fillId="0" borderId="0" xfId="13894" applyFont="1" applyBorder="1" applyAlignment="1">
      <alignment horizontal="left" vertical="top" wrapText="1"/>
    </xf>
    <xf numFmtId="0" fontId="196" fillId="0" borderId="0" xfId="13894" applyFont="1" applyBorder="1" applyAlignment="1">
      <alignment wrapText="1"/>
    </xf>
    <xf numFmtId="0" fontId="196" fillId="0" borderId="0" xfId="13894" applyFont="1" applyFill="1" applyBorder="1" applyAlignment="1">
      <alignment horizontal="left" wrapText="1"/>
    </xf>
    <xf numFmtId="0" fontId="196" fillId="0" borderId="0" xfId="13894" applyFont="1" applyFill="1" applyBorder="1" applyAlignment="1"/>
    <xf numFmtId="0" fontId="141" fillId="0" borderId="0" xfId="13894" applyFont="1" applyFill="1" applyBorder="1" applyAlignment="1"/>
    <xf numFmtId="0" fontId="141" fillId="0" borderId="0" xfId="13894" applyFont="1" applyBorder="1" applyAlignment="1"/>
    <xf numFmtId="0" fontId="134" fillId="0" borderId="0" xfId="13894" applyFont="1" applyBorder="1" applyAlignment="1">
      <alignment horizontal="center"/>
    </xf>
    <xf numFmtId="0" fontId="134" fillId="0" borderId="183" xfId="13894" applyFont="1" applyBorder="1" applyAlignment="1">
      <alignment horizontal="center"/>
    </xf>
    <xf numFmtId="0" fontId="134" fillId="0" borderId="186" xfId="13894" applyFont="1" applyBorder="1" applyAlignment="1">
      <alignment horizontal="center"/>
    </xf>
    <xf numFmtId="0" fontId="197" fillId="0" borderId="0" xfId="13894" applyFont="1" applyFill="1" applyBorder="1" applyAlignment="1"/>
    <xf numFmtId="0" fontId="32" fillId="0" borderId="74" xfId="0" applyFont="1" applyBorder="1" applyAlignment="1">
      <alignment horizontal="center" vertical="center"/>
    </xf>
    <xf numFmtId="0" fontId="32" fillId="0" borderId="24" xfId="0" applyFont="1" applyBorder="1" applyAlignment="1">
      <alignment horizontal="center" vertical="center"/>
    </xf>
    <xf numFmtId="0" fontId="32" fillId="0" borderId="73" xfId="0" applyFont="1" applyBorder="1" applyAlignment="1">
      <alignment horizontal="center" vertical="center"/>
    </xf>
    <xf numFmtId="0" fontId="32" fillId="0" borderId="23" xfId="0" applyFont="1" applyBorder="1" applyAlignment="1">
      <alignment horizontal="center" vertical="center"/>
    </xf>
    <xf numFmtId="0" fontId="32" fillId="0" borderId="72" xfId="0" applyFont="1" applyBorder="1" applyAlignment="1">
      <alignment horizontal="center" vertical="center"/>
    </xf>
    <xf numFmtId="0" fontId="30" fillId="0" borderId="8" xfId="0" applyFont="1" applyBorder="1" applyAlignment="1">
      <alignment horizontal="center" vertical="center" wrapText="1"/>
    </xf>
    <xf numFmtId="0" fontId="30" fillId="0" borderId="0"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4" xfId="0" applyFont="1" applyBorder="1" applyAlignment="1">
      <alignment horizontal="center" vertical="center" wrapText="1"/>
    </xf>
    <xf numFmtId="0" fontId="32" fillId="0" borderId="74" xfId="0" applyFont="1" applyBorder="1" applyAlignment="1">
      <alignment horizontal="left" vertical="center"/>
    </xf>
    <xf numFmtId="0" fontId="32" fillId="0" borderId="73" xfId="0" applyFont="1" applyBorder="1" applyAlignment="1">
      <alignment horizontal="left" vertical="center"/>
    </xf>
    <xf numFmtId="0" fontId="32" fillId="0" borderId="72" xfId="0" applyFont="1" applyBorder="1" applyAlignment="1">
      <alignment horizontal="left" vertical="center"/>
    </xf>
    <xf numFmtId="0" fontId="32" fillId="0" borderId="8" xfId="0" applyFont="1" applyBorder="1" applyAlignment="1">
      <alignment horizontal="center" vertical="center"/>
    </xf>
    <xf numFmtId="0" fontId="32" fillId="0" borderId="0" xfId="0" applyFont="1" applyBorder="1" applyAlignment="1">
      <alignment horizontal="center" vertical="center"/>
    </xf>
    <xf numFmtId="0" fontId="32" fillId="0" borderId="22" xfId="0" applyFont="1" applyBorder="1" applyAlignment="1">
      <alignment horizontal="center" vertical="center"/>
    </xf>
    <xf numFmtId="0" fontId="32" fillId="0" borderId="29" xfId="0" applyFont="1" applyBorder="1" applyAlignment="1">
      <alignment horizontal="center" vertical="center" wrapText="1"/>
    </xf>
    <xf numFmtId="0" fontId="32" fillId="0" borderId="61" xfId="0" applyFont="1" applyBorder="1" applyAlignment="1">
      <alignment horizontal="center" vertical="center" wrapText="1"/>
    </xf>
    <xf numFmtId="0" fontId="32" fillId="0" borderId="139" xfId="0" applyFont="1" applyBorder="1" applyAlignment="1">
      <alignment horizontal="center" vertical="center"/>
    </xf>
    <xf numFmtId="0" fontId="32" fillId="0" borderId="138" xfId="0" applyFont="1" applyBorder="1" applyAlignment="1">
      <alignment horizontal="center" vertical="center"/>
    </xf>
    <xf numFmtId="0" fontId="32" fillId="0" borderId="137" xfId="0" applyFont="1" applyBorder="1" applyAlignment="1">
      <alignment horizontal="center" vertical="center"/>
    </xf>
    <xf numFmtId="0" fontId="29" fillId="27" borderId="158" xfId="13859" applyFont="1" applyFill="1" applyBorder="1" applyAlignment="1">
      <alignment horizontal="center" vertical="center"/>
    </xf>
    <xf numFmtId="0" fontId="29" fillId="27" borderId="12" xfId="13859" applyFont="1" applyFill="1" applyBorder="1" applyAlignment="1">
      <alignment horizontal="center" vertical="center"/>
    </xf>
    <xf numFmtId="0" fontId="29" fillId="27" borderId="2" xfId="13859" applyFont="1" applyFill="1" applyBorder="1" applyAlignment="1">
      <alignment horizontal="center" vertical="center"/>
    </xf>
    <xf numFmtId="0" fontId="29" fillId="27" borderId="3" xfId="13859" applyFont="1" applyFill="1" applyBorder="1" applyAlignment="1">
      <alignment horizontal="center" vertical="center"/>
    </xf>
    <xf numFmtId="0" fontId="239" fillId="25" borderId="22" xfId="13895" applyFont="1" applyFill="1" applyBorder="1" applyAlignment="1">
      <alignment horizontal="left" vertical="center"/>
    </xf>
    <xf numFmtId="0" fontId="239" fillId="25" borderId="137" xfId="13895" applyFont="1" applyFill="1" applyBorder="1" applyAlignment="1">
      <alignment horizontal="left" vertical="center"/>
    </xf>
    <xf numFmtId="0" fontId="131" fillId="0" borderId="25" xfId="13895" applyFont="1" applyBorder="1" applyAlignment="1">
      <alignment horizontal="left" vertical="top" wrapText="1"/>
    </xf>
    <xf numFmtId="0" fontId="131" fillId="0" borderId="24" xfId="13895" applyFont="1" applyBorder="1" applyAlignment="1">
      <alignment horizontal="left" vertical="top"/>
    </xf>
    <xf numFmtId="0" fontId="131" fillId="0" borderId="23" xfId="13895" applyFont="1" applyBorder="1" applyAlignment="1">
      <alignment horizontal="left" vertical="top"/>
    </xf>
    <xf numFmtId="0" fontId="131" fillId="0" borderId="8" xfId="13895" applyFont="1" applyBorder="1" applyAlignment="1">
      <alignment horizontal="left" vertical="top"/>
    </xf>
    <xf numFmtId="0" fontId="131" fillId="0" borderId="0" xfId="13895" applyFont="1" applyBorder="1" applyAlignment="1">
      <alignment horizontal="left" vertical="top"/>
    </xf>
    <xf numFmtId="0" fontId="131" fillId="0" borderId="22" xfId="13895" applyFont="1" applyBorder="1" applyAlignment="1">
      <alignment horizontal="left" vertical="top"/>
    </xf>
    <xf numFmtId="0" fontId="131" fillId="0" borderId="139" xfId="13895" applyFont="1" applyBorder="1" applyAlignment="1">
      <alignment horizontal="left" vertical="top"/>
    </xf>
    <xf numFmtId="0" fontId="131" fillId="0" borderId="138" xfId="13895" applyFont="1" applyBorder="1" applyAlignment="1">
      <alignment horizontal="left" vertical="top"/>
    </xf>
    <xf numFmtId="0" fontId="131" fillId="0" borderId="137" xfId="13895" applyFont="1" applyBorder="1" applyAlignment="1">
      <alignment horizontal="left" vertical="top"/>
    </xf>
    <xf numFmtId="0" fontId="131" fillId="0" borderId="103" xfId="13895" applyFont="1" applyBorder="1" applyAlignment="1">
      <alignment horizontal="center" vertical="center"/>
    </xf>
    <xf numFmtId="0" fontId="131" fillId="0" borderId="148" xfId="13895" applyFont="1" applyBorder="1" applyAlignment="1">
      <alignment horizontal="center" vertical="center"/>
    </xf>
    <xf numFmtId="0" fontId="294" fillId="25" borderId="147" xfId="13895" applyFont="1" applyFill="1" applyBorder="1" applyAlignment="1">
      <alignment horizontal="center" vertical="center"/>
    </xf>
    <xf numFmtId="0" fontId="294" fillId="25" borderId="149" xfId="13895" applyFont="1" applyFill="1" applyBorder="1" applyAlignment="1">
      <alignment horizontal="center" vertical="center"/>
    </xf>
    <xf numFmtId="0" fontId="209" fillId="39" borderId="148" xfId="13895" applyFont="1" applyFill="1" applyBorder="1" applyAlignment="1">
      <alignment horizontal="center" wrapText="1"/>
    </xf>
    <xf numFmtId="49" fontId="200" fillId="37" borderId="0" xfId="13895" applyNumberFormat="1" applyFont="1" applyFill="1" applyAlignment="1">
      <alignment horizontal="left" wrapText="1"/>
    </xf>
    <xf numFmtId="0" fontId="209" fillId="0" borderId="0" xfId="13895" applyFont="1" applyAlignment="1">
      <alignment horizontal="center"/>
    </xf>
    <xf numFmtId="0" fontId="198" fillId="0" borderId="0" xfId="13895" applyFont="1" applyAlignment="1">
      <alignment horizontal="center"/>
    </xf>
    <xf numFmtId="0" fontId="198" fillId="40" borderId="157" xfId="13895" applyFont="1" applyFill="1" applyBorder="1" applyAlignment="1"/>
    <xf numFmtId="0" fontId="198" fillId="40" borderId="1" xfId="13895" applyFont="1" applyFill="1" applyBorder="1" applyAlignment="1"/>
    <xf numFmtId="0" fontId="198" fillId="40" borderId="121" xfId="13895" applyFont="1" applyFill="1" applyBorder="1" applyAlignment="1">
      <alignment horizontal="center" wrapText="1"/>
    </xf>
    <xf numFmtId="0" fontId="198" fillId="40" borderId="147" xfId="13895" applyFont="1" applyFill="1" applyBorder="1" applyAlignment="1">
      <alignment horizontal="center"/>
    </xf>
    <xf numFmtId="0" fontId="198" fillId="40" borderId="148" xfId="13895" applyFont="1" applyFill="1" applyBorder="1" applyAlignment="1">
      <alignment horizontal="center"/>
    </xf>
    <xf numFmtId="0" fontId="212" fillId="41" borderId="148" xfId="13895" applyFont="1" applyFill="1" applyBorder="1" applyAlignment="1">
      <alignment horizontal="center" wrapText="1"/>
    </xf>
    <xf numFmtId="0" fontId="198" fillId="40" borderId="0" xfId="13895" applyFont="1" applyFill="1" applyBorder="1" applyAlignment="1"/>
    <xf numFmtId="0" fontId="209" fillId="39" borderId="1" xfId="13895" applyFont="1" applyFill="1" applyBorder="1" applyAlignment="1">
      <alignment horizontal="center"/>
    </xf>
    <xf numFmtId="0" fontId="212" fillId="0" borderId="0" xfId="13895" applyFont="1" applyAlignment="1">
      <alignment horizontal="center"/>
    </xf>
    <xf numFmtId="0" fontId="139" fillId="42" borderId="12" xfId="13895" applyFont="1" applyFill="1" applyBorder="1"/>
    <xf numFmtId="0" fontId="139" fillId="42" borderId="3" xfId="13895" applyFont="1" applyFill="1" applyBorder="1"/>
    <xf numFmtId="0" fontId="139" fillId="42" borderId="59" xfId="13895" applyFont="1" applyFill="1" applyBorder="1" applyAlignment="1">
      <alignment horizontal="center" wrapText="1"/>
    </xf>
    <xf numFmtId="0" fontId="139" fillId="42" borderId="63" xfId="13895" applyFont="1" applyFill="1" applyBorder="1" applyAlignment="1">
      <alignment horizontal="center" wrapText="1"/>
    </xf>
    <xf numFmtId="0" fontId="139" fillId="42" borderId="147" xfId="13895" applyFont="1" applyFill="1" applyBorder="1" applyAlignment="1">
      <alignment horizontal="center"/>
    </xf>
    <xf numFmtId="0" fontId="139" fillId="42" borderId="148" xfId="13895" applyFont="1" applyFill="1" applyBorder="1" applyAlignment="1">
      <alignment horizontal="center"/>
    </xf>
    <xf numFmtId="174" fontId="28" fillId="25" borderId="0" xfId="0" applyNumberFormat="1" applyFont="1" applyFill="1" applyBorder="1" applyAlignment="1">
      <alignment vertical="center"/>
    </xf>
    <xf numFmtId="174" fontId="28" fillId="25" borderId="1" xfId="0" applyNumberFormat="1" applyFont="1" applyFill="1" applyBorder="1" applyAlignment="1">
      <alignment vertical="center"/>
    </xf>
    <xf numFmtId="174" fontId="28" fillId="25" borderId="0" xfId="0" applyNumberFormat="1" applyFont="1" applyFill="1" applyAlignment="1">
      <alignment vertical="center"/>
    </xf>
    <xf numFmtId="3" fontId="314" fillId="28" borderId="141" xfId="0" applyNumberFormat="1" applyFont="1" applyFill="1" applyBorder="1" applyAlignment="1">
      <alignment horizontal="center" vertical="center"/>
    </xf>
    <xf numFmtId="3" fontId="314" fillId="28" borderId="138" xfId="0" applyNumberFormat="1" applyFont="1" applyFill="1" applyBorder="1" applyAlignment="1">
      <alignment horizontal="center" vertical="center"/>
    </xf>
    <xf numFmtId="3" fontId="48" fillId="28" borderId="0" xfId="0" applyNumberFormat="1" applyFont="1" applyFill="1" applyAlignment="1">
      <alignment horizontal="center" vertical="center"/>
    </xf>
    <xf numFmtId="0" fontId="141" fillId="0" borderId="166" xfId="0" applyFont="1" applyBorder="1" applyAlignment="1">
      <alignment horizontal="center" vertical="center" wrapText="1"/>
    </xf>
    <xf numFmtId="0" fontId="141" fillId="0" borderId="55" xfId="0" applyFont="1" applyBorder="1" applyAlignment="1">
      <alignment horizontal="center" vertical="center" wrapText="1"/>
    </xf>
    <xf numFmtId="0" fontId="134" fillId="32" borderId="148" xfId="13842" applyNumberFormat="1" applyFont="1" applyFill="1" applyBorder="1" applyAlignment="1">
      <alignment horizontal="left" vertical="center" wrapText="1"/>
    </xf>
    <xf numFmtId="0" fontId="134" fillId="32" borderId="149" xfId="13842" applyNumberFormat="1" applyFont="1" applyFill="1" applyBorder="1" applyAlignment="1">
      <alignment horizontal="left" vertical="center" wrapText="1"/>
    </xf>
    <xf numFmtId="0" fontId="141" fillId="0" borderId="24" xfId="0" applyFont="1" applyBorder="1" applyAlignment="1">
      <alignment horizontal="center" vertical="center" wrapText="1"/>
    </xf>
    <xf numFmtId="0" fontId="39" fillId="0" borderId="24" xfId="0" applyFont="1" applyBorder="1" applyAlignment="1">
      <alignment horizontal="center" vertical="center" wrapText="1"/>
    </xf>
    <xf numFmtId="0" fontId="308" fillId="25" borderId="25" xfId="0" applyFont="1" applyFill="1" applyBorder="1" applyAlignment="1">
      <alignment horizontal="center" vertical="center" wrapText="1"/>
    </xf>
    <xf numFmtId="0" fontId="308" fillId="25" borderId="23" xfId="0" applyFont="1" applyFill="1" applyBorder="1" applyAlignment="1">
      <alignment horizontal="center" vertical="center"/>
    </xf>
    <xf numFmtId="0" fontId="308" fillId="25" borderId="8" xfId="0" applyFont="1" applyFill="1" applyBorder="1" applyAlignment="1">
      <alignment horizontal="center" vertical="center"/>
    </xf>
    <xf numFmtId="0" fontId="308" fillId="25" borderId="22" xfId="0" applyFont="1" applyFill="1" applyBorder="1" applyAlignment="1">
      <alignment horizontal="center" vertical="center"/>
    </xf>
    <xf numFmtId="0" fontId="308" fillId="25" borderId="139" xfId="0" applyFont="1" applyFill="1" applyBorder="1" applyAlignment="1">
      <alignment horizontal="center" vertical="center"/>
    </xf>
    <xf numFmtId="0" fontId="308" fillId="25" borderId="137" xfId="0" applyFont="1" applyFill="1" applyBorder="1" applyAlignment="1">
      <alignment horizontal="center" vertical="center"/>
    </xf>
    <xf numFmtId="14" fontId="134" fillId="30" borderId="162" xfId="0" applyNumberFormat="1" applyFont="1" applyFill="1" applyBorder="1" applyAlignment="1">
      <alignment horizontal="left"/>
    </xf>
    <xf numFmtId="14" fontId="134" fillId="30" borderId="0" xfId="0" applyNumberFormat="1" applyFont="1" applyFill="1" applyBorder="1" applyAlignment="1">
      <alignment horizontal="left"/>
    </xf>
    <xf numFmtId="0" fontId="141" fillId="0" borderId="164" xfId="0" applyFont="1" applyBorder="1" applyAlignment="1">
      <alignment horizontal="center" vertical="center"/>
    </xf>
    <xf numFmtId="0" fontId="141" fillId="0" borderId="165" xfId="0" applyFont="1" applyBorder="1" applyAlignment="1">
      <alignment horizontal="center" vertical="center"/>
    </xf>
    <xf numFmtId="0" fontId="49" fillId="28" borderId="63" xfId="14053" applyFont="1" applyFill="1" applyBorder="1" applyAlignment="1">
      <alignment horizontal="center" vertical="center" wrapText="1"/>
    </xf>
    <xf numFmtId="0" fontId="18" fillId="25" borderId="24" xfId="0" applyFont="1" applyFill="1" applyBorder="1" applyAlignment="1">
      <alignment horizontal="center" vertical="center"/>
    </xf>
    <xf numFmtId="0" fontId="18" fillId="25" borderId="99" xfId="0" applyFont="1" applyFill="1" applyBorder="1" applyAlignment="1">
      <alignment horizontal="center" vertical="center"/>
    </xf>
    <xf numFmtId="0" fontId="134" fillId="32" borderId="147" xfId="13842" applyNumberFormat="1" applyFont="1" applyFill="1" applyBorder="1" applyAlignment="1">
      <alignment horizontal="left" vertical="center" wrapText="1"/>
    </xf>
    <xf numFmtId="0" fontId="141" fillId="0" borderId="173" xfId="0" applyFont="1" applyBorder="1" applyAlignment="1">
      <alignment horizontal="center" vertical="center" wrapText="1"/>
    </xf>
    <xf numFmtId="0" fontId="141" fillId="0" borderId="170" xfId="0" applyFont="1" applyBorder="1" applyAlignment="1">
      <alignment horizontal="center" vertical="center"/>
    </xf>
    <xf numFmtId="0" fontId="141" fillId="0" borderId="171" xfId="0" applyFont="1" applyBorder="1" applyAlignment="1">
      <alignment horizontal="center" vertical="center"/>
    </xf>
    <xf numFmtId="0" fontId="141" fillId="0" borderId="172" xfId="0" applyFont="1" applyBorder="1" applyAlignment="1">
      <alignment horizontal="center" vertical="center"/>
    </xf>
    <xf numFmtId="0" fontId="43" fillId="28" borderId="63" xfId="0" applyFont="1" applyFill="1" applyBorder="1" applyAlignment="1">
      <alignment horizontal="left" vertical="center"/>
    </xf>
    <xf numFmtId="0" fontId="289" fillId="25" borderId="147" xfId="0" applyFont="1" applyFill="1" applyBorder="1" applyAlignment="1">
      <alignment horizontal="center" vertical="center"/>
    </xf>
    <xf numFmtId="0" fontId="289" fillId="25" borderId="148" xfId="0" applyFont="1" applyFill="1" applyBorder="1" applyAlignment="1">
      <alignment horizontal="center" vertical="center"/>
    </xf>
    <xf numFmtId="0" fontId="289" fillId="25" borderId="149" xfId="0" applyFont="1" applyFill="1" applyBorder="1" applyAlignment="1">
      <alignment horizontal="center" vertical="center"/>
    </xf>
    <xf numFmtId="0" fontId="50" fillId="0" borderId="99" xfId="13927" applyFont="1" applyBorder="1" applyAlignment="1">
      <alignment horizontal="left" vertical="top" wrapText="1"/>
    </xf>
    <xf numFmtId="0" fontId="50" fillId="0" borderId="3" xfId="13927" applyFont="1" applyBorder="1" applyAlignment="1">
      <alignment horizontal="left" vertical="top" wrapText="1"/>
    </xf>
    <xf numFmtId="0" fontId="240" fillId="0" borderId="147" xfId="13927" applyFont="1" applyBorder="1" applyAlignment="1">
      <alignment horizontal="center"/>
    </xf>
    <xf numFmtId="0" fontId="240" fillId="0" borderId="148" xfId="13927" applyFont="1" applyBorder="1" applyAlignment="1">
      <alignment horizontal="center"/>
    </xf>
    <xf numFmtId="0" fontId="240" fillId="0" borderId="3" xfId="13927" applyFont="1" applyBorder="1" applyAlignment="1">
      <alignment horizontal="center"/>
    </xf>
    <xf numFmtId="0" fontId="240" fillId="0" borderId="149" xfId="13927" applyFont="1" applyBorder="1" applyAlignment="1">
      <alignment horizontal="center"/>
    </xf>
    <xf numFmtId="0" fontId="52" fillId="0" borderId="147" xfId="13927" applyFont="1" applyBorder="1" applyAlignment="1">
      <alignment horizontal="center" vertical="center"/>
    </xf>
    <xf numFmtId="0" fontId="52" fillId="0" borderId="148" xfId="13927" applyFont="1" applyBorder="1" applyAlignment="1">
      <alignment horizontal="center" vertical="center"/>
    </xf>
    <xf numFmtId="0" fontId="52" fillId="0" borderId="149" xfId="13927" applyFont="1" applyBorder="1" applyAlignment="1">
      <alignment horizontal="center" vertical="center"/>
    </xf>
    <xf numFmtId="0" fontId="137" fillId="0" borderId="0" xfId="13980" applyFont="1" applyAlignment="1">
      <alignment horizontal="left" wrapText="1"/>
    </xf>
    <xf numFmtId="0" fontId="138" fillId="0" borderId="156" xfId="14068" applyFont="1" applyBorder="1" applyAlignment="1">
      <alignment horizontal="left" vertical="center" wrapText="1"/>
    </xf>
    <xf numFmtId="0" fontId="138" fillId="0" borderId="63" xfId="14068" applyFont="1" applyBorder="1" applyAlignment="1">
      <alignment horizontal="left" vertical="center" wrapText="1"/>
    </xf>
    <xf numFmtId="0" fontId="0" fillId="0" borderId="121" xfId="0" applyBorder="1" applyAlignment="1">
      <alignment horizontal="left" vertical="center" wrapText="1" indent="1"/>
    </xf>
    <xf numFmtId="0" fontId="0" fillId="0" borderId="121" xfId="0" applyBorder="1" applyAlignment="1">
      <alignment horizontal="left" vertical="center" indent="1"/>
    </xf>
    <xf numFmtId="0" fontId="0" fillId="0" borderId="121" xfId="0" applyBorder="1" applyAlignment="1">
      <alignment horizontal="center" wrapText="1"/>
    </xf>
    <xf numFmtId="0" fontId="18" fillId="0" borderId="166" xfId="0" applyFont="1" applyBorder="1" applyAlignment="1">
      <alignment horizontal="center" vertical="center" wrapText="1"/>
    </xf>
    <xf numFmtId="0" fontId="18" fillId="0" borderId="55" xfId="0" applyFont="1" applyBorder="1" applyAlignment="1">
      <alignment horizontal="center" vertical="center" wrapText="1"/>
    </xf>
    <xf numFmtId="0" fontId="22" fillId="32" borderId="148" xfId="13842" applyNumberFormat="1" applyFont="1" applyFill="1" applyBorder="1" applyAlignment="1">
      <alignment horizontal="left" vertical="center" wrapText="1"/>
    </xf>
    <xf numFmtId="0" fontId="22" fillId="32" borderId="149" xfId="13842" applyNumberFormat="1" applyFont="1" applyFill="1" applyBorder="1" applyAlignment="1">
      <alignment horizontal="left" vertical="center" wrapText="1"/>
    </xf>
    <xf numFmtId="0" fontId="22" fillId="32" borderId="147" xfId="13842" applyNumberFormat="1" applyFont="1" applyFill="1" applyBorder="1" applyAlignment="1">
      <alignment horizontal="left" vertical="center" wrapText="1"/>
    </xf>
    <xf numFmtId="0" fontId="18" fillId="0" borderId="173" xfId="0" applyFont="1" applyBorder="1" applyAlignment="1">
      <alignment horizontal="center" vertical="center" wrapText="1"/>
    </xf>
    <xf numFmtId="0" fontId="18" fillId="0" borderId="170" xfId="0" applyFont="1" applyBorder="1" applyAlignment="1">
      <alignment horizontal="center" vertical="center"/>
    </xf>
    <xf numFmtId="0" fontId="18" fillId="0" borderId="171" xfId="0" applyFont="1" applyBorder="1" applyAlignment="1">
      <alignment horizontal="center" vertical="center"/>
    </xf>
    <xf numFmtId="0" fontId="18" fillId="0" borderId="172" xfId="0" applyFont="1" applyBorder="1" applyAlignment="1">
      <alignment horizontal="center" vertical="center"/>
    </xf>
    <xf numFmtId="14" fontId="22" fillId="30" borderId="162" xfId="0" applyNumberFormat="1" applyFont="1" applyFill="1" applyBorder="1" applyAlignment="1">
      <alignment horizontal="left"/>
    </xf>
    <xf numFmtId="14" fontId="22" fillId="30" borderId="0" xfId="0" applyNumberFormat="1" applyFont="1" applyFill="1" applyBorder="1" applyAlignment="1">
      <alignment horizontal="left"/>
    </xf>
    <xf numFmtId="0" fontId="18" fillId="0" borderId="164" xfId="0" applyFont="1" applyBorder="1" applyAlignment="1">
      <alignment horizontal="center" vertical="center"/>
    </xf>
    <xf numFmtId="0" fontId="18" fillId="0" borderId="165" xfId="0" applyFont="1" applyBorder="1" applyAlignment="1">
      <alignment horizontal="center" vertical="center"/>
    </xf>
    <xf numFmtId="0" fontId="35" fillId="0" borderId="74" xfId="0" applyFont="1" applyBorder="1" applyAlignment="1">
      <alignment horizontal="center" vertical="center"/>
    </xf>
    <xf numFmtId="0" fontId="35" fillId="0" borderId="73" xfId="0" applyFont="1" applyBorder="1" applyAlignment="1">
      <alignment horizontal="center" vertical="center"/>
    </xf>
    <xf numFmtId="0" fontId="35" fillId="0" borderId="72" xfId="0" applyFont="1" applyBorder="1" applyAlignment="1">
      <alignment horizontal="center" vertical="center"/>
    </xf>
    <xf numFmtId="0" fontId="61" fillId="0" borderId="24" xfId="0" applyNumberFormat="1" applyFont="1" applyBorder="1" applyAlignment="1">
      <alignment horizontal="center" vertical="center" wrapText="1"/>
    </xf>
    <xf numFmtId="0" fontId="61" fillId="0" borderId="0" xfId="0" applyNumberFormat="1" applyFont="1" applyBorder="1" applyAlignment="1">
      <alignment horizontal="center" vertical="center" wrapText="1"/>
    </xf>
    <xf numFmtId="0" fontId="35" fillId="0" borderId="70" xfId="0" applyFont="1" applyBorder="1" applyAlignment="1">
      <alignment horizontal="center" vertical="center" wrapText="1"/>
    </xf>
    <xf numFmtId="0" fontId="35" fillId="0" borderId="61" xfId="0" applyFont="1" applyBorder="1" applyAlignment="1">
      <alignment horizontal="center" vertical="center" wrapText="1"/>
    </xf>
    <xf numFmtId="0" fontId="35" fillId="0" borderId="74" xfId="0" applyFont="1" applyBorder="1" applyAlignment="1">
      <alignment horizontal="center" vertical="center" wrapText="1"/>
    </xf>
    <xf numFmtId="0" fontId="35" fillId="0" borderId="25" xfId="0" applyFont="1" applyBorder="1" applyAlignment="1">
      <alignment horizontal="center" vertical="center"/>
    </xf>
    <xf numFmtId="0" fontId="35" fillId="0" borderId="24" xfId="0" applyFont="1" applyBorder="1" applyAlignment="1">
      <alignment horizontal="center" vertical="center"/>
    </xf>
    <xf numFmtId="0" fontId="35" fillId="0" borderId="23" xfId="0" applyFont="1" applyBorder="1" applyAlignment="1">
      <alignment horizontal="center" vertical="center"/>
    </xf>
    <xf numFmtId="0" fontId="60" fillId="0" borderId="70" xfId="0" applyFont="1" applyBorder="1" applyAlignment="1">
      <alignment horizontal="center" vertical="center" wrapText="1"/>
    </xf>
    <xf numFmtId="0" fontId="60" fillId="0" borderId="36" xfId="0" applyFont="1" applyBorder="1" applyAlignment="1">
      <alignment horizontal="center" vertical="center" wrapText="1"/>
    </xf>
    <xf numFmtId="0" fontId="0" fillId="0" borderId="0" xfId="0" applyBorder="1" applyAlignment="1">
      <alignment horizontal="center" vertical="center" wrapText="1"/>
    </xf>
    <xf numFmtId="0" fontId="60" fillId="0" borderId="61" xfId="0" applyFont="1" applyBorder="1" applyAlignment="1">
      <alignment horizontal="center" vertical="center" wrapText="1"/>
    </xf>
    <xf numFmtId="175" fontId="0" fillId="0" borderId="0" xfId="0" applyNumberFormat="1" applyBorder="1" applyAlignment="1">
      <alignment horizontal="center" wrapText="1"/>
    </xf>
    <xf numFmtId="175" fontId="35" fillId="0" borderId="98" xfId="0" applyNumberFormat="1" applyFont="1" applyBorder="1" applyAlignment="1">
      <alignment horizontal="center" vertical="center"/>
    </xf>
    <xf numFmtId="175" fontId="35" fillId="0" borderId="24" xfId="0" applyNumberFormat="1" applyFont="1" applyBorder="1" applyAlignment="1">
      <alignment horizontal="center" vertical="center"/>
    </xf>
    <xf numFmtId="175" fontId="60" fillId="0" borderId="24" xfId="0" applyNumberFormat="1" applyFont="1" applyBorder="1" applyAlignment="1">
      <alignment horizontal="center" vertical="center" wrapText="1"/>
    </xf>
    <xf numFmtId="175" fontId="60" fillId="0" borderId="1" xfId="0" applyNumberFormat="1" applyFont="1" applyBorder="1" applyAlignment="1">
      <alignment horizontal="center" vertical="center" wrapText="1"/>
    </xf>
    <xf numFmtId="175" fontId="35" fillId="0" borderId="100" xfId="0" applyNumberFormat="1" applyFont="1" applyBorder="1" applyAlignment="1">
      <alignment horizontal="center" vertical="center"/>
    </xf>
    <xf numFmtId="175" fontId="35" fillId="0" borderId="101" xfId="0" applyNumberFormat="1" applyFont="1" applyBorder="1" applyAlignment="1">
      <alignment horizontal="center" vertical="center"/>
    </xf>
    <xf numFmtId="175" fontId="35" fillId="0" borderId="0" xfId="0" applyNumberFormat="1" applyFont="1" applyBorder="1" applyAlignment="1">
      <alignment horizontal="center" vertical="center"/>
    </xf>
    <xf numFmtId="0" fontId="35" fillId="0" borderId="0" xfId="0" applyFont="1" applyAlignment="1">
      <alignment horizontal="center" vertical="center" wrapText="1"/>
    </xf>
    <xf numFmtId="0" fontId="35" fillId="0" borderId="0" xfId="0" applyFont="1" applyAlignment="1">
      <alignment horizontal="center" vertical="center"/>
    </xf>
    <xf numFmtId="0" fontId="53" fillId="0" borderId="0" xfId="0" applyFont="1" applyAlignment="1">
      <alignment horizontal="center" vertical="center" wrapText="1"/>
    </xf>
    <xf numFmtId="0" fontId="0" fillId="0" borderId="0" xfId="0" applyAlignment="1">
      <alignment horizontal="center" vertical="center" wrapText="1"/>
    </xf>
    <xf numFmtId="0" fontId="0" fillId="0" borderId="0" xfId="0" applyAlignment="1">
      <alignment horizontal="left" vertical="center" wrapText="1"/>
    </xf>
  </cellXfs>
  <cellStyles count="14682">
    <cellStyle name="20% - Accent1" xfId="13633"/>
    <cellStyle name="20% - Accent2" xfId="13634"/>
    <cellStyle name="20% - Accent3" xfId="13635"/>
    <cellStyle name="20% - Accent4" xfId="13636"/>
    <cellStyle name="20% - Accent5" xfId="13637"/>
    <cellStyle name="20% - Accent6" xfId="13638"/>
    <cellStyle name="40% - Accent1" xfId="13639"/>
    <cellStyle name="40% - Accent2" xfId="13640"/>
    <cellStyle name="40% - Accent3" xfId="13641"/>
    <cellStyle name="40% - Accent4" xfId="13642"/>
    <cellStyle name="40% - Accent5" xfId="13643"/>
    <cellStyle name="40% - Accent6" xfId="13644"/>
    <cellStyle name="60% - Accent1" xfId="13645"/>
    <cellStyle name="60% - Accent2" xfId="13646"/>
    <cellStyle name="60% - Accent3" xfId="13647"/>
    <cellStyle name="60% - Accent4" xfId="13648"/>
    <cellStyle name="60% - Accent5" xfId="13649"/>
    <cellStyle name="60% - Accent6" xfId="13650"/>
    <cellStyle name="Årtal" xfId="13751"/>
    <cellStyle name="Bad" xfId="13651"/>
    <cellStyle name="Bad 2" xfId="13580"/>
    <cellStyle name="Bon" xfId="13652"/>
    <cellStyle name="caché" xfId="13653"/>
    <cellStyle name="Calculation" xfId="13654"/>
    <cellStyle name="Check Cell" xfId="13655"/>
    <cellStyle name="Check Cell 2" xfId="13581"/>
    <cellStyle name="Comma" xfId="1" builtinId="3"/>
    <cellStyle name="Comma [0] 2" xfId="13752"/>
    <cellStyle name="Comma [0] 3" xfId="13753"/>
    <cellStyle name="Comma 2" xfId="13656"/>
    <cellStyle name="Comma 3" xfId="13754"/>
    <cellStyle name="Comma 4" xfId="13755"/>
    <cellStyle name="Comma 5" xfId="14055"/>
    <cellStyle name="Comma(0)" xfId="13657"/>
    <cellStyle name="Comma(3)" xfId="13658"/>
    <cellStyle name="Comma[0]" xfId="13659"/>
    <cellStyle name="Comma[1]" xfId="13660"/>
    <cellStyle name="Comma[2]__" xfId="13661"/>
    <cellStyle name="Comma[3]" xfId="13662"/>
    <cellStyle name="Comma0" xfId="13663"/>
    <cellStyle name="Currency 2" xfId="3"/>
    <cellStyle name="Currency 3" xfId="13756"/>
    <cellStyle name="Currency0" xfId="13664"/>
    <cellStyle name="Date" xfId="13582"/>
    <cellStyle name="Dezimal_03-09-03" xfId="13665"/>
    <cellStyle name="En-tête 1" xfId="13583"/>
    <cellStyle name="En-tête 2" xfId="13584"/>
    <cellStyle name="Explanatory Text" xfId="13666"/>
    <cellStyle name="Explanatory Text 2" xfId="13585"/>
    <cellStyle name="Fetrubrik" xfId="13757"/>
    <cellStyle name="Financier0" xfId="13586"/>
    <cellStyle name="Fixed" xfId="13667"/>
    <cellStyle name="Followed Hyperlink" xfId="13603" builtinId="9" hidden="1"/>
    <cellStyle name="Followed Hyperlink" xfId="13604" builtinId="9" hidden="1"/>
    <cellStyle name="Followed Hyperlink" xfId="13605" builtinId="9" hidden="1"/>
    <cellStyle name="Followed Hyperlink" xfId="13606" builtinId="9" hidden="1"/>
    <cellStyle name="Followed Hyperlink" xfId="13607" builtinId="9" hidden="1"/>
    <cellStyle name="Followed Hyperlink" xfId="13608" builtinId="9" hidden="1"/>
    <cellStyle name="Followed Hyperlink" xfId="13609" builtinId="9" hidden="1"/>
    <cellStyle name="Followed Hyperlink" xfId="13610" builtinId="9" hidden="1"/>
    <cellStyle name="Followed Hyperlink" xfId="13611" builtinId="9" hidden="1"/>
    <cellStyle name="Followed Hyperlink" xfId="13612" builtinId="9" hidden="1"/>
    <cellStyle name="Followed Hyperlink" xfId="13613" builtinId="9" hidden="1"/>
    <cellStyle name="Followed Hyperlink" xfId="13614" builtinId="9" hidden="1"/>
    <cellStyle name="Followed Hyperlink" xfId="13615" builtinId="9" hidden="1"/>
    <cellStyle name="Followed Hyperlink" xfId="13616" builtinId="9" hidden="1"/>
    <cellStyle name="Followed Hyperlink" xfId="13617" builtinId="9" hidden="1"/>
    <cellStyle name="Followed Hyperlink" xfId="13618" builtinId="9" hidden="1"/>
    <cellStyle name="Followed Hyperlink" xfId="13619" builtinId="9" hidden="1"/>
    <cellStyle name="Followed Hyperlink" xfId="13620" builtinId="9" hidden="1"/>
    <cellStyle name="Followed Hyperlink" xfId="13621" builtinId="9" hidden="1"/>
    <cellStyle name="Followed Hyperlink" xfId="13622" builtinId="9" hidden="1"/>
    <cellStyle name="Followed Hyperlink" xfId="13623" builtinId="9" hidden="1"/>
    <cellStyle name="Followed Hyperlink" xfId="13624" builtinId="9" hidden="1"/>
    <cellStyle name="Followed Hyperlink" xfId="13625" builtinId="9" hidden="1"/>
    <cellStyle name="Followed Hyperlink" xfId="13626" builtinId="9" hidden="1"/>
    <cellStyle name="Followed Hyperlink" xfId="13627" builtinId="9" hidden="1"/>
    <cellStyle name="Followed Hyperlink" xfId="13628" builtinId="9" hidden="1"/>
    <cellStyle name="Followed Hyperlink" xfId="13629" builtinId="9" hidden="1"/>
    <cellStyle name="Followed Hyperlink" xfId="13630" builtinId="9" hidden="1"/>
    <cellStyle name="Followed Hyperlink" xfId="13631" builtinId="9" hidden="1"/>
    <cellStyle name="Followed Hyperlink" xfId="13632" builtinId="9" hidden="1"/>
    <cellStyle name="Followed Hyperlink" xfId="13718" builtinId="9" hidden="1"/>
    <cellStyle name="Followed Hyperlink" xfId="13719" builtinId="9" hidden="1"/>
    <cellStyle name="Followed Hyperlink" xfId="13720" builtinId="9" hidden="1"/>
    <cellStyle name="Followed Hyperlink" xfId="13721" builtinId="9" hidden="1"/>
    <cellStyle name="Followed Hyperlink" xfId="13722" builtinId="9" hidden="1"/>
    <cellStyle name="Followed Hyperlink" xfId="13723" builtinId="9" hidden="1"/>
    <cellStyle name="Followed Hyperlink" xfId="13724" builtinId="9" hidden="1"/>
    <cellStyle name="Followed Hyperlink" xfId="13725" builtinId="9" hidden="1"/>
    <cellStyle name="Followed Hyperlink" xfId="13726" builtinId="9" hidden="1"/>
    <cellStyle name="Followed Hyperlink" xfId="13727" builtinId="9" hidden="1"/>
    <cellStyle name="Followed Hyperlink" xfId="13728" builtinId="9" hidden="1"/>
    <cellStyle name="Followed Hyperlink" xfId="13729" builtinId="9" hidden="1"/>
    <cellStyle name="Followed Hyperlink" xfId="13730" builtinId="9" hidden="1"/>
    <cellStyle name="Followed Hyperlink" xfId="13731" builtinId="9" hidden="1"/>
    <cellStyle name="Followed Hyperlink" xfId="13732" builtinId="9" hidden="1"/>
    <cellStyle name="Followed Hyperlink" xfId="13733" builtinId="9" hidden="1"/>
    <cellStyle name="Followed Hyperlink" xfId="13734" builtinId="9" hidden="1"/>
    <cellStyle name="Followed Hyperlink" xfId="13735" builtinId="9" hidden="1"/>
    <cellStyle name="Followed Hyperlink" xfId="13736" builtinId="9" hidden="1"/>
    <cellStyle name="Followed Hyperlink" xfId="13737" builtinId="9" hidden="1"/>
    <cellStyle name="Followed Hyperlink" xfId="13738" builtinId="9" hidden="1"/>
    <cellStyle name="Followed Hyperlink" xfId="13739" builtinId="9" hidden="1"/>
    <cellStyle name="Followed Hyperlink" xfId="13740" builtinId="9" hidden="1"/>
    <cellStyle name="Followed Hyperlink" xfId="13741" builtinId="9" hidden="1"/>
    <cellStyle name="Followed Hyperlink" xfId="13742" builtinId="9" hidden="1"/>
    <cellStyle name="Followed Hyperlink" xfId="13743" builtinId="9" hidden="1"/>
    <cellStyle name="Followed Hyperlink" xfId="13744" builtinId="9" hidden="1"/>
    <cellStyle name="Followed Hyperlink" xfId="13745" builtinId="9" hidden="1"/>
    <cellStyle name="Followed Hyperlink" xfId="13746" builtinId="9" hidden="1"/>
    <cellStyle name="Followed Hyperlink" xfId="13747" builtinId="9" hidden="1"/>
    <cellStyle name="Followed Hyperlink" xfId="13748" builtinId="9" hidden="1"/>
    <cellStyle name="Followed Hyperlink" xfId="13781" builtinId="9" hidden="1"/>
    <cellStyle name="Followed Hyperlink" xfId="13782" builtinId="9" hidden="1"/>
    <cellStyle name="Followed Hyperlink" xfId="13783" builtinId="9" hidden="1"/>
    <cellStyle name="Followed Hyperlink" xfId="13784" builtinId="9" hidden="1"/>
    <cellStyle name="Followed Hyperlink" xfId="13785" builtinId="9" hidden="1"/>
    <cellStyle name="Followed Hyperlink" xfId="13786" builtinId="9" hidden="1"/>
    <cellStyle name="Followed Hyperlink" xfId="13787" builtinId="9" hidden="1"/>
    <cellStyle name="Followed Hyperlink" xfId="13788" builtinId="9" hidden="1"/>
    <cellStyle name="Followed Hyperlink" xfId="13789" builtinId="9" hidden="1"/>
    <cellStyle name="Followed Hyperlink" xfId="13790" builtinId="9" hidden="1"/>
    <cellStyle name="Followed Hyperlink" xfId="13791" builtinId="9" hidden="1"/>
    <cellStyle name="Followed Hyperlink" xfId="13792" builtinId="9" hidden="1"/>
    <cellStyle name="Followed Hyperlink" xfId="13793" builtinId="9" hidden="1"/>
    <cellStyle name="Followed Hyperlink" xfId="13794" builtinId="9" hidden="1"/>
    <cellStyle name="Followed Hyperlink" xfId="13795" builtinId="9" hidden="1"/>
    <cellStyle name="Followed Hyperlink" xfId="13796" builtinId="9" hidden="1"/>
    <cellStyle name="Followed Hyperlink" xfId="13797" builtinId="9" hidden="1"/>
    <cellStyle name="Followed Hyperlink" xfId="13798" builtinId="9" hidden="1"/>
    <cellStyle name="Followed Hyperlink" xfId="13799" builtinId="9" hidden="1"/>
    <cellStyle name="Followed Hyperlink" xfId="13800" builtinId="9" hidden="1"/>
    <cellStyle name="Followed Hyperlink" xfId="13801" builtinId="9" hidden="1"/>
    <cellStyle name="Followed Hyperlink" xfId="13802" builtinId="9" hidden="1"/>
    <cellStyle name="Followed Hyperlink" xfId="13803" builtinId="9" hidden="1"/>
    <cellStyle name="Followed Hyperlink" xfId="13804" builtinId="9" hidden="1"/>
    <cellStyle name="Followed Hyperlink" xfId="13805" builtinId="9" hidden="1"/>
    <cellStyle name="Followed Hyperlink" xfId="13806" builtinId="9" hidden="1"/>
    <cellStyle name="Followed Hyperlink" xfId="13807" builtinId="9" hidden="1"/>
    <cellStyle name="Followed Hyperlink" xfId="13808" builtinId="9" hidden="1"/>
    <cellStyle name="Followed Hyperlink" xfId="13809" builtinId="9" hidden="1"/>
    <cellStyle name="Followed Hyperlink" xfId="13810" builtinId="9" hidden="1"/>
    <cellStyle name="Followed Hyperlink" xfId="13811" builtinId="9" hidden="1"/>
    <cellStyle name="Followed Hyperlink" xfId="13812" builtinId="9" hidden="1"/>
    <cellStyle name="Followed Hyperlink" xfId="13813" builtinId="9" hidden="1"/>
    <cellStyle name="Followed Hyperlink" xfId="13814" builtinId="9" hidden="1"/>
    <cellStyle name="Followed Hyperlink" xfId="13815" builtinId="9" hidden="1"/>
    <cellStyle name="Followed Hyperlink" xfId="13816" builtinId="9" hidden="1"/>
    <cellStyle name="Followed Hyperlink" xfId="13817" builtinId="9" hidden="1"/>
    <cellStyle name="Followed Hyperlink" xfId="13818" builtinId="9" hidden="1"/>
    <cellStyle name="Followed Hyperlink" xfId="13820" builtinId="9" hidden="1"/>
    <cellStyle name="Followed Hyperlink" xfId="13821" builtinId="9" hidden="1"/>
    <cellStyle name="Followed Hyperlink" xfId="13822" builtinId="9" hidden="1"/>
    <cellStyle name="Followed Hyperlink" xfId="13823" builtinId="9" hidden="1"/>
    <cellStyle name="Followed Hyperlink" xfId="13824" builtinId="9" hidden="1"/>
    <cellStyle name="Followed Hyperlink" xfId="13825" builtinId="9" hidden="1"/>
    <cellStyle name="Followed Hyperlink" xfId="13826" builtinId="9" hidden="1"/>
    <cellStyle name="Followed Hyperlink" xfId="13827" builtinId="9" hidden="1"/>
    <cellStyle name="Followed Hyperlink" xfId="13828" builtinId="9" hidden="1"/>
    <cellStyle name="Followed Hyperlink" xfId="13829" builtinId="9" hidden="1"/>
    <cellStyle name="Followed Hyperlink" xfId="13830" builtinId="9" hidden="1"/>
    <cellStyle name="Followed Hyperlink" xfId="13831" builtinId="9" hidden="1"/>
    <cellStyle name="Followed Hyperlink" xfId="13832"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1"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76" builtinId="9" hidden="1"/>
    <cellStyle name="Followed Hyperlink" xfId="13877" builtinId="9" hidden="1"/>
    <cellStyle name="Followed Hyperlink" xfId="13878"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906" builtinId="9" hidden="1"/>
    <cellStyle name="Followed Hyperlink" xfId="13907" builtinId="9" hidden="1"/>
    <cellStyle name="Followed Hyperlink" xfId="13908" builtinId="9" hidden="1"/>
    <cellStyle name="Followed Hyperlink" xfId="13909" builtinId="9" hidden="1"/>
    <cellStyle name="Followed Hyperlink" xfId="13910" builtinId="9" hidden="1"/>
    <cellStyle name="Followed Hyperlink" xfId="13911"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33" builtinId="9" hidden="1"/>
    <cellStyle name="Followed Hyperlink" xfId="13934" builtinId="9" hidden="1"/>
    <cellStyle name="Followed Hyperlink" xfId="13935" builtinId="9" hidden="1"/>
    <cellStyle name="Followed Hyperlink" xfId="13937" builtinId="9" hidden="1"/>
    <cellStyle name="Followed Hyperlink" xfId="13938" builtinId="9" hidden="1"/>
    <cellStyle name="Followed Hyperlink" xfId="13939" builtinId="9" hidden="1"/>
    <cellStyle name="Followed Hyperlink" xfId="13940" builtinId="9" hidden="1"/>
    <cellStyle name="Followed Hyperlink" xfId="13941" builtinId="9" hidden="1"/>
    <cellStyle name="Followed Hyperlink" xfId="13942" builtinId="9" hidden="1"/>
    <cellStyle name="Followed Hyperlink" xfId="13943" builtinId="9" hidden="1"/>
    <cellStyle name="Followed Hyperlink" xfId="13944"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972" builtinId="9" hidden="1"/>
    <cellStyle name="Followed Hyperlink" xfId="13973" builtinId="9" hidden="1"/>
    <cellStyle name="Followed Hyperlink" xfId="13974" builtinId="9" hidden="1"/>
    <cellStyle name="Followed Hyperlink" xfId="13975" builtinId="9" hidden="1"/>
    <cellStyle name="Followed Hyperlink" xfId="13976" builtinId="9" hidden="1"/>
    <cellStyle name="Followed Hyperlink" xfId="13977" builtinId="9" hidden="1"/>
    <cellStyle name="Followed Hyperlink" xfId="13978" builtinId="9" hidden="1"/>
    <cellStyle name="Followed Hyperlink" xfId="13979"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4003"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1" builtinId="9" hidden="1"/>
    <cellStyle name="Followed Hyperlink" xfId="14012" builtinId="9" hidden="1"/>
    <cellStyle name="Followed Hyperlink" xfId="14013"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4041" builtinId="9" hidden="1"/>
    <cellStyle name="Followed Hyperlink" xfId="14042" builtinId="9" hidden="1"/>
    <cellStyle name="Followed Hyperlink" xfId="14043" builtinId="9" hidden="1"/>
    <cellStyle name="Followed Hyperlink" xfId="14046"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70" builtinId="9" hidden="1"/>
    <cellStyle name="Followed Hyperlink" xfId="14071" builtinId="9" hidden="1"/>
    <cellStyle name="Followed Hyperlink" xfId="14072" builtinId="9" hidden="1"/>
    <cellStyle name="Followed Hyperlink" xfId="14073"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78" builtinId="9" hidden="1"/>
    <cellStyle name="Followed Hyperlink" xfId="14079" builtinId="9" hidden="1"/>
    <cellStyle name="Followed Hyperlink" xfId="14080"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6" builtinId="9" hidden="1"/>
    <cellStyle name="Followed Hyperlink" xfId="14107" builtinId="9" hidden="1"/>
    <cellStyle name="Followed Hyperlink" xfId="14110" builtinId="9" hidden="1"/>
    <cellStyle name="Followed Hyperlink" xfId="14111" builtinId="9" hidden="1"/>
    <cellStyle name="Followed Hyperlink" xfId="14112"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4140" builtinId="9" hidden="1"/>
    <cellStyle name="Followed Hyperlink" xfId="14141" builtinId="9" hidden="1"/>
    <cellStyle name="Followed Hyperlink" xfId="14142" builtinId="9" hidden="1"/>
    <cellStyle name="Followed Hyperlink" xfId="14143" builtinId="9" hidden="1"/>
    <cellStyle name="Followed Hyperlink" xfId="14144" builtinId="9" hidden="1"/>
    <cellStyle name="Followed Hyperlink" xfId="14145"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4173" builtinId="9" hidden="1"/>
    <cellStyle name="Followed Hyperlink" xfId="14174" builtinId="9" hidden="1"/>
    <cellStyle name="Followed Hyperlink" xfId="14175" builtinId="9" hidden="1"/>
    <cellStyle name="Followed Hyperlink" xfId="14176" builtinId="9" hidden="1"/>
    <cellStyle name="Followed Hyperlink" xfId="14177"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204"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0" builtinId="9" hidden="1"/>
    <cellStyle name="Followed Hyperlink" xfId="14211"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239" builtinId="9" hidden="1"/>
    <cellStyle name="Followed Hyperlink" xfId="14240" builtinId="9" hidden="1"/>
    <cellStyle name="Followed Hyperlink" xfId="14241" builtinId="9" hidden="1"/>
    <cellStyle name="Followed Hyperlink" xfId="14242" builtinId="9" hidden="1"/>
    <cellStyle name="Followed Hyperlink" xfId="14243"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4" builtinId="9" hidden="1"/>
    <cellStyle name="Followed Hyperlink" xfId="14335" builtinId="9" hidden="1"/>
    <cellStyle name="Followed Hyperlink" xfId="14336" builtinId="9" hidden="1"/>
    <cellStyle name="Followed Hyperlink" xfId="14337"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6"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73" builtinId="9" hidden="1"/>
    <cellStyle name="Followed Hyperlink" xfId="14374" builtinId="9" hidden="1"/>
    <cellStyle name="Followed Hyperlink" xfId="14375" builtinId="9" hidden="1"/>
    <cellStyle name="Followed Hyperlink" xfId="14376" builtinId="9" hidden="1"/>
    <cellStyle name="Followed Hyperlink" xfId="14377" builtinId="9" hidden="1"/>
    <cellStyle name="Followed Hyperlink" xfId="14378" builtinId="9" hidden="1"/>
    <cellStyle name="Followed Hyperlink" xfId="14379" builtinId="9" hidden="1"/>
    <cellStyle name="Followed Hyperlink" xfId="14380" builtinId="9" hidden="1"/>
    <cellStyle name="Followed Hyperlink" xfId="14381" builtinId="9" hidden="1"/>
    <cellStyle name="Followed Hyperlink" xfId="14382" builtinId="9" hidden="1"/>
    <cellStyle name="Followed Hyperlink" xfId="14383" builtinId="9" hidden="1"/>
    <cellStyle name="Followed Hyperlink" xfId="14384" builtinId="9" hidden="1"/>
    <cellStyle name="Followed Hyperlink" xfId="14385" builtinId="9" hidden="1"/>
    <cellStyle name="Followed Hyperlink" xfId="14386" builtinId="9" hidden="1"/>
    <cellStyle name="Followed Hyperlink" xfId="14387" builtinId="9" hidden="1"/>
    <cellStyle name="Followed Hyperlink" xfId="14388" builtinId="9" hidden="1"/>
    <cellStyle name="Followed Hyperlink" xfId="14389" builtinId="9" hidden="1"/>
    <cellStyle name="Followed Hyperlink" xfId="14390" builtinId="9" hidden="1"/>
    <cellStyle name="Followed Hyperlink" xfId="14391" builtinId="9" hidden="1"/>
    <cellStyle name="Followed Hyperlink" xfId="14392" builtinId="9" hidden="1"/>
    <cellStyle name="Followed Hyperlink" xfId="14393" builtinId="9" hidden="1"/>
    <cellStyle name="Followed Hyperlink" xfId="14394" builtinId="9" hidden="1"/>
    <cellStyle name="Followed Hyperlink" xfId="14395" builtinId="9" hidden="1"/>
    <cellStyle name="Followed Hyperlink" xfId="14396" builtinId="9" hidden="1"/>
    <cellStyle name="Followed Hyperlink" xfId="14397" builtinId="9" hidden="1"/>
    <cellStyle name="Followed Hyperlink" xfId="14398" builtinId="9" hidden="1"/>
    <cellStyle name="Followed Hyperlink" xfId="14399" builtinId="9" hidden="1"/>
    <cellStyle name="Followed Hyperlink" xfId="14400" builtinId="9" hidden="1"/>
    <cellStyle name="Followed Hyperlink" xfId="14401" builtinId="9" hidden="1"/>
    <cellStyle name="Followed Hyperlink" xfId="14402" builtinId="9" hidden="1"/>
    <cellStyle name="Followed Hyperlink" xfId="14403" builtinId="9" hidden="1"/>
    <cellStyle name="Followed Hyperlink" xfId="14404" builtinId="9" hidden="1"/>
    <cellStyle name="Followed Hyperlink" xfId="14405" builtinId="9" hidden="1"/>
    <cellStyle name="Followed Hyperlink" xfId="14406" builtinId="9" hidden="1"/>
    <cellStyle name="Followed Hyperlink" xfId="14407" builtinId="9" hidden="1"/>
    <cellStyle name="Followed Hyperlink" xfId="14408" builtinId="9" hidden="1"/>
    <cellStyle name="Followed Hyperlink" xfId="14409" builtinId="9" hidden="1"/>
    <cellStyle name="Followed Hyperlink" xfId="14410" builtinId="9" hidden="1"/>
    <cellStyle name="Followed Hyperlink" xfId="14411" builtinId="9" hidden="1"/>
    <cellStyle name="Followed Hyperlink" xfId="14412" builtinId="9" hidden="1"/>
    <cellStyle name="Followed Hyperlink" xfId="14413" builtinId="9" hidden="1"/>
    <cellStyle name="Followed Hyperlink" xfId="14414" builtinId="9" hidden="1"/>
    <cellStyle name="Followed Hyperlink" xfId="14415" builtinId="9" hidden="1"/>
    <cellStyle name="Followed Hyperlink" xfId="14416" builtinId="9" hidden="1"/>
    <cellStyle name="Followed Hyperlink" xfId="14417" builtinId="9" hidden="1"/>
    <cellStyle name="Followed Hyperlink" xfId="14418" builtinId="9" hidden="1"/>
    <cellStyle name="Followed Hyperlink" xfId="14419" builtinId="9" hidden="1"/>
    <cellStyle name="Followed Hyperlink" xfId="14420" builtinId="9" hidden="1"/>
    <cellStyle name="Followed Hyperlink" xfId="14422" builtinId="9" hidden="1"/>
    <cellStyle name="Followed Hyperlink" xfId="14423" builtinId="9" hidden="1"/>
    <cellStyle name="Followed Hyperlink" xfId="14424" builtinId="9" hidden="1"/>
    <cellStyle name="Followed Hyperlink" xfId="14425" builtinId="9" hidden="1"/>
    <cellStyle name="Followed Hyperlink" xfId="14426" builtinId="9" hidden="1"/>
    <cellStyle name="Followed Hyperlink" xfId="14427" builtinId="9" hidden="1"/>
    <cellStyle name="Followed Hyperlink" xfId="14428" builtinId="9" hidden="1"/>
    <cellStyle name="Followed Hyperlink" xfId="14429" builtinId="9" hidden="1"/>
    <cellStyle name="Followed Hyperlink" xfId="14430" builtinId="9" hidden="1"/>
    <cellStyle name="Followed Hyperlink" xfId="14431" builtinId="9" hidden="1"/>
    <cellStyle name="Followed Hyperlink" xfId="14432" builtinId="9" hidden="1"/>
    <cellStyle name="Followed Hyperlink" xfId="14433" builtinId="9" hidden="1"/>
    <cellStyle name="Followed Hyperlink" xfId="14434" builtinId="9" hidden="1"/>
    <cellStyle name="Followed Hyperlink" xfId="14435" builtinId="9" hidden="1"/>
    <cellStyle name="Followed Hyperlink" xfId="14436" builtinId="9" hidden="1"/>
    <cellStyle name="Followed Hyperlink" xfId="14437" builtinId="9" hidden="1"/>
    <cellStyle name="Followed Hyperlink" xfId="14438" builtinId="9" hidden="1"/>
    <cellStyle name="Followed Hyperlink" xfId="14439" builtinId="9" hidden="1"/>
    <cellStyle name="Followed Hyperlink" xfId="14440" builtinId="9" hidden="1"/>
    <cellStyle name="Followed Hyperlink" xfId="14441" builtinId="9" hidden="1"/>
    <cellStyle name="Followed Hyperlink" xfId="14442" builtinId="9" hidden="1"/>
    <cellStyle name="Followed Hyperlink" xfId="14443" builtinId="9" hidden="1"/>
    <cellStyle name="Followed Hyperlink" xfId="14444" builtinId="9" hidden="1"/>
    <cellStyle name="Followed Hyperlink" xfId="14445" builtinId="9" hidden="1"/>
    <cellStyle name="Followed Hyperlink" xfId="14446" builtinId="9" hidden="1"/>
    <cellStyle name="Followed Hyperlink" xfId="14447" builtinId="9" hidden="1"/>
    <cellStyle name="Followed Hyperlink" xfId="14448" builtinId="9" hidden="1"/>
    <cellStyle name="Followed Hyperlink" xfId="14449" builtinId="9" hidden="1"/>
    <cellStyle name="Followed Hyperlink" xfId="14450" builtinId="9" hidden="1"/>
    <cellStyle name="Followed Hyperlink" xfId="14451" builtinId="9" hidden="1"/>
    <cellStyle name="Followed Hyperlink" xfId="14452" builtinId="9" hidden="1"/>
    <cellStyle name="Followed Hyperlink" xfId="14453" builtinId="9" hidden="1"/>
    <cellStyle name="Followed Hyperlink" xfId="14454" builtinId="9" hidden="1"/>
    <cellStyle name="Followed Hyperlink" xfId="14455" builtinId="9" hidden="1"/>
    <cellStyle name="Followed Hyperlink" xfId="14456" builtinId="9" hidden="1"/>
    <cellStyle name="Followed Hyperlink" xfId="14457" builtinId="9" hidden="1"/>
    <cellStyle name="Followed Hyperlink" xfId="14458" builtinId="9" hidden="1"/>
    <cellStyle name="Followed Hyperlink" xfId="14459" builtinId="9" hidden="1"/>
    <cellStyle name="Followed Hyperlink" xfId="14460" builtinId="9" hidden="1"/>
    <cellStyle name="Followed Hyperlink" xfId="14461" builtinId="9" hidden="1"/>
    <cellStyle name="Followed Hyperlink" xfId="14462" builtinId="9" hidden="1"/>
    <cellStyle name="Followed Hyperlink" xfId="14463" builtinId="9" hidden="1"/>
    <cellStyle name="Followed Hyperlink" xfId="14464" builtinId="9" hidden="1"/>
    <cellStyle name="Followed Hyperlink" xfId="14465" builtinId="9" hidden="1"/>
    <cellStyle name="Followed Hyperlink" xfId="14466" builtinId="9" hidden="1"/>
    <cellStyle name="Followed Hyperlink" xfId="14467" builtinId="9" hidden="1"/>
    <cellStyle name="Followed Hyperlink" xfId="14468" builtinId="9" hidden="1"/>
    <cellStyle name="Followed Hyperlink" xfId="14469" builtinId="9" hidden="1"/>
    <cellStyle name="Followed Hyperlink" xfId="14470" builtinId="9" hidden="1"/>
    <cellStyle name="Followed Hyperlink" xfId="14471" builtinId="9" hidden="1"/>
    <cellStyle name="Followed Hyperlink" xfId="14472" builtinId="9" hidden="1"/>
    <cellStyle name="Followed Hyperlink" xfId="14473" builtinId="9" hidden="1"/>
    <cellStyle name="Followed Hyperlink" xfId="14474" builtinId="9" hidden="1"/>
    <cellStyle name="Followed Hyperlink" xfId="14475" builtinId="9" hidden="1"/>
    <cellStyle name="Followed Hyperlink" xfId="14476" builtinId="9" hidden="1"/>
    <cellStyle name="Followed Hyperlink" xfId="14477" builtinId="9" hidden="1"/>
    <cellStyle name="Followed Hyperlink" xfId="14478" builtinId="9" hidden="1"/>
    <cellStyle name="Followed Hyperlink" xfId="14479" builtinId="9" hidden="1"/>
    <cellStyle name="Followed Hyperlink" xfId="14480" builtinId="9" hidden="1"/>
    <cellStyle name="Followed Hyperlink" xfId="14481" builtinId="9" hidden="1"/>
    <cellStyle name="Followed Hyperlink" xfId="14482" builtinId="9" hidden="1"/>
    <cellStyle name="Followed Hyperlink" xfId="14483" builtinId="9" hidden="1"/>
    <cellStyle name="Followed Hyperlink" xfId="14484" builtinId="9" hidden="1"/>
    <cellStyle name="Followed Hyperlink" xfId="14485" builtinId="9" hidden="1"/>
    <cellStyle name="Followed Hyperlink" xfId="14486" builtinId="9" hidden="1"/>
    <cellStyle name="Followed Hyperlink" xfId="14487" builtinId="9" hidden="1"/>
    <cellStyle name="Followed Hyperlink" xfId="14488" builtinId="9" hidden="1"/>
    <cellStyle name="Followed Hyperlink" xfId="14489" builtinId="9" hidden="1"/>
    <cellStyle name="Followed Hyperlink" xfId="14490" builtinId="9" hidden="1"/>
    <cellStyle name="Followed Hyperlink" xfId="14491" builtinId="9" hidden="1"/>
    <cellStyle name="Followed Hyperlink" xfId="14492" builtinId="9" hidden="1"/>
    <cellStyle name="Followed Hyperlink" xfId="14493" builtinId="9" hidden="1"/>
    <cellStyle name="Followed Hyperlink" xfId="14494" builtinId="9" hidden="1"/>
    <cellStyle name="Followed Hyperlink" xfId="14495" builtinId="9" hidden="1"/>
    <cellStyle name="Followed Hyperlink" xfId="14496" builtinId="9" hidden="1"/>
    <cellStyle name="Followed Hyperlink" xfId="14497" builtinId="9" hidden="1"/>
    <cellStyle name="Followed Hyperlink" xfId="14498" builtinId="9" hidden="1"/>
    <cellStyle name="Followed Hyperlink" xfId="14499" builtinId="9" hidden="1"/>
    <cellStyle name="Followed Hyperlink" xfId="14500" builtinId="9" hidden="1"/>
    <cellStyle name="Followed Hyperlink" xfId="14501" builtinId="9" hidden="1"/>
    <cellStyle name="Followed Hyperlink" xfId="14502" builtinId="9" hidden="1"/>
    <cellStyle name="Followed Hyperlink" xfId="14503" builtinId="9" hidden="1"/>
    <cellStyle name="Followed Hyperlink" xfId="14504" builtinId="9" hidden="1"/>
    <cellStyle name="Followed Hyperlink" xfId="14505" builtinId="9" hidden="1"/>
    <cellStyle name="Followed Hyperlink" xfId="14506" builtinId="9" hidden="1"/>
    <cellStyle name="Followed Hyperlink" xfId="14507" builtinId="9" hidden="1"/>
    <cellStyle name="Followed Hyperlink" xfId="14508" builtinId="9" hidden="1"/>
    <cellStyle name="Followed Hyperlink" xfId="14509" builtinId="9" hidden="1"/>
    <cellStyle name="Followed Hyperlink" xfId="14510" builtinId="9" hidden="1"/>
    <cellStyle name="Followed Hyperlink" xfId="14511" builtinId="9" hidden="1"/>
    <cellStyle name="Followed Hyperlink" xfId="14512" builtinId="9" hidden="1"/>
    <cellStyle name="Followed Hyperlink" xfId="14513" builtinId="9" hidden="1"/>
    <cellStyle name="Followed Hyperlink" xfId="14514" builtinId="9" hidden="1"/>
    <cellStyle name="Followed Hyperlink" xfId="14515" builtinId="9" hidden="1"/>
    <cellStyle name="Followed Hyperlink" xfId="14516" builtinId="9" hidden="1"/>
    <cellStyle name="Followed Hyperlink" xfId="14517" builtinId="9" hidden="1"/>
    <cellStyle name="Followed Hyperlink" xfId="14518" builtinId="9" hidden="1"/>
    <cellStyle name="Followed Hyperlink" xfId="14519" builtinId="9" hidden="1"/>
    <cellStyle name="Followed Hyperlink" xfId="14520" builtinId="9" hidden="1"/>
    <cellStyle name="Followed Hyperlink" xfId="14521" builtinId="9" hidden="1"/>
    <cellStyle name="Followed Hyperlink" xfId="14522" builtinId="9" hidden="1"/>
    <cellStyle name="Followed Hyperlink" xfId="14523" builtinId="9" hidden="1"/>
    <cellStyle name="Followed Hyperlink" xfId="14524" builtinId="9" hidden="1"/>
    <cellStyle name="Followed Hyperlink" xfId="14525" builtinId="9" hidden="1"/>
    <cellStyle name="Followed Hyperlink" xfId="14526" builtinId="9" hidden="1"/>
    <cellStyle name="Followed Hyperlink" xfId="14527" builtinId="9" hidden="1"/>
    <cellStyle name="Followed Hyperlink" xfId="14528" builtinId="9" hidden="1"/>
    <cellStyle name="Followed Hyperlink" xfId="14529" builtinId="9" hidden="1"/>
    <cellStyle name="Followed Hyperlink" xfId="14530" builtinId="9" hidden="1"/>
    <cellStyle name="Followed Hyperlink" xfId="14531" builtinId="9" hidden="1"/>
    <cellStyle name="Followed Hyperlink" xfId="14532" builtinId="9" hidden="1"/>
    <cellStyle name="Followed Hyperlink" xfId="14533" builtinId="9" hidden="1"/>
    <cellStyle name="Followed Hyperlink" xfId="14534" builtinId="9" hidden="1"/>
    <cellStyle name="Followed Hyperlink" xfId="14535" builtinId="9" hidden="1"/>
    <cellStyle name="Followed Hyperlink" xfId="14536" builtinId="9" hidden="1"/>
    <cellStyle name="Followed Hyperlink" xfId="14537" builtinId="9" hidden="1"/>
    <cellStyle name="Followed Hyperlink" xfId="14538" builtinId="9" hidden="1"/>
    <cellStyle name="Followed Hyperlink" xfId="14539" builtinId="9" hidden="1"/>
    <cellStyle name="Followed Hyperlink" xfId="14540" builtinId="9" hidden="1"/>
    <cellStyle name="Followed Hyperlink" xfId="14541" builtinId="9" hidden="1"/>
    <cellStyle name="Followed Hyperlink" xfId="14542" builtinId="9" hidden="1"/>
    <cellStyle name="Followed Hyperlink" xfId="14543" builtinId="9" hidden="1"/>
    <cellStyle name="Followed Hyperlink" xfId="14544" builtinId="9" hidden="1"/>
    <cellStyle name="Followed Hyperlink" xfId="14545" builtinId="9" hidden="1"/>
    <cellStyle name="Followed Hyperlink" xfId="14546" builtinId="9" hidden="1"/>
    <cellStyle name="Followed Hyperlink" xfId="14547" builtinId="9" hidden="1"/>
    <cellStyle name="Followed Hyperlink" xfId="14548" builtinId="9" hidden="1"/>
    <cellStyle name="Followed Hyperlink" xfId="14549" builtinId="9" hidden="1"/>
    <cellStyle name="Followed Hyperlink" xfId="14550" builtinId="9" hidden="1"/>
    <cellStyle name="Followed Hyperlink" xfId="14551" builtinId="9" hidden="1"/>
    <cellStyle name="Followed Hyperlink" xfId="14552" builtinId="9" hidden="1"/>
    <cellStyle name="Followed Hyperlink" xfId="14553" builtinId="9" hidden="1"/>
    <cellStyle name="Followed Hyperlink" xfId="14554" builtinId="9" hidden="1"/>
    <cellStyle name="Followed Hyperlink" xfId="14555" builtinId="9" hidden="1"/>
    <cellStyle name="Followed Hyperlink" xfId="14556" builtinId="9" hidden="1"/>
    <cellStyle name="Followed Hyperlink" xfId="14557" builtinId="9" hidden="1"/>
    <cellStyle name="Followed Hyperlink" xfId="14558" builtinId="9" hidden="1"/>
    <cellStyle name="Followed Hyperlink" xfId="14559" builtinId="9" hidden="1"/>
    <cellStyle name="Followed Hyperlink" xfId="14560" builtinId="9" hidden="1"/>
    <cellStyle name="Followed Hyperlink" xfId="14561" builtinId="9" hidden="1"/>
    <cellStyle name="Followed Hyperlink" xfId="14562" builtinId="9" hidden="1"/>
    <cellStyle name="Followed Hyperlink" xfId="14563" builtinId="9" hidden="1"/>
    <cellStyle name="Followed Hyperlink" xfId="14564" builtinId="9" hidden="1"/>
    <cellStyle name="Followed Hyperlink" xfId="14565" builtinId="9" hidden="1"/>
    <cellStyle name="Followed Hyperlink" xfId="14566" builtinId="9" hidden="1"/>
    <cellStyle name="Followed Hyperlink" xfId="14567" builtinId="9" hidden="1"/>
    <cellStyle name="Followed Hyperlink" xfId="14568" builtinId="9" hidden="1"/>
    <cellStyle name="Followed Hyperlink" xfId="14569" builtinId="9" hidden="1"/>
    <cellStyle name="Followed Hyperlink" xfId="14570" builtinId="9" hidden="1"/>
    <cellStyle name="Followed Hyperlink" xfId="14571" builtinId="9" hidden="1"/>
    <cellStyle name="Followed Hyperlink" xfId="14572" builtinId="9" hidden="1"/>
    <cellStyle name="Followed Hyperlink" xfId="14573" builtinId="9" hidden="1"/>
    <cellStyle name="Followed Hyperlink" xfId="14574" builtinId="9" hidden="1"/>
    <cellStyle name="Followed Hyperlink" xfId="14575" builtinId="9" hidden="1"/>
    <cellStyle name="Followed Hyperlink" xfId="14576" builtinId="9" hidden="1"/>
    <cellStyle name="Followed Hyperlink" xfId="14577" builtinId="9" hidden="1"/>
    <cellStyle name="Followed Hyperlink" xfId="14578" builtinId="9" hidden="1"/>
    <cellStyle name="Followed Hyperlink" xfId="14579" builtinId="9" hidden="1"/>
    <cellStyle name="Followed Hyperlink" xfId="14580" builtinId="9" hidden="1"/>
    <cellStyle name="Followed Hyperlink" xfId="14581" builtinId="9" hidden="1"/>
    <cellStyle name="Followed Hyperlink" xfId="14582" builtinId="9" hidden="1"/>
    <cellStyle name="Followed Hyperlink" xfId="14583" builtinId="9" hidden="1"/>
    <cellStyle name="Followed Hyperlink" xfId="14584" builtinId="9" hidden="1"/>
    <cellStyle name="Followed Hyperlink" xfId="14585" builtinId="9" hidden="1"/>
    <cellStyle name="Followed Hyperlink" xfId="14586" builtinId="9" hidden="1"/>
    <cellStyle name="Followed Hyperlink" xfId="14587" builtinId="9" hidden="1"/>
    <cellStyle name="Followed Hyperlink" xfId="14588" builtinId="9" hidden="1"/>
    <cellStyle name="Followed Hyperlink" xfId="14589" builtinId="9" hidden="1"/>
    <cellStyle name="Followed Hyperlink" xfId="14590" builtinId="9" hidden="1"/>
    <cellStyle name="Followed Hyperlink" xfId="14591" builtinId="9" hidden="1"/>
    <cellStyle name="Followed Hyperlink" xfId="14592" builtinId="9" hidden="1"/>
    <cellStyle name="Followed Hyperlink" xfId="14593" builtinId="9" hidden="1"/>
    <cellStyle name="Followed Hyperlink" xfId="14594" builtinId="9" hidden="1"/>
    <cellStyle name="Followed Hyperlink" xfId="14595" builtinId="9" hidden="1"/>
    <cellStyle name="Followed Hyperlink" xfId="14596" builtinId="9" hidden="1"/>
    <cellStyle name="Followed Hyperlink" xfId="14597" builtinId="9" hidden="1"/>
    <cellStyle name="Followed Hyperlink" xfId="14598" builtinId="9" hidden="1"/>
    <cellStyle name="Followed Hyperlink" xfId="14599" builtinId="9" hidden="1"/>
    <cellStyle name="Followed Hyperlink" xfId="14600" builtinId="9" hidden="1"/>
    <cellStyle name="Followed Hyperlink" xfId="14601" builtinId="9" hidden="1"/>
    <cellStyle name="Followed Hyperlink" xfId="14602" builtinId="9" hidden="1"/>
    <cellStyle name="Followed Hyperlink" xfId="14603" builtinId="9" hidden="1"/>
    <cellStyle name="Followed Hyperlink" xfId="14604" builtinId="9" hidden="1"/>
    <cellStyle name="Followed Hyperlink" xfId="14605" builtinId="9" hidden="1"/>
    <cellStyle name="Followed Hyperlink" xfId="14606" builtinId="9" hidden="1"/>
    <cellStyle name="Followed Hyperlink" xfId="14607" builtinId="9" hidden="1"/>
    <cellStyle name="Followed Hyperlink" xfId="14608" builtinId="9" hidden="1"/>
    <cellStyle name="Followed Hyperlink" xfId="14609" builtinId="9" hidden="1"/>
    <cellStyle name="Followed Hyperlink" xfId="14610" builtinId="9" hidden="1"/>
    <cellStyle name="Followed Hyperlink" xfId="14611" builtinId="9" hidden="1"/>
    <cellStyle name="Followed Hyperlink" xfId="14612" builtinId="9" hidden="1"/>
    <cellStyle name="Followed Hyperlink" xfId="14613" builtinId="9" hidden="1"/>
    <cellStyle name="Followed Hyperlink" xfId="14614" builtinId="9" hidden="1"/>
    <cellStyle name="Followed Hyperlink" xfId="14615" builtinId="9" hidden="1"/>
    <cellStyle name="Followed Hyperlink" xfId="14616" builtinId="9" hidden="1"/>
    <cellStyle name="Followed Hyperlink" xfId="14617" builtinId="9" hidden="1"/>
    <cellStyle name="Followed Hyperlink" xfId="14618" builtinId="9" hidden="1"/>
    <cellStyle name="Followed Hyperlink" xfId="14619" builtinId="9" hidden="1"/>
    <cellStyle name="Followed Hyperlink" xfId="14620" builtinId="9" hidden="1"/>
    <cellStyle name="Followed Hyperlink" xfId="14621" builtinId="9" hidden="1"/>
    <cellStyle name="Followed Hyperlink" xfId="14622" builtinId="9" hidden="1"/>
    <cellStyle name="Followed Hyperlink" xfId="14623" builtinId="9" hidden="1"/>
    <cellStyle name="Followed Hyperlink" xfId="14624" builtinId="9" hidden="1"/>
    <cellStyle name="Followed Hyperlink" xfId="14625" builtinId="9" hidden="1"/>
    <cellStyle name="Followed Hyperlink" xfId="14626" builtinId="9" hidden="1"/>
    <cellStyle name="Followed Hyperlink" xfId="14627" builtinId="9" hidden="1"/>
    <cellStyle name="Followed Hyperlink" xfId="14628" builtinId="9" hidden="1"/>
    <cellStyle name="Followed Hyperlink" xfId="14629" builtinId="9" hidden="1"/>
    <cellStyle name="Followed Hyperlink" xfId="14630" builtinId="9" hidden="1"/>
    <cellStyle name="Followed Hyperlink" xfId="14631" builtinId="9" hidden="1"/>
    <cellStyle name="Followed Hyperlink" xfId="14632" builtinId="9" hidden="1"/>
    <cellStyle name="Followed Hyperlink" xfId="14633" builtinId="9" hidden="1"/>
    <cellStyle name="Followed Hyperlink" xfId="14634" builtinId="9" hidden="1"/>
    <cellStyle name="Followed Hyperlink" xfId="14635" builtinId="9" hidden="1"/>
    <cellStyle name="Followed Hyperlink" xfId="14636" builtinId="9" hidden="1"/>
    <cellStyle name="Followed Hyperlink" xfId="14637" builtinId="9" hidden="1"/>
    <cellStyle name="Followed Hyperlink" xfId="14638" builtinId="9" hidden="1"/>
    <cellStyle name="Followed Hyperlink" xfId="14639" builtinId="9" hidden="1"/>
    <cellStyle name="Followed Hyperlink" xfId="14640" builtinId="9" hidden="1"/>
    <cellStyle name="Followed Hyperlink" xfId="14641" builtinId="9" hidden="1"/>
    <cellStyle name="Followed Hyperlink" xfId="14642" builtinId="9" hidden="1"/>
    <cellStyle name="Followed Hyperlink" xfId="14643" builtinId="9" hidden="1"/>
    <cellStyle name="Followed Hyperlink" xfId="14644" builtinId="9" hidden="1"/>
    <cellStyle name="Followed Hyperlink" xfId="14645" builtinId="9" hidden="1"/>
    <cellStyle name="Followed Hyperlink" xfId="14646" builtinId="9" hidden="1"/>
    <cellStyle name="Followed Hyperlink" xfId="14647" builtinId="9" hidden="1"/>
    <cellStyle name="Followed Hyperlink" xfId="14648" builtinId="9" hidden="1"/>
    <cellStyle name="Followed Hyperlink" xfId="14649" builtinId="9" hidden="1"/>
    <cellStyle name="Followed Hyperlink" xfId="14650" builtinId="9" hidden="1"/>
    <cellStyle name="Followed Hyperlink" xfId="14651" builtinId="9" hidden="1"/>
    <cellStyle name="Followed Hyperlink" xfId="14652" builtinId="9" hidden="1"/>
    <cellStyle name="Followed Hyperlink" xfId="14653" builtinId="9" hidden="1"/>
    <cellStyle name="Followed Hyperlink" xfId="14654" builtinId="9" hidden="1"/>
    <cellStyle name="Followed Hyperlink" xfId="14655" builtinId="9" hidden="1"/>
    <cellStyle name="Followed Hyperlink" xfId="14656" builtinId="9" hidden="1"/>
    <cellStyle name="Followed Hyperlink" xfId="14657" builtinId="9" hidden="1"/>
    <cellStyle name="Followed Hyperlink" xfId="14658" builtinId="9" hidden="1"/>
    <cellStyle name="Followed Hyperlink" xfId="14659" builtinId="9" hidden="1"/>
    <cellStyle name="Followed Hyperlink" xfId="14660" builtinId="9" hidden="1"/>
    <cellStyle name="Followed Hyperlink" xfId="14661" builtinId="9" hidden="1"/>
    <cellStyle name="Followed Hyperlink" xfId="14662" builtinId="9" hidden="1"/>
    <cellStyle name="Followed Hyperlink" xfId="14663" builtinId="9" hidden="1"/>
    <cellStyle name="Followed Hyperlink" xfId="14664" builtinId="9" hidden="1"/>
    <cellStyle name="Followed Hyperlink" xfId="14665" builtinId="9" hidden="1"/>
    <cellStyle name="Followed Hyperlink" xfId="14666"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5" builtinId="9" hidden="1"/>
    <cellStyle name="Followed Hyperlink" xfId="14676"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Good" xfId="13668"/>
    <cellStyle name="Gul" xfId="13758"/>
    <cellStyle name="Heading 1" xfId="13669"/>
    <cellStyle name="Heading 1 2" xfId="13587"/>
    <cellStyle name="Heading 2" xfId="13670"/>
    <cellStyle name="Heading 2 2" xfId="13588"/>
    <cellStyle name="Heading 3" xfId="13671"/>
    <cellStyle name="Heading 3 2" xfId="13589"/>
    <cellStyle name="Heading 4" xfId="13672"/>
    <cellStyle name="Heading 4 2" xfId="13590"/>
    <cellStyle name="Hyperlink" xfId="13534" builtinId="8"/>
    <cellStyle name="Hyperlink 2" xfId="13759"/>
    <cellStyle name="Hyperlink 3" xfId="14044"/>
    <cellStyle name="Input" xfId="13673"/>
    <cellStyle name="Lien hypertexte 2" xfId="4"/>
    <cellStyle name="Linked Cell" xfId="13674"/>
    <cellStyle name="Milliers 2" xfId="13675"/>
    <cellStyle name="Monétaire0" xfId="13591"/>
    <cellStyle name="Motif" xfId="5"/>
    <cellStyle name="Neutral" xfId="13676"/>
    <cellStyle name="Neutral 2" xfId="13592"/>
    <cellStyle name="Normaali_Eduskuntavaalit" xfId="13677"/>
    <cellStyle name="Normal" xfId="0" builtinId="0"/>
    <cellStyle name="Normal 10" xfId="13678"/>
    <cellStyle name="Normal 10 10" xfId="6"/>
    <cellStyle name="Normal 10 11" xfId="7"/>
    <cellStyle name="Normal 10 12" xfId="8"/>
    <cellStyle name="Normal 10 13" xfId="9"/>
    <cellStyle name="Normal 10 14" xfId="10"/>
    <cellStyle name="Normal 10 15" xfId="11"/>
    <cellStyle name="Normal 10 16" xfId="12"/>
    <cellStyle name="Normal 10 17" xfId="13"/>
    <cellStyle name="Normal 10 18" xfId="14"/>
    <cellStyle name="Normal 10 19" xfId="15"/>
    <cellStyle name="Normal 10 2" xfId="16"/>
    <cellStyle name="Normal 10 20" xfId="17"/>
    <cellStyle name="Normal 10 21" xfId="18"/>
    <cellStyle name="Normal 10 22" xfId="19"/>
    <cellStyle name="Normal 10 23" xfId="20"/>
    <cellStyle name="Normal 10 24" xfId="21"/>
    <cellStyle name="Normal 10 25" xfId="22"/>
    <cellStyle name="Normal 10 26" xfId="23"/>
    <cellStyle name="Normal 10 27" xfId="24"/>
    <cellStyle name="Normal 10 28" xfId="25"/>
    <cellStyle name="Normal 10 29" xfId="26"/>
    <cellStyle name="Normal 10 3" xfId="27"/>
    <cellStyle name="Normal 10 30" xfId="28"/>
    <cellStyle name="Normal 10 31" xfId="29"/>
    <cellStyle name="Normal 10 32" xfId="30"/>
    <cellStyle name="Normal 10 33" xfId="31"/>
    <cellStyle name="Normal 10 34" xfId="32"/>
    <cellStyle name="Normal 10 35" xfId="33"/>
    <cellStyle name="Normal 10 36" xfId="34"/>
    <cellStyle name="Normal 10 37" xfId="35"/>
    <cellStyle name="Normal 10 38" xfId="36"/>
    <cellStyle name="Normal 10 39" xfId="37"/>
    <cellStyle name="Normal 10 4" xfId="38"/>
    <cellStyle name="Normal 10 5" xfId="39"/>
    <cellStyle name="Normal 10 6" xfId="40"/>
    <cellStyle name="Normal 10 7" xfId="41"/>
    <cellStyle name="Normal 10 8" xfId="42"/>
    <cellStyle name="Normal 10 9" xfId="43"/>
    <cellStyle name="Normal 11" xfId="44"/>
    <cellStyle name="Normal 11 10" xfId="45"/>
    <cellStyle name="Normal 11 11" xfId="46"/>
    <cellStyle name="Normal 11 12" xfId="47"/>
    <cellStyle name="Normal 11 13" xfId="48"/>
    <cellStyle name="Normal 11 14" xfId="49"/>
    <cellStyle name="Normal 11 15" xfId="50"/>
    <cellStyle name="Normal 11 16" xfId="51"/>
    <cellStyle name="Normal 11 17" xfId="52"/>
    <cellStyle name="Normal 11 18" xfId="53"/>
    <cellStyle name="Normal 11 19" xfId="54"/>
    <cellStyle name="Normal 11 2" xfId="55"/>
    <cellStyle name="Normal 11 20" xfId="56"/>
    <cellStyle name="Normal 11 21" xfId="57"/>
    <cellStyle name="Normal 11 22" xfId="58"/>
    <cellStyle name="Normal 11 23" xfId="59"/>
    <cellStyle name="Normal 11 24" xfId="60"/>
    <cellStyle name="Normal 11 25" xfId="61"/>
    <cellStyle name="Normal 11 26" xfId="62"/>
    <cellStyle name="Normal 11 27" xfId="63"/>
    <cellStyle name="Normal 11 28" xfId="64"/>
    <cellStyle name="Normal 11 29" xfId="65"/>
    <cellStyle name="Normal 11 3" xfId="66"/>
    <cellStyle name="Normal 11 30" xfId="67"/>
    <cellStyle name="Normal 11 31" xfId="68"/>
    <cellStyle name="Normal 11 32" xfId="69"/>
    <cellStyle name="Normal 11 33" xfId="70"/>
    <cellStyle name="Normal 11 34" xfId="71"/>
    <cellStyle name="Normal 11 35" xfId="72"/>
    <cellStyle name="Normal 11 36" xfId="73"/>
    <cellStyle name="Normal 11 37" xfId="74"/>
    <cellStyle name="Normal 11 38" xfId="75"/>
    <cellStyle name="Normal 11 39" xfId="76"/>
    <cellStyle name="Normal 11 4" xfId="77"/>
    <cellStyle name="Normal 11 40" xfId="78"/>
    <cellStyle name="Normal 11 41" xfId="79"/>
    <cellStyle name="Normal 11 42" xfId="80"/>
    <cellStyle name="Normal 11 43" xfId="81"/>
    <cellStyle name="Normal 11 44" xfId="13545"/>
    <cellStyle name="Normal 11 5" xfId="82"/>
    <cellStyle name="Normal 11 6" xfId="83"/>
    <cellStyle name="Normal 11 7" xfId="84"/>
    <cellStyle name="Normal 11 8" xfId="85"/>
    <cellStyle name="Normal 11 9" xfId="86"/>
    <cellStyle name="Normal 12" xfId="13679"/>
    <cellStyle name="Normal 12 2" xfId="13680"/>
    <cellStyle name="Normal 13" xfId="13717"/>
    <cellStyle name="Normal 13 2" xfId="87"/>
    <cellStyle name="Normal 13 3" xfId="88"/>
    <cellStyle name="Normal 14" xfId="89"/>
    <cellStyle name="Normal 14 10" xfId="90"/>
    <cellStyle name="Normal 14 11" xfId="91"/>
    <cellStyle name="Normal 14 12" xfId="92"/>
    <cellStyle name="Normal 14 13" xfId="93"/>
    <cellStyle name="Normal 14 14" xfId="94"/>
    <cellStyle name="Normal 14 14 10" xfId="95"/>
    <cellStyle name="Normal 14 14 10 2" xfId="96"/>
    <cellStyle name="Normal 14 14 10 2 2" xfId="97"/>
    <cellStyle name="Normal 14 14 10 2 2 2" xfId="98"/>
    <cellStyle name="Normal 14 14 10 2 2 3" xfId="99"/>
    <cellStyle name="Normal 14 14 10 2 2 4" xfId="100"/>
    <cellStyle name="Normal 14 14 10 2 2 5" xfId="101"/>
    <cellStyle name="Normal 14 14 10 2 2 6" xfId="102"/>
    <cellStyle name="Normal 14 14 10 2 2 7" xfId="103"/>
    <cellStyle name="Normal 14 14 10 2 2 8" xfId="104"/>
    <cellStyle name="Normal 14 14 10 2 3" xfId="105"/>
    <cellStyle name="Normal 14 14 10 2 4" xfId="106"/>
    <cellStyle name="Normal 14 14 10 2 5" xfId="107"/>
    <cellStyle name="Normal 14 14 10 2 6" xfId="108"/>
    <cellStyle name="Normal 14 14 10 2 7" xfId="109"/>
    <cellStyle name="Normal 14 14 10 2 8" xfId="110"/>
    <cellStyle name="Normal 14 14 10 3" xfId="111"/>
    <cellStyle name="Normal 14 14 10 4" xfId="112"/>
    <cellStyle name="Normal 14 14 10 5" xfId="113"/>
    <cellStyle name="Normal 14 14 10 6" xfId="114"/>
    <cellStyle name="Normal 14 14 10 7" xfId="115"/>
    <cellStyle name="Normal 14 14 10 8" xfId="116"/>
    <cellStyle name="Normal 14 14 10 9" xfId="117"/>
    <cellStyle name="Normal 14 14 11" xfId="118"/>
    <cellStyle name="Normal 14 14 11 2" xfId="119"/>
    <cellStyle name="Normal 14 14 11 3" xfId="120"/>
    <cellStyle name="Normal 14 14 11 4" xfId="121"/>
    <cellStyle name="Normal 14 14 11 5" xfId="122"/>
    <cellStyle name="Normal 14 14 11 6" xfId="123"/>
    <cellStyle name="Normal 14 14 11 7" xfId="124"/>
    <cellStyle name="Normal 14 14 11 8" xfId="125"/>
    <cellStyle name="Normal 14 14 12" xfId="126"/>
    <cellStyle name="Normal 14 14 13" xfId="127"/>
    <cellStyle name="Normal 14 14 14" xfId="128"/>
    <cellStyle name="Normal 14 14 15" xfId="129"/>
    <cellStyle name="Normal 14 14 16" xfId="130"/>
    <cellStyle name="Normal 14 14 17" xfId="131"/>
    <cellStyle name="Normal 14 14 2" xfId="132"/>
    <cellStyle name="Normal 14 14 2 10" xfId="133"/>
    <cellStyle name="Normal 14 14 2 10 2" xfId="134"/>
    <cellStyle name="Normal 14 14 2 10 2 2" xfId="135"/>
    <cellStyle name="Normal 14 14 2 10 2 2 2" xfId="136"/>
    <cellStyle name="Normal 14 14 2 10 2 2 3" xfId="137"/>
    <cellStyle name="Normal 14 14 2 10 2 2 4" xfId="138"/>
    <cellStyle name="Normal 14 14 2 10 2 2 5" xfId="139"/>
    <cellStyle name="Normal 14 14 2 10 2 2 6" xfId="140"/>
    <cellStyle name="Normal 14 14 2 10 2 2 7" xfId="141"/>
    <cellStyle name="Normal 14 14 2 10 2 2 8" xfId="142"/>
    <cellStyle name="Normal 14 14 2 10 2 3" xfId="143"/>
    <cellStyle name="Normal 14 14 2 10 2 4" xfId="144"/>
    <cellStyle name="Normal 14 14 2 10 2 5" xfId="145"/>
    <cellStyle name="Normal 14 14 2 10 2 6" xfId="146"/>
    <cellStyle name="Normal 14 14 2 10 2 7" xfId="147"/>
    <cellStyle name="Normal 14 14 2 10 2 8" xfId="148"/>
    <cellStyle name="Normal 14 14 2 10 3" xfId="149"/>
    <cellStyle name="Normal 14 14 2 10 4" xfId="150"/>
    <cellStyle name="Normal 14 14 2 10 5" xfId="151"/>
    <cellStyle name="Normal 14 14 2 10 6" xfId="152"/>
    <cellStyle name="Normal 14 14 2 10 7" xfId="153"/>
    <cellStyle name="Normal 14 14 2 10 8" xfId="154"/>
    <cellStyle name="Normal 14 14 2 10 9" xfId="155"/>
    <cellStyle name="Normal 14 14 2 11" xfId="156"/>
    <cellStyle name="Normal 14 14 2 11 2" xfId="157"/>
    <cellStyle name="Normal 14 14 2 11 3" xfId="158"/>
    <cellStyle name="Normal 14 14 2 11 4" xfId="159"/>
    <cellStyle name="Normal 14 14 2 11 5" xfId="160"/>
    <cellStyle name="Normal 14 14 2 11 6" xfId="161"/>
    <cellStyle name="Normal 14 14 2 11 7" xfId="162"/>
    <cellStyle name="Normal 14 14 2 11 8" xfId="163"/>
    <cellStyle name="Normal 14 14 2 12" xfId="164"/>
    <cellStyle name="Normal 14 14 2 13" xfId="165"/>
    <cellStyle name="Normal 14 14 2 14" xfId="166"/>
    <cellStyle name="Normal 14 14 2 15" xfId="167"/>
    <cellStyle name="Normal 14 14 2 16" xfId="168"/>
    <cellStyle name="Normal 14 14 2 17" xfId="169"/>
    <cellStyle name="Normal 14 14 2 2" xfId="170"/>
    <cellStyle name="Normal 14 14 2 2 10" xfId="171"/>
    <cellStyle name="Normal 14 14 2 2 2" xfId="172"/>
    <cellStyle name="Normal 14 14 2 2 2 2" xfId="173"/>
    <cellStyle name="Normal 14 14 2 2 2 2 2" xfId="174"/>
    <cellStyle name="Normal 14 14 2 2 2 2 2 2" xfId="175"/>
    <cellStyle name="Normal 14 14 2 2 2 2 2 3" xfId="176"/>
    <cellStyle name="Normal 14 14 2 2 2 2 2 4" xfId="177"/>
    <cellStyle name="Normal 14 14 2 2 2 2 2 5" xfId="178"/>
    <cellStyle name="Normal 14 14 2 2 2 2 2 6" xfId="179"/>
    <cellStyle name="Normal 14 14 2 2 2 2 2 7" xfId="180"/>
    <cellStyle name="Normal 14 14 2 2 2 2 2 8" xfId="181"/>
    <cellStyle name="Normal 14 14 2 2 2 2 3" xfId="182"/>
    <cellStyle name="Normal 14 14 2 2 2 2 4" xfId="183"/>
    <cellStyle name="Normal 14 14 2 2 2 2 5" xfId="184"/>
    <cellStyle name="Normal 14 14 2 2 2 2 6" xfId="185"/>
    <cellStyle name="Normal 14 14 2 2 2 2 7" xfId="186"/>
    <cellStyle name="Normal 14 14 2 2 2 2 8" xfId="187"/>
    <cellStyle name="Normal 14 14 2 2 2 3" xfId="188"/>
    <cellStyle name="Normal 14 14 2 2 2 4" xfId="189"/>
    <cellStyle name="Normal 14 14 2 2 2 5" xfId="190"/>
    <cellStyle name="Normal 14 14 2 2 2 6" xfId="191"/>
    <cellStyle name="Normal 14 14 2 2 2 7" xfId="192"/>
    <cellStyle name="Normal 14 14 2 2 2 8" xfId="193"/>
    <cellStyle name="Normal 14 14 2 2 2 9" xfId="194"/>
    <cellStyle name="Normal 14 14 2 2 3" xfId="195"/>
    <cellStyle name="Normal 14 14 2 2 4" xfId="196"/>
    <cellStyle name="Normal 14 14 2 2 4 2" xfId="197"/>
    <cellStyle name="Normal 14 14 2 2 4 3" xfId="198"/>
    <cellStyle name="Normal 14 14 2 2 4 4" xfId="199"/>
    <cellStyle name="Normal 14 14 2 2 4 5" xfId="200"/>
    <cellStyle name="Normal 14 14 2 2 4 6" xfId="201"/>
    <cellStyle name="Normal 14 14 2 2 4 7" xfId="202"/>
    <cellStyle name="Normal 14 14 2 2 4 8" xfId="203"/>
    <cellStyle name="Normal 14 14 2 2 5" xfId="204"/>
    <cellStyle name="Normal 14 14 2 2 6" xfId="205"/>
    <cellStyle name="Normal 14 14 2 2 7" xfId="206"/>
    <cellStyle name="Normal 14 14 2 2 8" xfId="207"/>
    <cellStyle name="Normal 14 14 2 2 9" xfId="208"/>
    <cellStyle name="Normal 14 14 2 3" xfId="209"/>
    <cellStyle name="Normal 14 14 2 4" xfId="210"/>
    <cellStyle name="Normal 14 14 2 5" xfId="211"/>
    <cellStyle name="Normal 14 14 2 6" xfId="212"/>
    <cellStyle name="Normal 14 14 2 7" xfId="213"/>
    <cellStyle name="Normal 14 14 2 8" xfId="214"/>
    <cellStyle name="Normal 14 14 2 9" xfId="215"/>
    <cellStyle name="Normal 14 14 3" xfId="216"/>
    <cellStyle name="Normal 14 14 3 10" xfId="217"/>
    <cellStyle name="Normal 14 14 3 2" xfId="218"/>
    <cellStyle name="Normal 14 14 3 2 2" xfId="219"/>
    <cellStyle name="Normal 14 14 3 2 2 2" xfId="220"/>
    <cellStyle name="Normal 14 14 3 2 2 2 2" xfId="221"/>
    <cellStyle name="Normal 14 14 3 2 2 2 3" xfId="222"/>
    <cellStyle name="Normal 14 14 3 2 2 2 4" xfId="223"/>
    <cellStyle name="Normal 14 14 3 2 2 2 5" xfId="224"/>
    <cellStyle name="Normal 14 14 3 2 2 2 6" xfId="225"/>
    <cellStyle name="Normal 14 14 3 2 2 2 7" xfId="226"/>
    <cellStyle name="Normal 14 14 3 2 2 2 8" xfId="227"/>
    <cellStyle name="Normal 14 14 3 2 2 3" xfId="228"/>
    <cellStyle name="Normal 14 14 3 2 2 4" xfId="229"/>
    <cellStyle name="Normal 14 14 3 2 2 5" xfId="230"/>
    <cellStyle name="Normal 14 14 3 2 2 6" xfId="231"/>
    <cellStyle name="Normal 14 14 3 2 2 7" xfId="232"/>
    <cellStyle name="Normal 14 14 3 2 2 8" xfId="233"/>
    <cellStyle name="Normal 14 14 3 2 3" xfId="234"/>
    <cellStyle name="Normal 14 14 3 2 4" xfId="235"/>
    <cellStyle name="Normal 14 14 3 2 5" xfId="236"/>
    <cellStyle name="Normal 14 14 3 2 6" xfId="237"/>
    <cellStyle name="Normal 14 14 3 2 7" xfId="238"/>
    <cellStyle name="Normal 14 14 3 2 8" xfId="239"/>
    <cellStyle name="Normal 14 14 3 2 9" xfId="240"/>
    <cellStyle name="Normal 14 14 3 3" xfId="241"/>
    <cellStyle name="Normal 14 14 3 4" xfId="242"/>
    <cellStyle name="Normal 14 14 3 4 2" xfId="243"/>
    <cellStyle name="Normal 14 14 3 4 3" xfId="244"/>
    <cellStyle name="Normal 14 14 3 4 4" xfId="245"/>
    <cellStyle name="Normal 14 14 3 4 5" xfId="246"/>
    <cellStyle name="Normal 14 14 3 4 6" xfId="247"/>
    <cellStyle name="Normal 14 14 3 4 7" xfId="248"/>
    <cellStyle name="Normal 14 14 3 4 8" xfId="249"/>
    <cellStyle name="Normal 14 14 3 5" xfId="250"/>
    <cellStyle name="Normal 14 14 3 6" xfId="251"/>
    <cellStyle name="Normal 14 14 3 7" xfId="252"/>
    <cellStyle name="Normal 14 14 3 8" xfId="253"/>
    <cellStyle name="Normal 14 14 3 9" xfId="254"/>
    <cellStyle name="Normal 14 14 4" xfId="255"/>
    <cellStyle name="Normal 14 14 5" xfId="256"/>
    <cellStyle name="Normal 14 14 6" xfId="257"/>
    <cellStyle name="Normal 14 14 7" xfId="258"/>
    <cellStyle name="Normal 14 14 8" xfId="259"/>
    <cellStyle name="Normal 14 14 9" xfId="260"/>
    <cellStyle name="Normal 14 15" xfId="261"/>
    <cellStyle name="Normal 14 16" xfId="262"/>
    <cellStyle name="Normal 14 17" xfId="263"/>
    <cellStyle name="Normal 14 18" xfId="264"/>
    <cellStyle name="Normal 14 19" xfId="265"/>
    <cellStyle name="Normal 14 19 10" xfId="266"/>
    <cellStyle name="Normal 14 19 2" xfId="267"/>
    <cellStyle name="Normal 14 19 2 2" xfId="268"/>
    <cellStyle name="Normal 14 19 2 2 2" xfId="269"/>
    <cellStyle name="Normal 14 19 2 2 2 2" xfId="270"/>
    <cellStyle name="Normal 14 19 2 2 2 3" xfId="271"/>
    <cellStyle name="Normal 14 19 2 2 2 4" xfId="272"/>
    <cellStyle name="Normal 14 19 2 2 2 5" xfId="273"/>
    <cellStyle name="Normal 14 19 2 2 2 6" xfId="274"/>
    <cellStyle name="Normal 14 19 2 2 2 7" xfId="275"/>
    <cellStyle name="Normal 14 19 2 2 2 8" xfId="276"/>
    <cellStyle name="Normal 14 19 2 2 3" xfId="277"/>
    <cellStyle name="Normal 14 19 2 2 4" xfId="278"/>
    <cellStyle name="Normal 14 19 2 2 5" xfId="279"/>
    <cellStyle name="Normal 14 19 2 2 6" xfId="280"/>
    <cellStyle name="Normal 14 19 2 2 7" xfId="281"/>
    <cellStyle name="Normal 14 19 2 2 8" xfId="282"/>
    <cellStyle name="Normal 14 19 2 3" xfId="283"/>
    <cellStyle name="Normal 14 19 2 4" xfId="284"/>
    <cellStyle name="Normal 14 19 2 5" xfId="285"/>
    <cellStyle name="Normal 14 19 2 6" xfId="286"/>
    <cellStyle name="Normal 14 19 2 7" xfId="287"/>
    <cellStyle name="Normal 14 19 2 8" xfId="288"/>
    <cellStyle name="Normal 14 19 2 9" xfId="289"/>
    <cellStyle name="Normal 14 19 3" xfId="290"/>
    <cellStyle name="Normal 14 19 4" xfId="291"/>
    <cellStyle name="Normal 14 19 4 2" xfId="292"/>
    <cellStyle name="Normal 14 19 4 3" xfId="293"/>
    <cellStyle name="Normal 14 19 4 4" xfId="294"/>
    <cellStyle name="Normal 14 19 4 5" xfId="295"/>
    <cellStyle name="Normal 14 19 4 6" xfId="296"/>
    <cellStyle name="Normal 14 19 4 7" xfId="297"/>
    <cellStyle name="Normal 14 19 4 8" xfId="298"/>
    <cellStyle name="Normal 14 19 5" xfId="299"/>
    <cellStyle name="Normal 14 19 6" xfId="300"/>
    <cellStyle name="Normal 14 19 7" xfId="301"/>
    <cellStyle name="Normal 14 19 8" xfId="302"/>
    <cellStyle name="Normal 14 19 9" xfId="303"/>
    <cellStyle name="Normal 14 2" xfId="304"/>
    <cellStyle name="Normal 14 2 10" xfId="305"/>
    <cellStyle name="Normal 14 2 11" xfId="306"/>
    <cellStyle name="Normal 14 2 12" xfId="307"/>
    <cellStyle name="Normal 14 2 13" xfId="308"/>
    <cellStyle name="Normal 14 2 14" xfId="309"/>
    <cellStyle name="Normal 14 2 15" xfId="310"/>
    <cellStyle name="Normal 14 2 15 2" xfId="311"/>
    <cellStyle name="Normal 14 2 15 2 2" xfId="312"/>
    <cellStyle name="Normal 14 2 15 2 2 2" xfId="313"/>
    <cellStyle name="Normal 14 2 15 2 2 3" xfId="314"/>
    <cellStyle name="Normal 14 2 15 2 2 4" xfId="315"/>
    <cellStyle name="Normal 14 2 15 2 2 5" xfId="316"/>
    <cellStyle name="Normal 14 2 15 2 2 6" xfId="317"/>
    <cellStyle name="Normal 14 2 15 2 2 7" xfId="318"/>
    <cellStyle name="Normal 14 2 15 2 2 8" xfId="319"/>
    <cellStyle name="Normal 14 2 15 2 3" xfId="320"/>
    <cellStyle name="Normal 14 2 15 2 4" xfId="321"/>
    <cellStyle name="Normal 14 2 15 2 5" xfId="322"/>
    <cellStyle name="Normal 14 2 15 2 6" xfId="323"/>
    <cellStyle name="Normal 14 2 15 2 7" xfId="324"/>
    <cellStyle name="Normal 14 2 15 2 8" xfId="325"/>
    <cellStyle name="Normal 14 2 15 3" xfId="326"/>
    <cellStyle name="Normal 14 2 15 4" xfId="327"/>
    <cellStyle name="Normal 14 2 15 5" xfId="328"/>
    <cellStyle name="Normal 14 2 15 6" xfId="329"/>
    <cellStyle name="Normal 14 2 15 7" xfId="330"/>
    <cellStyle name="Normal 14 2 15 8" xfId="331"/>
    <cellStyle name="Normal 14 2 15 9" xfId="332"/>
    <cellStyle name="Normal 14 2 16" xfId="333"/>
    <cellStyle name="Normal 14 2 16 2" xfId="334"/>
    <cellStyle name="Normal 14 2 16 3" xfId="335"/>
    <cellStyle name="Normal 14 2 16 4" xfId="336"/>
    <cellStyle name="Normal 14 2 16 5" xfId="337"/>
    <cellStyle name="Normal 14 2 16 6" xfId="338"/>
    <cellStyle name="Normal 14 2 16 7" xfId="339"/>
    <cellStyle name="Normal 14 2 16 8" xfId="340"/>
    <cellStyle name="Normal 14 2 17" xfId="341"/>
    <cellStyle name="Normal 14 2 18" xfId="342"/>
    <cellStyle name="Normal 14 2 19" xfId="343"/>
    <cellStyle name="Normal 14 2 2" xfId="344"/>
    <cellStyle name="Normal 14 2 2 10" xfId="345"/>
    <cellStyle name="Normal 14 2 2 11" xfId="346"/>
    <cellStyle name="Normal 14 2 2 12" xfId="347"/>
    <cellStyle name="Normal 14 2 2 13" xfId="348"/>
    <cellStyle name="Normal 14 2 2 14" xfId="349"/>
    <cellStyle name="Normal 14 2 2 15" xfId="350"/>
    <cellStyle name="Normal 14 2 2 15 2" xfId="351"/>
    <cellStyle name="Normal 14 2 2 15 2 2" xfId="352"/>
    <cellStyle name="Normal 14 2 2 15 2 2 2" xfId="353"/>
    <cellStyle name="Normal 14 2 2 15 2 2 3" xfId="354"/>
    <cellStyle name="Normal 14 2 2 15 2 2 4" xfId="355"/>
    <cellStyle name="Normal 14 2 2 15 2 2 5" xfId="356"/>
    <cellStyle name="Normal 14 2 2 15 2 2 6" xfId="357"/>
    <cellStyle name="Normal 14 2 2 15 2 2 7" xfId="358"/>
    <cellStyle name="Normal 14 2 2 15 2 2 8" xfId="359"/>
    <cellStyle name="Normal 14 2 2 15 2 3" xfId="360"/>
    <cellStyle name="Normal 14 2 2 15 2 4" xfId="361"/>
    <cellStyle name="Normal 14 2 2 15 2 5" xfId="362"/>
    <cellStyle name="Normal 14 2 2 15 2 6" xfId="363"/>
    <cellStyle name="Normal 14 2 2 15 2 7" xfId="364"/>
    <cellStyle name="Normal 14 2 2 15 2 8" xfId="365"/>
    <cellStyle name="Normal 14 2 2 15 3" xfId="366"/>
    <cellStyle name="Normal 14 2 2 15 4" xfId="367"/>
    <cellStyle name="Normal 14 2 2 15 5" xfId="368"/>
    <cellStyle name="Normal 14 2 2 15 6" xfId="369"/>
    <cellStyle name="Normal 14 2 2 15 7" xfId="370"/>
    <cellStyle name="Normal 14 2 2 15 8" xfId="371"/>
    <cellStyle name="Normal 14 2 2 15 9" xfId="372"/>
    <cellStyle name="Normal 14 2 2 16" xfId="373"/>
    <cellStyle name="Normal 14 2 2 16 2" xfId="374"/>
    <cellStyle name="Normal 14 2 2 16 3" xfId="375"/>
    <cellStyle name="Normal 14 2 2 16 4" xfId="376"/>
    <cellStyle name="Normal 14 2 2 16 5" xfId="377"/>
    <cellStyle name="Normal 14 2 2 16 6" xfId="378"/>
    <cellStyle name="Normal 14 2 2 16 7" xfId="379"/>
    <cellStyle name="Normal 14 2 2 16 8" xfId="380"/>
    <cellStyle name="Normal 14 2 2 17" xfId="381"/>
    <cellStyle name="Normal 14 2 2 18" xfId="382"/>
    <cellStyle name="Normal 14 2 2 19" xfId="383"/>
    <cellStyle name="Normal 14 2 2 2" xfId="384"/>
    <cellStyle name="Normal 14 2 2 2 10" xfId="385"/>
    <cellStyle name="Normal 14 2 2 2 10 2" xfId="386"/>
    <cellStyle name="Normal 14 2 2 2 10 2 2" xfId="387"/>
    <cellStyle name="Normal 14 2 2 2 10 2 2 2" xfId="388"/>
    <cellStyle name="Normal 14 2 2 2 10 2 2 3" xfId="389"/>
    <cellStyle name="Normal 14 2 2 2 10 2 2 4" xfId="390"/>
    <cellStyle name="Normal 14 2 2 2 10 2 2 5" xfId="391"/>
    <cellStyle name="Normal 14 2 2 2 10 2 2 6" xfId="392"/>
    <cellStyle name="Normal 14 2 2 2 10 2 2 7" xfId="393"/>
    <cellStyle name="Normal 14 2 2 2 10 2 2 8" xfId="394"/>
    <cellStyle name="Normal 14 2 2 2 10 2 3" xfId="395"/>
    <cellStyle name="Normal 14 2 2 2 10 2 4" xfId="396"/>
    <cellStyle name="Normal 14 2 2 2 10 2 5" xfId="397"/>
    <cellStyle name="Normal 14 2 2 2 10 2 6" xfId="398"/>
    <cellStyle name="Normal 14 2 2 2 10 2 7" xfId="399"/>
    <cellStyle name="Normal 14 2 2 2 10 2 8" xfId="400"/>
    <cellStyle name="Normal 14 2 2 2 10 3" xfId="401"/>
    <cellStyle name="Normal 14 2 2 2 10 4" xfId="402"/>
    <cellStyle name="Normal 14 2 2 2 10 5" xfId="403"/>
    <cellStyle name="Normal 14 2 2 2 10 6" xfId="404"/>
    <cellStyle name="Normal 14 2 2 2 10 7" xfId="405"/>
    <cellStyle name="Normal 14 2 2 2 10 8" xfId="406"/>
    <cellStyle name="Normal 14 2 2 2 10 9" xfId="407"/>
    <cellStyle name="Normal 14 2 2 2 11" xfId="408"/>
    <cellStyle name="Normal 14 2 2 2 11 2" xfId="409"/>
    <cellStyle name="Normal 14 2 2 2 11 3" xfId="410"/>
    <cellStyle name="Normal 14 2 2 2 11 4" xfId="411"/>
    <cellStyle name="Normal 14 2 2 2 11 5" xfId="412"/>
    <cellStyle name="Normal 14 2 2 2 11 6" xfId="413"/>
    <cellStyle name="Normal 14 2 2 2 11 7" xfId="414"/>
    <cellStyle name="Normal 14 2 2 2 11 8" xfId="415"/>
    <cellStyle name="Normal 14 2 2 2 12" xfId="416"/>
    <cellStyle name="Normal 14 2 2 2 13" xfId="417"/>
    <cellStyle name="Normal 14 2 2 2 14" xfId="418"/>
    <cellStyle name="Normal 14 2 2 2 15" xfId="419"/>
    <cellStyle name="Normal 14 2 2 2 16" xfId="420"/>
    <cellStyle name="Normal 14 2 2 2 17" xfId="421"/>
    <cellStyle name="Normal 14 2 2 2 2" xfId="422"/>
    <cellStyle name="Normal 14 2 2 2 2 10" xfId="423"/>
    <cellStyle name="Normal 14 2 2 2 2 10 2" xfId="424"/>
    <cellStyle name="Normal 14 2 2 2 2 10 2 2" xfId="425"/>
    <cellStyle name="Normal 14 2 2 2 2 10 2 2 2" xfId="426"/>
    <cellStyle name="Normal 14 2 2 2 2 10 2 2 3" xfId="427"/>
    <cellStyle name="Normal 14 2 2 2 2 10 2 2 4" xfId="428"/>
    <cellStyle name="Normal 14 2 2 2 2 10 2 2 5" xfId="429"/>
    <cellStyle name="Normal 14 2 2 2 2 10 2 2 6" xfId="430"/>
    <cellStyle name="Normal 14 2 2 2 2 10 2 2 7" xfId="431"/>
    <cellStyle name="Normal 14 2 2 2 2 10 2 2 8" xfId="432"/>
    <cellStyle name="Normal 14 2 2 2 2 10 2 3" xfId="433"/>
    <cellStyle name="Normal 14 2 2 2 2 10 2 4" xfId="434"/>
    <cellStyle name="Normal 14 2 2 2 2 10 2 5" xfId="435"/>
    <cellStyle name="Normal 14 2 2 2 2 10 2 6" xfId="436"/>
    <cellStyle name="Normal 14 2 2 2 2 10 2 7" xfId="437"/>
    <cellStyle name="Normal 14 2 2 2 2 10 2 8" xfId="438"/>
    <cellStyle name="Normal 14 2 2 2 2 10 3" xfId="439"/>
    <cellStyle name="Normal 14 2 2 2 2 10 4" xfId="440"/>
    <cellStyle name="Normal 14 2 2 2 2 10 5" xfId="441"/>
    <cellStyle name="Normal 14 2 2 2 2 10 6" xfId="442"/>
    <cellStyle name="Normal 14 2 2 2 2 10 7" xfId="443"/>
    <cellStyle name="Normal 14 2 2 2 2 10 8" xfId="444"/>
    <cellStyle name="Normal 14 2 2 2 2 10 9" xfId="445"/>
    <cellStyle name="Normal 14 2 2 2 2 11" xfId="446"/>
    <cellStyle name="Normal 14 2 2 2 2 11 2" xfId="447"/>
    <cellStyle name="Normal 14 2 2 2 2 11 3" xfId="448"/>
    <cellStyle name="Normal 14 2 2 2 2 11 4" xfId="449"/>
    <cellStyle name="Normal 14 2 2 2 2 11 5" xfId="450"/>
    <cellStyle name="Normal 14 2 2 2 2 11 6" xfId="451"/>
    <cellStyle name="Normal 14 2 2 2 2 11 7" xfId="452"/>
    <cellStyle name="Normal 14 2 2 2 2 11 8" xfId="453"/>
    <cellStyle name="Normal 14 2 2 2 2 12" xfId="454"/>
    <cellStyle name="Normal 14 2 2 2 2 13" xfId="455"/>
    <cellStyle name="Normal 14 2 2 2 2 14" xfId="456"/>
    <cellStyle name="Normal 14 2 2 2 2 15" xfId="457"/>
    <cellStyle name="Normal 14 2 2 2 2 16" xfId="458"/>
    <cellStyle name="Normal 14 2 2 2 2 17" xfId="459"/>
    <cellStyle name="Normal 14 2 2 2 2 2" xfId="460"/>
    <cellStyle name="Normal 14 2 2 2 2 2 10" xfId="461"/>
    <cellStyle name="Normal 14 2 2 2 2 2 2" xfId="462"/>
    <cellStyle name="Normal 14 2 2 2 2 2 2 2" xfId="463"/>
    <cellStyle name="Normal 14 2 2 2 2 2 2 2 2" xfId="464"/>
    <cellStyle name="Normal 14 2 2 2 2 2 2 2 2 2" xfId="465"/>
    <cellStyle name="Normal 14 2 2 2 2 2 2 2 2 3" xfId="466"/>
    <cellStyle name="Normal 14 2 2 2 2 2 2 2 2 4" xfId="467"/>
    <cellStyle name="Normal 14 2 2 2 2 2 2 2 2 5" xfId="468"/>
    <cellStyle name="Normal 14 2 2 2 2 2 2 2 2 6" xfId="469"/>
    <cellStyle name="Normal 14 2 2 2 2 2 2 2 2 7" xfId="470"/>
    <cellStyle name="Normal 14 2 2 2 2 2 2 2 2 8" xfId="471"/>
    <cellStyle name="Normal 14 2 2 2 2 2 2 2 3" xfId="472"/>
    <cellStyle name="Normal 14 2 2 2 2 2 2 2 4" xfId="473"/>
    <cellStyle name="Normal 14 2 2 2 2 2 2 2 5" xfId="474"/>
    <cellStyle name="Normal 14 2 2 2 2 2 2 2 6" xfId="475"/>
    <cellStyle name="Normal 14 2 2 2 2 2 2 2 7" xfId="476"/>
    <cellStyle name="Normal 14 2 2 2 2 2 2 2 8" xfId="477"/>
    <cellStyle name="Normal 14 2 2 2 2 2 2 3" xfId="478"/>
    <cellStyle name="Normal 14 2 2 2 2 2 2 4" xfId="479"/>
    <cellStyle name="Normal 14 2 2 2 2 2 2 5" xfId="480"/>
    <cellStyle name="Normal 14 2 2 2 2 2 2 6" xfId="481"/>
    <cellStyle name="Normal 14 2 2 2 2 2 2 7" xfId="482"/>
    <cellStyle name="Normal 14 2 2 2 2 2 2 8" xfId="483"/>
    <cellStyle name="Normal 14 2 2 2 2 2 2 9" xfId="484"/>
    <cellStyle name="Normal 14 2 2 2 2 2 3" xfId="485"/>
    <cellStyle name="Normal 14 2 2 2 2 2 4" xfId="486"/>
    <cellStyle name="Normal 14 2 2 2 2 2 4 2" xfId="487"/>
    <cellStyle name="Normal 14 2 2 2 2 2 4 3" xfId="488"/>
    <cellStyle name="Normal 14 2 2 2 2 2 4 4" xfId="489"/>
    <cellStyle name="Normal 14 2 2 2 2 2 4 5" xfId="490"/>
    <cellStyle name="Normal 14 2 2 2 2 2 4 6" xfId="491"/>
    <cellStyle name="Normal 14 2 2 2 2 2 4 7" xfId="492"/>
    <cellStyle name="Normal 14 2 2 2 2 2 4 8" xfId="493"/>
    <cellStyle name="Normal 14 2 2 2 2 2 5" xfId="494"/>
    <cellStyle name="Normal 14 2 2 2 2 2 6" xfId="495"/>
    <cellStyle name="Normal 14 2 2 2 2 2 7" xfId="496"/>
    <cellStyle name="Normal 14 2 2 2 2 2 8" xfId="497"/>
    <cellStyle name="Normal 14 2 2 2 2 2 9" xfId="498"/>
    <cellStyle name="Normal 14 2 2 2 2 3" xfId="499"/>
    <cellStyle name="Normal 14 2 2 2 2 4" xfId="500"/>
    <cellStyle name="Normal 14 2 2 2 2 5" xfId="501"/>
    <cellStyle name="Normal 14 2 2 2 2 6" xfId="502"/>
    <cellStyle name="Normal 14 2 2 2 2 7" xfId="503"/>
    <cellStyle name="Normal 14 2 2 2 2 8" xfId="504"/>
    <cellStyle name="Normal 14 2 2 2 2 9" xfId="505"/>
    <cellStyle name="Normal 14 2 2 2 3" xfId="506"/>
    <cellStyle name="Normal 14 2 2 2 3 10" xfId="507"/>
    <cellStyle name="Normal 14 2 2 2 3 2" xfId="508"/>
    <cellStyle name="Normal 14 2 2 2 3 2 2" xfId="509"/>
    <cellStyle name="Normal 14 2 2 2 3 2 2 2" xfId="510"/>
    <cellStyle name="Normal 14 2 2 2 3 2 2 2 2" xfId="511"/>
    <cellStyle name="Normal 14 2 2 2 3 2 2 2 3" xfId="512"/>
    <cellStyle name="Normal 14 2 2 2 3 2 2 2 4" xfId="513"/>
    <cellStyle name="Normal 14 2 2 2 3 2 2 2 5" xfId="514"/>
    <cellStyle name="Normal 14 2 2 2 3 2 2 2 6" xfId="515"/>
    <cellStyle name="Normal 14 2 2 2 3 2 2 2 7" xfId="516"/>
    <cellStyle name="Normal 14 2 2 2 3 2 2 2 8" xfId="517"/>
    <cellStyle name="Normal 14 2 2 2 3 2 2 3" xfId="518"/>
    <cellStyle name="Normal 14 2 2 2 3 2 2 4" xfId="519"/>
    <cellStyle name="Normal 14 2 2 2 3 2 2 5" xfId="520"/>
    <cellStyle name="Normal 14 2 2 2 3 2 2 6" xfId="521"/>
    <cellStyle name="Normal 14 2 2 2 3 2 2 7" xfId="522"/>
    <cellStyle name="Normal 14 2 2 2 3 2 2 8" xfId="523"/>
    <cellStyle name="Normal 14 2 2 2 3 2 3" xfId="524"/>
    <cellStyle name="Normal 14 2 2 2 3 2 4" xfId="525"/>
    <cellStyle name="Normal 14 2 2 2 3 2 5" xfId="526"/>
    <cellStyle name="Normal 14 2 2 2 3 2 6" xfId="527"/>
    <cellStyle name="Normal 14 2 2 2 3 2 7" xfId="528"/>
    <cellStyle name="Normal 14 2 2 2 3 2 8" xfId="529"/>
    <cellStyle name="Normal 14 2 2 2 3 2 9" xfId="530"/>
    <cellStyle name="Normal 14 2 2 2 3 3" xfId="531"/>
    <cellStyle name="Normal 14 2 2 2 3 4" xfId="532"/>
    <cellStyle name="Normal 14 2 2 2 3 4 2" xfId="533"/>
    <cellStyle name="Normal 14 2 2 2 3 4 3" xfId="534"/>
    <cellStyle name="Normal 14 2 2 2 3 4 4" xfId="535"/>
    <cellStyle name="Normal 14 2 2 2 3 4 5" xfId="536"/>
    <cellStyle name="Normal 14 2 2 2 3 4 6" xfId="537"/>
    <cellStyle name="Normal 14 2 2 2 3 4 7" xfId="538"/>
    <cellStyle name="Normal 14 2 2 2 3 4 8" xfId="539"/>
    <cellStyle name="Normal 14 2 2 2 3 5" xfId="540"/>
    <cellStyle name="Normal 14 2 2 2 3 6" xfId="541"/>
    <cellStyle name="Normal 14 2 2 2 3 7" xfId="542"/>
    <cellStyle name="Normal 14 2 2 2 3 8" xfId="543"/>
    <cellStyle name="Normal 14 2 2 2 3 9" xfId="544"/>
    <cellStyle name="Normal 14 2 2 2 4" xfId="545"/>
    <cellStyle name="Normal 14 2 2 2 5" xfId="546"/>
    <cellStyle name="Normal 14 2 2 2 6" xfId="547"/>
    <cellStyle name="Normal 14 2 2 2 7" xfId="548"/>
    <cellStyle name="Normal 14 2 2 2 8" xfId="549"/>
    <cellStyle name="Normal 14 2 2 2 9" xfId="550"/>
    <cellStyle name="Normal 14 2 2 20" xfId="551"/>
    <cellStyle name="Normal 14 2 2 21" xfId="552"/>
    <cellStyle name="Normal 14 2 2 22" xfId="553"/>
    <cellStyle name="Normal 14 2 2 3" xfId="554"/>
    <cellStyle name="Normal 14 2 2 4" xfId="555"/>
    <cellStyle name="Normal 14 2 2 5" xfId="556"/>
    <cellStyle name="Normal 14 2 2 6" xfId="557"/>
    <cellStyle name="Normal 14 2 2 7" xfId="558"/>
    <cellStyle name="Normal 14 2 2 7 10" xfId="559"/>
    <cellStyle name="Normal 14 2 2 7 2" xfId="560"/>
    <cellStyle name="Normal 14 2 2 7 2 2" xfId="561"/>
    <cellStyle name="Normal 14 2 2 7 2 2 2" xfId="562"/>
    <cellStyle name="Normal 14 2 2 7 2 2 2 2" xfId="563"/>
    <cellStyle name="Normal 14 2 2 7 2 2 2 3" xfId="564"/>
    <cellStyle name="Normal 14 2 2 7 2 2 2 4" xfId="565"/>
    <cellStyle name="Normal 14 2 2 7 2 2 2 5" xfId="566"/>
    <cellStyle name="Normal 14 2 2 7 2 2 2 6" xfId="567"/>
    <cellStyle name="Normal 14 2 2 7 2 2 2 7" xfId="568"/>
    <cellStyle name="Normal 14 2 2 7 2 2 2 8" xfId="569"/>
    <cellStyle name="Normal 14 2 2 7 2 2 3" xfId="570"/>
    <cellStyle name="Normal 14 2 2 7 2 2 4" xfId="571"/>
    <cellStyle name="Normal 14 2 2 7 2 2 5" xfId="572"/>
    <cellStyle name="Normal 14 2 2 7 2 2 6" xfId="573"/>
    <cellStyle name="Normal 14 2 2 7 2 2 7" xfId="574"/>
    <cellStyle name="Normal 14 2 2 7 2 2 8" xfId="575"/>
    <cellStyle name="Normal 14 2 2 7 2 3" xfId="576"/>
    <cellStyle name="Normal 14 2 2 7 2 4" xfId="577"/>
    <cellStyle name="Normal 14 2 2 7 2 5" xfId="578"/>
    <cellStyle name="Normal 14 2 2 7 2 6" xfId="579"/>
    <cellStyle name="Normal 14 2 2 7 2 7" xfId="580"/>
    <cellStyle name="Normal 14 2 2 7 2 8" xfId="581"/>
    <cellStyle name="Normal 14 2 2 7 2 9" xfId="582"/>
    <cellStyle name="Normal 14 2 2 7 3" xfId="583"/>
    <cellStyle name="Normal 14 2 2 7 4" xfId="584"/>
    <cellStyle name="Normal 14 2 2 7 4 2" xfId="585"/>
    <cellStyle name="Normal 14 2 2 7 4 3" xfId="586"/>
    <cellStyle name="Normal 14 2 2 7 4 4" xfId="587"/>
    <cellStyle name="Normal 14 2 2 7 4 5" xfId="588"/>
    <cellStyle name="Normal 14 2 2 7 4 6" xfId="589"/>
    <cellStyle name="Normal 14 2 2 7 4 7" xfId="590"/>
    <cellStyle name="Normal 14 2 2 7 4 8" xfId="591"/>
    <cellStyle name="Normal 14 2 2 7 5" xfId="592"/>
    <cellStyle name="Normal 14 2 2 7 6" xfId="593"/>
    <cellStyle name="Normal 14 2 2 7 7" xfId="594"/>
    <cellStyle name="Normal 14 2 2 7 8" xfId="595"/>
    <cellStyle name="Normal 14 2 2 7 9" xfId="596"/>
    <cellStyle name="Normal 14 2 2 8" xfId="597"/>
    <cellStyle name="Normal 14 2 2 9" xfId="598"/>
    <cellStyle name="Normal 14 2 20" xfId="599"/>
    <cellStyle name="Normal 14 2 21" xfId="600"/>
    <cellStyle name="Normal 14 2 22" xfId="601"/>
    <cellStyle name="Normal 14 2 3" xfId="602"/>
    <cellStyle name="Normal 14 2 3 10" xfId="603"/>
    <cellStyle name="Normal 14 2 3 10 2" xfId="604"/>
    <cellStyle name="Normal 14 2 3 10 2 2" xfId="605"/>
    <cellStyle name="Normal 14 2 3 10 2 2 2" xfId="606"/>
    <cellStyle name="Normal 14 2 3 10 2 2 3" xfId="607"/>
    <cellStyle name="Normal 14 2 3 10 2 2 4" xfId="608"/>
    <cellStyle name="Normal 14 2 3 10 2 2 5" xfId="609"/>
    <cellStyle name="Normal 14 2 3 10 2 2 6" xfId="610"/>
    <cellStyle name="Normal 14 2 3 10 2 2 7" xfId="611"/>
    <cellStyle name="Normal 14 2 3 10 2 2 8" xfId="612"/>
    <cellStyle name="Normal 14 2 3 10 2 3" xfId="613"/>
    <cellStyle name="Normal 14 2 3 10 2 4" xfId="614"/>
    <cellStyle name="Normal 14 2 3 10 2 5" xfId="615"/>
    <cellStyle name="Normal 14 2 3 10 2 6" xfId="616"/>
    <cellStyle name="Normal 14 2 3 10 2 7" xfId="617"/>
    <cellStyle name="Normal 14 2 3 10 2 8" xfId="618"/>
    <cellStyle name="Normal 14 2 3 10 3" xfId="619"/>
    <cellStyle name="Normal 14 2 3 10 4" xfId="620"/>
    <cellStyle name="Normal 14 2 3 10 5" xfId="621"/>
    <cellStyle name="Normal 14 2 3 10 6" xfId="622"/>
    <cellStyle name="Normal 14 2 3 10 7" xfId="623"/>
    <cellStyle name="Normal 14 2 3 10 8" xfId="624"/>
    <cellStyle name="Normal 14 2 3 10 9" xfId="625"/>
    <cellStyle name="Normal 14 2 3 11" xfId="626"/>
    <cellStyle name="Normal 14 2 3 11 2" xfId="627"/>
    <cellStyle name="Normal 14 2 3 11 3" xfId="628"/>
    <cellStyle name="Normal 14 2 3 11 4" xfId="629"/>
    <cellStyle name="Normal 14 2 3 11 5" xfId="630"/>
    <cellStyle name="Normal 14 2 3 11 6" xfId="631"/>
    <cellStyle name="Normal 14 2 3 11 7" xfId="632"/>
    <cellStyle name="Normal 14 2 3 11 8" xfId="633"/>
    <cellStyle name="Normal 14 2 3 12" xfId="634"/>
    <cellStyle name="Normal 14 2 3 13" xfId="635"/>
    <cellStyle name="Normal 14 2 3 14" xfId="636"/>
    <cellStyle name="Normal 14 2 3 15" xfId="637"/>
    <cellStyle name="Normal 14 2 3 16" xfId="638"/>
    <cellStyle name="Normal 14 2 3 17" xfId="639"/>
    <cellStyle name="Normal 14 2 3 2" xfId="640"/>
    <cellStyle name="Normal 14 2 3 2 10" xfId="641"/>
    <cellStyle name="Normal 14 2 3 2 10 2" xfId="642"/>
    <cellStyle name="Normal 14 2 3 2 10 2 2" xfId="643"/>
    <cellStyle name="Normal 14 2 3 2 10 2 2 2" xfId="644"/>
    <cellStyle name="Normal 14 2 3 2 10 2 2 3" xfId="645"/>
    <cellStyle name="Normal 14 2 3 2 10 2 2 4" xfId="646"/>
    <cellStyle name="Normal 14 2 3 2 10 2 2 5" xfId="647"/>
    <cellStyle name="Normal 14 2 3 2 10 2 2 6" xfId="648"/>
    <cellStyle name="Normal 14 2 3 2 10 2 2 7" xfId="649"/>
    <cellStyle name="Normal 14 2 3 2 10 2 2 8" xfId="650"/>
    <cellStyle name="Normal 14 2 3 2 10 2 3" xfId="651"/>
    <cellStyle name="Normal 14 2 3 2 10 2 4" xfId="652"/>
    <cellStyle name="Normal 14 2 3 2 10 2 5" xfId="653"/>
    <cellStyle name="Normal 14 2 3 2 10 2 6" xfId="654"/>
    <cellStyle name="Normal 14 2 3 2 10 2 7" xfId="655"/>
    <cellStyle name="Normal 14 2 3 2 10 2 8" xfId="656"/>
    <cellStyle name="Normal 14 2 3 2 10 3" xfId="657"/>
    <cellStyle name="Normal 14 2 3 2 10 4" xfId="658"/>
    <cellStyle name="Normal 14 2 3 2 10 5" xfId="659"/>
    <cellStyle name="Normal 14 2 3 2 10 6" xfId="660"/>
    <cellStyle name="Normal 14 2 3 2 10 7" xfId="661"/>
    <cellStyle name="Normal 14 2 3 2 10 8" xfId="662"/>
    <cellStyle name="Normal 14 2 3 2 10 9" xfId="663"/>
    <cellStyle name="Normal 14 2 3 2 11" xfId="664"/>
    <cellStyle name="Normal 14 2 3 2 11 2" xfId="665"/>
    <cellStyle name="Normal 14 2 3 2 11 3" xfId="666"/>
    <cellStyle name="Normal 14 2 3 2 11 4" xfId="667"/>
    <cellStyle name="Normal 14 2 3 2 11 5" xfId="668"/>
    <cellStyle name="Normal 14 2 3 2 11 6" xfId="669"/>
    <cellStyle name="Normal 14 2 3 2 11 7" xfId="670"/>
    <cellStyle name="Normal 14 2 3 2 11 8" xfId="671"/>
    <cellStyle name="Normal 14 2 3 2 12" xfId="672"/>
    <cellStyle name="Normal 14 2 3 2 13" xfId="673"/>
    <cellStyle name="Normal 14 2 3 2 14" xfId="674"/>
    <cellStyle name="Normal 14 2 3 2 15" xfId="675"/>
    <cellStyle name="Normal 14 2 3 2 16" xfId="676"/>
    <cellStyle name="Normal 14 2 3 2 17" xfId="677"/>
    <cellStyle name="Normal 14 2 3 2 2" xfId="678"/>
    <cellStyle name="Normal 14 2 3 2 2 10" xfId="679"/>
    <cellStyle name="Normal 14 2 3 2 2 2" xfId="680"/>
    <cellStyle name="Normal 14 2 3 2 2 2 2" xfId="681"/>
    <cellStyle name="Normal 14 2 3 2 2 2 2 2" xfId="682"/>
    <cellStyle name="Normal 14 2 3 2 2 2 2 2 2" xfId="683"/>
    <cellStyle name="Normal 14 2 3 2 2 2 2 2 3" xfId="684"/>
    <cellStyle name="Normal 14 2 3 2 2 2 2 2 4" xfId="685"/>
    <cellStyle name="Normal 14 2 3 2 2 2 2 2 5" xfId="686"/>
    <cellStyle name="Normal 14 2 3 2 2 2 2 2 6" xfId="687"/>
    <cellStyle name="Normal 14 2 3 2 2 2 2 2 7" xfId="688"/>
    <cellStyle name="Normal 14 2 3 2 2 2 2 2 8" xfId="689"/>
    <cellStyle name="Normal 14 2 3 2 2 2 2 3" xfId="690"/>
    <cellStyle name="Normal 14 2 3 2 2 2 2 4" xfId="691"/>
    <cellStyle name="Normal 14 2 3 2 2 2 2 5" xfId="692"/>
    <cellStyle name="Normal 14 2 3 2 2 2 2 6" xfId="693"/>
    <cellStyle name="Normal 14 2 3 2 2 2 2 7" xfId="694"/>
    <cellStyle name="Normal 14 2 3 2 2 2 2 8" xfId="695"/>
    <cellStyle name="Normal 14 2 3 2 2 2 3" xfId="696"/>
    <cellStyle name="Normal 14 2 3 2 2 2 4" xfId="697"/>
    <cellStyle name="Normal 14 2 3 2 2 2 5" xfId="698"/>
    <cellStyle name="Normal 14 2 3 2 2 2 6" xfId="699"/>
    <cellStyle name="Normal 14 2 3 2 2 2 7" xfId="700"/>
    <cellStyle name="Normal 14 2 3 2 2 2 8" xfId="701"/>
    <cellStyle name="Normal 14 2 3 2 2 2 9" xfId="702"/>
    <cellStyle name="Normal 14 2 3 2 2 3" xfId="703"/>
    <cellStyle name="Normal 14 2 3 2 2 4" xfId="704"/>
    <cellStyle name="Normal 14 2 3 2 2 4 2" xfId="705"/>
    <cellStyle name="Normal 14 2 3 2 2 4 3" xfId="706"/>
    <cellStyle name="Normal 14 2 3 2 2 4 4" xfId="707"/>
    <cellStyle name="Normal 14 2 3 2 2 4 5" xfId="708"/>
    <cellStyle name="Normal 14 2 3 2 2 4 6" xfId="709"/>
    <cellStyle name="Normal 14 2 3 2 2 4 7" xfId="710"/>
    <cellStyle name="Normal 14 2 3 2 2 4 8" xfId="711"/>
    <cellStyle name="Normal 14 2 3 2 2 5" xfId="712"/>
    <cellStyle name="Normal 14 2 3 2 2 6" xfId="713"/>
    <cellStyle name="Normal 14 2 3 2 2 7" xfId="714"/>
    <cellStyle name="Normal 14 2 3 2 2 8" xfId="715"/>
    <cellStyle name="Normal 14 2 3 2 2 9" xfId="716"/>
    <cellStyle name="Normal 14 2 3 2 3" xfId="717"/>
    <cellStyle name="Normal 14 2 3 2 4" xfId="718"/>
    <cellStyle name="Normal 14 2 3 2 5" xfId="719"/>
    <cellStyle name="Normal 14 2 3 2 6" xfId="720"/>
    <cellStyle name="Normal 14 2 3 2 7" xfId="721"/>
    <cellStyle name="Normal 14 2 3 2 8" xfId="722"/>
    <cellStyle name="Normal 14 2 3 2 9" xfId="723"/>
    <cellStyle name="Normal 14 2 3 3" xfId="724"/>
    <cellStyle name="Normal 14 2 3 3 10" xfId="725"/>
    <cellStyle name="Normal 14 2 3 3 2" xfId="726"/>
    <cellStyle name="Normal 14 2 3 3 2 2" xfId="727"/>
    <cellStyle name="Normal 14 2 3 3 2 2 2" xfId="728"/>
    <cellStyle name="Normal 14 2 3 3 2 2 2 2" xfId="729"/>
    <cellStyle name="Normal 14 2 3 3 2 2 2 3" xfId="730"/>
    <cellStyle name="Normal 14 2 3 3 2 2 2 4" xfId="731"/>
    <cellStyle name="Normal 14 2 3 3 2 2 2 5" xfId="732"/>
    <cellStyle name="Normal 14 2 3 3 2 2 2 6" xfId="733"/>
    <cellStyle name="Normal 14 2 3 3 2 2 2 7" xfId="734"/>
    <cellStyle name="Normal 14 2 3 3 2 2 2 8" xfId="735"/>
    <cellStyle name="Normal 14 2 3 3 2 2 3" xfId="736"/>
    <cellStyle name="Normal 14 2 3 3 2 2 4" xfId="737"/>
    <cellStyle name="Normal 14 2 3 3 2 2 5" xfId="738"/>
    <cellStyle name="Normal 14 2 3 3 2 2 6" xfId="739"/>
    <cellStyle name="Normal 14 2 3 3 2 2 7" xfId="740"/>
    <cellStyle name="Normal 14 2 3 3 2 2 8" xfId="741"/>
    <cellStyle name="Normal 14 2 3 3 2 3" xfId="742"/>
    <cellStyle name="Normal 14 2 3 3 2 4" xfId="743"/>
    <cellStyle name="Normal 14 2 3 3 2 5" xfId="744"/>
    <cellStyle name="Normal 14 2 3 3 2 6" xfId="745"/>
    <cellStyle name="Normal 14 2 3 3 2 7" xfId="746"/>
    <cellStyle name="Normal 14 2 3 3 2 8" xfId="747"/>
    <cellStyle name="Normal 14 2 3 3 2 9" xfId="748"/>
    <cellStyle name="Normal 14 2 3 3 3" xfId="749"/>
    <cellStyle name="Normal 14 2 3 3 4" xfId="750"/>
    <cellStyle name="Normal 14 2 3 3 4 2" xfId="751"/>
    <cellStyle name="Normal 14 2 3 3 4 3" xfId="752"/>
    <cellStyle name="Normal 14 2 3 3 4 4" xfId="753"/>
    <cellStyle name="Normal 14 2 3 3 4 5" xfId="754"/>
    <cellStyle name="Normal 14 2 3 3 4 6" xfId="755"/>
    <cellStyle name="Normal 14 2 3 3 4 7" xfId="756"/>
    <cellStyle name="Normal 14 2 3 3 4 8" xfId="757"/>
    <cellStyle name="Normal 14 2 3 3 5" xfId="758"/>
    <cellStyle name="Normal 14 2 3 3 6" xfId="759"/>
    <cellStyle name="Normal 14 2 3 3 7" xfId="760"/>
    <cellStyle name="Normal 14 2 3 3 8" xfId="761"/>
    <cellStyle name="Normal 14 2 3 3 9" xfId="762"/>
    <cellStyle name="Normal 14 2 3 4" xfId="763"/>
    <cellStyle name="Normal 14 2 3 5" xfId="764"/>
    <cellStyle name="Normal 14 2 3 6" xfId="765"/>
    <cellStyle name="Normal 14 2 3 7" xfId="766"/>
    <cellStyle name="Normal 14 2 3 8" xfId="767"/>
    <cellStyle name="Normal 14 2 3 9" xfId="768"/>
    <cellStyle name="Normal 14 2 4" xfId="769"/>
    <cellStyle name="Normal 14 2 5" xfId="770"/>
    <cellStyle name="Normal 14 2 6" xfId="771"/>
    <cellStyle name="Normal 14 2 7" xfId="772"/>
    <cellStyle name="Normal 14 2 7 10" xfId="773"/>
    <cellStyle name="Normal 14 2 7 2" xfId="774"/>
    <cellStyle name="Normal 14 2 7 2 2" xfId="775"/>
    <cellStyle name="Normal 14 2 7 2 2 2" xfId="776"/>
    <cellStyle name="Normal 14 2 7 2 2 2 2" xfId="777"/>
    <cellStyle name="Normal 14 2 7 2 2 2 3" xfId="778"/>
    <cellStyle name="Normal 14 2 7 2 2 2 4" xfId="779"/>
    <cellStyle name="Normal 14 2 7 2 2 2 5" xfId="780"/>
    <cellStyle name="Normal 14 2 7 2 2 2 6" xfId="781"/>
    <cellStyle name="Normal 14 2 7 2 2 2 7" xfId="782"/>
    <cellStyle name="Normal 14 2 7 2 2 2 8" xfId="783"/>
    <cellStyle name="Normal 14 2 7 2 2 3" xfId="784"/>
    <cellStyle name="Normal 14 2 7 2 2 4" xfId="785"/>
    <cellStyle name="Normal 14 2 7 2 2 5" xfId="786"/>
    <cellStyle name="Normal 14 2 7 2 2 6" xfId="787"/>
    <cellStyle name="Normal 14 2 7 2 2 7" xfId="788"/>
    <cellStyle name="Normal 14 2 7 2 2 8" xfId="789"/>
    <cellStyle name="Normal 14 2 7 2 3" xfId="790"/>
    <cellStyle name="Normal 14 2 7 2 4" xfId="791"/>
    <cellStyle name="Normal 14 2 7 2 5" xfId="792"/>
    <cellStyle name="Normal 14 2 7 2 6" xfId="793"/>
    <cellStyle name="Normal 14 2 7 2 7" xfId="794"/>
    <cellStyle name="Normal 14 2 7 2 8" xfId="795"/>
    <cellStyle name="Normal 14 2 7 2 9" xfId="796"/>
    <cellStyle name="Normal 14 2 7 3" xfId="797"/>
    <cellStyle name="Normal 14 2 7 4" xfId="798"/>
    <cellStyle name="Normal 14 2 7 4 2" xfId="799"/>
    <cellStyle name="Normal 14 2 7 4 3" xfId="800"/>
    <cellStyle name="Normal 14 2 7 4 4" xfId="801"/>
    <cellStyle name="Normal 14 2 7 4 5" xfId="802"/>
    <cellStyle name="Normal 14 2 7 4 6" xfId="803"/>
    <cellStyle name="Normal 14 2 7 4 7" xfId="804"/>
    <cellStyle name="Normal 14 2 7 4 8" xfId="805"/>
    <cellStyle name="Normal 14 2 7 5" xfId="806"/>
    <cellStyle name="Normal 14 2 7 6" xfId="807"/>
    <cellStyle name="Normal 14 2 7 7" xfId="808"/>
    <cellStyle name="Normal 14 2 7 8" xfId="809"/>
    <cellStyle name="Normal 14 2 7 9" xfId="810"/>
    <cellStyle name="Normal 14 2 8" xfId="811"/>
    <cellStyle name="Normal 14 2 9" xfId="812"/>
    <cellStyle name="Normal 14 20" xfId="813"/>
    <cellStyle name="Normal 14 21" xfId="814"/>
    <cellStyle name="Normal 14 22" xfId="815"/>
    <cellStyle name="Normal 14 23" xfId="816"/>
    <cellStyle name="Normal 14 24" xfId="817"/>
    <cellStyle name="Normal 14 25" xfId="818"/>
    <cellStyle name="Normal 14 26" xfId="819"/>
    <cellStyle name="Normal 14 27" xfId="820"/>
    <cellStyle name="Normal 14 27 2" xfId="821"/>
    <cellStyle name="Normal 14 27 2 2" xfId="822"/>
    <cellStyle name="Normal 14 27 2 2 2" xfId="823"/>
    <cellStyle name="Normal 14 27 2 2 3" xfId="824"/>
    <cellStyle name="Normal 14 27 2 2 4" xfId="825"/>
    <cellStyle name="Normal 14 27 2 2 5" xfId="826"/>
    <cellStyle name="Normal 14 27 2 2 6" xfId="827"/>
    <cellStyle name="Normal 14 27 2 2 7" xfId="828"/>
    <cellStyle name="Normal 14 27 2 2 8" xfId="829"/>
    <cellStyle name="Normal 14 27 2 3" xfId="830"/>
    <cellStyle name="Normal 14 27 2 4" xfId="831"/>
    <cellStyle name="Normal 14 27 2 5" xfId="832"/>
    <cellStyle name="Normal 14 27 2 6" xfId="833"/>
    <cellStyle name="Normal 14 27 2 7" xfId="834"/>
    <cellStyle name="Normal 14 27 2 8" xfId="835"/>
    <cellStyle name="Normal 14 27 3" xfId="836"/>
    <cellStyle name="Normal 14 27 4" xfId="837"/>
    <cellStyle name="Normal 14 27 5" xfId="838"/>
    <cellStyle name="Normal 14 27 6" xfId="839"/>
    <cellStyle name="Normal 14 27 7" xfId="840"/>
    <cellStyle name="Normal 14 27 8" xfId="841"/>
    <cellStyle name="Normal 14 27 9" xfId="842"/>
    <cellStyle name="Normal 14 28" xfId="843"/>
    <cellStyle name="Normal 14 28 2" xfId="844"/>
    <cellStyle name="Normal 14 28 3" xfId="845"/>
    <cellStyle name="Normal 14 28 4" xfId="846"/>
    <cellStyle name="Normal 14 28 5" xfId="847"/>
    <cellStyle name="Normal 14 28 6" xfId="848"/>
    <cellStyle name="Normal 14 28 7" xfId="849"/>
    <cellStyle name="Normal 14 28 8" xfId="850"/>
    <cellStyle name="Normal 14 29" xfId="851"/>
    <cellStyle name="Normal 14 3" xfId="852"/>
    <cellStyle name="Normal 14 30" xfId="853"/>
    <cellStyle name="Normal 14 31" xfId="854"/>
    <cellStyle name="Normal 14 32" xfId="855"/>
    <cellStyle name="Normal 14 33" xfId="856"/>
    <cellStyle name="Normal 14 34" xfId="857"/>
    <cellStyle name="Normal 14 35" xfId="13546"/>
    <cellStyle name="Normal 14 4" xfId="858"/>
    <cellStyle name="Normal 14 5" xfId="859"/>
    <cellStyle name="Normal 14 6" xfId="860"/>
    <cellStyle name="Normal 14 7" xfId="861"/>
    <cellStyle name="Normal 14 8" xfId="862"/>
    <cellStyle name="Normal 14 9" xfId="863"/>
    <cellStyle name="Normal 15" xfId="13749"/>
    <cellStyle name="Normal 15 10" xfId="864"/>
    <cellStyle name="Normal 15 11" xfId="865"/>
    <cellStyle name="Normal 15 2" xfId="866"/>
    <cellStyle name="Normal 15 3" xfId="867"/>
    <cellStyle name="Normal 15 4" xfId="868"/>
    <cellStyle name="Normal 15 5" xfId="869"/>
    <cellStyle name="Normal 15 6" xfId="870"/>
    <cellStyle name="Normal 15 7" xfId="871"/>
    <cellStyle name="Normal 15 8" xfId="872"/>
    <cellStyle name="Normal 15 9" xfId="873"/>
    <cellStyle name="Normal 16" xfId="874"/>
    <cellStyle name="Normal 16 10" xfId="13894"/>
    <cellStyle name="Normal 16 2" xfId="875"/>
    <cellStyle name="Normal 16 2 10" xfId="876"/>
    <cellStyle name="Normal 16 2 11" xfId="877"/>
    <cellStyle name="Normal 16 2 12" xfId="878"/>
    <cellStyle name="Normal 16 2 13" xfId="879"/>
    <cellStyle name="Normal 16 2 14" xfId="880"/>
    <cellStyle name="Normal 16 2 15" xfId="881"/>
    <cellStyle name="Normal 16 2 15 2" xfId="882"/>
    <cellStyle name="Normal 16 2 15 2 2" xfId="883"/>
    <cellStyle name="Normal 16 2 15 2 2 2" xfId="884"/>
    <cellStyle name="Normal 16 2 15 2 2 3" xfId="885"/>
    <cellStyle name="Normal 16 2 15 2 2 4" xfId="886"/>
    <cellStyle name="Normal 16 2 15 2 2 5" xfId="887"/>
    <cellStyle name="Normal 16 2 15 2 2 6" xfId="888"/>
    <cellStyle name="Normal 16 2 15 2 2 7" xfId="889"/>
    <cellStyle name="Normal 16 2 15 2 2 8" xfId="890"/>
    <cellStyle name="Normal 16 2 15 2 3" xfId="891"/>
    <cellStyle name="Normal 16 2 15 2 4" xfId="892"/>
    <cellStyle name="Normal 16 2 15 2 5" xfId="893"/>
    <cellStyle name="Normal 16 2 15 2 6" xfId="894"/>
    <cellStyle name="Normal 16 2 15 2 7" xfId="895"/>
    <cellStyle name="Normal 16 2 15 2 8" xfId="896"/>
    <cellStyle name="Normal 16 2 15 3" xfId="897"/>
    <cellStyle name="Normal 16 2 15 4" xfId="898"/>
    <cellStyle name="Normal 16 2 15 5" xfId="899"/>
    <cellStyle name="Normal 16 2 15 6" xfId="900"/>
    <cellStyle name="Normal 16 2 15 7" xfId="901"/>
    <cellStyle name="Normal 16 2 15 8" xfId="902"/>
    <cellStyle name="Normal 16 2 15 9" xfId="903"/>
    <cellStyle name="Normal 16 2 16" xfId="904"/>
    <cellStyle name="Normal 16 2 16 2" xfId="905"/>
    <cellStyle name="Normal 16 2 16 3" xfId="906"/>
    <cellStyle name="Normal 16 2 16 4" xfId="907"/>
    <cellStyle name="Normal 16 2 16 5" xfId="908"/>
    <cellStyle name="Normal 16 2 16 6" xfId="909"/>
    <cellStyle name="Normal 16 2 16 7" xfId="910"/>
    <cellStyle name="Normal 16 2 16 8" xfId="911"/>
    <cellStyle name="Normal 16 2 17" xfId="912"/>
    <cellStyle name="Normal 16 2 18" xfId="913"/>
    <cellStyle name="Normal 16 2 19" xfId="914"/>
    <cellStyle name="Normal 16 2 2" xfId="915"/>
    <cellStyle name="Normal 16 2 2 10" xfId="916"/>
    <cellStyle name="Normal 16 2 2 10 2" xfId="917"/>
    <cellStyle name="Normal 16 2 2 10 2 2" xfId="918"/>
    <cellStyle name="Normal 16 2 2 10 2 2 2" xfId="919"/>
    <cellStyle name="Normal 16 2 2 10 2 2 3" xfId="920"/>
    <cellStyle name="Normal 16 2 2 10 2 2 4" xfId="921"/>
    <cellStyle name="Normal 16 2 2 10 2 2 5" xfId="922"/>
    <cellStyle name="Normal 16 2 2 10 2 2 6" xfId="923"/>
    <cellStyle name="Normal 16 2 2 10 2 2 7" xfId="924"/>
    <cellStyle name="Normal 16 2 2 10 2 2 8" xfId="925"/>
    <cellStyle name="Normal 16 2 2 10 2 3" xfId="926"/>
    <cellStyle name="Normal 16 2 2 10 2 4" xfId="927"/>
    <cellStyle name="Normal 16 2 2 10 2 5" xfId="928"/>
    <cellStyle name="Normal 16 2 2 10 2 6" xfId="929"/>
    <cellStyle name="Normal 16 2 2 10 2 7" xfId="930"/>
    <cellStyle name="Normal 16 2 2 10 2 8" xfId="931"/>
    <cellStyle name="Normal 16 2 2 10 3" xfId="932"/>
    <cellStyle name="Normal 16 2 2 10 4" xfId="933"/>
    <cellStyle name="Normal 16 2 2 10 5" xfId="934"/>
    <cellStyle name="Normal 16 2 2 10 6" xfId="935"/>
    <cellStyle name="Normal 16 2 2 10 7" xfId="936"/>
    <cellStyle name="Normal 16 2 2 10 8" xfId="937"/>
    <cellStyle name="Normal 16 2 2 10 9" xfId="938"/>
    <cellStyle name="Normal 16 2 2 11" xfId="939"/>
    <cellStyle name="Normal 16 2 2 11 2" xfId="940"/>
    <cellStyle name="Normal 16 2 2 11 3" xfId="941"/>
    <cellStyle name="Normal 16 2 2 11 4" xfId="942"/>
    <cellStyle name="Normal 16 2 2 11 5" xfId="943"/>
    <cellStyle name="Normal 16 2 2 11 6" xfId="944"/>
    <cellStyle name="Normal 16 2 2 11 7" xfId="945"/>
    <cellStyle name="Normal 16 2 2 11 8" xfId="946"/>
    <cellStyle name="Normal 16 2 2 12" xfId="947"/>
    <cellStyle name="Normal 16 2 2 13" xfId="948"/>
    <cellStyle name="Normal 16 2 2 14" xfId="949"/>
    <cellStyle name="Normal 16 2 2 15" xfId="950"/>
    <cellStyle name="Normal 16 2 2 16" xfId="951"/>
    <cellStyle name="Normal 16 2 2 17" xfId="952"/>
    <cellStyle name="Normal 16 2 2 2" xfId="953"/>
    <cellStyle name="Normal 16 2 2 2 10" xfId="954"/>
    <cellStyle name="Normal 16 2 2 2 10 2" xfId="955"/>
    <cellStyle name="Normal 16 2 2 2 10 2 2" xfId="956"/>
    <cellStyle name="Normal 16 2 2 2 10 2 2 2" xfId="957"/>
    <cellStyle name="Normal 16 2 2 2 10 2 2 3" xfId="958"/>
    <cellStyle name="Normal 16 2 2 2 10 2 2 4" xfId="959"/>
    <cellStyle name="Normal 16 2 2 2 10 2 2 5" xfId="960"/>
    <cellStyle name="Normal 16 2 2 2 10 2 2 6" xfId="961"/>
    <cellStyle name="Normal 16 2 2 2 10 2 2 7" xfId="962"/>
    <cellStyle name="Normal 16 2 2 2 10 2 2 8" xfId="963"/>
    <cellStyle name="Normal 16 2 2 2 10 2 3" xfId="964"/>
    <cellStyle name="Normal 16 2 2 2 10 2 4" xfId="965"/>
    <cellStyle name="Normal 16 2 2 2 10 2 5" xfId="966"/>
    <cellStyle name="Normal 16 2 2 2 10 2 6" xfId="967"/>
    <cellStyle name="Normal 16 2 2 2 10 2 7" xfId="968"/>
    <cellStyle name="Normal 16 2 2 2 10 2 8" xfId="969"/>
    <cellStyle name="Normal 16 2 2 2 10 3" xfId="970"/>
    <cellStyle name="Normal 16 2 2 2 10 4" xfId="971"/>
    <cellStyle name="Normal 16 2 2 2 10 5" xfId="972"/>
    <cellStyle name="Normal 16 2 2 2 10 6" xfId="973"/>
    <cellStyle name="Normal 16 2 2 2 10 7" xfId="974"/>
    <cellStyle name="Normal 16 2 2 2 10 8" xfId="975"/>
    <cellStyle name="Normal 16 2 2 2 10 9" xfId="976"/>
    <cellStyle name="Normal 16 2 2 2 11" xfId="977"/>
    <cellStyle name="Normal 16 2 2 2 11 2" xfId="978"/>
    <cellStyle name="Normal 16 2 2 2 11 3" xfId="979"/>
    <cellStyle name="Normal 16 2 2 2 11 4" xfId="980"/>
    <cellStyle name="Normal 16 2 2 2 11 5" xfId="981"/>
    <cellStyle name="Normal 16 2 2 2 11 6" xfId="982"/>
    <cellStyle name="Normal 16 2 2 2 11 7" xfId="983"/>
    <cellStyle name="Normal 16 2 2 2 11 8" xfId="984"/>
    <cellStyle name="Normal 16 2 2 2 12" xfId="985"/>
    <cellStyle name="Normal 16 2 2 2 13" xfId="986"/>
    <cellStyle name="Normal 16 2 2 2 14" xfId="987"/>
    <cellStyle name="Normal 16 2 2 2 15" xfId="988"/>
    <cellStyle name="Normal 16 2 2 2 16" xfId="989"/>
    <cellStyle name="Normal 16 2 2 2 17" xfId="990"/>
    <cellStyle name="Normal 16 2 2 2 2" xfId="991"/>
    <cellStyle name="Normal 16 2 2 2 2 10" xfId="992"/>
    <cellStyle name="Normal 16 2 2 2 2 2" xfId="993"/>
    <cellStyle name="Normal 16 2 2 2 2 2 2" xfId="994"/>
    <cellStyle name="Normal 16 2 2 2 2 2 2 2" xfId="995"/>
    <cellStyle name="Normal 16 2 2 2 2 2 2 2 2" xfId="996"/>
    <cellStyle name="Normal 16 2 2 2 2 2 2 2 3" xfId="997"/>
    <cellStyle name="Normal 16 2 2 2 2 2 2 2 4" xfId="998"/>
    <cellStyle name="Normal 16 2 2 2 2 2 2 2 5" xfId="999"/>
    <cellStyle name="Normal 16 2 2 2 2 2 2 2 6" xfId="1000"/>
    <cellStyle name="Normal 16 2 2 2 2 2 2 2 7" xfId="1001"/>
    <cellStyle name="Normal 16 2 2 2 2 2 2 2 8" xfId="1002"/>
    <cellStyle name="Normal 16 2 2 2 2 2 2 3" xfId="1003"/>
    <cellStyle name="Normal 16 2 2 2 2 2 2 4" xfId="1004"/>
    <cellStyle name="Normal 16 2 2 2 2 2 2 5" xfId="1005"/>
    <cellStyle name="Normal 16 2 2 2 2 2 2 6" xfId="1006"/>
    <cellStyle name="Normal 16 2 2 2 2 2 2 7" xfId="1007"/>
    <cellStyle name="Normal 16 2 2 2 2 2 2 8" xfId="1008"/>
    <cellStyle name="Normal 16 2 2 2 2 2 3" xfId="1009"/>
    <cellStyle name="Normal 16 2 2 2 2 2 4" xfId="1010"/>
    <cellStyle name="Normal 16 2 2 2 2 2 5" xfId="1011"/>
    <cellStyle name="Normal 16 2 2 2 2 2 6" xfId="1012"/>
    <cellStyle name="Normal 16 2 2 2 2 2 7" xfId="1013"/>
    <cellStyle name="Normal 16 2 2 2 2 2 8" xfId="1014"/>
    <cellStyle name="Normal 16 2 2 2 2 2 9" xfId="1015"/>
    <cellStyle name="Normal 16 2 2 2 2 3" xfId="1016"/>
    <cellStyle name="Normal 16 2 2 2 2 4" xfId="1017"/>
    <cellStyle name="Normal 16 2 2 2 2 4 2" xfId="1018"/>
    <cellStyle name="Normal 16 2 2 2 2 4 3" xfId="1019"/>
    <cellStyle name="Normal 16 2 2 2 2 4 4" xfId="1020"/>
    <cellStyle name="Normal 16 2 2 2 2 4 5" xfId="1021"/>
    <cellStyle name="Normal 16 2 2 2 2 4 6" xfId="1022"/>
    <cellStyle name="Normal 16 2 2 2 2 4 7" xfId="1023"/>
    <cellStyle name="Normal 16 2 2 2 2 4 8" xfId="1024"/>
    <cellStyle name="Normal 16 2 2 2 2 5" xfId="1025"/>
    <cellStyle name="Normal 16 2 2 2 2 6" xfId="1026"/>
    <cellStyle name="Normal 16 2 2 2 2 7" xfId="1027"/>
    <cellStyle name="Normal 16 2 2 2 2 8" xfId="1028"/>
    <cellStyle name="Normal 16 2 2 2 2 9" xfId="1029"/>
    <cellStyle name="Normal 16 2 2 2 3" xfId="1030"/>
    <cellStyle name="Normal 16 2 2 2 4" xfId="1031"/>
    <cellStyle name="Normal 16 2 2 2 5" xfId="1032"/>
    <cellStyle name="Normal 16 2 2 2 6" xfId="1033"/>
    <cellStyle name="Normal 16 2 2 2 7" xfId="1034"/>
    <cellStyle name="Normal 16 2 2 2 8" xfId="1035"/>
    <cellStyle name="Normal 16 2 2 2 9" xfId="1036"/>
    <cellStyle name="Normal 16 2 2 3" xfId="1037"/>
    <cellStyle name="Normal 16 2 2 3 10" xfId="1038"/>
    <cellStyle name="Normal 16 2 2 3 2" xfId="1039"/>
    <cellStyle name="Normal 16 2 2 3 2 2" xfId="1040"/>
    <cellStyle name="Normal 16 2 2 3 2 2 2" xfId="1041"/>
    <cellStyle name="Normal 16 2 2 3 2 2 2 2" xfId="1042"/>
    <cellStyle name="Normal 16 2 2 3 2 2 2 3" xfId="1043"/>
    <cellStyle name="Normal 16 2 2 3 2 2 2 4" xfId="1044"/>
    <cellStyle name="Normal 16 2 2 3 2 2 2 5" xfId="1045"/>
    <cellStyle name="Normal 16 2 2 3 2 2 2 6" xfId="1046"/>
    <cellStyle name="Normal 16 2 2 3 2 2 2 7" xfId="1047"/>
    <cellStyle name="Normal 16 2 2 3 2 2 2 8" xfId="1048"/>
    <cellStyle name="Normal 16 2 2 3 2 2 3" xfId="1049"/>
    <cellStyle name="Normal 16 2 2 3 2 2 4" xfId="1050"/>
    <cellStyle name="Normal 16 2 2 3 2 2 5" xfId="1051"/>
    <cellStyle name="Normal 16 2 2 3 2 2 6" xfId="1052"/>
    <cellStyle name="Normal 16 2 2 3 2 2 7" xfId="1053"/>
    <cellStyle name="Normal 16 2 2 3 2 2 8" xfId="1054"/>
    <cellStyle name="Normal 16 2 2 3 2 3" xfId="1055"/>
    <cellStyle name="Normal 16 2 2 3 2 4" xfId="1056"/>
    <cellStyle name="Normal 16 2 2 3 2 5" xfId="1057"/>
    <cellStyle name="Normal 16 2 2 3 2 6" xfId="1058"/>
    <cellStyle name="Normal 16 2 2 3 2 7" xfId="1059"/>
    <cellStyle name="Normal 16 2 2 3 2 8" xfId="1060"/>
    <cellStyle name="Normal 16 2 2 3 2 9" xfId="1061"/>
    <cellStyle name="Normal 16 2 2 3 3" xfId="1062"/>
    <cellStyle name="Normal 16 2 2 3 4" xfId="1063"/>
    <cellStyle name="Normal 16 2 2 3 4 2" xfId="1064"/>
    <cellStyle name="Normal 16 2 2 3 4 3" xfId="1065"/>
    <cellStyle name="Normal 16 2 2 3 4 4" xfId="1066"/>
    <cellStyle name="Normal 16 2 2 3 4 5" xfId="1067"/>
    <cellStyle name="Normal 16 2 2 3 4 6" xfId="1068"/>
    <cellStyle name="Normal 16 2 2 3 4 7" xfId="1069"/>
    <cellStyle name="Normal 16 2 2 3 4 8" xfId="1070"/>
    <cellStyle name="Normal 16 2 2 3 5" xfId="1071"/>
    <cellStyle name="Normal 16 2 2 3 6" xfId="1072"/>
    <cellStyle name="Normal 16 2 2 3 7" xfId="1073"/>
    <cellStyle name="Normal 16 2 2 3 8" xfId="1074"/>
    <cellStyle name="Normal 16 2 2 3 9" xfId="1075"/>
    <cellStyle name="Normal 16 2 2 4" xfId="1076"/>
    <cellStyle name="Normal 16 2 2 5" xfId="1077"/>
    <cellStyle name="Normal 16 2 2 6" xfId="1078"/>
    <cellStyle name="Normal 16 2 2 7" xfId="1079"/>
    <cellStyle name="Normal 16 2 2 8" xfId="1080"/>
    <cellStyle name="Normal 16 2 2 9" xfId="1081"/>
    <cellStyle name="Normal 16 2 20" xfId="1082"/>
    <cellStyle name="Normal 16 2 21" xfId="1083"/>
    <cellStyle name="Normal 16 2 22" xfId="1084"/>
    <cellStyle name="Normal 16 2 3" xfId="1085"/>
    <cellStyle name="Normal 16 2 4" xfId="1086"/>
    <cellStyle name="Normal 16 2 5" xfId="1087"/>
    <cellStyle name="Normal 16 2 6" xfId="1088"/>
    <cellStyle name="Normal 16 2 7" xfId="1089"/>
    <cellStyle name="Normal 16 2 7 10" xfId="1090"/>
    <cellStyle name="Normal 16 2 7 2" xfId="1091"/>
    <cellStyle name="Normal 16 2 7 2 2" xfId="1092"/>
    <cellStyle name="Normal 16 2 7 2 2 2" xfId="1093"/>
    <cellStyle name="Normal 16 2 7 2 2 2 2" xfId="1094"/>
    <cellStyle name="Normal 16 2 7 2 2 2 3" xfId="1095"/>
    <cellStyle name="Normal 16 2 7 2 2 2 4" xfId="1096"/>
    <cellStyle name="Normal 16 2 7 2 2 2 5" xfId="1097"/>
    <cellStyle name="Normal 16 2 7 2 2 2 6" xfId="1098"/>
    <cellStyle name="Normal 16 2 7 2 2 2 7" xfId="1099"/>
    <cellStyle name="Normal 16 2 7 2 2 2 8" xfId="1100"/>
    <cellStyle name="Normal 16 2 7 2 2 3" xfId="1101"/>
    <cellStyle name="Normal 16 2 7 2 2 4" xfId="1102"/>
    <cellStyle name="Normal 16 2 7 2 2 5" xfId="1103"/>
    <cellStyle name="Normal 16 2 7 2 2 6" xfId="1104"/>
    <cellStyle name="Normal 16 2 7 2 2 7" xfId="1105"/>
    <cellStyle name="Normal 16 2 7 2 2 8" xfId="1106"/>
    <cellStyle name="Normal 16 2 7 2 3" xfId="1107"/>
    <cellStyle name="Normal 16 2 7 2 4" xfId="1108"/>
    <cellStyle name="Normal 16 2 7 2 5" xfId="1109"/>
    <cellStyle name="Normal 16 2 7 2 6" xfId="1110"/>
    <cellStyle name="Normal 16 2 7 2 7" xfId="1111"/>
    <cellStyle name="Normal 16 2 7 2 8" xfId="1112"/>
    <cellStyle name="Normal 16 2 7 2 9" xfId="1113"/>
    <cellStyle name="Normal 16 2 7 3" xfId="1114"/>
    <cellStyle name="Normal 16 2 7 4" xfId="1115"/>
    <cellStyle name="Normal 16 2 7 4 2" xfId="1116"/>
    <cellStyle name="Normal 16 2 7 4 3" xfId="1117"/>
    <cellStyle name="Normal 16 2 7 4 4" xfId="1118"/>
    <cellStyle name="Normal 16 2 7 4 5" xfId="1119"/>
    <cellStyle name="Normal 16 2 7 4 6" xfId="1120"/>
    <cellStyle name="Normal 16 2 7 4 7" xfId="1121"/>
    <cellStyle name="Normal 16 2 7 4 8" xfId="1122"/>
    <cellStyle name="Normal 16 2 7 5" xfId="1123"/>
    <cellStyle name="Normal 16 2 7 6" xfId="1124"/>
    <cellStyle name="Normal 16 2 7 7" xfId="1125"/>
    <cellStyle name="Normal 16 2 7 8" xfId="1126"/>
    <cellStyle name="Normal 16 2 7 9" xfId="1127"/>
    <cellStyle name="Normal 16 2 8" xfId="1128"/>
    <cellStyle name="Normal 16 2 9" xfId="1129"/>
    <cellStyle name="Normal 16 3" xfId="1130"/>
    <cellStyle name="Normal 16 3 10" xfId="1131"/>
    <cellStyle name="Normal 16 3 10 2" xfId="1132"/>
    <cellStyle name="Normal 16 3 10 2 2" xfId="1133"/>
    <cellStyle name="Normal 16 3 10 2 2 2" xfId="1134"/>
    <cellStyle name="Normal 16 3 10 2 2 3" xfId="1135"/>
    <cellStyle name="Normal 16 3 10 2 2 4" xfId="1136"/>
    <cellStyle name="Normal 16 3 10 2 2 5" xfId="1137"/>
    <cellStyle name="Normal 16 3 10 2 2 6" xfId="1138"/>
    <cellStyle name="Normal 16 3 10 2 2 7" xfId="1139"/>
    <cellStyle name="Normal 16 3 10 2 2 8" xfId="1140"/>
    <cellStyle name="Normal 16 3 10 2 3" xfId="1141"/>
    <cellStyle name="Normal 16 3 10 2 4" xfId="1142"/>
    <cellStyle name="Normal 16 3 10 2 5" xfId="1143"/>
    <cellStyle name="Normal 16 3 10 2 6" xfId="1144"/>
    <cellStyle name="Normal 16 3 10 2 7" xfId="1145"/>
    <cellStyle name="Normal 16 3 10 2 8" xfId="1146"/>
    <cellStyle name="Normal 16 3 10 3" xfId="1147"/>
    <cellStyle name="Normal 16 3 10 4" xfId="1148"/>
    <cellStyle name="Normal 16 3 10 5" xfId="1149"/>
    <cellStyle name="Normal 16 3 10 6" xfId="1150"/>
    <cellStyle name="Normal 16 3 10 7" xfId="1151"/>
    <cellStyle name="Normal 16 3 10 8" xfId="1152"/>
    <cellStyle name="Normal 16 3 10 9" xfId="1153"/>
    <cellStyle name="Normal 16 3 11" xfId="1154"/>
    <cellStyle name="Normal 16 3 11 2" xfId="1155"/>
    <cellStyle name="Normal 16 3 11 3" xfId="1156"/>
    <cellStyle name="Normal 16 3 11 4" xfId="1157"/>
    <cellStyle name="Normal 16 3 11 5" xfId="1158"/>
    <cellStyle name="Normal 16 3 11 6" xfId="1159"/>
    <cellStyle name="Normal 16 3 11 7" xfId="1160"/>
    <cellStyle name="Normal 16 3 11 8" xfId="1161"/>
    <cellStyle name="Normal 16 3 12" xfId="1162"/>
    <cellStyle name="Normal 16 3 13" xfId="1163"/>
    <cellStyle name="Normal 16 3 14" xfId="1164"/>
    <cellStyle name="Normal 16 3 15" xfId="1165"/>
    <cellStyle name="Normal 16 3 16" xfId="1166"/>
    <cellStyle name="Normal 16 3 17" xfId="1167"/>
    <cellStyle name="Normal 16 3 2" xfId="1168"/>
    <cellStyle name="Normal 16 3 2 10" xfId="1169"/>
    <cellStyle name="Normal 16 3 2 10 2" xfId="1170"/>
    <cellStyle name="Normal 16 3 2 10 2 2" xfId="1171"/>
    <cellStyle name="Normal 16 3 2 10 2 2 2" xfId="1172"/>
    <cellStyle name="Normal 16 3 2 10 2 2 3" xfId="1173"/>
    <cellStyle name="Normal 16 3 2 10 2 2 4" xfId="1174"/>
    <cellStyle name="Normal 16 3 2 10 2 2 5" xfId="1175"/>
    <cellStyle name="Normal 16 3 2 10 2 2 6" xfId="1176"/>
    <cellStyle name="Normal 16 3 2 10 2 2 7" xfId="1177"/>
    <cellStyle name="Normal 16 3 2 10 2 2 8" xfId="1178"/>
    <cellStyle name="Normal 16 3 2 10 2 3" xfId="1179"/>
    <cellStyle name="Normal 16 3 2 10 2 4" xfId="1180"/>
    <cellStyle name="Normal 16 3 2 10 2 5" xfId="1181"/>
    <cellStyle name="Normal 16 3 2 10 2 6" xfId="1182"/>
    <cellStyle name="Normal 16 3 2 10 2 7" xfId="1183"/>
    <cellStyle name="Normal 16 3 2 10 2 8" xfId="1184"/>
    <cellStyle name="Normal 16 3 2 10 3" xfId="1185"/>
    <cellStyle name="Normal 16 3 2 10 4" xfId="1186"/>
    <cellStyle name="Normal 16 3 2 10 5" xfId="1187"/>
    <cellStyle name="Normal 16 3 2 10 6" xfId="1188"/>
    <cellStyle name="Normal 16 3 2 10 7" xfId="1189"/>
    <cellStyle name="Normal 16 3 2 10 8" xfId="1190"/>
    <cellStyle name="Normal 16 3 2 10 9" xfId="1191"/>
    <cellStyle name="Normal 16 3 2 11" xfId="1192"/>
    <cellStyle name="Normal 16 3 2 11 2" xfId="1193"/>
    <cellStyle name="Normal 16 3 2 11 3" xfId="1194"/>
    <cellStyle name="Normal 16 3 2 11 4" xfId="1195"/>
    <cellStyle name="Normal 16 3 2 11 5" xfId="1196"/>
    <cellStyle name="Normal 16 3 2 11 6" xfId="1197"/>
    <cellStyle name="Normal 16 3 2 11 7" xfId="1198"/>
    <cellStyle name="Normal 16 3 2 11 8" xfId="1199"/>
    <cellStyle name="Normal 16 3 2 12" xfId="1200"/>
    <cellStyle name="Normal 16 3 2 13" xfId="1201"/>
    <cellStyle name="Normal 16 3 2 14" xfId="1202"/>
    <cellStyle name="Normal 16 3 2 15" xfId="1203"/>
    <cellStyle name="Normal 16 3 2 16" xfId="1204"/>
    <cellStyle name="Normal 16 3 2 17" xfId="1205"/>
    <cellStyle name="Normal 16 3 2 2" xfId="1206"/>
    <cellStyle name="Normal 16 3 2 2 10" xfId="1207"/>
    <cellStyle name="Normal 16 3 2 2 2" xfId="1208"/>
    <cellStyle name="Normal 16 3 2 2 2 2" xfId="1209"/>
    <cellStyle name="Normal 16 3 2 2 2 2 2" xfId="1210"/>
    <cellStyle name="Normal 16 3 2 2 2 2 2 2" xfId="1211"/>
    <cellStyle name="Normal 16 3 2 2 2 2 2 3" xfId="1212"/>
    <cellStyle name="Normal 16 3 2 2 2 2 2 4" xfId="1213"/>
    <cellStyle name="Normal 16 3 2 2 2 2 2 5" xfId="1214"/>
    <cellStyle name="Normal 16 3 2 2 2 2 2 6" xfId="1215"/>
    <cellStyle name="Normal 16 3 2 2 2 2 2 7" xfId="1216"/>
    <cellStyle name="Normal 16 3 2 2 2 2 2 8" xfId="1217"/>
    <cellStyle name="Normal 16 3 2 2 2 2 3" xfId="1218"/>
    <cellStyle name="Normal 16 3 2 2 2 2 4" xfId="1219"/>
    <cellStyle name="Normal 16 3 2 2 2 2 5" xfId="1220"/>
    <cellStyle name="Normal 16 3 2 2 2 2 6" xfId="1221"/>
    <cellStyle name="Normal 16 3 2 2 2 2 7" xfId="1222"/>
    <cellStyle name="Normal 16 3 2 2 2 2 8" xfId="1223"/>
    <cellStyle name="Normal 16 3 2 2 2 3" xfId="1224"/>
    <cellStyle name="Normal 16 3 2 2 2 4" xfId="1225"/>
    <cellStyle name="Normal 16 3 2 2 2 5" xfId="1226"/>
    <cellStyle name="Normal 16 3 2 2 2 6" xfId="1227"/>
    <cellStyle name="Normal 16 3 2 2 2 7" xfId="1228"/>
    <cellStyle name="Normal 16 3 2 2 2 8" xfId="1229"/>
    <cellStyle name="Normal 16 3 2 2 2 9" xfId="1230"/>
    <cellStyle name="Normal 16 3 2 2 3" xfId="1231"/>
    <cellStyle name="Normal 16 3 2 2 4" xfId="1232"/>
    <cellStyle name="Normal 16 3 2 2 4 2" xfId="1233"/>
    <cellStyle name="Normal 16 3 2 2 4 3" xfId="1234"/>
    <cellStyle name="Normal 16 3 2 2 4 4" xfId="1235"/>
    <cellStyle name="Normal 16 3 2 2 4 5" xfId="1236"/>
    <cellStyle name="Normal 16 3 2 2 4 6" xfId="1237"/>
    <cellStyle name="Normal 16 3 2 2 4 7" xfId="1238"/>
    <cellStyle name="Normal 16 3 2 2 4 8" xfId="1239"/>
    <cellStyle name="Normal 16 3 2 2 5" xfId="1240"/>
    <cellStyle name="Normal 16 3 2 2 6" xfId="1241"/>
    <cellStyle name="Normal 16 3 2 2 7" xfId="1242"/>
    <cellStyle name="Normal 16 3 2 2 8" xfId="1243"/>
    <cellStyle name="Normal 16 3 2 2 9" xfId="1244"/>
    <cellStyle name="Normal 16 3 2 3" xfId="1245"/>
    <cellStyle name="Normal 16 3 2 4" xfId="1246"/>
    <cellStyle name="Normal 16 3 2 5" xfId="1247"/>
    <cellStyle name="Normal 16 3 2 6" xfId="1248"/>
    <cellStyle name="Normal 16 3 2 7" xfId="1249"/>
    <cellStyle name="Normal 16 3 2 8" xfId="1250"/>
    <cellStyle name="Normal 16 3 2 9" xfId="1251"/>
    <cellStyle name="Normal 16 3 3" xfId="1252"/>
    <cellStyle name="Normal 16 3 3 10" xfId="1253"/>
    <cellStyle name="Normal 16 3 3 2" xfId="1254"/>
    <cellStyle name="Normal 16 3 3 2 2" xfId="1255"/>
    <cellStyle name="Normal 16 3 3 2 2 2" xfId="1256"/>
    <cellStyle name="Normal 16 3 3 2 2 2 2" xfId="1257"/>
    <cellStyle name="Normal 16 3 3 2 2 2 3" xfId="1258"/>
    <cellStyle name="Normal 16 3 3 2 2 2 4" xfId="1259"/>
    <cellStyle name="Normal 16 3 3 2 2 2 5" xfId="1260"/>
    <cellStyle name="Normal 16 3 3 2 2 2 6" xfId="1261"/>
    <cellStyle name="Normal 16 3 3 2 2 2 7" xfId="1262"/>
    <cellStyle name="Normal 16 3 3 2 2 2 8" xfId="1263"/>
    <cellStyle name="Normal 16 3 3 2 2 3" xfId="1264"/>
    <cellStyle name="Normal 16 3 3 2 2 4" xfId="1265"/>
    <cellStyle name="Normal 16 3 3 2 2 5" xfId="1266"/>
    <cellStyle name="Normal 16 3 3 2 2 6" xfId="1267"/>
    <cellStyle name="Normal 16 3 3 2 2 7" xfId="1268"/>
    <cellStyle name="Normal 16 3 3 2 2 8" xfId="1269"/>
    <cellStyle name="Normal 16 3 3 2 3" xfId="1270"/>
    <cellStyle name="Normal 16 3 3 2 4" xfId="1271"/>
    <cellStyle name="Normal 16 3 3 2 5" xfId="1272"/>
    <cellStyle name="Normal 16 3 3 2 6" xfId="1273"/>
    <cellStyle name="Normal 16 3 3 2 7" xfId="1274"/>
    <cellStyle name="Normal 16 3 3 2 8" xfId="1275"/>
    <cellStyle name="Normal 16 3 3 2 9" xfId="1276"/>
    <cellStyle name="Normal 16 3 3 3" xfId="1277"/>
    <cellStyle name="Normal 16 3 3 4" xfId="1278"/>
    <cellStyle name="Normal 16 3 3 4 2" xfId="1279"/>
    <cellStyle name="Normal 16 3 3 4 3" xfId="1280"/>
    <cellStyle name="Normal 16 3 3 4 4" xfId="1281"/>
    <cellStyle name="Normal 16 3 3 4 5" xfId="1282"/>
    <cellStyle name="Normal 16 3 3 4 6" xfId="1283"/>
    <cellStyle name="Normal 16 3 3 4 7" xfId="1284"/>
    <cellStyle name="Normal 16 3 3 4 8" xfId="1285"/>
    <cellStyle name="Normal 16 3 3 5" xfId="1286"/>
    <cellStyle name="Normal 16 3 3 6" xfId="1287"/>
    <cellStyle name="Normal 16 3 3 7" xfId="1288"/>
    <cellStyle name="Normal 16 3 3 8" xfId="1289"/>
    <cellStyle name="Normal 16 3 3 9" xfId="1290"/>
    <cellStyle name="Normal 16 3 4" xfId="1291"/>
    <cellStyle name="Normal 16 3 5" xfId="1292"/>
    <cellStyle name="Normal 16 3 6" xfId="1293"/>
    <cellStyle name="Normal 16 3 7" xfId="1294"/>
    <cellStyle name="Normal 16 3 8" xfId="1295"/>
    <cellStyle name="Normal 16 3 9" xfId="1296"/>
    <cellStyle name="Normal 16 4" xfId="1297"/>
    <cellStyle name="Normal 16 5" xfId="1298"/>
    <cellStyle name="Normal 16 6" xfId="1299"/>
    <cellStyle name="Normal 16 7" xfId="1300"/>
    <cellStyle name="Normal 16 8" xfId="1301"/>
    <cellStyle name="Normal 16 9" xfId="13566"/>
    <cellStyle name="Normal 17" xfId="1302"/>
    <cellStyle name="Normal 17 10" xfId="1303"/>
    <cellStyle name="Normal 17 11" xfId="1304"/>
    <cellStyle name="Normal 17 12" xfId="1305"/>
    <cellStyle name="Normal 17 13" xfId="1306"/>
    <cellStyle name="Normal 17 14" xfId="1307"/>
    <cellStyle name="Normal 17 15" xfId="1308"/>
    <cellStyle name="Normal 17 16" xfId="1309"/>
    <cellStyle name="Normal 17 17" xfId="1310"/>
    <cellStyle name="Normal 17 18" xfId="1311"/>
    <cellStyle name="Normal 17 19" xfId="1312"/>
    <cellStyle name="Normal 17 2" xfId="1313"/>
    <cellStyle name="Normal 17 20" xfId="1314"/>
    <cellStyle name="Normal 17 21" xfId="1315"/>
    <cellStyle name="Normal 17 22" xfId="1316"/>
    <cellStyle name="Normal 17 23" xfId="13567"/>
    <cellStyle name="Normal 17 3" xfId="1317"/>
    <cellStyle name="Normal 17 4" xfId="1318"/>
    <cellStyle name="Normal 17 5" xfId="1319"/>
    <cellStyle name="Normal 17 6" xfId="1320"/>
    <cellStyle name="Normal 17 7" xfId="1321"/>
    <cellStyle name="Normal 17 8" xfId="1322"/>
    <cellStyle name="Normal 17 9" xfId="1323"/>
    <cellStyle name="Normal 18" xfId="1324"/>
    <cellStyle name="Normal 18 10" xfId="1325"/>
    <cellStyle name="Normal 18 11" xfId="1326"/>
    <cellStyle name="Normal 18 12" xfId="1327"/>
    <cellStyle name="Normal 18 13" xfId="1328"/>
    <cellStyle name="Normal 18 14" xfId="1329"/>
    <cellStyle name="Normal 18 15" xfId="1330"/>
    <cellStyle name="Normal 18 16" xfId="1331"/>
    <cellStyle name="Normal 18 17" xfId="1332"/>
    <cellStyle name="Normal 18 18" xfId="1333"/>
    <cellStyle name="Normal 18 19" xfId="1334"/>
    <cellStyle name="Normal 18 2" xfId="1335"/>
    <cellStyle name="Normal 18 20" xfId="1336"/>
    <cellStyle name="Normal 18 21" xfId="1337"/>
    <cellStyle name="Normal 18 22" xfId="1338"/>
    <cellStyle name="Normal 18 23" xfId="13568"/>
    <cellStyle name="Normal 18 3" xfId="1339"/>
    <cellStyle name="Normal 18 4" xfId="1340"/>
    <cellStyle name="Normal 18 5" xfId="1341"/>
    <cellStyle name="Normal 18 6" xfId="1342"/>
    <cellStyle name="Normal 18 7" xfId="1343"/>
    <cellStyle name="Normal 18 8" xfId="1344"/>
    <cellStyle name="Normal 18 9" xfId="1345"/>
    <cellStyle name="Normal 19" xfId="13819"/>
    <cellStyle name="Normal 19 2" xfId="1346"/>
    <cellStyle name="Normal 19 3" xfId="1347"/>
    <cellStyle name="Normal 19 4" xfId="1348"/>
    <cellStyle name="Normal 19 5" xfId="1349"/>
    <cellStyle name="Normal 19 6" xfId="1350"/>
    <cellStyle name="Normal 19 7" xfId="1351"/>
    <cellStyle name="Normal 19 8" xfId="1352"/>
    <cellStyle name="Normal 2" xfId="1353"/>
    <cellStyle name="Normal 2 10" xfId="1354"/>
    <cellStyle name="Normal 2 11" xfId="1355"/>
    <cellStyle name="Normal 2 12" xfId="1356"/>
    <cellStyle name="Normal 2 12 10" xfId="1357"/>
    <cellStyle name="Normal 2 12 11" xfId="1358"/>
    <cellStyle name="Normal 2 12 12" xfId="1359"/>
    <cellStyle name="Normal 2 12 13" xfId="1360"/>
    <cellStyle name="Normal 2 12 14" xfId="1361"/>
    <cellStyle name="Normal 2 12 15" xfId="1362"/>
    <cellStyle name="Normal 2 12 15 2" xfId="1363"/>
    <cellStyle name="Normal 2 12 15 2 2" xfId="1364"/>
    <cellStyle name="Normal 2 12 15 2 2 2" xfId="1365"/>
    <cellStyle name="Normal 2 12 15 2 2 3" xfId="1366"/>
    <cellStyle name="Normal 2 12 15 2 2 4" xfId="1367"/>
    <cellStyle name="Normal 2 12 15 2 2 5" xfId="1368"/>
    <cellStyle name="Normal 2 12 15 2 2 6" xfId="1369"/>
    <cellStyle name="Normal 2 12 15 2 2 7" xfId="1370"/>
    <cellStyle name="Normal 2 12 15 2 2 8" xfId="1371"/>
    <cellStyle name="Normal 2 12 15 2 3" xfId="1372"/>
    <cellStyle name="Normal 2 12 15 2 4" xfId="1373"/>
    <cellStyle name="Normal 2 12 15 2 5" xfId="1374"/>
    <cellStyle name="Normal 2 12 15 2 6" xfId="1375"/>
    <cellStyle name="Normal 2 12 15 2 7" xfId="1376"/>
    <cellStyle name="Normal 2 12 15 2 8" xfId="1377"/>
    <cellStyle name="Normal 2 12 15 3" xfId="1378"/>
    <cellStyle name="Normal 2 12 15 4" xfId="1379"/>
    <cellStyle name="Normal 2 12 15 5" xfId="1380"/>
    <cellStyle name="Normal 2 12 15 6" xfId="1381"/>
    <cellStyle name="Normal 2 12 15 7" xfId="1382"/>
    <cellStyle name="Normal 2 12 15 8" xfId="1383"/>
    <cellStyle name="Normal 2 12 15 9" xfId="1384"/>
    <cellStyle name="Normal 2 12 16" xfId="1385"/>
    <cellStyle name="Normal 2 12 16 2" xfId="1386"/>
    <cellStyle name="Normal 2 12 16 3" xfId="1387"/>
    <cellStyle name="Normal 2 12 16 4" xfId="1388"/>
    <cellStyle name="Normal 2 12 16 5" xfId="1389"/>
    <cellStyle name="Normal 2 12 16 6" xfId="1390"/>
    <cellStyle name="Normal 2 12 16 7" xfId="1391"/>
    <cellStyle name="Normal 2 12 16 8" xfId="1392"/>
    <cellStyle name="Normal 2 12 17" xfId="1393"/>
    <cellStyle name="Normal 2 12 18" xfId="1394"/>
    <cellStyle name="Normal 2 12 19" xfId="1395"/>
    <cellStyle name="Normal 2 12 2" xfId="1396"/>
    <cellStyle name="Normal 2 12 2 10" xfId="1397"/>
    <cellStyle name="Normal 2 12 2 11" xfId="1398"/>
    <cellStyle name="Normal 2 12 2 12" xfId="1399"/>
    <cellStyle name="Normal 2 12 2 13" xfId="1400"/>
    <cellStyle name="Normal 2 12 2 14" xfId="1401"/>
    <cellStyle name="Normal 2 12 2 15" xfId="1402"/>
    <cellStyle name="Normal 2 12 2 15 2" xfId="1403"/>
    <cellStyle name="Normal 2 12 2 15 2 2" xfId="1404"/>
    <cellStyle name="Normal 2 12 2 15 2 2 2" xfId="1405"/>
    <cellStyle name="Normal 2 12 2 15 2 2 3" xfId="1406"/>
    <cellStyle name="Normal 2 12 2 15 2 2 4" xfId="1407"/>
    <cellStyle name="Normal 2 12 2 15 2 2 5" xfId="1408"/>
    <cellStyle name="Normal 2 12 2 15 2 2 6" xfId="1409"/>
    <cellStyle name="Normal 2 12 2 15 2 2 7" xfId="1410"/>
    <cellStyle name="Normal 2 12 2 15 2 2 8" xfId="1411"/>
    <cellStyle name="Normal 2 12 2 15 2 3" xfId="1412"/>
    <cellStyle name="Normal 2 12 2 15 2 4" xfId="1413"/>
    <cellStyle name="Normal 2 12 2 15 2 5" xfId="1414"/>
    <cellStyle name="Normal 2 12 2 15 2 6" xfId="1415"/>
    <cellStyle name="Normal 2 12 2 15 2 7" xfId="1416"/>
    <cellStyle name="Normal 2 12 2 15 2 8" xfId="1417"/>
    <cellStyle name="Normal 2 12 2 15 3" xfId="1418"/>
    <cellStyle name="Normal 2 12 2 15 4" xfId="1419"/>
    <cellStyle name="Normal 2 12 2 15 5" xfId="1420"/>
    <cellStyle name="Normal 2 12 2 15 6" xfId="1421"/>
    <cellStyle name="Normal 2 12 2 15 7" xfId="1422"/>
    <cellStyle name="Normal 2 12 2 15 8" xfId="1423"/>
    <cellStyle name="Normal 2 12 2 15 9" xfId="1424"/>
    <cellStyle name="Normal 2 12 2 16" xfId="1425"/>
    <cellStyle name="Normal 2 12 2 16 2" xfId="1426"/>
    <cellStyle name="Normal 2 12 2 16 3" xfId="1427"/>
    <cellStyle name="Normal 2 12 2 16 4" xfId="1428"/>
    <cellStyle name="Normal 2 12 2 16 5" xfId="1429"/>
    <cellStyle name="Normal 2 12 2 16 6" xfId="1430"/>
    <cellStyle name="Normal 2 12 2 16 7" xfId="1431"/>
    <cellStyle name="Normal 2 12 2 16 8" xfId="1432"/>
    <cellStyle name="Normal 2 12 2 17" xfId="1433"/>
    <cellStyle name="Normal 2 12 2 18" xfId="1434"/>
    <cellStyle name="Normal 2 12 2 19" xfId="1435"/>
    <cellStyle name="Normal 2 12 2 2" xfId="1436"/>
    <cellStyle name="Normal 2 12 2 2 10" xfId="1437"/>
    <cellStyle name="Normal 2 12 2 2 10 2" xfId="1438"/>
    <cellStyle name="Normal 2 12 2 2 10 2 2" xfId="1439"/>
    <cellStyle name="Normal 2 12 2 2 10 2 2 2" xfId="1440"/>
    <cellStyle name="Normal 2 12 2 2 10 2 2 3" xfId="1441"/>
    <cellStyle name="Normal 2 12 2 2 10 2 2 4" xfId="1442"/>
    <cellStyle name="Normal 2 12 2 2 10 2 2 5" xfId="1443"/>
    <cellStyle name="Normal 2 12 2 2 10 2 2 6" xfId="1444"/>
    <cellStyle name="Normal 2 12 2 2 10 2 2 7" xfId="1445"/>
    <cellStyle name="Normal 2 12 2 2 10 2 2 8" xfId="1446"/>
    <cellStyle name="Normal 2 12 2 2 10 2 3" xfId="1447"/>
    <cellStyle name="Normal 2 12 2 2 10 2 4" xfId="1448"/>
    <cellStyle name="Normal 2 12 2 2 10 2 5" xfId="1449"/>
    <cellStyle name="Normal 2 12 2 2 10 2 6" xfId="1450"/>
    <cellStyle name="Normal 2 12 2 2 10 2 7" xfId="1451"/>
    <cellStyle name="Normal 2 12 2 2 10 2 8" xfId="1452"/>
    <cellStyle name="Normal 2 12 2 2 10 3" xfId="1453"/>
    <cellStyle name="Normal 2 12 2 2 10 4" xfId="1454"/>
    <cellStyle name="Normal 2 12 2 2 10 5" xfId="1455"/>
    <cellStyle name="Normal 2 12 2 2 10 6" xfId="1456"/>
    <cellStyle name="Normal 2 12 2 2 10 7" xfId="1457"/>
    <cellStyle name="Normal 2 12 2 2 10 8" xfId="1458"/>
    <cellStyle name="Normal 2 12 2 2 10 9" xfId="1459"/>
    <cellStyle name="Normal 2 12 2 2 11" xfId="1460"/>
    <cellStyle name="Normal 2 12 2 2 11 2" xfId="1461"/>
    <cellStyle name="Normal 2 12 2 2 11 3" xfId="1462"/>
    <cellStyle name="Normal 2 12 2 2 11 4" xfId="1463"/>
    <cellStyle name="Normal 2 12 2 2 11 5" xfId="1464"/>
    <cellStyle name="Normal 2 12 2 2 11 6" xfId="1465"/>
    <cellStyle name="Normal 2 12 2 2 11 7" xfId="1466"/>
    <cellStyle name="Normal 2 12 2 2 11 8" xfId="1467"/>
    <cellStyle name="Normal 2 12 2 2 12" xfId="1468"/>
    <cellStyle name="Normal 2 12 2 2 13" xfId="1469"/>
    <cellStyle name="Normal 2 12 2 2 14" xfId="1470"/>
    <cellStyle name="Normal 2 12 2 2 15" xfId="1471"/>
    <cellStyle name="Normal 2 12 2 2 16" xfId="1472"/>
    <cellStyle name="Normal 2 12 2 2 17" xfId="1473"/>
    <cellStyle name="Normal 2 12 2 2 2" xfId="1474"/>
    <cellStyle name="Normal 2 12 2 2 2 10" xfId="1475"/>
    <cellStyle name="Normal 2 12 2 2 2 10 2" xfId="1476"/>
    <cellStyle name="Normal 2 12 2 2 2 10 2 2" xfId="1477"/>
    <cellStyle name="Normal 2 12 2 2 2 10 2 2 2" xfId="1478"/>
    <cellStyle name="Normal 2 12 2 2 2 10 2 2 3" xfId="1479"/>
    <cellStyle name="Normal 2 12 2 2 2 10 2 2 4" xfId="1480"/>
    <cellStyle name="Normal 2 12 2 2 2 10 2 2 5" xfId="1481"/>
    <cellStyle name="Normal 2 12 2 2 2 10 2 2 6" xfId="1482"/>
    <cellStyle name="Normal 2 12 2 2 2 10 2 2 7" xfId="1483"/>
    <cellStyle name="Normal 2 12 2 2 2 10 2 2 8" xfId="1484"/>
    <cellStyle name="Normal 2 12 2 2 2 10 2 3" xfId="1485"/>
    <cellStyle name="Normal 2 12 2 2 2 10 2 4" xfId="1486"/>
    <cellStyle name="Normal 2 12 2 2 2 10 2 5" xfId="1487"/>
    <cellStyle name="Normal 2 12 2 2 2 10 2 6" xfId="1488"/>
    <cellStyle name="Normal 2 12 2 2 2 10 2 7" xfId="1489"/>
    <cellStyle name="Normal 2 12 2 2 2 10 2 8" xfId="1490"/>
    <cellStyle name="Normal 2 12 2 2 2 10 3" xfId="1491"/>
    <cellStyle name="Normal 2 12 2 2 2 10 4" xfId="1492"/>
    <cellStyle name="Normal 2 12 2 2 2 10 5" xfId="1493"/>
    <cellStyle name="Normal 2 12 2 2 2 10 6" xfId="1494"/>
    <cellStyle name="Normal 2 12 2 2 2 10 7" xfId="1495"/>
    <cellStyle name="Normal 2 12 2 2 2 10 8" xfId="1496"/>
    <cellStyle name="Normal 2 12 2 2 2 10 9" xfId="1497"/>
    <cellStyle name="Normal 2 12 2 2 2 11" xfId="1498"/>
    <cellStyle name="Normal 2 12 2 2 2 11 2" xfId="1499"/>
    <cellStyle name="Normal 2 12 2 2 2 11 3" xfId="1500"/>
    <cellStyle name="Normal 2 12 2 2 2 11 4" xfId="1501"/>
    <cellStyle name="Normal 2 12 2 2 2 11 5" xfId="1502"/>
    <cellStyle name="Normal 2 12 2 2 2 11 6" xfId="1503"/>
    <cellStyle name="Normal 2 12 2 2 2 11 7" xfId="1504"/>
    <cellStyle name="Normal 2 12 2 2 2 11 8" xfId="1505"/>
    <cellStyle name="Normal 2 12 2 2 2 12" xfId="1506"/>
    <cellStyle name="Normal 2 12 2 2 2 13" xfId="1507"/>
    <cellStyle name="Normal 2 12 2 2 2 14" xfId="1508"/>
    <cellStyle name="Normal 2 12 2 2 2 15" xfId="1509"/>
    <cellStyle name="Normal 2 12 2 2 2 16" xfId="1510"/>
    <cellStyle name="Normal 2 12 2 2 2 17" xfId="1511"/>
    <cellStyle name="Normal 2 12 2 2 2 2" xfId="1512"/>
    <cellStyle name="Normal 2 12 2 2 2 2 10" xfId="1513"/>
    <cellStyle name="Normal 2 12 2 2 2 2 2" xfId="1514"/>
    <cellStyle name="Normal 2 12 2 2 2 2 2 2" xfId="1515"/>
    <cellStyle name="Normal 2 12 2 2 2 2 2 2 2" xfId="1516"/>
    <cellStyle name="Normal 2 12 2 2 2 2 2 2 2 2" xfId="1517"/>
    <cellStyle name="Normal 2 12 2 2 2 2 2 2 2 3" xfId="1518"/>
    <cellStyle name="Normal 2 12 2 2 2 2 2 2 2 4" xfId="1519"/>
    <cellStyle name="Normal 2 12 2 2 2 2 2 2 2 5" xfId="1520"/>
    <cellStyle name="Normal 2 12 2 2 2 2 2 2 2 6" xfId="1521"/>
    <cellStyle name="Normal 2 12 2 2 2 2 2 2 2 7" xfId="1522"/>
    <cellStyle name="Normal 2 12 2 2 2 2 2 2 2 8" xfId="1523"/>
    <cellStyle name="Normal 2 12 2 2 2 2 2 2 3" xfId="1524"/>
    <cellStyle name="Normal 2 12 2 2 2 2 2 2 4" xfId="1525"/>
    <cellStyle name="Normal 2 12 2 2 2 2 2 2 5" xfId="1526"/>
    <cellStyle name="Normal 2 12 2 2 2 2 2 2 6" xfId="1527"/>
    <cellStyle name="Normal 2 12 2 2 2 2 2 2 7" xfId="1528"/>
    <cellStyle name="Normal 2 12 2 2 2 2 2 2 8" xfId="1529"/>
    <cellStyle name="Normal 2 12 2 2 2 2 2 3" xfId="1530"/>
    <cellStyle name="Normal 2 12 2 2 2 2 2 4" xfId="1531"/>
    <cellStyle name="Normal 2 12 2 2 2 2 2 5" xfId="1532"/>
    <cellStyle name="Normal 2 12 2 2 2 2 2 6" xfId="1533"/>
    <cellStyle name="Normal 2 12 2 2 2 2 2 7" xfId="1534"/>
    <cellStyle name="Normal 2 12 2 2 2 2 2 8" xfId="1535"/>
    <cellStyle name="Normal 2 12 2 2 2 2 2 9" xfId="1536"/>
    <cellStyle name="Normal 2 12 2 2 2 2 3" xfId="1537"/>
    <cellStyle name="Normal 2 12 2 2 2 2 4" xfId="1538"/>
    <cellStyle name="Normal 2 12 2 2 2 2 4 2" xfId="1539"/>
    <cellStyle name="Normal 2 12 2 2 2 2 4 3" xfId="1540"/>
    <cellStyle name="Normal 2 12 2 2 2 2 4 4" xfId="1541"/>
    <cellStyle name="Normal 2 12 2 2 2 2 4 5" xfId="1542"/>
    <cellStyle name="Normal 2 12 2 2 2 2 4 6" xfId="1543"/>
    <cellStyle name="Normal 2 12 2 2 2 2 4 7" xfId="1544"/>
    <cellStyle name="Normal 2 12 2 2 2 2 4 8" xfId="1545"/>
    <cellStyle name="Normal 2 12 2 2 2 2 5" xfId="1546"/>
    <cellStyle name="Normal 2 12 2 2 2 2 6" xfId="1547"/>
    <cellStyle name="Normal 2 12 2 2 2 2 7" xfId="1548"/>
    <cellStyle name="Normal 2 12 2 2 2 2 8" xfId="1549"/>
    <cellStyle name="Normal 2 12 2 2 2 2 9" xfId="1550"/>
    <cellStyle name="Normal 2 12 2 2 2 3" xfId="1551"/>
    <cellStyle name="Normal 2 12 2 2 2 4" xfId="1552"/>
    <cellStyle name="Normal 2 12 2 2 2 5" xfId="1553"/>
    <cellStyle name="Normal 2 12 2 2 2 6" xfId="1554"/>
    <cellStyle name="Normal 2 12 2 2 2 7" xfId="1555"/>
    <cellStyle name="Normal 2 12 2 2 2 8" xfId="1556"/>
    <cellStyle name="Normal 2 12 2 2 2 9" xfId="1557"/>
    <cellStyle name="Normal 2 12 2 2 3" xfId="1558"/>
    <cellStyle name="Normal 2 12 2 2 3 10" xfId="1559"/>
    <cellStyle name="Normal 2 12 2 2 3 2" xfId="1560"/>
    <cellStyle name="Normal 2 12 2 2 3 2 2" xfId="1561"/>
    <cellStyle name="Normal 2 12 2 2 3 2 2 2" xfId="1562"/>
    <cellStyle name="Normal 2 12 2 2 3 2 2 2 2" xfId="1563"/>
    <cellStyle name="Normal 2 12 2 2 3 2 2 2 3" xfId="1564"/>
    <cellStyle name="Normal 2 12 2 2 3 2 2 2 4" xfId="1565"/>
    <cellStyle name="Normal 2 12 2 2 3 2 2 2 5" xfId="1566"/>
    <cellStyle name="Normal 2 12 2 2 3 2 2 2 6" xfId="1567"/>
    <cellStyle name="Normal 2 12 2 2 3 2 2 2 7" xfId="1568"/>
    <cellStyle name="Normal 2 12 2 2 3 2 2 2 8" xfId="1569"/>
    <cellStyle name="Normal 2 12 2 2 3 2 2 3" xfId="1570"/>
    <cellStyle name="Normal 2 12 2 2 3 2 2 4" xfId="1571"/>
    <cellStyle name="Normal 2 12 2 2 3 2 2 5" xfId="1572"/>
    <cellStyle name="Normal 2 12 2 2 3 2 2 6" xfId="1573"/>
    <cellStyle name="Normal 2 12 2 2 3 2 2 7" xfId="1574"/>
    <cellStyle name="Normal 2 12 2 2 3 2 2 8" xfId="1575"/>
    <cellStyle name="Normal 2 12 2 2 3 2 3" xfId="1576"/>
    <cellStyle name="Normal 2 12 2 2 3 2 4" xfId="1577"/>
    <cellStyle name="Normal 2 12 2 2 3 2 5" xfId="1578"/>
    <cellStyle name="Normal 2 12 2 2 3 2 6" xfId="1579"/>
    <cellStyle name="Normal 2 12 2 2 3 2 7" xfId="1580"/>
    <cellStyle name="Normal 2 12 2 2 3 2 8" xfId="1581"/>
    <cellStyle name="Normal 2 12 2 2 3 2 9" xfId="1582"/>
    <cellStyle name="Normal 2 12 2 2 3 3" xfId="1583"/>
    <cellStyle name="Normal 2 12 2 2 3 4" xfId="1584"/>
    <cellStyle name="Normal 2 12 2 2 3 4 2" xfId="1585"/>
    <cellStyle name="Normal 2 12 2 2 3 4 3" xfId="1586"/>
    <cellStyle name="Normal 2 12 2 2 3 4 4" xfId="1587"/>
    <cellStyle name="Normal 2 12 2 2 3 4 5" xfId="1588"/>
    <cellStyle name="Normal 2 12 2 2 3 4 6" xfId="1589"/>
    <cellStyle name="Normal 2 12 2 2 3 4 7" xfId="1590"/>
    <cellStyle name="Normal 2 12 2 2 3 4 8" xfId="1591"/>
    <cellStyle name="Normal 2 12 2 2 3 5" xfId="1592"/>
    <cellStyle name="Normal 2 12 2 2 3 6" xfId="1593"/>
    <cellStyle name="Normal 2 12 2 2 3 7" xfId="1594"/>
    <cellStyle name="Normal 2 12 2 2 3 8" xfId="1595"/>
    <cellStyle name="Normal 2 12 2 2 3 9" xfId="1596"/>
    <cellStyle name="Normal 2 12 2 2 4" xfId="1597"/>
    <cellStyle name="Normal 2 12 2 2 5" xfId="1598"/>
    <cellStyle name="Normal 2 12 2 2 6" xfId="1599"/>
    <cellStyle name="Normal 2 12 2 2 7" xfId="1600"/>
    <cellStyle name="Normal 2 12 2 2 8" xfId="1601"/>
    <cellStyle name="Normal 2 12 2 2 9" xfId="1602"/>
    <cellStyle name="Normal 2 12 2 20" xfId="1603"/>
    <cellStyle name="Normal 2 12 2 21" xfId="1604"/>
    <cellStyle name="Normal 2 12 2 22" xfId="1605"/>
    <cellStyle name="Normal 2 12 2 3" xfId="1606"/>
    <cellStyle name="Normal 2 12 2 4" xfId="1607"/>
    <cellStyle name="Normal 2 12 2 5" xfId="1608"/>
    <cellStyle name="Normal 2 12 2 6" xfId="1609"/>
    <cellStyle name="Normal 2 12 2 7" xfId="1610"/>
    <cellStyle name="Normal 2 12 2 7 10" xfId="1611"/>
    <cellStyle name="Normal 2 12 2 7 2" xfId="1612"/>
    <cellStyle name="Normal 2 12 2 7 2 2" xfId="1613"/>
    <cellStyle name="Normal 2 12 2 7 2 2 2" xfId="1614"/>
    <cellStyle name="Normal 2 12 2 7 2 2 2 2" xfId="1615"/>
    <cellStyle name="Normal 2 12 2 7 2 2 2 3" xfId="1616"/>
    <cellStyle name="Normal 2 12 2 7 2 2 2 4" xfId="1617"/>
    <cellStyle name="Normal 2 12 2 7 2 2 2 5" xfId="1618"/>
    <cellStyle name="Normal 2 12 2 7 2 2 2 6" xfId="1619"/>
    <cellStyle name="Normal 2 12 2 7 2 2 2 7" xfId="1620"/>
    <cellStyle name="Normal 2 12 2 7 2 2 2 8" xfId="1621"/>
    <cellStyle name="Normal 2 12 2 7 2 2 3" xfId="1622"/>
    <cellStyle name="Normal 2 12 2 7 2 2 4" xfId="1623"/>
    <cellStyle name="Normal 2 12 2 7 2 2 5" xfId="1624"/>
    <cellStyle name="Normal 2 12 2 7 2 2 6" xfId="1625"/>
    <cellStyle name="Normal 2 12 2 7 2 2 7" xfId="1626"/>
    <cellStyle name="Normal 2 12 2 7 2 2 8" xfId="1627"/>
    <cellStyle name="Normal 2 12 2 7 2 3" xfId="1628"/>
    <cellStyle name="Normal 2 12 2 7 2 4" xfId="1629"/>
    <cellStyle name="Normal 2 12 2 7 2 5" xfId="1630"/>
    <cellStyle name="Normal 2 12 2 7 2 6" xfId="1631"/>
    <cellStyle name="Normal 2 12 2 7 2 7" xfId="1632"/>
    <cellStyle name="Normal 2 12 2 7 2 8" xfId="1633"/>
    <cellStyle name="Normal 2 12 2 7 2 9" xfId="1634"/>
    <cellStyle name="Normal 2 12 2 7 3" xfId="1635"/>
    <cellStyle name="Normal 2 12 2 7 4" xfId="1636"/>
    <cellStyle name="Normal 2 12 2 7 4 2" xfId="1637"/>
    <cellStyle name="Normal 2 12 2 7 4 3" xfId="1638"/>
    <cellStyle name="Normal 2 12 2 7 4 4" xfId="1639"/>
    <cellStyle name="Normal 2 12 2 7 4 5" xfId="1640"/>
    <cellStyle name="Normal 2 12 2 7 4 6" xfId="1641"/>
    <cellStyle name="Normal 2 12 2 7 4 7" xfId="1642"/>
    <cellStyle name="Normal 2 12 2 7 4 8" xfId="1643"/>
    <cellStyle name="Normal 2 12 2 7 5" xfId="1644"/>
    <cellStyle name="Normal 2 12 2 7 6" xfId="1645"/>
    <cellStyle name="Normal 2 12 2 7 7" xfId="1646"/>
    <cellStyle name="Normal 2 12 2 7 8" xfId="1647"/>
    <cellStyle name="Normal 2 12 2 7 9" xfId="1648"/>
    <cellStyle name="Normal 2 12 2 8" xfId="1649"/>
    <cellStyle name="Normal 2 12 2 9" xfId="1650"/>
    <cellStyle name="Normal 2 12 20" xfId="1651"/>
    <cellStyle name="Normal 2 12 21" xfId="1652"/>
    <cellStyle name="Normal 2 12 22" xfId="1653"/>
    <cellStyle name="Normal 2 12 3" xfId="1654"/>
    <cellStyle name="Normal 2 12 3 10" xfId="1655"/>
    <cellStyle name="Normal 2 12 3 10 2" xfId="1656"/>
    <cellStyle name="Normal 2 12 3 10 2 2" xfId="1657"/>
    <cellStyle name="Normal 2 12 3 10 2 2 2" xfId="1658"/>
    <cellStyle name="Normal 2 12 3 10 2 2 3" xfId="1659"/>
    <cellStyle name="Normal 2 12 3 10 2 2 4" xfId="1660"/>
    <cellStyle name="Normal 2 12 3 10 2 2 5" xfId="1661"/>
    <cellStyle name="Normal 2 12 3 10 2 2 6" xfId="1662"/>
    <cellStyle name="Normal 2 12 3 10 2 2 7" xfId="1663"/>
    <cellStyle name="Normal 2 12 3 10 2 2 8" xfId="1664"/>
    <cellStyle name="Normal 2 12 3 10 2 3" xfId="1665"/>
    <cellStyle name="Normal 2 12 3 10 2 4" xfId="1666"/>
    <cellStyle name="Normal 2 12 3 10 2 5" xfId="1667"/>
    <cellStyle name="Normal 2 12 3 10 2 6" xfId="1668"/>
    <cellStyle name="Normal 2 12 3 10 2 7" xfId="1669"/>
    <cellStyle name="Normal 2 12 3 10 2 8" xfId="1670"/>
    <cellStyle name="Normal 2 12 3 10 3" xfId="1671"/>
    <cellStyle name="Normal 2 12 3 10 4" xfId="1672"/>
    <cellStyle name="Normal 2 12 3 10 5" xfId="1673"/>
    <cellStyle name="Normal 2 12 3 10 6" xfId="1674"/>
    <cellStyle name="Normal 2 12 3 10 7" xfId="1675"/>
    <cellStyle name="Normal 2 12 3 10 8" xfId="1676"/>
    <cellStyle name="Normal 2 12 3 10 9" xfId="1677"/>
    <cellStyle name="Normal 2 12 3 11" xfId="1678"/>
    <cellStyle name="Normal 2 12 3 11 2" xfId="1679"/>
    <cellStyle name="Normal 2 12 3 11 3" xfId="1680"/>
    <cellStyle name="Normal 2 12 3 11 4" xfId="1681"/>
    <cellStyle name="Normal 2 12 3 11 5" xfId="1682"/>
    <cellStyle name="Normal 2 12 3 11 6" xfId="1683"/>
    <cellStyle name="Normal 2 12 3 11 7" xfId="1684"/>
    <cellStyle name="Normal 2 12 3 11 8" xfId="1685"/>
    <cellStyle name="Normal 2 12 3 12" xfId="1686"/>
    <cellStyle name="Normal 2 12 3 13" xfId="1687"/>
    <cellStyle name="Normal 2 12 3 14" xfId="1688"/>
    <cellStyle name="Normal 2 12 3 15" xfId="1689"/>
    <cellStyle name="Normal 2 12 3 16" xfId="1690"/>
    <cellStyle name="Normal 2 12 3 17" xfId="1691"/>
    <cellStyle name="Normal 2 12 3 2" xfId="1692"/>
    <cellStyle name="Normal 2 12 3 2 10" xfId="1693"/>
    <cellStyle name="Normal 2 12 3 2 10 2" xfId="1694"/>
    <cellStyle name="Normal 2 12 3 2 10 2 2" xfId="1695"/>
    <cellStyle name="Normal 2 12 3 2 10 2 2 2" xfId="1696"/>
    <cellStyle name="Normal 2 12 3 2 10 2 2 3" xfId="1697"/>
    <cellStyle name="Normal 2 12 3 2 10 2 2 4" xfId="1698"/>
    <cellStyle name="Normal 2 12 3 2 10 2 2 5" xfId="1699"/>
    <cellStyle name="Normal 2 12 3 2 10 2 2 6" xfId="1700"/>
    <cellStyle name="Normal 2 12 3 2 10 2 2 7" xfId="1701"/>
    <cellStyle name="Normal 2 12 3 2 10 2 2 8" xfId="1702"/>
    <cellStyle name="Normal 2 12 3 2 10 2 3" xfId="1703"/>
    <cellStyle name="Normal 2 12 3 2 10 2 4" xfId="1704"/>
    <cellStyle name="Normal 2 12 3 2 10 2 5" xfId="1705"/>
    <cellStyle name="Normal 2 12 3 2 10 2 6" xfId="1706"/>
    <cellStyle name="Normal 2 12 3 2 10 2 7" xfId="1707"/>
    <cellStyle name="Normal 2 12 3 2 10 2 8" xfId="1708"/>
    <cellStyle name="Normal 2 12 3 2 10 3" xfId="1709"/>
    <cellStyle name="Normal 2 12 3 2 10 4" xfId="1710"/>
    <cellStyle name="Normal 2 12 3 2 10 5" xfId="1711"/>
    <cellStyle name="Normal 2 12 3 2 10 6" xfId="1712"/>
    <cellStyle name="Normal 2 12 3 2 10 7" xfId="1713"/>
    <cellStyle name="Normal 2 12 3 2 10 8" xfId="1714"/>
    <cellStyle name="Normal 2 12 3 2 10 9" xfId="1715"/>
    <cellStyle name="Normal 2 12 3 2 11" xfId="1716"/>
    <cellStyle name="Normal 2 12 3 2 11 2" xfId="1717"/>
    <cellStyle name="Normal 2 12 3 2 11 3" xfId="1718"/>
    <cellStyle name="Normal 2 12 3 2 11 4" xfId="1719"/>
    <cellStyle name="Normal 2 12 3 2 11 5" xfId="1720"/>
    <cellStyle name="Normal 2 12 3 2 11 6" xfId="1721"/>
    <cellStyle name="Normal 2 12 3 2 11 7" xfId="1722"/>
    <cellStyle name="Normal 2 12 3 2 11 8" xfId="1723"/>
    <cellStyle name="Normal 2 12 3 2 12" xfId="1724"/>
    <cellStyle name="Normal 2 12 3 2 13" xfId="1725"/>
    <cellStyle name="Normal 2 12 3 2 14" xfId="1726"/>
    <cellStyle name="Normal 2 12 3 2 15" xfId="1727"/>
    <cellStyle name="Normal 2 12 3 2 16" xfId="1728"/>
    <cellStyle name="Normal 2 12 3 2 17" xfId="1729"/>
    <cellStyle name="Normal 2 12 3 2 2" xfId="1730"/>
    <cellStyle name="Normal 2 12 3 2 2 10" xfId="1731"/>
    <cellStyle name="Normal 2 12 3 2 2 2" xfId="1732"/>
    <cellStyle name="Normal 2 12 3 2 2 2 2" xfId="1733"/>
    <cellStyle name="Normal 2 12 3 2 2 2 2 2" xfId="1734"/>
    <cellStyle name="Normal 2 12 3 2 2 2 2 2 2" xfId="1735"/>
    <cellStyle name="Normal 2 12 3 2 2 2 2 2 3" xfId="1736"/>
    <cellStyle name="Normal 2 12 3 2 2 2 2 2 4" xfId="1737"/>
    <cellStyle name="Normal 2 12 3 2 2 2 2 2 5" xfId="1738"/>
    <cellStyle name="Normal 2 12 3 2 2 2 2 2 6" xfId="1739"/>
    <cellStyle name="Normal 2 12 3 2 2 2 2 2 7" xfId="1740"/>
    <cellStyle name="Normal 2 12 3 2 2 2 2 2 8" xfId="1741"/>
    <cellStyle name="Normal 2 12 3 2 2 2 2 3" xfId="1742"/>
    <cellStyle name="Normal 2 12 3 2 2 2 2 4" xfId="1743"/>
    <cellStyle name="Normal 2 12 3 2 2 2 2 5" xfId="1744"/>
    <cellStyle name="Normal 2 12 3 2 2 2 2 6" xfId="1745"/>
    <cellStyle name="Normal 2 12 3 2 2 2 2 7" xfId="1746"/>
    <cellStyle name="Normal 2 12 3 2 2 2 2 8" xfId="1747"/>
    <cellStyle name="Normal 2 12 3 2 2 2 3" xfId="1748"/>
    <cellStyle name="Normal 2 12 3 2 2 2 4" xfId="1749"/>
    <cellStyle name="Normal 2 12 3 2 2 2 5" xfId="1750"/>
    <cellStyle name="Normal 2 12 3 2 2 2 6" xfId="1751"/>
    <cellStyle name="Normal 2 12 3 2 2 2 7" xfId="1752"/>
    <cellStyle name="Normal 2 12 3 2 2 2 8" xfId="1753"/>
    <cellStyle name="Normal 2 12 3 2 2 2 9" xfId="1754"/>
    <cellStyle name="Normal 2 12 3 2 2 3" xfId="1755"/>
    <cellStyle name="Normal 2 12 3 2 2 4" xfId="1756"/>
    <cellStyle name="Normal 2 12 3 2 2 4 2" xfId="1757"/>
    <cellStyle name="Normal 2 12 3 2 2 4 3" xfId="1758"/>
    <cellStyle name="Normal 2 12 3 2 2 4 4" xfId="1759"/>
    <cellStyle name="Normal 2 12 3 2 2 4 5" xfId="1760"/>
    <cellStyle name="Normal 2 12 3 2 2 4 6" xfId="1761"/>
    <cellStyle name="Normal 2 12 3 2 2 4 7" xfId="1762"/>
    <cellStyle name="Normal 2 12 3 2 2 4 8" xfId="1763"/>
    <cellStyle name="Normal 2 12 3 2 2 5" xfId="1764"/>
    <cellStyle name="Normal 2 12 3 2 2 6" xfId="1765"/>
    <cellStyle name="Normal 2 12 3 2 2 7" xfId="1766"/>
    <cellStyle name="Normal 2 12 3 2 2 8" xfId="1767"/>
    <cellStyle name="Normal 2 12 3 2 2 9" xfId="1768"/>
    <cellStyle name="Normal 2 12 3 2 3" xfId="1769"/>
    <cellStyle name="Normal 2 12 3 2 4" xfId="1770"/>
    <cellStyle name="Normal 2 12 3 2 5" xfId="1771"/>
    <cellStyle name="Normal 2 12 3 2 6" xfId="1772"/>
    <cellStyle name="Normal 2 12 3 2 7" xfId="1773"/>
    <cellStyle name="Normal 2 12 3 2 8" xfId="1774"/>
    <cellStyle name="Normal 2 12 3 2 9" xfId="1775"/>
    <cellStyle name="Normal 2 12 3 3" xfId="1776"/>
    <cellStyle name="Normal 2 12 3 3 10" xfId="1777"/>
    <cellStyle name="Normal 2 12 3 3 2" xfId="1778"/>
    <cellStyle name="Normal 2 12 3 3 2 2" xfId="1779"/>
    <cellStyle name="Normal 2 12 3 3 2 2 2" xfId="1780"/>
    <cellStyle name="Normal 2 12 3 3 2 2 2 2" xfId="1781"/>
    <cellStyle name="Normal 2 12 3 3 2 2 2 3" xfId="1782"/>
    <cellStyle name="Normal 2 12 3 3 2 2 2 4" xfId="1783"/>
    <cellStyle name="Normal 2 12 3 3 2 2 2 5" xfId="1784"/>
    <cellStyle name="Normal 2 12 3 3 2 2 2 6" xfId="1785"/>
    <cellStyle name="Normal 2 12 3 3 2 2 2 7" xfId="1786"/>
    <cellStyle name="Normal 2 12 3 3 2 2 2 8" xfId="1787"/>
    <cellStyle name="Normal 2 12 3 3 2 2 3" xfId="1788"/>
    <cellStyle name="Normal 2 12 3 3 2 2 4" xfId="1789"/>
    <cellStyle name="Normal 2 12 3 3 2 2 5" xfId="1790"/>
    <cellStyle name="Normal 2 12 3 3 2 2 6" xfId="1791"/>
    <cellStyle name="Normal 2 12 3 3 2 2 7" xfId="1792"/>
    <cellStyle name="Normal 2 12 3 3 2 2 8" xfId="1793"/>
    <cellStyle name="Normal 2 12 3 3 2 3" xfId="1794"/>
    <cellStyle name="Normal 2 12 3 3 2 4" xfId="1795"/>
    <cellStyle name="Normal 2 12 3 3 2 5" xfId="1796"/>
    <cellStyle name="Normal 2 12 3 3 2 6" xfId="1797"/>
    <cellStyle name="Normal 2 12 3 3 2 7" xfId="1798"/>
    <cellStyle name="Normal 2 12 3 3 2 8" xfId="1799"/>
    <cellStyle name="Normal 2 12 3 3 2 9" xfId="1800"/>
    <cellStyle name="Normal 2 12 3 3 3" xfId="1801"/>
    <cellStyle name="Normal 2 12 3 3 4" xfId="1802"/>
    <cellStyle name="Normal 2 12 3 3 4 2" xfId="1803"/>
    <cellStyle name="Normal 2 12 3 3 4 3" xfId="1804"/>
    <cellStyle name="Normal 2 12 3 3 4 4" xfId="1805"/>
    <cellStyle name="Normal 2 12 3 3 4 5" xfId="1806"/>
    <cellStyle name="Normal 2 12 3 3 4 6" xfId="1807"/>
    <cellStyle name="Normal 2 12 3 3 4 7" xfId="1808"/>
    <cellStyle name="Normal 2 12 3 3 4 8" xfId="1809"/>
    <cellStyle name="Normal 2 12 3 3 5" xfId="1810"/>
    <cellStyle name="Normal 2 12 3 3 6" xfId="1811"/>
    <cellStyle name="Normal 2 12 3 3 7" xfId="1812"/>
    <cellStyle name="Normal 2 12 3 3 8" xfId="1813"/>
    <cellStyle name="Normal 2 12 3 3 9" xfId="1814"/>
    <cellStyle name="Normal 2 12 3 4" xfId="1815"/>
    <cellStyle name="Normal 2 12 3 5" xfId="1816"/>
    <cellStyle name="Normal 2 12 3 6" xfId="1817"/>
    <cellStyle name="Normal 2 12 3 7" xfId="1818"/>
    <cellStyle name="Normal 2 12 3 8" xfId="1819"/>
    <cellStyle name="Normal 2 12 3 9" xfId="1820"/>
    <cellStyle name="Normal 2 12 4" xfId="1821"/>
    <cellStyle name="Normal 2 12 5" xfId="1822"/>
    <cellStyle name="Normal 2 12 6" xfId="1823"/>
    <cellStyle name="Normal 2 12 7" xfId="1824"/>
    <cellStyle name="Normal 2 12 7 10" xfId="1825"/>
    <cellStyle name="Normal 2 12 7 2" xfId="1826"/>
    <cellStyle name="Normal 2 12 7 2 2" xfId="1827"/>
    <cellStyle name="Normal 2 12 7 2 2 2" xfId="1828"/>
    <cellStyle name="Normal 2 12 7 2 2 2 2" xfId="1829"/>
    <cellStyle name="Normal 2 12 7 2 2 2 3" xfId="1830"/>
    <cellStyle name="Normal 2 12 7 2 2 2 4" xfId="1831"/>
    <cellStyle name="Normal 2 12 7 2 2 2 5" xfId="1832"/>
    <cellStyle name="Normal 2 12 7 2 2 2 6" xfId="1833"/>
    <cellStyle name="Normal 2 12 7 2 2 2 7" xfId="1834"/>
    <cellStyle name="Normal 2 12 7 2 2 2 8" xfId="1835"/>
    <cellStyle name="Normal 2 12 7 2 2 3" xfId="1836"/>
    <cellStyle name="Normal 2 12 7 2 2 4" xfId="1837"/>
    <cellStyle name="Normal 2 12 7 2 2 5" xfId="1838"/>
    <cellStyle name="Normal 2 12 7 2 2 6" xfId="1839"/>
    <cellStyle name="Normal 2 12 7 2 2 7" xfId="1840"/>
    <cellStyle name="Normal 2 12 7 2 2 8" xfId="1841"/>
    <cellStyle name="Normal 2 12 7 2 3" xfId="1842"/>
    <cellStyle name="Normal 2 12 7 2 4" xfId="1843"/>
    <cellStyle name="Normal 2 12 7 2 5" xfId="1844"/>
    <cellStyle name="Normal 2 12 7 2 6" xfId="1845"/>
    <cellStyle name="Normal 2 12 7 2 7" xfId="1846"/>
    <cellStyle name="Normal 2 12 7 2 8" xfId="1847"/>
    <cellStyle name="Normal 2 12 7 2 9" xfId="1848"/>
    <cellStyle name="Normal 2 12 7 3" xfId="1849"/>
    <cellStyle name="Normal 2 12 7 4" xfId="1850"/>
    <cellStyle name="Normal 2 12 7 4 2" xfId="1851"/>
    <cellStyle name="Normal 2 12 7 4 3" xfId="1852"/>
    <cellStyle name="Normal 2 12 7 4 4" xfId="1853"/>
    <cellStyle name="Normal 2 12 7 4 5" xfId="1854"/>
    <cellStyle name="Normal 2 12 7 4 6" xfId="1855"/>
    <cellStyle name="Normal 2 12 7 4 7" xfId="1856"/>
    <cellStyle name="Normal 2 12 7 4 8" xfId="1857"/>
    <cellStyle name="Normal 2 12 7 5" xfId="1858"/>
    <cellStyle name="Normal 2 12 7 6" xfId="1859"/>
    <cellStyle name="Normal 2 12 7 7" xfId="1860"/>
    <cellStyle name="Normal 2 12 7 8" xfId="1861"/>
    <cellStyle name="Normal 2 12 7 9" xfId="1862"/>
    <cellStyle name="Normal 2 12 8" xfId="1863"/>
    <cellStyle name="Normal 2 12 9" xfId="1864"/>
    <cellStyle name="Normal 2 13" xfId="1865"/>
    <cellStyle name="Normal 2 14" xfId="1866"/>
    <cellStyle name="Normal 2 15" xfId="1867"/>
    <cellStyle name="Normal 2 16" xfId="1868"/>
    <cellStyle name="Normal 2 17" xfId="1869"/>
    <cellStyle name="Normal 2 18" xfId="1870"/>
    <cellStyle name="Normal 2 19" xfId="1871"/>
    <cellStyle name="Normal 2 2" xfId="1872"/>
    <cellStyle name="Normal 2 2 10" xfId="1873"/>
    <cellStyle name="Normal 2 2 11" xfId="1874"/>
    <cellStyle name="Normal 2 2 12" xfId="1875"/>
    <cellStyle name="Normal 2 2 12 10" xfId="1876"/>
    <cellStyle name="Normal 2 2 12 11" xfId="1877"/>
    <cellStyle name="Normal 2 2 12 12" xfId="1878"/>
    <cellStyle name="Normal 2 2 12 13" xfId="1879"/>
    <cellStyle name="Normal 2 2 12 14" xfId="1880"/>
    <cellStyle name="Normal 2 2 12 15" xfId="1881"/>
    <cellStyle name="Normal 2 2 12 15 2" xfId="1882"/>
    <cellStyle name="Normal 2 2 12 15 2 2" xfId="1883"/>
    <cellStyle name="Normal 2 2 12 15 2 2 2" xfId="1884"/>
    <cellStyle name="Normal 2 2 12 15 2 2 3" xfId="1885"/>
    <cellStyle name="Normal 2 2 12 15 2 2 4" xfId="1886"/>
    <cellStyle name="Normal 2 2 12 15 2 2 5" xfId="1887"/>
    <cellStyle name="Normal 2 2 12 15 2 2 6" xfId="1888"/>
    <cellStyle name="Normal 2 2 12 15 2 2 7" xfId="1889"/>
    <cellStyle name="Normal 2 2 12 15 2 2 8" xfId="1890"/>
    <cellStyle name="Normal 2 2 12 15 2 3" xfId="1891"/>
    <cellStyle name="Normal 2 2 12 15 2 4" xfId="1892"/>
    <cellStyle name="Normal 2 2 12 15 2 5" xfId="1893"/>
    <cellStyle name="Normal 2 2 12 15 2 6" xfId="1894"/>
    <cellStyle name="Normal 2 2 12 15 2 7" xfId="1895"/>
    <cellStyle name="Normal 2 2 12 15 2 8" xfId="1896"/>
    <cellStyle name="Normal 2 2 12 15 3" xfId="1897"/>
    <cellStyle name="Normal 2 2 12 15 4" xfId="1898"/>
    <cellStyle name="Normal 2 2 12 15 5" xfId="1899"/>
    <cellStyle name="Normal 2 2 12 15 6" xfId="1900"/>
    <cellStyle name="Normal 2 2 12 15 7" xfId="1901"/>
    <cellStyle name="Normal 2 2 12 15 8" xfId="1902"/>
    <cellStyle name="Normal 2 2 12 15 9" xfId="1903"/>
    <cellStyle name="Normal 2 2 12 16" xfId="1904"/>
    <cellStyle name="Normal 2 2 12 16 2" xfId="1905"/>
    <cellStyle name="Normal 2 2 12 16 3" xfId="1906"/>
    <cellStyle name="Normal 2 2 12 16 4" xfId="1907"/>
    <cellStyle name="Normal 2 2 12 16 5" xfId="1908"/>
    <cellStyle name="Normal 2 2 12 16 6" xfId="1909"/>
    <cellStyle name="Normal 2 2 12 16 7" xfId="1910"/>
    <cellStyle name="Normal 2 2 12 16 8" xfId="1911"/>
    <cellStyle name="Normal 2 2 12 17" xfId="1912"/>
    <cellStyle name="Normal 2 2 12 18" xfId="1913"/>
    <cellStyle name="Normal 2 2 12 19" xfId="1914"/>
    <cellStyle name="Normal 2 2 12 2" xfId="1915"/>
    <cellStyle name="Normal 2 2 12 2 10" xfId="1916"/>
    <cellStyle name="Normal 2 2 12 2 11" xfId="1917"/>
    <cellStyle name="Normal 2 2 12 2 12" xfId="1918"/>
    <cellStyle name="Normal 2 2 12 2 13" xfId="1919"/>
    <cellStyle name="Normal 2 2 12 2 14" xfId="1920"/>
    <cellStyle name="Normal 2 2 12 2 15" xfId="1921"/>
    <cellStyle name="Normal 2 2 12 2 15 2" xfId="1922"/>
    <cellStyle name="Normal 2 2 12 2 15 2 2" xfId="1923"/>
    <cellStyle name="Normal 2 2 12 2 15 2 2 2" xfId="1924"/>
    <cellStyle name="Normal 2 2 12 2 15 2 2 3" xfId="1925"/>
    <cellStyle name="Normal 2 2 12 2 15 2 2 4" xfId="1926"/>
    <cellStyle name="Normal 2 2 12 2 15 2 2 5" xfId="1927"/>
    <cellStyle name="Normal 2 2 12 2 15 2 2 6" xfId="1928"/>
    <cellStyle name="Normal 2 2 12 2 15 2 2 7" xfId="1929"/>
    <cellStyle name="Normal 2 2 12 2 15 2 2 8" xfId="1930"/>
    <cellStyle name="Normal 2 2 12 2 15 2 3" xfId="1931"/>
    <cellStyle name="Normal 2 2 12 2 15 2 4" xfId="1932"/>
    <cellStyle name="Normal 2 2 12 2 15 2 5" xfId="1933"/>
    <cellStyle name="Normal 2 2 12 2 15 2 6" xfId="1934"/>
    <cellStyle name="Normal 2 2 12 2 15 2 7" xfId="1935"/>
    <cellStyle name="Normal 2 2 12 2 15 2 8" xfId="1936"/>
    <cellStyle name="Normal 2 2 12 2 15 3" xfId="1937"/>
    <cellStyle name="Normal 2 2 12 2 15 4" xfId="1938"/>
    <cellStyle name="Normal 2 2 12 2 15 5" xfId="1939"/>
    <cellStyle name="Normal 2 2 12 2 15 6" xfId="1940"/>
    <cellStyle name="Normal 2 2 12 2 15 7" xfId="1941"/>
    <cellStyle name="Normal 2 2 12 2 15 8" xfId="1942"/>
    <cellStyle name="Normal 2 2 12 2 15 9" xfId="1943"/>
    <cellStyle name="Normal 2 2 12 2 16" xfId="1944"/>
    <cellStyle name="Normal 2 2 12 2 16 2" xfId="1945"/>
    <cellStyle name="Normal 2 2 12 2 16 3" xfId="1946"/>
    <cellStyle name="Normal 2 2 12 2 16 4" xfId="1947"/>
    <cellStyle name="Normal 2 2 12 2 16 5" xfId="1948"/>
    <cellStyle name="Normal 2 2 12 2 16 6" xfId="1949"/>
    <cellStyle name="Normal 2 2 12 2 16 7" xfId="1950"/>
    <cellStyle name="Normal 2 2 12 2 16 8" xfId="1951"/>
    <cellStyle name="Normal 2 2 12 2 17" xfId="1952"/>
    <cellStyle name="Normal 2 2 12 2 18" xfId="1953"/>
    <cellStyle name="Normal 2 2 12 2 19" xfId="1954"/>
    <cellStyle name="Normal 2 2 12 2 2" xfId="1955"/>
    <cellStyle name="Normal 2 2 12 2 2 10" xfId="1956"/>
    <cellStyle name="Normal 2 2 12 2 2 10 2" xfId="1957"/>
    <cellStyle name="Normal 2 2 12 2 2 10 2 2" xfId="1958"/>
    <cellStyle name="Normal 2 2 12 2 2 10 2 2 2" xfId="1959"/>
    <cellStyle name="Normal 2 2 12 2 2 10 2 2 3" xfId="1960"/>
    <cellStyle name="Normal 2 2 12 2 2 10 2 2 4" xfId="1961"/>
    <cellStyle name="Normal 2 2 12 2 2 10 2 2 5" xfId="1962"/>
    <cellStyle name="Normal 2 2 12 2 2 10 2 2 6" xfId="1963"/>
    <cellStyle name="Normal 2 2 12 2 2 10 2 2 7" xfId="1964"/>
    <cellStyle name="Normal 2 2 12 2 2 10 2 2 8" xfId="1965"/>
    <cellStyle name="Normal 2 2 12 2 2 10 2 3" xfId="1966"/>
    <cellStyle name="Normal 2 2 12 2 2 10 2 4" xfId="1967"/>
    <cellStyle name="Normal 2 2 12 2 2 10 2 5" xfId="1968"/>
    <cellStyle name="Normal 2 2 12 2 2 10 2 6" xfId="1969"/>
    <cellStyle name="Normal 2 2 12 2 2 10 2 7" xfId="1970"/>
    <cellStyle name="Normal 2 2 12 2 2 10 2 8" xfId="1971"/>
    <cellStyle name="Normal 2 2 12 2 2 10 3" xfId="1972"/>
    <cellStyle name="Normal 2 2 12 2 2 10 4" xfId="1973"/>
    <cellStyle name="Normal 2 2 12 2 2 10 5" xfId="1974"/>
    <cellStyle name="Normal 2 2 12 2 2 10 6" xfId="1975"/>
    <cellStyle name="Normal 2 2 12 2 2 10 7" xfId="1976"/>
    <cellStyle name="Normal 2 2 12 2 2 10 8" xfId="1977"/>
    <cellStyle name="Normal 2 2 12 2 2 10 9" xfId="1978"/>
    <cellStyle name="Normal 2 2 12 2 2 11" xfId="1979"/>
    <cellStyle name="Normal 2 2 12 2 2 11 2" xfId="1980"/>
    <cellStyle name="Normal 2 2 12 2 2 11 3" xfId="1981"/>
    <cellStyle name="Normal 2 2 12 2 2 11 4" xfId="1982"/>
    <cellStyle name="Normal 2 2 12 2 2 11 5" xfId="1983"/>
    <cellStyle name="Normal 2 2 12 2 2 11 6" xfId="1984"/>
    <cellStyle name="Normal 2 2 12 2 2 11 7" xfId="1985"/>
    <cellStyle name="Normal 2 2 12 2 2 11 8" xfId="1986"/>
    <cellStyle name="Normal 2 2 12 2 2 12" xfId="1987"/>
    <cellStyle name="Normal 2 2 12 2 2 13" xfId="1988"/>
    <cellStyle name="Normal 2 2 12 2 2 14" xfId="1989"/>
    <cellStyle name="Normal 2 2 12 2 2 15" xfId="1990"/>
    <cellStyle name="Normal 2 2 12 2 2 16" xfId="1991"/>
    <cellStyle name="Normal 2 2 12 2 2 17" xfId="1992"/>
    <cellStyle name="Normal 2 2 12 2 2 2" xfId="1993"/>
    <cellStyle name="Normal 2 2 12 2 2 2 10" xfId="1994"/>
    <cellStyle name="Normal 2 2 12 2 2 2 10 2" xfId="1995"/>
    <cellStyle name="Normal 2 2 12 2 2 2 10 2 2" xfId="1996"/>
    <cellStyle name="Normal 2 2 12 2 2 2 10 2 2 2" xfId="1997"/>
    <cellStyle name="Normal 2 2 12 2 2 2 10 2 2 3" xfId="1998"/>
    <cellStyle name="Normal 2 2 12 2 2 2 10 2 2 4" xfId="1999"/>
    <cellStyle name="Normal 2 2 12 2 2 2 10 2 2 5" xfId="2000"/>
    <cellStyle name="Normal 2 2 12 2 2 2 10 2 2 6" xfId="2001"/>
    <cellStyle name="Normal 2 2 12 2 2 2 10 2 2 7" xfId="2002"/>
    <cellStyle name="Normal 2 2 12 2 2 2 10 2 2 8" xfId="2003"/>
    <cellStyle name="Normal 2 2 12 2 2 2 10 2 3" xfId="2004"/>
    <cellStyle name="Normal 2 2 12 2 2 2 10 2 4" xfId="2005"/>
    <cellStyle name="Normal 2 2 12 2 2 2 10 2 5" xfId="2006"/>
    <cellStyle name="Normal 2 2 12 2 2 2 10 2 6" xfId="2007"/>
    <cellStyle name="Normal 2 2 12 2 2 2 10 2 7" xfId="2008"/>
    <cellStyle name="Normal 2 2 12 2 2 2 10 2 8" xfId="2009"/>
    <cellStyle name="Normal 2 2 12 2 2 2 10 3" xfId="2010"/>
    <cellStyle name="Normal 2 2 12 2 2 2 10 4" xfId="2011"/>
    <cellStyle name="Normal 2 2 12 2 2 2 10 5" xfId="2012"/>
    <cellStyle name="Normal 2 2 12 2 2 2 10 6" xfId="2013"/>
    <cellStyle name="Normal 2 2 12 2 2 2 10 7" xfId="2014"/>
    <cellStyle name="Normal 2 2 12 2 2 2 10 8" xfId="2015"/>
    <cellStyle name="Normal 2 2 12 2 2 2 10 9" xfId="2016"/>
    <cellStyle name="Normal 2 2 12 2 2 2 11" xfId="2017"/>
    <cellStyle name="Normal 2 2 12 2 2 2 11 2" xfId="2018"/>
    <cellStyle name="Normal 2 2 12 2 2 2 11 3" xfId="2019"/>
    <cellStyle name="Normal 2 2 12 2 2 2 11 4" xfId="2020"/>
    <cellStyle name="Normal 2 2 12 2 2 2 11 5" xfId="2021"/>
    <cellStyle name="Normal 2 2 12 2 2 2 11 6" xfId="2022"/>
    <cellStyle name="Normal 2 2 12 2 2 2 11 7" xfId="2023"/>
    <cellStyle name="Normal 2 2 12 2 2 2 11 8" xfId="2024"/>
    <cellStyle name="Normal 2 2 12 2 2 2 12" xfId="2025"/>
    <cellStyle name="Normal 2 2 12 2 2 2 13" xfId="2026"/>
    <cellStyle name="Normal 2 2 12 2 2 2 14" xfId="2027"/>
    <cellStyle name="Normal 2 2 12 2 2 2 15" xfId="2028"/>
    <cellStyle name="Normal 2 2 12 2 2 2 16" xfId="2029"/>
    <cellStyle name="Normal 2 2 12 2 2 2 17" xfId="2030"/>
    <cellStyle name="Normal 2 2 12 2 2 2 2" xfId="2031"/>
    <cellStyle name="Normal 2 2 12 2 2 2 2 10" xfId="2032"/>
    <cellStyle name="Normal 2 2 12 2 2 2 2 2" xfId="2033"/>
    <cellStyle name="Normal 2 2 12 2 2 2 2 2 2" xfId="2034"/>
    <cellStyle name="Normal 2 2 12 2 2 2 2 2 2 2" xfId="2035"/>
    <cellStyle name="Normal 2 2 12 2 2 2 2 2 2 2 2" xfId="2036"/>
    <cellStyle name="Normal 2 2 12 2 2 2 2 2 2 2 3" xfId="2037"/>
    <cellStyle name="Normal 2 2 12 2 2 2 2 2 2 2 4" xfId="2038"/>
    <cellStyle name="Normal 2 2 12 2 2 2 2 2 2 2 5" xfId="2039"/>
    <cellStyle name="Normal 2 2 12 2 2 2 2 2 2 2 6" xfId="2040"/>
    <cellStyle name="Normal 2 2 12 2 2 2 2 2 2 2 7" xfId="2041"/>
    <cellStyle name="Normal 2 2 12 2 2 2 2 2 2 2 8" xfId="2042"/>
    <cellStyle name="Normal 2 2 12 2 2 2 2 2 2 3" xfId="2043"/>
    <cellStyle name="Normal 2 2 12 2 2 2 2 2 2 4" xfId="2044"/>
    <cellStyle name="Normal 2 2 12 2 2 2 2 2 2 5" xfId="2045"/>
    <cellStyle name="Normal 2 2 12 2 2 2 2 2 2 6" xfId="2046"/>
    <cellStyle name="Normal 2 2 12 2 2 2 2 2 2 7" xfId="2047"/>
    <cellStyle name="Normal 2 2 12 2 2 2 2 2 2 8" xfId="2048"/>
    <cellStyle name="Normal 2 2 12 2 2 2 2 2 3" xfId="2049"/>
    <cellStyle name="Normal 2 2 12 2 2 2 2 2 4" xfId="2050"/>
    <cellStyle name="Normal 2 2 12 2 2 2 2 2 5" xfId="2051"/>
    <cellStyle name="Normal 2 2 12 2 2 2 2 2 6" xfId="2052"/>
    <cellStyle name="Normal 2 2 12 2 2 2 2 2 7" xfId="2053"/>
    <cellStyle name="Normal 2 2 12 2 2 2 2 2 8" xfId="2054"/>
    <cellStyle name="Normal 2 2 12 2 2 2 2 2 9" xfId="2055"/>
    <cellStyle name="Normal 2 2 12 2 2 2 2 3" xfId="2056"/>
    <cellStyle name="Normal 2 2 12 2 2 2 2 4" xfId="2057"/>
    <cellStyle name="Normal 2 2 12 2 2 2 2 4 2" xfId="2058"/>
    <cellStyle name="Normal 2 2 12 2 2 2 2 4 3" xfId="2059"/>
    <cellStyle name="Normal 2 2 12 2 2 2 2 4 4" xfId="2060"/>
    <cellStyle name="Normal 2 2 12 2 2 2 2 4 5" xfId="2061"/>
    <cellStyle name="Normal 2 2 12 2 2 2 2 4 6" xfId="2062"/>
    <cellStyle name="Normal 2 2 12 2 2 2 2 4 7" xfId="2063"/>
    <cellStyle name="Normal 2 2 12 2 2 2 2 4 8" xfId="2064"/>
    <cellStyle name="Normal 2 2 12 2 2 2 2 5" xfId="2065"/>
    <cellStyle name="Normal 2 2 12 2 2 2 2 6" xfId="2066"/>
    <cellStyle name="Normal 2 2 12 2 2 2 2 7" xfId="2067"/>
    <cellStyle name="Normal 2 2 12 2 2 2 2 8" xfId="2068"/>
    <cellStyle name="Normal 2 2 12 2 2 2 2 9" xfId="2069"/>
    <cellStyle name="Normal 2 2 12 2 2 2 3" xfId="2070"/>
    <cellStyle name="Normal 2 2 12 2 2 2 4" xfId="2071"/>
    <cellStyle name="Normal 2 2 12 2 2 2 5" xfId="2072"/>
    <cellStyle name="Normal 2 2 12 2 2 2 6" xfId="2073"/>
    <cellStyle name="Normal 2 2 12 2 2 2 7" xfId="2074"/>
    <cellStyle name="Normal 2 2 12 2 2 2 8" xfId="2075"/>
    <cellStyle name="Normal 2 2 12 2 2 2 9" xfId="2076"/>
    <cellStyle name="Normal 2 2 12 2 2 3" xfId="2077"/>
    <cellStyle name="Normal 2 2 12 2 2 3 10" xfId="2078"/>
    <cellStyle name="Normal 2 2 12 2 2 3 2" xfId="2079"/>
    <cellStyle name="Normal 2 2 12 2 2 3 2 2" xfId="2080"/>
    <cellStyle name="Normal 2 2 12 2 2 3 2 2 2" xfId="2081"/>
    <cellStyle name="Normal 2 2 12 2 2 3 2 2 2 2" xfId="2082"/>
    <cellStyle name="Normal 2 2 12 2 2 3 2 2 2 3" xfId="2083"/>
    <cellStyle name="Normal 2 2 12 2 2 3 2 2 2 4" xfId="2084"/>
    <cellStyle name="Normal 2 2 12 2 2 3 2 2 2 5" xfId="2085"/>
    <cellStyle name="Normal 2 2 12 2 2 3 2 2 2 6" xfId="2086"/>
    <cellStyle name="Normal 2 2 12 2 2 3 2 2 2 7" xfId="2087"/>
    <cellStyle name="Normal 2 2 12 2 2 3 2 2 2 8" xfId="2088"/>
    <cellStyle name="Normal 2 2 12 2 2 3 2 2 3" xfId="2089"/>
    <cellStyle name="Normal 2 2 12 2 2 3 2 2 4" xfId="2090"/>
    <cellStyle name="Normal 2 2 12 2 2 3 2 2 5" xfId="2091"/>
    <cellStyle name="Normal 2 2 12 2 2 3 2 2 6" xfId="2092"/>
    <cellStyle name="Normal 2 2 12 2 2 3 2 2 7" xfId="2093"/>
    <cellStyle name="Normal 2 2 12 2 2 3 2 2 8" xfId="2094"/>
    <cellStyle name="Normal 2 2 12 2 2 3 2 3" xfId="2095"/>
    <cellStyle name="Normal 2 2 12 2 2 3 2 4" xfId="2096"/>
    <cellStyle name="Normal 2 2 12 2 2 3 2 5" xfId="2097"/>
    <cellStyle name="Normal 2 2 12 2 2 3 2 6" xfId="2098"/>
    <cellStyle name="Normal 2 2 12 2 2 3 2 7" xfId="2099"/>
    <cellStyle name="Normal 2 2 12 2 2 3 2 8" xfId="2100"/>
    <cellStyle name="Normal 2 2 12 2 2 3 2 9" xfId="2101"/>
    <cellStyle name="Normal 2 2 12 2 2 3 3" xfId="2102"/>
    <cellStyle name="Normal 2 2 12 2 2 3 4" xfId="2103"/>
    <cellStyle name="Normal 2 2 12 2 2 3 4 2" xfId="2104"/>
    <cellStyle name="Normal 2 2 12 2 2 3 4 3" xfId="2105"/>
    <cellStyle name="Normal 2 2 12 2 2 3 4 4" xfId="2106"/>
    <cellStyle name="Normal 2 2 12 2 2 3 4 5" xfId="2107"/>
    <cellStyle name="Normal 2 2 12 2 2 3 4 6" xfId="2108"/>
    <cellStyle name="Normal 2 2 12 2 2 3 4 7" xfId="2109"/>
    <cellStyle name="Normal 2 2 12 2 2 3 4 8" xfId="2110"/>
    <cellStyle name="Normal 2 2 12 2 2 3 5" xfId="2111"/>
    <cellStyle name="Normal 2 2 12 2 2 3 6" xfId="2112"/>
    <cellStyle name="Normal 2 2 12 2 2 3 7" xfId="2113"/>
    <cellStyle name="Normal 2 2 12 2 2 3 8" xfId="2114"/>
    <cellStyle name="Normal 2 2 12 2 2 3 9" xfId="2115"/>
    <cellStyle name="Normal 2 2 12 2 2 4" xfId="2116"/>
    <cellStyle name="Normal 2 2 12 2 2 5" xfId="2117"/>
    <cellStyle name="Normal 2 2 12 2 2 6" xfId="2118"/>
    <cellStyle name="Normal 2 2 12 2 2 7" xfId="2119"/>
    <cellStyle name="Normal 2 2 12 2 2 8" xfId="2120"/>
    <cellStyle name="Normal 2 2 12 2 2 9" xfId="2121"/>
    <cellStyle name="Normal 2 2 12 2 20" xfId="2122"/>
    <cellStyle name="Normal 2 2 12 2 21" xfId="2123"/>
    <cellStyle name="Normal 2 2 12 2 22" xfId="2124"/>
    <cellStyle name="Normal 2 2 12 2 3" xfId="2125"/>
    <cellStyle name="Normal 2 2 12 2 4" xfId="2126"/>
    <cellStyle name="Normal 2 2 12 2 5" xfId="2127"/>
    <cellStyle name="Normal 2 2 12 2 6" xfId="2128"/>
    <cellStyle name="Normal 2 2 12 2 7" xfId="2129"/>
    <cellStyle name="Normal 2 2 12 2 7 10" xfId="2130"/>
    <cellStyle name="Normal 2 2 12 2 7 2" xfId="2131"/>
    <cellStyle name="Normal 2 2 12 2 7 2 2" xfId="2132"/>
    <cellStyle name="Normal 2 2 12 2 7 2 2 2" xfId="2133"/>
    <cellStyle name="Normal 2 2 12 2 7 2 2 2 2" xfId="2134"/>
    <cellStyle name="Normal 2 2 12 2 7 2 2 2 3" xfId="2135"/>
    <cellStyle name="Normal 2 2 12 2 7 2 2 2 4" xfId="2136"/>
    <cellStyle name="Normal 2 2 12 2 7 2 2 2 5" xfId="2137"/>
    <cellStyle name="Normal 2 2 12 2 7 2 2 2 6" xfId="2138"/>
    <cellStyle name="Normal 2 2 12 2 7 2 2 2 7" xfId="2139"/>
    <cellStyle name="Normal 2 2 12 2 7 2 2 2 8" xfId="2140"/>
    <cellStyle name="Normal 2 2 12 2 7 2 2 3" xfId="2141"/>
    <cellStyle name="Normal 2 2 12 2 7 2 2 4" xfId="2142"/>
    <cellStyle name="Normal 2 2 12 2 7 2 2 5" xfId="2143"/>
    <cellStyle name="Normal 2 2 12 2 7 2 2 6" xfId="2144"/>
    <cellStyle name="Normal 2 2 12 2 7 2 2 7" xfId="2145"/>
    <cellStyle name="Normal 2 2 12 2 7 2 2 8" xfId="2146"/>
    <cellStyle name="Normal 2 2 12 2 7 2 3" xfId="2147"/>
    <cellStyle name="Normal 2 2 12 2 7 2 4" xfId="2148"/>
    <cellStyle name="Normal 2 2 12 2 7 2 5" xfId="2149"/>
    <cellStyle name="Normal 2 2 12 2 7 2 6" xfId="2150"/>
    <cellStyle name="Normal 2 2 12 2 7 2 7" xfId="2151"/>
    <cellStyle name="Normal 2 2 12 2 7 2 8" xfId="2152"/>
    <cellStyle name="Normal 2 2 12 2 7 2 9" xfId="2153"/>
    <cellStyle name="Normal 2 2 12 2 7 3" xfId="2154"/>
    <cellStyle name="Normal 2 2 12 2 7 4" xfId="2155"/>
    <cellStyle name="Normal 2 2 12 2 7 4 2" xfId="2156"/>
    <cellStyle name="Normal 2 2 12 2 7 4 3" xfId="2157"/>
    <cellStyle name="Normal 2 2 12 2 7 4 4" xfId="2158"/>
    <cellStyle name="Normal 2 2 12 2 7 4 5" xfId="2159"/>
    <cellStyle name="Normal 2 2 12 2 7 4 6" xfId="2160"/>
    <cellStyle name="Normal 2 2 12 2 7 4 7" xfId="2161"/>
    <cellStyle name="Normal 2 2 12 2 7 4 8" xfId="2162"/>
    <cellStyle name="Normal 2 2 12 2 7 5" xfId="2163"/>
    <cellStyle name="Normal 2 2 12 2 7 6" xfId="2164"/>
    <cellStyle name="Normal 2 2 12 2 7 7" xfId="2165"/>
    <cellStyle name="Normal 2 2 12 2 7 8" xfId="2166"/>
    <cellStyle name="Normal 2 2 12 2 7 9" xfId="2167"/>
    <cellStyle name="Normal 2 2 12 2 8" xfId="2168"/>
    <cellStyle name="Normal 2 2 12 2 9" xfId="2169"/>
    <cellStyle name="Normal 2 2 12 20" xfId="2170"/>
    <cellStyle name="Normal 2 2 12 21" xfId="2171"/>
    <cellStyle name="Normal 2 2 12 22" xfId="2172"/>
    <cellStyle name="Normal 2 2 12 3" xfId="2173"/>
    <cellStyle name="Normal 2 2 12 3 10" xfId="2174"/>
    <cellStyle name="Normal 2 2 12 3 10 2" xfId="2175"/>
    <cellStyle name="Normal 2 2 12 3 10 2 2" xfId="2176"/>
    <cellStyle name="Normal 2 2 12 3 10 2 2 2" xfId="2177"/>
    <cellStyle name="Normal 2 2 12 3 10 2 2 3" xfId="2178"/>
    <cellStyle name="Normal 2 2 12 3 10 2 2 4" xfId="2179"/>
    <cellStyle name="Normal 2 2 12 3 10 2 2 5" xfId="2180"/>
    <cellStyle name="Normal 2 2 12 3 10 2 2 6" xfId="2181"/>
    <cellStyle name="Normal 2 2 12 3 10 2 2 7" xfId="2182"/>
    <cellStyle name="Normal 2 2 12 3 10 2 2 8" xfId="2183"/>
    <cellStyle name="Normal 2 2 12 3 10 2 3" xfId="2184"/>
    <cellStyle name="Normal 2 2 12 3 10 2 4" xfId="2185"/>
    <cellStyle name="Normal 2 2 12 3 10 2 5" xfId="2186"/>
    <cellStyle name="Normal 2 2 12 3 10 2 6" xfId="2187"/>
    <cellStyle name="Normal 2 2 12 3 10 2 7" xfId="2188"/>
    <cellStyle name="Normal 2 2 12 3 10 2 8" xfId="2189"/>
    <cellStyle name="Normal 2 2 12 3 10 3" xfId="2190"/>
    <cellStyle name="Normal 2 2 12 3 10 4" xfId="2191"/>
    <cellStyle name="Normal 2 2 12 3 10 5" xfId="2192"/>
    <cellStyle name="Normal 2 2 12 3 10 6" xfId="2193"/>
    <cellStyle name="Normal 2 2 12 3 10 7" xfId="2194"/>
    <cellStyle name="Normal 2 2 12 3 10 8" xfId="2195"/>
    <cellStyle name="Normal 2 2 12 3 10 9" xfId="2196"/>
    <cellStyle name="Normal 2 2 12 3 11" xfId="2197"/>
    <cellStyle name="Normal 2 2 12 3 11 2" xfId="2198"/>
    <cellStyle name="Normal 2 2 12 3 11 3" xfId="2199"/>
    <cellStyle name="Normal 2 2 12 3 11 4" xfId="2200"/>
    <cellStyle name="Normal 2 2 12 3 11 5" xfId="2201"/>
    <cellStyle name="Normal 2 2 12 3 11 6" xfId="2202"/>
    <cellStyle name="Normal 2 2 12 3 11 7" xfId="2203"/>
    <cellStyle name="Normal 2 2 12 3 11 8" xfId="2204"/>
    <cellStyle name="Normal 2 2 12 3 12" xfId="2205"/>
    <cellStyle name="Normal 2 2 12 3 13" xfId="2206"/>
    <cellStyle name="Normal 2 2 12 3 14" xfId="2207"/>
    <cellStyle name="Normal 2 2 12 3 15" xfId="2208"/>
    <cellStyle name="Normal 2 2 12 3 16" xfId="2209"/>
    <cellStyle name="Normal 2 2 12 3 17" xfId="2210"/>
    <cellStyle name="Normal 2 2 12 3 2" xfId="2211"/>
    <cellStyle name="Normal 2 2 12 3 2 10" xfId="2212"/>
    <cellStyle name="Normal 2 2 12 3 2 10 2" xfId="2213"/>
    <cellStyle name="Normal 2 2 12 3 2 10 2 2" xfId="2214"/>
    <cellStyle name="Normal 2 2 12 3 2 10 2 2 2" xfId="2215"/>
    <cellStyle name="Normal 2 2 12 3 2 10 2 2 3" xfId="2216"/>
    <cellStyle name="Normal 2 2 12 3 2 10 2 2 4" xfId="2217"/>
    <cellStyle name="Normal 2 2 12 3 2 10 2 2 5" xfId="2218"/>
    <cellStyle name="Normal 2 2 12 3 2 10 2 2 6" xfId="2219"/>
    <cellStyle name="Normal 2 2 12 3 2 10 2 2 7" xfId="2220"/>
    <cellStyle name="Normal 2 2 12 3 2 10 2 2 8" xfId="2221"/>
    <cellStyle name="Normal 2 2 12 3 2 10 2 3" xfId="2222"/>
    <cellStyle name="Normal 2 2 12 3 2 10 2 4" xfId="2223"/>
    <cellStyle name="Normal 2 2 12 3 2 10 2 5" xfId="2224"/>
    <cellStyle name="Normal 2 2 12 3 2 10 2 6" xfId="2225"/>
    <cellStyle name="Normal 2 2 12 3 2 10 2 7" xfId="2226"/>
    <cellStyle name="Normal 2 2 12 3 2 10 2 8" xfId="2227"/>
    <cellStyle name="Normal 2 2 12 3 2 10 3" xfId="2228"/>
    <cellStyle name="Normal 2 2 12 3 2 10 4" xfId="2229"/>
    <cellStyle name="Normal 2 2 12 3 2 10 5" xfId="2230"/>
    <cellStyle name="Normal 2 2 12 3 2 10 6" xfId="2231"/>
    <cellStyle name="Normal 2 2 12 3 2 10 7" xfId="2232"/>
    <cellStyle name="Normal 2 2 12 3 2 10 8" xfId="2233"/>
    <cellStyle name="Normal 2 2 12 3 2 10 9" xfId="2234"/>
    <cellStyle name="Normal 2 2 12 3 2 11" xfId="2235"/>
    <cellStyle name="Normal 2 2 12 3 2 11 2" xfId="2236"/>
    <cellStyle name="Normal 2 2 12 3 2 11 3" xfId="2237"/>
    <cellStyle name="Normal 2 2 12 3 2 11 4" xfId="2238"/>
    <cellStyle name="Normal 2 2 12 3 2 11 5" xfId="2239"/>
    <cellStyle name="Normal 2 2 12 3 2 11 6" xfId="2240"/>
    <cellStyle name="Normal 2 2 12 3 2 11 7" xfId="2241"/>
    <cellStyle name="Normal 2 2 12 3 2 11 8" xfId="2242"/>
    <cellStyle name="Normal 2 2 12 3 2 12" xfId="2243"/>
    <cellStyle name="Normal 2 2 12 3 2 13" xfId="2244"/>
    <cellStyle name="Normal 2 2 12 3 2 14" xfId="2245"/>
    <cellStyle name="Normal 2 2 12 3 2 15" xfId="2246"/>
    <cellStyle name="Normal 2 2 12 3 2 16" xfId="2247"/>
    <cellStyle name="Normal 2 2 12 3 2 17" xfId="2248"/>
    <cellStyle name="Normal 2 2 12 3 2 2" xfId="2249"/>
    <cellStyle name="Normal 2 2 12 3 2 2 10" xfId="2250"/>
    <cellStyle name="Normal 2 2 12 3 2 2 2" xfId="2251"/>
    <cellStyle name="Normal 2 2 12 3 2 2 2 2" xfId="2252"/>
    <cellStyle name="Normal 2 2 12 3 2 2 2 2 2" xfId="2253"/>
    <cellStyle name="Normal 2 2 12 3 2 2 2 2 2 2" xfId="2254"/>
    <cellStyle name="Normal 2 2 12 3 2 2 2 2 2 3" xfId="2255"/>
    <cellStyle name="Normal 2 2 12 3 2 2 2 2 2 4" xfId="2256"/>
    <cellStyle name="Normal 2 2 12 3 2 2 2 2 2 5" xfId="2257"/>
    <cellStyle name="Normal 2 2 12 3 2 2 2 2 2 6" xfId="2258"/>
    <cellStyle name="Normal 2 2 12 3 2 2 2 2 2 7" xfId="2259"/>
    <cellStyle name="Normal 2 2 12 3 2 2 2 2 2 8" xfId="2260"/>
    <cellStyle name="Normal 2 2 12 3 2 2 2 2 3" xfId="2261"/>
    <cellStyle name="Normal 2 2 12 3 2 2 2 2 4" xfId="2262"/>
    <cellStyle name="Normal 2 2 12 3 2 2 2 2 5" xfId="2263"/>
    <cellStyle name="Normal 2 2 12 3 2 2 2 2 6" xfId="2264"/>
    <cellStyle name="Normal 2 2 12 3 2 2 2 2 7" xfId="2265"/>
    <cellStyle name="Normal 2 2 12 3 2 2 2 2 8" xfId="2266"/>
    <cellStyle name="Normal 2 2 12 3 2 2 2 3" xfId="2267"/>
    <cellStyle name="Normal 2 2 12 3 2 2 2 4" xfId="2268"/>
    <cellStyle name="Normal 2 2 12 3 2 2 2 5" xfId="2269"/>
    <cellStyle name="Normal 2 2 12 3 2 2 2 6" xfId="2270"/>
    <cellStyle name="Normal 2 2 12 3 2 2 2 7" xfId="2271"/>
    <cellStyle name="Normal 2 2 12 3 2 2 2 8" xfId="2272"/>
    <cellStyle name="Normal 2 2 12 3 2 2 2 9" xfId="2273"/>
    <cellStyle name="Normal 2 2 12 3 2 2 3" xfId="2274"/>
    <cellStyle name="Normal 2 2 12 3 2 2 4" xfId="2275"/>
    <cellStyle name="Normal 2 2 12 3 2 2 4 2" xfId="2276"/>
    <cellStyle name="Normal 2 2 12 3 2 2 4 3" xfId="2277"/>
    <cellStyle name="Normal 2 2 12 3 2 2 4 4" xfId="2278"/>
    <cellStyle name="Normal 2 2 12 3 2 2 4 5" xfId="2279"/>
    <cellStyle name="Normal 2 2 12 3 2 2 4 6" xfId="2280"/>
    <cellStyle name="Normal 2 2 12 3 2 2 4 7" xfId="2281"/>
    <cellStyle name="Normal 2 2 12 3 2 2 4 8" xfId="2282"/>
    <cellStyle name="Normal 2 2 12 3 2 2 5" xfId="2283"/>
    <cellStyle name="Normal 2 2 12 3 2 2 6" xfId="2284"/>
    <cellStyle name="Normal 2 2 12 3 2 2 7" xfId="2285"/>
    <cellStyle name="Normal 2 2 12 3 2 2 8" xfId="2286"/>
    <cellStyle name="Normal 2 2 12 3 2 2 9" xfId="2287"/>
    <cellStyle name="Normal 2 2 12 3 2 3" xfId="2288"/>
    <cellStyle name="Normal 2 2 12 3 2 4" xfId="2289"/>
    <cellStyle name="Normal 2 2 12 3 2 5" xfId="2290"/>
    <cellStyle name="Normal 2 2 12 3 2 6" xfId="2291"/>
    <cellStyle name="Normal 2 2 12 3 2 7" xfId="2292"/>
    <cellStyle name="Normal 2 2 12 3 2 8" xfId="2293"/>
    <cellStyle name="Normal 2 2 12 3 2 9" xfId="2294"/>
    <cellStyle name="Normal 2 2 12 3 3" xfId="2295"/>
    <cellStyle name="Normal 2 2 12 3 3 10" xfId="2296"/>
    <cellStyle name="Normal 2 2 12 3 3 2" xfId="2297"/>
    <cellStyle name="Normal 2 2 12 3 3 2 2" xfId="2298"/>
    <cellStyle name="Normal 2 2 12 3 3 2 2 2" xfId="2299"/>
    <cellStyle name="Normal 2 2 12 3 3 2 2 2 2" xfId="2300"/>
    <cellStyle name="Normal 2 2 12 3 3 2 2 2 3" xfId="2301"/>
    <cellStyle name="Normal 2 2 12 3 3 2 2 2 4" xfId="2302"/>
    <cellStyle name="Normal 2 2 12 3 3 2 2 2 5" xfId="2303"/>
    <cellStyle name="Normal 2 2 12 3 3 2 2 2 6" xfId="2304"/>
    <cellStyle name="Normal 2 2 12 3 3 2 2 2 7" xfId="2305"/>
    <cellStyle name="Normal 2 2 12 3 3 2 2 2 8" xfId="2306"/>
    <cellStyle name="Normal 2 2 12 3 3 2 2 3" xfId="2307"/>
    <cellStyle name="Normal 2 2 12 3 3 2 2 4" xfId="2308"/>
    <cellStyle name="Normal 2 2 12 3 3 2 2 5" xfId="2309"/>
    <cellStyle name="Normal 2 2 12 3 3 2 2 6" xfId="2310"/>
    <cellStyle name="Normal 2 2 12 3 3 2 2 7" xfId="2311"/>
    <cellStyle name="Normal 2 2 12 3 3 2 2 8" xfId="2312"/>
    <cellStyle name="Normal 2 2 12 3 3 2 3" xfId="2313"/>
    <cellStyle name="Normal 2 2 12 3 3 2 4" xfId="2314"/>
    <cellStyle name="Normal 2 2 12 3 3 2 5" xfId="2315"/>
    <cellStyle name="Normal 2 2 12 3 3 2 6" xfId="2316"/>
    <cellStyle name="Normal 2 2 12 3 3 2 7" xfId="2317"/>
    <cellStyle name="Normal 2 2 12 3 3 2 8" xfId="2318"/>
    <cellStyle name="Normal 2 2 12 3 3 2 9" xfId="2319"/>
    <cellStyle name="Normal 2 2 12 3 3 3" xfId="2320"/>
    <cellStyle name="Normal 2 2 12 3 3 4" xfId="2321"/>
    <cellStyle name="Normal 2 2 12 3 3 4 2" xfId="2322"/>
    <cellStyle name="Normal 2 2 12 3 3 4 3" xfId="2323"/>
    <cellStyle name="Normal 2 2 12 3 3 4 4" xfId="2324"/>
    <cellStyle name="Normal 2 2 12 3 3 4 5" xfId="2325"/>
    <cellStyle name="Normal 2 2 12 3 3 4 6" xfId="2326"/>
    <cellStyle name="Normal 2 2 12 3 3 4 7" xfId="2327"/>
    <cellStyle name="Normal 2 2 12 3 3 4 8" xfId="2328"/>
    <cellStyle name="Normal 2 2 12 3 3 5" xfId="2329"/>
    <cellStyle name="Normal 2 2 12 3 3 6" xfId="2330"/>
    <cellStyle name="Normal 2 2 12 3 3 7" xfId="2331"/>
    <cellStyle name="Normal 2 2 12 3 3 8" xfId="2332"/>
    <cellStyle name="Normal 2 2 12 3 3 9" xfId="2333"/>
    <cellStyle name="Normal 2 2 12 3 4" xfId="2334"/>
    <cellStyle name="Normal 2 2 12 3 5" xfId="2335"/>
    <cellStyle name="Normal 2 2 12 3 6" xfId="2336"/>
    <cellStyle name="Normal 2 2 12 3 7" xfId="2337"/>
    <cellStyle name="Normal 2 2 12 3 8" xfId="2338"/>
    <cellStyle name="Normal 2 2 12 3 9" xfId="2339"/>
    <cellStyle name="Normal 2 2 12 4" xfId="2340"/>
    <cellStyle name="Normal 2 2 12 5" xfId="2341"/>
    <cellStyle name="Normal 2 2 12 6" xfId="2342"/>
    <cellStyle name="Normal 2 2 12 7" xfId="2343"/>
    <cellStyle name="Normal 2 2 12 7 10" xfId="2344"/>
    <cellStyle name="Normal 2 2 12 7 2" xfId="2345"/>
    <cellStyle name="Normal 2 2 12 7 2 2" xfId="2346"/>
    <cellStyle name="Normal 2 2 12 7 2 2 2" xfId="2347"/>
    <cellStyle name="Normal 2 2 12 7 2 2 2 2" xfId="2348"/>
    <cellStyle name="Normal 2 2 12 7 2 2 2 3" xfId="2349"/>
    <cellStyle name="Normal 2 2 12 7 2 2 2 4" xfId="2350"/>
    <cellStyle name="Normal 2 2 12 7 2 2 2 5" xfId="2351"/>
    <cellStyle name="Normal 2 2 12 7 2 2 2 6" xfId="2352"/>
    <cellStyle name="Normal 2 2 12 7 2 2 2 7" xfId="2353"/>
    <cellStyle name="Normal 2 2 12 7 2 2 2 8" xfId="2354"/>
    <cellStyle name="Normal 2 2 12 7 2 2 3" xfId="2355"/>
    <cellStyle name="Normal 2 2 12 7 2 2 4" xfId="2356"/>
    <cellStyle name="Normal 2 2 12 7 2 2 5" xfId="2357"/>
    <cellStyle name="Normal 2 2 12 7 2 2 6" xfId="2358"/>
    <cellStyle name="Normal 2 2 12 7 2 2 7" xfId="2359"/>
    <cellStyle name="Normal 2 2 12 7 2 2 8" xfId="2360"/>
    <cellStyle name="Normal 2 2 12 7 2 3" xfId="2361"/>
    <cellStyle name="Normal 2 2 12 7 2 4" xfId="2362"/>
    <cellStyle name="Normal 2 2 12 7 2 5" xfId="2363"/>
    <cellStyle name="Normal 2 2 12 7 2 6" xfId="2364"/>
    <cellStyle name="Normal 2 2 12 7 2 7" xfId="2365"/>
    <cellStyle name="Normal 2 2 12 7 2 8" xfId="2366"/>
    <cellStyle name="Normal 2 2 12 7 2 9" xfId="2367"/>
    <cellStyle name="Normal 2 2 12 7 3" xfId="2368"/>
    <cellStyle name="Normal 2 2 12 7 4" xfId="2369"/>
    <cellStyle name="Normal 2 2 12 7 4 2" xfId="2370"/>
    <cellStyle name="Normal 2 2 12 7 4 3" xfId="2371"/>
    <cellStyle name="Normal 2 2 12 7 4 4" xfId="2372"/>
    <cellStyle name="Normal 2 2 12 7 4 5" xfId="2373"/>
    <cellStyle name="Normal 2 2 12 7 4 6" xfId="2374"/>
    <cellStyle name="Normal 2 2 12 7 4 7" xfId="2375"/>
    <cellStyle name="Normal 2 2 12 7 4 8" xfId="2376"/>
    <cellStyle name="Normal 2 2 12 7 5" xfId="2377"/>
    <cellStyle name="Normal 2 2 12 7 6" xfId="2378"/>
    <cellStyle name="Normal 2 2 12 7 7" xfId="2379"/>
    <cellStyle name="Normal 2 2 12 7 8" xfId="2380"/>
    <cellStyle name="Normal 2 2 12 7 9" xfId="2381"/>
    <cellStyle name="Normal 2 2 12 8" xfId="2382"/>
    <cellStyle name="Normal 2 2 12 9" xfId="2383"/>
    <cellStyle name="Normal 2 2 13" xfId="2384"/>
    <cellStyle name="Normal 2 2 14" xfId="2385"/>
    <cellStyle name="Normal 2 2 15" xfId="2386"/>
    <cellStyle name="Normal 2 2 16" xfId="2387"/>
    <cellStyle name="Normal 2 2 17" xfId="2388"/>
    <cellStyle name="Normal 2 2 18" xfId="2389"/>
    <cellStyle name="Normal 2 2 19" xfId="2390"/>
    <cellStyle name="Normal 2 2 2" xfId="2391"/>
    <cellStyle name="Normal 2 2 2 10" xfId="2392"/>
    <cellStyle name="Normal 2 2 2 11" xfId="2393"/>
    <cellStyle name="Normal 2 2 2 12" xfId="2394"/>
    <cellStyle name="Normal 2 2 2 13" xfId="2395"/>
    <cellStyle name="Normal 2 2 2 14" xfId="2396"/>
    <cellStyle name="Normal 2 2 2 15" xfId="2397"/>
    <cellStyle name="Normal 2 2 2 16" xfId="2398"/>
    <cellStyle name="Normal 2 2 2 17" xfId="2399"/>
    <cellStyle name="Normal 2 2 2 18" xfId="2400"/>
    <cellStyle name="Normal 2 2 2 19" xfId="2401"/>
    <cellStyle name="Normal 2 2 2 2" xfId="2402"/>
    <cellStyle name="Normal 2 2 2 2 10" xfId="2403"/>
    <cellStyle name="Normal 2 2 2 2 11" xfId="2404"/>
    <cellStyle name="Normal 2 2 2 2 12" xfId="2405"/>
    <cellStyle name="Normal 2 2 2 2 13" xfId="2406"/>
    <cellStyle name="Normal 2 2 2 2 14" xfId="2407"/>
    <cellStyle name="Normal 2 2 2 2 15" xfId="2408"/>
    <cellStyle name="Normal 2 2 2 2 16" xfId="2409"/>
    <cellStyle name="Normal 2 2 2 2 17" xfId="2410"/>
    <cellStyle name="Normal 2 2 2 2 18" xfId="2411"/>
    <cellStyle name="Normal 2 2 2 2 19" xfId="2412"/>
    <cellStyle name="Normal 2 2 2 2 2" xfId="2413"/>
    <cellStyle name="Normal 2 2 2 2 2 10" xfId="2414"/>
    <cellStyle name="Normal 2 2 2 2 2 11" xfId="2415"/>
    <cellStyle name="Normal 2 2 2 2 2 12" xfId="2416"/>
    <cellStyle name="Normal 2 2 2 2 2 13" xfId="2417"/>
    <cellStyle name="Normal 2 2 2 2 2 14" xfId="2418"/>
    <cellStyle name="Normal 2 2 2 2 2 15" xfId="2419"/>
    <cellStyle name="Normal 2 2 2 2 2 15 2" xfId="2420"/>
    <cellStyle name="Normal 2 2 2 2 2 15 2 2" xfId="2421"/>
    <cellStyle name="Normal 2 2 2 2 2 15 2 2 2" xfId="2422"/>
    <cellStyle name="Normal 2 2 2 2 2 15 2 2 3" xfId="2423"/>
    <cellStyle name="Normal 2 2 2 2 2 15 2 2 4" xfId="2424"/>
    <cellStyle name="Normal 2 2 2 2 2 15 2 2 5" xfId="2425"/>
    <cellStyle name="Normal 2 2 2 2 2 15 2 2 6" xfId="2426"/>
    <cellStyle name="Normal 2 2 2 2 2 15 2 2 7" xfId="2427"/>
    <cellStyle name="Normal 2 2 2 2 2 15 2 2 8" xfId="2428"/>
    <cellStyle name="Normal 2 2 2 2 2 15 2 3" xfId="2429"/>
    <cellStyle name="Normal 2 2 2 2 2 15 2 4" xfId="2430"/>
    <cellStyle name="Normal 2 2 2 2 2 15 2 5" xfId="2431"/>
    <cellStyle name="Normal 2 2 2 2 2 15 2 6" xfId="2432"/>
    <cellStyle name="Normal 2 2 2 2 2 15 2 7" xfId="2433"/>
    <cellStyle name="Normal 2 2 2 2 2 15 2 8" xfId="2434"/>
    <cellStyle name="Normal 2 2 2 2 2 15 3" xfId="2435"/>
    <cellStyle name="Normal 2 2 2 2 2 15 4" xfId="2436"/>
    <cellStyle name="Normal 2 2 2 2 2 15 5" xfId="2437"/>
    <cellStyle name="Normal 2 2 2 2 2 15 6" xfId="2438"/>
    <cellStyle name="Normal 2 2 2 2 2 15 7" xfId="2439"/>
    <cellStyle name="Normal 2 2 2 2 2 15 8" xfId="2440"/>
    <cellStyle name="Normal 2 2 2 2 2 15 9" xfId="2441"/>
    <cellStyle name="Normal 2 2 2 2 2 16" xfId="2442"/>
    <cellStyle name="Normal 2 2 2 2 2 16 2" xfId="2443"/>
    <cellStyle name="Normal 2 2 2 2 2 16 3" xfId="2444"/>
    <cellStyle name="Normal 2 2 2 2 2 16 4" xfId="2445"/>
    <cellStyle name="Normal 2 2 2 2 2 16 5" xfId="2446"/>
    <cellStyle name="Normal 2 2 2 2 2 16 6" xfId="2447"/>
    <cellStyle name="Normal 2 2 2 2 2 16 7" xfId="2448"/>
    <cellStyle name="Normal 2 2 2 2 2 16 8" xfId="2449"/>
    <cellStyle name="Normal 2 2 2 2 2 17" xfId="2450"/>
    <cellStyle name="Normal 2 2 2 2 2 18" xfId="2451"/>
    <cellStyle name="Normal 2 2 2 2 2 19" xfId="2452"/>
    <cellStyle name="Normal 2 2 2 2 2 2" xfId="2453"/>
    <cellStyle name="Normal 2 2 2 2 2 2 10" xfId="2454"/>
    <cellStyle name="Normal 2 2 2 2 2 2 11" xfId="2455"/>
    <cellStyle name="Normal 2 2 2 2 2 2 12" xfId="2456"/>
    <cellStyle name="Normal 2 2 2 2 2 2 13" xfId="2457"/>
    <cellStyle name="Normal 2 2 2 2 2 2 14" xfId="2458"/>
    <cellStyle name="Normal 2 2 2 2 2 2 15" xfId="2459"/>
    <cellStyle name="Normal 2 2 2 2 2 2 15 2" xfId="2460"/>
    <cellStyle name="Normal 2 2 2 2 2 2 15 2 2" xfId="2461"/>
    <cellStyle name="Normal 2 2 2 2 2 2 15 2 2 2" xfId="2462"/>
    <cellStyle name="Normal 2 2 2 2 2 2 15 2 2 3" xfId="2463"/>
    <cellStyle name="Normal 2 2 2 2 2 2 15 2 2 4" xfId="2464"/>
    <cellStyle name="Normal 2 2 2 2 2 2 15 2 2 5" xfId="2465"/>
    <cellStyle name="Normal 2 2 2 2 2 2 15 2 2 6" xfId="2466"/>
    <cellStyle name="Normal 2 2 2 2 2 2 15 2 2 7" xfId="2467"/>
    <cellStyle name="Normal 2 2 2 2 2 2 15 2 2 8" xfId="2468"/>
    <cellStyle name="Normal 2 2 2 2 2 2 15 2 3" xfId="2469"/>
    <cellStyle name="Normal 2 2 2 2 2 2 15 2 4" xfId="2470"/>
    <cellStyle name="Normal 2 2 2 2 2 2 15 2 5" xfId="2471"/>
    <cellStyle name="Normal 2 2 2 2 2 2 15 2 6" xfId="2472"/>
    <cellStyle name="Normal 2 2 2 2 2 2 15 2 7" xfId="2473"/>
    <cellStyle name="Normal 2 2 2 2 2 2 15 2 8" xfId="2474"/>
    <cellStyle name="Normal 2 2 2 2 2 2 15 3" xfId="2475"/>
    <cellStyle name="Normal 2 2 2 2 2 2 15 4" xfId="2476"/>
    <cellStyle name="Normal 2 2 2 2 2 2 15 5" xfId="2477"/>
    <cellStyle name="Normal 2 2 2 2 2 2 15 6" xfId="2478"/>
    <cellStyle name="Normal 2 2 2 2 2 2 15 7" xfId="2479"/>
    <cellStyle name="Normal 2 2 2 2 2 2 15 8" xfId="2480"/>
    <cellStyle name="Normal 2 2 2 2 2 2 15 9" xfId="2481"/>
    <cellStyle name="Normal 2 2 2 2 2 2 16" xfId="2482"/>
    <cellStyle name="Normal 2 2 2 2 2 2 16 2" xfId="2483"/>
    <cellStyle name="Normal 2 2 2 2 2 2 16 3" xfId="2484"/>
    <cellStyle name="Normal 2 2 2 2 2 2 16 4" xfId="2485"/>
    <cellStyle name="Normal 2 2 2 2 2 2 16 5" xfId="2486"/>
    <cellStyle name="Normal 2 2 2 2 2 2 16 6" xfId="2487"/>
    <cellStyle name="Normal 2 2 2 2 2 2 16 7" xfId="2488"/>
    <cellStyle name="Normal 2 2 2 2 2 2 16 8" xfId="2489"/>
    <cellStyle name="Normal 2 2 2 2 2 2 17" xfId="2490"/>
    <cellStyle name="Normal 2 2 2 2 2 2 18" xfId="2491"/>
    <cellStyle name="Normal 2 2 2 2 2 2 19" xfId="2492"/>
    <cellStyle name="Normal 2 2 2 2 2 2 2" xfId="2493"/>
    <cellStyle name="Normal 2 2 2 2 2 2 2 10" xfId="2494"/>
    <cellStyle name="Normal 2 2 2 2 2 2 2 10 2" xfId="2495"/>
    <cellStyle name="Normal 2 2 2 2 2 2 2 10 2 2" xfId="2496"/>
    <cellStyle name="Normal 2 2 2 2 2 2 2 10 2 2 2" xfId="2497"/>
    <cellStyle name="Normal 2 2 2 2 2 2 2 10 2 2 3" xfId="2498"/>
    <cellStyle name="Normal 2 2 2 2 2 2 2 10 2 2 4" xfId="2499"/>
    <cellStyle name="Normal 2 2 2 2 2 2 2 10 2 2 5" xfId="2500"/>
    <cellStyle name="Normal 2 2 2 2 2 2 2 10 2 2 6" xfId="2501"/>
    <cellStyle name="Normal 2 2 2 2 2 2 2 10 2 2 7" xfId="2502"/>
    <cellStyle name="Normal 2 2 2 2 2 2 2 10 2 2 8" xfId="2503"/>
    <cellStyle name="Normal 2 2 2 2 2 2 2 10 2 3" xfId="2504"/>
    <cellStyle name="Normal 2 2 2 2 2 2 2 10 2 4" xfId="2505"/>
    <cellStyle name="Normal 2 2 2 2 2 2 2 10 2 5" xfId="2506"/>
    <cellStyle name="Normal 2 2 2 2 2 2 2 10 2 6" xfId="2507"/>
    <cellStyle name="Normal 2 2 2 2 2 2 2 10 2 7" xfId="2508"/>
    <cellStyle name="Normal 2 2 2 2 2 2 2 10 2 8" xfId="2509"/>
    <cellStyle name="Normal 2 2 2 2 2 2 2 10 3" xfId="2510"/>
    <cellStyle name="Normal 2 2 2 2 2 2 2 10 4" xfId="2511"/>
    <cellStyle name="Normal 2 2 2 2 2 2 2 10 5" xfId="2512"/>
    <cellStyle name="Normal 2 2 2 2 2 2 2 10 6" xfId="2513"/>
    <cellStyle name="Normal 2 2 2 2 2 2 2 10 7" xfId="2514"/>
    <cellStyle name="Normal 2 2 2 2 2 2 2 10 8" xfId="2515"/>
    <cellStyle name="Normal 2 2 2 2 2 2 2 10 9" xfId="2516"/>
    <cellStyle name="Normal 2 2 2 2 2 2 2 11" xfId="2517"/>
    <cellStyle name="Normal 2 2 2 2 2 2 2 11 2" xfId="2518"/>
    <cellStyle name="Normal 2 2 2 2 2 2 2 11 3" xfId="2519"/>
    <cellStyle name="Normal 2 2 2 2 2 2 2 11 4" xfId="2520"/>
    <cellStyle name="Normal 2 2 2 2 2 2 2 11 5" xfId="2521"/>
    <cellStyle name="Normal 2 2 2 2 2 2 2 11 6" xfId="2522"/>
    <cellStyle name="Normal 2 2 2 2 2 2 2 11 7" xfId="2523"/>
    <cellStyle name="Normal 2 2 2 2 2 2 2 11 8" xfId="2524"/>
    <cellStyle name="Normal 2 2 2 2 2 2 2 12" xfId="2525"/>
    <cellStyle name="Normal 2 2 2 2 2 2 2 13" xfId="2526"/>
    <cellStyle name="Normal 2 2 2 2 2 2 2 14" xfId="2527"/>
    <cellStyle name="Normal 2 2 2 2 2 2 2 15" xfId="2528"/>
    <cellStyle name="Normal 2 2 2 2 2 2 2 16" xfId="2529"/>
    <cellStyle name="Normal 2 2 2 2 2 2 2 17" xfId="2530"/>
    <cellStyle name="Normal 2 2 2 2 2 2 2 2" xfId="2531"/>
    <cellStyle name="Normal 2 2 2 2 2 2 2 2 10" xfId="2532"/>
    <cellStyle name="Normal 2 2 2 2 2 2 2 2 10 2" xfId="2533"/>
    <cellStyle name="Normal 2 2 2 2 2 2 2 2 10 2 2" xfId="2534"/>
    <cellStyle name="Normal 2 2 2 2 2 2 2 2 10 2 2 2" xfId="2535"/>
    <cellStyle name="Normal 2 2 2 2 2 2 2 2 10 2 2 3" xfId="2536"/>
    <cellStyle name="Normal 2 2 2 2 2 2 2 2 10 2 2 4" xfId="2537"/>
    <cellStyle name="Normal 2 2 2 2 2 2 2 2 10 2 2 5" xfId="2538"/>
    <cellStyle name="Normal 2 2 2 2 2 2 2 2 10 2 2 6" xfId="2539"/>
    <cellStyle name="Normal 2 2 2 2 2 2 2 2 10 2 2 7" xfId="2540"/>
    <cellStyle name="Normal 2 2 2 2 2 2 2 2 10 2 2 8" xfId="2541"/>
    <cellStyle name="Normal 2 2 2 2 2 2 2 2 10 2 3" xfId="2542"/>
    <cellStyle name="Normal 2 2 2 2 2 2 2 2 10 2 4" xfId="2543"/>
    <cellStyle name="Normal 2 2 2 2 2 2 2 2 10 2 5" xfId="2544"/>
    <cellStyle name="Normal 2 2 2 2 2 2 2 2 10 2 6" xfId="2545"/>
    <cellStyle name="Normal 2 2 2 2 2 2 2 2 10 2 7" xfId="2546"/>
    <cellStyle name="Normal 2 2 2 2 2 2 2 2 10 2 8" xfId="2547"/>
    <cellStyle name="Normal 2 2 2 2 2 2 2 2 10 3" xfId="2548"/>
    <cellStyle name="Normal 2 2 2 2 2 2 2 2 10 4" xfId="2549"/>
    <cellStyle name="Normal 2 2 2 2 2 2 2 2 10 5" xfId="2550"/>
    <cellStyle name="Normal 2 2 2 2 2 2 2 2 10 6" xfId="2551"/>
    <cellStyle name="Normal 2 2 2 2 2 2 2 2 10 7" xfId="2552"/>
    <cellStyle name="Normal 2 2 2 2 2 2 2 2 10 8" xfId="2553"/>
    <cellStyle name="Normal 2 2 2 2 2 2 2 2 10 9" xfId="2554"/>
    <cellStyle name="Normal 2 2 2 2 2 2 2 2 11" xfId="2555"/>
    <cellStyle name="Normal 2 2 2 2 2 2 2 2 11 2" xfId="2556"/>
    <cellStyle name="Normal 2 2 2 2 2 2 2 2 11 3" xfId="2557"/>
    <cellStyle name="Normal 2 2 2 2 2 2 2 2 11 4" xfId="2558"/>
    <cellStyle name="Normal 2 2 2 2 2 2 2 2 11 5" xfId="2559"/>
    <cellStyle name="Normal 2 2 2 2 2 2 2 2 11 6" xfId="2560"/>
    <cellStyle name="Normal 2 2 2 2 2 2 2 2 11 7" xfId="2561"/>
    <cellStyle name="Normal 2 2 2 2 2 2 2 2 11 8" xfId="2562"/>
    <cellStyle name="Normal 2 2 2 2 2 2 2 2 12" xfId="2563"/>
    <cellStyle name="Normal 2 2 2 2 2 2 2 2 13" xfId="2564"/>
    <cellStyle name="Normal 2 2 2 2 2 2 2 2 14" xfId="2565"/>
    <cellStyle name="Normal 2 2 2 2 2 2 2 2 15" xfId="2566"/>
    <cellStyle name="Normal 2 2 2 2 2 2 2 2 16" xfId="2567"/>
    <cellStyle name="Normal 2 2 2 2 2 2 2 2 17" xfId="2568"/>
    <cellStyle name="Normal 2 2 2 2 2 2 2 2 2" xfId="2569"/>
    <cellStyle name="Normal 2 2 2 2 2 2 2 2 2 10" xfId="2570"/>
    <cellStyle name="Normal 2 2 2 2 2 2 2 2 2 2" xfId="2571"/>
    <cellStyle name="Normal 2 2 2 2 2 2 2 2 2 2 2" xfId="2572"/>
    <cellStyle name="Normal 2 2 2 2 2 2 2 2 2 2 2 2" xfId="2573"/>
    <cellStyle name="Normal 2 2 2 2 2 2 2 2 2 2 2 2 2" xfId="2574"/>
    <cellStyle name="Normal 2 2 2 2 2 2 2 2 2 2 2 2 3" xfId="2575"/>
    <cellStyle name="Normal 2 2 2 2 2 2 2 2 2 2 2 2 4" xfId="2576"/>
    <cellStyle name="Normal 2 2 2 2 2 2 2 2 2 2 2 2 5" xfId="2577"/>
    <cellStyle name="Normal 2 2 2 2 2 2 2 2 2 2 2 2 6" xfId="2578"/>
    <cellStyle name="Normal 2 2 2 2 2 2 2 2 2 2 2 2 7" xfId="2579"/>
    <cellStyle name="Normal 2 2 2 2 2 2 2 2 2 2 2 2 8" xfId="2580"/>
    <cellStyle name="Normal 2 2 2 2 2 2 2 2 2 2 2 3" xfId="2581"/>
    <cellStyle name="Normal 2 2 2 2 2 2 2 2 2 2 2 4" xfId="2582"/>
    <cellStyle name="Normal 2 2 2 2 2 2 2 2 2 2 2 5" xfId="2583"/>
    <cellStyle name="Normal 2 2 2 2 2 2 2 2 2 2 2 6" xfId="2584"/>
    <cellStyle name="Normal 2 2 2 2 2 2 2 2 2 2 2 7" xfId="2585"/>
    <cellStyle name="Normal 2 2 2 2 2 2 2 2 2 2 2 8" xfId="2586"/>
    <cellStyle name="Normal 2 2 2 2 2 2 2 2 2 2 3" xfId="2587"/>
    <cellStyle name="Normal 2 2 2 2 2 2 2 2 2 2 4" xfId="2588"/>
    <cellStyle name="Normal 2 2 2 2 2 2 2 2 2 2 5" xfId="2589"/>
    <cellStyle name="Normal 2 2 2 2 2 2 2 2 2 2 6" xfId="2590"/>
    <cellStyle name="Normal 2 2 2 2 2 2 2 2 2 2 7" xfId="2591"/>
    <cellStyle name="Normal 2 2 2 2 2 2 2 2 2 2 8" xfId="2592"/>
    <cellStyle name="Normal 2 2 2 2 2 2 2 2 2 2 9" xfId="2593"/>
    <cellStyle name="Normal 2 2 2 2 2 2 2 2 2 3" xfId="2594"/>
    <cellStyle name="Normal 2 2 2 2 2 2 2 2 2 4" xfId="2595"/>
    <cellStyle name="Normal 2 2 2 2 2 2 2 2 2 4 2" xfId="2596"/>
    <cellStyle name="Normal 2 2 2 2 2 2 2 2 2 4 3" xfId="2597"/>
    <cellStyle name="Normal 2 2 2 2 2 2 2 2 2 4 4" xfId="2598"/>
    <cellStyle name="Normal 2 2 2 2 2 2 2 2 2 4 5" xfId="2599"/>
    <cellStyle name="Normal 2 2 2 2 2 2 2 2 2 4 6" xfId="2600"/>
    <cellStyle name="Normal 2 2 2 2 2 2 2 2 2 4 7" xfId="2601"/>
    <cellStyle name="Normal 2 2 2 2 2 2 2 2 2 4 8" xfId="2602"/>
    <cellStyle name="Normal 2 2 2 2 2 2 2 2 2 5" xfId="2603"/>
    <cellStyle name="Normal 2 2 2 2 2 2 2 2 2 6" xfId="2604"/>
    <cellStyle name="Normal 2 2 2 2 2 2 2 2 2 7" xfId="2605"/>
    <cellStyle name="Normal 2 2 2 2 2 2 2 2 2 8" xfId="2606"/>
    <cellStyle name="Normal 2 2 2 2 2 2 2 2 2 9" xfId="2607"/>
    <cellStyle name="Normal 2 2 2 2 2 2 2 2 3" xfId="2608"/>
    <cellStyle name="Normal 2 2 2 2 2 2 2 2 4" xfId="2609"/>
    <cellStyle name="Normal 2 2 2 2 2 2 2 2 5" xfId="2610"/>
    <cellStyle name="Normal 2 2 2 2 2 2 2 2 6" xfId="2611"/>
    <cellStyle name="Normal 2 2 2 2 2 2 2 2 7" xfId="2612"/>
    <cellStyle name="Normal 2 2 2 2 2 2 2 2 8" xfId="2613"/>
    <cellStyle name="Normal 2 2 2 2 2 2 2 2 9" xfId="2614"/>
    <cellStyle name="Normal 2 2 2 2 2 2 2 3" xfId="2615"/>
    <cellStyle name="Normal 2 2 2 2 2 2 2 3 10" xfId="2616"/>
    <cellStyle name="Normal 2 2 2 2 2 2 2 3 2" xfId="2617"/>
    <cellStyle name="Normal 2 2 2 2 2 2 2 3 2 2" xfId="2618"/>
    <cellStyle name="Normal 2 2 2 2 2 2 2 3 2 2 2" xfId="2619"/>
    <cellStyle name="Normal 2 2 2 2 2 2 2 3 2 2 2 2" xfId="2620"/>
    <cellStyle name="Normal 2 2 2 2 2 2 2 3 2 2 2 3" xfId="2621"/>
    <cellStyle name="Normal 2 2 2 2 2 2 2 3 2 2 2 4" xfId="2622"/>
    <cellStyle name="Normal 2 2 2 2 2 2 2 3 2 2 2 5" xfId="2623"/>
    <cellStyle name="Normal 2 2 2 2 2 2 2 3 2 2 2 6" xfId="2624"/>
    <cellStyle name="Normal 2 2 2 2 2 2 2 3 2 2 2 7" xfId="2625"/>
    <cellStyle name="Normal 2 2 2 2 2 2 2 3 2 2 2 8" xfId="2626"/>
    <cellStyle name="Normal 2 2 2 2 2 2 2 3 2 2 3" xfId="2627"/>
    <cellStyle name="Normal 2 2 2 2 2 2 2 3 2 2 4" xfId="2628"/>
    <cellStyle name="Normal 2 2 2 2 2 2 2 3 2 2 5" xfId="2629"/>
    <cellStyle name="Normal 2 2 2 2 2 2 2 3 2 2 6" xfId="2630"/>
    <cellStyle name="Normal 2 2 2 2 2 2 2 3 2 2 7" xfId="2631"/>
    <cellStyle name="Normal 2 2 2 2 2 2 2 3 2 2 8" xfId="2632"/>
    <cellStyle name="Normal 2 2 2 2 2 2 2 3 2 3" xfId="2633"/>
    <cellStyle name="Normal 2 2 2 2 2 2 2 3 2 4" xfId="2634"/>
    <cellStyle name="Normal 2 2 2 2 2 2 2 3 2 5" xfId="2635"/>
    <cellStyle name="Normal 2 2 2 2 2 2 2 3 2 6" xfId="2636"/>
    <cellStyle name="Normal 2 2 2 2 2 2 2 3 2 7" xfId="2637"/>
    <cellStyle name="Normal 2 2 2 2 2 2 2 3 2 8" xfId="2638"/>
    <cellStyle name="Normal 2 2 2 2 2 2 2 3 2 9" xfId="2639"/>
    <cellStyle name="Normal 2 2 2 2 2 2 2 3 3" xfId="2640"/>
    <cellStyle name="Normal 2 2 2 2 2 2 2 3 4" xfId="2641"/>
    <cellStyle name="Normal 2 2 2 2 2 2 2 3 4 2" xfId="2642"/>
    <cellStyle name="Normal 2 2 2 2 2 2 2 3 4 3" xfId="2643"/>
    <cellStyle name="Normal 2 2 2 2 2 2 2 3 4 4" xfId="2644"/>
    <cellStyle name="Normal 2 2 2 2 2 2 2 3 4 5" xfId="2645"/>
    <cellStyle name="Normal 2 2 2 2 2 2 2 3 4 6" xfId="2646"/>
    <cellStyle name="Normal 2 2 2 2 2 2 2 3 4 7" xfId="2647"/>
    <cellStyle name="Normal 2 2 2 2 2 2 2 3 4 8" xfId="2648"/>
    <cellStyle name="Normal 2 2 2 2 2 2 2 3 5" xfId="2649"/>
    <cellStyle name="Normal 2 2 2 2 2 2 2 3 6" xfId="2650"/>
    <cellStyle name="Normal 2 2 2 2 2 2 2 3 7" xfId="2651"/>
    <cellStyle name="Normal 2 2 2 2 2 2 2 3 8" xfId="2652"/>
    <cellStyle name="Normal 2 2 2 2 2 2 2 3 9" xfId="2653"/>
    <cellStyle name="Normal 2 2 2 2 2 2 2 4" xfId="2654"/>
    <cellStyle name="Normal 2 2 2 2 2 2 2 5" xfId="2655"/>
    <cellStyle name="Normal 2 2 2 2 2 2 2 6" xfId="2656"/>
    <cellStyle name="Normal 2 2 2 2 2 2 2 7" xfId="2657"/>
    <cellStyle name="Normal 2 2 2 2 2 2 2 8" xfId="2658"/>
    <cellStyle name="Normal 2 2 2 2 2 2 2 9" xfId="2659"/>
    <cellStyle name="Normal 2 2 2 2 2 2 20" xfId="2660"/>
    <cellStyle name="Normal 2 2 2 2 2 2 21" xfId="2661"/>
    <cellStyle name="Normal 2 2 2 2 2 2 22" xfId="2662"/>
    <cellStyle name="Normal 2 2 2 2 2 2 3" xfId="2663"/>
    <cellStyle name="Normal 2 2 2 2 2 2 4" xfId="2664"/>
    <cellStyle name="Normal 2 2 2 2 2 2 5" xfId="2665"/>
    <cellStyle name="Normal 2 2 2 2 2 2 6" xfId="2666"/>
    <cellStyle name="Normal 2 2 2 2 2 2 7" xfId="2667"/>
    <cellStyle name="Normal 2 2 2 2 2 2 7 10" xfId="2668"/>
    <cellStyle name="Normal 2 2 2 2 2 2 7 2" xfId="2669"/>
    <cellStyle name="Normal 2 2 2 2 2 2 7 2 2" xfId="2670"/>
    <cellStyle name="Normal 2 2 2 2 2 2 7 2 2 2" xfId="2671"/>
    <cellStyle name="Normal 2 2 2 2 2 2 7 2 2 2 2" xfId="2672"/>
    <cellStyle name="Normal 2 2 2 2 2 2 7 2 2 2 3" xfId="2673"/>
    <cellStyle name="Normal 2 2 2 2 2 2 7 2 2 2 4" xfId="2674"/>
    <cellStyle name="Normal 2 2 2 2 2 2 7 2 2 2 5" xfId="2675"/>
    <cellStyle name="Normal 2 2 2 2 2 2 7 2 2 2 6" xfId="2676"/>
    <cellStyle name="Normal 2 2 2 2 2 2 7 2 2 2 7" xfId="2677"/>
    <cellStyle name="Normal 2 2 2 2 2 2 7 2 2 2 8" xfId="2678"/>
    <cellStyle name="Normal 2 2 2 2 2 2 7 2 2 3" xfId="2679"/>
    <cellStyle name="Normal 2 2 2 2 2 2 7 2 2 4" xfId="2680"/>
    <cellStyle name="Normal 2 2 2 2 2 2 7 2 2 5" xfId="2681"/>
    <cellStyle name="Normal 2 2 2 2 2 2 7 2 2 6" xfId="2682"/>
    <cellStyle name="Normal 2 2 2 2 2 2 7 2 2 7" xfId="2683"/>
    <cellStyle name="Normal 2 2 2 2 2 2 7 2 2 8" xfId="2684"/>
    <cellStyle name="Normal 2 2 2 2 2 2 7 2 3" xfId="2685"/>
    <cellStyle name="Normal 2 2 2 2 2 2 7 2 4" xfId="2686"/>
    <cellStyle name="Normal 2 2 2 2 2 2 7 2 5" xfId="2687"/>
    <cellStyle name="Normal 2 2 2 2 2 2 7 2 6" xfId="2688"/>
    <cellStyle name="Normal 2 2 2 2 2 2 7 2 7" xfId="2689"/>
    <cellStyle name="Normal 2 2 2 2 2 2 7 2 8" xfId="2690"/>
    <cellStyle name="Normal 2 2 2 2 2 2 7 2 9" xfId="2691"/>
    <cellStyle name="Normal 2 2 2 2 2 2 7 3" xfId="2692"/>
    <cellStyle name="Normal 2 2 2 2 2 2 7 4" xfId="2693"/>
    <cellStyle name="Normal 2 2 2 2 2 2 7 4 2" xfId="2694"/>
    <cellStyle name="Normal 2 2 2 2 2 2 7 4 3" xfId="2695"/>
    <cellStyle name="Normal 2 2 2 2 2 2 7 4 4" xfId="2696"/>
    <cellStyle name="Normal 2 2 2 2 2 2 7 4 5" xfId="2697"/>
    <cellStyle name="Normal 2 2 2 2 2 2 7 4 6" xfId="2698"/>
    <cellStyle name="Normal 2 2 2 2 2 2 7 4 7" xfId="2699"/>
    <cellStyle name="Normal 2 2 2 2 2 2 7 4 8" xfId="2700"/>
    <cellStyle name="Normal 2 2 2 2 2 2 7 5" xfId="2701"/>
    <cellStyle name="Normal 2 2 2 2 2 2 7 6" xfId="2702"/>
    <cellStyle name="Normal 2 2 2 2 2 2 7 7" xfId="2703"/>
    <cellStyle name="Normal 2 2 2 2 2 2 7 8" xfId="2704"/>
    <cellStyle name="Normal 2 2 2 2 2 2 7 9" xfId="2705"/>
    <cellStyle name="Normal 2 2 2 2 2 2 8" xfId="2706"/>
    <cellStyle name="Normal 2 2 2 2 2 2 9" xfId="2707"/>
    <cellStyle name="Normal 2 2 2 2 2 20" xfId="2708"/>
    <cellStyle name="Normal 2 2 2 2 2 21" xfId="2709"/>
    <cellStyle name="Normal 2 2 2 2 2 22" xfId="2710"/>
    <cellStyle name="Normal 2 2 2 2 2 3" xfId="2711"/>
    <cellStyle name="Normal 2 2 2 2 2 3 10" xfId="2712"/>
    <cellStyle name="Normal 2 2 2 2 2 3 10 2" xfId="2713"/>
    <cellStyle name="Normal 2 2 2 2 2 3 10 2 2" xfId="2714"/>
    <cellStyle name="Normal 2 2 2 2 2 3 10 2 2 2" xfId="2715"/>
    <cellStyle name="Normal 2 2 2 2 2 3 10 2 2 3" xfId="2716"/>
    <cellStyle name="Normal 2 2 2 2 2 3 10 2 2 4" xfId="2717"/>
    <cellStyle name="Normal 2 2 2 2 2 3 10 2 2 5" xfId="2718"/>
    <cellStyle name="Normal 2 2 2 2 2 3 10 2 2 6" xfId="2719"/>
    <cellStyle name="Normal 2 2 2 2 2 3 10 2 2 7" xfId="2720"/>
    <cellStyle name="Normal 2 2 2 2 2 3 10 2 2 8" xfId="2721"/>
    <cellStyle name="Normal 2 2 2 2 2 3 10 2 3" xfId="2722"/>
    <cellStyle name="Normal 2 2 2 2 2 3 10 2 4" xfId="2723"/>
    <cellStyle name="Normal 2 2 2 2 2 3 10 2 5" xfId="2724"/>
    <cellStyle name="Normal 2 2 2 2 2 3 10 2 6" xfId="2725"/>
    <cellStyle name="Normal 2 2 2 2 2 3 10 2 7" xfId="2726"/>
    <cellStyle name="Normal 2 2 2 2 2 3 10 2 8" xfId="2727"/>
    <cellStyle name="Normal 2 2 2 2 2 3 10 3" xfId="2728"/>
    <cellStyle name="Normal 2 2 2 2 2 3 10 4" xfId="2729"/>
    <cellStyle name="Normal 2 2 2 2 2 3 10 5" xfId="2730"/>
    <cellStyle name="Normal 2 2 2 2 2 3 10 6" xfId="2731"/>
    <cellStyle name="Normal 2 2 2 2 2 3 10 7" xfId="2732"/>
    <cellStyle name="Normal 2 2 2 2 2 3 10 8" xfId="2733"/>
    <cellStyle name="Normal 2 2 2 2 2 3 10 9" xfId="2734"/>
    <cellStyle name="Normal 2 2 2 2 2 3 11" xfId="2735"/>
    <cellStyle name="Normal 2 2 2 2 2 3 11 2" xfId="2736"/>
    <cellStyle name="Normal 2 2 2 2 2 3 11 3" xfId="2737"/>
    <cellStyle name="Normal 2 2 2 2 2 3 11 4" xfId="2738"/>
    <cellStyle name="Normal 2 2 2 2 2 3 11 5" xfId="2739"/>
    <cellStyle name="Normal 2 2 2 2 2 3 11 6" xfId="2740"/>
    <cellStyle name="Normal 2 2 2 2 2 3 11 7" xfId="2741"/>
    <cellStyle name="Normal 2 2 2 2 2 3 11 8" xfId="2742"/>
    <cellStyle name="Normal 2 2 2 2 2 3 12" xfId="2743"/>
    <cellStyle name="Normal 2 2 2 2 2 3 13" xfId="2744"/>
    <cellStyle name="Normal 2 2 2 2 2 3 14" xfId="2745"/>
    <cellStyle name="Normal 2 2 2 2 2 3 15" xfId="2746"/>
    <cellStyle name="Normal 2 2 2 2 2 3 16" xfId="2747"/>
    <cellStyle name="Normal 2 2 2 2 2 3 17" xfId="2748"/>
    <cellStyle name="Normal 2 2 2 2 2 3 2" xfId="2749"/>
    <cellStyle name="Normal 2 2 2 2 2 3 2 10" xfId="2750"/>
    <cellStyle name="Normal 2 2 2 2 2 3 2 10 2" xfId="2751"/>
    <cellStyle name="Normal 2 2 2 2 2 3 2 10 2 2" xfId="2752"/>
    <cellStyle name="Normal 2 2 2 2 2 3 2 10 2 2 2" xfId="2753"/>
    <cellStyle name="Normal 2 2 2 2 2 3 2 10 2 2 3" xfId="2754"/>
    <cellStyle name="Normal 2 2 2 2 2 3 2 10 2 2 4" xfId="2755"/>
    <cellStyle name="Normal 2 2 2 2 2 3 2 10 2 2 5" xfId="2756"/>
    <cellStyle name="Normal 2 2 2 2 2 3 2 10 2 2 6" xfId="2757"/>
    <cellStyle name="Normal 2 2 2 2 2 3 2 10 2 2 7" xfId="2758"/>
    <cellStyle name="Normal 2 2 2 2 2 3 2 10 2 2 8" xfId="2759"/>
    <cellStyle name="Normal 2 2 2 2 2 3 2 10 2 3" xfId="2760"/>
    <cellStyle name="Normal 2 2 2 2 2 3 2 10 2 4" xfId="2761"/>
    <cellStyle name="Normal 2 2 2 2 2 3 2 10 2 5" xfId="2762"/>
    <cellStyle name="Normal 2 2 2 2 2 3 2 10 2 6" xfId="2763"/>
    <cellStyle name="Normal 2 2 2 2 2 3 2 10 2 7" xfId="2764"/>
    <cellStyle name="Normal 2 2 2 2 2 3 2 10 2 8" xfId="2765"/>
    <cellStyle name="Normal 2 2 2 2 2 3 2 10 3" xfId="2766"/>
    <cellStyle name="Normal 2 2 2 2 2 3 2 10 4" xfId="2767"/>
    <cellStyle name="Normal 2 2 2 2 2 3 2 10 5" xfId="2768"/>
    <cellStyle name="Normal 2 2 2 2 2 3 2 10 6" xfId="2769"/>
    <cellStyle name="Normal 2 2 2 2 2 3 2 10 7" xfId="2770"/>
    <cellStyle name="Normal 2 2 2 2 2 3 2 10 8" xfId="2771"/>
    <cellStyle name="Normal 2 2 2 2 2 3 2 10 9" xfId="2772"/>
    <cellStyle name="Normal 2 2 2 2 2 3 2 11" xfId="2773"/>
    <cellStyle name="Normal 2 2 2 2 2 3 2 11 2" xfId="2774"/>
    <cellStyle name="Normal 2 2 2 2 2 3 2 11 3" xfId="2775"/>
    <cellStyle name="Normal 2 2 2 2 2 3 2 11 4" xfId="2776"/>
    <cellStyle name="Normal 2 2 2 2 2 3 2 11 5" xfId="2777"/>
    <cellStyle name="Normal 2 2 2 2 2 3 2 11 6" xfId="2778"/>
    <cellStyle name="Normal 2 2 2 2 2 3 2 11 7" xfId="2779"/>
    <cellStyle name="Normal 2 2 2 2 2 3 2 11 8" xfId="2780"/>
    <cellStyle name="Normal 2 2 2 2 2 3 2 12" xfId="2781"/>
    <cellStyle name="Normal 2 2 2 2 2 3 2 13" xfId="2782"/>
    <cellStyle name="Normal 2 2 2 2 2 3 2 14" xfId="2783"/>
    <cellStyle name="Normal 2 2 2 2 2 3 2 15" xfId="2784"/>
    <cellStyle name="Normal 2 2 2 2 2 3 2 16" xfId="2785"/>
    <cellStyle name="Normal 2 2 2 2 2 3 2 17" xfId="2786"/>
    <cellStyle name="Normal 2 2 2 2 2 3 2 2" xfId="2787"/>
    <cellStyle name="Normal 2 2 2 2 2 3 2 2 10" xfId="2788"/>
    <cellStyle name="Normal 2 2 2 2 2 3 2 2 2" xfId="2789"/>
    <cellStyle name="Normal 2 2 2 2 2 3 2 2 2 2" xfId="2790"/>
    <cellStyle name="Normal 2 2 2 2 2 3 2 2 2 2 2" xfId="2791"/>
    <cellStyle name="Normal 2 2 2 2 2 3 2 2 2 2 2 2" xfId="2792"/>
    <cellStyle name="Normal 2 2 2 2 2 3 2 2 2 2 2 3" xfId="2793"/>
    <cellStyle name="Normal 2 2 2 2 2 3 2 2 2 2 2 4" xfId="2794"/>
    <cellStyle name="Normal 2 2 2 2 2 3 2 2 2 2 2 5" xfId="2795"/>
    <cellStyle name="Normal 2 2 2 2 2 3 2 2 2 2 2 6" xfId="2796"/>
    <cellStyle name="Normal 2 2 2 2 2 3 2 2 2 2 2 7" xfId="2797"/>
    <cellStyle name="Normal 2 2 2 2 2 3 2 2 2 2 2 8" xfId="2798"/>
    <cellStyle name="Normal 2 2 2 2 2 3 2 2 2 2 3" xfId="2799"/>
    <cellStyle name="Normal 2 2 2 2 2 3 2 2 2 2 4" xfId="2800"/>
    <cellStyle name="Normal 2 2 2 2 2 3 2 2 2 2 5" xfId="2801"/>
    <cellStyle name="Normal 2 2 2 2 2 3 2 2 2 2 6" xfId="2802"/>
    <cellStyle name="Normal 2 2 2 2 2 3 2 2 2 2 7" xfId="2803"/>
    <cellStyle name="Normal 2 2 2 2 2 3 2 2 2 2 8" xfId="2804"/>
    <cellStyle name="Normal 2 2 2 2 2 3 2 2 2 3" xfId="2805"/>
    <cellStyle name="Normal 2 2 2 2 2 3 2 2 2 4" xfId="2806"/>
    <cellStyle name="Normal 2 2 2 2 2 3 2 2 2 5" xfId="2807"/>
    <cellStyle name="Normal 2 2 2 2 2 3 2 2 2 6" xfId="2808"/>
    <cellStyle name="Normal 2 2 2 2 2 3 2 2 2 7" xfId="2809"/>
    <cellStyle name="Normal 2 2 2 2 2 3 2 2 2 8" xfId="2810"/>
    <cellStyle name="Normal 2 2 2 2 2 3 2 2 2 9" xfId="2811"/>
    <cellStyle name="Normal 2 2 2 2 2 3 2 2 3" xfId="2812"/>
    <cellStyle name="Normal 2 2 2 2 2 3 2 2 4" xfId="2813"/>
    <cellStyle name="Normal 2 2 2 2 2 3 2 2 4 2" xfId="2814"/>
    <cellStyle name="Normal 2 2 2 2 2 3 2 2 4 3" xfId="2815"/>
    <cellStyle name="Normal 2 2 2 2 2 3 2 2 4 4" xfId="2816"/>
    <cellStyle name="Normal 2 2 2 2 2 3 2 2 4 5" xfId="2817"/>
    <cellStyle name="Normal 2 2 2 2 2 3 2 2 4 6" xfId="2818"/>
    <cellStyle name="Normal 2 2 2 2 2 3 2 2 4 7" xfId="2819"/>
    <cellStyle name="Normal 2 2 2 2 2 3 2 2 4 8" xfId="2820"/>
    <cellStyle name="Normal 2 2 2 2 2 3 2 2 5" xfId="2821"/>
    <cellStyle name="Normal 2 2 2 2 2 3 2 2 6" xfId="2822"/>
    <cellStyle name="Normal 2 2 2 2 2 3 2 2 7" xfId="2823"/>
    <cellStyle name="Normal 2 2 2 2 2 3 2 2 8" xfId="2824"/>
    <cellStyle name="Normal 2 2 2 2 2 3 2 2 9" xfId="2825"/>
    <cellStyle name="Normal 2 2 2 2 2 3 2 3" xfId="2826"/>
    <cellStyle name="Normal 2 2 2 2 2 3 2 4" xfId="2827"/>
    <cellStyle name="Normal 2 2 2 2 2 3 2 5" xfId="2828"/>
    <cellStyle name="Normal 2 2 2 2 2 3 2 6" xfId="2829"/>
    <cellStyle name="Normal 2 2 2 2 2 3 2 7" xfId="2830"/>
    <cellStyle name="Normal 2 2 2 2 2 3 2 8" xfId="2831"/>
    <cellStyle name="Normal 2 2 2 2 2 3 2 9" xfId="2832"/>
    <cellStyle name="Normal 2 2 2 2 2 3 3" xfId="2833"/>
    <cellStyle name="Normal 2 2 2 2 2 3 3 10" xfId="2834"/>
    <cellStyle name="Normal 2 2 2 2 2 3 3 2" xfId="2835"/>
    <cellStyle name="Normal 2 2 2 2 2 3 3 2 2" xfId="2836"/>
    <cellStyle name="Normal 2 2 2 2 2 3 3 2 2 2" xfId="2837"/>
    <cellStyle name="Normal 2 2 2 2 2 3 3 2 2 2 2" xfId="2838"/>
    <cellStyle name="Normal 2 2 2 2 2 3 3 2 2 2 3" xfId="2839"/>
    <cellStyle name="Normal 2 2 2 2 2 3 3 2 2 2 4" xfId="2840"/>
    <cellStyle name="Normal 2 2 2 2 2 3 3 2 2 2 5" xfId="2841"/>
    <cellStyle name="Normal 2 2 2 2 2 3 3 2 2 2 6" xfId="2842"/>
    <cellStyle name="Normal 2 2 2 2 2 3 3 2 2 2 7" xfId="2843"/>
    <cellStyle name="Normal 2 2 2 2 2 3 3 2 2 2 8" xfId="2844"/>
    <cellStyle name="Normal 2 2 2 2 2 3 3 2 2 3" xfId="2845"/>
    <cellStyle name="Normal 2 2 2 2 2 3 3 2 2 4" xfId="2846"/>
    <cellStyle name="Normal 2 2 2 2 2 3 3 2 2 5" xfId="2847"/>
    <cellStyle name="Normal 2 2 2 2 2 3 3 2 2 6" xfId="2848"/>
    <cellStyle name="Normal 2 2 2 2 2 3 3 2 2 7" xfId="2849"/>
    <cellStyle name="Normal 2 2 2 2 2 3 3 2 2 8" xfId="2850"/>
    <cellStyle name="Normal 2 2 2 2 2 3 3 2 3" xfId="2851"/>
    <cellStyle name="Normal 2 2 2 2 2 3 3 2 4" xfId="2852"/>
    <cellStyle name="Normal 2 2 2 2 2 3 3 2 5" xfId="2853"/>
    <cellStyle name="Normal 2 2 2 2 2 3 3 2 6" xfId="2854"/>
    <cellStyle name="Normal 2 2 2 2 2 3 3 2 7" xfId="2855"/>
    <cellStyle name="Normal 2 2 2 2 2 3 3 2 8" xfId="2856"/>
    <cellStyle name="Normal 2 2 2 2 2 3 3 2 9" xfId="2857"/>
    <cellStyle name="Normal 2 2 2 2 2 3 3 3" xfId="2858"/>
    <cellStyle name="Normal 2 2 2 2 2 3 3 4" xfId="2859"/>
    <cellStyle name="Normal 2 2 2 2 2 3 3 4 2" xfId="2860"/>
    <cellStyle name="Normal 2 2 2 2 2 3 3 4 3" xfId="2861"/>
    <cellStyle name="Normal 2 2 2 2 2 3 3 4 4" xfId="2862"/>
    <cellStyle name="Normal 2 2 2 2 2 3 3 4 5" xfId="2863"/>
    <cellStyle name="Normal 2 2 2 2 2 3 3 4 6" xfId="2864"/>
    <cellStyle name="Normal 2 2 2 2 2 3 3 4 7" xfId="2865"/>
    <cellStyle name="Normal 2 2 2 2 2 3 3 4 8" xfId="2866"/>
    <cellStyle name="Normal 2 2 2 2 2 3 3 5" xfId="2867"/>
    <cellStyle name="Normal 2 2 2 2 2 3 3 6" xfId="2868"/>
    <cellStyle name="Normal 2 2 2 2 2 3 3 7" xfId="2869"/>
    <cellStyle name="Normal 2 2 2 2 2 3 3 8" xfId="2870"/>
    <cellStyle name="Normal 2 2 2 2 2 3 3 9" xfId="2871"/>
    <cellStyle name="Normal 2 2 2 2 2 3 4" xfId="2872"/>
    <cellStyle name="Normal 2 2 2 2 2 3 5" xfId="2873"/>
    <cellStyle name="Normal 2 2 2 2 2 3 6" xfId="2874"/>
    <cellStyle name="Normal 2 2 2 2 2 3 7" xfId="2875"/>
    <cellStyle name="Normal 2 2 2 2 2 3 8" xfId="2876"/>
    <cellStyle name="Normal 2 2 2 2 2 3 9" xfId="2877"/>
    <cellStyle name="Normal 2 2 2 2 2 4" xfId="2878"/>
    <cellStyle name="Normal 2 2 2 2 2 5" xfId="2879"/>
    <cellStyle name="Normal 2 2 2 2 2 6" xfId="2880"/>
    <cellStyle name="Normal 2 2 2 2 2 7" xfId="2881"/>
    <cellStyle name="Normal 2 2 2 2 2 7 10" xfId="2882"/>
    <cellStyle name="Normal 2 2 2 2 2 7 2" xfId="2883"/>
    <cellStyle name="Normal 2 2 2 2 2 7 2 2" xfId="2884"/>
    <cellStyle name="Normal 2 2 2 2 2 7 2 2 2" xfId="2885"/>
    <cellStyle name="Normal 2 2 2 2 2 7 2 2 2 2" xfId="2886"/>
    <cellStyle name="Normal 2 2 2 2 2 7 2 2 2 3" xfId="2887"/>
    <cellStyle name="Normal 2 2 2 2 2 7 2 2 2 4" xfId="2888"/>
    <cellStyle name="Normal 2 2 2 2 2 7 2 2 2 5" xfId="2889"/>
    <cellStyle name="Normal 2 2 2 2 2 7 2 2 2 6" xfId="2890"/>
    <cellStyle name="Normal 2 2 2 2 2 7 2 2 2 7" xfId="2891"/>
    <cellStyle name="Normal 2 2 2 2 2 7 2 2 2 8" xfId="2892"/>
    <cellStyle name="Normal 2 2 2 2 2 7 2 2 3" xfId="2893"/>
    <cellStyle name="Normal 2 2 2 2 2 7 2 2 4" xfId="2894"/>
    <cellStyle name="Normal 2 2 2 2 2 7 2 2 5" xfId="2895"/>
    <cellStyle name="Normal 2 2 2 2 2 7 2 2 6" xfId="2896"/>
    <cellStyle name="Normal 2 2 2 2 2 7 2 2 7" xfId="2897"/>
    <cellStyle name="Normal 2 2 2 2 2 7 2 2 8" xfId="2898"/>
    <cellStyle name="Normal 2 2 2 2 2 7 2 3" xfId="2899"/>
    <cellStyle name="Normal 2 2 2 2 2 7 2 4" xfId="2900"/>
    <cellStyle name="Normal 2 2 2 2 2 7 2 5" xfId="2901"/>
    <cellStyle name="Normal 2 2 2 2 2 7 2 6" xfId="2902"/>
    <cellStyle name="Normal 2 2 2 2 2 7 2 7" xfId="2903"/>
    <cellStyle name="Normal 2 2 2 2 2 7 2 8" xfId="2904"/>
    <cellStyle name="Normal 2 2 2 2 2 7 2 9" xfId="2905"/>
    <cellStyle name="Normal 2 2 2 2 2 7 3" xfId="2906"/>
    <cellStyle name="Normal 2 2 2 2 2 7 4" xfId="2907"/>
    <cellStyle name="Normal 2 2 2 2 2 7 4 2" xfId="2908"/>
    <cellStyle name="Normal 2 2 2 2 2 7 4 3" xfId="2909"/>
    <cellStyle name="Normal 2 2 2 2 2 7 4 4" xfId="2910"/>
    <cellStyle name="Normal 2 2 2 2 2 7 4 5" xfId="2911"/>
    <cellStyle name="Normal 2 2 2 2 2 7 4 6" xfId="2912"/>
    <cellStyle name="Normal 2 2 2 2 2 7 4 7" xfId="2913"/>
    <cellStyle name="Normal 2 2 2 2 2 7 4 8" xfId="2914"/>
    <cellStyle name="Normal 2 2 2 2 2 7 5" xfId="2915"/>
    <cellStyle name="Normal 2 2 2 2 2 7 6" xfId="2916"/>
    <cellStyle name="Normal 2 2 2 2 2 7 7" xfId="2917"/>
    <cellStyle name="Normal 2 2 2 2 2 7 8" xfId="2918"/>
    <cellStyle name="Normal 2 2 2 2 2 7 9" xfId="2919"/>
    <cellStyle name="Normal 2 2 2 2 2 8" xfId="2920"/>
    <cellStyle name="Normal 2 2 2 2 2 9" xfId="2921"/>
    <cellStyle name="Normal 2 2 2 2 20" xfId="2922"/>
    <cellStyle name="Normal 2 2 2 2 21" xfId="2923"/>
    <cellStyle name="Normal 2 2 2 2 22" xfId="2924"/>
    <cellStyle name="Normal 2 2 2 2 23" xfId="2925"/>
    <cellStyle name="Normal 2 2 2 2 23 10" xfId="2926"/>
    <cellStyle name="Normal 2 2 2 2 23 10 2" xfId="2927"/>
    <cellStyle name="Normal 2 2 2 2 23 10 2 2" xfId="2928"/>
    <cellStyle name="Normal 2 2 2 2 23 10 2 2 2" xfId="2929"/>
    <cellStyle name="Normal 2 2 2 2 23 10 2 2 3" xfId="2930"/>
    <cellStyle name="Normal 2 2 2 2 23 10 2 2 4" xfId="2931"/>
    <cellStyle name="Normal 2 2 2 2 23 10 2 2 5" xfId="2932"/>
    <cellStyle name="Normal 2 2 2 2 23 10 2 2 6" xfId="2933"/>
    <cellStyle name="Normal 2 2 2 2 23 10 2 2 7" xfId="2934"/>
    <cellStyle name="Normal 2 2 2 2 23 10 2 2 8" xfId="2935"/>
    <cellStyle name="Normal 2 2 2 2 23 10 2 3" xfId="2936"/>
    <cellStyle name="Normal 2 2 2 2 23 10 2 4" xfId="2937"/>
    <cellStyle name="Normal 2 2 2 2 23 10 2 5" xfId="2938"/>
    <cellStyle name="Normal 2 2 2 2 23 10 2 6" xfId="2939"/>
    <cellStyle name="Normal 2 2 2 2 23 10 2 7" xfId="2940"/>
    <cellStyle name="Normal 2 2 2 2 23 10 2 8" xfId="2941"/>
    <cellStyle name="Normal 2 2 2 2 23 10 3" xfId="2942"/>
    <cellStyle name="Normal 2 2 2 2 23 10 4" xfId="2943"/>
    <cellStyle name="Normal 2 2 2 2 23 10 5" xfId="2944"/>
    <cellStyle name="Normal 2 2 2 2 23 10 6" xfId="2945"/>
    <cellStyle name="Normal 2 2 2 2 23 10 7" xfId="2946"/>
    <cellStyle name="Normal 2 2 2 2 23 10 8" xfId="2947"/>
    <cellStyle name="Normal 2 2 2 2 23 10 9" xfId="2948"/>
    <cellStyle name="Normal 2 2 2 2 23 11" xfId="2949"/>
    <cellStyle name="Normal 2 2 2 2 23 11 2" xfId="2950"/>
    <cellStyle name="Normal 2 2 2 2 23 11 3" xfId="2951"/>
    <cellStyle name="Normal 2 2 2 2 23 11 4" xfId="2952"/>
    <cellStyle name="Normal 2 2 2 2 23 11 5" xfId="2953"/>
    <cellStyle name="Normal 2 2 2 2 23 11 6" xfId="2954"/>
    <cellStyle name="Normal 2 2 2 2 23 11 7" xfId="2955"/>
    <cellStyle name="Normal 2 2 2 2 23 11 8" xfId="2956"/>
    <cellStyle name="Normal 2 2 2 2 23 12" xfId="2957"/>
    <cellStyle name="Normal 2 2 2 2 23 13" xfId="2958"/>
    <cellStyle name="Normal 2 2 2 2 23 14" xfId="2959"/>
    <cellStyle name="Normal 2 2 2 2 23 15" xfId="2960"/>
    <cellStyle name="Normal 2 2 2 2 23 16" xfId="2961"/>
    <cellStyle name="Normal 2 2 2 2 23 17" xfId="2962"/>
    <cellStyle name="Normal 2 2 2 2 23 2" xfId="2963"/>
    <cellStyle name="Normal 2 2 2 2 23 2 10" xfId="2964"/>
    <cellStyle name="Normal 2 2 2 2 23 2 10 2" xfId="2965"/>
    <cellStyle name="Normal 2 2 2 2 23 2 10 2 2" xfId="2966"/>
    <cellStyle name="Normal 2 2 2 2 23 2 10 2 2 2" xfId="2967"/>
    <cellStyle name="Normal 2 2 2 2 23 2 10 2 2 3" xfId="2968"/>
    <cellStyle name="Normal 2 2 2 2 23 2 10 2 2 4" xfId="2969"/>
    <cellStyle name="Normal 2 2 2 2 23 2 10 2 2 5" xfId="2970"/>
    <cellStyle name="Normal 2 2 2 2 23 2 10 2 2 6" xfId="2971"/>
    <cellStyle name="Normal 2 2 2 2 23 2 10 2 2 7" xfId="2972"/>
    <cellStyle name="Normal 2 2 2 2 23 2 10 2 2 8" xfId="2973"/>
    <cellStyle name="Normal 2 2 2 2 23 2 10 2 3" xfId="2974"/>
    <cellStyle name="Normal 2 2 2 2 23 2 10 2 4" xfId="2975"/>
    <cellStyle name="Normal 2 2 2 2 23 2 10 2 5" xfId="2976"/>
    <cellStyle name="Normal 2 2 2 2 23 2 10 2 6" xfId="2977"/>
    <cellStyle name="Normal 2 2 2 2 23 2 10 2 7" xfId="2978"/>
    <cellStyle name="Normal 2 2 2 2 23 2 10 2 8" xfId="2979"/>
    <cellStyle name="Normal 2 2 2 2 23 2 10 3" xfId="2980"/>
    <cellStyle name="Normal 2 2 2 2 23 2 10 4" xfId="2981"/>
    <cellStyle name="Normal 2 2 2 2 23 2 10 5" xfId="2982"/>
    <cellStyle name="Normal 2 2 2 2 23 2 10 6" xfId="2983"/>
    <cellStyle name="Normal 2 2 2 2 23 2 10 7" xfId="2984"/>
    <cellStyle name="Normal 2 2 2 2 23 2 10 8" xfId="2985"/>
    <cellStyle name="Normal 2 2 2 2 23 2 10 9" xfId="2986"/>
    <cellStyle name="Normal 2 2 2 2 23 2 11" xfId="2987"/>
    <cellStyle name="Normal 2 2 2 2 23 2 11 2" xfId="2988"/>
    <cellStyle name="Normal 2 2 2 2 23 2 11 3" xfId="2989"/>
    <cellStyle name="Normal 2 2 2 2 23 2 11 4" xfId="2990"/>
    <cellStyle name="Normal 2 2 2 2 23 2 11 5" xfId="2991"/>
    <cellStyle name="Normal 2 2 2 2 23 2 11 6" xfId="2992"/>
    <cellStyle name="Normal 2 2 2 2 23 2 11 7" xfId="2993"/>
    <cellStyle name="Normal 2 2 2 2 23 2 11 8" xfId="2994"/>
    <cellStyle name="Normal 2 2 2 2 23 2 12" xfId="2995"/>
    <cellStyle name="Normal 2 2 2 2 23 2 13" xfId="2996"/>
    <cellStyle name="Normal 2 2 2 2 23 2 14" xfId="2997"/>
    <cellStyle name="Normal 2 2 2 2 23 2 15" xfId="2998"/>
    <cellStyle name="Normal 2 2 2 2 23 2 16" xfId="2999"/>
    <cellStyle name="Normal 2 2 2 2 23 2 17" xfId="3000"/>
    <cellStyle name="Normal 2 2 2 2 23 2 2" xfId="3001"/>
    <cellStyle name="Normal 2 2 2 2 23 2 2 10" xfId="3002"/>
    <cellStyle name="Normal 2 2 2 2 23 2 2 2" xfId="3003"/>
    <cellStyle name="Normal 2 2 2 2 23 2 2 2 2" xfId="3004"/>
    <cellStyle name="Normal 2 2 2 2 23 2 2 2 2 2" xfId="3005"/>
    <cellStyle name="Normal 2 2 2 2 23 2 2 2 2 2 2" xfId="3006"/>
    <cellStyle name="Normal 2 2 2 2 23 2 2 2 2 2 3" xfId="3007"/>
    <cellStyle name="Normal 2 2 2 2 23 2 2 2 2 2 4" xfId="3008"/>
    <cellStyle name="Normal 2 2 2 2 23 2 2 2 2 2 5" xfId="3009"/>
    <cellStyle name="Normal 2 2 2 2 23 2 2 2 2 2 6" xfId="3010"/>
    <cellStyle name="Normal 2 2 2 2 23 2 2 2 2 2 7" xfId="3011"/>
    <cellStyle name="Normal 2 2 2 2 23 2 2 2 2 2 8" xfId="3012"/>
    <cellStyle name="Normal 2 2 2 2 23 2 2 2 2 3" xfId="3013"/>
    <cellStyle name="Normal 2 2 2 2 23 2 2 2 2 4" xfId="3014"/>
    <cellStyle name="Normal 2 2 2 2 23 2 2 2 2 5" xfId="3015"/>
    <cellStyle name="Normal 2 2 2 2 23 2 2 2 2 6" xfId="3016"/>
    <cellStyle name="Normal 2 2 2 2 23 2 2 2 2 7" xfId="3017"/>
    <cellStyle name="Normal 2 2 2 2 23 2 2 2 2 8" xfId="3018"/>
    <cellStyle name="Normal 2 2 2 2 23 2 2 2 3" xfId="3019"/>
    <cellStyle name="Normal 2 2 2 2 23 2 2 2 4" xfId="3020"/>
    <cellStyle name="Normal 2 2 2 2 23 2 2 2 5" xfId="3021"/>
    <cellStyle name="Normal 2 2 2 2 23 2 2 2 6" xfId="3022"/>
    <cellStyle name="Normal 2 2 2 2 23 2 2 2 7" xfId="3023"/>
    <cellStyle name="Normal 2 2 2 2 23 2 2 2 8" xfId="3024"/>
    <cellStyle name="Normal 2 2 2 2 23 2 2 2 9" xfId="3025"/>
    <cellStyle name="Normal 2 2 2 2 23 2 2 3" xfId="3026"/>
    <cellStyle name="Normal 2 2 2 2 23 2 2 4" xfId="3027"/>
    <cellStyle name="Normal 2 2 2 2 23 2 2 4 2" xfId="3028"/>
    <cellStyle name="Normal 2 2 2 2 23 2 2 4 3" xfId="3029"/>
    <cellStyle name="Normal 2 2 2 2 23 2 2 4 4" xfId="3030"/>
    <cellStyle name="Normal 2 2 2 2 23 2 2 4 5" xfId="3031"/>
    <cellStyle name="Normal 2 2 2 2 23 2 2 4 6" xfId="3032"/>
    <cellStyle name="Normal 2 2 2 2 23 2 2 4 7" xfId="3033"/>
    <cellStyle name="Normal 2 2 2 2 23 2 2 4 8" xfId="3034"/>
    <cellStyle name="Normal 2 2 2 2 23 2 2 5" xfId="3035"/>
    <cellStyle name="Normal 2 2 2 2 23 2 2 6" xfId="3036"/>
    <cellStyle name="Normal 2 2 2 2 23 2 2 7" xfId="3037"/>
    <cellStyle name="Normal 2 2 2 2 23 2 2 8" xfId="3038"/>
    <cellStyle name="Normal 2 2 2 2 23 2 2 9" xfId="3039"/>
    <cellStyle name="Normal 2 2 2 2 23 2 3" xfId="3040"/>
    <cellStyle name="Normal 2 2 2 2 23 2 4" xfId="3041"/>
    <cellStyle name="Normal 2 2 2 2 23 2 5" xfId="3042"/>
    <cellStyle name="Normal 2 2 2 2 23 2 6" xfId="3043"/>
    <cellStyle name="Normal 2 2 2 2 23 2 7" xfId="3044"/>
    <cellStyle name="Normal 2 2 2 2 23 2 8" xfId="3045"/>
    <cellStyle name="Normal 2 2 2 2 23 2 9" xfId="3046"/>
    <cellStyle name="Normal 2 2 2 2 23 3" xfId="3047"/>
    <cellStyle name="Normal 2 2 2 2 23 3 10" xfId="3048"/>
    <cellStyle name="Normal 2 2 2 2 23 3 2" xfId="3049"/>
    <cellStyle name="Normal 2 2 2 2 23 3 2 2" xfId="3050"/>
    <cellStyle name="Normal 2 2 2 2 23 3 2 2 2" xfId="3051"/>
    <cellStyle name="Normal 2 2 2 2 23 3 2 2 2 2" xfId="3052"/>
    <cellStyle name="Normal 2 2 2 2 23 3 2 2 2 3" xfId="3053"/>
    <cellStyle name="Normal 2 2 2 2 23 3 2 2 2 4" xfId="3054"/>
    <cellStyle name="Normal 2 2 2 2 23 3 2 2 2 5" xfId="3055"/>
    <cellStyle name="Normal 2 2 2 2 23 3 2 2 2 6" xfId="3056"/>
    <cellStyle name="Normal 2 2 2 2 23 3 2 2 2 7" xfId="3057"/>
    <cellStyle name="Normal 2 2 2 2 23 3 2 2 2 8" xfId="3058"/>
    <cellStyle name="Normal 2 2 2 2 23 3 2 2 3" xfId="3059"/>
    <cellStyle name="Normal 2 2 2 2 23 3 2 2 4" xfId="3060"/>
    <cellStyle name="Normal 2 2 2 2 23 3 2 2 5" xfId="3061"/>
    <cellStyle name="Normal 2 2 2 2 23 3 2 2 6" xfId="3062"/>
    <cellStyle name="Normal 2 2 2 2 23 3 2 2 7" xfId="3063"/>
    <cellStyle name="Normal 2 2 2 2 23 3 2 2 8" xfId="3064"/>
    <cellStyle name="Normal 2 2 2 2 23 3 2 3" xfId="3065"/>
    <cellStyle name="Normal 2 2 2 2 23 3 2 4" xfId="3066"/>
    <cellStyle name="Normal 2 2 2 2 23 3 2 5" xfId="3067"/>
    <cellStyle name="Normal 2 2 2 2 23 3 2 6" xfId="3068"/>
    <cellStyle name="Normal 2 2 2 2 23 3 2 7" xfId="3069"/>
    <cellStyle name="Normal 2 2 2 2 23 3 2 8" xfId="3070"/>
    <cellStyle name="Normal 2 2 2 2 23 3 2 9" xfId="3071"/>
    <cellStyle name="Normal 2 2 2 2 23 3 3" xfId="3072"/>
    <cellStyle name="Normal 2 2 2 2 23 3 4" xfId="3073"/>
    <cellStyle name="Normal 2 2 2 2 23 3 4 2" xfId="3074"/>
    <cellStyle name="Normal 2 2 2 2 23 3 4 3" xfId="3075"/>
    <cellStyle name="Normal 2 2 2 2 23 3 4 4" xfId="3076"/>
    <cellStyle name="Normal 2 2 2 2 23 3 4 5" xfId="3077"/>
    <cellStyle name="Normal 2 2 2 2 23 3 4 6" xfId="3078"/>
    <cellStyle name="Normal 2 2 2 2 23 3 4 7" xfId="3079"/>
    <cellStyle name="Normal 2 2 2 2 23 3 4 8" xfId="3080"/>
    <cellStyle name="Normal 2 2 2 2 23 3 5" xfId="3081"/>
    <cellStyle name="Normal 2 2 2 2 23 3 6" xfId="3082"/>
    <cellStyle name="Normal 2 2 2 2 23 3 7" xfId="3083"/>
    <cellStyle name="Normal 2 2 2 2 23 3 8" xfId="3084"/>
    <cellStyle name="Normal 2 2 2 2 23 3 9" xfId="3085"/>
    <cellStyle name="Normal 2 2 2 2 23 4" xfId="3086"/>
    <cellStyle name="Normal 2 2 2 2 23 5" xfId="3087"/>
    <cellStyle name="Normal 2 2 2 2 23 6" xfId="3088"/>
    <cellStyle name="Normal 2 2 2 2 23 7" xfId="3089"/>
    <cellStyle name="Normal 2 2 2 2 23 8" xfId="3090"/>
    <cellStyle name="Normal 2 2 2 2 23 9" xfId="3091"/>
    <cellStyle name="Normal 2 2 2 2 24" xfId="3092"/>
    <cellStyle name="Normal 2 2 2 2 25" xfId="3093"/>
    <cellStyle name="Normal 2 2 2 2 26" xfId="3094"/>
    <cellStyle name="Normal 2 2 2 2 27" xfId="3095"/>
    <cellStyle name="Normal 2 2 2 2 28" xfId="3096"/>
    <cellStyle name="Normal 2 2 2 2 28 10" xfId="3097"/>
    <cellStyle name="Normal 2 2 2 2 28 2" xfId="3098"/>
    <cellStyle name="Normal 2 2 2 2 28 2 2" xfId="3099"/>
    <cellStyle name="Normal 2 2 2 2 28 2 2 2" xfId="3100"/>
    <cellStyle name="Normal 2 2 2 2 28 2 2 2 2" xfId="3101"/>
    <cellStyle name="Normal 2 2 2 2 28 2 2 2 3" xfId="3102"/>
    <cellStyle name="Normal 2 2 2 2 28 2 2 2 4" xfId="3103"/>
    <cellStyle name="Normal 2 2 2 2 28 2 2 2 5" xfId="3104"/>
    <cellStyle name="Normal 2 2 2 2 28 2 2 2 6" xfId="3105"/>
    <cellStyle name="Normal 2 2 2 2 28 2 2 2 7" xfId="3106"/>
    <cellStyle name="Normal 2 2 2 2 28 2 2 2 8" xfId="3107"/>
    <cellStyle name="Normal 2 2 2 2 28 2 2 3" xfId="3108"/>
    <cellStyle name="Normal 2 2 2 2 28 2 2 4" xfId="3109"/>
    <cellStyle name="Normal 2 2 2 2 28 2 2 5" xfId="3110"/>
    <cellStyle name="Normal 2 2 2 2 28 2 2 6" xfId="3111"/>
    <cellStyle name="Normal 2 2 2 2 28 2 2 7" xfId="3112"/>
    <cellStyle name="Normal 2 2 2 2 28 2 2 8" xfId="3113"/>
    <cellStyle name="Normal 2 2 2 2 28 2 3" xfId="3114"/>
    <cellStyle name="Normal 2 2 2 2 28 2 4" xfId="3115"/>
    <cellStyle name="Normal 2 2 2 2 28 2 5" xfId="3116"/>
    <cellStyle name="Normal 2 2 2 2 28 2 6" xfId="3117"/>
    <cellStyle name="Normal 2 2 2 2 28 2 7" xfId="3118"/>
    <cellStyle name="Normal 2 2 2 2 28 2 8" xfId="3119"/>
    <cellStyle name="Normal 2 2 2 2 28 2 9" xfId="3120"/>
    <cellStyle name="Normal 2 2 2 2 28 3" xfId="3121"/>
    <cellStyle name="Normal 2 2 2 2 28 4" xfId="3122"/>
    <cellStyle name="Normal 2 2 2 2 28 4 2" xfId="3123"/>
    <cellStyle name="Normal 2 2 2 2 28 4 3" xfId="3124"/>
    <cellStyle name="Normal 2 2 2 2 28 4 4" xfId="3125"/>
    <cellStyle name="Normal 2 2 2 2 28 4 5" xfId="3126"/>
    <cellStyle name="Normal 2 2 2 2 28 4 6" xfId="3127"/>
    <cellStyle name="Normal 2 2 2 2 28 4 7" xfId="3128"/>
    <cellStyle name="Normal 2 2 2 2 28 4 8" xfId="3129"/>
    <cellStyle name="Normal 2 2 2 2 28 5" xfId="3130"/>
    <cellStyle name="Normal 2 2 2 2 28 6" xfId="3131"/>
    <cellStyle name="Normal 2 2 2 2 28 7" xfId="3132"/>
    <cellStyle name="Normal 2 2 2 2 28 8" xfId="3133"/>
    <cellStyle name="Normal 2 2 2 2 28 9" xfId="3134"/>
    <cellStyle name="Normal 2 2 2 2 29" xfId="3135"/>
    <cellStyle name="Normal 2 2 2 2 3" xfId="3136"/>
    <cellStyle name="Normal 2 2 2 2 30" xfId="3137"/>
    <cellStyle name="Normal 2 2 2 2 31" xfId="3138"/>
    <cellStyle name="Normal 2 2 2 2 32" xfId="3139"/>
    <cellStyle name="Normal 2 2 2 2 33" xfId="3140"/>
    <cellStyle name="Normal 2 2 2 2 34" xfId="3141"/>
    <cellStyle name="Normal 2 2 2 2 35" xfId="3142"/>
    <cellStyle name="Normal 2 2 2 2 36" xfId="3143"/>
    <cellStyle name="Normal 2 2 2 2 36 2" xfId="3144"/>
    <cellStyle name="Normal 2 2 2 2 36 2 2" xfId="3145"/>
    <cellStyle name="Normal 2 2 2 2 36 2 2 2" xfId="3146"/>
    <cellStyle name="Normal 2 2 2 2 36 2 2 3" xfId="3147"/>
    <cellStyle name="Normal 2 2 2 2 36 2 2 4" xfId="3148"/>
    <cellStyle name="Normal 2 2 2 2 36 2 2 5" xfId="3149"/>
    <cellStyle name="Normal 2 2 2 2 36 2 2 6" xfId="3150"/>
    <cellStyle name="Normal 2 2 2 2 36 2 2 7" xfId="3151"/>
    <cellStyle name="Normal 2 2 2 2 36 2 2 8" xfId="3152"/>
    <cellStyle name="Normal 2 2 2 2 36 2 3" xfId="3153"/>
    <cellStyle name="Normal 2 2 2 2 36 2 4" xfId="3154"/>
    <cellStyle name="Normal 2 2 2 2 36 2 5" xfId="3155"/>
    <cellStyle name="Normal 2 2 2 2 36 2 6" xfId="3156"/>
    <cellStyle name="Normal 2 2 2 2 36 2 7" xfId="3157"/>
    <cellStyle name="Normal 2 2 2 2 36 2 8" xfId="3158"/>
    <cellStyle name="Normal 2 2 2 2 36 3" xfId="3159"/>
    <cellStyle name="Normal 2 2 2 2 36 4" xfId="3160"/>
    <cellStyle name="Normal 2 2 2 2 36 5" xfId="3161"/>
    <cellStyle name="Normal 2 2 2 2 36 6" xfId="3162"/>
    <cellStyle name="Normal 2 2 2 2 36 7" xfId="3163"/>
    <cellStyle name="Normal 2 2 2 2 36 8" xfId="3164"/>
    <cellStyle name="Normal 2 2 2 2 36 9" xfId="3165"/>
    <cellStyle name="Normal 2 2 2 2 37" xfId="3166"/>
    <cellStyle name="Normal 2 2 2 2 37 2" xfId="3167"/>
    <cellStyle name="Normal 2 2 2 2 37 3" xfId="3168"/>
    <cellStyle name="Normal 2 2 2 2 37 4" xfId="3169"/>
    <cellStyle name="Normal 2 2 2 2 37 5" xfId="3170"/>
    <cellStyle name="Normal 2 2 2 2 37 6" xfId="3171"/>
    <cellStyle name="Normal 2 2 2 2 37 7" xfId="3172"/>
    <cellStyle name="Normal 2 2 2 2 37 8" xfId="3173"/>
    <cellStyle name="Normal 2 2 2 2 38" xfId="3174"/>
    <cellStyle name="Normal 2 2 2 2 39" xfId="3175"/>
    <cellStyle name="Normal 2 2 2 2 4" xfId="3176"/>
    <cellStyle name="Normal 2 2 2 2 40" xfId="3177"/>
    <cellStyle name="Normal 2 2 2 2 41" xfId="3178"/>
    <cellStyle name="Normal 2 2 2 2 42" xfId="3179"/>
    <cellStyle name="Normal 2 2 2 2 43" xfId="3180"/>
    <cellStyle name="Normal 2 2 2 2 5" xfId="3181"/>
    <cellStyle name="Normal 2 2 2 2 6" xfId="3182"/>
    <cellStyle name="Normal 2 2 2 2 7" xfId="3183"/>
    <cellStyle name="Normal 2 2 2 2 8" xfId="3184"/>
    <cellStyle name="Normal 2 2 2 2 9" xfId="3185"/>
    <cellStyle name="Normal 2 2 2 20" xfId="3186"/>
    <cellStyle name="Normal 2 2 2 21" xfId="3187"/>
    <cellStyle name="Normal 2 2 2 22" xfId="3188"/>
    <cellStyle name="Normal 2 2 2 23" xfId="3189"/>
    <cellStyle name="Normal 2 2 2 23 10" xfId="3190"/>
    <cellStyle name="Normal 2 2 2 23 10 2" xfId="3191"/>
    <cellStyle name="Normal 2 2 2 23 10 2 2" xfId="3192"/>
    <cellStyle name="Normal 2 2 2 23 10 2 2 2" xfId="3193"/>
    <cellStyle name="Normal 2 2 2 23 10 2 2 3" xfId="3194"/>
    <cellStyle name="Normal 2 2 2 23 10 2 2 4" xfId="3195"/>
    <cellStyle name="Normal 2 2 2 23 10 2 2 5" xfId="3196"/>
    <cellStyle name="Normal 2 2 2 23 10 2 2 6" xfId="3197"/>
    <cellStyle name="Normal 2 2 2 23 10 2 2 7" xfId="3198"/>
    <cellStyle name="Normal 2 2 2 23 10 2 2 8" xfId="3199"/>
    <cellStyle name="Normal 2 2 2 23 10 2 3" xfId="3200"/>
    <cellStyle name="Normal 2 2 2 23 10 2 4" xfId="3201"/>
    <cellStyle name="Normal 2 2 2 23 10 2 5" xfId="3202"/>
    <cellStyle name="Normal 2 2 2 23 10 2 6" xfId="3203"/>
    <cellStyle name="Normal 2 2 2 23 10 2 7" xfId="3204"/>
    <cellStyle name="Normal 2 2 2 23 10 2 8" xfId="3205"/>
    <cellStyle name="Normal 2 2 2 23 10 3" xfId="3206"/>
    <cellStyle name="Normal 2 2 2 23 10 4" xfId="3207"/>
    <cellStyle name="Normal 2 2 2 23 10 5" xfId="3208"/>
    <cellStyle name="Normal 2 2 2 23 10 6" xfId="3209"/>
    <cellStyle name="Normal 2 2 2 23 10 7" xfId="3210"/>
    <cellStyle name="Normal 2 2 2 23 10 8" xfId="3211"/>
    <cellStyle name="Normal 2 2 2 23 10 9" xfId="3212"/>
    <cellStyle name="Normal 2 2 2 23 11" xfId="3213"/>
    <cellStyle name="Normal 2 2 2 23 11 2" xfId="3214"/>
    <cellStyle name="Normal 2 2 2 23 11 3" xfId="3215"/>
    <cellStyle name="Normal 2 2 2 23 11 4" xfId="3216"/>
    <cellStyle name="Normal 2 2 2 23 11 5" xfId="3217"/>
    <cellStyle name="Normal 2 2 2 23 11 6" xfId="3218"/>
    <cellStyle name="Normal 2 2 2 23 11 7" xfId="3219"/>
    <cellStyle name="Normal 2 2 2 23 11 8" xfId="3220"/>
    <cellStyle name="Normal 2 2 2 23 12" xfId="3221"/>
    <cellStyle name="Normal 2 2 2 23 13" xfId="3222"/>
    <cellStyle name="Normal 2 2 2 23 14" xfId="3223"/>
    <cellStyle name="Normal 2 2 2 23 15" xfId="3224"/>
    <cellStyle name="Normal 2 2 2 23 16" xfId="3225"/>
    <cellStyle name="Normal 2 2 2 23 17" xfId="3226"/>
    <cellStyle name="Normal 2 2 2 23 2" xfId="3227"/>
    <cellStyle name="Normal 2 2 2 23 2 10" xfId="3228"/>
    <cellStyle name="Normal 2 2 2 23 2 10 2" xfId="3229"/>
    <cellStyle name="Normal 2 2 2 23 2 10 2 2" xfId="3230"/>
    <cellStyle name="Normal 2 2 2 23 2 10 2 2 2" xfId="3231"/>
    <cellStyle name="Normal 2 2 2 23 2 10 2 2 3" xfId="3232"/>
    <cellStyle name="Normal 2 2 2 23 2 10 2 2 4" xfId="3233"/>
    <cellStyle name="Normal 2 2 2 23 2 10 2 2 5" xfId="3234"/>
    <cellStyle name="Normal 2 2 2 23 2 10 2 2 6" xfId="3235"/>
    <cellStyle name="Normal 2 2 2 23 2 10 2 2 7" xfId="3236"/>
    <cellStyle name="Normal 2 2 2 23 2 10 2 2 8" xfId="3237"/>
    <cellStyle name="Normal 2 2 2 23 2 10 2 3" xfId="3238"/>
    <cellStyle name="Normal 2 2 2 23 2 10 2 4" xfId="3239"/>
    <cellStyle name="Normal 2 2 2 23 2 10 2 5" xfId="3240"/>
    <cellStyle name="Normal 2 2 2 23 2 10 2 6" xfId="3241"/>
    <cellStyle name="Normal 2 2 2 23 2 10 2 7" xfId="3242"/>
    <cellStyle name="Normal 2 2 2 23 2 10 2 8" xfId="3243"/>
    <cellStyle name="Normal 2 2 2 23 2 10 3" xfId="3244"/>
    <cellStyle name="Normal 2 2 2 23 2 10 4" xfId="3245"/>
    <cellStyle name="Normal 2 2 2 23 2 10 5" xfId="3246"/>
    <cellStyle name="Normal 2 2 2 23 2 10 6" xfId="3247"/>
    <cellStyle name="Normal 2 2 2 23 2 10 7" xfId="3248"/>
    <cellStyle name="Normal 2 2 2 23 2 10 8" xfId="3249"/>
    <cellStyle name="Normal 2 2 2 23 2 10 9" xfId="3250"/>
    <cellStyle name="Normal 2 2 2 23 2 11" xfId="3251"/>
    <cellStyle name="Normal 2 2 2 23 2 11 2" xfId="3252"/>
    <cellStyle name="Normal 2 2 2 23 2 11 3" xfId="3253"/>
    <cellStyle name="Normal 2 2 2 23 2 11 4" xfId="3254"/>
    <cellStyle name="Normal 2 2 2 23 2 11 5" xfId="3255"/>
    <cellStyle name="Normal 2 2 2 23 2 11 6" xfId="3256"/>
    <cellStyle name="Normal 2 2 2 23 2 11 7" xfId="3257"/>
    <cellStyle name="Normal 2 2 2 23 2 11 8" xfId="3258"/>
    <cellStyle name="Normal 2 2 2 23 2 12" xfId="3259"/>
    <cellStyle name="Normal 2 2 2 23 2 13" xfId="3260"/>
    <cellStyle name="Normal 2 2 2 23 2 14" xfId="3261"/>
    <cellStyle name="Normal 2 2 2 23 2 15" xfId="3262"/>
    <cellStyle name="Normal 2 2 2 23 2 16" xfId="3263"/>
    <cellStyle name="Normal 2 2 2 23 2 17" xfId="3264"/>
    <cellStyle name="Normal 2 2 2 23 2 2" xfId="3265"/>
    <cellStyle name="Normal 2 2 2 23 2 2 10" xfId="3266"/>
    <cellStyle name="Normal 2 2 2 23 2 2 2" xfId="3267"/>
    <cellStyle name="Normal 2 2 2 23 2 2 2 2" xfId="3268"/>
    <cellStyle name="Normal 2 2 2 23 2 2 2 2 2" xfId="3269"/>
    <cellStyle name="Normal 2 2 2 23 2 2 2 2 2 2" xfId="3270"/>
    <cellStyle name="Normal 2 2 2 23 2 2 2 2 2 3" xfId="3271"/>
    <cellStyle name="Normal 2 2 2 23 2 2 2 2 2 4" xfId="3272"/>
    <cellStyle name="Normal 2 2 2 23 2 2 2 2 2 5" xfId="3273"/>
    <cellStyle name="Normal 2 2 2 23 2 2 2 2 2 6" xfId="3274"/>
    <cellStyle name="Normal 2 2 2 23 2 2 2 2 2 7" xfId="3275"/>
    <cellStyle name="Normal 2 2 2 23 2 2 2 2 2 8" xfId="3276"/>
    <cellStyle name="Normal 2 2 2 23 2 2 2 2 3" xfId="3277"/>
    <cellStyle name="Normal 2 2 2 23 2 2 2 2 4" xfId="3278"/>
    <cellStyle name="Normal 2 2 2 23 2 2 2 2 5" xfId="3279"/>
    <cellStyle name="Normal 2 2 2 23 2 2 2 2 6" xfId="3280"/>
    <cellStyle name="Normal 2 2 2 23 2 2 2 2 7" xfId="3281"/>
    <cellStyle name="Normal 2 2 2 23 2 2 2 2 8" xfId="3282"/>
    <cellStyle name="Normal 2 2 2 23 2 2 2 3" xfId="3283"/>
    <cellStyle name="Normal 2 2 2 23 2 2 2 4" xfId="3284"/>
    <cellStyle name="Normal 2 2 2 23 2 2 2 5" xfId="3285"/>
    <cellStyle name="Normal 2 2 2 23 2 2 2 6" xfId="3286"/>
    <cellStyle name="Normal 2 2 2 23 2 2 2 7" xfId="3287"/>
    <cellStyle name="Normal 2 2 2 23 2 2 2 8" xfId="3288"/>
    <cellStyle name="Normal 2 2 2 23 2 2 2 9" xfId="3289"/>
    <cellStyle name="Normal 2 2 2 23 2 2 3" xfId="3290"/>
    <cellStyle name="Normal 2 2 2 23 2 2 4" xfId="3291"/>
    <cellStyle name="Normal 2 2 2 23 2 2 4 2" xfId="3292"/>
    <cellStyle name="Normal 2 2 2 23 2 2 4 3" xfId="3293"/>
    <cellStyle name="Normal 2 2 2 23 2 2 4 4" xfId="3294"/>
    <cellStyle name="Normal 2 2 2 23 2 2 4 5" xfId="3295"/>
    <cellStyle name="Normal 2 2 2 23 2 2 4 6" xfId="3296"/>
    <cellStyle name="Normal 2 2 2 23 2 2 4 7" xfId="3297"/>
    <cellStyle name="Normal 2 2 2 23 2 2 4 8" xfId="3298"/>
    <cellStyle name="Normal 2 2 2 23 2 2 5" xfId="3299"/>
    <cellStyle name="Normal 2 2 2 23 2 2 6" xfId="3300"/>
    <cellStyle name="Normal 2 2 2 23 2 2 7" xfId="3301"/>
    <cellStyle name="Normal 2 2 2 23 2 2 8" xfId="3302"/>
    <cellStyle name="Normal 2 2 2 23 2 2 9" xfId="3303"/>
    <cellStyle name="Normal 2 2 2 23 2 3" xfId="3304"/>
    <cellStyle name="Normal 2 2 2 23 2 4" xfId="3305"/>
    <cellStyle name="Normal 2 2 2 23 2 5" xfId="3306"/>
    <cellStyle name="Normal 2 2 2 23 2 6" xfId="3307"/>
    <cellStyle name="Normal 2 2 2 23 2 7" xfId="3308"/>
    <cellStyle name="Normal 2 2 2 23 2 8" xfId="3309"/>
    <cellStyle name="Normal 2 2 2 23 2 9" xfId="3310"/>
    <cellStyle name="Normal 2 2 2 23 3" xfId="3311"/>
    <cellStyle name="Normal 2 2 2 23 3 10" xfId="3312"/>
    <cellStyle name="Normal 2 2 2 23 3 2" xfId="3313"/>
    <cellStyle name="Normal 2 2 2 23 3 2 2" xfId="3314"/>
    <cellStyle name="Normal 2 2 2 23 3 2 2 2" xfId="3315"/>
    <cellStyle name="Normal 2 2 2 23 3 2 2 2 2" xfId="3316"/>
    <cellStyle name="Normal 2 2 2 23 3 2 2 2 3" xfId="3317"/>
    <cellStyle name="Normal 2 2 2 23 3 2 2 2 4" xfId="3318"/>
    <cellStyle name="Normal 2 2 2 23 3 2 2 2 5" xfId="3319"/>
    <cellStyle name="Normal 2 2 2 23 3 2 2 2 6" xfId="3320"/>
    <cellStyle name="Normal 2 2 2 23 3 2 2 2 7" xfId="3321"/>
    <cellStyle name="Normal 2 2 2 23 3 2 2 2 8" xfId="3322"/>
    <cellStyle name="Normal 2 2 2 23 3 2 2 3" xfId="3323"/>
    <cellStyle name="Normal 2 2 2 23 3 2 2 4" xfId="3324"/>
    <cellStyle name="Normal 2 2 2 23 3 2 2 5" xfId="3325"/>
    <cellStyle name="Normal 2 2 2 23 3 2 2 6" xfId="3326"/>
    <cellStyle name="Normal 2 2 2 23 3 2 2 7" xfId="3327"/>
    <cellStyle name="Normal 2 2 2 23 3 2 2 8" xfId="3328"/>
    <cellStyle name="Normal 2 2 2 23 3 2 3" xfId="3329"/>
    <cellStyle name="Normal 2 2 2 23 3 2 4" xfId="3330"/>
    <cellStyle name="Normal 2 2 2 23 3 2 5" xfId="3331"/>
    <cellStyle name="Normal 2 2 2 23 3 2 6" xfId="3332"/>
    <cellStyle name="Normal 2 2 2 23 3 2 7" xfId="3333"/>
    <cellStyle name="Normal 2 2 2 23 3 2 8" xfId="3334"/>
    <cellStyle name="Normal 2 2 2 23 3 2 9" xfId="3335"/>
    <cellStyle name="Normal 2 2 2 23 3 3" xfId="3336"/>
    <cellStyle name="Normal 2 2 2 23 3 4" xfId="3337"/>
    <cellStyle name="Normal 2 2 2 23 3 4 2" xfId="3338"/>
    <cellStyle name="Normal 2 2 2 23 3 4 3" xfId="3339"/>
    <cellStyle name="Normal 2 2 2 23 3 4 4" xfId="3340"/>
    <cellStyle name="Normal 2 2 2 23 3 4 5" xfId="3341"/>
    <cellStyle name="Normal 2 2 2 23 3 4 6" xfId="3342"/>
    <cellStyle name="Normal 2 2 2 23 3 4 7" xfId="3343"/>
    <cellStyle name="Normal 2 2 2 23 3 4 8" xfId="3344"/>
    <cellStyle name="Normal 2 2 2 23 3 5" xfId="3345"/>
    <cellStyle name="Normal 2 2 2 23 3 6" xfId="3346"/>
    <cellStyle name="Normal 2 2 2 23 3 7" xfId="3347"/>
    <cellStyle name="Normal 2 2 2 23 3 8" xfId="3348"/>
    <cellStyle name="Normal 2 2 2 23 3 9" xfId="3349"/>
    <cellStyle name="Normal 2 2 2 23 4" xfId="3350"/>
    <cellStyle name="Normal 2 2 2 23 5" xfId="3351"/>
    <cellStyle name="Normal 2 2 2 23 6" xfId="3352"/>
    <cellStyle name="Normal 2 2 2 23 7" xfId="3353"/>
    <cellStyle name="Normal 2 2 2 23 8" xfId="3354"/>
    <cellStyle name="Normal 2 2 2 23 9" xfId="3355"/>
    <cellStyle name="Normal 2 2 2 24" xfId="3356"/>
    <cellStyle name="Normal 2 2 2 25" xfId="3357"/>
    <cellStyle name="Normal 2 2 2 26" xfId="3358"/>
    <cellStyle name="Normal 2 2 2 27" xfId="3359"/>
    <cellStyle name="Normal 2 2 2 28" xfId="3360"/>
    <cellStyle name="Normal 2 2 2 28 10" xfId="3361"/>
    <cellStyle name="Normal 2 2 2 28 2" xfId="3362"/>
    <cellStyle name="Normal 2 2 2 28 2 2" xfId="3363"/>
    <cellStyle name="Normal 2 2 2 28 2 2 2" xfId="3364"/>
    <cellStyle name="Normal 2 2 2 28 2 2 2 2" xfId="3365"/>
    <cellStyle name="Normal 2 2 2 28 2 2 2 3" xfId="3366"/>
    <cellStyle name="Normal 2 2 2 28 2 2 2 4" xfId="3367"/>
    <cellStyle name="Normal 2 2 2 28 2 2 2 5" xfId="3368"/>
    <cellStyle name="Normal 2 2 2 28 2 2 2 6" xfId="3369"/>
    <cellStyle name="Normal 2 2 2 28 2 2 2 7" xfId="3370"/>
    <cellStyle name="Normal 2 2 2 28 2 2 2 8" xfId="3371"/>
    <cellStyle name="Normal 2 2 2 28 2 2 3" xfId="3372"/>
    <cellStyle name="Normal 2 2 2 28 2 2 4" xfId="3373"/>
    <cellStyle name="Normal 2 2 2 28 2 2 5" xfId="3374"/>
    <cellStyle name="Normal 2 2 2 28 2 2 6" xfId="3375"/>
    <cellStyle name="Normal 2 2 2 28 2 2 7" xfId="3376"/>
    <cellStyle name="Normal 2 2 2 28 2 2 8" xfId="3377"/>
    <cellStyle name="Normal 2 2 2 28 2 3" xfId="3378"/>
    <cellStyle name="Normal 2 2 2 28 2 4" xfId="3379"/>
    <cellStyle name="Normal 2 2 2 28 2 5" xfId="3380"/>
    <cellStyle name="Normal 2 2 2 28 2 6" xfId="3381"/>
    <cellStyle name="Normal 2 2 2 28 2 7" xfId="3382"/>
    <cellStyle name="Normal 2 2 2 28 2 8" xfId="3383"/>
    <cellStyle name="Normal 2 2 2 28 2 9" xfId="3384"/>
    <cellStyle name="Normal 2 2 2 28 3" xfId="3385"/>
    <cellStyle name="Normal 2 2 2 28 4" xfId="3386"/>
    <cellStyle name="Normal 2 2 2 28 4 2" xfId="3387"/>
    <cellStyle name="Normal 2 2 2 28 4 3" xfId="3388"/>
    <cellStyle name="Normal 2 2 2 28 4 4" xfId="3389"/>
    <cellStyle name="Normal 2 2 2 28 4 5" xfId="3390"/>
    <cellStyle name="Normal 2 2 2 28 4 6" xfId="3391"/>
    <cellStyle name="Normal 2 2 2 28 4 7" xfId="3392"/>
    <cellStyle name="Normal 2 2 2 28 4 8" xfId="3393"/>
    <cellStyle name="Normal 2 2 2 28 5" xfId="3394"/>
    <cellStyle name="Normal 2 2 2 28 6" xfId="3395"/>
    <cellStyle name="Normal 2 2 2 28 7" xfId="3396"/>
    <cellStyle name="Normal 2 2 2 28 8" xfId="3397"/>
    <cellStyle name="Normal 2 2 2 28 9" xfId="3398"/>
    <cellStyle name="Normal 2 2 2 29" xfId="3399"/>
    <cellStyle name="Normal 2 2 2 3" xfId="3400"/>
    <cellStyle name="Normal 2 2 2 3 10" xfId="3401"/>
    <cellStyle name="Normal 2 2 2 3 11" xfId="3402"/>
    <cellStyle name="Normal 2 2 2 3 12" xfId="3403"/>
    <cellStyle name="Normal 2 2 2 3 13" xfId="3404"/>
    <cellStyle name="Normal 2 2 2 3 14" xfId="3405"/>
    <cellStyle name="Normal 2 2 2 3 15" xfId="3406"/>
    <cellStyle name="Normal 2 2 2 3 15 2" xfId="3407"/>
    <cellStyle name="Normal 2 2 2 3 15 2 2" xfId="3408"/>
    <cellStyle name="Normal 2 2 2 3 15 2 2 2" xfId="3409"/>
    <cellStyle name="Normal 2 2 2 3 15 2 2 3" xfId="3410"/>
    <cellStyle name="Normal 2 2 2 3 15 2 2 4" xfId="3411"/>
    <cellStyle name="Normal 2 2 2 3 15 2 2 5" xfId="3412"/>
    <cellStyle name="Normal 2 2 2 3 15 2 2 6" xfId="3413"/>
    <cellStyle name="Normal 2 2 2 3 15 2 2 7" xfId="3414"/>
    <cellStyle name="Normal 2 2 2 3 15 2 2 8" xfId="3415"/>
    <cellStyle name="Normal 2 2 2 3 15 2 3" xfId="3416"/>
    <cellStyle name="Normal 2 2 2 3 15 2 4" xfId="3417"/>
    <cellStyle name="Normal 2 2 2 3 15 2 5" xfId="3418"/>
    <cellStyle name="Normal 2 2 2 3 15 2 6" xfId="3419"/>
    <cellStyle name="Normal 2 2 2 3 15 2 7" xfId="3420"/>
    <cellStyle name="Normal 2 2 2 3 15 2 8" xfId="3421"/>
    <cellStyle name="Normal 2 2 2 3 15 3" xfId="3422"/>
    <cellStyle name="Normal 2 2 2 3 15 4" xfId="3423"/>
    <cellStyle name="Normal 2 2 2 3 15 5" xfId="3424"/>
    <cellStyle name="Normal 2 2 2 3 15 6" xfId="3425"/>
    <cellStyle name="Normal 2 2 2 3 15 7" xfId="3426"/>
    <cellStyle name="Normal 2 2 2 3 15 8" xfId="3427"/>
    <cellStyle name="Normal 2 2 2 3 15 9" xfId="3428"/>
    <cellStyle name="Normal 2 2 2 3 16" xfId="3429"/>
    <cellStyle name="Normal 2 2 2 3 16 2" xfId="3430"/>
    <cellStyle name="Normal 2 2 2 3 16 3" xfId="3431"/>
    <cellStyle name="Normal 2 2 2 3 16 4" xfId="3432"/>
    <cellStyle name="Normal 2 2 2 3 16 5" xfId="3433"/>
    <cellStyle name="Normal 2 2 2 3 16 6" xfId="3434"/>
    <cellStyle name="Normal 2 2 2 3 16 7" xfId="3435"/>
    <cellStyle name="Normal 2 2 2 3 16 8" xfId="3436"/>
    <cellStyle name="Normal 2 2 2 3 17" xfId="3437"/>
    <cellStyle name="Normal 2 2 2 3 18" xfId="3438"/>
    <cellStyle name="Normal 2 2 2 3 19" xfId="3439"/>
    <cellStyle name="Normal 2 2 2 3 2" xfId="3440"/>
    <cellStyle name="Normal 2 2 2 3 2 10" xfId="3441"/>
    <cellStyle name="Normal 2 2 2 3 2 11" xfId="3442"/>
    <cellStyle name="Normal 2 2 2 3 2 12" xfId="3443"/>
    <cellStyle name="Normal 2 2 2 3 2 13" xfId="3444"/>
    <cellStyle name="Normal 2 2 2 3 2 14" xfId="3445"/>
    <cellStyle name="Normal 2 2 2 3 2 15" xfId="3446"/>
    <cellStyle name="Normal 2 2 2 3 2 15 2" xfId="3447"/>
    <cellStyle name="Normal 2 2 2 3 2 15 2 2" xfId="3448"/>
    <cellStyle name="Normal 2 2 2 3 2 15 2 2 2" xfId="3449"/>
    <cellStyle name="Normal 2 2 2 3 2 15 2 2 3" xfId="3450"/>
    <cellStyle name="Normal 2 2 2 3 2 15 2 2 4" xfId="3451"/>
    <cellStyle name="Normal 2 2 2 3 2 15 2 2 5" xfId="3452"/>
    <cellStyle name="Normal 2 2 2 3 2 15 2 2 6" xfId="3453"/>
    <cellStyle name="Normal 2 2 2 3 2 15 2 2 7" xfId="3454"/>
    <cellStyle name="Normal 2 2 2 3 2 15 2 2 8" xfId="3455"/>
    <cellStyle name="Normal 2 2 2 3 2 15 2 3" xfId="3456"/>
    <cellStyle name="Normal 2 2 2 3 2 15 2 4" xfId="3457"/>
    <cellStyle name="Normal 2 2 2 3 2 15 2 5" xfId="3458"/>
    <cellStyle name="Normal 2 2 2 3 2 15 2 6" xfId="3459"/>
    <cellStyle name="Normal 2 2 2 3 2 15 2 7" xfId="3460"/>
    <cellStyle name="Normal 2 2 2 3 2 15 2 8" xfId="3461"/>
    <cellStyle name="Normal 2 2 2 3 2 15 3" xfId="3462"/>
    <cellStyle name="Normal 2 2 2 3 2 15 4" xfId="3463"/>
    <cellStyle name="Normal 2 2 2 3 2 15 5" xfId="3464"/>
    <cellStyle name="Normal 2 2 2 3 2 15 6" xfId="3465"/>
    <cellStyle name="Normal 2 2 2 3 2 15 7" xfId="3466"/>
    <cellStyle name="Normal 2 2 2 3 2 15 8" xfId="3467"/>
    <cellStyle name="Normal 2 2 2 3 2 15 9" xfId="3468"/>
    <cellStyle name="Normal 2 2 2 3 2 16" xfId="3469"/>
    <cellStyle name="Normal 2 2 2 3 2 16 2" xfId="3470"/>
    <cellStyle name="Normal 2 2 2 3 2 16 3" xfId="3471"/>
    <cellStyle name="Normal 2 2 2 3 2 16 4" xfId="3472"/>
    <cellStyle name="Normal 2 2 2 3 2 16 5" xfId="3473"/>
    <cellStyle name="Normal 2 2 2 3 2 16 6" xfId="3474"/>
    <cellStyle name="Normal 2 2 2 3 2 16 7" xfId="3475"/>
    <cellStyle name="Normal 2 2 2 3 2 16 8" xfId="3476"/>
    <cellStyle name="Normal 2 2 2 3 2 17" xfId="3477"/>
    <cellStyle name="Normal 2 2 2 3 2 18" xfId="3478"/>
    <cellStyle name="Normal 2 2 2 3 2 19" xfId="3479"/>
    <cellStyle name="Normal 2 2 2 3 2 2" xfId="3480"/>
    <cellStyle name="Normal 2 2 2 3 2 2 10" xfId="3481"/>
    <cellStyle name="Normal 2 2 2 3 2 2 10 2" xfId="3482"/>
    <cellStyle name="Normal 2 2 2 3 2 2 10 2 2" xfId="3483"/>
    <cellStyle name="Normal 2 2 2 3 2 2 10 2 2 2" xfId="3484"/>
    <cellStyle name="Normal 2 2 2 3 2 2 10 2 2 3" xfId="3485"/>
    <cellStyle name="Normal 2 2 2 3 2 2 10 2 2 4" xfId="3486"/>
    <cellStyle name="Normal 2 2 2 3 2 2 10 2 2 5" xfId="3487"/>
    <cellStyle name="Normal 2 2 2 3 2 2 10 2 2 6" xfId="3488"/>
    <cellStyle name="Normal 2 2 2 3 2 2 10 2 2 7" xfId="3489"/>
    <cellStyle name="Normal 2 2 2 3 2 2 10 2 2 8" xfId="3490"/>
    <cellStyle name="Normal 2 2 2 3 2 2 10 2 3" xfId="3491"/>
    <cellStyle name="Normal 2 2 2 3 2 2 10 2 4" xfId="3492"/>
    <cellStyle name="Normal 2 2 2 3 2 2 10 2 5" xfId="3493"/>
    <cellStyle name="Normal 2 2 2 3 2 2 10 2 6" xfId="3494"/>
    <cellStyle name="Normal 2 2 2 3 2 2 10 2 7" xfId="3495"/>
    <cellStyle name="Normal 2 2 2 3 2 2 10 2 8" xfId="3496"/>
    <cellStyle name="Normal 2 2 2 3 2 2 10 3" xfId="3497"/>
    <cellStyle name="Normal 2 2 2 3 2 2 10 4" xfId="3498"/>
    <cellStyle name="Normal 2 2 2 3 2 2 10 5" xfId="3499"/>
    <cellStyle name="Normal 2 2 2 3 2 2 10 6" xfId="3500"/>
    <cellStyle name="Normal 2 2 2 3 2 2 10 7" xfId="3501"/>
    <cellStyle name="Normal 2 2 2 3 2 2 10 8" xfId="3502"/>
    <cellStyle name="Normal 2 2 2 3 2 2 10 9" xfId="3503"/>
    <cellStyle name="Normal 2 2 2 3 2 2 11" xfId="3504"/>
    <cellStyle name="Normal 2 2 2 3 2 2 11 2" xfId="3505"/>
    <cellStyle name="Normal 2 2 2 3 2 2 11 3" xfId="3506"/>
    <cellStyle name="Normal 2 2 2 3 2 2 11 4" xfId="3507"/>
    <cellStyle name="Normal 2 2 2 3 2 2 11 5" xfId="3508"/>
    <cellStyle name="Normal 2 2 2 3 2 2 11 6" xfId="3509"/>
    <cellStyle name="Normal 2 2 2 3 2 2 11 7" xfId="3510"/>
    <cellStyle name="Normal 2 2 2 3 2 2 11 8" xfId="3511"/>
    <cellStyle name="Normal 2 2 2 3 2 2 12" xfId="3512"/>
    <cellStyle name="Normal 2 2 2 3 2 2 13" xfId="3513"/>
    <cellStyle name="Normal 2 2 2 3 2 2 14" xfId="3514"/>
    <cellStyle name="Normal 2 2 2 3 2 2 15" xfId="3515"/>
    <cellStyle name="Normal 2 2 2 3 2 2 16" xfId="3516"/>
    <cellStyle name="Normal 2 2 2 3 2 2 17" xfId="3517"/>
    <cellStyle name="Normal 2 2 2 3 2 2 2" xfId="3518"/>
    <cellStyle name="Normal 2 2 2 3 2 2 2 10" xfId="3519"/>
    <cellStyle name="Normal 2 2 2 3 2 2 2 10 2" xfId="3520"/>
    <cellStyle name="Normal 2 2 2 3 2 2 2 10 2 2" xfId="3521"/>
    <cellStyle name="Normal 2 2 2 3 2 2 2 10 2 2 2" xfId="3522"/>
    <cellStyle name="Normal 2 2 2 3 2 2 2 10 2 2 3" xfId="3523"/>
    <cellStyle name="Normal 2 2 2 3 2 2 2 10 2 2 4" xfId="3524"/>
    <cellStyle name="Normal 2 2 2 3 2 2 2 10 2 2 5" xfId="3525"/>
    <cellStyle name="Normal 2 2 2 3 2 2 2 10 2 2 6" xfId="3526"/>
    <cellStyle name="Normal 2 2 2 3 2 2 2 10 2 2 7" xfId="3527"/>
    <cellStyle name="Normal 2 2 2 3 2 2 2 10 2 2 8" xfId="3528"/>
    <cellStyle name="Normal 2 2 2 3 2 2 2 10 2 3" xfId="3529"/>
    <cellStyle name="Normal 2 2 2 3 2 2 2 10 2 4" xfId="3530"/>
    <cellStyle name="Normal 2 2 2 3 2 2 2 10 2 5" xfId="3531"/>
    <cellStyle name="Normal 2 2 2 3 2 2 2 10 2 6" xfId="3532"/>
    <cellStyle name="Normal 2 2 2 3 2 2 2 10 2 7" xfId="3533"/>
    <cellStyle name="Normal 2 2 2 3 2 2 2 10 2 8" xfId="3534"/>
    <cellStyle name="Normal 2 2 2 3 2 2 2 10 3" xfId="3535"/>
    <cellStyle name="Normal 2 2 2 3 2 2 2 10 4" xfId="3536"/>
    <cellStyle name="Normal 2 2 2 3 2 2 2 10 5" xfId="3537"/>
    <cellStyle name="Normal 2 2 2 3 2 2 2 10 6" xfId="3538"/>
    <cellStyle name="Normal 2 2 2 3 2 2 2 10 7" xfId="3539"/>
    <cellStyle name="Normal 2 2 2 3 2 2 2 10 8" xfId="3540"/>
    <cellStyle name="Normal 2 2 2 3 2 2 2 10 9" xfId="3541"/>
    <cellStyle name="Normal 2 2 2 3 2 2 2 11" xfId="3542"/>
    <cellStyle name="Normal 2 2 2 3 2 2 2 11 2" xfId="3543"/>
    <cellStyle name="Normal 2 2 2 3 2 2 2 11 3" xfId="3544"/>
    <cellStyle name="Normal 2 2 2 3 2 2 2 11 4" xfId="3545"/>
    <cellStyle name="Normal 2 2 2 3 2 2 2 11 5" xfId="3546"/>
    <cellStyle name="Normal 2 2 2 3 2 2 2 11 6" xfId="3547"/>
    <cellStyle name="Normal 2 2 2 3 2 2 2 11 7" xfId="3548"/>
    <cellStyle name="Normal 2 2 2 3 2 2 2 11 8" xfId="3549"/>
    <cellStyle name="Normal 2 2 2 3 2 2 2 12" xfId="3550"/>
    <cellStyle name="Normal 2 2 2 3 2 2 2 13" xfId="3551"/>
    <cellStyle name="Normal 2 2 2 3 2 2 2 14" xfId="3552"/>
    <cellStyle name="Normal 2 2 2 3 2 2 2 15" xfId="3553"/>
    <cellStyle name="Normal 2 2 2 3 2 2 2 16" xfId="3554"/>
    <cellStyle name="Normal 2 2 2 3 2 2 2 17" xfId="3555"/>
    <cellStyle name="Normal 2 2 2 3 2 2 2 2" xfId="3556"/>
    <cellStyle name="Normal 2 2 2 3 2 2 2 2 10" xfId="3557"/>
    <cellStyle name="Normal 2 2 2 3 2 2 2 2 2" xfId="3558"/>
    <cellStyle name="Normal 2 2 2 3 2 2 2 2 2 2" xfId="3559"/>
    <cellStyle name="Normal 2 2 2 3 2 2 2 2 2 2 2" xfId="3560"/>
    <cellStyle name="Normal 2 2 2 3 2 2 2 2 2 2 2 2" xfId="3561"/>
    <cellStyle name="Normal 2 2 2 3 2 2 2 2 2 2 2 3" xfId="3562"/>
    <cellStyle name="Normal 2 2 2 3 2 2 2 2 2 2 2 4" xfId="3563"/>
    <cellStyle name="Normal 2 2 2 3 2 2 2 2 2 2 2 5" xfId="3564"/>
    <cellStyle name="Normal 2 2 2 3 2 2 2 2 2 2 2 6" xfId="3565"/>
    <cellStyle name="Normal 2 2 2 3 2 2 2 2 2 2 2 7" xfId="3566"/>
    <cellStyle name="Normal 2 2 2 3 2 2 2 2 2 2 2 8" xfId="3567"/>
    <cellStyle name="Normal 2 2 2 3 2 2 2 2 2 2 3" xfId="3568"/>
    <cellStyle name="Normal 2 2 2 3 2 2 2 2 2 2 4" xfId="3569"/>
    <cellStyle name="Normal 2 2 2 3 2 2 2 2 2 2 5" xfId="3570"/>
    <cellStyle name="Normal 2 2 2 3 2 2 2 2 2 2 6" xfId="3571"/>
    <cellStyle name="Normal 2 2 2 3 2 2 2 2 2 2 7" xfId="3572"/>
    <cellStyle name="Normal 2 2 2 3 2 2 2 2 2 2 8" xfId="3573"/>
    <cellStyle name="Normal 2 2 2 3 2 2 2 2 2 3" xfId="3574"/>
    <cellStyle name="Normal 2 2 2 3 2 2 2 2 2 4" xfId="3575"/>
    <cellStyle name="Normal 2 2 2 3 2 2 2 2 2 5" xfId="3576"/>
    <cellStyle name="Normal 2 2 2 3 2 2 2 2 2 6" xfId="3577"/>
    <cellStyle name="Normal 2 2 2 3 2 2 2 2 2 7" xfId="3578"/>
    <cellStyle name="Normal 2 2 2 3 2 2 2 2 2 8" xfId="3579"/>
    <cellStyle name="Normal 2 2 2 3 2 2 2 2 2 9" xfId="3580"/>
    <cellStyle name="Normal 2 2 2 3 2 2 2 2 3" xfId="3581"/>
    <cellStyle name="Normal 2 2 2 3 2 2 2 2 4" xfId="3582"/>
    <cellStyle name="Normal 2 2 2 3 2 2 2 2 4 2" xfId="3583"/>
    <cellStyle name="Normal 2 2 2 3 2 2 2 2 4 3" xfId="3584"/>
    <cellStyle name="Normal 2 2 2 3 2 2 2 2 4 4" xfId="3585"/>
    <cellStyle name="Normal 2 2 2 3 2 2 2 2 4 5" xfId="3586"/>
    <cellStyle name="Normal 2 2 2 3 2 2 2 2 4 6" xfId="3587"/>
    <cellStyle name="Normal 2 2 2 3 2 2 2 2 4 7" xfId="3588"/>
    <cellStyle name="Normal 2 2 2 3 2 2 2 2 4 8" xfId="3589"/>
    <cellStyle name="Normal 2 2 2 3 2 2 2 2 5" xfId="3590"/>
    <cellStyle name="Normal 2 2 2 3 2 2 2 2 6" xfId="3591"/>
    <cellStyle name="Normal 2 2 2 3 2 2 2 2 7" xfId="3592"/>
    <cellStyle name="Normal 2 2 2 3 2 2 2 2 8" xfId="3593"/>
    <cellStyle name="Normal 2 2 2 3 2 2 2 2 9" xfId="3594"/>
    <cellStyle name="Normal 2 2 2 3 2 2 2 3" xfId="3595"/>
    <cellStyle name="Normal 2 2 2 3 2 2 2 4" xfId="3596"/>
    <cellStyle name="Normal 2 2 2 3 2 2 2 5" xfId="3597"/>
    <cellStyle name="Normal 2 2 2 3 2 2 2 6" xfId="3598"/>
    <cellStyle name="Normal 2 2 2 3 2 2 2 7" xfId="3599"/>
    <cellStyle name="Normal 2 2 2 3 2 2 2 8" xfId="3600"/>
    <cellStyle name="Normal 2 2 2 3 2 2 2 9" xfId="3601"/>
    <cellStyle name="Normal 2 2 2 3 2 2 3" xfId="3602"/>
    <cellStyle name="Normal 2 2 2 3 2 2 3 10" xfId="3603"/>
    <cellStyle name="Normal 2 2 2 3 2 2 3 2" xfId="3604"/>
    <cellStyle name="Normal 2 2 2 3 2 2 3 2 2" xfId="3605"/>
    <cellStyle name="Normal 2 2 2 3 2 2 3 2 2 2" xfId="3606"/>
    <cellStyle name="Normal 2 2 2 3 2 2 3 2 2 2 2" xfId="3607"/>
    <cellStyle name="Normal 2 2 2 3 2 2 3 2 2 2 3" xfId="3608"/>
    <cellStyle name="Normal 2 2 2 3 2 2 3 2 2 2 4" xfId="3609"/>
    <cellStyle name="Normal 2 2 2 3 2 2 3 2 2 2 5" xfId="3610"/>
    <cellStyle name="Normal 2 2 2 3 2 2 3 2 2 2 6" xfId="3611"/>
    <cellStyle name="Normal 2 2 2 3 2 2 3 2 2 2 7" xfId="3612"/>
    <cellStyle name="Normal 2 2 2 3 2 2 3 2 2 2 8" xfId="3613"/>
    <cellStyle name="Normal 2 2 2 3 2 2 3 2 2 3" xfId="3614"/>
    <cellStyle name="Normal 2 2 2 3 2 2 3 2 2 4" xfId="3615"/>
    <cellStyle name="Normal 2 2 2 3 2 2 3 2 2 5" xfId="3616"/>
    <cellStyle name="Normal 2 2 2 3 2 2 3 2 2 6" xfId="3617"/>
    <cellStyle name="Normal 2 2 2 3 2 2 3 2 2 7" xfId="3618"/>
    <cellStyle name="Normal 2 2 2 3 2 2 3 2 2 8" xfId="3619"/>
    <cellStyle name="Normal 2 2 2 3 2 2 3 2 3" xfId="3620"/>
    <cellStyle name="Normal 2 2 2 3 2 2 3 2 4" xfId="3621"/>
    <cellStyle name="Normal 2 2 2 3 2 2 3 2 5" xfId="3622"/>
    <cellStyle name="Normal 2 2 2 3 2 2 3 2 6" xfId="3623"/>
    <cellStyle name="Normal 2 2 2 3 2 2 3 2 7" xfId="3624"/>
    <cellStyle name="Normal 2 2 2 3 2 2 3 2 8" xfId="3625"/>
    <cellStyle name="Normal 2 2 2 3 2 2 3 2 9" xfId="3626"/>
    <cellStyle name="Normal 2 2 2 3 2 2 3 3" xfId="3627"/>
    <cellStyle name="Normal 2 2 2 3 2 2 3 4" xfId="3628"/>
    <cellStyle name="Normal 2 2 2 3 2 2 3 4 2" xfId="3629"/>
    <cellStyle name="Normal 2 2 2 3 2 2 3 4 3" xfId="3630"/>
    <cellStyle name="Normal 2 2 2 3 2 2 3 4 4" xfId="3631"/>
    <cellStyle name="Normal 2 2 2 3 2 2 3 4 5" xfId="3632"/>
    <cellStyle name="Normal 2 2 2 3 2 2 3 4 6" xfId="3633"/>
    <cellStyle name="Normal 2 2 2 3 2 2 3 4 7" xfId="3634"/>
    <cellStyle name="Normal 2 2 2 3 2 2 3 4 8" xfId="3635"/>
    <cellStyle name="Normal 2 2 2 3 2 2 3 5" xfId="3636"/>
    <cellStyle name="Normal 2 2 2 3 2 2 3 6" xfId="3637"/>
    <cellStyle name="Normal 2 2 2 3 2 2 3 7" xfId="3638"/>
    <cellStyle name="Normal 2 2 2 3 2 2 3 8" xfId="3639"/>
    <cellStyle name="Normal 2 2 2 3 2 2 3 9" xfId="3640"/>
    <cellStyle name="Normal 2 2 2 3 2 2 4" xfId="3641"/>
    <cellStyle name="Normal 2 2 2 3 2 2 5" xfId="3642"/>
    <cellStyle name="Normal 2 2 2 3 2 2 6" xfId="3643"/>
    <cellStyle name="Normal 2 2 2 3 2 2 7" xfId="3644"/>
    <cellStyle name="Normal 2 2 2 3 2 2 8" xfId="3645"/>
    <cellStyle name="Normal 2 2 2 3 2 2 9" xfId="3646"/>
    <cellStyle name="Normal 2 2 2 3 2 20" xfId="3647"/>
    <cellStyle name="Normal 2 2 2 3 2 21" xfId="3648"/>
    <cellStyle name="Normal 2 2 2 3 2 22" xfId="3649"/>
    <cellStyle name="Normal 2 2 2 3 2 3" xfId="3650"/>
    <cellStyle name="Normal 2 2 2 3 2 4" xfId="3651"/>
    <cellStyle name="Normal 2 2 2 3 2 5" xfId="3652"/>
    <cellStyle name="Normal 2 2 2 3 2 6" xfId="3653"/>
    <cellStyle name="Normal 2 2 2 3 2 7" xfId="3654"/>
    <cellStyle name="Normal 2 2 2 3 2 7 10" xfId="3655"/>
    <cellStyle name="Normal 2 2 2 3 2 7 2" xfId="3656"/>
    <cellStyle name="Normal 2 2 2 3 2 7 2 2" xfId="3657"/>
    <cellStyle name="Normal 2 2 2 3 2 7 2 2 2" xfId="3658"/>
    <cellStyle name="Normal 2 2 2 3 2 7 2 2 2 2" xfId="3659"/>
    <cellStyle name="Normal 2 2 2 3 2 7 2 2 2 3" xfId="3660"/>
    <cellStyle name="Normal 2 2 2 3 2 7 2 2 2 4" xfId="3661"/>
    <cellStyle name="Normal 2 2 2 3 2 7 2 2 2 5" xfId="3662"/>
    <cellStyle name="Normal 2 2 2 3 2 7 2 2 2 6" xfId="3663"/>
    <cellStyle name="Normal 2 2 2 3 2 7 2 2 2 7" xfId="3664"/>
    <cellStyle name="Normal 2 2 2 3 2 7 2 2 2 8" xfId="3665"/>
    <cellStyle name="Normal 2 2 2 3 2 7 2 2 3" xfId="3666"/>
    <cellStyle name="Normal 2 2 2 3 2 7 2 2 4" xfId="3667"/>
    <cellStyle name="Normal 2 2 2 3 2 7 2 2 5" xfId="3668"/>
    <cellStyle name="Normal 2 2 2 3 2 7 2 2 6" xfId="3669"/>
    <cellStyle name="Normal 2 2 2 3 2 7 2 2 7" xfId="3670"/>
    <cellStyle name="Normal 2 2 2 3 2 7 2 2 8" xfId="3671"/>
    <cellStyle name="Normal 2 2 2 3 2 7 2 3" xfId="3672"/>
    <cellStyle name="Normal 2 2 2 3 2 7 2 4" xfId="3673"/>
    <cellStyle name="Normal 2 2 2 3 2 7 2 5" xfId="3674"/>
    <cellStyle name="Normal 2 2 2 3 2 7 2 6" xfId="3675"/>
    <cellStyle name="Normal 2 2 2 3 2 7 2 7" xfId="3676"/>
    <cellStyle name="Normal 2 2 2 3 2 7 2 8" xfId="3677"/>
    <cellStyle name="Normal 2 2 2 3 2 7 2 9" xfId="3678"/>
    <cellStyle name="Normal 2 2 2 3 2 7 3" xfId="3679"/>
    <cellStyle name="Normal 2 2 2 3 2 7 4" xfId="3680"/>
    <cellStyle name="Normal 2 2 2 3 2 7 4 2" xfId="3681"/>
    <cellStyle name="Normal 2 2 2 3 2 7 4 3" xfId="3682"/>
    <cellStyle name="Normal 2 2 2 3 2 7 4 4" xfId="3683"/>
    <cellStyle name="Normal 2 2 2 3 2 7 4 5" xfId="3684"/>
    <cellStyle name="Normal 2 2 2 3 2 7 4 6" xfId="3685"/>
    <cellStyle name="Normal 2 2 2 3 2 7 4 7" xfId="3686"/>
    <cellStyle name="Normal 2 2 2 3 2 7 4 8" xfId="3687"/>
    <cellStyle name="Normal 2 2 2 3 2 7 5" xfId="3688"/>
    <cellStyle name="Normal 2 2 2 3 2 7 6" xfId="3689"/>
    <cellStyle name="Normal 2 2 2 3 2 7 7" xfId="3690"/>
    <cellStyle name="Normal 2 2 2 3 2 7 8" xfId="3691"/>
    <cellStyle name="Normal 2 2 2 3 2 7 9" xfId="3692"/>
    <cellStyle name="Normal 2 2 2 3 2 8" xfId="3693"/>
    <cellStyle name="Normal 2 2 2 3 2 9" xfId="3694"/>
    <cellStyle name="Normal 2 2 2 3 20" xfId="3695"/>
    <cellStyle name="Normal 2 2 2 3 21" xfId="3696"/>
    <cellStyle name="Normal 2 2 2 3 22" xfId="3697"/>
    <cellStyle name="Normal 2 2 2 3 3" xfId="3698"/>
    <cellStyle name="Normal 2 2 2 3 3 10" xfId="3699"/>
    <cellStyle name="Normal 2 2 2 3 3 10 2" xfId="3700"/>
    <cellStyle name="Normal 2 2 2 3 3 10 2 2" xfId="3701"/>
    <cellStyle name="Normal 2 2 2 3 3 10 2 2 2" xfId="3702"/>
    <cellStyle name="Normal 2 2 2 3 3 10 2 2 3" xfId="3703"/>
    <cellStyle name="Normal 2 2 2 3 3 10 2 2 4" xfId="3704"/>
    <cellStyle name="Normal 2 2 2 3 3 10 2 2 5" xfId="3705"/>
    <cellStyle name="Normal 2 2 2 3 3 10 2 2 6" xfId="3706"/>
    <cellStyle name="Normal 2 2 2 3 3 10 2 2 7" xfId="3707"/>
    <cellStyle name="Normal 2 2 2 3 3 10 2 2 8" xfId="3708"/>
    <cellStyle name="Normal 2 2 2 3 3 10 2 3" xfId="3709"/>
    <cellStyle name="Normal 2 2 2 3 3 10 2 4" xfId="3710"/>
    <cellStyle name="Normal 2 2 2 3 3 10 2 5" xfId="3711"/>
    <cellStyle name="Normal 2 2 2 3 3 10 2 6" xfId="3712"/>
    <cellStyle name="Normal 2 2 2 3 3 10 2 7" xfId="3713"/>
    <cellStyle name="Normal 2 2 2 3 3 10 2 8" xfId="3714"/>
    <cellStyle name="Normal 2 2 2 3 3 10 3" xfId="3715"/>
    <cellStyle name="Normal 2 2 2 3 3 10 4" xfId="3716"/>
    <cellStyle name="Normal 2 2 2 3 3 10 5" xfId="3717"/>
    <cellStyle name="Normal 2 2 2 3 3 10 6" xfId="3718"/>
    <cellStyle name="Normal 2 2 2 3 3 10 7" xfId="3719"/>
    <cellStyle name="Normal 2 2 2 3 3 10 8" xfId="3720"/>
    <cellStyle name="Normal 2 2 2 3 3 10 9" xfId="3721"/>
    <cellStyle name="Normal 2 2 2 3 3 11" xfId="3722"/>
    <cellStyle name="Normal 2 2 2 3 3 11 2" xfId="3723"/>
    <cellStyle name="Normal 2 2 2 3 3 11 3" xfId="3724"/>
    <cellStyle name="Normal 2 2 2 3 3 11 4" xfId="3725"/>
    <cellStyle name="Normal 2 2 2 3 3 11 5" xfId="3726"/>
    <cellStyle name="Normal 2 2 2 3 3 11 6" xfId="3727"/>
    <cellStyle name="Normal 2 2 2 3 3 11 7" xfId="3728"/>
    <cellStyle name="Normal 2 2 2 3 3 11 8" xfId="3729"/>
    <cellStyle name="Normal 2 2 2 3 3 12" xfId="3730"/>
    <cellStyle name="Normal 2 2 2 3 3 13" xfId="3731"/>
    <cellStyle name="Normal 2 2 2 3 3 14" xfId="3732"/>
    <cellStyle name="Normal 2 2 2 3 3 15" xfId="3733"/>
    <cellStyle name="Normal 2 2 2 3 3 16" xfId="3734"/>
    <cellStyle name="Normal 2 2 2 3 3 17" xfId="3735"/>
    <cellStyle name="Normal 2 2 2 3 3 2" xfId="3736"/>
    <cellStyle name="Normal 2 2 2 3 3 2 10" xfId="3737"/>
    <cellStyle name="Normal 2 2 2 3 3 2 10 2" xfId="3738"/>
    <cellStyle name="Normal 2 2 2 3 3 2 10 2 2" xfId="3739"/>
    <cellStyle name="Normal 2 2 2 3 3 2 10 2 2 2" xfId="3740"/>
    <cellStyle name="Normal 2 2 2 3 3 2 10 2 2 3" xfId="3741"/>
    <cellStyle name="Normal 2 2 2 3 3 2 10 2 2 4" xfId="3742"/>
    <cellStyle name="Normal 2 2 2 3 3 2 10 2 2 5" xfId="3743"/>
    <cellStyle name="Normal 2 2 2 3 3 2 10 2 2 6" xfId="3744"/>
    <cellStyle name="Normal 2 2 2 3 3 2 10 2 2 7" xfId="3745"/>
    <cellStyle name="Normal 2 2 2 3 3 2 10 2 2 8" xfId="3746"/>
    <cellStyle name="Normal 2 2 2 3 3 2 10 2 3" xfId="3747"/>
    <cellStyle name="Normal 2 2 2 3 3 2 10 2 4" xfId="3748"/>
    <cellStyle name="Normal 2 2 2 3 3 2 10 2 5" xfId="3749"/>
    <cellStyle name="Normal 2 2 2 3 3 2 10 2 6" xfId="3750"/>
    <cellStyle name="Normal 2 2 2 3 3 2 10 2 7" xfId="3751"/>
    <cellStyle name="Normal 2 2 2 3 3 2 10 2 8" xfId="3752"/>
    <cellStyle name="Normal 2 2 2 3 3 2 10 3" xfId="3753"/>
    <cellStyle name="Normal 2 2 2 3 3 2 10 4" xfId="3754"/>
    <cellStyle name="Normal 2 2 2 3 3 2 10 5" xfId="3755"/>
    <cellStyle name="Normal 2 2 2 3 3 2 10 6" xfId="3756"/>
    <cellStyle name="Normal 2 2 2 3 3 2 10 7" xfId="3757"/>
    <cellStyle name="Normal 2 2 2 3 3 2 10 8" xfId="3758"/>
    <cellStyle name="Normal 2 2 2 3 3 2 10 9" xfId="3759"/>
    <cellStyle name="Normal 2 2 2 3 3 2 11" xfId="3760"/>
    <cellStyle name="Normal 2 2 2 3 3 2 11 2" xfId="3761"/>
    <cellStyle name="Normal 2 2 2 3 3 2 11 3" xfId="3762"/>
    <cellStyle name="Normal 2 2 2 3 3 2 11 4" xfId="3763"/>
    <cellStyle name="Normal 2 2 2 3 3 2 11 5" xfId="3764"/>
    <cellStyle name="Normal 2 2 2 3 3 2 11 6" xfId="3765"/>
    <cellStyle name="Normal 2 2 2 3 3 2 11 7" xfId="3766"/>
    <cellStyle name="Normal 2 2 2 3 3 2 11 8" xfId="3767"/>
    <cellStyle name="Normal 2 2 2 3 3 2 12" xfId="3768"/>
    <cellStyle name="Normal 2 2 2 3 3 2 13" xfId="3769"/>
    <cellStyle name="Normal 2 2 2 3 3 2 14" xfId="3770"/>
    <cellStyle name="Normal 2 2 2 3 3 2 15" xfId="3771"/>
    <cellStyle name="Normal 2 2 2 3 3 2 16" xfId="3772"/>
    <cellStyle name="Normal 2 2 2 3 3 2 17" xfId="3773"/>
    <cellStyle name="Normal 2 2 2 3 3 2 2" xfId="3774"/>
    <cellStyle name="Normal 2 2 2 3 3 2 2 10" xfId="3775"/>
    <cellStyle name="Normal 2 2 2 3 3 2 2 2" xfId="3776"/>
    <cellStyle name="Normal 2 2 2 3 3 2 2 2 2" xfId="3777"/>
    <cellStyle name="Normal 2 2 2 3 3 2 2 2 2 2" xfId="3778"/>
    <cellStyle name="Normal 2 2 2 3 3 2 2 2 2 2 2" xfId="3779"/>
    <cellStyle name="Normal 2 2 2 3 3 2 2 2 2 2 3" xfId="3780"/>
    <cellStyle name="Normal 2 2 2 3 3 2 2 2 2 2 4" xfId="3781"/>
    <cellStyle name="Normal 2 2 2 3 3 2 2 2 2 2 5" xfId="3782"/>
    <cellStyle name="Normal 2 2 2 3 3 2 2 2 2 2 6" xfId="3783"/>
    <cellStyle name="Normal 2 2 2 3 3 2 2 2 2 2 7" xfId="3784"/>
    <cellStyle name="Normal 2 2 2 3 3 2 2 2 2 2 8" xfId="3785"/>
    <cellStyle name="Normal 2 2 2 3 3 2 2 2 2 3" xfId="3786"/>
    <cellStyle name="Normal 2 2 2 3 3 2 2 2 2 4" xfId="3787"/>
    <cellStyle name="Normal 2 2 2 3 3 2 2 2 2 5" xfId="3788"/>
    <cellStyle name="Normal 2 2 2 3 3 2 2 2 2 6" xfId="3789"/>
    <cellStyle name="Normal 2 2 2 3 3 2 2 2 2 7" xfId="3790"/>
    <cellStyle name="Normal 2 2 2 3 3 2 2 2 2 8" xfId="3791"/>
    <cellStyle name="Normal 2 2 2 3 3 2 2 2 3" xfId="3792"/>
    <cellStyle name="Normal 2 2 2 3 3 2 2 2 4" xfId="3793"/>
    <cellStyle name="Normal 2 2 2 3 3 2 2 2 5" xfId="3794"/>
    <cellStyle name="Normal 2 2 2 3 3 2 2 2 6" xfId="3795"/>
    <cellStyle name="Normal 2 2 2 3 3 2 2 2 7" xfId="3796"/>
    <cellStyle name="Normal 2 2 2 3 3 2 2 2 8" xfId="3797"/>
    <cellStyle name="Normal 2 2 2 3 3 2 2 2 9" xfId="3798"/>
    <cellStyle name="Normal 2 2 2 3 3 2 2 3" xfId="3799"/>
    <cellStyle name="Normal 2 2 2 3 3 2 2 4" xfId="3800"/>
    <cellStyle name="Normal 2 2 2 3 3 2 2 4 2" xfId="3801"/>
    <cellStyle name="Normal 2 2 2 3 3 2 2 4 3" xfId="3802"/>
    <cellStyle name="Normal 2 2 2 3 3 2 2 4 4" xfId="3803"/>
    <cellStyle name="Normal 2 2 2 3 3 2 2 4 5" xfId="3804"/>
    <cellStyle name="Normal 2 2 2 3 3 2 2 4 6" xfId="3805"/>
    <cellStyle name="Normal 2 2 2 3 3 2 2 4 7" xfId="3806"/>
    <cellStyle name="Normal 2 2 2 3 3 2 2 4 8" xfId="3807"/>
    <cellStyle name="Normal 2 2 2 3 3 2 2 5" xfId="3808"/>
    <cellStyle name="Normal 2 2 2 3 3 2 2 6" xfId="3809"/>
    <cellStyle name="Normal 2 2 2 3 3 2 2 7" xfId="3810"/>
    <cellStyle name="Normal 2 2 2 3 3 2 2 8" xfId="3811"/>
    <cellStyle name="Normal 2 2 2 3 3 2 2 9" xfId="3812"/>
    <cellStyle name="Normal 2 2 2 3 3 2 3" xfId="3813"/>
    <cellStyle name="Normal 2 2 2 3 3 2 4" xfId="3814"/>
    <cellStyle name="Normal 2 2 2 3 3 2 5" xfId="3815"/>
    <cellStyle name="Normal 2 2 2 3 3 2 6" xfId="3816"/>
    <cellStyle name="Normal 2 2 2 3 3 2 7" xfId="3817"/>
    <cellStyle name="Normal 2 2 2 3 3 2 8" xfId="3818"/>
    <cellStyle name="Normal 2 2 2 3 3 2 9" xfId="3819"/>
    <cellStyle name="Normal 2 2 2 3 3 3" xfId="3820"/>
    <cellStyle name="Normal 2 2 2 3 3 3 10" xfId="3821"/>
    <cellStyle name="Normal 2 2 2 3 3 3 2" xfId="3822"/>
    <cellStyle name="Normal 2 2 2 3 3 3 2 2" xfId="3823"/>
    <cellStyle name="Normal 2 2 2 3 3 3 2 2 2" xfId="3824"/>
    <cellStyle name="Normal 2 2 2 3 3 3 2 2 2 2" xfId="3825"/>
    <cellStyle name="Normal 2 2 2 3 3 3 2 2 2 3" xfId="3826"/>
    <cellStyle name="Normal 2 2 2 3 3 3 2 2 2 4" xfId="3827"/>
    <cellStyle name="Normal 2 2 2 3 3 3 2 2 2 5" xfId="3828"/>
    <cellStyle name="Normal 2 2 2 3 3 3 2 2 2 6" xfId="3829"/>
    <cellStyle name="Normal 2 2 2 3 3 3 2 2 2 7" xfId="3830"/>
    <cellStyle name="Normal 2 2 2 3 3 3 2 2 2 8" xfId="3831"/>
    <cellStyle name="Normal 2 2 2 3 3 3 2 2 3" xfId="3832"/>
    <cellStyle name="Normal 2 2 2 3 3 3 2 2 4" xfId="3833"/>
    <cellStyle name="Normal 2 2 2 3 3 3 2 2 5" xfId="3834"/>
    <cellStyle name="Normal 2 2 2 3 3 3 2 2 6" xfId="3835"/>
    <cellStyle name="Normal 2 2 2 3 3 3 2 2 7" xfId="3836"/>
    <cellStyle name="Normal 2 2 2 3 3 3 2 2 8" xfId="3837"/>
    <cellStyle name="Normal 2 2 2 3 3 3 2 3" xfId="3838"/>
    <cellStyle name="Normal 2 2 2 3 3 3 2 4" xfId="3839"/>
    <cellStyle name="Normal 2 2 2 3 3 3 2 5" xfId="3840"/>
    <cellStyle name="Normal 2 2 2 3 3 3 2 6" xfId="3841"/>
    <cellStyle name="Normal 2 2 2 3 3 3 2 7" xfId="3842"/>
    <cellStyle name="Normal 2 2 2 3 3 3 2 8" xfId="3843"/>
    <cellStyle name="Normal 2 2 2 3 3 3 2 9" xfId="3844"/>
    <cellStyle name="Normal 2 2 2 3 3 3 3" xfId="3845"/>
    <cellStyle name="Normal 2 2 2 3 3 3 4" xfId="3846"/>
    <cellStyle name="Normal 2 2 2 3 3 3 4 2" xfId="3847"/>
    <cellStyle name="Normal 2 2 2 3 3 3 4 3" xfId="3848"/>
    <cellStyle name="Normal 2 2 2 3 3 3 4 4" xfId="3849"/>
    <cellStyle name="Normal 2 2 2 3 3 3 4 5" xfId="3850"/>
    <cellStyle name="Normal 2 2 2 3 3 3 4 6" xfId="3851"/>
    <cellStyle name="Normal 2 2 2 3 3 3 4 7" xfId="3852"/>
    <cellStyle name="Normal 2 2 2 3 3 3 4 8" xfId="3853"/>
    <cellStyle name="Normal 2 2 2 3 3 3 5" xfId="3854"/>
    <cellStyle name="Normal 2 2 2 3 3 3 6" xfId="3855"/>
    <cellStyle name="Normal 2 2 2 3 3 3 7" xfId="3856"/>
    <cellStyle name="Normal 2 2 2 3 3 3 8" xfId="3857"/>
    <cellStyle name="Normal 2 2 2 3 3 3 9" xfId="3858"/>
    <cellStyle name="Normal 2 2 2 3 3 4" xfId="3859"/>
    <cellStyle name="Normal 2 2 2 3 3 5" xfId="3860"/>
    <cellStyle name="Normal 2 2 2 3 3 6" xfId="3861"/>
    <cellStyle name="Normal 2 2 2 3 3 7" xfId="3862"/>
    <cellStyle name="Normal 2 2 2 3 3 8" xfId="3863"/>
    <cellStyle name="Normal 2 2 2 3 3 9" xfId="3864"/>
    <cellStyle name="Normal 2 2 2 3 4" xfId="3865"/>
    <cellStyle name="Normal 2 2 2 3 5" xfId="3866"/>
    <cellStyle name="Normal 2 2 2 3 6" xfId="3867"/>
    <cellStyle name="Normal 2 2 2 3 7" xfId="3868"/>
    <cellStyle name="Normal 2 2 2 3 7 10" xfId="3869"/>
    <cellStyle name="Normal 2 2 2 3 7 2" xfId="3870"/>
    <cellStyle name="Normal 2 2 2 3 7 2 2" xfId="3871"/>
    <cellStyle name="Normal 2 2 2 3 7 2 2 2" xfId="3872"/>
    <cellStyle name="Normal 2 2 2 3 7 2 2 2 2" xfId="3873"/>
    <cellStyle name="Normal 2 2 2 3 7 2 2 2 3" xfId="3874"/>
    <cellStyle name="Normal 2 2 2 3 7 2 2 2 4" xfId="3875"/>
    <cellStyle name="Normal 2 2 2 3 7 2 2 2 5" xfId="3876"/>
    <cellStyle name="Normal 2 2 2 3 7 2 2 2 6" xfId="3877"/>
    <cellStyle name="Normal 2 2 2 3 7 2 2 2 7" xfId="3878"/>
    <cellStyle name="Normal 2 2 2 3 7 2 2 2 8" xfId="3879"/>
    <cellStyle name="Normal 2 2 2 3 7 2 2 3" xfId="3880"/>
    <cellStyle name="Normal 2 2 2 3 7 2 2 4" xfId="3881"/>
    <cellStyle name="Normal 2 2 2 3 7 2 2 5" xfId="3882"/>
    <cellStyle name="Normal 2 2 2 3 7 2 2 6" xfId="3883"/>
    <cellStyle name="Normal 2 2 2 3 7 2 2 7" xfId="3884"/>
    <cellStyle name="Normal 2 2 2 3 7 2 2 8" xfId="3885"/>
    <cellStyle name="Normal 2 2 2 3 7 2 3" xfId="3886"/>
    <cellStyle name="Normal 2 2 2 3 7 2 4" xfId="3887"/>
    <cellStyle name="Normal 2 2 2 3 7 2 5" xfId="3888"/>
    <cellStyle name="Normal 2 2 2 3 7 2 6" xfId="3889"/>
    <cellStyle name="Normal 2 2 2 3 7 2 7" xfId="3890"/>
    <cellStyle name="Normal 2 2 2 3 7 2 8" xfId="3891"/>
    <cellStyle name="Normal 2 2 2 3 7 2 9" xfId="3892"/>
    <cellStyle name="Normal 2 2 2 3 7 3" xfId="3893"/>
    <cellStyle name="Normal 2 2 2 3 7 4" xfId="3894"/>
    <cellStyle name="Normal 2 2 2 3 7 4 2" xfId="3895"/>
    <cellStyle name="Normal 2 2 2 3 7 4 3" xfId="3896"/>
    <cellStyle name="Normal 2 2 2 3 7 4 4" xfId="3897"/>
    <cellStyle name="Normal 2 2 2 3 7 4 5" xfId="3898"/>
    <cellStyle name="Normal 2 2 2 3 7 4 6" xfId="3899"/>
    <cellStyle name="Normal 2 2 2 3 7 4 7" xfId="3900"/>
    <cellStyle name="Normal 2 2 2 3 7 4 8" xfId="3901"/>
    <cellStyle name="Normal 2 2 2 3 7 5" xfId="3902"/>
    <cellStyle name="Normal 2 2 2 3 7 6" xfId="3903"/>
    <cellStyle name="Normal 2 2 2 3 7 7" xfId="3904"/>
    <cellStyle name="Normal 2 2 2 3 7 8" xfId="3905"/>
    <cellStyle name="Normal 2 2 2 3 7 9" xfId="3906"/>
    <cellStyle name="Normal 2 2 2 3 8" xfId="3907"/>
    <cellStyle name="Normal 2 2 2 3 9" xfId="3908"/>
    <cellStyle name="Normal 2 2 2 30" xfId="3909"/>
    <cellStyle name="Normal 2 2 2 31" xfId="3910"/>
    <cellStyle name="Normal 2 2 2 32" xfId="3911"/>
    <cellStyle name="Normal 2 2 2 33" xfId="3912"/>
    <cellStyle name="Normal 2 2 2 34" xfId="3913"/>
    <cellStyle name="Normal 2 2 2 35" xfId="3914"/>
    <cellStyle name="Normal 2 2 2 36" xfId="3915"/>
    <cellStyle name="Normal 2 2 2 36 2" xfId="3916"/>
    <cellStyle name="Normal 2 2 2 36 2 2" xfId="3917"/>
    <cellStyle name="Normal 2 2 2 36 2 2 2" xfId="3918"/>
    <cellStyle name="Normal 2 2 2 36 2 2 3" xfId="3919"/>
    <cellStyle name="Normal 2 2 2 36 2 2 4" xfId="3920"/>
    <cellStyle name="Normal 2 2 2 36 2 2 5" xfId="3921"/>
    <cellStyle name="Normal 2 2 2 36 2 2 6" xfId="3922"/>
    <cellStyle name="Normal 2 2 2 36 2 2 7" xfId="3923"/>
    <cellStyle name="Normal 2 2 2 36 2 2 8" xfId="3924"/>
    <cellStyle name="Normal 2 2 2 36 2 3" xfId="3925"/>
    <cellStyle name="Normal 2 2 2 36 2 4" xfId="3926"/>
    <cellStyle name="Normal 2 2 2 36 2 5" xfId="3927"/>
    <cellStyle name="Normal 2 2 2 36 2 6" xfId="3928"/>
    <cellStyle name="Normal 2 2 2 36 2 7" xfId="3929"/>
    <cellStyle name="Normal 2 2 2 36 2 8" xfId="3930"/>
    <cellStyle name="Normal 2 2 2 36 3" xfId="3931"/>
    <cellStyle name="Normal 2 2 2 36 4" xfId="3932"/>
    <cellStyle name="Normal 2 2 2 36 5" xfId="3933"/>
    <cellStyle name="Normal 2 2 2 36 6" xfId="3934"/>
    <cellStyle name="Normal 2 2 2 36 7" xfId="3935"/>
    <cellStyle name="Normal 2 2 2 36 8" xfId="3936"/>
    <cellStyle name="Normal 2 2 2 36 9" xfId="3937"/>
    <cellStyle name="Normal 2 2 2 37" xfId="3938"/>
    <cellStyle name="Normal 2 2 2 37 2" xfId="3939"/>
    <cellStyle name="Normal 2 2 2 37 3" xfId="3940"/>
    <cellStyle name="Normal 2 2 2 37 4" xfId="3941"/>
    <cellStyle name="Normal 2 2 2 37 5" xfId="3942"/>
    <cellStyle name="Normal 2 2 2 37 6" xfId="3943"/>
    <cellStyle name="Normal 2 2 2 37 7" xfId="3944"/>
    <cellStyle name="Normal 2 2 2 37 8" xfId="3945"/>
    <cellStyle name="Normal 2 2 2 38" xfId="3946"/>
    <cellStyle name="Normal 2 2 2 39" xfId="3947"/>
    <cellStyle name="Normal 2 2 2 4" xfId="3948"/>
    <cellStyle name="Normal 2 2 2 40" xfId="3949"/>
    <cellStyle name="Normal 2 2 2 41" xfId="3950"/>
    <cellStyle name="Normal 2 2 2 42" xfId="3951"/>
    <cellStyle name="Normal 2 2 2 43" xfId="3952"/>
    <cellStyle name="Normal 2 2 2 5" xfId="3953"/>
    <cellStyle name="Normal 2 2 2 6" xfId="3954"/>
    <cellStyle name="Normal 2 2 2 7" xfId="3955"/>
    <cellStyle name="Normal 2 2 2 8" xfId="3956"/>
    <cellStyle name="Normal 2 2 2 9" xfId="3957"/>
    <cellStyle name="Normal 2 2 20" xfId="3958"/>
    <cellStyle name="Normal 2 2 21" xfId="3959"/>
    <cellStyle name="Normal 2 2 22" xfId="3960"/>
    <cellStyle name="Normal 2 2 23" xfId="3961"/>
    <cellStyle name="Normal 2 2 24" xfId="3962"/>
    <cellStyle name="Normal 2 2 25" xfId="3963"/>
    <cellStyle name="Normal 2 2 26" xfId="3964"/>
    <cellStyle name="Normal 2 2 27" xfId="3965"/>
    <cellStyle name="Normal 2 2 28" xfId="3966"/>
    <cellStyle name="Normal 2 2 29" xfId="3967"/>
    <cellStyle name="Normal 2 2 3" xfId="3968"/>
    <cellStyle name="Normal 2 2 30" xfId="3969"/>
    <cellStyle name="Normal 2 2 31" xfId="3970"/>
    <cellStyle name="Normal 2 2 32" xfId="3971"/>
    <cellStyle name="Normal 2 2 33" xfId="3972"/>
    <cellStyle name="Normal 2 2 33 10" xfId="3973"/>
    <cellStyle name="Normal 2 2 33 10 2" xfId="3974"/>
    <cellStyle name="Normal 2 2 33 10 2 2" xfId="3975"/>
    <cellStyle name="Normal 2 2 33 10 2 2 2" xfId="3976"/>
    <cellStyle name="Normal 2 2 33 10 2 2 3" xfId="3977"/>
    <cellStyle name="Normal 2 2 33 10 2 2 4" xfId="3978"/>
    <cellStyle name="Normal 2 2 33 10 2 2 5" xfId="3979"/>
    <cellStyle name="Normal 2 2 33 10 2 2 6" xfId="3980"/>
    <cellStyle name="Normal 2 2 33 10 2 2 7" xfId="3981"/>
    <cellStyle name="Normal 2 2 33 10 2 2 8" xfId="3982"/>
    <cellStyle name="Normal 2 2 33 10 2 3" xfId="3983"/>
    <cellStyle name="Normal 2 2 33 10 2 4" xfId="3984"/>
    <cellStyle name="Normal 2 2 33 10 2 5" xfId="3985"/>
    <cellStyle name="Normal 2 2 33 10 2 6" xfId="3986"/>
    <cellStyle name="Normal 2 2 33 10 2 7" xfId="3987"/>
    <cellStyle name="Normal 2 2 33 10 2 8" xfId="3988"/>
    <cellStyle name="Normal 2 2 33 10 3" xfId="3989"/>
    <cellStyle name="Normal 2 2 33 10 4" xfId="3990"/>
    <cellStyle name="Normal 2 2 33 10 5" xfId="3991"/>
    <cellStyle name="Normal 2 2 33 10 6" xfId="3992"/>
    <cellStyle name="Normal 2 2 33 10 7" xfId="3993"/>
    <cellStyle name="Normal 2 2 33 10 8" xfId="3994"/>
    <cellStyle name="Normal 2 2 33 10 9" xfId="3995"/>
    <cellStyle name="Normal 2 2 33 11" xfId="3996"/>
    <cellStyle name="Normal 2 2 33 11 2" xfId="3997"/>
    <cellStyle name="Normal 2 2 33 11 3" xfId="3998"/>
    <cellStyle name="Normal 2 2 33 11 4" xfId="3999"/>
    <cellStyle name="Normal 2 2 33 11 5" xfId="4000"/>
    <cellStyle name="Normal 2 2 33 11 6" xfId="4001"/>
    <cellStyle name="Normal 2 2 33 11 7" xfId="4002"/>
    <cellStyle name="Normal 2 2 33 11 8" xfId="4003"/>
    <cellStyle name="Normal 2 2 33 12" xfId="4004"/>
    <cellStyle name="Normal 2 2 33 13" xfId="4005"/>
    <cellStyle name="Normal 2 2 33 14" xfId="4006"/>
    <cellStyle name="Normal 2 2 33 15" xfId="4007"/>
    <cellStyle name="Normal 2 2 33 16" xfId="4008"/>
    <cellStyle name="Normal 2 2 33 17" xfId="4009"/>
    <cellStyle name="Normal 2 2 33 2" xfId="4010"/>
    <cellStyle name="Normal 2 2 33 2 10" xfId="4011"/>
    <cellStyle name="Normal 2 2 33 2 10 2" xfId="4012"/>
    <cellStyle name="Normal 2 2 33 2 10 2 2" xfId="4013"/>
    <cellStyle name="Normal 2 2 33 2 10 2 2 2" xfId="4014"/>
    <cellStyle name="Normal 2 2 33 2 10 2 2 3" xfId="4015"/>
    <cellStyle name="Normal 2 2 33 2 10 2 2 4" xfId="4016"/>
    <cellStyle name="Normal 2 2 33 2 10 2 2 5" xfId="4017"/>
    <cellStyle name="Normal 2 2 33 2 10 2 2 6" xfId="4018"/>
    <cellStyle name="Normal 2 2 33 2 10 2 2 7" xfId="4019"/>
    <cellStyle name="Normal 2 2 33 2 10 2 2 8" xfId="4020"/>
    <cellStyle name="Normal 2 2 33 2 10 2 3" xfId="4021"/>
    <cellStyle name="Normal 2 2 33 2 10 2 4" xfId="4022"/>
    <cellStyle name="Normal 2 2 33 2 10 2 5" xfId="4023"/>
    <cellStyle name="Normal 2 2 33 2 10 2 6" xfId="4024"/>
    <cellStyle name="Normal 2 2 33 2 10 2 7" xfId="4025"/>
    <cellStyle name="Normal 2 2 33 2 10 2 8" xfId="4026"/>
    <cellStyle name="Normal 2 2 33 2 10 3" xfId="4027"/>
    <cellStyle name="Normal 2 2 33 2 10 4" xfId="4028"/>
    <cellStyle name="Normal 2 2 33 2 10 5" xfId="4029"/>
    <cellStyle name="Normal 2 2 33 2 10 6" xfId="4030"/>
    <cellStyle name="Normal 2 2 33 2 10 7" xfId="4031"/>
    <cellStyle name="Normal 2 2 33 2 10 8" xfId="4032"/>
    <cellStyle name="Normal 2 2 33 2 10 9" xfId="4033"/>
    <cellStyle name="Normal 2 2 33 2 11" xfId="4034"/>
    <cellStyle name="Normal 2 2 33 2 11 2" xfId="4035"/>
    <cellStyle name="Normal 2 2 33 2 11 3" xfId="4036"/>
    <cellStyle name="Normal 2 2 33 2 11 4" xfId="4037"/>
    <cellStyle name="Normal 2 2 33 2 11 5" xfId="4038"/>
    <cellStyle name="Normal 2 2 33 2 11 6" xfId="4039"/>
    <cellStyle name="Normal 2 2 33 2 11 7" xfId="4040"/>
    <cellStyle name="Normal 2 2 33 2 11 8" xfId="4041"/>
    <cellStyle name="Normal 2 2 33 2 12" xfId="4042"/>
    <cellStyle name="Normal 2 2 33 2 13" xfId="4043"/>
    <cellStyle name="Normal 2 2 33 2 14" xfId="4044"/>
    <cellStyle name="Normal 2 2 33 2 15" xfId="4045"/>
    <cellStyle name="Normal 2 2 33 2 16" xfId="4046"/>
    <cellStyle name="Normal 2 2 33 2 17" xfId="4047"/>
    <cellStyle name="Normal 2 2 33 2 2" xfId="4048"/>
    <cellStyle name="Normal 2 2 33 2 2 10" xfId="4049"/>
    <cellStyle name="Normal 2 2 33 2 2 2" xfId="4050"/>
    <cellStyle name="Normal 2 2 33 2 2 2 2" xfId="4051"/>
    <cellStyle name="Normal 2 2 33 2 2 2 2 2" xfId="4052"/>
    <cellStyle name="Normal 2 2 33 2 2 2 2 2 2" xfId="4053"/>
    <cellStyle name="Normal 2 2 33 2 2 2 2 2 3" xfId="4054"/>
    <cellStyle name="Normal 2 2 33 2 2 2 2 2 4" xfId="4055"/>
    <cellStyle name="Normal 2 2 33 2 2 2 2 2 5" xfId="4056"/>
    <cellStyle name="Normal 2 2 33 2 2 2 2 2 6" xfId="4057"/>
    <cellStyle name="Normal 2 2 33 2 2 2 2 2 7" xfId="4058"/>
    <cellStyle name="Normal 2 2 33 2 2 2 2 2 8" xfId="4059"/>
    <cellStyle name="Normal 2 2 33 2 2 2 2 3" xfId="4060"/>
    <cellStyle name="Normal 2 2 33 2 2 2 2 4" xfId="4061"/>
    <cellStyle name="Normal 2 2 33 2 2 2 2 5" xfId="4062"/>
    <cellStyle name="Normal 2 2 33 2 2 2 2 6" xfId="4063"/>
    <cellStyle name="Normal 2 2 33 2 2 2 2 7" xfId="4064"/>
    <cellStyle name="Normal 2 2 33 2 2 2 2 8" xfId="4065"/>
    <cellStyle name="Normal 2 2 33 2 2 2 3" xfId="4066"/>
    <cellStyle name="Normal 2 2 33 2 2 2 4" xfId="4067"/>
    <cellStyle name="Normal 2 2 33 2 2 2 5" xfId="4068"/>
    <cellStyle name="Normal 2 2 33 2 2 2 6" xfId="4069"/>
    <cellStyle name="Normal 2 2 33 2 2 2 7" xfId="4070"/>
    <cellStyle name="Normal 2 2 33 2 2 2 8" xfId="4071"/>
    <cellStyle name="Normal 2 2 33 2 2 2 9" xfId="4072"/>
    <cellStyle name="Normal 2 2 33 2 2 3" xfId="4073"/>
    <cellStyle name="Normal 2 2 33 2 2 4" xfId="4074"/>
    <cellStyle name="Normal 2 2 33 2 2 4 2" xfId="4075"/>
    <cellStyle name="Normal 2 2 33 2 2 4 3" xfId="4076"/>
    <cellStyle name="Normal 2 2 33 2 2 4 4" xfId="4077"/>
    <cellStyle name="Normal 2 2 33 2 2 4 5" xfId="4078"/>
    <cellStyle name="Normal 2 2 33 2 2 4 6" xfId="4079"/>
    <cellStyle name="Normal 2 2 33 2 2 4 7" xfId="4080"/>
    <cellStyle name="Normal 2 2 33 2 2 4 8" xfId="4081"/>
    <cellStyle name="Normal 2 2 33 2 2 5" xfId="4082"/>
    <cellStyle name="Normal 2 2 33 2 2 6" xfId="4083"/>
    <cellStyle name="Normal 2 2 33 2 2 7" xfId="4084"/>
    <cellStyle name="Normal 2 2 33 2 2 8" xfId="4085"/>
    <cellStyle name="Normal 2 2 33 2 2 9" xfId="4086"/>
    <cellStyle name="Normal 2 2 33 2 3" xfId="4087"/>
    <cellStyle name="Normal 2 2 33 2 4" xfId="4088"/>
    <cellStyle name="Normal 2 2 33 2 5" xfId="4089"/>
    <cellStyle name="Normal 2 2 33 2 6" xfId="4090"/>
    <cellStyle name="Normal 2 2 33 2 7" xfId="4091"/>
    <cellStyle name="Normal 2 2 33 2 8" xfId="4092"/>
    <cellStyle name="Normal 2 2 33 2 9" xfId="4093"/>
    <cellStyle name="Normal 2 2 33 3" xfId="4094"/>
    <cellStyle name="Normal 2 2 33 3 10" xfId="4095"/>
    <cellStyle name="Normal 2 2 33 3 2" xfId="4096"/>
    <cellStyle name="Normal 2 2 33 3 2 2" xfId="4097"/>
    <cellStyle name="Normal 2 2 33 3 2 2 2" xfId="4098"/>
    <cellStyle name="Normal 2 2 33 3 2 2 2 2" xfId="4099"/>
    <cellStyle name="Normal 2 2 33 3 2 2 2 3" xfId="4100"/>
    <cellStyle name="Normal 2 2 33 3 2 2 2 4" xfId="4101"/>
    <cellStyle name="Normal 2 2 33 3 2 2 2 5" xfId="4102"/>
    <cellStyle name="Normal 2 2 33 3 2 2 2 6" xfId="4103"/>
    <cellStyle name="Normal 2 2 33 3 2 2 2 7" xfId="4104"/>
    <cellStyle name="Normal 2 2 33 3 2 2 2 8" xfId="4105"/>
    <cellStyle name="Normal 2 2 33 3 2 2 3" xfId="4106"/>
    <cellStyle name="Normal 2 2 33 3 2 2 4" xfId="4107"/>
    <cellStyle name="Normal 2 2 33 3 2 2 5" xfId="4108"/>
    <cellStyle name="Normal 2 2 33 3 2 2 6" xfId="4109"/>
    <cellStyle name="Normal 2 2 33 3 2 2 7" xfId="4110"/>
    <cellStyle name="Normal 2 2 33 3 2 2 8" xfId="4111"/>
    <cellStyle name="Normal 2 2 33 3 2 3" xfId="4112"/>
    <cellStyle name="Normal 2 2 33 3 2 4" xfId="4113"/>
    <cellStyle name="Normal 2 2 33 3 2 5" xfId="4114"/>
    <cellStyle name="Normal 2 2 33 3 2 6" xfId="4115"/>
    <cellStyle name="Normal 2 2 33 3 2 7" xfId="4116"/>
    <cellStyle name="Normal 2 2 33 3 2 8" xfId="4117"/>
    <cellStyle name="Normal 2 2 33 3 2 9" xfId="4118"/>
    <cellStyle name="Normal 2 2 33 3 3" xfId="4119"/>
    <cellStyle name="Normal 2 2 33 3 4" xfId="4120"/>
    <cellStyle name="Normal 2 2 33 3 4 2" xfId="4121"/>
    <cellStyle name="Normal 2 2 33 3 4 3" xfId="4122"/>
    <cellStyle name="Normal 2 2 33 3 4 4" xfId="4123"/>
    <cellStyle name="Normal 2 2 33 3 4 5" xfId="4124"/>
    <cellStyle name="Normal 2 2 33 3 4 6" xfId="4125"/>
    <cellStyle name="Normal 2 2 33 3 4 7" xfId="4126"/>
    <cellStyle name="Normal 2 2 33 3 4 8" xfId="4127"/>
    <cellStyle name="Normal 2 2 33 3 5" xfId="4128"/>
    <cellStyle name="Normal 2 2 33 3 6" xfId="4129"/>
    <cellStyle name="Normal 2 2 33 3 7" xfId="4130"/>
    <cellStyle name="Normal 2 2 33 3 8" xfId="4131"/>
    <cellStyle name="Normal 2 2 33 3 9" xfId="4132"/>
    <cellStyle name="Normal 2 2 33 4" xfId="4133"/>
    <cellStyle name="Normal 2 2 33 5" xfId="4134"/>
    <cellStyle name="Normal 2 2 33 6" xfId="4135"/>
    <cellStyle name="Normal 2 2 33 7" xfId="4136"/>
    <cellStyle name="Normal 2 2 33 8" xfId="4137"/>
    <cellStyle name="Normal 2 2 33 9" xfId="4138"/>
    <cellStyle name="Normal 2 2 34" xfId="4139"/>
    <cellStyle name="Normal 2 2 35" xfId="4140"/>
    <cellStyle name="Normal 2 2 36" xfId="4141"/>
    <cellStyle name="Normal 2 2 37" xfId="4142"/>
    <cellStyle name="Normal 2 2 38" xfId="4143"/>
    <cellStyle name="Normal 2 2 38 10" xfId="4144"/>
    <cellStyle name="Normal 2 2 38 2" xfId="4145"/>
    <cellStyle name="Normal 2 2 38 2 2" xfId="4146"/>
    <cellStyle name="Normal 2 2 38 2 2 2" xfId="4147"/>
    <cellStyle name="Normal 2 2 38 2 2 2 2" xfId="4148"/>
    <cellStyle name="Normal 2 2 38 2 2 2 3" xfId="4149"/>
    <cellStyle name="Normal 2 2 38 2 2 2 4" xfId="4150"/>
    <cellStyle name="Normal 2 2 38 2 2 2 5" xfId="4151"/>
    <cellStyle name="Normal 2 2 38 2 2 2 6" xfId="4152"/>
    <cellStyle name="Normal 2 2 38 2 2 2 7" xfId="4153"/>
    <cellStyle name="Normal 2 2 38 2 2 2 8" xfId="4154"/>
    <cellStyle name="Normal 2 2 38 2 2 3" xfId="4155"/>
    <cellStyle name="Normal 2 2 38 2 2 4" xfId="4156"/>
    <cellStyle name="Normal 2 2 38 2 2 5" xfId="4157"/>
    <cellStyle name="Normal 2 2 38 2 2 6" xfId="4158"/>
    <cellStyle name="Normal 2 2 38 2 2 7" xfId="4159"/>
    <cellStyle name="Normal 2 2 38 2 2 8" xfId="4160"/>
    <cellStyle name="Normal 2 2 38 2 3" xfId="4161"/>
    <cellStyle name="Normal 2 2 38 2 4" xfId="4162"/>
    <cellStyle name="Normal 2 2 38 2 5" xfId="4163"/>
    <cellStyle name="Normal 2 2 38 2 6" xfId="4164"/>
    <cellStyle name="Normal 2 2 38 2 7" xfId="4165"/>
    <cellStyle name="Normal 2 2 38 2 8" xfId="4166"/>
    <cellStyle name="Normal 2 2 38 2 9" xfId="4167"/>
    <cellStyle name="Normal 2 2 38 3" xfId="4168"/>
    <cellStyle name="Normal 2 2 38 4" xfId="4169"/>
    <cellStyle name="Normal 2 2 38 4 2" xfId="4170"/>
    <cellStyle name="Normal 2 2 38 4 3" xfId="4171"/>
    <cellStyle name="Normal 2 2 38 4 4" xfId="4172"/>
    <cellStyle name="Normal 2 2 38 4 5" xfId="4173"/>
    <cellStyle name="Normal 2 2 38 4 6" xfId="4174"/>
    <cellStyle name="Normal 2 2 38 4 7" xfId="4175"/>
    <cellStyle name="Normal 2 2 38 4 8" xfId="4176"/>
    <cellStyle name="Normal 2 2 38 5" xfId="4177"/>
    <cellStyle name="Normal 2 2 38 6" xfId="4178"/>
    <cellStyle name="Normal 2 2 38 7" xfId="4179"/>
    <cellStyle name="Normal 2 2 38 8" xfId="4180"/>
    <cellStyle name="Normal 2 2 38 9" xfId="4181"/>
    <cellStyle name="Normal 2 2 39" xfId="4182"/>
    <cellStyle name="Normal 2 2 4" xfId="4183"/>
    <cellStyle name="Normal 2 2 40" xfId="4184"/>
    <cellStyle name="Normal 2 2 41" xfId="4185"/>
    <cellStyle name="Normal 2 2 42" xfId="4186"/>
    <cellStyle name="Normal 2 2 43" xfId="4187"/>
    <cellStyle name="Normal 2 2 44" xfId="4188"/>
    <cellStyle name="Normal 2 2 45" xfId="4189"/>
    <cellStyle name="Normal 2 2 46" xfId="4190"/>
    <cellStyle name="Normal 2 2 46 2" xfId="4191"/>
    <cellStyle name="Normal 2 2 46 2 2" xfId="4192"/>
    <cellStyle name="Normal 2 2 46 2 2 2" xfId="4193"/>
    <cellStyle name="Normal 2 2 46 2 2 3" xfId="4194"/>
    <cellStyle name="Normal 2 2 46 2 2 4" xfId="4195"/>
    <cellStyle name="Normal 2 2 46 2 2 5" xfId="4196"/>
    <cellStyle name="Normal 2 2 46 2 2 6" xfId="4197"/>
    <cellStyle name="Normal 2 2 46 2 2 7" xfId="4198"/>
    <cellStyle name="Normal 2 2 46 2 2 8" xfId="4199"/>
    <cellStyle name="Normal 2 2 46 2 3" xfId="4200"/>
    <cellStyle name="Normal 2 2 46 2 4" xfId="4201"/>
    <cellStyle name="Normal 2 2 46 2 5" xfId="4202"/>
    <cellStyle name="Normal 2 2 46 2 6" xfId="4203"/>
    <cellStyle name="Normal 2 2 46 2 7" xfId="4204"/>
    <cellStyle name="Normal 2 2 46 2 8" xfId="4205"/>
    <cellStyle name="Normal 2 2 46 3" xfId="4206"/>
    <cellStyle name="Normal 2 2 46 4" xfId="4207"/>
    <cellStyle name="Normal 2 2 46 5" xfId="4208"/>
    <cellStyle name="Normal 2 2 46 6" xfId="4209"/>
    <cellStyle name="Normal 2 2 46 7" xfId="4210"/>
    <cellStyle name="Normal 2 2 46 8" xfId="4211"/>
    <cellStyle name="Normal 2 2 46 9" xfId="4212"/>
    <cellStyle name="Normal 2 2 47" xfId="4213"/>
    <cellStyle name="Normal 2 2 47 2" xfId="4214"/>
    <cellStyle name="Normal 2 2 47 3" xfId="4215"/>
    <cellStyle name="Normal 2 2 47 4" xfId="4216"/>
    <cellStyle name="Normal 2 2 47 5" xfId="4217"/>
    <cellStyle name="Normal 2 2 47 6" xfId="4218"/>
    <cellStyle name="Normal 2 2 47 7" xfId="4219"/>
    <cellStyle name="Normal 2 2 47 8" xfId="4220"/>
    <cellStyle name="Normal 2 2 48" xfId="4221"/>
    <cellStyle name="Normal 2 2 49" xfId="4222"/>
    <cellStyle name="Normal 2 2 5" xfId="4223"/>
    <cellStyle name="Normal 2 2 50" xfId="4224"/>
    <cellStyle name="Normal 2 2 51" xfId="4225"/>
    <cellStyle name="Normal 2 2 52" xfId="4226"/>
    <cellStyle name="Normal 2 2 53" xfId="4227"/>
    <cellStyle name="Normal 2 2 6" xfId="4228"/>
    <cellStyle name="Normal 2 2 7" xfId="4229"/>
    <cellStyle name="Normal 2 2 8" xfId="4230"/>
    <cellStyle name="Normal 2 2 9" xfId="4231"/>
    <cellStyle name="Normal 2 20" xfId="4232"/>
    <cellStyle name="Normal 2 21" xfId="4233"/>
    <cellStyle name="Normal 2 22" xfId="4234"/>
    <cellStyle name="Normal 2 23" xfId="4235"/>
    <cellStyle name="Normal 2 24" xfId="4236"/>
    <cellStyle name="Normal 2 25" xfId="4237"/>
    <cellStyle name="Normal 2 26" xfId="4238"/>
    <cellStyle name="Normal 2 27" xfId="4239"/>
    <cellStyle name="Normal 2 28" xfId="4240"/>
    <cellStyle name="Normal 2 29" xfId="4241"/>
    <cellStyle name="Normal 2 3" xfId="4242"/>
    <cellStyle name="Normal 2 3 10" xfId="4243"/>
    <cellStyle name="Normal 2 3 11" xfId="4244"/>
    <cellStyle name="Normal 2 3 12" xfId="4245"/>
    <cellStyle name="Normal 2 3 13" xfId="4246"/>
    <cellStyle name="Normal 2 3 14" xfId="4247"/>
    <cellStyle name="Normal 2 3 15" xfId="4248"/>
    <cellStyle name="Normal 2 3 16" xfId="4249"/>
    <cellStyle name="Normal 2 3 17" xfId="4250"/>
    <cellStyle name="Normal 2 3 18" xfId="4251"/>
    <cellStyle name="Normal 2 3 19" xfId="4252"/>
    <cellStyle name="Normal 2 3 2" xfId="4253"/>
    <cellStyle name="Normal 2 3 2 10" xfId="4254"/>
    <cellStyle name="Normal 2 3 2 11" xfId="4255"/>
    <cellStyle name="Normal 2 3 2 12" xfId="4256"/>
    <cellStyle name="Normal 2 3 2 13" xfId="4257"/>
    <cellStyle name="Normal 2 3 2 14" xfId="4258"/>
    <cellStyle name="Normal 2 3 2 15" xfId="4259"/>
    <cellStyle name="Normal 2 3 2 16" xfId="4260"/>
    <cellStyle name="Normal 2 3 2 17" xfId="4261"/>
    <cellStyle name="Normal 2 3 2 18" xfId="4262"/>
    <cellStyle name="Normal 2 3 2 19" xfId="4263"/>
    <cellStyle name="Normal 2 3 2 2" xfId="4264"/>
    <cellStyle name="Normal 2 3 2 2 10" xfId="4265"/>
    <cellStyle name="Normal 2 3 2 2 11" xfId="4266"/>
    <cellStyle name="Normal 2 3 2 2 12" xfId="4267"/>
    <cellStyle name="Normal 2 3 2 2 13" xfId="4268"/>
    <cellStyle name="Normal 2 3 2 2 14" xfId="4269"/>
    <cellStyle name="Normal 2 3 2 2 15" xfId="4270"/>
    <cellStyle name="Normal 2 3 2 2 15 2" xfId="4271"/>
    <cellStyle name="Normal 2 3 2 2 15 2 2" xfId="4272"/>
    <cellStyle name="Normal 2 3 2 2 15 2 2 2" xfId="4273"/>
    <cellStyle name="Normal 2 3 2 2 15 2 2 3" xfId="4274"/>
    <cellStyle name="Normal 2 3 2 2 15 2 2 4" xfId="4275"/>
    <cellStyle name="Normal 2 3 2 2 15 2 2 5" xfId="4276"/>
    <cellStyle name="Normal 2 3 2 2 15 2 2 6" xfId="4277"/>
    <cellStyle name="Normal 2 3 2 2 15 2 2 7" xfId="4278"/>
    <cellStyle name="Normal 2 3 2 2 15 2 2 8" xfId="4279"/>
    <cellStyle name="Normal 2 3 2 2 15 2 3" xfId="4280"/>
    <cellStyle name="Normal 2 3 2 2 15 2 4" xfId="4281"/>
    <cellStyle name="Normal 2 3 2 2 15 2 5" xfId="4282"/>
    <cellStyle name="Normal 2 3 2 2 15 2 6" xfId="4283"/>
    <cellStyle name="Normal 2 3 2 2 15 2 7" xfId="4284"/>
    <cellStyle name="Normal 2 3 2 2 15 2 8" xfId="4285"/>
    <cellStyle name="Normal 2 3 2 2 15 3" xfId="4286"/>
    <cellStyle name="Normal 2 3 2 2 15 4" xfId="4287"/>
    <cellStyle name="Normal 2 3 2 2 15 5" xfId="4288"/>
    <cellStyle name="Normal 2 3 2 2 15 6" xfId="4289"/>
    <cellStyle name="Normal 2 3 2 2 15 7" xfId="4290"/>
    <cellStyle name="Normal 2 3 2 2 15 8" xfId="4291"/>
    <cellStyle name="Normal 2 3 2 2 15 9" xfId="4292"/>
    <cellStyle name="Normal 2 3 2 2 16" xfId="4293"/>
    <cellStyle name="Normal 2 3 2 2 16 2" xfId="4294"/>
    <cellStyle name="Normal 2 3 2 2 16 3" xfId="4295"/>
    <cellStyle name="Normal 2 3 2 2 16 4" xfId="4296"/>
    <cellStyle name="Normal 2 3 2 2 16 5" xfId="4297"/>
    <cellStyle name="Normal 2 3 2 2 16 6" xfId="4298"/>
    <cellStyle name="Normal 2 3 2 2 16 7" xfId="4299"/>
    <cellStyle name="Normal 2 3 2 2 16 8" xfId="4300"/>
    <cellStyle name="Normal 2 3 2 2 17" xfId="4301"/>
    <cellStyle name="Normal 2 3 2 2 18" xfId="4302"/>
    <cellStyle name="Normal 2 3 2 2 19" xfId="4303"/>
    <cellStyle name="Normal 2 3 2 2 2" xfId="4304"/>
    <cellStyle name="Normal 2 3 2 2 2 10" xfId="4305"/>
    <cellStyle name="Normal 2 3 2 2 2 11" xfId="4306"/>
    <cellStyle name="Normal 2 3 2 2 2 12" xfId="4307"/>
    <cellStyle name="Normal 2 3 2 2 2 13" xfId="4308"/>
    <cellStyle name="Normal 2 3 2 2 2 14" xfId="4309"/>
    <cellStyle name="Normal 2 3 2 2 2 15" xfId="4310"/>
    <cellStyle name="Normal 2 3 2 2 2 15 2" xfId="4311"/>
    <cellStyle name="Normal 2 3 2 2 2 15 2 2" xfId="4312"/>
    <cellStyle name="Normal 2 3 2 2 2 15 2 2 2" xfId="4313"/>
    <cellStyle name="Normal 2 3 2 2 2 15 2 2 3" xfId="4314"/>
    <cellStyle name="Normal 2 3 2 2 2 15 2 2 4" xfId="4315"/>
    <cellStyle name="Normal 2 3 2 2 2 15 2 2 5" xfId="4316"/>
    <cellStyle name="Normal 2 3 2 2 2 15 2 2 6" xfId="4317"/>
    <cellStyle name="Normal 2 3 2 2 2 15 2 2 7" xfId="4318"/>
    <cellStyle name="Normal 2 3 2 2 2 15 2 2 8" xfId="4319"/>
    <cellStyle name="Normal 2 3 2 2 2 15 2 3" xfId="4320"/>
    <cellStyle name="Normal 2 3 2 2 2 15 2 4" xfId="4321"/>
    <cellStyle name="Normal 2 3 2 2 2 15 2 5" xfId="4322"/>
    <cellStyle name="Normal 2 3 2 2 2 15 2 6" xfId="4323"/>
    <cellStyle name="Normal 2 3 2 2 2 15 2 7" xfId="4324"/>
    <cellStyle name="Normal 2 3 2 2 2 15 2 8" xfId="4325"/>
    <cellStyle name="Normal 2 3 2 2 2 15 3" xfId="4326"/>
    <cellStyle name="Normal 2 3 2 2 2 15 4" xfId="4327"/>
    <cellStyle name="Normal 2 3 2 2 2 15 5" xfId="4328"/>
    <cellStyle name="Normal 2 3 2 2 2 15 6" xfId="4329"/>
    <cellStyle name="Normal 2 3 2 2 2 15 7" xfId="4330"/>
    <cellStyle name="Normal 2 3 2 2 2 15 8" xfId="4331"/>
    <cellStyle name="Normal 2 3 2 2 2 15 9" xfId="4332"/>
    <cellStyle name="Normal 2 3 2 2 2 16" xfId="4333"/>
    <cellStyle name="Normal 2 3 2 2 2 16 2" xfId="4334"/>
    <cellStyle name="Normal 2 3 2 2 2 16 3" xfId="4335"/>
    <cellStyle name="Normal 2 3 2 2 2 16 4" xfId="4336"/>
    <cellStyle name="Normal 2 3 2 2 2 16 5" xfId="4337"/>
    <cellStyle name="Normal 2 3 2 2 2 16 6" xfId="4338"/>
    <cellStyle name="Normal 2 3 2 2 2 16 7" xfId="4339"/>
    <cellStyle name="Normal 2 3 2 2 2 16 8" xfId="4340"/>
    <cellStyle name="Normal 2 3 2 2 2 17" xfId="4341"/>
    <cellStyle name="Normal 2 3 2 2 2 18" xfId="4342"/>
    <cellStyle name="Normal 2 3 2 2 2 19" xfId="4343"/>
    <cellStyle name="Normal 2 3 2 2 2 2" xfId="4344"/>
    <cellStyle name="Normal 2 3 2 2 2 2 10" xfId="4345"/>
    <cellStyle name="Normal 2 3 2 2 2 2 10 2" xfId="4346"/>
    <cellStyle name="Normal 2 3 2 2 2 2 10 2 2" xfId="4347"/>
    <cellStyle name="Normal 2 3 2 2 2 2 10 2 2 2" xfId="4348"/>
    <cellStyle name="Normal 2 3 2 2 2 2 10 2 2 3" xfId="4349"/>
    <cellStyle name="Normal 2 3 2 2 2 2 10 2 2 4" xfId="4350"/>
    <cellStyle name="Normal 2 3 2 2 2 2 10 2 2 5" xfId="4351"/>
    <cellStyle name="Normal 2 3 2 2 2 2 10 2 2 6" xfId="4352"/>
    <cellStyle name="Normal 2 3 2 2 2 2 10 2 2 7" xfId="4353"/>
    <cellStyle name="Normal 2 3 2 2 2 2 10 2 2 8" xfId="4354"/>
    <cellStyle name="Normal 2 3 2 2 2 2 10 2 3" xfId="4355"/>
    <cellStyle name="Normal 2 3 2 2 2 2 10 2 4" xfId="4356"/>
    <cellStyle name="Normal 2 3 2 2 2 2 10 2 5" xfId="4357"/>
    <cellStyle name="Normal 2 3 2 2 2 2 10 2 6" xfId="4358"/>
    <cellStyle name="Normal 2 3 2 2 2 2 10 2 7" xfId="4359"/>
    <cellStyle name="Normal 2 3 2 2 2 2 10 2 8" xfId="4360"/>
    <cellStyle name="Normal 2 3 2 2 2 2 10 3" xfId="4361"/>
    <cellStyle name="Normal 2 3 2 2 2 2 10 4" xfId="4362"/>
    <cellStyle name="Normal 2 3 2 2 2 2 10 5" xfId="4363"/>
    <cellStyle name="Normal 2 3 2 2 2 2 10 6" xfId="4364"/>
    <cellStyle name="Normal 2 3 2 2 2 2 10 7" xfId="4365"/>
    <cellStyle name="Normal 2 3 2 2 2 2 10 8" xfId="4366"/>
    <cellStyle name="Normal 2 3 2 2 2 2 10 9" xfId="4367"/>
    <cellStyle name="Normal 2 3 2 2 2 2 11" xfId="4368"/>
    <cellStyle name="Normal 2 3 2 2 2 2 11 2" xfId="4369"/>
    <cellStyle name="Normal 2 3 2 2 2 2 11 3" xfId="4370"/>
    <cellStyle name="Normal 2 3 2 2 2 2 11 4" xfId="4371"/>
    <cellStyle name="Normal 2 3 2 2 2 2 11 5" xfId="4372"/>
    <cellStyle name="Normal 2 3 2 2 2 2 11 6" xfId="4373"/>
    <cellStyle name="Normal 2 3 2 2 2 2 11 7" xfId="4374"/>
    <cellStyle name="Normal 2 3 2 2 2 2 11 8" xfId="4375"/>
    <cellStyle name="Normal 2 3 2 2 2 2 12" xfId="4376"/>
    <cellStyle name="Normal 2 3 2 2 2 2 13" xfId="4377"/>
    <cellStyle name="Normal 2 3 2 2 2 2 14" xfId="4378"/>
    <cellStyle name="Normal 2 3 2 2 2 2 15" xfId="4379"/>
    <cellStyle name="Normal 2 3 2 2 2 2 16" xfId="4380"/>
    <cellStyle name="Normal 2 3 2 2 2 2 17" xfId="4381"/>
    <cellStyle name="Normal 2 3 2 2 2 2 2" xfId="4382"/>
    <cellStyle name="Normal 2 3 2 2 2 2 2 10" xfId="4383"/>
    <cellStyle name="Normal 2 3 2 2 2 2 2 10 2" xfId="4384"/>
    <cellStyle name="Normal 2 3 2 2 2 2 2 10 2 2" xfId="4385"/>
    <cellStyle name="Normal 2 3 2 2 2 2 2 10 2 2 2" xfId="4386"/>
    <cellStyle name="Normal 2 3 2 2 2 2 2 10 2 2 3" xfId="4387"/>
    <cellStyle name="Normal 2 3 2 2 2 2 2 10 2 2 4" xfId="4388"/>
    <cellStyle name="Normal 2 3 2 2 2 2 2 10 2 2 5" xfId="4389"/>
    <cellStyle name="Normal 2 3 2 2 2 2 2 10 2 2 6" xfId="4390"/>
    <cellStyle name="Normal 2 3 2 2 2 2 2 10 2 2 7" xfId="4391"/>
    <cellStyle name="Normal 2 3 2 2 2 2 2 10 2 2 8" xfId="4392"/>
    <cellStyle name="Normal 2 3 2 2 2 2 2 10 2 3" xfId="4393"/>
    <cellStyle name="Normal 2 3 2 2 2 2 2 10 2 4" xfId="4394"/>
    <cellStyle name="Normal 2 3 2 2 2 2 2 10 2 5" xfId="4395"/>
    <cellStyle name="Normal 2 3 2 2 2 2 2 10 2 6" xfId="4396"/>
    <cellStyle name="Normal 2 3 2 2 2 2 2 10 2 7" xfId="4397"/>
    <cellStyle name="Normal 2 3 2 2 2 2 2 10 2 8" xfId="4398"/>
    <cellStyle name="Normal 2 3 2 2 2 2 2 10 3" xfId="4399"/>
    <cellStyle name="Normal 2 3 2 2 2 2 2 10 4" xfId="4400"/>
    <cellStyle name="Normal 2 3 2 2 2 2 2 10 5" xfId="4401"/>
    <cellStyle name="Normal 2 3 2 2 2 2 2 10 6" xfId="4402"/>
    <cellStyle name="Normal 2 3 2 2 2 2 2 10 7" xfId="4403"/>
    <cellStyle name="Normal 2 3 2 2 2 2 2 10 8" xfId="4404"/>
    <cellStyle name="Normal 2 3 2 2 2 2 2 10 9" xfId="4405"/>
    <cellStyle name="Normal 2 3 2 2 2 2 2 11" xfId="4406"/>
    <cellStyle name="Normal 2 3 2 2 2 2 2 11 2" xfId="4407"/>
    <cellStyle name="Normal 2 3 2 2 2 2 2 11 3" xfId="4408"/>
    <cellStyle name="Normal 2 3 2 2 2 2 2 11 4" xfId="4409"/>
    <cellStyle name="Normal 2 3 2 2 2 2 2 11 5" xfId="4410"/>
    <cellStyle name="Normal 2 3 2 2 2 2 2 11 6" xfId="4411"/>
    <cellStyle name="Normal 2 3 2 2 2 2 2 11 7" xfId="4412"/>
    <cellStyle name="Normal 2 3 2 2 2 2 2 11 8" xfId="4413"/>
    <cellStyle name="Normal 2 3 2 2 2 2 2 12" xfId="4414"/>
    <cellStyle name="Normal 2 3 2 2 2 2 2 13" xfId="4415"/>
    <cellStyle name="Normal 2 3 2 2 2 2 2 14" xfId="4416"/>
    <cellStyle name="Normal 2 3 2 2 2 2 2 15" xfId="4417"/>
    <cellStyle name="Normal 2 3 2 2 2 2 2 16" xfId="4418"/>
    <cellStyle name="Normal 2 3 2 2 2 2 2 17" xfId="4419"/>
    <cellStyle name="Normal 2 3 2 2 2 2 2 2" xfId="4420"/>
    <cellStyle name="Normal 2 3 2 2 2 2 2 2 10" xfId="4421"/>
    <cellStyle name="Normal 2 3 2 2 2 2 2 2 2" xfId="4422"/>
    <cellStyle name="Normal 2 3 2 2 2 2 2 2 2 2" xfId="4423"/>
    <cellStyle name="Normal 2 3 2 2 2 2 2 2 2 2 2" xfId="4424"/>
    <cellStyle name="Normal 2 3 2 2 2 2 2 2 2 2 2 2" xfId="4425"/>
    <cellStyle name="Normal 2 3 2 2 2 2 2 2 2 2 2 3" xfId="4426"/>
    <cellStyle name="Normal 2 3 2 2 2 2 2 2 2 2 2 4" xfId="4427"/>
    <cellStyle name="Normal 2 3 2 2 2 2 2 2 2 2 2 5" xfId="4428"/>
    <cellStyle name="Normal 2 3 2 2 2 2 2 2 2 2 2 6" xfId="4429"/>
    <cellStyle name="Normal 2 3 2 2 2 2 2 2 2 2 2 7" xfId="4430"/>
    <cellStyle name="Normal 2 3 2 2 2 2 2 2 2 2 2 8" xfId="4431"/>
    <cellStyle name="Normal 2 3 2 2 2 2 2 2 2 2 3" xfId="4432"/>
    <cellStyle name="Normal 2 3 2 2 2 2 2 2 2 2 4" xfId="4433"/>
    <cellStyle name="Normal 2 3 2 2 2 2 2 2 2 2 5" xfId="4434"/>
    <cellStyle name="Normal 2 3 2 2 2 2 2 2 2 2 6" xfId="4435"/>
    <cellStyle name="Normal 2 3 2 2 2 2 2 2 2 2 7" xfId="4436"/>
    <cellStyle name="Normal 2 3 2 2 2 2 2 2 2 2 8" xfId="4437"/>
    <cellStyle name="Normal 2 3 2 2 2 2 2 2 2 3" xfId="4438"/>
    <cellStyle name="Normal 2 3 2 2 2 2 2 2 2 4" xfId="4439"/>
    <cellStyle name="Normal 2 3 2 2 2 2 2 2 2 5" xfId="4440"/>
    <cellStyle name="Normal 2 3 2 2 2 2 2 2 2 6" xfId="4441"/>
    <cellStyle name="Normal 2 3 2 2 2 2 2 2 2 7" xfId="4442"/>
    <cellStyle name="Normal 2 3 2 2 2 2 2 2 2 8" xfId="4443"/>
    <cellStyle name="Normal 2 3 2 2 2 2 2 2 2 9" xfId="4444"/>
    <cellStyle name="Normal 2 3 2 2 2 2 2 2 3" xfId="4445"/>
    <cellStyle name="Normal 2 3 2 2 2 2 2 2 4" xfId="4446"/>
    <cellStyle name="Normal 2 3 2 2 2 2 2 2 4 2" xfId="4447"/>
    <cellStyle name="Normal 2 3 2 2 2 2 2 2 4 3" xfId="4448"/>
    <cellStyle name="Normal 2 3 2 2 2 2 2 2 4 4" xfId="4449"/>
    <cellStyle name="Normal 2 3 2 2 2 2 2 2 4 5" xfId="4450"/>
    <cellStyle name="Normal 2 3 2 2 2 2 2 2 4 6" xfId="4451"/>
    <cellStyle name="Normal 2 3 2 2 2 2 2 2 4 7" xfId="4452"/>
    <cellStyle name="Normal 2 3 2 2 2 2 2 2 4 8" xfId="4453"/>
    <cellStyle name="Normal 2 3 2 2 2 2 2 2 5" xfId="4454"/>
    <cellStyle name="Normal 2 3 2 2 2 2 2 2 6" xfId="4455"/>
    <cellStyle name="Normal 2 3 2 2 2 2 2 2 7" xfId="4456"/>
    <cellStyle name="Normal 2 3 2 2 2 2 2 2 8" xfId="4457"/>
    <cellStyle name="Normal 2 3 2 2 2 2 2 2 9" xfId="4458"/>
    <cellStyle name="Normal 2 3 2 2 2 2 2 3" xfId="4459"/>
    <cellStyle name="Normal 2 3 2 2 2 2 2 4" xfId="4460"/>
    <cellStyle name="Normal 2 3 2 2 2 2 2 5" xfId="4461"/>
    <cellStyle name="Normal 2 3 2 2 2 2 2 6" xfId="4462"/>
    <cellStyle name="Normal 2 3 2 2 2 2 2 7" xfId="4463"/>
    <cellStyle name="Normal 2 3 2 2 2 2 2 8" xfId="4464"/>
    <cellStyle name="Normal 2 3 2 2 2 2 2 9" xfId="4465"/>
    <cellStyle name="Normal 2 3 2 2 2 2 3" xfId="4466"/>
    <cellStyle name="Normal 2 3 2 2 2 2 3 10" xfId="4467"/>
    <cellStyle name="Normal 2 3 2 2 2 2 3 2" xfId="4468"/>
    <cellStyle name="Normal 2 3 2 2 2 2 3 2 2" xfId="4469"/>
    <cellStyle name="Normal 2 3 2 2 2 2 3 2 2 2" xfId="4470"/>
    <cellStyle name="Normal 2 3 2 2 2 2 3 2 2 2 2" xfId="4471"/>
    <cellStyle name="Normal 2 3 2 2 2 2 3 2 2 2 3" xfId="4472"/>
    <cellStyle name="Normal 2 3 2 2 2 2 3 2 2 2 4" xfId="4473"/>
    <cellStyle name="Normal 2 3 2 2 2 2 3 2 2 2 5" xfId="4474"/>
    <cellStyle name="Normal 2 3 2 2 2 2 3 2 2 2 6" xfId="4475"/>
    <cellStyle name="Normal 2 3 2 2 2 2 3 2 2 2 7" xfId="4476"/>
    <cellStyle name="Normal 2 3 2 2 2 2 3 2 2 2 8" xfId="4477"/>
    <cellStyle name="Normal 2 3 2 2 2 2 3 2 2 3" xfId="4478"/>
    <cellStyle name="Normal 2 3 2 2 2 2 3 2 2 4" xfId="4479"/>
    <cellStyle name="Normal 2 3 2 2 2 2 3 2 2 5" xfId="4480"/>
    <cellStyle name="Normal 2 3 2 2 2 2 3 2 2 6" xfId="4481"/>
    <cellStyle name="Normal 2 3 2 2 2 2 3 2 2 7" xfId="4482"/>
    <cellStyle name="Normal 2 3 2 2 2 2 3 2 2 8" xfId="4483"/>
    <cellStyle name="Normal 2 3 2 2 2 2 3 2 3" xfId="4484"/>
    <cellStyle name="Normal 2 3 2 2 2 2 3 2 4" xfId="4485"/>
    <cellStyle name="Normal 2 3 2 2 2 2 3 2 5" xfId="4486"/>
    <cellStyle name="Normal 2 3 2 2 2 2 3 2 6" xfId="4487"/>
    <cellStyle name="Normal 2 3 2 2 2 2 3 2 7" xfId="4488"/>
    <cellStyle name="Normal 2 3 2 2 2 2 3 2 8" xfId="4489"/>
    <cellStyle name="Normal 2 3 2 2 2 2 3 2 9" xfId="4490"/>
    <cellStyle name="Normal 2 3 2 2 2 2 3 3" xfId="4491"/>
    <cellStyle name="Normal 2 3 2 2 2 2 3 4" xfId="4492"/>
    <cellStyle name="Normal 2 3 2 2 2 2 3 4 2" xfId="4493"/>
    <cellStyle name="Normal 2 3 2 2 2 2 3 4 3" xfId="4494"/>
    <cellStyle name="Normal 2 3 2 2 2 2 3 4 4" xfId="4495"/>
    <cellStyle name="Normal 2 3 2 2 2 2 3 4 5" xfId="4496"/>
    <cellStyle name="Normal 2 3 2 2 2 2 3 4 6" xfId="4497"/>
    <cellStyle name="Normal 2 3 2 2 2 2 3 4 7" xfId="4498"/>
    <cellStyle name="Normal 2 3 2 2 2 2 3 4 8" xfId="4499"/>
    <cellStyle name="Normal 2 3 2 2 2 2 3 5" xfId="4500"/>
    <cellStyle name="Normal 2 3 2 2 2 2 3 6" xfId="4501"/>
    <cellStyle name="Normal 2 3 2 2 2 2 3 7" xfId="4502"/>
    <cellStyle name="Normal 2 3 2 2 2 2 3 8" xfId="4503"/>
    <cellStyle name="Normal 2 3 2 2 2 2 3 9" xfId="4504"/>
    <cellStyle name="Normal 2 3 2 2 2 2 4" xfId="4505"/>
    <cellStyle name="Normal 2 3 2 2 2 2 5" xfId="4506"/>
    <cellStyle name="Normal 2 3 2 2 2 2 6" xfId="4507"/>
    <cellStyle name="Normal 2 3 2 2 2 2 7" xfId="4508"/>
    <cellStyle name="Normal 2 3 2 2 2 2 8" xfId="4509"/>
    <cellStyle name="Normal 2 3 2 2 2 2 9" xfId="4510"/>
    <cellStyle name="Normal 2 3 2 2 2 20" xfId="4511"/>
    <cellStyle name="Normal 2 3 2 2 2 21" xfId="4512"/>
    <cellStyle name="Normal 2 3 2 2 2 22" xfId="4513"/>
    <cellStyle name="Normal 2 3 2 2 2 3" xfId="4514"/>
    <cellStyle name="Normal 2 3 2 2 2 4" xfId="4515"/>
    <cellStyle name="Normal 2 3 2 2 2 5" xfId="4516"/>
    <cellStyle name="Normal 2 3 2 2 2 6" xfId="4517"/>
    <cellStyle name="Normal 2 3 2 2 2 7" xfId="4518"/>
    <cellStyle name="Normal 2 3 2 2 2 7 10" xfId="4519"/>
    <cellStyle name="Normal 2 3 2 2 2 7 2" xfId="4520"/>
    <cellStyle name="Normal 2 3 2 2 2 7 2 2" xfId="4521"/>
    <cellStyle name="Normal 2 3 2 2 2 7 2 2 2" xfId="4522"/>
    <cellStyle name="Normal 2 3 2 2 2 7 2 2 2 2" xfId="4523"/>
    <cellStyle name="Normal 2 3 2 2 2 7 2 2 2 3" xfId="4524"/>
    <cellStyle name="Normal 2 3 2 2 2 7 2 2 2 4" xfId="4525"/>
    <cellStyle name="Normal 2 3 2 2 2 7 2 2 2 5" xfId="4526"/>
    <cellStyle name="Normal 2 3 2 2 2 7 2 2 2 6" xfId="4527"/>
    <cellStyle name="Normal 2 3 2 2 2 7 2 2 2 7" xfId="4528"/>
    <cellStyle name="Normal 2 3 2 2 2 7 2 2 2 8" xfId="4529"/>
    <cellStyle name="Normal 2 3 2 2 2 7 2 2 3" xfId="4530"/>
    <cellStyle name="Normal 2 3 2 2 2 7 2 2 4" xfId="4531"/>
    <cellStyle name="Normal 2 3 2 2 2 7 2 2 5" xfId="4532"/>
    <cellStyle name="Normal 2 3 2 2 2 7 2 2 6" xfId="4533"/>
    <cellStyle name="Normal 2 3 2 2 2 7 2 2 7" xfId="4534"/>
    <cellStyle name="Normal 2 3 2 2 2 7 2 2 8" xfId="4535"/>
    <cellStyle name="Normal 2 3 2 2 2 7 2 3" xfId="4536"/>
    <cellStyle name="Normal 2 3 2 2 2 7 2 4" xfId="4537"/>
    <cellStyle name="Normal 2 3 2 2 2 7 2 5" xfId="4538"/>
    <cellStyle name="Normal 2 3 2 2 2 7 2 6" xfId="4539"/>
    <cellStyle name="Normal 2 3 2 2 2 7 2 7" xfId="4540"/>
    <cellStyle name="Normal 2 3 2 2 2 7 2 8" xfId="4541"/>
    <cellStyle name="Normal 2 3 2 2 2 7 2 9" xfId="4542"/>
    <cellStyle name="Normal 2 3 2 2 2 7 3" xfId="4543"/>
    <cellStyle name="Normal 2 3 2 2 2 7 4" xfId="4544"/>
    <cellStyle name="Normal 2 3 2 2 2 7 4 2" xfId="4545"/>
    <cellStyle name="Normal 2 3 2 2 2 7 4 3" xfId="4546"/>
    <cellStyle name="Normal 2 3 2 2 2 7 4 4" xfId="4547"/>
    <cellStyle name="Normal 2 3 2 2 2 7 4 5" xfId="4548"/>
    <cellStyle name="Normal 2 3 2 2 2 7 4 6" xfId="4549"/>
    <cellStyle name="Normal 2 3 2 2 2 7 4 7" xfId="4550"/>
    <cellStyle name="Normal 2 3 2 2 2 7 4 8" xfId="4551"/>
    <cellStyle name="Normal 2 3 2 2 2 7 5" xfId="4552"/>
    <cellStyle name="Normal 2 3 2 2 2 7 6" xfId="4553"/>
    <cellStyle name="Normal 2 3 2 2 2 7 7" xfId="4554"/>
    <cellStyle name="Normal 2 3 2 2 2 7 8" xfId="4555"/>
    <cellStyle name="Normal 2 3 2 2 2 7 9" xfId="4556"/>
    <cellStyle name="Normal 2 3 2 2 2 8" xfId="4557"/>
    <cellStyle name="Normal 2 3 2 2 2 9" xfId="4558"/>
    <cellStyle name="Normal 2 3 2 2 20" xfId="4559"/>
    <cellStyle name="Normal 2 3 2 2 21" xfId="4560"/>
    <cellStyle name="Normal 2 3 2 2 22" xfId="4561"/>
    <cellStyle name="Normal 2 3 2 2 3" xfId="4562"/>
    <cellStyle name="Normal 2 3 2 2 3 10" xfId="4563"/>
    <cellStyle name="Normal 2 3 2 2 3 10 2" xfId="4564"/>
    <cellStyle name="Normal 2 3 2 2 3 10 2 2" xfId="4565"/>
    <cellStyle name="Normal 2 3 2 2 3 10 2 2 2" xfId="4566"/>
    <cellStyle name="Normal 2 3 2 2 3 10 2 2 3" xfId="4567"/>
    <cellStyle name="Normal 2 3 2 2 3 10 2 2 4" xfId="4568"/>
    <cellStyle name="Normal 2 3 2 2 3 10 2 2 5" xfId="4569"/>
    <cellStyle name="Normal 2 3 2 2 3 10 2 2 6" xfId="4570"/>
    <cellStyle name="Normal 2 3 2 2 3 10 2 2 7" xfId="4571"/>
    <cellStyle name="Normal 2 3 2 2 3 10 2 2 8" xfId="4572"/>
    <cellStyle name="Normal 2 3 2 2 3 10 2 3" xfId="4573"/>
    <cellStyle name="Normal 2 3 2 2 3 10 2 4" xfId="4574"/>
    <cellStyle name="Normal 2 3 2 2 3 10 2 5" xfId="4575"/>
    <cellStyle name="Normal 2 3 2 2 3 10 2 6" xfId="4576"/>
    <cellStyle name="Normal 2 3 2 2 3 10 2 7" xfId="4577"/>
    <cellStyle name="Normal 2 3 2 2 3 10 2 8" xfId="4578"/>
    <cellStyle name="Normal 2 3 2 2 3 10 3" xfId="4579"/>
    <cellStyle name="Normal 2 3 2 2 3 10 4" xfId="4580"/>
    <cellStyle name="Normal 2 3 2 2 3 10 5" xfId="4581"/>
    <cellStyle name="Normal 2 3 2 2 3 10 6" xfId="4582"/>
    <cellStyle name="Normal 2 3 2 2 3 10 7" xfId="4583"/>
    <cellStyle name="Normal 2 3 2 2 3 10 8" xfId="4584"/>
    <cellStyle name="Normal 2 3 2 2 3 10 9" xfId="4585"/>
    <cellStyle name="Normal 2 3 2 2 3 11" xfId="4586"/>
    <cellStyle name="Normal 2 3 2 2 3 11 2" xfId="4587"/>
    <cellStyle name="Normal 2 3 2 2 3 11 3" xfId="4588"/>
    <cellStyle name="Normal 2 3 2 2 3 11 4" xfId="4589"/>
    <cellStyle name="Normal 2 3 2 2 3 11 5" xfId="4590"/>
    <cellStyle name="Normal 2 3 2 2 3 11 6" xfId="4591"/>
    <cellStyle name="Normal 2 3 2 2 3 11 7" xfId="4592"/>
    <cellStyle name="Normal 2 3 2 2 3 11 8" xfId="4593"/>
    <cellStyle name="Normal 2 3 2 2 3 12" xfId="4594"/>
    <cellStyle name="Normal 2 3 2 2 3 13" xfId="4595"/>
    <cellStyle name="Normal 2 3 2 2 3 14" xfId="4596"/>
    <cellStyle name="Normal 2 3 2 2 3 15" xfId="4597"/>
    <cellStyle name="Normal 2 3 2 2 3 16" xfId="4598"/>
    <cellStyle name="Normal 2 3 2 2 3 17" xfId="4599"/>
    <cellStyle name="Normal 2 3 2 2 3 2" xfId="4600"/>
    <cellStyle name="Normal 2 3 2 2 3 2 10" xfId="4601"/>
    <cellStyle name="Normal 2 3 2 2 3 2 10 2" xfId="4602"/>
    <cellStyle name="Normal 2 3 2 2 3 2 10 2 2" xfId="4603"/>
    <cellStyle name="Normal 2 3 2 2 3 2 10 2 2 2" xfId="4604"/>
    <cellStyle name="Normal 2 3 2 2 3 2 10 2 2 3" xfId="4605"/>
    <cellStyle name="Normal 2 3 2 2 3 2 10 2 2 4" xfId="4606"/>
    <cellStyle name="Normal 2 3 2 2 3 2 10 2 2 5" xfId="4607"/>
    <cellStyle name="Normal 2 3 2 2 3 2 10 2 2 6" xfId="4608"/>
    <cellStyle name="Normal 2 3 2 2 3 2 10 2 2 7" xfId="4609"/>
    <cellStyle name="Normal 2 3 2 2 3 2 10 2 2 8" xfId="4610"/>
    <cellStyle name="Normal 2 3 2 2 3 2 10 2 3" xfId="4611"/>
    <cellStyle name="Normal 2 3 2 2 3 2 10 2 4" xfId="4612"/>
    <cellStyle name="Normal 2 3 2 2 3 2 10 2 5" xfId="4613"/>
    <cellStyle name="Normal 2 3 2 2 3 2 10 2 6" xfId="4614"/>
    <cellStyle name="Normal 2 3 2 2 3 2 10 2 7" xfId="4615"/>
    <cellStyle name="Normal 2 3 2 2 3 2 10 2 8" xfId="4616"/>
    <cellStyle name="Normal 2 3 2 2 3 2 10 3" xfId="4617"/>
    <cellStyle name="Normal 2 3 2 2 3 2 10 4" xfId="4618"/>
    <cellStyle name="Normal 2 3 2 2 3 2 10 5" xfId="4619"/>
    <cellStyle name="Normal 2 3 2 2 3 2 10 6" xfId="4620"/>
    <cellStyle name="Normal 2 3 2 2 3 2 10 7" xfId="4621"/>
    <cellStyle name="Normal 2 3 2 2 3 2 10 8" xfId="4622"/>
    <cellStyle name="Normal 2 3 2 2 3 2 10 9" xfId="4623"/>
    <cellStyle name="Normal 2 3 2 2 3 2 11" xfId="4624"/>
    <cellStyle name="Normal 2 3 2 2 3 2 11 2" xfId="4625"/>
    <cellStyle name="Normal 2 3 2 2 3 2 11 3" xfId="4626"/>
    <cellStyle name="Normal 2 3 2 2 3 2 11 4" xfId="4627"/>
    <cellStyle name="Normal 2 3 2 2 3 2 11 5" xfId="4628"/>
    <cellStyle name="Normal 2 3 2 2 3 2 11 6" xfId="4629"/>
    <cellStyle name="Normal 2 3 2 2 3 2 11 7" xfId="4630"/>
    <cellStyle name="Normal 2 3 2 2 3 2 11 8" xfId="4631"/>
    <cellStyle name="Normal 2 3 2 2 3 2 12" xfId="4632"/>
    <cellStyle name="Normal 2 3 2 2 3 2 13" xfId="4633"/>
    <cellStyle name="Normal 2 3 2 2 3 2 14" xfId="4634"/>
    <cellStyle name="Normal 2 3 2 2 3 2 15" xfId="4635"/>
    <cellStyle name="Normal 2 3 2 2 3 2 16" xfId="4636"/>
    <cellStyle name="Normal 2 3 2 2 3 2 17" xfId="4637"/>
    <cellStyle name="Normal 2 3 2 2 3 2 2" xfId="4638"/>
    <cellStyle name="Normal 2 3 2 2 3 2 2 10" xfId="4639"/>
    <cellStyle name="Normal 2 3 2 2 3 2 2 2" xfId="4640"/>
    <cellStyle name="Normal 2 3 2 2 3 2 2 2 2" xfId="4641"/>
    <cellStyle name="Normal 2 3 2 2 3 2 2 2 2 2" xfId="4642"/>
    <cellStyle name="Normal 2 3 2 2 3 2 2 2 2 2 2" xfId="4643"/>
    <cellStyle name="Normal 2 3 2 2 3 2 2 2 2 2 3" xfId="4644"/>
    <cellStyle name="Normal 2 3 2 2 3 2 2 2 2 2 4" xfId="4645"/>
    <cellStyle name="Normal 2 3 2 2 3 2 2 2 2 2 5" xfId="4646"/>
    <cellStyle name="Normal 2 3 2 2 3 2 2 2 2 2 6" xfId="4647"/>
    <cellStyle name="Normal 2 3 2 2 3 2 2 2 2 2 7" xfId="4648"/>
    <cellStyle name="Normal 2 3 2 2 3 2 2 2 2 2 8" xfId="4649"/>
    <cellStyle name="Normal 2 3 2 2 3 2 2 2 2 3" xfId="4650"/>
    <cellStyle name="Normal 2 3 2 2 3 2 2 2 2 4" xfId="4651"/>
    <cellStyle name="Normal 2 3 2 2 3 2 2 2 2 5" xfId="4652"/>
    <cellStyle name="Normal 2 3 2 2 3 2 2 2 2 6" xfId="4653"/>
    <cellStyle name="Normal 2 3 2 2 3 2 2 2 2 7" xfId="4654"/>
    <cellStyle name="Normal 2 3 2 2 3 2 2 2 2 8" xfId="4655"/>
    <cellStyle name="Normal 2 3 2 2 3 2 2 2 3" xfId="4656"/>
    <cellStyle name="Normal 2 3 2 2 3 2 2 2 4" xfId="4657"/>
    <cellStyle name="Normal 2 3 2 2 3 2 2 2 5" xfId="4658"/>
    <cellStyle name="Normal 2 3 2 2 3 2 2 2 6" xfId="4659"/>
    <cellStyle name="Normal 2 3 2 2 3 2 2 2 7" xfId="4660"/>
    <cellStyle name="Normal 2 3 2 2 3 2 2 2 8" xfId="4661"/>
    <cellStyle name="Normal 2 3 2 2 3 2 2 2 9" xfId="4662"/>
    <cellStyle name="Normal 2 3 2 2 3 2 2 3" xfId="4663"/>
    <cellStyle name="Normal 2 3 2 2 3 2 2 4" xfId="4664"/>
    <cellStyle name="Normal 2 3 2 2 3 2 2 4 2" xfId="4665"/>
    <cellStyle name="Normal 2 3 2 2 3 2 2 4 3" xfId="4666"/>
    <cellStyle name="Normal 2 3 2 2 3 2 2 4 4" xfId="4667"/>
    <cellStyle name="Normal 2 3 2 2 3 2 2 4 5" xfId="4668"/>
    <cellStyle name="Normal 2 3 2 2 3 2 2 4 6" xfId="4669"/>
    <cellStyle name="Normal 2 3 2 2 3 2 2 4 7" xfId="4670"/>
    <cellStyle name="Normal 2 3 2 2 3 2 2 4 8" xfId="4671"/>
    <cellStyle name="Normal 2 3 2 2 3 2 2 5" xfId="4672"/>
    <cellStyle name="Normal 2 3 2 2 3 2 2 6" xfId="4673"/>
    <cellStyle name="Normal 2 3 2 2 3 2 2 7" xfId="4674"/>
    <cellStyle name="Normal 2 3 2 2 3 2 2 8" xfId="4675"/>
    <cellStyle name="Normal 2 3 2 2 3 2 2 9" xfId="4676"/>
    <cellStyle name="Normal 2 3 2 2 3 2 3" xfId="4677"/>
    <cellStyle name="Normal 2 3 2 2 3 2 4" xfId="4678"/>
    <cellStyle name="Normal 2 3 2 2 3 2 5" xfId="4679"/>
    <cellStyle name="Normal 2 3 2 2 3 2 6" xfId="4680"/>
    <cellStyle name="Normal 2 3 2 2 3 2 7" xfId="4681"/>
    <cellStyle name="Normal 2 3 2 2 3 2 8" xfId="4682"/>
    <cellStyle name="Normal 2 3 2 2 3 2 9" xfId="4683"/>
    <cellStyle name="Normal 2 3 2 2 3 3" xfId="4684"/>
    <cellStyle name="Normal 2 3 2 2 3 3 10" xfId="4685"/>
    <cellStyle name="Normal 2 3 2 2 3 3 2" xfId="4686"/>
    <cellStyle name="Normal 2 3 2 2 3 3 2 2" xfId="4687"/>
    <cellStyle name="Normal 2 3 2 2 3 3 2 2 2" xfId="4688"/>
    <cellStyle name="Normal 2 3 2 2 3 3 2 2 2 2" xfId="4689"/>
    <cellStyle name="Normal 2 3 2 2 3 3 2 2 2 3" xfId="4690"/>
    <cellStyle name="Normal 2 3 2 2 3 3 2 2 2 4" xfId="4691"/>
    <cellStyle name="Normal 2 3 2 2 3 3 2 2 2 5" xfId="4692"/>
    <cellStyle name="Normal 2 3 2 2 3 3 2 2 2 6" xfId="4693"/>
    <cellStyle name="Normal 2 3 2 2 3 3 2 2 2 7" xfId="4694"/>
    <cellStyle name="Normal 2 3 2 2 3 3 2 2 2 8" xfId="4695"/>
    <cellStyle name="Normal 2 3 2 2 3 3 2 2 3" xfId="4696"/>
    <cellStyle name="Normal 2 3 2 2 3 3 2 2 4" xfId="4697"/>
    <cellStyle name="Normal 2 3 2 2 3 3 2 2 5" xfId="4698"/>
    <cellStyle name="Normal 2 3 2 2 3 3 2 2 6" xfId="4699"/>
    <cellStyle name="Normal 2 3 2 2 3 3 2 2 7" xfId="4700"/>
    <cellStyle name="Normal 2 3 2 2 3 3 2 2 8" xfId="4701"/>
    <cellStyle name="Normal 2 3 2 2 3 3 2 3" xfId="4702"/>
    <cellStyle name="Normal 2 3 2 2 3 3 2 4" xfId="4703"/>
    <cellStyle name="Normal 2 3 2 2 3 3 2 5" xfId="4704"/>
    <cellStyle name="Normal 2 3 2 2 3 3 2 6" xfId="4705"/>
    <cellStyle name="Normal 2 3 2 2 3 3 2 7" xfId="4706"/>
    <cellStyle name="Normal 2 3 2 2 3 3 2 8" xfId="4707"/>
    <cellStyle name="Normal 2 3 2 2 3 3 2 9" xfId="4708"/>
    <cellStyle name="Normal 2 3 2 2 3 3 3" xfId="4709"/>
    <cellStyle name="Normal 2 3 2 2 3 3 4" xfId="4710"/>
    <cellStyle name="Normal 2 3 2 2 3 3 4 2" xfId="4711"/>
    <cellStyle name="Normal 2 3 2 2 3 3 4 3" xfId="4712"/>
    <cellStyle name="Normal 2 3 2 2 3 3 4 4" xfId="4713"/>
    <cellStyle name="Normal 2 3 2 2 3 3 4 5" xfId="4714"/>
    <cellStyle name="Normal 2 3 2 2 3 3 4 6" xfId="4715"/>
    <cellStyle name="Normal 2 3 2 2 3 3 4 7" xfId="4716"/>
    <cellStyle name="Normal 2 3 2 2 3 3 4 8" xfId="4717"/>
    <cellStyle name="Normal 2 3 2 2 3 3 5" xfId="4718"/>
    <cellStyle name="Normal 2 3 2 2 3 3 6" xfId="4719"/>
    <cellStyle name="Normal 2 3 2 2 3 3 7" xfId="4720"/>
    <cellStyle name="Normal 2 3 2 2 3 3 8" xfId="4721"/>
    <cellStyle name="Normal 2 3 2 2 3 3 9" xfId="4722"/>
    <cellStyle name="Normal 2 3 2 2 3 4" xfId="4723"/>
    <cellStyle name="Normal 2 3 2 2 3 5" xfId="4724"/>
    <cellStyle name="Normal 2 3 2 2 3 6" xfId="4725"/>
    <cellStyle name="Normal 2 3 2 2 3 7" xfId="4726"/>
    <cellStyle name="Normal 2 3 2 2 3 8" xfId="4727"/>
    <cellStyle name="Normal 2 3 2 2 3 9" xfId="4728"/>
    <cellStyle name="Normal 2 3 2 2 4" xfId="4729"/>
    <cellStyle name="Normal 2 3 2 2 5" xfId="4730"/>
    <cellStyle name="Normal 2 3 2 2 6" xfId="4731"/>
    <cellStyle name="Normal 2 3 2 2 7" xfId="4732"/>
    <cellStyle name="Normal 2 3 2 2 7 10" xfId="4733"/>
    <cellStyle name="Normal 2 3 2 2 7 2" xfId="4734"/>
    <cellStyle name="Normal 2 3 2 2 7 2 2" xfId="4735"/>
    <cellStyle name="Normal 2 3 2 2 7 2 2 2" xfId="4736"/>
    <cellStyle name="Normal 2 3 2 2 7 2 2 2 2" xfId="4737"/>
    <cellStyle name="Normal 2 3 2 2 7 2 2 2 3" xfId="4738"/>
    <cellStyle name="Normal 2 3 2 2 7 2 2 2 4" xfId="4739"/>
    <cellStyle name="Normal 2 3 2 2 7 2 2 2 5" xfId="4740"/>
    <cellStyle name="Normal 2 3 2 2 7 2 2 2 6" xfId="4741"/>
    <cellStyle name="Normal 2 3 2 2 7 2 2 2 7" xfId="4742"/>
    <cellStyle name="Normal 2 3 2 2 7 2 2 2 8" xfId="4743"/>
    <cellStyle name="Normal 2 3 2 2 7 2 2 3" xfId="4744"/>
    <cellStyle name="Normal 2 3 2 2 7 2 2 4" xfId="4745"/>
    <cellStyle name="Normal 2 3 2 2 7 2 2 5" xfId="4746"/>
    <cellStyle name="Normal 2 3 2 2 7 2 2 6" xfId="4747"/>
    <cellStyle name="Normal 2 3 2 2 7 2 2 7" xfId="4748"/>
    <cellStyle name="Normal 2 3 2 2 7 2 2 8" xfId="4749"/>
    <cellStyle name="Normal 2 3 2 2 7 2 3" xfId="4750"/>
    <cellStyle name="Normal 2 3 2 2 7 2 4" xfId="4751"/>
    <cellStyle name="Normal 2 3 2 2 7 2 5" xfId="4752"/>
    <cellStyle name="Normal 2 3 2 2 7 2 6" xfId="4753"/>
    <cellStyle name="Normal 2 3 2 2 7 2 7" xfId="4754"/>
    <cellStyle name="Normal 2 3 2 2 7 2 8" xfId="4755"/>
    <cellStyle name="Normal 2 3 2 2 7 2 9" xfId="4756"/>
    <cellStyle name="Normal 2 3 2 2 7 3" xfId="4757"/>
    <cellStyle name="Normal 2 3 2 2 7 4" xfId="4758"/>
    <cellStyle name="Normal 2 3 2 2 7 4 2" xfId="4759"/>
    <cellStyle name="Normal 2 3 2 2 7 4 3" xfId="4760"/>
    <cellStyle name="Normal 2 3 2 2 7 4 4" xfId="4761"/>
    <cellStyle name="Normal 2 3 2 2 7 4 5" xfId="4762"/>
    <cellStyle name="Normal 2 3 2 2 7 4 6" xfId="4763"/>
    <cellStyle name="Normal 2 3 2 2 7 4 7" xfId="4764"/>
    <cellStyle name="Normal 2 3 2 2 7 4 8" xfId="4765"/>
    <cellStyle name="Normal 2 3 2 2 7 5" xfId="4766"/>
    <cellStyle name="Normal 2 3 2 2 7 6" xfId="4767"/>
    <cellStyle name="Normal 2 3 2 2 7 7" xfId="4768"/>
    <cellStyle name="Normal 2 3 2 2 7 8" xfId="4769"/>
    <cellStyle name="Normal 2 3 2 2 7 9" xfId="4770"/>
    <cellStyle name="Normal 2 3 2 2 8" xfId="4771"/>
    <cellStyle name="Normal 2 3 2 2 9" xfId="4772"/>
    <cellStyle name="Normal 2 3 2 20" xfId="4773"/>
    <cellStyle name="Normal 2 3 2 21" xfId="4774"/>
    <cellStyle name="Normal 2 3 2 22" xfId="4775"/>
    <cellStyle name="Normal 2 3 2 23" xfId="4776"/>
    <cellStyle name="Normal 2 3 2 23 10" xfId="4777"/>
    <cellStyle name="Normal 2 3 2 23 10 2" xfId="4778"/>
    <cellStyle name="Normal 2 3 2 23 10 2 2" xfId="4779"/>
    <cellStyle name="Normal 2 3 2 23 10 2 2 2" xfId="4780"/>
    <cellStyle name="Normal 2 3 2 23 10 2 2 3" xfId="4781"/>
    <cellStyle name="Normal 2 3 2 23 10 2 2 4" xfId="4782"/>
    <cellStyle name="Normal 2 3 2 23 10 2 2 5" xfId="4783"/>
    <cellStyle name="Normal 2 3 2 23 10 2 2 6" xfId="4784"/>
    <cellStyle name="Normal 2 3 2 23 10 2 2 7" xfId="4785"/>
    <cellStyle name="Normal 2 3 2 23 10 2 2 8" xfId="4786"/>
    <cellStyle name="Normal 2 3 2 23 10 2 3" xfId="4787"/>
    <cellStyle name="Normal 2 3 2 23 10 2 4" xfId="4788"/>
    <cellStyle name="Normal 2 3 2 23 10 2 5" xfId="4789"/>
    <cellStyle name="Normal 2 3 2 23 10 2 6" xfId="4790"/>
    <cellStyle name="Normal 2 3 2 23 10 2 7" xfId="4791"/>
    <cellStyle name="Normal 2 3 2 23 10 2 8" xfId="4792"/>
    <cellStyle name="Normal 2 3 2 23 10 3" xfId="4793"/>
    <cellStyle name="Normal 2 3 2 23 10 4" xfId="4794"/>
    <cellStyle name="Normal 2 3 2 23 10 5" xfId="4795"/>
    <cellStyle name="Normal 2 3 2 23 10 6" xfId="4796"/>
    <cellStyle name="Normal 2 3 2 23 10 7" xfId="4797"/>
    <cellStyle name="Normal 2 3 2 23 10 8" xfId="4798"/>
    <cellStyle name="Normal 2 3 2 23 10 9" xfId="4799"/>
    <cellStyle name="Normal 2 3 2 23 11" xfId="4800"/>
    <cellStyle name="Normal 2 3 2 23 11 2" xfId="4801"/>
    <cellStyle name="Normal 2 3 2 23 11 3" xfId="4802"/>
    <cellStyle name="Normal 2 3 2 23 11 4" xfId="4803"/>
    <cellStyle name="Normal 2 3 2 23 11 5" xfId="4804"/>
    <cellStyle name="Normal 2 3 2 23 11 6" xfId="4805"/>
    <cellStyle name="Normal 2 3 2 23 11 7" xfId="4806"/>
    <cellStyle name="Normal 2 3 2 23 11 8" xfId="4807"/>
    <cellStyle name="Normal 2 3 2 23 12" xfId="4808"/>
    <cellStyle name="Normal 2 3 2 23 13" xfId="4809"/>
    <cellStyle name="Normal 2 3 2 23 14" xfId="4810"/>
    <cellStyle name="Normal 2 3 2 23 15" xfId="4811"/>
    <cellStyle name="Normal 2 3 2 23 16" xfId="4812"/>
    <cellStyle name="Normal 2 3 2 23 17" xfId="4813"/>
    <cellStyle name="Normal 2 3 2 23 2" xfId="4814"/>
    <cellStyle name="Normal 2 3 2 23 2 10" xfId="4815"/>
    <cellStyle name="Normal 2 3 2 23 2 10 2" xfId="4816"/>
    <cellStyle name="Normal 2 3 2 23 2 10 2 2" xfId="4817"/>
    <cellStyle name="Normal 2 3 2 23 2 10 2 2 2" xfId="4818"/>
    <cellStyle name="Normal 2 3 2 23 2 10 2 2 3" xfId="4819"/>
    <cellStyle name="Normal 2 3 2 23 2 10 2 2 4" xfId="4820"/>
    <cellStyle name="Normal 2 3 2 23 2 10 2 2 5" xfId="4821"/>
    <cellStyle name="Normal 2 3 2 23 2 10 2 2 6" xfId="4822"/>
    <cellStyle name="Normal 2 3 2 23 2 10 2 2 7" xfId="4823"/>
    <cellStyle name="Normal 2 3 2 23 2 10 2 2 8" xfId="4824"/>
    <cellStyle name="Normal 2 3 2 23 2 10 2 3" xfId="4825"/>
    <cellStyle name="Normal 2 3 2 23 2 10 2 4" xfId="4826"/>
    <cellStyle name="Normal 2 3 2 23 2 10 2 5" xfId="4827"/>
    <cellStyle name="Normal 2 3 2 23 2 10 2 6" xfId="4828"/>
    <cellStyle name="Normal 2 3 2 23 2 10 2 7" xfId="4829"/>
    <cellStyle name="Normal 2 3 2 23 2 10 2 8" xfId="4830"/>
    <cellStyle name="Normal 2 3 2 23 2 10 3" xfId="4831"/>
    <cellStyle name="Normal 2 3 2 23 2 10 4" xfId="4832"/>
    <cellStyle name="Normal 2 3 2 23 2 10 5" xfId="4833"/>
    <cellStyle name="Normal 2 3 2 23 2 10 6" xfId="4834"/>
    <cellStyle name="Normal 2 3 2 23 2 10 7" xfId="4835"/>
    <cellStyle name="Normal 2 3 2 23 2 10 8" xfId="4836"/>
    <cellStyle name="Normal 2 3 2 23 2 10 9" xfId="4837"/>
    <cellStyle name="Normal 2 3 2 23 2 11" xfId="4838"/>
    <cellStyle name="Normal 2 3 2 23 2 11 2" xfId="4839"/>
    <cellStyle name="Normal 2 3 2 23 2 11 3" xfId="4840"/>
    <cellStyle name="Normal 2 3 2 23 2 11 4" xfId="4841"/>
    <cellStyle name="Normal 2 3 2 23 2 11 5" xfId="4842"/>
    <cellStyle name="Normal 2 3 2 23 2 11 6" xfId="4843"/>
    <cellStyle name="Normal 2 3 2 23 2 11 7" xfId="4844"/>
    <cellStyle name="Normal 2 3 2 23 2 11 8" xfId="4845"/>
    <cellStyle name="Normal 2 3 2 23 2 12" xfId="4846"/>
    <cellStyle name="Normal 2 3 2 23 2 13" xfId="4847"/>
    <cellStyle name="Normal 2 3 2 23 2 14" xfId="4848"/>
    <cellStyle name="Normal 2 3 2 23 2 15" xfId="4849"/>
    <cellStyle name="Normal 2 3 2 23 2 16" xfId="4850"/>
    <cellStyle name="Normal 2 3 2 23 2 17" xfId="4851"/>
    <cellStyle name="Normal 2 3 2 23 2 2" xfId="4852"/>
    <cellStyle name="Normal 2 3 2 23 2 2 10" xfId="4853"/>
    <cellStyle name="Normal 2 3 2 23 2 2 2" xfId="4854"/>
    <cellStyle name="Normal 2 3 2 23 2 2 2 2" xfId="4855"/>
    <cellStyle name="Normal 2 3 2 23 2 2 2 2 2" xfId="4856"/>
    <cellStyle name="Normal 2 3 2 23 2 2 2 2 2 2" xfId="4857"/>
    <cellStyle name="Normal 2 3 2 23 2 2 2 2 2 3" xfId="4858"/>
    <cellStyle name="Normal 2 3 2 23 2 2 2 2 2 4" xfId="4859"/>
    <cellStyle name="Normal 2 3 2 23 2 2 2 2 2 5" xfId="4860"/>
    <cellStyle name="Normal 2 3 2 23 2 2 2 2 2 6" xfId="4861"/>
    <cellStyle name="Normal 2 3 2 23 2 2 2 2 2 7" xfId="4862"/>
    <cellStyle name="Normal 2 3 2 23 2 2 2 2 2 8" xfId="4863"/>
    <cellStyle name="Normal 2 3 2 23 2 2 2 2 3" xfId="4864"/>
    <cellStyle name="Normal 2 3 2 23 2 2 2 2 4" xfId="4865"/>
    <cellStyle name="Normal 2 3 2 23 2 2 2 2 5" xfId="4866"/>
    <cellStyle name="Normal 2 3 2 23 2 2 2 2 6" xfId="4867"/>
    <cellStyle name="Normal 2 3 2 23 2 2 2 2 7" xfId="4868"/>
    <cellStyle name="Normal 2 3 2 23 2 2 2 2 8" xfId="4869"/>
    <cellStyle name="Normal 2 3 2 23 2 2 2 3" xfId="4870"/>
    <cellStyle name="Normal 2 3 2 23 2 2 2 4" xfId="4871"/>
    <cellStyle name="Normal 2 3 2 23 2 2 2 5" xfId="4872"/>
    <cellStyle name="Normal 2 3 2 23 2 2 2 6" xfId="4873"/>
    <cellStyle name="Normal 2 3 2 23 2 2 2 7" xfId="4874"/>
    <cellStyle name="Normal 2 3 2 23 2 2 2 8" xfId="4875"/>
    <cellStyle name="Normal 2 3 2 23 2 2 2 9" xfId="4876"/>
    <cellStyle name="Normal 2 3 2 23 2 2 3" xfId="4877"/>
    <cellStyle name="Normal 2 3 2 23 2 2 4" xfId="4878"/>
    <cellStyle name="Normal 2 3 2 23 2 2 4 2" xfId="4879"/>
    <cellStyle name="Normal 2 3 2 23 2 2 4 3" xfId="4880"/>
    <cellStyle name="Normal 2 3 2 23 2 2 4 4" xfId="4881"/>
    <cellStyle name="Normal 2 3 2 23 2 2 4 5" xfId="4882"/>
    <cellStyle name="Normal 2 3 2 23 2 2 4 6" xfId="4883"/>
    <cellStyle name="Normal 2 3 2 23 2 2 4 7" xfId="4884"/>
    <cellStyle name="Normal 2 3 2 23 2 2 4 8" xfId="4885"/>
    <cellStyle name="Normal 2 3 2 23 2 2 5" xfId="4886"/>
    <cellStyle name="Normal 2 3 2 23 2 2 6" xfId="4887"/>
    <cellStyle name="Normal 2 3 2 23 2 2 7" xfId="4888"/>
    <cellStyle name="Normal 2 3 2 23 2 2 8" xfId="4889"/>
    <cellStyle name="Normal 2 3 2 23 2 2 9" xfId="4890"/>
    <cellStyle name="Normal 2 3 2 23 2 3" xfId="4891"/>
    <cellStyle name="Normal 2 3 2 23 2 4" xfId="4892"/>
    <cellStyle name="Normal 2 3 2 23 2 5" xfId="4893"/>
    <cellStyle name="Normal 2 3 2 23 2 6" xfId="4894"/>
    <cellStyle name="Normal 2 3 2 23 2 7" xfId="4895"/>
    <cellStyle name="Normal 2 3 2 23 2 8" xfId="4896"/>
    <cellStyle name="Normal 2 3 2 23 2 9" xfId="4897"/>
    <cellStyle name="Normal 2 3 2 23 3" xfId="4898"/>
    <cellStyle name="Normal 2 3 2 23 3 10" xfId="4899"/>
    <cellStyle name="Normal 2 3 2 23 3 2" xfId="4900"/>
    <cellStyle name="Normal 2 3 2 23 3 2 2" xfId="4901"/>
    <cellStyle name="Normal 2 3 2 23 3 2 2 2" xfId="4902"/>
    <cellStyle name="Normal 2 3 2 23 3 2 2 2 2" xfId="4903"/>
    <cellStyle name="Normal 2 3 2 23 3 2 2 2 3" xfId="4904"/>
    <cellStyle name="Normal 2 3 2 23 3 2 2 2 4" xfId="4905"/>
    <cellStyle name="Normal 2 3 2 23 3 2 2 2 5" xfId="4906"/>
    <cellStyle name="Normal 2 3 2 23 3 2 2 2 6" xfId="4907"/>
    <cellStyle name="Normal 2 3 2 23 3 2 2 2 7" xfId="4908"/>
    <cellStyle name="Normal 2 3 2 23 3 2 2 2 8" xfId="4909"/>
    <cellStyle name="Normal 2 3 2 23 3 2 2 3" xfId="4910"/>
    <cellStyle name="Normal 2 3 2 23 3 2 2 4" xfId="4911"/>
    <cellStyle name="Normal 2 3 2 23 3 2 2 5" xfId="4912"/>
    <cellStyle name="Normal 2 3 2 23 3 2 2 6" xfId="4913"/>
    <cellStyle name="Normal 2 3 2 23 3 2 2 7" xfId="4914"/>
    <cellStyle name="Normal 2 3 2 23 3 2 2 8" xfId="4915"/>
    <cellStyle name="Normal 2 3 2 23 3 2 3" xfId="4916"/>
    <cellStyle name="Normal 2 3 2 23 3 2 4" xfId="4917"/>
    <cellStyle name="Normal 2 3 2 23 3 2 5" xfId="4918"/>
    <cellStyle name="Normal 2 3 2 23 3 2 6" xfId="4919"/>
    <cellStyle name="Normal 2 3 2 23 3 2 7" xfId="4920"/>
    <cellStyle name="Normal 2 3 2 23 3 2 8" xfId="4921"/>
    <cellStyle name="Normal 2 3 2 23 3 2 9" xfId="4922"/>
    <cellStyle name="Normal 2 3 2 23 3 3" xfId="4923"/>
    <cellStyle name="Normal 2 3 2 23 3 4" xfId="4924"/>
    <cellStyle name="Normal 2 3 2 23 3 4 2" xfId="4925"/>
    <cellStyle name="Normal 2 3 2 23 3 4 3" xfId="4926"/>
    <cellStyle name="Normal 2 3 2 23 3 4 4" xfId="4927"/>
    <cellStyle name="Normal 2 3 2 23 3 4 5" xfId="4928"/>
    <cellStyle name="Normal 2 3 2 23 3 4 6" xfId="4929"/>
    <cellStyle name="Normal 2 3 2 23 3 4 7" xfId="4930"/>
    <cellStyle name="Normal 2 3 2 23 3 4 8" xfId="4931"/>
    <cellStyle name="Normal 2 3 2 23 3 5" xfId="4932"/>
    <cellStyle name="Normal 2 3 2 23 3 6" xfId="4933"/>
    <cellStyle name="Normal 2 3 2 23 3 7" xfId="4934"/>
    <cellStyle name="Normal 2 3 2 23 3 8" xfId="4935"/>
    <cellStyle name="Normal 2 3 2 23 3 9" xfId="4936"/>
    <cellStyle name="Normal 2 3 2 23 4" xfId="4937"/>
    <cellStyle name="Normal 2 3 2 23 5" xfId="4938"/>
    <cellStyle name="Normal 2 3 2 23 6" xfId="4939"/>
    <cellStyle name="Normal 2 3 2 23 7" xfId="4940"/>
    <cellStyle name="Normal 2 3 2 23 8" xfId="4941"/>
    <cellStyle name="Normal 2 3 2 23 9" xfId="4942"/>
    <cellStyle name="Normal 2 3 2 24" xfId="4943"/>
    <cellStyle name="Normal 2 3 2 25" xfId="4944"/>
    <cellStyle name="Normal 2 3 2 26" xfId="4945"/>
    <cellStyle name="Normal 2 3 2 27" xfId="4946"/>
    <cellStyle name="Normal 2 3 2 28" xfId="4947"/>
    <cellStyle name="Normal 2 3 2 28 10" xfId="4948"/>
    <cellStyle name="Normal 2 3 2 28 2" xfId="4949"/>
    <cellStyle name="Normal 2 3 2 28 2 2" xfId="4950"/>
    <cellStyle name="Normal 2 3 2 28 2 2 2" xfId="4951"/>
    <cellStyle name="Normal 2 3 2 28 2 2 2 2" xfId="4952"/>
    <cellStyle name="Normal 2 3 2 28 2 2 2 3" xfId="4953"/>
    <cellStyle name="Normal 2 3 2 28 2 2 2 4" xfId="4954"/>
    <cellStyle name="Normal 2 3 2 28 2 2 2 5" xfId="4955"/>
    <cellStyle name="Normal 2 3 2 28 2 2 2 6" xfId="4956"/>
    <cellStyle name="Normal 2 3 2 28 2 2 2 7" xfId="4957"/>
    <cellStyle name="Normal 2 3 2 28 2 2 2 8" xfId="4958"/>
    <cellStyle name="Normal 2 3 2 28 2 2 3" xfId="4959"/>
    <cellStyle name="Normal 2 3 2 28 2 2 4" xfId="4960"/>
    <cellStyle name="Normal 2 3 2 28 2 2 5" xfId="4961"/>
    <cellStyle name="Normal 2 3 2 28 2 2 6" xfId="4962"/>
    <cellStyle name="Normal 2 3 2 28 2 2 7" xfId="4963"/>
    <cellStyle name="Normal 2 3 2 28 2 2 8" xfId="4964"/>
    <cellStyle name="Normal 2 3 2 28 2 3" xfId="4965"/>
    <cellStyle name="Normal 2 3 2 28 2 4" xfId="4966"/>
    <cellStyle name="Normal 2 3 2 28 2 5" xfId="4967"/>
    <cellStyle name="Normal 2 3 2 28 2 6" xfId="4968"/>
    <cellStyle name="Normal 2 3 2 28 2 7" xfId="4969"/>
    <cellStyle name="Normal 2 3 2 28 2 8" xfId="4970"/>
    <cellStyle name="Normal 2 3 2 28 2 9" xfId="4971"/>
    <cellStyle name="Normal 2 3 2 28 3" xfId="4972"/>
    <cellStyle name="Normal 2 3 2 28 4" xfId="4973"/>
    <cellStyle name="Normal 2 3 2 28 4 2" xfId="4974"/>
    <cellStyle name="Normal 2 3 2 28 4 3" xfId="4975"/>
    <cellStyle name="Normal 2 3 2 28 4 4" xfId="4976"/>
    <cellStyle name="Normal 2 3 2 28 4 5" xfId="4977"/>
    <cellStyle name="Normal 2 3 2 28 4 6" xfId="4978"/>
    <cellStyle name="Normal 2 3 2 28 4 7" xfId="4979"/>
    <cellStyle name="Normal 2 3 2 28 4 8" xfId="4980"/>
    <cellStyle name="Normal 2 3 2 28 5" xfId="4981"/>
    <cellStyle name="Normal 2 3 2 28 6" xfId="4982"/>
    <cellStyle name="Normal 2 3 2 28 7" xfId="4983"/>
    <cellStyle name="Normal 2 3 2 28 8" xfId="4984"/>
    <cellStyle name="Normal 2 3 2 28 9" xfId="4985"/>
    <cellStyle name="Normal 2 3 2 29" xfId="4986"/>
    <cellStyle name="Normal 2 3 2 3" xfId="4987"/>
    <cellStyle name="Normal 2 3 2 30" xfId="4988"/>
    <cellStyle name="Normal 2 3 2 31" xfId="4989"/>
    <cellStyle name="Normal 2 3 2 32" xfId="4990"/>
    <cellStyle name="Normal 2 3 2 33" xfId="4991"/>
    <cellStyle name="Normal 2 3 2 34" xfId="4992"/>
    <cellStyle name="Normal 2 3 2 35" xfId="4993"/>
    <cellStyle name="Normal 2 3 2 36" xfId="4994"/>
    <cellStyle name="Normal 2 3 2 36 2" xfId="4995"/>
    <cellStyle name="Normal 2 3 2 36 2 2" xfId="4996"/>
    <cellStyle name="Normal 2 3 2 36 2 2 2" xfId="4997"/>
    <cellStyle name="Normal 2 3 2 36 2 2 3" xfId="4998"/>
    <cellStyle name="Normal 2 3 2 36 2 2 4" xfId="4999"/>
    <cellStyle name="Normal 2 3 2 36 2 2 5" xfId="5000"/>
    <cellStyle name="Normal 2 3 2 36 2 2 6" xfId="5001"/>
    <cellStyle name="Normal 2 3 2 36 2 2 7" xfId="5002"/>
    <cellStyle name="Normal 2 3 2 36 2 2 8" xfId="5003"/>
    <cellStyle name="Normal 2 3 2 36 2 3" xfId="5004"/>
    <cellStyle name="Normal 2 3 2 36 2 4" xfId="5005"/>
    <cellStyle name="Normal 2 3 2 36 2 5" xfId="5006"/>
    <cellStyle name="Normal 2 3 2 36 2 6" xfId="5007"/>
    <cellStyle name="Normal 2 3 2 36 2 7" xfId="5008"/>
    <cellStyle name="Normal 2 3 2 36 2 8" xfId="5009"/>
    <cellStyle name="Normal 2 3 2 36 3" xfId="5010"/>
    <cellStyle name="Normal 2 3 2 36 4" xfId="5011"/>
    <cellStyle name="Normal 2 3 2 36 5" xfId="5012"/>
    <cellStyle name="Normal 2 3 2 36 6" xfId="5013"/>
    <cellStyle name="Normal 2 3 2 36 7" xfId="5014"/>
    <cellStyle name="Normal 2 3 2 36 8" xfId="5015"/>
    <cellStyle name="Normal 2 3 2 36 9" xfId="5016"/>
    <cellStyle name="Normal 2 3 2 37" xfId="5017"/>
    <cellStyle name="Normal 2 3 2 37 2" xfId="5018"/>
    <cellStyle name="Normal 2 3 2 37 3" xfId="5019"/>
    <cellStyle name="Normal 2 3 2 37 4" xfId="5020"/>
    <cellStyle name="Normal 2 3 2 37 5" xfId="5021"/>
    <cellStyle name="Normal 2 3 2 37 6" xfId="5022"/>
    <cellStyle name="Normal 2 3 2 37 7" xfId="5023"/>
    <cellStyle name="Normal 2 3 2 37 8" xfId="5024"/>
    <cellStyle name="Normal 2 3 2 38" xfId="5025"/>
    <cellStyle name="Normal 2 3 2 39" xfId="5026"/>
    <cellStyle name="Normal 2 3 2 4" xfId="5027"/>
    <cellStyle name="Normal 2 3 2 40" xfId="5028"/>
    <cellStyle name="Normal 2 3 2 41" xfId="5029"/>
    <cellStyle name="Normal 2 3 2 42" xfId="5030"/>
    <cellStyle name="Normal 2 3 2 43" xfId="5031"/>
    <cellStyle name="Normal 2 3 2 5" xfId="5032"/>
    <cellStyle name="Normal 2 3 2 6" xfId="5033"/>
    <cellStyle name="Normal 2 3 2 7" xfId="5034"/>
    <cellStyle name="Normal 2 3 2 8" xfId="5035"/>
    <cellStyle name="Normal 2 3 2 9" xfId="5036"/>
    <cellStyle name="Normal 2 3 20" xfId="5037"/>
    <cellStyle name="Normal 2 3 21" xfId="5038"/>
    <cellStyle name="Normal 2 3 22" xfId="5039"/>
    <cellStyle name="Normal 2 3 23" xfId="5040"/>
    <cellStyle name="Normal 2 3 23 10" xfId="5041"/>
    <cellStyle name="Normal 2 3 23 10 2" xfId="5042"/>
    <cellStyle name="Normal 2 3 23 10 2 2" xfId="5043"/>
    <cellStyle name="Normal 2 3 23 10 2 2 2" xfId="5044"/>
    <cellStyle name="Normal 2 3 23 10 2 2 3" xfId="5045"/>
    <cellStyle name="Normal 2 3 23 10 2 2 4" xfId="5046"/>
    <cellStyle name="Normal 2 3 23 10 2 2 5" xfId="5047"/>
    <cellStyle name="Normal 2 3 23 10 2 2 6" xfId="5048"/>
    <cellStyle name="Normal 2 3 23 10 2 2 7" xfId="5049"/>
    <cellStyle name="Normal 2 3 23 10 2 2 8" xfId="5050"/>
    <cellStyle name="Normal 2 3 23 10 2 3" xfId="5051"/>
    <cellStyle name="Normal 2 3 23 10 2 4" xfId="5052"/>
    <cellStyle name="Normal 2 3 23 10 2 5" xfId="5053"/>
    <cellStyle name="Normal 2 3 23 10 2 6" xfId="5054"/>
    <cellStyle name="Normal 2 3 23 10 2 7" xfId="5055"/>
    <cellStyle name="Normal 2 3 23 10 2 8" xfId="5056"/>
    <cellStyle name="Normal 2 3 23 10 3" xfId="5057"/>
    <cellStyle name="Normal 2 3 23 10 4" xfId="5058"/>
    <cellStyle name="Normal 2 3 23 10 5" xfId="5059"/>
    <cellStyle name="Normal 2 3 23 10 6" xfId="5060"/>
    <cellStyle name="Normal 2 3 23 10 7" xfId="5061"/>
    <cellStyle name="Normal 2 3 23 10 8" xfId="5062"/>
    <cellStyle name="Normal 2 3 23 10 9" xfId="5063"/>
    <cellStyle name="Normal 2 3 23 11" xfId="5064"/>
    <cellStyle name="Normal 2 3 23 11 2" xfId="5065"/>
    <cellStyle name="Normal 2 3 23 11 3" xfId="5066"/>
    <cellStyle name="Normal 2 3 23 11 4" xfId="5067"/>
    <cellStyle name="Normal 2 3 23 11 5" xfId="5068"/>
    <cellStyle name="Normal 2 3 23 11 6" xfId="5069"/>
    <cellStyle name="Normal 2 3 23 11 7" xfId="5070"/>
    <cellStyle name="Normal 2 3 23 11 8" xfId="5071"/>
    <cellStyle name="Normal 2 3 23 12" xfId="5072"/>
    <cellStyle name="Normal 2 3 23 13" xfId="5073"/>
    <cellStyle name="Normal 2 3 23 14" xfId="5074"/>
    <cellStyle name="Normal 2 3 23 15" xfId="5075"/>
    <cellStyle name="Normal 2 3 23 16" xfId="5076"/>
    <cellStyle name="Normal 2 3 23 17" xfId="5077"/>
    <cellStyle name="Normal 2 3 23 2" xfId="5078"/>
    <cellStyle name="Normal 2 3 23 2 10" xfId="5079"/>
    <cellStyle name="Normal 2 3 23 2 10 2" xfId="5080"/>
    <cellStyle name="Normal 2 3 23 2 10 2 2" xfId="5081"/>
    <cellStyle name="Normal 2 3 23 2 10 2 2 2" xfId="5082"/>
    <cellStyle name="Normal 2 3 23 2 10 2 2 3" xfId="5083"/>
    <cellStyle name="Normal 2 3 23 2 10 2 2 4" xfId="5084"/>
    <cellStyle name="Normal 2 3 23 2 10 2 2 5" xfId="5085"/>
    <cellStyle name="Normal 2 3 23 2 10 2 2 6" xfId="5086"/>
    <cellStyle name="Normal 2 3 23 2 10 2 2 7" xfId="5087"/>
    <cellStyle name="Normal 2 3 23 2 10 2 2 8" xfId="5088"/>
    <cellStyle name="Normal 2 3 23 2 10 2 3" xfId="5089"/>
    <cellStyle name="Normal 2 3 23 2 10 2 4" xfId="5090"/>
    <cellStyle name="Normal 2 3 23 2 10 2 5" xfId="5091"/>
    <cellStyle name="Normal 2 3 23 2 10 2 6" xfId="5092"/>
    <cellStyle name="Normal 2 3 23 2 10 2 7" xfId="5093"/>
    <cellStyle name="Normal 2 3 23 2 10 2 8" xfId="5094"/>
    <cellStyle name="Normal 2 3 23 2 10 3" xfId="5095"/>
    <cellStyle name="Normal 2 3 23 2 10 4" xfId="5096"/>
    <cellStyle name="Normal 2 3 23 2 10 5" xfId="5097"/>
    <cellStyle name="Normal 2 3 23 2 10 6" xfId="5098"/>
    <cellStyle name="Normal 2 3 23 2 10 7" xfId="5099"/>
    <cellStyle name="Normal 2 3 23 2 10 8" xfId="5100"/>
    <cellStyle name="Normal 2 3 23 2 10 9" xfId="5101"/>
    <cellStyle name="Normal 2 3 23 2 11" xfId="5102"/>
    <cellStyle name="Normal 2 3 23 2 11 2" xfId="5103"/>
    <cellStyle name="Normal 2 3 23 2 11 3" xfId="5104"/>
    <cellStyle name="Normal 2 3 23 2 11 4" xfId="5105"/>
    <cellStyle name="Normal 2 3 23 2 11 5" xfId="5106"/>
    <cellStyle name="Normal 2 3 23 2 11 6" xfId="5107"/>
    <cellStyle name="Normal 2 3 23 2 11 7" xfId="5108"/>
    <cellStyle name="Normal 2 3 23 2 11 8" xfId="5109"/>
    <cellStyle name="Normal 2 3 23 2 12" xfId="5110"/>
    <cellStyle name="Normal 2 3 23 2 13" xfId="5111"/>
    <cellStyle name="Normal 2 3 23 2 14" xfId="5112"/>
    <cellStyle name="Normal 2 3 23 2 15" xfId="5113"/>
    <cellStyle name="Normal 2 3 23 2 16" xfId="5114"/>
    <cellStyle name="Normal 2 3 23 2 17" xfId="5115"/>
    <cellStyle name="Normal 2 3 23 2 2" xfId="5116"/>
    <cellStyle name="Normal 2 3 23 2 2 10" xfId="5117"/>
    <cellStyle name="Normal 2 3 23 2 2 2" xfId="5118"/>
    <cellStyle name="Normal 2 3 23 2 2 2 2" xfId="5119"/>
    <cellStyle name="Normal 2 3 23 2 2 2 2 2" xfId="5120"/>
    <cellStyle name="Normal 2 3 23 2 2 2 2 2 2" xfId="5121"/>
    <cellStyle name="Normal 2 3 23 2 2 2 2 2 3" xfId="5122"/>
    <cellStyle name="Normal 2 3 23 2 2 2 2 2 4" xfId="5123"/>
    <cellStyle name="Normal 2 3 23 2 2 2 2 2 5" xfId="5124"/>
    <cellStyle name="Normal 2 3 23 2 2 2 2 2 6" xfId="5125"/>
    <cellStyle name="Normal 2 3 23 2 2 2 2 2 7" xfId="5126"/>
    <cellStyle name="Normal 2 3 23 2 2 2 2 2 8" xfId="5127"/>
    <cellStyle name="Normal 2 3 23 2 2 2 2 3" xfId="5128"/>
    <cellStyle name="Normal 2 3 23 2 2 2 2 4" xfId="5129"/>
    <cellStyle name="Normal 2 3 23 2 2 2 2 5" xfId="5130"/>
    <cellStyle name="Normal 2 3 23 2 2 2 2 6" xfId="5131"/>
    <cellStyle name="Normal 2 3 23 2 2 2 2 7" xfId="5132"/>
    <cellStyle name="Normal 2 3 23 2 2 2 2 8" xfId="5133"/>
    <cellStyle name="Normal 2 3 23 2 2 2 3" xfId="5134"/>
    <cellStyle name="Normal 2 3 23 2 2 2 4" xfId="5135"/>
    <cellStyle name="Normal 2 3 23 2 2 2 5" xfId="5136"/>
    <cellStyle name="Normal 2 3 23 2 2 2 6" xfId="5137"/>
    <cellStyle name="Normal 2 3 23 2 2 2 7" xfId="5138"/>
    <cellStyle name="Normal 2 3 23 2 2 2 8" xfId="5139"/>
    <cellStyle name="Normal 2 3 23 2 2 2 9" xfId="5140"/>
    <cellStyle name="Normal 2 3 23 2 2 3" xfId="5141"/>
    <cellStyle name="Normal 2 3 23 2 2 4" xfId="5142"/>
    <cellStyle name="Normal 2 3 23 2 2 4 2" xfId="5143"/>
    <cellStyle name="Normal 2 3 23 2 2 4 3" xfId="5144"/>
    <cellStyle name="Normal 2 3 23 2 2 4 4" xfId="5145"/>
    <cellStyle name="Normal 2 3 23 2 2 4 5" xfId="5146"/>
    <cellStyle name="Normal 2 3 23 2 2 4 6" xfId="5147"/>
    <cellStyle name="Normal 2 3 23 2 2 4 7" xfId="5148"/>
    <cellStyle name="Normal 2 3 23 2 2 4 8" xfId="5149"/>
    <cellStyle name="Normal 2 3 23 2 2 5" xfId="5150"/>
    <cellStyle name="Normal 2 3 23 2 2 6" xfId="5151"/>
    <cellStyle name="Normal 2 3 23 2 2 7" xfId="5152"/>
    <cellStyle name="Normal 2 3 23 2 2 8" xfId="5153"/>
    <cellStyle name="Normal 2 3 23 2 2 9" xfId="5154"/>
    <cellStyle name="Normal 2 3 23 2 3" xfId="5155"/>
    <cellStyle name="Normal 2 3 23 2 4" xfId="5156"/>
    <cellStyle name="Normal 2 3 23 2 5" xfId="5157"/>
    <cellStyle name="Normal 2 3 23 2 6" xfId="5158"/>
    <cellStyle name="Normal 2 3 23 2 7" xfId="5159"/>
    <cellStyle name="Normal 2 3 23 2 8" xfId="5160"/>
    <cellStyle name="Normal 2 3 23 2 9" xfId="5161"/>
    <cellStyle name="Normal 2 3 23 3" xfId="5162"/>
    <cellStyle name="Normal 2 3 23 3 10" xfId="5163"/>
    <cellStyle name="Normal 2 3 23 3 2" xfId="5164"/>
    <cellStyle name="Normal 2 3 23 3 2 2" xfId="5165"/>
    <cellStyle name="Normal 2 3 23 3 2 2 2" xfId="5166"/>
    <cellStyle name="Normal 2 3 23 3 2 2 2 2" xfId="5167"/>
    <cellStyle name="Normal 2 3 23 3 2 2 2 3" xfId="5168"/>
    <cellStyle name="Normal 2 3 23 3 2 2 2 4" xfId="5169"/>
    <cellStyle name="Normal 2 3 23 3 2 2 2 5" xfId="5170"/>
    <cellStyle name="Normal 2 3 23 3 2 2 2 6" xfId="5171"/>
    <cellStyle name="Normal 2 3 23 3 2 2 2 7" xfId="5172"/>
    <cellStyle name="Normal 2 3 23 3 2 2 2 8" xfId="5173"/>
    <cellStyle name="Normal 2 3 23 3 2 2 3" xfId="5174"/>
    <cellStyle name="Normal 2 3 23 3 2 2 4" xfId="5175"/>
    <cellStyle name="Normal 2 3 23 3 2 2 5" xfId="5176"/>
    <cellStyle name="Normal 2 3 23 3 2 2 6" xfId="5177"/>
    <cellStyle name="Normal 2 3 23 3 2 2 7" xfId="5178"/>
    <cellStyle name="Normal 2 3 23 3 2 2 8" xfId="5179"/>
    <cellStyle name="Normal 2 3 23 3 2 3" xfId="5180"/>
    <cellStyle name="Normal 2 3 23 3 2 4" xfId="5181"/>
    <cellStyle name="Normal 2 3 23 3 2 5" xfId="5182"/>
    <cellStyle name="Normal 2 3 23 3 2 6" xfId="5183"/>
    <cellStyle name="Normal 2 3 23 3 2 7" xfId="5184"/>
    <cellStyle name="Normal 2 3 23 3 2 8" xfId="5185"/>
    <cellStyle name="Normal 2 3 23 3 2 9" xfId="5186"/>
    <cellStyle name="Normal 2 3 23 3 3" xfId="5187"/>
    <cellStyle name="Normal 2 3 23 3 4" xfId="5188"/>
    <cellStyle name="Normal 2 3 23 3 4 2" xfId="5189"/>
    <cellStyle name="Normal 2 3 23 3 4 3" xfId="5190"/>
    <cellStyle name="Normal 2 3 23 3 4 4" xfId="5191"/>
    <cellStyle name="Normal 2 3 23 3 4 5" xfId="5192"/>
    <cellStyle name="Normal 2 3 23 3 4 6" xfId="5193"/>
    <cellStyle name="Normal 2 3 23 3 4 7" xfId="5194"/>
    <cellStyle name="Normal 2 3 23 3 4 8" xfId="5195"/>
    <cellStyle name="Normal 2 3 23 3 5" xfId="5196"/>
    <cellStyle name="Normal 2 3 23 3 6" xfId="5197"/>
    <cellStyle name="Normal 2 3 23 3 7" xfId="5198"/>
    <cellStyle name="Normal 2 3 23 3 8" xfId="5199"/>
    <cellStyle name="Normal 2 3 23 3 9" xfId="5200"/>
    <cellStyle name="Normal 2 3 23 4" xfId="5201"/>
    <cellStyle name="Normal 2 3 23 5" xfId="5202"/>
    <cellStyle name="Normal 2 3 23 6" xfId="5203"/>
    <cellStyle name="Normal 2 3 23 7" xfId="5204"/>
    <cellStyle name="Normal 2 3 23 8" xfId="5205"/>
    <cellStyle name="Normal 2 3 23 9" xfId="5206"/>
    <cellStyle name="Normal 2 3 24" xfId="5207"/>
    <cellStyle name="Normal 2 3 25" xfId="5208"/>
    <cellStyle name="Normal 2 3 26" xfId="5209"/>
    <cellStyle name="Normal 2 3 27" xfId="5210"/>
    <cellStyle name="Normal 2 3 28" xfId="5211"/>
    <cellStyle name="Normal 2 3 28 10" xfId="5212"/>
    <cellStyle name="Normal 2 3 28 2" xfId="5213"/>
    <cellStyle name="Normal 2 3 28 2 2" xfId="5214"/>
    <cellStyle name="Normal 2 3 28 2 2 2" xfId="5215"/>
    <cellStyle name="Normal 2 3 28 2 2 2 2" xfId="5216"/>
    <cellStyle name="Normal 2 3 28 2 2 2 3" xfId="5217"/>
    <cellStyle name="Normal 2 3 28 2 2 2 4" xfId="5218"/>
    <cellStyle name="Normal 2 3 28 2 2 2 5" xfId="5219"/>
    <cellStyle name="Normal 2 3 28 2 2 2 6" xfId="5220"/>
    <cellStyle name="Normal 2 3 28 2 2 2 7" xfId="5221"/>
    <cellStyle name="Normal 2 3 28 2 2 2 8" xfId="5222"/>
    <cellStyle name="Normal 2 3 28 2 2 3" xfId="5223"/>
    <cellStyle name="Normal 2 3 28 2 2 4" xfId="5224"/>
    <cellStyle name="Normal 2 3 28 2 2 5" xfId="5225"/>
    <cellStyle name="Normal 2 3 28 2 2 6" xfId="5226"/>
    <cellStyle name="Normal 2 3 28 2 2 7" xfId="5227"/>
    <cellStyle name="Normal 2 3 28 2 2 8" xfId="5228"/>
    <cellStyle name="Normal 2 3 28 2 3" xfId="5229"/>
    <cellStyle name="Normal 2 3 28 2 4" xfId="5230"/>
    <cellStyle name="Normal 2 3 28 2 5" xfId="5231"/>
    <cellStyle name="Normal 2 3 28 2 6" xfId="5232"/>
    <cellStyle name="Normal 2 3 28 2 7" xfId="5233"/>
    <cellStyle name="Normal 2 3 28 2 8" xfId="5234"/>
    <cellStyle name="Normal 2 3 28 2 9" xfId="5235"/>
    <cellStyle name="Normal 2 3 28 3" xfId="5236"/>
    <cellStyle name="Normal 2 3 28 4" xfId="5237"/>
    <cellStyle name="Normal 2 3 28 4 2" xfId="5238"/>
    <cellStyle name="Normal 2 3 28 4 3" xfId="5239"/>
    <cellStyle name="Normal 2 3 28 4 4" xfId="5240"/>
    <cellStyle name="Normal 2 3 28 4 5" xfId="5241"/>
    <cellStyle name="Normal 2 3 28 4 6" xfId="5242"/>
    <cellStyle name="Normal 2 3 28 4 7" xfId="5243"/>
    <cellStyle name="Normal 2 3 28 4 8" xfId="5244"/>
    <cellStyle name="Normal 2 3 28 5" xfId="5245"/>
    <cellStyle name="Normal 2 3 28 6" xfId="5246"/>
    <cellStyle name="Normal 2 3 28 7" xfId="5247"/>
    <cellStyle name="Normal 2 3 28 8" xfId="5248"/>
    <cellStyle name="Normal 2 3 28 9" xfId="5249"/>
    <cellStyle name="Normal 2 3 29" xfId="5250"/>
    <cellStyle name="Normal 2 3 3" xfId="5251"/>
    <cellStyle name="Normal 2 3 3 10" xfId="5252"/>
    <cellStyle name="Normal 2 3 3 11" xfId="5253"/>
    <cellStyle name="Normal 2 3 3 12" xfId="5254"/>
    <cellStyle name="Normal 2 3 3 13" xfId="5255"/>
    <cellStyle name="Normal 2 3 3 14" xfId="5256"/>
    <cellStyle name="Normal 2 3 3 15" xfId="5257"/>
    <cellStyle name="Normal 2 3 3 15 2" xfId="5258"/>
    <cellStyle name="Normal 2 3 3 15 2 2" xfId="5259"/>
    <cellStyle name="Normal 2 3 3 15 2 2 2" xfId="5260"/>
    <cellStyle name="Normal 2 3 3 15 2 2 3" xfId="5261"/>
    <cellStyle name="Normal 2 3 3 15 2 2 4" xfId="5262"/>
    <cellStyle name="Normal 2 3 3 15 2 2 5" xfId="5263"/>
    <cellStyle name="Normal 2 3 3 15 2 2 6" xfId="5264"/>
    <cellStyle name="Normal 2 3 3 15 2 2 7" xfId="5265"/>
    <cellStyle name="Normal 2 3 3 15 2 2 8" xfId="5266"/>
    <cellStyle name="Normal 2 3 3 15 2 3" xfId="5267"/>
    <cellStyle name="Normal 2 3 3 15 2 4" xfId="5268"/>
    <cellStyle name="Normal 2 3 3 15 2 5" xfId="5269"/>
    <cellStyle name="Normal 2 3 3 15 2 6" xfId="5270"/>
    <cellStyle name="Normal 2 3 3 15 2 7" xfId="5271"/>
    <cellStyle name="Normal 2 3 3 15 2 8" xfId="5272"/>
    <cellStyle name="Normal 2 3 3 15 3" xfId="5273"/>
    <cellStyle name="Normal 2 3 3 15 4" xfId="5274"/>
    <cellStyle name="Normal 2 3 3 15 5" xfId="5275"/>
    <cellStyle name="Normal 2 3 3 15 6" xfId="5276"/>
    <cellStyle name="Normal 2 3 3 15 7" xfId="5277"/>
    <cellStyle name="Normal 2 3 3 15 8" xfId="5278"/>
    <cellStyle name="Normal 2 3 3 15 9" xfId="5279"/>
    <cellStyle name="Normal 2 3 3 16" xfId="5280"/>
    <cellStyle name="Normal 2 3 3 16 2" xfId="5281"/>
    <cellStyle name="Normal 2 3 3 16 3" xfId="5282"/>
    <cellStyle name="Normal 2 3 3 16 4" xfId="5283"/>
    <cellStyle name="Normal 2 3 3 16 5" xfId="5284"/>
    <cellStyle name="Normal 2 3 3 16 6" xfId="5285"/>
    <cellStyle name="Normal 2 3 3 16 7" xfId="5286"/>
    <cellStyle name="Normal 2 3 3 16 8" xfId="5287"/>
    <cellStyle name="Normal 2 3 3 17" xfId="5288"/>
    <cellStyle name="Normal 2 3 3 18" xfId="5289"/>
    <cellStyle name="Normal 2 3 3 19" xfId="5290"/>
    <cellStyle name="Normal 2 3 3 2" xfId="5291"/>
    <cellStyle name="Normal 2 3 3 2 10" xfId="5292"/>
    <cellStyle name="Normal 2 3 3 2 11" xfId="5293"/>
    <cellStyle name="Normal 2 3 3 2 12" xfId="5294"/>
    <cellStyle name="Normal 2 3 3 2 13" xfId="5295"/>
    <cellStyle name="Normal 2 3 3 2 14" xfId="5296"/>
    <cellStyle name="Normal 2 3 3 2 15" xfId="5297"/>
    <cellStyle name="Normal 2 3 3 2 15 2" xfId="5298"/>
    <cellStyle name="Normal 2 3 3 2 15 2 2" xfId="5299"/>
    <cellStyle name="Normal 2 3 3 2 15 2 2 2" xfId="5300"/>
    <cellStyle name="Normal 2 3 3 2 15 2 2 3" xfId="5301"/>
    <cellStyle name="Normal 2 3 3 2 15 2 2 4" xfId="5302"/>
    <cellStyle name="Normal 2 3 3 2 15 2 2 5" xfId="5303"/>
    <cellStyle name="Normal 2 3 3 2 15 2 2 6" xfId="5304"/>
    <cellStyle name="Normal 2 3 3 2 15 2 2 7" xfId="5305"/>
    <cellStyle name="Normal 2 3 3 2 15 2 2 8" xfId="5306"/>
    <cellStyle name="Normal 2 3 3 2 15 2 3" xfId="5307"/>
    <cellStyle name="Normal 2 3 3 2 15 2 4" xfId="5308"/>
    <cellStyle name="Normal 2 3 3 2 15 2 5" xfId="5309"/>
    <cellStyle name="Normal 2 3 3 2 15 2 6" xfId="5310"/>
    <cellStyle name="Normal 2 3 3 2 15 2 7" xfId="5311"/>
    <cellStyle name="Normal 2 3 3 2 15 2 8" xfId="5312"/>
    <cellStyle name="Normal 2 3 3 2 15 3" xfId="5313"/>
    <cellStyle name="Normal 2 3 3 2 15 4" xfId="5314"/>
    <cellStyle name="Normal 2 3 3 2 15 5" xfId="5315"/>
    <cellStyle name="Normal 2 3 3 2 15 6" xfId="5316"/>
    <cellStyle name="Normal 2 3 3 2 15 7" xfId="5317"/>
    <cellStyle name="Normal 2 3 3 2 15 8" xfId="5318"/>
    <cellStyle name="Normal 2 3 3 2 15 9" xfId="5319"/>
    <cellStyle name="Normal 2 3 3 2 16" xfId="5320"/>
    <cellStyle name="Normal 2 3 3 2 16 2" xfId="5321"/>
    <cellStyle name="Normal 2 3 3 2 16 3" xfId="5322"/>
    <cellStyle name="Normal 2 3 3 2 16 4" xfId="5323"/>
    <cellStyle name="Normal 2 3 3 2 16 5" xfId="5324"/>
    <cellStyle name="Normal 2 3 3 2 16 6" xfId="5325"/>
    <cellStyle name="Normal 2 3 3 2 16 7" xfId="5326"/>
    <cellStyle name="Normal 2 3 3 2 16 8" xfId="5327"/>
    <cellStyle name="Normal 2 3 3 2 17" xfId="5328"/>
    <cellStyle name="Normal 2 3 3 2 18" xfId="5329"/>
    <cellStyle name="Normal 2 3 3 2 19" xfId="5330"/>
    <cellStyle name="Normal 2 3 3 2 2" xfId="5331"/>
    <cellStyle name="Normal 2 3 3 2 2 10" xfId="5332"/>
    <cellStyle name="Normal 2 3 3 2 2 10 2" xfId="5333"/>
    <cellStyle name="Normal 2 3 3 2 2 10 2 2" xfId="5334"/>
    <cellStyle name="Normal 2 3 3 2 2 10 2 2 2" xfId="5335"/>
    <cellStyle name="Normal 2 3 3 2 2 10 2 2 3" xfId="5336"/>
    <cellStyle name="Normal 2 3 3 2 2 10 2 2 4" xfId="5337"/>
    <cellStyle name="Normal 2 3 3 2 2 10 2 2 5" xfId="5338"/>
    <cellStyle name="Normal 2 3 3 2 2 10 2 2 6" xfId="5339"/>
    <cellStyle name="Normal 2 3 3 2 2 10 2 2 7" xfId="5340"/>
    <cellStyle name="Normal 2 3 3 2 2 10 2 2 8" xfId="5341"/>
    <cellStyle name="Normal 2 3 3 2 2 10 2 3" xfId="5342"/>
    <cellStyle name="Normal 2 3 3 2 2 10 2 4" xfId="5343"/>
    <cellStyle name="Normal 2 3 3 2 2 10 2 5" xfId="5344"/>
    <cellStyle name="Normal 2 3 3 2 2 10 2 6" xfId="5345"/>
    <cellStyle name="Normal 2 3 3 2 2 10 2 7" xfId="5346"/>
    <cellStyle name="Normal 2 3 3 2 2 10 2 8" xfId="5347"/>
    <cellStyle name="Normal 2 3 3 2 2 10 3" xfId="5348"/>
    <cellStyle name="Normal 2 3 3 2 2 10 4" xfId="5349"/>
    <cellStyle name="Normal 2 3 3 2 2 10 5" xfId="5350"/>
    <cellStyle name="Normal 2 3 3 2 2 10 6" xfId="5351"/>
    <cellStyle name="Normal 2 3 3 2 2 10 7" xfId="5352"/>
    <cellStyle name="Normal 2 3 3 2 2 10 8" xfId="5353"/>
    <cellStyle name="Normal 2 3 3 2 2 10 9" xfId="5354"/>
    <cellStyle name="Normal 2 3 3 2 2 11" xfId="5355"/>
    <cellStyle name="Normal 2 3 3 2 2 11 2" xfId="5356"/>
    <cellStyle name="Normal 2 3 3 2 2 11 3" xfId="5357"/>
    <cellStyle name="Normal 2 3 3 2 2 11 4" xfId="5358"/>
    <cellStyle name="Normal 2 3 3 2 2 11 5" xfId="5359"/>
    <cellStyle name="Normal 2 3 3 2 2 11 6" xfId="5360"/>
    <cellStyle name="Normal 2 3 3 2 2 11 7" xfId="5361"/>
    <cellStyle name="Normal 2 3 3 2 2 11 8" xfId="5362"/>
    <cellStyle name="Normal 2 3 3 2 2 12" xfId="5363"/>
    <cellStyle name="Normal 2 3 3 2 2 13" xfId="5364"/>
    <cellStyle name="Normal 2 3 3 2 2 14" xfId="5365"/>
    <cellStyle name="Normal 2 3 3 2 2 15" xfId="5366"/>
    <cellStyle name="Normal 2 3 3 2 2 16" xfId="5367"/>
    <cellStyle name="Normal 2 3 3 2 2 17" xfId="5368"/>
    <cellStyle name="Normal 2 3 3 2 2 2" xfId="5369"/>
    <cellStyle name="Normal 2 3 3 2 2 2 10" xfId="5370"/>
    <cellStyle name="Normal 2 3 3 2 2 2 10 2" xfId="5371"/>
    <cellStyle name="Normal 2 3 3 2 2 2 10 2 2" xfId="5372"/>
    <cellStyle name="Normal 2 3 3 2 2 2 10 2 2 2" xfId="5373"/>
    <cellStyle name="Normal 2 3 3 2 2 2 10 2 2 3" xfId="5374"/>
    <cellStyle name="Normal 2 3 3 2 2 2 10 2 2 4" xfId="5375"/>
    <cellStyle name="Normal 2 3 3 2 2 2 10 2 2 5" xfId="5376"/>
    <cellStyle name="Normal 2 3 3 2 2 2 10 2 2 6" xfId="5377"/>
    <cellStyle name="Normal 2 3 3 2 2 2 10 2 2 7" xfId="5378"/>
    <cellStyle name="Normal 2 3 3 2 2 2 10 2 2 8" xfId="5379"/>
    <cellStyle name="Normal 2 3 3 2 2 2 10 2 3" xfId="5380"/>
    <cellStyle name="Normal 2 3 3 2 2 2 10 2 4" xfId="5381"/>
    <cellStyle name="Normal 2 3 3 2 2 2 10 2 5" xfId="5382"/>
    <cellStyle name="Normal 2 3 3 2 2 2 10 2 6" xfId="5383"/>
    <cellStyle name="Normal 2 3 3 2 2 2 10 2 7" xfId="5384"/>
    <cellStyle name="Normal 2 3 3 2 2 2 10 2 8" xfId="5385"/>
    <cellStyle name="Normal 2 3 3 2 2 2 10 3" xfId="5386"/>
    <cellStyle name="Normal 2 3 3 2 2 2 10 4" xfId="5387"/>
    <cellStyle name="Normal 2 3 3 2 2 2 10 5" xfId="5388"/>
    <cellStyle name="Normal 2 3 3 2 2 2 10 6" xfId="5389"/>
    <cellStyle name="Normal 2 3 3 2 2 2 10 7" xfId="5390"/>
    <cellStyle name="Normal 2 3 3 2 2 2 10 8" xfId="5391"/>
    <cellStyle name="Normal 2 3 3 2 2 2 10 9" xfId="5392"/>
    <cellStyle name="Normal 2 3 3 2 2 2 11" xfId="5393"/>
    <cellStyle name="Normal 2 3 3 2 2 2 11 2" xfId="5394"/>
    <cellStyle name="Normal 2 3 3 2 2 2 11 3" xfId="5395"/>
    <cellStyle name="Normal 2 3 3 2 2 2 11 4" xfId="5396"/>
    <cellStyle name="Normal 2 3 3 2 2 2 11 5" xfId="5397"/>
    <cellStyle name="Normal 2 3 3 2 2 2 11 6" xfId="5398"/>
    <cellStyle name="Normal 2 3 3 2 2 2 11 7" xfId="5399"/>
    <cellStyle name="Normal 2 3 3 2 2 2 11 8" xfId="5400"/>
    <cellStyle name="Normal 2 3 3 2 2 2 12" xfId="5401"/>
    <cellStyle name="Normal 2 3 3 2 2 2 13" xfId="5402"/>
    <cellStyle name="Normal 2 3 3 2 2 2 14" xfId="5403"/>
    <cellStyle name="Normal 2 3 3 2 2 2 15" xfId="5404"/>
    <cellStyle name="Normal 2 3 3 2 2 2 16" xfId="5405"/>
    <cellStyle name="Normal 2 3 3 2 2 2 17" xfId="5406"/>
    <cellStyle name="Normal 2 3 3 2 2 2 2" xfId="5407"/>
    <cellStyle name="Normal 2 3 3 2 2 2 2 10" xfId="5408"/>
    <cellStyle name="Normal 2 3 3 2 2 2 2 2" xfId="5409"/>
    <cellStyle name="Normal 2 3 3 2 2 2 2 2 2" xfId="5410"/>
    <cellStyle name="Normal 2 3 3 2 2 2 2 2 2 2" xfId="5411"/>
    <cellStyle name="Normal 2 3 3 2 2 2 2 2 2 2 2" xfId="5412"/>
    <cellStyle name="Normal 2 3 3 2 2 2 2 2 2 2 3" xfId="5413"/>
    <cellStyle name="Normal 2 3 3 2 2 2 2 2 2 2 4" xfId="5414"/>
    <cellStyle name="Normal 2 3 3 2 2 2 2 2 2 2 5" xfId="5415"/>
    <cellStyle name="Normal 2 3 3 2 2 2 2 2 2 2 6" xfId="5416"/>
    <cellStyle name="Normal 2 3 3 2 2 2 2 2 2 2 7" xfId="5417"/>
    <cellStyle name="Normal 2 3 3 2 2 2 2 2 2 2 8" xfId="5418"/>
    <cellStyle name="Normal 2 3 3 2 2 2 2 2 2 3" xfId="5419"/>
    <cellStyle name="Normal 2 3 3 2 2 2 2 2 2 4" xfId="5420"/>
    <cellStyle name="Normal 2 3 3 2 2 2 2 2 2 5" xfId="5421"/>
    <cellStyle name="Normal 2 3 3 2 2 2 2 2 2 6" xfId="5422"/>
    <cellStyle name="Normal 2 3 3 2 2 2 2 2 2 7" xfId="5423"/>
    <cellStyle name="Normal 2 3 3 2 2 2 2 2 2 8" xfId="5424"/>
    <cellStyle name="Normal 2 3 3 2 2 2 2 2 3" xfId="5425"/>
    <cellStyle name="Normal 2 3 3 2 2 2 2 2 4" xfId="5426"/>
    <cellStyle name="Normal 2 3 3 2 2 2 2 2 5" xfId="5427"/>
    <cellStyle name="Normal 2 3 3 2 2 2 2 2 6" xfId="5428"/>
    <cellStyle name="Normal 2 3 3 2 2 2 2 2 7" xfId="5429"/>
    <cellStyle name="Normal 2 3 3 2 2 2 2 2 8" xfId="5430"/>
    <cellStyle name="Normal 2 3 3 2 2 2 2 2 9" xfId="5431"/>
    <cellStyle name="Normal 2 3 3 2 2 2 2 3" xfId="5432"/>
    <cellStyle name="Normal 2 3 3 2 2 2 2 4" xfId="5433"/>
    <cellStyle name="Normal 2 3 3 2 2 2 2 4 2" xfId="5434"/>
    <cellStyle name="Normal 2 3 3 2 2 2 2 4 3" xfId="5435"/>
    <cellStyle name="Normal 2 3 3 2 2 2 2 4 4" xfId="5436"/>
    <cellStyle name="Normal 2 3 3 2 2 2 2 4 5" xfId="5437"/>
    <cellStyle name="Normal 2 3 3 2 2 2 2 4 6" xfId="5438"/>
    <cellStyle name="Normal 2 3 3 2 2 2 2 4 7" xfId="5439"/>
    <cellStyle name="Normal 2 3 3 2 2 2 2 4 8" xfId="5440"/>
    <cellStyle name="Normal 2 3 3 2 2 2 2 5" xfId="5441"/>
    <cellStyle name="Normal 2 3 3 2 2 2 2 6" xfId="5442"/>
    <cellStyle name="Normal 2 3 3 2 2 2 2 7" xfId="5443"/>
    <cellStyle name="Normal 2 3 3 2 2 2 2 8" xfId="5444"/>
    <cellStyle name="Normal 2 3 3 2 2 2 2 9" xfId="5445"/>
    <cellStyle name="Normal 2 3 3 2 2 2 3" xfId="5446"/>
    <cellStyle name="Normal 2 3 3 2 2 2 4" xfId="5447"/>
    <cellStyle name="Normal 2 3 3 2 2 2 5" xfId="5448"/>
    <cellStyle name="Normal 2 3 3 2 2 2 6" xfId="5449"/>
    <cellStyle name="Normal 2 3 3 2 2 2 7" xfId="5450"/>
    <cellStyle name="Normal 2 3 3 2 2 2 8" xfId="5451"/>
    <cellStyle name="Normal 2 3 3 2 2 2 9" xfId="5452"/>
    <cellStyle name="Normal 2 3 3 2 2 3" xfId="5453"/>
    <cellStyle name="Normal 2 3 3 2 2 3 10" xfId="5454"/>
    <cellStyle name="Normal 2 3 3 2 2 3 2" xfId="5455"/>
    <cellStyle name="Normal 2 3 3 2 2 3 2 2" xfId="5456"/>
    <cellStyle name="Normal 2 3 3 2 2 3 2 2 2" xfId="5457"/>
    <cellStyle name="Normal 2 3 3 2 2 3 2 2 2 2" xfId="5458"/>
    <cellStyle name="Normal 2 3 3 2 2 3 2 2 2 3" xfId="5459"/>
    <cellStyle name="Normal 2 3 3 2 2 3 2 2 2 4" xfId="5460"/>
    <cellStyle name="Normal 2 3 3 2 2 3 2 2 2 5" xfId="5461"/>
    <cellStyle name="Normal 2 3 3 2 2 3 2 2 2 6" xfId="5462"/>
    <cellStyle name="Normal 2 3 3 2 2 3 2 2 2 7" xfId="5463"/>
    <cellStyle name="Normal 2 3 3 2 2 3 2 2 2 8" xfId="5464"/>
    <cellStyle name="Normal 2 3 3 2 2 3 2 2 3" xfId="5465"/>
    <cellStyle name="Normal 2 3 3 2 2 3 2 2 4" xfId="5466"/>
    <cellStyle name="Normal 2 3 3 2 2 3 2 2 5" xfId="5467"/>
    <cellStyle name="Normal 2 3 3 2 2 3 2 2 6" xfId="5468"/>
    <cellStyle name="Normal 2 3 3 2 2 3 2 2 7" xfId="5469"/>
    <cellStyle name="Normal 2 3 3 2 2 3 2 2 8" xfId="5470"/>
    <cellStyle name="Normal 2 3 3 2 2 3 2 3" xfId="5471"/>
    <cellStyle name="Normal 2 3 3 2 2 3 2 4" xfId="5472"/>
    <cellStyle name="Normal 2 3 3 2 2 3 2 5" xfId="5473"/>
    <cellStyle name="Normal 2 3 3 2 2 3 2 6" xfId="5474"/>
    <cellStyle name="Normal 2 3 3 2 2 3 2 7" xfId="5475"/>
    <cellStyle name="Normal 2 3 3 2 2 3 2 8" xfId="5476"/>
    <cellStyle name="Normal 2 3 3 2 2 3 2 9" xfId="5477"/>
    <cellStyle name="Normal 2 3 3 2 2 3 3" xfId="5478"/>
    <cellStyle name="Normal 2 3 3 2 2 3 4" xfId="5479"/>
    <cellStyle name="Normal 2 3 3 2 2 3 4 2" xfId="5480"/>
    <cellStyle name="Normal 2 3 3 2 2 3 4 3" xfId="5481"/>
    <cellStyle name="Normal 2 3 3 2 2 3 4 4" xfId="5482"/>
    <cellStyle name="Normal 2 3 3 2 2 3 4 5" xfId="5483"/>
    <cellStyle name="Normal 2 3 3 2 2 3 4 6" xfId="5484"/>
    <cellStyle name="Normal 2 3 3 2 2 3 4 7" xfId="5485"/>
    <cellStyle name="Normal 2 3 3 2 2 3 4 8" xfId="5486"/>
    <cellStyle name="Normal 2 3 3 2 2 3 5" xfId="5487"/>
    <cellStyle name="Normal 2 3 3 2 2 3 6" xfId="5488"/>
    <cellStyle name="Normal 2 3 3 2 2 3 7" xfId="5489"/>
    <cellStyle name="Normal 2 3 3 2 2 3 8" xfId="5490"/>
    <cellStyle name="Normal 2 3 3 2 2 3 9" xfId="5491"/>
    <cellStyle name="Normal 2 3 3 2 2 4" xfId="5492"/>
    <cellStyle name="Normal 2 3 3 2 2 5" xfId="5493"/>
    <cellStyle name="Normal 2 3 3 2 2 6" xfId="5494"/>
    <cellStyle name="Normal 2 3 3 2 2 7" xfId="5495"/>
    <cellStyle name="Normal 2 3 3 2 2 8" xfId="5496"/>
    <cellStyle name="Normal 2 3 3 2 2 9" xfId="5497"/>
    <cellStyle name="Normal 2 3 3 2 20" xfId="5498"/>
    <cellStyle name="Normal 2 3 3 2 21" xfId="5499"/>
    <cellStyle name="Normal 2 3 3 2 22" xfId="5500"/>
    <cellStyle name="Normal 2 3 3 2 3" xfId="5501"/>
    <cellStyle name="Normal 2 3 3 2 4" xfId="5502"/>
    <cellStyle name="Normal 2 3 3 2 5" xfId="5503"/>
    <cellStyle name="Normal 2 3 3 2 6" xfId="5504"/>
    <cellStyle name="Normal 2 3 3 2 7" xfId="5505"/>
    <cellStyle name="Normal 2 3 3 2 7 10" xfId="5506"/>
    <cellStyle name="Normal 2 3 3 2 7 2" xfId="5507"/>
    <cellStyle name="Normal 2 3 3 2 7 2 2" xfId="5508"/>
    <cellStyle name="Normal 2 3 3 2 7 2 2 2" xfId="5509"/>
    <cellStyle name="Normal 2 3 3 2 7 2 2 2 2" xfId="5510"/>
    <cellStyle name="Normal 2 3 3 2 7 2 2 2 3" xfId="5511"/>
    <cellStyle name="Normal 2 3 3 2 7 2 2 2 4" xfId="5512"/>
    <cellStyle name="Normal 2 3 3 2 7 2 2 2 5" xfId="5513"/>
    <cellStyle name="Normal 2 3 3 2 7 2 2 2 6" xfId="5514"/>
    <cellStyle name="Normal 2 3 3 2 7 2 2 2 7" xfId="5515"/>
    <cellStyle name="Normal 2 3 3 2 7 2 2 2 8" xfId="5516"/>
    <cellStyle name="Normal 2 3 3 2 7 2 2 3" xfId="5517"/>
    <cellStyle name="Normal 2 3 3 2 7 2 2 4" xfId="5518"/>
    <cellStyle name="Normal 2 3 3 2 7 2 2 5" xfId="5519"/>
    <cellStyle name="Normal 2 3 3 2 7 2 2 6" xfId="5520"/>
    <cellStyle name="Normal 2 3 3 2 7 2 2 7" xfId="5521"/>
    <cellStyle name="Normal 2 3 3 2 7 2 2 8" xfId="5522"/>
    <cellStyle name="Normal 2 3 3 2 7 2 3" xfId="5523"/>
    <cellStyle name="Normal 2 3 3 2 7 2 4" xfId="5524"/>
    <cellStyle name="Normal 2 3 3 2 7 2 5" xfId="5525"/>
    <cellStyle name="Normal 2 3 3 2 7 2 6" xfId="5526"/>
    <cellStyle name="Normal 2 3 3 2 7 2 7" xfId="5527"/>
    <cellStyle name="Normal 2 3 3 2 7 2 8" xfId="5528"/>
    <cellStyle name="Normal 2 3 3 2 7 2 9" xfId="5529"/>
    <cellStyle name="Normal 2 3 3 2 7 3" xfId="5530"/>
    <cellStyle name="Normal 2 3 3 2 7 4" xfId="5531"/>
    <cellStyle name="Normal 2 3 3 2 7 4 2" xfId="5532"/>
    <cellStyle name="Normal 2 3 3 2 7 4 3" xfId="5533"/>
    <cellStyle name="Normal 2 3 3 2 7 4 4" xfId="5534"/>
    <cellStyle name="Normal 2 3 3 2 7 4 5" xfId="5535"/>
    <cellStyle name="Normal 2 3 3 2 7 4 6" xfId="5536"/>
    <cellStyle name="Normal 2 3 3 2 7 4 7" xfId="5537"/>
    <cellStyle name="Normal 2 3 3 2 7 4 8" xfId="5538"/>
    <cellStyle name="Normal 2 3 3 2 7 5" xfId="5539"/>
    <cellStyle name="Normal 2 3 3 2 7 6" xfId="5540"/>
    <cellStyle name="Normal 2 3 3 2 7 7" xfId="5541"/>
    <cellStyle name="Normal 2 3 3 2 7 8" xfId="5542"/>
    <cellStyle name="Normal 2 3 3 2 7 9" xfId="5543"/>
    <cellStyle name="Normal 2 3 3 2 8" xfId="5544"/>
    <cellStyle name="Normal 2 3 3 2 9" xfId="5545"/>
    <cellStyle name="Normal 2 3 3 20" xfId="5546"/>
    <cellStyle name="Normal 2 3 3 21" xfId="5547"/>
    <cellStyle name="Normal 2 3 3 22" xfId="5548"/>
    <cellStyle name="Normal 2 3 3 3" xfId="5549"/>
    <cellStyle name="Normal 2 3 3 3 10" xfId="5550"/>
    <cellStyle name="Normal 2 3 3 3 10 2" xfId="5551"/>
    <cellStyle name="Normal 2 3 3 3 10 2 2" xfId="5552"/>
    <cellStyle name="Normal 2 3 3 3 10 2 2 2" xfId="5553"/>
    <cellStyle name="Normal 2 3 3 3 10 2 2 3" xfId="5554"/>
    <cellStyle name="Normal 2 3 3 3 10 2 2 4" xfId="5555"/>
    <cellStyle name="Normal 2 3 3 3 10 2 2 5" xfId="5556"/>
    <cellStyle name="Normal 2 3 3 3 10 2 2 6" xfId="5557"/>
    <cellStyle name="Normal 2 3 3 3 10 2 2 7" xfId="5558"/>
    <cellStyle name="Normal 2 3 3 3 10 2 2 8" xfId="5559"/>
    <cellStyle name="Normal 2 3 3 3 10 2 3" xfId="5560"/>
    <cellStyle name="Normal 2 3 3 3 10 2 4" xfId="5561"/>
    <cellStyle name="Normal 2 3 3 3 10 2 5" xfId="5562"/>
    <cellStyle name="Normal 2 3 3 3 10 2 6" xfId="5563"/>
    <cellStyle name="Normal 2 3 3 3 10 2 7" xfId="5564"/>
    <cellStyle name="Normal 2 3 3 3 10 2 8" xfId="5565"/>
    <cellStyle name="Normal 2 3 3 3 10 3" xfId="5566"/>
    <cellStyle name="Normal 2 3 3 3 10 4" xfId="5567"/>
    <cellStyle name="Normal 2 3 3 3 10 5" xfId="5568"/>
    <cellStyle name="Normal 2 3 3 3 10 6" xfId="5569"/>
    <cellStyle name="Normal 2 3 3 3 10 7" xfId="5570"/>
    <cellStyle name="Normal 2 3 3 3 10 8" xfId="5571"/>
    <cellStyle name="Normal 2 3 3 3 10 9" xfId="5572"/>
    <cellStyle name="Normal 2 3 3 3 11" xfId="5573"/>
    <cellStyle name="Normal 2 3 3 3 11 2" xfId="5574"/>
    <cellStyle name="Normal 2 3 3 3 11 3" xfId="5575"/>
    <cellStyle name="Normal 2 3 3 3 11 4" xfId="5576"/>
    <cellStyle name="Normal 2 3 3 3 11 5" xfId="5577"/>
    <cellStyle name="Normal 2 3 3 3 11 6" xfId="5578"/>
    <cellStyle name="Normal 2 3 3 3 11 7" xfId="5579"/>
    <cellStyle name="Normal 2 3 3 3 11 8" xfId="5580"/>
    <cellStyle name="Normal 2 3 3 3 12" xfId="5581"/>
    <cellStyle name="Normal 2 3 3 3 13" xfId="5582"/>
    <cellStyle name="Normal 2 3 3 3 14" xfId="5583"/>
    <cellStyle name="Normal 2 3 3 3 15" xfId="5584"/>
    <cellStyle name="Normal 2 3 3 3 16" xfId="5585"/>
    <cellStyle name="Normal 2 3 3 3 17" xfId="5586"/>
    <cellStyle name="Normal 2 3 3 3 2" xfId="5587"/>
    <cellStyle name="Normal 2 3 3 3 2 10" xfId="5588"/>
    <cellStyle name="Normal 2 3 3 3 2 10 2" xfId="5589"/>
    <cellStyle name="Normal 2 3 3 3 2 10 2 2" xfId="5590"/>
    <cellStyle name="Normal 2 3 3 3 2 10 2 2 2" xfId="5591"/>
    <cellStyle name="Normal 2 3 3 3 2 10 2 2 3" xfId="5592"/>
    <cellStyle name="Normal 2 3 3 3 2 10 2 2 4" xfId="5593"/>
    <cellStyle name="Normal 2 3 3 3 2 10 2 2 5" xfId="5594"/>
    <cellStyle name="Normal 2 3 3 3 2 10 2 2 6" xfId="5595"/>
    <cellStyle name="Normal 2 3 3 3 2 10 2 2 7" xfId="5596"/>
    <cellStyle name="Normal 2 3 3 3 2 10 2 2 8" xfId="5597"/>
    <cellStyle name="Normal 2 3 3 3 2 10 2 3" xfId="5598"/>
    <cellStyle name="Normal 2 3 3 3 2 10 2 4" xfId="5599"/>
    <cellStyle name="Normal 2 3 3 3 2 10 2 5" xfId="5600"/>
    <cellStyle name="Normal 2 3 3 3 2 10 2 6" xfId="5601"/>
    <cellStyle name="Normal 2 3 3 3 2 10 2 7" xfId="5602"/>
    <cellStyle name="Normal 2 3 3 3 2 10 2 8" xfId="5603"/>
    <cellStyle name="Normal 2 3 3 3 2 10 3" xfId="5604"/>
    <cellStyle name="Normal 2 3 3 3 2 10 4" xfId="5605"/>
    <cellStyle name="Normal 2 3 3 3 2 10 5" xfId="5606"/>
    <cellStyle name="Normal 2 3 3 3 2 10 6" xfId="5607"/>
    <cellStyle name="Normal 2 3 3 3 2 10 7" xfId="5608"/>
    <cellStyle name="Normal 2 3 3 3 2 10 8" xfId="5609"/>
    <cellStyle name="Normal 2 3 3 3 2 10 9" xfId="5610"/>
    <cellStyle name="Normal 2 3 3 3 2 11" xfId="5611"/>
    <cellStyle name="Normal 2 3 3 3 2 11 2" xfId="5612"/>
    <cellStyle name="Normal 2 3 3 3 2 11 3" xfId="5613"/>
    <cellStyle name="Normal 2 3 3 3 2 11 4" xfId="5614"/>
    <cellStyle name="Normal 2 3 3 3 2 11 5" xfId="5615"/>
    <cellStyle name="Normal 2 3 3 3 2 11 6" xfId="5616"/>
    <cellStyle name="Normal 2 3 3 3 2 11 7" xfId="5617"/>
    <cellStyle name="Normal 2 3 3 3 2 11 8" xfId="5618"/>
    <cellStyle name="Normal 2 3 3 3 2 12" xfId="5619"/>
    <cellStyle name="Normal 2 3 3 3 2 13" xfId="5620"/>
    <cellStyle name="Normal 2 3 3 3 2 14" xfId="5621"/>
    <cellStyle name="Normal 2 3 3 3 2 15" xfId="5622"/>
    <cellStyle name="Normal 2 3 3 3 2 16" xfId="5623"/>
    <cellStyle name="Normal 2 3 3 3 2 17" xfId="5624"/>
    <cellStyle name="Normal 2 3 3 3 2 2" xfId="5625"/>
    <cellStyle name="Normal 2 3 3 3 2 2 10" xfId="5626"/>
    <cellStyle name="Normal 2 3 3 3 2 2 2" xfId="5627"/>
    <cellStyle name="Normal 2 3 3 3 2 2 2 2" xfId="5628"/>
    <cellStyle name="Normal 2 3 3 3 2 2 2 2 2" xfId="5629"/>
    <cellStyle name="Normal 2 3 3 3 2 2 2 2 2 2" xfId="5630"/>
    <cellStyle name="Normal 2 3 3 3 2 2 2 2 2 3" xfId="5631"/>
    <cellStyle name="Normal 2 3 3 3 2 2 2 2 2 4" xfId="5632"/>
    <cellStyle name="Normal 2 3 3 3 2 2 2 2 2 5" xfId="5633"/>
    <cellStyle name="Normal 2 3 3 3 2 2 2 2 2 6" xfId="5634"/>
    <cellStyle name="Normal 2 3 3 3 2 2 2 2 2 7" xfId="5635"/>
    <cellStyle name="Normal 2 3 3 3 2 2 2 2 2 8" xfId="5636"/>
    <cellStyle name="Normal 2 3 3 3 2 2 2 2 3" xfId="5637"/>
    <cellStyle name="Normal 2 3 3 3 2 2 2 2 4" xfId="5638"/>
    <cellStyle name="Normal 2 3 3 3 2 2 2 2 5" xfId="5639"/>
    <cellStyle name="Normal 2 3 3 3 2 2 2 2 6" xfId="5640"/>
    <cellStyle name="Normal 2 3 3 3 2 2 2 2 7" xfId="5641"/>
    <cellStyle name="Normal 2 3 3 3 2 2 2 2 8" xfId="5642"/>
    <cellStyle name="Normal 2 3 3 3 2 2 2 3" xfId="5643"/>
    <cellStyle name="Normal 2 3 3 3 2 2 2 4" xfId="5644"/>
    <cellStyle name="Normal 2 3 3 3 2 2 2 5" xfId="5645"/>
    <cellStyle name="Normal 2 3 3 3 2 2 2 6" xfId="5646"/>
    <cellStyle name="Normal 2 3 3 3 2 2 2 7" xfId="5647"/>
    <cellStyle name="Normal 2 3 3 3 2 2 2 8" xfId="5648"/>
    <cellStyle name="Normal 2 3 3 3 2 2 2 9" xfId="5649"/>
    <cellStyle name="Normal 2 3 3 3 2 2 3" xfId="5650"/>
    <cellStyle name="Normal 2 3 3 3 2 2 4" xfId="5651"/>
    <cellStyle name="Normal 2 3 3 3 2 2 4 2" xfId="5652"/>
    <cellStyle name="Normal 2 3 3 3 2 2 4 3" xfId="5653"/>
    <cellStyle name="Normal 2 3 3 3 2 2 4 4" xfId="5654"/>
    <cellStyle name="Normal 2 3 3 3 2 2 4 5" xfId="5655"/>
    <cellStyle name="Normal 2 3 3 3 2 2 4 6" xfId="5656"/>
    <cellStyle name="Normal 2 3 3 3 2 2 4 7" xfId="5657"/>
    <cellStyle name="Normal 2 3 3 3 2 2 4 8" xfId="5658"/>
    <cellStyle name="Normal 2 3 3 3 2 2 5" xfId="5659"/>
    <cellStyle name="Normal 2 3 3 3 2 2 6" xfId="5660"/>
    <cellStyle name="Normal 2 3 3 3 2 2 7" xfId="5661"/>
    <cellStyle name="Normal 2 3 3 3 2 2 8" xfId="5662"/>
    <cellStyle name="Normal 2 3 3 3 2 2 9" xfId="5663"/>
    <cellStyle name="Normal 2 3 3 3 2 3" xfId="5664"/>
    <cellStyle name="Normal 2 3 3 3 2 4" xfId="5665"/>
    <cellStyle name="Normal 2 3 3 3 2 5" xfId="5666"/>
    <cellStyle name="Normal 2 3 3 3 2 6" xfId="5667"/>
    <cellStyle name="Normal 2 3 3 3 2 7" xfId="5668"/>
    <cellStyle name="Normal 2 3 3 3 2 8" xfId="5669"/>
    <cellStyle name="Normal 2 3 3 3 2 9" xfId="5670"/>
    <cellStyle name="Normal 2 3 3 3 3" xfId="5671"/>
    <cellStyle name="Normal 2 3 3 3 3 10" xfId="5672"/>
    <cellStyle name="Normal 2 3 3 3 3 2" xfId="5673"/>
    <cellStyle name="Normal 2 3 3 3 3 2 2" xfId="5674"/>
    <cellStyle name="Normal 2 3 3 3 3 2 2 2" xfId="5675"/>
    <cellStyle name="Normal 2 3 3 3 3 2 2 2 2" xfId="5676"/>
    <cellStyle name="Normal 2 3 3 3 3 2 2 2 3" xfId="5677"/>
    <cellStyle name="Normal 2 3 3 3 3 2 2 2 4" xfId="5678"/>
    <cellStyle name="Normal 2 3 3 3 3 2 2 2 5" xfId="5679"/>
    <cellStyle name="Normal 2 3 3 3 3 2 2 2 6" xfId="5680"/>
    <cellStyle name="Normal 2 3 3 3 3 2 2 2 7" xfId="5681"/>
    <cellStyle name="Normal 2 3 3 3 3 2 2 2 8" xfId="5682"/>
    <cellStyle name="Normal 2 3 3 3 3 2 2 3" xfId="5683"/>
    <cellStyle name="Normal 2 3 3 3 3 2 2 4" xfId="5684"/>
    <cellStyle name="Normal 2 3 3 3 3 2 2 5" xfId="5685"/>
    <cellStyle name="Normal 2 3 3 3 3 2 2 6" xfId="5686"/>
    <cellStyle name="Normal 2 3 3 3 3 2 2 7" xfId="5687"/>
    <cellStyle name="Normal 2 3 3 3 3 2 2 8" xfId="5688"/>
    <cellStyle name="Normal 2 3 3 3 3 2 3" xfId="5689"/>
    <cellStyle name="Normal 2 3 3 3 3 2 4" xfId="5690"/>
    <cellStyle name="Normal 2 3 3 3 3 2 5" xfId="5691"/>
    <cellStyle name="Normal 2 3 3 3 3 2 6" xfId="5692"/>
    <cellStyle name="Normal 2 3 3 3 3 2 7" xfId="5693"/>
    <cellStyle name="Normal 2 3 3 3 3 2 8" xfId="5694"/>
    <cellStyle name="Normal 2 3 3 3 3 2 9" xfId="5695"/>
    <cellStyle name="Normal 2 3 3 3 3 3" xfId="5696"/>
    <cellStyle name="Normal 2 3 3 3 3 4" xfId="5697"/>
    <cellStyle name="Normal 2 3 3 3 3 4 2" xfId="5698"/>
    <cellStyle name="Normal 2 3 3 3 3 4 3" xfId="5699"/>
    <cellStyle name="Normal 2 3 3 3 3 4 4" xfId="5700"/>
    <cellStyle name="Normal 2 3 3 3 3 4 5" xfId="5701"/>
    <cellStyle name="Normal 2 3 3 3 3 4 6" xfId="5702"/>
    <cellStyle name="Normal 2 3 3 3 3 4 7" xfId="5703"/>
    <cellStyle name="Normal 2 3 3 3 3 4 8" xfId="5704"/>
    <cellStyle name="Normal 2 3 3 3 3 5" xfId="5705"/>
    <cellStyle name="Normal 2 3 3 3 3 6" xfId="5706"/>
    <cellStyle name="Normal 2 3 3 3 3 7" xfId="5707"/>
    <cellStyle name="Normal 2 3 3 3 3 8" xfId="5708"/>
    <cellStyle name="Normal 2 3 3 3 3 9" xfId="5709"/>
    <cellStyle name="Normal 2 3 3 3 4" xfId="5710"/>
    <cellStyle name="Normal 2 3 3 3 5" xfId="5711"/>
    <cellStyle name="Normal 2 3 3 3 6" xfId="5712"/>
    <cellStyle name="Normal 2 3 3 3 7" xfId="5713"/>
    <cellStyle name="Normal 2 3 3 3 8" xfId="5714"/>
    <cellStyle name="Normal 2 3 3 3 9" xfId="5715"/>
    <cellStyle name="Normal 2 3 3 4" xfId="5716"/>
    <cellStyle name="Normal 2 3 3 5" xfId="5717"/>
    <cellStyle name="Normal 2 3 3 6" xfId="5718"/>
    <cellStyle name="Normal 2 3 3 7" xfId="5719"/>
    <cellStyle name="Normal 2 3 3 7 10" xfId="5720"/>
    <cellStyle name="Normal 2 3 3 7 2" xfId="5721"/>
    <cellStyle name="Normal 2 3 3 7 2 2" xfId="5722"/>
    <cellStyle name="Normal 2 3 3 7 2 2 2" xfId="5723"/>
    <cellStyle name="Normal 2 3 3 7 2 2 2 2" xfId="5724"/>
    <cellStyle name="Normal 2 3 3 7 2 2 2 3" xfId="5725"/>
    <cellStyle name="Normal 2 3 3 7 2 2 2 4" xfId="5726"/>
    <cellStyle name="Normal 2 3 3 7 2 2 2 5" xfId="5727"/>
    <cellStyle name="Normal 2 3 3 7 2 2 2 6" xfId="5728"/>
    <cellStyle name="Normal 2 3 3 7 2 2 2 7" xfId="5729"/>
    <cellStyle name="Normal 2 3 3 7 2 2 2 8" xfId="5730"/>
    <cellStyle name="Normal 2 3 3 7 2 2 3" xfId="5731"/>
    <cellStyle name="Normal 2 3 3 7 2 2 4" xfId="5732"/>
    <cellStyle name="Normal 2 3 3 7 2 2 5" xfId="5733"/>
    <cellStyle name="Normal 2 3 3 7 2 2 6" xfId="5734"/>
    <cellStyle name="Normal 2 3 3 7 2 2 7" xfId="5735"/>
    <cellStyle name="Normal 2 3 3 7 2 2 8" xfId="5736"/>
    <cellStyle name="Normal 2 3 3 7 2 3" xfId="5737"/>
    <cellStyle name="Normal 2 3 3 7 2 4" xfId="5738"/>
    <cellStyle name="Normal 2 3 3 7 2 5" xfId="5739"/>
    <cellStyle name="Normal 2 3 3 7 2 6" xfId="5740"/>
    <cellStyle name="Normal 2 3 3 7 2 7" xfId="5741"/>
    <cellStyle name="Normal 2 3 3 7 2 8" xfId="5742"/>
    <cellStyle name="Normal 2 3 3 7 2 9" xfId="5743"/>
    <cellStyle name="Normal 2 3 3 7 3" xfId="5744"/>
    <cellStyle name="Normal 2 3 3 7 4" xfId="5745"/>
    <cellStyle name="Normal 2 3 3 7 4 2" xfId="5746"/>
    <cellStyle name="Normal 2 3 3 7 4 3" xfId="5747"/>
    <cellStyle name="Normal 2 3 3 7 4 4" xfId="5748"/>
    <cellStyle name="Normal 2 3 3 7 4 5" xfId="5749"/>
    <cellStyle name="Normal 2 3 3 7 4 6" xfId="5750"/>
    <cellStyle name="Normal 2 3 3 7 4 7" xfId="5751"/>
    <cellStyle name="Normal 2 3 3 7 4 8" xfId="5752"/>
    <cellStyle name="Normal 2 3 3 7 5" xfId="5753"/>
    <cellStyle name="Normal 2 3 3 7 6" xfId="5754"/>
    <cellStyle name="Normal 2 3 3 7 7" xfId="5755"/>
    <cellStyle name="Normal 2 3 3 7 8" xfId="5756"/>
    <cellStyle name="Normal 2 3 3 7 9" xfId="5757"/>
    <cellStyle name="Normal 2 3 3 8" xfId="5758"/>
    <cellStyle name="Normal 2 3 3 9" xfId="5759"/>
    <cellStyle name="Normal 2 3 30" xfId="5760"/>
    <cellStyle name="Normal 2 3 31" xfId="5761"/>
    <cellStyle name="Normal 2 3 32" xfId="5762"/>
    <cellStyle name="Normal 2 3 33" xfId="5763"/>
    <cellStyle name="Normal 2 3 34" xfId="5764"/>
    <cellStyle name="Normal 2 3 35" xfId="5765"/>
    <cellStyle name="Normal 2 3 36" xfId="5766"/>
    <cellStyle name="Normal 2 3 36 2" xfId="5767"/>
    <cellStyle name="Normal 2 3 36 2 2" xfId="5768"/>
    <cellStyle name="Normal 2 3 36 2 2 2" xfId="5769"/>
    <cellStyle name="Normal 2 3 36 2 2 3" xfId="5770"/>
    <cellStyle name="Normal 2 3 36 2 2 4" xfId="5771"/>
    <cellStyle name="Normal 2 3 36 2 2 5" xfId="5772"/>
    <cellStyle name="Normal 2 3 36 2 2 6" xfId="5773"/>
    <cellStyle name="Normal 2 3 36 2 2 7" xfId="5774"/>
    <cellStyle name="Normal 2 3 36 2 2 8" xfId="5775"/>
    <cellStyle name="Normal 2 3 36 2 3" xfId="5776"/>
    <cellStyle name="Normal 2 3 36 2 4" xfId="5777"/>
    <cellStyle name="Normal 2 3 36 2 5" xfId="5778"/>
    <cellStyle name="Normal 2 3 36 2 6" xfId="5779"/>
    <cellStyle name="Normal 2 3 36 2 7" xfId="5780"/>
    <cellStyle name="Normal 2 3 36 2 8" xfId="5781"/>
    <cellStyle name="Normal 2 3 36 3" xfId="5782"/>
    <cellStyle name="Normal 2 3 36 4" xfId="5783"/>
    <cellStyle name="Normal 2 3 36 5" xfId="5784"/>
    <cellStyle name="Normal 2 3 36 6" xfId="5785"/>
    <cellStyle name="Normal 2 3 36 7" xfId="5786"/>
    <cellStyle name="Normal 2 3 36 8" xfId="5787"/>
    <cellStyle name="Normal 2 3 36 9" xfId="5788"/>
    <cellStyle name="Normal 2 3 37" xfId="5789"/>
    <cellStyle name="Normal 2 3 37 2" xfId="5790"/>
    <cellStyle name="Normal 2 3 37 3" xfId="5791"/>
    <cellStyle name="Normal 2 3 37 4" xfId="5792"/>
    <cellStyle name="Normal 2 3 37 5" xfId="5793"/>
    <cellStyle name="Normal 2 3 37 6" xfId="5794"/>
    <cellStyle name="Normal 2 3 37 7" xfId="5795"/>
    <cellStyle name="Normal 2 3 37 8" xfId="5796"/>
    <cellStyle name="Normal 2 3 38" xfId="5797"/>
    <cellStyle name="Normal 2 3 39" xfId="5798"/>
    <cellStyle name="Normal 2 3 4" xfId="5799"/>
    <cellStyle name="Normal 2 3 40" xfId="5800"/>
    <cellStyle name="Normal 2 3 41" xfId="5801"/>
    <cellStyle name="Normal 2 3 42" xfId="5802"/>
    <cellStyle name="Normal 2 3 43" xfId="5803"/>
    <cellStyle name="Normal 2 3 5" xfId="5804"/>
    <cellStyle name="Normal 2 3 6" xfId="5805"/>
    <cellStyle name="Normal 2 3 7" xfId="5806"/>
    <cellStyle name="Normal 2 3 8" xfId="5807"/>
    <cellStyle name="Normal 2 3 9" xfId="5808"/>
    <cellStyle name="Normal 2 30" xfId="5809"/>
    <cellStyle name="Normal 2 31" xfId="5810"/>
    <cellStyle name="Normal 2 32" xfId="5811"/>
    <cellStyle name="Normal 2 33" xfId="5812"/>
    <cellStyle name="Normal 2 33 10" xfId="5813"/>
    <cellStyle name="Normal 2 33 10 2" xfId="5814"/>
    <cellStyle name="Normal 2 33 10 2 2" xfId="5815"/>
    <cellStyle name="Normal 2 33 10 2 2 2" xfId="5816"/>
    <cellStyle name="Normal 2 33 10 2 2 3" xfId="5817"/>
    <cellStyle name="Normal 2 33 10 2 2 4" xfId="5818"/>
    <cellStyle name="Normal 2 33 10 2 2 5" xfId="5819"/>
    <cellStyle name="Normal 2 33 10 2 2 6" xfId="5820"/>
    <cellStyle name="Normal 2 33 10 2 2 7" xfId="5821"/>
    <cellStyle name="Normal 2 33 10 2 2 8" xfId="5822"/>
    <cellStyle name="Normal 2 33 10 2 3" xfId="5823"/>
    <cellStyle name="Normal 2 33 10 2 4" xfId="5824"/>
    <cellStyle name="Normal 2 33 10 2 5" xfId="5825"/>
    <cellStyle name="Normal 2 33 10 2 6" xfId="5826"/>
    <cellStyle name="Normal 2 33 10 2 7" xfId="5827"/>
    <cellStyle name="Normal 2 33 10 2 8" xfId="5828"/>
    <cellStyle name="Normal 2 33 10 3" xfId="5829"/>
    <cellStyle name="Normal 2 33 10 4" xfId="5830"/>
    <cellStyle name="Normal 2 33 10 5" xfId="5831"/>
    <cellStyle name="Normal 2 33 10 6" xfId="5832"/>
    <cellStyle name="Normal 2 33 10 7" xfId="5833"/>
    <cellStyle name="Normal 2 33 10 8" xfId="5834"/>
    <cellStyle name="Normal 2 33 10 9" xfId="5835"/>
    <cellStyle name="Normal 2 33 11" xfId="5836"/>
    <cellStyle name="Normal 2 33 11 2" xfId="5837"/>
    <cellStyle name="Normal 2 33 11 3" xfId="5838"/>
    <cellStyle name="Normal 2 33 11 4" xfId="5839"/>
    <cellStyle name="Normal 2 33 11 5" xfId="5840"/>
    <cellStyle name="Normal 2 33 11 6" xfId="5841"/>
    <cellStyle name="Normal 2 33 11 7" xfId="5842"/>
    <cellStyle name="Normal 2 33 11 8" xfId="5843"/>
    <cellStyle name="Normal 2 33 12" xfId="5844"/>
    <cellStyle name="Normal 2 33 13" xfId="5845"/>
    <cellStyle name="Normal 2 33 14" xfId="5846"/>
    <cellStyle name="Normal 2 33 15" xfId="5847"/>
    <cellStyle name="Normal 2 33 16" xfId="5848"/>
    <cellStyle name="Normal 2 33 17" xfId="5849"/>
    <cellStyle name="Normal 2 33 2" xfId="5850"/>
    <cellStyle name="Normal 2 33 2 10" xfId="5851"/>
    <cellStyle name="Normal 2 33 2 10 2" xfId="5852"/>
    <cellStyle name="Normal 2 33 2 10 2 2" xfId="5853"/>
    <cellStyle name="Normal 2 33 2 10 2 2 2" xfId="5854"/>
    <cellStyle name="Normal 2 33 2 10 2 2 3" xfId="5855"/>
    <cellStyle name="Normal 2 33 2 10 2 2 4" xfId="5856"/>
    <cellStyle name="Normal 2 33 2 10 2 2 5" xfId="5857"/>
    <cellStyle name="Normal 2 33 2 10 2 2 6" xfId="5858"/>
    <cellStyle name="Normal 2 33 2 10 2 2 7" xfId="5859"/>
    <cellStyle name="Normal 2 33 2 10 2 2 8" xfId="5860"/>
    <cellStyle name="Normal 2 33 2 10 2 3" xfId="5861"/>
    <cellStyle name="Normal 2 33 2 10 2 4" xfId="5862"/>
    <cellStyle name="Normal 2 33 2 10 2 5" xfId="5863"/>
    <cellStyle name="Normal 2 33 2 10 2 6" xfId="5864"/>
    <cellStyle name="Normal 2 33 2 10 2 7" xfId="5865"/>
    <cellStyle name="Normal 2 33 2 10 2 8" xfId="5866"/>
    <cellStyle name="Normal 2 33 2 10 3" xfId="5867"/>
    <cellStyle name="Normal 2 33 2 10 4" xfId="5868"/>
    <cellStyle name="Normal 2 33 2 10 5" xfId="5869"/>
    <cellStyle name="Normal 2 33 2 10 6" xfId="5870"/>
    <cellStyle name="Normal 2 33 2 10 7" xfId="5871"/>
    <cellStyle name="Normal 2 33 2 10 8" xfId="5872"/>
    <cellStyle name="Normal 2 33 2 10 9" xfId="5873"/>
    <cellStyle name="Normal 2 33 2 11" xfId="5874"/>
    <cellStyle name="Normal 2 33 2 11 2" xfId="5875"/>
    <cellStyle name="Normal 2 33 2 11 3" xfId="5876"/>
    <cellStyle name="Normal 2 33 2 11 4" xfId="5877"/>
    <cellStyle name="Normal 2 33 2 11 5" xfId="5878"/>
    <cellStyle name="Normal 2 33 2 11 6" xfId="5879"/>
    <cellStyle name="Normal 2 33 2 11 7" xfId="5880"/>
    <cellStyle name="Normal 2 33 2 11 8" xfId="5881"/>
    <cellStyle name="Normal 2 33 2 12" xfId="5882"/>
    <cellStyle name="Normal 2 33 2 13" xfId="5883"/>
    <cellStyle name="Normal 2 33 2 14" xfId="5884"/>
    <cellStyle name="Normal 2 33 2 15" xfId="5885"/>
    <cellStyle name="Normal 2 33 2 16" xfId="5886"/>
    <cellStyle name="Normal 2 33 2 17" xfId="5887"/>
    <cellStyle name="Normal 2 33 2 2" xfId="5888"/>
    <cellStyle name="Normal 2 33 2 2 10" xfId="5889"/>
    <cellStyle name="Normal 2 33 2 2 2" xfId="5890"/>
    <cellStyle name="Normal 2 33 2 2 2 2" xfId="5891"/>
    <cellStyle name="Normal 2 33 2 2 2 2 2" xfId="5892"/>
    <cellStyle name="Normal 2 33 2 2 2 2 2 2" xfId="5893"/>
    <cellStyle name="Normal 2 33 2 2 2 2 2 3" xfId="5894"/>
    <cellStyle name="Normal 2 33 2 2 2 2 2 4" xfId="5895"/>
    <cellStyle name="Normal 2 33 2 2 2 2 2 5" xfId="5896"/>
    <cellStyle name="Normal 2 33 2 2 2 2 2 6" xfId="5897"/>
    <cellStyle name="Normal 2 33 2 2 2 2 2 7" xfId="5898"/>
    <cellStyle name="Normal 2 33 2 2 2 2 2 8" xfId="5899"/>
    <cellStyle name="Normal 2 33 2 2 2 2 3" xfId="5900"/>
    <cellStyle name="Normal 2 33 2 2 2 2 4" xfId="5901"/>
    <cellStyle name="Normal 2 33 2 2 2 2 5" xfId="5902"/>
    <cellStyle name="Normal 2 33 2 2 2 2 6" xfId="5903"/>
    <cellStyle name="Normal 2 33 2 2 2 2 7" xfId="5904"/>
    <cellStyle name="Normal 2 33 2 2 2 2 8" xfId="5905"/>
    <cellStyle name="Normal 2 33 2 2 2 3" xfId="5906"/>
    <cellStyle name="Normal 2 33 2 2 2 4" xfId="5907"/>
    <cellStyle name="Normal 2 33 2 2 2 5" xfId="5908"/>
    <cellStyle name="Normal 2 33 2 2 2 6" xfId="5909"/>
    <cellStyle name="Normal 2 33 2 2 2 7" xfId="5910"/>
    <cellStyle name="Normal 2 33 2 2 2 8" xfId="5911"/>
    <cellStyle name="Normal 2 33 2 2 2 9" xfId="5912"/>
    <cellStyle name="Normal 2 33 2 2 3" xfId="5913"/>
    <cellStyle name="Normal 2 33 2 2 4" xfId="5914"/>
    <cellStyle name="Normal 2 33 2 2 4 2" xfId="5915"/>
    <cellStyle name="Normal 2 33 2 2 4 3" xfId="5916"/>
    <cellStyle name="Normal 2 33 2 2 4 4" xfId="5917"/>
    <cellStyle name="Normal 2 33 2 2 4 5" xfId="5918"/>
    <cellStyle name="Normal 2 33 2 2 4 6" xfId="5919"/>
    <cellStyle name="Normal 2 33 2 2 4 7" xfId="5920"/>
    <cellStyle name="Normal 2 33 2 2 4 8" xfId="5921"/>
    <cellStyle name="Normal 2 33 2 2 5" xfId="5922"/>
    <cellStyle name="Normal 2 33 2 2 6" xfId="5923"/>
    <cellStyle name="Normal 2 33 2 2 7" xfId="5924"/>
    <cellStyle name="Normal 2 33 2 2 8" xfId="5925"/>
    <cellStyle name="Normal 2 33 2 2 9" xfId="5926"/>
    <cellStyle name="Normal 2 33 2 3" xfId="5927"/>
    <cellStyle name="Normal 2 33 2 4" xfId="5928"/>
    <cellStyle name="Normal 2 33 2 5" xfId="5929"/>
    <cellStyle name="Normal 2 33 2 6" xfId="5930"/>
    <cellStyle name="Normal 2 33 2 7" xfId="5931"/>
    <cellStyle name="Normal 2 33 2 8" xfId="5932"/>
    <cellStyle name="Normal 2 33 2 9" xfId="5933"/>
    <cellStyle name="Normal 2 33 3" xfId="5934"/>
    <cellStyle name="Normal 2 33 3 10" xfId="5935"/>
    <cellStyle name="Normal 2 33 3 2" xfId="5936"/>
    <cellStyle name="Normal 2 33 3 2 2" xfId="5937"/>
    <cellStyle name="Normal 2 33 3 2 2 2" xfId="5938"/>
    <cellStyle name="Normal 2 33 3 2 2 2 2" xfId="5939"/>
    <cellStyle name="Normal 2 33 3 2 2 2 3" xfId="5940"/>
    <cellStyle name="Normal 2 33 3 2 2 2 4" xfId="5941"/>
    <cellStyle name="Normal 2 33 3 2 2 2 5" xfId="5942"/>
    <cellStyle name="Normal 2 33 3 2 2 2 6" xfId="5943"/>
    <cellStyle name="Normal 2 33 3 2 2 2 7" xfId="5944"/>
    <cellStyle name="Normal 2 33 3 2 2 2 8" xfId="5945"/>
    <cellStyle name="Normal 2 33 3 2 2 3" xfId="5946"/>
    <cellStyle name="Normal 2 33 3 2 2 4" xfId="5947"/>
    <cellStyle name="Normal 2 33 3 2 2 5" xfId="5948"/>
    <cellStyle name="Normal 2 33 3 2 2 6" xfId="5949"/>
    <cellStyle name="Normal 2 33 3 2 2 7" xfId="5950"/>
    <cellStyle name="Normal 2 33 3 2 2 8" xfId="5951"/>
    <cellStyle name="Normal 2 33 3 2 3" xfId="5952"/>
    <cellStyle name="Normal 2 33 3 2 4" xfId="5953"/>
    <cellStyle name="Normal 2 33 3 2 5" xfId="5954"/>
    <cellStyle name="Normal 2 33 3 2 6" xfId="5955"/>
    <cellStyle name="Normal 2 33 3 2 7" xfId="5956"/>
    <cellStyle name="Normal 2 33 3 2 8" xfId="5957"/>
    <cellStyle name="Normal 2 33 3 2 9" xfId="5958"/>
    <cellStyle name="Normal 2 33 3 3" xfId="5959"/>
    <cellStyle name="Normal 2 33 3 4" xfId="5960"/>
    <cellStyle name="Normal 2 33 3 4 2" xfId="5961"/>
    <cellStyle name="Normal 2 33 3 4 3" xfId="5962"/>
    <cellStyle name="Normal 2 33 3 4 4" xfId="5963"/>
    <cellStyle name="Normal 2 33 3 4 5" xfId="5964"/>
    <cellStyle name="Normal 2 33 3 4 6" xfId="5965"/>
    <cellStyle name="Normal 2 33 3 4 7" xfId="5966"/>
    <cellStyle name="Normal 2 33 3 4 8" xfId="5967"/>
    <cellStyle name="Normal 2 33 3 5" xfId="5968"/>
    <cellStyle name="Normal 2 33 3 6" xfId="5969"/>
    <cellStyle name="Normal 2 33 3 7" xfId="5970"/>
    <cellStyle name="Normal 2 33 3 8" xfId="5971"/>
    <cellStyle name="Normal 2 33 3 9" xfId="5972"/>
    <cellStyle name="Normal 2 33 4" xfId="5973"/>
    <cellStyle name="Normal 2 33 5" xfId="5974"/>
    <cellStyle name="Normal 2 33 6" xfId="5975"/>
    <cellStyle name="Normal 2 33 7" xfId="5976"/>
    <cellStyle name="Normal 2 33 8" xfId="5977"/>
    <cellStyle name="Normal 2 33 9" xfId="5978"/>
    <cellStyle name="Normal 2 34" xfId="5979"/>
    <cellStyle name="Normal 2 35" xfId="5980"/>
    <cellStyle name="Normal 2 36" xfId="5981"/>
    <cellStyle name="Normal 2 37" xfId="5982"/>
    <cellStyle name="Normal 2 38" xfId="5983"/>
    <cellStyle name="Normal 2 38 10" xfId="5984"/>
    <cellStyle name="Normal 2 38 2" xfId="5985"/>
    <cellStyle name="Normal 2 38 2 2" xfId="5986"/>
    <cellStyle name="Normal 2 38 2 2 2" xfId="5987"/>
    <cellStyle name="Normal 2 38 2 2 2 2" xfId="5988"/>
    <cellStyle name="Normal 2 38 2 2 2 3" xfId="5989"/>
    <cellStyle name="Normal 2 38 2 2 2 4" xfId="5990"/>
    <cellStyle name="Normal 2 38 2 2 2 5" xfId="5991"/>
    <cellStyle name="Normal 2 38 2 2 2 6" xfId="5992"/>
    <cellStyle name="Normal 2 38 2 2 2 7" xfId="5993"/>
    <cellStyle name="Normal 2 38 2 2 2 8" xfId="5994"/>
    <cellStyle name="Normal 2 38 2 2 3" xfId="5995"/>
    <cellStyle name="Normal 2 38 2 2 4" xfId="5996"/>
    <cellStyle name="Normal 2 38 2 2 5" xfId="5997"/>
    <cellStyle name="Normal 2 38 2 2 6" xfId="5998"/>
    <cellStyle name="Normal 2 38 2 2 7" xfId="5999"/>
    <cellStyle name="Normal 2 38 2 2 8" xfId="6000"/>
    <cellStyle name="Normal 2 38 2 3" xfId="6001"/>
    <cellStyle name="Normal 2 38 2 4" xfId="6002"/>
    <cellStyle name="Normal 2 38 2 5" xfId="6003"/>
    <cellStyle name="Normal 2 38 2 6" xfId="6004"/>
    <cellStyle name="Normal 2 38 2 7" xfId="6005"/>
    <cellStyle name="Normal 2 38 2 8" xfId="6006"/>
    <cellStyle name="Normal 2 38 2 9" xfId="6007"/>
    <cellStyle name="Normal 2 38 3" xfId="6008"/>
    <cellStyle name="Normal 2 38 4" xfId="6009"/>
    <cellStyle name="Normal 2 38 4 2" xfId="6010"/>
    <cellStyle name="Normal 2 38 4 3" xfId="6011"/>
    <cellStyle name="Normal 2 38 4 4" xfId="6012"/>
    <cellStyle name="Normal 2 38 4 5" xfId="6013"/>
    <cellStyle name="Normal 2 38 4 6" xfId="6014"/>
    <cellStyle name="Normal 2 38 4 7" xfId="6015"/>
    <cellStyle name="Normal 2 38 4 8" xfId="6016"/>
    <cellStyle name="Normal 2 38 5" xfId="6017"/>
    <cellStyle name="Normal 2 38 6" xfId="6018"/>
    <cellStyle name="Normal 2 38 7" xfId="6019"/>
    <cellStyle name="Normal 2 38 8" xfId="6020"/>
    <cellStyle name="Normal 2 38 9" xfId="6021"/>
    <cellStyle name="Normal 2 39" xfId="6022"/>
    <cellStyle name="Normal 2 4" xfId="6023"/>
    <cellStyle name="Normal 2 4 2" xfId="13681"/>
    <cellStyle name="Normal 2 40" xfId="6024"/>
    <cellStyle name="Normal 2 41" xfId="6025"/>
    <cellStyle name="Normal 2 42" xfId="6026"/>
    <cellStyle name="Normal 2 43" xfId="6027"/>
    <cellStyle name="Normal 2 44" xfId="6028"/>
    <cellStyle name="Normal 2 45" xfId="6029"/>
    <cellStyle name="Normal 2 46" xfId="6030"/>
    <cellStyle name="Normal 2 46 2" xfId="6031"/>
    <cellStyle name="Normal 2 46 2 2" xfId="6032"/>
    <cellStyle name="Normal 2 46 2 2 2" xfId="6033"/>
    <cellStyle name="Normal 2 46 2 2 3" xfId="6034"/>
    <cellStyle name="Normal 2 46 2 2 4" xfId="6035"/>
    <cellStyle name="Normal 2 46 2 2 5" xfId="6036"/>
    <cellStyle name="Normal 2 46 2 2 6" xfId="6037"/>
    <cellStyle name="Normal 2 46 2 2 7" xfId="6038"/>
    <cellStyle name="Normal 2 46 2 2 8" xfId="6039"/>
    <cellStyle name="Normal 2 46 2 3" xfId="6040"/>
    <cellStyle name="Normal 2 46 2 4" xfId="6041"/>
    <cellStyle name="Normal 2 46 2 5" xfId="6042"/>
    <cellStyle name="Normal 2 46 2 6" xfId="6043"/>
    <cellStyle name="Normal 2 46 2 7" xfId="6044"/>
    <cellStyle name="Normal 2 46 2 8" xfId="6045"/>
    <cellStyle name="Normal 2 46 3" xfId="6046"/>
    <cellStyle name="Normal 2 46 4" xfId="6047"/>
    <cellStyle name="Normal 2 46 5" xfId="6048"/>
    <cellStyle name="Normal 2 46 6" xfId="6049"/>
    <cellStyle name="Normal 2 46 7" xfId="6050"/>
    <cellStyle name="Normal 2 46 8" xfId="6051"/>
    <cellStyle name="Normal 2 46 9" xfId="6052"/>
    <cellStyle name="Normal 2 47" xfId="6053"/>
    <cellStyle name="Normal 2 47 2" xfId="6054"/>
    <cellStyle name="Normal 2 47 3" xfId="6055"/>
    <cellStyle name="Normal 2 47 4" xfId="6056"/>
    <cellStyle name="Normal 2 47 5" xfId="6057"/>
    <cellStyle name="Normal 2 47 6" xfId="6058"/>
    <cellStyle name="Normal 2 47 7" xfId="6059"/>
    <cellStyle name="Normal 2 47 8" xfId="6060"/>
    <cellStyle name="Normal 2 48" xfId="6061"/>
    <cellStyle name="Normal 2 49" xfId="6062"/>
    <cellStyle name="Normal 2 5" xfId="6063"/>
    <cellStyle name="Normal 2 50" xfId="6064"/>
    <cellStyle name="Normal 2 51" xfId="6065"/>
    <cellStyle name="Normal 2 52" xfId="6066"/>
    <cellStyle name="Normal 2 53" xfId="6067"/>
    <cellStyle name="Normal 2 6" xfId="6068"/>
    <cellStyle name="Normal 2 7" xfId="6069"/>
    <cellStyle name="Normal 2 8" xfId="6070"/>
    <cellStyle name="Normal 2 9" xfId="6071"/>
    <cellStyle name="Normal 2_AccumulationEquation" xfId="6072"/>
    <cellStyle name="Normal 2_AccumulationEquation 2" xfId="14045"/>
    <cellStyle name="Normal 20" xfId="6073"/>
    <cellStyle name="Normal 20 10" xfId="6074"/>
    <cellStyle name="Normal 20 11" xfId="6075"/>
    <cellStyle name="Normal 20 12" xfId="6076"/>
    <cellStyle name="Normal 20 13" xfId="6077"/>
    <cellStyle name="Normal 20 14" xfId="6078"/>
    <cellStyle name="Normal 20 15" xfId="6079"/>
    <cellStyle name="Normal 20 16" xfId="6080"/>
    <cellStyle name="Normal 20 17" xfId="6081"/>
    <cellStyle name="Normal 20 18" xfId="6082"/>
    <cellStyle name="Normal 20 19" xfId="6083"/>
    <cellStyle name="Normal 20 2" xfId="6084"/>
    <cellStyle name="Normal 20 20" xfId="6085"/>
    <cellStyle name="Normal 20 21" xfId="6086"/>
    <cellStyle name="Normal 20 22" xfId="6087"/>
    <cellStyle name="Normal 20 23" xfId="13569"/>
    <cellStyle name="Normal 20 3" xfId="6088"/>
    <cellStyle name="Normal 20 4" xfId="6089"/>
    <cellStyle name="Normal 20 5" xfId="6090"/>
    <cellStyle name="Normal 20 6" xfId="6091"/>
    <cellStyle name="Normal 20 7" xfId="6092"/>
    <cellStyle name="Normal 20 8" xfId="6093"/>
    <cellStyle name="Normal 20 9" xfId="6094"/>
    <cellStyle name="Normal 21" xfId="6095"/>
    <cellStyle name="Normal 21 10" xfId="6096"/>
    <cellStyle name="Normal 21 11" xfId="6097"/>
    <cellStyle name="Normal 21 12" xfId="6098"/>
    <cellStyle name="Normal 21 13" xfId="6099"/>
    <cellStyle name="Normal 21 14" xfId="6100"/>
    <cellStyle name="Normal 21 15" xfId="6101"/>
    <cellStyle name="Normal 21 16" xfId="6102"/>
    <cellStyle name="Normal 21 17" xfId="6103"/>
    <cellStyle name="Normal 21 18" xfId="6104"/>
    <cellStyle name="Normal 21 19" xfId="6105"/>
    <cellStyle name="Normal 21 2" xfId="6106"/>
    <cellStyle name="Normal 21 20" xfId="6107"/>
    <cellStyle name="Normal 21 21" xfId="6108"/>
    <cellStyle name="Normal 21 22" xfId="6109"/>
    <cellStyle name="Normal 21 23" xfId="13570"/>
    <cellStyle name="Normal 21 3" xfId="6110"/>
    <cellStyle name="Normal 21 4" xfId="6111"/>
    <cellStyle name="Normal 21 5" xfId="6112"/>
    <cellStyle name="Normal 21 6" xfId="6113"/>
    <cellStyle name="Normal 21 7" xfId="6114"/>
    <cellStyle name="Normal 21 8" xfId="6115"/>
    <cellStyle name="Normal 21 9" xfId="6116"/>
    <cellStyle name="Normal 22" xfId="6117"/>
    <cellStyle name="Normal 22 10" xfId="6118"/>
    <cellStyle name="Normal 22 11" xfId="6119"/>
    <cellStyle name="Normal 22 12" xfId="6120"/>
    <cellStyle name="Normal 22 13" xfId="6121"/>
    <cellStyle name="Normal 22 14" xfId="6122"/>
    <cellStyle name="Normal 22 15" xfId="6123"/>
    <cellStyle name="Normal 22 16" xfId="6124"/>
    <cellStyle name="Normal 22 17" xfId="6125"/>
    <cellStyle name="Normal 22 18" xfId="6126"/>
    <cellStyle name="Normal 22 19" xfId="6127"/>
    <cellStyle name="Normal 22 2" xfId="6128"/>
    <cellStyle name="Normal 22 20" xfId="6129"/>
    <cellStyle name="Normal 22 21" xfId="6130"/>
    <cellStyle name="Normal 22 22" xfId="6131"/>
    <cellStyle name="Normal 22 23" xfId="13571"/>
    <cellStyle name="Normal 22 3" xfId="6132"/>
    <cellStyle name="Normal 22 4" xfId="6133"/>
    <cellStyle name="Normal 22 5" xfId="6134"/>
    <cellStyle name="Normal 22 6" xfId="6135"/>
    <cellStyle name="Normal 22 7" xfId="6136"/>
    <cellStyle name="Normal 22 8" xfId="6137"/>
    <cellStyle name="Normal 22 9" xfId="6138"/>
    <cellStyle name="Normal 23" xfId="6139"/>
    <cellStyle name="Normal 23 10" xfId="6140"/>
    <cellStyle name="Normal 23 11" xfId="6141"/>
    <cellStyle name="Normal 23 12" xfId="6142"/>
    <cellStyle name="Normal 23 13" xfId="6143"/>
    <cellStyle name="Normal 23 14" xfId="6144"/>
    <cellStyle name="Normal 23 15" xfId="6145"/>
    <cellStyle name="Normal 23 16" xfId="6146"/>
    <cellStyle name="Normal 23 17" xfId="6147"/>
    <cellStyle name="Normal 23 18" xfId="6148"/>
    <cellStyle name="Normal 23 19" xfId="6149"/>
    <cellStyle name="Normal 23 2" xfId="6150"/>
    <cellStyle name="Normal 23 20" xfId="6151"/>
    <cellStyle name="Normal 23 21" xfId="6152"/>
    <cellStyle name="Normal 23 22" xfId="6153"/>
    <cellStyle name="Normal 23 23" xfId="13572"/>
    <cellStyle name="Normal 23 3" xfId="6154"/>
    <cellStyle name="Normal 23 4" xfId="6155"/>
    <cellStyle name="Normal 23 5" xfId="6156"/>
    <cellStyle name="Normal 23 6" xfId="6157"/>
    <cellStyle name="Normal 23 7" xfId="6158"/>
    <cellStyle name="Normal 23 8" xfId="6159"/>
    <cellStyle name="Normal 23 9" xfId="6160"/>
    <cellStyle name="Normal 24" xfId="13859"/>
    <cellStyle name="Normal 25" xfId="6161"/>
    <cellStyle name="Normal 25 10" xfId="6162"/>
    <cellStyle name="Normal 25 11" xfId="6163"/>
    <cellStyle name="Normal 25 12" xfId="6164"/>
    <cellStyle name="Normal 25 13" xfId="6165"/>
    <cellStyle name="Normal 25 14" xfId="6166"/>
    <cellStyle name="Normal 25 15" xfId="6167"/>
    <cellStyle name="Normal 25 16" xfId="6168"/>
    <cellStyle name="Normal 25 17" xfId="6169"/>
    <cellStyle name="Normal 25 18" xfId="6170"/>
    <cellStyle name="Normal 25 19" xfId="6171"/>
    <cellStyle name="Normal 25 2" xfId="6172"/>
    <cellStyle name="Normal 25 20" xfId="6173"/>
    <cellStyle name="Normal 25 21" xfId="6174"/>
    <cellStyle name="Normal 25 22" xfId="6175"/>
    <cellStyle name="Normal 25 23" xfId="13547"/>
    <cellStyle name="Normal 25 3" xfId="6176"/>
    <cellStyle name="Normal 25 4" xfId="6177"/>
    <cellStyle name="Normal 25 5" xfId="6178"/>
    <cellStyle name="Normal 25 6" xfId="6179"/>
    <cellStyle name="Normal 25 7" xfId="6180"/>
    <cellStyle name="Normal 25 8" xfId="6181"/>
    <cellStyle name="Normal 25 9" xfId="6182"/>
    <cellStyle name="Normal 26" xfId="6183"/>
    <cellStyle name="Normal 26 10" xfId="6184"/>
    <cellStyle name="Normal 26 11" xfId="6185"/>
    <cellStyle name="Normal 26 12" xfId="6186"/>
    <cellStyle name="Normal 26 13" xfId="6187"/>
    <cellStyle name="Normal 26 14" xfId="6188"/>
    <cellStyle name="Normal 26 15" xfId="6189"/>
    <cellStyle name="Normal 26 16" xfId="6190"/>
    <cellStyle name="Normal 26 17" xfId="6191"/>
    <cellStyle name="Normal 26 18" xfId="6192"/>
    <cellStyle name="Normal 26 19" xfId="6193"/>
    <cellStyle name="Normal 26 2" xfId="6194"/>
    <cellStyle name="Normal 26 20" xfId="6195"/>
    <cellStyle name="Normal 26 21" xfId="6196"/>
    <cellStyle name="Normal 26 22" xfId="6197"/>
    <cellStyle name="Normal 26 23" xfId="13573"/>
    <cellStyle name="Normal 26 3" xfId="6198"/>
    <cellStyle name="Normal 26 4" xfId="6199"/>
    <cellStyle name="Normal 26 5" xfId="6200"/>
    <cellStyle name="Normal 26 6" xfId="6201"/>
    <cellStyle name="Normal 26 7" xfId="6202"/>
    <cellStyle name="Normal 26 8" xfId="6203"/>
    <cellStyle name="Normal 26 9" xfId="6204"/>
    <cellStyle name="Normal 27" xfId="6205"/>
    <cellStyle name="Normal 27 10" xfId="6206"/>
    <cellStyle name="Normal 27 11" xfId="6207"/>
    <cellStyle name="Normal 27 12" xfId="6208"/>
    <cellStyle name="Normal 27 13" xfId="6209"/>
    <cellStyle name="Normal 27 14" xfId="6210"/>
    <cellStyle name="Normal 27 15" xfId="6211"/>
    <cellStyle name="Normal 27 16" xfId="6212"/>
    <cellStyle name="Normal 27 17" xfId="6213"/>
    <cellStyle name="Normal 27 18" xfId="6214"/>
    <cellStyle name="Normal 27 19" xfId="6215"/>
    <cellStyle name="Normal 27 2" xfId="6216"/>
    <cellStyle name="Normal 27 20" xfId="6217"/>
    <cellStyle name="Normal 27 21" xfId="6218"/>
    <cellStyle name="Normal 27 22" xfId="6219"/>
    <cellStyle name="Normal 27 23" xfId="13574"/>
    <cellStyle name="Normal 27 3" xfId="6220"/>
    <cellStyle name="Normal 27 4" xfId="6221"/>
    <cellStyle name="Normal 27 5" xfId="6222"/>
    <cellStyle name="Normal 27 6" xfId="6223"/>
    <cellStyle name="Normal 27 7" xfId="6224"/>
    <cellStyle name="Normal 27 8" xfId="6225"/>
    <cellStyle name="Normal 27 9" xfId="6226"/>
    <cellStyle name="Normal 28" xfId="6227"/>
    <cellStyle name="Normal 28 10" xfId="6228"/>
    <cellStyle name="Normal 28 11" xfId="6229"/>
    <cellStyle name="Normal 28 12" xfId="6230"/>
    <cellStyle name="Normal 28 13" xfId="6231"/>
    <cellStyle name="Normal 28 14" xfId="6232"/>
    <cellStyle name="Normal 28 15" xfId="6233"/>
    <cellStyle name="Normal 28 16" xfId="6234"/>
    <cellStyle name="Normal 28 17" xfId="6235"/>
    <cellStyle name="Normal 28 18" xfId="6236"/>
    <cellStyle name="Normal 28 19" xfId="6237"/>
    <cellStyle name="Normal 28 2" xfId="6238"/>
    <cellStyle name="Normal 28 20" xfId="6239"/>
    <cellStyle name="Normal 28 21" xfId="6240"/>
    <cellStyle name="Normal 28 22" xfId="6241"/>
    <cellStyle name="Normal 28 23" xfId="13548"/>
    <cellStyle name="Normal 28 3" xfId="6242"/>
    <cellStyle name="Normal 28 4" xfId="6243"/>
    <cellStyle name="Normal 28 5" xfId="6244"/>
    <cellStyle name="Normal 28 6" xfId="6245"/>
    <cellStyle name="Normal 28 7" xfId="6246"/>
    <cellStyle name="Normal 28 8" xfId="6247"/>
    <cellStyle name="Normal 28 9" xfId="6248"/>
    <cellStyle name="Normal 29" xfId="6249"/>
    <cellStyle name="Normal 29 10" xfId="6250"/>
    <cellStyle name="Normal 29 11" xfId="6251"/>
    <cellStyle name="Normal 29 12" xfId="6252"/>
    <cellStyle name="Normal 29 13" xfId="6253"/>
    <cellStyle name="Normal 29 14" xfId="6254"/>
    <cellStyle name="Normal 29 15" xfId="6255"/>
    <cellStyle name="Normal 29 16" xfId="6256"/>
    <cellStyle name="Normal 29 17" xfId="6257"/>
    <cellStyle name="Normal 29 18" xfId="6258"/>
    <cellStyle name="Normal 29 19" xfId="6259"/>
    <cellStyle name="Normal 29 2" xfId="6260"/>
    <cellStyle name="Normal 29 20" xfId="6261"/>
    <cellStyle name="Normal 29 21" xfId="6262"/>
    <cellStyle name="Normal 29 22" xfId="6263"/>
    <cellStyle name="Normal 29 23" xfId="13575"/>
    <cellStyle name="Normal 29 3" xfId="6264"/>
    <cellStyle name="Normal 29 4" xfId="6265"/>
    <cellStyle name="Normal 29 5" xfId="6266"/>
    <cellStyle name="Normal 29 6" xfId="6267"/>
    <cellStyle name="Normal 29 7" xfId="6268"/>
    <cellStyle name="Normal 29 8" xfId="6269"/>
    <cellStyle name="Normal 29 9" xfId="6270"/>
    <cellStyle name="Normal 3" xfId="6271"/>
    <cellStyle name="Normal 3 10" xfId="6272"/>
    <cellStyle name="Normal 3 11" xfId="6273"/>
    <cellStyle name="Normal 3 12" xfId="6274"/>
    <cellStyle name="Normal 3 12 10" xfId="6275"/>
    <cellStyle name="Normal 3 12 11" xfId="6276"/>
    <cellStyle name="Normal 3 12 12" xfId="6277"/>
    <cellStyle name="Normal 3 12 13" xfId="6278"/>
    <cellStyle name="Normal 3 12 14" xfId="6279"/>
    <cellStyle name="Normal 3 12 15" xfId="6280"/>
    <cellStyle name="Normal 3 12 15 2" xfId="6281"/>
    <cellStyle name="Normal 3 12 15 2 2" xfId="6282"/>
    <cellStyle name="Normal 3 12 15 2 2 2" xfId="6283"/>
    <cellStyle name="Normal 3 12 15 2 2 3" xfId="6284"/>
    <cellStyle name="Normal 3 12 15 2 2 4" xfId="6285"/>
    <cellStyle name="Normal 3 12 15 2 2 5" xfId="6286"/>
    <cellStyle name="Normal 3 12 15 2 2 6" xfId="6287"/>
    <cellStyle name="Normal 3 12 15 2 2 7" xfId="6288"/>
    <cellStyle name="Normal 3 12 15 2 2 8" xfId="6289"/>
    <cellStyle name="Normal 3 12 15 2 3" xfId="6290"/>
    <cellStyle name="Normal 3 12 15 2 4" xfId="6291"/>
    <cellStyle name="Normal 3 12 15 2 5" xfId="6292"/>
    <cellStyle name="Normal 3 12 15 2 6" xfId="6293"/>
    <cellStyle name="Normal 3 12 15 2 7" xfId="6294"/>
    <cellStyle name="Normal 3 12 15 2 8" xfId="6295"/>
    <cellStyle name="Normal 3 12 15 3" xfId="6296"/>
    <cellStyle name="Normal 3 12 15 4" xfId="6297"/>
    <cellStyle name="Normal 3 12 15 5" xfId="6298"/>
    <cellStyle name="Normal 3 12 15 6" xfId="6299"/>
    <cellStyle name="Normal 3 12 15 7" xfId="6300"/>
    <cellStyle name="Normal 3 12 15 8" xfId="6301"/>
    <cellStyle name="Normal 3 12 15 9" xfId="6302"/>
    <cellStyle name="Normal 3 12 16" xfId="6303"/>
    <cellStyle name="Normal 3 12 16 2" xfId="6304"/>
    <cellStyle name="Normal 3 12 16 3" xfId="6305"/>
    <cellStyle name="Normal 3 12 16 4" xfId="6306"/>
    <cellStyle name="Normal 3 12 16 5" xfId="6307"/>
    <cellStyle name="Normal 3 12 16 6" xfId="6308"/>
    <cellStyle name="Normal 3 12 16 7" xfId="6309"/>
    <cellStyle name="Normal 3 12 16 8" xfId="6310"/>
    <cellStyle name="Normal 3 12 17" xfId="6311"/>
    <cellStyle name="Normal 3 12 18" xfId="6312"/>
    <cellStyle name="Normal 3 12 19" xfId="6313"/>
    <cellStyle name="Normal 3 12 2" xfId="6314"/>
    <cellStyle name="Normal 3 12 2 10" xfId="6315"/>
    <cellStyle name="Normal 3 12 2 11" xfId="6316"/>
    <cellStyle name="Normal 3 12 2 12" xfId="6317"/>
    <cellStyle name="Normal 3 12 2 13" xfId="6318"/>
    <cellStyle name="Normal 3 12 2 14" xfId="6319"/>
    <cellStyle name="Normal 3 12 2 15" xfId="6320"/>
    <cellStyle name="Normal 3 12 2 15 2" xfId="6321"/>
    <cellStyle name="Normal 3 12 2 15 2 2" xfId="6322"/>
    <cellStyle name="Normal 3 12 2 15 2 2 2" xfId="6323"/>
    <cellStyle name="Normal 3 12 2 15 2 2 3" xfId="6324"/>
    <cellStyle name="Normal 3 12 2 15 2 2 4" xfId="6325"/>
    <cellStyle name="Normal 3 12 2 15 2 2 5" xfId="6326"/>
    <cellStyle name="Normal 3 12 2 15 2 2 6" xfId="6327"/>
    <cellStyle name="Normal 3 12 2 15 2 2 7" xfId="6328"/>
    <cellStyle name="Normal 3 12 2 15 2 2 8" xfId="6329"/>
    <cellStyle name="Normal 3 12 2 15 2 3" xfId="6330"/>
    <cellStyle name="Normal 3 12 2 15 2 4" xfId="6331"/>
    <cellStyle name="Normal 3 12 2 15 2 5" xfId="6332"/>
    <cellStyle name="Normal 3 12 2 15 2 6" xfId="6333"/>
    <cellStyle name="Normal 3 12 2 15 2 7" xfId="6334"/>
    <cellStyle name="Normal 3 12 2 15 2 8" xfId="6335"/>
    <cellStyle name="Normal 3 12 2 15 3" xfId="6336"/>
    <cellStyle name="Normal 3 12 2 15 4" xfId="6337"/>
    <cellStyle name="Normal 3 12 2 15 5" xfId="6338"/>
    <cellStyle name="Normal 3 12 2 15 6" xfId="6339"/>
    <cellStyle name="Normal 3 12 2 15 7" xfId="6340"/>
    <cellStyle name="Normal 3 12 2 15 8" xfId="6341"/>
    <cellStyle name="Normal 3 12 2 15 9" xfId="6342"/>
    <cellStyle name="Normal 3 12 2 16" xfId="6343"/>
    <cellStyle name="Normal 3 12 2 16 2" xfId="6344"/>
    <cellStyle name="Normal 3 12 2 16 3" xfId="6345"/>
    <cellStyle name="Normal 3 12 2 16 4" xfId="6346"/>
    <cellStyle name="Normal 3 12 2 16 5" xfId="6347"/>
    <cellStyle name="Normal 3 12 2 16 6" xfId="6348"/>
    <cellStyle name="Normal 3 12 2 16 7" xfId="6349"/>
    <cellStyle name="Normal 3 12 2 16 8" xfId="6350"/>
    <cellStyle name="Normal 3 12 2 17" xfId="6351"/>
    <cellStyle name="Normal 3 12 2 18" xfId="6352"/>
    <cellStyle name="Normal 3 12 2 19" xfId="6353"/>
    <cellStyle name="Normal 3 12 2 2" xfId="6354"/>
    <cellStyle name="Normal 3 12 2 2 10" xfId="6355"/>
    <cellStyle name="Normal 3 12 2 2 10 2" xfId="6356"/>
    <cellStyle name="Normal 3 12 2 2 10 2 2" xfId="6357"/>
    <cellStyle name="Normal 3 12 2 2 10 2 2 2" xfId="6358"/>
    <cellStyle name="Normal 3 12 2 2 10 2 2 3" xfId="6359"/>
    <cellStyle name="Normal 3 12 2 2 10 2 2 4" xfId="6360"/>
    <cellStyle name="Normal 3 12 2 2 10 2 2 5" xfId="6361"/>
    <cellStyle name="Normal 3 12 2 2 10 2 2 6" xfId="6362"/>
    <cellStyle name="Normal 3 12 2 2 10 2 2 7" xfId="6363"/>
    <cellStyle name="Normal 3 12 2 2 10 2 2 8" xfId="6364"/>
    <cellStyle name="Normal 3 12 2 2 10 2 3" xfId="6365"/>
    <cellStyle name="Normal 3 12 2 2 10 2 4" xfId="6366"/>
    <cellStyle name="Normal 3 12 2 2 10 2 5" xfId="6367"/>
    <cellStyle name="Normal 3 12 2 2 10 2 6" xfId="6368"/>
    <cellStyle name="Normal 3 12 2 2 10 2 7" xfId="6369"/>
    <cellStyle name="Normal 3 12 2 2 10 2 8" xfId="6370"/>
    <cellStyle name="Normal 3 12 2 2 10 3" xfId="6371"/>
    <cellStyle name="Normal 3 12 2 2 10 4" xfId="6372"/>
    <cellStyle name="Normal 3 12 2 2 10 5" xfId="6373"/>
    <cellStyle name="Normal 3 12 2 2 10 6" xfId="6374"/>
    <cellStyle name="Normal 3 12 2 2 10 7" xfId="6375"/>
    <cellStyle name="Normal 3 12 2 2 10 8" xfId="6376"/>
    <cellStyle name="Normal 3 12 2 2 10 9" xfId="6377"/>
    <cellStyle name="Normal 3 12 2 2 11" xfId="6378"/>
    <cellStyle name="Normal 3 12 2 2 11 2" xfId="6379"/>
    <cellStyle name="Normal 3 12 2 2 11 3" xfId="6380"/>
    <cellStyle name="Normal 3 12 2 2 11 4" xfId="6381"/>
    <cellStyle name="Normal 3 12 2 2 11 5" xfId="6382"/>
    <cellStyle name="Normal 3 12 2 2 11 6" xfId="6383"/>
    <cellStyle name="Normal 3 12 2 2 11 7" xfId="6384"/>
    <cellStyle name="Normal 3 12 2 2 11 8" xfId="6385"/>
    <cellStyle name="Normal 3 12 2 2 12" xfId="6386"/>
    <cellStyle name="Normal 3 12 2 2 13" xfId="6387"/>
    <cellStyle name="Normal 3 12 2 2 14" xfId="6388"/>
    <cellStyle name="Normal 3 12 2 2 15" xfId="6389"/>
    <cellStyle name="Normal 3 12 2 2 16" xfId="6390"/>
    <cellStyle name="Normal 3 12 2 2 17" xfId="6391"/>
    <cellStyle name="Normal 3 12 2 2 2" xfId="6392"/>
    <cellStyle name="Normal 3 12 2 2 2 10" xfId="6393"/>
    <cellStyle name="Normal 3 12 2 2 2 10 2" xfId="6394"/>
    <cellStyle name="Normal 3 12 2 2 2 10 2 2" xfId="6395"/>
    <cellStyle name="Normal 3 12 2 2 2 10 2 2 2" xfId="6396"/>
    <cellStyle name="Normal 3 12 2 2 2 10 2 2 3" xfId="6397"/>
    <cellStyle name="Normal 3 12 2 2 2 10 2 2 4" xfId="6398"/>
    <cellStyle name="Normal 3 12 2 2 2 10 2 2 5" xfId="6399"/>
    <cellStyle name="Normal 3 12 2 2 2 10 2 2 6" xfId="6400"/>
    <cellStyle name="Normal 3 12 2 2 2 10 2 2 7" xfId="6401"/>
    <cellStyle name="Normal 3 12 2 2 2 10 2 2 8" xfId="6402"/>
    <cellStyle name="Normal 3 12 2 2 2 10 2 3" xfId="6403"/>
    <cellStyle name="Normal 3 12 2 2 2 10 2 4" xfId="6404"/>
    <cellStyle name="Normal 3 12 2 2 2 10 2 5" xfId="6405"/>
    <cellStyle name="Normal 3 12 2 2 2 10 2 6" xfId="6406"/>
    <cellStyle name="Normal 3 12 2 2 2 10 2 7" xfId="6407"/>
    <cellStyle name="Normal 3 12 2 2 2 10 2 8" xfId="6408"/>
    <cellStyle name="Normal 3 12 2 2 2 10 3" xfId="6409"/>
    <cellStyle name="Normal 3 12 2 2 2 10 4" xfId="6410"/>
    <cellStyle name="Normal 3 12 2 2 2 10 5" xfId="6411"/>
    <cellStyle name="Normal 3 12 2 2 2 10 6" xfId="6412"/>
    <cellStyle name="Normal 3 12 2 2 2 10 7" xfId="6413"/>
    <cellStyle name="Normal 3 12 2 2 2 10 8" xfId="6414"/>
    <cellStyle name="Normal 3 12 2 2 2 10 9" xfId="6415"/>
    <cellStyle name="Normal 3 12 2 2 2 11" xfId="6416"/>
    <cellStyle name="Normal 3 12 2 2 2 11 2" xfId="6417"/>
    <cellStyle name="Normal 3 12 2 2 2 11 3" xfId="6418"/>
    <cellStyle name="Normal 3 12 2 2 2 11 4" xfId="6419"/>
    <cellStyle name="Normal 3 12 2 2 2 11 5" xfId="6420"/>
    <cellStyle name="Normal 3 12 2 2 2 11 6" xfId="6421"/>
    <cellStyle name="Normal 3 12 2 2 2 11 7" xfId="6422"/>
    <cellStyle name="Normal 3 12 2 2 2 11 8" xfId="6423"/>
    <cellStyle name="Normal 3 12 2 2 2 12" xfId="6424"/>
    <cellStyle name="Normal 3 12 2 2 2 13" xfId="6425"/>
    <cellStyle name="Normal 3 12 2 2 2 14" xfId="6426"/>
    <cellStyle name="Normal 3 12 2 2 2 15" xfId="6427"/>
    <cellStyle name="Normal 3 12 2 2 2 16" xfId="6428"/>
    <cellStyle name="Normal 3 12 2 2 2 17" xfId="6429"/>
    <cellStyle name="Normal 3 12 2 2 2 2" xfId="6430"/>
    <cellStyle name="Normal 3 12 2 2 2 2 10" xfId="6431"/>
    <cellStyle name="Normal 3 12 2 2 2 2 2" xfId="6432"/>
    <cellStyle name="Normal 3 12 2 2 2 2 2 2" xfId="6433"/>
    <cellStyle name="Normal 3 12 2 2 2 2 2 2 2" xfId="6434"/>
    <cellStyle name="Normal 3 12 2 2 2 2 2 2 2 2" xfId="6435"/>
    <cellStyle name="Normal 3 12 2 2 2 2 2 2 2 3" xfId="6436"/>
    <cellStyle name="Normal 3 12 2 2 2 2 2 2 2 4" xfId="6437"/>
    <cellStyle name="Normal 3 12 2 2 2 2 2 2 2 5" xfId="6438"/>
    <cellStyle name="Normal 3 12 2 2 2 2 2 2 2 6" xfId="6439"/>
    <cellStyle name="Normal 3 12 2 2 2 2 2 2 2 7" xfId="6440"/>
    <cellStyle name="Normal 3 12 2 2 2 2 2 2 2 8" xfId="6441"/>
    <cellStyle name="Normal 3 12 2 2 2 2 2 2 3" xfId="6442"/>
    <cellStyle name="Normal 3 12 2 2 2 2 2 2 4" xfId="6443"/>
    <cellStyle name="Normal 3 12 2 2 2 2 2 2 5" xfId="6444"/>
    <cellStyle name="Normal 3 12 2 2 2 2 2 2 6" xfId="6445"/>
    <cellStyle name="Normal 3 12 2 2 2 2 2 2 7" xfId="6446"/>
    <cellStyle name="Normal 3 12 2 2 2 2 2 2 8" xfId="6447"/>
    <cellStyle name="Normal 3 12 2 2 2 2 2 3" xfId="6448"/>
    <cellStyle name="Normal 3 12 2 2 2 2 2 4" xfId="6449"/>
    <cellStyle name="Normal 3 12 2 2 2 2 2 5" xfId="6450"/>
    <cellStyle name="Normal 3 12 2 2 2 2 2 6" xfId="6451"/>
    <cellStyle name="Normal 3 12 2 2 2 2 2 7" xfId="6452"/>
    <cellStyle name="Normal 3 12 2 2 2 2 2 8" xfId="6453"/>
    <cellStyle name="Normal 3 12 2 2 2 2 2 9" xfId="6454"/>
    <cellStyle name="Normal 3 12 2 2 2 2 3" xfId="6455"/>
    <cellStyle name="Normal 3 12 2 2 2 2 4" xfId="6456"/>
    <cellStyle name="Normal 3 12 2 2 2 2 4 2" xfId="6457"/>
    <cellStyle name="Normal 3 12 2 2 2 2 4 3" xfId="6458"/>
    <cellStyle name="Normal 3 12 2 2 2 2 4 4" xfId="6459"/>
    <cellStyle name="Normal 3 12 2 2 2 2 4 5" xfId="6460"/>
    <cellStyle name="Normal 3 12 2 2 2 2 4 6" xfId="6461"/>
    <cellStyle name="Normal 3 12 2 2 2 2 4 7" xfId="6462"/>
    <cellStyle name="Normal 3 12 2 2 2 2 4 8" xfId="6463"/>
    <cellStyle name="Normal 3 12 2 2 2 2 5" xfId="6464"/>
    <cellStyle name="Normal 3 12 2 2 2 2 6" xfId="6465"/>
    <cellStyle name="Normal 3 12 2 2 2 2 7" xfId="6466"/>
    <cellStyle name="Normal 3 12 2 2 2 2 8" xfId="6467"/>
    <cellStyle name="Normal 3 12 2 2 2 2 9" xfId="6468"/>
    <cellStyle name="Normal 3 12 2 2 2 3" xfId="6469"/>
    <cellStyle name="Normal 3 12 2 2 2 4" xfId="6470"/>
    <cellStyle name="Normal 3 12 2 2 2 5" xfId="6471"/>
    <cellStyle name="Normal 3 12 2 2 2 6" xfId="6472"/>
    <cellStyle name="Normal 3 12 2 2 2 7" xfId="6473"/>
    <cellStyle name="Normal 3 12 2 2 2 8" xfId="6474"/>
    <cellStyle name="Normal 3 12 2 2 2 9" xfId="6475"/>
    <cellStyle name="Normal 3 12 2 2 3" xfId="6476"/>
    <cellStyle name="Normal 3 12 2 2 3 10" xfId="6477"/>
    <cellStyle name="Normal 3 12 2 2 3 2" xfId="6478"/>
    <cellStyle name="Normal 3 12 2 2 3 2 2" xfId="6479"/>
    <cellStyle name="Normal 3 12 2 2 3 2 2 2" xfId="6480"/>
    <cellStyle name="Normal 3 12 2 2 3 2 2 2 2" xfId="6481"/>
    <cellStyle name="Normal 3 12 2 2 3 2 2 2 3" xfId="6482"/>
    <cellStyle name="Normal 3 12 2 2 3 2 2 2 4" xfId="6483"/>
    <cellStyle name="Normal 3 12 2 2 3 2 2 2 5" xfId="6484"/>
    <cellStyle name="Normal 3 12 2 2 3 2 2 2 6" xfId="6485"/>
    <cellStyle name="Normal 3 12 2 2 3 2 2 2 7" xfId="6486"/>
    <cellStyle name="Normal 3 12 2 2 3 2 2 2 8" xfId="6487"/>
    <cellStyle name="Normal 3 12 2 2 3 2 2 3" xfId="6488"/>
    <cellStyle name="Normal 3 12 2 2 3 2 2 4" xfId="6489"/>
    <cellStyle name="Normal 3 12 2 2 3 2 2 5" xfId="6490"/>
    <cellStyle name="Normal 3 12 2 2 3 2 2 6" xfId="6491"/>
    <cellStyle name="Normal 3 12 2 2 3 2 2 7" xfId="6492"/>
    <cellStyle name="Normal 3 12 2 2 3 2 2 8" xfId="6493"/>
    <cellStyle name="Normal 3 12 2 2 3 2 3" xfId="6494"/>
    <cellStyle name="Normal 3 12 2 2 3 2 4" xfId="6495"/>
    <cellStyle name="Normal 3 12 2 2 3 2 5" xfId="6496"/>
    <cellStyle name="Normal 3 12 2 2 3 2 6" xfId="6497"/>
    <cellStyle name="Normal 3 12 2 2 3 2 7" xfId="6498"/>
    <cellStyle name="Normal 3 12 2 2 3 2 8" xfId="6499"/>
    <cellStyle name="Normal 3 12 2 2 3 2 9" xfId="6500"/>
    <cellStyle name="Normal 3 12 2 2 3 3" xfId="6501"/>
    <cellStyle name="Normal 3 12 2 2 3 4" xfId="6502"/>
    <cellStyle name="Normal 3 12 2 2 3 4 2" xfId="6503"/>
    <cellStyle name="Normal 3 12 2 2 3 4 3" xfId="6504"/>
    <cellStyle name="Normal 3 12 2 2 3 4 4" xfId="6505"/>
    <cellStyle name="Normal 3 12 2 2 3 4 5" xfId="6506"/>
    <cellStyle name="Normal 3 12 2 2 3 4 6" xfId="6507"/>
    <cellStyle name="Normal 3 12 2 2 3 4 7" xfId="6508"/>
    <cellStyle name="Normal 3 12 2 2 3 4 8" xfId="6509"/>
    <cellStyle name="Normal 3 12 2 2 3 5" xfId="6510"/>
    <cellStyle name="Normal 3 12 2 2 3 6" xfId="6511"/>
    <cellStyle name="Normal 3 12 2 2 3 7" xfId="6512"/>
    <cellStyle name="Normal 3 12 2 2 3 8" xfId="6513"/>
    <cellStyle name="Normal 3 12 2 2 3 9" xfId="6514"/>
    <cellStyle name="Normal 3 12 2 2 4" xfId="6515"/>
    <cellStyle name="Normal 3 12 2 2 5" xfId="6516"/>
    <cellStyle name="Normal 3 12 2 2 6" xfId="6517"/>
    <cellStyle name="Normal 3 12 2 2 7" xfId="6518"/>
    <cellStyle name="Normal 3 12 2 2 8" xfId="6519"/>
    <cellStyle name="Normal 3 12 2 2 9" xfId="6520"/>
    <cellStyle name="Normal 3 12 2 20" xfId="6521"/>
    <cellStyle name="Normal 3 12 2 21" xfId="6522"/>
    <cellStyle name="Normal 3 12 2 22" xfId="6523"/>
    <cellStyle name="Normal 3 12 2 3" xfId="6524"/>
    <cellStyle name="Normal 3 12 2 4" xfId="6525"/>
    <cellStyle name="Normal 3 12 2 5" xfId="6526"/>
    <cellStyle name="Normal 3 12 2 6" xfId="6527"/>
    <cellStyle name="Normal 3 12 2 7" xfId="6528"/>
    <cellStyle name="Normal 3 12 2 7 10" xfId="6529"/>
    <cellStyle name="Normal 3 12 2 7 2" xfId="6530"/>
    <cellStyle name="Normal 3 12 2 7 2 2" xfId="6531"/>
    <cellStyle name="Normal 3 12 2 7 2 2 2" xfId="6532"/>
    <cellStyle name="Normal 3 12 2 7 2 2 2 2" xfId="6533"/>
    <cellStyle name="Normal 3 12 2 7 2 2 2 3" xfId="6534"/>
    <cellStyle name="Normal 3 12 2 7 2 2 2 4" xfId="6535"/>
    <cellStyle name="Normal 3 12 2 7 2 2 2 5" xfId="6536"/>
    <cellStyle name="Normal 3 12 2 7 2 2 2 6" xfId="6537"/>
    <cellStyle name="Normal 3 12 2 7 2 2 2 7" xfId="6538"/>
    <cellStyle name="Normal 3 12 2 7 2 2 2 8" xfId="6539"/>
    <cellStyle name="Normal 3 12 2 7 2 2 3" xfId="6540"/>
    <cellStyle name="Normal 3 12 2 7 2 2 4" xfId="6541"/>
    <cellStyle name="Normal 3 12 2 7 2 2 5" xfId="6542"/>
    <cellStyle name="Normal 3 12 2 7 2 2 6" xfId="6543"/>
    <cellStyle name="Normal 3 12 2 7 2 2 7" xfId="6544"/>
    <cellStyle name="Normal 3 12 2 7 2 2 8" xfId="6545"/>
    <cellStyle name="Normal 3 12 2 7 2 3" xfId="6546"/>
    <cellStyle name="Normal 3 12 2 7 2 4" xfId="6547"/>
    <cellStyle name="Normal 3 12 2 7 2 5" xfId="6548"/>
    <cellStyle name="Normal 3 12 2 7 2 6" xfId="6549"/>
    <cellStyle name="Normal 3 12 2 7 2 7" xfId="6550"/>
    <cellStyle name="Normal 3 12 2 7 2 8" xfId="6551"/>
    <cellStyle name="Normal 3 12 2 7 2 9" xfId="6552"/>
    <cellStyle name="Normal 3 12 2 7 3" xfId="6553"/>
    <cellStyle name="Normal 3 12 2 7 4" xfId="6554"/>
    <cellStyle name="Normal 3 12 2 7 4 2" xfId="6555"/>
    <cellStyle name="Normal 3 12 2 7 4 3" xfId="6556"/>
    <cellStyle name="Normal 3 12 2 7 4 4" xfId="6557"/>
    <cellStyle name="Normal 3 12 2 7 4 5" xfId="6558"/>
    <cellStyle name="Normal 3 12 2 7 4 6" xfId="6559"/>
    <cellStyle name="Normal 3 12 2 7 4 7" xfId="6560"/>
    <cellStyle name="Normal 3 12 2 7 4 8" xfId="6561"/>
    <cellStyle name="Normal 3 12 2 7 5" xfId="6562"/>
    <cellStyle name="Normal 3 12 2 7 6" xfId="6563"/>
    <cellStyle name="Normal 3 12 2 7 7" xfId="6564"/>
    <cellStyle name="Normal 3 12 2 7 8" xfId="6565"/>
    <cellStyle name="Normal 3 12 2 7 9" xfId="6566"/>
    <cellStyle name="Normal 3 12 2 8" xfId="6567"/>
    <cellStyle name="Normal 3 12 2 9" xfId="6568"/>
    <cellStyle name="Normal 3 12 20" xfId="6569"/>
    <cellStyle name="Normal 3 12 21" xfId="6570"/>
    <cellStyle name="Normal 3 12 22" xfId="6571"/>
    <cellStyle name="Normal 3 12 3" xfId="6572"/>
    <cellStyle name="Normal 3 12 3 10" xfId="6573"/>
    <cellStyle name="Normal 3 12 3 10 2" xfId="6574"/>
    <cellStyle name="Normal 3 12 3 10 2 2" xfId="6575"/>
    <cellStyle name="Normal 3 12 3 10 2 2 2" xfId="6576"/>
    <cellStyle name="Normal 3 12 3 10 2 2 3" xfId="6577"/>
    <cellStyle name="Normal 3 12 3 10 2 2 4" xfId="6578"/>
    <cellStyle name="Normal 3 12 3 10 2 2 5" xfId="6579"/>
    <cellStyle name="Normal 3 12 3 10 2 2 6" xfId="6580"/>
    <cellStyle name="Normal 3 12 3 10 2 2 7" xfId="6581"/>
    <cellStyle name="Normal 3 12 3 10 2 2 8" xfId="6582"/>
    <cellStyle name="Normal 3 12 3 10 2 3" xfId="6583"/>
    <cellStyle name="Normal 3 12 3 10 2 4" xfId="6584"/>
    <cellStyle name="Normal 3 12 3 10 2 5" xfId="6585"/>
    <cellStyle name="Normal 3 12 3 10 2 6" xfId="6586"/>
    <cellStyle name="Normal 3 12 3 10 2 7" xfId="6587"/>
    <cellStyle name="Normal 3 12 3 10 2 8" xfId="6588"/>
    <cellStyle name="Normal 3 12 3 10 3" xfId="6589"/>
    <cellStyle name="Normal 3 12 3 10 4" xfId="6590"/>
    <cellStyle name="Normal 3 12 3 10 5" xfId="6591"/>
    <cellStyle name="Normal 3 12 3 10 6" xfId="6592"/>
    <cellStyle name="Normal 3 12 3 10 7" xfId="6593"/>
    <cellStyle name="Normal 3 12 3 10 8" xfId="6594"/>
    <cellStyle name="Normal 3 12 3 10 9" xfId="6595"/>
    <cellStyle name="Normal 3 12 3 11" xfId="6596"/>
    <cellStyle name="Normal 3 12 3 11 2" xfId="6597"/>
    <cellStyle name="Normal 3 12 3 11 3" xfId="6598"/>
    <cellStyle name="Normal 3 12 3 11 4" xfId="6599"/>
    <cellStyle name="Normal 3 12 3 11 5" xfId="6600"/>
    <cellStyle name="Normal 3 12 3 11 6" xfId="6601"/>
    <cellStyle name="Normal 3 12 3 11 7" xfId="6602"/>
    <cellStyle name="Normal 3 12 3 11 8" xfId="6603"/>
    <cellStyle name="Normal 3 12 3 12" xfId="6604"/>
    <cellStyle name="Normal 3 12 3 13" xfId="6605"/>
    <cellStyle name="Normal 3 12 3 14" xfId="6606"/>
    <cellStyle name="Normal 3 12 3 15" xfId="6607"/>
    <cellStyle name="Normal 3 12 3 16" xfId="6608"/>
    <cellStyle name="Normal 3 12 3 17" xfId="6609"/>
    <cellStyle name="Normal 3 12 3 2" xfId="6610"/>
    <cellStyle name="Normal 3 12 3 2 10" xfId="6611"/>
    <cellStyle name="Normal 3 12 3 2 10 2" xfId="6612"/>
    <cellStyle name="Normal 3 12 3 2 10 2 2" xfId="6613"/>
    <cellStyle name="Normal 3 12 3 2 10 2 2 2" xfId="6614"/>
    <cellStyle name="Normal 3 12 3 2 10 2 2 3" xfId="6615"/>
    <cellStyle name="Normal 3 12 3 2 10 2 2 4" xfId="6616"/>
    <cellStyle name="Normal 3 12 3 2 10 2 2 5" xfId="6617"/>
    <cellStyle name="Normal 3 12 3 2 10 2 2 6" xfId="6618"/>
    <cellStyle name="Normal 3 12 3 2 10 2 2 7" xfId="6619"/>
    <cellStyle name="Normal 3 12 3 2 10 2 2 8" xfId="6620"/>
    <cellStyle name="Normal 3 12 3 2 10 2 3" xfId="6621"/>
    <cellStyle name="Normal 3 12 3 2 10 2 4" xfId="6622"/>
    <cellStyle name="Normal 3 12 3 2 10 2 5" xfId="6623"/>
    <cellStyle name="Normal 3 12 3 2 10 2 6" xfId="6624"/>
    <cellStyle name="Normal 3 12 3 2 10 2 7" xfId="6625"/>
    <cellStyle name="Normal 3 12 3 2 10 2 8" xfId="6626"/>
    <cellStyle name="Normal 3 12 3 2 10 3" xfId="6627"/>
    <cellStyle name="Normal 3 12 3 2 10 4" xfId="6628"/>
    <cellStyle name="Normal 3 12 3 2 10 5" xfId="6629"/>
    <cellStyle name="Normal 3 12 3 2 10 6" xfId="6630"/>
    <cellStyle name="Normal 3 12 3 2 10 7" xfId="6631"/>
    <cellStyle name="Normal 3 12 3 2 10 8" xfId="6632"/>
    <cellStyle name="Normal 3 12 3 2 10 9" xfId="6633"/>
    <cellStyle name="Normal 3 12 3 2 11" xfId="6634"/>
    <cellStyle name="Normal 3 12 3 2 11 2" xfId="6635"/>
    <cellStyle name="Normal 3 12 3 2 11 3" xfId="6636"/>
    <cellStyle name="Normal 3 12 3 2 11 4" xfId="6637"/>
    <cellStyle name="Normal 3 12 3 2 11 5" xfId="6638"/>
    <cellStyle name="Normal 3 12 3 2 11 6" xfId="6639"/>
    <cellStyle name="Normal 3 12 3 2 11 7" xfId="6640"/>
    <cellStyle name="Normal 3 12 3 2 11 8" xfId="6641"/>
    <cellStyle name="Normal 3 12 3 2 12" xfId="6642"/>
    <cellStyle name="Normal 3 12 3 2 13" xfId="6643"/>
    <cellStyle name="Normal 3 12 3 2 14" xfId="6644"/>
    <cellStyle name="Normal 3 12 3 2 15" xfId="6645"/>
    <cellStyle name="Normal 3 12 3 2 16" xfId="6646"/>
    <cellStyle name="Normal 3 12 3 2 17" xfId="6647"/>
    <cellStyle name="Normal 3 12 3 2 2" xfId="6648"/>
    <cellStyle name="Normal 3 12 3 2 2 10" xfId="6649"/>
    <cellStyle name="Normal 3 12 3 2 2 2" xfId="6650"/>
    <cellStyle name="Normal 3 12 3 2 2 2 2" xfId="6651"/>
    <cellStyle name="Normal 3 12 3 2 2 2 2 2" xfId="6652"/>
    <cellStyle name="Normal 3 12 3 2 2 2 2 2 2" xfId="6653"/>
    <cellStyle name="Normal 3 12 3 2 2 2 2 2 3" xfId="6654"/>
    <cellStyle name="Normal 3 12 3 2 2 2 2 2 4" xfId="6655"/>
    <cellStyle name="Normal 3 12 3 2 2 2 2 2 5" xfId="6656"/>
    <cellStyle name="Normal 3 12 3 2 2 2 2 2 6" xfId="6657"/>
    <cellStyle name="Normal 3 12 3 2 2 2 2 2 7" xfId="6658"/>
    <cellStyle name="Normal 3 12 3 2 2 2 2 2 8" xfId="6659"/>
    <cellStyle name="Normal 3 12 3 2 2 2 2 3" xfId="6660"/>
    <cellStyle name="Normal 3 12 3 2 2 2 2 4" xfId="6661"/>
    <cellStyle name="Normal 3 12 3 2 2 2 2 5" xfId="6662"/>
    <cellStyle name="Normal 3 12 3 2 2 2 2 6" xfId="6663"/>
    <cellStyle name="Normal 3 12 3 2 2 2 2 7" xfId="6664"/>
    <cellStyle name="Normal 3 12 3 2 2 2 2 8" xfId="6665"/>
    <cellStyle name="Normal 3 12 3 2 2 2 3" xfId="6666"/>
    <cellStyle name="Normal 3 12 3 2 2 2 4" xfId="6667"/>
    <cellStyle name="Normal 3 12 3 2 2 2 5" xfId="6668"/>
    <cellStyle name="Normal 3 12 3 2 2 2 6" xfId="6669"/>
    <cellStyle name="Normal 3 12 3 2 2 2 7" xfId="6670"/>
    <cellStyle name="Normal 3 12 3 2 2 2 8" xfId="6671"/>
    <cellStyle name="Normal 3 12 3 2 2 2 9" xfId="6672"/>
    <cellStyle name="Normal 3 12 3 2 2 3" xfId="6673"/>
    <cellStyle name="Normal 3 12 3 2 2 4" xfId="6674"/>
    <cellStyle name="Normal 3 12 3 2 2 4 2" xfId="6675"/>
    <cellStyle name="Normal 3 12 3 2 2 4 3" xfId="6676"/>
    <cellStyle name="Normal 3 12 3 2 2 4 4" xfId="6677"/>
    <cellStyle name="Normal 3 12 3 2 2 4 5" xfId="6678"/>
    <cellStyle name="Normal 3 12 3 2 2 4 6" xfId="6679"/>
    <cellStyle name="Normal 3 12 3 2 2 4 7" xfId="6680"/>
    <cellStyle name="Normal 3 12 3 2 2 4 8" xfId="6681"/>
    <cellStyle name="Normal 3 12 3 2 2 5" xfId="6682"/>
    <cellStyle name="Normal 3 12 3 2 2 6" xfId="6683"/>
    <cellStyle name="Normal 3 12 3 2 2 7" xfId="6684"/>
    <cellStyle name="Normal 3 12 3 2 2 8" xfId="6685"/>
    <cellStyle name="Normal 3 12 3 2 2 9" xfId="6686"/>
    <cellStyle name="Normal 3 12 3 2 3" xfId="6687"/>
    <cellStyle name="Normal 3 12 3 2 4" xfId="6688"/>
    <cellStyle name="Normal 3 12 3 2 5" xfId="6689"/>
    <cellStyle name="Normal 3 12 3 2 6" xfId="6690"/>
    <cellStyle name="Normal 3 12 3 2 7" xfId="6691"/>
    <cellStyle name="Normal 3 12 3 2 8" xfId="6692"/>
    <cellStyle name="Normal 3 12 3 2 9" xfId="6693"/>
    <cellStyle name="Normal 3 12 3 3" xfId="6694"/>
    <cellStyle name="Normal 3 12 3 3 10" xfId="6695"/>
    <cellStyle name="Normal 3 12 3 3 2" xfId="6696"/>
    <cellStyle name="Normal 3 12 3 3 2 2" xfId="6697"/>
    <cellStyle name="Normal 3 12 3 3 2 2 2" xfId="6698"/>
    <cellStyle name="Normal 3 12 3 3 2 2 2 2" xfId="6699"/>
    <cellStyle name="Normal 3 12 3 3 2 2 2 3" xfId="6700"/>
    <cellStyle name="Normal 3 12 3 3 2 2 2 4" xfId="6701"/>
    <cellStyle name="Normal 3 12 3 3 2 2 2 5" xfId="6702"/>
    <cellStyle name="Normal 3 12 3 3 2 2 2 6" xfId="6703"/>
    <cellStyle name="Normal 3 12 3 3 2 2 2 7" xfId="6704"/>
    <cellStyle name="Normal 3 12 3 3 2 2 2 8" xfId="6705"/>
    <cellStyle name="Normal 3 12 3 3 2 2 3" xfId="6706"/>
    <cellStyle name="Normal 3 12 3 3 2 2 4" xfId="6707"/>
    <cellStyle name="Normal 3 12 3 3 2 2 5" xfId="6708"/>
    <cellStyle name="Normal 3 12 3 3 2 2 6" xfId="6709"/>
    <cellStyle name="Normal 3 12 3 3 2 2 7" xfId="6710"/>
    <cellStyle name="Normal 3 12 3 3 2 2 8" xfId="6711"/>
    <cellStyle name="Normal 3 12 3 3 2 3" xfId="6712"/>
    <cellStyle name="Normal 3 12 3 3 2 4" xfId="6713"/>
    <cellStyle name="Normal 3 12 3 3 2 5" xfId="6714"/>
    <cellStyle name="Normal 3 12 3 3 2 6" xfId="6715"/>
    <cellStyle name="Normal 3 12 3 3 2 7" xfId="6716"/>
    <cellStyle name="Normal 3 12 3 3 2 8" xfId="6717"/>
    <cellStyle name="Normal 3 12 3 3 2 9" xfId="6718"/>
    <cellStyle name="Normal 3 12 3 3 3" xfId="6719"/>
    <cellStyle name="Normal 3 12 3 3 4" xfId="6720"/>
    <cellStyle name="Normal 3 12 3 3 4 2" xfId="6721"/>
    <cellStyle name="Normal 3 12 3 3 4 3" xfId="6722"/>
    <cellStyle name="Normal 3 12 3 3 4 4" xfId="6723"/>
    <cellStyle name="Normal 3 12 3 3 4 5" xfId="6724"/>
    <cellStyle name="Normal 3 12 3 3 4 6" xfId="6725"/>
    <cellStyle name="Normal 3 12 3 3 4 7" xfId="6726"/>
    <cellStyle name="Normal 3 12 3 3 4 8" xfId="6727"/>
    <cellStyle name="Normal 3 12 3 3 5" xfId="6728"/>
    <cellStyle name="Normal 3 12 3 3 6" xfId="6729"/>
    <cellStyle name="Normal 3 12 3 3 7" xfId="6730"/>
    <cellStyle name="Normal 3 12 3 3 8" xfId="6731"/>
    <cellStyle name="Normal 3 12 3 3 9" xfId="6732"/>
    <cellStyle name="Normal 3 12 3 4" xfId="6733"/>
    <cellStyle name="Normal 3 12 3 5" xfId="6734"/>
    <cellStyle name="Normal 3 12 3 6" xfId="6735"/>
    <cellStyle name="Normal 3 12 3 7" xfId="6736"/>
    <cellStyle name="Normal 3 12 3 8" xfId="6737"/>
    <cellStyle name="Normal 3 12 3 9" xfId="6738"/>
    <cellStyle name="Normal 3 12 4" xfId="6739"/>
    <cellStyle name="Normal 3 12 5" xfId="6740"/>
    <cellStyle name="Normal 3 12 6" xfId="6741"/>
    <cellStyle name="Normal 3 12 7" xfId="6742"/>
    <cellStyle name="Normal 3 12 7 10" xfId="6743"/>
    <cellStyle name="Normal 3 12 7 2" xfId="6744"/>
    <cellStyle name="Normal 3 12 7 2 2" xfId="6745"/>
    <cellStyle name="Normal 3 12 7 2 2 2" xfId="6746"/>
    <cellStyle name="Normal 3 12 7 2 2 2 2" xfId="6747"/>
    <cellStyle name="Normal 3 12 7 2 2 2 3" xfId="6748"/>
    <cellStyle name="Normal 3 12 7 2 2 2 4" xfId="6749"/>
    <cellStyle name="Normal 3 12 7 2 2 2 5" xfId="6750"/>
    <cellStyle name="Normal 3 12 7 2 2 2 6" xfId="6751"/>
    <cellStyle name="Normal 3 12 7 2 2 2 7" xfId="6752"/>
    <cellStyle name="Normal 3 12 7 2 2 2 8" xfId="6753"/>
    <cellStyle name="Normal 3 12 7 2 2 3" xfId="6754"/>
    <cellStyle name="Normal 3 12 7 2 2 4" xfId="6755"/>
    <cellStyle name="Normal 3 12 7 2 2 5" xfId="6756"/>
    <cellStyle name="Normal 3 12 7 2 2 6" xfId="6757"/>
    <cellStyle name="Normal 3 12 7 2 2 7" xfId="6758"/>
    <cellStyle name="Normal 3 12 7 2 2 8" xfId="6759"/>
    <cellStyle name="Normal 3 12 7 2 3" xfId="6760"/>
    <cellStyle name="Normal 3 12 7 2 4" xfId="6761"/>
    <cellStyle name="Normal 3 12 7 2 5" xfId="6762"/>
    <cellStyle name="Normal 3 12 7 2 6" xfId="6763"/>
    <cellStyle name="Normal 3 12 7 2 7" xfId="6764"/>
    <cellStyle name="Normal 3 12 7 2 8" xfId="6765"/>
    <cellStyle name="Normal 3 12 7 2 9" xfId="6766"/>
    <cellStyle name="Normal 3 12 7 3" xfId="6767"/>
    <cellStyle name="Normal 3 12 7 4" xfId="6768"/>
    <cellStyle name="Normal 3 12 7 4 2" xfId="6769"/>
    <cellStyle name="Normal 3 12 7 4 3" xfId="6770"/>
    <cellStyle name="Normal 3 12 7 4 4" xfId="6771"/>
    <cellStyle name="Normal 3 12 7 4 5" xfId="6772"/>
    <cellStyle name="Normal 3 12 7 4 6" xfId="6773"/>
    <cellStyle name="Normal 3 12 7 4 7" xfId="6774"/>
    <cellStyle name="Normal 3 12 7 4 8" xfId="6775"/>
    <cellStyle name="Normal 3 12 7 5" xfId="6776"/>
    <cellStyle name="Normal 3 12 7 6" xfId="6777"/>
    <cellStyle name="Normal 3 12 7 7" xfId="6778"/>
    <cellStyle name="Normal 3 12 7 8" xfId="6779"/>
    <cellStyle name="Normal 3 12 7 9" xfId="6780"/>
    <cellStyle name="Normal 3 12 8" xfId="6781"/>
    <cellStyle name="Normal 3 12 9" xfId="6782"/>
    <cellStyle name="Normal 3 13" xfId="6783"/>
    <cellStyle name="Normal 3 14" xfId="6784"/>
    <cellStyle name="Normal 3 15" xfId="6785"/>
    <cellStyle name="Normal 3 16" xfId="6786"/>
    <cellStyle name="Normal 3 17" xfId="6787"/>
    <cellStyle name="Normal 3 18" xfId="6788"/>
    <cellStyle name="Normal 3 19" xfId="6789"/>
    <cellStyle name="Normal 3 2" xfId="6790"/>
    <cellStyle name="Normal 3 2 10" xfId="6791"/>
    <cellStyle name="Normal 3 2 11" xfId="6792"/>
    <cellStyle name="Normal 3 2 12" xfId="6793"/>
    <cellStyle name="Normal 3 2 12 10" xfId="6794"/>
    <cellStyle name="Normal 3 2 12 11" xfId="6795"/>
    <cellStyle name="Normal 3 2 12 12" xfId="6796"/>
    <cellStyle name="Normal 3 2 12 13" xfId="6797"/>
    <cellStyle name="Normal 3 2 12 14" xfId="6798"/>
    <cellStyle name="Normal 3 2 12 15" xfId="6799"/>
    <cellStyle name="Normal 3 2 12 15 2" xfId="6800"/>
    <cellStyle name="Normal 3 2 12 15 2 2" xfId="6801"/>
    <cellStyle name="Normal 3 2 12 15 2 2 2" xfId="6802"/>
    <cellStyle name="Normal 3 2 12 15 2 2 3" xfId="6803"/>
    <cellStyle name="Normal 3 2 12 15 2 2 4" xfId="6804"/>
    <cellStyle name="Normal 3 2 12 15 2 2 5" xfId="6805"/>
    <cellStyle name="Normal 3 2 12 15 2 2 6" xfId="6806"/>
    <cellStyle name="Normal 3 2 12 15 2 2 7" xfId="6807"/>
    <cellStyle name="Normal 3 2 12 15 2 2 8" xfId="6808"/>
    <cellStyle name="Normal 3 2 12 15 2 3" xfId="6809"/>
    <cellStyle name="Normal 3 2 12 15 2 4" xfId="6810"/>
    <cellStyle name="Normal 3 2 12 15 2 5" xfId="6811"/>
    <cellStyle name="Normal 3 2 12 15 2 6" xfId="6812"/>
    <cellStyle name="Normal 3 2 12 15 2 7" xfId="6813"/>
    <cellStyle name="Normal 3 2 12 15 2 8" xfId="6814"/>
    <cellStyle name="Normal 3 2 12 15 3" xfId="6815"/>
    <cellStyle name="Normal 3 2 12 15 4" xfId="6816"/>
    <cellStyle name="Normal 3 2 12 15 5" xfId="6817"/>
    <cellStyle name="Normal 3 2 12 15 6" xfId="6818"/>
    <cellStyle name="Normal 3 2 12 15 7" xfId="6819"/>
    <cellStyle name="Normal 3 2 12 15 8" xfId="6820"/>
    <cellStyle name="Normal 3 2 12 15 9" xfId="6821"/>
    <cellStyle name="Normal 3 2 12 16" xfId="6822"/>
    <cellStyle name="Normal 3 2 12 16 2" xfId="6823"/>
    <cellStyle name="Normal 3 2 12 16 3" xfId="6824"/>
    <cellStyle name="Normal 3 2 12 16 4" xfId="6825"/>
    <cellStyle name="Normal 3 2 12 16 5" xfId="6826"/>
    <cellStyle name="Normal 3 2 12 16 6" xfId="6827"/>
    <cellStyle name="Normal 3 2 12 16 7" xfId="6828"/>
    <cellStyle name="Normal 3 2 12 16 8" xfId="6829"/>
    <cellStyle name="Normal 3 2 12 17" xfId="6830"/>
    <cellStyle name="Normal 3 2 12 18" xfId="6831"/>
    <cellStyle name="Normal 3 2 12 19" xfId="6832"/>
    <cellStyle name="Normal 3 2 12 2" xfId="6833"/>
    <cellStyle name="Normal 3 2 12 2 10" xfId="6834"/>
    <cellStyle name="Normal 3 2 12 2 11" xfId="6835"/>
    <cellStyle name="Normal 3 2 12 2 12" xfId="6836"/>
    <cellStyle name="Normal 3 2 12 2 13" xfId="6837"/>
    <cellStyle name="Normal 3 2 12 2 14" xfId="6838"/>
    <cellStyle name="Normal 3 2 12 2 15" xfId="6839"/>
    <cellStyle name="Normal 3 2 12 2 15 2" xfId="6840"/>
    <cellStyle name="Normal 3 2 12 2 15 2 2" xfId="6841"/>
    <cellStyle name="Normal 3 2 12 2 15 2 2 2" xfId="6842"/>
    <cellStyle name="Normal 3 2 12 2 15 2 2 3" xfId="6843"/>
    <cellStyle name="Normal 3 2 12 2 15 2 2 4" xfId="6844"/>
    <cellStyle name="Normal 3 2 12 2 15 2 2 5" xfId="6845"/>
    <cellStyle name="Normal 3 2 12 2 15 2 2 6" xfId="6846"/>
    <cellStyle name="Normal 3 2 12 2 15 2 2 7" xfId="6847"/>
    <cellStyle name="Normal 3 2 12 2 15 2 2 8" xfId="6848"/>
    <cellStyle name="Normal 3 2 12 2 15 2 3" xfId="6849"/>
    <cellStyle name="Normal 3 2 12 2 15 2 4" xfId="6850"/>
    <cellStyle name="Normal 3 2 12 2 15 2 5" xfId="6851"/>
    <cellStyle name="Normal 3 2 12 2 15 2 6" xfId="6852"/>
    <cellStyle name="Normal 3 2 12 2 15 2 7" xfId="6853"/>
    <cellStyle name="Normal 3 2 12 2 15 2 8" xfId="6854"/>
    <cellStyle name="Normal 3 2 12 2 15 3" xfId="6855"/>
    <cellStyle name="Normal 3 2 12 2 15 4" xfId="6856"/>
    <cellStyle name="Normal 3 2 12 2 15 5" xfId="6857"/>
    <cellStyle name="Normal 3 2 12 2 15 6" xfId="6858"/>
    <cellStyle name="Normal 3 2 12 2 15 7" xfId="6859"/>
    <cellStyle name="Normal 3 2 12 2 15 8" xfId="6860"/>
    <cellStyle name="Normal 3 2 12 2 15 9" xfId="6861"/>
    <cellStyle name="Normal 3 2 12 2 16" xfId="6862"/>
    <cellStyle name="Normal 3 2 12 2 16 2" xfId="6863"/>
    <cellStyle name="Normal 3 2 12 2 16 3" xfId="6864"/>
    <cellStyle name="Normal 3 2 12 2 16 4" xfId="6865"/>
    <cellStyle name="Normal 3 2 12 2 16 5" xfId="6866"/>
    <cellStyle name="Normal 3 2 12 2 16 6" xfId="6867"/>
    <cellStyle name="Normal 3 2 12 2 16 7" xfId="6868"/>
    <cellStyle name="Normal 3 2 12 2 16 8" xfId="6869"/>
    <cellStyle name="Normal 3 2 12 2 17" xfId="6870"/>
    <cellStyle name="Normal 3 2 12 2 18" xfId="6871"/>
    <cellStyle name="Normal 3 2 12 2 19" xfId="6872"/>
    <cellStyle name="Normal 3 2 12 2 2" xfId="6873"/>
    <cellStyle name="Normal 3 2 12 2 2 10" xfId="6874"/>
    <cellStyle name="Normal 3 2 12 2 2 10 2" xfId="6875"/>
    <cellStyle name="Normal 3 2 12 2 2 10 2 2" xfId="6876"/>
    <cellStyle name="Normal 3 2 12 2 2 10 2 2 2" xfId="6877"/>
    <cellStyle name="Normal 3 2 12 2 2 10 2 2 3" xfId="6878"/>
    <cellStyle name="Normal 3 2 12 2 2 10 2 2 4" xfId="6879"/>
    <cellStyle name="Normal 3 2 12 2 2 10 2 2 5" xfId="6880"/>
    <cellStyle name="Normal 3 2 12 2 2 10 2 2 6" xfId="6881"/>
    <cellStyle name="Normal 3 2 12 2 2 10 2 2 7" xfId="6882"/>
    <cellStyle name="Normal 3 2 12 2 2 10 2 2 8" xfId="6883"/>
    <cellStyle name="Normal 3 2 12 2 2 10 2 3" xfId="6884"/>
    <cellStyle name="Normal 3 2 12 2 2 10 2 4" xfId="6885"/>
    <cellStyle name="Normal 3 2 12 2 2 10 2 5" xfId="6886"/>
    <cellStyle name="Normal 3 2 12 2 2 10 2 6" xfId="6887"/>
    <cellStyle name="Normal 3 2 12 2 2 10 2 7" xfId="6888"/>
    <cellStyle name="Normal 3 2 12 2 2 10 2 8" xfId="6889"/>
    <cellStyle name="Normal 3 2 12 2 2 10 3" xfId="6890"/>
    <cellStyle name="Normal 3 2 12 2 2 10 4" xfId="6891"/>
    <cellStyle name="Normal 3 2 12 2 2 10 5" xfId="6892"/>
    <cellStyle name="Normal 3 2 12 2 2 10 6" xfId="6893"/>
    <cellStyle name="Normal 3 2 12 2 2 10 7" xfId="6894"/>
    <cellStyle name="Normal 3 2 12 2 2 10 8" xfId="6895"/>
    <cellStyle name="Normal 3 2 12 2 2 10 9" xfId="6896"/>
    <cellStyle name="Normal 3 2 12 2 2 11" xfId="6897"/>
    <cellStyle name="Normal 3 2 12 2 2 11 2" xfId="6898"/>
    <cellStyle name="Normal 3 2 12 2 2 11 3" xfId="6899"/>
    <cellStyle name="Normal 3 2 12 2 2 11 4" xfId="6900"/>
    <cellStyle name="Normal 3 2 12 2 2 11 5" xfId="6901"/>
    <cellStyle name="Normal 3 2 12 2 2 11 6" xfId="6902"/>
    <cellStyle name="Normal 3 2 12 2 2 11 7" xfId="6903"/>
    <cellStyle name="Normal 3 2 12 2 2 11 8" xfId="6904"/>
    <cellStyle name="Normal 3 2 12 2 2 12" xfId="6905"/>
    <cellStyle name="Normal 3 2 12 2 2 13" xfId="6906"/>
    <cellStyle name="Normal 3 2 12 2 2 14" xfId="6907"/>
    <cellStyle name="Normal 3 2 12 2 2 15" xfId="6908"/>
    <cellStyle name="Normal 3 2 12 2 2 16" xfId="6909"/>
    <cellStyle name="Normal 3 2 12 2 2 17" xfId="6910"/>
    <cellStyle name="Normal 3 2 12 2 2 2" xfId="6911"/>
    <cellStyle name="Normal 3 2 12 2 2 2 10" xfId="6912"/>
    <cellStyle name="Normal 3 2 12 2 2 2 10 2" xfId="6913"/>
    <cellStyle name="Normal 3 2 12 2 2 2 10 2 2" xfId="6914"/>
    <cellStyle name="Normal 3 2 12 2 2 2 10 2 2 2" xfId="6915"/>
    <cellStyle name="Normal 3 2 12 2 2 2 10 2 2 3" xfId="6916"/>
    <cellStyle name="Normal 3 2 12 2 2 2 10 2 2 4" xfId="6917"/>
    <cellStyle name="Normal 3 2 12 2 2 2 10 2 2 5" xfId="6918"/>
    <cellStyle name="Normal 3 2 12 2 2 2 10 2 2 6" xfId="6919"/>
    <cellStyle name="Normal 3 2 12 2 2 2 10 2 2 7" xfId="6920"/>
    <cellStyle name="Normal 3 2 12 2 2 2 10 2 2 8" xfId="6921"/>
    <cellStyle name="Normal 3 2 12 2 2 2 10 2 3" xfId="6922"/>
    <cellStyle name="Normal 3 2 12 2 2 2 10 2 4" xfId="6923"/>
    <cellStyle name="Normal 3 2 12 2 2 2 10 2 5" xfId="6924"/>
    <cellStyle name="Normal 3 2 12 2 2 2 10 2 6" xfId="6925"/>
    <cellStyle name="Normal 3 2 12 2 2 2 10 2 7" xfId="6926"/>
    <cellStyle name="Normal 3 2 12 2 2 2 10 2 8" xfId="6927"/>
    <cellStyle name="Normal 3 2 12 2 2 2 10 3" xfId="6928"/>
    <cellStyle name="Normal 3 2 12 2 2 2 10 4" xfId="6929"/>
    <cellStyle name="Normal 3 2 12 2 2 2 10 5" xfId="6930"/>
    <cellStyle name="Normal 3 2 12 2 2 2 10 6" xfId="6931"/>
    <cellStyle name="Normal 3 2 12 2 2 2 10 7" xfId="6932"/>
    <cellStyle name="Normal 3 2 12 2 2 2 10 8" xfId="6933"/>
    <cellStyle name="Normal 3 2 12 2 2 2 10 9" xfId="6934"/>
    <cellStyle name="Normal 3 2 12 2 2 2 11" xfId="6935"/>
    <cellStyle name="Normal 3 2 12 2 2 2 11 2" xfId="6936"/>
    <cellStyle name="Normal 3 2 12 2 2 2 11 3" xfId="6937"/>
    <cellStyle name="Normal 3 2 12 2 2 2 11 4" xfId="6938"/>
    <cellStyle name="Normal 3 2 12 2 2 2 11 5" xfId="6939"/>
    <cellStyle name="Normal 3 2 12 2 2 2 11 6" xfId="6940"/>
    <cellStyle name="Normal 3 2 12 2 2 2 11 7" xfId="6941"/>
    <cellStyle name="Normal 3 2 12 2 2 2 11 8" xfId="6942"/>
    <cellStyle name="Normal 3 2 12 2 2 2 12" xfId="6943"/>
    <cellStyle name="Normal 3 2 12 2 2 2 13" xfId="6944"/>
    <cellStyle name="Normal 3 2 12 2 2 2 14" xfId="6945"/>
    <cellStyle name="Normal 3 2 12 2 2 2 15" xfId="6946"/>
    <cellStyle name="Normal 3 2 12 2 2 2 16" xfId="6947"/>
    <cellStyle name="Normal 3 2 12 2 2 2 17" xfId="6948"/>
    <cellStyle name="Normal 3 2 12 2 2 2 2" xfId="6949"/>
    <cellStyle name="Normal 3 2 12 2 2 2 2 10" xfId="6950"/>
    <cellStyle name="Normal 3 2 12 2 2 2 2 2" xfId="6951"/>
    <cellStyle name="Normal 3 2 12 2 2 2 2 2 2" xfId="6952"/>
    <cellStyle name="Normal 3 2 12 2 2 2 2 2 2 2" xfId="6953"/>
    <cellStyle name="Normal 3 2 12 2 2 2 2 2 2 2 2" xfId="6954"/>
    <cellStyle name="Normal 3 2 12 2 2 2 2 2 2 2 3" xfId="6955"/>
    <cellStyle name="Normal 3 2 12 2 2 2 2 2 2 2 4" xfId="6956"/>
    <cellStyle name="Normal 3 2 12 2 2 2 2 2 2 2 5" xfId="6957"/>
    <cellStyle name="Normal 3 2 12 2 2 2 2 2 2 2 6" xfId="6958"/>
    <cellStyle name="Normal 3 2 12 2 2 2 2 2 2 2 7" xfId="6959"/>
    <cellStyle name="Normal 3 2 12 2 2 2 2 2 2 2 8" xfId="6960"/>
    <cellStyle name="Normal 3 2 12 2 2 2 2 2 2 3" xfId="6961"/>
    <cellStyle name="Normal 3 2 12 2 2 2 2 2 2 4" xfId="6962"/>
    <cellStyle name="Normal 3 2 12 2 2 2 2 2 2 5" xfId="6963"/>
    <cellStyle name="Normal 3 2 12 2 2 2 2 2 2 6" xfId="6964"/>
    <cellStyle name="Normal 3 2 12 2 2 2 2 2 2 7" xfId="6965"/>
    <cellStyle name="Normal 3 2 12 2 2 2 2 2 2 8" xfId="6966"/>
    <cellStyle name="Normal 3 2 12 2 2 2 2 2 3" xfId="6967"/>
    <cellStyle name="Normal 3 2 12 2 2 2 2 2 4" xfId="6968"/>
    <cellStyle name="Normal 3 2 12 2 2 2 2 2 5" xfId="6969"/>
    <cellStyle name="Normal 3 2 12 2 2 2 2 2 6" xfId="6970"/>
    <cellStyle name="Normal 3 2 12 2 2 2 2 2 7" xfId="6971"/>
    <cellStyle name="Normal 3 2 12 2 2 2 2 2 8" xfId="6972"/>
    <cellStyle name="Normal 3 2 12 2 2 2 2 2 9" xfId="6973"/>
    <cellStyle name="Normal 3 2 12 2 2 2 2 3" xfId="6974"/>
    <cellStyle name="Normal 3 2 12 2 2 2 2 4" xfId="6975"/>
    <cellStyle name="Normal 3 2 12 2 2 2 2 4 2" xfId="6976"/>
    <cellStyle name="Normal 3 2 12 2 2 2 2 4 3" xfId="6977"/>
    <cellStyle name="Normal 3 2 12 2 2 2 2 4 4" xfId="6978"/>
    <cellStyle name="Normal 3 2 12 2 2 2 2 4 5" xfId="6979"/>
    <cellStyle name="Normal 3 2 12 2 2 2 2 4 6" xfId="6980"/>
    <cellStyle name="Normal 3 2 12 2 2 2 2 4 7" xfId="6981"/>
    <cellStyle name="Normal 3 2 12 2 2 2 2 4 8" xfId="6982"/>
    <cellStyle name="Normal 3 2 12 2 2 2 2 5" xfId="6983"/>
    <cellStyle name="Normal 3 2 12 2 2 2 2 6" xfId="6984"/>
    <cellStyle name="Normal 3 2 12 2 2 2 2 7" xfId="6985"/>
    <cellStyle name="Normal 3 2 12 2 2 2 2 8" xfId="6986"/>
    <cellStyle name="Normal 3 2 12 2 2 2 2 9" xfId="6987"/>
    <cellStyle name="Normal 3 2 12 2 2 2 3" xfId="6988"/>
    <cellStyle name="Normal 3 2 12 2 2 2 4" xfId="6989"/>
    <cellStyle name="Normal 3 2 12 2 2 2 5" xfId="6990"/>
    <cellStyle name="Normal 3 2 12 2 2 2 6" xfId="6991"/>
    <cellStyle name="Normal 3 2 12 2 2 2 7" xfId="6992"/>
    <cellStyle name="Normal 3 2 12 2 2 2 8" xfId="6993"/>
    <cellStyle name="Normal 3 2 12 2 2 2 9" xfId="6994"/>
    <cellStyle name="Normal 3 2 12 2 2 3" xfId="6995"/>
    <cellStyle name="Normal 3 2 12 2 2 3 10" xfId="6996"/>
    <cellStyle name="Normal 3 2 12 2 2 3 2" xfId="6997"/>
    <cellStyle name="Normal 3 2 12 2 2 3 2 2" xfId="6998"/>
    <cellStyle name="Normal 3 2 12 2 2 3 2 2 2" xfId="6999"/>
    <cellStyle name="Normal 3 2 12 2 2 3 2 2 2 2" xfId="7000"/>
    <cellStyle name="Normal 3 2 12 2 2 3 2 2 2 3" xfId="7001"/>
    <cellStyle name="Normal 3 2 12 2 2 3 2 2 2 4" xfId="7002"/>
    <cellStyle name="Normal 3 2 12 2 2 3 2 2 2 5" xfId="7003"/>
    <cellStyle name="Normal 3 2 12 2 2 3 2 2 2 6" xfId="7004"/>
    <cellStyle name="Normal 3 2 12 2 2 3 2 2 2 7" xfId="7005"/>
    <cellStyle name="Normal 3 2 12 2 2 3 2 2 2 8" xfId="7006"/>
    <cellStyle name="Normal 3 2 12 2 2 3 2 2 3" xfId="7007"/>
    <cellStyle name="Normal 3 2 12 2 2 3 2 2 4" xfId="7008"/>
    <cellStyle name="Normal 3 2 12 2 2 3 2 2 5" xfId="7009"/>
    <cellStyle name="Normal 3 2 12 2 2 3 2 2 6" xfId="7010"/>
    <cellStyle name="Normal 3 2 12 2 2 3 2 2 7" xfId="7011"/>
    <cellStyle name="Normal 3 2 12 2 2 3 2 2 8" xfId="7012"/>
    <cellStyle name="Normal 3 2 12 2 2 3 2 3" xfId="7013"/>
    <cellStyle name="Normal 3 2 12 2 2 3 2 4" xfId="7014"/>
    <cellStyle name="Normal 3 2 12 2 2 3 2 5" xfId="7015"/>
    <cellStyle name="Normal 3 2 12 2 2 3 2 6" xfId="7016"/>
    <cellStyle name="Normal 3 2 12 2 2 3 2 7" xfId="7017"/>
    <cellStyle name="Normal 3 2 12 2 2 3 2 8" xfId="7018"/>
    <cellStyle name="Normal 3 2 12 2 2 3 2 9" xfId="7019"/>
    <cellStyle name="Normal 3 2 12 2 2 3 3" xfId="7020"/>
    <cellStyle name="Normal 3 2 12 2 2 3 4" xfId="7021"/>
    <cellStyle name="Normal 3 2 12 2 2 3 4 2" xfId="7022"/>
    <cellStyle name="Normal 3 2 12 2 2 3 4 3" xfId="7023"/>
    <cellStyle name="Normal 3 2 12 2 2 3 4 4" xfId="7024"/>
    <cellStyle name="Normal 3 2 12 2 2 3 4 5" xfId="7025"/>
    <cellStyle name="Normal 3 2 12 2 2 3 4 6" xfId="7026"/>
    <cellStyle name="Normal 3 2 12 2 2 3 4 7" xfId="7027"/>
    <cellStyle name="Normal 3 2 12 2 2 3 4 8" xfId="7028"/>
    <cellStyle name="Normal 3 2 12 2 2 3 5" xfId="7029"/>
    <cellStyle name="Normal 3 2 12 2 2 3 6" xfId="7030"/>
    <cellStyle name="Normal 3 2 12 2 2 3 7" xfId="7031"/>
    <cellStyle name="Normal 3 2 12 2 2 3 8" xfId="7032"/>
    <cellStyle name="Normal 3 2 12 2 2 3 9" xfId="7033"/>
    <cellStyle name="Normal 3 2 12 2 2 4" xfId="7034"/>
    <cellStyle name="Normal 3 2 12 2 2 5" xfId="7035"/>
    <cellStyle name="Normal 3 2 12 2 2 6" xfId="7036"/>
    <cellStyle name="Normal 3 2 12 2 2 7" xfId="7037"/>
    <cellStyle name="Normal 3 2 12 2 2 8" xfId="7038"/>
    <cellStyle name="Normal 3 2 12 2 2 9" xfId="7039"/>
    <cellStyle name="Normal 3 2 12 2 20" xfId="7040"/>
    <cellStyle name="Normal 3 2 12 2 21" xfId="7041"/>
    <cellStyle name="Normal 3 2 12 2 22" xfId="7042"/>
    <cellStyle name="Normal 3 2 12 2 3" xfId="7043"/>
    <cellStyle name="Normal 3 2 12 2 4" xfId="7044"/>
    <cellStyle name="Normal 3 2 12 2 5" xfId="7045"/>
    <cellStyle name="Normal 3 2 12 2 6" xfId="7046"/>
    <cellStyle name="Normal 3 2 12 2 7" xfId="7047"/>
    <cellStyle name="Normal 3 2 12 2 7 10" xfId="7048"/>
    <cellStyle name="Normal 3 2 12 2 7 2" xfId="7049"/>
    <cellStyle name="Normal 3 2 12 2 7 2 2" xfId="7050"/>
    <cellStyle name="Normal 3 2 12 2 7 2 2 2" xfId="7051"/>
    <cellStyle name="Normal 3 2 12 2 7 2 2 2 2" xfId="7052"/>
    <cellStyle name="Normal 3 2 12 2 7 2 2 2 3" xfId="7053"/>
    <cellStyle name="Normal 3 2 12 2 7 2 2 2 4" xfId="7054"/>
    <cellStyle name="Normal 3 2 12 2 7 2 2 2 5" xfId="7055"/>
    <cellStyle name="Normal 3 2 12 2 7 2 2 2 6" xfId="7056"/>
    <cellStyle name="Normal 3 2 12 2 7 2 2 2 7" xfId="7057"/>
    <cellStyle name="Normal 3 2 12 2 7 2 2 2 8" xfId="7058"/>
    <cellStyle name="Normal 3 2 12 2 7 2 2 3" xfId="7059"/>
    <cellStyle name="Normal 3 2 12 2 7 2 2 4" xfId="7060"/>
    <cellStyle name="Normal 3 2 12 2 7 2 2 5" xfId="7061"/>
    <cellStyle name="Normal 3 2 12 2 7 2 2 6" xfId="7062"/>
    <cellStyle name="Normal 3 2 12 2 7 2 2 7" xfId="7063"/>
    <cellStyle name="Normal 3 2 12 2 7 2 2 8" xfId="7064"/>
    <cellStyle name="Normal 3 2 12 2 7 2 3" xfId="7065"/>
    <cellStyle name="Normal 3 2 12 2 7 2 4" xfId="7066"/>
    <cellStyle name="Normal 3 2 12 2 7 2 5" xfId="7067"/>
    <cellStyle name="Normal 3 2 12 2 7 2 6" xfId="7068"/>
    <cellStyle name="Normal 3 2 12 2 7 2 7" xfId="7069"/>
    <cellStyle name="Normal 3 2 12 2 7 2 8" xfId="7070"/>
    <cellStyle name="Normal 3 2 12 2 7 2 9" xfId="7071"/>
    <cellStyle name="Normal 3 2 12 2 7 3" xfId="7072"/>
    <cellStyle name="Normal 3 2 12 2 7 4" xfId="7073"/>
    <cellStyle name="Normal 3 2 12 2 7 4 2" xfId="7074"/>
    <cellStyle name="Normal 3 2 12 2 7 4 3" xfId="7075"/>
    <cellStyle name="Normal 3 2 12 2 7 4 4" xfId="7076"/>
    <cellStyle name="Normal 3 2 12 2 7 4 5" xfId="7077"/>
    <cellStyle name="Normal 3 2 12 2 7 4 6" xfId="7078"/>
    <cellStyle name="Normal 3 2 12 2 7 4 7" xfId="7079"/>
    <cellStyle name="Normal 3 2 12 2 7 4 8" xfId="7080"/>
    <cellStyle name="Normal 3 2 12 2 7 5" xfId="7081"/>
    <cellStyle name="Normal 3 2 12 2 7 6" xfId="7082"/>
    <cellStyle name="Normal 3 2 12 2 7 7" xfId="7083"/>
    <cellStyle name="Normal 3 2 12 2 7 8" xfId="7084"/>
    <cellStyle name="Normal 3 2 12 2 7 9" xfId="7085"/>
    <cellStyle name="Normal 3 2 12 2 8" xfId="7086"/>
    <cellStyle name="Normal 3 2 12 2 9" xfId="7087"/>
    <cellStyle name="Normal 3 2 12 20" xfId="7088"/>
    <cellStyle name="Normal 3 2 12 21" xfId="7089"/>
    <cellStyle name="Normal 3 2 12 22" xfId="7090"/>
    <cellStyle name="Normal 3 2 12 3" xfId="7091"/>
    <cellStyle name="Normal 3 2 12 3 10" xfId="7092"/>
    <cellStyle name="Normal 3 2 12 3 10 2" xfId="7093"/>
    <cellStyle name="Normal 3 2 12 3 10 2 2" xfId="7094"/>
    <cellStyle name="Normal 3 2 12 3 10 2 2 2" xfId="7095"/>
    <cellStyle name="Normal 3 2 12 3 10 2 2 3" xfId="7096"/>
    <cellStyle name="Normal 3 2 12 3 10 2 2 4" xfId="7097"/>
    <cellStyle name="Normal 3 2 12 3 10 2 2 5" xfId="7098"/>
    <cellStyle name="Normal 3 2 12 3 10 2 2 6" xfId="7099"/>
    <cellStyle name="Normal 3 2 12 3 10 2 2 7" xfId="7100"/>
    <cellStyle name="Normal 3 2 12 3 10 2 2 8" xfId="7101"/>
    <cellStyle name="Normal 3 2 12 3 10 2 3" xfId="7102"/>
    <cellStyle name="Normal 3 2 12 3 10 2 4" xfId="7103"/>
    <cellStyle name="Normal 3 2 12 3 10 2 5" xfId="7104"/>
    <cellStyle name="Normal 3 2 12 3 10 2 6" xfId="7105"/>
    <cellStyle name="Normal 3 2 12 3 10 2 7" xfId="7106"/>
    <cellStyle name="Normal 3 2 12 3 10 2 8" xfId="7107"/>
    <cellStyle name="Normal 3 2 12 3 10 3" xfId="7108"/>
    <cellStyle name="Normal 3 2 12 3 10 4" xfId="7109"/>
    <cellStyle name="Normal 3 2 12 3 10 5" xfId="7110"/>
    <cellStyle name="Normal 3 2 12 3 10 6" xfId="7111"/>
    <cellStyle name="Normal 3 2 12 3 10 7" xfId="7112"/>
    <cellStyle name="Normal 3 2 12 3 10 8" xfId="7113"/>
    <cellStyle name="Normal 3 2 12 3 10 9" xfId="7114"/>
    <cellStyle name="Normal 3 2 12 3 11" xfId="7115"/>
    <cellStyle name="Normal 3 2 12 3 11 2" xfId="7116"/>
    <cellStyle name="Normal 3 2 12 3 11 3" xfId="7117"/>
    <cellStyle name="Normal 3 2 12 3 11 4" xfId="7118"/>
    <cellStyle name="Normal 3 2 12 3 11 5" xfId="7119"/>
    <cellStyle name="Normal 3 2 12 3 11 6" xfId="7120"/>
    <cellStyle name="Normal 3 2 12 3 11 7" xfId="7121"/>
    <cellStyle name="Normal 3 2 12 3 11 8" xfId="7122"/>
    <cellStyle name="Normal 3 2 12 3 12" xfId="7123"/>
    <cellStyle name="Normal 3 2 12 3 13" xfId="7124"/>
    <cellStyle name="Normal 3 2 12 3 14" xfId="7125"/>
    <cellStyle name="Normal 3 2 12 3 15" xfId="7126"/>
    <cellStyle name="Normal 3 2 12 3 16" xfId="7127"/>
    <cellStyle name="Normal 3 2 12 3 17" xfId="7128"/>
    <cellStyle name="Normal 3 2 12 3 2" xfId="7129"/>
    <cellStyle name="Normal 3 2 12 3 2 10" xfId="7130"/>
    <cellStyle name="Normal 3 2 12 3 2 10 2" xfId="7131"/>
    <cellStyle name="Normal 3 2 12 3 2 10 2 2" xfId="7132"/>
    <cellStyle name="Normal 3 2 12 3 2 10 2 2 2" xfId="7133"/>
    <cellStyle name="Normal 3 2 12 3 2 10 2 2 3" xfId="7134"/>
    <cellStyle name="Normal 3 2 12 3 2 10 2 2 4" xfId="7135"/>
    <cellStyle name="Normal 3 2 12 3 2 10 2 2 5" xfId="7136"/>
    <cellStyle name="Normal 3 2 12 3 2 10 2 2 6" xfId="7137"/>
    <cellStyle name="Normal 3 2 12 3 2 10 2 2 7" xfId="7138"/>
    <cellStyle name="Normal 3 2 12 3 2 10 2 2 8" xfId="7139"/>
    <cellStyle name="Normal 3 2 12 3 2 10 2 3" xfId="7140"/>
    <cellStyle name="Normal 3 2 12 3 2 10 2 4" xfId="7141"/>
    <cellStyle name="Normal 3 2 12 3 2 10 2 5" xfId="7142"/>
    <cellStyle name="Normal 3 2 12 3 2 10 2 6" xfId="7143"/>
    <cellStyle name="Normal 3 2 12 3 2 10 2 7" xfId="7144"/>
    <cellStyle name="Normal 3 2 12 3 2 10 2 8" xfId="7145"/>
    <cellStyle name="Normal 3 2 12 3 2 10 3" xfId="7146"/>
    <cellStyle name="Normal 3 2 12 3 2 10 4" xfId="7147"/>
    <cellStyle name="Normal 3 2 12 3 2 10 5" xfId="7148"/>
    <cellStyle name="Normal 3 2 12 3 2 10 6" xfId="7149"/>
    <cellStyle name="Normal 3 2 12 3 2 10 7" xfId="7150"/>
    <cellStyle name="Normal 3 2 12 3 2 10 8" xfId="7151"/>
    <cellStyle name="Normal 3 2 12 3 2 10 9" xfId="7152"/>
    <cellStyle name="Normal 3 2 12 3 2 11" xfId="7153"/>
    <cellStyle name="Normal 3 2 12 3 2 11 2" xfId="7154"/>
    <cellStyle name="Normal 3 2 12 3 2 11 3" xfId="7155"/>
    <cellStyle name="Normal 3 2 12 3 2 11 4" xfId="7156"/>
    <cellStyle name="Normal 3 2 12 3 2 11 5" xfId="7157"/>
    <cellStyle name="Normal 3 2 12 3 2 11 6" xfId="7158"/>
    <cellStyle name="Normal 3 2 12 3 2 11 7" xfId="7159"/>
    <cellStyle name="Normal 3 2 12 3 2 11 8" xfId="7160"/>
    <cellStyle name="Normal 3 2 12 3 2 12" xfId="7161"/>
    <cellStyle name="Normal 3 2 12 3 2 13" xfId="7162"/>
    <cellStyle name="Normal 3 2 12 3 2 14" xfId="7163"/>
    <cellStyle name="Normal 3 2 12 3 2 15" xfId="7164"/>
    <cellStyle name="Normal 3 2 12 3 2 16" xfId="7165"/>
    <cellStyle name="Normal 3 2 12 3 2 17" xfId="7166"/>
    <cellStyle name="Normal 3 2 12 3 2 2" xfId="7167"/>
    <cellStyle name="Normal 3 2 12 3 2 2 10" xfId="7168"/>
    <cellStyle name="Normal 3 2 12 3 2 2 2" xfId="7169"/>
    <cellStyle name="Normal 3 2 12 3 2 2 2 2" xfId="7170"/>
    <cellStyle name="Normal 3 2 12 3 2 2 2 2 2" xfId="7171"/>
    <cellStyle name="Normal 3 2 12 3 2 2 2 2 2 2" xfId="7172"/>
    <cellStyle name="Normal 3 2 12 3 2 2 2 2 2 3" xfId="7173"/>
    <cellStyle name="Normal 3 2 12 3 2 2 2 2 2 4" xfId="7174"/>
    <cellStyle name="Normal 3 2 12 3 2 2 2 2 2 5" xfId="7175"/>
    <cellStyle name="Normal 3 2 12 3 2 2 2 2 2 6" xfId="7176"/>
    <cellStyle name="Normal 3 2 12 3 2 2 2 2 2 7" xfId="7177"/>
    <cellStyle name="Normal 3 2 12 3 2 2 2 2 2 8" xfId="7178"/>
    <cellStyle name="Normal 3 2 12 3 2 2 2 2 3" xfId="7179"/>
    <cellStyle name="Normal 3 2 12 3 2 2 2 2 4" xfId="7180"/>
    <cellStyle name="Normal 3 2 12 3 2 2 2 2 5" xfId="7181"/>
    <cellStyle name="Normal 3 2 12 3 2 2 2 2 6" xfId="7182"/>
    <cellStyle name="Normal 3 2 12 3 2 2 2 2 7" xfId="7183"/>
    <cellStyle name="Normal 3 2 12 3 2 2 2 2 8" xfId="7184"/>
    <cellStyle name="Normal 3 2 12 3 2 2 2 3" xfId="7185"/>
    <cellStyle name="Normal 3 2 12 3 2 2 2 4" xfId="7186"/>
    <cellStyle name="Normal 3 2 12 3 2 2 2 5" xfId="7187"/>
    <cellStyle name="Normal 3 2 12 3 2 2 2 6" xfId="7188"/>
    <cellStyle name="Normal 3 2 12 3 2 2 2 7" xfId="7189"/>
    <cellStyle name="Normal 3 2 12 3 2 2 2 8" xfId="7190"/>
    <cellStyle name="Normal 3 2 12 3 2 2 2 9" xfId="7191"/>
    <cellStyle name="Normal 3 2 12 3 2 2 3" xfId="7192"/>
    <cellStyle name="Normal 3 2 12 3 2 2 4" xfId="7193"/>
    <cellStyle name="Normal 3 2 12 3 2 2 4 2" xfId="7194"/>
    <cellStyle name="Normal 3 2 12 3 2 2 4 3" xfId="7195"/>
    <cellStyle name="Normal 3 2 12 3 2 2 4 4" xfId="7196"/>
    <cellStyle name="Normal 3 2 12 3 2 2 4 5" xfId="7197"/>
    <cellStyle name="Normal 3 2 12 3 2 2 4 6" xfId="7198"/>
    <cellStyle name="Normal 3 2 12 3 2 2 4 7" xfId="7199"/>
    <cellStyle name="Normal 3 2 12 3 2 2 4 8" xfId="7200"/>
    <cellStyle name="Normal 3 2 12 3 2 2 5" xfId="7201"/>
    <cellStyle name="Normal 3 2 12 3 2 2 6" xfId="7202"/>
    <cellStyle name="Normal 3 2 12 3 2 2 7" xfId="7203"/>
    <cellStyle name="Normal 3 2 12 3 2 2 8" xfId="7204"/>
    <cellStyle name="Normal 3 2 12 3 2 2 9" xfId="7205"/>
    <cellStyle name="Normal 3 2 12 3 2 3" xfId="7206"/>
    <cellStyle name="Normal 3 2 12 3 2 4" xfId="7207"/>
    <cellStyle name="Normal 3 2 12 3 2 5" xfId="7208"/>
    <cellStyle name="Normal 3 2 12 3 2 6" xfId="7209"/>
    <cellStyle name="Normal 3 2 12 3 2 7" xfId="7210"/>
    <cellStyle name="Normal 3 2 12 3 2 8" xfId="7211"/>
    <cellStyle name="Normal 3 2 12 3 2 9" xfId="7212"/>
    <cellStyle name="Normal 3 2 12 3 3" xfId="7213"/>
    <cellStyle name="Normal 3 2 12 3 3 10" xfId="7214"/>
    <cellStyle name="Normal 3 2 12 3 3 2" xfId="7215"/>
    <cellStyle name="Normal 3 2 12 3 3 2 2" xfId="7216"/>
    <cellStyle name="Normal 3 2 12 3 3 2 2 2" xfId="7217"/>
    <cellStyle name="Normal 3 2 12 3 3 2 2 2 2" xfId="7218"/>
    <cellStyle name="Normal 3 2 12 3 3 2 2 2 3" xfId="7219"/>
    <cellStyle name="Normal 3 2 12 3 3 2 2 2 4" xfId="7220"/>
    <cellStyle name="Normal 3 2 12 3 3 2 2 2 5" xfId="7221"/>
    <cellStyle name="Normal 3 2 12 3 3 2 2 2 6" xfId="7222"/>
    <cellStyle name="Normal 3 2 12 3 3 2 2 2 7" xfId="7223"/>
    <cellStyle name="Normal 3 2 12 3 3 2 2 2 8" xfId="7224"/>
    <cellStyle name="Normal 3 2 12 3 3 2 2 3" xfId="7225"/>
    <cellStyle name="Normal 3 2 12 3 3 2 2 4" xfId="7226"/>
    <cellStyle name="Normal 3 2 12 3 3 2 2 5" xfId="7227"/>
    <cellStyle name="Normal 3 2 12 3 3 2 2 6" xfId="7228"/>
    <cellStyle name="Normal 3 2 12 3 3 2 2 7" xfId="7229"/>
    <cellStyle name="Normal 3 2 12 3 3 2 2 8" xfId="7230"/>
    <cellStyle name="Normal 3 2 12 3 3 2 3" xfId="7231"/>
    <cellStyle name="Normal 3 2 12 3 3 2 4" xfId="7232"/>
    <cellStyle name="Normal 3 2 12 3 3 2 5" xfId="7233"/>
    <cellStyle name="Normal 3 2 12 3 3 2 6" xfId="7234"/>
    <cellStyle name="Normal 3 2 12 3 3 2 7" xfId="7235"/>
    <cellStyle name="Normal 3 2 12 3 3 2 8" xfId="7236"/>
    <cellStyle name="Normal 3 2 12 3 3 2 9" xfId="7237"/>
    <cellStyle name="Normal 3 2 12 3 3 3" xfId="7238"/>
    <cellStyle name="Normal 3 2 12 3 3 4" xfId="7239"/>
    <cellStyle name="Normal 3 2 12 3 3 4 2" xfId="7240"/>
    <cellStyle name="Normal 3 2 12 3 3 4 3" xfId="7241"/>
    <cellStyle name="Normal 3 2 12 3 3 4 4" xfId="7242"/>
    <cellStyle name="Normal 3 2 12 3 3 4 5" xfId="7243"/>
    <cellStyle name="Normal 3 2 12 3 3 4 6" xfId="7244"/>
    <cellStyle name="Normal 3 2 12 3 3 4 7" xfId="7245"/>
    <cellStyle name="Normal 3 2 12 3 3 4 8" xfId="7246"/>
    <cellStyle name="Normal 3 2 12 3 3 5" xfId="7247"/>
    <cellStyle name="Normal 3 2 12 3 3 6" xfId="7248"/>
    <cellStyle name="Normal 3 2 12 3 3 7" xfId="7249"/>
    <cellStyle name="Normal 3 2 12 3 3 8" xfId="7250"/>
    <cellStyle name="Normal 3 2 12 3 3 9" xfId="7251"/>
    <cellStyle name="Normal 3 2 12 3 4" xfId="7252"/>
    <cellStyle name="Normal 3 2 12 3 5" xfId="7253"/>
    <cellStyle name="Normal 3 2 12 3 6" xfId="7254"/>
    <cellStyle name="Normal 3 2 12 3 7" xfId="7255"/>
    <cellStyle name="Normal 3 2 12 3 8" xfId="7256"/>
    <cellStyle name="Normal 3 2 12 3 9" xfId="7257"/>
    <cellStyle name="Normal 3 2 12 4" xfId="7258"/>
    <cellStyle name="Normal 3 2 12 5" xfId="7259"/>
    <cellStyle name="Normal 3 2 12 6" xfId="7260"/>
    <cellStyle name="Normal 3 2 12 7" xfId="7261"/>
    <cellStyle name="Normal 3 2 12 7 10" xfId="7262"/>
    <cellStyle name="Normal 3 2 12 7 2" xfId="7263"/>
    <cellStyle name="Normal 3 2 12 7 2 2" xfId="7264"/>
    <cellStyle name="Normal 3 2 12 7 2 2 2" xfId="7265"/>
    <cellStyle name="Normal 3 2 12 7 2 2 2 2" xfId="7266"/>
    <cellStyle name="Normal 3 2 12 7 2 2 2 3" xfId="7267"/>
    <cellStyle name="Normal 3 2 12 7 2 2 2 4" xfId="7268"/>
    <cellStyle name="Normal 3 2 12 7 2 2 2 5" xfId="7269"/>
    <cellStyle name="Normal 3 2 12 7 2 2 2 6" xfId="7270"/>
    <cellStyle name="Normal 3 2 12 7 2 2 2 7" xfId="7271"/>
    <cellStyle name="Normal 3 2 12 7 2 2 2 8" xfId="7272"/>
    <cellStyle name="Normal 3 2 12 7 2 2 3" xfId="7273"/>
    <cellStyle name="Normal 3 2 12 7 2 2 4" xfId="7274"/>
    <cellStyle name="Normal 3 2 12 7 2 2 5" xfId="7275"/>
    <cellStyle name="Normal 3 2 12 7 2 2 6" xfId="7276"/>
    <cellStyle name="Normal 3 2 12 7 2 2 7" xfId="7277"/>
    <cellStyle name="Normal 3 2 12 7 2 2 8" xfId="7278"/>
    <cellStyle name="Normal 3 2 12 7 2 3" xfId="7279"/>
    <cellStyle name="Normal 3 2 12 7 2 4" xfId="7280"/>
    <cellStyle name="Normal 3 2 12 7 2 5" xfId="7281"/>
    <cellStyle name="Normal 3 2 12 7 2 6" xfId="7282"/>
    <cellStyle name="Normal 3 2 12 7 2 7" xfId="7283"/>
    <cellStyle name="Normal 3 2 12 7 2 8" xfId="7284"/>
    <cellStyle name="Normal 3 2 12 7 2 9" xfId="7285"/>
    <cellStyle name="Normal 3 2 12 7 3" xfId="7286"/>
    <cellStyle name="Normal 3 2 12 7 4" xfId="7287"/>
    <cellStyle name="Normal 3 2 12 7 4 2" xfId="7288"/>
    <cellStyle name="Normal 3 2 12 7 4 3" xfId="7289"/>
    <cellStyle name="Normal 3 2 12 7 4 4" xfId="7290"/>
    <cellStyle name="Normal 3 2 12 7 4 5" xfId="7291"/>
    <cellStyle name="Normal 3 2 12 7 4 6" xfId="7292"/>
    <cellStyle name="Normal 3 2 12 7 4 7" xfId="7293"/>
    <cellStyle name="Normal 3 2 12 7 4 8" xfId="7294"/>
    <cellStyle name="Normal 3 2 12 7 5" xfId="7295"/>
    <cellStyle name="Normal 3 2 12 7 6" xfId="7296"/>
    <cellStyle name="Normal 3 2 12 7 7" xfId="7297"/>
    <cellStyle name="Normal 3 2 12 7 8" xfId="7298"/>
    <cellStyle name="Normal 3 2 12 7 9" xfId="7299"/>
    <cellStyle name="Normal 3 2 12 8" xfId="7300"/>
    <cellStyle name="Normal 3 2 12 9" xfId="7301"/>
    <cellStyle name="Normal 3 2 13" xfId="7302"/>
    <cellStyle name="Normal 3 2 14" xfId="7303"/>
    <cellStyle name="Normal 3 2 15" xfId="7304"/>
    <cellStyle name="Normal 3 2 16" xfId="7305"/>
    <cellStyle name="Normal 3 2 17" xfId="7306"/>
    <cellStyle name="Normal 3 2 18" xfId="7307"/>
    <cellStyle name="Normal 3 2 19" xfId="7308"/>
    <cellStyle name="Normal 3 2 2" xfId="7309"/>
    <cellStyle name="Normal 3 2 2 10" xfId="7310"/>
    <cellStyle name="Normal 3 2 2 11" xfId="7311"/>
    <cellStyle name="Normal 3 2 2 12" xfId="7312"/>
    <cellStyle name="Normal 3 2 2 13" xfId="7313"/>
    <cellStyle name="Normal 3 2 2 14" xfId="7314"/>
    <cellStyle name="Normal 3 2 2 15" xfId="7315"/>
    <cellStyle name="Normal 3 2 2 16" xfId="7316"/>
    <cellStyle name="Normal 3 2 2 17" xfId="7317"/>
    <cellStyle name="Normal 3 2 2 18" xfId="7318"/>
    <cellStyle name="Normal 3 2 2 19" xfId="7319"/>
    <cellStyle name="Normal 3 2 2 2" xfId="7320"/>
    <cellStyle name="Normal 3 2 2 2 10" xfId="7321"/>
    <cellStyle name="Normal 3 2 2 2 11" xfId="7322"/>
    <cellStyle name="Normal 3 2 2 2 12" xfId="7323"/>
    <cellStyle name="Normal 3 2 2 2 13" xfId="7324"/>
    <cellStyle name="Normal 3 2 2 2 14" xfId="7325"/>
    <cellStyle name="Normal 3 2 2 2 15" xfId="7326"/>
    <cellStyle name="Normal 3 2 2 2 16" xfId="7327"/>
    <cellStyle name="Normal 3 2 2 2 17" xfId="7328"/>
    <cellStyle name="Normal 3 2 2 2 18" xfId="7329"/>
    <cellStyle name="Normal 3 2 2 2 19" xfId="7330"/>
    <cellStyle name="Normal 3 2 2 2 2" xfId="7331"/>
    <cellStyle name="Normal 3 2 2 2 2 10" xfId="7332"/>
    <cellStyle name="Normal 3 2 2 2 2 11" xfId="7333"/>
    <cellStyle name="Normal 3 2 2 2 2 12" xfId="7334"/>
    <cellStyle name="Normal 3 2 2 2 2 13" xfId="7335"/>
    <cellStyle name="Normal 3 2 2 2 2 14" xfId="7336"/>
    <cellStyle name="Normal 3 2 2 2 2 15" xfId="7337"/>
    <cellStyle name="Normal 3 2 2 2 2 15 2" xfId="7338"/>
    <cellStyle name="Normal 3 2 2 2 2 15 2 2" xfId="7339"/>
    <cellStyle name="Normal 3 2 2 2 2 15 2 2 2" xfId="7340"/>
    <cellStyle name="Normal 3 2 2 2 2 15 2 2 3" xfId="7341"/>
    <cellStyle name="Normal 3 2 2 2 2 15 2 2 4" xfId="7342"/>
    <cellStyle name="Normal 3 2 2 2 2 15 2 2 5" xfId="7343"/>
    <cellStyle name="Normal 3 2 2 2 2 15 2 2 6" xfId="7344"/>
    <cellStyle name="Normal 3 2 2 2 2 15 2 2 7" xfId="7345"/>
    <cellStyle name="Normal 3 2 2 2 2 15 2 2 8" xfId="7346"/>
    <cellStyle name="Normal 3 2 2 2 2 15 2 3" xfId="7347"/>
    <cellStyle name="Normal 3 2 2 2 2 15 2 4" xfId="7348"/>
    <cellStyle name="Normal 3 2 2 2 2 15 2 5" xfId="7349"/>
    <cellStyle name="Normal 3 2 2 2 2 15 2 6" xfId="7350"/>
    <cellStyle name="Normal 3 2 2 2 2 15 2 7" xfId="7351"/>
    <cellStyle name="Normal 3 2 2 2 2 15 2 8" xfId="7352"/>
    <cellStyle name="Normal 3 2 2 2 2 15 3" xfId="7353"/>
    <cellStyle name="Normal 3 2 2 2 2 15 4" xfId="7354"/>
    <cellStyle name="Normal 3 2 2 2 2 15 5" xfId="7355"/>
    <cellStyle name="Normal 3 2 2 2 2 15 6" xfId="7356"/>
    <cellStyle name="Normal 3 2 2 2 2 15 7" xfId="7357"/>
    <cellStyle name="Normal 3 2 2 2 2 15 8" xfId="7358"/>
    <cellStyle name="Normal 3 2 2 2 2 15 9" xfId="7359"/>
    <cellStyle name="Normal 3 2 2 2 2 16" xfId="7360"/>
    <cellStyle name="Normal 3 2 2 2 2 16 2" xfId="7361"/>
    <cellStyle name="Normal 3 2 2 2 2 16 3" xfId="7362"/>
    <cellStyle name="Normal 3 2 2 2 2 16 4" xfId="7363"/>
    <cellStyle name="Normal 3 2 2 2 2 16 5" xfId="7364"/>
    <cellStyle name="Normal 3 2 2 2 2 16 6" xfId="7365"/>
    <cellStyle name="Normal 3 2 2 2 2 16 7" xfId="7366"/>
    <cellStyle name="Normal 3 2 2 2 2 16 8" xfId="7367"/>
    <cellStyle name="Normal 3 2 2 2 2 17" xfId="7368"/>
    <cellStyle name="Normal 3 2 2 2 2 18" xfId="7369"/>
    <cellStyle name="Normal 3 2 2 2 2 19" xfId="7370"/>
    <cellStyle name="Normal 3 2 2 2 2 2" xfId="7371"/>
    <cellStyle name="Normal 3 2 2 2 2 2 10" xfId="7372"/>
    <cellStyle name="Normal 3 2 2 2 2 2 11" xfId="7373"/>
    <cellStyle name="Normal 3 2 2 2 2 2 12" xfId="7374"/>
    <cellStyle name="Normal 3 2 2 2 2 2 13" xfId="7375"/>
    <cellStyle name="Normal 3 2 2 2 2 2 14" xfId="7376"/>
    <cellStyle name="Normal 3 2 2 2 2 2 15" xfId="7377"/>
    <cellStyle name="Normal 3 2 2 2 2 2 15 2" xfId="7378"/>
    <cellStyle name="Normal 3 2 2 2 2 2 15 2 2" xfId="7379"/>
    <cellStyle name="Normal 3 2 2 2 2 2 15 2 2 2" xfId="7380"/>
    <cellStyle name="Normal 3 2 2 2 2 2 15 2 2 3" xfId="7381"/>
    <cellStyle name="Normal 3 2 2 2 2 2 15 2 2 4" xfId="7382"/>
    <cellStyle name="Normal 3 2 2 2 2 2 15 2 2 5" xfId="7383"/>
    <cellStyle name="Normal 3 2 2 2 2 2 15 2 2 6" xfId="7384"/>
    <cellStyle name="Normal 3 2 2 2 2 2 15 2 2 7" xfId="7385"/>
    <cellStyle name="Normal 3 2 2 2 2 2 15 2 2 8" xfId="7386"/>
    <cellStyle name="Normal 3 2 2 2 2 2 15 2 3" xfId="7387"/>
    <cellStyle name="Normal 3 2 2 2 2 2 15 2 4" xfId="7388"/>
    <cellStyle name="Normal 3 2 2 2 2 2 15 2 5" xfId="7389"/>
    <cellStyle name="Normal 3 2 2 2 2 2 15 2 6" xfId="7390"/>
    <cellStyle name="Normal 3 2 2 2 2 2 15 2 7" xfId="7391"/>
    <cellStyle name="Normal 3 2 2 2 2 2 15 2 8" xfId="7392"/>
    <cellStyle name="Normal 3 2 2 2 2 2 15 3" xfId="7393"/>
    <cellStyle name="Normal 3 2 2 2 2 2 15 4" xfId="7394"/>
    <cellStyle name="Normal 3 2 2 2 2 2 15 5" xfId="7395"/>
    <cellStyle name="Normal 3 2 2 2 2 2 15 6" xfId="7396"/>
    <cellStyle name="Normal 3 2 2 2 2 2 15 7" xfId="7397"/>
    <cellStyle name="Normal 3 2 2 2 2 2 15 8" xfId="7398"/>
    <cellStyle name="Normal 3 2 2 2 2 2 15 9" xfId="7399"/>
    <cellStyle name="Normal 3 2 2 2 2 2 16" xfId="7400"/>
    <cellStyle name="Normal 3 2 2 2 2 2 16 2" xfId="7401"/>
    <cellStyle name="Normal 3 2 2 2 2 2 16 3" xfId="7402"/>
    <cellStyle name="Normal 3 2 2 2 2 2 16 4" xfId="7403"/>
    <cellStyle name="Normal 3 2 2 2 2 2 16 5" xfId="7404"/>
    <cellStyle name="Normal 3 2 2 2 2 2 16 6" xfId="7405"/>
    <cellStyle name="Normal 3 2 2 2 2 2 16 7" xfId="7406"/>
    <cellStyle name="Normal 3 2 2 2 2 2 16 8" xfId="7407"/>
    <cellStyle name="Normal 3 2 2 2 2 2 17" xfId="7408"/>
    <cellStyle name="Normal 3 2 2 2 2 2 18" xfId="7409"/>
    <cellStyle name="Normal 3 2 2 2 2 2 19" xfId="7410"/>
    <cellStyle name="Normal 3 2 2 2 2 2 2" xfId="7411"/>
    <cellStyle name="Normal 3 2 2 2 2 2 2 10" xfId="7412"/>
    <cellStyle name="Normal 3 2 2 2 2 2 2 10 2" xfId="7413"/>
    <cellStyle name="Normal 3 2 2 2 2 2 2 10 2 2" xfId="7414"/>
    <cellStyle name="Normal 3 2 2 2 2 2 2 10 2 2 2" xfId="7415"/>
    <cellStyle name="Normal 3 2 2 2 2 2 2 10 2 2 3" xfId="7416"/>
    <cellStyle name="Normal 3 2 2 2 2 2 2 10 2 2 4" xfId="7417"/>
    <cellStyle name="Normal 3 2 2 2 2 2 2 10 2 2 5" xfId="7418"/>
    <cellStyle name="Normal 3 2 2 2 2 2 2 10 2 2 6" xfId="7419"/>
    <cellStyle name="Normal 3 2 2 2 2 2 2 10 2 2 7" xfId="7420"/>
    <cellStyle name="Normal 3 2 2 2 2 2 2 10 2 2 8" xfId="7421"/>
    <cellStyle name="Normal 3 2 2 2 2 2 2 10 2 3" xfId="7422"/>
    <cellStyle name="Normal 3 2 2 2 2 2 2 10 2 4" xfId="7423"/>
    <cellStyle name="Normal 3 2 2 2 2 2 2 10 2 5" xfId="7424"/>
    <cellStyle name="Normal 3 2 2 2 2 2 2 10 2 6" xfId="7425"/>
    <cellStyle name="Normal 3 2 2 2 2 2 2 10 2 7" xfId="7426"/>
    <cellStyle name="Normal 3 2 2 2 2 2 2 10 2 8" xfId="7427"/>
    <cellStyle name="Normal 3 2 2 2 2 2 2 10 3" xfId="7428"/>
    <cellStyle name="Normal 3 2 2 2 2 2 2 10 4" xfId="7429"/>
    <cellStyle name="Normal 3 2 2 2 2 2 2 10 5" xfId="7430"/>
    <cellStyle name="Normal 3 2 2 2 2 2 2 10 6" xfId="7431"/>
    <cellStyle name="Normal 3 2 2 2 2 2 2 10 7" xfId="7432"/>
    <cellStyle name="Normal 3 2 2 2 2 2 2 10 8" xfId="7433"/>
    <cellStyle name="Normal 3 2 2 2 2 2 2 10 9" xfId="7434"/>
    <cellStyle name="Normal 3 2 2 2 2 2 2 11" xfId="7435"/>
    <cellStyle name="Normal 3 2 2 2 2 2 2 11 2" xfId="7436"/>
    <cellStyle name="Normal 3 2 2 2 2 2 2 11 3" xfId="7437"/>
    <cellStyle name="Normal 3 2 2 2 2 2 2 11 4" xfId="7438"/>
    <cellStyle name="Normal 3 2 2 2 2 2 2 11 5" xfId="7439"/>
    <cellStyle name="Normal 3 2 2 2 2 2 2 11 6" xfId="7440"/>
    <cellStyle name="Normal 3 2 2 2 2 2 2 11 7" xfId="7441"/>
    <cellStyle name="Normal 3 2 2 2 2 2 2 11 8" xfId="7442"/>
    <cellStyle name="Normal 3 2 2 2 2 2 2 12" xfId="7443"/>
    <cellStyle name="Normal 3 2 2 2 2 2 2 13" xfId="7444"/>
    <cellStyle name="Normal 3 2 2 2 2 2 2 14" xfId="7445"/>
    <cellStyle name="Normal 3 2 2 2 2 2 2 15" xfId="7446"/>
    <cellStyle name="Normal 3 2 2 2 2 2 2 16" xfId="7447"/>
    <cellStyle name="Normal 3 2 2 2 2 2 2 17" xfId="7448"/>
    <cellStyle name="Normal 3 2 2 2 2 2 2 2" xfId="7449"/>
    <cellStyle name="Normal 3 2 2 2 2 2 2 2 10" xfId="7450"/>
    <cellStyle name="Normal 3 2 2 2 2 2 2 2 10 2" xfId="7451"/>
    <cellStyle name="Normal 3 2 2 2 2 2 2 2 10 2 2" xfId="7452"/>
    <cellStyle name="Normal 3 2 2 2 2 2 2 2 10 2 2 2" xfId="7453"/>
    <cellStyle name="Normal 3 2 2 2 2 2 2 2 10 2 2 3" xfId="7454"/>
    <cellStyle name="Normal 3 2 2 2 2 2 2 2 10 2 2 4" xfId="7455"/>
    <cellStyle name="Normal 3 2 2 2 2 2 2 2 10 2 2 5" xfId="7456"/>
    <cellStyle name="Normal 3 2 2 2 2 2 2 2 10 2 2 6" xfId="7457"/>
    <cellStyle name="Normal 3 2 2 2 2 2 2 2 10 2 2 7" xfId="7458"/>
    <cellStyle name="Normal 3 2 2 2 2 2 2 2 10 2 2 8" xfId="7459"/>
    <cellStyle name="Normal 3 2 2 2 2 2 2 2 10 2 3" xfId="7460"/>
    <cellStyle name="Normal 3 2 2 2 2 2 2 2 10 2 4" xfId="7461"/>
    <cellStyle name="Normal 3 2 2 2 2 2 2 2 10 2 5" xfId="7462"/>
    <cellStyle name="Normal 3 2 2 2 2 2 2 2 10 2 6" xfId="7463"/>
    <cellStyle name="Normal 3 2 2 2 2 2 2 2 10 2 7" xfId="7464"/>
    <cellStyle name="Normal 3 2 2 2 2 2 2 2 10 2 8" xfId="7465"/>
    <cellStyle name="Normal 3 2 2 2 2 2 2 2 10 3" xfId="7466"/>
    <cellStyle name="Normal 3 2 2 2 2 2 2 2 10 4" xfId="7467"/>
    <cellStyle name="Normal 3 2 2 2 2 2 2 2 10 5" xfId="7468"/>
    <cellStyle name="Normal 3 2 2 2 2 2 2 2 10 6" xfId="7469"/>
    <cellStyle name="Normal 3 2 2 2 2 2 2 2 10 7" xfId="7470"/>
    <cellStyle name="Normal 3 2 2 2 2 2 2 2 10 8" xfId="7471"/>
    <cellStyle name="Normal 3 2 2 2 2 2 2 2 10 9" xfId="7472"/>
    <cellStyle name="Normal 3 2 2 2 2 2 2 2 11" xfId="7473"/>
    <cellStyle name="Normal 3 2 2 2 2 2 2 2 11 2" xfId="7474"/>
    <cellStyle name="Normal 3 2 2 2 2 2 2 2 11 3" xfId="7475"/>
    <cellStyle name="Normal 3 2 2 2 2 2 2 2 11 4" xfId="7476"/>
    <cellStyle name="Normal 3 2 2 2 2 2 2 2 11 5" xfId="7477"/>
    <cellStyle name="Normal 3 2 2 2 2 2 2 2 11 6" xfId="7478"/>
    <cellStyle name="Normal 3 2 2 2 2 2 2 2 11 7" xfId="7479"/>
    <cellStyle name="Normal 3 2 2 2 2 2 2 2 11 8" xfId="7480"/>
    <cellStyle name="Normal 3 2 2 2 2 2 2 2 12" xfId="7481"/>
    <cellStyle name="Normal 3 2 2 2 2 2 2 2 13" xfId="7482"/>
    <cellStyle name="Normal 3 2 2 2 2 2 2 2 14" xfId="7483"/>
    <cellStyle name="Normal 3 2 2 2 2 2 2 2 15" xfId="7484"/>
    <cellStyle name="Normal 3 2 2 2 2 2 2 2 16" xfId="7485"/>
    <cellStyle name="Normal 3 2 2 2 2 2 2 2 17" xfId="7486"/>
    <cellStyle name="Normal 3 2 2 2 2 2 2 2 2" xfId="7487"/>
    <cellStyle name="Normal 3 2 2 2 2 2 2 2 2 10" xfId="7488"/>
    <cellStyle name="Normal 3 2 2 2 2 2 2 2 2 2" xfId="7489"/>
    <cellStyle name="Normal 3 2 2 2 2 2 2 2 2 2 2" xfId="7490"/>
    <cellStyle name="Normal 3 2 2 2 2 2 2 2 2 2 2 2" xfId="7491"/>
    <cellStyle name="Normal 3 2 2 2 2 2 2 2 2 2 2 2 2" xfId="7492"/>
    <cellStyle name="Normal 3 2 2 2 2 2 2 2 2 2 2 2 3" xfId="7493"/>
    <cellStyle name="Normal 3 2 2 2 2 2 2 2 2 2 2 2 4" xfId="7494"/>
    <cellStyle name="Normal 3 2 2 2 2 2 2 2 2 2 2 2 5" xfId="7495"/>
    <cellStyle name="Normal 3 2 2 2 2 2 2 2 2 2 2 2 6" xfId="7496"/>
    <cellStyle name="Normal 3 2 2 2 2 2 2 2 2 2 2 2 7" xfId="7497"/>
    <cellStyle name="Normal 3 2 2 2 2 2 2 2 2 2 2 2 8" xfId="7498"/>
    <cellStyle name="Normal 3 2 2 2 2 2 2 2 2 2 2 3" xfId="7499"/>
    <cellStyle name="Normal 3 2 2 2 2 2 2 2 2 2 2 4" xfId="7500"/>
    <cellStyle name="Normal 3 2 2 2 2 2 2 2 2 2 2 5" xfId="7501"/>
    <cellStyle name="Normal 3 2 2 2 2 2 2 2 2 2 2 6" xfId="7502"/>
    <cellStyle name="Normal 3 2 2 2 2 2 2 2 2 2 2 7" xfId="7503"/>
    <cellStyle name="Normal 3 2 2 2 2 2 2 2 2 2 2 8" xfId="7504"/>
    <cellStyle name="Normal 3 2 2 2 2 2 2 2 2 2 3" xfId="7505"/>
    <cellStyle name="Normal 3 2 2 2 2 2 2 2 2 2 4" xfId="7506"/>
    <cellStyle name="Normal 3 2 2 2 2 2 2 2 2 2 5" xfId="7507"/>
    <cellStyle name="Normal 3 2 2 2 2 2 2 2 2 2 6" xfId="7508"/>
    <cellStyle name="Normal 3 2 2 2 2 2 2 2 2 2 7" xfId="7509"/>
    <cellStyle name="Normal 3 2 2 2 2 2 2 2 2 2 8" xfId="7510"/>
    <cellStyle name="Normal 3 2 2 2 2 2 2 2 2 2 9" xfId="7511"/>
    <cellStyle name="Normal 3 2 2 2 2 2 2 2 2 3" xfId="7512"/>
    <cellStyle name="Normal 3 2 2 2 2 2 2 2 2 4" xfId="7513"/>
    <cellStyle name="Normal 3 2 2 2 2 2 2 2 2 4 2" xfId="7514"/>
    <cellStyle name="Normal 3 2 2 2 2 2 2 2 2 4 3" xfId="7515"/>
    <cellStyle name="Normal 3 2 2 2 2 2 2 2 2 4 4" xfId="7516"/>
    <cellStyle name="Normal 3 2 2 2 2 2 2 2 2 4 5" xfId="7517"/>
    <cellStyle name="Normal 3 2 2 2 2 2 2 2 2 4 6" xfId="7518"/>
    <cellStyle name="Normal 3 2 2 2 2 2 2 2 2 4 7" xfId="7519"/>
    <cellStyle name="Normal 3 2 2 2 2 2 2 2 2 4 8" xfId="7520"/>
    <cellStyle name="Normal 3 2 2 2 2 2 2 2 2 5" xfId="7521"/>
    <cellStyle name="Normal 3 2 2 2 2 2 2 2 2 6" xfId="7522"/>
    <cellStyle name="Normal 3 2 2 2 2 2 2 2 2 7" xfId="7523"/>
    <cellStyle name="Normal 3 2 2 2 2 2 2 2 2 8" xfId="7524"/>
    <cellStyle name="Normal 3 2 2 2 2 2 2 2 2 9" xfId="7525"/>
    <cellStyle name="Normal 3 2 2 2 2 2 2 2 3" xfId="7526"/>
    <cellStyle name="Normal 3 2 2 2 2 2 2 2 4" xfId="7527"/>
    <cellStyle name="Normal 3 2 2 2 2 2 2 2 5" xfId="7528"/>
    <cellStyle name="Normal 3 2 2 2 2 2 2 2 6" xfId="7529"/>
    <cellStyle name="Normal 3 2 2 2 2 2 2 2 7" xfId="7530"/>
    <cellStyle name="Normal 3 2 2 2 2 2 2 2 8" xfId="7531"/>
    <cellStyle name="Normal 3 2 2 2 2 2 2 2 9" xfId="7532"/>
    <cellStyle name="Normal 3 2 2 2 2 2 2 3" xfId="7533"/>
    <cellStyle name="Normal 3 2 2 2 2 2 2 3 10" xfId="7534"/>
    <cellStyle name="Normal 3 2 2 2 2 2 2 3 2" xfId="7535"/>
    <cellStyle name="Normal 3 2 2 2 2 2 2 3 2 2" xfId="7536"/>
    <cellStyle name="Normal 3 2 2 2 2 2 2 3 2 2 2" xfId="7537"/>
    <cellStyle name="Normal 3 2 2 2 2 2 2 3 2 2 2 2" xfId="7538"/>
    <cellStyle name="Normal 3 2 2 2 2 2 2 3 2 2 2 3" xfId="7539"/>
    <cellStyle name="Normal 3 2 2 2 2 2 2 3 2 2 2 4" xfId="7540"/>
    <cellStyle name="Normal 3 2 2 2 2 2 2 3 2 2 2 5" xfId="7541"/>
    <cellStyle name="Normal 3 2 2 2 2 2 2 3 2 2 2 6" xfId="7542"/>
    <cellStyle name="Normal 3 2 2 2 2 2 2 3 2 2 2 7" xfId="7543"/>
    <cellStyle name="Normal 3 2 2 2 2 2 2 3 2 2 2 8" xfId="7544"/>
    <cellStyle name="Normal 3 2 2 2 2 2 2 3 2 2 3" xfId="7545"/>
    <cellStyle name="Normal 3 2 2 2 2 2 2 3 2 2 4" xfId="7546"/>
    <cellStyle name="Normal 3 2 2 2 2 2 2 3 2 2 5" xfId="7547"/>
    <cellStyle name="Normal 3 2 2 2 2 2 2 3 2 2 6" xfId="7548"/>
    <cellStyle name="Normal 3 2 2 2 2 2 2 3 2 2 7" xfId="7549"/>
    <cellStyle name="Normal 3 2 2 2 2 2 2 3 2 2 8" xfId="7550"/>
    <cellStyle name="Normal 3 2 2 2 2 2 2 3 2 3" xfId="7551"/>
    <cellStyle name="Normal 3 2 2 2 2 2 2 3 2 4" xfId="7552"/>
    <cellStyle name="Normal 3 2 2 2 2 2 2 3 2 5" xfId="7553"/>
    <cellStyle name="Normal 3 2 2 2 2 2 2 3 2 6" xfId="7554"/>
    <cellStyle name="Normal 3 2 2 2 2 2 2 3 2 7" xfId="7555"/>
    <cellStyle name="Normal 3 2 2 2 2 2 2 3 2 8" xfId="7556"/>
    <cellStyle name="Normal 3 2 2 2 2 2 2 3 2 9" xfId="7557"/>
    <cellStyle name="Normal 3 2 2 2 2 2 2 3 3" xfId="7558"/>
    <cellStyle name="Normal 3 2 2 2 2 2 2 3 4" xfId="7559"/>
    <cellStyle name="Normal 3 2 2 2 2 2 2 3 4 2" xfId="7560"/>
    <cellStyle name="Normal 3 2 2 2 2 2 2 3 4 3" xfId="7561"/>
    <cellStyle name="Normal 3 2 2 2 2 2 2 3 4 4" xfId="7562"/>
    <cellStyle name="Normal 3 2 2 2 2 2 2 3 4 5" xfId="7563"/>
    <cellStyle name="Normal 3 2 2 2 2 2 2 3 4 6" xfId="7564"/>
    <cellStyle name="Normal 3 2 2 2 2 2 2 3 4 7" xfId="7565"/>
    <cellStyle name="Normal 3 2 2 2 2 2 2 3 4 8" xfId="7566"/>
    <cellStyle name="Normal 3 2 2 2 2 2 2 3 5" xfId="7567"/>
    <cellStyle name="Normal 3 2 2 2 2 2 2 3 6" xfId="7568"/>
    <cellStyle name="Normal 3 2 2 2 2 2 2 3 7" xfId="7569"/>
    <cellStyle name="Normal 3 2 2 2 2 2 2 3 8" xfId="7570"/>
    <cellStyle name="Normal 3 2 2 2 2 2 2 3 9" xfId="7571"/>
    <cellStyle name="Normal 3 2 2 2 2 2 2 4" xfId="7572"/>
    <cellStyle name="Normal 3 2 2 2 2 2 2 5" xfId="7573"/>
    <cellStyle name="Normal 3 2 2 2 2 2 2 6" xfId="7574"/>
    <cellStyle name="Normal 3 2 2 2 2 2 2 7" xfId="7575"/>
    <cellStyle name="Normal 3 2 2 2 2 2 2 8" xfId="7576"/>
    <cellStyle name="Normal 3 2 2 2 2 2 2 9" xfId="7577"/>
    <cellStyle name="Normal 3 2 2 2 2 2 20" xfId="7578"/>
    <cellStyle name="Normal 3 2 2 2 2 2 21" xfId="7579"/>
    <cellStyle name="Normal 3 2 2 2 2 2 22" xfId="7580"/>
    <cellStyle name="Normal 3 2 2 2 2 2 3" xfId="7581"/>
    <cellStyle name="Normal 3 2 2 2 2 2 4" xfId="7582"/>
    <cellStyle name="Normal 3 2 2 2 2 2 5" xfId="7583"/>
    <cellStyle name="Normal 3 2 2 2 2 2 6" xfId="7584"/>
    <cellStyle name="Normal 3 2 2 2 2 2 7" xfId="7585"/>
    <cellStyle name="Normal 3 2 2 2 2 2 7 10" xfId="7586"/>
    <cellStyle name="Normal 3 2 2 2 2 2 7 2" xfId="7587"/>
    <cellStyle name="Normal 3 2 2 2 2 2 7 2 2" xfId="7588"/>
    <cellStyle name="Normal 3 2 2 2 2 2 7 2 2 2" xfId="7589"/>
    <cellStyle name="Normal 3 2 2 2 2 2 7 2 2 2 2" xfId="7590"/>
    <cellStyle name="Normal 3 2 2 2 2 2 7 2 2 2 3" xfId="7591"/>
    <cellStyle name="Normal 3 2 2 2 2 2 7 2 2 2 4" xfId="7592"/>
    <cellStyle name="Normal 3 2 2 2 2 2 7 2 2 2 5" xfId="7593"/>
    <cellStyle name="Normal 3 2 2 2 2 2 7 2 2 2 6" xfId="7594"/>
    <cellStyle name="Normal 3 2 2 2 2 2 7 2 2 2 7" xfId="7595"/>
    <cellStyle name="Normal 3 2 2 2 2 2 7 2 2 2 8" xfId="7596"/>
    <cellStyle name="Normal 3 2 2 2 2 2 7 2 2 3" xfId="7597"/>
    <cellStyle name="Normal 3 2 2 2 2 2 7 2 2 4" xfId="7598"/>
    <cellStyle name="Normal 3 2 2 2 2 2 7 2 2 5" xfId="7599"/>
    <cellStyle name="Normal 3 2 2 2 2 2 7 2 2 6" xfId="7600"/>
    <cellStyle name="Normal 3 2 2 2 2 2 7 2 2 7" xfId="7601"/>
    <cellStyle name="Normal 3 2 2 2 2 2 7 2 2 8" xfId="7602"/>
    <cellStyle name="Normal 3 2 2 2 2 2 7 2 3" xfId="7603"/>
    <cellStyle name="Normal 3 2 2 2 2 2 7 2 4" xfId="7604"/>
    <cellStyle name="Normal 3 2 2 2 2 2 7 2 5" xfId="7605"/>
    <cellStyle name="Normal 3 2 2 2 2 2 7 2 6" xfId="7606"/>
    <cellStyle name="Normal 3 2 2 2 2 2 7 2 7" xfId="7607"/>
    <cellStyle name="Normal 3 2 2 2 2 2 7 2 8" xfId="7608"/>
    <cellStyle name="Normal 3 2 2 2 2 2 7 2 9" xfId="7609"/>
    <cellStyle name="Normal 3 2 2 2 2 2 7 3" xfId="7610"/>
    <cellStyle name="Normal 3 2 2 2 2 2 7 4" xfId="7611"/>
    <cellStyle name="Normal 3 2 2 2 2 2 7 4 2" xfId="7612"/>
    <cellStyle name="Normal 3 2 2 2 2 2 7 4 3" xfId="7613"/>
    <cellStyle name="Normal 3 2 2 2 2 2 7 4 4" xfId="7614"/>
    <cellStyle name="Normal 3 2 2 2 2 2 7 4 5" xfId="7615"/>
    <cellStyle name="Normal 3 2 2 2 2 2 7 4 6" xfId="7616"/>
    <cellStyle name="Normal 3 2 2 2 2 2 7 4 7" xfId="7617"/>
    <cellStyle name="Normal 3 2 2 2 2 2 7 4 8" xfId="7618"/>
    <cellStyle name="Normal 3 2 2 2 2 2 7 5" xfId="7619"/>
    <cellStyle name="Normal 3 2 2 2 2 2 7 6" xfId="7620"/>
    <cellStyle name="Normal 3 2 2 2 2 2 7 7" xfId="7621"/>
    <cellStyle name="Normal 3 2 2 2 2 2 7 8" xfId="7622"/>
    <cellStyle name="Normal 3 2 2 2 2 2 7 9" xfId="7623"/>
    <cellStyle name="Normal 3 2 2 2 2 2 8" xfId="7624"/>
    <cellStyle name="Normal 3 2 2 2 2 2 9" xfId="7625"/>
    <cellStyle name="Normal 3 2 2 2 2 20" xfId="7626"/>
    <cellStyle name="Normal 3 2 2 2 2 21" xfId="7627"/>
    <cellStyle name="Normal 3 2 2 2 2 22" xfId="7628"/>
    <cellStyle name="Normal 3 2 2 2 2 3" xfId="7629"/>
    <cellStyle name="Normal 3 2 2 2 2 3 10" xfId="7630"/>
    <cellStyle name="Normal 3 2 2 2 2 3 10 2" xfId="7631"/>
    <cellStyle name="Normal 3 2 2 2 2 3 10 2 2" xfId="7632"/>
    <cellStyle name="Normal 3 2 2 2 2 3 10 2 2 2" xfId="7633"/>
    <cellStyle name="Normal 3 2 2 2 2 3 10 2 2 3" xfId="7634"/>
    <cellStyle name="Normal 3 2 2 2 2 3 10 2 2 4" xfId="7635"/>
    <cellStyle name="Normal 3 2 2 2 2 3 10 2 2 5" xfId="7636"/>
    <cellStyle name="Normal 3 2 2 2 2 3 10 2 2 6" xfId="7637"/>
    <cellStyle name="Normal 3 2 2 2 2 3 10 2 2 7" xfId="7638"/>
    <cellStyle name="Normal 3 2 2 2 2 3 10 2 2 8" xfId="7639"/>
    <cellStyle name="Normal 3 2 2 2 2 3 10 2 3" xfId="7640"/>
    <cellStyle name="Normal 3 2 2 2 2 3 10 2 4" xfId="7641"/>
    <cellStyle name="Normal 3 2 2 2 2 3 10 2 5" xfId="7642"/>
    <cellStyle name="Normal 3 2 2 2 2 3 10 2 6" xfId="7643"/>
    <cellStyle name="Normal 3 2 2 2 2 3 10 2 7" xfId="7644"/>
    <cellStyle name="Normal 3 2 2 2 2 3 10 2 8" xfId="7645"/>
    <cellStyle name="Normal 3 2 2 2 2 3 10 3" xfId="7646"/>
    <cellStyle name="Normal 3 2 2 2 2 3 10 4" xfId="7647"/>
    <cellStyle name="Normal 3 2 2 2 2 3 10 5" xfId="7648"/>
    <cellStyle name="Normal 3 2 2 2 2 3 10 6" xfId="7649"/>
    <cellStyle name="Normal 3 2 2 2 2 3 10 7" xfId="7650"/>
    <cellStyle name="Normal 3 2 2 2 2 3 10 8" xfId="7651"/>
    <cellStyle name="Normal 3 2 2 2 2 3 10 9" xfId="7652"/>
    <cellStyle name="Normal 3 2 2 2 2 3 11" xfId="7653"/>
    <cellStyle name="Normal 3 2 2 2 2 3 11 2" xfId="7654"/>
    <cellStyle name="Normal 3 2 2 2 2 3 11 3" xfId="7655"/>
    <cellStyle name="Normal 3 2 2 2 2 3 11 4" xfId="7656"/>
    <cellStyle name="Normal 3 2 2 2 2 3 11 5" xfId="7657"/>
    <cellStyle name="Normal 3 2 2 2 2 3 11 6" xfId="7658"/>
    <cellStyle name="Normal 3 2 2 2 2 3 11 7" xfId="7659"/>
    <cellStyle name="Normal 3 2 2 2 2 3 11 8" xfId="7660"/>
    <cellStyle name="Normal 3 2 2 2 2 3 12" xfId="7661"/>
    <cellStyle name="Normal 3 2 2 2 2 3 13" xfId="7662"/>
    <cellStyle name="Normal 3 2 2 2 2 3 14" xfId="7663"/>
    <cellStyle name="Normal 3 2 2 2 2 3 15" xfId="7664"/>
    <cellStyle name="Normal 3 2 2 2 2 3 16" xfId="7665"/>
    <cellStyle name="Normal 3 2 2 2 2 3 17" xfId="7666"/>
    <cellStyle name="Normal 3 2 2 2 2 3 2" xfId="7667"/>
    <cellStyle name="Normal 3 2 2 2 2 3 2 10" xfId="7668"/>
    <cellStyle name="Normal 3 2 2 2 2 3 2 10 2" xfId="7669"/>
    <cellStyle name="Normal 3 2 2 2 2 3 2 10 2 2" xfId="7670"/>
    <cellStyle name="Normal 3 2 2 2 2 3 2 10 2 2 2" xfId="7671"/>
    <cellStyle name="Normal 3 2 2 2 2 3 2 10 2 2 3" xfId="7672"/>
    <cellStyle name="Normal 3 2 2 2 2 3 2 10 2 2 4" xfId="7673"/>
    <cellStyle name="Normal 3 2 2 2 2 3 2 10 2 2 5" xfId="7674"/>
    <cellStyle name="Normal 3 2 2 2 2 3 2 10 2 2 6" xfId="7675"/>
    <cellStyle name="Normal 3 2 2 2 2 3 2 10 2 2 7" xfId="7676"/>
    <cellStyle name="Normal 3 2 2 2 2 3 2 10 2 2 8" xfId="7677"/>
    <cellStyle name="Normal 3 2 2 2 2 3 2 10 2 3" xfId="7678"/>
    <cellStyle name="Normal 3 2 2 2 2 3 2 10 2 4" xfId="7679"/>
    <cellStyle name="Normal 3 2 2 2 2 3 2 10 2 5" xfId="7680"/>
    <cellStyle name="Normal 3 2 2 2 2 3 2 10 2 6" xfId="7681"/>
    <cellStyle name="Normal 3 2 2 2 2 3 2 10 2 7" xfId="7682"/>
    <cellStyle name="Normal 3 2 2 2 2 3 2 10 2 8" xfId="7683"/>
    <cellStyle name="Normal 3 2 2 2 2 3 2 10 3" xfId="7684"/>
    <cellStyle name="Normal 3 2 2 2 2 3 2 10 4" xfId="7685"/>
    <cellStyle name="Normal 3 2 2 2 2 3 2 10 5" xfId="7686"/>
    <cellStyle name="Normal 3 2 2 2 2 3 2 10 6" xfId="7687"/>
    <cellStyle name="Normal 3 2 2 2 2 3 2 10 7" xfId="7688"/>
    <cellStyle name="Normal 3 2 2 2 2 3 2 10 8" xfId="7689"/>
    <cellStyle name="Normal 3 2 2 2 2 3 2 10 9" xfId="7690"/>
    <cellStyle name="Normal 3 2 2 2 2 3 2 11" xfId="7691"/>
    <cellStyle name="Normal 3 2 2 2 2 3 2 11 2" xfId="7692"/>
    <cellStyle name="Normal 3 2 2 2 2 3 2 11 3" xfId="7693"/>
    <cellStyle name="Normal 3 2 2 2 2 3 2 11 4" xfId="7694"/>
    <cellStyle name="Normal 3 2 2 2 2 3 2 11 5" xfId="7695"/>
    <cellStyle name="Normal 3 2 2 2 2 3 2 11 6" xfId="7696"/>
    <cellStyle name="Normal 3 2 2 2 2 3 2 11 7" xfId="7697"/>
    <cellStyle name="Normal 3 2 2 2 2 3 2 11 8" xfId="7698"/>
    <cellStyle name="Normal 3 2 2 2 2 3 2 12" xfId="7699"/>
    <cellStyle name="Normal 3 2 2 2 2 3 2 13" xfId="7700"/>
    <cellStyle name="Normal 3 2 2 2 2 3 2 14" xfId="7701"/>
    <cellStyle name="Normal 3 2 2 2 2 3 2 15" xfId="7702"/>
    <cellStyle name="Normal 3 2 2 2 2 3 2 16" xfId="7703"/>
    <cellStyle name="Normal 3 2 2 2 2 3 2 17" xfId="7704"/>
    <cellStyle name="Normal 3 2 2 2 2 3 2 2" xfId="7705"/>
    <cellStyle name="Normal 3 2 2 2 2 3 2 2 10" xfId="7706"/>
    <cellStyle name="Normal 3 2 2 2 2 3 2 2 2" xfId="7707"/>
    <cellStyle name="Normal 3 2 2 2 2 3 2 2 2 2" xfId="7708"/>
    <cellStyle name="Normal 3 2 2 2 2 3 2 2 2 2 2" xfId="7709"/>
    <cellStyle name="Normal 3 2 2 2 2 3 2 2 2 2 2 2" xfId="7710"/>
    <cellStyle name="Normal 3 2 2 2 2 3 2 2 2 2 2 3" xfId="7711"/>
    <cellStyle name="Normal 3 2 2 2 2 3 2 2 2 2 2 4" xfId="7712"/>
    <cellStyle name="Normal 3 2 2 2 2 3 2 2 2 2 2 5" xfId="7713"/>
    <cellStyle name="Normal 3 2 2 2 2 3 2 2 2 2 2 6" xfId="7714"/>
    <cellStyle name="Normal 3 2 2 2 2 3 2 2 2 2 2 7" xfId="7715"/>
    <cellStyle name="Normal 3 2 2 2 2 3 2 2 2 2 2 8" xfId="7716"/>
    <cellStyle name="Normal 3 2 2 2 2 3 2 2 2 2 3" xfId="7717"/>
    <cellStyle name="Normal 3 2 2 2 2 3 2 2 2 2 4" xfId="7718"/>
    <cellStyle name="Normal 3 2 2 2 2 3 2 2 2 2 5" xfId="7719"/>
    <cellStyle name="Normal 3 2 2 2 2 3 2 2 2 2 6" xfId="7720"/>
    <cellStyle name="Normal 3 2 2 2 2 3 2 2 2 2 7" xfId="7721"/>
    <cellStyle name="Normal 3 2 2 2 2 3 2 2 2 2 8" xfId="7722"/>
    <cellStyle name="Normal 3 2 2 2 2 3 2 2 2 3" xfId="7723"/>
    <cellStyle name="Normal 3 2 2 2 2 3 2 2 2 4" xfId="7724"/>
    <cellStyle name="Normal 3 2 2 2 2 3 2 2 2 5" xfId="7725"/>
    <cellStyle name="Normal 3 2 2 2 2 3 2 2 2 6" xfId="7726"/>
    <cellStyle name="Normal 3 2 2 2 2 3 2 2 2 7" xfId="7727"/>
    <cellStyle name="Normal 3 2 2 2 2 3 2 2 2 8" xfId="7728"/>
    <cellStyle name="Normal 3 2 2 2 2 3 2 2 2 9" xfId="7729"/>
    <cellStyle name="Normal 3 2 2 2 2 3 2 2 3" xfId="7730"/>
    <cellStyle name="Normal 3 2 2 2 2 3 2 2 4" xfId="7731"/>
    <cellStyle name="Normal 3 2 2 2 2 3 2 2 4 2" xfId="7732"/>
    <cellStyle name="Normal 3 2 2 2 2 3 2 2 4 3" xfId="7733"/>
    <cellStyle name="Normal 3 2 2 2 2 3 2 2 4 4" xfId="7734"/>
    <cellStyle name="Normal 3 2 2 2 2 3 2 2 4 5" xfId="7735"/>
    <cellStyle name="Normal 3 2 2 2 2 3 2 2 4 6" xfId="7736"/>
    <cellStyle name="Normal 3 2 2 2 2 3 2 2 4 7" xfId="7737"/>
    <cellStyle name="Normal 3 2 2 2 2 3 2 2 4 8" xfId="7738"/>
    <cellStyle name="Normal 3 2 2 2 2 3 2 2 5" xfId="7739"/>
    <cellStyle name="Normal 3 2 2 2 2 3 2 2 6" xfId="7740"/>
    <cellStyle name="Normal 3 2 2 2 2 3 2 2 7" xfId="7741"/>
    <cellStyle name="Normal 3 2 2 2 2 3 2 2 8" xfId="7742"/>
    <cellStyle name="Normal 3 2 2 2 2 3 2 2 9" xfId="7743"/>
    <cellStyle name="Normal 3 2 2 2 2 3 2 3" xfId="7744"/>
    <cellStyle name="Normal 3 2 2 2 2 3 2 4" xfId="7745"/>
    <cellStyle name="Normal 3 2 2 2 2 3 2 5" xfId="7746"/>
    <cellStyle name="Normal 3 2 2 2 2 3 2 6" xfId="7747"/>
    <cellStyle name="Normal 3 2 2 2 2 3 2 7" xfId="7748"/>
    <cellStyle name="Normal 3 2 2 2 2 3 2 8" xfId="7749"/>
    <cellStyle name="Normal 3 2 2 2 2 3 2 9" xfId="7750"/>
    <cellStyle name="Normal 3 2 2 2 2 3 3" xfId="7751"/>
    <cellStyle name="Normal 3 2 2 2 2 3 3 10" xfId="7752"/>
    <cellStyle name="Normal 3 2 2 2 2 3 3 2" xfId="7753"/>
    <cellStyle name="Normal 3 2 2 2 2 3 3 2 2" xfId="7754"/>
    <cellStyle name="Normal 3 2 2 2 2 3 3 2 2 2" xfId="7755"/>
    <cellStyle name="Normal 3 2 2 2 2 3 3 2 2 2 2" xfId="7756"/>
    <cellStyle name="Normal 3 2 2 2 2 3 3 2 2 2 3" xfId="7757"/>
    <cellStyle name="Normal 3 2 2 2 2 3 3 2 2 2 4" xfId="7758"/>
    <cellStyle name="Normal 3 2 2 2 2 3 3 2 2 2 5" xfId="7759"/>
    <cellStyle name="Normal 3 2 2 2 2 3 3 2 2 2 6" xfId="7760"/>
    <cellStyle name="Normal 3 2 2 2 2 3 3 2 2 2 7" xfId="7761"/>
    <cellStyle name="Normal 3 2 2 2 2 3 3 2 2 2 8" xfId="7762"/>
    <cellStyle name="Normal 3 2 2 2 2 3 3 2 2 3" xfId="7763"/>
    <cellStyle name="Normal 3 2 2 2 2 3 3 2 2 4" xfId="7764"/>
    <cellStyle name="Normal 3 2 2 2 2 3 3 2 2 5" xfId="7765"/>
    <cellStyle name="Normal 3 2 2 2 2 3 3 2 2 6" xfId="7766"/>
    <cellStyle name="Normal 3 2 2 2 2 3 3 2 2 7" xfId="7767"/>
    <cellStyle name="Normal 3 2 2 2 2 3 3 2 2 8" xfId="7768"/>
    <cellStyle name="Normal 3 2 2 2 2 3 3 2 3" xfId="7769"/>
    <cellStyle name="Normal 3 2 2 2 2 3 3 2 4" xfId="7770"/>
    <cellStyle name="Normal 3 2 2 2 2 3 3 2 5" xfId="7771"/>
    <cellStyle name="Normal 3 2 2 2 2 3 3 2 6" xfId="7772"/>
    <cellStyle name="Normal 3 2 2 2 2 3 3 2 7" xfId="7773"/>
    <cellStyle name="Normal 3 2 2 2 2 3 3 2 8" xfId="7774"/>
    <cellStyle name="Normal 3 2 2 2 2 3 3 2 9" xfId="7775"/>
    <cellStyle name="Normal 3 2 2 2 2 3 3 3" xfId="7776"/>
    <cellStyle name="Normal 3 2 2 2 2 3 3 4" xfId="7777"/>
    <cellStyle name="Normal 3 2 2 2 2 3 3 4 2" xfId="7778"/>
    <cellStyle name="Normal 3 2 2 2 2 3 3 4 3" xfId="7779"/>
    <cellStyle name="Normal 3 2 2 2 2 3 3 4 4" xfId="7780"/>
    <cellStyle name="Normal 3 2 2 2 2 3 3 4 5" xfId="7781"/>
    <cellStyle name="Normal 3 2 2 2 2 3 3 4 6" xfId="7782"/>
    <cellStyle name="Normal 3 2 2 2 2 3 3 4 7" xfId="7783"/>
    <cellStyle name="Normal 3 2 2 2 2 3 3 4 8" xfId="7784"/>
    <cellStyle name="Normal 3 2 2 2 2 3 3 5" xfId="7785"/>
    <cellStyle name="Normal 3 2 2 2 2 3 3 6" xfId="7786"/>
    <cellStyle name="Normal 3 2 2 2 2 3 3 7" xfId="7787"/>
    <cellStyle name="Normal 3 2 2 2 2 3 3 8" xfId="7788"/>
    <cellStyle name="Normal 3 2 2 2 2 3 3 9" xfId="7789"/>
    <cellStyle name="Normal 3 2 2 2 2 3 4" xfId="7790"/>
    <cellStyle name="Normal 3 2 2 2 2 3 5" xfId="7791"/>
    <cellStyle name="Normal 3 2 2 2 2 3 6" xfId="7792"/>
    <cellStyle name="Normal 3 2 2 2 2 3 7" xfId="7793"/>
    <cellStyle name="Normal 3 2 2 2 2 3 8" xfId="7794"/>
    <cellStyle name="Normal 3 2 2 2 2 3 9" xfId="7795"/>
    <cellStyle name="Normal 3 2 2 2 2 4" xfId="7796"/>
    <cellStyle name="Normal 3 2 2 2 2 5" xfId="7797"/>
    <cellStyle name="Normal 3 2 2 2 2 6" xfId="7798"/>
    <cellStyle name="Normal 3 2 2 2 2 7" xfId="7799"/>
    <cellStyle name="Normal 3 2 2 2 2 7 10" xfId="7800"/>
    <cellStyle name="Normal 3 2 2 2 2 7 2" xfId="7801"/>
    <cellStyle name="Normal 3 2 2 2 2 7 2 2" xfId="7802"/>
    <cellStyle name="Normal 3 2 2 2 2 7 2 2 2" xfId="7803"/>
    <cellStyle name="Normal 3 2 2 2 2 7 2 2 2 2" xfId="7804"/>
    <cellStyle name="Normal 3 2 2 2 2 7 2 2 2 3" xfId="7805"/>
    <cellStyle name="Normal 3 2 2 2 2 7 2 2 2 4" xfId="7806"/>
    <cellStyle name="Normal 3 2 2 2 2 7 2 2 2 5" xfId="7807"/>
    <cellStyle name="Normal 3 2 2 2 2 7 2 2 2 6" xfId="7808"/>
    <cellStyle name="Normal 3 2 2 2 2 7 2 2 2 7" xfId="7809"/>
    <cellStyle name="Normal 3 2 2 2 2 7 2 2 2 8" xfId="7810"/>
    <cellStyle name="Normal 3 2 2 2 2 7 2 2 3" xfId="7811"/>
    <cellStyle name="Normal 3 2 2 2 2 7 2 2 4" xfId="7812"/>
    <cellStyle name="Normal 3 2 2 2 2 7 2 2 5" xfId="7813"/>
    <cellStyle name="Normal 3 2 2 2 2 7 2 2 6" xfId="7814"/>
    <cellStyle name="Normal 3 2 2 2 2 7 2 2 7" xfId="7815"/>
    <cellStyle name="Normal 3 2 2 2 2 7 2 2 8" xfId="7816"/>
    <cellStyle name="Normal 3 2 2 2 2 7 2 3" xfId="7817"/>
    <cellStyle name="Normal 3 2 2 2 2 7 2 4" xfId="7818"/>
    <cellStyle name="Normal 3 2 2 2 2 7 2 5" xfId="7819"/>
    <cellStyle name="Normal 3 2 2 2 2 7 2 6" xfId="7820"/>
    <cellStyle name="Normal 3 2 2 2 2 7 2 7" xfId="7821"/>
    <cellStyle name="Normal 3 2 2 2 2 7 2 8" xfId="7822"/>
    <cellStyle name="Normal 3 2 2 2 2 7 2 9" xfId="7823"/>
    <cellStyle name="Normal 3 2 2 2 2 7 3" xfId="7824"/>
    <cellStyle name="Normal 3 2 2 2 2 7 4" xfId="7825"/>
    <cellStyle name="Normal 3 2 2 2 2 7 4 2" xfId="7826"/>
    <cellStyle name="Normal 3 2 2 2 2 7 4 3" xfId="7827"/>
    <cellStyle name="Normal 3 2 2 2 2 7 4 4" xfId="7828"/>
    <cellStyle name="Normal 3 2 2 2 2 7 4 5" xfId="7829"/>
    <cellStyle name="Normal 3 2 2 2 2 7 4 6" xfId="7830"/>
    <cellStyle name="Normal 3 2 2 2 2 7 4 7" xfId="7831"/>
    <cellStyle name="Normal 3 2 2 2 2 7 4 8" xfId="7832"/>
    <cellStyle name="Normal 3 2 2 2 2 7 5" xfId="7833"/>
    <cellStyle name="Normal 3 2 2 2 2 7 6" xfId="7834"/>
    <cellStyle name="Normal 3 2 2 2 2 7 7" xfId="7835"/>
    <cellStyle name="Normal 3 2 2 2 2 7 8" xfId="7836"/>
    <cellStyle name="Normal 3 2 2 2 2 7 9" xfId="7837"/>
    <cellStyle name="Normal 3 2 2 2 2 8" xfId="7838"/>
    <cellStyle name="Normal 3 2 2 2 2 9" xfId="7839"/>
    <cellStyle name="Normal 3 2 2 2 20" xfId="7840"/>
    <cellStyle name="Normal 3 2 2 2 21" xfId="7841"/>
    <cellStyle name="Normal 3 2 2 2 22" xfId="7842"/>
    <cellStyle name="Normal 3 2 2 2 23" xfId="7843"/>
    <cellStyle name="Normal 3 2 2 2 23 10" xfId="7844"/>
    <cellStyle name="Normal 3 2 2 2 23 10 2" xfId="7845"/>
    <cellStyle name="Normal 3 2 2 2 23 10 2 2" xfId="7846"/>
    <cellStyle name="Normal 3 2 2 2 23 10 2 2 2" xfId="7847"/>
    <cellStyle name="Normal 3 2 2 2 23 10 2 2 3" xfId="7848"/>
    <cellStyle name="Normal 3 2 2 2 23 10 2 2 4" xfId="7849"/>
    <cellStyle name="Normal 3 2 2 2 23 10 2 2 5" xfId="7850"/>
    <cellStyle name="Normal 3 2 2 2 23 10 2 2 6" xfId="7851"/>
    <cellStyle name="Normal 3 2 2 2 23 10 2 2 7" xfId="7852"/>
    <cellStyle name="Normal 3 2 2 2 23 10 2 2 8" xfId="7853"/>
    <cellStyle name="Normal 3 2 2 2 23 10 2 3" xfId="7854"/>
    <cellStyle name="Normal 3 2 2 2 23 10 2 4" xfId="7855"/>
    <cellStyle name="Normal 3 2 2 2 23 10 2 5" xfId="7856"/>
    <cellStyle name="Normal 3 2 2 2 23 10 2 6" xfId="7857"/>
    <cellStyle name="Normal 3 2 2 2 23 10 2 7" xfId="7858"/>
    <cellStyle name="Normal 3 2 2 2 23 10 2 8" xfId="7859"/>
    <cellStyle name="Normal 3 2 2 2 23 10 3" xfId="7860"/>
    <cellStyle name="Normal 3 2 2 2 23 10 4" xfId="7861"/>
    <cellStyle name="Normal 3 2 2 2 23 10 5" xfId="7862"/>
    <cellStyle name="Normal 3 2 2 2 23 10 6" xfId="7863"/>
    <cellStyle name="Normal 3 2 2 2 23 10 7" xfId="7864"/>
    <cellStyle name="Normal 3 2 2 2 23 10 8" xfId="7865"/>
    <cellStyle name="Normal 3 2 2 2 23 10 9" xfId="7866"/>
    <cellStyle name="Normal 3 2 2 2 23 11" xfId="7867"/>
    <cellStyle name="Normal 3 2 2 2 23 11 2" xfId="7868"/>
    <cellStyle name="Normal 3 2 2 2 23 11 3" xfId="7869"/>
    <cellStyle name="Normal 3 2 2 2 23 11 4" xfId="7870"/>
    <cellStyle name="Normal 3 2 2 2 23 11 5" xfId="7871"/>
    <cellStyle name="Normal 3 2 2 2 23 11 6" xfId="7872"/>
    <cellStyle name="Normal 3 2 2 2 23 11 7" xfId="7873"/>
    <cellStyle name="Normal 3 2 2 2 23 11 8" xfId="7874"/>
    <cellStyle name="Normal 3 2 2 2 23 12" xfId="7875"/>
    <cellStyle name="Normal 3 2 2 2 23 13" xfId="7876"/>
    <cellStyle name="Normal 3 2 2 2 23 14" xfId="7877"/>
    <cellStyle name="Normal 3 2 2 2 23 15" xfId="7878"/>
    <cellStyle name="Normal 3 2 2 2 23 16" xfId="7879"/>
    <cellStyle name="Normal 3 2 2 2 23 17" xfId="7880"/>
    <cellStyle name="Normal 3 2 2 2 23 2" xfId="7881"/>
    <cellStyle name="Normal 3 2 2 2 23 2 10" xfId="7882"/>
    <cellStyle name="Normal 3 2 2 2 23 2 10 2" xfId="7883"/>
    <cellStyle name="Normal 3 2 2 2 23 2 10 2 2" xfId="7884"/>
    <cellStyle name="Normal 3 2 2 2 23 2 10 2 2 2" xfId="7885"/>
    <cellStyle name="Normal 3 2 2 2 23 2 10 2 2 3" xfId="7886"/>
    <cellStyle name="Normal 3 2 2 2 23 2 10 2 2 4" xfId="7887"/>
    <cellStyle name="Normal 3 2 2 2 23 2 10 2 2 5" xfId="7888"/>
    <cellStyle name="Normal 3 2 2 2 23 2 10 2 2 6" xfId="7889"/>
    <cellStyle name="Normal 3 2 2 2 23 2 10 2 2 7" xfId="7890"/>
    <cellStyle name="Normal 3 2 2 2 23 2 10 2 2 8" xfId="7891"/>
    <cellStyle name="Normal 3 2 2 2 23 2 10 2 3" xfId="7892"/>
    <cellStyle name="Normal 3 2 2 2 23 2 10 2 4" xfId="7893"/>
    <cellStyle name="Normal 3 2 2 2 23 2 10 2 5" xfId="7894"/>
    <cellStyle name="Normal 3 2 2 2 23 2 10 2 6" xfId="7895"/>
    <cellStyle name="Normal 3 2 2 2 23 2 10 2 7" xfId="7896"/>
    <cellStyle name="Normal 3 2 2 2 23 2 10 2 8" xfId="7897"/>
    <cellStyle name="Normal 3 2 2 2 23 2 10 3" xfId="7898"/>
    <cellStyle name="Normal 3 2 2 2 23 2 10 4" xfId="7899"/>
    <cellStyle name="Normal 3 2 2 2 23 2 10 5" xfId="7900"/>
    <cellStyle name="Normal 3 2 2 2 23 2 10 6" xfId="7901"/>
    <cellStyle name="Normal 3 2 2 2 23 2 10 7" xfId="7902"/>
    <cellStyle name="Normal 3 2 2 2 23 2 10 8" xfId="7903"/>
    <cellStyle name="Normal 3 2 2 2 23 2 10 9" xfId="7904"/>
    <cellStyle name="Normal 3 2 2 2 23 2 11" xfId="7905"/>
    <cellStyle name="Normal 3 2 2 2 23 2 11 2" xfId="7906"/>
    <cellStyle name="Normal 3 2 2 2 23 2 11 3" xfId="7907"/>
    <cellStyle name="Normal 3 2 2 2 23 2 11 4" xfId="7908"/>
    <cellStyle name="Normal 3 2 2 2 23 2 11 5" xfId="7909"/>
    <cellStyle name="Normal 3 2 2 2 23 2 11 6" xfId="7910"/>
    <cellStyle name="Normal 3 2 2 2 23 2 11 7" xfId="7911"/>
    <cellStyle name="Normal 3 2 2 2 23 2 11 8" xfId="7912"/>
    <cellStyle name="Normal 3 2 2 2 23 2 12" xfId="7913"/>
    <cellStyle name="Normal 3 2 2 2 23 2 13" xfId="7914"/>
    <cellStyle name="Normal 3 2 2 2 23 2 14" xfId="7915"/>
    <cellStyle name="Normal 3 2 2 2 23 2 15" xfId="7916"/>
    <cellStyle name="Normal 3 2 2 2 23 2 16" xfId="7917"/>
    <cellStyle name="Normal 3 2 2 2 23 2 17" xfId="7918"/>
    <cellStyle name="Normal 3 2 2 2 23 2 2" xfId="7919"/>
    <cellStyle name="Normal 3 2 2 2 23 2 2 10" xfId="7920"/>
    <cellStyle name="Normal 3 2 2 2 23 2 2 2" xfId="7921"/>
    <cellStyle name="Normal 3 2 2 2 23 2 2 2 2" xfId="7922"/>
    <cellStyle name="Normal 3 2 2 2 23 2 2 2 2 2" xfId="7923"/>
    <cellStyle name="Normal 3 2 2 2 23 2 2 2 2 2 2" xfId="7924"/>
    <cellStyle name="Normal 3 2 2 2 23 2 2 2 2 2 3" xfId="7925"/>
    <cellStyle name="Normal 3 2 2 2 23 2 2 2 2 2 4" xfId="7926"/>
    <cellStyle name="Normal 3 2 2 2 23 2 2 2 2 2 5" xfId="7927"/>
    <cellStyle name="Normal 3 2 2 2 23 2 2 2 2 2 6" xfId="7928"/>
    <cellStyle name="Normal 3 2 2 2 23 2 2 2 2 2 7" xfId="7929"/>
    <cellStyle name="Normal 3 2 2 2 23 2 2 2 2 2 8" xfId="7930"/>
    <cellStyle name="Normal 3 2 2 2 23 2 2 2 2 3" xfId="7931"/>
    <cellStyle name="Normal 3 2 2 2 23 2 2 2 2 4" xfId="7932"/>
    <cellStyle name="Normal 3 2 2 2 23 2 2 2 2 5" xfId="7933"/>
    <cellStyle name="Normal 3 2 2 2 23 2 2 2 2 6" xfId="7934"/>
    <cellStyle name="Normal 3 2 2 2 23 2 2 2 2 7" xfId="7935"/>
    <cellStyle name="Normal 3 2 2 2 23 2 2 2 2 8" xfId="7936"/>
    <cellStyle name="Normal 3 2 2 2 23 2 2 2 3" xfId="7937"/>
    <cellStyle name="Normal 3 2 2 2 23 2 2 2 4" xfId="7938"/>
    <cellStyle name="Normal 3 2 2 2 23 2 2 2 5" xfId="7939"/>
    <cellStyle name="Normal 3 2 2 2 23 2 2 2 6" xfId="7940"/>
    <cellStyle name="Normal 3 2 2 2 23 2 2 2 7" xfId="7941"/>
    <cellStyle name="Normal 3 2 2 2 23 2 2 2 8" xfId="7942"/>
    <cellStyle name="Normal 3 2 2 2 23 2 2 2 9" xfId="7943"/>
    <cellStyle name="Normal 3 2 2 2 23 2 2 3" xfId="7944"/>
    <cellStyle name="Normal 3 2 2 2 23 2 2 4" xfId="7945"/>
    <cellStyle name="Normal 3 2 2 2 23 2 2 4 2" xfId="7946"/>
    <cellStyle name="Normal 3 2 2 2 23 2 2 4 3" xfId="7947"/>
    <cellStyle name="Normal 3 2 2 2 23 2 2 4 4" xfId="7948"/>
    <cellStyle name="Normal 3 2 2 2 23 2 2 4 5" xfId="7949"/>
    <cellStyle name="Normal 3 2 2 2 23 2 2 4 6" xfId="7950"/>
    <cellStyle name="Normal 3 2 2 2 23 2 2 4 7" xfId="7951"/>
    <cellStyle name="Normal 3 2 2 2 23 2 2 4 8" xfId="7952"/>
    <cellStyle name="Normal 3 2 2 2 23 2 2 5" xfId="7953"/>
    <cellStyle name="Normal 3 2 2 2 23 2 2 6" xfId="7954"/>
    <cellStyle name="Normal 3 2 2 2 23 2 2 7" xfId="7955"/>
    <cellStyle name="Normal 3 2 2 2 23 2 2 8" xfId="7956"/>
    <cellStyle name="Normal 3 2 2 2 23 2 2 9" xfId="7957"/>
    <cellStyle name="Normal 3 2 2 2 23 2 3" xfId="7958"/>
    <cellStyle name="Normal 3 2 2 2 23 2 4" xfId="7959"/>
    <cellStyle name="Normal 3 2 2 2 23 2 5" xfId="7960"/>
    <cellStyle name="Normal 3 2 2 2 23 2 6" xfId="7961"/>
    <cellStyle name="Normal 3 2 2 2 23 2 7" xfId="7962"/>
    <cellStyle name="Normal 3 2 2 2 23 2 8" xfId="7963"/>
    <cellStyle name="Normal 3 2 2 2 23 2 9" xfId="7964"/>
    <cellStyle name="Normal 3 2 2 2 23 3" xfId="7965"/>
    <cellStyle name="Normal 3 2 2 2 23 3 10" xfId="7966"/>
    <cellStyle name="Normal 3 2 2 2 23 3 2" xfId="7967"/>
    <cellStyle name="Normal 3 2 2 2 23 3 2 2" xfId="7968"/>
    <cellStyle name="Normal 3 2 2 2 23 3 2 2 2" xfId="7969"/>
    <cellStyle name="Normal 3 2 2 2 23 3 2 2 2 2" xfId="7970"/>
    <cellStyle name="Normal 3 2 2 2 23 3 2 2 2 3" xfId="7971"/>
    <cellStyle name="Normal 3 2 2 2 23 3 2 2 2 4" xfId="7972"/>
    <cellStyle name="Normal 3 2 2 2 23 3 2 2 2 5" xfId="7973"/>
    <cellStyle name="Normal 3 2 2 2 23 3 2 2 2 6" xfId="7974"/>
    <cellStyle name="Normal 3 2 2 2 23 3 2 2 2 7" xfId="7975"/>
    <cellStyle name="Normal 3 2 2 2 23 3 2 2 2 8" xfId="7976"/>
    <cellStyle name="Normal 3 2 2 2 23 3 2 2 3" xfId="7977"/>
    <cellStyle name="Normal 3 2 2 2 23 3 2 2 4" xfId="7978"/>
    <cellStyle name="Normal 3 2 2 2 23 3 2 2 5" xfId="7979"/>
    <cellStyle name="Normal 3 2 2 2 23 3 2 2 6" xfId="7980"/>
    <cellStyle name="Normal 3 2 2 2 23 3 2 2 7" xfId="7981"/>
    <cellStyle name="Normal 3 2 2 2 23 3 2 2 8" xfId="7982"/>
    <cellStyle name="Normal 3 2 2 2 23 3 2 3" xfId="7983"/>
    <cellStyle name="Normal 3 2 2 2 23 3 2 4" xfId="7984"/>
    <cellStyle name="Normal 3 2 2 2 23 3 2 5" xfId="7985"/>
    <cellStyle name="Normal 3 2 2 2 23 3 2 6" xfId="7986"/>
    <cellStyle name="Normal 3 2 2 2 23 3 2 7" xfId="7987"/>
    <cellStyle name="Normal 3 2 2 2 23 3 2 8" xfId="7988"/>
    <cellStyle name="Normal 3 2 2 2 23 3 2 9" xfId="7989"/>
    <cellStyle name="Normal 3 2 2 2 23 3 3" xfId="7990"/>
    <cellStyle name="Normal 3 2 2 2 23 3 4" xfId="7991"/>
    <cellStyle name="Normal 3 2 2 2 23 3 4 2" xfId="7992"/>
    <cellStyle name="Normal 3 2 2 2 23 3 4 3" xfId="7993"/>
    <cellStyle name="Normal 3 2 2 2 23 3 4 4" xfId="7994"/>
    <cellStyle name="Normal 3 2 2 2 23 3 4 5" xfId="7995"/>
    <cellStyle name="Normal 3 2 2 2 23 3 4 6" xfId="7996"/>
    <cellStyle name="Normal 3 2 2 2 23 3 4 7" xfId="7997"/>
    <cellStyle name="Normal 3 2 2 2 23 3 4 8" xfId="7998"/>
    <cellStyle name="Normal 3 2 2 2 23 3 5" xfId="7999"/>
    <cellStyle name="Normal 3 2 2 2 23 3 6" xfId="8000"/>
    <cellStyle name="Normal 3 2 2 2 23 3 7" xfId="8001"/>
    <cellStyle name="Normal 3 2 2 2 23 3 8" xfId="8002"/>
    <cellStyle name="Normal 3 2 2 2 23 3 9" xfId="8003"/>
    <cellStyle name="Normal 3 2 2 2 23 4" xfId="8004"/>
    <cellStyle name="Normal 3 2 2 2 23 5" xfId="8005"/>
    <cellStyle name="Normal 3 2 2 2 23 6" xfId="8006"/>
    <cellStyle name="Normal 3 2 2 2 23 7" xfId="8007"/>
    <cellStyle name="Normal 3 2 2 2 23 8" xfId="8008"/>
    <cellStyle name="Normal 3 2 2 2 23 9" xfId="8009"/>
    <cellStyle name="Normal 3 2 2 2 24" xfId="8010"/>
    <cellStyle name="Normal 3 2 2 2 25" xfId="8011"/>
    <cellStyle name="Normal 3 2 2 2 26" xfId="8012"/>
    <cellStyle name="Normal 3 2 2 2 27" xfId="8013"/>
    <cellStyle name="Normal 3 2 2 2 28" xfId="8014"/>
    <cellStyle name="Normal 3 2 2 2 28 10" xfId="8015"/>
    <cellStyle name="Normal 3 2 2 2 28 2" xfId="8016"/>
    <cellStyle name="Normal 3 2 2 2 28 2 2" xfId="8017"/>
    <cellStyle name="Normal 3 2 2 2 28 2 2 2" xfId="8018"/>
    <cellStyle name="Normal 3 2 2 2 28 2 2 2 2" xfId="8019"/>
    <cellStyle name="Normal 3 2 2 2 28 2 2 2 3" xfId="8020"/>
    <cellStyle name="Normal 3 2 2 2 28 2 2 2 4" xfId="8021"/>
    <cellStyle name="Normal 3 2 2 2 28 2 2 2 5" xfId="8022"/>
    <cellStyle name="Normal 3 2 2 2 28 2 2 2 6" xfId="8023"/>
    <cellStyle name="Normal 3 2 2 2 28 2 2 2 7" xfId="8024"/>
    <cellStyle name="Normal 3 2 2 2 28 2 2 2 8" xfId="8025"/>
    <cellStyle name="Normal 3 2 2 2 28 2 2 3" xfId="8026"/>
    <cellStyle name="Normal 3 2 2 2 28 2 2 4" xfId="8027"/>
    <cellStyle name="Normal 3 2 2 2 28 2 2 5" xfId="8028"/>
    <cellStyle name="Normal 3 2 2 2 28 2 2 6" xfId="8029"/>
    <cellStyle name="Normal 3 2 2 2 28 2 2 7" xfId="8030"/>
    <cellStyle name="Normal 3 2 2 2 28 2 2 8" xfId="8031"/>
    <cellStyle name="Normal 3 2 2 2 28 2 3" xfId="8032"/>
    <cellStyle name="Normal 3 2 2 2 28 2 4" xfId="8033"/>
    <cellStyle name="Normal 3 2 2 2 28 2 5" xfId="8034"/>
    <cellStyle name="Normal 3 2 2 2 28 2 6" xfId="8035"/>
    <cellStyle name="Normal 3 2 2 2 28 2 7" xfId="8036"/>
    <cellStyle name="Normal 3 2 2 2 28 2 8" xfId="8037"/>
    <cellStyle name="Normal 3 2 2 2 28 2 9" xfId="8038"/>
    <cellStyle name="Normal 3 2 2 2 28 3" xfId="8039"/>
    <cellStyle name="Normal 3 2 2 2 28 4" xfId="8040"/>
    <cellStyle name="Normal 3 2 2 2 28 4 2" xfId="8041"/>
    <cellStyle name="Normal 3 2 2 2 28 4 3" xfId="8042"/>
    <cellStyle name="Normal 3 2 2 2 28 4 4" xfId="8043"/>
    <cellStyle name="Normal 3 2 2 2 28 4 5" xfId="8044"/>
    <cellStyle name="Normal 3 2 2 2 28 4 6" xfId="8045"/>
    <cellStyle name="Normal 3 2 2 2 28 4 7" xfId="8046"/>
    <cellStyle name="Normal 3 2 2 2 28 4 8" xfId="8047"/>
    <cellStyle name="Normal 3 2 2 2 28 5" xfId="8048"/>
    <cellStyle name="Normal 3 2 2 2 28 6" xfId="8049"/>
    <cellStyle name="Normal 3 2 2 2 28 7" xfId="8050"/>
    <cellStyle name="Normal 3 2 2 2 28 8" xfId="8051"/>
    <cellStyle name="Normal 3 2 2 2 28 9" xfId="8052"/>
    <cellStyle name="Normal 3 2 2 2 29" xfId="8053"/>
    <cellStyle name="Normal 3 2 2 2 3" xfId="8054"/>
    <cellStyle name="Normal 3 2 2 2 30" xfId="8055"/>
    <cellStyle name="Normal 3 2 2 2 31" xfId="8056"/>
    <cellStyle name="Normal 3 2 2 2 32" xfId="8057"/>
    <cellStyle name="Normal 3 2 2 2 33" xfId="8058"/>
    <cellStyle name="Normal 3 2 2 2 34" xfId="8059"/>
    <cellStyle name="Normal 3 2 2 2 35" xfId="8060"/>
    <cellStyle name="Normal 3 2 2 2 36" xfId="8061"/>
    <cellStyle name="Normal 3 2 2 2 36 2" xfId="8062"/>
    <cellStyle name="Normal 3 2 2 2 36 2 2" xfId="8063"/>
    <cellStyle name="Normal 3 2 2 2 36 2 2 2" xfId="8064"/>
    <cellStyle name="Normal 3 2 2 2 36 2 2 3" xfId="8065"/>
    <cellStyle name="Normal 3 2 2 2 36 2 2 4" xfId="8066"/>
    <cellStyle name="Normal 3 2 2 2 36 2 2 5" xfId="8067"/>
    <cellStyle name="Normal 3 2 2 2 36 2 2 6" xfId="8068"/>
    <cellStyle name="Normal 3 2 2 2 36 2 2 7" xfId="8069"/>
    <cellStyle name="Normal 3 2 2 2 36 2 2 8" xfId="8070"/>
    <cellStyle name="Normal 3 2 2 2 36 2 3" xfId="8071"/>
    <cellStyle name="Normal 3 2 2 2 36 2 4" xfId="8072"/>
    <cellStyle name="Normal 3 2 2 2 36 2 5" xfId="8073"/>
    <cellStyle name="Normal 3 2 2 2 36 2 6" xfId="8074"/>
    <cellStyle name="Normal 3 2 2 2 36 2 7" xfId="8075"/>
    <cellStyle name="Normal 3 2 2 2 36 2 8" xfId="8076"/>
    <cellStyle name="Normal 3 2 2 2 36 3" xfId="8077"/>
    <cellStyle name="Normal 3 2 2 2 36 4" xfId="8078"/>
    <cellStyle name="Normal 3 2 2 2 36 5" xfId="8079"/>
    <cellStyle name="Normal 3 2 2 2 36 6" xfId="8080"/>
    <cellStyle name="Normal 3 2 2 2 36 7" xfId="8081"/>
    <cellStyle name="Normal 3 2 2 2 36 8" xfId="8082"/>
    <cellStyle name="Normal 3 2 2 2 36 9" xfId="8083"/>
    <cellStyle name="Normal 3 2 2 2 37" xfId="8084"/>
    <cellStyle name="Normal 3 2 2 2 37 2" xfId="8085"/>
    <cellStyle name="Normal 3 2 2 2 37 3" xfId="8086"/>
    <cellStyle name="Normal 3 2 2 2 37 4" xfId="8087"/>
    <cellStyle name="Normal 3 2 2 2 37 5" xfId="8088"/>
    <cellStyle name="Normal 3 2 2 2 37 6" xfId="8089"/>
    <cellStyle name="Normal 3 2 2 2 37 7" xfId="8090"/>
    <cellStyle name="Normal 3 2 2 2 37 8" xfId="8091"/>
    <cellStyle name="Normal 3 2 2 2 38" xfId="8092"/>
    <cellStyle name="Normal 3 2 2 2 39" xfId="8093"/>
    <cellStyle name="Normal 3 2 2 2 4" xfId="8094"/>
    <cellStyle name="Normal 3 2 2 2 40" xfId="8095"/>
    <cellStyle name="Normal 3 2 2 2 41" xfId="8096"/>
    <cellStyle name="Normal 3 2 2 2 42" xfId="8097"/>
    <cellStyle name="Normal 3 2 2 2 43" xfId="8098"/>
    <cellStyle name="Normal 3 2 2 2 5" xfId="8099"/>
    <cellStyle name="Normal 3 2 2 2 6" xfId="8100"/>
    <cellStyle name="Normal 3 2 2 2 7" xfId="8101"/>
    <cellStyle name="Normal 3 2 2 2 8" xfId="8102"/>
    <cellStyle name="Normal 3 2 2 2 9" xfId="8103"/>
    <cellStyle name="Normal 3 2 2 20" xfId="8104"/>
    <cellStyle name="Normal 3 2 2 21" xfId="8105"/>
    <cellStyle name="Normal 3 2 2 22" xfId="8106"/>
    <cellStyle name="Normal 3 2 2 23" xfId="8107"/>
    <cellStyle name="Normal 3 2 2 23 10" xfId="8108"/>
    <cellStyle name="Normal 3 2 2 23 10 2" xfId="8109"/>
    <cellStyle name="Normal 3 2 2 23 10 2 2" xfId="8110"/>
    <cellStyle name="Normal 3 2 2 23 10 2 2 2" xfId="8111"/>
    <cellStyle name="Normal 3 2 2 23 10 2 2 3" xfId="8112"/>
    <cellStyle name="Normal 3 2 2 23 10 2 2 4" xfId="8113"/>
    <cellStyle name="Normal 3 2 2 23 10 2 2 5" xfId="8114"/>
    <cellStyle name="Normal 3 2 2 23 10 2 2 6" xfId="8115"/>
    <cellStyle name="Normal 3 2 2 23 10 2 2 7" xfId="8116"/>
    <cellStyle name="Normal 3 2 2 23 10 2 2 8" xfId="8117"/>
    <cellStyle name="Normal 3 2 2 23 10 2 3" xfId="8118"/>
    <cellStyle name="Normal 3 2 2 23 10 2 4" xfId="8119"/>
    <cellStyle name="Normal 3 2 2 23 10 2 5" xfId="8120"/>
    <cellStyle name="Normal 3 2 2 23 10 2 6" xfId="8121"/>
    <cellStyle name="Normal 3 2 2 23 10 2 7" xfId="8122"/>
    <cellStyle name="Normal 3 2 2 23 10 2 8" xfId="8123"/>
    <cellStyle name="Normal 3 2 2 23 10 3" xfId="8124"/>
    <cellStyle name="Normal 3 2 2 23 10 4" xfId="8125"/>
    <cellStyle name="Normal 3 2 2 23 10 5" xfId="8126"/>
    <cellStyle name="Normal 3 2 2 23 10 6" xfId="8127"/>
    <cellStyle name="Normal 3 2 2 23 10 7" xfId="8128"/>
    <cellStyle name="Normal 3 2 2 23 10 8" xfId="8129"/>
    <cellStyle name="Normal 3 2 2 23 10 9" xfId="8130"/>
    <cellStyle name="Normal 3 2 2 23 11" xfId="8131"/>
    <cellStyle name="Normal 3 2 2 23 11 2" xfId="8132"/>
    <cellStyle name="Normal 3 2 2 23 11 3" xfId="8133"/>
    <cellStyle name="Normal 3 2 2 23 11 4" xfId="8134"/>
    <cellStyle name="Normal 3 2 2 23 11 5" xfId="8135"/>
    <cellStyle name="Normal 3 2 2 23 11 6" xfId="8136"/>
    <cellStyle name="Normal 3 2 2 23 11 7" xfId="8137"/>
    <cellStyle name="Normal 3 2 2 23 11 8" xfId="8138"/>
    <cellStyle name="Normal 3 2 2 23 12" xfId="8139"/>
    <cellStyle name="Normal 3 2 2 23 13" xfId="8140"/>
    <cellStyle name="Normal 3 2 2 23 14" xfId="8141"/>
    <cellStyle name="Normal 3 2 2 23 15" xfId="8142"/>
    <cellStyle name="Normal 3 2 2 23 16" xfId="8143"/>
    <cellStyle name="Normal 3 2 2 23 17" xfId="8144"/>
    <cellStyle name="Normal 3 2 2 23 2" xfId="8145"/>
    <cellStyle name="Normal 3 2 2 23 2 10" xfId="8146"/>
    <cellStyle name="Normal 3 2 2 23 2 10 2" xfId="8147"/>
    <cellStyle name="Normal 3 2 2 23 2 10 2 2" xfId="8148"/>
    <cellStyle name="Normal 3 2 2 23 2 10 2 2 2" xfId="8149"/>
    <cellStyle name="Normal 3 2 2 23 2 10 2 2 3" xfId="8150"/>
    <cellStyle name="Normal 3 2 2 23 2 10 2 2 4" xfId="8151"/>
    <cellStyle name="Normal 3 2 2 23 2 10 2 2 5" xfId="8152"/>
    <cellStyle name="Normal 3 2 2 23 2 10 2 2 6" xfId="8153"/>
    <cellStyle name="Normal 3 2 2 23 2 10 2 2 7" xfId="8154"/>
    <cellStyle name="Normal 3 2 2 23 2 10 2 2 8" xfId="8155"/>
    <cellStyle name="Normal 3 2 2 23 2 10 2 3" xfId="8156"/>
    <cellStyle name="Normal 3 2 2 23 2 10 2 4" xfId="8157"/>
    <cellStyle name="Normal 3 2 2 23 2 10 2 5" xfId="8158"/>
    <cellStyle name="Normal 3 2 2 23 2 10 2 6" xfId="8159"/>
    <cellStyle name="Normal 3 2 2 23 2 10 2 7" xfId="8160"/>
    <cellStyle name="Normal 3 2 2 23 2 10 2 8" xfId="8161"/>
    <cellStyle name="Normal 3 2 2 23 2 10 3" xfId="8162"/>
    <cellStyle name="Normal 3 2 2 23 2 10 4" xfId="8163"/>
    <cellStyle name="Normal 3 2 2 23 2 10 5" xfId="8164"/>
    <cellStyle name="Normal 3 2 2 23 2 10 6" xfId="8165"/>
    <cellStyle name="Normal 3 2 2 23 2 10 7" xfId="8166"/>
    <cellStyle name="Normal 3 2 2 23 2 10 8" xfId="8167"/>
    <cellStyle name="Normal 3 2 2 23 2 10 9" xfId="8168"/>
    <cellStyle name="Normal 3 2 2 23 2 11" xfId="8169"/>
    <cellStyle name="Normal 3 2 2 23 2 11 2" xfId="8170"/>
    <cellStyle name="Normal 3 2 2 23 2 11 3" xfId="8171"/>
    <cellStyle name="Normal 3 2 2 23 2 11 4" xfId="8172"/>
    <cellStyle name="Normal 3 2 2 23 2 11 5" xfId="8173"/>
    <cellStyle name="Normal 3 2 2 23 2 11 6" xfId="8174"/>
    <cellStyle name="Normal 3 2 2 23 2 11 7" xfId="8175"/>
    <cellStyle name="Normal 3 2 2 23 2 11 8" xfId="8176"/>
    <cellStyle name="Normal 3 2 2 23 2 12" xfId="8177"/>
    <cellStyle name="Normal 3 2 2 23 2 13" xfId="8178"/>
    <cellStyle name="Normal 3 2 2 23 2 14" xfId="8179"/>
    <cellStyle name="Normal 3 2 2 23 2 15" xfId="8180"/>
    <cellStyle name="Normal 3 2 2 23 2 16" xfId="8181"/>
    <cellStyle name="Normal 3 2 2 23 2 17" xfId="8182"/>
    <cellStyle name="Normal 3 2 2 23 2 2" xfId="8183"/>
    <cellStyle name="Normal 3 2 2 23 2 2 10" xfId="8184"/>
    <cellStyle name="Normal 3 2 2 23 2 2 2" xfId="8185"/>
    <cellStyle name="Normal 3 2 2 23 2 2 2 2" xfId="8186"/>
    <cellStyle name="Normal 3 2 2 23 2 2 2 2 2" xfId="8187"/>
    <cellStyle name="Normal 3 2 2 23 2 2 2 2 2 2" xfId="8188"/>
    <cellStyle name="Normal 3 2 2 23 2 2 2 2 2 3" xfId="8189"/>
    <cellStyle name="Normal 3 2 2 23 2 2 2 2 2 4" xfId="8190"/>
    <cellStyle name="Normal 3 2 2 23 2 2 2 2 2 5" xfId="8191"/>
    <cellStyle name="Normal 3 2 2 23 2 2 2 2 2 6" xfId="8192"/>
    <cellStyle name="Normal 3 2 2 23 2 2 2 2 2 7" xfId="8193"/>
    <cellStyle name="Normal 3 2 2 23 2 2 2 2 2 8" xfId="8194"/>
    <cellStyle name="Normal 3 2 2 23 2 2 2 2 3" xfId="8195"/>
    <cellStyle name="Normal 3 2 2 23 2 2 2 2 4" xfId="8196"/>
    <cellStyle name="Normal 3 2 2 23 2 2 2 2 5" xfId="8197"/>
    <cellStyle name="Normal 3 2 2 23 2 2 2 2 6" xfId="8198"/>
    <cellStyle name="Normal 3 2 2 23 2 2 2 2 7" xfId="8199"/>
    <cellStyle name="Normal 3 2 2 23 2 2 2 2 8" xfId="8200"/>
    <cellStyle name="Normal 3 2 2 23 2 2 2 3" xfId="8201"/>
    <cellStyle name="Normal 3 2 2 23 2 2 2 4" xfId="8202"/>
    <cellStyle name="Normal 3 2 2 23 2 2 2 5" xfId="8203"/>
    <cellStyle name="Normal 3 2 2 23 2 2 2 6" xfId="8204"/>
    <cellStyle name="Normal 3 2 2 23 2 2 2 7" xfId="8205"/>
    <cellStyle name="Normal 3 2 2 23 2 2 2 8" xfId="8206"/>
    <cellStyle name="Normal 3 2 2 23 2 2 2 9" xfId="8207"/>
    <cellStyle name="Normal 3 2 2 23 2 2 3" xfId="8208"/>
    <cellStyle name="Normal 3 2 2 23 2 2 4" xfId="8209"/>
    <cellStyle name="Normal 3 2 2 23 2 2 4 2" xfId="8210"/>
    <cellStyle name="Normal 3 2 2 23 2 2 4 3" xfId="8211"/>
    <cellStyle name="Normal 3 2 2 23 2 2 4 4" xfId="8212"/>
    <cellStyle name="Normal 3 2 2 23 2 2 4 5" xfId="8213"/>
    <cellStyle name="Normal 3 2 2 23 2 2 4 6" xfId="8214"/>
    <cellStyle name="Normal 3 2 2 23 2 2 4 7" xfId="8215"/>
    <cellStyle name="Normal 3 2 2 23 2 2 4 8" xfId="8216"/>
    <cellStyle name="Normal 3 2 2 23 2 2 5" xfId="8217"/>
    <cellStyle name="Normal 3 2 2 23 2 2 6" xfId="8218"/>
    <cellStyle name="Normal 3 2 2 23 2 2 7" xfId="8219"/>
    <cellStyle name="Normal 3 2 2 23 2 2 8" xfId="8220"/>
    <cellStyle name="Normal 3 2 2 23 2 2 9" xfId="8221"/>
    <cellStyle name="Normal 3 2 2 23 2 3" xfId="8222"/>
    <cellStyle name="Normal 3 2 2 23 2 4" xfId="8223"/>
    <cellStyle name="Normal 3 2 2 23 2 5" xfId="8224"/>
    <cellStyle name="Normal 3 2 2 23 2 6" xfId="8225"/>
    <cellStyle name="Normal 3 2 2 23 2 7" xfId="8226"/>
    <cellStyle name="Normal 3 2 2 23 2 8" xfId="8227"/>
    <cellStyle name="Normal 3 2 2 23 2 9" xfId="8228"/>
    <cellStyle name="Normal 3 2 2 23 3" xfId="8229"/>
    <cellStyle name="Normal 3 2 2 23 3 10" xfId="8230"/>
    <cellStyle name="Normal 3 2 2 23 3 2" xfId="8231"/>
    <cellStyle name="Normal 3 2 2 23 3 2 2" xfId="8232"/>
    <cellStyle name="Normal 3 2 2 23 3 2 2 2" xfId="8233"/>
    <cellStyle name="Normal 3 2 2 23 3 2 2 2 2" xfId="8234"/>
    <cellStyle name="Normal 3 2 2 23 3 2 2 2 3" xfId="8235"/>
    <cellStyle name="Normal 3 2 2 23 3 2 2 2 4" xfId="8236"/>
    <cellStyle name="Normal 3 2 2 23 3 2 2 2 5" xfId="8237"/>
    <cellStyle name="Normal 3 2 2 23 3 2 2 2 6" xfId="8238"/>
    <cellStyle name="Normal 3 2 2 23 3 2 2 2 7" xfId="8239"/>
    <cellStyle name="Normal 3 2 2 23 3 2 2 2 8" xfId="8240"/>
    <cellStyle name="Normal 3 2 2 23 3 2 2 3" xfId="8241"/>
    <cellStyle name="Normal 3 2 2 23 3 2 2 4" xfId="8242"/>
    <cellStyle name="Normal 3 2 2 23 3 2 2 5" xfId="8243"/>
    <cellStyle name="Normal 3 2 2 23 3 2 2 6" xfId="8244"/>
    <cellStyle name="Normal 3 2 2 23 3 2 2 7" xfId="8245"/>
    <cellStyle name="Normal 3 2 2 23 3 2 2 8" xfId="8246"/>
    <cellStyle name="Normal 3 2 2 23 3 2 3" xfId="8247"/>
    <cellStyle name="Normal 3 2 2 23 3 2 4" xfId="8248"/>
    <cellStyle name="Normal 3 2 2 23 3 2 5" xfId="8249"/>
    <cellStyle name="Normal 3 2 2 23 3 2 6" xfId="8250"/>
    <cellStyle name="Normal 3 2 2 23 3 2 7" xfId="8251"/>
    <cellStyle name="Normal 3 2 2 23 3 2 8" xfId="8252"/>
    <cellStyle name="Normal 3 2 2 23 3 2 9" xfId="8253"/>
    <cellStyle name="Normal 3 2 2 23 3 3" xfId="8254"/>
    <cellStyle name="Normal 3 2 2 23 3 4" xfId="8255"/>
    <cellStyle name="Normal 3 2 2 23 3 4 2" xfId="8256"/>
    <cellStyle name="Normal 3 2 2 23 3 4 3" xfId="8257"/>
    <cellStyle name="Normal 3 2 2 23 3 4 4" xfId="8258"/>
    <cellStyle name="Normal 3 2 2 23 3 4 5" xfId="8259"/>
    <cellStyle name="Normal 3 2 2 23 3 4 6" xfId="8260"/>
    <cellStyle name="Normal 3 2 2 23 3 4 7" xfId="8261"/>
    <cellStyle name="Normal 3 2 2 23 3 4 8" xfId="8262"/>
    <cellStyle name="Normal 3 2 2 23 3 5" xfId="8263"/>
    <cellStyle name="Normal 3 2 2 23 3 6" xfId="8264"/>
    <cellStyle name="Normal 3 2 2 23 3 7" xfId="8265"/>
    <cellStyle name="Normal 3 2 2 23 3 8" xfId="8266"/>
    <cellStyle name="Normal 3 2 2 23 3 9" xfId="8267"/>
    <cellStyle name="Normal 3 2 2 23 4" xfId="8268"/>
    <cellStyle name="Normal 3 2 2 23 5" xfId="8269"/>
    <cellStyle name="Normal 3 2 2 23 6" xfId="8270"/>
    <cellStyle name="Normal 3 2 2 23 7" xfId="8271"/>
    <cellStyle name="Normal 3 2 2 23 8" xfId="8272"/>
    <cellStyle name="Normal 3 2 2 23 9" xfId="8273"/>
    <cellStyle name="Normal 3 2 2 24" xfId="8274"/>
    <cellStyle name="Normal 3 2 2 25" xfId="8275"/>
    <cellStyle name="Normal 3 2 2 26" xfId="8276"/>
    <cellStyle name="Normal 3 2 2 27" xfId="8277"/>
    <cellStyle name="Normal 3 2 2 28" xfId="8278"/>
    <cellStyle name="Normal 3 2 2 28 10" xfId="8279"/>
    <cellStyle name="Normal 3 2 2 28 2" xfId="8280"/>
    <cellStyle name="Normal 3 2 2 28 2 2" xfId="8281"/>
    <cellStyle name="Normal 3 2 2 28 2 2 2" xfId="8282"/>
    <cellStyle name="Normal 3 2 2 28 2 2 2 2" xfId="8283"/>
    <cellStyle name="Normal 3 2 2 28 2 2 2 3" xfId="8284"/>
    <cellStyle name="Normal 3 2 2 28 2 2 2 4" xfId="8285"/>
    <cellStyle name="Normal 3 2 2 28 2 2 2 5" xfId="8286"/>
    <cellStyle name="Normal 3 2 2 28 2 2 2 6" xfId="8287"/>
    <cellStyle name="Normal 3 2 2 28 2 2 2 7" xfId="8288"/>
    <cellStyle name="Normal 3 2 2 28 2 2 2 8" xfId="8289"/>
    <cellStyle name="Normal 3 2 2 28 2 2 3" xfId="8290"/>
    <cellStyle name="Normal 3 2 2 28 2 2 4" xfId="8291"/>
    <cellStyle name="Normal 3 2 2 28 2 2 5" xfId="8292"/>
    <cellStyle name="Normal 3 2 2 28 2 2 6" xfId="8293"/>
    <cellStyle name="Normal 3 2 2 28 2 2 7" xfId="8294"/>
    <cellStyle name="Normal 3 2 2 28 2 2 8" xfId="8295"/>
    <cellStyle name="Normal 3 2 2 28 2 3" xfId="8296"/>
    <cellStyle name="Normal 3 2 2 28 2 4" xfId="8297"/>
    <cellStyle name="Normal 3 2 2 28 2 5" xfId="8298"/>
    <cellStyle name="Normal 3 2 2 28 2 6" xfId="8299"/>
    <cellStyle name="Normal 3 2 2 28 2 7" xfId="8300"/>
    <cellStyle name="Normal 3 2 2 28 2 8" xfId="8301"/>
    <cellStyle name="Normal 3 2 2 28 2 9" xfId="8302"/>
    <cellStyle name="Normal 3 2 2 28 3" xfId="8303"/>
    <cellStyle name="Normal 3 2 2 28 4" xfId="8304"/>
    <cellStyle name="Normal 3 2 2 28 4 2" xfId="8305"/>
    <cellStyle name="Normal 3 2 2 28 4 3" xfId="8306"/>
    <cellStyle name="Normal 3 2 2 28 4 4" xfId="8307"/>
    <cellStyle name="Normal 3 2 2 28 4 5" xfId="8308"/>
    <cellStyle name="Normal 3 2 2 28 4 6" xfId="8309"/>
    <cellStyle name="Normal 3 2 2 28 4 7" xfId="8310"/>
    <cellStyle name="Normal 3 2 2 28 4 8" xfId="8311"/>
    <cellStyle name="Normal 3 2 2 28 5" xfId="8312"/>
    <cellStyle name="Normal 3 2 2 28 6" xfId="8313"/>
    <cellStyle name="Normal 3 2 2 28 7" xfId="8314"/>
    <cellStyle name="Normal 3 2 2 28 8" xfId="8315"/>
    <cellStyle name="Normal 3 2 2 28 9" xfId="8316"/>
    <cellStyle name="Normal 3 2 2 29" xfId="8317"/>
    <cellStyle name="Normal 3 2 2 3" xfId="8318"/>
    <cellStyle name="Normal 3 2 2 3 10" xfId="8319"/>
    <cellStyle name="Normal 3 2 2 3 11" xfId="8320"/>
    <cellStyle name="Normal 3 2 2 3 12" xfId="8321"/>
    <cellStyle name="Normal 3 2 2 3 13" xfId="8322"/>
    <cellStyle name="Normal 3 2 2 3 14" xfId="8323"/>
    <cellStyle name="Normal 3 2 2 3 15" xfId="8324"/>
    <cellStyle name="Normal 3 2 2 3 15 2" xfId="8325"/>
    <cellStyle name="Normal 3 2 2 3 15 2 2" xfId="8326"/>
    <cellStyle name="Normal 3 2 2 3 15 2 2 2" xfId="8327"/>
    <cellStyle name="Normal 3 2 2 3 15 2 2 3" xfId="8328"/>
    <cellStyle name="Normal 3 2 2 3 15 2 2 4" xfId="8329"/>
    <cellStyle name="Normal 3 2 2 3 15 2 2 5" xfId="8330"/>
    <cellStyle name="Normal 3 2 2 3 15 2 2 6" xfId="8331"/>
    <cellStyle name="Normal 3 2 2 3 15 2 2 7" xfId="8332"/>
    <cellStyle name="Normal 3 2 2 3 15 2 2 8" xfId="8333"/>
    <cellStyle name="Normal 3 2 2 3 15 2 3" xfId="8334"/>
    <cellStyle name="Normal 3 2 2 3 15 2 4" xfId="8335"/>
    <cellStyle name="Normal 3 2 2 3 15 2 5" xfId="8336"/>
    <cellStyle name="Normal 3 2 2 3 15 2 6" xfId="8337"/>
    <cellStyle name="Normal 3 2 2 3 15 2 7" xfId="8338"/>
    <cellStyle name="Normal 3 2 2 3 15 2 8" xfId="8339"/>
    <cellStyle name="Normal 3 2 2 3 15 3" xfId="8340"/>
    <cellStyle name="Normal 3 2 2 3 15 4" xfId="8341"/>
    <cellStyle name="Normal 3 2 2 3 15 5" xfId="8342"/>
    <cellStyle name="Normal 3 2 2 3 15 6" xfId="8343"/>
    <cellStyle name="Normal 3 2 2 3 15 7" xfId="8344"/>
    <cellStyle name="Normal 3 2 2 3 15 8" xfId="8345"/>
    <cellStyle name="Normal 3 2 2 3 15 9" xfId="8346"/>
    <cellStyle name="Normal 3 2 2 3 16" xfId="8347"/>
    <cellStyle name="Normal 3 2 2 3 16 2" xfId="8348"/>
    <cellStyle name="Normal 3 2 2 3 16 3" xfId="8349"/>
    <cellStyle name="Normal 3 2 2 3 16 4" xfId="8350"/>
    <cellStyle name="Normal 3 2 2 3 16 5" xfId="8351"/>
    <cellStyle name="Normal 3 2 2 3 16 6" xfId="8352"/>
    <cellStyle name="Normal 3 2 2 3 16 7" xfId="8353"/>
    <cellStyle name="Normal 3 2 2 3 16 8" xfId="8354"/>
    <cellStyle name="Normal 3 2 2 3 17" xfId="8355"/>
    <cellStyle name="Normal 3 2 2 3 18" xfId="8356"/>
    <cellStyle name="Normal 3 2 2 3 19" xfId="8357"/>
    <cellStyle name="Normal 3 2 2 3 2" xfId="8358"/>
    <cellStyle name="Normal 3 2 2 3 2 10" xfId="8359"/>
    <cellStyle name="Normal 3 2 2 3 2 11" xfId="8360"/>
    <cellStyle name="Normal 3 2 2 3 2 12" xfId="8361"/>
    <cellStyle name="Normal 3 2 2 3 2 13" xfId="8362"/>
    <cellStyle name="Normal 3 2 2 3 2 14" xfId="8363"/>
    <cellStyle name="Normal 3 2 2 3 2 15" xfId="8364"/>
    <cellStyle name="Normal 3 2 2 3 2 15 2" xfId="8365"/>
    <cellStyle name="Normal 3 2 2 3 2 15 2 2" xfId="8366"/>
    <cellStyle name="Normal 3 2 2 3 2 15 2 2 2" xfId="8367"/>
    <cellStyle name="Normal 3 2 2 3 2 15 2 2 3" xfId="8368"/>
    <cellStyle name="Normal 3 2 2 3 2 15 2 2 4" xfId="8369"/>
    <cellStyle name="Normal 3 2 2 3 2 15 2 2 5" xfId="8370"/>
    <cellStyle name="Normal 3 2 2 3 2 15 2 2 6" xfId="8371"/>
    <cellStyle name="Normal 3 2 2 3 2 15 2 2 7" xfId="8372"/>
    <cellStyle name="Normal 3 2 2 3 2 15 2 2 8" xfId="8373"/>
    <cellStyle name="Normal 3 2 2 3 2 15 2 3" xfId="8374"/>
    <cellStyle name="Normal 3 2 2 3 2 15 2 4" xfId="8375"/>
    <cellStyle name="Normal 3 2 2 3 2 15 2 5" xfId="8376"/>
    <cellStyle name="Normal 3 2 2 3 2 15 2 6" xfId="8377"/>
    <cellStyle name="Normal 3 2 2 3 2 15 2 7" xfId="8378"/>
    <cellStyle name="Normal 3 2 2 3 2 15 2 8" xfId="8379"/>
    <cellStyle name="Normal 3 2 2 3 2 15 3" xfId="8380"/>
    <cellStyle name="Normal 3 2 2 3 2 15 4" xfId="8381"/>
    <cellStyle name="Normal 3 2 2 3 2 15 5" xfId="8382"/>
    <cellStyle name="Normal 3 2 2 3 2 15 6" xfId="8383"/>
    <cellStyle name="Normal 3 2 2 3 2 15 7" xfId="8384"/>
    <cellStyle name="Normal 3 2 2 3 2 15 8" xfId="8385"/>
    <cellStyle name="Normal 3 2 2 3 2 15 9" xfId="8386"/>
    <cellStyle name="Normal 3 2 2 3 2 16" xfId="8387"/>
    <cellStyle name="Normal 3 2 2 3 2 16 2" xfId="8388"/>
    <cellStyle name="Normal 3 2 2 3 2 16 3" xfId="8389"/>
    <cellStyle name="Normal 3 2 2 3 2 16 4" xfId="8390"/>
    <cellStyle name="Normal 3 2 2 3 2 16 5" xfId="8391"/>
    <cellStyle name="Normal 3 2 2 3 2 16 6" xfId="8392"/>
    <cellStyle name="Normal 3 2 2 3 2 16 7" xfId="8393"/>
    <cellStyle name="Normal 3 2 2 3 2 16 8" xfId="8394"/>
    <cellStyle name="Normal 3 2 2 3 2 17" xfId="8395"/>
    <cellStyle name="Normal 3 2 2 3 2 18" xfId="8396"/>
    <cellStyle name="Normal 3 2 2 3 2 19" xfId="8397"/>
    <cellStyle name="Normal 3 2 2 3 2 2" xfId="8398"/>
    <cellStyle name="Normal 3 2 2 3 2 2 10" xfId="8399"/>
    <cellStyle name="Normal 3 2 2 3 2 2 10 2" xfId="8400"/>
    <cellStyle name="Normal 3 2 2 3 2 2 10 2 2" xfId="8401"/>
    <cellStyle name="Normal 3 2 2 3 2 2 10 2 2 2" xfId="8402"/>
    <cellStyle name="Normal 3 2 2 3 2 2 10 2 2 3" xfId="8403"/>
    <cellStyle name="Normal 3 2 2 3 2 2 10 2 2 4" xfId="8404"/>
    <cellStyle name="Normal 3 2 2 3 2 2 10 2 2 5" xfId="8405"/>
    <cellStyle name="Normal 3 2 2 3 2 2 10 2 2 6" xfId="8406"/>
    <cellStyle name="Normal 3 2 2 3 2 2 10 2 2 7" xfId="8407"/>
    <cellStyle name="Normal 3 2 2 3 2 2 10 2 2 8" xfId="8408"/>
    <cellStyle name="Normal 3 2 2 3 2 2 10 2 3" xfId="8409"/>
    <cellStyle name="Normal 3 2 2 3 2 2 10 2 4" xfId="8410"/>
    <cellStyle name="Normal 3 2 2 3 2 2 10 2 5" xfId="8411"/>
    <cellStyle name="Normal 3 2 2 3 2 2 10 2 6" xfId="8412"/>
    <cellStyle name="Normal 3 2 2 3 2 2 10 2 7" xfId="8413"/>
    <cellStyle name="Normal 3 2 2 3 2 2 10 2 8" xfId="8414"/>
    <cellStyle name="Normal 3 2 2 3 2 2 10 3" xfId="8415"/>
    <cellStyle name="Normal 3 2 2 3 2 2 10 4" xfId="8416"/>
    <cellStyle name="Normal 3 2 2 3 2 2 10 5" xfId="8417"/>
    <cellStyle name="Normal 3 2 2 3 2 2 10 6" xfId="8418"/>
    <cellStyle name="Normal 3 2 2 3 2 2 10 7" xfId="8419"/>
    <cellStyle name="Normal 3 2 2 3 2 2 10 8" xfId="8420"/>
    <cellStyle name="Normal 3 2 2 3 2 2 10 9" xfId="8421"/>
    <cellStyle name="Normal 3 2 2 3 2 2 11" xfId="8422"/>
    <cellStyle name="Normal 3 2 2 3 2 2 11 2" xfId="8423"/>
    <cellStyle name="Normal 3 2 2 3 2 2 11 3" xfId="8424"/>
    <cellStyle name="Normal 3 2 2 3 2 2 11 4" xfId="8425"/>
    <cellStyle name="Normal 3 2 2 3 2 2 11 5" xfId="8426"/>
    <cellStyle name="Normal 3 2 2 3 2 2 11 6" xfId="8427"/>
    <cellStyle name="Normal 3 2 2 3 2 2 11 7" xfId="8428"/>
    <cellStyle name="Normal 3 2 2 3 2 2 11 8" xfId="8429"/>
    <cellStyle name="Normal 3 2 2 3 2 2 12" xfId="8430"/>
    <cellStyle name="Normal 3 2 2 3 2 2 13" xfId="8431"/>
    <cellStyle name="Normal 3 2 2 3 2 2 14" xfId="8432"/>
    <cellStyle name="Normal 3 2 2 3 2 2 15" xfId="8433"/>
    <cellStyle name="Normal 3 2 2 3 2 2 16" xfId="8434"/>
    <cellStyle name="Normal 3 2 2 3 2 2 17" xfId="8435"/>
    <cellStyle name="Normal 3 2 2 3 2 2 2" xfId="8436"/>
    <cellStyle name="Normal 3 2 2 3 2 2 2 10" xfId="8437"/>
    <cellStyle name="Normal 3 2 2 3 2 2 2 10 2" xfId="8438"/>
    <cellStyle name="Normal 3 2 2 3 2 2 2 10 2 2" xfId="8439"/>
    <cellStyle name="Normal 3 2 2 3 2 2 2 10 2 2 2" xfId="8440"/>
    <cellStyle name="Normal 3 2 2 3 2 2 2 10 2 2 3" xfId="8441"/>
    <cellStyle name="Normal 3 2 2 3 2 2 2 10 2 2 4" xfId="8442"/>
    <cellStyle name="Normal 3 2 2 3 2 2 2 10 2 2 5" xfId="8443"/>
    <cellStyle name="Normal 3 2 2 3 2 2 2 10 2 2 6" xfId="8444"/>
    <cellStyle name="Normal 3 2 2 3 2 2 2 10 2 2 7" xfId="8445"/>
    <cellStyle name="Normal 3 2 2 3 2 2 2 10 2 2 8" xfId="8446"/>
    <cellStyle name="Normal 3 2 2 3 2 2 2 10 2 3" xfId="8447"/>
    <cellStyle name="Normal 3 2 2 3 2 2 2 10 2 4" xfId="8448"/>
    <cellStyle name="Normal 3 2 2 3 2 2 2 10 2 5" xfId="8449"/>
    <cellStyle name="Normal 3 2 2 3 2 2 2 10 2 6" xfId="8450"/>
    <cellStyle name="Normal 3 2 2 3 2 2 2 10 2 7" xfId="8451"/>
    <cellStyle name="Normal 3 2 2 3 2 2 2 10 2 8" xfId="8452"/>
    <cellStyle name="Normal 3 2 2 3 2 2 2 10 3" xfId="8453"/>
    <cellStyle name="Normal 3 2 2 3 2 2 2 10 4" xfId="8454"/>
    <cellStyle name="Normal 3 2 2 3 2 2 2 10 5" xfId="8455"/>
    <cellStyle name="Normal 3 2 2 3 2 2 2 10 6" xfId="8456"/>
    <cellStyle name="Normal 3 2 2 3 2 2 2 10 7" xfId="8457"/>
    <cellStyle name="Normal 3 2 2 3 2 2 2 10 8" xfId="8458"/>
    <cellStyle name="Normal 3 2 2 3 2 2 2 10 9" xfId="8459"/>
    <cellStyle name="Normal 3 2 2 3 2 2 2 11" xfId="8460"/>
    <cellStyle name="Normal 3 2 2 3 2 2 2 11 2" xfId="8461"/>
    <cellStyle name="Normal 3 2 2 3 2 2 2 11 3" xfId="8462"/>
    <cellStyle name="Normal 3 2 2 3 2 2 2 11 4" xfId="8463"/>
    <cellStyle name="Normal 3 2 2 3 2 2 2 11 5" xfId="8464"/>
    <cellStyle name="Normal 3 2 2 3 2 2 2 11 6" xfId="8465"/>
    <cellStyle name="Normal 3 2 2 3 2 2 2 11 7" xfId="8466"/>
    <cellStyle name="Normal 3 2 2 3 2 2 2 11 8" xfId="8467"/>
    <cellStyle name="Normal 3 2 2 3 2 2 2 12" xfId="8468"/>
    <cellStyle name="Normal 3 2 2 3 2 2 2 13" xfId="8469"/>
    <cellStyle name="Normal 3 2 2 3 2 2 2 14" xfId="8470"/>
    <cellStyle name="Normal 3 2 2 3 2 2 2 15" xfId="8471"/>
    <cellStyle name="Normal 3 2 2 3 2 2 2 16" xfId="8472"/>
    <cellStyle name="Normal 3 2 2 3 2 2 2 17" xfId="8473"/>
    <cellStyle name="Normal 3 2 2 3 2 2 2 2" xfId="8474"/>
    <cellStyle name="Normal 3 2 2 3 2 2 2 2 10" xfId="8475"/>
    <cellStyle name="Normal 3 2 2 3 2 2 2 2 2" xfId="8476"/>
    <cellStyle name="Normal 3 2 2 3 2 2 2 2 2 2" xfId="8477"/>
    <cellStyle name="Normal 3 2 2 3 2 2 2 2 2 2 2" xfId="8478"/>
    <cellStyle name="Normal 3 2 2 3 2 2 2 2 2 2 2 2" xfId="8479"/>
    <cellStyle name="Normal 3 2 2 3 2 2 2 2 2 2 2 3" xfId="8480"/>
    <cellStyle name="Normal 3 2 2 3 2 2 2 2 2 2 2 4" xfId="8481"/>
    <cellStyle name="Normal 3 2 2 3 2 2 2 2 2 2 2 5" xfId="8482"/>
    <cellStyle name="Normal 3 2 2 3 2 2 2 2 2 2 2 6" xfId="8483"/>
    <cellStyle name="Normal 3 2 2 3 2 2 2 2 2 2 2 7" xfId="8484"/>
    <cellStyle name="Normal 3 2 2 3 2 2 2 2 2 2 2 8" xfId="8485"/>
    <cellStyle name="Normal 3 2 2 3 2 2 2 2 2 2 3" xfId="8486"/>
    <cellStyle name="Normal 3 2 2 3 2 2 2 2 2 2 4" xfId="8487"/>
    <cellStyle name="Normal 3 2 2 3 2 2 2 2 2 2 5" xfId="8488"/>
    <cellStyle name="Normal 3 2 2 3 2 2 2 2 2 2 6" xfId="8489"/>
    <cellStyle name="Normal 3 2 2 3 2 2 2 2 2 2 7" xfId="8490"/>
    <cellStyle name="Normal 3 2 2 3 2 2 2 2 2 2 8" xfId="8491"/>
    <cellStyle name="Normal 3 2 2 3 2 2 2 2 2 3" xfId="8492"/>
    <cellStyle name="Normal 3 2 2 3 2 2 2 2 2 4" xfId="8493"/>
    <cellStyle name="Normal 3 2 2 3 2 2 2 2 2 5" xfId="8494"/>
    <cellStyle name="Normal 3 2 2 3 2 2 2 2 2 6" xfId="8495"/>
    <cellStyle name="Normal 3 2 2 3 2 2 2 2 2 7" xfId="8496"/>
    <cellStyle name="Normal 3 2 2 3 2 2 2 2 2 8" xfId="8497"/>
    <cellStyle name="Normal 3 2 2 3 2 2 2 2 2 9" xfId="8498"/>
    <cellStyle name="Normal 3 2 2 3 2 2 2 2 3" xfId="8499"/>
    <cellStyle name="Normal 3 2 2 3 2 2 2 2 4" xfId="8500"/>
    <cellStyle name="Normal 3 2 2 3 2 2 2 2 4 2" xfId="8501"/>
    <cellStyle name="Normal 3 2 2 3 2 2 2 2 4 3" xfId="8502"/>
    <cellStyle name="Normal 3 2 2 3 2 2 2 2 4 4" xfId="8503"/>
    <cellStyle name="Normal 3 2 2 3 2 2 2 2 4 5" xfId="8504"/>
    <cellStyle name="Normal 3 2 2 3 2 2 2 2 4 6" xfId="8505"/>
    <cellStyle name="Normal 3 2 2 3 2 2 2 2 4 7" xfId="8506"/>
    <cellStyle name="Normal 3 2 2 3 2 2 2 2 4 8" xfId="8507"/>
    <cellStyle name="Normal 3 2 2 3 2 2 2 2 5" xfId="8508"/>
    <cellStyle name="Normal 3 2 2 3 2 2 2 2 6" xfId="8509"/>
    <cellStyle name="Normal 3 2 2 3 2 2 2 2 7" xfId="8510"/>
    <cellStyle name="Normal 3 2 2 3 2 2 2 2 8" xfId="8511"/>
    <cellStyle name="Normal 3 2 2 3 2 2 2 2 9" xfId="8512"/>
    <cellStyle name="Normal 3 2 2 3 2 2 2 3" xfId="8513"/>
    <cellStyle name="Normal 3 2 2 3 2 2 2 4" xfId="8514"/>
    <cellStyle name="Normal 3 2 2 3 2 2 2 5" xfId="8515"/>
    <cellStyle name="Normal 3 2 2 3 2 2 2 6" xfId="8516"/>
    <cellStyle name="Normal 3 2 2 3 2 2 2 7" xfId="8517"/>
    <cellStyle name="Normal 3 2 2 3 2 2 2 8" xfId="8518"/>
    <cellStyle name="Normal 3 2 2 3 2 2 2 9" xfId="8519"/>
    <cellStyle name="Normal 3 2 2 3 2 2 3" xfId="8520"/>
    <cellStyle name="Normal 3 2 2 3 2 2 3 10" xfId="8521"/>
    <cellStyle name="Normal 3 2 2 3 2 2 3 2" xfId="8522"/>
    <cellStyle name="Normal 3 2 2 3 2 2 3 2 2" xfId="8523"/>
    <cellStyle name="Normal 3 2 2 3 2 2 3 2 2 2" xfId="8524"/>
    <cellStyle name="Normal 3 2 2 3 2 2 3 2 2 2 2" xfId="8525"/>
    <cellStyle name="Normal 3 2 2 3 2 2 3 2 2 2 3" xfId="8526"/>
    <cellStyle name="Normal 3 2 2 3 2 2 3 2 2 2 4" xfId="8527"/>
    <cellStyle name="Normal 3 2 2 3 2 2 3 2 2 2 5" xfId="8528"/>
    <cellStyle name="Normal 3 2 2 3 2 2 3 2 2 2 6" xfId="8529"/>
    <cellStyle name="Normal 3 2 2 3 2 2 3 2 2 2 7" xfId="8530"/>
    <cellStyle name="Normal 3 2 2 3 2 2 3 2 2 2 8" xfId="8531"/>
    <cellStyle name="Normal 3 2 2 3 2 2 3 2 2 3" xfId="8532"/>
    <cellStyle name="Normal 3 2 2 3 2 2 3 2 2 4" xfId="8533"/>
    <cellStyle name="Normal 3 2 2 3 2 2 3 2 2 5" xfId="8534"/>
    <cellStyle name="Normal 3 2 2 3 2 2 3 2 2 6" xfId="8535"/>
    <cellStyle name="Normal 3 2 2 3 2 2 3 2 2 7" xfId="8536"/>
    <cellStyle name="Normal 3 2 2 3 2 2 3 2 2 8" xfId="8537"/>
    <cellStyle name="Normal 3 2 2 3 2 2 3 2 3" xfId="8538"/>
    <cellStyle name="Normal 3 2 2 3 2 2 3 2 4" xfId="8539"/>
    <cellStyle name="Normal 3 2 2 3 2 2 3 2 5" xfId="8540"/>
    <cellStyle name="Normal 3 2 2 3 2 2 3 2 6" xfId="8541"/>
    <cellStyle name="Normal 3 2 2 3 2 2 3 2 7" xfId="8542"/>
    <cellStyle name="Normal 3 2 2 3 2 2 3 2 8" xfId="8543"/>
    <cellStyle name="Normal 3 2 2 3 2 2 3 2 9" xfId="8544"/>
    <cellStyle name="Normal 3 2 2 3 2 2 3 3" xfId="8545"/>
    <cellStyle name="Normal 3 2 2 3 2 2 3 4" xfId="8546"/>
    <cellStyle name="Normal 3 2 2 3 2 2 3 4 2" xfId="8547"/>
    <cellStyle name="Normal 3 2 2 3 2 2 3 4 3" xfId="8548"/>
    <cellStyle name="Normal 3 2 2 3 2 2 3 4 4" xfId="8549"/>
    <cellStyle name="Normal 3 2 2 3 2 2 3 4 5" xfId="8550"/>
    <cellStyle name="Normal 3 2 2 3 2 2 3 4 6" xfId="8551"/>
    <cellStyle name="Normal 3 2 2 3 2 2 3 4 7" xfId="8552"/>
    <cellStyle name="Normal 3 2 2 3 2 2 3 4 8" xfId="8553"/>
    <cellStyle name="Normal 3 2 2 3 2 2 3 5" xfId="8554"/>
    <cellStyle name="Normal 3 2 2 3 2 2 3 6" xfId="8555"/>
    <cellStyle name="Normal 3 2 2 3 2 2 3 7" xfId="8556"/>
    <cellStyle name="Normal 3 2 2 3 2 2 3 8" xfId="8557"/>
    <cellStyle name="Normal 3 2 2 3 2 2 3 9" xfId="8558"/>
    <cellStyle name="Normal 3 2 2 3 2 2 4" xfId="8559"/>
    <cellStyle name="Normal 3 2 2 3 2 2 5" xfId="8560"/>
    <cellStyle name="Normal 3 2 2 3 2 2 6" xfId="8561"/>
    <cellStyle name="Normal 3 2 2 3 2 2 7" xfId="8562"/>
    <cellStyle name="Normal 3 2 2 3 2 2 8" xfId="8563"/>
    <cellStyle name="Normal 3 2 2 3 2 2 9" xfId="8564"/>
    <cellStyle name="Normal 3 2 2 3 2 20" xfId="8565"/>
    <cellStyle name="Normal 3 2 2 3 2 21" xfId="8566"/>
    <cellStyle name="Normal 3 2 2 3 2 22" xfId="8567"/>
    <cellStyle name="Normal 3 2 2 3 2 3" xfId="8568"/>
    <cellStyle name="Normal 3 2 2 3 2 4" xfId="8569"/>
    <cellStyle name="Normal 3 2 2 3 2 5" xfId="8570"/>
    <cellStyle name="Normal 3 2 2 3 2 6" xfId="8571"/>
    <cellStyle name="Normal 3 2 2 3 2 7" xfId="8572"/>
    <cellStyle name="Normal 3 2 2 3 2 7 10" xfId="8573"/>
    <cellStyle name="Normal 3 2 2 3 2 7 2" xfId="8574"/>
    <cellStyle name="Normal 3 2 2 3 2 7 2 2" xfId="8575"/>
    <cellStyle name="Normal 3 2 2 3 2 7 2 2 2" xfId="8576"/>
    <cellStyle name="Normal 3 2 2 3 2 7 2 2 2 2" xfId="8577"/>
    <cellStyle name="Normal 3 2 2 3 2 7 2 2 2 3" xfId="8578"/>
    <cellStyle name="Normal 3 2 2 3 2 7 2 2 2 4" xfId="8579"/>
    <cellStyle name="Normal 3 2 2 3 2 7 2 2 2 5" xfId="8580"/>
    <cellStyle name="Normal 3 2 2 3 2 7 2 2 2 6" xfId="8581"/>
    <cellStyle name="Normal 3 2 2 3 2 7 2 2 2 7" xfId="8582"/>
    <cellStyle name="Normal 3 2 2 3 2 7 2 2 2 8" xfId="8583"/>
    <cellStyle name="Normal 3 2 2 3 2 7 2 2 3" xfId="8584"/>
    <cellStyle name="Normal 3 2 2 3 2 7 2 2 4" xfId="8585"/>
    <cellStyle name="Normal 3 2 2 3 2 7 2 2 5" xfId="8586"/>
    <cellStyle name="Normal 3 2 2 3 2 7 2 2 6" xfId="8587"/>
    <cellStyle name="Normal 3 2 2 3 2 7 2 2 7" xfId="8588"/>
    <cellStyle name="Normal 3 2 2 3 2 7 2 2 8" xfId="8589"/>
    <cellStyle name="Normal 3 2 2 3 2 7 2 3" xfId="8590"/>
    <cellStyle name="Normal 3 2 2 3 2 7 2 4" xfId="8591"/>
    <cellStyle name="Normal 3 2 2 3 2 7 2 5" xfId="8592"/>
    <cellStyle name="Normal 3 2 2 3 2 7 2 6" xfId="8593"/>
    <cellStyle name="Normal 3 2 2 3 2 7 2 7" xfId="8594"/>
    <cellStyle name="Normal 3 2 2 3 2 7 2 8" xfId="8595"/>
    <cellStyle name="Normal 3 2 2 3 2 7 2 9" xfId="8596"/>
    <cellStyle name="Normal 3 2 2 3 2 7 3" xfId="8597"/>
    <cellStyle name="Normal 3 2 2 3 2 7 4" xfId="8598"/>
    <cellStyle name="Normal 3 2 2 3 2 7 4 2" xfId="8599"/>
    <cellStyle name="Normal 3 2 2 3 2 7 4 3" xfId="8600"/>
    <cellStyle name="Normal 3 2 2 3 2 7 4 4" xfId="8601"/>
    <cellStyle name="Normal 3 2 2 3 2 7 4 5" xfId="8602"/>
    <cellStyle name="Normal 3 2 2 3 2 7 4 6" xfId="8603"/>
    <cellStyle name="Normal 3 2 2 3 2 7 4 7" xfId="8604"/>
    <cellStyle name="Normal 3 2 2 3 2 7 4 8" xfId="8605"/>
    <cellStyle name="Normal 3 2 2 3 2 7 5" xfId="8606"/>
    <cellStyle name="Normal 3 2 2 3 2 7 6" xfId="8607"/>
    <cellStyle name="Normal 3 2 2 3 2 7 7" xfId="8608"/>
    <cellStyle name="Normal 3 2 2 3 2 7 8" xfId="8609"/>
    <cellStyle name="Normal 3 2 2 3 2 7 9" xfId="8610"/>
    <cellStyle name="Normal 3 2 2 3 2 8" xfId="8611"/>
    <cellStyle name="Normal 3 2 2 3 2 9" xfId="8612"/>
    <cellStyle name="Normal 3 2 2 3 20" xfId="8613"/>
    <cellStyle name="Normal 3 2 2 3 21" xfId="8614"/>
    <cellStyle name="Normal 3 2 2 3 22" xfId="8615"/>
    <cellStyle name="Normal 3 2 2 3 3" xfId="8616"/>
    <cellStyle name="Normal 3 2 2 3 3 10" xfId="8617"/>
    <cellStyle name="Normal 3 2 2 3 3 10 2" xfId="8618"/>
    <cellStyle name="Normal 3 2 2 3 3 10 2 2" xfId="8619"/>
    <cellStyle name="Normal 3 2 2 3 3 10 2 2 2" xfId="8620"/>
    <cellStyle name="Normal 3 2 2 3 3 10 2 2 3" xfId="8621"/>
    <cellStyle name="Normal 3 2 2 3 3 10 2 2 4" xfId="8622"/>
    <cellStyle name="Normal 3 2 2 3 3 10 2 2 5" xfId="8623"/>
    <cellStyle name="Normal 3 2 2 3 3 10 2 2 6" xfId="8624"/>
    <cellStyle name="Normal 3 2 2 3 3 10 2 2 7" xfId="8625"/>
    <cellStyle name="Normal 3 2 2 3 3 10 2 2 8" xfId="8626"/>
    <cellStyle name="Normal 3 2 2 3 3 10 2 3" xfId="8627"/>
    <cellStyle name="Normal 3 2 2 3 3 10 2 4" xfId="8628"/>
    <cellStyle name="Normal 3 2 2 3 3 10 2 5" xfId="8629"/>
    <cellStyle name="Normal 3 2 2 3 3 10 2 6" xfId="8630"/>
    <cellStyle name="Normal 3 2 2 3 3 10 2 7" xfId="8631"/>
    <cellStyle name="Normal 3 2 2 3 3 10 2 8" xfId="8632"/>
    <cellStyle name="Normal 3 2 2 3 3 10 3" xfId="8633"/>
    <cellStyle name="Normal 3 2 2 3 3 10 4" xfId="8634"/>
    <cellStyle name="Normal 3 2 2 3 3 10 5" xfId="8635"/>
    <cellStyle name="Normal 3 2 2 3 3 10 6" xfId="8636"/>
    <cellStyle name="Normal 3 2 2 3 3 10 7" xfId="8637"/>
    <cellStyle name="Normal 3 2 2 3 3 10 8" xfId="8638"/>
    <cellStyle name="Normal 3 2 2 3 3 10 9" xfId="8639"/>
    <cellStyle name="Normal 3 2 2 3 3 11" xfId="8640"/>
    <cellStyle name="Normal 3 2 2 3 3 11 2" xfId="8641"/>
    <cellStyle name="Normal 3 2 2 3 3 11 3" xfId="8642"/>
    <cellStyle name="Normal 3 2 2 3 3 11 4" xfId="8643"/>
    <cellStyle name="Normal 3 2 2 3 3 11 5" xfId="8644"/>
    <cellStyle name="Normal 3 2 2 3 3 11 6" xfId="8645"/>
    <cellStyle name="Normal 3 2 2 3 3 11 7" xfId="8646"/>
    <cellStyle name="Normal 3 2 2 3 3 11 8" xfId="8647"/>
    <cellStyle name="Normal 3 2 2 3 3 12" xfId="8648"/>
    <cellStyle name="Normal 3 2 2 3 3 13" xfId="8649"/>
    <cellStyle name="Normal 3 2 2 3 3 14" xfId="8650"/>
    <cellStyle name="Normal 3 2 2 3 3 15" xfId="8651"/>
    <cellStyle name="Normal 3 2 2 3 3 16" xfId="8652"/>
    <cellStyle name="Normal 3 2 2 3 3 17" xfId="8653"/>
    <cellStyle name="Normal 3 2 2 3 3 2" xfId="8654"/>
    <cellStyle name="Normal 3 2 2 3 3 2 10" xfId="8655"/>
    <cellStyle name="Normal 3 2 2 3 3 2 10 2" xfId="8656"/>
    <cellStyle name="Normal 3 2 2 3 3 2 10 2 2" xfId="8657"/>
    <cellStyle name="Normal 3 2 2 3 3 2 10 2 2 2" xfId="8658"/>
    <cellStyle name="Normal 3 2 2 3 3 2 10 2 2 3" xfId="8659"/>
    <cellStyle name="Normal 3 2 2 3 3 2 10 2 2 4" xfId="8660"/>
    <cellStyle name="Normal 3 2 2 3 3 2 10 2 2 5" xfId="8661"/>
    <cellStyle name="Normal 3 2 2 3 3 2 10 2 2 6" xfId="8662"/>
    <cellStyle name="Normal 3 2 2 3 3 2 10 2 2 7" xfId="8663"/>
    <cellStyle name="Normal 3 2 2 3 3 2 10 2 2 8" xfId="8664"/>
    <cellStyle name="Normal 3 2 2 3 3 2 10 2 3" xfId="8665"/>
    <cellStyle name="Normal 3 2 2 3 3 2 10 2 4" xfId="8666"/>
    <cellStyle name="Normal 3 2 2 3 3 2 10 2 5" xfId="8667"/>
    <cellStyle name="Normal 3 2 2 3 3 2 10 2 6" xfId="8668"/>
    <cellStyle name="Normal 3 2 2 3 3 2 10 2 7" xfId="8669"/>
    <cellStyle name="Normal 3 2 2 3 3 2 10 2 8" xfId="8670"/>
    <cellStyle name="Normal 3 2 2 3 3 2 10 3" xfId="8671"/>
    <cellStyle name="Normal 3 2 2 3 3 2 10 4" xfId="8672"/>
    <cellStyle name="Normal 3 2 2 3 3 2 10 5" xfId="8673"/>
    <cellStyle name="Normal 3 2 2 3 3 2 10 6" xfId="8674"/>
    <cellStyle name="Normal 3 2 2 3 3 2 10 7" xfId="8675"/>
    <cellStyle name="Normal 3 2 2 3 3 2 10 8" xfId="8676"/>
    <cellStyle name="Normal 3 2 2 3 3 2 10 9" xfId="8677"/>
    <cellStyle name="Normal 3 2 2 3 3 2 11" xfId="8678"/>
    <cellStyle name="Normal 3 2 2 3 3 2 11 2" xfId="8679"/>
    <cellStyle name="Normal 3 2 2 3 3 2 11 3" xfId="8680"/>
    <cellStyle name="Normal 3 2 2 3 3 2 11 4" xfId="8681"/>
    <cellStyle name="Normal 3 2 2 3 3 2 11 5" xfId="8682"/>
    <cellStyle name="Normal 3 2 2 3 3 2 11 6" xfId="8683"/>
    <cellStyle name="Normal 3 2 2 3 3 2 11 7" xfId="8684"/>
    <cellStyle name="Normal 3 2 2 3 3 2 11 8" xfId="8685"/>
    <cellStyle name="Normal 3 2 2 3 3 2 12" xfId="8686"/>
    <cellStyle name="Normal 3 2 2 3 3 2 13" xfId="8687"/>
    <cellStyle name="Normal 3 2 2 3 3 2 14" xfId="8688"/>
    <cellStyle name="Normal 3 2 2 3 3 2 15" xfId="8689"/>
    <cellStyle name="Normal 3 2 2 3 3 2 16" xfId="8690"/>
    <cellStyle name="Normal 3 2 2 3 3 2 17" xfId="8691"/>
    <cellStyle name="Normal 3 2 2 3 3 2 2" xfId="8692"/>
    <cellStyle name="Normal 3 2 2 3 3 2 2 10" xfId="8693"/>
    <cellStyle name="Normal 3 2 2 3 3 2 2 2" xfId="8694"/>
    <cellStyle name="Normal 3 2 2 3 3 2 2 2 2" xfId="8695"/>
    <cellStyle name="Normal 3 2 2 3 3 2 2 2 2 2" xfId="8696"/>
    <cellStyle name="Normal 3 2 2 3 3 2 2 2 2 2 2" xfId="8697"/>
    <cellStyle name="Normal 3 2 2 3 3 2 2 2 2 2 3" xfId="8698"/>
    <cellStyle name="Normal 3 2 2 3 3 2 2 2 2 2 4" xfId="8699"/>
    <cellStyle name="Normal 3 2 2 3 3 2 2 2 2 2 5" xfId="8700"/>
    <cellStyle name="Normal 3 2 2 3 3 2 2 2 2 2 6" xfId="8701"/>
    <cellStyle name="Normal 3 2 2 3 3 2 2 2 2 2 7" xfId="8702"/>
    <cellStyle name="Normal 3 2 2 3 3 2 2 2 2 2 8" xfId="8703"/>
    <cellStyle name="Normal 3 2 2 3 3 2 2 2 2 3" xfId="8704"/>
    <cellStyle name="Normal 3 2 2 3 3 2 2 2 2 4" xfId="8705"/>
    <cellStyle name="Normal 3 2 2 3 3 2 2 2 2 5" xfId="8706"/>
    <cellStyle name="Normal 3 2 2 3 3 2 2 2 2 6" xfId="8707"/>
    <cellStyle name="Normal 3 2 2 3 3 2 2 2 2 7" xfId="8708"/>
    <cellStyle name="Normal 3 2 2 3 3 2 2 2 2 8" xfId="8709"/>
    <cellStyle name="Normal 3 2 2 3 3 2 2 2 3" xfId="8710"/>
    <cellStyle name="Normal 3 2 2 3 3 2 2 2 4" xfId="8711"/>
    <cellStyle name="Normal 3 2 2 3 3 2 2 2 5" xfId="8712"/>
    <cellStyle name="Normal 3 2 2 3 3 2 2 2 6" xfId="8713"/>
    <cellStyle name="Normal 3 2 2 3 3 2 2 2 7" xfId="8714"/>
    <cellStyle name="Normal 3 2 2 3 3 2 2 2 8" xfId="8715"/>
    <cellStyle name="Normal 3 2 2 3 3 2 2 2 9" xfId="8716"/>
    <cellStyle name="Normal 3 2 2 3 3 2 2 3" xfId="8717"/>
    <cellStyle name="Normal 3 2 2 3 3 2 2 4" xfId="8718"/>
    <cellStyle name="Normal 3 2 2 3 3 2 2 4 2" xfId="8719"/>
    <cellStyle name="Normal 3 2 2 3 3 2 2 4 3" xfId="8720"/>
    <cellStyle name="Normal 3 2 2 3 3 2 2 4 4" xfId="8721"/>
    <cellStyle name="Normal 3 2 2 3 3 2 2 4 5" xfId="8722"/>
    <cellStyle name="Normal 3 2 2 3 3 2 2 4 6" xfId="8723"/>
    <cellStyle name="Normal 3 2 2 3 3 2 2 4 7" xfId="8724"/>
    <cellStyle name="Normal 3 2 2 3 3 2 2 4 8" xfId="8725"/>
    <cellStyle name="Normal 3 2 2 3 3 2 2 5" xfId="8726"/>
    <cellStyle name="Normal 3 2 2 3 3 2 2 6" xfId="8727"/>
    <cellStyle name="Normal 3 2 2 3 3 2 2 7" xfId="8728"/>
    <cellStyle name="Normal 3 2 2 3 3 2 2 8" xfId="8729"/>
    <cellStyle name="Normal 3 2 2 3 3 2 2 9" xfId="8730"/>
    <cellStyle name="Normal 3 2 2 3 3 2 3" xfId="8731"/>
    <cellStyle name="Normal 3 2 2 3 3 2 4" xfId="8732"/>
    <cellStyle name="Normal 3 2 2 3 3 2 5" xfId="8733"/>
    <cellStyle name="Normal 3 2 2 3 3 2 6" xfId="8734"/>
    <cellStyle name="Normal 3 2 2 3 3 2 7" xfId="8735"/>
    <cellStyle name="Normal 3 2 2 3 3 2 8" xfId="8736"/>
    <cellStyle name="Normal 3 2 2 3 3 2 9" xfId="8737"/>
    <cellStyle name="Normal 3 2 2 3 3 3" xfId="8738"/>
    <cellStyle name="Normal 3 2 2 3 3 3 10" xfId="8739"/>
    <cellStyle name="Normal 3 2 2 3 3 3 2" xfId="8740"/>
    <cellStyle name="Normal 3 2 2 3 3 3 2 2" xfId="8741"/>
    <cellStyle name="Normal 3 2 2 3 3 3 2 2 2" xfId="8742"/>
    <cellStyle name="Normal 3 2 2 3 3 3 2 2 2 2" xfId="8743"/>
    <cellStyle name="Normal 3 2 2 3 3 3 2 2 2 3" xfId="8744"/>
    <cellStyle name="Normal 3 2 2 3 3 3 2 2 2 4" xfId="8745"/>
    <cellStyle name="Normal 3 2 2 3 3 3 2 2 2 5" xfId="8746"/>
    <cellStyle name="Normal 3 2 2 3 3 3 2 2 2 6" xfId="8747"/>
    <cellStyle name="Normal 3 2 2 3 3 3 2 2 2 7" xfId="8748"/>
    <cellStyle name="Normal 3 2 2 3 3 3 2 2 2 8" xfId="8749"/>
    <cellStyle name="Normal 3 2 2 3 3 3 2 2 3" xfId="8750"/>
    <cellStyle name="Normal 3 2 2 3 3 3 2 2 4" xfId="8751"/>
    <cellStyle name="Normal 3 2 2 3 3 3 2 2 5" xfId="8752"/>
    <cellStyle name="Normal 3 2 2 3 3 3 2 2 6" xfId="8753"/>
    <cellStyle name="Normal 3 2 2 3 3 3 2 2 7" xfId="8754"/>
    <cellStyle name="Normal 3 2 2 3 3 3 2 2 8" xfId="8755"/>
    <cellStyle name="Normal 3 2 2 3 3 3 2 3" xfId="8756"/>
    <cellStyle name="Normal 3 2 2 3 3 3 2 4" xfId="8757"/>
    <cellStyle name="Normal 3 2 2 3 3 3 2 5" xfId="8758"/>
    <cellStyle name="Normal 3 2 2 3 3 3 2 6" xfId="8759"/>
    <cellStyle name="Normal 3 2 2 3 3 3 2 7" xfId="8760"/>
    <cellStyle name="Normal 3 2 2 3 3 3 2 8" xfId="8761"/>
    <cellStyle name="Normal 3 2 2 3 3 3 2 9" xfId="8762"/>
    <cellStyle name="Normal 3 2 2 3 3 3 3" xfId="8763"/>
    <cellStyle name="Normal 3 2 2 3 3 3 4" xfId="8764"/>
    <cellStyle name="Normal 3 2 2 3 3 3 4 2" xfId="8765"/>
    <cellStyle name="Normal 3 2 2 3 3 3 4 3" xfId="8766"/>
    <cellStyle name="Normal 3 2 2 3 3 3 4 4" xfId="8767"/>
    <cellStyle name="Normal 3 2 2 3 3 3 4 5" xfId="8768"/>
    <cellStyle name="Normal 3 2 2 3 3 3 4 6" xfId="8769"/>
    <cellStyle name="Normal 3 2 2 3 3 3 4 7" xfId="8770"/>
    <cellStyle name="Normal 3 2 2 3 3 3 4 8" xfId="8771"/>
    <cellStyle name="Normal 3 2 2 3 3 3 5" xfId="8772"/>
    <cellStyle name="Normal 3 2 2 3 3 3 6" xfId="8773"/>
    <cellStyle name="Normal 3 2 2 3 3 3 7" xfId="8774"/>
    <cellStyle name="Normal 3 2 2 3 3 3 8" xfId="8775"/>
    <cellStyle name="Normal 3 2 2 3 3 3 9" xfId="8776"/>
    <cellStyle name="Normal 3 2 2 3 3 4" xfId="8777"/>
    <cellStyle name="Normal 3 2 2 3 3 5" xfId="8778"/>
    <cellStyle name="Normal 3 2 2 3 3 6" xfId="8779"/>
    <cellStyle name="Normal 3 2 2 3 3 7" xfId="8780"/>
    <cellStyle name="Normal 3 2 2 3 3 8" xfId="8781"/>
    <cellStyle name="Normal 3 2 2 3 3 9" xfId="8782"/>
    <cellStyle name="Normal 3 2 2 3 4" xfId="8783"/>
    <cellStyle name="Normal 3 2 2 3 5" xfId="8784"/>
    <cellStyle name="Normal 3 2 2 3 6" xfId="8785"/>
    <cellStyle name="Normal 3 2 2 3 7" xfId="8786"/>
    <cellStyle name="Normal 3 2 2 3 7 10" xfId="8787"/>
    <cellStyle name="Normal 3 2 2 3 7 2" xfId="8788"/>
    <cellStyle name="Normal 3 2 2 3 7 2 2" xfId="8789"/>
    <cellStyle name="Normal 3 2 2 3 7 2 2 2" xfId="8790"/>
    <cellStyle name="Normal 3 2 2 3 7 2 2 2 2" xfId="8791"/>
    <cellStyle name="Normal 3 2 2 3 7 2 2 2 3" xfId="8792"/>
    <cellStyle name="Normal 3 2 2 3 7 2 2 2 4" xfId="8793"/>
    <cellStyle name="Normal 3 2 2 3 7 2 2 2 5" xfId="8794"/>
    <cellStyle name="Normal 3 2 2 3 7 2 2 2 6" xfId="8795"/>
    <cellStyle name="Normal 3 2 2 3 7 2 2 2 7" xfId="8796"/>
    <cellStyle name="Normal 3 2 2 3 7 2 2 2 8" xfId="8797"/>
    <cellStyle name="Normal 3 2 2 3 7 2 2 3" xfId="8798"/>
    <cellStyle name="Normal 3 2 2 3 7 2 2 4" xfId="8799"/>
    <cellStyle name="Normal 3 2 2 3 7 2 2 5" xfId="8800"/>
    <cellStyle name="Normal 3 2 2 3 7 2 2 6" xfId="8801"/>
    <cellStyle name="Normal 3 2 2 3 7 2 2 7" xfId="8802"/>
    <cellStyle name="Normal 3 2 2 3 7 2 2 8" xfId="8803"/>
    <cellStyle name="Normal 3 2 2 3 7 2 3" xfId="8804"/>
    <cellStyle name="Normal 3 2 2 3 7 2 4" xfId="8805"/>
    <cellStyle name="Normal 3 2 2 3 7 2 5" xfId="8806"/>
    <cellStyle name="Normal 3 2 2 3 7 2 6" xfId="8807"/>
    <cellStyle name="Normal 3 2 2 3 7 2 7" xfId="8808"/>
    <cellStyle name="Normal 3 2 2 3 7 2 8" xfId="8809"/>
    <cellStyle name="Normal 3 2 2 3 7 2 9" xfId="8810"/>
    <cellStyle name="Normal 3 2 2 3 7 3" xfId="8811"/>
    <cellStyle name="Normal 3 2 2 3 7 4" xfId="8812"/>
    <cellStyle name="Normal 3 2 2 3 7 4 2" xfId="8813"/>
    <cellStyle name="Normal 3 2 2 3 7 4 3" xfId="8814"/>
    <cellStyle name="Normal 3 2 2 3 7 4 4" xfId="8815"/>
    <cellStyle name="Normal 3 2 2 3 7 4 5" xfId="8816"/>
    <cellStyle name="Normal 3 2 2 3 7 4 6" xfId="8817"/>
    <cellStyle name="Normal 3 2 2 3 7 4 7" xfId="8818"/>
    <cellStyle name="Normal 3 2 2 3 7 4 8" xfId="8819"/>
    <cellStyle name="Normal 3 2 2 3 7 5" xfId="8820"/>
    <cellStyle name="Normal 3 2 2 3 7 6" xfId="8821"/>
    <cellStyle name="Normal 3 2 2 3 7 7" xfId="8822"/>
    <cellStyle name="Normal 3 2 2 3 7 8" xfId="8823"/>
    <cellStyle name="Normal 3 2 2 3 7 9" xfId="8824"/>
    <cellStyle name="Normal 3 2 2 3 8" xfId="8825"/>
    <cellStyle name="Normal 3 2 2 3 9" xfId="8826"/>
    <cellStyle name="Normal 3 2 2 30" xfId="8827"/>
    <cellStyle name="Normal 3 2 2 31" xfId="8828"/>
    <cellStyle name="Normal 3 2 2 32" xfId="8829"/>
    <cellStyle name="Normal 3 2 2 33" xfId="8830"/>
    <cellStyle name="Normal 3 2 2 34" xfId="8831"/>
    <cellStyle name="Normal 3 2 2 35" xfId="8832"/>
    <cellStyle name="Normal 3 2 2 36" xfId="8833"/>
    <cellStyle name="Normal 3 2 2 36 2" xfId="8834"/>
    <cellStyle name="Normal 3 2 2 36 2 2" xfId="8835"/>
    <cellStyle name="Normal 3 2 2 36 2 2 2" xfId="8836"/>
    <cellStyle name="Normal 3 2 2 36 2 2 3" xfId="8837"/>
    <cellStyle name="Normal 3 2 2 36 2 2 4" xfId="8838"/>
    <cellStyle name="Normal 3 2 2 36 2 2 5" xfId="8839"/>
    <cellStyle name="Normal 3 2 2 36 2 2 6" xfId="8840"/>
    <cellStyle name="Normal 3 2 2 36 2 2 7" xfId="8841"/>
    <cellStyle name="Normal 3 2 2 36 2 2 8" xfId="8842"/>
    <cellStyle name="Normal 3 2 2 36 2 3" xfId="8843"/>
    <cellStyle name="Normal 3 2 2 36 2 4" xfId="8844"/>
    <cellStyle name="Normal 3 2 2 36 2 5" xfId="8845"/>
    <cellStyle name="Normal 3 2 2 36 2 6" xfId="8846"/>
    <cellStyle name="Normal 3 2 2 36 2 7" xfId="8847"/>
    <cellStyle name="Normal 3 2 2 36 2 8" xfId="8848"/>
    <cellStyle name="Normal 3 2 2 36 3" xfId="8849"/>
    <cellStyle name="Normal 3 2 2 36 4" xfId="8850"/>
    <cellStyle name="Normal 3 2 2 36 5" xfId="8851"/>
    <cellStyle name="Normal 3 2 2 36 6" xfId="8852"/>
    <cellStyle name="Normal 3 2 2 36 7" xfId="8853"/>
    <cellStyle name="Normal 3 2 2 36 8" xfId="8854"/>
    <cellStyle name="Normal 3 2 2 36 9" xfId="8855"/>
    <cellStyle name="Normal 3 2 2 37" xfId="8856"/>
    <cellStyle name="Normal 3 2 2 37 2" xfId="8857"/>
    <cellStyle name="Normal 3 2 2 37 3" xfId="8858"/>
    <cellStyle name="Normal 3 2 2 37 4" xfId="8859"/>
    <cellStyle name="Normal 3 2 2 37 5" xfId="8860"/>
    <cellStyle name="Normal 3 2 2 37 6" xfId="8861"/>
    <cellStyle name="Normal 3 2 2 37 7" xfId="8862"/>
    <cellStyle name="Normal 3 2 2 37 8" xfId="8863"/>
    <cellStyle name="Normal 3 2 2 38" xfId="8864"/>
    <cellStyle name="Normal 3 2 2 39" xfId="8865"/>
    <cellStyle name="Normal 3 2 2 4" xfId="8866"/>
    <cellStyle name="Normal 3 2 2 40" xfId="8867"/>
    <cellStyle name="Normal 3 2 2 41" xfId="8868"/>
    <cellStyle name="Normal 3 2 2 42" xfId="8869"/>
    <cellStyle name="Normal 3 2 2 43" xfId="8870"/>
    <cellStyle name="Normal 3 2 2 5" xfId="8871"/>
    <cellStyle name="Normal 3 2 2 6" xfId="8872"/>
    <cellStyle name="Normal 3 2 2 7" xfId="8873"/>
    <cellStyle name="Normal 3 2 2 8" xfId="8874"/>
    <cellStyle name="Normal 3 2 2 9" xfId="8875"/>
    <cellStyle name="Normal 3 2 20" xfId="8876"/>
    <cellStyle name="Normal 3 2 21" xfId="8877"/>
    <cellStyle name="Normal 3 2 22" xfId="8878"/>
    <cellStyle name="Normal 3 2 23" xfId="8879"/>
    <cellStyle name="Normal 3 2 24" xfId="8880"/>
    <cellStyle name="Normal 3 2 25" xfId="8881"/>
    <cellStyle name="Normal 3 2 26" xfId="8882"/>
    <cellStyle name="Normal 3 2 27" xfId="8883"/>
    <cellStyle name="Normal 3 2 28" xfId="8884"/>
    <cellStyle name="Normal 3 2 29" xfId="8885"/>
    <cellStyle name="Normal 3 2 3" xfId="8886"/>
    <cellStyle name="Normal 3 2 30" xfId="8887"/>
    <cellStyle name="Normal 3 2 31" xfId="8888"/>
    <cellStyle name="Normal 3 2 32" xfId="8889"/>
    <cellStyle name="Normal 3 2 33" xfId="8890"/>
    <cellStyle name="Normal 3 2 33 10" xfId="8891"/>
    <cellStyle name="Normal 3 2 33 10 2" xfId="8892"/>
    <cellStyle name="Normal 3 2 33 10 2 2" xfId="8893"/>
    <cellStyle name="Normal 3 2 33 10 2 2 2" xfId="8894"/>
    <cellStyle name="Normal 3 2 33 10 2 2 3" xfId="8895"/>
    <cellStyle name="Normal 3 2 33 10 2 2 4" xfId="8896"/>
    <cellStyle name="Normal 3 2 33 10 2 2 5" xfId="8897"/>
    <cellStyle name="Normal 3 2 33 10 2 2 6" xfId="8898"/>
    <cellStyle name="Normal 3 2 33 10 2 2 7" xfId="8899"/>
    <cellStyle name="Normal 3 2 33 10 2 2 8" xfId="8900"/>
    <cellStyle name="Normal 3 2 33 10 2 3" xfId="8901"/>
    <cellStyle name="Normal 3 2 33 10 2 4" xfId="8902"/>
    <cellStyle name="Normal 3 2 33 10 2 5" xfId="8903"/>
    <cellStyle name="Normal 3 2 33 10 2 6" xfId="8904"/>
    <cellStyle name="Normal 3 2 33 10 2 7" xfId="8905"/>
    <cellStyle name="Normal 3 2 33 10 2 8" xfId="8906"/>
    <cellStyle name="Normal 3 2 33 10 3" xfId="8907"/>
    <cellStyle name="Normal 3 2 33 10 4" xfId="8908"/>
    <cellStyle name="Normal 3 2 33 10 5" xfId="8909"/>
    <cellStyle name="Normal 3 2 33 10 6" xfId="8910"/>
    <cellStyle name="Normal 3 2 33 10 7" xfId="8911"/>
    <cellStyle name="Normal 3 2 33 10 8" xfId="8912"/>
    <cellStyle name="Normal 3 2 33 10 9" xfId="8913"/>
    <cellStyle name="Normal 3 2 33 11" xfId="8914"/>
    <cellStyle name="Normal 3 2 33 11 2" xfId="8915"/>
    <cellStyle name="Normal 3 2 33 11 3" xfId="8916"/>
    <cellStyle name="Normal 3 2 33 11 4" xfId="8917"/>
    <cellStyle name="Normal 3 2 33 11 5" xfId="8918"/>
    <cellStyle name="Normal 3 2 33 11 6" xfId="8919"/>
    <cellStyle name="Normal 3 2 33 11 7" xfId="8920"/>
    <cellStyle name="Normal 3 2 33 11 8" xfId="8921"/>
    <cellStyle name="Normal 3 2 33 12" xfId="8922"/>
    <cellStyle name="Normal 3 2 33 13" xfId="8923"/>
    <cellStyle name="Normal 3 2 33 14" xfId="8924"/>
    <cellStyle name="Normal 3 2 33 15" xfId="8925"/>
    <cellStyle name="Normal 3 2 33 16" xfId="8926"/>
    <cellStyle name="Normal 3 2 33 17" xfId="8927"/>
    <cellStyle name="Normal 3 2 33 2" xfId="8928"/>
    <cellStyle name="Normal 3 2 33 2 10" xfId="8929"/>
    <cellStyle name="Normal 3 2 33 2 10 2" xfId="8930"/>
    <cellStyle name="Normal 3 2 33 2 10 2 2" xfId="8931"/>
    <cellStyle name="Normal 3 2 33 2 10 2 2 2" xfId="8932"/>
    <cellStyle name="Normal 3 2 33 2 10 2 2 3" xfId="8933"/>
    <cellStyle name="Normal 3 2 33 2 10 2 2 4" xfId="8934"/>
    <cellStyle name="Normal 3 2 33 2 10 2 2 5" xfId="8935"/>
    <cellStyle name="Normal 3 2 33 2 10 2 2 6" xfId="8936"/>
    <cellStyle name="Normal 3 2 33 2 10 2 2 7" xfId="8937"/>
    <cellStyle name="Normal 3 2 33 2 10 2 2 8" xfId="8938"/>
    <cellStyle name="Normal 3 2 33 2 10 2 3" xfId="8939"/>
    <cellStyle name="Normal 3 2 33 2 10 2 4" xfId="8940"/>
    <cellStyle name="Normal 3 2 33 2 10 2 5" xfId="8941"/>
    <cellStyle name="Normal 3 2 33 2 10 2 6" xfId="8942"/>
    <cellStyle name="Normal 3 2 33 2 10 2 7" xfId="8943"/>
    <cellStyle name="Normal 3 2 33 2 10 2 8" xfId="8944"/>
    <cellStyle name="Normal 3 2 33 2 10 3" xfId="8945"/>
    <cellStyle name="Normal 3 2 33 2 10 4" xfId="8946"/>
    <cellStyle name="Normal 3 2 33 2 10 5" xfId="8947"/>
    <cellStyle name="Normal 3 2 33 2 10 6" xfId="8948"/>
    <cellStyle name="Normal 3 2 33 2 10 7" xfId="8949"/>
    <cellStyle name="Normal 3 2 33 2 10 8" xfId="8950"/>
    <cellStyle name="Normal 3 2 33 2 10 9" xfId="8951"/>
    <cellStyle name="Normal 3 2 33 2 11" xfId="8952"/>
    <cellStyle name="Normal 3 2 33 2 11 2" xfId="8953"/>
    <cellStyle name="Normal 3 2 33 2 11 3" xfId="8954"/>
    <cellStyle name="Normal 3 2 33 2 11 4" xfId="8955"/>
    <cellStyle name="Normal 3 2 33 2 11 5" xfId="8956"/>
    <cellStyle name="Normal 3 2 33 2 11 6" xfId="8957"/>
    <cellStyle name="Normal 3 2 33 2 11 7" xfId="8958"/>
    <cellStyle name="Normal 3 2 33 2 11 8" xfId="8959"/>
    <cellStyle name="Normal 3 2 33 2 12" xfId="8960"/>
    <cellStyle name="Normal 3 2 33 2 13" xfId="8961"/>
    <cellStyle name="Normal 3 2 33 2 14" xfId="8962"/>
    <cellStyle name="Normal 3 2 33 2 15" xfId="8963"/>
    <cellStyle name="Normal 3 2 33 2 16" xfId="8964"/>
    <cellStyle name="Normal 3 2 33 2 17" xfId="8965"/>
    <cellStyle name="Normal 3 2 33 2 2" xfId="8966"/>
    <cellStyle name="Normal 3 2 33 2 2 10" xfId="8967"/>
    <cellStyle name="Normal 3 2 33 2 2 2" xfId="8968"/>
    <cellStyle name="Normal 3 2 33 2 2 2 2" xfId="8969"/>
    <cellStyle name="Normal 3 2 33 2 2 2 2 2" xfId="8970"/>
    <cellStyle name="Normal 3 2 33 2 2 2 2 2 2" xfId="8971"/>
    <cellStyle name="Normal 3 2 33 2 2 2 2 2 3" xfId="8972"/>
    <cellStyle name="Normal 3 2 33 2 2 2 2 2 4" xfId="8973"/>
    <cellStyle name="Normal 3 2 33 2 2 2 2 2 5" xfId="8974"/>
    <cellStyle name="Normal 3 2 33 2 2 2 2 2 6" xfId="8975"/>
    <cellStyle name="Normal 3 2 33 2 2 2 2 2 7" xfId="8976"/>
    <cellStyle name="Normal 3 2 33 2 2 2 2 2 8" xfId="8977"/>
    <cellStyle name="Normal 3 2 33 2 2 2 2 3" xfId="8978"/>
    <cellStyle name="Normal 3 2 33 2 2 2 2 4" xfId="8979"/>
    <cellStyle name="Normal 3 2 33 2 2 2 2 5" xfId="8980"/>
    <cellStyle name="Normal 3 2 33 2 2 2 2 6" xfId="8981"/>
    <cellStyle name="Normal 3 2 33 2 2 2 2 7" xfId="8982"/>
    <cellStyle name="Normal 3 2 33 2 2 2 2 8" xfId="8983"/>
    <cellStyle name="Normal 3 2 33 2 2 2 3" xfId="8984"/>
    <cellStyle name="Normal 3 2 33 2 2 2 4" xfId="8985"/>
    <cellStyle name="Normal 3 2 33 2 2 2 5" xfId="8986"/>
    <cellStyle name="Normal 3 2 33 2 2 2 6" xfId="8987"/>
    <cellStyle name="Normal 3 2 33 2 2 2 7" xfId="8988"/>
    <cellStyle name="Normal 3 2 33 2 2 2 8" xfId="8989"/>
    <cellStyle name="Normal 3 2 33 2 2 2 9" xfId="8990"/>
    <cellStyle name="Normal 3 2 33 2 2 3" xfId="8991"/>
    <cellStyle name="Normal 3 2 33 2 2 4" xfId="8992"/>
    <cellStyle name="Normal 3 2 33 2 2 4 2" xfId="8993"/>
    <cellStyle name="Normal 3 2 33 2 2 4 3" xfId="8994"/>
    <cellStyle name="Normal 3 2 33 2 2 4 4" xfId="8995"/>
    <cellStyle name="Normal 3 2 33 2 2 4 5" xfId="8996"/>
    <cellStyle name="Normal 3 2 33 2 2 4 6" xfId="8997"/>
    <cellStyle name="Normal 3 2 33 2 2 4 7" xfId="8998"/>
    <cellStyle name="Normal 3 2 33 2 2 4 8" xfId="8999"/>
    <cellStyle name="Normal 3 2 33 2 2 5" xfId="9000"/>
    <cellStyle name="Normal 3 2 33 2 2 6" xfId="9001"/>
    <cellStyle name="Normal 3 2 33 2 2 7" xfId="9002"/>
    <cellStyle name="Normal 3 2 33 2 2 8" xfId="9003"/>
    <cellStyle name="Normal 3 2 33 2 2 9" xfId="9004"/>
    <cellStyle name="Normal 3 2 33 2 3" xfId="9005"/>
    <cellStyle name="Normal 3 2 33 2 4" xfId="9006"/>
    <cellStyle name="Normal 3 2 33 2 5" xfId="9007"/>
    <cellStyle name="Normal 3 2 33 2 6" xfId="9008"/>
    <cellStyle name="Normal 3 2 33 2 7" xfId="9009"/>
    <cellStyle name="Normal 3 2 33 2 8" xfId="9010"/>
    <cellStyle name="Normal 3 2 33 2 9" xfId="9011"/>
    <cellStyle name="Normal 3 2 33 3" xfId="9012"/>
    <cellStyle name="Normal 3 2 33 3 10" xfId="9013"/>
    <cellStyle name="Normal 3 2 33 3 2" xfId="9014"/>
    <cellStyle name="Normal 3 2 33 3 2 2" xfId="9015"/>
    <cellStyle name="Normal 3 2 33 3 2 2 2" xfId="9016"/>
    <cellStyle name="Normal 3 2 33 3 2 2 2 2" xfId="9017"/>
    <cellStyle name="Normal 3 2 33 3 2 2 2 3" xfId="9018"/>
    <cellStyle name="Normal 3 2 33 3 2 2 2 4" xfId="9019"/>
    <cellStyle name="Normal 3 2 33 3 2 2 2 5" xfId="9020"/>
    <cellStyle name="Normal 3 2 33 3 2 2 2 6" xfId="9021"/>
    <cellStyle name="Normal 3 2 33 3 2 2 2 7" xfId="9022"/>
    <cellStyle name="Normal 3 2 33 3 2 2 2 8" xfId="9023"/>
    <cellStyle name="Normal 3 2 33 3 2 2 3" xfId="9024"/>
    <cellStyle name="Normal 3 2 33 3 2 2 4" xfId="9025"/>
    <cellStyle name="Normal 3 2 33 3 2 2 5" xfId="9026"/>
    <cellStyle name="Normal 3 2 33 3 2 2 6" xfId="9027"/>
    <cellStyle name="Normal 3 2 33 3 2 2 7" xfId="9028"/>
    <cellStyle name="Normal 3 2 33 3 2 2 8" xfId="9029"/>
    <cellStyle name="Normal 3 2 33 3 2 3" xfId="9030"/>
    <cellStyle name="Normal 3 2 33 3 2 4" xfId="9031"/>
    <cellStyle name="Normal 3 2 33 3 2 5" xfId="9032"/>
    <cellStyle name="Normal 3 2 33 3 2 6" xfId="9033"/>
    <cellStyle name="Normal 3 2 33 3 2 7" xfId="9034"/>
    <cellStyle name="Normal 3 2 33 3 2 8" xfId="9035"/>
    <cellStyle name="Normal 3 2 33 3 2 9" xfId="9036"/>
    <cellStyle name="Normal 3 2 33 3 3" xfId="9037"/>
    <cellStyle name="Normal 3 2 33 3 4" xfId="9038"/>
    <cellStyle name="Normal 3 2 33 3 4 2" xfId="9039"/>
    <cellStyle name="Normal 3 2 33 3 4 3" xfId="9040"/>
    <cellStyle name="Normal 3 2 33 3 4 4" xfId="9041"/>
    <cellStyle name="Normal 3 2 33 3 4 5" xfId="9042"/>
    <cellStyle name="Normal 3 2 33 3 4 6" xfId="9043"/>
    <cellStyle name="Normal 3 2 33 3 4 7" xfId="9044"/>
    <cellStyle name="Normal 3 2 33 3 4 8" xfId="9045"/>
    <cellStyle name="Normal 3 2 33 3 5" xfId="9046"/>
    <cellStyle name="Normal 3 2 33 3 6" xfId="9047"/>
    <cellStyle name="Normal 3 2 33 3 7" xfId="9048"/>
    <cellStyle name="Normal 3 2 33 3 8" xfId="9049"/>
    <cellStyle name="Normal 3 2 33 3 9" xfId="9050"/>
    <cellStyle name="Normal 3 2 33 4" xfId="9051"/>
    <cellStyle name="Normal 3 2 33 5" xfId="9052"/>
    <cellStyle name="Normal 3 2 33 6" xfId="9053"/>
    <cellStyle name="Normal 3 2 33 7" xfId="9054"/>
    <cellStyle name="Normal 3 2 33 8" xfId="9055"/>
    <cellStyle name="Normal 3 2 33 9" xfId="9056"/>
    <cellStyle name="Normal 3 2 34" xfId="9057"/>
    <cellStyle name="Normal 3 2 35" xfId="9058"/>
    <cellStyle name="Normal 3 2 36" xfId="9059"/>
    <cellStyle name="Normal 3 2 37" xfId="9060"/>
    <cellStyle name="Normal 3 2 38" xfId="9061"/>
    <cellStyle name="Normal 3 2 38 10" xfId="9062"/>
    <cellStyle name="Normal 3 2 38 2" xfId="9063"/>
    <cellStyle name="Normal 3 2 38 2 2" xfId="9064"/>
    <cellStyle name="Normal 3 2 38 2 2 2" xfId="9065"/>
    <cellStyle name="Normal 3 2 38 2 2 2 2" xfId="9066"/>
    <cellStyle name="Normal 3 2 38 2 2 2 3" xfId="9067"/>
    <cellStyle name="Normal 3 2 38 2 2 2 4" xfId="9068"/>
    <cellStyle name="Normal 3 2 38 2 2 2 5" xfId="9069"/>
    <cellStyle name="Normal 3 2 38 2 2 2 6" xfId="9070"/>
    <cellStyle name="Normal 3 2 38 2 2 2 7" xfId="9071"/>
    <cellStyle name="Normal 3 2 38 2 2 2 8" xfId="9072"/>
    <cellStyle name="Normal 3 2 38 2 2 3" xfId="9073"/>
    <cellStyle name="Normal 3 2 38 2 2 4" xfId="9074"/>
    <cellStyle name="Normal 3 2 38 2 2 5" xfId="9075"/>
    <cellStyle name="Normal 3 2 38 2 2 6" xfId="9076"/>
    <cellStyle name="Normal 3 2 38 2 2 7" xfId="9077"/>
    <cellStyle name="Normal 3 2 38 2 2 8" xfId="9078"/>
    <cellStyle name="Normal 3 2 38 2 3" xfId="9079"/>
    <cellStyle name="Normal 3 2 38 2 4" xfId="9080"/>
    <cellStyle name="Normal 3 2 38 2 5" xfId="9081"/>
    <cellStyle name="Normal 3 2 38 2 6" xfId="9082"/>
    <cellStyle name="Normal 3 2 38 2 7" xfId="9083"/>
    <cellStyle name="Normal 3 2 38 2 8" xfId="9084"/>
    <cellStyle name="Normal 3 2 38 2 9" xfId="9085"/>
    <cellStyle name="Normal 3 2 38 3" xfId="9086"/>
    <cellStyle name="Normal 3 2 38 4" xfId="9087"/>
    <cellStyle name="Normal 3 2 38 4 2" xfId="9088"/>
    <cellStyle name="Normal 3 2 38 4 3" xfId="9089"/>
    <cellStyle name="Normal 3 2 38 4 4" xfId="9090"/>
    <cellStyle name="Normal 3 2 38 4 5" xfId="9091"/>
    <cellStyle name="Normal 3 2 38 4 6" xfId="9092"/>
    <cellStyle name="Normal 3 2 38 4 7" xfId="9093"/>
    <cellStyle name="Normal 3 2 38 4 8" xfId="9094"/>
    <cellStyle name="Normal 3 2 38 5" xfId="9095"/>
    <cellStyle name="Normal 3 2 38 6" xfId="9096"/>
    <cellStyle name="Normal 3 2 38 7" xfId="9097"/>
    <cellStyle name="Normal 3 2 38 8" xfId="9098"/>
    <cellStyle name="Normal 3 2 38 9" xfId="9099"/>
    <cellStyle name="Normal 3 2 39" xfId="9100"/>
    <cellStyle name="Normal 3 2 4" xfId="9101"/>
    <cellStyle name="Normal 3 2 40" xfId="9102"/>
    <cellStyle name="Normal 3 2 41" xfId="9103"/>
    <cellStyle name="Normal 3 2 42" xfId="9104"/>
    <cellStyle name="Normal 3 2 43" xfId="9105"/>
    <cellStyle name="Normal 3 2 44" xfId="9106"/>
    <cellStyle name="Normal 3 2 45" xfId="9107"/>
    <cellStyle name="Normal 3 2 46" xfId="9108"/>
    <cellStyle name="Normal 3 2 46 2" xfId="9109"/>
    <cellStyle name="Normal 3 2 46 2 2" xfId="9110"/>
    <cellStyle name="Normal 3 2 46 2 2 2" xfId="9111"/>
    <cellStyle name="Normal 3 2 46 2 2 3" xfId="9112"/>
    <cellStyle name="Normal 3 2 46 2 2 4" xfId="9113"/>
    <cellStyle name="Normal 3 2 46 2 2 5" xfId="9114"/>
    <cellStyle name="Normal 3 2 46 2 2 6" xfId="9115"/>
    <cellStyle name="Normal 3 2 46 2 2 7" xfId="9116"/>
    <cellStyle name="Normal 3 2 46 2 2 8" xfId="9117"/>
    <cellStyle name="Normal 3 2 46 2 3" xfId="9118"/>
    <cellStyle name="Normal 3 2 46 2 4" xfId="9119"/>
    <cellStyle name="Normal 3 2 46 2 5" xfId="9120"/>
    <cellStyle name="Normal 3 2 46 2 6" xfId="9121"/>
    <cellStyle name="Normal 3 2 46 2 7" xfId="9122"/>
    <cellStyle name="Normal 3 2 46 2 8" xfId="9123"/>
    <cellStyle name="Normal 3 2 46 3" xfId="9124"/>
    <cellStyle name="Normal 3 2 46 4" xfId="9125"/>
    <cellStyle name="Normal 3 2 46 5" xfId="9126"/>
    <cellStyle name="Normal 3 2 46 6" xfId="9127"/>
    <cellStyle name="Normal 3 2 46 7" xfId="9128"/>
    <cellStyle name="Normal 3 2 46 8" xfId="9129"/>
    <cellStyle name="Normal 3 2 46 9" xfId="9130"/>
    <cellStyle name="Normal 3 2 47" xfId="9131"/>
    <cellStyle name="Normal 3 2 47 2" xfId="9132"/>
    <cellStyle name="Normal 3 2 47 3" xfId="9133"/>
    <cellStyle name="Normal 3 2 47 4" xfId="9134"/>
    <cellStyle name="Normal 3 2 47 5" xfId="9135"/>
    <cellStyle name="Normal 3 2 47 6" xfId="9136"/>
    <cellStyle name="Normal 3 2 47 7" xfId="9137"/>
    <cellStyle name="Normal 3 2 47 8" xfId="9138"/>
    <cellStyle name="Normal 3 2 48" xfId="9139"/>
    <cellStyle name="Normal 3 2 49" xfId="9140"/>
    <cellStyle name="Normal 3 2 5" xfId="9141"/>
    <cellStyle name="Normal 3 2 50" xfId="9142"/>
    <cellStyle name="Normal 3 2 51" xfId="9143"/>
    <cellStyle name="Normal 3 2 52" xfId="9144"/>
    <cellStyle name="Normal 3 2 53" xfId="9145"/>
    <cellStyle name="Normal 3 2 6" xfId="9146"/>
    <cellStyle name="Normal 3 2 7" xfId="9147"/>
    <cellStyle name="Normal 3 2 8" xfId="9148"/>
    <cellStyle name="Normal 3 2 9" xfId="9149"/>
    <cellStyle name="Normal 3 20" xfId="9150"/>
    <cellStyle name="Normal 3 21" xfId="9151"/>
    <cellStyle name="Normal 3 22" xfId="9152"/>
    <cellStyle name="Normal 3 23" xfId="9153"/>
    <cellStyle name="Normal 3 24" xfId="9154"/>
    <cellStyle name="Normal 3 25" xfId="9155"/>
    <cellStyle name="Normal 3 3" xfId="9156"/>
    <cellStyle name="Normal 3 3 10" xfId="9157"/>
    <cellStyle name="Normal 3 3 11" xfId="9158"/>
    <cellStyle name="Normal 3 3 12" xfId="9159"/>
    <cellStyle name="Normal 3 3 13" xfId="9160"/>
    <cellStyle name="Normal 3 3 14" xfId="9161"/>
    <cellStyle name="Normal 3 3 15" xfId="9162"/>
    <cellStyle name="Normal 3 3 16" xfId="9163"/>
    <cellStyle name="Normal 3 3 17" xfId="9164"/>
    <cellStyle name="Normal 3 3 18" xfId="9165"/>
    <cellStyle name="Normal 3 3 19" xfId="9166"/>
    <cellStyle name="Normal 3 3 2" xfId="9167"/>
    <cellStyle name="Normal 3 3 2 10" xfId="9168"/>
    <cellStyle name="Normal 3 3 2 11" xfId="9169"/>
    <cellStyle name="Normal 3 3 2 12" xfId="9170"/>
    <cellStyle name="Normal 3 3 2 13" xfId="9171"/>
    <cellStyle name="Normal 3 3 2 14" xfId="9172"/>
    <cellStyle name="Normal 3 3 2 15" xfId="9173"/>
    <cellStyle name="Normal 3 3 2 16" xfId="9174"/>
    <cellStyle name="Normal 3 3 2 17" xfId="9175"/>
    <cellStyle name="Normal 3 3 2 18" xfId="9176"/>
    <cellStyle name="Normal 3 3 2 19" xfId="9177"/>
    <cellStyle name="Normal 3 3 2 2" xfId="9178"/>
    <cellStyle name="Normal 3 3 2 2 10" xfId="9179"/>
    <cellStyle name="Normal 3 3 2 2 11" xfId="9180"/>
    <cellStyle name="Normal 3 3 2 2 12" xfId="9181"/>
    <cellStyle name="Normal 3 3 2 2 13" xfId="9182"/>
    <cellStyle name="Normal 3 3 2 2 14" xfId="9183"/>
    <cellStyle name="Normal 3 3 2 2 15" xfId="9184"/>
    <cellStyle name="Normal 3 3 2 2 15 2" xfId="9185"/>
    <cellStyle name="Normal 3 3 2 2 15 2 2" xfId="9186"/>
    <cellStyle name="Normal 3 3 2 2 15 2 2 2" xfId="9187"/>
    <cellStyle name="Normal 3 3 2 2 15 2 2 3" xfId="9188"/>
    <cellStyle name="Normal 3 3 2 2 15 2 2 4" xfId="9189"/>
    <cellStyle name="Normal 3 3 2 2 15 2 2 5" xfId="9190"/>
    <cellStyle name="Normal 3 3 2 2 15 2 2 6" xfId="9191"/>
    <cellStyle name="Normal 3 3 2 2 15 2 2 7" xfId="9192"/>
    <cellStyle name="Normal 3 3 2 2 15 2 2 8" xfId="9193"/>
    <cellStyle name="Normal 3 3 2 2 15 2 3" xfId="9194"/>
    <cellStyle name="Normal 3 3 2 2 15 2 4" xfId="9195"/>
    <cellStyle name="Normal 3 3 2 2 15 2 5" xfId="9196"/>
    <cellStyle name="Normal 3 3 2 2 15 2 6" xfId="9197"/>
    <cellStyle name="Normal 3 3 2 2 15 2 7" xfId="9198"/>
    <cellStyle name="Normal 3 3 2 2 15 2 8" xfId="9199"/>
    <cellStyle name="Normal 3 3 2 2 15 3" xfId="9200"/>
    <cellStyle name="Normal 3 3 2 2 15 4" xfId="9201"/>
    <cellStyle name="Normal 3 3 2 2 15 5" xfId="9202"/>
    <cellStyle name="Normal 3 3 2 2 15 6" xfId="9203"/>
    <cellStyle name="Normal 3 3 2 2 15 7" xfId="9204"/>
    <cellStyle name="Normal 3 3 2 2 15 8" xfId="9205"/>
    <cellStyle name="Normal 3 3 2 2 15 9" xfId="9206"/>
    <cellStyle name="Normal 3 3 2 2 16" xfId="9207"/>
    <cellStyle name="Normal 3 3 2 2 16 2" xfId="9208"/>
    <cellStyle name="Normal 3 3 2 2 16 3" xfId="9209"/>
    <cellStyle name="Normal 3 3 2 2 16 4" xfId="9210"/>
    <cellStyle name="Normal 3 3 2 2 16 5" xfId="9211"/>
    <cellStyle name="Normal 3 3 2 2 16 6" xfId="9212"/>
    <cellStyle name="Normal 3 3 2 2 16 7" xfId="9213"/>
    <cellStyle name="Normal 3 3 2 2 16 8" xfId="9214"/>
    <cellStyle name="Normal 3 3 2 2 17" xfId="9215"/>
    <cellStyle name="Normal 3 3 2 2 18" xfId="9216"/>
    <cellStyle name="Normal 3 3 2 2 19" xfId="9217"/>
    <cellStyle name="Normal 3 3 2 2 2" xfId="9218"/>
    <cellStyle name="Normal 3 3 2 2 2 10" xfId="9219"/>
    <cellStyle name="Normal 3 3 2 2 2 11" xfId="9220"/>
    <cellStyle name="Normal 3 3 2 2 2 12" xfId="9221"/>
    <cellStyle name="Normal 3 3 2 2 2 13" xfId="9222"/>
    <cellStyle name="Normal 3 3 2 2 2 14" xfId="9223"/>
    <cellStyle name="Normal 3 3 2 2 2 15" xfId="9224"/>
    <cellStyle name="Normal 3 3 2 2 2 15 2" xfId="9225"/>
    <cellStyle name="Normal 3 3 2 2 2 15 2 2" xfId="9226"/>
    <cellStyle name="Normal 3 3 2 2 2 15 2 2 2" xfId="9227"/>
    <cellStyle name="Normal 3 3 2 2 2 15 2 2 3" xfId="9228"/>
    <cellStyle name="Normal 3 3 2 2 2 15 2 2 4" xfId="9229"/>
    <cellStyle name="Normal 3 3 2 2 2 15 2 2 5" xfId="9230"/>
    <cellStyle name="Normal 3 3 2 2 2 15 2 2 6" xfId="9231"/>
    <cellStyle name="Normal 3 3 2 2 2 15 2 2 7" xfId="9232"/>
    <cellStyle name="Normal 3 3 2 2 2 15 2 2 8" xfId="9233"/>
    <cellStyle name="Normal 3 3 2 2 2 15 2 3" xfId="9234"/>
    <cellStyle name="Normal 3 3 2 2 2 15 2 4" xfId="9235"/>
    <cellStyle name="Normal 3 3 2 2 2 15 2 5" xfId="9236"/>
    <cellStyle name="Normal 3 3 2 2 2 15 2 6" xfId="9237"/>
    <cellStyle name="Normal 3 3 2 2 2 15 2 7" xfId="9238"/>
    <cellStyle name="Normal 3 3 2 2 2 15 2 8" xfId="9239"/>
    <cellStyle name="Normal 3 3 2 2 2 15 3" xfId="9240"/>
    <cellStyle name="Normal 3 3 2 2 2 15 4" xfId="9241"/>
    <cellStyle name="Normal 3 3 2 2 2 15 5" xfId="9242"/>
    <cellStyle name="Normal 3 3 2 2 2 15 6" xfId="9243"/>
    <cellStyle name="Normal 3 3 2 2 2 15 7" xfId="9244"/>
    <cellStyle name="Normal 3 3 2 2 2 15 8" xfId="9245"/>
    <cellStyle name="Normal 3 3 2 2 2 15 9" xfId="9246"/>
    <cellStyle name="Normal 3 3 2 2 2 16" xfId="9247"/>
    <cellStyle name="Normal 3 3 2 2 2 16 2" xfId="9248"/>
    <cellStyle name="Normal 3 3 2 2 2 16 3" xfId="9249"/>
    <cellStyle name="Normal 3 3 2 2 2 16 4" xfId="9250"/>
    <cellStyle name="Normal 3 3 2 2 2 16 5" xfId="9251"/>
    <cellStyle name="Normal 3 3 2 2 2 16 6" xfId="9252"/>
    <cellStyle name="Normal 3 3 2 2 2 16 7" xfId="9253"/>
    <cellStyle name="Normal 3 3 2 2 2 16 8" xfId="9254"/>
    <cellStyle name="Normal 3 3 2 2 2 17" xfId="9255"/>
    <cellStyle name="Normal 3 3 2 2 2 18" xfId="9256"/>
    <cellStyle name="Normal 3 3 2 2 2 19" xfId="9257"/>
    <cellStyle name="Normal 3 3 2 2 2 2" xfId="9258"/>
    <cellStyle name="Normal 3 3 2 2 2 2 10" xfId="9259"/>
    <cellStyle name="Normal 3 3 2 2 2 2 10 2" xfId="9260"/>
    <cellStyle name="Normal 3 3 2 2 2 2 10 2 2" xfId="9261"/>
    <cellStyle name="Normal 3 3 2 2 2 2 10 2 2 2" xfId="9262"/>
    <cellStyle name="Normal 3 3 2 2 2 2 10 2 2 3" xfId="9263"/>
    <cellStyle name="Normal 3 3 2 2 2 2 10 2 2 4" xfId="9264"/>
    <cellStyle name="Normal 3 3 2 2 2 2 10 2 2 5" xfId="9265"/>
    <cellStyle name="Normal 3 3 2 2 2 2 10 2 2 6" xfId="9266"/>
    <cellStyle name="Normal 3 3 2 2 2 2 10 2 2 7" xfId="9267"/>
    <cellStyle name="Normal 3 3 2 2 2 2 10 2 2 8" xfId="9268"/>
    <cellStyle name="Normal 3 3 2 2 2 2 10 2 3" xfId="9269"/>
    <cellStyle name="Normal 3 3 2 2 2 2 10 2 4" xfId="9270"/>
    <cellStyle name="Normal 3 3 2 2 2 2 10 2 5" xfId="9271"/>
    <cellStyle name="Normal 3 3 2 2 2 2 10 2 6" xfId="9272"/>
    <cellStyle name="Normal 3 3 2 2 2 2 10 2 7" xfId="9273"/>
    <cellStyle name="Normal 3 3 2 2 2 2 10 2 8" xfId="9274"/>
    <cellStyle name="Normal 3 3 2 2 2 2 10 3" xfId="9275"/>
    <cellStyle name="Normal 3 3 2 2 2 2 10 4" xfId="9276"/>
    <cellStyle name="Normal 3 3 2 2 2 2 10 5" xfId="9277"/>
    <cellStyle name="Normal 3 3 2 2 2 2 10 6" xfId="9278"/>
    <cellStyle name="Normal 3 3 2 2 2 2 10 7" xfId="9279"/>
    <cellStyle name="Normal 3 3 2 2 2 2 10 8" xfId="9280"/>
    <cellStyle name="Normal 3 3 2 2 2 2 10 9" xfId="9281"/>
    <cellStyle name="Normal 3 3 2 2 2 2 11" xfId="9282"/>
    <cellStyle name="Normal 3 3 2 2 2 2 11 2" xfId="9283"/>
    <cellStyle name="Normal 3 3 2 2 2 2 11 3" xfId="9284"/>
    <cellStyle name="Normal 3 3 2 2 2 2 11 4" xfId="9285"/>
    <cellStyle name="Normal 3 3 2 2 2 2 11 5" xfId="9286"/>
    <cellStyle name="Normal 3 3 2 2 2 2 11 6" xfId="9287"/>
    <cellStyle name="Normal 3 3 2 2 2 2 11 7" xfId="9288"/>
    <cellStyle name="Normal 3 3 2 2 2 2 11 8" xfId="9289"/>
    <cellStyle name="Normal 3 3 2 2 2 2 12" xfId="9290"/>
    <cellStyle name="Normal 3 3 2 2 2 2 13" xfId="9291"/>
    <cellStyle name="Normal 3 3 2 2 2 2 14" xfId="9292"/>
    <cellStyle name="Normal 3 3 2 2 2 2 15" xfId="9293"/>
    <cellStyle name="Normal 3 3 2 2 2 2 16" xfId="9294"/>
    <cellStyle name="Normal 3 3 2 2 2 2 17" xfId="9295"/>
    <cellStyle name="Normal 3 3 2 2 2 2 2" xfId="9296"/>
    <cellStyle name="Normal 3 3 2 2 2 2 2 10" xfId="9297"/>
    <cellStyle name="Normal 3 3 2 2 2 2 2 10 2" xfId="9298"/>
    <cellStyle name="Normal 3 3 2 2 2 2 2 10 2 2" xfId="9299"/>
    <cellStyle name="Normal 3 3 2 2 2 2 2 10 2 2 2" xfId="9300"/>
    <cellStyle name="Normal 3 3 2 2 2 2 2 10 2 2 3" xfId="9301"/>
    <cellStyle name="Normal 3 3 2 2 2 2 2 10 2 2 4" xfId="9302"/>
    <cellStyle name="Normal 3 3 2 2 2 2 2 10 2 2 5" xfId="9303"/>
    <cellStyle name="Normal 3 3 2 2 2 2 2 10 2 2 6" xfId="9304"/>
    <cellStyle name="Normal 3 3 2 2 2 2 2 10 2 2 7" xfId="9305"/>
    <cellStyle name="Normal 3 3 2 2 2 2 2 10 2 2 8" xfId="9306"/>
    <cellStyle name="Normal 3 3 2 2 2 2 2 10 2 3" xfId="9307"/>
    <cellStyle name="Normal 3 3 2 2 2 2 2 10 2 4" xfId="9308"/>
    <cellStyle name="Normal 3 3 2 2 2 2 2 10 2 5" xfId="9309"/>
    <cellStyle name="Normal 3 3 2 2 2 2 2 10 2 6" xfId="9310"/>
    <cellStyle name="Normal 3 3 2 2 2 2 2 10 2 7" xfId="9311"/>
    <cellStyle name="Normal 3 3 2 2 2 2 2 10 2 8" xfId="9312"/>
    <cellStyle name="Normal 3 3 2 2 2 2 2 10 3" xfId="9313"/>
    <cellStyle name="Normal 3 3 2 2 2 2 2 10 4" xfId="9314"/>
    <cellStyle name="Normal 3 3 2 2 2 2 2 10 5" xfId="9315"/>
    <cellStyle name="Normal 3 3 2 2 2 2 2 10 6" xfId="9316"/>
    <cellStyle name="Normal 3 3 2 2 2 2 2 10 7" xfId="9317"/>
    <cellStyle name="Normal 3 3 2 2 2 2 2 10 8" xfId="9318"/>
    <cellStyle name="Normal 3 3 2 2 2 2 2 10 9" xfId="9319"/>
    <cellStyle name="Normal 3 3 2 2 2 2 2 11" xfId="9320"/>
    <cellStyle name="Normal 3 3 2 2 2 2 2 11 2" xfId="9321"/>
    <cellStyle name="Normal 3 3 2 2 2 2 2 11 3" xfId="9322"/>
    <cellStyle name="Normal 3 3 2 2 2 2 2 11 4" xfId="9323"/>
    <cellStyle name="Normal 3 3 2 2 2 2 2 11 5" xfId="9324"/>
    <cellStyle name="Normal 3 3 2 2 2 2 2 11 6" xfId="9325"/>
    <cellStyle name="Normal 3 3 2 2 2 2 2 11 7" xfId="9326"/>
    <cellStyle name="Normal 3 3 2 2 2 2 2 11 8" xfId="9327"/>
    <cellStyle name="Normal 3 3 2 2 2 2 2 12" xfId="9328"/>
    <cellStyle name="Normal 3 3 2 2 2 2 2 13" xfId="9329"/>
    <cellStyle name="Normal 3 3 2 2 2 2 2 14" xfId="9330"/>
    <cellStyle name="Normal 3 3 2 2 2 2 2 15" xfId="9331"/>
    <cellStyle name="Normal 3 3 2 2 2 2 2 16" xfId="9332"/>
    <cellStyle name="Normal 3 3 2 2 2 2 2 17" xfId="9333"/>
    <cellStyle name="Normal 3 3 2 2 2 2 2 2" xfId="9334"/>
    <cellStyle name="Normal 3 3 2 2 2 2 2 2 10" xfId="9335"/>
    <cellStyle name="Normal 3 3 2 2 2 2 2 2 2" xfId="9336"/>
    <cellStyle name="Normal 3 3 2 2 2 2 2 2 2 2" xfId="9337"/>
    <cellStyle name="Normal 3 3 2 2 2 2 2 2 2 2 2" xfId="9338"/>
    <cellStyle name="Normal 3 3 2 2 2 2 2 2 2 2 2 2" xfId="9339"/>
    <cellStyle name="Normal 3 3 2 2 2 2 2 2 2 2 2 3" xfId="9340"/>
    <cellStyle name="Normal 3 3 2 2 2 2 2 2 2 2 2 4" xfId="9341"/>
    <cellStyle name="Normal 3 3 2 2 2 2 2 2 2 2 2 5" xfId="9342"/>
    <cellStyle name="Normal 3 3 2 2 2 2 2 2 2 2 2 6" xfId="9343"/>
    <cellStyle name="Normal 3 3 2 2 2 2 2 2 2 2 2 7" xfId="9344"/>
    <cellStyle name="Normal 3 3 2 2 2 2 2 2 2 2 2 8" xfId="9345"/>
    <cellStyle name="Normal 3 3 2 2 2 2 2 2 2 2 3" xfId="9346"/>
    <cellStyle name="Normal 3 3 2 2 2 2 2 2 2 2 4" xfId="9347"/>
    <cellStyle name="Normal 3 3 2 2 2 2 2 2 2 2 5" xfId="9348"/>
    <cellStyle name="Normal 3 3 2 2 2 2 2 2 2 2 6" xfId="9349"/>
    <cellStyle name="Normal 3 3 2 2 2 2 2 2 2 2 7" xfId="9350"/>
    <cellStyle name="Normal 3 3 2 2 2 2 2 2 2 2 8" xfId="9351"/>
    <cellStyle name="Normal 3 3 2 2 2 2 2 2 2 3" xfId="9352"/>
    <cellStyle name="Normal 3 3 2 2 2 2 2 2 2 4" xfId="9353"/>
    <cellStyle name="Normal 3 3 2 2 2 2 2 2 2 5" xfId="9354"/>
    <cellStyle name="Normal 3 3 2 2 2 2 2 2 2 6" xfId="9355"/>
    <cellStyle name="Normal 3 3 2 2 2 2 2 2 2 7" xfId="9356"/>
    <cellStyle name="Normal 3 3 2 2 2 2 2 2 2 8" xfId="9357"/>
    <cellStyle name="Normal 3 3 2 2 2 2 2 2 2 9" xfId="9358"/>
    <cellStyle name="Normal 3 3 2 2 2 2 2 2 3" xfId="9359"/>
    <cellStyle name="Normal 3 3 2 2 2 2 2 2 4" xfId="9360"/>
    <cellStyle name="Normal 3 3 2 2 2 2 2 2 4 2" xfId="9361"/>
    <cellStyle name="Normal 3 3 2 2 2 2 2 2 4 3" xfId="9362"/>
    <cellStyle name="Normal 3 3 2 2 2 2 2 2 4 4" xfId="9363"/>
    <cellStyle name="Normal 3 3 2 2 2 2 2 2 4 5" xfId="9364"/>
    <cellStyle name="Normal 3 3 2 2 2 2 2 2 4 6" xfId="9365"/>
    <cellStyle name="Normal 3 3 2 2 2 2 2 2 4 7" xfId="9366"/>
    <cellStyle name="Normal 3 3 2 2 2 2 2 2 4 8" xfId="9367"/>
    <cellStyle name="Normal 3 3 2 2 2 2 2 2 5" xfId="9368"/>
    <cellStyle name="Normal 3 3 2 2 2 2 2 2 6" xfId="9369"/>
    <cellStyle name="Normal 3 3 2 2 2 2 2 2 7" xfId="9370"/>
    <cellStyle name="Normal 3 3 2 2 2 2 2 2 8" xfId="9371"/>
    <cellStyle name="Normal 3 3 2 2 2 2 2 2 9" xfId="9372"/>
    <cellStyle name="Normal 3 3 2 2 2 2 2 3" xfId="9373"/>
    <cellStyle name="Normal 3 3 2 2 2 2 2 4" xfId="9374"/>
    <cellStyle name="Normal 3 3 2 2 2 2 2 5" xfId="9375"/>
    <cellStyle name="Normal 3 3 2 2 2 2 2 6" xfId="9376"/>
    <cellStyle name="Normal 3 3 2 2 2 2 2 7" xfId="9377"/>
    <cellStyle name="Normal 3 3 2 2 2 2 2 8" xfId="9378"/>
    <cellStyle name="Normal 3 3 2 2 2 2 2 9" xfId="9379"/>
    <cellStyle name="Normal 3 3 2 2 2 2 3" xfId="9380"/>
    <cellStyle name="Normal 3 3 2 2 2 2 3 10" xfId="9381"/>
    <cellStyle name="Normal 3 3 2 2 2 2 3 2" xfId="9382"/>
    <cellStyle name="Normal 3 3 2 2 2 2 3 2 2" xfId="9383"/>
    <cellStyle name="Normal 3 3 2 2 2 2 3 2 2 2" xfId="9384"/>
    <cellStyle name="Normal 3 3 2 2 2 2 3 2 2 2 2" xfId="9385"/>
    <cellStyle name="Normal 3 3 2 2 2 2 3 2 2 2 3" xfId="9386"/>
    <cellStyle name="Normal 3 3 2 2 2 2 3 2 2 2 4" xfId="9387"/>
    <cellStyle name="Normal 3 3 2 2 2 2 3 2 2 2 5" xfId="9388"/>
    <cellStyle name="Normal 3 3 2 2 2 2 3 2 2 2 6" xfId="9389"/>
    <cellStyle name="Normal 3 3 2 2 2 2 3 2 2 2 7" xfId="9390"/>
    <cellStyle name="Normal 3 3 2 2 2 2 3 2 2 2 8" xfId="9391"/>
    <cellStyle name="Normal 3 3 2 2 2 2 3 2 2 3" xfId="9392"/>
    <cellStyle name="Normal 3 3 2 2 2 2 3 2 2 4" xfId="9393"/>
    <cellStyle name="Normal 3 3 2 2 2 2 3 2 2 5" xfId="9394"/>
    <cellStyle name="Normal 3 3 2 2 2 2 3 2 2 6" xfId="9395"/>
    <cellStyle name="Normal 3 3 2 2 2 2 3 2 2 7" xfId="9396"/>
    <cellStyle name="Normal 3 3 2 2 2 2 3 2 2 8" xfId="9397"/>
    <cellStyle name="Normal 3 3 2 2 2 2 3 2 3" xfId="9398"/>
    <cellStyle name="Normal 3 3 2 2 2 2 3 2 4" xfId="9399"/>
    <cellStyle name="Normal 3 3 2 2 2 2 3 2 5" xfId="9400"/>
    <cellStyle name="Normal 3 3 2 2 2 2 3 2 6" xfId="9401"/>
    <cellStyle name="Normal 3 3 2 2 2 2 3 2 7" xfId="9402"/>
    <cellStyle name="Normal 3 3 2 2 2 2 3 2 8" xfId="9403"/>
    <cellStyle name="Normal 3 3 2 2 2 2 3 2 9" xfId="9404"/>
    <cellStyle name="Normal 3 3 2 2 2 2 3 3" xfId="9405"/>
    <cellStyle name="Normal 3 3 2 2 2 2 3 4" xfId="9406"/>
    <cellStyle name="Normal 3 3 2 2 2 2 3 4 2" xfId="9407"/>
    <cellStyle name="Normal 3 3 2 2 2 2 3 4 3" xfId="9408"/>
    <cellStyle name="Normal 3 3 2 2 2 2 3 4 4" xfId="9409"/>
    <cellStyle name="Normal 3 3 2 2 2 2 3 4 5" xfId="9410"/>
    <cellStyle name="Normal 3 3 2 2 2 2 3 4 6" xfId="9411"/>
    <cellStyle name="Normal 3 3 2 2 2 2 3 4 7" xfId="9412"/>
    <cellStyle name="Normal 3 3 2 2 2 2 3 4 8" xfId="9413"/>
    <cellStyle name="Normal 3 3 2 2 2 2 3 5" xfId="9414"/>
    <cellStyle name="Normal 3 3 2 2 2 2 3 6" xfId="9415"/>
    <cellStyle name="Normal 3 3 2 2 2 2 3 7" xfId="9416"/>
    <cellStyle name="Normal 3 3 2 2 2 2 3 8" xfId="9417"/>
    <cellStyle name="Normal 3 3 2 2 2 2 3 9" xfId="9418"/>
    <cellStyle name="Normal 3 3 2 2 2 2 4" xfId="9419"/>
    <cellStyle name="Normal 3 3 2 2 2 2 5" xfId="9420"/>
    <cellStyle name="Normal 3 3 2 2 2 2 6" xfId="9421"/>
    <cellStyle name="Normal 3 3 2 2 2 2 7" xfId="9422"/>
    <cellStyle name="Normal 3 3 2 2 2 2 8" xfId="9423"/>
    <cellStyle name="Normal 3 3 2 2 2 2 9" xfId="9424"/>
    <cellStyle name="Normal 3 3 2 2 2 20" xfId="9425"/>
    <cellStyle name="Normal 3 3 2 2 2 21" xfId="9426"/>
    <cellStyle name="Normal 3 3 2 2 2 22" xfId="9427"/>
    <cellStyle name="Normal 3 3 2 2 2 3" xfId="9428"/>
    <cellStyle name="Normal 3 3 2 2 2 4" xfId="9429"/>
    <cellStyle name="Normal 3 3 2 2 2 5" xfId="9430"/>
    <cellStyle name="Normal 3 3 2 2 2 6" xfId="9431"/>
    <cellStyle name="Normal 3 3 2 2 2 7" xfId="9432"/>
    <cellStyle name="Normal 3 3 2 2 2 7 10" xfId="9433"/>
    <cellStyle name="Normal 3 3 2 2 2 7 2" xfId="9434"/>
    <cellStyle name="Normal 3 3 2 2 2 7 2 2" xfId="9435"/>
    <cellStyle name="Normal 3 3 2 2 2 7 2 2 2" xfId="9436"/>
    <cellStyle name="Normal 3 3 2 2 2 7 2 2 2 2" xfId="9437"/>
    <cellStyle name="Normal 3 3 2 2 2 7 2 2 2 3" xfId="9438"/>
    <cellStyle name="Normal 3 3 2 2 2 7 2 2 2 4" xfId="9439"/>
    <cellStyle name="Normal 3 3 2 2 2 7 2 2 2 5" xfId="9440"/>
    <cellStyle name="Normal 3 3 2 2 2 7 2 2 2 6" xfId="9441"/>
    <cellStyle name="Normal 3 3 2 2 2 7 2 2 2 7" xfId="9442"/>
    <cellStyle name="Normal 3 3 2 2 2 7 2 2 2 8" xfId="9443"/>
    <cellStyle name="Normal 3 3 2 2 2 7 2 2 3" xfId="9444"/>
    <cellStyle name="Normal 3 3 2 2 2 7 2 2 4" xfId="9445"/>
    <cellStyle name="Normal 3 3 2 2 2 7 2 2 5" xfId="9446"/>
    <cellStyle name="Normal 3 3 2 2 2 7 2 2 6" xfId="9447"/>
    <cellStyle name="Normal 3 3 2 2 2 7 2 2 7" xfId="9448"/>
    <cellStyle name="Normal 3 3 2 2 2 7 2 2 8" xfId="9449"/>
    <cellStyle name="Normal 3 3 2 2 2 7 2 3" xfId="9450"/>
    <cellStyle name="Normal 3 3 2 2 2 7 2 4" xfId="9451"/>
    <cellStyle name="Normal 3 3 2 2 2 7 2 5" xfId="9452"/>
    <cellStyle name="Normal 3 3 2 2 2 7 2 6" xfId="9453"/>
    <cellStyle name="Normal 3 3 2 2 2 7 2 7" xfId="9454"/>
    <cellStyle name="Normal 3 3 2 2 2 7 2 8" xfId="9455"/>
    <cellStyle name="Normal 3 3 2 2 2 7 2 9" xfId="9456"/>
    <cellStyle name="Normal 3 3 2 2 2 7 3" xfId="9457"/>
    <cellStyle name="Normal 3 3 2 2 2 7 4" xfId="9458"/>
    <cellStyle name="Normal 3 3 2 2 2 7 4 2" xfId="9459"/>
    <cellStyle name="Normal 3 3 2 2 2 7 4 3" xfId="9460"/>
    <cellStyle name="Normal 3 3 2 2 2 7 4 4" xfId="9461"/>
    <cellStyle name="Normal 3 3 2 2 2 7 4 5" xfId="9462"/>
    <cellStyle name="Normal 3 3 2 2 2 7 4 6" xfId="9463"/>
    <cellStyle name="Normal 3 3 2 2 2 7 4 7" xfId="9464"/>
    <cellStyle name="Normal 3 3 2 2 2 7 4 8" xfId="9465"/>
    <cellStyle name="Normal 3 3 2 2 2 7 5" xfId="9466"/>
    <cellStyle name="Normal 3 3 2 2 2 7 6" xfId="9467"/>
    <cellStyle name="Normal 3 3 2 2 2 7 7" xfId="9468"/>
    <cellStyle name="Normal 3 3 2 2 2 7 8" xfId="9469"/>
    <cellStyle name="Normal 3 3 2 2 2 7 9" xfId="9470"/>
    <cellStyle name="Normal 3 3 2 2 2 8" xfId="9471"/>
    <cellStyle name="Normal 3 3 2 2 2 9" xfId="9472"/>
    <cellStyle name="Normal 3 3 2 2 20" xfId="9473"/>
    <cellStyle name="Normal 3 3 2 2 21" xfId="9474"/>
    <cellStyle name="Normal 3 3 2 2 22" xfId="9475"/>
    <cellStyle name="Normal 3 3 2 2 3" xfId="9476"/>
    <cellStyle name="Normal 3 3 2 2 3 10" xfId="9477"/>
    <cellStyle name="Normal 3 3 2 2 3 10 2" xfId="9478"/>
    <cellStyle name="Normal 3 3 2 2 3 10 2 2" xfId="9479"/>
    <cellStyle name="Normal 3 3 2 2 3 10 2 2 2" xfId="9480"/>
    <cellStyle name="Normal 3 3 2 2 3 10 2 2 3" xfId="9481"/>
    <cellStyle name="Normal 3 3 2 2 3 10 2 2 4" xfId="9482"/>
    <cellStyle name="Normal 3 3 2 2 3 10 2 2 5" xfId="9483"/>
    <cellStyle name="Normal 3 3 2 2 3 10 2 2 6" xfId="9484"/>
    <cellStyle name="Normal 3 3 2 2 3 10 2 2 7" xfId="9485"/>
    <cellStyle name="Normal 3 3 2 2 3 10 2 2 8" xfId="9486"/>
    <cellStyle name="Normal 3 3 2 2 3 10 2 3" xfId="9487"/>
    <cellStyle name="Normal 3 3 2 2 3 10 2 4" xfId="9488"/>
    <cellStyle name="Normal 3 3 2 2 3 10 2 5" xfId="9489"/>
    <cellStyle name="Normal 3 3 2 2 3 10 2 6" xfId="9490"/>
    <cellStyle name="Normal 3 3 2 2 3 10 2 7" xfId="9491"/>
    <cellStyle name="Normal 3 3 2 2 3 10 2 8" xfId="9492"/>
    <cellStyle name="Normal 3 3 2 2 3 10 3" xfId="9493"/>
    <cellStyle name="Normal 3 3 2 2 3 10 4" xfId="9494"/>
    <cellStyle name="Normal 3 3 2 2 3 10 5" xfId="9495"/>
    <cellStyle name="Normal 3 3 2 2 3 10 6" xfId="9496"/>
    <cellStyle name="Normal 3 3 2 2 3 10 7" xfId="9497"/>
    <cellStyle name="Normal 3 3 2 2 3 10 8" xfId="9498"/>
    <cellStyle name="Normal 3 3 2 2 3 10 9" xfId="9499"/>
    <cellStyle name="Normal 3 3 2 2 3 11" xfId="9500"/>
    <cellStyle name="Normal 3 3 2 2 3 11 2" xfId="9501"/>
    <cellStyle name="Normal 3 3 2 2 3 11 3" xfId="9502"/>
    <cellStyle name="Normal 3 3 2 2 3 11 4" xfId="9503"/>
    <cellStyle name="Normal 3 3 2 2 3 11 5" xfId="9504"/>
    <cellStyle name="Normal 3 3 2 2 3 11 6" xfId="9505"/>
    <cellStyle name="Normal 3 3 2 2 3 11 7" xfId="9506"/>
    <cellStyle name="Normal 3 3 2 2 3 11 8" xfId="9507"/>
    <cellStyle name="Normal 3 3 2 2 3 12" xfId="9508"/>
    <cellStyle name="Normal 3 3 2 2 3 13" xfId="9509"/>
    <cellStyle name="Normal 3 3 2 2 3 14" xfId="9510"/>
    <cellStyle name="Normal 3 3 2 2 3 15" xfId="9511"/>
    <cellStyle name="Normal 3 3 2 2 3 16" xfId="9512"/>
    <cellStyle name="Normal 3 3 2 2 3 17" xfId="9513"/>
    <cellStyle name="Normal 3 3 2 2 3 2" xfId="9514"/>
    <cellStyle name="Normal 3 3 2 2 3 2 10" xfId="9515"/>
    <cellStyle name="Normal 3 3 2 2 3 2 10 2" xfId="9516"/>
    <cellStyle name="Normal 3 3 2 2 3 2 10 2 2" xfId="9517"/>
    <cellStyle name="Normal 3 3 2 2 3 2 10 2 2 2" xfId="9518"/>
    <cellStyle name="Normal 3 3 2 2 3 2 10 2 2 3" xfId="9519"/>
    <cellStyle name="Normal 3 3 2 2 3 2 10 2 2 4" xfId="9520"/>
    <cellStyle name="Normal 3 3 2 2 3 2 10 2 2 5" xfId="9521"/>
    <cellStyle name="Normal 3 3 2 2 3 2 10 2 2 6" xfId="9522"/>
    <cellStyle name="Normal 3 3 2 2 3 2 10 2 2 7" xfId="9523"/>
    <cellStyle name="Normal 3 3 2 2 3 2 10 2 2 8" xfId="9524"/>
    <cellStyle name="Normal 3 3 2 2 3 2 10 2 3" xfId="9525"/>
    <cellStyle name="Normal 3 3 2 2 3 2 10 2 4" xfId="9526"/>
    <cellStyle name="Normal 3 3 2 2 3 2 10 2 5" xfId="9527"/>
    <cellStyle name="Normal 3 3 2 2 3 2 10 2 6" xfId="9528"/>
    <cellStyle name="Normal 3 3 2 2 3 2 10 2 7" xfId="9529"/>
    <cellStyle name="Normal 3 3 2 2 3 2 10 2 8" xfId="9530"/>
    <cellStyle name="Normal 3 3 2 2 3 2 10 3" xfId="9531"/>
    <cellStyle name="Normal 3 3 2 2 3 2 10 4" xfId="9532"/>
    <cellStyle name="Normal 3 3 2 2 3 2 10 5" xfId="9533"/>
    <cellStyle name="Normal 3 3 2 2 3 2 10 6" xfId="9534"/>
    <cellStyle name="Normal 3 3 2 2 3 2 10 7" xfId="9535"/>
    <cellStyle name="Normal 3 3 2 2 3 2 10 8" xfId="9536"/>
    <cellStyle name="Normal 3 3 2 2 3 2 10 9" xfId="9537"/>
    <cellStyle name="Normal 3 3 2 2 3 2 11" xfId="9538"/>
    <cellStyle name="Normal 3 3 2 2 3 2 11 2" xfId="9539"/>
    <cellStyle name="Normal 3 3 2 2 3 2 11 3" xfId="9540"/>
    <cellStyle name="Normal 3 3 2 2 3 2 11 4" xfId="9541"/>
    <cellStyle name="Normal 3 3 2 2 3 2 11 5" xfId="9542"/>
    <cellStyle name="Normal 3 3 2 2 3 2 11 6" xfId="9543"/>
    <cellStyle name="Normal 3 3 2 2 3 2 11 7" xfId="9544"/>
    <cellStyle name="Normal 3 3 2 2 3 2 11 8" xfId="9545"/>
    <cellStyle name="Normal 3 3 2 2 3 2 12" xfId="9546"/>
    <cellStyle name="Normal 3 3 2 2 3 2 13" xfId="9547"/>
    <cellStyle name="Normal 3 3 2 2 3 2 14" xfId="9548"/>
    <cellStyle name="Normal 3 3 2 2 3 2 15" xfId="9549"/>
    <cellStyle name="Normal 3 3 2 2 3 2 16" xfId="9550"/>
    <cellStyle name="Normal 3 3 2 2 3 2 17" xfId="9551"/>
    <cellStyle name="Normal 3 3 2 2 3 2 2" xfId="9552"/>
    <cellStyle name="Normal 3 3 2 2 3 2 2 10" xfId="9553"/>
    <cellStyle name="Normal 3 3 2 2 3 2 2 2" xfId="9554"/>
    <cellStyle name="Normal 3 3 2 2 3 2 2 2 2" xfId="9555"/>
    <cellStyle name="Normal 3 3 2 2 3 2 2 2 2 2" xfId="9556"/>
    <cellStyle name="Normal 3 3 2 2 3 2 2 2 2 2 2" xfId="9557"/>
    <cellStyle name="Normal 3 3 2 2 3 2 2 2 2 2 3" xfId="9558"/>
    <cellStyle name="Normal 3 3 2 2 3 2 2 2 2 2 4" xfId="9559"/>
    <cellStyle name="Normal 3 3 2 2 3 2 2 2 2 2 5" xfId="9560"/>
    <cellStyle name="Normal 3 3 2 2 3 2 2 2 2 2 6" xfId="9561"/>
    <cellStyle name="Normal 3 3 2 2 3 2 2 2 2 2 7" xfId="9562"/>
    <cellStyle name="Normal 3 3 2 2 3 2 2 2 2 2 8" xfId="9563"/>
    <cellStyle name="Normal 3 3 2 2 3 2 2 2 2 3" xfId="9564"/>
    <cellStyle name="Normal 3 3 2 2 3 2 2 2 2 4" xfId="9565"/>
    <cellStyle name="Normal 3 3 2 2 3 2 2 2 2 5" xfId="9566"/>
    <cellStyle name="Normal 3 3 2 2 3 2 2 2 2 6" xfId="9567"/>
    <cellStyle name="Normal 3 3 2 2 3 2 2 2 2 7" xfId="9568"/>
    <cellStyle name="Normal 3 3 2 2 3 2 2 2 2 8" xfId="9569"/>
    <cellStyle name="Normal 3 3 2 2 3 2 2 2 3" xfId="9570"/>
    <cellStyle name="Normal 3 3 2 2 3 2 2 2 4" xfId="9571"/>
    <cellStyle name="Normal 3 3 2 2 3 2 2 2 5" xfId="9572"/>
    <cellStyle name="Normal 3 3 2 2 3 2 2 2 6" xfId="9573"/>
    <cellStyle name="Normal 3 3 2 2 3 2 2 2 7" xfId="9574"/>
    <cellStyle name="Normal 3 3 2 2 3 2 2 2 8" xfId="9575"/>
    <cellStyle name="Normal 3 3 2 2 3 2 2 2 9" xfId="9576"/>
    <cellStyle name="Normal 3 3 2 2 3 2 2 3" xfId="9577"/>
    <cellStyle name="Normal 3 3 2 2 3 2 2 4" xfId="9578"/>
    <cellStyle name="Normal 3 3 2 2 3 2 2 4 2" xfId="9579"/>
    <cellStyle name="Normal 3 3 2 2 3 2 2 4 3" xfId="9580"/>
    <cellStyle name="Normal 3 3 2 2 3 2 2 4 4" xfId="9581"/>
    <cellStyle name="Normal 3 3 2 2 3 2 2 4 5" xfId="9582"/>
    <cellStyle name="Normal 3 3 2 2 3 2 2 4 6" xfId="9583"/>
    <cellStyle name="Normal 3 3 2 2 3 2 2 4 7" xfId="9584"/>
    <cellStyle name="Normal 3 3 2 2 3 2 2 4 8" xfId="9585"/>
    <cellStyle name="Normal 3 3 2 2 3 2 2 5" xfId="9586"/>
    <cellStyle name="Normal 3 3 2 2 3 2 2 6" xfId="9587"/>
    <cellStyle name="Normal 3 3 2 2 3 2 2 7" xfId="9588"/>
    <cellStyle name="Normal 3 3 2 2 3 2 2 8" xfId="9589"/>
    <cellStyle name="Normal 3 3 2 2 3 2 2 9" xfId="9590"/>
    <cellStyle name="Normal 3 3 2 2 3 2 3" xfId="9591"/>
    <cellStyle name="Normal 3 3 2 2 3 2 4" xfId="9592"/>
    <cellStyle name="Normal 3 3 2 2 3 2 5" xfId="9593"/>
    <cellStyle name="Normal 3 3 2 2 3 2 6" xfId="9594"/>
    <cellStyle name="Normal 3 3 2 2 3 2 7" xfId="9595"/>
    <cellStyle name="Normal 3 3 2 2 3 2 8" xfId="9596"/>
    <cellStyle name="Normal 3 3 2 2 3 2 9" xfId="9597"/>
    <cellStyle name="Normal 3 3 2 2 3 3" xfId="9598"/>
    <cellStyle name="Normal 3 3 2 2 3 3 10" xfId="9599"/>
    <cellStyle name="Normal 3 3 2 2 3 3 2" xfId="9600"/>
    <cellStyle name="Normal 3 3 2 2 3 3 2 2" xfId="9601"/>
    <cellStyle name="Normal 3 3 2 2 3 3 2 2 2" xfId="9602"/>
    <cellStyle name="Normal 3 3 2 2 3 3 2 2 2 2" xfId="9603"/>
    <cellStyle name="Normal 3 3 2 2 3 3 2 2 2 3" xfId="9604"/>
    <cellStyle name="Normal 3 3 2 2 3 3 2 2 2 4" xfId="9605"/>
    <cellStyle name="Normal 3 3 2 2 3 3 2 2 2 5" xfId="9606"/>
    <cellStyle name="Normal 3 3 2 2 3 3 2 2 2 6" xfId="9607"/>
    <cellStyle name="Normal 3 3 2 2 3 3 2 2 2 7" xfId="9608"/>
    <cellStyle name="Normal 3 3 2 2 3 3 2 2 2 8" xfId="9609"/>
    <cellStyle name="Normal 3 3 2 2 3 3 2 2 3" xfId="9610"/>
    <cellStyle name="Normal 3 3 2 2 3 3 2 2 4" xfId="9611"/>
    <cellStyle name="Normal 3 3 2 2 3 3 2 2 5" xfId="9612"/>
    <cellStyle name="Normal 3 3 2 2 3 3 2 2 6" xfId="9613"/>
    <cellStyle name="Normal 3 3 2 2 3 3 2 2 7" xfId="9614"/>
    <cellStyle name="Normal 3 3 2 2 3 3 2 2 8" xfId="9615"/>
    <cellStyle name="Normal 3 3 2 2 3 3 2 3" xfId="9616"/>
    <cellStyle name="Normal 3 3 2 2 3 3 2 4" xfId="9617"/>
    <cellStyle name="Normal 3 3 2 2 3 3 2 5" xfId="9618"/>
    <cellStyle name="Normal 3 3 2 2 3 3 2 6" xfId="9619"/>
    <cellStyle name="Normal 3 3 2 2 3 3 2 7" xfId="9620"/>
    <cellStyle name="Normal 3 3 2 2 3 3 2 8" xfId="9621"/>
    <cellStyle name="Normal 3 3 2 2 3 3 2 9" xfId="9622"/>
    <cellStyle name="Normal 3 3 2 2 3 3 3" xfId="9623"/>
    <cellStyle name="Normal 3 3 2 2 3 3 4" xfId="9624"/>
    <cellStyle name="Normal 3 3 2 2 3 3 4 2" xfId="9625"/>
    <cellStyle name="Normal 3 3 2 2 3 3 4 3" xfId="9626"/>
    <cellStyle name="Normal 3 3 2 2 3 3 4 4" xfId="9627"/>
    <cellStyle name="Normal 3 3 2 2 3 3 4 5" xfId="9628"/>
    <cellStyle name="Normal 3 3 2 2 3 3 4 6" xfId="9629"/>
    <cellStyle name="Normal 3 3 2 2 3 3 4 7" xfId="9630"/>
    <cellStyle name="Normal 3 3 2 2 3 3 4 8" xfId="9631"/>
    <cellStyle name="Normal 3 3 2 2 3 3 5" xfId="9632"/>
    <cellStyle name="Normal 3 3 2 2 3 3 6" xfId="9633"/>
    <cellStyle name="Normal 3 3 2 2 3 3 7" xfId="9634"/>
    <cellStyle name="Normal 3 3 2 2 3 3 8" xfId="9635"/>
    <cellStyle name="Normal 3 3 2 2 3 3 9" xfId="9636"/>
    <cellStyle name="Normal 3 3 2 2 3 4" xfId="9637"/>
    <cellStyle name="Normal 3 3 2 2 3 5" xfId="9638"/>
    <cellStyle name="Normal 3 3 2 2 3 6" xfId="9639"/>
    <cellStyle name="Normal 3 3 2 2 3 7" xfId="9640"/>
    <cellStyle name="Normal 3 3 2 2 3 8" xfId="9641"/>
    <cellStyle name="Normal 3 3 2 2 3 9" xfId="9642"/>
    <cellStyle name="Normal 3 3 2 2 4" xfId="9643"/>
    <cellStyle name="Normal 3 3 2 2 5" xfId="9644"/>
    <cellStyle name="Normal 3 3 2 2 6" xfId="9645"/>
    <cellStyle name="Normal 3 3 2 2 7" xfId="9646"/>
    <cellStyle name="Normal 3 3 2 2 7 10" xfId="9647"/>
    <cellStyle name="Normal 3 3 2 2 7 2" xfId="9648"/>
    <cellStyle name="Normal 3 3 2 2 7 2 2" xfId="9649"/>
    <cellStyle name="Normal 3 3 2 2 7 2 2 2" xfId="9650"/>
    <cellStyle name="Normal 3 3 2 2 7 2 2 2 2" xfId="9651"/>
    <cellStyle name="Normal 3 3 2 2 7 2 2 2 3" xfId="9652"/>
    <cellStyle name="Normal 3 3 2 2 7 2 2 2 4" xfId="9653"/>
    <cellStyle name="Normal 3 3 2 2 7 2 2 2 5" xfId="9654"/>
    <cellStyle name="Normal 3 3 2 2 7 2 2 2 6" xfId="9655"/>
    <cellStyle name="Normal 3 3 2 2 7 2 2 2 7" xfId="9656"/>
    <cellStyle name="Normal 3 3 2 2 7 2 2 2 8" xfId="9657"/>
    <cellStyle name="Normal 3 3 2 2 7 2 2 3" xfId="9658"/>
    <cellStyle name="Normal 3 3 2 2 7 2 2 4" xfId="9659"/>
    <cellStyle name="Normal 3 3 2 2 7 2 2 5" xfId="9660"/>
    <cellStyle name="Normal 3 3 2 2 7 2 2 6" xfId="9661"/>
    <cellStyle name="Normal 3 3 2 2 7 2 2 7" xfId="9662"/>
    <cellStyle name="Normal 3 3 2 2 7 2 2 8" xfId="9663"/>
    <cellStyle name="Normal 3 3 2 2 7 2 3" xfId="9664"/>
    <cellStyle name="Normal 3 3 2 2 7 2 4" xfId="9665"/>
    <cellStyle name="Normal 3 3 2 2 7 2 5" xfId="9666"/>
    <cellStyle name="Normal 3 3 2 2 7 2 6" xfId="9667"/>
    <cellStyle name="Normal 3 3 2 2 7 2 7" xfId="9668"/>
    <cellStyle name="Normal 3 3 2 2 7 2 8" xfId="9669"/>
    <cellStyle name="Normal 3 3 2 2 7 2 9" xfId="9670"/>
    <cellStyle name="Normal 3 3 2 2 7 3" xfId="9671"/>
    <cellStyle name="Normal 3 3 2 2 7 4" xfId="9672"/>
    <cellStyle name="Normal 3 3 2 2 7 4 2" xfId="9673"/>
    <cellStyle name="Normal 3 3 2 2 7 4 3" xfId="9674"/>
    <cellStyle name="Normal 3 3 2 2 7 4 4" xfId="9675"/>
    <cellStyle name="Normal 3 3 2 2 7 4 5" xfId="9676"/>
    <cellStyle name="Normal 3 3 2 2 7 4 6" xfId="9677"/>
    <cellStyle name="Normal 3 3 2 2 7 4 7" xfId="9678"/>
    <cellStyle name="Normal 3 3 2 2 7 4 8" xfId="9679"/>
    <cellStyle name="Normal 3 3 2 2 7 5" xfId="9680"/>
    <cellStyle name="Normal 3 3 2 2 7 6" xfId="9681"/>
    <cellStyle name="Normal 3 3 2 2 7 7" xfId="9682"/>
    <cellStyle name="Normal 3 3 2 2 7 8" xfId="9683"/>
    <cellStyle name="Normal 3 3 2 2 7 9" xfId="9684"/>
    <cellStyle name="Normal 3 3 2 2 8" xfId="9685"/>
    <cellStyle name="Normal 3 3 2 2 9" xfId="9686"/>
    <cellStyle name="Normal 3 3 2 20" xfId="9687"/>
    <cellStyle name="Normal 3 3 2 21" xfId="9688"/>
    <cellStyle name="Normal 3 3 2 22" xfId="9689"/>
    <cellStyle name="Normal 3 3 2 23" xfId="9690"/>
    <cellStyle name="Normal 3 3 2 23 10" xfId="9691"/>
    <cellStyle name="Normal 3 3 2 23 10 2" xfId="9692"/>
    <cellStyle name="Normal 3 3 2 23 10 2 2" xfId="9693"/>
    <cellStyle name="Normal 3 3 2 23 10 2 2 2" xfId="9694"/>
    <cellStyle name="Normal 3 3 2 23 10 2 2 3" xfId="9695"/>
    <cellStyle name="Normal 3 3 2 23 10 2 2 4" xfId="9696"/>
    <cellStyle name="Normal 3 3 2 23 10 2 2 5" xfId="9697"/>
    <cellStyle name="Normal 3 3 2 23 10 2 2 6" xfId="9698"/>
    <cellStyle name="Normal 3 3 2 23 10 2 2 7" xfId="9699"/>
    <cellStyle name="Normal 3 3 2 23 10 2 2 8" xfId="9700"/>
    <cellStyle name="Normal 3 3 2 23 10 2 3" xfId="9701"/>
    <cellStyle name="Normal 3 3 2 23 10 2 4" xfId="9702"/>
    <cellStyle name="Normal 3 3 2 23 10 2 5" xfId="9703"/>
    <cellStyle name="Normal 3 3 2 23 10 2 6" xfId="9704"/>
    <cellStyle name="Normal 3 3 2 23 10 2 7" xfId="9705"/>
    <cellStyle name="Normal 3 3 2 23 10 2 8" xfId="9706"/>
    <cellStyle name="Normal 3 3 2 23 10 3" xfId="9707"/>
    <cellStyle name="Normal 3 3 2 23 10 4" xfId="9708"/>
    <cellStyle name="Normal 3 3 2 23 10 5" xfId="9709"/>
    <cellStyle name="Normal 3 3 2 23 10 6" xfId="9710"/>
    <cellStyle name="Normal 3 3 2 23 10 7" xfId="9711"/>
    <cellStyle name="Normal 3 3 2 23 10 8" xfId="9712"/>
    <cellStyle name="Normal 3 3 2 23 10 9" xfId="9713"/>
    <cellStyle name="Normal 3 3 2 23 11" xfId="9714"/>
    <cellStyle name="Normal 3 3 2 23 11 2" xfId="9715"/>
    <cellStyle name="Normal 3 3 2 23 11 3" xfId="9716"/>
    <cellStyle name="Normal 3 3 2 23 11 4" xfId="9717"/>
    <cellStyle name="Normal 3 3 2 23 11 5" xfId="9718"/>
    <cellStyle name="Normal 3 3 2 23 11 6" xfId="9719"/>
    <cellStyle name="Normal 3 3 2 23 11 7" xfId="9720"/>
    <cellStyle name="Normal 3 3 2 23 11 8" xfId="9721"/>
    <cellStyle name="Normal 3 3 2 23 12" xfId="9722"/>
    <cellStyle name="Normal 3 3 2 23 13" xfId="9723"/>
    <cellStyle name="Normal 3 3 2 23 14" xfId="9724"/>
    <cellStyle name="Normal 3 3 2 23 15" xfId="9725"/>
    <cellStyle name="Normal 3 3 2 23 16" xfId="9726"/>
    <cellStyle name="Normal 3 3 2 23 17" xfId="9727"/>
    <cellStyle name="Normal 3 3 2 23 2" xfId="9728"/>
    <cellStyle name="Normal 3 3 2 23 2 10" xfId="9729"/>
    <cellStyle name="Normal 3 3 2 23 2 10 2" xfId="9730"/>
    <cellStyle name="Normal 3 3 2 23 2 10 2 2" xfId="9731"/>
    <cellStyle name="Normal 3 3 2 23 2 10 2 2 2" xfId="9732"/>
    <cellStyle name="Normal 3 3 2 23 2 10 2 2 3" xfId="9733"/>
    <cellStyle name="Normal 3 3 2 23 2 10 2 2 4" xfId="9734"/>
    <cellStyle name="Normal 3 3 2 23 2 10 2 2 5" xfId="9735"/>
    <cellStyle name="Normal 3 3 2 23 2 10 2 2 6" xfId="9736"/>
    <cellStyle name="Normal 3 3 2 23 2 10 2 2 7" xfId="9737"/>
    <cellStyle name="Normal 3 3 2 23 2 10 2 2 8" xfId="9738"/>
    <cellStyle name="Normal 3 3 2 23 2 10 2 3" xfId="9739"/>
    <cellStyle name="Normal 3 3 2 23 2 10 2 4" xfId="9740"/>
    <cellStyle name="Normal 3 3 2 23 2 10 2 5" xfId="9741"/>
    <cellStyle name="Normal 3 3 2 23 2 10 2 6" xfId="9742"/>
    <cellStyle name="Normal 3 3 2 23 2 10 2 7" xfId="9743"/>
    <cellStyle name="Normal 3 3 2 23 2 10 2 8" xfId="9744"/>
    <cellStyle name="Normal 3 3 2 23 2 10 3" xfId="9745"/>
    <cellStyle name="Normal 3 3 2 23 2 10 4" xfId="9746"/>
    <cellStyle name="Normal 3 3 2 23 2 10 5" xfId="9747"/>
    <cellStyle name="Normal 3 3 2 23 2 10 6" xfId="9748"/>
    <cellStyle name="Normal 3 3 2 23 2 10 7" xfId="9749"/>
    <cellStyle name="Normal 3 3 2 23 2 10 8" xfId="9750"/>
    <cellStyle name="Normal 3 3 2 23 2 10 9" xfId="9751"/>
    <cellStyle name="Normal 3 3 2 23 2 11" xfId="9752"/>
    <cellStyle name="Normal 3 3 2 23 2 11 2" xfId="9753"/>
    <cellStyle name="Normal 3 3 2 23 2 11 3" xfId="9754"/>
    <cellStyle name="Normal 3 3 2 23 2 11 4" xfId="9755"/>
    <cellStyle name="Normal 3 3 2 23 2 11 5" xfId="9756"/>
    <cellStyle name="Normal 3 3 2 23 2 11 6" xfId="9757"/>
    <cellStyle name="Normal 3 3 2 23 2 11 7" xfId="9758"/>
    <cellStyle name="Normal 3 3 2 23 2 11 8" xfId="9759"/>
    <cellStyle name="Normal 3 3 2 23 2 12" xfId="9760"/>
    <cellStyle name="Normal 3 3 2 23 2 13" xfId="9761"/>
    <cellStyle name="Normal 3 3 2 23 2 14" xfId="9762"/>
    <cellStyle name="Normal 3 3 2 23 2 15" xfId="9763"/>
    <cellStyle name="Normal 3 3 2 23 2 16" xfId="9764"/>
    <cellStyle name="Normal 3 3 2 23 2 17" xfId="9765"/>
    <cellStyle name="Normal 3 3 2 23 2 2" xfId="9766"/>
    <cellStyle name="Normal 3 3 2 23 2 2 10" xfId="9767"/>
    <cellStyle name="Normal 3 3 2 23 2 2 2" xfId="9768"/>
    <cellStyle name="Normal 3 3 2 23 2 2 2 2" xfId="9769"/>
    <cellStyle name="Normal 3 3 2 23 2 2 2 2 2" xfId="9770"/>
    <cellStyle name="Normal 3 3 2 23 2 2 2 2 2 2" xfId="9771"/>
    <cellStyle name="Normal 3 3 2 23 2 2 2 2 2 3" xfId="9772"/>
    <cellStyle name="Normal 3 3 2 23 2 2 2 2 2 4" xfId="9773"/>
    <cellStyle name="Normal 3 3 2 23 2 2 2 2 2 5" xfId="9774"/>
    <cellStyle name="Normal 3 3 2 23 2 2 2 2 2 6" xfId="9775"/>
    <cellStyle name="Normal 3 3 2 23 2 2 2 2 2 7" xfId="9776"/>
    <cellStyle name="Normal 3 3 2 23 2 2 2 2 2 8" xfId="9777"/>
    <cellStyle name="Normal 3 3 2 23 2 2 2 2 3" xfId="9778"/>
    <cellStyle name="Normal 3 3 2 23 2 2 2 2 4" xfId="9779"/>
    <cellStyle name="Normal 3 3 2 23 2 2 2 2 5" xfId="9780"/>
    <cellStyle name="Normal 3 3 2 23 2 2 2 2 6" xfId="9781"/>
    <cellStyle name="Normal 3 3 2 23 2 2 2 2 7" xfId="9782"/>
    <cellStyle name="Normal 3 3 2 23 2 2 2 2 8" xfId="9783"/>
    <cellStyle name="Normal 3 3 2 23 2 2 2 3" xfId="9784"/>
    <cellStyle name="Normal 3 3 2 23 2 2 2 4" xfId="9785"/>
    <cellStyle name="Normal 3 3 2 23 2 2 2 5" xfId="9786"/>
    <cellStyle name="Normal 3 3 2 23 2 2 2 6" xfId="9787"/>
    <cellStyle name="Normal 3 3 2 23 2 2 2 7" xfId="9788"/>
    <cellStyle name="Normal 3 3 2 23 2 2 2 8" xfId="9789"/>
    <cellStyle name="Normal 3 3 2 23 2 2 2 9" xfId="9790"/>
    <cellStyle name="Normal 3 3 2 23 2 2 3" xfId="9791"/>
    <cellStyle name="Normal 3 3 2 23 2 2 4" xfId="9792"/>
    <cellStyle name="Normal 3 3 2 23 2 2 4 2" xfId="9793"/>
    <cellStyle name="Normal 3 3 2 23 2 2 4 3" xfId="9794"/>
    <cellStyle name="Normal 3 3 2 23 2 2 4 4" xfId="9795"/>
    <cellStyle name="Normal 3 3 2 23 2 2 4 5" xfId="9796"/>
    <cellStyle name="Normal 3 3 2 23 2 2 4 6" xfId="9797"/>
    <cellStyle name="Normal 3 3 2 23 2 2 4 7" xfId="9798"/>
    <cellStyle name="Normal 3 3 2 23 2 2 4 8" xfId="9799"/>
    <cellStyle name="Normal 3 3 2 23 2 2 5" xfId="9800"/>
    <cellStyle name="Normal 3 3 2 23 2 2 6" xfId="9801"/>
    <cellStyle name="Normal 3 3 2 23 2 2 7" xfId="9802"/>
    <cellStyle name="Normal 3 3 2 23 2 2 8" xfId="9803"/>
    <cellStyle name="Normal 3 3 2 23 2 2 9" xfId="9804"/>
    <cellStyle name="Normal 3 3 2 23 2 3" xfId="9805"/>
    <cellStyle name="Normal 3 3 2 23 2 4" xfId="9806"/>
    <cellStyle name="Normal 3 3 2 23 2 5" xfId="9807"/>
    <cellStyle name="Normal 3 3 2 23 2 6" xfId="9808"/>
    <cellStyle name="Normal 3 3 2 23 2 7" xfId="9809"/>
    <cellStyle name="Normal 3 3 2 23 2 8" xfId="9810"/>
    <cellStyle name="Normal 3 3 2 23 2 9" xfId="9811"/>
    <cellStyle name="Normal 3 3 2 23 3" xfId="9812"/>
    <cellStyle name="Normal 3 3 2 23 3 10" xfId="9813"/>
    <cellStyle name="Normal 3 3 2 23 3 2" xfId="9814"/>
    <cellStyle name="Normal 3 3 2 23 3 2 2" xfId="9815"/>
    <cellStyle name="Normal 3 3 2 23 3 2 2 2" xfId="9816"/>
    <cellStyle name="Normal 3 3 2 23 3 2 2 2 2" xfId="9817"/>
    <cellStyle name="Normal 3 3 2 23 3 2 2 2 3" xfId="9818"/>
    <cellStyle name="Normal 3 3 2 23 3 2 2 2 4" xfId="9819"/>
    <cellStyle name="Normal 3 3 2 23 3 2 2 2 5" xfId="9820"/>
    <cellStyle name="Normal 3 3 2 23 3 2 2 2 6" xfId="9821"/>
    <cellStyle name="Normal 3 3 2 23 3 2 2 2 7" xfId="9822"/>
    <cellStyle name="Normal 3 3 2 23 3 2 2 2 8" xfId="9823"/>
    <cellStyle name="Normal 3 3 2 23 3 2 2 3" xfId="9824"/>
    <cellStyle name="Normal 3 3 2 23 3 2 2 4" xfId="9825"/>
    <cellStyle name="Normal 3 3 2 23 3 2 2 5" xfId="9826"/>
    <cellStyle name="Normal 3 3 2 23 3 2 2 6" xfId="9827"/>
    <cellStyle name="Normal 3 3 2 23 3 2 2 7" xfId="9828"/>
    <cellStyle name="Normal 3 3 2 23 3 2 2 8" xfId="9829"/>
    <cellStyle name="Normal 3 3 2 23 3 2 3" xfId="9830"/>
    <cellStyle name="Normal 3 3 2 23 3 2 4" xfId="9831"/>
    <cellStyle name="Normal 3 3 2 23 3 2 5" xfId="9832"/>
    <cellStyle name="Normal 3 3 2 23 3 2 6" xfId="9833"/>
    <cellStyle name="Normal 3 3 2 23 3 2 7" xfId="9834"/>
    <cellStyle name="Normal 3 3 2 23 3 2 8" xfId="9835"/>
    <cellStyle name="Normal 3 3 2 23 3 2 9" xfId="9836"/>
    <cellStyle name="Normal 3 3 2 23 3 3" xfId="9837"/>
    <cellStyle name="Normal 3 3 2 23 3 4" xfId="9838"/>
    <cellStyle name="Normal 3 3 2 23 3 4 2" xfId="9839"/>
    <cellStyle name="Normal 3 3 2 23 3 4 3" xfId="9840"/>
    <cellStyle name="Normal 3 3 2 23 3 4 4" xfId="9841"/>
    <cellStyle name="Normal 3 3 2 23 3 4 5" xfId="9842"/>
    <cellStyle name="Normal 3 3 2 23 3 4 6" xfId="9843"/>
    <cellStyle name="Normal 3 3 2 23 3 4 7" xfId="9844"/>
    <cellStyle name="Normal 3 3 2 23 3 4 8" xfId="9845"/>
    <cellStyle name="Normal 3 3 2 23 3 5" xfId="9846"/>
    <cellStyle name="Normal 3 3 2 23 3 6" xfId="9847"/>
    <cellStyle name="Normal 3 3 2 23 3 7" xfId="9848"/>
    <cellStyle name="Normal 3 3 2 23 3 8" xfId="9849"/>
    <cellStyle name="Normal 3 3 2 23 3 9" xfId="9850"/>
    <cellStyle name="Normal 3 3 2 23 4" xfId="9851"/>
    <cellStyle name="Normal 3 3 2 23 5" xfId="9852"/>
    <cellStyle name="Normal 3 3 2 23 6" xfId="9853"/>
    <cellStyle name="Normal 3 3 2 23 7" xfId="9854"/>
    <cellStyle name="Normal 3 3 2 23 8" xfId="9855"/>
    <cellStyle name="Normal 3 3 2 23 9" xfId="9856"/>
    <cellStyle name="Normal 3 3 2 24" xfId="9857"/>
    <cellStyle name="Normal 3 3 2 25" xfId="9858"/>
    <cellStyle name="Normal 3 3 2 26" xfId="9859"/>
    <cellStyle name="Normal 3 3 2 27" xfId="9860"/>
    <cellStyle name="Normal 3 3 2 28" xfId="9861"/>
    <cellStyle name="Normal 3 3 2 28 10" xfId="9862"/>
    <cellStyle name="Normal 3 3 2 28 2" xfId="9863"/>
    <cellStyle name="Normal 3 3 2 28 2 2" xfId="9864"/>
    <cellStyle name="Normal 3 3 2 28 2 2 2" xfId="9865"/>
    <cellStyle name="Normal 3 3 2 28 2 2 2 2" xfId="9866"/>
    <cellStyle name="Normal 3 3 2 28 2 2 2 3" xfId="9867"/>
    <cellStyle name="Normal 3 3 2 28 2 2 2 4" xfId="9868"/>
    <cellStyle name="Normal 3 3 2 28 2 2 2 5" xfId="9869"/>
    <cellStyle name="Normal 3 3 2 28 2 2 2 6" xfId="9870"/>
    <cellStyle name="Normal 3 3 2 28 2 2 2 7" xfId="9871"/>
    <cellStyle name="Normal 3 3 2 28 2 2 2 8" xfId="9872"/>
    <cellStyle name="Normal 3 3 2 28 2 2 3" xfId="9873"/>
    <cellStyle name="Normal 3 3 2 28 2 2 4" xfId="9874"/>
    <cellStyle name="Normal 3 3 2 28 2 2 5" xfId="9875"/>
    <cellStyle name="Normal 3 3 2 28 2 2 6" xfId="9876"/>
    <cellStyle name="Normal 3 3 2 28 2 2 7" xfId="9877"/>
    <cellStyle name="Normal 3 3 2 28 2 2 8" xfId="9878"/>
    <cellStyle name="Normal 3 3 2 28 2 3" xfId="9879"/>
    <cellStyle name="Normal 3 3 2 28 2 4" xfId="9880"/>
    <cellStyle name="Normal 3 3 2 28 2 5" xfId="9881"/>
    <cellStyle name="Normal 3 3 2 28 2 6" xfId="9882"/>
    <cellStyle name="Normal 3 3 2 28 2 7" xfId="9883"/>
    <cellStyle name="Normal 3 3 2 28 2 8" xfId="9884"/>
    <cellStyle name="Normal 3 3 2 28 2 9" xfId="9885"/>
    <cellStyle name="Normal 3 3 2 28 3" xfId="9886"/>
    <cellStyle name="Normal 3 3 2 28 4" xfId="9887"/>
    <cellStyle name="Normal 3 3 2 28 4 2" xfId="9888"/>
    <cellStyle name="Normal 3 3 2 28 4 3" xfId="9889"/>
    <cellStyle name="Normal 3 3 2 28 4 4" xfId="9890"/>
    <cellStyle name="Normal 3 3 2 28 4 5" xfId="9891"/>
    <cellStyle name="Normal 3 3 2 28 4 6" xfId="9892"/>
    <cellStyle name="Normal 3 3 2 28 4 7" xfId="9893"/>
    <cellStyle name="Normal 3 3 2 28 4 8" xfId="9894"/>
    <cellStyle name="Normal 3 3 2 28 5" xfId="9895"/>
    <cellStyle name="Normal 3 3 2 28 6" xfId="9896"/>
    <cellStyle name="Normal 3 3 2 28 7" xfId="9897"/>
    <cellStyle name="Normal 3 3 2 28 8" xfId="9898"/>
    <cellStyle name="Normal 3 3 2 28 9" xfId="9899"/>
    <cellStyle name="Normal 3 3 2 29" xfId="9900"/>
    <cellStyle name="Normal 3 3 2 3" xfId="9901"/>
    <cellStyle name="Normal 3 3 2 30" xfId="9902"/>
    <cellStyle name="Normal 3 3 2 31" xfId="9903"/>
    <cellStyle name="Normal 3 3 2 32" xfId="9904"/>
    <cellStyle name="Normal 3 3 2 33" xfId="9905"/>
    <cellStyle name="Normal 3 3 2 34" xfId="9906"/>
    <cellStyle name="Normal 3 3 2 35" xfId="9907"/>
    <cellStyle name="Normal 3 3 2 36" xfId="9908"/>
    <cellStyle name="Normal 3 3 2 36 2" xfId="9909"/>
    <cellStyle name="Normal 3 3 2 36 2 2" xfId="9910"/>
    <cellStyle name="Normal 3 3 2 36 2 2 2" xfId="9911"/>
    <cellStyle name="Normal 3 3 2 36 2 2 3" xfId="9912"/>
    <cellStyle name="Normal 3 3 2 36 2 2 4" xfId="9913"/>
    <cellStyle name="Normal 3 3 2 36 2 2 5" xfId="9914"/>
    <cellStyle name="Normal 3 3 2 36 2 2 6" xfId="9915"/>
    <cellStyle name="Normal 3 3 2 36 2 2 7" xfId="9916"/>
    <cellStyle name="Normal 3 3 2 36 2 2 8" xfId="9917"/>
    <cellStyle name="Normal 3 3 2 36 2 3" xfId="9918"/>
    <cellStyle name="Normal 3 3 2 36 2 4" xfId="9919"/>
    <cellStyle name="Normal 3 3 2 36 2 5" xfId="9920"/>
    <cellStyle name="Normal 3 3 2 36 2 6" xfId="9921"/>
    <cellStyle name="Normal 3 3 2 36 2 7" xfId="9922"/>
    <cellStyle name="Normal 3 3 2 36 2 8" xfId="9923"/>
    <cellStyle name="Normal 3 3 2 36 3" xfId="9924"/>
    <cellStyle name="Normal 3 3 2 36 4" xfId="9925"/>
    <cellStyle name="Normal 3 3 2 36 5" xfId="9926"/>
    <cellStyle name="Normal 3 3 2 36 6" xfId="9927"/>
    <cellStyle name="Normal 3 3 2 36 7" xfId="9928"/>
    <cellStyle name="Normal 3 3 2 36 8" xfId="9929"/>
    <cellStyle name="Normal 3 3 2 36 9" xfId="9930"/>
    <cellStyle name="Normal 3 3 2 37" xfId="9931"/>
    <cellStyle name="Normal 3 3 2 37 2" xfId="9932"/>
    <cellStyle name="Normal 3 3 2 37 3" xfId="9933"/>
    <cellStyle name="Normal 3 3 2 37 4" xfId="9934"/>
    <cellStyle name="Normal 3 3 2 37 5" xfId="9935"/>
    <cellStyle name="Normal 3 3 2 37 6" xfId="9936"/>
    <cellStyle name="Normal 3 3 2 37 7" xfId="9937"/>
    <cellStyle name="Normal 3 3 2 37 8" xfId="9938"/>
    <cellStyle name="Normal 3 3 2 38" xfId="9939"/>
    <cellStyle name="Normal 3 3 2 39" xfId="9940"/>
    <cellStyle name="Normal 3 3 2 4" xfId="9941"/>
    <cellStyle name="Normal 3 3 2 40" xfId="9942"/>
    <cellStyle name="Normal 3 3 2 41" xfId="9943"/>
    <cellStyle name="Normal 3 3 2 42" xfId="9944"/>
    <cellStyle name="Normal 3 3 2 43" xfId="9945"/>
    <cellStyle name="Normal 3 3 2 5" xfId="9946"/>
    <cellStyle name="Normal 3 3 2 6" xfId="9947"/>
    <cellStyle name="Normal 3 3 2 7" xfId="9948"/>
    <cellStyle name="Normal 3 3 2 8" xfId="9949"/>
    <cellStyle name="Normal 3 3 2 9" xfId="9950"/>
    <cellStyle name="Normal 3 3 20" xfId="9951"/>
    <cellStyle name="Normal 3 3 21" xfId="9952"/>
    <cellStyle name="Normal 3 3 22" xfId="9953"/>
    <cellStyle name="Normal 3 3 23" xfId="9954"/>
    <cellStyle name="Normal 3 3 23 10" xfId="9955"/>
    <cellStyle name="Normal 3 3 23 10 2" xfId="9956"/>
    <cellStyle name="Normal 3 3 23 10 2 2" xfId="9957"/>
    <cellStyle name="Normal 3 3 23 10 2 2 2" xfId="9958"/>
    <cellStyle name="Normal 3 3 23 10 2 2 3" xfId="9959"/>
    <cellStyle name="Normal 3 3 23 10 2 2 4" xfId="9960"/>
    <cellStyle name="Normal 3 3 23 10 2 2 5" xfId="9961"/>
    <cellStyle name="Normal 3 3 23 10 2 2 6" xfId="9962"/>
    <cellStyle name="Normal 3 3 23 10 2 2 7" xfId="9963"/>
    <cellStyle name="Normal 3 3 23 10 2 2 8" xfId="9964"/>
    <cellStyle name="Normal 3 3 23 10 2 3" xfId="9965"/>
    <cellStyle name="Normal 3 3 23 10 2 4" xfId="9966"/>
    <cellStyle name="Normal 3 3 23 10 2 5" xfId="9967"/>
    <cellStyle name="Normal 3 3 23 10 2 6" xfId="9968"/>
    <cellStyle name="Normal 3 3 23 10 2 7" xfId="9969"/>
    <cellStyle name="Normal 3 3 23 10 2 8" xfId="9970"/>
    <cellStyle name="Normal 3 3 23 10 3" xfId="9971"/>
    <cellStyle name="Normal 3 3 23 10 4" xfId="9972"/>
    <cellStyle name="Normal 3 3 23 10 5" xfId="9973"/>
    <cellStyle name="Normal 3 3 23 10 6" xfId="9974"/>
    <cellStyle name="Normal 3 3 23 10 7" xfId="9975"/>
    <cellStyle name="Normal 3 3 23 10 8" xfId="9976"/>
    <cellStyle name="Normal 3 3 23 10 9" xfId="9977"/>
    <cellStyle name="Normal 3 3 23 11" xfId="9978"/>
    <cellStyle name="Normal 3 3 23 11 2" xfId="9979"/>
    <cellStyle name="Normal 3 3 23 11 3" xfId="9980"/>
    <cellStyle name="Normal 3 3 23 11 4" xfId="9981"/>
    <cellStyle name="Normal 3 3 23 11 5" xfId="9982"/>
    <cellStyle name="Normal 3 3 23 11 6" xfId="9983"/>
    <cellStyle name="Normal 3 3 23 11 7" xfId="9984"/>
    <cellStyle name="Normal 3 3 23 11 8" xfId="9985"/>
    <cellStyle name="Normal 3 3 23 12" xfId="9986"/>
    <cellStyle name="Normal 3 3 23 13" xfId="9987"/>
    <cellStyle name="Normal 3 3 23 14" xfId="9988"/>
    <cellStyle name="Normal 3 3 23 15" xfId="9989"/>
    <cellStyle name="Normal 3 3 23 16" xfId="9990"/>
    <cellStyle name="Normal 3 3 23 17" xfId="9991"/>
    <cellStyle name="Normal 3 3 23 2" xfId="9992"/>
    <cellStyle name="Normal 3 3 23 2 10" xfId="9993"/>
    <cellStyle name="Normal 3 3 23 2 10 2" xfId="9994"/>
    <cellStyle name="Normal 3 3 23 2 10 2 2" xfId="9995"/>
    <cellStyle name="Normal 3 3 23 2 10 2 2 2" xfId="9996"/>
    <cellStyle name="Normal 3 3 23 2 10 2 2 3" xfId="9997"/>
    <cellStyle name="Normal 3 3 23 2 10 2 2 4" xfId="9998"/>
    <cellStyle name="Normal 3 3 23 2 10 2 2 5" xfId="9999"/>
    <cellStyle name="Normal 3 3 23 2 10 2 2 6" xfId="10000"/>
    <cellStyle name="Normal 3 3 23 2 10 2 2 7" xfId="10001"/>
    <cellStyle name="Normal 3 3 23 2 10 2 2 8" xfId="10002"/>
    <cellStyle name="Normal 3 3 23 2 10 2 3" xfId="10003"/>
    <cellStyle name="Normal 3 3 23 2 10 2 4" xfId="10004"/>
    <cellStyle name="Normal 3 3 23 2 10 2 5" xfId="10005"/>
    <cellStyle name="Normal 3 3 23 2 10 2 6" xfId="10006"/>
    <cellStyle name="Normal 3 3 23 2 10 2 7" xfId="10007"/>
    <cellStyle name="Normal 3 3 23 2 10 2 8" xfId="10008"/>
    <cellStyle name="Normal 3 3 23 2 10 3" xfId="10009"/>
    <cellStyle name="Normal 3 3 23 2 10 4" xfId="10010"/>
    <cellStyle name="Normal 3 3 23 2 10 5" xfId="10011"/>
    <cellStyle name="Normal 3 3 23 2 10 6" xfId="10012"/>
    <cellStyle name="Normal 3 3 23 2 10 7" xfId="10013"/>
    <cellStyle name="Normal 3 3 23 2 10 8" xfId="10014"/>
    <cellStyle name="Normal 3 3 23 2 10 9" xfId="10015"/>
    <cellStyle name="Normal 3 3 23 2 11" xfId="10016"/>
    <cellStyle name="Normal 3 3 23 2 11 2" xfId="10017"/>
    <cellStyle name="Normal 3 3 23 2 11 3" xfId="10018"/>
    <cellStyle name="Normal 3 3 23 2 11 4" xfId="10019"/>
    <cellStyle name="Normal 3 3 23 2 11 5" xfId="10020"/>
    <cellStyle name="Normal 3 3 23 2 11 6" xfId="10021"/>
    <cellStyle name="Normal 3 3 23 2 11 7" xfId="10022"/>
    <cellStyle name="Normal 3 3 23 2 11 8" xfId="10023"/>
    <cellStyle name="Normal 3 3 23 2 12" xfId="10024"/>
    <cellStyle name="Normal 3 3 23 2 13" xfId="10025"/>
    <cellStyle name="Normal 3 3 23 2 14" xfId="10026"/>
    <cellStyle name="Normal 3 3 23 2 15" xfId="10027"/>
    <cellStyle name="Normal 3 3 23 2 16" xfId="10028"/>
    <cellStyle name="Normal 3 3 23 2 17" xfId="10029"/>
    <cellStyle name="Normal 3 3 23 2 2" xfId="10030"/>
    <cellStyle name="Normal 3 3 23 2 2 10" xfId="10031"/>
    <cellStyle name="Normal 3 3 23 2 2 2" xfId="10032"/>
    <cellStyle name="Normal 3 3 23 2 2 2 2" xfId="10033"/>
    <cellStyle name="Normal 3 3 23 2 2 2 2 2" xfId="10034"/>
    <cellStyle name="Normal 3 3 23 2 2 2 2 2 2" xfId="10035"/>
    <cellStyle name="Normal 3 3 23 2 2 2 2 2 3" xfId="10036"/>
    <cellStyle name="Normal 3 3 23 2 2 2 2 2 4" xfId="10037"/>
    <cellStyle name="Normal 3 3 23 2 2 2 2 2 5" xfId="10038"/>
    <cellStyle name="Normal 3 3 23 2 2 2 2 2 6" xfId="10039"/>
    <cellStyle name="Normal 3 3 23 2 2 2 2 2 7" xfId="10040"/>
    <cellStyle name="Normal 3 3 23 2 2 2 2 2 8" xfId="10041"/>
    <cellStyle name="Normal 3 3 23 2 2 2 2 3" xfId="10042"/>
    <cellStyle name="Normal 3 3 23 2 2 2 2 4" xfId="10043"/>
    <cellStyle name="Normal 3 3 23 2 2 2 2 5" xfId="10044"/>
    <cellStyle name="Normal 3 3 23 2 2 2 2 6" xfId="10045"/>
    <cellStyle name="Normal 3 3 23 2 2 2 2 7" xfId="10046"/>
    <cellStyle name="Normal 3 3 23 2 2 2 2 8" xfId="10047"/>
    <cellStyle name="Normal 3 3 23 2 2 2 3" xfId="10048"/>
    <cellStyle name="Normal 3 3 23 2 2 2 4" xfId="10049"/>
    <cellStyle name="Normal 3 3 23 2 2 2 5" xfId="10050"/>
    <cellStyle name="Normal 3 3 23 2 2 2 6" xfId="10051"/>
    <cellStyle name="Normal 3 3 23 2 2 2 7" xfId="10052"/>
    <cellStyle name="Normal 3 3 23 2 2 2 8" xfId="10053"/>
    <cellStyle name="Normal 3 3 23 2 2 2 9" xfId="10054"/>
    <cellStyle name="Normal 3 3 23 2 2 3" xfId="10055"/>
    <cellStyle name="Normal 3 3 23 2 2 4" xfId="10056"/>
    <cellStyle name="Normal 3 3 23 2 2 4 2" xfId="10057"/>
    <cellStyle name="Normal 3 3 23 2 2 4 3" xfId="10058"/>
    <cellStyle name="Normal 3 3 23 2 2 4 4" xfId="10059"/>
    <cellStyle name="Normal 3 3 23 2 2 4 5" xfId="10060"/>
    <cellStyle name="Normal 3 3 23 2 2 4 6" xfId="10061"/>
    <cellStyle name="Normal 3 3 23 2 2 4 7" xfId="10062"/>
    <cellStyle name="Normal 3 3 23 2 2 4 8" xfId="10063"/>
    <cellStyle name="Normal 3 3 23 2 2 5" xfId="10064"/>
    <cellStyle name="Normal 3 3 23 2 2 6" xfId="10065"/>
    <cellStyle name="Normal 3 3 23 2 2 7" xfId="10066"/>
    <cellStyle name="Normal 3 3 23 2 2 8" xfId="10067"/>
    <cellStyle name="Normal 3 3 23 2 2 9" xfId="10068"/>
    <cellStyle name="Normal 3 3 23 2 3" xfId="10069"/>
    <cellStyle name="Normal 3 3 23 2 4" xfId="10070"/>
    <cellStyle name="Normal 3 3 23 2 5" xfId="10071"/>
    <cellStyle name="Normal 3 3 23 2 6" xfId="10072"/>
    <cellStyle name="Normal 3 3 23 2 7" xfId="10073"/>
    <cellStyle name="Normal 3 3 23 2 8" xfId="10074"/>
    <cellStyle name="Normal 3 3 23 2 9" xfId="10075"/>
    <cellStyle name="Normal 3 3 23 3" xfId="10076"/>
    <cellStyle name="Normal 3 3 23 3 10" xfId="10077"/>
    <cellStyle name="Normal 3 3 23 3 2" xfId="10078"/>
    <cellStyle name="Normal 3 3 23 3 2 2" xfId="10079"/>
    <cellStyle name="Normal 3 3 23 3 2 2 2" xfId="10080"/>
    <cellStyle name="Normal 3 3 23 3 2 2 2 2" xfId="10081"/>
    <cellStyle name="Normal 3 3 23 3 2 2 2 3" xfId="10082"/>
    <cellStyle name="Normal 3 3 23 3 2 2 2 4" xfId="10083"/>
    <cellStyle name="Normal 3 3 23 3 2 2 2 5" xfId="10084"/>
    <cellStyle name="Normal 3 3 23 3 2 2 2 6" xfId="10085"/>
    <cellStyle name="Normal 3 3 23 3 2 2 2 7" xfId="10086"/>
    <cellStyle name="Normal 3 3 23 3 2 2 2 8" xfId="10087"/>
    <cellStyle name="Normal 3 3 23 3 2 2 3" xfId="10088"/>
    <cellStyle name="Normal 3 3 23 3 2 2 4" xfId="10089"/>
    <cellStyle name="Normal 3 3 23 3 2 2 5" xfId="10090"/>
    <cellStyle name="Normal 3 3 23 3 2 2 6" xfId="10091"/>
    <cellStyle name="Normal 3 3 23 3 2 2 7" xfId="10092"/>
    <cellStyle name="Normal 3 3 23 3 2 2 8" xfId="10093"/>
    <cellStyle name="Normal 3 3 23 3 2 3" xfId="10094"/>
    <cellStyle name="Normal 3 3 23 3 2 4" xfId="10095"/>
    <cellStyle name="Normal 3 3 23 3 2 5" xfId="10096"/>
    <cellStyle name="Normal 3 3 23 3 2 6" xfId="10097"/>
    <cellStyle name="Normal 3 3 23 3 2 7" xfId="10098"/>
    <cellStyle name="Normal 3 3 23 3 2 8" xfId="10099"/>
    <cellStyle name="Normal 3 3 23 3 2 9" xfId="10100"/>
    <cellStyle name="Normal 3 3 23 3 3" xfId="10101"/>
    <cellStyle name="Normal 3 3 23 3 4" xfId="10102"/>
    <cellStyle name="Normal 3 3 23 3 4 2" xfId="10103"/>
    <cellStyle name="Normal 3 3 23 3 4 3" xfId="10104"/>
    <cellStyle name="Normal 3 3 23 3 4 4" xfId="10105"/>
    <cellStyle name="Normal 3 3 23 3 4 5" xfId="10106"/>
    <cellStyle name="Normal 3 3 23 3 4 6" xfId="10107"/>
    <cellStyle name="Normal 3 3 23 3 4 7" xfId="10108"/>
    <cellStyle name="Normal 3 3 23 3 4 8" xfId="10109"/>
    <cellStyle name="Normal 3 3 23 3 5" xfId="10110"/>
    <cellStyle name="Normal 3 3 23 3 6" xfId="10111"/>
    <cellStyle name="Normal 3 3 23 3 7" xfId="10112"/>
    <cellStyle name="Normal 3 3 23 3 8" xfId="10113"/>
    <cellStyle name="Normal 3 3 23 3 9" xfId="10114"/>
    <cellStyle name="Normal 3 3 23 4" xfId="10115"/>
    <cellStyle name="Normal 3 3 23 5" xfId="10116"/>
    <cellStyle name="Normal 3 3 23 6" xfId="10117"/>
    <cellStyle name="Normal 3 3 23 7" xfId="10118"/>
    <cellStyle name="Normal 3 3 23 8" xfId="10119"/>
    <cellStyle name="Normal 3 3 23 9" xfId="10120"/>
    <cellStyle name="Normal 3 3 24" xfId="10121"/>
    <cellStyle name="Normal 3 3 25" xfId="10122"/>
    <cellStyle name="Normal 3 3 26" xfId="10123"/>
    <cellStyle name="Normal 3 3 27" xfId="10124"/>
    <cellStyle name="Normal 3 3 28" xfId="10125"/>
    <cellStyle name="Normal 3 3 28 10" xfId="10126"/>
    <cellStyle name="Normal 3 3 28 2" xfId="10127"/>
    <cellStyle name="Normal 3 3 28 2 2" xfId="10128"/>
    <cellStyle name="Normal 3 3 28 2 2 2" xfId="10129"/>
    <cellStyle name="Normal 3 3 28 2 2 2 2" xfId="10130"/>
    <cellStyle name="Normal 3 3 28 2 2 2 3" xfId="10131"/>
    <cellStyle name="Normal 3 3 28 2 2 2 4" xfId="10132"/>
    <cellStyle name="Normal 3 3 28 2 2 2 5" xfId="10133"/>
    <cellStyle name="Normal 3 3 28 2 2 2 6" xfId="10134"/>
    <cellStyle name="Normal 3 3 28 2 2 2 7" xfId="10135"/>
    <cellStyle name="Normal 3 3 28 2 2 2 8" xfId="10136"/>
    <cellStyle name="Normal 3 3 28 2 2 3" xfId="10137"/>
    <cellStyle name="Normal 3 3 28 2 2 4" xfId="10138"/>
    <cellStyle name="Normal 3 3 28 2 2 5" xfId="10139"/>
    <cellStyle name="Normal 3 3 28 2 2 6" xfId="10140"/>
    <cellStyle name="Normal 3 3 28 2 2 7" xfId="10141"/>
    <cellStyle name="Normal 3 3 28 2 2 8" xfId="10142"/>
    <cellStyle name="Normal 3 3 28 2 3" xfId="10143"/>
    <cellStyle name="Normal 3 3 28 2 4" xfId="10144"/>
    <cellStyle name="Normal 3 3 28 2 5" xfId="10145"/>
    <cellStyle name="Normal 3 3 28 2 6" xfId="10146"/>
    <cellStyle name="Normal 3 3 28 2 7" xfId="10147"/>
    <cellStyle name="Normal 3 3 28 2 8" xfId="10148"/>
    <cellStyle name="Normal 3 3 28 2 9" xfId="10149"/>
    <cellStyle name="Normal 3 3 28 3" xfId="10150"/>
    <cellStyle name="Normal 3 3 28 4" xfId="10151"/>
    <cellStyle name="Normal 3 3 28 4 2" xfId="10152"/>
    <cellStyle name="Normal 3 3 28 4 3" xfId="10153"/>
    <cellStyle name="Normal 3 3 28 4 4" xfId="10154"/>
    <cellStyle name="Normal 3 3 28 4 5" xfId="10155"/>
    <cellStyle name="Normal 3 3 28 4 6" xfId="10156"/>
    <cellStyle name="Normal 3 3 28 4 7" xfId="10157"/>
    <cellStyle name="Normal 3 3 28 4 8" xfId="10158"/>
    <cellStyle name="Normal 3 3 28 5" xfId="10159"/>
    <cellStyle name="Normal 3 3 28 6" xfId="10160"/>
    <cellStyle name="Normal 3 3 28 7" xfId="10161"/>
    <cellStyle name="Normal 3 3 28 8" xfId="10162"/>
    <cellStyle name="Normal 3 3 28 9" xfId="10163"/>
    <cellStyle name="Normal 3 3 29" xfId="10164"/>
    <cellStyle name="Normal 3 3 3" xfId="10165"/>
    <cellStyle name="Normal 3 3 3 10" xfId="10166"/>
    <cellStyle name="Normal 3 3 3 11" xfId="10167"/>
    <cellStyle name="Normal 3 3 3 12" xfId="10168"/>
    <cellStyle name="Normal 3 3 3 13" xfId="10169"/>
    <cellStyle name="Normal 3 3 3 14" xfId="10170"/>
    <cellStyle name="Normal 3 3 3 15" xfId="10171"/>
    <cellStyle name="Normal 3 3 3 15 2" xfId="10172"/>
    <cellStyle name="Normal 3 3 3 15 2 2" xfId="10173"/>
    <cellStyle name="Normal 3 3 3 15 2 2 2" xfId="10174"/>
    <cellStyle name="Normal 3 3 3 15 2 2 3" xfId="10175"/>
    <cellStyle name="Normal 3 3 3 15 2 2 4" xfId="10176"/>
    <cellStyle name="Normal 3 3 3 15 2 2 5" xfId="10177"/>
    <cellStyle name="Normal 3 3 3 15 2 2 6" xfId="10178"/>
    <cellStyle name="Normal 3 3 3 15 2 2 7" xfId="10179"/>
    <cellStyle name="Normal 3 3 3 15 2 2 8" xfId="10180"/>
    <cellStyle name="Normal 3 3 3 15 2 3" xfId="10181"/>
    <cellStyle name="Normal 3 3 3 15 2 4" xfId="10182"/>
    <cellStyle name="Normal 3 3 3 15 2 5" xfId="10183"/>
    <cellStyle name="Normal 3 3 3 15 2 6" xfId="10184"/>
    <cellStyle name="Normal 3 3 3 15 2 7" xfId="10185"/>
    <cellStyle name="Normal 3 3 3 15 2 8" xfId="10186"/>
    <cellStyle name="Normal 3 3 3 15 3" xfId="10187"/>
    <cellStyle name="Normal 3 3 3 15 4" xfId="10188"/>
    <cellStyle name="Normal 3 3 3 15 5" xfId="10189"/>
    <cellStyle name="Normal 3 3 3 15 6" xfId="10190"/>
    <cellStyle name="Normal 3 3 3 15 7" xfId="10191"/>
    <cellStyle name="Normal 3 3 3 15 8" xfId="10192"/>
    <cellStyle name="Normal 3 3 3 15 9" xfId="10193"/>
    <cellStyle name="Normal 3 3 3 16" xfId="10194"/>
    <cellStyle name="Normal 3 3 3 16 2" xfId="10195"/>
    <cellStyle name="Normal 3 3 3 16 3" xfId="10196"/>
    <cellStyle name="Normal 3 3 3 16 4" xfId="10197"/>
    <cellStyle name="Normal 3 3 3 16 5" xfId="10198"/>
    <cellStyle name="Normal 3 3 3 16 6" xfId="10199"/>
    <cellStyle name="Normal 3 3 3 16 7" xfId="10200"/>
    <cellStyle name="Normal 3 3 3 16 8" xfId="10201"/>
    <cellStyle name="Normal 3 3 3 17" xfId="10202"/>
    <cellStyle name="Normal 3 3 3 18" xfId="10203"/>
    <cellStyle name="Normal 3 3 3 19" xfId="10204"/>
    <cellStyle name="Normal 3 3 3 2" xfId="10205"/>
    <cellStyle name="Normal 3 3 3 2 10" xfId="10206"/>
    <cellStyle name="Normal 3 3 3 2 11" xfId="10207"/>
    <cellStyle name="Normal 3 3 3 2 12" xfId="10208"/>
    <cellStyle name="Normal 3 3 3 2 13" xfId="10209"/>
    <cellStyle name="Normal 3 3 3 2 14" xfId="10210"/>
    <cellStyle name="Normal 3 3 3 2 15" xfId="10211"/>
    <cellStyle name="Normal 3 3 3 2 15 2" xfId="10212"/>
    <cellStyle name="Normal 3 3 3 2 15 2 2" xfId="10213"/>
    <cellStyle name="Normal 3 3 3 2 15 2 2 2" xfId="10214"/>
    <cellStyle name="Normal 3 3 3 2 15 2 2 3" xfId="10215"/>
    <cellStyle name="Normal 3 3 3 2 15 2 2 4" xfId="10216"/>
    <cellStyle name="Normal 3 3 3 2 15 2 2 5" xfId="10217"/>
    <cellStyle name="Normal 3 3 3 2 15 2 2 6" xfId="10218"/>
    <cellStyle name="Normal 3 3 3 2 15 2 2 7" xfId="10219"/>
    <cellStyle name="Normal 3 3 3 2 15 2 2 8" xfId="10220"/>
    <cellStyle name="Normal 3 3 3 2 15 2 3" xfId="10221"/>
    <cellStyle name="Normal 3 3 3 2 15 2 4" xfId="10222"/>
    <cellStyle name="Normal 3 3 3 2 15 2 5" xfId="10223"/>
    <cellStyle name="Normal 3 3 3 2 15 2 6" xfId="10224"/>
    <cellStyle name="Normal 3 3 3 2 15 2 7" xfId="10225"/>
    <cellStyle name="Normal 3 3 3 2 15 2 8" xfId="10226"/>
    <cellStyle name="Normal 3 3 3 2 15 3" xfId="10227"/>
    <cellStyle name="Normal 3 3 3 2 15 4" xfId="10228"/>
    <cellStyle name="Normal 3 3 3 2 15 5" xfId="10229"/>
    <cellStyle name="Normal 3 3 3 2 15 6" xfId="10230"/>
    <cellStyle name="Normal 3 3 3 2 15 7" xfId="10231"/>
    <cellStyle name="Normal 3 3 3 2 15 8" xfId="10232"/>
    <cellStyle name="Normal 3 3 3 2 15 9" xfId="10233"/>
    <cellStyle name="Normal 3 3 3 2 16" xfId="10234"/>
    <cellStyle name="Normal 3 3 3 2 16 2" xfId="10235"/>
    <cellStyle name="Normal 3 3 3 2 16 3" xfId="10236"/>
    <cellStyle name="Normal 3 3 3 2 16 4" xfId="10237"/>
    <cellStyle name="Normal 3 3 3 2 16 5" xfId="10238"/>
    <cellStyle name="Normal 3 3 3 2 16 6" xfId="10239"/>
    <cellStyle name="Normal 3 3 3 2 16 7" xfId="10240"/>
    <cellStyle name="Normal 3 3 3 2 16 8" xfId="10241"/>
    <cellStyle name="Normal 3 3 3 2 17" xfId="10242"/>
    <cellStyle name="Normal 3 3 3 2 18" xfId="10243"/>
    <cellStyle name="Normal 3 3 3 2 19" xfId="10244"/>
    <cellStyle name="Normal 3 3 3 2 2" xfId="10245"/>
    <cellStyle name="Normal 3 3 3 2 2 10" xfId="10246"/>
    <cellStyle name="Normal 3 3 3 2 2 10 2" xfId="10247"/>
    <cellStyle name="Normal 3 3 3 2 2 10 2 2" xfId="10248"/>
    <cellStyle name="Normal 3 3 3 2 2 10 2 2 2" xfId="10249"/>
    <cellStyle name="Normal 3 3 3 2 2 10 2 2 3" xfId="10250"/>
    <cellStyle name="Normal 3 3 3 2 2 10 2 2 4" xfId="10251"/>
    <cellStyle name="Normal 3 3 3 2 2 10 2 2 5" xfId="10252"/>
    <cellStyle name="Normal 3 3 3 2 2 10 2 2 6" xfId="10253"/>
    <cellStyle name="Normal 3 3 3 2 2 10 2 2 7" xfId="10254"/>
    <cellStyle name="Normal 3 3 3 2 2 10 2 2 8" xfId="10255"/>
    <cellStyle name="Normal 3 3 3 2 2 10 2 3" xfId="10256"/>
    <cellStyle name="Normal 3 3 3 2 2 10 2 4" xfId="10257"/>
    <cellStyle name="Normal 3 3 3 2 2 10 2 5" xfId="10258"/>
    <cellStyle name="Normal 3 3 3 2 2 10 2 6" xfId="10259"/>
    <cellStyle name="Normal 3 3 3 2 2 10 2 7" xfId="10260"/>
    <cellStyle name="Normal 3 3 3 2 2 10 2 8" xfId="10261"/>
    <cellStyle name="Normal 3 3 3 2 2 10 3" xfId="10262"/>
    <cellStyle name="Normal 3 3 3 2 2 10 4" xfId="10263"/>
    <cellStyle name="Normal 3 3 3 2 2 10 5" xfId="10264"/>
    <cellStyle name="Normal 3 3 3 2 2 10 6" xfId="10265"/>
    <cellStyle name="Normal 3 3 3 2 2 10 7" xfId="10266"/>
    <cellStyle name="Normal 3 3 3 2 2 10 8" xfId="10267"/>
    <cellStyle name="Normal 3 3 3 2 2 10 9" xfId="10268"/>
    <cellStyle name="Normal 3 3 3 2 2 11" xfId="10269"/>
    <cellStyle name="Normal 3 3 3 2 2 11 2" xfId="10270"/>
    <cellStyle name="Normal 3 3 3 2 2 11 3" xfId="10271"/>
    <cellStyle name="Normal 3 3 3 2 2 11 4" xfId="10272"/>
    <cellStyle name="Normal 3 3 3 2 2 11 5" xfId="10273"/>
    <cellStyle name="Normal 3 3 3 2 2 11 6" xfId="10274"/>
    <cellStyle name="Normal 3 3 3 2 2 11 7" xfId="10275"/>
    <cellStyle name="Normal 3 3 3 2 2 11 8" xfId="10276"/>
    <cellStyle name="Normal 3 3 3 2 2 12" xfId="10277"/>
    <cellStyle name="Normal 3 3 3 2 2 13" xfId="10278"/>
    <cellStyle name="Normal 3 3 3 2 2 14" xfId="10279"/>
    <cellStyle name="Normal 3 3 3 2 2 15" xfId="10280"/>
    <cellStyle name="Normal 3 3 3 2 2 16" xfId="10281"/>
    <cellStyle name="Normal 3 3 3 2 2 17" xfId="10282"/>
    <cellStyle name="Normal 3 3 3 2 2 2" xfId="10283"/>
    <cellStyle name="Normal 3 3 3 2 2 2 10" xfId="10284"/>
    <cellStyle name="Normal 3 3 3 2 2 2 10 2" xfId="10285"/>
    <cellStyle name="Normal 3 3 3 2 2 2 10 2 2" xfId="10286"/>
    <cellStyle name="Normal 3 3 3 2 2 2 10 2 2 2" xfId="10287"/>
    <cellStyle name="Normal 3 3 3 2 2 2 10 2 2 3" xfId="10288"/>
    <cellStyle name="Normal 3 3 3 2 2 2 10 2 2 4" xfId="10289"/>
    <cellStyle name="Normal 3 3 3 2 2 2 10 2 2 5" xfId="10290"/>
    <cellStyle name="Normal 3 3 3 2 2 2 10 2 2 6" xfId="10291"/>
    <cellStyle name="Normal 3 3 3 2 2 2 10 2 2 7" xfId="10292"/>
    <cellStyle name="Normal 3 3 3 2 2 2 10 2 2 8" xfId="10293"/>
    <cellStyle name="Normal 3 3 3 2 2 2 10 2 3" xfId="10294"/>
    <cellStyle name="Normal 3 3 3 2 2 2 10 2 4" xfId="10295"/>
    <cellStyle name="Normal 3 3 3 2 2 2 10 2 5" xfId="10296"/>
    <cellStyle name="Normal 3 3 3 2 2 2 10 2 6" xfId="10297"/>
    <cellStyle name="Normal 3 3 3 2 2 2 10 2 7" xfId="10298"/>
    <cellStyle name="Normal 3 3 3 2 2 2 10 2 8" xfId="10299"/>
    <cellStyle name="Normal 3 3 3 2 2 2 10 3" xfId="10300"/>
    <cellStyle name="Normal 3 3 3 2 2 2 10 4" xfId="10301"/>
    <cellStyle name="Normal 3 3 3 2 2 2 10 5" xfId="10302"/>
    <cellStyle name="Normal 3 3 3 2 2 2 10 6" xfId="10303"/>
    <cellStyle name="Normal 3 3 3 2 2 2 10 7" xfId="10304"/>
    <cellStyle name="Normal 3 3 3 2 2 2 10 8" xfId="10305"/>
    <cellStyle name="Normal 3 3 3 2 2 2 10 9" xfId="10306"/>
    <cellStyle name="Normal 3 3 3 2 2 2 11" xfId="10307"/>
    <cellStyle name="Normal 3 3 3 2 2 2 11 2" xfId="10308"/>
    <cellStyle name="Normal 3 3 3 2 2 2 11 3" xfId="10309"/>
    <cellStyle name="Normal 3 3 3 2 2 2 11 4" xfId="10310"/>
    <cellStyle name="Normal 3 3 3 2 2 2 11 5" xfId="10311"/>
    <cellStyle name="Normal 3 3 3 2 2 2 11 6" xfId="10312"/>
    <cellStyle name="Normal 3 3 3 2 2 2 11 7" xfId="10313"/>
    <cellStyle name="Normal 3 3 3 2 2 2 11 8" xfId="10314"/>
    <cellStyle name="Normal 3 3 3 2 2 2 12" xfId="10315"/>
    <cellStyle name="Normal 3 3 3 2 2 2 13" xfId="10316"/>
    <cellStyle name="Normal 3 3 3 2 2 2 14" xfId="10317"/>
    <cellStyle name="Normal 3 3 3 2 2 2 15" xfId="10318"/>
    <cellStyle name="Normal 3 3 3 2 2 2 16" xfId="10319"/>
    <cellStyle name="Normal 3 3 3 2 2 2 17" xfId="10320"/>
    <cellStyle name="Normal 3 3 3 2 2 2 2" xfId="10321"/>
    <cellStyle name="Normal 3 3 3 2 2 2 2 10" xfId="10322"/>
    <cellStyle name="Normal 3 3 3 2 2 2 2 2" xfId="10323"/>
    <cellStyle name="Normal 3 3 3 2 2 2 2 2 2" xfId="10324"/>
    <cellStyle name="Normal 3 3 3 2 2 2 2 2 2 2" xfId="10325"/>
    <cellStyle name="Normal 3 3 3 2 2 2 2 2 2 2 2" xfId="10326"/>
    <cellStyle name="Normal 3 3 3 2 2 2 2 2 2 2 3" xfId="10327"/>
    <cellStyle name="Normal 3 3 3 2 2 2 2 2 2 2 4" xfId="10328"/>
    <cellStyle name="Normal 3 3 3 2 2 2 2 2 2 2 5" xfId="10329"/>
    <cellStyle name="Normal 3 3 3 2 2 2 2 2 2 2 6" xfId="10330"/>
    <cellStyle name="Normal 3 3 3 2 2 2 2 2 2 2 7" xfId="10331"/>
    <cellStyle name="Normal 3 3 3 2 2 2 2 2 2 2 8" xfId="10332"/>
    <cellStyle name="Normal 3 3 3 2 2 2 2 2 2 3" xfId="10333"/>
    <cellStyle name="Normal 3 3 3 2 2 2 2 2 2 4" xfId="10334"/>
    <cellStyle name="Normal 3 3 3 2 2 2 2 2 2 5" xfId="10335"/>
    <cellStyle name="Normal 3 3 3 2 2 2 2 2 2 6" xfId="10336"/>
    <cellStyle name="Normal 3 3 3 2 2 2 2 2 2 7" xfId="10337"/>
    <cellStyle name="Normal 3 3 3 2 2 2 2 2 2 8" xfId="10338"/>
    <cellStyle name="Normal 3 3 3 2 2 2 2 2 3" xfId="10339"/>
    <cellStyle name="Normal 3 3 3 2 2 2 2 2 4" xfId="10340"/>
    <cellStyle name="Normal 3 3 3 2 2 2 2 2 5" xfId="10341"/>
    <cellStyle name="Normal 3 3 3 2 2 2 2 2 6" xfId="10342"/>
    <cellStyle name="Normal 3 3 3 2 2 2 2 2 7" xfId="10343"/>
    <cellStyle name="Normal 3 3 3 2 2 2 2 2 8" xfId="10344"/>
    <cellStyle name="Normal 3 3 3 2 2 2 2 2 9" xfId="10345"/>
    <cellStyle name="Normal 3 3 3 2 2 2 2 3" xfId="10346"/>
    <cellStyle name="Normal 3 3 3 2 2 2 2 4" xfId="10347"/>
    <cellStyle name="Normal 3 3 3 2 2 2 2 4 2" xfId="10348"/>
    <cellStyle name="Normal 3 3 3 2 2 2 2 4 3" xfId="10349"/>
    <cellStyle name="Normal 3 3 3 2 2 2 2 4 4" xfId="10350"/>
    <cellStyle name="Normal 3 3 3 2 2 2 2 4 5" xfId="10351"/>
    <cellStyle name="Normal 3 3 3 2 2 2 2 4 6" xfId="10352"/>
    <cellStyle name="Normal 3 3 3 2 2 2 2 4 7" xfId="10353"/>
    <cellStyle name="Normal 3 3 3 2 2 2 2 4 8" xfId="10354"/>
    <cellStyle name="Normal 3 3 3 2 2 2 2 5" xfId="10355"/>
    <cellStyle name="Normal 3 3 3 2 2 2 2 6" xfId="10356"/>
    <cellStyle name="Normal 3 3 3 2 2 2 2 7" xfId="10357"/>
    <cellStyle name="Normal 3 3 3 2 2 2 2 8" xfId="10358"/>
    <cellStyle name="Normal 3 3 3 2 2 2 2 9" xfId="10359"/>
    <cellStyle name="Normal 3 3 3 2 2 2 3" xfId="10360"/>
    <cellStyle name="Normal 3 3 3 2 2 2 4" xfId="10361"/>
    <cellStyle name="Normal 3 3 3 2 2 2 5" xfId="10362"/>
    <cellStyle name="Normal 3 3 3 2 2 2 6" xfId="10363"/>
    <cellStyle name="Normal 3 3 3 2 2 2 7" xfId="10364"/>
    <cellStyle name="Normal 3 3 3 2 2 2 8" xfId="10365"/>
    <cellStyle name="Normal 3 3 3 2 2 2 9" xfId="10366"/>
    <cellStyle name="Normal 3 3 3 2 2 3" xfId="10367"/>
    <cellStyle name="Normal 3 3 3 2 2 3 10" xfId="10368"/>
    <cellStyle name="Normal 3 3 3 2 2 3 2" xfId="10369"/>
    <cellStyle name="Normal 3 3 3 2 2 3 2 2" xfId="10370"/>
    <cellStyle name="Normal 3 3 3 2 2 3 2 2 2" xfId="10371"/>
    <cellStyle name="Normal 3 3 3 2 2 3 2 2 2 2" xfId="10372"/>
    <cellStyle name="Normal 3 3 3 2 2 3 2 2 2 3" xfId="10373"/>
    <cellStyle name="Normal 3 3 3 2 2 3 2 2 2 4" xfId="10374"/>
    <cellStyle name="Normal 3 3 3 2 2 3 2 2 2 5" xfId="10375"/>
    <cellStyle name="Normal 3 3 3 2 2 3 2 2 2 6" xfId="10376"/>
    <cellStyle name="Normal 3 3 3 2 2 3 2 2 2 7" xfId="10377"/>
    <cellStyle name="Normal 3 3 3 2 2 3 2 2 2 8" xfId="10378"/>
    <cellStyle name="Normal 3 3 3 2 2 3 2 2 3" xfId="10379"/>
    <cellStyle name="Normal 3 3 3 2 2 3 2 2 4" xfId="10380"/>
    <cellStyle name="Normal 3 3 3 2 2 3 2 2 5" xfId="10381"/>
    <cellStyle name="Normal 3 3 3 2 2 3 2 2 6" xfId="10382"/>
    <cellStyle name="Normal 3 3 3 2 2 3 2 2 7" xfId="10383"/>
    <cellStyle name="Normal 3 3 3 2 2 3 2 2 8" xfId="10384"/>
    <cellStyle name="Normal 3 3 3 2 2 3 2 3" xfId="10385"/>
    <cellStyle name="Normal 3 3 3 2 2 3 2 4" xfId="10386"/>
    <cellStyle name="Normal 3 3 3 2 2 3 2 5" xfId="10387"/>
    <cellStyle name="Normal 3 3 3 2 2 3 2 6" xfId="10388"/>
    <cellStyle name="Normal 3 3 3 2 2 3 2 7" xfId="10389"/>
    <cellStyle name="Normal 3 3 3 2 2 3 2 8" xfId="10390"/>
    <cellStyle name="Normal 3 3 3 2 2 3 2 9" xfId="10391"/>
    <cellStyle name="Normal 3 3 3 2 2 3 3" xfId="10392"/>
    <cellStyle name="Normal 3 3 3 2 2 3 4" xfId="10393"/>
    <cellStyle name="Normal 3 3 3 2 2 3 4 2" xfId="10394"/>
    <cellStyle name="Normal 3 3 3 2 2 3 4 3" xfId="10395"/>
    <cellStyle name="Normal 3 3 3 2 2 3 4 4" xfId="10396"/>
    <cellStyle name="Normal 3 3 3 2 2 3 4 5" xfId="10397"/>
    <cellStyle name="Normal 3 3 3 2 2 3 4 6" xfId="10398"/>
    <cellStyle name="Normal 3 3 3 2 2 3 4 7" xfId="10399"/>
    <cellStyle name="Normal 3 3 3 2 2 3 4 8" xfId="10400"/>
    <cellStyle name="Normal 3 3 3 2 2 3 5" xfId="10401"/>
    <cellStyle name="Normal 3 3 3 2 2 3 6" xfId="10402"/>
    <cellStyle name="Normal 3 3 3 2 2 3 7" xfId="10403"/>
    <cellStyle name="Normal 3 3 3 2 2 3 8" xfId="10404"/>
    <cellStyle name="Normal 3 3 3 2 2 3 9" xfId="10405"/>
    <cellStyle name="Normal 3 3 3 2 2 4" xfId="10406"/>
    <cellStyle name="Normal 3 3 3 2 2 5" xfId="10407"/>
    <cellStyle name="Normal 3 3 3 2 2 6" xfId="10408"/>
    <cellStyle name="Normal 3 3 3 2 2 7" xfId="10409"/>
    <cellStyle name="Normal 3 3 3 2 2 8" xfId="10410"/>
    <cellStyle name="Normal 3 3 3 2 2 9" xfId="10411"/>
    <cellStyle name="Normal 3 3 3 2 20" xfId="10412"/>
    <cellStyle name="Normal 3 3 3 2 21" xfId="10413"/>
    <cellStyle name="Normal 3 3 3 2 22" xfId="10414"/>
    <cellStyle name="Normal 3 3 3 2 3" xfId="10415"/>
    <cellStyle name="Normal 3 3 3 2 4" xfId="10416"/>
    <cellStyle name="Normal 3 3 3 2 5" xfId="10417"/>
    <cellStyle name="Normal 3 3 3 2 6" xfId="10418"/>
    <cellStyle name="Normal 3 3 3 2 7" xfId="10419"/>
    <cellStyle name="Normal 3 3 3 2 7 10" xfId="10420"/>
    <cellStyle name="Normal 3 3 3 2 7 2" xfId="10421"/>
    <cellStyle name="Normal 3 3 3 2 7 2 2" xfId="10422"/>
    <cellStyle name="Normal 3 3 3 2 7 2 2 2" xfId="10423"/>
    <cellStyle name="Normal 3 3 3 2 7 2 2 2 2" xfId="10424"/>
    <cellStyle name="Normal 3 3 3 2 7 2 2 2 3" xfId="10425"/>
    <cellStyle name="Normal 3 3 3 2 7 2 2 2 4" xfId="10426"/>
    <cellStyle name="Normal 3 3 3 2 7 2 2 2 5" xfId="10427"/>
    <cellStyle name="Normal 3 3 3 2 7 2 2 2 6" xfId="10428"/>
    <cellStyle name="Normal 3 3 3 2 7 2 2 2 7" xfId="10429"/>
    <cellStyle name="Normal 3 3 3 2 7 2 2 2 8" xfId="10430"/>
    <cellStyle name="Normal 3 3 3 2 7 2 2 3" xfId="10431"/>
    <cellStyle name="Normal 3 3 3 2 7 2 2 4" xfId="10432"/>
    <cellStyle name="Normal 3 3 3 2 7 2 2 5" xfId="10433"/>
    <cellStyle name="Normal 3 3 3 2 7 2 2 6" xfId="10434"/>
    <cellStyle name="Normal 3 3 3 2 7 2 2 7" xfId="10435"/>
    <cellStyle name="Normal 3 3 3 2 7 2 2 8" xfId="10436"/>
    <cellStyle name="Normal 3 3 3 2 7 2 3" xfId="10437"/>
    <cellStyle name="Normal 3 3 3 2 7 2 4" xfId="10438"/>
    <cellStyle name="Normal 3 3 3 2 7 2 5" xfId="10439"/>
    <cellStyle name="Normal 3 3 3 2 7 2 6" xfId="10440"/>
    <cellStyle name="Normal 3 3 3 2 7 2 7" xfId="10441"/>
    <cellStyle name="Normal 3 3 3 2 7 2 8" xfId="10442"/>
    <cellStyle name="Normal 3 3 3 2 7 2 9" xfId="10443"/>
    <cellStyle name="Normal 3 3 3 2 7 3" xfId="10444"/>
    <cellStyle name="Normal 3 3 3 2 7 4" xfId="10445"/>
    <cellStyle name="Normal 3 3 3 2 7 4 2" xfId="10446"/>
    <cellStyle name="Normal 3 3 3 2 7 4 3" xfId="10447"/>
    <cellStyle name="Normal 3 3 3 2 7 4 4" xfId="10448"/>
    <cellStyle name="Normal 3 3 3 2 7 4 5" xfId="10449"/>
    <cellStyle name="Normal 3 3 3 2 7 4 6" xfId="10450"/>
    <cellStyle name="Normal 3 3 3 2 7 4 7" xfId="10451"/>
    <cellStyle name="Normal 3 3 3 2 7 4 8" xfId="10452"/>
    <cellStyle name="Normal 3 3 3 2 7 5" xfId="10453"/>
    <cellStyle name="Normal 3 3 3 2 7 6" xfId="10454"/>
    <cellStyle name="Normal 3 3 3 2 7 7" xfId="10455"/>
    <cellStyle name="Normal 3 3 3 2 7 8" xfId="10456"/>
    <cellStyle name="Normal 3 3 3 2 7 9" xfId="10457"/>
    <cellStyle name="Normal 3 3 3 2 8" xfId="10458"/>
    <cellStyle name="Normal 3 3 3 2 9" xfId="10459"/>
    <cellStyle name="Normal 3 3 3 20" xfId="10460"/>
    <cellStyle name="Normal 3 3 3 21" xfId="10461"/>
    <cellStyle name="Normal 3 3 3 22" xfId="10462"/>
    <cellStyle name="Normal 3 3 3 3" xfId="10463"/>
    <cellStyle name="Normal 3 3 3 3 10" xfId="10464"/>
    <cellStyle name="Normal 3 3 3 3 10 2" xfId="10465"/>
    <cellStyle name="Normal 3 3 3 3 10 2 2" xfId="10466"/>
    <cellStyle name="Normal 3 3 3 3 10 2 2 2" xfId="10467"/>
    <cellStyle name="Normal 3 3 3 3 10 2 2 3" xfId="10468"/>
    <cellStyle name="Normal 3 3 3 3 10 2 2 4" xfId="10469"/>
    <cellStyle name="Normal 3 3 3 3 10 2 2 5" xfId="10470"/>
    <cellStyle name="Normal 3 3 3 3 10 2 2 6" xfId="10471"/>
    <cellStyle name="Normal 3 3 3 3 10 2 2 7" xfId="10472"/>
    <cellStyle name="Normal 3 3 3 3 10 2 2 8" xfId="10473"/>
    <cellStyle name="Normal 3 3 3 3 10 2 3" xfId="10474"/>
    <cellStyle name="Normal 3 3 3 3 10 2 4" xfId="10475"/>
    <cellStyle name="Normal 3 3 3 3 10 2 5" xfId="10476"/>
    <cellStyle name="Normal 3 3 3 3 10 2 6" xfId="10477"/>
    <cellStyle name="Normal 3 3 3 3 10 2 7" xfId="10478"/>
    <cellStyle name="Normal 3 3 3 3 10 2 8" xfId="10479"/>
    <cellStyle name="Normal 3 3 3 3 10 3" xfId="10480"/>
    <cellStyle name="Normal 3 3 3 3 10 4" xfId="10481"/>
    <cellStyle name="Normal 3 3 3 3 10 5" xfId="10482"/>
    <cellStyle name="Normal 3 3 3 3 10 6" xfId="10483"/>
    <cellStyle name="Normal 3 3 3 3 10 7" xfId="10484"/>
    <cellStyle name="Normal 3 3 3 3 10 8" xfId="10485"/>
    <cellStyle name="Normal 3 3 3 3 10 9" xfId="10486"/>
    <cellStyle name="Normal 3 3 3 3 11" xfId="10487"/>
    <cellStyle name="Normal 3 3 3 3 11 2" xfId="10488"/>
    <cellStyle name="Normal 3 3 3 3 11 3" xfId="10489"/>
    <cellStyle name="Normal 3 3 3 3 11 4" xfId="10490"/>
    <cellStyle name="Normal 3 3 3 3 11 5" xfId="10491"/>
    <cellStyle name="Normal 3 3 3 3 11 6" xfId="10492"/>
    <cellStyle name="Normal 3 3 3 3 11 7" xfId="10493"/>
    <cellStyle name="Normal 3 3 3 3 11 8" xfId="10494"/>
    <cellStyle name="Normal 3 3 3 3 12" xfId="10495"/>
    <cellStyle name="Normal 3 3 3 3 13" xfId="10496"/>
    <cellStyle name="Normal 3 3 3 3 14" xfId="10497"/>
    <cellStyle name="Normal 3 3 3 3 15" xfId="10498"/>
    <cellStyle name="Normal 3 3 3 3 16" xfId="10499"/>
    <cellStyle name="Normal 3 3 3 3 17" xfId="10500"/>
    <cellStyle name="Normal 3 3 3 3 2" xfId="10501"/>
    <cellStyle name="Normal 3 3 3 3 2 10" xfId="10502"/>
    <cellStyle name="Normal 3 3 3 3 2 10 2" xfId="10503"/>
    <cellStyle name="Normal 3 3 3 3 2 10 2 2" xfId="10504"/>
    <cellStyle name="Normal 3 3 3 3 2 10 2 2 2" xfId="10505"/>
    <cellStyle name="Normal 3 3 3 3 2 10 2 2 3" xfId="10506"/>
    <cellStyle name="Normal 3 3 3 3 2 10 2 2 4" xfId="10507"/>
    <cellStyle name="Normal 3 3 3 3 2 10 2 2 5" xfId="10508"/>
    <cellStyle name="Normal 3 3 3 3 2 10 2 2 6" xfId="10509"/>
    <cellStyle name="Normal 3 3 3 3 2 10 2 2 7" xfId="10510"/>
    <cellStyle name="Normal 3 3 3 3 2 10 2 2 8" xfId="10511"/>
    <cellStyle name="Normal 3 3 3 3 2 10 2 3" xfId="10512"/>
    <cellStyle name="Normal 3 3 3 3 2 10 2 4" xfId="10513"/>
    <cellStyle name="Normal 3 3 3 3 2 10 2 5" xfId="10514"/>
    <cellStyle name="Normal 3 3 3 3 2 10 2 6" xfId="10515"/>
    <cellStyle name="Normal 3 3 3 3 2 10 2 7" xfId="10516"/>
    <cellStyle name="Normal 3 3 3 3 2 10 2 8" xfId="10517"/>
    <cellStyle name="Normal 3 3 3 3 2 10 3" xfId="10518"/>
    <cellStyle name="Normal 3 3 3 3 2 10 4" xfId="10519"/>
    <cellStyle name="Normal 3 3 3 3 2 10 5" xfId="10520"/>
    <cellStyle name="Normal 3 3 3 3 2 10 6" xfId="10521"/>
    <cellStyle name="Normal 3 3 3 3 2 10 7" xfId="10522"/>
    <cellStyle name="Normal 3 3 3 3 2 10 8" xfId="10523"/>
    <cellStyle name="Normal 3 3 3 3 2 10 9" xfId="10524"/>
    <cellStyle name="Normal 3 3 3 3 2 11" xfId="10525"/>
    <cellStyle name="Normal 3 3 3 3 2 11 2" xfId="10526"/>
    <cellStyle name="Normal 3 3 3 3 2 11 3" xfId="10527"/>
    <cellStyle name="Normal 3 3 3 3 2 11 4" xfId="10528"/>
    <cellStyle name="Normal 3 3 3 3 2 11 5" xfId="10529"/>
    <cellStyle name="Normal 3 3 3 3 2 11 6" xfId="10530"/>
    <cellStyle name="Normal 3 3 3 3 2 11 7" xfId="10531"/>
    <cellStyle name="Normal 3 3 3 3 2 11 8" xfId="10532"/>
    <cellStyle name="Normal 3 3 3 3 2 12" xfId="10533"/>
    <cellStyle name="Normal 3 3 3 3 2 13" xfId="10534"/>
    <cellStyle name="Normal 3 3 3 3 2 14" xfId="10535"/>
    <cellStyle name="Normal 3 3 3 3 2 15" xfId="10536"/>
    <cellStyle name="Normal 3 3 3 3 2 16" xfId="10537"/>
    <cellStyle name="Normal 3 3 3 3 2 17" xfId="10538"/>
    <cellStyle name="Normal 3 3 3 3 2 2" xfId="10539"/>
    <cellStyle name="Normal 3 3 3 3 2 2 10" xfId="10540"/>
    <cellStyle name="Normal 3 3 3 3 2 2 2" xfId="10541"/>
    <cellStyle name="Normal 3 3 3 3 2 2 2 2" xfId="10542"/>
    <cellStyle name="Normal 3 3 3 3 2 2 2 2 2" xfId="10543"/>
    <cellStyle name="Normal 3 3 3 3 2 2 2 2 2 2" xfId="10544"/>
    <cellStyle name="Normal 3 3 3 3 2 2 2 2 2 3" xfId="10545"/>
    <cellStyle name="Normal 3 3 3 3 2 2 2 2 2 4" xfId="10546"/>
    <cellStyle name="Normal 3 3 3 3 2 2 2 2 2 5" xfId="10547"/>
    <cellStyle name="Normal 3 3 3 3 2 2 2 2 2 6" xfId="10548"/>
    <cellStyle name="Normal 3 3 3 3 2 2 2 2 2 7" xfId="10549"/>
    <cellStyle name="Normal 3 3 3 3 2 2 2 2 2 8" xfId="10550"/>
    <cellStyle name="Normal 3 3 3 3 2 2 2 2 3" xfId="10551"/>
    <cellStyle name="Normal 3 3 3 3 2 2 2 2 4" xfId="10552"/>
    <cellStyle name="Normal 3 3 3 3 2 2 2 2 5" xfId="10553"/>
    <cellStyle name="Normal 3 3 3 3 2 2 2 2 6" xfId="10554"/>
    <cellStyle name="Normal 3 3 3 3 2 2 2 2 7" xfId="10555"/>
    <cellStyle name="Normal 3 3 3 3 2 2 2 2 8" xfId="10556"/>
    <cellStyle name="Normal 3 3 3 3 2 2 2 3" xfId="10557"/>
    <cellStyle name="Normal 3 3 3 3 2 2 2 4" xfId="10558"/>
    <cellStyle name="Normal 3 3 3 3 2 2 2 5" xfId="10559"/>
    <cellStyle name="Normal 3 3 3 3 2 2 2 6" xfId="10560"/>
    <cellStyle name="Normal 3 3 3 3 2 2 2 7" xfId="10561"/>
    <cellStyle name="Normal 3 3 3 3 2 2 2 8" xfId="10562"/>
    <cellStyle name="Normal 3 3 3 3 2 2 2 9" xfId="10563"/>
    <cellStyle name="Normal 3 3 3 3 2 2 3" xfId="10564"/>
    <cellStyle name="Normal 3 3 3 3 2 2 4" xfId="10565"/>
    <cellStyle name="Normal 3 3 3 3 2 2 4 2" xfId="10566"/>
    <cellStyle name="Normal 3 3 3 3 2 2 4 3" xfId="10567"/>
    <cellStyle name="Normal 3 3 3 3 2 2 4 4" xfId="10568"/>
    <cellStyle name="Normal 3 3 3 3 2 2 4 5" xfId="10569"/>
    <cellStyle name="Normal 3 3 3 3 2 2 4 6" xfId="10570"/>
    <cellStyle name="Normal 3 3 3 3 2 2 4 7" xfId="10571"/>
    <cellStyle name="Normal 3 3 3 3 2 2 4 8" xfId="10572"/>
    <cellStyle name="Normal 3 3 3 3 2 2 5" xfId="10573"/>
    <cellStyle name="Normal 3 3 3 3 2 2 6" xfId="10574"/>
    <cellStyle name="Normal 3 3 3 3 2 2 7" xfId="10575"/>
    <cellStyle name="Normal 3 3 3 3 2 2 8" xfId="10576"/>
    <cellStyle name="Normal 3 3 3 3 2 2 9" xfId="10577"/>
    <cellStyle name="Normal 3 3 3 3 2 3" xfId="10578"/>
    <cellStyle name="Normal 3 3 3 3 2 4" xfId="10579"/>
    <cellStyle name="Normal 3 3 3 3 2 5" xfId="10580"/>
    <cellStyle name="Normal 3 3 3 3 2 6" xfId="10581"/>
    <cellStyle name="Normal 3 3 3 3 2 7" xfId="10582"/>
    <cellStyle name="Normal 3 3 3 3 2 8" xfId="10583"/>
    <cellStyle name="Normal 3 3 3 3 2 9" xfId="10584"/>
    <cellStyle name="Normal 3 3 3 3 3" xfId="10585"/>
    <cellStyle name="Normal 3 3 3 3 3 10" xfId="10586"/>
    <cellStyle name="Normal 3 3 3 3 3 2" xfId="10587"/>
    <cellStyle name="Normal 3 3 3 3 3 2 2" xfId="10588"/>
    <cellStyle name="Normal 3 3 3 3 3 2 2 2" xfId="10589"/>
    <cellStyle name="Normal 3 3 3 3 3 2 2 2 2" xfId="10590"/>
    <cellStyle name="Normal 3 3 3 3 3 2 2 2 3" xfId="10591"/>
    <cellStyle name="Normal 3 3 3 3 3 2 2 2 4" xfId="10592"/>
    <cellStyle name="Normal 3 3 3 3 3 2 2 2 5" xfId="10593"/>
    <cellStyle name="Normal 3 3 3 3 3 2 2 2 6" xfId="10594"/>
    <cellStyle name="Normal 3 3 3 3 3 2 2 2 7" xfId="10595"/>
    <cellStyle name="Normal 3 3 3 3 3 2 2 2 8" xfId="10596"/>
    <cellStyle name="Normal 3 3 3 3 3 2 2 3" xfId="10597"/>
    <cellStyle name="Normal 3 3 3 3 3 2 2 4" xfId="10598"/>
    <cellStyle name="Normal 3 3 3 3 3 2 2 5" xfId="10599"/>
    <cellStyle name="Normal 3 3 3 3 3 2 2 6" xfId="10600"/>
    <cellStyle name="Normal 3 3 3 3 3 2 2 7" xfId="10601"/>
    <cellStyle name="Normal 3 3 3 3 3 2 2 8" xfId="10602"/>
    <cellStyle name="Normal 3 3 3 3 3 2 3" xfId="10603"/>
    <cellStyle name="Normal 3 3 3 3 3 2 4" xfId="10604"/>
    <cellStyle name="Normal 3 3 3 3 3 2 5" xfId="10605"/>
    <cellStyle name="Normal 3 3 3 3 3 2 6" xfId="10606"/>
    <cellStyle name="Normal 3 3 3 3 3 2 7" xfId="10607"/>
    <cellStyle name="Normal 3 3 3 3 3 2 8" xfId="10608"/>
    <cellStyle name="Normal 3 3 3 3 3 2 9" xfId="10609"/>
    <cellStyle name="Normal 3 3 3 3 3 3" xfId="10610"/>
    <cellStyle name="Normal 3 3 3 3 3 4" xfId="10611"/>
    <cellStyle name="Normal 3 3 3 3 3 4 2" xfId="10612"/>
    <cellStyle name="Normal 3 3 3 3 3 4 3" xfId="10613"/>
    <cellStyle name="Normal 3 3 3 3 3 4 4" xfId="10614"/>
    <cellStyle name="Normal 3 3 3 3 3 4 5" xfId="10615"/>
    <cellStyle name="Normal 3 3 3 3 3 4 6" xfId="10616"/>
    <cellStyle name="Normal 3 3 3 3 3 4 7" xfId="10617"/>
    <cellStyle name="Normal 3 3 3 3 3 4 8" xfId="10618"/>
    <cellStyle name="Normal 3 3 3 3 3 5" xfId="10619"/>
    <cellStyle name="Normal 3 3 3 3 3 6" xfId="10620"/>
    <cellStyle name="Normal 3 3 3 3 3 7" xfId="10621"/>
    <cellStyle name="Normal 3 3 3 3 3 8" xfId="10622"/>
    <cellStyle name="Normal 3 3 3 3 3 9" xfId="10623"/>
    <cellStyle name="Normal 3 3 3 3 4" xfId="10624"/>
    <cellStyle name="Normal 3 3 3 3 5" xfId="10625"/>
    <cellStyle name="Normal 3 3 3 3 6" xfId="10626"/>
    <cellStyle name="Normal 3 3 3 3 7" xfId="10627"/>
    <cellStyle name="Normal 3 3 3 3 8" xfId="10628"/>
    <cellStyle name="Normal 3 3 3 3 9" xfId="10629"/>
    <cellStyle name="Normal 3 3 3 4" xfId="10630"/>
    <cellStyle name="Normal 3 3 3 5" xfId="10631"/>
    <cellStyle name="Normal 3 3 3 6" xfId="10632"/>
    <cellStyle name="Normal 3 3 3 7" xfId="10633"/>
    <cellStyle name="Normal 3 3 3 7 10" xfId="10634"/>
    <cellStyle name="Normal 3 3 3 7 2" xfId="10635"/>
    <cellStyle name="Normal 3 3 3 7 2 2" xfId="10636"/>
    <cellStyle name="Normal 3 3 3 7 2 2 2" xfId="10637"/>
    <cellStyle name="Normal 3 3 3 7 2 2 2 2" xfId="10638"/>
    <cellStyle name="Normal 3 3 3 7 2 2 2 3" xfId="10639"/>
    <cellStyle name="Normal 3 3 3 7 2 2 2 4" xfId="10640"/>
    <cellStyle name="Normal 3 3 3 7 2 2 2 5" xfId="10641"/>
    <cellStyle name="Normal 3 3 3 7 2 2 2 6" xfId="10642"/>
    <cellStyle name="Normal 3 3 3 7 2 2 2 7" xfId="10643"/>
    <cellStyle name="Normal 3 3 3 7 2 2 2 8" xfId="10644"/>
    <cellStyle name="Normal 3 3 3 7 2 2 3" xfId="10645"/>
    <cellStyle name="Normal 3 3 3 7 2 2 4" xfId="10646"/>
    <cellStyle name="Normal 3 3 3 7 2 2 5" xfId="10647"/>
    <cellStyle name="Normal 3 3 3 7 2 2 6" xfId="10648"/>
    <cellStyle name="Normal 3 3 3 7 2 2 7" xfId="10649"/>
    <cellStyle name="Normal 3 3 3 7 2 2 8" xfId="10650"/>
    <cellStyle name="Normal 3 3 3 7 2 3" xfId="10651"/>
    <cellStyle name="Normal 3 3 3 7 2 4" xfId="10652"/>
    <cellStyle name="Normal 3 3 3 7 2 5" xfId="10653"/>
    <cellStyle name="Normal 3 3 3 7 2 6" xfId="10654"/>
    <cellStyle name="Normal 3 3 3 7 2 7" xfId="10655"/>
    <cellStyle name="Normal 3 3 3 7 2 8" xfId="10656"/>
    <cellStyle name="Normal 3 3 3 7 2 9" xfId="10657"/>
    <cellStyle name="Normal 3 3 3 7 3" xfId="10658"/>
    <cellStyle name="Normal 3 3 3 7 4" xfId="10659"/>
    <cellStyle name="Normal 3 3 3 7 4 2" xfId="10660"/>
    <cellStyle name="Normal 3 3 3 7 4 3" xfId="10661"/>
    <cellStyle name="Normal 3 3 3 7 4 4" xfId="10662"/>
    <cellStyle name="Normal 3 3 3 7 4 5" xfId="10663"/>
    <cellStyle name="Normal 3 3 3 7 4 6" xfId="10664"/>
    <cellStyle name="Normal 3 3 3 7 4 7" xfId="10665"/>
    <cellStyle name="Normal 3 3 3 7 4 8" xfId="10666"/>
    <cellStyle name="Normal 3 3 3 7 5" xfId="10667"/>
    <cellStyle name="Normal 3 3 3 7 6" xfId="10668"/>
    <cellStyle name="Normal 3 3 3 7 7" xfId="10669"/>
    <cellStyle name="Normal 3 3 3 7 8" xfId="10670"/>
    <cellStyle name="Normal 3 3 3 7 9" xfId="10671"/>
    <cellStyle name="Normal 3 3 3 8" xfId="10672"/>
    <cellStyle name="Normal 3 3 3 9" xfId="10673"/>
    <cellStyle name="Normal 3 3 30" xfId="10674"/>
    <cellStyle name="Normal 3 3 31" xfId="10675"/>
    <cellStyle name="Normal 3 3 32" xfId="10676"/>
    <cellStyle name="Normal 3 3 33" xfId="10677"/>
    <cellStyle name="Normal 3 3 34" xfId="10678"/>
    <cellStyle name="Normal 3 3 35" xfId="10679"/>
    <cellStyle name="Normal 3 3 36" xfId="10680"/>
    <cellStyle name="Normal 3 3 36 2" xfId="10681"/>
    <cellStyle name="Normal 3 3 36 2 2" xfId="10682"/>
    <cellStyle name="Normal 3 3 36 2 2 2" xfId="10683"/>
    <cellStyle name="Normal 3 3 36 2 2 3" xfId="10684"/>
    <cellStyle name="Normal 3 3 36 2 2 4" xfId="10685"/>
    <cellStyle name="Normal 3 3 36 2 2 5" xfId="10686"/>
    <cellStyle name="Normal 3 3 36 2 2 6" xfId="10687"/>
    <cellStyle name="Normal 3 3 36 2 2 7" xfId="10688"/>
    <cellStyle name="Normal 3 3 36 2 2 8" xfId="10689"/>
    <cellStyle name="Normal 3 3 36 2 3" xfId="10690"/>
    <cellStyle name="Normal 3 3 36 2 4" xfId="10691"/>
    <cellStyle name="Normal 3 3 36 2 5" xfId="10692"/>
    <cellStyle name="Normal 3 3 36 2 6" xfId="10693"/>
    <cellStyle name="Normal 3 3 36 2 7" xfId="10694"/>
    <cellStyle name="Normal 3 3 36 2 8" xfId="10695"/>
    <cellStyle name="Normal 3 3 36 3" xfId="10696"/>
    <cellStyle name="Normal 3 3 36 4" xfId="10697"/>
    <cellStyle name="Normal 3 3 36 5" xfId="10698"/>
    <cellStyle name="Normal 3 3 36 6" xfId="10699"/>
    <cellStyle name="Normal 3 3 36 7" xfId="10700"/>
    <cellStyle name="Normal 3 3 36 8" xfId="10701"/>
    <cellStyle name="Normal 3 3 36 9" xfId="10702"/>
    <cellStyle name="Normal 3 3 37" xfId="10703"/>
    <cellStyle name="Normal 3 3 37 2" xfId="10704"/>
    <cellStyle name="Normal 3 3 37 3" xfId="10705"/>
    <cellStyle name="Normal 3 3 37 4" xfId="10706"/>
    <cellStyle name="Normal 3 3 37 5" xfId="10707"/>
    <cellStyle name="Normal 3 3 37 6" xfId="10708"/>
    <cellStyle name="Normal 3 3 37 7" xfId="10709"/>
    <cellStyle name="Normal 3 3 37 8" xfId="10710"/>
    <cellStyle name="Normal 3 3 38" xfId="10711"/>
    <cellStyle name="Normal 3 3 39" xfId="10712"/>
    <cellStyle name="Normal 3 3 4" xfId="10713"/>
    <cellStyle name="Normal 3 3 40" xfId="10714"/>
    <cellStyle name="Normal 3 3 41" xfId="10715"/>
    <cellStyle name="Normal 3 3 42" xfId="10716"/>
    <cellStyle name="Normal 3 3 43" xfId="10717"/>
    <cellStyle name="Normal 3 3 5" xfId="10718"/>
    <cellStyle name="Normal 3 3 6" xfId="10719"/>
    <cellStyle name="Normal 3 3 7" xfId="10720"/>
    <cellStyle name="Normal 3 3 8" xfId="10721"/>
    <cellStyle name="Normal 3 3 9" xfId="10722"/>
    <cellStyle name="Normal 3 4" xfId="10723"/>
    <cellStyle name="Normal 3 5" xfId="10724"/>
    <cellStyle name="Normal 3 6" xfId="10725"/>
    <cellStyle name="Normal 3 7" xfId="10726"/>
    <cellStyle name="Normal 3 8" xfId="10727"/>
    <cellStyle name="Normal 3 9" xfId="10728"/>
    <cellStyle name="Normal 30" xfId="10729"/>
    <cellStyle name="Normal 30 10" xfId="10730"/>
    <cellStyle name="Normal 30 11" xfId="10731"/>
    <cellStyle name="Normal 30 12" xfId="10732"/>
    <cellStyle name="Normal 30 13" xfId="10733"/>
    <cellStyle name="Normal 30 14" xfId="10734"/>
    <cellStyle name="Normal 30 15" xfId="10735"/>
    <cellStyle name="Normal 30 16" xfId="10736"/>
    <cellStyle name="Normal 30 17" xfId="10737"/>
    <cellStyle name="Normal 30 18" xfId="10738"/>
    <cellStyle name="Normal 30 19" xfId="10739"/>
    <cellStyle name="Normal 30 2" xfId="10740"/>
    <cellStyle name="Normal 30 20" xfId="10741"/>
    <cellStyle name="Normal 30 21" xfId="10742"/>
    <cellStyle name="Normal 30 22" xfId="10743"/>
    <cellStyle name="Normal 30 23" xfId="13557"/>
    <cellStyle name="Normal 30 3" xfId="10744"/>
    <cellStyle name="Normal 30 4" xfId="10745"/>
    <cellStyle name="Normal 30 5" xfId="10746"/>
    <cellStyle name="Normal 30 6" xfId="10747"/>
    <cellStyle name="Normal 30 7" xfId="10748"/>
    <cellStyle name="Normal 30 8" xfId="10749"/>
    <cellStyle name="Normal 30 9" xfId="10750"/>
    <cellStyle name="Normal 31" xfId="13891"/>
    <cellStyle name="Normal 31 2" xfId="10751"/>
    <cellStyle name="Normal 31 3" xfId="10752"/>
    <cellStyle name="Normal 31 4" xfId="10753"/>
    <cellStyle name="Normal 31 5" xfId="10754"/>
    <cellStyle name="Normal 31 6" xfId="10755"/>
    <cellStyle name="Normal 32" xfId="10756"/>
    <cellStyle name="Normal 32 10" xfId="10757"/>
    <cellStyle name="Normal 32 11" xfId="10758"/>
    <cellStyle name="Normal 32 12" xfId="10759"/>
    <cellStyle name="Normal 32 13" xfId="10760"/>
    <cellStyle name="Normal 32 14" xfId="10761"/>
    <cellStyle name="Normal 32 15" xfId="10762"/>
    <cellStyle name="Normal 32 16" xfId="10763"/>
    <cellStyle name="Normal 32 17" xfId="10764"/>
    <cellStyle name="Normal 32 18" xfId="10765"/>
    <cellStyle name="Normal 32 19" xfId="10766"/>
    <cellStyle name="Normal 32 2" xfId="10767"/>
    <cellStyle name="Normal 32 20" xfId="10768"/>
    <cellStyle name="Normal 32 21" xfId="10769"/>
    <cellStyle name="Normal 32 22" xfId="10770"/>
    <cellStyle name="Normal 32 23" xfId="13549"/>
    <cellStyle name="Normal 32 3" xfId="10771"/>
    <cellStyle name="Normal 32 4" xfId="10772"/>
    <cellStyle name="Normal 32 5" xfId="10773"/>
    <cellStyle name="Normal 32 6" xfId="10774"/>
    <cellStyle name="Normal 32 7" xfId="10775"/>
    <cellStyle name="Normal 32 8" xfId="10776"/>
    <cellStyle name="Normal 32 9" xfId="10777"/>
    <cellStyle name="Normal 33" xfId="10778"/>
    <cellStyle name="Normal 33 10" xfId="10779"/>
    <cellStyle name="Normal 33 11" xfId="10780"/>
    <cellStyle name="Normal 33 12" xfId="10781"/>
    <cellStyle name="Normal 33 13" xfId="10782"/>
    <cellStyle name="Normal 33 14" xfId="10783"/>
    <cellStyle name="Normal 33 15" xfId="10784"/>
    <cellStyle name="Normal 33 16" xfId="10785"/>
    <cellStyle name="Normal 33 17" xfId="10786"/>
    <cellStyle name="Normal 33 18" xfId="10787"/>
    <cellStyle name="Normal 33 19" xfId="10788"/>
    <cellStyle name="Normal 33 2" xfId="10789"/>
    <cellStyle name="Normal 33 20" xfId="10790"/>
    <cellStyle name="Normal 33 21" xfId="10791"/>
    <cellStyle name="Normal 33 22" xfId="10792"/>
    <cellStyle name="Normal 33 23" xfId="13576"/>
    <cellStyle name="Normal 33 3" xfId="10793"/>
    <cellStyle name="Normal 33 4" xfId="10794"/>
    <cellStyle name="Normal 33 5" xfId="10795"/>
    <cellStyle name="Normal 33 6" xfId="10796"/>
    <cellStyle name="Normal 33 7" xfId="10797"/>
    <cellStyle name="Normal 33 8" xfId="10798"/>
    <cellStyle name="Normal 33 9" xfId="10799"/>
    <cellStyle name="Normal 34" xfId="10800"/>
    <cellStyle name="Normal 34 10" xfId="10801"/>
    <cellStyle name="Normal 34 11" xfId="10802"/>
    <cellStyle name="Normal 34 12" xfId="10803"/>
    <cellStyle name="Normal 34 13" xfId="10804"/>
    <cellStyle name="Normal 34 14" xfId="10805"/>
    <cellStyle name="Normal 34 15" xfId="10806"/>
    <cellStyle name="Normal 34 16" xfId="10807"/>
    <cellStyle name="Normal 34 17" xfId="10808"/>
    <cellStyle name="Normal 34 18" xfId="10809"/>
    <cellStyle name="Normal 34 19" xfId="10810"/>
    <cellStyle name="Normal 34 2" xfId="10811"/>
    <cellStyle name="Normal 34 20" xfId="10812"/>
    <cellStyle name="Normal 34 21" xfId="10813"/>
    <cellStyle name="Normal 34 22" xfId="10814"/>
    <cellStyle name="Normal 34 23" xfId="13550"/>
    <cellStyle name="Normal 34 3" xfId="10815"/>
    <cellStyle name="Normal 34 4" xfId="10816"/>
    <cellStyle name="Normal 34 5" xfId="10817"/>
    <cellStyle name="Normal 34 6" xfId="10818"/>
    <cellStyle name="Normal 34 7" xfId="10819"/>
    <cellStyle name="Normal 34 8" xfId="10820"/>
    <cellStyle name="Normal 34 9" xfId="10821"/>
    <cellStyle name="Normal 35" xfId="13895"/>
    <cellStyle name="Normal 35 2" xfId="10822"/>
    <cellStyle name="Normal 35 3" xfId="10823"/>
    <cellStyle name="Normal 35 4" xfId="10824"/>
    <cellStyle name="Normal 35 5" xfId="10825"/>
    <cellStyle name="Normal 36" xfId="10826"/>
    <cellStyle name="Normal 36 10" xfId="10827"/>
    <cellStyle name="Normal 36 11" xfId="10828"/>
    <cellStyle name="Normal 36 12" xfId="10829"/>
    <cellStyle name="Normal 36 13" xfId="10830"/>
    <cellStyle name="Normal 36 14" xfId="10831"/>
    <cellStyle name="Normal 36 15" xfId="10832"/>
    <cellStyle name="Normal 36 16" xfId="10833"/>
    <cellStyle name="Normal 36 17" xfId="10834"/>
    <cellStyle name="Normal 36 18" xfId="13551"/>
    <cellStyle name="Normal 36 2" xfId="10835"/>
    <cellStyle name="Normal 36 3" xfId="10836"/>
    <cellStyle name="Normal 36 4" xfId="10837"/>
    <cellStyle name="Normal 36 5" xfId="10838"/>
    <cellStyle name="Normal 36 6" xfId="10839"/>
    <cellStyle name="Normal 36 7" xfId="10840"/>
    <cellStyle name="Normal 36 8" xfId="10841"/>
    <cellStyle name="Normal 36 9" xfId="10842"/>
    <cellStyle name="Normal 37" xfId="10843"/>
    <cellStyle name="Normal 37 10" xfId="10844"/>
    <cellStyle name="Normal 37 11" xfId="10845"/>
    <cellStyle name="Normal 37 12" xfId="10846"/>
    <cellStyle name="Normal 37 13" xfId="10847"/>
    <cellStyle name="Normal 37 14" xfId="10848"/>
    <cellStyle name="Normal 37 15" xfId="10849"/>
    <cellStyle name="Normal 37 16" xfId="10850"/>
    <cellStyle name="Normal 37 17" xfId="10851"/>
    <cellStyle name="Normal 37 18" xfId="13552"/>
    <cellStyle name="Normal 37 2" xfId="10852"/>
    <cellStyle name="Normal 37 3" xfId="10853"/>
    <cellStyle name="Normal 37 4" xfId="10854"/>
    <cellStyle name="Normal 37 5" xfId="10855"/>
    <cellStyle name="Normal 37 6" xfId="10856"/>
    <cellStyle name="Normal 37 7" xfId="10857"/>
    <cellStyle name="Normal 37 8" xfId="10858"/>
    <cellStyle name="Normal 37 9" xfId="10859"/>
    <cellStyle name="Normal 38" xfId="10860"/>
    <cellStyle name="Normal 38 10" xfId="10861"/>
    <cellStyle name="Normal 38 11" xfId="10862"/>
    <cellStyle name="Normal 38 12" xfId="10863"/>
    <cellStyle name="Normal 38 13" xfId="10864"/>
    <cellStyle name="Normal 38 14" xfId="10865"/>
    <cellStyle name="Normal 38 15" xfId="10866"/>
    <cellStyle name="Normal 38 16" xfId="10867"/>
    <cellStyle name="Normal 38 17" xfId="10868"/>
    <cellStyle name="Normal 38 18" xfId="13577"/>
    <cellStyle name="Normal 38 2" xfId="10869"/>
    <cellStyle name="Normal 38 3" xfId="10870"/>
    <cellStyle name="Normal 38 4" xfId="10871"/>
    <cellStyle name="Normal 38 5" xfId="10872"/>
    <cellStyle name="Normal 38 6" xfId="10873"/>
    <cellStyle name="Normal 38 7" xfId="10874"/>
    <cellStyle name="Normal 38 8" xfId="10875"/>
    <cellStyle name="Normal 38 9" xfId="10876"/>
    <cellStyle name="Normal 39" xfId="10877"/>
    <cellStyle name="Normal 39 10" xfId="10878"/>
    <cellStyle name="Normal 39 11" xfId="10879"/>
    <cellStyle name="Normal 39 12" xfId="10880"/>
    <cellStyle name="Normal 39 13" xfId="10881"/>
    <cellStyle name="Normal 39 14" xfId="10882"/>
    <cellStyle name="Normal 39 15" xfId="10883"/>
    <cellStyle name="Normal 39 16" xfId="10884"/>
    <cellStyle name="Normal 39 17" xfId="10885"/>
    <cellStyle name="Normal 39 18" xfId="13553"/>
    <cellStyle name="Normal 39 2" xfId="10886"/>
    <cellStyle name="Normal 39 3" xfId="10887"/>
    <cellStyle name="Normal 39 4" xfId="10888"/>
    <cellStyle name="Normal 39 5" xfId="10889"/>
    <cellStyle name="Normal 39 6" xfId="10890"/>
    <cellStyle name="Normal 39 7" xfId="10891"/>
    <cellStyle name="Normal 39 8" xfId="10892"/>
    <cellStyle name="Normal 39 9" xfId="10893"/>
    <cellStyle name="Normal 4" xfId="10894"/>
    <cellStyle name="Normal 4 10" xfId="10895"/>
    <cellStyle name="Normal 4 11" xfId="10896"/>
    <cellStyle name="Normal 4 12" xfId="10897"/>
    <cellStyle name="Normal 4 13" xfId="10898"/>
    <cellStyle name="Normal 4 14" xfId="10899"/>
    <cellStyle name="Normal 4 15" xfId="10900"/>
    <cellStyle name="Normal 4 16" xfId="10901"/>
    <cellStyle name="Normal 4 17" xfId="10902"/>
    <cellStyle name="Normal 4 18" xfId="10903"/>
    <cellStyle name="Normal 4 19" xfId="10904"/>
    <cellStyle name="Normal 4 2" xfId="10905"/>
    <cellStyle name="Normal 4 2 10" xfId="10906"/>
    <cellStyle name="Normal 4 2 11" xfId="10907"/>
    <cellStyle name="Normal 4 2 12" xfId="10908"/>
    <cellStyle name="Normal 4 2 13" xfId="10909"/>
    <cellStyle name="Normal 4 2 14" xfId="10910"/>
    <cellStyle name="Normal 4 2 15" xfId="10911"/>
    <cellStyle name="Normal 4 2 16" xfId="10912"/>
    <cellStyle name="Normal 4 2 17" xfId="10913"/>
    <cellStyle name="Normal 4 2 18" xfId="10914"/>
    <cellStyle name="Normal 4 2 19" xfId="10915"/>
    <cellStyle name="Normal 4 2 2" xfId="10916"/>
    <cellStyle name="Normal 4 2 2 10" xfId="10917"/>
    <cellStyle name="Normal 4 2 2 11" xfId="10918"/>
    <cellStyle name="Normal 4 2 2 12" xfId="10919"/>
    <cellStyle name="Normal 4 2 2 13" xfId="10920"/>
    <cellStyle name="Normal 4 2 2 14" xfId="10921"/>
    <cellStyle name="Normal 4 2 2 15" xfId="10922"/>
    <cellStyle name="Normal 4 2 2 16" xfId="10923"/>
    <cellStyle name="Normal 4 2 2 17" xfId="10924"/>
    <cellStyle name="Normal 4 2 2 18" xfId="10925"/>
    <cellStyle name="Normal 4 2 2 19" xfId="10926"/>
    <cellStyle name="Normal 4 2 2 2" xfId="10927"/>
    <cellStyle name="Normal 4 2 2 2 10" xfId="10928"/>
    <cellStyle name="Normal 4 2 2 2 11" xfId="10929"/>
    <cellStyle name="Normal 4 2 2 2 12" xfId="10930"/>
    <cellStyle name="Normal 4 2 2 2 13" xfId="10931"/>
    <cellStyle name="Normal 4 2 2 2 14" xfId="10932"/>
    <cellStyle name="Normal 4 2 2 2 15" xfId="10933"/>
    <cellStyle name="Normal 4 2 2 2 15 2" xfId="10934"/>
    <cellStyle name="Normal 4 2 2 2 15 2 2" xfId="10935"/>
    <cellStyle name="Normal 4 2 2 2 15 2 2 2" xfId="10936"/>
    <cellStyle name="Normal 4 2 2 2 15 2 2 3" xfId="10937"/>
    <cellStyle name="Normal 4 2 2 2 15 2 2 4" xfId="10938"/>
    <cellStyle name="Normal 4 2 2 2 15 2 2 5" xfId="10939"/>
    <cellStyle name="Normal 4 2 2 2 15 2 2 6" xfId="10940"/>
    <cellStyle name="Normal 4 2 2 2 15 2 2 7" xfId="10941"/>
    <cellStyle name="Normal 4 2 2 2 15 2 2 8" xfId="10942"/>
    <cellStyle name="Normal 4 2 2 2 15 2 3" xfId="10943"/>
    <cellStyle name="Normal 4 2 2 2 15 2 4" xfId="10944"/>
    <cellStyle name="Normal 4 2 2 2 15 2 5" xfId="10945"/>
    <cellStyle name="Normal 4 2 2 2 15 2 6" xfId="10946"/>
    <cellStyle name="Normal 4 2 2 2 15 2 7" xfId="10947"/>
    <cellStyle name="Normal 4 2 2 2 15 2 8" xfId="10948"/>
    <cellStyle name="Normal 4 2 2 2 15 3" xfId="10949"/>
    <cellStyle name="Normal 4 2 2 2 15 4" xfId="10950"/>
    <cellStyle name="Normal 4 2 2 2 15 5" xfId="10951"/>
    <cellStyle name="Normal 4 2 2 2 15 6" xfId="10952"/>
    <cellStyle name="Normal 4 2 2 2 15 7" xfId="10953"/>
    <cellStyle name="Normal 4 2 2 2 15 8" xfId="10954"/>
    <cellStyle name="Normal 4 2 2 2 15 9" xfId="10955"/>
    <cellStyle name="Normal 4 2 2 2 16" xfId="10956"/>
    <cellStyle name="Normal 4 2 2 2 16 2" xfId="10957"/>
    <cellStyle name="Normal 4 2 2 2 16 3" xfId="10958"/>
    <cellStyle name="Normal 4 2 2 2 16 4" xfId="10959"/>
    <cellStyle name="Normal 4 2 2 2 16 5" xfId="10960"/>
    <cellStyle name="Normal 4 2 2 2 16 6" xfId="10961"/>
    <cellStyle name="Normal 4 2 2 2 16 7" xfId="10962"/>
    <cellStyle name="Normal 4 2 2 2 16 8" xfId="10963"/>
    <cellStyle name="Normal 4 2 2 2 17" xfId="10964"/>
    <cellStyle name="Normal 4 2 2 2 18" xfId="10965"/>
    <cellStyle name="Normal 4 2 2 2 19" xfId="10966"/>
    <cellStyle name="Normal 4 2 2 2 2" xfId="10967"/>
    <cellStyle name="Normal 4 2 2 2 2 10" xfId="10968"/>
    <cellStyle name="Normal 4 2 2 2 2 11" xfId="10969"/>
    <cellStyle name="Normal 4 2 2 2 2 12" xfId="10970"/>
    <cellStyle name="Normal 4 2 2 2 2 13" xfId="10971"/>
    <cellStyle name="Normal 4 2 2 2 2 14" xfId="10972"/>
    <cellStyle name="Normal 4 2 2 2 2 15" xfId="10973"/>
    <cellStyle name="Normal 4 2 2 2 2 15 2" xfId="10974"/>
    <cellStyle name="Normal 4 2 2 2 2 15 2 2" xfId="10975"/>
    <cellStyle name="Normal 4 2 2 2 2 15 2 2 2" xfId="10976"/>
    <cellStyle name="Normal 4 2 2 2 2 15 2 2 3" xfId="10977"/>
    <cellStyle name="Normal 4 2 2 2 2 15 2 2 4" xfId="10978"/>
    <cellStyle name="Normal 4 2 2 2 2 15 2 2 5" xfId="10979"/>
    <cellStyle name="Normal 4 2 2 2 2 15 2 2 6" xfId="10980"/>
    <cellStyle name="Normal 4 2 2 2 2 15 2 2 7" xfId="10981"/>
    <cellStyle name="Normal 4 2 2 2 2 15 2 2 8" xfId="10982"/>
    <cellStyle name="Normal 4 2 2 2 2 15 2 3" xfId="10983"/>
    <cellStyle name="Normal 4 2 2 2 2 15 2 4" xfId="10984"/>
    <cellStyle name="Normal 4 2 2 2 2 15 2 5" xfId="10985"/>
    <cellStyle name="Normal 4 2 2 2 2 15 2 6" xfId="10986"/>
    <cellStyle name="Normal 4 2 2 2 2 15 2 7" xfId="10987"/>
    <cellStyle name="Normal 4 2 2 2 2 15 2 8" xfId="10988"/>
    <cellStyle name="Normal 4 2 2 2 2 15 3" xfId="10989"/>
    <cellStyle name="Normal 4 2 2 2 2 15 4" xfId="10990"/>
    <cellStyle name="Normal 4 2 2 2 2 15 5" xfId="10991"/>
    <cellStyle name="Normal 4 2 2 2 2 15 6" xfId="10992"/>
    <cellStyle name="Normal 4 2 2 2 2 15 7" xfId="10993"/>
    <cellStyle name="Normal 4 2 2 2 2 15 8" xfId="10994"/>
    <cellStyle name="Normal 4 2 2 2 2 15 9" xfId="10995"/>
    <cellStyle name="Normal 4 2 2 2 2 16" xfId="10996"/>
    <cellStyle name="Normal 4 2 2 2 2 16 2" xfId="10997"/>
    <cellStyle name="Normal 4 2 2 2 2 16 3" xfId="10998"/>
    <cellStyle name="Normal 4 2 2 2 2 16 4" xfId="10999"/>
    <cellStyle name="Normal 4 2 2 2 2 16 5" xfId="11000"/>
    <cellStyle name="Normal 4 2 2 2 2 16 6" xfId="11001"/>
    <cellStyle name="Normal 4 2 2 2 2 16 7" xfId="11002"/>
    <cellStyle name="Normal 4 2 2 2 2 16 8" xfId="11003"/>
    <cellStyle name="Normal 4 2 2 2 2 17" xfId="11004"/>
    <cellStyle name="Normal 4 2 2 2 2 18" xfId="11005"/>
    <cellStyle name="Normal 4 2 2 2 2 19" xfId="11006"/>
    <cellStyle name="Normal 4 2 2 2 2 2" xfId="11007"/>
    <cellStyle name="Normal 4 2 2 2 2 2 10" xfId="11008"/>
    <cellStyle name="Normal 4 2 2 2 2 2 10 2" xfId="11009"/>
    <cellStyle name="Normal 4 2 2 2 2 2 10 2 2" xfId="11010"/>
    <cellStyle name="Normal 4 2 2 2 2 2 10 2 2 2" xfId="11011"/>
    <cellStyle name="Normal 4 2 2 2 2 2 10 2 2 3" xfId="11012"/>
    <cellStyle name="Normal 4 2 2 2 2 2 10 2 2 4" xfId="11013"/>
    <cellStyle name="Normal 4 2 2 2 2 2 10 2 2 5" xfId="11014"/>
    <cellStyle name="Normal 4 2 2 2 2 2 10 2 2 6" xfId="11015"/>
    <cellStyle name="Normal 4 2 2 2 2 2 10 2 2 7" xfId="11016"/>
    <cellStyle name="Normal 4 2 2 2 2 2 10 2 2 8" xfId="11017"/>
    <cellStyle name="Normal 4 2 2 2 2 2 10 2 3" xfId="11018"/>
    <cellStyle name="Normal 4 2 2 2 2 2 10 2 4" xfId="11019"/>
    <cellStyle name="Normal 4 2 2 2 2 2 10 2 5" xfId="11020"/>
    <cellStyle name="Normal 4 2 2 2 2 2 10 2 6" xfId="11021"/>
    <cellStyle name="Normal 4 2 2 2 2 2 10 2 7" xfId="11022"/>
    <cellStyle name="Normal 4 2 2 2 2 2 10 2 8" xfId="11023"/>
    <cellStyle name="Normal 4 2 2 2 2 2 10 3" xfId="11024"/>
    <cellStyle name="Normal 4 2 2 2 2 2 10 4" xfId="11025"/>
    <cellStyle name="Normal 4 2 2 2 2 2 10 5" xfId="11026"/>
    <cellStyle name="Normal 4 2 2 2 2 2 10 6" xfId="11027"/>
    <cellStyle name="Normal 4 2 2 2 2 2 10 7" xfId="11028"/>
    <cellStyle name="Normal 4 2 2 2 2 2 10 8" xfId="11029"/>
    <cellStyle name="Normal 4 2 2 2 2 2 10 9" xfId="11030"/>
    <cellStyle name="Normal 4 2 2 2 2 2 11" xfId="11031"/>
    <cellStyle name="Normal 4 2 2 2 2 2 11 2" xfId="11032"/>
    <cellStyle name="Normal 4 2 2 2 2 2 11 3" xfId="11033"/>
    <cellStyle name="Normal 4 2 2 2 2 2 11 4" xfId="11034"/>
    <cellStyle name="Normal 4 2 2 2 2 2 11 5" xfId="11035"/>
    <cellStyle name="Normal 4 2 2 2 2 2 11 6" xfId="11036"/>
    <cellStyle name="Normal 4 2 2 2 2 2 11 7" xfId="11037"/>
    <cellStyle name="Normal 4 2 2 2 2 2 11 8" xfId="11038"/>
    <cellStyle name="Normal 4 2 2 2 2 2 12" xfId="11039"/>
    <cellStyle name="Normal 4 2 2 2 2 2 13" xfId="11040"/>
    <cellStyle name="Normal 4 2 2 2 2 2 14" xfId="11041"/>
    <cellStyle name="Normal 4 2 2 2 2 2 15" xfId="11042"/>
    <cellStyle name="Normal 4 2 2 2 2 2 16" xfId="11043"/>
    <cellStyle name="Normal 4 2 2 2 2 2 17" xfId="11044"/>
    <cellStyle name="Normal 4 2 2 2 2 2 2" xfId="11045"/>
    <cellStyle name="Normal 4 2 2 2 2 2 2 10" xfId="11046"/>
    <cellStyle name="Normal 4 2 2 2 2 2 2 10 2" xfId="11047"/>
    <cellStyle name="Normal 4 2 2 2 2 2 2 10 2 2" xfId="11048"/>
    <cellStyle name="Normal 4 2 2 2 2 2 2 10 2 2 2" xfId="11049"/>
    <cellStyle name="Normal 4 2 2 2 2 2 2 10 2 2 3" xfId="11050"/>
    <cellStyle name="Normal 4 2 2 2 2 2 2 10 2 2 4" xfId="11051"/>
    <cellStyle name="Normal 4 2 2 2 2 2 2 10 2 2 5" xfId="11052"/>
    <cellStyle name="Normal 4 2 2 2 2 2 2 10 2 2 6" xfId="11053"/>
    <cellStyle name="Normal 4 2 2 2 2 2 2 10 2 2 7" xfId="11054"/>
    <cellStyle name="Normal 4 2 2 2 2 2 2 10 2 2 8" xfId="11055"/>
    <cellStyle name="Normal 4 2 2 2 2 2 2 10 2 3" xfId="11056"/>
    <cellStyle name="Normal 4 2 2 2 2 2 2 10 2 4" xfId="11057"/>
    <cellStyle name="Normal 4 2 2 2 2 2 2 10 2 5" xfId="11058"/>
    <cellStyle name="Normal 4 2 2 2 2 2 2 10 2 6" xfId="11059"/>
    <cellStyle name="Normal 4 2 2 2 2 2 2 10 2 7" xfId="11060"/>
    <cellStyle name="Normal 4 2 2 2 2 2 2 10 2 8" xfId="11061"/>
    <cellStyle name="Normal 4 2 2 2 2 2 2 10 3" xfId="11062"/>
    <cellStyle name="Normal 4 2 2 2 2 2 2 10 4" xfId="11063"/>
    <cellStyle name="Normal 4 2 2 2 2 2 2 10 5" xfId="11064"/>
    <cellStyle name="Normal 4 2 2 2 2 2 2 10 6" xfId="11065"/>
    <cellStyle name="Normal 4 2 2 2 2 2 2 10 7" xfId="11066"/>
    <cellStyle name="Normal 4 2 2 2 2 2 2 10 8" xfId="11067"/>
    <cellStyle name="Normal 4 2 2 2 2 2 2 10 9" xfId="11068"/>
    <cellStyle name="Normal 4 2 2 2 2 2 2 11" xfId="11069"/>
    <cellStyle name="Normal 4 2 2 2 2 2 2 11 2" xfId="11070"/>
    <cellStyle name="Normal 4 2 2 2 2 2 2 11 3" xfId="11071"/>
    <cellStyle name="Normal 4 2 2 2 2 2 2 11 4" xfId="11072"/>
    <cellStyle name="Normal 4 2 2 2 2 2 2 11 5" xfId="11073"/>
    <cellStyle name="Normal 4 2 2 2 2 2 2 11 6" xfId="11074"/>
    <cellStyle name="Normal 4 2 2 2 2 2 2 11 7" xfId="11075"/>
    <cellStyle name="Normal 4 2 2 2 2 2 2 11 8" xfId="11076"/>
    <cellStyle name="Normal 4 2 2 2 2 2 2 12" xfId="11077"/>
    <cellStyle name="Normal 4 2 2 2 2 2 2 13" xfId="11078"/>
    <cellStyle name="Normal 4 2 2 2 2 2 2 14" xfId="11079"/>
    <cellStyle name="Normal 4 2 2 2 2 2 2 15" xfId="11080"/>
    <cellStyle name="Normal 4 2 2 2 2 2 2 16" xfId="11081"/>
    <cellStyle name="Normal 4 2 2 2 2 2 2 17" xfId="11082"/>
    <cellStyle name="Normal 4 2 2 2 2 2 2 2" xfId="11083"/>
    <cellStyle name="Normal 4 2 2 2 2 2 2 2 10" xfId="11084"/>
    <cellStyle name="Normal 4 2 2 2 2 2 2 2 2" xfId="11085"/>
    <cellStyle name="Normal 4 2 2 2 2 2 2 2 2 2" xfId="11086"/>
    <cellStyle name="Normal 4 2 2 2 2 2 2 2 2 2 2" xfId="11087"/>
    <cellStyle name="Normal 4 2 2 2 2 2 2 2 2 2 2 2" xfId="11088"/>
    <cellStyle name="Normal 4 2 2 2 2 2 2 2 2 2 2 3" xfId="11089"/>
    <cellStyle name="Normal 4 2 2 2 2 2 2 2 2 2 2 4" xfId="11090"/>
    <cellStyle name="Normal 4 2 2 2 2 2 2 2 2 2 2 5" xfId="11091"/>
    <cellStyle name="Normal 4 2 2 2 2 2 2 2 2 2 2 6" xfId="11092"/>
    <cellStyle name="Normal 4 2 2 2 2 2 2 2 2 2 2 7" xfId="11093"/>
    <cellStyle name="Normal 4 2 2 2 2 2 2 2 2 2 2 8" xfId="11094"/>
    <cellStyle name="Normal 4 2 2 2 2 2 2 2 2 2 3" xfId="11095"/>
    <cellStyle name="Normal 4 2 2 2 2 2 2 2 2 2 4" xfId="11096"/>
    <cellStyle name="Normal 4 2 2 2 2 2 2 2 2 2 5" xfId="11097"/>
    <cellStyle name="Normal 4 2 2 2 2 2 2 2 2 2 6" xfId="11098"/>
    <cellStyle name="Normal 4 2 2 2 2 2 2 2 2 2 7" xfId="11099"/>
    <cellStyle name="Normal 4 2 2 2 2 2 2 2 2 2 8" xfId="11100"/>
    <cellStyle name="Normal 4 2 2 2 2 2 2 2 2 3" xfId="11101"/>
    <cellStyle name="Normal 4 2 2 2 2 2 2 2 2 4" xfId="11102"/>
    <cellStyle name="Normal 4 2 2 2 2 2 2 2 2 5" xfId="11103"/>
    <cellStyle name="Normal 4 2 2 2 2 2 2 2 2 6" xfId="11104"/>
    <cellStyle name="Normal 4 2 2 2 2 2 2 2 2 7" xfId="11105"/>
    <cellStyle name="Normal 4 2 2 2 2 2 2 2 2 8" xfId="11106"/>
    <cellStyle name="Normal 4 2 2 2 2 2 2 2 2 9" xfId="11107"/>
    <cellStyle name="Normal 4 2 2 2 2 2 2 2 3" xfId="11108"/>
    <cellStyle name="Normal 4 2 2 2 2 2 2 2 4" xfId="11109"/>
    <cellStyle name="Normal 4 2 2 2 2 2 2 2 4 2" xfId="11110"/>
    <cellStyle name="Normal 4 2 2 2 2 2 2 2 4 3" xfId="11111"/>
    <cellStyle name="Normal 4 2 2 2 2 2 2 2 4 4" xfId="11112"/>
    <cellStyle name="Normal 4 2 2 2 2 2 2 2 4 5" xfId="11113"/>
    <cellStyle name="Normal 4 2 2 2 2 2 2 2 4 6" xfId="11114"/>
    <cellStyle name="Normal 4 2 2 2 2 2 2 2 4 7" xfId="11115"/>
    <cellStyle name="Normal 4 2 2 2 2 2 2 2 4 8" xfId="11116"/>
    <cellStyle name="Normal 4 2 2 2 2 2 2 2 5" xfId="11117"/>
    <cellStyle name="Normal 4 2 2 2 2 2 2 2 6" xfId="11118"/>
    <cellStyle name="Normal 4 2 2 2 2 2 2 2 7" xfId="11119"/>
    <cellStyle name="Normal 4 2 2 2 2 2 2 2 8" xfId="11120"/>
    <cellStyle name="Normal 4 2 2 2 2 2 2 2 9" xfId="11121"/>
    <cellStyle name="Normal 4 2 2 2 2 2 2 3" xfId="11122"/>
    <cellStyle name="Normal 4 2 2 2 2 2 2 4" xfId="11123"/>
    <cellStyle name="Normal 4 2 2 2 2 2 2 5" xfId="11124"/>
    <cellStyle name="Normal 4 2 2 2 2 2 2 6" xfId="11125"/>
    <cellStyle name="Normal 4 2 2 2 2 2 2 7" xfId="11126"/>
    <cellStyle name="Normal 4 2 2 2 2 2 2 8" xfId="11127"/>
    <cellStyle name="Normal 4 2 2 2 2 2 2 9" xfId="11128"/>
    <cellStyle name="Normal 4 2 2 2 2 2 3" xfId="11129"/>
    <cellStyle name="Normal 4 2 2 2 2 2 3 10" xfId="11130"/>
    <cellStyle name="Normal 4 2 2 2 2 2 3 2" xfId="11131"/>
    <cellStyle name="Normal 4 2 2 2 2 2 3 2 2" xfId="11132"/>
    <cellStyle name="Normal 4 2 2 2 2 2 3 2 2 2" xfId="11133"/>
    <cellStyle name="Normal 4 2 2 2 2 2 3 2 2 2 2" xfId="11134"/>
    <cellStyle name="Normal 4 2 2 2 2 2 3 2 2 2 3" xfId="11135"/>
    <cellStyle name="Normal 4 2 2 2 2 2 3 2 2 2 4" xfId="11136"/>
    <cellStyle name="Normal 4 2 2 2 2 2 3 2 2 2 5" xfId="11137"/>
    <cellStyle name="Normal 4 2 2 2 2 2 3 2 2 2 6" xfId="11138"/>
    <cellStyle name="Normal 4 2 2 2 2 2 3 2 2 2 7" xfId="11139"/>
    <cellStyle name="Normal 4 2 2 2 2 2 3 2 2 2 8" xfId="11140"/>
    <cellStyle name="Normal 4 2 2 2 2 2 3 2 2 3" xfId="11141"/>
    <cellStyle name="Normal 4 2 2 2 2 2 3 2 2 4" xfId="11142"/>
    <cellStyle name="Normal 4 2 2 2 2 2 3 2 2 5" xfId="11143"/>
    <cellStyle name="Normal 4 2 2 2 2 2 3 2 2 6" xfId="11144"/>
    <cellStyle name="Normal 4 2 2 2 2 2 3 2 2 7" xfId="11145"/>
    <cellStyle name="Normal 4 2 2 2 2 2 3 2 2 8" xfId="11146"/>
    <cellStyle name="Normal 4 2 2 2 2 2 3 2 3" xfId="11147"/>
    <cellStyle name="Normal 4 2 2 2 2 2 3 2 4" xfId="11148"/>
    <cellStyle name="Normal 4 2 2 2 2 2 3 2 5" xfId="11149"/>
    <cellStyle name="Normal 4 2 2 2 2 2 3 2 6" xfId="11150"/>
    <cellStyle name="Normal 4 2 2 2 2 2 3 2 7" xfId="11151"/>
    <cellStyle name="Normal 4 2 2 2 2 2 3 2 8" xfId="11152"/>
    <cellStyle name="Normal 4 2 2 2 2 2 3 2 9" xfId="11153"/>
    <cellStyle name="Normal 4 2 2 2 2 2 3 3" xfId="11154"/>
    <cellStyle name="Normal 4 2 2 2 2 2 3 4" xfId="11155"/>
    <cellStyle name="Normal 4 2 2 2 2 2 3 4 2" xfId="11156"/>
    <cellStyle name="Normal 4 2 2 2 2 2 3 4 3" xfId="11157"/>
    <cellStyle name="Normal 4 2 2 2 2 2 3 4 4" xfId="11158"/>
    <cellStyle name="Normal 4 2 2 2 2 2 3 4 5" xfId="11159"/>
    <cellStyle name="Normal 4 2 2 2 2 2 3 4 6" xfId="11160"/>
    <cellStyle name="Normal 4 2 2 2 2 2 3 4 7" xfId="11161"/>
    <cellStyle name="Normal 4 2 2 2 2 2 3 4 8" xfId="11162"/>
    <cellStyle name="Normal 4 2 2 2 2 2 3 5" xfId="11163"/>
    <cellStyle name="Normal 4 2 2 2 2 2 3 6" xfId="11164"/>
    <cellStyle name="Normal 4 2 2 2 2 2 3 7" xfId="11165"/>
    <cellStyle name="Normal 4 2 2 2 2 2 3 8" xfId="11166"/>
    <cellStyle name="Normal 4 2 2 2 2 2 3 9" xfId="11167"/>
    <cellStyle name="Normal 4 2 2 2 2 2 4" xfId="11168"/>
    <cellStyle name="Normal 4 2 2 2 2 2 5" xfId="11169"/>
    <cellStyle name="Normal 4 2 2 2 2 2 6" xfId="11170"/>
    <cellStyle name="Normal 4 2 2 2 2 2 7" xfId="11171"/>
    <cellStyle name="Normal 4 2 2 2 2 2 8" xfId="11172"/>
    <cellStyle name="Normal 4 2 2 2 2 2 9" xfId="11173"/>
    <cellStyle name="Normal 4 2 2 2 2 20" xfId="11174"/>
    <cellStyle name="Normal 4 2 2 2 2 21" xfId="11175"/>
    <cellStyle name="Normal 4 2 2 2 2 22" xfId="11176"/>
    <cellStyle name="Normal 4 2 2 2 2 3" xfId="11177"/>
    <cellStyle name="Normal 4 2 2 2 2 4" xfId="11178"/>
    <cellStyle name="Normal 4 2 2 2 2 5" xfId="11179"/>
    <cellStyle name="Normal 4 2 2 2 2 6" xfId="11180"/>
    <cellStyle name="Normal 4 2 2 2 2 7" xfId="11181"/>
    <cellStyle name="Normal 4 2 2 2 2 7 10" xfId="11182"/>
    <cellStyle name="Normal 4 2 2 2 2 7 2" xfId="11183"/>
    <cellStyle name="Normal 4 2 2 2 2 7 2 2" xfId="11184"/>
    <cellStyle name="Normal 4 2 2 2 2 7 2 2 2" xfId="11185"/>
    <cellStyle name="Normal 4 2 2 2 2 7 2 2 2 2" xfId="11186"/>
    <cellStyle name="Normal 4 2 2 2 2 7 2 2 2 3" xfId="11187"/>
    <cellStyle name="Normal 4 2 2 2 2 7 2 2 2 4" xfId="11188"/>
    <cellStyle name="Normal 4 2 2 2 2 7 2 2 2 5" xfId="11189"/>
    <cellStyle name="Normal 4 2 2 2 2 7 2 2 2 6" xfId="11190"/>
    <cellStyle name="Normal 4 2 2 2 2 7 2 2 2 7" xfId="11191"/>
    <cellStyle name="Normal 4 2 2 2 2 7 2 2 2 8" xfId="11192"/>
    <cellStyle name="Normal 4 2 2 2 2 7 2 2 3" xfId="11193"/>
    <cellStyle name="Normal 4 2 2 2 2 7 2 2 4" xfId="11194"/>
    <cellStyle name="Normal 4 2 2 2 2 7 2 2 5" xfId="11195"/>
    <cellStyle name="Normal 4 2 2 2 2 7 2 2 6" xfId="11196"/>
    <cellStyle name="Normal 4 2 2 2 2 7 2 2 7" xfId="11197"/>
    <cellStyle name="Normal 4 2 2 2 2 7 2 2 8" xfId="11198"/>
    <cellStyle name="Normal 4 2 2 2 2 7 2 3" xfId="11199"/>
    <cellStyle name="Normal 4 2 2 2 2 7 2 4" xfId="11200"/>
    <cellStyle name="Normal 4 2 2 2 2 7 2 5" xfId="11201"/>
    <cellStyle name="Normal 4 2 2 2 2 7 2 6" xfId="11202"/>
    <cellStyle name="Normal 4 2 2 2 2 7 2 7" xfId="11203"/>
    <cellStyle name="Normal 4 2 2 2 2 7 2 8" xfId="11204"/>
    <cellStyle name="Normal 4 2 2 2 2 7 2 9" xfId="11205"/>
    <cellStyle name="Normal 4 2 2 2 2 7 3" xfId="11206"/>
    <cellStyle name="Normal 4 2 2 2 2 7 4" xfId="11207"/>
    <cellStyle name="Normal 4 2 2 2 2 7 4 2" xfId="11208"/>
    <cellStyle name="Normal 4 2 2 2 2 7 4 3" xfId="11209"/>
    <cellStyle name="Normal 4 2 2 2 2 7 4 4" xfId="11210"/>
    <cellStyle name="Normal 4 2 2 2 2 7 4 5" xfId="11211"/>
    <cellStyle name="Normal 4 2 2 2 2 7 4 6" xfId="11212"/>
    <cellStyle name="Normal 4 2 2 2 2 7 4 7" xfId="11213"/>
    <cellStyle name="Normal 4 2 2 2 2 7 4 8" xfId="11214"/>
    <cellStyle name="Normal 4 2 2 2 2 7 5" xfId="11215"/>
    <cellStyle name="Normal 4 2 2 2 2 7 6" xfId="11216"/>
    <cellStyle name="Normal 4 2 2 2 2 7 7" xfId="11217"/>
    <cellStyle name="Normal 4 2 2 2 2 7 8" xfId="11218"/>
    <cellStyle name="Normal 4 2 2 2 2 7 9" xfId="11219"/>
    <cellStyle name="Normal 4 2 2 2 2 8" xfId="11220"/>
    <cellStyle name="Normal 4 2 2 2 2 9" xfId="11221"/>
    <cellStyle name="Normal 4 2 2 2 20" xfId="11222"/>
    <cellStyle name="Normal 4 2 2 2 21" xfId="11223"/>
    <cellStyle name="Normal 4 2 2 2 22" xfId="11224"/>
    <cellStyle name="Normal 4 2 2 2 3" xfId="11225"/>
    <cellStyle name="Normal 4 2 2 2 3 10" xfId="11226"/>
    <cellStyle name="Normal 4 2 2 2 3 10 2" xfId="11227"/>
    <cellStyle name="Normal 4 2 2 2 3 10 2 2" xfId="11228"/>
    <cellStyle name="Normal 4 2 2 2 3 10 2 2 2" xfId="11229"/>
    <cellStyle name="Normal 4 2 2 2 3 10 2 2 3" xfId="11230"/>
    <cellStyle name="Normal 4 2 2 2 3 10 2 2 4" xfId="11231"/>
    <cellStyle name="Normal 4 2 2 2 3 10 2 2 5" xfId="11232"/>
    <cellStyle name="Normal 4 2 2 2 3 10 2 2 6" xfId="11233"/>
    <cellStyle name="Normal 4 2 2 2 3 10 2 2 7" xfId="11234"/>
    <cellStyle name="Normal 4 2 2 2 3 10 2 2 8" xfId="11235"/>
    <cellStyle name="Normal 4 2 2 2 3 10 2 3" xfId="11236"/>
    <cellStyle name="Normal 4 2 2 2 3 10 2 4" xfId="11237"/>
    <cellStyle name="Normal 4 2 2 2 3 10 2 5" xfId="11238"/>
    <cellStyle name="Normal 4 2 2 2 3 10 2 6" xfId="11239"/>
    <cellStyle name="Normal 4 2 2 2 3 10 2 7" xfId="11240"/>
    <cellStyle name="Normal 4 2 2 2 3 10 2 8" xfId="11241"/>
    <cellStyle name="Normal 4 2 2 2 3 10 3" xfId="11242"/>
    <cellStyle name="Normal 4 2 2 2 3 10 4" xfId="11243"/>
    <cellStyle name="Normal 4 2 2 2 3 10 5" xfId="11244"/>
    <cellStyle name="Normal 4 2 2 2 3 10 6" xfId="11245"/>
    <cellStyle name="Normal 4 2 2 2 3 10 7" xfId="11246"/>
    <cellStyle name="Normal 4 2 2 2 3 10 8" xfId="11247"/>
    <cellStyle name="Normal 4 2 2 2 3 10 9" xfId="11248"/>
    <cellStyle name="Normal 4 2 2 2 3 11" xfId="11249"/>
    <cellStyle name="Normal 4 2 2 2 3 11 2" xfId="11250"/>
    <cellStyle name="Normal 4 2 2 2 3 11 3" xfId="11251"/>
    <cellStyle name="Normal 4 2 2 2 3 11 4" xfId="11252"/>
    <cellStyle name="Normal 4 2 2 2 3 11 5" xfId="11253"/>
    <cellStyle name="Normal 4 2 2 2 3 11 6" xfId="11254"/>
    <cellStyle name="Normal 4 2 2 2 3 11 7" xfId="11255"/>
    <cellStyle name="Normal 4 2 2 2 3 11 8" xfId="11256"/>
    <cellStyle name="Normal 4 2 2 2 3 12" xfId="11257"/>
    <cellStyle name="Normal 4 2 2 2 3 13" xfId="11258"/>
    <cellStyle name="Normal 4 2 2 2 3 14" xfId="11259"/>
    <cellStyle name="Normal 4 2 2 2 3 15" xfId="11260"/>
    <cellStyle name="Normal 4 2 2 2 3 16" xfId="11261"/>
    <cellStyle name="Normal 4 2 2 2 3 17" xfId="11262"/>
    <cellStyle name="Normal 4 2 2 2 3 2" xfId="11263"/>
    <cellStyle name="Normal 4 2 2 2 3 2 10" xfId="11264"/>
    <cellStyle name="Normal 4 2 2 2 3 2 10 2" xfId="11265"/>
    <cellStyle name="Normal 4 2 2 2 3 2 10 2 2" xfId="11266"/>
    <cellStyle name="Normal 4 2 2 2 3 2 10 2 2 2" xfId="11267"/>
    <cellStyle name="Normal 4 2 2 2 3 2 10 2 2 3" xfId="11268"/>
    <cellStyle name="Normal 4 2 2 2 3 2 10 2 2 4" xfId="11269"/>
    <cellStyle name="Normal 4 2 2 2 3 2 10 2 2 5" xfId="11270"/>
    <cellStyle name="Normal 4 2 2 2 3 2 10 2 2 6" xfId="11271"/>
    <cellStyle name="Normal 4 2 2 2 3 2 10 2 2 7" xfId="11272"/>
    <cellStyle name="Normal 4 2 2 2 3 2 10 2 2 8" xfId="11273"/>
    <cellStyle name="Normal 4 2 2 2 3 2 10 2 3" xfId="11274"/>
    <cellStyle name="Normal 4 2 2 2 3 2 10 2 4" xfId="11275"/>
    <cellStyle name="Normal 4 2 2 2 3 2 10 2 5" xfId="11276"/>
    <cellStyle name="Normal 4 2 2 2 3 2 10 2 6" xfId="11277"/>
    <cellStyle name="Normal 4 2 2 2 3 2 10 2 7" xfId="11278"/>
    <cellStyle name="Normal 4 2 2 2 3 2 10 2 8" xfId="11279"/>
    <cellStyle name="Normal 4 2 2 2 3 2 10 3" xfId="11280"/>
    <cellStyle name="Normal 4 2 2 2 3 2 10 4" xfId="11281"/>
    <cellStyle name="Normal 4 2 2 2 3 2 10 5" xfId="11282"/>
    <cellStyle name="Normal 4 2 2 2 3 2 10 6" xfId="11283"/>
    <cellStyle name="Normal 4 2 2 2 3 2 10 7" xfId="11284"/>
    <cellStyle name="Normal 4 2 2 2 3 2 10 8" xfId="11285"/>
    <cellStyle name="Normal 4 2 2 2 3 2 10 9" xfId="11286"/>
    <cellStyle name="Normal 4 2 2 2 3 2 11" xfId="11287"/>
    <cellStyle name="Normal 4 2 2 2 3 2 11 2" xfId="11288"/>
    <cellStyle name="Normal 4 2 2 2 3 2 11 3" xfId="11289"/>
    <cellStyle name="Normal 4 2 2 2 3 2 11 4" xfId="11290"/>
    <cellStyle name="Normal 4 2 2 2 3 2 11 5" xfId="11291"/>
    <cellStyle name="Normal 4 2 2 2 3 2 11 6" xfId="11292"/>
    <cellStyle name="Normal 4 2 2 2 3 2 11 7" xfId="11293"/>
    <cellStyle name="Normal 4 2 2 2 3 2 11 8" xfId="11294"/>
    <cellStyle name="Normal 4 2 2 2 3 2 12" xfId="11295"/>
    <cellStyle name="Normal 4 2 2 2 3 2 13" xfId="11296"/>
    <cellStyle name="Normal 4 2 2 2 3 2 14" xfId="11297"/>
    <cellStyle name="Normal 4 2 2 2 3 2 15" xfId="11298"/>
    <cellStyle name="Normal 4 2 2 2 3 2 16" xfId="11299"/>
    <cellStyle name="Normal 4 2 2 2 3 2 17" xfId="11300"/>
    <cellStyle name="Normal 4 2 2 2 3 2 2" xfId="11301"/>
    <cellStyle name="Normal 4 2 2 2 3 2 2 10" xfId="11302"/>
    <cellStyle name="Normal 4 2 2 2 3 2 2 2" xfId="11303"/>
    <cellStyle name="Normal 4 2 2 2 3 2 2 2 2" xfId="11304"/>
    <cellStyle name="Normal 4 2 2 2 3 2 2 2 2 2" xfId="11305"/>
    <cellStyle name="Normal 4 2 2 2 3 2 2 2 2 2 2" xfId="11306"/>
    <cellStyle name="Normal 4 2 2 2 3 2 2 2 2 2 3" xfId="11307"/>
    <cellStyle name="Normal 4 2 2 2 3 2 2 2 2 2 4" xfId="11308"/>
    <cellStyle name="Normal 4 2 2 2 3 2 2 2 2 2 5" xfId="11309"/>
    <cellStyle name="Normal 4 2 2 2 3 2 2 2 2 2 6" xfId="11310"/>
    <cellStyle name="Normal 4 2 2 2 3 2 2 2 2 2 7" xfId="11311"/>
    <cellStyle name="Normal 4 2 2 2 3 2 2 2 2 2 8" xfId="11312"/>
    <cellStyle name="Normal 4 2 2 2 3 2 2 2 2 3" xfId="11313"/>
    <cellStyle name="Normal 4 2 2 2 3 2 2 2 2 4" xfId="11314"/>
    <cellStyle name="Normal 4 2 2 2 3 2 2 2 2 5" xfId="11315"/>
    <cellStyle name="Normal 4 2 2 2 3 2 2 2 2 6" xfId="11316"/>
    <cellStyle name="Normal 4 2 2 2 3 2 2 2 2 7" xfId="11317"/>
    <cellStyle name="Normal 4 2 2 2 3 2 2 2 2 8" xfId="11318"/>
    <cellStyle name="Normal 4 2 2 2 3 2 2 2 3" xfId="11319"/>
    <cellStyle name="Normal 4 2 2 2 3 2 2 2 4" xfId="11320"/>
    <cellStyle name="Normal 4 2 2 2 3 2 2 2 5" xfId="11321"/>
    <cellStyle name="Normal 4 2 2 2 3 2 2 2 6" xfId="11322"/>
    <cellStyle name="Normal 4 2 2 2 3 2 2 2 7" xfId="11323"/>
    <cellStyle name="Normal 4 2 2 2 3 2 2 2 8" xfId="11324"/>
    <cellStyle name="Normal 4 2 2 2 3 2 2 2 9" xfId="11325"/>
    <cellStyle name="Normal 4 2 2 2 3 2 2 3" xfId="11326"/>
    <cellStyle name="Normal 4 2 2 2 3 2 2 4" xfId="11327"/>
    <cellStyle name="Normal 4 2 2 2 3 2 2 4 2" xfId="11328"/>
    <cellStyle name="Normal 4 2 2 2 3 2 2 4 3" xfId="11329"/>
    <cellStyle name="Normal 4 2 2 2 3 2 2 4 4" xfId="11330"/>
    <cellStyle name="Normal 4 2 2 2 3 2 2 4 5" xfId="11331"/>
    <cellStyle name="Normal 4 2 2 2 3 2 2 4 6" xfId="11332"/>
    <cellStyle name="Normal 4 2 2 2 3 2 2 4 7" xfId="11333"/>
    <cellStyle name="Normal 4 2 2 2 3 2 2 4 8" xfId="11334"/>
    <cellStyle name="Normal 4 2 2 2 3 2 2 5" xfId="11335"/>
    <cellStyle name="Normal 4 2 2 2 3 2 2 6" xfId="11336"/>
    <cellStyle name="Normal 4 2 2 2 3 2 2 7" xfId="11337"/>
    <cellStyle name="Normal 4 2 2 2 3 2 2 8" xfId="11338"/>
    <cellStyle name="Normal 4 2 2 2 3 2 2 9" xfId="11339"/>
    <cellStyle name="Normal 4 2 2 2 3 2 3" xfId="11340"/>
    <cellStyle name="Normal 4 2 2 2 3 2 4" xfId="11341"/>
    <cellStyle name="Normal 4 2 2 2 3 2 5" xfId="11342"/>
    <cellStyle name="Normal 4 2 2 2 3 2 6" xfId="11343"/>
    <cellStyle name="Normal 4 2 2 2 3 2 7" xfId="11344"/>
    <cellStyle name="Normal 4 2 2 2 3 2 8" xfId="11345"/>
    <cellStyle name="Normal 4 2 2 2 3 2 9" xfId="11346"/>
    <cellStyle name="Normal 4 2 2 2 3 3" xfId="11347"/>
    <cellStyle name="Normal 4 2 2 2 3 3 10" xfId="11348"/>
    <cellStyle name="Normal 4 2 2 2 3 3 2" xfId="11349"/>
    <cellStyle name="Normal 4 2 2 2 3 3 2 2" xfId="11350"/>
    <cellStyle name="Normal 4 2 2 2 3 3 2 2 2" xfId="11351"/>
    <cellStyle name="Normal 4 2 2 2 3 3 2 2 2 2" xfId="11352"/>
    <cellStyle name="Normal 4 2 2 2 3 3 2 2 2 3" xfId="11353"/>
    <cellStyle name="Normal 4 2 2 2 3 3 2 2 2 4" xfId="11354"/>
    <cellStyle name="Normal 4 2 2 2 3 3 2 2 2 5" xfId="11355"/>
    <cellStyle name="Normal 4 2 2 2 3 3 2 2 2 6" xfId="11356"/>
    <cellStyle name="Normal 4 2 2 2 3 3 2 2 2 7" xfId="11357"/>
    <cellStyle name="Normal 4 2 2 2 3 3 2 2 2 8" xfId="11358"/>
    <cellStyle name="Normal 4 2 2 2 3 3 2 2 3" xfId="11359"/>
    <cellStyle name="Normal 4 2 2 2 3 3 2 2 4" xfId="11360"/>
    <cellStyle name="Normal 4 2 2 2 3 3 2 2 5" xfId="11361"/>
    <cellStyle name="Normal 4 2 2 2 3 3 2 2 6" xfId="11362"/>
    <cellStyle name="Normal 4 2 2 2 3 3 2 2 7" xfId="11363"/>
    <cellStyle name="Normal 4 2 2 2 3 3 2 2 8" xfId="11364"/>
    <cellStyle name="Normal 4 2 2 2 3 3 2 3" xfId="11365"/>
    <cellStyle name="Normal 4 2 2 2 3 3 2 4" xfId="11366"/>
    <cellStyle name="Normal 4 2 2 2 3 3 2 5" xfId="11367"/>
    <cellStyle name="Normal 4 2 2 2 3 3 2 6" xfId="11368"/>
    <cellStyle name="Normal 4 2 2 2 3 3 2 7" xfId="11369"/>
    <cellStyle name="Normal 4 2 2 2 3 3 2 8" xfId="11370"/>
    <cellStyle name="Normal 4 2 2 2 3 3 2 9" xfId="11371"/>
    <cellStyle name="Normal 4 2 2 2 3 3 3" xfId="11372"/>
    <cellStyle name="Normal 4 2 2 2 3 3 4" xfId="11373"/>
    <cellStyle name="Normal 4 2 2 2 3 3 4 2" xfId="11374"/>
    <cellStyle name="Normal 4 2 2 2 3 3 4 3" xfId="11375"/>
    <cellStyle name="Normal 4 2 2 2 3 3 4 4" xfId="11376"/>
    <cellStyle name="Normal 4 2 2 2 3 3 4 5" xfId="11377"/>
    <cellStyle name="Normal 4 2 2 2 3 3 4 6" xfId="11378"/>
    <cellStyle name="Normal 4 2 2 2 3 3 4 7" xfId="11379"/>
    <cellStyle name="Normal 4 2 2 2 3 3 4 8" xfId="11380"/>
    <cellStyle name="Normal 4 2 2 2 3 3 5" xfId="11381"/>
    <cellStyle name="Normal 4 2 2 2 3 3 6" xfId="11382"/>
    <cellStyle name="Normal 4 2 2 2 3 3 7" xfId="11383"/>
    <cellStyle name="Normal 4 2 2 2 3 3 8" xfId="11384"/>
    <cellStyle name="Normal 4 2 2 2 3 3 9" xfId="11385"/>
    <cellStyle name="Normal 4 2 2 2 3 4" xfId="11386"/>
    <cellStyle name="Normal 4 2 2 2 3 5" xfId="11387"/>
    <cellStyle name="Normal 4 2 2 2 3 6" xfId="11388"/>
    <cellStyle name="Normal 4 2 2 2 3 7" xfId="11389"/>
    <cellStyle name="Normal 4 2 2 2 3 8" xfId="11390"/>
    <cellStyle name="Normal 4 2 2 2 3 9" xfId="11391"/>
    <cellStyle name="Normal 4 2 2 2 4" xfId="11392"/>
    <cellStyle name="Normal 4 2 2 2 5" xfId="11393"/>
    <cellStyle name="Normal 4 2 2 2 6" xfId="11394"/>
    <cellStyle name="Normal 4 2 2 2 7" xfId="11395"/>
    <cellStyle name="Normal 4 2 2 2 7 10" xfId="11396"/>
    <cellStyle name="Normal 4 2 2 2 7 2" xfId="11397"/>
    <cellStyle name="Normal 4 2 2 2 7 2 2" xfId="11398"/>
    <cellStyle name="Normal 4 2 2 2 7 2 2 2" xfId="11399"/>
    <cellStyle name="Normal 4 2 2 2 7 2 2 2 2" xfId="11400"/>
    <cellStyle name="Normal 4 2 2 2 7 2 2 2 3" xfId="11401"/>
    <cellStyle name="Normal 4 2 2 2 7 2 2 2 4" xfId="11402"/>
    <cellStyle name="Normal 4 2 2 2 7 2 2 2 5" xfId="11403"/>
    <cellStyle name="Normal 4 2 2 2 7 2 2 2 6" xfId="11404"/>
    <cellStyle name="Normal 4 2 2 2 7 2 2 2 7" xfId="11405"/>
    <cellStyle name="Normal 4 2 2 2 7 2 2 2 8" xfId="11406"/>
    <cellStyle name="Normal 4 2 2 2 7 2 2 3" xfId="11407"/>
    <cellStyle name="Normal 4 2 2 2 7 2 2 4" xfId="11408"/>
    <cellStyle name="Normal 4 2 2 2 7 2 2 5" xfId="11409"/>
    <cellStyle name="Normal 4 2 2 2 7 2 2 6" xfId="11410"/>
    <cellStyle name="Normal 4 2 2 2 7 2 2 7" xfId="11411"/>
    <cellStyle name="Normal 4 2 2 2 7 2 2 8" xfId="11412"/>
    <cellStyle name="Normal 4 2 2 2 7 2 3" xfId="11413"/>
    <cellStyle name="Normal 4 2 2 2 7 2 4" xfId="11414"/>
    <cellStyle name="Normal 4 2 2 2 7 2 5" xfId="11415"/>
    <cellStyle name="Normal 4 2 2 2 7 2 6" xfId="11416"/>
    <cellStyle name="Normal 4 2 2 2 7 2 7" xfId="11417"/>
    <cellStyle name="Normal 4 2 2 2 7 2 8" xfId="11418"/>
    <cellStyle name="Normal 4 2 2 2 7 2 9" xfId="11419"/>
    <cellStyle name="Normal 4 2 2 2 7 3" xfId="11420"/>
    <cellStyle name="Normal 4 2 2 2 7 4" xfId="11421"/>
    <cellStyle name="Normal 4 2 2 2 7 4 2" xfId="11422"/>
    <cellStyle name="Normal 4 2 2 2 7 4 3" xfId="11423"/>
    <cellStyle name="Normal 4 2 2 2 7 4 4" xfId="11424"/>
    <cellStyle name="Normal 4 2 2 2 7 4 5" xfId="11425"/>
    <cellStyle name="Normal 4 2 2 2 7 4 6" xfId="11426"/>
    <cellStyle name="Normal 4 2 2 2 7 4 7" xfId="11427"/>
    <cellStyle name="Normal 4 2 2 2 7 4 8" xfId="11428"/>
    <cellStyle name="Normal 4 2 2 2 7 5" xfId="11429"/>
    <cellStyle name="Normal 4 2 2 2 7 6" xfId="11430"/>
    <cellStyle name="Normal 4 2 2 2 7 7" xfId="11431"/>
    <cellStyle name="Normal 4 2 2 2 7 8" xfId="11432"/>
    <cellStyle name="Normal 4 2 2 2 7 9" xfId="11433"/>
    <cellStyle name="Normal 4 2 2 2 8" xfId="11434"/>
    <cellStyle name="Normal 4 2 2 2 9" xfId="11435"/>
    <cellStyle name="Normal 4 2 2 20" xfId="11436"/>
    <cellStyle name="Normal 4 2 2 21" xfId="11437"/>
    <cellStyle name="Normal 4 2 2 22" xfId="11438"/>
    <cellStyle name="Normal 4 2 2 23" xfId="11439"/>
    <cellStyle name="Normal 4 2 2 23 10" xfId="11440"/>
    <cellStyle name="Normal 4 2 2 23 10 2" xfId="11441"/>
    <cellStyle name="Normal 4 2 2 23 10 2 2" xfId="11442"/>
    <cellStyle name="Normal 4 2 2 23 10 2 2 2" xfId="11443"/>
    <cellStyle name="Normal 4 2 2 23 10 2 2 3" xfId="11444"/>
    <cellStyle name="Normal 4 2 2 23 10 2 2 4" xfId="11445"/>
    <cellStyle name="Normal 4 2 2 23 10 2 2 5" xfId="11446"/>
    <cellStyle name="Normal 4 2 2 23 10 2 2 6" xfId="11447"/>
    <cellStyle name="Normal 4 2 2 23 10 2 2 7" xfId="11448"/>
    <cellStyle name="Normal 4 2 2 23 10 2 2 8" xfId="11449"/>
    <cellStyle name="Normal 4 2 2 23 10 2 3" xfId="11450"/>
    <cellStyle name="Normal 4 2 2 23 10 2 4" xfId="11451"/>
    <cellStyle name="Normal 4 2 2 23 10 2 5" xfId="11452"/>
    <cellStyle name="Normal 4 2 2 23 10 2 6" xfId="11453"/>
    <cellStyle name="Normal 4 2 2 23 10 2 7" xfId="11454"/>
    <cellStyle name="Normal 4 2 2 23 10 2 8" xfId="11455"/>
    <cellStyle name="Normal 4 2 2 23 10 3" xfId="11456"/>
    <cellStyle name="Normal 4 2 2 23 10 4" xfId="11457"/>
    <cellStyle name="Normal 4 2 2 23 10 5" xfId="11458"/>
    <cellStyle name="Normal 4 2 2 23 10 6" xfId="11459"/>
    <cellStyle name="Normal 4 2 2 23 10 7" xfId="11460"/>
    <cellStyle name="Normal 4 2 2 23 10 8" xfId="11461"/>
    <cellStyle name="Normal 4 2 2 23 10 9" xfId="11462"/>
    <cellStyle name="Normal 4 2 2 23 11" xfId="11463"/>
    <cellStyle name="Normal 4 2 2 23 11 2" xfId="11464"/>
    <cellStyle name="Normal 4 2 2 23 11 3" xfId="11465"/>
    <cellStyle name="Normal 4 2 2 23 11 4" xfId="11466"/>
    <cellStyle name="Normal 4 2 2 23 11 5" xfId="11467"/>
    <cellStyle name="Normal 4 2 2 23 11 6" xfId="11468"/>
    <cellStyle name="Normal 4 2 2 23 11 7" xfId="11469"/>
    <cellStyle name="Normal 4 2 2 23 11 8" xfId="11470"/>
    <cellStyle name="Normal 4 2 2 23 12" xfId="11471"/>
    <cellStyle name="Normal 4 2 2 23 13" xfId="11472"/>
    <cellStyle name="Normal 4 2 2 23 14" xfId="11473"/>
    <cellStyle name="Normal 4 2 2 23 15" xfId="11474"/>
    <cellStyle name="Normal 4 2 2 23 16" xfId="11475"/>
    <cellStyle name="Normal 4 2 2 23 17" xfId="11476"/>
    <cellStyle name="Normal 4 2 2 23 2" xfId="11477"/>
    <cellStyle name="Normal 4 2 2 23 2 10" xfId="11478"/>
    <cellStyle name="Normal 4 2 2 23 2 10 2" xfId="11479"/>
    <cellStyle name="Normal 4 2 2 23 2 10 2 2" xfId="11480"/>
    <cellStyle name="Normal 4 2 2 23 2 10 2 2 2" xfId="11481"/>
    <cellStyle name="Normal 4 2 2 23 2 10 2 2 3" xfId="11482"/>
    <cellStyle name="Normal 4 2 2 23 2 10 2 2 4" xfId="11483"/>
    <cellStyle name="Normal 4 2 2 23 2 10 2 2 5" xfId="11484"/>
    <cellStyle name="Normal 4 2 2 23 2 10 2 2 6" xfId="11485"/>
    <cellStyle name="Normal 4 2 2 23 2 10 2 2 7" xfId="11486"/>
    <cellStyle name="Normal 4 2 2 23 2 10 2 2 8" xfId="11487"/>
    <cellStyle name="Normal 4 2 2 23 2 10 2 3" xfId="11488"/>
    <cellStyle name="Normal 4 2 2 23 2 10 2 4" xfId="11489"/>
    <cellStyle name="Normal 4 2 2 23 2 10 2 5" xfId="11490"/>
    <cellStyle name="Normal 4 2 2 23 2 10 2 6" xfId="11491"/>
    <cellStyle name="Normal 4 2 2 23 2 10 2 7" xfId="11492"/>
    <cellStyle name="Normal 4 2 2 23 2 10 2 8" xfId="11493"/>
    <cellStyle name="Normal 4 2 2 23 2 10 3" xfId="11494"/>
    <cellStyle name="Normal 4 2 2 23 2 10 4" xfId="11495"/>
    <cellStyle name="Normal 4 2 2 23 2 10 5" xfId="11496"/>
    <cellStyle name="Normal 4 2 2 23 2 10 6" xfId="11497"/>
    <cellStyle name="Normal 4 2 2 23 2 10 7" xfId="11498"/>
    <cellStyle name="Normal 4 2 2 23 2 10 8" xfId="11499"/>
    <cellStyle name="Normal 4 2 2 23 2 10 9" xfId="11500"/>
    <cellStyle name="Normal 4 2 2 23 2 11" xfId="11501"/>
    <cellStyle name="Normal 4 2 2 23 2 11 2" xfId="11502"/>
    <cellStyle name="Normal 4 2 2 23 2 11 3" xfId="11503"/>
    <cellStyle name="Normal 4 2 2 23 2 11 4" xfId="11504"/>
    <cellStyle name="Normal 4 2 2 23 2 11 5" xfId="11505"/>
    <cellStyle name="Normal 4 2 2 23 2 11 6" xfId="11506"/>
    <cellStyle name="Normal 4 2 2 23 2 11 7" xfId="11507"/>
    <cellStyle name="Normal 4 2 2 23 2 11 8" xfId="11508"/>
    <cellStyle name="Normal 4 2 2 23 2 12" xfId="11509"/>
    <cellStyle name="Normal 4 2 2 23 2 13" xfId="11510"/>
    <cellStyle name="Normal 4 2 2 23 2 14" xfId="11511"/>
    <cellStyle name="Normal 4 2 2 23 2 15" xfId="11512"/>
    <cellStyle name="Normal 4 2 2 23 2 16" xfId="11513"/>
    <cellStyle name="Normal 4 2 2 23 2 17" xfId="11514"/>
    <cellStyle name="Normal 4 2 2 23 2 2" xfId="11515"/>
    <cellStyle name="Normal 4 2 2 23 2 2 10" xfId="11516"/>
    <cellStyle name="Normal 4 2 2 23 2 2 2" xfId="11517"/>
    <cellStyle name="Normal 4 2 2 23 2 2 2 2" xfId="11518"/>
    <cellStyle name="Normal 4 2 2 23 2 2 2 2 2" xfId="11519"/>
    <cellStyle name="Normal 4 2 2 23 2 2 2 2 2 2" xfId="11520"/>
    <cellStyle name="Normal 4 2 2 23 2 2 2 2 2 3" xfId="11521"/>
    <cellStyle name="Normal 4 2 2 23 2 2 2 2 2 4" xfId="11522"/>
    <cellStyle name="Normal 4 2 2 23 2 2 2 2 2 5" xfId="11523"/>
    <cellStyle name="Normal 4 2 2 23 2 2 2 2 2 6" xfId="11524"/>
    <cellStyle name="Normal 4 2 2 23 2 2 2 2 2 7" xfId="11525"/>
    <cellStyle name="Normal 4 2 2 23 2 2 2 2 2 8" xfId="11526"/>
    <cellStyle name="Normal 4 2 2 23 2 2 2 2 3" xfId="11527"/>
    <cellStyle name="Normal 4 2 2 23 2 2 2 2 4" xfId="11528"/>
    <cellStyle name="Normal 4 2 2 23 2 2 2 2 5" xfId="11529"/>
    <cellStyle name="Normal 4 2 2 23 2 2 2 2 6" xfId="11530"/>
    <cellStyle name="Normal 4 2 2 23 2 2 2 2 7" xfId="11531"/>
    <cellStyle name="Normal 4 2 2 23 2 2 2 2 8" xfId="11532"/>
    <cellStyle name="Normal 4 2 2 23 2 2 2 3" xfId="11533"/>
    <cellStyle name="Normal 4 2 2 23 2 2 2 4" xfId="11534"/>
    <cellStyle name="Normal 4 2 2 23 2 2 2 5" xfId="11535"/>
    <cellStyle name="Normal 4 2 2 23 2 2 2 6" xfId="11536"/>
    <cellStyle name="Normal 4 2 2 23 2 2 2 7" xfId="11537"/>
    <cellStyle name="Normal 4 2 2 23 2 2 2 8" xfId="11538"/>
    <cellStyle name="Normal 4 2 2 23 2 2 2 9" xfId="11539"/>
    <cellStyle name="Normal 4 2 2 23 2 2 3" xfId="11540"/>
    <cellStyle name="Normal 4 2 2 23 2 2 4" xfId="11541"/>
    <cellStyle name="Normal 4 2 2 23 2 2 4 2" xfId="11542"/>
    <cellStyle name="Normal 4 2 2 23 2 2 4 3" xfId="11543"/>
    <cellStyle name="Normal 4 2 2 23 2 2 4 4" xfId="11544"/>
    <cellStyle name="Normal 4 2 2 23 2 2 4 5" xfId="11545"/>
    <cellStyle name="Normal 4 2 2 23 2 2 4 6" xfId="11546"/>
    <cellStyle name="Normal 4 2 2 23 2 2 4 7" xfId="11547"/>
    <cellStyle name="Normal 4 2 2 23 2 2 4 8" xfId="11548"/>
    <cellStyle name="Normal 4 2 2 23 2 2 5" xfId="11549"/>
    <cellStyle name="Normal 4 2 2 23 2 2 6" xfId="11550"/>
    <cellStyle name="Normal 4 2 2 23 2 2 7" xfId="11551"/>
    <cellStyle name="Normal 4 2 2 23 2 2 8" xfId="11552"/>
    <cellStyle name="Normal 4 2 2 23 2 2 9" xfId="11553"/>
    <cellStyle name="Normal 4 2 2 23 2 3" xfId="11554"/>
    <cellStyle name="Normal 4 2 2 23 2 4" xfId="11555"/>
    <cellStyle name="Normal 4 2 2 23 2 5" xfId="11556"/>
    <cellStyle name="Normal 4 2 2 23 2 6" xfId="11557"/>
    <cellStyle name="Normal 4 2 2 23 2 7" xfId="11558"/>
    <cellStyle name="Normal 4 2 2 23 2 8" xfId="11559"/>
    <cellStyle name="Normal 4 2 2 23 2 9" xfId="11560"/>
    <cellStyle name="Normal 4 2 2 23 3" xfId="11561"/>
    <cellStyle name="Normal 4 2 2 23 3 10" xfId="11562"/>
    <cellStyle name="Normal 4 2 2 23 3 2" xfId="11563"/>
    <cellStyle name="Normal 4 2 2 23 3 2 2" xfId="11564"/>
    <cellStyle name="Normal 4 2 2 23 3 2 2 2" xfId="11565"/>
    <cellStyle name="Normal 4 2 2 23 3 2 2 2 2" xfId="11566"/>
    <cellStyle name="Normal 4 2 2 23 3 2 2 2 3" xfId="11567"/>
    <cellStyle name="Normal 4 2 2 23 3 2 2 2 4" xfId="11568"/>
    <cellStyle name="Normal 4 2 2 23 3 2 2 2 5" xfId="11569"/>
    <cellStyle name="Normal 4 2 2 23 3 2 2 2 6" xfId="11570"/>
    <cellStyle name="Normal 4 2 2 23 3 2 2 2 7" xfId="11571"/>
    <cellStyle name="Normal 4 2 2 23 3 2 2 2 8" xfId="11572"/>
    <cellStyle name="Normal 4 2 2 23 3 2 2 3" xfId="11573"/>
    <cellStyle name="Normal 4 2 2 23 3 2 2 4" xfId="11574"/>
    <cellStyle name="Normal 4 2 2 23 3 2 2 5" xfId="11575"/>
    <cellStyle name="Normal 4 2 2 23 3 2 2 6" xfId="11576"/>
    <cellStyle name="Normal 4 2 2 23 3 2 2 7" xfId="11577"/>
    <cellStyle name="Normal 4 2 2 23 3 2 2 8" xfId="11578"/>
    <cellStyle name="Normal 4 2 2 23 3 2 3" xfId="11579"/>
    <cellStyle name="Normal 4 2 2 23 3 2 4" xfId="11580"/>
    <cellStyle name="Normal 4 2 2 23 3 2 5" xfId="11581"/>
    <cellStyle name="Normal 4 2 2 23 3 2 6" xfId="11582"/>
    <cellStyle name="Normal 4 2 2 23 3 2 7" xfId="11583"/>
    <cellStyle name="Normal 4 2 2 23 3 2 8" xfId="11584"/>
    <cellStyle name="Normal 4 2 2 23 3 2 9" xfId="11585"/>
    <cellStyle name="Normal 4 2 2 23 3 3" xfId="11586"/>
    <cellStyle name="Normal 4 2 2 23 3 4" xfId="11587"/>
    <cellStyle name="Normal 4 2 2 23 3 4 2" xfId="11588"/>
    <cellStyle name="Normal 4 2 2 23 3 4 3" xfId="11589"/>
    <cellStyle name="Normal 4 2 2 23 3 4 4" xfId="11590"/>
    <cellStyle name="Normal 4 2 2 23 3 4 5" xfId="11591"/>
    <cellStyle name="Normal 4 2 2 23 3 4 6" xfId="11592"/>
    <cellStyle name="Normal 4 2 2 23 3 4 7" xfId="11593"/>
    <cellStyle name="Normal 4 2 2 23 3 4 8" xfId="11594"/>
    <cellStyle name="Normal 4 2 2 23 3 5" xfId="11595"/>
    <cellStyle name="Normal 4 2 2 23 3 6" xfId="11596"/>
    <cellStyle name="Normal 4 2 2 23 3 7" xfId="11597"/>
    <cellStyle name="Normal 4 2 2 23 3 8" xfId="11598"/>
    <cellStyle name="Normal 4 2 2 23 3 9" xfId="11599"/>
    <cellStyle name="Normal 4 2 2 23 4" xfId="11600"/>
    <cellStyle name="Normal 4 2 2 23 5" xfId="11601"/>
    <cellStyle name="Normal 4 2 2 23 6" xfId="11602"/>
    <cellStyle name="Normal 4 2 2 23 7" xfId="11603"/>
    <cellStyle name="Normal 4 2 2 23 8" xfId="11604"/>
    <cellStyle name="Normal 4 2 2 23 9" xfId="11605"/>
    <cellStyle name="Normal 4 2 2 24" xfId="11606"/>
    <cellStyle name="Normal 4 2 2 25" xfId="11607"/>
    <cellStyle name="Normal 4 2 2 26" xfId="11608"/>
    <cellStyle name="Normal 4 2 2 27" xfId="11609"/>
    <cellStyle name="Normal 4 2 2 28" xfId="11610"/>
    <cellStyle name="Normal 4 2 2 28 10" xfId="11611"/>
    <cellStyle name="Normal 4 2 2 28 2" xfId="11612"/>
    <cellStyle name="Normal 4 2 2 28 2 2" xfId="11613"/>
    <cellStyle name="Normal 4 2 2 28 2 2 2" xfId="11614"/>
    <cellStyle name="Normal 4 2 2 28 2 2 2 2" xfId="11615"/>
    <cellStyle name="Normal 4 2 2 28 2 2 2 3" xfId="11616"/>
    <cellStyle name="Normal 4 2 2 28 2 2 2 4" xfId="11617"/>
    <cellStyle name="Normal 4 2 2 28 2 2 2 5" xfId="11618"/>
    <cellStyle name="Normal 4 2 2 28 2 2 2 6" xfId="11619"/>
    <cellStyle name="Normal 4 2 2 28 2 2 2 7" xfId="11620"/>
    <cellStyle name="Normal 4 2 2 28 2 2 2 8" xfId="11621"/>
    <cellStyle name="Normal 4 2 2 28 2 2 3" xfId="11622"/>
    <cellStyle name="Normal 4 2 2 28 2 2 4" xfId="11623"/>
    <cellStyle name="Normal 4 2 2 28 2 2 5" xfId="11624"/>
    <cellStyle name="Normal 4 2 2 28 2 2 6" xfId="11625"/>
    <cellStyle name="Normal 4 2 2 28 2 2 7" xfId="11626"/>
    <cellStyle name="Normal 4 2 2 28 2 2 8" xfId="11627"/>
    <cellStyle name="Normal 4 2 2 28 2 3" xfId="11628"/>
    <cellStyle name="Normal 4 2 2 28 2 4" xfId="11629"/>
    <cellStyle name="Normal 4 2 2 28 2 5" xfId="11630"/>
    <cellStyle name="Normal 4 2 2 28 2 6" xfId="11631"/>
    <cellStyle name="Normal 4 2 2 28 2 7" xfId="11632"/>
    <cellStyle name="Normal 4 2 2 28 2 8" xfId="11633"/>
    <cellStyle name="Normal 4 2 2 28 2 9" xfId="11634"/>
    <cellStyle name="Normal 4 2 2 28 3" xfId="11635"/>
    <cellStyle name="Normal 4 2 2 28 4" xfId="11636"/>
    <cellStyle name="Normal 4 2 2 28 4 2" xfId="11637"/>
    <cellStyle name="Normal 4 2 2 28 4 3" xfId="11638"/>
    <cellStyle name="Normal 4 2 2 28 4 4" xfId="11639"/>
    <cellStyle name="Normal 4 2 2 28 4 5" xfId="11640"/>
    <cellStyle name="Normal 4 2 2 28 4 6" xfId="11641"/>
    <cellStyle name="Normal 4 2 2 28 4 7" xfId="11642"/>
    <cellStyle name="Normal 4 2 2 28 4 8" xfId="11643"/>
    <cellStyle name="Normal 4 2 2 28 5" xfId="11644"/>
    <cellStyle name="Normal 4 2 2 28 6" xfId="11645"/>
    <cellStyle name="Normal 4 2 2 28 7" xfId="11646"/>
    <cellStyle name="Normal 4 2 2 28 8" xfId="11647"/>
    <cellStyle name="Normal 4 2 2 28 9" xfId="11648"/>
    <cellStyle name="Normal 4 2 2 29" xfId="11649"/>
    <cellStyle name="Normal 4 2 2 3" xfId="11650"/>
    <cellStyle name="Normal 4 2 2 30" xfId="11651"/>
    <cellStyle name="Normal 4 2 2 31" xfId="11652"/>
    <cellStyle name="Normal 4 2 2 32" xfId="11653"/>
    <cellStyle name="Normal 4 2 2 33" xfId="11654"/>
    <cellStyle name="Normal 4 2 2 34" xfId="11655"/>
    <cellStyle name="Normal 4 2 2 35" xfId="11656"/>
    <cellStyle name="Normal 4 2 2 36" xfId="11657"/>
    <cellStyle name="Normal 4 2 2 36 2" xfId="11658"/>
    <cellStyle name="Normal 4 2 2 36 2 2" xfId="11659"/>
    <cellStyle name="Normal 4 2 2 36 2 2 2" xfId="11660"/>
    <cellStyle name="Normal 4 2 2 36 2 2 3" xfId="11661"/>
    <cellStyle name="Normal 4 2 2 36 2 2 4" xfId="11662"/>
    <cellStyle name="Normal 4 2 2 36 2 2 5" xfId="11663"/>
    <cellStyle name="Normal 4 2 2 36 2 2 6" xfId="11664"/>
    <cellStyle name="Normal 4 2 2 36 2 2 7" xfId="11665"/>
    <cellStyle name="Normal 4 2 2 36 2 2 8" xfId="11666"/>
    <cellStyle name="Normal 4 2 2 36 2 3" xfId="11667"/>
    <cellStyle name="Normal 4 2 2 36 2 4" xfId="11668"/>
    <cellStyle name="Normal 4 2 2 36 2 5" xfId="11669"/>
    <cellStyle name="Normal 4 2 2 36 2 6" xfId="11670"/>
    <cellStyle name="Normal 4 2 2 36 2 7" xfId="11671"/>
    <cellStyle name="Normal 4 2 2 36 2 8" xfId="11672"/>
    <cellStyle name="Normal 4 2 2 36 3" xfId="11673"/>
    <cellStyle name="Normal 4 2 2 36 4" xfId="11674"/>
    <cellStyle name="Normal 4 2 2 36 5" xfId="11675"/>
    <cellStyle name="Normal 4 2 2 36 6" xfId="11676"/>
    <cellStyle name="Normal 4 2 2 36 7" xfId="11677"/>
    <cellStyle name="Normal 4 2 2 36 8" xfId="11678"/>
    <cellStyle name="Normal 4 2 2 36 9" xfId="11679"/>
    <cellStyle name="Normal 4 2 2 37" xfId="11680"/>
    <cellStyle name="Normal 4 2 2 37 2" xfId="11681"/>
    <cellStyle name="Normal 4 2 2 37 3" xfId="11682"/>
    <cellStyle name="Normal 4 2 2 37 4" xfId="11683"/>
    <cellStyle name="Normal 4 2 2 37 5" xfId="11684"/>
    <cellStyle name="Normal 4 2 2 37 6" xfId="11685"/>
    <cellStyle name="Normal 4 2 2 37 7" xfId="11686"/>
    <cellStyle name="Normal 4 2 2 37 8" xfId="11687"/>
    <cellStyle name="Normal 4 2 2 38" xfId="11688"/>
    <cellStyle name="Normal 4 2 2 39" xfId="11689"/>
    <cellStyle name="Normal 4 2 2 4" xfId="11690"/>
    <cellStyle name="Normal 4 2 2 40" xfId="11691"/>
    <cellStyle name="Normal 4 2 2 41" xfId="11692"/>
    <cellStyle name="Normal 4 2 2 42" xfId="11693"/>
    <cellStyle name="Normal 4 2 2 43" xfId="11694"/>
    <cellStyle name="Normal 4 2 2 5" xfId="11695"/>
    <cellStyle name="Normal 4 2 2 6" xfId="11696"/>
    <cellStyle name="Normal 4 2 2 7" xfId="11697"/>
    <cellStyle name="Normal 4 2 2 8" xfId="11698"/>
    <cellStyle name="Normal 4 2 2 9" xfId="11699"/>
    <cellStyle name="Normal 4 2 20" xfId="11700"/>
    <cellStyle name="Normal 4 2 21" xfId="11701"/>
    <cellStyle name="Normal 4 2 22" xfId="11702"/>
    <cellStyle name="Normal 4 2 23" xfId="11703"/>
    <cellStyle name="Normal 4 2 23 10" xfId="11704"/>
    <cellStyle name="Normal 4 2 23 10 2" xfId="11705"/>
    <cellStyle name="Normal 4 2 23 10 2 2" xfId="11706"/>
    <cellStyle name="Normal 4 2 23 10 2 2 2" xfId="11707"/>
    <cellStyle name="Normal 4 2 23 10 2 2 3" xfId="11708"/>
    <cellStyle name="Normal 4 2 23 10 2 2 4" xfId="11709"/>
    <cellStyle name="Normal 4 2 23 10 2 2 5" xfId="11710"/>
    <cellStyle name="Normal 4 2 23 10 2 2 6" xfId="11711"/>
    <cellStyle name="Normal 4 2 23 10 2 2 7" xfId="11712"/>
    <cellStyle name="Normal 4 2 23 10 2 2 8" xfId="11713"/>
    <cellStyle name="Normal 4 2 23 10 2 3" xfId="11714"/>
    <cellStyle name="Normal 4 2 23 10 2 4" xfId="11715"/>
    <cellStyle name="Normal 4 2 23 10 2 5" xfId="11716"/>
    <cellStyle name="Normal 4 2 23 10 2 6" xfId="11717"/>
    <cellStyle name="Normal 4 2 23 10 2 7" xfId="11718"/>
    <cellStyle name="Normal 4 2 23 10 2 8" xfId="11719"/>
    <cellStyle name="Normal 4 2 23 10 3" xfId="11720"/>
    <cellStyle name="Normal 4 2 23 10 4" xfId="11721"/>
    <cellStyle name="Normal 4 2 23 10 5" xfId="11722"/>
    <cellStyle name="Normal 4 2 23 10 6" xfId="11723"/>
    <cellStyle name="Normal 4 2 23 10 7" xfId="11724"/>
    <cellStyle name="Normal 4 2 23 10 8" xfId="11725"/>
    <cellStyle name="Normal 4 2 23 10 9" xfId="11726"/>
    <cellStyle name="Normal 4 2 23 11" xfId="11727"/>
    <cellStyle name="Normal 4 2 23 11 2" xfId="11728"/>
    <cellStyle name="Normal 4 2 23 11 3" xfId="11729"/>
    <cellStyle name="Normal 4 2 23 11 4" xfId="11730"/>
    <cellStyle name="Normal 4 2 23 11 5" xfId="11731"/>
    <cellStyle name="Normal 4 2 23 11 6" xfId="11732"/>
    <cellStyle name="Normal 4 2 23 11 7" xfId="11733"/>
    <cellStyle name="Normal 4 2 23 11 8" xfId="11734"/>
    <cellStyle name="Normal 4 2 23 12" xfId="11735"/>
    <cellStyle name="Normal 4 2 23 13" xfId="11736"/>
    <cellStyle name="Normal 4 2 23 14" xfId="11737"/>
    <cellStyle name="Normal 4 2 23 15" xfId="11738"/>
    <cellStyle name="Normal 4 2 23 16" xfId="11739"/>
    <cellStyle name="Normal 4 2 23 17" xfId="11740"/>
    <cellStyle name="Normal 4 2 23 2" xfId="11741"/>
    <cellStyle name="Normal 4 2 23 2 10" xfId="11742"/>
    <cellStyle name="Normal 4 2 23 2 10 2" xfId="11743"/>
    <cellStyle name="Normal 4 2 23 2 10 2 2" xfId="11744"/>
    <cellStyle name="Normal 4 2 23 2 10 2 2 2" xfId="11745"/>
    <cellStyle name="Normal 4 2 23 2 10 2 2 3" xfId="11746"/>
    <cellStyle name="Normal 4 2 23 2 10 2 2 4" xfId="11747"/>
    <cellStyle name="Normal 4 2 23 2 10 2 2 5" xfId="11748"/>
    <cellStyle name="Normal 4 2 23 2 10 2 2 6" xfId="11749"/>
    <cellStyle name="Normal 4 2 23 2 10 2 2 7" xfId="11750"/>
    <cellStyle name="Normal 4 2 23 2 10 2 2 8" xfId="11751"/>
    <cellStyle name="Normal 4 2 23 2 10 2 3" xfId="11752"/>
    <cellStyle name="Normal 4 2 23 2 10 2 4" xfId="11753"/>
    <cellStyle name="Normal 4 2 23 2 10 2 5" xfId="11754"/>
    <cellStyle name="Normal 4 2 23 2 10 2 6" xfId="11755"/>
    <cellStyle name="Normal 4 2 23 2 10 2 7" xfId="11756"/>
    <cellStyle name="Normal 4 2 23 2 10 2 8" xfId="11757"/>
    <cellStyle name="Normal 4 2 23 2 10 3" xfId="11758"/>
    <cellStyle name="Normal 4 2 23 2 10 4" xfId="11759"/>
    <cellStyle name="Normal 4 2 23 2 10 5" xfId="11760"/>
    <cellStyle name="Normal 4 2 23 2 10 6" xfId="11761"/>
    <cellStyle name="Normal 4 2 23 2 10 7" xfId="11762"/>
    <cellStyle name="Normal 4 2 23 2 10 8" xfId="11763"/>
    <cellStyle name="Normal 4 2 23 2 10 9" xfId="11764"/>
    <cellStyle name="Normal 4 2 23 2 11" xfId="11765"/>
    <cellStyle name="Normal 4 2 23 2 11 2" xfId="11766"/>
    <cellStyle name="Normal 4 2 23 2 11 3" xfId="11767"/>
    <cellStyle name="Normal 4 2 23 2 11 4" xfId="11768"/>
    <cellStyle name="Normal 4 2 23 2 11 5" xfId="11769"/>
    <cellStyle name="Normal 4 2 23 2 11 6" xfId="11770"/>
    <cellStyle name="Normal 4 2 23 2 11 7" xfId="11771"/>
    <cellStyle name="Normal 4 2 23 2 11 8" xfId="11772"/>
    <cellStyle name="Normal 4 2 23 2 12" xfId="11773"/>
    <cellStyle name="Normal 4 2 23 2 13" xfId="11774"/>
    <cellStyle name="Normal 4 2 23 2 14" xfId="11775"/>
    <cellStyle name="Normal 4 2 23 2 15" xfId="11776"/>
    <cellStyle name="Normal 4 2 23 2 16" xfId="11777"/>
    <cellStyle name="Normal 4 2 23 2 17" xfId="11778"/>
    <cellStyle name="Normal 4 2 23 2 2" xfId="11779"/>
    <cellStyle name="Normal 4 2 23 2 2 10" xfId="11780"/>
    <cellStyle name="Normal 4 2 23 2 2 2" xfId="11781"/>
    <cellStyle name="Normal 4 2 23 2 2 2 2" xfId="11782"/>
    <cellStyle name="Normal 4 2 23 2 2 2 2 2" xfId="11783"/>
    <cellStyle name="Normal 4 2 23 2 2 2 2 2 2" xfId="11784"/>
    <cellStyle name="Normal 4 2 23 2 2 2 2 2 3" xfId="11785"/>
    <cellStyle name="Normal 4 2 23 2 2 2 2 2 4" xfId="11786"/>
    <cellStyle name="Normal 4 2 23 2 2 2 2 2 5" xfId="11787"/>
    <cellStyle name="Normal 4 2 23 2 2 2 2 2 6" xfId="11788"/>
    <cellStyle name="Normal 4 2 23 2 2 2 2 2 7" xfId="11789"/>
    <cellStyle name="Normal 4 2 23 2 2 2 2 2 8" xfId="11790"/>
    <cellStyle name="Normal 4 2 23 2 2 2 2 3" xfId="11791"/>
    <cellStyle name="Normal 4 2 23 2 2 2 2 4" xfId="11792"/>
    <cellStyle name="Normal 4 2 23 2 2 2 2 5" xfId="11793"/>
    <cellStyle name="Normal 4 2 23 2 2 2 2 6" xfId="11794"/>
    <cellStyle name="Normal 4 2 23 2 2 2 2 7" xfId="11795"/>
    <cellStyle name="Normal 4 2 23 2 2 2 2 8" xfId="11796"/>
    <cellStyle name="Normal 4 2 23 2 2 2 3" xfId="11797"/>
    <cellStyle name="Normal 4 2 23 2 2 2 4" xfId="11798"/>
    <cellStyle name="Normal 4 2 23 2 2 2 5" xfId="11799"/>
    <cellStyle name="Normal 4 2 23 2 2 2 6" xfId="11800"/>
    <cellStyle name="Normal 4 2 23 2 2 2 7" xfId="11801"/>
    <cellStyle name="Normal 4 2 23 2 2 2 8" xfId="11802"/>
    <cellStyle name="Normal 4 2 23 2 2 2 9" xfId="11803"/>
    <cellStyle name="Normal 4 2 23 2 2 3" xfId="11804"/>
    <cellStyle name="Normal 4 2 23 2 2 4" xfId="11805"/>
    <cellStyle name="Normal 4 2 23 2 2 4 2" xfId="11806"/>
    <cellStyle name="Normal 4 2 23 2 2 4 3" xfId="11807"/>
    <cellStyle name="Normal 4 2 23 2 2 4 4" xfId="11808"/>
    <cellStyle name="Normal 4 2 23 2 2 4 5" xfId="11809"/>
    <cellStyle name="Normal 4 2 23 2 2 4 6" xfId="11810"/>
    <cellStyle name="Normal 4 2 23 2 2 4 7" xfId="11811"/>
    <cellStyle name="Normal 4 2 23 2 2 4 8" xfId="11812"/>
    <cellStyle name="Normal 4 2 23 2 2 5" xfId="11813"/>
    <cellStyle name="Normal 4 2 23 2 2 6" xfId="11814"/>
    <cellStyle name="Normal 4 2 23 2 2 7" xfId="11815"/>
    <cellStyle name="Normal 4 2 23 2 2 8" xfId="11816"/>
    <cellStyle name="Normal 4 2 23 2 2 9" xfId="11817"/>
    <cellStyle name="Normal 4 2 23 2 3" xfId="11818"/>
    <cellStyle name="Normal 4 2 23 2 4" xfId="11819"/>
    <cellStyle name="Normal 4 2 23 2 5" xfId="11820"/>
    <cellStyle name="Normal 4 2 23 2 6" xfId="11821"/>
    <cellStyle name="Normal 4 2 23 2 7" xfId="11822"/>
    <cellStyle name="Normal 4 2 23 2 8" xfId="11823"/>
    <cellStyle name="Normal 4 2 23 2 9" xfId="11824"/>
    <cellStyle name="Normal 4 2 23 3" xfId="11825"/>
    <cellStyle name="Normal 4 2 23 3 10" xfId="11826"/>
    <cellStyle name="Normal 4 2 23 3 2" xfId="11827"/>
    <cellStyle name="Normal 4 2 23 3 2 2" xfId="11828"/>
    <cellStyle name="Normal 4 2 23 3 2 2 2" xfId="11829"/>
    <cellStyle name="Normal 4 2 23 3 2 2 2 2" xfId="11830"/>
    <cellStyle name="Normal 4 2 23 3 2 2 2 3" xfId="11831"/>
    <cellStyle name="Normal 4 2 23 3 2 2 2 4" xfId="11832"/>
    <cellStyle name="Normal 4 2 23 3 2 2 2 5" xfId="11833"/>
    <cellStyle name="Normal 4 2 23 3 2 2 2 6" xfId="11834"/>
    <cellStyle name="Normal 4 2 23 3 2 2 2 7" xfId="11835"/>
    <cellStyle name="Normal 4 2 23 3 2 2 2 8" xfId="11836"/>
    <cellStyle name="Normal 4 2 23 3 2 2 3" xfId="11837"/>
    <cellStyle name="Normal 4 2 23 3 2 2 4" xfId="11838"/>
    <cellStyle name="Normal 4 2 23 3 2 2 5" xfId="11839"/>
    <cellStyle name="Normal 4 2 23 3 2 2 6" xfId="11840"/>
    <cellStyle name="Normal 4 2 23 3 2 2 7" xfId="11841"/>
    <cellStyle name="Normal 4 2 23 3 2 2 8" xfId="11842"/>
    <cellStyle name="Normal 4 2 23 3 2 3" xfId="11843"/>
    <cellStyle name="Normal 4 2 23 3 2 4" xfId="11844"/>
    <cellStyle name="Normal 4 2 23 3 2 5" xfId="11845"/>
    <cellStyle name="Normal 4 2 23 3 2 6" xfId="11846"/>
    <cellStyle name="Normal 4 2 23 3 2 7" xfId="11847"/>
    <cellStyle name="Normal 4 2 23 3 2 8" xfId="11848"/>
    <cellStyle name="Normal 4 2 23 3 2 9" xfId="11849"/>
    <cellStyle name="Normal 4 2 23 3 3" xfId="11850"/>
    <cellStyle name="Normal 4 2 23 3 4" xfId="11851"/>
    <cellStyle name="Normal 4 2 23 3 4 2" xfId="11852"/>
    <cellStyle name="Normal 4 2 23 3 4 3" xfId="11853"/>
    <cellStyle name="Normal 4 2 23 3 4 4" xfId="11854"/>
    <cellStyle name="Normal 4 2 23 3 4 5" xfId="11855"/>
    <cellStyle name="Normal 4 2 23 3 4 6" xfId="11856"/>
    <cellStyle name="Normal 4 2 23 3 4 7" xfId="11857"/>
    <cellStyle name="Normal 4 2 23 3 4 8" xfId="11858"/>
    <cellStyle name="Normal 4 2 23 3 5" xfId="11859"/>
    <cellStyle name="Normal 4 2 23 3 6" xfId="11860"/>
    <cellStyle name="Normal 4 2 23 3 7" xfId="11861"/>
    <cellStyle name="Normal 4 2 23 3 8" xfId="11862"/>
    <cellStyle name="Normal 4 2 23 3 9" xfId="11863"/>
    <cellStyle name="Normal 4 2 23 4" xfId="11864"/>
    <cellStyle name="Normal 4 2 23 5" xfId="11865"/>
    <cellStyle name="Normal 4 2 23 6" xfId="11866"/>
    <cellStyle name="Normal 4 2 23 7" xfId="11867"/>
    <cellStyle name="Normal 4 2 23 8" xfId="11868"/>
    <cellStyle name="Normal 4 2 23 9" xfId="11869"/>
    <cellStyle name="Normal 4 2 24" xfId="11870"/>
    <cellStyle name="Normal 4 2 25" xfId="11871"/>
    <cellStyle name="Normal 4 2 26" xfId="11872"/>
    <cellStyle name="Normal 4 2 27" xfId="11873"/>
    <cellStyle name="Normal 4 2 28" xfId="11874"/>
    <cellStyle name="Normal 4 2 28 10" xfId="11875"/>
    <cellStyle name="Normal 4 2 28 2" xfId="11876"/>
    <cellStyle name="Normal 4 2 28 2 2" xfId="11877"/>
    <cellStyle name="Normal 4 2 28 2 2 2" xfId="11878"/>
    <cellStyle name="Normal 4 2 28 2 2 2 2" xfId="11879"/>
    <cellStyle name="Normal 4 2 28 2 2 2 3" xfId="11880"/>
    <cellStyle name="Normal 4 2 28 2 2 2 4" xfId="11881"/>
    <cellStyle name="Normal 4 2 28 2 2 2 5" xfId="11882"/>
    <cellStyle name="Normal 4 2 28 2 2 2 6" xfId="11883"/>
    <cellStyle name="Normal 4 2 28 2 2 2 7" xfId="11884"/>
    <cellStyle name="Normal 4 2 28 2 2 2 8" xfId="11885"/>
    <cellStyle name="Normal 4 2 28 2 2 3" xfId="11886"/>
    <cellStyle name="Normal 4 2 28 2 2 4" xfId="11887"/>
    <cellStyle name="Normal 4 2 28 2 2 5" xfId="11888"/>
    <cellStyle name="Normal 4 2 28 2 2 6" xfId="11889"/>
    <cellStyle name="Normal 4 2 28 2 2 7" xfId="11890"/>
    <cellStyle name="Normal 4 2 28 2 2 8" xfId="11891"/>
    <cellStyle name="Normal 4 2 28 2 3" xfId="11892"/>
    <cellStyle name="Normal 4 2 28 2 4" xfId="11893"/>
    <cellStyle name="Normal 4 2 28 2 5" xfId="11894"/>
    <cellStyle name="Normal 4 2 28 2 6" xfId="11895"/>
    <cellStyle name="Normal 4 2 28 2 7" xfId="11896"/>
    <cellStyle name="Normal 4 2 28 2 8" xfId="11897"/>
    <cellStyle name="Normal 4 2 28 2 9" xfId="11898"/>
    <cellStyle name="Normal 4 2 28 3" xfId="11899"/>
    <cellStyle name="Normal 4 2 28 4" xfId="11900"/>
    <cellStyle name="Normal 4 2 28 4 2" xfId="11901"/>
    <cellStyle name="Normal 4 2 28 4 3" xfId="11902"/>
    <cellStyle name="Normal 4 2 28 4 4" xfId="11903"/>
    <cellStyle name="Normal 4 2 28 4 5" xfId="11904"/>
    <cellStyle name="Normal 4 2 28 4 6" xfId="11905"/>
    <cellStyle name="Normal 4 2 28 4 7" xfId="11906"/>
    <cellStyle name="Normal 4 2 28 4 8" xfId="11907"/>
    <cellStyle name="Normal 4 2 28 5" xfId="11908"/>
    <cellStyle name="Normal 4 2 28 6" xfId="11909"/>
    <cellStyle name="Normal 4 2 28 7" xfId="11910"/>
    <cellStyle name="Normal 4 2 28 8" xfId="11911"/>
    <cellStyle name="Normal 4 2 28 9" xfId="11912"/>
    <cellStyle name="Normal 4 2 29" xfId="11913"/>
    <cellStyle name="Normal 4 2 3" xfId="11914"/>
    <cellStyle name="Normal 4 2 3 10" xfId="11915"/>
    <cellStyle name="Normal 4 2 3 11" xfId="11916"/>
    <cellStyle name="Normal 4 2 3 12" xfId="11917"/>
    <cellStyle name="Normal 4 2 3 13" xfId="11918"/>
    <cellStyle name="Normal 4 2 3 14" xfId="11919"/>
    <cellStyle name="Normal 4 2 3 15" xfId="11920"/>
    <cellStyle name="Normal 4 2 3 15 2" xfId="11921"/>
    <cellStyle name="Normal 4 2 3 15 2 2" xfId="11922"/>
    <cellStyle name="Normal 4 2 3 15 2 2 2" xfId="11923"/>
    <cellStyle name="Normal 4 2 3 15 2 2 3" xfId="11924"/>
    <cellStyle name="Normal 4 2 3 15 2 2 4" xfId="11925"/>
    <cellStyle name="Normal 4 2 3 15 2 2 5" xfId="11926"/>
    <cellStyle name="Normal 4 2 3 15 2 2 6" xfId="11927"/>
    <cellStyle name="Normal 4 2 3 15 2 2 7" xfId="11928"/>
    <cellStyle name="Normal 4 2 3 15 2 2 8" xfId="11929"/>
    <cellStyle name="Normal 4 2 3 15 2 3" xfId="11930"/>
    <cellStyle name="Normal 4 2 3 15 2 4" xfId="11931"/>
    <cellStyle name="Normal 4 2 3 15 2 5" xfId="11932"/>
    <cellStyle name="Normal 4 2 3 15 2 6" xfId="11933"/>
    <cellStyle name="Normal 4 2 3 15 2 7" xfId="11934"/>
    <cellStyle name="Normal 4 2 3 15 2 8" xfId="11935"/>
    <cellStyle name="Normal 4 2 3 15 3" xfId="11936"/>
    <cellStyle name="Normal 4 2 3 15 4" xfId="11937"/>
    <cellStyle name="Normal 4 2 3 15 5" xfId="11938"/>
    <cellStyle name="Normal 4 2 3 15 6" xfId="11939"/>
    <cellStyle name="Normal 4 2 3 15 7" xfId="11940"/>
    <cellStyle name="Normal 4 2 3 15 8" xfId="11941"/>
    <cellStyle name="Normal 4 2 3 15 9" xfId="11942"/>
    <cellStyle name="Normal 4 2 3 16" xfId="11943"/>
    <cellStyle name="Normal 4 2 3 16 2" xfId="11944"/>
    <cellStyle name="Normal 4 2 3 16 3" xfId="11945"/>
    <cellStyle name="Normal 4 2 3 16 4" xfId="11946"/>
    <cellStyle name="Normal 4 2 3 16 5" xfId="11947"/>
    <cellStyle name="Normal 4 2 3 16 6" xfId="11948"/>
    <cellStyle name="Normal 4 2 3 16 7" xfId="11949"/>
    <cellStyle name="Normal 4 2 3 16 8" xfId="11950"/>
    <cellStyle name="Normal 4 2 3 17" xfId="11951"/>
    <cellStyle name="Normal 4 2 3 18" xfId="11952"/>
    <cellStyle name="Normal 4 2 3 19" xfId="11953"/>
    <cellStyle name="Normal 4 2 3 2" xfId="11954"/>
    <cellStyle name="Normal 4 2 3 2 10" xfId="11955"/>
    <cellStyle name="Normal 4 2 3 2 11" xfId="11956"/>
    <cellStyle name="Normal 4 2 3 2 12" xfId="11957"/>
    <cellStyle name="Normal 4 2 3 2 13" xfId="11958"/>
    <cellStyle name="Normal 4 2 3 2 14" xfId="11959"/>
    <cellStyle name="Normal 4 2 3 2 15" xfId="11960"/>
    <cellStyle name="Normal 4 2 3 2 15 2" xfId="11961"/>
    <cellStyle name="Normal 4 2 3 2 15 2 2" xfId="11962"/>
    <cellStyle name="Normal 4 2 3 2 15 2 2 2" xfId="11963"/>
    <cellStyle name="Normal 4 2 3 2 15 2 2 3" xfId="11964"/>
    <cellStyle name="Normal 4 2 3 2 15 2 2 4" xfId="11965"/>
    <cellStyle name="Normal 4 2 3 2 15 2 2 5" xfId="11966"/>
    <cellStyle name="Normal 4 2 3 2 15 2 2 6" xfId="11967"/>
    <cellStyle name="Normal 4 2 3 2 15 2 2 7" xfId="11968"/>
    <cellStyle name="Normal 4 2 3 2 15 2 2 8" xfId="11969"/>
    <cellStyle name="Normal 4 2 3 2 15 2 3" xfId="11970"/>
    <cellStyle name="Normal 4 2 3 2 15 2 4" xfId="11971"/>
    <cellStyle name="Normal 4 2 3 2 15 2 5" xfId="11972"/>
    <cellStyle name="Normal 4 2 3 2 15 2 6" xfId="11973"/>
    <cellStyle name="Normal 4 2 3 2 15 2 7" xfId="11974"/>
    <cellStyle name="Normal 4 2 3 2 15 2 8" xfId="11975"/>
    <cellStyle name="Normal 4 2 3 2 15 3" xfId="11976"/>
    <cellStyle name="Normal 4 2 3 2 15 4" xfId="11977"/>
    <cellStyle name="Normal 4 2 3 2 15 5" xfId="11978"/>
    <cellStyle name="Normal 4 2 3 2 15 6" xfId="11979"/>
    <cellStyle name="Normal 4 2 3 2 15 7" xfId="11980"/>
    <cellStyle name="Normal 4 2 3 2 15 8" xfId="11981"/>
    <cellStyle name="Normal 4 2 3 2 15 9" xfId="11982"/>
    <cellStyle name="Normal 4 2 3 2 16" xfId="11983"/>
    <cellStyle name="Normal 4 2 3 2 16 2" xfId="11984"/>
    <cellStyle name="Normal 4 2 3 2 16 3" xfId="11985"/>
    <cellStyle name="Normal 4 2 3 2 16 4" xfId="11986"/>
    <cellStyle name="Normal 4 2 3 2 16 5" xfId="11987"/>
    <cellStyle name="Normal 4 2 3 2 16 6" xfId="11988"/>
    <cellStyle name="Normal 4 2 3 2 16 7" xfId="11989"/>
    <cellStyle name="Normal 4 2 3 2 16 8" xfId="11990"/>
    <cellStyle name="Normal 4 2 3 2 17" xfId="11991"/>
    <cellStyle name="Normal 4 2 3 2 18" xfId="11992"/>
    <cellStyle name="Normal 4 2 3 2 19" xfId="11993"/>
    <cellStyle name="Normal 4 2 3 2 2" xfId="11994"/>
    <cellStyle name="Normal 4 2 3 2 2 10" xfId="11995"/>
    <cellStyle name="Normal 4 2 3 2 2 10 2" xfId="11996"/>
    <cellStyle name="Normal 4 2 3 2 2 10 2 2" xfId="11997"/>
    <cellStyle name="Normal 4 2 3 2 2 10 2 2 2" xfId="11998"/>
    <cellStyle name="Normal 4 2 3 2 2 10 2 2 3" xfId="11999"/>
    <cellStyle name="Normal 4 2 3 2 2 10 2 2 4" xfId="12000"/>
    <cellStyle name="Normal 4 2 3 2 2 10 2 2 5" xfId="12001"/>
    <cellStyle name="Normal 4 2 3 2 2 10 2 2 6" xfId="12002"/>
    <cellStyle name="Normal 4 2 3 2 2 10 2 2 7" xfId="12003"/>
    <cellStyle name="Normal 4 2 3 2 2 10 2 2 8" xfId="12004"/>
    <cellStyle name="Normal 4 2 3 2 2 10 2 3" xfId="12005"/>
    <cellStyle name="Normal 4 2 3 2 2 10 2 4" xfId="12006"/>
    <cellStyle name="Normal 4 2 3 2 2 10 2 5" xfId="12007"/>
    <cellStyle name="Normal 4 2 3 2 2 10 2 6" xfId="12008"/>
    <cellStyle name="Normal 4 2 3 2 2 10 2 7" xfId="12009"/>
    <cellStyle name="Normal 4 2 3 2 2 10 2 8" xfId="12010"/>
    <cellStyle name="Normal 4 2 3 2 2 10 3" xfId="12011"/>
    <cellStyle name="Normal 4 2 3 2 2 10 4" xfId="12012"/>
    <cellStyle name="Normal 4 2 3 2 2 10 5" xfId="12013"/>
    <cellStyle name="Normal 4 2 3 2 2 10 6" xfId="12014"/>
    <cellStyle name="Normal 4 2 3 2 2 10 7" xfId="12015"/>
    <cellStyle name="Normal 4 2 3 2 2 10 8" xfId="12016"/>
    <cellStyle name="Normal 4 2 3 2 2 10 9" xfId="12017"/>
    <cellStyle name="Normal 4 2 3 2 2 11" xfId="12018"/>
    <cellStyle name="Normal 4 2 3 2 2 11 2" xfId="12019"/>
    <cellStyle name="Normal 4 2 3 2 2 11 3" xfId="12020"/>
    <cellStyle name="Normal 4 2 3 2 2 11 4" xfId="12021"/>
    <cellStyle name="Normal 4 2 3 2 2 11 5" xfId="12022"/>
    <cellStyle name="Normal 4 2 3 2 2 11 6" xfId="12023"/>
    <cellStyle name="Normal 4 2 3 2 2 11 7" xfId="12024"/>
    <cellStyle name="Normal 4 2 3 2 2 11 8" xfId="12025"/>
    <cellStyle name="Normal 4 2 3 2 2 12" xfId="12026"/>
    <cellStyle name="Normal 4 2 3 2 2 13" xfId="12027"/>
    <cellStyle name="Normal 4 2 3 2 2 14" xfId="12028"/>
    <cellStyle name="Normal 4 2 3 2 2 15" xfId="12029"/>
    <cellStyle name="Normal 4 2 3 2 2 16" xfId="12030"/>
    <cellStyle name="Normal 4 2 3 2 2 17" xfId="12031"/>
    <cellStyle name="Normal 4 2 3 2 2 2" xfId="12032"/>
    <cellStyle name="Normal 4 2 3 2 2 2 10" xfId="12033"/>
    <cellStyle name="Normal 4 2 3 2 2 2 10 2" xfId="12034"/>
    <cellStyle name="Normal 4 2 3 2 2 2 10 2 2" xfId="12035"/>
    <cellStyle name="Normal 4 2 3 2 2 2 10 2 2 2" xfId="12036"/>
    <cellStyle name="Normal 4 2 3 2 2 2 10 2 2 3" xfId="12037"/>
    <cellStyle name="Normal 4 2 3 2 2 2 10 2 2 4" xfId="12038"/>
    <cellStyle name="Normal 4 2 3 2 2 2 10 2 2 5" xfId="12039"/>
    <cellStyle name="Normal 4 2 3 2 2 2 10 2 2 6" xfId="12040"/>
    <cellStyle name="Normal 4 2 3 2 2 2 10 2 2 7" xfId="12041"/>
    <cellStyle name="Normal 4 2 3 2 2 2 10 2 2 8" xfId="12042"/>
    <cellStyle name="Normal 4 2 3 2 2 2 10 2 3" xfId="12043"/>
    <cellStyle name="Normal 4 2 3 2 2 2 10 2 4" xfId="12044"/>
    <cellStyle name="Normal 4 2 3 2 2 2 10 2 5" xfId="12045"/>
    <cellStyle name="Normal 4 2 3 2 2 2 10 2 6" xfId="12046"/>
    <cellStyle name="Normal 4 2 3 2 2 2 10 2 7" xfId="12047"/>
    <cellStyle name="Normal 4 2 3 2 2 2 10 2 8" xfId="12048"/>
    <cellStyle name="Normal 4 2 3 2 2 2 10 3" xfId="12049"/>
    <cellStyle name="Normal 4 2 3 2 2 2 10 4" xfId="12050"/>
    <cellStyle name="Normal 4 2 3 2 2 2 10 5" xfId="12051"/>
    <cellStyle name="Normal 4 2 3 2 2 2 10 6" xfId="12052"/>
    <cellStyle name="Normal 4 2 3 2 2 2 10 7" xfId="12053"/>
    <cellStyle name="Normal 4 2 3 2 2 2 10 8" xfId="12054"/>
    <cellStyle name="Normal 4 2 3 2 2 2 10 9" xfId="12055"/>
    <cellStyle name="Normal 4 2 3 2 2 2 11" xfId="12056"/>
    <cellStyle name="Normal 4 2 3 2 2 2 11 2" xfId="12057"/>
    <cellStyle name="Normal 4 2 3 2 2 2 11 3" xfId="12058"/>
    <cellStyle name="Normal 4 2 3 2 2 2 11 4" xfId="12059"/>
    <cellStyle name="Normal 4 2 3 2 2 2 11 5" xfId="12060"/>
    <cellStyle name="Normal 4 2 3 2 2 2 11 6" xfId="12061"/>
    <cellStyle name="Normal 4 2 3 2 2 2 11 7" xfId="12062"/>
    <cellStyle name="Normal 4 2 3 2 2 2 11 8" xfId="12063"/>
    <cellStyle name="Normal 4 2 3 2 2 2 12" xfId="12064"/>
    <cellStyle name="Normal 4 2 3 2 2 2 13" xfId="12065"/>
    <cellStyle name="Normal 4 2 3 2 2 2 14" xfId="12066"/>
    <cellStyle name="Normal 4 2 3 2 2 2 15" xfId="12067"/>
    <cellStyle name="Normal 4 2 3 2 2 2 16" xfId="12068"/>
    <cellStyle name="Normal 4 2 3 2 2 2 17" xfId="12069"/>
    <cellStyle name="Normal 4 2 3 2 2 2 2" xfId="12070"/>
    <cellStyle name="Normal 4 2 3 2 2 2 2 10" xfId="12071"/>
    <cellStyle name="Normal 4 2 3 2 2 2 2 2" xfId="12072"/>
    <cellStyle name="Normal 4 2 3 2 2 2 2 2 2" xfId="12073"/>
    <cellStyle name="Normal 4 2 3 2 2 2 2 2 2 2" xfId="12074"/>
    <cellStyle name="Normal 4 2 3 2 2 2 2 2 2 2 2" xfId="12075"/>
    <cellStyle name="Normal 4 2 3 2 2 2 2 2 2 2 3" xfId="12076"/>
    <cellStyle name="Normal 4 2 3 2 2 2 2 2 2 2 4" xfId="12077"/>
    <cellStyle name="Normal 4 2 3 2 2 2 2 2 2 2 5" xfId="12078"/>
    <cellStyle name="Normal 4 2 3 2 2 2 2 2 2 2 6" xfId="12079"/>
    <cellStyle name="Normal 4 2 3 2 2 2 2 2 2 2 7" xfId="12080"/>
    <cellStyle name="Normal 4 2 3 2 2 2 2 2 2 2 8" xfId="12081"/>
    <cellStyle name="Normal 4 2 3 2 2 2 2 2 2 3" xfId="12082"/>
    <cellStyle name="Normal 4 2 3 2 2 2 2 2 2 4" xfId="12083"/>
    <cellStyle name="Normal 4 2 3 2 2 2 2 2 2 5" xfId="12084"/>
    <cellStyle name="Normal 4 2 3 2 2 2 2 2 2 6" xfId="12085"/>
    <cellStyle name="Normal 4 2 3 2 2 2 2 2 2 7" xfId="12086"/>
    <cellStyle name="Normal 4 2 3 2 2 2 2 2 2 8" xfId="12087"/>
    <cellStyle name="Normal 4 2 3 2 2 2 2 2 3" xfId="12088"/>
    <cellStyle name="Normal 4 2 3 2 2 2 2 2 4" xfId="12089"/>
    <cellStyle name="Normal 4 2 3 2 2 2 2 2 5" xfId="12090"/>
    <cellStyle name="Normal 4 2 3 2 2 2 2 2 6" xfId="12091"/>
    <cellStyle name="Normal 4 2 3 2 2 2 2 2 7" xfId="12092"/>
    <cellStyle name="Normal 4 2 3 2 2 2 2 2 8" xfId="12093"/>
    <cellStyle name="Normal 4 2 3 2 2 2 2 2 9" xfId="12094"/>
    <cellStyle name="Normal 4 2 3 2 2 2 2 3" xfId="12095"/>
    <cellStyle name="Normal 4 2 3 2 2 2 2 4" xfId="12096"/>
    <cellStyle name="Normal 4 2 3 2 2 2 2 4 2" xfId="12097"/>
    <cellStyle name="Normal 4 2 3 2 2 2 2 4 3" xfId="12098"/>
    <cellStyle name="Normal 4 2 3 2 2 2 2 4 4" xfId="12099"/>
    <cellStyle name="Normal 4 2 3 2 2 2 2 4 5" xfId="12100"/>
    <cellStyle name="Normal 4 2 3 2 2 2 2 4 6" xfId="12101"/>
    <cellStyle name="Normal 4 2 3 2 2 2 2 4 7" xfId="12102"/>
    <cellStyle name="Normal 4 2 3 2 2 2 2 4 8" xfId="12103"/>
    <cellStyle name="Normal 4 2 3 2 2 2 2 5" xfId="12104"/>
    <cellStyle name="Normal 4 2 3 2 2 2 2 6" xfId="12105"/>
    <cellStyle name="Normal 4 2 3 2 2 2 2 7" xfId="12106"/>
    <cellStyle name="Normal 4 2 3 2 2 2 2 8" xfId="12107"/>
    <cellStyle name="Normal 4 2 3 2 2 2 2 9" xfId="12108"/>
    <cellStyle name="Normal 4 2 3 2 2 2 3" xfId="12109"/>
    <cellStyle name="Normal 4 2 3 2 2 2 4" xfId="12110"/>
    <cellStyle name="Normal 4 2 3 2 2 2 5" xfId="12111"/>
    <cellStyle name="Normal 4 2 3 2 2 2 6" xfId="12112"/>
    <cellStyle name="Normal 4 2 3 2 2 2 7" xfId="12113"/>
    <cellStyle name="Normal 4 2 3 2 2 2 8" xfId="12114"/>
    <cellStyle name="Normal 4 2 3 2 2 2 9" xfId="12115"/>
    <cellStyle name="Normal 4 2 3 2 2 3" xfId="12116"/>
    <cellStyle name="Normal 4 2 3 2 2 3 10" xfId="12117"/>
    <cellStyle name="Normal 4 2 3 2 2 3 2" xfId="12118"/>
    <cellStyle name="Normal 4 2 3 2 2 3 2 2" xfId="12119"/>
    <cellStyle name="Normal 4 2 3 2 2 3 2 2 2" xfId="12120"/>
    <cellStyle name="Normal 4 2 3 2 2 3 2 2 2 2" xfId="12121"/>
    <cellStyle name="Normal 4 2 3 2 2 3 2 2 2 3" xfId="12122"/>
    <cellStyle name="Normal 4 2 3 2 2 3 2 2 2 4" xfId="12123"/>
    <cellStyle name="Normal 4 2 3 2 2 3 2 2 2 5" xfId="12124"/>
    <cellStyle name="Normal 4 2 3 2 2 3 2 2 2 6" xfId="12125"/>
    <cellStyle name="Normal 4 2 3 2 2 3 2 2 2 7" xfId="12126"/>
    <cellStyle name="Normal 4 2 3 2 2 3 2 2 2 8" xfId="12127"/>
    <cellStyle name="Normal 4 2 3 2 2 3 2 2 3" xfId="12128"/>
    <cellStyle name="Normal 4 2 3 2 2 3 2 2 4" xfId="12129"/>
    <cellStyle name="Normal 4 2 3 2 2 3 2 2 5" xfId="12130"/>
    <cellStyle name="Normal 4 2 3 2 2 3 2 2 6" xfId="12131"/>
    <cellStyle name="Normal 4 2 3 2 2 3 2 2 7" xfId="12132"/>
    <cellStyle name="Normal 4 2 3 2 2 3 2 2 8" xfId="12133"/>
    <cellStyle name="Normal 4 2 3 2 2 3 2 3" xfId="12134"/>
    <cellStyle name="Normal 4 2 3 2 2 3 2 4" xfId="12135"/>
    <cellStyle name="Normal 4 2 3 2 2 3 2 5" xfId="12136"/>
    <cellStyle name="Normal 4 2 3 2 2 3 2 6" xfId="12137"/>
    <cellStyle name="Normal 4 2 3 2 2 3 2 7" xfId="12138"/>
    <cellStyle name="Normal 4 2 3 2 2 3 2 8" xfId="12139"/>
    <cellStyle name="Normal 4 2 3 2 2 3 2 9" xfId="12140"/>
    <cellStyle name="Normal 4 2 3 2 2 3 3" xfId="12141"/>
    <cellStyle name="Normal 4 2 3 2 2 3 4" xfId="12142"/>
    <cellStyle name="Normal 4 2 3 2 2 3 4 2" xfId="12143"/>
    <cellStyle name="Normal 4 2 3 2 2 3 4 3" xfId="12144"/>
    <cellStyle name="Normal 4 2 3 2 2 3 4 4" xfId="12145"/>
    <cellStyle name="Normal 4 2 3 2 2 3 4 5" xfId="12146"/>
    <cellStyle name="Normal 4 2 3 2 2 3 4 6" xfId="12147"/>
    <cellStyle name="Normal 4 2 3 2 2 3 4 7" xfId="12148"/>
    <cellStyle name="Normal 4 2 3 2 2 3 4 8" xfId="12149"/>
    <cellStyle name="Normal 4 2 3 2 2 3 5" xfId="12150"/>
    <cellStyle name="Normal 4 2 3 2 2 3 6" xfId="12151"/>
    <cellStyle name="Normal 4 2 3 2 2 3 7" xfId="12152"/>
    <cellStyle name="Normal 4 2 3 2 2 3 8" xfId="12153"/>
    <cellStyle name="Normal 4 2 3 2 2 3 9" xfId="12154"/>
    <cellStyle name="Normal 4 2 3 2 2 4" xfId="12155"/>
    <cellStyle name="Normal 4 2 3 2 2 5" xfId="12156"/>
    <cellStyle name="Normal 4 2 3 2 2 6" xfId="12157"/>
    <cellStyle name="Normal 4 2 3 2 2 7" xfId="12158"/>
    <cellStyle name="Normal 4 2 3 2 2 8" xfId="12159"/>
    <cellStyle name="Normal 4 2 3 2 2 9" xfId="12160"/>
    <cellStyle name="Normal 4 2 3 2 20" xfId="12161"/>
    <cellStyle name="Normal 4 2 3 2 21" xfId="12162"/>
    <cellStyle name="Normal 4 2 3 2 22" xfId="12163"/>
    <cellStyle name="Normal 4 2 3 2 3" xfId="12164"/>
    <cellStyle name="Normal 4 2 3 2 4" xfId="12165"/>
    <cellStyle name="Normal 4 2 3 2 5" xfId="12166"/>
    <cellStyle name="Normal 4 2 3 2 6" xfId="12167"/>
    <cellStyle name="Normal 4 2 3 2 7" xfId="12168"/>
    <cellStyle name="Normal 4 2 3 2 7 10" xfId="12169"/>
    <cellStyle name="Normal 4 2 3 2 7 2" xfId="12170"/>
    <cellStyle name="Normal 4 2 3 2 7 2 2" xfId="12171"/>
    <cellStyle name="Normal 4 2 3 2 7 2 2 2" xfId="12172"/>
    <cellStyle name="Normal 4 2 3 2 7 2 2 2 2" xfId="12173"/>
    <cellStyle name="Normal 4 2 3 2 7 2 2 2 3" xfId="12174"/>
    <cellStyle name="Normal 4 2 3 2 7 2 2 2 4" xfId="12175"/>
    <cellStyle name="Normal 4 2 3 2 7 2 2 2 5" xfId="12176"/>
    <cellStyle name="Normal 4 2 3 2 7 2 2 2 6" xfId="12177"/>
    <cellStyle name="Normal 4 2 3 2 7 2 2 2 7" xfId="12178"/>
    <cellStyle name="Normal 4 2 3 2 7 2 2 2 8" xfId="12179"/>
    <cellStyle name="Normal 4 2 3 2 7 2 2 3" xfId="12180"/>
    <cellStyle name="Normal 4 2 3 2 7 2 2 4" xfId="12181"/>
    <cellStyle name="Normal 4 2 3 2 7 2 2 5" xfId="12182"/>
    <cellStyle name="Normal 4 2 3 2 7 2 2 6" xfId="12183"/>
    <cellStyle name="Normal 4 2 3 2 7 2 2 7" xfId="12184"/>
    <cellStyle name="Normal 4 2 3 2 7 2 2 8" xfId="12185"/>
    <cellStyle name="Normal 4 2 3 2 7 2 3" xfId="12186"/>
    <cellStyle name="Normal 4 2 3 2 7 2 4" xfId="12187"/>
    <cellStyle name="Normal 4 2 3 2 7 2 5" xfId="12188"/>
    <cellStyle name="Normal 4 2 3 2 7 2 6" xfId="12189"/>
    <cellStyle name="Normal 4 2 3 2 7 2 7" xfId="12190"/>
    <cellStyle name="Normal 4 2 3 2 7 2 8" xfId="12191"/>
    <cellStyle name="Normal 4 2 3 2 7 2 9" xfId="12192"/>
    <cellStyle name="Normal 4 2 3 2 7 3" xfId="12193"/>
    <cellStyle name="Normal 4 2 3 2 7 4" xfId="12194"/>
    <cellStyle name="Normal 4 2 3 2 7 4 2" xfId="12195"/>
    <cellStyle name="Normal 4 2 3 2 7 4 3" xfId="12196"/>
    <cellStyle name="Normal 4 2 3 2 7 4 4" xfId="12197"/>
    <cellStyle name="Normal 4 2 3 2 7 4 5" xfId="12198"/>
    <cellStyle name="Normal 4 2 3 2 7 4 6" xfId="12199"/>
    <cellStyle name="Normal 4 2 3 2 7 4 7" xfId="12200"/>
    <cellStyle name="Normal 4 2 3 2 7 4 8" xfId="12201"/>
    <cellStyle name="Normal 4 2 3 2 7 5" xfId="12202"/>
    <cellStyle name="Normal 4 2 3 2 7 6" xfId="12203"/>
    <cellStyle name="Normal 4 2 3 2 7 7" xfId="12204"/>
    <cellStyle name="Normal 4 2 3 2 7 8" xfId="12205"/>
    <cellStyle name="Normal 4 2 3 2 7 9" xfId="12206"/>
    <cellStyle name="Normal 4 2 3 2 8" xfId="12207"/>
    <cellStyle name="Normal 4 2 3 2 9" xfId="12208"/>
    <cellStyle name="Normal 4 2 3 20" xfId="12209"/>
    <cellStyle name="Normal 4 2 3 21" xfId="12210"/>
    <cellStyle name="Normal 4 2 3 22" xfId="12211"/>
    <cellStyle name="Normal 4 2 3 3" xfId="12212"/>
    <cellStyle name="Normal 4 2 3 3 10" xfId="12213"/>
    <cellStyle name="Normal 4 2 3 3 10 2" xfId="12214"/>
    <cellStyle name="Normal 4 2 3 3 10 2 2" xfId="12215"/>
    <cellStyle name="Normal 4 2 3 3 10 2 2 2" xfId="12216"/>
    <cellStyle name="Normal 4 2 3 3 10 2 2 3" xfId="12217"/>
    <cellStyle name="Normal 4 2 3 3 10 2 2 4" xfId="12218"/>
    <cellStyle name="Normal 4 2 3 3 10 2 2 5" xfId="12219"/>
    <cellStyle name="Normal 4 2 3 3 10 2 2 6" xfId="12220"/>
    <cellStyle name="Normal 4 2 3 3 10 2 2 7" xfId="12221"/>
    <cellStyle name="Normal 4 2 3 3 10 2 2 8" xfId="12222"/>
    <cellStyle name="Normal 4 2 3 3 10 2 3" xfId="12223"/>
    <cellStyle name="Normal 4 2 3 3 10 2 4" xfId="12224"/>
    <cellStyle name="Normal 4 2 3 3 10 2 5" xfId="12225"/>
    <cellStyle name="Normal 4 2 3 3 10 2 6" xfId="12226"/>
    <cellStyle name="Normal 4 2 3 3 10 2 7" xfId="12227"/>
    <cellStyle name="Normal 4 2 3 3 10 2 8" xfId="12228"/>
    <cellStyle name="Normal 4 2 3 3 10 3" xfId="12229"/>
    <cellStyle name="Normal 4 2 3 3 10 4" xfId="12230"/>
    <cellStyle name="Normal 4 2 3 3 10 5" xfId="12231"/>
    <cellStyle name="Normal 4 2 3 3 10 6" xfId="12232"/>
    <cellStyle name="Normal 4 2 3 3 10 7" xfId="12233"/>
    <cellStyle name="Normal 4 2 3 3 10 8" xfId="12234"/>
    <cellStyle name="Normal 4 2 3 3 10 9" xfId="12235"/>
    <cellStyle name="Normal 4 2 3 3 11" xfId="12236"/>
    <cellStyle name="Normal 4 2 3 3 11 2" xfId="12237"/>
    <cellStyle name="Normal 4 2 3 3 11 3" xfId="12238"/>
    <cellStyle name="Normal 4 2 3 3 11 4" xfId="12239"/>
    <cellStyle name="Normal 4 2 3 3 11 5" xfId="12240"/>
    <cellStyle name="Normal 4 2 3 3 11 6" xfId="12241"/>
    <cellStyle name="Normal 4 2 3 3 11 7" xfId="12242"/>
    <cellStyle name="Normal 4 2 3 3 11 8" xfId="12243"/>
    <cellStyle name="Normal 4 2 3 3 12" xfId="12244"/>
    <cellStyle name="Normal 4 2 3 3 13" xfId="12245"/>
    <cellStyle name="Normal 4 2 3 3 14" xfId="12246"/>
    <cellStyle name="Normal 4 2 3 3 15" xfId="12247"/>
    <cellStyle name="Normal 4 2 3 3 16" xfId="12248"/>
    <cellStyle name="Normal 4 2 3 3 17" xfId="12249"/>
    <cellStyle name="Normal 4 2 3 3 2" xfId="12250"/>
    <cellStyle name="Normal 4 2 3 3 2 10" xfId="12251"/>
    <cellStyle name="Normal 4 2 3 3 2 10 2" xfId="12252"/>
    <cellStyle name="Normal 4 2 3 3 2 10 2 2" xfId="12253"/>
    <cellStyle name="Normal 4 2 3 3 2 10 2 2 2" xfId="12254"/>
    <cellStyle name="Normal 4 2 3 3 2 10 2 2 3" xfId="12255"/>
    <cellStyle name="Normal 4 2 3 3 2 10 2 2 4" xfId="12256"/>
    <cellStyle name="Normal 4 2 3 3 2 10 2 2 5" xfId="12257"/>
    <cellStyle name="Normal 4 2 3 3 2 10 2 2 6" xfId="12258"/>
    <cellStyle name="Normal 4 2 3 3 2 10 2 2 7" xfId="12259"/>
    <cellStyle name="Normal 4 2 3 3 2 10 2 2 8" xfId="12260"/>
    <cellStyle name="Normal 4 2 3 3 2 10 2 3" xfId="12261"/>
    <cellStyle name="Normal 4 2 3 3 2 10 2 4" xfId="12262"/>
    <cellStyle name="Normal 4 2 3 3 2 10 2 5" xfId="12263"/>
    <cellStyle name="Normal 4 2 3 3 2 10 2 6" xfId="12264"/>
    <cellStyle name="Normal 4 2 3 3 2 10 2 7" xfId="12265"/>
    <cellStyle name="Normal 4 2 3 3 2 10 2 8" xfId="12266"/>
    <cellStyle name="Normal 4 2 3 3 2 10 3" xfId="12267"/>
    <cellStyle name="Normal 4 2 3 3 2 10 4" xfId="12268"/>
    <cellStyle name="Normal 4 2 3 3 2 10 5" xfId="12269"/>
    <cellStyle name="Normal 4 2 3 3 2 10 6" xfId="12270"/>
    <cellStyle name="Normal 4 2 3 3 2 10 7" xfId="12271"/>
    <cellStyle name="Normal 4 2 3 3 2 10 8" xfId="12272"/>
    <cellStyle name="Normal 4 2 3 3 2 10 9" xfId="12273"/>
    <cellStyle name="Normal 4 2 3 3 2 11" xfId="12274"/>
    <cellStyle name="Normal 4 2 3 3 2 11 2" xfId="12275"/>
    <cellStyle name="Normal 4 2 3 3 2 11 3" xfId="12276"/>
    <cellStyle name="Normal 4 2 3 3 2 11 4" xfId="12277"/>
    <cellStyle name="Normal 4 2 3 3 2 11 5" xfId="12278"/>
    <cellStyle name="Normal 4 2 3 3 2 11 6" xfId="12279"/>
    <cellStyle name="Normal 4 2 3 3 2 11 7" xfId="12280"/>
    <cellStyle name="Normal 4 2 3 3 2 11 8" xfId="12281"/>
    <cellStyle name="Normal 4 2 3 3 2 12" xfId="12282"/>
    <cellStyle name="Normal 4 2 3 3 2 13" xfId="12283"/>
    <cellStyle name="Normal 4 2 3 3 2 14" xfId="12284"/>
    <cellStyle name="Normal 4 2 3 3 2 15" xfId="12285"/>
    <cellStyle name="Normal 4 2 3 3 2 16" xfId="12286"/>
    <cellStyle name="Normal 4 2 3 3 2 17" xfId="12287"/>
    <cellStyle name="Normal 4 2 3 3 2 2" xfId="12288"/>
    <cellStyle name="Normal 4 2 3 3 2 2 10" xfId="12289"/>
    <cellStyle name="Normal 4 2 3 3 2 2 2" xfId="12290"/>
    <cellStyle name="Normal 4 2 3 3 2 2 2 2" xfId="12291"/>
    <cellStyle name="Normal 4 2 3 3 2 2 2 2 2" xfId="12292"/>
    <cellStyle name="Normal 4 2 3 3 2 2 2 2 2 2" xfId="12293"/>
    <cellStyle name="Normal 4 2 3 3 2 2 2 2 2 3" xfId="12294"/>
    <cellStyle name="Normal 4 2 3 3 2 2 2 2 2 4" xfId="12295"/>
    <cellStyle name="Normal 4 2 3 3 2 2 2 2 2 5" xfId="12296"/>
    <cellStyle name="Normal 4 2 3 3 2 2 2 2 2 6" xfId="12297"/>
    <cellStyle name="Normal 4 2 3 3 2 2 2 2 2 7" xfId="12298"/>
    <cellStyle name="Normal 4 2 3 3 2 2 2 2 2 8" xfId="12299"/>
    <cellStyle name="Normal 4 2 3 3 2 2 2 2 3" xfId="12300"/>
    <cellStyle name="Normal 4 2 3 3 2 2 2 2 4" xfId="12301"/>
    <cellStyle name="Normal 4 2 3 3 2 2 2 2 5" xfId="12302"/>
    <cellStyle name="Normal 4 2 3 3 2 2 2 2 6" xfId="12303"/>
    <cellStyle name="Normal 4 2 3 3 2 2 2 2 7" xfId="12304"/>
    <cellStyle name="Normal 4 2 3 3 2 2 2 2 8" xfId="12305"/>
    <cellStyle name="Normal 4 2 3 3 2 2 2 3" xfId="12306"/>
    <cellStyle name="Normal 4 2 3 3 2 2 2 4" xfId="12307"/>
    <cellStyle name="Normal 4 2 3 3 2 2 2 5" xfId="12308"/>
    <cellStyle name="Normal 4 2 3 3 2 2 2 6" xfId="12309"/>
    <cellStyle name="Normal 4 2 3 3 2 2 2 7" xfId="12310"/>
    <cellStyle name="Normal 4 2 3 3 2 2 2 8" xfId="12311"/>
    <cellStyle name="Normal 4 2 3 3 2 2 2 9" xfId="12312"/>
    <cellStyle name="Normal 4 2 3 3 2 2 3" xfId="12313"/>
    <cellStyle name="Normal 4 2 3 3 2 2 4" xfId="12314"/>
    <cellStyle name="Normal 4 2 3 3 2 2 4 2" xfId="12315"/>
    <cellStyle name="Normal 4 2 3 3 2 2 4 3" xfId="12316"/>
    <cellStyle name="Normal 4 2 3 3 2 2 4 4" xfId="12317"/>
    <cellStyle name="Normal 4 2 3 3 2 2 4 5" xfId="12318"/>
    <cellStyle name="Normal 4 2 3 3 2 2 4 6" xfId="12319"/>
    <cellStyle name="Normal 4 2 3 3 2 2 4 7" xfId="12320"/>
    <cellStyle name="Normal 4 2 3 3 2 2 4 8" xfId="12321"/>
    <cellStyle name="Normal 4 2 3 3 2 2 5" xfId="12322"/>
    <cellStyle name="Normal 4 2 3 3 2 2 6" xfId="12323"/>
    <cellStyle name="Normal 4 2 3 3 2 2 7" xfId="12324"/>
    <cellStyle name="Normal 4 2 3 3 2 2 8" xfId="12325"/>
    <cellStyle name="Normal 4 2 3 3 2 2 9" xfId="12326"/>
    <cellStyle name="Normal 4 2 3 3 2 3" xfId="12327"/>
    <cellStyle name="Normal 4 2 3 3 2 4" xfId="12328"/>
    <cellStyle name="Normal 4 2 3 3 2 5" xfId="12329"/>
    <cellStyle name="Normal 4 2 3 3 2 6" xfId="12330"/>
    <cellStyle name="Normal 4 2 3 3 2 7" xfId="12331"/>
    <cellStyle name="Normal 4 2 3 3 2 8" xfId="12332"/>
    <cellStyle name="Normal 4 2 3 3 2 9" xfId="12333"/>
    <cellStyle name="Normal 4 2 3 3 3" xfId="12334"/>
    <cellStyle name="Normal 4 2 3 3 3 10" xfId="12335"/>
    <cellStyle name="Normal 4 2 3 3 3 2" xfId="12336"/>
    <cellStyle name="Normal 4 2 3 3 3 2 2" xfId="12337"/>
    <cellStyle name="Normal 4 2 3 3 3 2 2 2" xfId="12338"/>
    <cellStyle name="Normal 4 2 3 3 3 2 2 2 2" xfId="12339"/>
    <cellStyle name="Normal 4 2 3 3 3 2 2 2 3" xfId="12340"/>
    <cellStyle name="Normal 4 2 3 3 3 2 2 2 4" xfId="12341"/>
    <cellStyle name="Normal 4 2 3 3 3 2 2 2 5" xfId="12342"/>
    <cellStyle name="Normal 4 2 3 3 3 2 2 2 6" xfId="12343"/>
    <cellStyle name="Normal 4 2 3 3 3 2 2 2 7" xfId="12344"/>
    <cellStyle name="Normal 4 2 3 3 3 2 2 2 8" xfId="12345"/>
    <cellStyle name="Normal 4 2 3 3 3 2 2 3" xfId="12346"/>
    <cellStyle name="Normal 4 2 3 3 3 2 2 4" xfId="12347"/>
    <cellStyle name="Normal 4 2 3 3 3 2 2 5" xfId="12348"/>
    <cellStyle name="Normal 4 2 3 3 3 2 2 6" xfId="12349"/>
    <cellStyle name="Normal 4 2 3 3 3 2 2 7" xfId="12350"/>
    <cellStyle name="Normal 4 2 3 3 3 2 2 8" xfId="12351"/>
    <cellStyle name="Normal 4 2 3 3 3 2 3" xfId="12352"/>
    <cellStyle name="Normal 4 2 3 3 3 2 4" xfId="12353"/>
    <cellStyle name="Normal 4 2 3 3 3 2 5" xfId="12354"/>
    <cellStyle name="Normal 4 2 3 3 3 2 6" xfId="12355"/>
    <cellStyle name="Normal 4 2 3 3 3 2 7" xfId="12356"/>
    <cellStyle name="Normal 4 2 3 3 3 2 8" xfId="12357"/>
    <cellStyle name="Normal 4 2 3 3 3 2 9" xfId="12358"/>
    <cellStyle name="Normal 4 2 3 3 3 3" xfId="12359"/>
    <cellStyle name="Normal 4 2 3 3 3 4" xfId="12360"/>
    <cellStyle name="Normal 4 2 3 3 3 4 2" xfId="12361"/>
    <cellStyle name="Normal 4 2 3 3 3 4 3" xfId="12362"/>
    <cellStyle name="Normal 4 2 3 3 3 4 4" xfId="12363"/>
    <cellStyle name="Normal 4 2 3 3 3 4 5" xfId="12364"/>
    <cellStyle name="Normal 4 2 3 3 3 4 6" xfId="12365"/>
    <cellStyle name="Normal 4 2 3 3 3 4 7" xfId="12366"/>
    <cellStyle name="Normal 4 2 3 3 3 4 8" xfId="12367"/>
    <cellStyle name="Normal 4 2 3 3 3 5" xfId="12368"/>
    <cellStyle name="Normal 4 2 3 3 3 6" xfId="12369"/>
    <cellStyle name="Normal 4 2 3 3 3 7" xfId="12370"/>
    <cellStyle name="Normal 4 2 3 3 3 8" xfId="12371"/>
    <cellStyle name="Normal 4 2 3 3 3 9" xfId="12372"/>
    <cellStyle name="Normal 4 2 3 3 4" xfId="12373"/>
    <cellStyle name="Normal 4 2 3 3 5" xfId="12374"/>
    <cellStyle name="Normal 4 2 3 3 6" xfId="12375"/>
    <cellStyle name="Normal 4 2 3 3 7" xfId="12376"/>
    <cellStyle name="Normal 4 2 3 3 8" xfId="12377"/>
    <cellStyle name="Normal 4 2 3 3 9" xfId="12378"/>
    <cellStyle name="Normal 4 2 3 4" xfId="12379"/>
    <cellStyle name="Normal 4 2 3 5" xfId="12380"/>
    <cellStyle name="Normal 4 2 3 6" xfId="12381"/>
    <cellStyle name="Normal 4 2 3 7" xfId="12382"/>
    <cellStyle name="Normal 4 2 3 7 10" xfId="12383"/>
    <cellStyle name="Normal 4 2 3 7 2" xfId="12384"/>
    <cellStyle name="Normal 4 2 3 7 2 2" xfId="12385"/>
    <cellStyle name="Normal 4 2 3 7 2 2 2" xfId="12386"/>
    <cellStyle name="Normal 4 2 3 7 2 2 2 2" xfId="12387"/>
    <cellStyle name="Normal 4 2 3 7 2 2 2 3" xfId="12388"/>
    <cellStyle name="Normal 4 2 3 7 2 2 2 4" xfId="12389"/>
    <cellStyle name="Normal 4 2 3 7 2 2 2 5" xfId="12390"/>
    <cellStyle name="Normal 4 2 3 7 2 2 2 6" xfId="12391"/>
    <cellStyle name="Normal 4 2 3 7 2 2 2 7" xfId="12392"/>
    <cellStyle name="Normal 4 2 3 7 2 2 2 8" xfId="12393"/>
    <cellStyle name="Normal 4 2 3 7 2 2 3" xfId="12394"/>
    <cellStyle name="Normal 4 2 3 7 2 2 4" xfId="12395"/>
    <cellStyle name="Normal 4 2 3 7 2 2 5" xfId="12396"/>
    <cellStyle name="Normal 4 2 3 7 2 2 6" xfId="12397"/>
    <cellStyle name="Normal 4 2 3 7 2 2 7" xfId="12398"/>
    <cellStyle name="Normal 4 2 3 7 2 2 8" xfId="12399"/>
    <cellStyle name="Normal 4 2 3 7 2 3" xfId="12400"/>
    <cellStyle name="Normal 4 2 3 7 2 4" xfId="12401"/>
    <cellStyle name="Normal 4 2 3 7 2 5" xfId="12402"/>
    <cellStyle name="Normal 4 2 3 7 2 6" xfId="12403"/>
    <cellStyle name="Normal 4 2 3 7 2 7" xfId="12404"/>
    <cellStyle name="Normal 4 2 3 7 2 8" xfId="12405"/>
    <cellStyle name="Normal 4 2 3 7 2 9" xfId="12406"/>
    <cellStyle name="Normal 4 2 3 7 3" xfId="12407"/>
    <cellStyle name="Normal 4 2 3 7 4" xfId="12408"/>
    <cellStyle name="Normal 4 2 3 7 4 2" xfId="12409"/>
    <cellStyle name="Normal 4 2 3 7 4 3" xfId="12410"/>
    <cellStyle name="Normal 4 2 3 7 4 4" xfId="12411"/>
    <cellStyle name="Normal 4 2 3 7 4 5" xfId="12412"/>
    <cellStyle name="Normal 4 2 3 7 4 6" xfId="12413"/>
    <cellStyle name="Normal 4 2 3 7 4 7" xfId="12414"/>
    <cellStyle name="Normal 4 2 3 7 4 8" xfId="12415"/>
    <cellStyle name="Normal 4 2 3 7 5" xfId="12416"/>
    <cellStyle name="Normal 4 2 3 7 6" xfId="12417"/>
    <cellStyle name="Normal 4 2 3 7 7" xfId="12418"/>
    <cellStyle name="Normal 4 2 3 7 8" xfId="12419"/>
    <cellStyle name="Normal 4 2 3 7 9" xfId="12420"/>
    <cellStyle name="Normal 4 2 3 8" xfId="12421"/>
    <cellStyle name="Normal 4 2 3 9" xfId="12422"/>
    <cellStyle name="Normal 4 2 30" xfId="12423"/>
    <cellStyle name="Normal 4 2 31" xfId="12424"/>
    <cellStyle name="Normal 4 2 32" xfId="12425"/>
    <cellStyle name="Normal 4 2 33" xfId="12426"/>
    <cellStyle name="Normal 4 2 34" xfId="12427"/>
    <cellStyle name="Normal 4 2 35" xfId="12428"/>
    <cellStyle name="Normal 4 2 36" xfId="12429"/>
    <cellStyle name="Normal 4 2 36 2" xfId="12430"/>
    <cellStyle name="Normal 4 2 36 2 2" xfId="12431"/>
    <cellStyle name="Normal 4 2 36 2 2 2" xfId="12432"/>
    <cellStyle name="Normal 4 2 36 2 2 3" xfId="12433"/>
    <cellStyle name="Normal 4 2 36 2 2 4" xfId="12434"/>
    <cellStyle name="Normal 4 2 36 2 2 5" xfId="12435"/>
    <cellStyle name="Normal 4 2 36 2 2 6" xfId="12436"/>
    <cellStyle name="Normal 4 2 36 2 2 7" xfId="12437"/>
    <cellStyle name="Normal 4 2 36 2 2 8" xfId="12438"/>
    <cellStyle name="Normal 4 2 36 2 3" xfId="12439"/>
    <cellStyle name="Normal 4 2 36 2 4" xfId="12440"/>
    <cellStyle name="Normal 4 2 36 2 5" xfId="12441"/>
    <cellStyle name="Normal 4 2 36 2 6" xfId="12442"/>
    <cellStyle name="Normal 4 2 36 2 7" xfId="12443"/>
    <cellStyle name="Normal 4 2 36 2 8" xfId="12444"/>
    <cellStyle name="Normal 4 2 36 3" xfId="12445"/>
    <cellStyle name="Normal 4 2 36 4" xfId="12446"/>
    <cellStyle name="Normal 4 2 36 5" xfId="12447"/>
    <cellStyle name="Normal 4 2 36 6" xfId="12448"/>
    <cellStyle name="Normal 4 2 36 7" xfId="12449"/>
    <cellStyle name="Normal 4 2 36 8" xfId="12450"/>
    <cellStyle name="Normal 4 2 36 9" xfId="12451"/>
    <cellStyle name="Normal 4 2 37" xfId="12452"/>
    <cellStyle name="Normal 4 2 37 2" xfId="12453"/>
    <cellStyle name="Normal 4 2 37 3" xfId="12454"/>
    <cellStyle name="Normal 4 2 37 4" xfId="12455"/>
    <cellStyle name="Normal 4 2 37 5" xfId="12456"/>
    <cellStyle name="Normal 4 2 37 6" xfId="12457"/>
    <cellStyle name="Normal 4 2 37 7" xfId="12458"/>
    <cellStyle name="Normal 4 2 37 8" xfId="12459"/>
    <cellStyle name="Normal 4 2 38" xfId="12460"/>
    <cellStyle name="Normal 4 2 39" xfId="12461"/>
    <cellStyle name="Normal 4 2 4" xfId="12462"/>
    <cellStyle name="Normal 4 2 40" xfId="12463"/>
    <cellStyle name="Normal 4 2 41" xfId="12464"/>
    <cellStyle name="Normal 4 2 42" xfId="12465"/>
    <cellStyle name="Normal 4 2 43" xfId="12466"/>
    <cellStyle name="Normal 4 2 5" xfId="12467"/>
    <cellStyle name="Normal 4 2 6" xfId="12468"/>
    <cellStyle name="Normal 4 2 7" xfId="12469"/>
    <cellStyle name="Normal 4 2 8" xfId="12470"/>
    <cellStyle name="Normal 4 2 9" xfId="12471"/>
    <cellStyle name="Normal 4 20" xfId="12472"/>
    <cellStyle name="Normal 4 21" xfId="12473"/>
    <cellStyle name="Normal 4 22" xfId="12474"/>
    <cellStyle name="Normal 4 23" xfId="12475"/>
    <cellStyle name="Normal 4 24" xfId="12476"/>
    <cellStyle name="Normal 4 25" xfId="12477"/>
    <cellStyle name="Normal 4 26" xfId="12478"/>
    <cellStyle name="Normal 4 27" xfId="12479"/>
    <cellStyle name="Normal 4 28" xfId="12480"/>
    <cellStyle name="Normal 4 29" xfId="12481"/>
    <cellStyle name="Normal 4 3" xfId="12482"/>
    <cellStyle name="Normal 4 30" xfId="12483"/>
    <cellStyle name="Normal 4 30 10" xfId="12484"/>
    <cellStyle name="Normal 4 30 10 2" xfId="12485"/>
    <cellStyle name="Normal 4 30 10 2 2" xfId="12486"/>
    <cellStyle name="Normal 4 30 10 2 2 2" xfId="12487"/>
    <cellStyle name="Normal 4 30 10 2 2 3" xfId="12488"/>
    <cellStyle name="Normal 4 30 10 2 2 4" xfId="12489"/>
    <cellStyle name="Normal 4 30 10 2 2 5" xfId="12490"/>
    <cellStyle name="Normal 4 30 10 2 2 6" xfId="12491"/>
    <cellStyle name="Normal 4 30 10 2 2 7" xfId="12492"/>
    <cellStyle name="Normal 4 30 10 2 2 8" xfId="12493"/>
    <cellStyle name="Normal 4 30 10 2 3" xfId="12494"/>
    <cellStyle name="Normal 4 30 10 2 4" xfId="12495"/>
    <cellStyle name="Normal 4 30 10 2 5" xfId="12496"/>
    <cellStyle name="Normal 4 30 10 2 6" xfId="12497"/>
    <cellStyle name="Normal 4 30 10 2 7" xfId="12498"/>
    <cellStyle name="Normal 4 30 10 2 8" xfId="12499"/>
    <cellStyle name="Normal 4 30 10 3" xfId="12500"/>
    <cellStyle name="Normal 4 30 10 4" xfId="12501"/>
    <cellStyle name="Normal 4 30 10 5" xfId="12502"/>
    <cellStyle name="Normal 4 30 10 6" xfId="12503"/>
    <cellStyle name="Normal 4 30 10 7" xfId="12504"/>
    <cellStyle name="Normal 4 30 10 8" xfId="12505"/>
    <cellStyle name="Normal 4 30 10 9" xfId="12506"/>
    <cellStyle name="Normal 4 30 11" xfId="12507"/>
    <cellStyle name="Normal 4 30 11 2" xfId="12508"/>
    <cellStyle name="Normal 4 30 11 3" xfId="12509"/>
    <cellStyle name="Normal 4 30 11 4" xfId="12510"/>
    <cellStyle name="Normal 4 30 11 5" xfId="12511"/>
    <cellStyle name="Normal 4 30 11 6" xfId="12512"/>
    <cellStyle name="Normal 4 30 11 7" xfId="12513"/>
    <cellStyle name="Normal 4 30 11 8" xfId="12514"/>
    <cellStyle name="Normal 4 30 12" xfId="12515"/>
    <cellStyle name="Normal 4 30 13" xfId="12516"/>
    <cellStyle name="Normal 4 30 14" xfId="12517"/>
    <cellStyle name="Normal 4 30 15" xfId="12518"/>
    <cellStyle name="Normal 4 30 16" xfId="12519"/>
    <cellStyle name="Normal 4 30 17" xfId="12520"/>
    <cellStyle name="Normal 4 30 2" xfId="12521"/>
    <cellStyle name="Normal 4 30 2 10" xfId="12522"/>
    <cellStyle name="Normal 4 30 2 10 2" xfId="12523"/>
    <cellStyle name="Normal 4 30 2 10 2 2" xfId="12524"/>
    <cellStyle name="Normal 4 30 2 10 2 2 2" xfId="12525"/>
    <cellStyle name="Normal 4 30 2 10 2 2 3" xfId="12526"/>
    <cellStyle name="Normal 4 30 2 10 2 2 4" xfId="12527"/>
    <cellStyle name="Normal 4 30 2 10 2 2 5" xfId="12528"/>
    <cellStyle name="Normal 4 30 2 10 2 2 6" xfId="12529"/>
    <cellStyle name="Normal 4 30 2 10 2 2 7" xfId="12530"/>
    <cellStyle name="Normal 4 30 2 10 2 2 8" xfId="12531"/>
    <cellStyle name="Normal 4 30 2 10 2 3" xfId="12532"/>
    <cellStyle name="Normal 4 30 2 10 2 4" xfId="12533"/>
    <cellStyle name="Normal 4 30 2 10 2 5" xfId="12534"/>
    <cellStyle name="Normal 4 30 2 10 2 6" xfId="12535"/>
    <cellStyle name="Normal 4 30 2 10 2 7" xfId="12536"/>
    <cellStyle name="Normal 4 30 2 10 2 8" xfId="12537"/>
    <cellStyle name="Normal 4 30 2 10 3" xfId="12538"/>
    <cellStyle name="Normal 4 30 2 10 4" xfId="12539"/>
    <cellStyle name="Normal 4 30 2 10 5" xfId="12540"/>
    <cellStyle name="Normal 4 30 2 10 6" xfId="12541"/>
    <cellStyle name="Normal 4 30 2 10 7" xfId="12542"/>
    <cellStyle name="Normal 4 30 2 10 8" xfId="12543"/>
    <cellStyle name="Normal 4 30 2 10 9" xfId="12544"/>
    <cellStyle name="Normal 4 30 2 11" xfId="12545"/>
    <cellStyle name="Normal 4 30 2 11 2" xfId="12546"/>
    <cellStyle name="Normal 4 30 2 11 3" xfId="12547"/>
    <cellStyle name="Normal 4 30 2 11 4" xfId="12548"/>
    <cellStyle name="Normal 4 30 2 11 5" xfId="12549"/>
    <cellStyle name="Normal 4 30 2 11 6" xfId="12550"/>
    <cellStyle name="Normal 4 30 2 11 7" xfId="12551"/>
    <cellStyle name="Normal 4 30 2 11 8" xfId="12552"/>
    <cellStyle name="Normal 4 30 2 12" xfId="12553"/>
    <cellStyle name="Normal 4 30 2 13" xfId="12554"/>
    <cellStyle name="Normal 4 30 2 14" xfId="12555"/>
    <cellStyle name="Normal 4 30 2 15" xfId="12556"/>
    <cellStyle name="Normal 4 30 2 16" xfId="12557"/>
    <cellStyle name="Normal 4 30 2 17" xfId="12558"/>
    <cellStyle name="Normal 4 30 2 2" xfId="12559"/>
    <cellStyle name="Normal 4 30 2 2 10" xfId="12560"/>
    <cellStyle name="Normal 4 30 2 2 2" xfId="12561"/>
    <cellStyle name="Normal 4 30 2 2 2 2" xfId="12562"/>
    <cellStyle name="Normal 4 30 2 2 2 2 2" xfId="12563"/>
    <cellStyle name="Normal 4 30 2 2 2 2 2 2" xfId="12564"/>
    <cellStyle name="Normal 4 30 2 2 2 2 2 3" xfId="12565"/>
    <cellStyle name="Normal 4 30 2 2 2 2 2 4" xfId="12566"/>
    <cellStyle name="Normal 4 30 2 2 2 2 2 5" xfId="12567"/>
    <cellStyle name="Normal 4 30 2 2 2 2 2 6" xfId="12568"/>
    <cellStyle name="Normal 4 30 2 2 2 2 2 7" xfId="12569"/>
    <cellStyle name="Normal 4 30 2 2 2 2 2 8" xfId="12570"/>
    <cellStyle name="Normal 4 30 2 2 2 2 3" xfId="12571"/>
    <cellStyle name="Normal 4 30 2 2 2 2 4" xfId="12572"/>
    <cellStyle name="Normal 4 30 2 2 2 2 5" xfId="12573"/>
    <cellStyle name="Normal 4 30 2 2 2 2 6" xfId="12574"/>
    <cellStyle name="Normal 4 30 2 2 2 2 7" xfId="12575"/>
    <cellStyle name="Normal 4 30 2 2 2 2 8" xfId="12576"/>
    <cellStyle name="Normal 4 30 2 2 2 3" xfId="12577"/>
    <cellStyle name="Normal 4 30 2 2 2 4" xfId="12578"/>
    <cellStyle name="Normal 4 30 2 2 2 5" xfId="12579"/>
    <cellStyle name="Normal 4 30 2 2 2 6" xfId="12580"/>
    <cellStyle name="Normal 4 30 2 2 2 7" xfId="12581"/>
    <cellStyle name="Normal 4 30 2 2 2 8" xfId="12582"/>
    <cellStyle name="Normal 4 30 2 2 2 9" xfId="12583"/>
    <cellStyle name="Normal 4 30 2 2 3" xfId="12584"/>
    <cellStyle name="Normal 4 30 2 2 4" xfId="12585"/>
    <cellStyle name="Normal 4 30 2 2 4 2" xfId="12586"/>
    <cellStyle name="Normal 4 30 2 2 4 3" xfId="12587"/>
    <cellStyle name="Normal 4 30 2 2 4 4" xfId="12588"/>
    <cellStyle name="Normal 4 30 2 2 4 5" xfId="12589"/>
    <cellStyle name="Normal 4 30 2 2 4 6" xfId="12590"/>
    <cellStyle name="Normal 4 30 2 2 4 7" xfId="12591"/>
    <cellStyle name="Normal 4 30 2 2 4 8" xfId="12592"/>
    <cellStyle name="Normal 4 30 2 2 5" xfId="12593"/>
    <cellStyle name="Normal 4 30 2 2 6" xfId="12594"/>
    <cellStyle name="Normal 4 30 2 2 7" xfId="12595"/>
    <cellStyle name="Normal 4 30 2 2 8" xfId="12596"/>
    <cellStyle name="Normal 4 30 2 2 9" xfId="12597"/>
    <cellStyle name="Normal 4 30 2 3" xfId="12598"/>
    <cellStyle name="Normal 4 30 2 4" xfId="12599"/>
    <cellStyle name="Normal 4 30 2 5" xfId="12600"/>
    <cellStyle name="Normal 4 30 2 6" xfId="12601"/>
    <cellStyle name="Normal 4 30 2 7" xfId="12602"/>
    <cellStyle name="Normal 4 30 2 8" xfId="12603"/>
    <cellStyle name="Normal 4 30 2 9" xfId="12604"/>
    <cellStyle name="Normal 4 30 3" xfId="12605"/>
    <cellStyle name="Normal 4 30 3 10" xfId="12606"/>
    <cellStyle name="Normal 4 30 3 2" xfId="12607"/>
    <cellStyle name="Normal 4 30 3 2 2" xfId="12608"/>
    <cellStyle name="Normal 4 30 3 2 2 2" xfId="12609"/>
    <cellStyle name="Normal 4 30 3 2 2 2 2" xfId="12610"/>
    <cellStyle name="Normal 4 30 3 2 2 2 3" xfId="12611"/>
    <cellStyle name="Normal 4 30 3 2 2 2 4" xfId="12612"/>
    <cellStyle name="Normal 4 30 3 2 2 2 5" xfId="12613"/>
    <cellStyle name="Normal 4 30 3 2 2 2 6" xfId="12614"/>
    <cellStyle name="Normal 4 30 3 2 2 2 7" xfId="12615"/>
    <cellStyle name="Normal 4 30 3 2 2 2 8" xfId="12616"/>
    <cellStyle name="Normal 4 30 3 2 2 3" xfId="12617"/>
    <cellStyle name="Normal 4 30 3 2 2 4" xfId="12618"/>
    <cellStyle name="Normal 4 30 3 2 2 5" xfId="12619"/>
    <cellStyle name="Normal 4 30 3 2 2 6" xfId="12620"/>
    <cellStyle name="Normal 4 30 3 2 2 7" xfId="12621"/>
    <cellStyle name="Normal 4 30 3 2 2 8" xfId="12622"/>
    <cellStyle name="Normal 4 30 3 2 3" xfId="12623"/>
    <cellStyle name="Normal 4 30 3 2 4" xfId="12624"/>
    <cellStyle name="Normal 4 30 3 2 5" xfId="12625"/>
    <cellStyle name="Normal 4 30 3 2 6" xfId="12626"/>
    <cellStyle name="Normal 4 30 3 2 7" xfId="12627"/>
    <cellStyle name="Normal 4 30 3 2 8" xfId="12628"/>
    <cellStyle name="Normal 4 30 3 2 9" xfId="12629"/>
    <cellStyle name="Normal 4 30 3 3" xfId="12630"/>
    <cellStyle name="Normal 4 30 3 4" xfId="12631"/>
    <cellStyle name="Normal 4 30 3 4 2" xfId="12632"/>
    <cellStyle name="Normal 4 30 3 4 3" xfId="12633"/>
    <cellStyle name="Normal 4 30 3 4 4" xfId="12634"/>
    <cellStyle name="Normal 4 30 3 4 5" xfId="12635"/>
    <cellStyle name="Normal 4 30 3 4 6" xfId="12636"/>
    <cellStyle name="Normal 4 30 3 4 7" xfId="12637"/>
    <cellStyle name="Normal 4 30 3 4 8" xfId="12638"/>
    <cellStyle name="Normal 4 30 3 5" xfId="12639"/>
    <cellStyle name="Normal 4 30 3 6" xfId="12640"/>
    <cellStyle name="Normal 4 30 3 7" xfId="12641"/>
    <cellStyle name="Normal 4 30 3 8" xfId="12642"/>
    <cellStyle name="Normal 4 30 3 9" xfId="12643"/>
    <cellStyle name="Normal 4 30 4" xfId="12644"/>
    <cellStyle name="Normal 4 30 5" xfId="12645"/>
    <cellStyle name="Normal 4 30 6" xfId="12646"/>
    <cellStyle name="Normal 4 30 7" xfId="12647"/>
    <cellStyle name="Normal 4 30 8" xfId="12648"/>
    <cellStyle name="Normal 4 30 9" xfId="12649"/>
    <cellStyle name="Normal 4 31" xfId="12650"/>
    <cellStyle name="Normal 4 32" xfId="12651"/>
    <cellStyle name="Normal 4 33" xfId="12652"/>
    <cellStyle name="Normal 4 34" xfId="12653"/>
    <cellStyle name="Normal 4 35" xfId="12654"/>
    <cellStyle name="Normal 4 35 10" xfId="12655"/>
    <cellStyle name="Normal 4 35 2" xfId="12656"/>
    <cellStyle name="Normal 4 35 2 2" xfId="12657"/>
    <cellStyle name="Normal 4 35 2 2 2" xfId="12658"/>
    <cellStyle name="Normal 4 35 2 2 2 2" xfId="12659"/>
    <cellStyle name="Normal 4 35 2 2 2 3" xfId="12660"/>
    <cellStyle name="Normal 4 35 2 2 2 4" xfId="12661"/>
    <cellStyle name="Normal 4 35 2 2 2 5" xfId="12662"/>
    <cellStyle name="Normal 4 35 2 2 2 6" xfId="12663"/>
    <cellStyle name="Normal 4 35 2 2 2 7" xfId="12664"/>
    <cellStyle name="Normal 4 35 2 2 2 8" xfId="12665"/>
    <cellStyle name="Normal 4 35 2 2 3" xfId="12666"/>
    <cellStyle name="Normal 4 35 2 2 4" xfId="12667"/>
    <cellStyle name="Normal 4 35 2 2 5" xfId="12668"/>
    <cellStyle name="Normal 4 35 2 2 6" xfId="12669"/>
    <cellStyle name="Normal 4 35 2 2 7" xfId="12670"/>
    <cellStyle name="Normal 4 35 2 2 8" xfId="12671"/>
    <cellStyle name="Normal 4 35 2 3" xfId="12672"/>
    <cellStyle name="Normal 4 35 2 4" xfId="12673"/>
    <cellStyle name="Normal 4 35 2 5" xfId="12674"/>
    <cellStyle name="Normal 4 35 2 6" xfId="12675"/>
    <cellStyle name="Normal 4 35 2 7" xfId="12676"/>
    <cellStyle name="Normal 4 35 2 8" xfId="12677"/>
    <cellStyle name="Normal 4 35 2 9" xfId="12678"/>
    <cellStyle name="Normal 4 35 3" xfId="12679"/>
    <cellStyle name="Normal 4 35 4" xfId="12680"/>
    <cellStyle name="Normal 4 35 4 2" xfId="12681"/>
    <cellStyle name="Normal 4 35 4 3" xfId="12682"/>
    <cellStyle name="Normal 4 35 4 4" xfId="12683"/>
    <cellStyle name="Normal 4 35 4 5" xfId="12684"/>
    <cellStyle name="Normal 4 35 4 6" xfId="12685"/>
    <cellStyle name="Normal 4 35 4 7" xfId="12686"/>
    <cellStyle name="Normal 4 35 4 8" xfId="12687"/>
    <cellStyle name="Normal 4 35 5" xfId="12688"/>
    <cellStyle name="Normal 4 35 6" xfId="12689"/>
    <cellStyle name="Normal 4 35 7" xfId="12690"/>
    <cellStyle name="Normal 4 35 8" xfId="12691"/>
    <cellStyle name="Normal 4 35 9" xfId="12692"/>
    <cellStyle name="Normal 4 36" xfId="12693"/>
    <cellStyle name="Normal 4 37" xfId="12694"/>
    <cellStyle name="Normal 4 38" xfId="12695"/>
    <cellStyle name="Normal 4 39" xfId="12696"/>
    <cellStyle name="Normal 4 4" xfId="12697"/>
    <cellStyle name="Normal 4 40" xfId="12698"/>
    <cellStyle name="Normal 4 41" xfId="12699"/>
    <cellStyle name="Normal 4 42" xfId="12700"/>
    <cellStyle name="Normal 4 43" xfId="12701"/>
    <cellStyle name="Normal 4 43 2" xfId="12702"/>
    <cellStyle name="Normal 4 43 2 2" xfId="12703"/>
    <cellStyle name="Normal 4 43 2 2 2" xfId="12704"/>
    <cellStyle name="Normal 4 43 2 2 3" xfId="12705"/>
    <cellStyle name="Normal 4 43 2 2 4" xfId="12706"/>
    <cellStyle name="Normal 4 43 2 2 5" xfId="12707"/>
    <cellStyle name="Normal 4 43 2 2 6" xfId="12708"/>
    <cellStyle name="Normal 4 43 2 2 7" xfId="12709"/>
    <cellStyle name="Normal 4 43 2 2 8" xfId="12710"/>
    <cellStyle name="Normal 4 43 2 3" xfId="12711"/>
    <cellStyle name="Normal 4 43 2 4" xfId="12712"/>
    <cellStyle name="Normal 4 43 2 5" xfId="12713"/>
    <cellStyle name="Normal 4 43 2 6" xfId="12714"/>
    <cellStyle name="Normal 4 43 2 7" xfId="12715"/>
    <cellStyle name="Normal 4 43 2 8" xfId="12716"/>
    <cellStyle name="Normal 4 43 3" xfId="12717"/>
    <cellStyle name="Normal 4 43 4" xfId="12718"/>
    <cellStyle name="Normal 4 43 5" xfId="12719"/>
    <cellStyle name="Normal 4 43 6" xfId="12720"/>
    <cellStyle name="Normal 4 43 7" xfId="12721"/>
    <cellStyle name="Normal 4 43 8" xfId="12722"/>
    <cellStyle name="Normal 4 43 9" xfId="12723"/>
    <cellStyle name="Normal 4 44" xfId="12724"/>
    <cellStyle name="Normal 4 44 2" xfId="12725"/>
    <cellStyle name="Normal 4 44 3" xfId="12726"/>
    <cellStyle name="Normal 4 44 4" xfId="12727"/>
    <cellStyle name="Normal 4 44 5" xfId="12728"/>
    <cellStyle name="Normal 4 44 6" xfId="12729"/>
    <cellStyle name="Normal 4 44 7" xfId="12730"/>
    <cellStyle name="Normal 4 44 8" xfId="12731"/>
    <cellStyle name="Normal 4 45" xfId="12732"/>
    <cellStyle name="Normal 4 46" xfId="12733"/>
    <cellStyle name="Normal 4 47" xfId="12734"/>
    <cellStyle name="Normal 4 48" xfId="12735"/>
    <cellStyle name="Normal 4 49" xfId="12736"/>
    <cellStyle name="Normal 4 5" xfId="12737"/>
    <cellStyle name="Normal 4 50" xfId="12738"/>
    <cellStyle name="Normal 4 51" xfId="13544"/>
    <cellStyle name="Normal 4 52" xfId="13593"/>
    <cellStyle name="Normal 4 6" xfId="12739"/>
    <cellStyle name="Normal 4 7" xfId="12740"/>
    <cellStyle name="Normal 4 8" xfId="12741"/>
    <cellStyle name="Normal 4 9" xfId="12742"/>
    <cellStyle name="Normal 4 9 10" xfId="12743"/>
    <cellStyle name="Normal 4 9 11" xfId="12744"/>
    <cellStyle name="Normal 4 9 12" xfId="12745"/>
    <cellStyle name="Normal 4 9 13" xfId="12746"/>
    <cellStyle name="Normal 4 9 14" xfId="12747"/>
    <cellStyle name="Normal 4 9 15" xfId="12748"/>
    <cellStyle name="Normal 4 9 15 2" xfId="12749"/>
    <cellStyle name="Normal 4 9 15 2 2" xfId="12750"/>
    <cellStyle name="Normal 4 9 15 2 2 2" xfId="12751"/>
    <cellStyle name="Normal 4 9 15 2 2 3" xfId="12752"/>
    <cellStyle name="Normal 4 9 15 2 2 4" xfId="12753"/>
    <cellStyle name="Normal 4 9 15 2 2 5" xfId="12754"/>
    <cellStyle name="Normal 4 9 15 2 2 6" xfId="12755"/>
    <cellStyle name="Normal 4 9 15 2 2 7" xfId="12756"/>
    <cellStyle name="Normal 4 9 15 2 2 8" xfId="12757"/>
    <cellStyle name="Normal 4 9 15 2 3" xfId="12758"/>
    <cellStyle name="Normal 4 9 15 2 4" xfId="12759"/>
    <cellStyle name="Normal 4 9 15 2 5" xfId="12760"/>
    <cellStyle name="Normal 4 9 15 2 6" xfId="12761"/>
    <cellStyle name="Normal 4 9 15 2 7" xfId="12762"/>
    <cellStyle name="Normal 4 9 15 2 8" xfId="12763"/>
    <cellStyle name="Normal 4 9 15 3" xfId="12764"/>
    <cellStyle name="Normal 4 9 15 4" xfId="12765"/>
    <cellStyle name="Normal 4 9 15 5" xfId="12766"/>
    <cellStyle name="Normal 4 9 15 6" xfId="12767"/>
    <cellStyle name="Normal 4 9 15 7" xfId="12768"/>
    <cellStyle name="Normal 4 9 15 8" xfId="12769"/>
    <cellStyle name="Normal 4 9 15 9" xfId="12770"/>
    <cellStyle name="Normal 4 9 16" xfId="12771"/>
    <cellStyle name="Normal 4 9 16 2" xfId="12772"/>
    <cellStyle name="Normal 4 9 16 3" xfId="12773"/>
    <cellStyle name="Normal 4 9 16 4" xfId="12774"/>
    <cellStyle name="Normal 4 9 16 5" xfId="12775"/>
    <cellStyle name="Normal 4 9 16 6" xfId="12776"/>
    <cellStyle name="Normal 4 9 16 7" xfId="12777"/>
    <cellStyle name="Normal 4 9 16 8" xfId="12778"/>
    <cellStyle name="Normal 4 9 17" xfId="12779"/>
    <cellStyle name="Normal 4 9 18" xfId="12780"/>
    <cellStyle name="Normal 4 9 19" xfId="12781"/>
    <cellStyle name="Normal 4 9 2" xfId="12782"/>
    <cellStyle name="Normal 4 9 2 10" xfId="12783"/>
    <cellStyle name="Normal 4 9 2 11" xfId="12784"/>
    <cellStyle name="Normal 4 9 2 12" xfId="12785"/>
    <cellStyle name="Normal 4 9 2 13" xfId="12786"/>
    <cellStyle name="Normal 4 9 2 14" xfId="12787"/>
    <cellStyle name="Normal 4 9 2 15" xfId="12788"/>
    <cellStyle name="Normal 4 9 2 15 2" xfId="12789"/>
    <cellStyle name="Normal 4 9 2 15 2 2" xfId="12790"/>
    <cellStyle name="Normal 4 9 2 15 2 2 2" xfId="12791"/>
    <cellStyle name="Normal 4 9 2 15 2 2 3" xfId="12792"/>
    <cellStyle name="Normal 4 9 2 15 2 2 4" xfId="12793"/>
    <cellStyle name="Normal 4 9 2 15 2 2 5" xfId="12794"/>
    <cellStyle name="Normal 4 9 2 15 2 2 6" xfId="12795"/>
    <cellStyle name="Normal 4 9 2 15 2 2 7" xfId="12796"/>
    <cellStyle name="Normal 4 9 2 15 2 2 8" xfId="12797"/>
    <cellStyle name="Normal 4 9 2 15 2 3" xfId="12798"/>
    <cellStyle name="Normal 4 9 2 15 2 4" xfId="12799"/>
    <cellStyle name="Normal 4 9 2 15 2 5" xfId="12800"/>
    <cellStyle name="Normal 4 9 2 15 2 6" xfId="12801"/>
    <cellStyle name="Normal 4 9 2 15 2 7" xfId="12802"/>
    <cellStyle name="Normal 4 9 2 15 2 8" xfId="12803"/>
    <cellStyle name="Normal 4 9 2 15 3" xfId="12804"/>
    <cellStyle name="Normal 4 9 2 15 4" xfId="12805"/>
    <cellStyle name="Normal 4 9 2 15 5" xfId="12806"/>
    <cellStyle name="Normal 4 9 2 15 6" xfId="12807"/>
    <cellStyle name="Normal 4 9 2 15 7" xfId="12808"/>
    <cellStyle name="Normal 4 9 2 15 8" xfId="12809"/>
    <cellStyle name="Normal 4 9 2 15 9" xfId="12810"/>
    <cellStyle name="Normal 4 9 2 16" xfId="12811"/>
    <cellStyle name="Normal 4 9 2 16 2" xfId="12812"/>
    <cellStyle name="Normal 4 9 2 16 3" xfId="12813"/>
    <cellStyle name="Normal 4 9 2 16 4" xfId="12814"/>
    <cellStyle name="Normal 4 9 2 16 5" xfId="12815"/>
    <cellStyle name="Normal 4 9 2 16 6" xfId="12816"/>
    <cellStyle name="Normal 4 9 2 16 7" xfId="12817"/>
    <cellStyle name="Normal 4 9 2 16 8" xfId="12818"/>
    <cellStyle name="Normal 4 9 2 17" xfId="12819"/>
    <cellStyle name="Normal 4 9 2 18" xfId="12820"/>
    <cellStyle name="Normal 4 9 2 19" xfId="12821"/>
    <cellStyle name="Normal 4 9 2 2" xfId="12822"/>
    <cellStyle name="Normal 4 9 2 2 10" xfId="12823"/>
    <cellStyle name="Normal 4 9 2 2 10 2" xfId="12824"/>
    <cellStyle name="Normal 4 9 2 2 10 2 2" xfId="12825"/>
    <cellStyle name="Normal 4 9 2 2 10 2 2 2" xfId="12826"/>
    <cellStyle name="Normal 4 9 2 2 10 2 2 3" xfId="12827"/>
    <cellStyle name="Normal 4 9 2 2 10 2 2 4" xfId="12828"/>
    <cellStyle name="Normal 4 9 2 2 10 2 2 5" xfId="12829"/>
    <cellStyle name="Normal 4 9 2 2 10 2 2 6" xfId="12830"/>
    <cellStyle name="Normal 4 9 2 2 10 2 2 7" xfId="12831"/>
    <cellStyle name="Normal 4 9 2 2 10 2 2 8" xfId="12832"/>
    <cellStyle name="Normal 4 9 2 2 10 2 3" xfId="12833"/>
    <cellStyle name="Normal 4 9 2 2 10 2 4" xfId="12834"/>
    <cellStyle name="Normal 4 9 2 2 10 2 5" xfId="12835"/>
    <cellStyle name="Normal 4 9 2 2 10 2 6" xfId="12836"/>
    <cellStyle name="Normal 4 9 2 2 10 2 7" xfId="12837"/>
    <cellStyle name="Normal 4 9 2 2 10 2 8" xfId="12838"/>
    <cellStyle name="Normal 4 9 2 2 10 3" xfId="12839"/>
    <cellStyle name="Normal 4 9 2 2 10 4" xfId="12840"/>
    <cellStyle name="Normal 4 9 2 2 10 5" xfId="12841"/>
    <cellStyle name="Normal 4 9 2 2 10 6" xfId="12842"/>
    <cellStyle name="Normal 4 9 2 2 10 7" xfId="12843"/>
    <cellStyle name="Normal 4 9 2 2 10 8" xfId="12844"/>
    <cellStyle name="Normal 4 9 2 2 10 9" xfId="12845"/>
    <cellStyle name="Normal 4 9 2 2 11" xfId="12846"/>
    <cellStyle name="Normal 4 9 2 2 11 2" xfId="12847"/>
    <cellStyle name="Normal 4 9 2 2 11 3" xfId="12848"/>
    <cellStyle name="Normal 4 9 2 2 11 4" xfId="12849"/>
    <cellStyle name="Normal 4 9 2 2 11 5" xfId="12850"/>
    <cellStyle name="Normal 4 9 2 2 11 6" xfId="12851"/>
    <cellStyle name="Normal 4 9 2 2 11 7" xfId="12852"/>
    <cellStyle name="Normal 4 9 2 2 11 8" xfId="12853"/>
    <cellStyle name="Normal 4 9 2 2 12" xfId="12854"/>
    <cellStyle name="Normal 4 9 2 2 13" xfId="12855"/>
    <cellStyle name="Normal 4 9 2 2 14" xfId="12856"/>
    <cellStyle name="Normal 4 9 2 2 15" xfId="12857"/>
    <cellStyle name="Normal 4 9 2 2 16" xfId="12858"/>
    <cellStyle name="Normal 4 9 2 2 17" xfId="12859"/>
    <cellStyle name="Normal 4 9 2 2 2" xfId="12860"/>
    <cellStyle name="Normal 4 9 2 2 2 10" xfId="12861"/>
    <cellStyle name="Normal 4 9 2 2 2 10 2" xfId="12862"/>
    <cellStyle name="Normal 4 9 2 2 2 10 2 2" xfId="12863"/>
    <cellStyle name="Normal 4 9 2 2 2 10 2 2 2" xfId="12864"/>
    <cellStyle name="Normal 4 9 2 2 2 10 2 2 3" xfId="12865"/>
    <cellStyle name="Normal 4 9 2 2 2 10 2 2 4" xfId="12866"/>
    <cellStyle name="Normal 4 9 2 2 2 10 2 2 5" xfId="12867"/>
    <cellStyle name="Normal 4 9 2 2 2 10 2 2 6" xfId="12868"/>
    <cellStyle name="Normal 4 9 2 2 2 10 2 2 7" xfId="12869"/>
    <cellStyle name="Normal 4 9 2 2 2 10 2 2 8" xfId="12870"/>
    <cellStyle name="Normal 4 9 2 2 2 10 2 3" xfId="12871"/>
    <cellStyle name="Normal 4 9 2 2 2 10 2 4" xfId="12872"/>
    <cellStyle name="Normal 4 9 2 2 2 10 2 5" xfId="12873"/>
    <cellStyle name="Normal 4 9 2 2 2 10 2 6" xfId="12874"/>
    <cellStyle name="Normal 4 9 2 2 2 10 2 7" xfId="12875"/>
    <cellStyle name="Normal 4 9 2 2 2 10 2 8" xfId="12876"/>
    <cellStyle name="Normal 4 9 2 2 2 10 3" xfId="12877"/>
    <cellStyle name="Normal 4 9 2 2 2 10 4" xfId="12878"/>
    <cellStyle name="Normal 4 9 2 2 2 10 5" xfId="12879"/>
    <cellStyle name="Normal 4 9 2 2 2 10 6" xfId="12880"/>
    <cellStyle name="Normal 4 9 2 2 2 10 7" xfId="12881"/>
    <cellStyle name="Normal 4 9 2 2 2 10 8" xfId="12882"/>
    <cellStyle name="Normal 4 9 2 2 2 10 9" xfId="12883"/>
    <cellStyle name="Normal 4 9 2 2 2 11" xfId="12884"/>
    <cellStyle name="Normal 4 9 2 2 2 11 2" xfId="12885"/>
    <cellStyle name="Normal 4 9 2 2 2 11 3" xfId="12886"/>
    <cellStyle name="Normal 4 9 2 2 2 11 4" xfId="12887"/>
    <cellStyle name="Normal 4 9 2 2 2 11 5" xfId="12888"/>
    <cellStyle name="Normal 4 9 2 2 2 11 6" xfId="12889"/>
    <cellStyle name="Normal 4 9 2 2 2 11 7" xfId="12890"/>
    <cellStyle name="Normal 4 9 2 2 2 11 8" xfId="12891"/>
    <cellStyle name="Normal 4 9 2 2 2 12" xfId="12892"/>
    <cellStyle name="Normal 4 9 2 2 2 13" xfId="12893"/>
    <cellStyle name="Normal 4 9 2 2 2 14" xfId="12894"/>
    <cellStyle name="Normal 4 9 2 2 2 15" xfId="12895"/>
    <cellStyle name="Normal 4 9 2 2 2 16" xfId="12896"/>
    <cellStyle name="Normal 4 9 2 2 2 17" xfId="12897"/>
    <cellStyle name="Normal 4 9 2 2 2 2" xfId="12898"/>
    <cellStyle name="Normal 4 9 2 2 2 2 10" xfId="12899"/>
    <cellStyle name="Normal 4 9 2 2 2 2 2" xfId="12900"/>
    <cellStyle name="Normal 4 9 2 2 2 2 2 2" xfId="12901"/>
    <cellStyle name="Normal 4 9 2 2 2 2 2 2 2" xfId="12902"/>
    <cellStyle name="Normal 4 9 2 2 2 2 2 2 2 2" xfId="12903"/>
    <cellStyle name="Normal 4 9 2 2 2 2 2 2 2 3" xfId="12904"/>
    <cellStyle name="Normal 4 9 2 2 2 2 2 2 2 4" xfId="12905"/>
    <cellStyle name="Normal 4 9 2 2 2 2 2 2 2 5" xfId="12906"/>
    <cellStyle name="Normal 4 9 2 2 2 2 2 2 2 6" xfId="12907"/>
    <cellStyle name="Normal 4 9 2 2 2 2 2 2 2 7" xfId="12908"/>
    <cellStyle name="Normal 4 9 2 2 2 2 2 2 2 8" xfId="12909"/>
    <cellStyle name="Normal 4 9 2 2 2 2 2 2 3" xfId="12910"/>
    <cellStyle name="Normal 4 9 2 2 2 2 2 2 4" xfId="12911"/>
    <cellStyle name="Normal 4 9 2 2 2 2 2 2 5" xfId="12912"/>
    <cellStyle name="Normal 4 9 2 2 2 2 2 2 6" xfId="12913"/>
    <cellStyle name="Normal 4 9 2 2 2 2 2 2 7" xfId="12914"/>
    <cellStyle name="Normal 4 9 2 2 2 2 2 2 8" xfId="12915"/>
    <cellStyle name="Normal 4 9 2 2 2 2 2 3" xfId="12916"/>
    <cellStyle name="Normal 4 9 2 2 2 2 2 4" xfId="12917"/>
    <cellStyle name="Normal 4 9 2 2 2 2 2 5" xfId="12918"/>
    <cellStyle name="Normal 4 9 2 2 2 2 2 6" xfId="12919"/>
    <cellStyle name="Normal 4 9 2 2 2 2 2 7" xfId="12920"/>
    <cellStyle name="Normal 4 9 2 2 2 2 2 8" xfId="12921"/>
    <cellStyle name="Normal 4 9 2 2 2 2 2 9" xfId="12922"/>
    <cellStyle name="Normal 4 9 2 2 2 2 3" xfId="12923"/>
    <cellStyle name="Normal 4 9 2 2 2 2 4" xfId="12924"/>
    <cellStyle name="Normal 4 9 2 2 2 2 4 2" xfId="12925"/>
    <cellStyle name="Normal 4 9 2 2 2 2 4 3" xfId="12926"/>
    <cellStyle name="Normal 4 9 2 2 2 2 4 4" xfId="12927"/>
    <cellStyle name="Normal 4 9 2 2 2 2 4 5" xfId="12928"/>
    <cellStyle name="Normal 4 9 2 2 2 2 4 6" xfId="12929"/>
    <cellStyle name="Normal 4 9 2 2 2 2 4 7" xfId="12930"/>
    <cellStyle name="Normal 4 9 2 2 2 2 4 8" xfId="12931"/>
    <cellStyle name="Normal 4 9 2 2 2 2 5" xfId="12932"/>
    <cellStyle name="Normal 4 9 2 2 2 2 6" xfId="12933"/>
    <cellStyle name="Normal 4 9 2 2 2 2 7" xfId="12934"/>
    <cellStyle name="Normal 4 9 2 2 2 2 8" xfId="12935"/>
    <cellStyle name="Normal 4 9 2 2 2 2 9" xfId="12936"/>
    <cellStyle name="Normal 4 9 2 2 2 3" xfId="12937"/>
    <cellStyle name="Normal 4 9 2 2 2 4" xfId="12938"/>
    <cellStyle name="Normal 4 9 2 2 2 5" xfId="12939"/>
    <cellStyle name="Normal 4 9 2 2 2 6" xfId="12940"/>
    <cellStyle name="Normal 4 9 2 2 2 7" xfId="12941"/>
    <cellStyle name="Normal 4 9 2 2 2 8" xfId="12942"/>
    <cellStyle name="Normal 4 9 2 2 2 9" xfId="12943"/>
    <cellStyle name="Normal 4 9 2 2 3" xfId="12944"/>
    <cellStyle name="Normal 4 9 2 2 3 10" xfId="12945"/>
    <cellStyle name="Normal 4 9 2 2 3 2" xfId="12946"/>
    <cellStyle name="Normal 4 9 2 2 3 2 2" xfId="12947"/>
    <cellStyle name="Normal 4 9 2 2 3 2 2 2" xfId="12948"/>
    <cellStyle name="Normal 4 9 2 2 3 2 2 2 2" xfId="12949"/>
    <cellStyle name="Normal 4 9 2 2 3 2 2 2 3" xfId="12950"/>
    <cellStyle name="Normal 4 9 2 2 3 2 2 2 4" xfId="12951"/>
    <cellStyle name="Normal 4 9 2 2 3 2 2 2 5" xfId="12952"/>
    <cellStyle name="Normal 4 9 2 2 3 2 2 2 6" xfId="12953"/>
    <cellStyle name="Normal 4 9 2 2 3 2 2 2 7" xfId="12954"/>
    <cellStyle name="Normal 4 9 2 2 3 2 2 2 8" xfId="12955"/>
    <cellStyle name="Normal 4 9 2 2 3 2 2 3" xfId="12956"/>
    <cellStyle name="Normal 4 9 2 2 3 2 2 4" xfId="12957"/>
    <cellStyle name="Normal 4 9 2 2 3 2 2 5" xfId="12958"/>
    <cellStyle name="Normal 4 9 2 2 3 2 2 6" xfId="12959"/>
    <cellStyle name="Normal 4 9 2 2 3 2 2 7" xfId="12960"/>
    <cellStyle name="Normal 4 9 2 2 3 2 2 8" xfId="12961"/>
    <cellStyle name="Normal 4 9 2 2 3 2 3" xfId="12962"/>
    <cellStyle name="Normal 4 9 2 2 3 2 4" xfId="12963"/>
    <cellStyle name="Normal 4 9 2 2 3 2 5" xfId="12964"/>
    <cellStyle name="Normal 4 9 2 2 3 2 6" xfId="12965"/>
    <cellStyle name="Normal 4 9 2 2 3 2 7" xfId="12966"/>
    <cellStyle name="Normal 4 9 2 2 3 2 8" xfId="12967"/>
    <cellStyle name="Normal 4 9 2 2 3 2 9" xfId="12968"/>
    <cellStyle name="Normal 4 9 2 2 3 3" xfId="12969"/>
    <cellStyle name="Normal 4 9 2 2 3 4" xfId="12970"/>
    <cellStyle name="Normal 4 9 2 2 3 4 2" xfId="12971"/>
    <cellStyle name="Normal 4 9 2 2 3 4 3" xfId="12972"/>
    <cellStyle name="Normal 4 9 2 2 3 4 4" xfId="12973"/>
    <cellStyle name="Normal 4 9 2 2 3 4 5" xfId="12974"/>
    <cellStyle name="Normal 4 9 2 2 3 4 6" xfId="12975"/>
    <cellStyle name="Normal 4 9 2 2 3 4 7" xfId="12976"/>
    <cellStyle name="Normal 4 9 2 2 3 4 8" xfId="12977"/>
    <cellStyle name="Normal 4 9 2 2 3 5" xfId="12978"/>
    <cellStyle name="Normal 4 9 2 2 3 6" xfId="12979"/>
    <cellStyle name="Normal 4 9 2 2 3 7" xfId="12980"/>
    <cellStyle name="Normal 4 9 2 2 3 8" xfId="12981"/>
    <cellStyle name="Normal 4 9 2 2 3 9" xfId="12982"/>
    <cellStyle name="Normal 4 9 2 2 4" xfId="12983"/>
    <cellStyle name="Normal 4 9 2 2 5" xfId="12984"/>
    <cellStyle name="Normal 4 9 2 2 6" xfId="12985"/>
    <cellStyle name="Normal 4 9 2 2 7" xfId="12986"/>
    <cellStyle name="Normal 4 9 2 2 8" xfId="12987"/>
    <cellStyle name="Normal 4 9 2 2 9" xfId="12988"/>
    <cellStyle name="Normal 4 9 2 20" xfId="12989"/>
    <cellStyle name="Normal 4 9 2 21" xfId="12990"/>
    <cellStyle name="Normal 4 9 2 22" xfId="12991"/>
    <cellStyle name="Normal 4 9 2 3" xfId="12992"/>
    <cellStyle name="Normal 4 9 2 4" xfId="12993"/>
    <cellStyle name="Normal 4 9 2 5" xfId="12994"/>
    <cellStyle name="Normal 4 9 2 6" xfId="12995"/>
    <cellStyle name="Normal 4 9 2 7" xfId="12996"/>
    <cellStyle name="Normal 4 9 2 7 10" xfId="12997"/>
    <cellStyle name="Normal 4 9 2 7 2" xfId="12998"/>
    <cellStyle name="Normal 4 9 2 7 2 2" xfId="12999"/>
    <cellStyle name="Normal 4 9 2 7 2 2 2" xfId="13000"/>
    <cellStyle name="Normal 4 9 2 7 2 2 2 2" xfId="13001"/>
    <cellStyle name="Normal 4 9 2 7 2 2 2 3" xfId="13002"/>
    <cellStyle name="Normal 4 9 2 7 2 2 2 4" xfId="13003"/>
    <cellStyle name="Normal 4 9 2 7 2 2 2 5" xfId="13004"/>
    <cellStyle name="Normal 4 9 2 7 2 2 2 6" xfId="13005"/>
    <cellStyle name="Normal 4 9 2 7 2 2 2 7" xfId="13006"/>
    <cellStyle name="Normal 4 9 2 7 2 2 2 8" xfId="13007"/>
    <cellStyle name="Normal 4 9 2 7 2 2 3" xfId="13008"/>
    <cellStyle name="Normal 4 9 2 7 2 2 4" xfId="13009"/>
    <cellStyle name="Normal 4 9 2 7 2 2 5" xfId="13010"/>
    <cellStyle name="Normal 4 9 2 7 2 2 6" xfId="13011"/>
    <cellStyle name="Normal 4 9 2 7 2 2 7" xfId="13012"/>
    <cellStyle name="Normal 4 9 2 7 2 2 8" xfId="13013"/>
    <cellStyle name="Normal 4 9 2 7 2 3" xfId="13014"/>
    <cellStyle name="Normal 4 9 2 7 2 4" xfId="13015"/>
    <cellStyle name="Normal 4 9 2 7 2 5" xfId="13016"/>
    <cellStyle name="Normal 4 9 2 7 2 6" xfId="13017"/>
    <cellStyle name="Normal 4 9 2 7 2 7" xfId="13018"/>
    <cellStyle name="Normal 4 9 2 7 2 8" xfId="13019"/>
    <cellStyle name="Normal 4 9 2 7 2 9" xfId="13020"/>
    <cellStyle name="Normal 4 9 2 7 3" xfId="13021"/>
    <cellStyle name="Normal 4 9 2 7 4" xfId="13022"/>
    <cellStyle name="Normal 4 9 2 7 4 2" xfId="13023"/>
    <cellStyle name="Normal 4 9 2 7 4 3" xfId="13024"/>
    <cellStyle name="Normal 4 9 2 7 4 4" xfId="13025"/>
    <cellStyle name="Normal 4 9 2 7 4 5" xfId="13026"/>
    <cellStyle name="Normal 4 9 2 7 4 6" xfId="13027"/>
    <cellStyle name="Normal 4 9 2 7 4 7" xfId="13028"/>
    <cellStyle name="Normal 4 9 2 7 4 8" xfId="13029"/>
    <cellStyle name="Normal 4 9 2 7 5" xfId="13030"/>
    <cellStyle name="Normal 4 9 2 7 6" xfId="13031"/>
    <cellStyle name="Normal 4 9 2 7 7" xfId="13032"/>
    <cellStyle name="Normal 4 9 2 7 8" xfId="13033"/>
    <cellStyle name="Normal 4 9 2 7 9" xfId="13034"/>
    <cellStyle name="Normal 4 9 2 8" xfId="13035"/>
    <cellStyle name="Normal 4 9 2 9" xfId="13036"/>
    <cellStyle name="Normal 4 9 20" xfId="13037"/>
    <cellStyle name="Normal 4 9 21" xfId="13038"/>
    <cellStyle name="Normal 4 9 22" xfId="13039"/>
    <cellStyle name="Normal 4 9 3" xfId="13040"/>
    <cellStyle name="Normal 4 9 3 10" xfId="13041"/>
    <cellStyle name="Normal 4 9 3 10 2" xfId="13042"/>
    <cellStyle name="Normal 4 9 3 10 2 2" xfId="13043"/>
    <cellStyle name="Normal 4 9 3 10 2 2 2" xfId="13044"/>
    <cellStyle name="Normal 4 9 3 10 2 2 3" xfId="13045"/>
    <cellStyle name="Normal 4 9 3 10 2 2 4" xfId="13046"/>
    <cellStyle name="Normal 4 9 3 10 2 2 5" xfId="13047"/>
    <cellStyle name="Normal 4 9 3 10 2 2 6" xfId="13048"/>
    <cellStyle name="Normal 4 9 3 10 2 2 7" xfId="13049"/>
    <cellStyle name="Normal 4 9 3 10 2 2 8" xfId="13050"/>
    <cellStyle name="Normal 4 9 3 10 2 3" xfId="13051"/>
    <cellStyle name="Normal 4 9 3 10 2 4" xfId="13052"/>
    <cellStyle name="Normal 4 9 3 10 2 5" xfId="13053"/>
    <cellStyle name="Normal 4 9 3 10 2 6" xfId="13054"/>
    <cellStyle name="Normal 4 9 3 10 2 7" xfId="13055"/>
    <cellStyle name="Normal 4 9 3 10 2 8" xfId="13056"/>
    <cellStyle name="Normal 4 9 3 10 3" xfId="13057"/>
    <cellStyle name="Normal 4 9 3 10 4" xfId="13058"/>
    <cellStyle name="Normal 4 9 3 10 5" xfId="13059"/>
    <cellStyle name="Normal 4 9 3 10 6" xfId="13060"/>
    <cellStyle name="Normal 4 9 3 10 7" xfId="13061"/>
    <cellStyle name="Normal 4 9 3 10 8" xfId="13062"/>
    <cellStyle name="Normal 4 9 3 10 9" xfId="13063"/>
    <cellStyle name="Normal 4 9 3 11" xfId="13064"/>
    <cellStyle name="Normal 4 9 3 11 2" xfId="13065"/>
    <cellStyle name="Normal 4 9 3 11 3" xfId="13066"/>
    <cellStyle name="Normal 4 9 3 11 4" xfId="13067"/>
    <cellStyle name="Normal 4 9 3 11 5" xfId="13068"/>
    <cellStyle name="Normal 4 9 3 11 6" xfId="13069"/>
    <cellStyle name="Normal 4 9 3 11 7" xfId="13070"/>
    <cellStyle name="Normal 4 9 3 11 8" xfId="13071"/>
    <cellStyle name="Normal 4 9 3 12" xfId="13072"/>
    <cellStyle name="Normal 4 9 3 13" xfId="13073"/>
    <cellStyle name="Normal 4 9 3 14" xfId="13074"/>
    <cellStyle name="Normal 4 9 3 15" xfId="13075"/>
    <cellStyle name="Normal 4 9 3 16" xfId="13076"/>
    <cellStyle name="Normal 4 9 3 17" xfId="13077"/>
    <cellStyle name="Normal 4 9 3 2" xfId="13078"/>
    <cellStyle name="Normal 4 9 3 2 10" xfId="13079"/>
    <cellStyle name="Normal 4 9 3 2 10 2" xfId="13080"/>
    <cellStyle name="Normal 4 9 3 2 10 2 2" xfId="13081"/>
    <cellStyle name="Normal 4 9 3 2 10 2 2 2" xfId="13082"/>
    <cellStyle name="Normal 4 9 3 2 10 2 2 3" xfId="13083"/>
    <cellStyle name="Normal 4 9 3 2 10 2 2 4" xfId="13084"/>
    <cellStyle name="Normal 4 9 3 2 10 2 2 5" xfId="13085"/>
    <cellStyle name="Normal 4 9 3 2 10 2 2 6" xfId="13086"/>
    <cellStyle name="Normal 4 9 3 2 10 2 2 7" xfId="13087"/>
    <cellStyle name="Normal 4 9 3 2 10 2 2 8" xfId="13088"/>
    <cellStyle name="Normal 4 9 3 2 10 2 3" xfId="13089"/>
    <cellStyle name="Normal 4 9 3 2 10 2 4" xfId="13090"/>
    <cellStyle name="Normal 4 9 3 2 10 2 5" xfId="13091"/>
    <cellStyle name="Normal 4 9 3 2 10 2 6" xfId="13092"/>
    <cellStyle name="Normal 4 9 3 2 10 2 7" xfId="13093"/>
    <cellStyle name="Normal 4 9 3 2 10 2 8" xfId="13094"/>
    <cellStyle name="Normal 4 9 3 2 10 3" xfId="13095"/>
    <cellStyle name="Normal 4 9 3 2 10 4" xfId="13096"/>
    <cellStyle name="Normal 4 9 3 2 10 5" xfId="13097"/>
    <cellStyle name="Normal 4 9 3 2 10 6" xfId="13098"/>
    <cellStyle name="Normal 4 9 3 2 10 7" xfId="13099"/>
    <cellStyle name="Normal 4 9 3 2 10 8" xfId="13100"/>
    <cellStyle name="Normal 4 9 3 2 10 9" xfId="13101"/>
    <cellStyle name="Normal 4 9 3 2 11" xfId="13102"/>
    <cellStyle name="Normal 4 9 3 2 11 2" xfId="13103"/>
    <cellStyle name="Normal 4 9 3 2 11 3" xfId="13104"/>
    <cellStyle name="Normal 4 9 3 2 11 4" xfId="13105"/>
    <cellStyle name="Normal 4 9 3 2 11 5" xfId="13106"/>
    <cellStyle name="Normal 4 9 3 2 11 6" xfId="13107"/>
    <cellStyle name="Normal 4 9 3 2 11 7" xfId="13108"/>
    <cellStyle name="Normal 4 9 3 2 11 8" xfId="13109"/>
    <cellStyle name="Normal 4 9 3 2 12" xfId="13110"/>
    <cellStyle name="Normal 4 9 3 2 13" xfId="13111"/>
    <cellStyle name="Normal 4 9 3 2 14" xfId="13112"/>
    <cellStyle name="Normal 4 9 3 2 15" xfId="13113"/>
    <cellStyle name="Normal 4 9 3 2 16" xfId="13114"/>
    <cellStyle name="Normal 4 9 3 2 17" xfId="13115"/>
    <cellStyle name="Normal 4 9 3 2 2" xfId="13116"/>
    <cellStyle name="Normal 4 9 3 2 2 10" xfId="13117"/>
    <cellStyle name="Normal 4 9 3 2 2 2" xfId="13118"/>
    <cellStyle name="Normal 4 9 3 2 2 2 2" xfId="13119"/>
    <cellStyle name="Normal 4 9 3 2 2 2 2 2" xfId="13120"/>
    <cellStyle name="Normal 4 9 3 2 2 2 2 2 2" xfId="13121"/>
    <cellStyle name="Normal 4 9 3 2 2 2 2 2 3" xfId="13122"/>
    <cellStyle name="Normal 4 9 3 2 2 2 2 2 4" xfId="13123"/>
    <cellStyle name="Normal 4 9 3 2 2 2 2 2 5" xfId="13124"/>
    <cellStyle name="Normal 4 9 3 2 2 2 2 2 6" xfId="13125"/>
    <cellStyle name="Normal 4 9 3 2 2 2 2 2 7" xfId="13126"/>
    <cellStyle name="Normal 4 9 3 2 2 2 2 2 8" xfId="13127"/>
    <cellStyle name="Normal 4 9 3 2 2 2 2 3" xfId="13128"/>
    <cellStyle name="Normal 4 9 3 2 2 2 2 4" xfId="13129"/>
    <cellStyle name="Normal 4 9 3 2 2 2 2 5" xfId="13130"/>
    <cellStyle name="Normal 4 9 3 2 2 2 2 6" xfId="13131"/>
    <cellStyle name="Normal 4 9 3 2 2 2 2 7" xfId="13132"/>
    <cellStyle name="Normal 4 9 3 2 2 2 2 8" xfId="13133"/>
    <cellStyle name="Normal 4 9 3 2 2 2 3" xfId="13134"/>
    <cellStyle name="Normal 4 9 3 2 2 2 4" xfId="13135"/>
    <cellStyle name="Normal 4 9 3 2 2 2 5" xfId="13136"/>
    <cellStyle name="Normal 4 9 3 2 2 2 6" xfId="13137"/>
    <cellStyle name="Normal 4 9 3 2 2 2 7" xfId="13138"/>
    <cellStyle name="Normal 4 9 3 2 2 2 8" xfId="13139"/>
    <cellStyle name="Normal 4 9 3 2 2 2 9" xfId="13140"/>
    <cellStyle name="Normal 4 9 3 2 2 3" xfId="13141"/>
    <cellStyle name="Normal 4 9 3 2 2 4" xfId="13142"/>
    <cellStyle name="Normal 4 9 3 2 2 4 2" xfId="13143"/>
    <cellStyle name="Normal 4 9 3 2 2 4 3" xfId="13144"/>
    <cellStyle name="Normal 4 9 3 2 2 4 4" xfId="13145"/>
    <cellStyle name="Normal 4 9 3 2 2 4 5" xfId="13146"/>
    <cellStyle name="Normal 4 9 3 2 2 4 6" xfId="13147"/>
    <cellStyle name="Normal 4 9 3 2 2 4 7" xfId="13148"/>
    <cellStyle name="Normal 4 9 3 2 2 4 8" xfId="13149"/>
    <cellStyle name="Normal 4 9 3 2 2 5" xfId="13150"/>
    <cellStyle name="Normal 4 9 3 2 2 6" xfId="13151"/>
    <cellStyle name="Normal 4 9 3 2 2 7" xfId="13152"/>
    <cellStyle name="Normal 4 9 3 2 2 8" xfId="13153"/>
    <cellStyle name="Normal 4 9 3 2 2 9" xfId="13154"/>
    <cellStyle name="Normal 4 9 3 2 3" xfId="13155"/>
    <cellStyle name="Normal 4 9 3 2 4" xfId="13156"/>
    <cellStyle name="Normal 4 9 3 2 5" xfId="13157"/>
    <cellStyle name="Normal 4 9 3 2 6" xfId="13158"/>
    <cellStyle name="Normal 4 9 3 2 7" xfId="13159"/>
    <cellStyle name="Normal 4 9 3 2 8" xfId="13160"/>
    <cellStyle name="Normal 4 9 3 2 9" xfId="13161"/>
    <cellStyle name="Normal 4 9 3 3" xfId="13162"/>
    <cellStyle name="Normal 4 9 3 3 10" xfId="13163"/>
    <cellStyle name="Normal 4 9 3 3 2" xfId="13164"/>
    <cellStyle name="Normal 4 9 3 3 2 2" xfId="13165"/>
    <cellStyle name="Normal 4 9 3 3 2 2 2" xfId="13166"/>
    <cellStyle name="Normal 4 9 3 3 2 2 2 2" xfId="13167"/>
    <cellStyle name="Normal 4 9 3 3 2 2 2 3" xfId="13168"/>
    <cellStyle name="Normal 4 9 3 3 2 2 2 4" xfId="13169"/>
    <cellStyle name="Normal 4 9 3 3 2 2 2 5" xfId="13170"/>
    <cellStyle name="Normal 4 9 3 3 2 2 2 6" xfId="13171"/>
    <cellStyle name="Normal 4 9 3 3 2 2 2 7" xfId="13172"/>
    <cellStyle name="Normal 4 9 3 3 2 2 2 8" xfId="13173"/>
    <cellStyle name="Normal 4 9 3 3 2 2 3" xfId="13174"/>
    <cellStyle name="Normal 4 9 3 3 2 2 4" xfId="13175"/>
    <cellStyle name="Normal 4 9 3 3 2 2 5" xfId="13176"/>
    <cellStyle name="Normal 4 9 3 3 2 2 6" xfId="13177"/>
    <cellStyle name="Normal 4 9 3 3 2 2 7" xfId="13178"/>
    <cellStyle name="Normal 4 9 3 3 2 2 8" xfId="13179"/>
    <cellStyle name="Normal 4 9 3 3 2 3" xfId="13180"/>
    <cellStyle name="Normal 4 9 3 3 2 4" xfId="13181"/>
    <cellStyle name="Normal 4 9 3 3 2 5" xfId="13182"/>
    <cellStyle name="Normal 4 9 3 3 2 6" xfId="13183"/>
    <cellStyle name="Normal 4 9 3 3 2 7" xfId="13184"/>
    <cellStyle name="Normal 4 9 3 3 2 8" xfId="13185"/>
    <cellStyle name="Normal 4 9 3 3 2 9" xfId="13186"/>
    <cellStyle name="Normal 4 9 3 3 3" xfId="13187"/>
    <cellStyle name="Normal 4 9 3 3 4" xfId="13188"/>
    <cellStyle name="Normal 4 9 3 3 4 2" xfId="13189"/>
    <cellStyle name="Normal 4 9 3 3 4 3" xfId="13190"/>
    <cellStyle name="Normal 4 9 3 3 4 4" xfId="13191"/>
    <cellStyle name="Normal 4 9 3 3 4 5" xfId="13192"/>
    <cellStyle name="Normal 4 9 3 3 4 6" xfId="13193"/>
    <cellStyle name="Normal 4 9 3 3 4 7" xfId="13194"/>
    <cellStyle name="Normal 4 9 3 3 4 8" xfId="13195"/>
    <cellStyle name="Normal 4 9 3 3 5" xfId="13196"/>
    <cellStyle name="Normal 4 9 3 3 6" xfId="13197"/>
    <cellStyle name="Normal 4 9 3 3 7" xfId="13198"/>
    <cellStyle name="Normal 4 9 3 3 8" xfId="13199"/>
    <cellStyle name="Normal 4 9 3 3 9" xfId="13200"/>
    <cellStyle name="Normal 4 9 3 4" xfId="13201"/>
    <cellStyle name="Normal 4 9 3 5" xfId="13202"/>
    <cellStyle name="Normal 4 9 3 6" xfId="13203"/>
    <cellStyle name="Normal 4 9 3 7" xfId="13204"/>
    <cellStyle name="Normal 4 9 3 8" xfId="13205"/>
    <cellStyle name="Normal 4 9 3 9" xfId="13206"/>
    <cellStyle name="Normal 4 9 4" xfId="13207"/>
    <cellStyle name="Normal 4 9 5" xfId="13208"/>
    <cellStyle name="Normal 4 9 6" xfId="13209"/>
    <cellStyle name="Normal 4 9 7" xfId="13210"/>
    <cellStyle name="Normal 4 9 7 10" xfId="13211"/>
    <cellStyle name="Normal 4 9 7 2" xfId="13212"/>
    <cellStyle name="Normal 4 9 7 2 2" xfId="13213"/>
    <cellStyle name="Normal 4 9 7 2 2 2" xfId="13214"/>
    <cellStyle name="Normal 4 9 7 2 2 2 2" xfId="13215"/>
    <cellStyle name="Normal 4 9 7 2 2 2 3" xfId="13216"/>
    <cellStyle name="Normal 4 9 7 2 2 2 4" xfId="13217"/>
    <cellStyle name="Normal 4 9 7 2 2 2 5" xfId="13218"/>
    <cellStyle name="Normal 4 9 7 2 2 2 6" xfId="13219"/>
    <cellStyle name="Normal 4 9 7 2 2 2 7" xfId="13220"/>
    <cellStyle name="Normal 4 9 7 2 2 2 8" xfId="13221"/>
    <cellStyle name="Normal 4 9 7 2 2 3" xfId="13222"/>
    <cellStyle name="Normal 4 9 7 2 2 4" xfId="13223"/>
    <cellStyle name="Normal 4 9 7 2 2 5" xfId="13224"/>
    <cellStyle name="Normal 4 9 7 2 2 6" xfId="13225"/>
    <cellStyle name="Normal 4 9 7 2 2 7" xfId="13226"/>
    <cellStyle name="Normal 4 9 7 2 2 8" xfId="13227"/>
    <cellStyle name="Normal 4 9 7 2 3" xfId="13228"/>
    <cellStyle name="Normal 4 9 7 2 4" xfId="13229"/>
    <cellStyle name="Normal 4 9 7 2 5" xfId="13230"/>
    <cellStyle name="Normal 4 9 7 2 6" xfId="13231"/>
    <cellStyle name="Normal 4 9 7 2 7" xfId="13232"/>
    <cellStyle name="Normal 4 9 7 2 8" xfId="13233"/>
    <cellStyle name="Normal 4 9 7 2 9" xfId="13234"/>
    <cellStyle name="Normal 4 9 7 3" xfId="13235"/>
    <cellStyle name="Normal 4 9 7 4" xfId="13236"/>
    <cellStyle name="Normal 4 9 7 4 2" xfId="13237"/>
    <cellStyle name="Normal 4 9 7 4 3" xfId="13238"/>
    <cellStyle name="Normal 4 9 7 4 4" xfId="13239"/>
    <cellStyle name="Normal 4 9 7 4 5" xfId="13240"/>
    <cellStyle name="Normal 4 9 7 4 6" xfId="13241"/>
    <cellStyle name="Normal 4 9 7 4 7" xfId="13242"/>
    <cellStyle name="Normal 4 9 7 4 8" xfId="13243"/>
    <cellStyle name="Normal 4 9 7 5" xfId="13244"/>
    <cellStyle name="Normal 4 9 7 6" xfId="13245"/>
    <cellStyle name="Normal 4 9 7 7" xfId="13246"/>
    <cellStyle name="Normal 4 9 7 8" xfId="13247"/>
    <cellStyle name="Normal 4 9 7 9" xfId="13248"/>
    <cellStyle name="Normal 4 9 8" xfId="13249"/>
    <cellStyle name="Normal 4 9 9" xfId="13250"/>
    <cellStyle name="Normal 40" xfId="13251"/>
    <cellStyle name="Normal 40 10" xfId="13554"/>
    <cellStyle name="Normal 40 2" xfId="13252"/>
    <cellStyle name="Normal 40 3" xfId="13253"/>
    <cellStyle name="Normal 40 4" xfId="13254"/>
    <cellStyle name="Normal 40 5" xfId="13255"/>
    <cellStyle name="Normal 40 6" xfId="13256"/>
    <cellStyle name="Normal 40 7" xfId="13257"/>
    <cellStyle name="Normal 40 8" xfId="13258"/>
    <cellStyle name="Normal 40 9" xfId="13259"/>
    <cellStyle name="Normal 41" xfId="13260"/>
    <cellStyle name="Normal 41 10" xfId="13555"/>
    <cellStyle name="Normal 41 2" xfId="13261"/>
    <cellStyle name="Normal 41 3" xfId="13262"/>
    <cellStyle name="Normal 41 4" xfId="13263"/>
    <cellStyle name="Normal 41 5" xfId="13264"/>
    <cellStyle name="Normal 41 6" xfId="13265"/>
    <cellStyle name="Normal 41 7" xfId="13266"/>
    <cellStyle name="Normal 41 8" xfId="13267"/>
    <cellStyle name="Normal 41 9" xfId="13268"/>
    <cellStyle name="Normal 42" xfId="13269"/>
    <cellStyle name="Normal 42 10" xfId="13556"/>
    <cellStyle name="Normal 42 2" xfId="13270"/>
    <cellStyle name="Normal 42 3" xfId="13271"/>
    <cellStyle name="Normal 42 4" xfId="13272"/>
    <cellStyle name="Normal 42 5" xfId="13273"/>
    <cellStyle name="Normal 42 6" xfId="13274"/>
    <cellStyle name="Normal 42 7" xfId="13275"/>
    <cellStyle name="Normal 42 8" xfId="13276"/>
    <cellStyle name="Normal 42 9" xfId="13277"/>
    <cellStyle name="Normal 43" xfId="13278"/>
    <cellStyle name="Normal 43 10" xfId="13578"/>
    <cellStyle name="Normal 43 2" xfId="13279"/>
    <cellStyle name="Normal 43 3" xfId="13280"/>
    <cellStyle name="Normal 43 4" xfId="13281"/>
    <cellStyle name="Normal 43 5" xfId="13282"/>
    <cellStyle name="Normal 43 6" xfId="13283"/>
    <cellStyle name="Normal 43 7" xfId="13284"/>
    <cellStyle name="Normal 43 8" xfId="13285"/>
    <cellStyle name="Normal 43 9" xfId="13286"/>
    <cellStyle name="Normal 44" xfId="13287"/>
    <cellStyle name="Normal 44 10" xfId="13537"/>
    <cellStyle name="Normal 44 2" xfId="13288"/>
    <cellStyle name="Normal 44 3" xfId="13289"/>
    <cellStyle name="Normal 44 4" xfId="13290"/>
    <cellStyle name="Normal 44 5" xfId="13291"/>
    <cellStyle name="Normal 44 6" xfId="13292"/>
    <cellStyle name="Normal 44 7" xfId="13293"/>
    <cellStyle name="Normal 44 8" xfId="13294"/>
    <cellStyle name="Normal 44 9" xfId="13295"/>
    <cellStyle name="Normal 45" xfId="13296"/>
    <cellStyle name="Normal 45 10" xfId="13538"/>
    <cellStyle name="Normal 45 2" xfId="13297"/>
    <cellStyle name="Normal 45 3" xfId="13298"/>
    <cellStyle name="Normal 45 4" xfId="13299"/>
    <cellStyle name="Normal 45 5" xfId="13300"/>
    <cellStyle name="Normal 45 6" xfId="13301"/>
    <cellStyle name="Normal 45 7" xfId="13302"/>
    <cellStyle name="Normal 45 8" xfId="13303"/>
    <cellStyle name="Normal 45 9" xfId="13304"/>
    <cellStyle name="Normal 46" xfId="13305"/>
    <cellStyle name="Normal 46 10" xfId="13558"/>
    <cellStyle name="Normal 46 2" xfId="13306"/>
    <cellStyle name="Normal 46 3" xfId="13307"/>
    <cellStyle name="Normal 46 4" xfId="13308"/>
    <cellStyle name="Normal 46 5" xfId="13309"/>
    <cellStyle name="Normal 46 6" xfId="13310"/>
    <cellStyle name="Normal 46 7" xfId="13311"/>
    <cellStyle name="Normal 46 8" xfId="13312"/>
    <cellStyle name="Normal 46 9" xfId="13313"/>
    <cellStyle name="Normal 47" xfId="13314"/>
    <cellStyle name="Normal 47 10" xfId="13539"/>
    <cellStyle name="Normal 47 2" xfId="13315"/>
    <cellStyle name="Normal 47 3" xfId="13316"/>
    <cellStyle name="Normal 47 4" xfId="13317"/>
    <cellStyle name="Normal 47 5" xfId="13318"/>
    <cellStyle name="Normal 47 6" xfId="13319"/>
    <cellStyle name="Normal 47 7" xfId="13320"/>
    <cellStyle name="Normal 47 8" xfId="13321"/>
    <cellStyle name="Normal 47 9" xfId="13322"/>
    <cellStyle name="Normal 48" xfId="13323"/>
    <cellStyle name="Normal 48 2" xfId="13324"/>
    <cellStyle name="Normal 48 2 2" xfId="13325"/>
    <cellStyle name="Normal 48 2 2 2" xfId="13326"/>
    <cellStyle name="Normal 48 2 2 3" xfId="13327"/>
    <cellStyle name="Normal 48 2 2 4" xfId="13328"/>
    <cellStyle name="Normal 48 2 2 5" xfId="13329"/>
    <cellStyle name="Normal 48 2 2 6" xfId="13330"/>
    <cellStyle name="Normal 48 2 2 7" xfId="13331"/>
    <cellStyle name="Normal 48 2 2 8" xfId="13332"/>
    <cellStyle name="Normal 48 2 3" xfId="13333"/>
    <cellStyle name="Normal 48 2 4" xfId="13334"/>
    <cellStyle name="Normal 48 2 5" xfId="13335"/>
    <cellStyle name="Normal 48 2 6" xfId="13336"/>
    <cellStyle name="Normal 48 2 7" xfId="13337"/>
    <cellStyle name="Normal 48 2 8" xfId="13338"/>
    <cellStyle name="Normal 48 3" xfId="13339"/>
    <cellStyle name="Normal 48 4" xfId="13340"/>
    <cellStyle name="Normal 48 5" xfId="13341"/>
    <cellStyle name="Normal 48 6" xfId="13559"/>
    <cellStyle name="Normal 49" xfId="13342"/>
    <cellStyle name="Normal 49 2" xfId="13343"/>
    <cellStyle name="Normal 49 3" xfId="13344"/>
    <cellStyle name="Normal 49 4" xfId="13345"/>
    <cellStyle name="Normal 49 5" xfId="13346"/>
    <cellStyle name="Normal 49 6" xfId="13347"/>
    <cellStyle name="Normal 49 7" xfId="13348"/>
    <cellStyle name="Normal 49 8" xfId="13349"/>
    <cellStyle name="Normal 49 9" xfId="13540"/>
    <cellStyle name="Normal 5" xfId="13682"/>
    <cellStyle name="Normal 5 2" xfId="13350"/>
    <cellStyle name="Normal 5 3" xfId="13351"/>
    <cellStyle name="Normal 5 4" xfId="13352"/>
    <cellStyle name="Normal 5 5" xfId="13353"/>
    <cellStyle name="Normal 50" xfId="13354"/>
    <cellStyle name="Normal 50 2" xfId="13541"/>
    <cellStyle name="Normal 51" xfId="13355"/>
    <cellStyle name="Normal 51 2" xfId="13560"/>
    <cellStyle name="Normal 52" xfId="13356"/>
    <cellStyle name="Normal 52 2" xfId="13542"/>
    <cellStyle name="Normal 53" xfId="13357"/>
    <cellStyle name="Normal 53 2" xfId="13543"/>
    <cellStyle name="Normal 54" xfId="13927"/>
    <cellStyle name="Normal 55" xfId="13358"/>
    <cellStyle name="Normal 55 2" xfId="13561"/>
    <cellStyle name="Normal 56" xfId="13980"/>
    <cellStyle name="Normal 57" xfId="14053"/>
    <cellStyle name="Normal 58" xfId="14068"/>
    <cellStyle name="Normal 59" xfId="14104"/>
    <cellStyle name="Normal 6" xfId="13359"/>
    <cellStyle name="Normal 6 10" xfId="13360"/>
    <cellStyle name="Normal 6 11" xfId="13361"/>
    <cellStyle name="Normal 6 12" xfId="13362"/>
    <cellStyle name="Normal 6 13" xfId="13363"/>
    <cellStyle name="Normal 6 14" xfId="13364"/>
    <cellStyle name="Normal 6 15" xfId="13365"/>
    <cellStyle name="Normal 6 16" xfId="13366"/>
    <cellStyle name="Normal 6 17" xfId="13367"/>
    <cellStyle name="Normal 6 18" xfId="13368"/>
    <cellStyle name="Normal 6 19" xfId="13369"/>
    <cellStyle name="Normal 6 2" xfId="13370"/>
    <cellStyle name="Normal 6 20" xfId="13371"/>
    <cellStyle name="Normal 6 21" xfId="13372"/>
    <cellStyle name="Normal 6 22" xfId="13373"/>
    <cellStyle name="Normal 6 23" xfId="13374"/>
    <cellStyle name="Normal 6 24" xfId="13375"/>
    <cellStyle name="Normal 6 25" xfId="13376"/>
    <cellStyle name="Normal 6 26" xfId="13377"/>
    <cellStyle name="Normal 6 27" xfId="13378"/>
    <cellStyle name="Normal 6 28" xfId="13379"/>
    <cellStyle name="Normal 6 29" xfId="13380"/>
    <cellStyle name="Normal 6 3" xfId="13381"/>
    <cellStyle name="Normal 6 30" xfId="13382"/>
    <cellStyle name="Normal 6 31" xfId="13383"/>
    <cellStyle name="Normal 6 32" xfId="13384"/>
    <cellStyle name="Normal 6 33" xfId="13385"/>
    <cellStyle name="Normal 6 34" xfId="13386"/>
    <cellStyle name="Normal 6 35" xfId="13387"/>
    <cellStyle name="Normal 6 36" xfId="13388"/>
    <cellStyle name="Normal 6 37" xfId="13389"/>
    <cellStyle name="Normal 6 38" xfId="13390"/>
    <cellStyle name="Normal 6 39" xfId="13391"/>
    <cellStyle name="Normal 6 4" xfId="13392"/>
    <cellStyle name="Normal 6 40" xfId="13393"/>
    <cellStyle name="Normal 6 41" xfId="13394"/>
    <cellStyle name="Normal 6 42" xfId="13395"/>
    <cellStyle name="Normal 6 43" xfId="13396"/>
    <cellStyle name="Normal 6 44" xfId="13562"/>
    <cellStyle name="Normal 6 5" xfId="13397"/>
    <cellStyle name="Normal 6 6" xfId="13398"/>
    <cellStyle name="Normal 6 7" xfId="13399"/>
    <cellStyle name="Normal 6 8" xfId="13400"/>
    <cellStyle name="Normal 6 9" xfId="13401"/>
    <cellStyle name="Normal 60" xfId="14421"/>
    <cellStyle name="Normal 7" xfId="13402"/>
    <cellStyle name="Normal 7 10" xfId="13403"/>
    <cellStyle name="Normal 7 11" xfId="13404"/>
    <cellStyle name="Normal 7 12" xfId="13405"/>
    <cellStyle name="Normal 7 13" xfId="13406"/>
    <cellStyle name="Normal 7 14" xfId="13407"/>
    <cellStyle name="Normal 7 15" xfId="13408"/>
    <cellStyle name="Normal 7 16" xfId="13409"/>
    <cellStyle name="Normal 7 17" xfId="13410"/>
    <cellStyle name="Normal 7 18" xfId="13411"/>
    <cellStyle name="Normal 7 19" xfId="13412"/>
    <cellStyle name="Normal 7 2" xfId="13413"/>
    <cellStyle name="Normal 7 20" xfId="13414"/>
    <cellStyle name="Normal 7 21" xfId="13415"/>
    <cellStyle name="Normal 7 22" xfId="13416"/>
    <cellStyle name="Normal 7 23" xfId="13417"/>
    <cellStyle name="Normal 7 24" xfId="13418"/>
    <cellStyle name="Normal 7 25" xfId="13419"/>
    <cellStyle name="Normal 7 26" xfId="13420"/>
    <cellStyle name="Normal 7 27" xfId="13421"/>
    <cellStyle name="Normal 7 28" xfId="13422"/>
    <cellStyle name="Normal 7 29" xfId="13423"/>
    <cellStyle name="Normal 7 3" xfId="13424"/>
    <cellStyle name="Normal 7 3 2" xfId="13929"/>
    <cellStyle name="Normal 7 30" xfId="13425"/>
    <cellStyle name="Normal 7 31" xfId="13426"/>
    <cellStyle name="Normal 7 32" xfId="13427"/>
    <cellStyle name="Normal 7 33" xfId="13428"/>
    <cellStyle name="Normal 7 34" xfId="13429"/>
    <cellStyle name="Normal 7 35" xfId="13430"/>
    <cellStyle name="Normal 7 36" xfId="13431"/>
    <cellStyle name="Normal 7 37" xfId="13432"/>
    <cellStyle name="Normal 7 38" xfId="13433"/>
    <cellStyle name="Normal 7 39" xfId="13434"/>
    <cellStyle name="Normal 7 4" xfId="13435"/>
    <cellStyle name="Normal 7 40" xfId="13436"/>
    <cellStyle name="Normal 7 41" xfId="13437"/>
    <cellStyle name="Normal 7 42" xfId="13438"/>
    <cellStyle name="Normal 7 43" xfId="13439"/>
    <cellStyle name="Normal 7 44" xfId="13563"/>
    <cellStyle name="Normal 7 5" xfId="13440"/>
    <cellStyle name="Normal 7 6" xfId="13441"/>
    <cellStyle name="Normal 7 7" xfId="13442"/>
    <cellStyle name="Normal 7 8" xfId="13443"/>
    <cellStyle name="Normal 7 9" xfId="13444"/>
    <cellStyle name="Normal 8" xfId="13445"/>
    <cellStyle name="Normal 8 10" xfId="13446"/>
    <cellStyle name="Normal 8 11" xfId="13447"/>
    <cellStyle name="Normal 8 12" xfId="13448"/>
    <cellStyle name="Normal 8 13" xfId="13449"/>
    <cellStyle name="Normal 8 14" xfId="13450"/>
    <cellStyle name="Normal 8 15" xfId="13451"/>
    <cellStyle name="Normal 8 16" xfId="13452"/>
    <cellStyle name="Normal 8 17" xfId="13453"/>
    <cellStyle name="Normal 8 18" xfId="13454"/>
    <cellStyle name="Normal 8 19" xfId="13455"/>
    <cellStyle name="Normal 8 2" xfId="13456"/>
    <cellStyle name="Normal 8 20" xfId="13457"/>
    <cellStyle name="Normal 8 21" xfId="13458"/>
    <cellStyle name="Normal 8 22" xfId="13459"/>
    <cellStyle name="Normal 8 23" xfId="13460"/>
    <cellStyle name="Normal 8 24" xfId="13461"/>
    <cellStyle name="Normal 8 25" xfId="13462"/>
    <cellStyle name="Normal 8 26" xfId="13463"/>
    <cellStyle name="Normal 8 27" xfId="13464"/>
    <cellStyle name="Normal 8 28" xfId="13465"/>
    <cellStyle name="Normal 8 29" xfId="13466"/>
    <cellStyle name="Normal 8 3" xfId="13467"/>
    <cellStyle name="Normal 8 30" xfId="13468"/>
    <cellStyle name="Normal 8 31" xfId="13469"/>
    <cellStyle name="Normal 8 32" xfId="13470"/>
    <cellStyle name="Normal 8 33" xfId="13471"/>
    <cellStyle name="Normal 8 34" xfId="13472"/>
    <cellStyle name="Normal 8 35" xfId="13473"/>
    <cellStyle name="Normal 8 36" xfId="13474"/>
    <cellStyle name="Normal 8 37" xfId="13475"/>
    <cellStyle name="Normal 8 38" xfId="13476"/>
    <cellStyle name="Normal 8 39" xfId="13477"/>
    <cellStyle name="Normal 8 4" xfId="13478"/>
    <cellStyle name="Normal 8 40" xfId="13479"/>
    <cellStyle name="Normal 8 41" xfId="13480"/>
    <cellStyle name="Normal 8 42" xfId="13481"/>
    <cellStyle name="Normal 8 43" xfId="13482"/>
    <cellStyle name="Normal 8 44" xfId="13564"/>
    <cellStyle name="Normal 8 5" xfId="13483"/>
    <cellStyle name="Normal 8 6" xfId="13484"/>
    <cellStyle name="Normal 8 7" xfId="13485"/>
    <cellStyle name="Normal 8 8" xfId="13486"/>
    <cellStyle name="Normal 8 9" xfId="13487"/>
    <cellStyle name="Normal 9" xfId="13488"/>
    <cellStyle name="Normal 9 10" xfId="13489"/>
    <cellStyle name="Normal 9 11" xfId="13490"/>
    <cellStyle name="Normal 9 12" xfId="13491"/>
    <cellStyle name="Normal 9 13" xfId="13492"/>
    <cellStyle name="Normal 9 14" xfId="13493"/>
    <cellStyle name="Normal 9 15" xfId="13494"/>
    <cellStyle name="Normal 9 16" xfId="13495"/>
    <cellStyle name="Normal 9 17" xfId="13496"/>
    <cellStyle name="Normal 9 18" xfId="13497"/>
    <cellStyle name="Normal 9 19" xfId="13498"/>
    <cellStyle name="Normal 9 2" xfId="13499"/>
    <cellStyle name="Normal 9 20" xfId="13500"/>
    <cellStyle name="Normal 9 21" xfId="13501"/>
    <cellStyle name="Normal 9 22" xfId="13502"/>
    <cellStyle name="Normal 9 23" xfId="13503"/>
    <cellStyle name="Normal 9 24" xfId="13504"/>
    <cellStyle name="Normal 9 25" xfId="13505"/>
    <cellStyle name="Normal 9 26" xfId="13506"/>
    <cellStyle name="Normal 9 27" xfId="13507"/>
    <cellStyle name="Normal 9 28" xfId="13508"/>
    <cellStyle name="Normal 9 29" xfId="13509"/>
    <cellStyle name="Normal 9 3" xfId="13510"/>
    <cellStyle name="Normal 9 30" xfId="13511"/>
    <cellStyle name="Normal 9 31" xfId="13512"/>
    <cellStyle name="Normal 9 32" xfId="13513"/>
    <cellStyle name="Normal 9 33" xfId="13514"/>
    <cellStyle name="Normal 9 34" xfId="13515"/>
    <cellStyle name="Normal 9 35" xfId="13516"/>
    <cellStyle name="Normal 9 36" xfId="13517"/>
    <cellStyle name="Normal 9 37" xfId="13518"/>
    <cellStyle name="Normal 9 38" xfId="13519"/>
    <cellStyle name="Normal 9 39" xfId="13520"/>
    <cellStyle name="Normal 9 4" xfId="13521"/>
    <cellStyle name="Normal 9 40" xfId="13522"/>
    <cellStyle name="Normal 9 41" xfId="13523"/>
    <cellStyle name="Normal 9 42" xfId="13524"/>
    <cellStyle name="Normal 9 43" xfId="13525"/>
    <cellStyle name="Normal 9 44" xfId="13565"/>
    <cellStyle name="Normal 9 5" xfId="13526"/>
    <cellStyle name="Normal 9 6" xfId="13527"/>
    <cellStyle name="Normal 9 7" xfId="13528"/>
    <cellStyle name="Normal 9 8" xfId="13529"/>
    <cellStyle name="Normal 9 9" xfId="13530"/>
    <cellStyle name="Normal GHG whole table" xfId="13683"/>
    <cellStyle name="Normal_AccumulationEquation" xfId="13579"/>
    <cellStyle name="Normal_AppendixTables(NationalAccountsData)" xfId="13535"/>
    <cellStyle name="Normal_er" xfId="13930"/>
    <cellStyle name="Normál_erdekeltseg" xfId="13760"/>
    <cellStyle name="Normal_Flux_d_actifs" xfId="13716"/>
    <cellStyle name="Normal_France" xfId="13536"/>
    <cellStyle name="Normal_France 2" xfId="13531"/>
    <cellStyle name="Normal-blank" xfId="13684"/>
    <cellStyle name="Normal-bottom" xfId="13685"/>
    <cellStyle name="Normal-center" xfId="13686"/>
    <cellStyle name="Normal-droit" xfId="13687"/>
    <cellStyle name="Normal-top" xfId="13689"/>
    <cellStyle name="normální_Nove vystupy_DOPOCTENE" xfId="13688"/>
    <cellStyle name="Normalny_BOPIIP4_1999" xfId="13761"/>
    <cellStyle name="Note" xfId="13690"/>
    <cellStyle name="Note 2" xfId="13594"/>
    <cellStyle name="Obično 2" xfId="13762"/>
    <cellStyle name="Output" xfId="13691"/>
    <cellStyle name="Output 2" xfId="13595"/>
    <cellStyle name="Percent" xfId="2" builtinId="5"/>
    <cellStyle name="Percent 10" xfId="13860"/>
    <cellStyle name="Percent 10 2" xfId="13928"/>
    <cellStyle name="Percent 11" xfId="13896"/>
    <cellStyle name="Percent 12" xfId="14054"/>
    <cellStyle name="Percent 13" xfId="14069"/>
    <cellStyle name="Percent 14" xfId="14105"/>
    <cellStyle name="Percent 2" xfId="13692"/>
    <cellStyle name="Percent 2 2" xfId="13693"/>
    <cellStyle name="Percent 3" xfId="13694"/>
    <cellStyle name="Percent 4" xfId="13750"/>
    <cellStyle name="Percent 4 2" xfId="13763"/>
    <cellStyle name="Percent 5" xfId="13764"/>
    <cellStyle name="Percent 6" xfId="13765"/>
    <cellStyle name="Percent 6 2" xfId="13766"/>
    <cellStyle name="Percent 6 2 2" xfId="13931"/>
    <cellStyle name="Percent 7" xfId="13767"/>
    <cellStyle name="Percent 8" xfId="13861"/>
    <cellStyle name="Percent 9" xfId="13862"/>
    <cellStyle name="Pilkku_Esimerkkejä kaavioista.xls Kaavio 1" xfId="13695"/>
    <cellStyle name="Postotak 2" xfId="13768"/>
    <cellStyle name="Pourcentage 10" xfId="13696"/>
    <cellStyle name="Pourcentage 2" xfId="13532"/>
    <cellStyle name="Pourcentage 2 2" xfId="13596"/>
    <cellStyle name="Pourcentage 3" xfId="13597"/>
    <cellStyle name="Pourcentage 3 2" xfId="13697"/>
    <cellStyle name="Pourcentage 4" xfId="13598"/>
    <cellStyle name="Pourcentage 5" xfId="13698"/>
    <cellStyle name="Pourcentage 5 2" xfId="13699"/>
    <cellStyle name="Pourcentage 6" xfId="13700"/>
    <cellStyle name="Pourcentage 6 2" xfId="13701"/>
    <cellStyle name="Pourcentage 7" xfId="13702"/>
    <cellStyle name="Pourcentage 8" xfId="13703"/>
    <cellStyle name="Pourcentage 9" xfId="13704"/>
    <cellStyle name="Rubrik 1" xfId="13769"/>
    <cellStyle name="Rubrik2" xfId="13770"/>
    <cellStyle name="Rubrik3" xfId="13771"/>
    <cellStyle name="Standard 11" xfId="13705"/>
    <cellStyle name="Standard_2 + 3" xfId="13599"/>
    <cellStyle name="Style 24" xfId="13706"/>
    <cellStyle name="Style 25" xfId="13707"/>
    <cellStyle name="style_col_headings" xfId="13600"/>
    <cellStyle name="Tabellrubrik" xfId="13772"/>
    <cellStyle name="TableStyleLight1" xfId="13533"/>
    <cellStyle name="Tal1" xfId="13773"/>
    <cellStyle name="Tal2" xfId="13774"/>
    <cellStyle name="Tal3" xfId="13775"/>
    <cellStyle name="TEXT" xfId="13708"/>
    <cellStyle name="Title" xfId="13709"/>
    <cellStyle name="Title 2" xfId="13601"/>
    <cellStyle name="Titre 1" xfId="13710"/>
    <cellStyle name="Titre 2" xfId="13711"/>
    <cellStyle name="Titre 3" xfId="13712"/>
    <cellStyle name="Titre 4" xfId="13713"/>
    <cellStyle name="Tusental (0)_Blad1" xfId="13776"/>
    <cellStyle name="Valuta (0)_Blad1" xfId="13777"/>
    <cellStyle name="Virgule fixe" xfId="13602"/>
    <cellStyle name="Warning Text" xfId="13714"/>
    <cellStyle name="Wrapped" xfId="13715"/>
    <cellStyle name="Обычный 10" xfId="13863"/>
    <cellStyle name="Обычный 11" xfId="13864"/>
    <cellStyle name="Обычный 12" xfId="13865"/>
    <cellStyle name="Обычный 15" xfId="13866"/>
    <cellStyle name="Обычный 2" xfId="13778"/>
    <cellStyle name="Обычный 2 2" xfId="13779"/>
    <cellStyle name="Обычный 2 2 2" xfId="13867"/>
    <cellStyle name="Обычный 2 3" xfId="13868"/>
    <cellStyle name="Обычный 3" xfId="13869"/>
    <cellStyle name="Обычный 4" xfId="13870"/>
    <cellStyle name="Обычный 5" xfId="13871"/>
    <cellStyle name="Обычный 6" xfId="13872"/>
    <cellStyle name="Обычный 7" xfId="13873"/>
    <cellStyle name="Обычный 9" xfId="13874"/>
    <cellStyle name="Обычный_BoP0212n_M6" xfId="13780"/>
    <cellStyle name="Обычный_BoP0304n" xfId="13932"/>
    <cellStyle name="Обычный_Surveys_Internet_Eng_2001-2007" xfId="14108"/>
    <cellStyle name="Обычный_Surveys_Internet_Rus" xfId="14120"/>
    <cellStyle name="Обычный_Surveys_Internet_Rus_2001-2007" xfId="14109"/>
    <cellStyle name="Обычный_Копия BPM6 Conversion (BOP) - Russian Federation (пробы)" xfId="13936"/>
    <cellStyle name="Обычный_Лист1" xfId="13842"/>
    <cellStyle name="Обычный_Лист1 2" xfId="13897"/>
    <cellStyle name="Обычный_Лист3" xfId="13893"/>
    <cellStyle name="Обычный_Раз.23" xfId="13892"/>
    <cellStyle name="Финансовый 2" xfId="13875"/>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externalLink" Target="externalLinks/externalLink1.xml"/><Relationship Id="rId66" Type="http://schemas.openxmlformats.org/officeDocument/2006/relationships/externalLink" Target="externalLinks/externalLink2.xml"/><Relationship Id="rId67" Type="http://schemas.openxmlformats.org/officeDocument/2006/relationships/externalLink" Target="externalLinks/externalLink3.xml"/><Relationship Id="rId68" Type="http://schemas.openxmlformats.org/officeDocument/2006/relationships/externalLink" Target="externalLinks/externalLink4.xml"/><Relationship Id="rId69" Type="http://schemas.openxmlformats.org/officeDocument/2006/relationships/externalLink" Target="externalLinks/externalLink5.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chartsheet" Target="chartsheets/sheet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70" Type="http://schemas.openxmlformats.org/officeDocument/2006/relationships/externalLink" Target="externalLinks/externalLink6.xml"/><Relationship Id="rId71" Type="http://schemas.openxmlformats.org/officeDocument/2006/relationships/externalLink" Target="externalLinks/externalLink7.xml"/><Relationship Id="rId72" Type="http://schemas.openxmlformats.org/officeDocument/2006/relationships/theme" Target="theme/theme1.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73" Type="http://schemas.openxmlformats.org/officeDocument/2006/relationships/styles" Target="styles.xml"/><Relationship Id="rId74" Type="http://schemas.openxmlformats.org/officeDocument/2006/relationships/sharedStrings" Target="sharedStrings.xml"/><Relationship Id="rId75" Type="http://schemas.openxmlformats.org/officeDocument/2006/relationships/calcChain" Target="calcChain.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fr-FR"/>
              <a:t>Russia's</a:t>
            </a:r>
            <a:r>
              <a:rPr lang="fr-FR" baseline="0"/>
              <a:t> missing foreign assets</a:t>
            </a:r>
          </a:p>
          <a:p>
            <a:pPr>
              <a:defRPr/>
            </a:pPr>
            <a:r>
              <a:rPr lang="fr-FR" b="0" baseline="0"/>
              <a:t>(% of national income)</a:t>
            </a:r>
            <a:endParaRPr lang="fr-FR" b="0"/>
          </a:p>
        </c:rich>
      </c:tx>
      <c:layout>
        <c:manualLayout>
          <c:xMode val="edge"/>
          <c:yMode val="edge"/>
          <c:x val="0.313957188684748"/>
          <c:y val="0.0065306116852012"/>
        </c:manualLayout>
      </c:layout>
      <c:overlay val="0"/>
    </c:title>
    <c:autoTitleDeleted val="0"/>
    <c:plotArea>
      <c:layout>
        <c:manualLayout>
          <c:layoutTarget val="inner"/>
          <c:xMode val="edge"/>
          <c:yMode val="edge"/>
          <c:x val="0.0812554097404491"/>
          <c:y val="0.101703049829938"/>
          <c:w val="0.903929775444736"/>
          <c:h val="0.790871644683988"/>
        </c:manualLayout>
      </c:layout>
      <c:lineChart>
        <c:grouping val="standard"/>
        <c:varyColors val="0"/>
        <c:ser>
          <c:idx val="1"/>
          <c:order val="0"/>
          <c:tx>
            <c:v>Offshore wealth: benchmark estimate</c:v>
          </c:tx>
          <c:marker>
            <c:symbol val="none"/>
          </c:marker>
          <c:cat>
            <c:numRef>
              <c:f>'A33'!$A$10:$A$33</c:f>
              <c:numCache>
                <c:formatCode>0</c:formatCode>
                <c:ptCount val="24"/>
                <c:pt idx="0">
                  <c:v>1992.0</c:v>
                </c:pt>
                <c:pt idx="1">
                  <c:v>1993.0</c:v>
                </c:pt>
                <c:pt idx="2">
                  <c:v>1994.0</c:v>
                </c:pt>
                <c:pt idx="3">
                  <c:v>1995.0</c:v>
                </c:pt>
                <c:pt idx="4">
                  <c:v>1996.0</c:v>
                </c:pt>
                <c:pt idx="5">
                  <c:v>1997.0</c:v>
                </c:pt>
                <c:pt idx="6">
                  <c:v>1998.0</c:v>
                </c:pt>
                <c:pt idx="7">
                  <c:v>1999.0</c:v>
                </c:pt>
                <c:pt idx="8">
                  <c:v>2000.0</c:v>
                </c:pt>
                <c:pt idx="9">
                  <c:v>2001.0</c:v>
                </c:pt>
                <c:pt idx="10">
                  <c:v>2002.0</c:v>
                </c:pt>
                <c:pt idx="11">
                  <c:v>2003.0</c:v>
                </c:pt>
                <c:pt idx="12">
                  <c:v>2004.0</c:v>
                </c:pt>
                <c:pt idx="13">
                  <c:v>2005.0</c:v>
                </c:pt>
                <c:pt idx="14">
                  <c:v>2006.0</c:v>
                </c:pt>
                <c:pt idx="15">
                  <c:v>2007.0</c:v>
                </c:pt>
                <c:pt idx="16">
                  <c:v>2008.0</c:v>
                </c:pt>
                <c:pt idx="17">
                  <c:v>2009.0</c:v>
                </c:pt>
                <c:pt idx="18">
                  <c:v>2010.0</c:v>
                </c:pt>
                <c:pt idx="19">
                  <c:v>2011.0</c:v>
                </c:pt>
                <c:pt idx="20">
                  <c:v>2012.0</c:v>
                </c:pt>
                <c:pt idx="21">
                  <c:v>2013.0</c:v>
                </c:pt>
                <c:pt idx="22">
                  <c:v>2014.0</c:v>
                </c:pt>
                <c:pt idx="23">
                  <c:v>2015.0</c:v>
                </c:pt>
              </c:numCache>
            </c:numRef>
          </c:cat>
          <c:val>
            <c:numRef>
              <c:f>'A33'!$N$10:$N$33</c:f>
              <c:numCache>
                <c:formatCode>0.0%</c:formatCode>
                <c:ptCount val="24"/>
                <c:pt idx="0">
                  <c:v>0.0148219681661423</c:v>
                </c:pt>
                <c:pt idx="1">
                  <c:v>0.0385571392023077</c:v>
                </c:pt>
                <c:pt idx="2">
                  <c:v>0.0527495573583036</c:v>
                </c:pt>
                <c:pt idx="3">
                  <c:v>0.109160688503757</c:v>
                </c:pt>
                <c:pt idx="4">
                  <c:v>0.144921023625924</c:v>
                </c:pt>
                <c:pt idx="5">
                  <c:v>0.175175595346271</c:v>
                </c:pt>
                <c:pt idx="6">
                  <c:v>0.226325438722226</c:v>
                </c:pt>
                <c:pt idx="7">
                  <c:v>0.275299940056757</c:v>
                </c:pt>
                <c:pt idx="8">
                  <c:v>0.315275221531394</c:v>
                </c:pt>
                <c:pt idx="9">
                  <c:v>0.38986416687283</c:v>
                </c:pt>
                <c:pt idx="10">
                  <c:v>0.475265336386232</c:v>
                </c:pt>
                <c:pt idx="11">
                  <c:v>0.505587163730163</c:v>
                </c:pt>
                <c:pt idx="12">
                  <c:v>0.527685851908934</c:v>
                </c:pt>
                <c:pt idx="13">
                  <c:v>0.562408383284844</c:v>
                </c:pt>
                <c:pt idx="14">
                  <c:v>0.560559645943592</c:v>
                </c:pt>
                <c:pt idx="15">
                  <c:v>0.586948989929078</c:v>
                </c:pt>
                <c:pt idx="16">
                  <c:v>0.598499498883707</c:v>
                </c:pt>
                <c:pt idx="17">
                  <c:v>0.631838617619995</c:v>
                </c:pt>
                <c:pt idx="18">
                  <c:v>0.648290420348294</c:v>
                </c:pt>
                <c:pt idx="19">
                  <c:v>0.662738105366524</c:v>
                </c:pt>
                <c:pt idx="20">
                  <c:v>0.682291798931725</c:v>
                </c:pt>
                <c:pt idx="21">
                  <c:v>0.699913063418644</c:v>
                </c:pt>
                <c:pt idx="22">
                  <c:v>0.729297764818729</c:v>
                </c:pt>
                <c:pt idx="23">
                  <c:v>0.742132049765335</c:v>
                </c:pt>
              </c:numCache>
            </c:numRef>
          </c:val>
          <c:smooth val="0"/>
        </c:ser>
        <c:ser>
          <c:idx val="0"/>
          <c:order val="1"/>
          <c:tx>
            <c:v>Low rate of return estimate (r = g)</c:v>
          </c:tx>
          <c:marker>
            <c:symbol val="none"/>
          </c:marker>
          <c:cat>
            <c:numRef>
              <c:f>'A33'!$A$10:$A$33</c:f>
              <c:numCache>
                <c:formatCode>0</c:formatCode>
                <c:ptCount val="24"/>
                <c:pt idx="0">
                  <c:v>1992.0</c:v>
                </c:pt>
                <c:pt idx="1">
                  <c:v>1993.0</c:v>
                </c:pt>
                <c:pt idx="2">
                  <c:v>1994.0</c:v>
                </c:pt>
                <c:pt idx="3">
                  <c:v>1995.0</c:v>
                </c:pt>
                <c:pt idx="4">
                  <c:v>1996.0</c:v>
                </c:pt>
                <c:pt idx="5">
                  <c:v>1997.0</c:v>
                </c:pt>
                <c:pt idx="6">
                  <c:v>1998.0</c:v>
                </c:pt>
                <c:pt idx="7">
                  <c:v>1999.0</c:v>
                </c:pt>
                <c:pt idx="8">
                  <c:v>2000.0</c:v>
                </c:pt>
                <c:pt idx="9">
                  <c:v>2001.0</c:v>
                </c:pt>
                <c:pt idx="10">
                  <c:v>2002.0</c:v>
                </c:pt>
                <c:pt idx="11">
                  <c:v>2003.0</c:v>
                </c:pt>
                <c:pt idx="12">
                  <c:v>2004.0</c:v>
                </c:pt>
                <c:pt idx="13">
                  <c:v>2005.0</c:v>
                </c:pt>
                <c:pt idx="14">
                  <c:v>2006.0</c:v>
                </c:pt>
                <c:pt idx="15">
                  <c:v>2007.0</c:v>
                </c:pt>
                <c:pt idx="16">
                  <c:v>2008.0</c:v>
                </c:pt>
                <c:pt idx="17">
                  <c:v>2009.0</c:v>
                </c:pt>
                <c:pt idx="18">
                  <c:v>2010.0</c:v>
                </c:pt>
                <c:pt idx="19">
                  <c:v>2011.0</c:v>
                </c:pt>
                <c:pt idx="20">
                  <c:v>2012.0</c:v>
                </c:pt>
                <c:pt idx="21">
                  <c:v>2013.0</c:v>
                </c:pt>
                <c:pt idx="22">
                  <c:v>2014.0</c:v>
                </c:pt>
                <c:pt idx="23">
                  <c:v>2015.0</c:v>
                </c:pt>
              </c:numCache>
            </c:numRef>
          </c:cat>
          <c:val>
            <c:numRef>
              <c:f>'A33'!$I$10:$I$33</c:f>
              <c:numCache>
                <c:formatCode>0.0%</c:formatCode>
                <c:ptCount val="24"/>
                <c:pt idx="0">
                  <c:v>0.0148219681661423</c:v>
                </c:pt>
                <c:pt idx="1">
                  <c:v>0.0382435254418121</c:v>
                </c:pt>
                <c:pt idx="2">
                  <c:v>0.0519297907880959</c:v>
                </c:pt>
                <c:pt idx="3">
                  <c:v>0.107281876283072</c:v>
                </c:pt>
                <c:pt idx="4">
                  <c:v>0.141526885648875</c:v>
                </c:pt>
                <c:pt idx="5">
                  <c:v>0.169006652750113</c:v>
                </c:pt>
                <c:pt idx="6">
                  <c:v>0.214823919001412</c:v>
                </c:pt>
                <c:pt idx="7">
                  <c:v>0.257908446776769</c:v>
                </c:pt>
                <c:pt idx="8">
                  <c:v>0.293807026991455</c:v>
                </c:pt>
                <c:pt idx="9">
                  <c:v>0.363004511863947</c:v>
                </c:pt>
                <c:pt idx="10">
                  <c:v>0.441343918367206</c:v>
                </c:pt>
                <c:pt idx="11">
                  <c:v>0.463864013140559</c:v>
                </c:pt>
                <c:pt idx="12">
                  <c:v>0.478566041982298</c:v>
                </c:pt>
                <c:pt idx="13">
                  <c:v>0.504985890168455</c:v>
                </c:pt>
                <c:pt idx="14">
                  <c:v>0.494306771751446</c:v>
                </c:pt>
                <c:pt idx="15">
                  <c:v>0.512119339974727</c:v>
                </c:pt>
                <c:pt idx="16">
                  <c:v>0.514396824535765</c:v>
                </c:pt>
                <c:pt idx="17">
                  <c:v>0.531287863546378</c:v>
                </c:pt>
                <c:pt idx="18">
                  <c:v>0.53772981299031</c:v>
                </c:pt>
                <c:pt idx="19">
                  <c:v>0.542196730779381</c:v>
                </c:pt>
                <c:pt idx="20">
                  <c:v>0.549432051579183</c:v>
                </c:pt>
                <c:pt idx="21">
                  <c:v>0.553892575102629</c:v>
                </c:pt>
                <c:pt idx="22">
                  <c:v>0.569079406748466</c:v>
                </c:pt>
                <c:pt idx="23">
                  <c:v>0.561293560759859</c:v>
                </c:pt>
              </c:numCache>
            </c:numRef>
          </c:val>
          <c:smooth val="0"/>
        </c:ser>
        <c:ser>
          <c:idx val="2"/>
          <c:order val="2"/>
          <c:tx>
            <c:v>High rate of return estimate (r = g + 4%)</c:v>
          </c:tx>
          <c:marker>
            <c:symbol val="none"/>
          </c:marker>
          <c:cat>
            <c:numRef>
              <c:f>'A33'!$A$10:$A$33</c:f>
              <c:numCache>
                <c:formatCode>0</c:formatCode>
                <c:ptCount val="24"/>
                <c:pt idx="0">
                  <c:v>1992.0</c:v>
                </c:pt>
                <c:pt idx="1">
                  <c:v>1993.0</c:v>
                </c:pt>
                <c:pt idx="2">
                  <c:v>1994.0</c:v>
                </c:pt>
                <c:pt idx="3">
                  <c:v>1995.0</c:v>
                </c:pt>
                <c:pt idx="4">
                  <c:v>1996.0</c:v>
                </c:pt>
                <c:pt idx="5">
                  <c:v>1997.0</c:v>
                </c:pt>
                <c:pt idx="6">
                  <c:v>1998.0</c:v>
                </c:pt>
                <c:pt idx="7">
                  <c:v>1999.0</c:v>
                </c:pt>
                <c:pt idx="8">
                  <c:v>2000.0</c:v>
                </c:pt>
                <c:pt idx="9">
                  <c:v>2001.0</c:v>
                </c:pt>
                <c:pt idx="10">
                  <c:v>2002.0</c:v>
                </c:pt>
                <c:pt idx="11">
                  <c:v>2003.0</c:v>
                </c:pt>
                <c:pt idx="12">
                  <c:v>2004.0</c:v>
                </c:pt>
                <c:pt idx="13">
                  <c:v>2005.0</c:v>
                </c:pt>
                <c:pt idx="14">
                  <c:v>2006.0</c:v>
                </c:pt>
                <c:pt idx="15">
                  <c:v>2007.0</c:v>
                </c:pt>
                <c:pt idx="16">
                  <c:v>2008.0</c:v>
                </c:pt>
                <c:pt idx="17">
                  <c:v>2009.0</c:v>
                </c:pt>
                <c:pt idx="18">
                  <c:v>2010.0</c:v>
                </c:pt>
                <c:pt idx="19">
                  <c:v>2011.0</c:v>
                </c:pt>
                <c:pt idx="20">
                  <c:v>2012.0</c:v>
                </c:pt>
                <c:pt idx="21">
                  <c:v>2013.0</c:v>
                </c:pt>
                <c:pt idx="22">
                  <c:v>2014.0</c:v>
                </c:pt>
                <c:pt idx="23">
                  <c:v>2015.0</c:v>
                </c:pt>
              </c:numCache>
            </c:numRef>
          </c:cat>
          <c:val>
            <c:numRef>
              <c:f>'A33'!$S$10:$S$33</c:f>
              <c:numCache>
                <c:formatCode>0.0%</c:formatCode>
                <c:ptCount val="24"/>
                <c:pt idx="0">
                  <c:v>0.0148219681661423</c:v>
                </c:pt>
                <c:pt idx="1">
                  <c:v>0.0388707529628033</c:v>
                </c:pt>
                <c:pt idx="2">
                  <c:v>0.0535775560098654</c:v>
                </c:pt>
                <c:pt idx="3">
                  <c:v>0.11108097624461</c:v>
                </c:pt>
                <c:pt idx="4">
                  <c:v>0.148409914637807</c:v>
                </c:pt>
                <c:pt idx="5">
                  <c:v>0.181572781028297</c:v>
                </c:pt>
                <c:pt idx="6">
                  <c:v>0.238444310889173</c:v>
                </c:pt>
                <c:pt idx="7">
                  <c:v>0.29393765441415</c:v>
                </c:pt>
                <c:pt idx="8">
                  <c:v>0.3385369471843</c:v>
                </c:pt>
                <c:pt idx="9">
                  <c:v>0.419304816336103</c:v>
                </c:pt>
                <c:pt idx="10">
                  <c:v>0.512827473642905</c:v>
                </c:pt>
                <c:pt idx="11">
                  <c:v>0.55217808829109</c:v>
                </c:pt>
                <c:pt idx="12">
                  <c:v>0.583025277003593</c:v>
                </c:pt>
                <c:pt idx="13">
                  <c:v>0.627779154504925</c:v>
                </c:pt>
                <c:pt idx="14">
                  <c:v>0.636795866599031</c:v>
                </c:pt>
                <c:pt idx="15">
                  <c:v>0.674081139735711</c:v>
                </c:pt>
                <c:pt idx="16">
                  <c:v>0.697653444786601</c:v>
                </c:pt>
                <c:pt idx="17">
                  <c:v>0.752895470488253</c:v>
                </c:pt>
                <c:pt idx="18">
                  <c:v>0.783200868189851</c:v>
                </c:pt>
                <c:pt idx="19">
                  <c:v>0.811798432444921</c:v>
                </c:pt>
                <c:pt idx="20">
                  <c:v>0.849254953210139</c:v>
                </c:pt>
                <c:pt idx="21">
                  <c:v>0.886543894625976</c:v>
                </c:pt>
                <c:pt idx="22">
                  <c:v>0.938073424585956</c:v>
                </c:pt>
                <c:pt idx="23">
                  <c:v>0.983758016344548</c:v>
                </c:pt>
              </c:numCache>
            </c:numRef>
          </c:val>
          <c:smooth val="0"/>
        </c:ser>
        <c:dLbls>
          <c:showLegendKey val="0"/>
          <c:showVal val="0"/>
          <c:showCatName val="0"/>
          <c:showSerName val="0"/>
          <c:showPercent val="0"/>
          <c:showBubbleSize val="0"/>
        </c:dLbls>
        <c:marker val="1"/>
        <c:smooth val="0"/>
        <c:axId val="-2142995224"/>
        <c:axId val="-2142992200"/>
      </c:lineChart>
      <c:catAx>
        <c:axId val="-2142995224"/>
        <c:scaling>
          <c:orientation val="minMax"/>
        </c:scaling>
        <c:delete val="0"/>
        <c:axPos val="b"/>
        <c:numFmt formatCode="0" sourceLinked="1"/>
        <c:majorTickMark val="out"/>
        <c:minorTickMark val="none"/>
        <c:tickLblPos val="low"/>
        <c:crossAx val="-2142992200"/>
        <c:crosses val="autoZero"/>
        <c:auto val="1"/>
        <c:lblAlgn val="ctr"/>
        <c:lblOffset val="100"/>
        <c:noMultiLvlLbl val="0"/>
      </c:catAx>
      <c:valAx>
        <c:axId val="-2142992200"/>
        <c:scaling>
          <c:orientation val="minMax"/>
          <c:max val="1.0"/>
        </c:scaling>
        <c:delete val="0"/>
        <c:axPos val="l"/>
        <c:majorGridlines>
          <c:spPr>
            <a:ln>
              <a:solidFill>
                <a:schemeClr val="bg1">
                  <a:lumMod val="75000"/>
                </a:schemeClr>
              </a:solidFill>
            </a:ln>
          </c:spPr>
        </c:majorGridlines>
        <c:numFmt formatCode="0%" sourceLinked="0"/>
        <c:majorTickMark val="out"/>
        <c:minorTickMark val="none"/>
        <c:tickLblPos val="nextTo"/>
        <c:crossAx val="-2142995224"/>
        <c:crosses val="autoZero"/>
        <c:crossBetween val="between"/>
      </c:valAx>
    </c:plotArea>
    <c:legend>
      <c:legendPos val="r"/>
      <c:layout>
        <c:manualLayout>
          <c:xMode val="edge"/>
          <c:yMode val="edge"/>
          <c:x val="0.131157421988918"/>
          <c:y val="0.154839946020466"/>
          <c:w val="0.425056401283173"/>
          <c:h val="0.197815484680231"/>
        </c:manualLayout>
      </c:layout>
      <c:overlay val="0"/>
    </c:legend>
    <c:plotVisOnly val="1"/>
    <c:dispBlanksAs val="gap"/>
    <c:showDLblsOverMax val="0"/>
  </c:chart>
  <c:spPr>
    <a:ln>
      <a:noFill/>
    </a:ln>
  </c:spPr>
  <c:txPr>
    <a:bodyPr/>
    <a:lstStyle/>
    <a:p>
      <a:pPr>
        <a:defRPr sz="1400">
          <a:latin typeface="Arial"/>
          <a:cs typeface="Arial"/>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976392391660089"/>
          <c:y val="0.0360492420891562"/>
          <c:w val="0.883320755443467"/>
          <c:h val="0.742284786344153"/>
        </c:manualLayout>
      </c:layout>
      <c:barChart>
        <c:barDir val="col"/>
        <c:grouping val="stacked"/>
        <c:varyColors val="0"/>
        <c:ser>
          <c:idx val="0"/>
          <c:order val="0"/>
          <c:tx>
            <c:strRef>
              <c:f>DataNFA!$DY$5</c:f>
              <c:strCache>
                <c:ptCount val="1"/>
                <c:pt idx="0">
                  <c:v>Net direct investment</c:v>
                </c:pt>
              </c:strCache>
            </c:strRef>
          </c:tx>
          <c:spPr>
            <a:solidFill>
              <a:schemeClr val="tx1">
                <a:lumMod val="85000"/>
                <a:lumOff val="15000"/>
              </a:schemeClr>
            </a:solidFill>
            <a:ln cap="rnd">
              <a:solidFill>
                <a:schemeClr val="tx1"/>
              </a:solidFill>
            </a:ln>
          </c:spPr>
          <c:invertIfNegative val="0"/>
          <c:cat>
            <c:numRef>
              <c:f>DataNFA!$A$19:$A$34</c:f>
              <c:numCache>
                <c:formatCode>General</c:formatCode>
                <c:ptCount val="16"/>
                <c:pt idx="0">
                  <c:v>1999.0</c:v>
                </c:pt>
                <c:pt idx="1">
                  <c:v>2000.0</c:v>
                </c:pt>
                <c:pt idx="2">
                  <c:v>2001.0</c:v>
                </c:pt>
                <c:pt idx="3">
                  <c:v>2002.0</c:v>
                </c:pt>
                <c:pt idx="4">
                  <c:v>2003.0</c:v>
                </c:pt>
                <c:pt idx="5">
                  <c:v>2004.0</c:v>
                </c:pt>
                <c:pt idx="6">
                  <c:v>2005.0</c:v>
                </c:pt>
                <c:pt idx="7">
                  <c:v>2006.0</c:v>
                </c:pt>
                <c:pt idx="8">
                  <c:v>2007.0</c:v>
                </c:pt>
                <c:pt idx="9">
                  <c:v>2008.0</c:v>
                </c:pt>
                <c:pt idx="10">
                  <c:v>2009.0</c:v>
                </c:pt>
                <c:pt idx="11">
                  <c:v>2010.0</c:v>
                </c:pt>
                <c:pt idx="12">
                  <c:v>2011.0</c:v>
                </c:pt>
                <c:pt idx="13">
                  <c:v>2012.0</c:v>
                </c:pt>
                <c:pt idx="14">
                  <c:v>2013.0</c:v>
                </c:pt>
                <c:pt idx="15">
                  <c:v>2014.0</c:v>
                </c:pt>
              </c:numCache>
            </c:numRef>
          </c:cat>
          <c:val>
            <c:numRef>
              <c:f>DataNFA!$DY$19:$DY$34</c:f>
              <c:numCache>
                <c:formatCode>0.0%</c:formatCode>
                <c:ptCount val="16"/>
                <c:pt idx="1">
                  <c:v>-0.0436036690649027</c:v>
                </c:pt>
                <c:pt idx="2">
                  <c:v>-0.0313602870191009</c:v>
                </c:pt>
                <c:pt idx="3">
                  <c:v>-0.0236261061210699</c:v>
                </c:pt>
                <c:pt idx="4">
                  <c:v>-0.0156438404136228</c:v>
                </c:pt>
                <c:pt idx="5">
                  <c:v>-0.0177020179088178</c:v>
                </c:pt>
                <c:pt idx="6">
                  <c:v>-0.0386981985338519</c:v>
                </c:pt>
                <c:pt idx="7">
                  <c:v>-0.0383900341619362</c:v>
                </c:pt>
                <c:pt idx="8">
                  <c:v>-0.063986518533516</c:v>
                </c:pt>
                <c:pt idx="9">
                  <c:v>-0.0468429529163557</c:v>
                </c:pt>
                <c:pt idx="10">
                  <c:v>-0.0421109688685673</c:v>
                </c:pt>
                <c:pt idx="11">
                  <c:v>-0.0739832601055971</c:v>
                </c:pt>
                <c:pt idx="12">
                  <c:v>-0.0646014555052365</c:v>
                </c:pt>
                <c:pt idx="13">
                  <c:v>-0.0536999891837572</c:v>
                </c:pt>
                <c:pt idx="14">
                  <c:v>-0.0510147090792032</c:v>
                </c:pt>
                <c:pt idx="15">
                  <c:v>-0.0146363005011103</c:v>
                </c:pt>
              </c:numCache>
            </c:numRef>
          </c:val>
        </c:ser>
        <c:ser>
          <c:idx val="1"/>
          <c:order val="1"/>
          <c:tx>
            <c:strRef>
              <c:f>DataNFA!$DZ$5</c:f>
              <c:strCache>
                <c:ptCount val="1"/>
                <c:pt idx="0">
                  <c:v>Net portfolio investment</c:v>
                </c:pt>
              </c:strCache>
            </c:strRef>
          </c:tx>
          <c:spPr>
            <a:solidFill>
              <a:schemeClr val="bg1">
                <a:lumMod val="50000"/>
              </a:schemeClr>
            </a:solidFill>
            <a:ln>
              <a:solidFill>
                <a:schemeClr val="tx1">
                  <a:lumMod val="75000"/>
                  <a:lumOff val="25000"/>
                </a:schemeClr>
              </a:solidFill>
            </a:ln>
          </c:spPr>
          <c:invertIfNegative val="0"/>
          <c:cat>
            <c:numRef>
              <c:f>DataNFA!$A$19:$A$34</c:f>
              <c:numCache>
                <c:formatCode>General</c:formatCode>
                <c:ptCount val="16"/>
                <c:pt idx="0">
                  <c:v>1999.0</c:v>
                </c:pt>
                <c:pt idx="1">
                  <c:v>2000.0</c:v>
                </c:pt>
                <c:pt idx="2">
                  <c:v>2001.0</c:v>
                </c:pt>
                <c:pt idx="3">
                  <c:v>2002.0</c:v>
                </c:pt>
                <c:pt idx="4">
                  <c:v>2003.0</c:v>
                </c:pt>
                <c:pt idx="5">
                  <c:v>2004.0</c:v>
                </c:pt>
                <c:pt idx="6">
                  <c:v>2005.0</c:v>
                </c:pt>
                <c:pt idx="7">
                  <c:v>2006.0</c:v>
                </c:pt>
                <c:pt idx="8">
                  <c:v>2007.0</c:v>
                </c:pt>
                <c:pt idx="9">
                  <c:v>2008.0</c:v>
                </c:pt>
                <c:pt idx="10">
                  <c:v>2009.0</c:v>
                </c:pt>
                <c:pt idx="11">
                  <c:v>2010.0</c:v>
                </c:pt>
                <c:pt idx="12">
                  <c:v>2011.0</c:v>
                </c:pt>
                <c:pt idx="13">
                  <c:v>2012.0</c:v>
                </c:pt>
                <c:pt idx="14">
                  <c:v>2013.0</c:v>
                </c:pt>
                <c:pt idx="15">
                  <c:v>2014.0</c:v>
                </c:pt>
              </c:numCache>
            </c:numRef>
          </c:cat>
          <c:val>
            <c:numRef>
              <c:f>DataNFA!$DZ$19:$DZ$34</c:f>
              <c:numCache>
                <c:formatCode>0.0%</c:formatCode>
                <c:ptCount val="16"/>
                <c:pt idx="1">
                  <c:v>-0.128010695558011</c:v>
                </c:pt>
                <c:pt idx="2">
                  <c:v>-0.144174584756576</c:v>
                </c:pt>
                <c:pt idx="3">
                  <c:v>-0.183151123591191</c:v>
                </c:pt>
                <c:pt idx="4">
                  <c:v>-0.190633127366545</c:v>
                </c:pt>
                <c:pt idx="5">
                  <c:v>-0.193063772472061</c:v>
                </c:pt>
                <c:pt idx="6">
                  <c:v>-0.194977863980186</c:v>
                </c:pt>
                <c:pt idx="7">
                  <c:v>-0.218889216182869</c:v>
                </c:pt>
                <c:pt idx="8">
                  <c:v>-0.246313129809179</c:v>
                </c:pt>
                <c:pt idx="9">
                  <c:v>-0.144892215925857</c:v>
                </c:pt>
                <c:pt idx="10">
                  <c:v>-0.118528090175414</c:v>
                </c:pt>
                <c:pt idx="11">
                  <c:v>-0.14990688190007</c:v>
                </c:pt>
                <c:pt idx="12">
                  <c:v>-0.12361215036468</c:v>
                </c:pt>
                <c:pt idx="13">
                  <c:v>-0.109546268691562</c:v>
                </c:pt>
                <c:pt idx="14">
                  <c:v>-0.117850978404027</c:v>
                </c:pt>
                <c:pt idx="15">
                  <c:v>-0.100930001745581</c:v>
                </c:pt>
              </c:numCache>
            </c:numRef>
          </c:val>
        </c:ser>
        <c:ser>
          <c:idx val="2"/>
          <c:order val="2"/>
          <c:tx>
            <c:strRef>
              <c:f>DataNFA!$EA$5</c:f>
              <c:strCache>
                <c:ptCount val="1"/>
                <c:pt idx="0">
                  <c:v>Net other investment</c:v>
                </c:pt>
              </c:strCache>
            </c:strRef>
          </c:tx>
          <c:spPr>
            <a:solidFill>
              <a:schemeClr val="bg1">
                <a:lumMod val="75000"/>
              </a:schemeClr>
            </a:solidFill>
            <a:ln cap="rnd">
              <a:solidFill>
                <a:schemeClr val="tx1">
                  <a:lumMod val="75000"/>
                  <a:lumOff val="25000"/>
                </a:schemeClr>
              </a:solidFill>
            </a:ln>
          </c:spPr>
          <c:invertIfNegative val="0"/>
          <c:cat>
            <c:numRef>
              <c:f>DataNFA!$A$19:$A$34</c:f>
              <c:numCache>
                <c:formatCode>General</c:formatCode>
                <c:ptCount val="16"/>
                <c:pt idx="0">
                  <c:v>1999.0</c:v>
                </c:pt>
                <c:pt idx="1">
                  <c:v>2000.0</c:v>
                </c:pt>
                <c:pt idx="2">
                  <c:v>2001.0</c:v>
                </c:pt>
                <c:pt idx="3">
                  <c:v>2002.0</c:v>
                </c:pt>
                <c:pt idx="4">
                  <c:v>2003.0</c:v>
                </c:pt>
                <c:pt idx="5">
                  <c:v>2004.0</c:v>
                </c:pt>
                <c:pt idx="6">
                  <c:v>2005.0</c:v>
                </c:pt>
                <c:pt idx="7">
                  <c:v>2006.0</c:v>
                </c:pt>
                <c:pt idx="8">
                  <c:v>2007.0</c:v>
                </c:pt>
                <c:pt idx="9">
                  <c:v>2008.0</c:v>
                </c:pt>
                <c:pt idx="10">
                  <c:v>2009.0</c:v>
                </c:pt>
                <c:pt idx="11">
                  <c:v>2010.0</c:v>
                </c:pt>
                <c:pt idx="12">
                  <c:v>2011.0</c:v>
                </c:pt>
                <c:pt idx="13">
                  <c:v>2012.0</c:v>
                </c:pt>
                <c:pt idx="14">
                  <c:v>2013.0</c:v>
                </c:pt>
                <c:pt idx="15">
                  <c:v>2014.0</c:v>
                </c:pt>
              </c:numCache>
            </c:numRef>
          </c:cat>
          <c:val>
            <c:numRef>
              <c:f>DataNFA!$EA$19:$EA$34</c:f>
              <c:numCache>
                <c:formatCode>0.0%</c:formatCode>
                <c:ptCount val="16"/>
                <c:pt idx="1">
                  <c:v>0.346269304306975</c:v>
                </c:pt>
                <c:pt idx="2">
                  <c:v>0.274196112671526</c:v>
                </c:pt>
                <c:pt idx="3">
                  <c:v>0.221741329572244</c:v>
                </c:pt>
                <c:pt idx="4">
                  <c:v>0.117551895924467</c:v>
                </c:pt>
                <c:pt idx="5">
                  <c:v>0.0318528739019555</c:v>
                </c:pt>
                <c:pt idx="6">
                  <c:v>-0.0132315728892569</c:v>
                </c:pt>
                <c:pt idx="7">
                  <c:v>-0.0331497511569157</c:v>
                </c:pt>
                <c:pt idx="8">
                  <c:v>-0.0784047258909646</c:v>
                </c:pt>
                <c:pt idx="9">
                  <c:v>-0.0747875883777381</c:v>
                </c:pt>
                <c:pt idx="10">
                  <c:v>-0.0637018338282649</c:v>
                </c:pt>
                <c:pt idx="11">
                  <c:v>-0.0597083037087861</c:v>
                </c:pt>
                <c:pt idx="12">
                  <c:v>-0.0481158417778461</c:v>
                </c:pt>
                <c:pt idx="13">
                  <c:v>-0.0383803551860642</c:v>
                </c:pt>
                <c:pt idx="14">
                  <c:v>-0.0378420181842427</c:v>
                </c:pt>
                <c:pt idx="15">
                  <c:v>-0.0267208588719002</c:v>
                </c:pt>
              </c:numCache>
            </c:numRef>
          </c:val>
        </c:ser>
        <c:dLbls>
          <c:showLegendKey val="0"/>
          <c:showVal val="0"/>
          <c:showCatName val="0"/>
          <c:showSerName val="0"/>
          <c:showPercent val="0"/>
          <c:showBubbleSize val="0"/>
        </c:dLbls>
        <c:gapWidth val="0"/>
        <c:overlap val="100"/>
        <c:axId val="-2143639752"/>
        <c:axId val="-2143783384"/>
      </c:barChart>
      <c:lineChart>
        <c:grouping val="standard"/>
        <c:varyColors val="0"/>
        <c:ser>
          <c:idx val="3"/>
          <c:order val="3"/>
          <c:tx>
            <c:strRef>
              <c:f>DataNFA!$DX$5</c:f>
              <c:strCache>
                <c:ptCount val="1"/>
                <c:pt idx="0">
                  <c:v>Net Int.Investment position</c:v>
                </c:pt>
              </c:strCache>
            </c:strRef>
          </c:tx>
          <c:spPr>
            <a:ln>
              <a:solidFill>
                <a:schemeClr val="tx1"/>
              </a:solidFill>
            </a:ln>
          </c:spPr>
          <c:marker>
            <c:symbol val="square"/>
            <c:size val="7"/>
            <c:spPr>
              <a:solidFill>
                <a:schemeClr val="bg1"/>
              </a:solidFill>
              <a:ln>
                <a:solidFill>
                  <a:schemeClr val="tx1"/>
                </a:solidFill>
              </a:ln>
            </c:spPr>
          </c:marker>
          <c:cat>
            <c:numRef>
              <c:f>DataNFA!$A$19:$A$34</c:f>
              <c:numCache>
                <c:formatCode>General</c:formatCode>
                <c:ptCount val="16"/>
                <c:pt idx="0">
                  <c:v>1999.0</c:v>
                </c:pt>
                <c:pt idx="1">
                  <c:v>2000.0</c:v>
                </c:pt>
                <c:pt idx="2">
                  <c:v>2001.0</c:v>
                </c:pt>
                <c:pt idx="3">
                  <c:v>2002.0</c:v>
                </c:pt>
                <c:pt idx="4">
                  <c:v>2003.0</c:v>
                </c:pt>
                <c:pt idx="5">
                  <c:v>2004.0</c:v>
                </c:pt>
                <c:pt idx="6">
                  <c:v>2005.0</c:v>
                </c:pt>
                <c:pt idx="7">
                  <c:v>2006.0</c:v>
                </c:pt>
                <c:pt idx="8">
                  <c:v>2007.0</c:v>
                </c:pt>
                <c:pt idx="9">
                  <c:v>2008.0</c:v>
                </c:pt>
                <c:pt idx="10">
                  <c:v>2009.0</c:v>
                </c:pt>
                <c:pt idx="11">
                  <c:v>2010.0</c:v>
                </c:pt>
                <c:pt idx="12">
                  <c:v>2011.0</c:v>
                </c:pt>
                <c:pt idx="13">
                  <c:v>2012.0</c:v>
                </c:pt>
                <c:pt idx="14">
                  <c:v>2013.0</c:v>
                </c:pt>
                <c:pt idx="15">
                  <c:v>2014.0</c:v>
                </c:pt>
              </c:numCache>
            </c:numRef>
          </c:cat>
          <c:val>
            <c:numRef>
              <c:f>DataNFA!$DX$19:$DX$34</c:f>
              <c:numCache>
                <c:formatCode>0.0%</c:formatCode>
                <c:ptCount val="16"/>
                <c:pt idx="1">
                  <c:v>0.290524047361659</c:v>
                </c:pt>
                <c:pt idx="2">
                  <c:v>0.212366265842511</c:v>
                </c:pt>
                <c:pt idx="3">
                  <c:v>0.148934770533472</c:v>
                </c:pt>
                <c:pt idx="4">
                  <c:v>0.0663287896396458</c:v>
                </c:pt>
                <c:pt idx="5">
                  <c:v>0.00477104757503316</c:v>
                </c:pt>
                <c:pt idx="6">
                  <c:v>-0.0263603302091413</c:v>
                </c:pt>
                <c:pt idx="7">
                  <c:v>-0.0254621491330086</c:v>
                </c:pt>
                <c:pt idx="8">
                  <c:v>-0.0671324809545639</c:v>
                </c:pt>
                <c:pt idx="9">
                  <c:v>0.0338973368992183</c:v>
                </c:pt>
                <c:pt idx="10">
                  <c:v>0.157039025211962</c:v>
                </c:pt>
                <c:pt idx="11">
                  <c:v>0.0433689426043001</c:v>
                </c:pt>
                <c:pt idx="12">
                  <c:v>0.049052115931574</c:v>
                </c:pt>
                <c:pt idx="13">
                  <c:v>0.0789126801438583</c:v>
                </c:pt>
                <c:pt idx="14">
                  <c:v>0.0730058653657163</c:v>
                </c:pt>
                <c:pt idx="15">
                  <c:v>0.139451366060963</c:v>
                </c:pt>
              </c:numCache>
            </c:numRef>
          </c:val>
          <c:smooth val="0"/>
        </c:ser>
        <c:ser>
          <c:idx val="4"/>
          <c:order val="4"/>
          <c:tx>
            <c:strRef>
              <c:f>DataNFA!$EC$5</c:f>
              <c:strCache>
                <c:ptCount val="1"/>
                <c:pt idx="0">
                  <c:v>Reserves</c:v>
                </c:pt>
              </c:strCache>
            </c:strRef>
          </c:tx>
          <c:spPr>
            <a:ln w="6350" cmpd="sng">
              <a:solidFill>
                <a:schemeClr val="tx1"/>
              </a:solidFill>
            </a:ln>
          </c:spPr>
          <c:marker>
            <c:symbol val="diamond"/>
            <c:size val="8"/>
            <c:spPr>
              <a:solidFill>
                <a:schemeClr val="bg1"/>
              </a:solidFill>
              <a:ln>
                <a:solidFill>
                  <a:schemeClr val="tx1"/>
                </a:solidFill>
              </a:ln>
            </c:spPr>
          </c:marker>
          <c:cat>
            <c:numRef>
              <c:f>DataNFA!$A$19:$A$34</c:f>
              <c:numCache>
                <c:formatCode>General</c:formatCode>
                <c:ptCount val="16"/>
                <c:pt idx="0">
                  <c:v>1999.0</c:v>
                </c:pt>
                <c:pt idx="1">
                  <c:v>2000.0</c:v>
                </c:pt>
                <c:pt idx="2">
                  <c:v>2001.0</c:v>
                </c:pt>
                <c:pt idx="3">
                  <c:v>2002.0</c:v>
                </c:pt>
                <c:pt idx="4">
                  <c:v>2003.0</c:v>
                </c:pt>
                <c:pt idx="5">
                  <c:v>2004.0</c:v>
                </c:pt>
                <c:pt idx="6">
                  <c:v>2005.0</c:v>
                </c:pt>
                <c:pt idx="7">
                  <c:v>2006.0</c:v>
                </c:pt>
                <c:pt idx="8">
                  <c:v>2007.0</c:v>
                </c:pt>
                <c:pt idx="9">
                  <c:v>2008.0</c:v>
                </c:pt>
                <c:pt idx="10">
                  <c:v>2009.0</c:v>
                </c:pt>
                <c:pt idx="11">
                  <c:v>2010.0</c:v>
                </c:pt>
                <c:pt idx="12">
                  <c:v>2011.0</c:v>
                </c:pt>
                <c:pt idx="13">
                  <c:v>2012.0</c:v>
                </c:pt>
                <c:pt idx="14">
                  <c:v>2013.0</c:v>
                </c:pt>
                <c:pt idx="15">
                  <c:v>2014.0</c:v>
                </c:pt>
              </c:numCache>
            </c:numRef>
          </c:cat>
          <c:val>
            <c:numRef>
              <c:f>DataNFA!$EC$19:$EC$34</c:f>
              <c:numCache>
                <c:formatCode>0.0%</c:formatCode>
                <c:ptCount val="16"/>
                <c:pt idx="1">
                  <c:v>0.115873250150433</c:v>
                </c:pt>
                <c:pt idx="2">
                  <c:v>0.113706785277115</c:v>
                </c:pt>
                <c:pt idx="3">
                  <c:v>0.133969083644127</c:v>
                </c:pt>
                <c:pt idx="4">
                  <c:v>0.155022790071628</c:v>
                </c:pt>
                <c:pt idx="5">
                  <c:v>0.183693081286089</c:v>
                </c:pt>
                <c:pt idx="6">
                  <c:v>0.220572469844</c:v>
                </c:pt>
                <c:pt idx="7">
                  <c:v>0.264942864389913</c:v>
                </c:pt>
                <c:pt idx="8">
                  <c:v>0.321328379936754</c:v>
                </c:pt>
                <c:pt idx="9">
                  <c:v>0.301936376584839</c:v>
                </c:pt>
                <c:pt idx="10">
                  <c:v>0.38496305452423</c:v>
                </c:pt>
                <c:pt idx="11">
                  <c:v>0.328456262017016</c:v>
                </c:pt>
                <c:pt idx="12">
                  <c:v>0.28579973096822</c:v>
                </c:pt>
                <c:pt idx="13">
                  <c:v>0.280258295769924</c:v>
                </c:pt>
                <c:pt idx="14">
                  <c:v>0.278955191000875</c:v>
                </c:pt>
                <c:pt idx="15">
                  <c:v>0.282492214280012</c:v>
                </c:pt>
              </c:numCache>
            </c:numRef>
          </c:val>
          <c:smooth val="0"/>
        </c:ser>
        <c:dLbls>
          <c:showLegendKey val="0"/>
          <c:showVal val="0"/>
          <c:showCatName val="0"/>
          <c:showSerName val="0"/>
          <c:showPercent val="0"/>
          <c:showBubbleSize val="0"/>
        </c:dLbls>
        <c:marker val="1"/>
        <c:smooth val="0"/>
        <c:axId val="-2143639752"/>
        <c:axId val="-2143783384"/>
      </c:lineChart>
      <c:catAx>
        <c:axId val="-2143639752"/>
        <c:scaling>
          <c:orientation val="minMax"/>
        </c:scaling>
        <c:delete val="0"/>
        <c:axPos val="b"/>
        <c:majorGridlines>
          <c:spPr>
            <a:ln w="6350" cmpd="sng">
              <a:solidFill>
                <a:schemeClr val="bg1">
                  <a:lumMod val="75000"/>
                </a:schemeClr>
              </a:solidFill>
              <a:prstDash val="dash"/>
            </a:ln>
          </c:spPr>
        </c:majorGridlines>
        <c:numFmt formatCode="General" sourceLinked="1"/>
        <c:majorTickMark val="out"/>
        <c:minorTickMark val="none"/>
        <c:tickLblPos val="low"/>
        <c:txPr>
          <a:bodyPr rot="-5400000" vert="horz"/>
          <a:lstStyle/>
          <a:p>
            <a:pPr>
              <a:defRPr sz="1200">
                <a:latin typeface="Arial"/>
                <a:cs typeface="Arial"/>
              </a:defRPr>
            </a:pPr>
            <a:endParaRPr lang="en-US"/>
          </a:p>
        </c:txPr>
        <c:crossAx val="-2143783384"/>
        <c:crosses val="autoZero"/>
        <c:auto val="1"/>
        <c:lblAlgn val="ctr"/>
        <c:lblOffset val="100"/>
        <c:noMultiLvlLbl val="0"/>
      </c:catAx>
      <c:valAx>
        <c:axId val="-2143783384"/>
        <c:scaling>
          <c:orientation val="minMax"/>
          <c:min val="-0.5"/>
        </c:scaling>
        <c:delete val="0"/>
        <c:axPos val="l"/>
        <c:majorGridlines>
          <c:spPr>
            <a:ln w="6350" cmpd="sng">
              <a:solidFill>
                <a:schemeClr val="bg1">
                  <a:lumMod val="75000"/>
                </a:schemeClr>
              </a:solidFill>
              <a:prstDash val="dash"/>
            </a:ln>
          </c:spPr>
        </c:majorGridlines>
        <c:title>
          <c:tx>
            <c:rich>
              <a:bodyPr rot="-5400000" vert="horz"/>
              <a:lstStyle/>
              <a:p>
                <a:pPr>
                  <a:defRPr sz="1400">
                    <a:latin typeface="Arial"/>
                    <a:cs typeface="Arial"/>
                  </a:defRPr>
                </a:pPr>
                <a:r>
                  <a:rPr lang="ta-IN" sz="1400" b="0">
                    <a:latin typeface="Arial"/>
                    <a:cs typeface="Arial"/>
                  </a:rPr>
                  <a:t>% of national income</a:t>
                </a:r>
                <a:endParaRPr lang="en-US" sz="1400" b="0">
                  <a:latin typeface="Arial"/>
                  <a:cs typeface="Arial"/>
                </a:endParaRPr>
              </a:p>
            </c:rich>
          </c:tx>
          <c:layout>
            <c:manualLayout>
              <c:xMode val="edge"/>
              <c:yMode val="edge"/>
              <c:x val="0.0115896629104141"/>
              <c:y val="0.238728706076879"/>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143639752"/>
        <c:crosses val="autoZero"/>
        <c:crossBetween val="between"/>
      </c:valAx>
      <c:spPr>
        <a:ln>
          <a:solidFill>
            <a:schemeClr val="tx1"/>
          </a:solidFill>
        </a:ln>
      </c:spPr>
    </c:plotArea>
    <c:legend>
      <c:legendPos val="b"/>
      <c:layout>
        <c:manualLayout>
          <c:xMode val="edge"/>
          <c:yMode val="edge"/>
          <c:x val="0.0385742789554435"/>
          <c:y val="0.889903643908595"/>
          <c:w val="0.92885197257893"/>
          <c:h val="0.100572548425843"/>
        </c:manualLayout>
      </c:layout>
      <c:overlay val="0"/>
      <c:spPr>
        <a:ln>
          <a:solidFill>
            <a:schemeClr val="tx1"/>
          </a:solidFill>
        </a:ln>
      </c:spPr>
      <c:txPr>
        <a:bodyPr/>
        <a:lstStyle/>
        <a:p>
          <a:pPr>
            <a:defRPr sz="1200">
              <a:latin typeface="Arial"/>
              <a:cs typeface="Arial"/>
            </a:defRPr>
          </a:pPr>
          <a:endParaRPr lang="en-US"/>
        </a:p>
      </c:txPr>
    </c:legend>
    <c:plotVisOnly val="1"/>
    <c:dispBlanksAs val="gap"/>
    <c:showDLblsOverMax val="0"/>
  </c:chart>
  <c:printSettings>
    <c:headerFooter/>
    <c:pageMargins b="1.0" l="0.75" r="0.75" t="1.0"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92386186597235"/>
          <c:y val="0.0535164872949833"/>
          <c:w val="0.893524293825943"/>
          <c:h val="0.732880161321298"/>
        </c:manualLayout>
      </c:layout>
      <c:barChart>
        <c:barDir val="col"/>
        <c:grouping val="stacked"/>
        <c:varyColors val="0"/>
        <c:ser>
          <c:idx val="0"/>
          <c:order val="0"/>
          <c:tx>
            <c:strRef>
              <c:f>DataNFA!$DY$86</c:f>
              <c:strCache>
                <c:ptCount val="1"/>
                <c:pt idx="0">
                  <c:v>Net FDI assets</c:v>
                </c:pt>
              </c:strCache>
            </c:strRef>
          </c:tx>
          <c:spPr>
            <a:solidFill>
              <a:schemeClr val="tx1">
                <a:lumMod val="85000"/>
                <a:lumOff val="15000"/>
              </a:schemeClr>
            </a:solidFill>
            <a:ln cap="rnd">
              <a:solidFill>
                <a:schemeClr val="tx1"/>
              </a:solidFill>
            </a:ln>
          </c:spPr>
          <c:invertIfNegative val="0"/>
          <c:cat>
            <c:numRef>
              <c:f>DataNFA!$A$89:$A$107</c:f>
              <c:numCache>
                <c:formatCode>General</c:formatCode>
                <c:ptCount val="19"/>
              </c:numCache>
            </c:numRef>
          </c:cat>
          <c:val>
            <c:numRef>
              <c:f>DataNFA!$DY$89:$DY$107</c:f>
              <c:numCache>
                <c:formatCode>0.0%</c:formatCode>
                <c:ptCount val="19"/>
                <c:pt idx="1">
                  <c:v>-0.0143774192144967</c:v>
                </c:pt>
                <c:pt idx="2">
                  <c:v>-0.0261170800980838</c:v>
                </c:pt>
                <c:pt idx="3">
                  <c:v>-0.0331452539098231</c:v>
                </c:pt>
                <c:pt idx="4">
                  <c:v>-0.038955804325659</c:v>
                </c:pt>
                <c:pt idx="5">
                  <c:v>-0.0429823122499205</c:v>
                </c:pt>
                <c:pt idx="6">
                  <c:v>-0.0367870520236824</c:v>
                </c:pt>
                <c:pt idx="7">
                  <c:v>-0.0397242796999321</c:v>
                </c:pt>
                <c:pt idx="8">
                  <c:v>-0.033857300002976</c:v>
                </c:pt>
                <c:pt idx="9">
                  <c:v>-0.0249670919034915</c:v>
                </c:pt>
                <c:pt idx="10">
                  <c:v>-0.016719371869127</c:v>
                </c:pt>
                <c:pt idx="11">
                  <c:v>-0.017650282949319</c:v>
                </c:pt>
                <c:pt idx="12">
                  <c:v>-0.031775091341614</c:v>
                </c:pt>
                <c:pt idx="13">
                  <c:v>-0.0418958066186923</c:v>
                </c:pt>
                <c:pt idx="14">
                  <c:v>-0.0655234340129365</c:v>
                </c:pt>
                <c:pt idx="15">
                  <c:v>-0.0394774692381677</c:v>
                </c:pt>
                <c:pt idx="16">
                  <c:v>-0.0353757544639482</c:v>
                </c:pt>
                <c:pt idx="17">
                  <c:v>-0.0657403633835376</c:v>
                </c:pt>
                <c:pt idx="18">
                  <c:v>-0.0573328555240694</c:v>
                </c:pt>
              </c:numCache>
            </c:numRef>
          </c:val>
        </c:ser>
        <c:ser>
          <c:idx val="1"/>
          <c:order val="1"/>
          <c:tx>
            <c:strRef>
              <c:f>DataNFA!$DZ$86</c:f>
              <c:strCache>
                <c:ptCount val="1"/>
                <c:pt idx="0">
                  <c:v>Net portfolio equity assets</c:v>
                </c:pt>
              </c:strCache>
            </c:strRef>
          </c:tx>
          <c:spPr>
            <a:solidFill>
              <a:schemeClr val="bg1">
                <a:lumMod val="50000"/>
              </a:schemeClr>
            </a:solidFill>
            <a:ln>
              <a:solidFill>
                <a:schemeClr val="tx1">
                  <a:lumMod val="75000"/>
                  <a:lumOff val="25000"/>
                </a:schemeClr>
              </a:solidFill>
            </a:ln>
          </c:spPr>
          <c:invertIfNegative val="0"/>
          <c:cat>
            <c:numRef>
              <c:f>DataNFA!$A$89:$A$107</c:f>
              <c:numCache>
                <c:formatCode>General</c:formatCode>
                <c:ptCount val="19"/>
              </c:numCache>
            </c:numRef>
          </c:cat>
          <c:val>
            <c:numRef>
              <c:f>DataNFA!$DZ$89:$DZ$107</c:f>
              <c:numCache>
                <c:formatCode>0.0%</c:formatCode>
                <c:ptCount val="19"/>
                <c:pt idx="1">
                  <c:v>-0.00258291580315365</c:v>
                </c:pt>
                <c:pt idx="2">
                  <c:v>-0.00193662924294569</c:v>
                </c:pt>
                <c:pt idx="3">
                  <c:v>-0.00611789247631571</c:v>
                </c:pt>
                <c:pt idx="4">
                  <c:v>-0.0185840515190379</c:v>
                </c:pt>
                <c:pt idx="5">
                  <c:v>-0.0279433441165476</c:v>
                </c:pt>
                <c:pt idx="6">
                  <c:v>-0.0505672714305406</c:v>
                </c:pt>
                <c:pt idx="7">
                  <c:v>-0.0503420803682989</c:v>
                </c:pt>
                <c:pt idx="8">
                  <c:v>-0.0615116786014227</c:v>
                </c:pt>
                <c:pt idx="9">
                  <c:v>-0.0905931159628595</c:v>
                </c:pt>
                <c:pt idx="10">
                  <c:v>-0.108271583101763</c:v>
                </c:pt>
                <c:pt idx="11">
                  <c:v>-0.1239109035531</c:v>
                </c:pt>
                <c:pt idx="12">
                  <c:v>-0.134727184921255</c:v>
                </c:pt>
                <c:pt idx="13">
                  <c:v>-0.163449461070611</c:v>
                </c:pt>
                <c:pt idx="14">
                  <c:v>-0.196371314957469</c:v>
                </c:pt>
                <c:pt idx="15">
                  <c:v>-0.116059105124648</c:v>
                </c:pt>
                <c:pt idx="16">
                  <c:v>-0.104276222000485</c:v>
                </c:pt>
                <c:pt idx="17">
                  <c:v>-0.131124775360386</c:v>
                </c:pt>
                <c:pt idx="18">
                  <c:v>-0.10435719733269</c:v>
                </c:pt>
              </c:numCache>
            </c:numRef>
          </c:val>
        </c:ser>
        <c:ser>
          <c:idx val="2"/>
          <c:order val="2"/>
          <c:tx>
            <c:strRef>
              <c:f>DataNFA!$EA$86</c:f>
              <c:strCache>
                <c:ptCount val="1"/>
                <c:pt idx="0">
                  <c:v>Net debt assets</c:v>
                </c:pt>
              </c:strCache>
            </c:strRef>
          </c:tx>
          <c:spPr>
            <a:solidFill>
              <a:schemeClr val="bg1">
                <a:lumMod val="75000"/>
              </a:schemeClr>
            </a:solidFill>
            <a:ln cap="rnd">
              <a:solidFill>
                <a:schemeClr val="tx1">
                  <a:lumMod val="75000"/>
                  <a:lumOff val="25000"/>
                </a:schemeClr>
              </a:solidFill>
            </a:ln>
          </c:spPr>
          <c:invertIfNegative val="0"/>
          <c:cat>
            <c:numRef>
              <c:f>DataNFA!$A$89:$A$107</c:f>
              <c:numCache>
                <c:formatCode>General</c:formatCode>
                <c:ptCount val="19"/>
              </c:numCache>
            </c:numRef>
          </c:cat>
          <c:val>
            <c:numRef>
              <c:f>DataNFA!$EA$89:$EA$107</c:f>
              <c:numCache>
                <c:formatCode>0.0%</c:formatCode>
                <c:ptCount val="19"/>
                <c:pt idx="1">
                  <c:v>-0.0847307143844064</c:v>
                </c:pt>
                <c:pt idx="2">
                  <c:v>-0.0550840769911435</c:v>
                </c:pt>
                <c:pt idx="3">
                  <c:v>-0.011034500998002</c:v>
                </c:pt>
                <c:pt idx="4">
                  <c:v>0.0422273221391328</c:v>
                </c:pt>
                <c:pt idx="5">
                  <c:v>0.0392831152197242</c:v>
                </c:pt>
                <c:pt idx="6">
                  <c:v>-0.00756320372509445</c:v>
                </c:pt>
                <c:pt idx="7">
                  <c:v>0.109190802578815</c:v>
                </c:pt>
                <c:pt idx="8">
                  <c:v>0.149184800782238</c:v>
                </c:pt>
                <c:pt idx="9">
                  <c:v>0.102960373547046</c:v>
                </c:pt>
                <c:pt idx="10">
                  <c:v>0.028269440424446</c:v>
                </c:pt>
                <c:pt idx="11">
                  <c:v>-0.034136894563105</c:v>
                </c:pt>
                <c:pt idx="12">
                  <c:v>-0.0610849638592071</c:v>
                </c:pt>
                <c:pt idx="13">
                  <c:v>-0.0747982115469467</c:v>
                </c:pt>
                <c:pt idx="14">
                  <c:v>-0.111547027586894</c:v>
                </c:pt>
                <c:pt idx="15">
                  <c:v>-0.0838843537319996</c:v>
                </c:pt>
                <c:pt idx="16">
                  <c:v>-0.0636464229427786</c:v>
                </c:pt>
                <c:pt idx="17">
                  <c:v>-0.0624478565067485</c:v>
                </c:pt>
                <c:pt idx="18">
                  <c:v>-0.0532504388573877</c:v>
                </c:pt>
              </c:numCache>
            </c:numRef>
          </c:val>
        </c:ser>
        <c:dLbls>
          <c:showLegendKey val="0"/>
          <c:showVal val="0"/>
          <c:showCatName val="0"/>
          <c:showSerName val="0"/>
          <c:showPercent val="0"/>
          <c:showBubbleSize val="0"/>
        </c:dLbls>
        <c:gapWidth val="0"/>
        <c:overlap val="100"/>
        <c:axId val="-2144220024"/>
        <c:axId val="-2144036024"/>
      </c:barChart>
      <c:lineChart>
        <c:grouping val="standard"/>
        <c:varyColors val="0"/>
        <c:ser>
          <c:idx val="3"/>
          <c:order val="3"/>
          <c:tx>
            <c:strRef>
              <c:f>DataNFA!$DX$86</c:f>
              <c:strCache>
                <c:ptCount val="1"/>
                <c:pt idx="0">
                  <c:v>Net foreign assets (domestic perspective)</c:v>
                </c:pt>
              </c:strCache>
            </c:strRef>
          </c:tx>
          <c:spPr>
            <a:ln>
              <a:solidFill>
                <a:schemeClr val="tx1"/>
              </a:solidFill>
            </a:ln>
          </c:spPr>
          <c:marker>
            <c:symbol val="square"/>
            <c:size val="7"/>
            <c:spPr>
              <a:solidFill>
                <a:schemeClr val="bg1"/>
              </a:solidFill>
              <a:ln>
                <a:solidFill>
                  <a:schemeClr val="tx1"/>
                </a:solidFill>
              </a:ln>
            </c:spPr>
          </c:marker>
          <c:cat>
            <c:numRef>
              <c:f>DataNFA!$A$89:$A$107</c:f>
              <c:numCache>
                <c:formatCode>General</c:formatCode>
                <c:ptCount val="19"/>
              </c:numCache>
            </c:numRef>
          </c:cat>
          <c:val>
            <c:numRef>
              <c:f>DataNFA!$DX$89:$DX$107</c:f>
              <c:numCache>
                <c:formatCode>0.0%</c:formatCode>
                <c:ptCount val="19"/>
                <c:pt idx="1">
                  <c:v>-0.0840857402782467</c:v>
                </c:pt>
                <c:pt idx="2">
                  <c:v>0.0538341351905955</c:v>
                </c:pt>
                <c:pt idx="3">
                  <c:v>0.0175761249898968</c:v>
                </c:pt>
                <c:pt idx="4">
                  <c:v>-0.0145329284363848</c:v>
                </c:pt>
                <c:pt idx="5">
                  <c:v>-0.00654903831888706</c:v>
                </c:pt>
                <c:pt idx="6">
                  <c:v>0.053421705764861</c:v>
                </c:pt>
                <c:pt idx="7">
                  <c:v>-0.0821193024012213</c:v>
                </c:pt>
                <c:pt idx="8">
                  <c:v>-0.146450153627105</c:v>
                </c:pt>
                <c:pt idx="9">
                  <c:v>-0.0983680972245957</c:v>
                </c:pt>
                <c:pt idx="10">
                  <c:v>-0.0395087057887998</c:v>
                </c:pt>
                <c:pt idx="11">
                  <c:v>0.011576461621056</c:v>
                </c:pt>
                <c:pt idx="12">
                  <c:v>0.0334400351804735</c:v>
                </c:pt>
                <c:pt idx="13">
                  <c:v>0.0419949112792147</c:v>
                </c:pt>
                <c:pt idx="14">
                  <c:v>0.0799477921966075</c:v>
                </c:pt>
                <c:pt idx="15">
                  <c:v>-0.0236841336975364</c:v>
                </c:pt>
                <c:pt idx="16">
                  <c:v>-0.132178900328598</c:v>
                </c:pt>
                <c:pt idx="17">
                  <c:v>-0.0213002650655383</c:v>
                </c:pt>
                <c:pt idx="18">
                  <c:v>-0.0209933475247152</c:v>
                </c:pt>
              </c:numCache>
            </c:numRef>
          </c:val>
          <c:smooth val="0"/>
        </c:ser>
        <c:ser>
          <c:idx val="4"/>
          <c:order val="4"/>
          <c:tx>
            <c:strRef>
              <c:f>DataNFA!$EC$86</c:f>
              <c:strCache>
                <c:ptCount val="1"/>
                <c:pt idx="0">
                  <c:v>FX Reserves minus gold</c:v>
                </c:pt>
              </c:strCache>
            </c:strRef>
          </c:tx>
          <c:spPr>
            <a:ln w="6350" cmpd="sng">
              <a:solidFill>
                <a:schemeClr val="tx1"/>
              </a:solidFill>
            </a:ln>
          </c:spPr>
          <c:marker>
            <c:symbol val="diamond"/>
            <c:size val="8"/>
            <c:spPr>
              <a:solidFill>
                <a:schemeClr val="bg1"/>
              </a:solidFill>
              <a:ln>
                <a:solidFill>
                  <a:schemeClr val="tx1"/>
                </a:solidFill>
              </a:ln>
            </c:spPr>
          </c:marker>
          <c:cat>
            <c:numRef>
              <c:f>DataNFA!$A$89:$A$107</c:f>
              <c:numCache>
                <c:formatCode>General</c:formatCode>
                <c:ptCount val="19"/>
              </c:numCache>
            </c:numRef>
          </c:cat>
          <c:val>
            <c:numRef>
              <c:f>DataNFA!$EC$89:$EC$107</c:f>
              <c:numCache>
                <c:formatCode>0.0%</c:formatCode>
                <c:ptCount val="19"/>
                <c:pt idx="1">
                  <c:v>0.0176053091238101</c:v>
                </c:pt>
                <c:pt idx="2">
                  <c:v>0.0293036511415775</c:v>
                </c:pt>
                <c:pt idx="3">
                  <c:v>0.0327215223942441</c:v>
                </c:pt>
                <c:pt idx="4">
                  <c:v>0.0298454621419489</c:v>
                </c:pt>
                <c:pt idx="5">
                  <c:v>0.0381915794656309</c:v>
                </c:pt>
                <c:pt idx="6">
                  <c:v>0.0414958214144564</c:v>
                </c:pt>
                <c:pt idx="7">
                  <c:v>0.0629948598906372</c:v>
                </c:pt>
                <c:pt idx="8">
                  <c:v>0.092634331449266</c:v>
                </c:pt>
                <c:pt idx="9">
                  <c:v>0.110967931543901</c:v>
                </c:pt>
                <c:pt idx="10">
                  <c:v>0.136202568187525</c:v>
                </c:pt>
                <c:pt idx="11">
                  <c:v>0.164131434311367</c:v>
                </c:pt>
                <c:pt idx="12">
                  <c:v>0.19417115728186</c:v>
                </c:pt>
                <c:pt idx="13">
                  <c:v>0.238126950310759</c:v>
                </c:pt>
                <c:pt idx="14">
                  <c:v>0.293266240012131</c:v>
                </c:pt>
                <c:pt idx="15">
                  <c:v>0.2644736413546</c:v>
                </c:pt>
                <c:pt idx="16">
                  <c:v>0.338773022537357</c:v>
                </c:pt>
                <c:pt idx="17">
                  <c:v>0.281978845583831</c:v>
                </c:pt>
                <c:pt idx="18">
                  <c:v>0.236310631787219</c:v>
                </c:pt>
              </c:numCache>
            </c:numRef>
          </c:val>
          <c:smooth val="0"/>
        </c:ser>
        <c:dLbls>
          <c:showLegendKey val="0"/>
          <c:showVal val="0"/>
          <c:showCatName val="0"/>
          <c:showSerName val="0"/>
          <c:showPercent val="0"/>
          <c:showBubbleSize val="0"/>
        </c:dLbls>
        <c:marker val="1"/>
        <c:smooth val="0"/>
        <c:axId val="-2144220024"/>
        <c:axId val="-2144036024"/>
      </c:lineChart>
      <c:catAx>
        <c:axId val="-2144220024"/>
        <c:scaling>
          <c:orientation val="minMax"/>
        </c:scaling>
        <c:delete val="0"/>
        <c:axPos val="b"/>
        <c:majorGridlines>
          <c:spPr>
            <a:ln w="6350" cmpd="sng">
              <a:solidFill>
                <a:schemeClr val="bg1">
                  <a:lumMod val="75000"/>
                </a:schemeClr>
              </a:solidFill>
              <a:prstDash val="dash"/>
            </a:ln>
          </c:spPr>
        </c:majorGridlines>
        <c:numFmt formatCode="General" sourceLinked="1"/>
        <c:majorTickMark val="out"/>
        <c:minorTickMark val="none"/>
        <c:tickLblPos val="low"/>
        <c:txPr>
          <a:bodyPr rot="-5400000" vert="horz"/>
          <a:lstStyle/>
          <a:p>
            <a:pPr>
              <a:defRPr sz="1200">
                <a:latin typeface="Arial"/>
                <a:cs typeface="Arial"/>
              </a:defRPr>
            </a:pPr>
            <a:endParaRPr lang="en-US"/>
          </a:p>
        </c:txPr>
        <c:crossAx val="-2144036024"/>
        <c:crosses val="autoZero"/>
        <c:auto val="1"/>
        <c:lblAlgn val="ctr"/>
        <c:lblOffset val="100"/>
        <c:noMultiLvlLbl val="0"/>
      </c:catAx>
      <c:valAx>
        <c:axId val="-2144036024"/>
        <c:scaling>
          <c:orientation val="minMax"/>
          <c:max val="0.5"/>
          <c:min val="-0.5"/>
        </c:scaling>
        <c:delete val="0"/>
        <c:axPos val="l"/>
        <c:majorGridlines>
          <c:spPr>
            <a:ln w="6350" cmpd="sng">
              <a:solidFill>
                <a:schemeClr val="bg1">
                  <a:lumMod val="75000"/>
                </a:schemeClr>
              </a:solidFill>
              <a:prstDash val="dash"/>
            </a:ln>
          </c:spPr>
        </c:majorGridlines>
        <c:title>
          <c:tx>
            <c:rich>
              <a:bodyPr rot="-5400000" vert="horz"/>
              <a:lstStyle/>
              <a:p>
                <a:pPr>
                  <a:defRPr sz="1400">
                    <a:latin typeface="Arial"/>
                    <a:cs typeface="Arial"/>
                  </a:defRPr>
                </a:pPr>
                <a:r>
                  <a:rPr lang="ta-IN" sz="1400" b="0">
                    <a:latin typeface="Arial"/>
                    <a:cs typeface="Arial"/>
                  </a:rPr>
                  <a:t>% of GDP</a:t>
                </a:r>
                <a:endParaRPr lang="en-US" sz="1400" b="0">
                  <a:latin typeface="Arial"/>
                  <a:cs typeface="Arial"/>
                </a:endParaRPr>
              </a:p>
            </c:rich>
          </c:tx>
          <c:layout>
            <c:manualLayout>
              <c:xMode val="edge"/>
              <c:yMode val="edge"/>
              <c:x val="0.0143965444081097"/>
              <c:y val="0.355910637380223"/>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144220024"/>
        <c:crosses val="autoZero"/>
        <c:crossBetween val="between"/>
      </c:valAx>
      <c:spPr>
        <a:ln>
          <a:solidFill>
            <a:schemeClr val="tx1"/>
          </a:solidFill>
        </a:ln>
      </c:spPr>
    </c:plotArea>
    <c:legend>
      <c:legendPos val="b"/>
      <c:layout>
        <c:manualLayout>
          <c:xMode val="edge"/>
          <c:yMode val="edge"/>
          <c:x val="0.136565168839671"/>
          <c:y val="0.828889729395179"/>
          <c:w val="0.788941590139712"/>
          <c:h val="0.117918389697691"/>
        </c:manualLayout>
      </c:layout>
      <c:overlay val="0"/>
      <c:spPr>
        <a:ln>
          <a:solidFill>
            <a:schemeClr val="tx1"/>
          </a:solidFill>
        </a:ln>
      </c:spPr>
      <c:txPr>
        <a:bodyPr/>
        <a:lstStyle/>
        <a:p>
          <a:pPr>
            <a:defRPr sz="1200">
              <a:latin typeface="Arial"/>
              <a:cs typeface="Arial"/>
            </a:defRPr>
          </a:pPr>
          <a:endParaRPr lang="en-US"/>
        </a:p>
      </c:txPr>
    </c:legend>
    <c:plotVisOnly val="1"/>
    <c:dispBlanksAs val="gap"/>
    <c:showDLblsOverMax val="0"/>
  </c:chart>
  <c:printSettings>
    <c:headerFooter/>
    <c:pageMargins b="1.0" l="0.75" r="0.75" t="1.0"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122089134828006"/>
          <c:y val="0.0360492420891562"/>
          <c:w val="0.858870853674829"/>
          <c:h val="0.742284786344153"/>
        </c:manualLayout>
      </c:layout>
      <c:lineChart>
        <c:grouping val="standard"/>
        <c:varyColors val="0"/>
        <c:ser>
          <c:idx val="3"/>
          <c:order val="0"/>
          <c:tx>
            <c:strRef>
              <c:f>DataNFA!$FG$86</c:f>
              <c:strCache>
                <c:ptCount val="1"/>
                <c:pt idx="0">
                  <c:v>Net foreign assets</c:v>
                </c:pt>
              </c:strCache>
            </c:strRef>
          </c:tx>
          <c:spPr>
            <a:ln>
              <a:solidFill>
                <a:schemeClr val="tx1"/>
              </a:solidFill>
            </a:ln>
          </c:spPr>
          <c:marker>
            <c:symbol val="square"/>
            <c:size val="7"/>
            <c:spPr>
              <a:solidFill>
                <a:schemeClr val="bg1"/>
              </a:solidFill>
              <a:ln>
                <a:solidFill>
                  <a:schemeClr val="tx1"/>
                </a:solidFill>
              </a:ln>
            </c:spPr>
          </c:marker>
          <c:cat>
            <c:numRef>
              <c:f>DataNFA!$A$89:$A$110</c:f>
              <c:numCache>
                <c:formatCode>General</c:formatCode>
                <c:ptCount val="22"/>
              </c:numCache>
            </c:numRef>
          </c:cat>
          <c:val>
            <c:numRef>
              <c:f>DataNFA!$FG$89:$FG$110</c:f>
              <c:numCache>
                <c:formatCode>0%</c:formatCode>
                <c:ptCount val="22"/>
                <c:pt idx="0">
                  <c:v>-0.147288384359996</c:v>
                </c:pt>
                <c:pt idx="1">
                  <c:v>-0.0710498721064798</c:v>
                </c:pt>
                <c:pt idx="2">
                  <c:v>-0.0444559057612021</c:v>
                </c:pt>
                <c:pt idx="3">
                  <c:v>0.000373726017822108</c:v>
                </c:pt>
                <c:pt idx="4">
                  <c:v>0.0287039936943209</c:v>
                </c:pt>
                <c:pt idx="5">
                  <c:v>-0.0298002796870508</c:v>
                </c:pt>
                <c:pt idx="6">
                  <c:v>-0.0656277973336606</c:v>
                </c:pt>
                <c:pt idx="7">
                  <c:v>0.213742319718607</c:v>
                </c:pt>
                <c:pt idx="8">
                  <c:v>0.111853178009113</c:v>
                </c:pt>
                <c:pt idx="9">
                  <c:v>0.0973633749820906</c:v>
                </c:pt>
                <c:pt idx="10">
                  <c:v>0.000934474378158744</c:v>
                </c:pt>
                <c:pt idx="11">
                  <c:v>-0.0238334448386932</c:v>
                </c:pt>
                <c:pt idx="12">
                  <c:v>-0.0484457444742723</c:v>
                </c:pt>
                <c:pt idx="13">
                  <c:v>-0.046599999975681</c:v>
                </c:pt>
                <c:pt idx="14">
                  <c:v>-0.124402218898146</c:v>
                </c:pt>
                <c:pt idx="15">
                  <c:v>0.14471981128766</c:v>
                </c:pt>
                <c:pt idx="16">
                  <c:v>0.0677698525717574</c:v>
                </c:pt>
                <c:pt idx="17">
                  <c:v>-0.0117203223829757</c:v>
                </c:pt>
                <c:pt idx="18">
                  <c:v>0.0514006545179663</c:v>
                </c:pt>
              </c:numCache>
            </c:numRef>
          </c:val>
          <c:smooth val="0"/>
        </c:ser>
        <c:ser>
          <c:idx val="4"/>
          <c:order val="1"/>
          <c:tx>
            <c:strRef>
              <c:f>DataNFA!$FD$86</c:f>
              <c:strCache>
                <c:ptCount val="1"/>
                <c:pt idx="0">
                  <c:v>Cumulated current account</c:v>
                </c:pt>
              </c:strCache>
            </c:strRef>
          </c:tx>
          <c:spPr>
            <a:ln w="6350" cmpd="sng">
              <a:solidFill>
                <a:schemeClr val="tx1"/>
              </a:solidFill>
            </a:ln>
          </c:spPr>
          <c:marker>
            <c:symbol val="star"/>
            <c:size val="8"/>
            <c:spPr>
              <a:solidFill>
                <a:schemeClr val="bg1"/>
              </a:solidFill>
              <a:ln>
                <a:solidFill>
                  <a:schemeClr val="tx1"/>
                </a:solidFill>
              </a:ln>
            </c:spPr>
          </c:marker>
          <c:cat>
            <c:numRef>
              <c:f>DataNFA!$A$89:$A$110</c:f>
              <c:numCache>
                <c:formatCode>General</c:formatCode>
                <c:ptCount val="22"/>
              </c:numCache>
            </c:numRef>
          </c:cat>
          <c:val>
            <c:numRef>
              <c:f>DataNFA!$FE$89:$FE$110</c:f>
              <c:numCache>
                <c:formatCode>0%</c:formatCode>
                <c:ptCount val="22"/>
                <c:pt idx="1">
                  <c:v>0.0281371220091698</c:v>
                </c:pt>
                <c:pt idx="2">
                  <c:v>0.0472551455674051</c:v>
                </c:pt>
                <c:pt idx="3">
                  <c:v>0.0654274139892878</c:v>
                </c:pt>
                <c:pt idx="4">
                  <c:v>0.0631521922290884</c:v>
                </c:pt>
                <c:pt idx="5">
                  <c:v>0.095190019705547</c:v>
                </c:pt>
                <c:pt idx="6">
                  <c:v>0.257304227610205</c:v>
                </c:pt>
                <c:pt idx="7">
                  <c:v>0.37443529301781</c:v>
                </c:pt>
                <c:pt idx="8">
                  <c:v>0.427833394589747</c:v>
                </c:pt>
                <c:pt idx="9">
                  <c:v>0.464459624266703</c:v>
                </c:pt>
                <c:pt idx="10">
                  <c:v>0.454767361751889</c:v>
                </c:pt>
                <c:pt idx="11">
                  <c:v>0.431886648217127</c:v>
                </c:pt>
                <c:pt idx="12">
                  <c:v>0.444503011809717</c:v>
                </c:pt>
                <c:pt idx="13">
                  <c:v>0.436316342498306</c:v>
                </c:pt>
                <c:pt idx="14">
                  <c:v>0.38722035389126</c:v>
                </c:pt>
                <c:pt idx="15">
                  <c:v>0.365600903982936</c:v>
                </c:pt>
                <c:pt idx="16">
                  <c:v>0.537842389847918</c:v>
                </c:pt>
                <c:pt idx="17">
                  <c:v>0.475327696177465</c:v>
                </c:pt>
                <c:pt idx="18">
                  <c:v>0.433013444459148</c:v>
                </c:pt>
                <c:pt idx="19">
                  <c:v>0.443754301598764</c:v>
                </c:pt>
                <c:pt idx="20">
                  <c:v>0.45146545146035</c:v>
                </c:pt>
              </c:numCache>
            </c:numRef>
          </c:val>
          <c:smooth val="0"/>
        </c:ser>
        <c:dLbls>
          <c:showLegendKey val="0"/>
          <c:showVal val="0"/>
          <c:showCatName val="0"/>
          <c:showSerName val="0"/>
          <c:showPercent val="0"/>
          <c:showBubbleSize val="0"/>
        </c:dLbls>
        <c:marker val="1"/>
        <c:smooth val="0"/>
        <c:axId val="-2144055848"/>
        <c:axId val="-2144153816"/>
      </c:lineChart>
      <c:catAx>
        <c:axId val="-2144055848"/>
        <c:scaling>
          <c:orientation val="minMax"/>
        </c:scaling>
        <c:delete val="0"/>
        <c:axPos val="b"/>
        <c:majorGridlines>
          <c:spPr>
            <a:ln w="6350" cmpd="sng">
              <a:solidFill>
                <a:schemeClr val="bg1">
                  <a:lumMod val="75000"/>
                </a:schemeClr>
              </a:solidFill>
              <a:prstDash val="dash"/>
            </a:ln>
          </c:spPr>
        </c:majorGridlines>
        <c:numFmt formatCode="General" sourceLinked="1"/>
        <c:majorTickMark val="out"/>
        <c:minorTickMark val="none"/>
        <c:tickLblPos val="low"/>
        <c:txPr>
          <a:bodyPr rot="-5400000" vert="horz"/>
          <a:lstStyle/>
          <a:p>
            <a:pPr>
              <a:defRPr sz="1200">
                <a:latin typeface="Arial"/>
                <a:cs typeface="Arial"/>
              </a:defRPr>
            </a:pPr>
            <a:endParaRPr lang="en-US"/>
          </a:p>
        </c:txPr>
        <c:crossAx val="-2144153816"/>
        <c:crosses val="autoZero"/>
        <c:auto val="1"/>
        <c:lblAlgn val="ctr"/>
        <c:lblOffset val="100"/>
        <c:noMultiLvlLbl val="0"/>
      </c:catAx>
      <c:valAx>
        <c:axId val="-2144153816"/>
        <c:scaling>
          <c:orientation val="minMax"/>
        </c:scaling>
        <c:delete val="0"/>
        <c:axPos val="l"/>
        <c:majorGridlines>
          <c:spPr>
            <a:ln w="6350" cmpd="sng">
              <a:solidFill>
                <a:schemeClr val="bg1">
                  <a:lumMod val="75000"/>
                </a:schemeClr>
              </a:solidFill>
              <a:prstDash val="dash"/>
            </a:ln>
          </c:spPr>
        </c:majorGridlines>
        <c:title>
          <c:tx>
            <c:rich>
              <a:bodyPr rot="-5400000" vert="horz"/>
              <a:lstStyle/>
              <a:p>
                <a:pPr>
                  <a:defRPr sz="1400">
                    <a:latin typeface="Arial"/>
                    <a:cs typeface="Arial"/>
                  </a:defRPr>
                </a:pPr>
                <a:r>
                  <a:rPr lang="ta-IN" sz="1400" b="0">
                    <a:latin typeface="Arial"/>
                    <a:cs typeface="Arial"/>
                  </a:rPr>
                  <a:t>% of GDP</a:t>
                </a:r>
                <a:endParaRPr lang="en-US" sz="1400" b="0">
                  <a:latin typeface="Arial"/>
                  <a:cs typeface="Arial"/>
                </a:endParaRPr>
              </a:p>
            </c:rich>
          </c:tx>
          <c:layout>
            <c:manualLayout>
              <c:xMode val="edge"/>
              <c:yMode val="edge"/>
              <c:x val="0.0209524889152916"/>
              <c:y val="0.360569049179702"/>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144055848"/>
        <c:crosses val="autoZero"/>
        <c:crossBetween val="between"/>
      </c:valAx>
      <c:spPr>
        <a:ln>
          <a:solidFill>
            <a:schemeClr val="tx1"/>
          </a:solidFill>
        </a:ln>
      </c:spPr>
    </c:plotArea>
    <c:legend>
      <c:legendPos val="b"/>
      <c:layout>
        <c:manualLayout>
          <c:xMode val="edge"/>
          <c:yMode val="edge"/>
          <c:x val="0.134089937095155"/>
          <c:y val="0.891191324987611"/>
          <c:w val="0.788941590139712"/>
          <c:h val="0.0992848462751447"/>
        </c:manualLayout>
      </c:layout>
      <c:overlay val="0"/>
      <c:spPr>
        <a:ln>
          <a:solidFill>
            <a:schemeClr val="tx1"/>
          </a:solidFill>
        </a:ln>
      </c:spPr>
      <c:txPr>
        <a:bodyPr/>
        <a:lstStyle/>
        <a:p>
          <a:pPr>
            <a:defRPr sz="1200">
              <a:latin typeface="Arial"/>
              <a:cs typeface="Arial"/>
            </a:defRPr>
          </a:pPr>
          <a:endParaRPr lang="en-US"/>
        </a:p>
      </c:txPr>
    </c:legend>
    <c:plotVisOnly val="1"/>
    <c:dispBlanksAs val="gap"/>
    <c:showDLblsOverMax val="0"/>
  </c:chart>
  <c:printSettings>
    <c:headerFooter/>
    <c:pageMargins b="1.0" l="0.75" r="0.75" t="1.0"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259062914165"/>
          <c:y val="0.0258812092932828"/>
          <c:w val="0.86486006080923"/>
          <c:h val="0.777812578983183"/>
        </c:manualLayout>
      </c:layout>
      <c:lineChart>
        <c:grouping val="standard"/>
        <c:varyColors val="0"/>
        <c:ser>
          <c:idx val="5"/>
          <c:order val="0"/>
          <c:tx>
            <c:v>Trade balance</c:v>
          </c:tx>
          <c:spPr>
            <a:ln w="25400">
              <a:solidFill>
                <a:sysClr val="windowText" lastClr="000000"/>
              </a:solidFill>
            </a:ln>
          </c:spPr>
          <c:marker>
            <c:symbol val="circle"/>
            <c:size val="9"/>
            <c:spPr>
              <a:solidFill>
                <a:schemeClr val="tx1"/>
              </a:solidFill>
              <a:ln w="6350">
                <a:solidFill>
                  <a:sysClr val="windowText" lastClr="000000"/>
                </a:solidFill>
              </a:ln>
            </c:spPr>
          </c:marker>
          <c:cat>
            <c:numRef>
              <c:f>DataBOP!$A$35:$A$60</c:f>
              <c:numCache>
                <c:formatCode>General</c:formatCode>
                <c:ptCount val="26"/>
                <c:pt idx="0">
                  <c:v>1990.0</c:v>
                </c:pt>
                <c:pt idx="1">
                  <c:v>1991.0</c:v>
                </c:pt>
                <c:pt idx="2">
                  <c:v>1992.0</c:v>
                </c:pt>
                <c:pt idx="3">
                  <c:v>1993.0</c:v>
                </c:pt>
                <c:pt idx="4">
                  <c:v>1994.0</c:v>
                </c:pt>
                <c:pt idx="5">
                  <c:v>1995.0</c:v>
                </c:pt>
                <c:pt idx="6">
                  <c:v>1996.0</c:v>
                </c:pt>
                <c:pt idx="7">
                  <c:v>1997.0</c:v>
                </c:pt>
                <c:pt idx="8">
                  <c:v>1998.0</c:v>
                </c:pt>
                <c:pt idx="9">
                  <c:v>1999.0</c:v>
                </c:pt>
                <c:pt idx="10">
                  <c:v>2000.0</c:v>
                </c:pt>
                <c:pt idx="11">
                  <c:v>2001.0</c:v>
                </c:pt>
                <c:pt idx="12">
                  <c:v>2002.0</c:v>
                </c:pt>
                <c:pt idx="13">
                  <c:v>2003.0</c:v>
                </c:pt>
                <c:pt idx="14">
                  <c:v>2004.0</c:v>
                </c:pt>
                <c:pt idx="15">
                  <c:v>2005.0</c:v>
                </c:pt>
                <c:pt idx="16">
                  <c:v>2006.0</c:v>
                </c:pt>
                <c:pt idx="17">
                  <c:v>2007.0</c:v>
                </c:pt>
                <c:pt idx="18">
                  <c:v>2008.0</c:v>
                </c:pt>
                <c:pt idx="19">
                  <c:v>2009.0</c:v>
                </c:pt>
                <c:pt idx="20">
                  <c:v>2010.0</c:v>
                </c:pt>
                <c:pt idx="21">
                  <c:v>2011.0</c:v>
                </c:pt>
                <c:pt idx="22">
                  <c:v>2012.0</c:v>
                </c:pt>
                <c:pt idx="23">
                  <c:v>2013.0</c:v>
                </c:pt>
                <c:pt idx="24">
                  <c:v>2014.0</c:v>
                </c:pt>
                <c:pt idx="25">
                  <c:v>2015.0</c:v>
                </c:pt>
              </c:numCache>
            </c:numRef>
          </c:cat>
          <c:val>
            <c:numRef>
              <c:f>DataBOP!$Y$35:$Y$60</c:f>
              <c:numCache>
                <c:formatCode>General</c:formatCode>
                <c:ptCount val="26"/>
                <c:pt idx="2" formatCode="0%">
                  <c:v>0.00157691048271005</c:v>
                </c:pt>
                <c:pt idx="3" formatCode="0%">
                  <c:v>0.0727700334230048</c:v>
                </c:pt>
                <c:pt idx="4" formatCode="0%">
                  <c:v>0.0450891066658776</c:v>
                </c:pt>
                <c:pt idx="5" formatCode="0%">
                  <c:v>0.0464505197113529</c:v>
                </c:pt>
                <c:pt idx="6" formatCode="0%">
                  <c:v>0.0512518603535532</c:v>
                </c:pt>
                <c:pt idx="7" formatCode="0%">
                  <c:v>0.0248093975361515</c:v>
                </c:pt>
                <c:pt idx="8" formatCode="0%">
                  <c:v>0.0559779508520424</c:v>
                </c:pt>
                <c:pt idx="9" formatCode="0%">
                  <c:v>0.177888782861495</c:v>
                </c:pt>
                <c:pt idx="10" formatCode="0%">
                  <c:v>0.224630891188705</c:v>
                </c:pt>
                <c:pt idx="11" formatCode="0%">
                  <c:v>0.133898255723817</c:v>
                </c:pt>
                <c:pt idx="12" formatCode="0%">
                  <c:v>0.111594146292599</c:v>
                </c:pt>
                <c:pt idx="13" formatCode="0%">
                  <c:v>0.12093734768429</c:v>
                </c:pt>
                <c:pt idx="14" formatCode="0%">
                  <c:v>0.133945368259183</c:v>
                </c:pt>
                <c:pt idx="15" formatCode="0%">
                  <c:v>0.149505937132933</c:v>
                </c:pt>
                <c:pt idx="16" formatCode="0%">
                  <c:v>0.135938173538829</c:v>
                </c:pt>
                <c:pt idx="17" formatCode="0%">
                  <c:v>0.08851519069773</c:v>
                </c:pt>
                <c:pt idx="18" formatCode="0%">
                  <c:v>0.102623107615217</c:v>
                </c:pt>
                <c:pt idx="19" formatCode="0%">
                  <c:v>0.085948808812954</c:v>
                </c:pt>
                <c:pt idx="20" formatCode="0%">
                  <c:v>0.0864413873483065</c:v>
                </c:pt>
                <c:pt idx="21" formatCode="0%">
                  <c:v>0.090642688029671</c:v>
                </c:pt>
                <c:pt idx="22" formatCode="0%">
                  <c:v>0.076025187839316</c:v>
                </c:pt>
                <c:pt idx="23" formatCode="0%">
                  <c:v>0.0638517683830128</c:v>
                </c:pt>
                <c:pt idx="24" formatCode="0%">
                  <c:v>0.0776997305863862</c:v>
                </c:pt>
                <c:pt idx="25" formatCode="0%">
                  <c:v>0.0981254590737755</c:v>
                </c:pt>
              </c:numCache>
            </c:numRef>
          </c:val>
          <c:smooth val="0"/>
        </c:ser>
        <c:ser>
          <c:idx val="0"/>
          <c:order val="1"/>
          <c:tx>
            <c:v>Primary income</c:v>
          </c:tx>
          <c:spPr>
            <a:ln w="25400">
              <a:solidFill>
                <a:schemeClr val="tx1"/>
              </a:solidFill>
            </a:ln>
          </c:spPr>
          <c:marker>
            <c:symbol val="square"/>
            <c:size val="9"/>
            <c:spPr>
              <a:solidFill>
                <a:schemeClr val="bg1"/>
              </a:solidFill>
              <a:ln>
                <a:solidFill>
                  <a:schemeClr val="tx1"/>
                </a:solidFill>
              </a:ln>
            </c:spPr>
          </c:marker>
          <c:cat>
            <c:numRef>
              <c:f>DataBOP!$A$35:$A$60</c:f>
              <c:numCache>
                <c:formatCode>General</c:formatCode>
                <c:ptCount val="26"/>
                <c:pt idx="0">
                  <c:v>1990.0</c:v>
                </c:pt>
                <c:pt idx="1">
                  <c:v>1991.0</c:v>
                </c:pt>
                <c:pt idx="2">
                  <c:v>1992.0</c:v>
                </c:pt>
                <c:pt idx="3">
                  <c:v>1993.0</c:v>
                </c:pt>
                <c:pt idx="4">
                  <c:v>1994.0</c:v>
                </c:pt>
                <c:pt idx="5">
                  <c:v>1995.0</c:v>
                </c:pt>
                <c:pt idx="6">
                  <c:v>1996.0</c:v>
                </c:pt>
                <c:pt idx="7">
                  <c:v>1997.0</c:v>
                </c:pt>
                <c:pt idx="8">
                  <c:v>1998.0</c:v>
                </c:pt>
                <c:pt idx="9">
                  <c:v>1999.0</c:v>
                </c:pt>
                <c:pt idx="10">
                  <c:v>2000.0</c:v>
                </c:pt>
                <c:pt idx="11">
                  <c:v>2001.0</c:v>
                </c:pt>
                <c:pt idx="12">
                  <c:v>2002.0</c:v>
                </c:pt>
                <c:pt idx="13">
                  <c:v>2003.0</c:v>
                </c:pt>
                <c:pt idx="14">
                  <c:v>2004.0</c:v>
                </c:pt>
                <c:pt idx="15">
                  <c:v>2005.0</c:v>
                </c:pt>
                <c:pt idx="16">
                  <c:v>2006.0</c:v>
                </c:pt>
                <c:pt idx="17">
                  <c:v>2007.0</c:v>
                </c:pt>
                <c:pt idx="18">
                  <c:v>2008.0</c:v>
                </c:pt>
                <c:pt idx="19">
                  <c:v>2009.0</c:v>
                </c:pt>
                <c:pt idx="20">
                  <c:v>2010.0</c:v>
                </c:pt>
                <c:pt idx="21">
                  <c:v>2011.0</c:v>
                </c:pt>
                <c:pt idx="22">
                  <c:v>2012.0</c:v>
                </c:pt>
                <c:pt idx="23">
                  <c:v>2013.0</c:v>
                </c:pt>
                <c:pt idx="24">
                  <c:v>2014.0</c:v>
                </c:pt>
                <c:pt idx="25">
                  <c:v>2015.0</c:v>
                </c:pt>
              </c:numCache>
            </c:numRef>
          </c:cat>
          <c:val>
            <c:numRef>
              <c:f>DataBOP!$AH$35:$AH$60</c:f>
              <c:numCache>
                <c:formatCode>General</c:formatCode>
                <c:ptCount val="26"/>
                <c:pt idx="2" formatCode="0%">
                  <c:v>-0.00517981922314141</c:v>
                </c:pt>
                <c:pt idx="3" formatCode="0%">
                  <c:v>-0.0171219532077933</c:v>
                </c:pt>
                <c:pt idx="4" formatCode="0%">
                  <c:v>-0.00836667570242183</c:v>
                </c:pt>
                <c:pt idx="5" formatCode="0%">
                  <c:v>-0.0153891877055101</c:v>
                </c:pt>
                <c:pt idx="6" formatCode="0%">
                  <c:v>-0.0171819735431679</c:v>
                </c:pt>
                <c:pt idx="7" formatCode="0%">
                  <c:v>-0.0262568890617349</c:v>
                </c:pt>
                <c:pt idx="8" formatCode="0%">
                  <c:v>-0.054106210650952</c:v>
                </c:pt>
                <c:pt idx="9" formatCode="0%">
                  <c:v>-0.0457980914507434</c:v>
                </c:pt>
                <c:pt idx="10" formatCode="0%">
                  <c:v>-0.0290726410782859</c:v>
                </c:pt>
                <c:pt idx="11" formatCode="0%">
                  <c:v>-0.0152706259750996</c:v>
                </c:pt>
                <c:pt idx="12" formatCode="0%">
                  <c:v>-0.0211047341298086</c:v>
                </c:pt>
                <c:pt idx="13" formatCode="0%">
                  <c:v>-0.0341191266049869</c:v>
                </c:pt>
                <c:pt idx="14" formatCode="0%">
                  <c:v>-0.0236496507287966</c:v>
                </c:pt>
                <c:pt idx="15" formatCode="0%">
                  <c:v>-0.0264901626771916</c:v>
                </c:pt>
                <c:pt idx="16" formatCode="0%">
                  <c:v>-0.031642847865599</c:v>
                </c:pt>
                <c:pt idx="17" formatCode="0%">
                  <c:v>-0.0239087530659815</c:v>
                </c:pt>
                <c:pt idx="18" formatCode="0%">
                  <c:v>-0.0303435014688839</c:v>
                </c:pt>
                <c:pt idx="19" formatCode="0%">
                  <c:v>-0.035716284060023</c:v>
                </c:pt>
                <c:pt idx="20" formatCode="0%">
                  <c:v>-0.0336859455748286</c:v>
                </c:pt>
                <c:pt idx="21" formatCode="0%">
                  <c:v>-0.0335057130024292</c:v>
                </c:pt>
                <c:pt idx="22" formatCode="0%">
                  <c:v>-0.0354567154176788</c:v>
                </c:pt>
                <c:pt idx="23" formatCode="0%">
                  <c:v>-0.0410972352330845</c:v>
                </c:pt>
                <c:pt idx="24" formatCode="0%">
                  <c:v>-0.0392082329603665</c:v>
                </c:pt>
                <c:pt idx="25" formatCode="0%">
                  <c:v>-0.0324724418367094</c:v>
                </c:pt>
              </c:numCache>
            </c:numRef>
          </c:val>
          <c:smooth val="0"/>
        </c:ser>
        <c:dLbls>
          <c:showLegendKey val="0"/>
          <c:showVal val="0"/>
          <c:showCatName val="0"/>
          <c:showSerName val="0"/>
          <c:showPercent val="0"/>
          <c:showBubbleSize val="0"/>
        </c:dLbls>
        <c:marker val="1"/>
        <c:smooth val="0"/>
        <c:axId val="2132268536"/>
        <c:axId val="2132221480"/>
      </c:lineChart>
      <c:catAx>
        <c:axId val="2132268536"/>
        <c:scaling>
          <c:orientation val="minMax"/>
        </c:scaling>
        <c:delete val="0"/>
        <c:axPos val="b"/>
        <c:majorGridlines>
          <c:spPr>
            <a:ln w="12700">
              <a:prstDash val="sysDash"/>
            </a:ln>
          </c:spPr>
        </c:majorGridlines>
        <c:numFmt formatCode="General" sourceLinked="1"/>
        <c:majorTickMark val="out"/>
        <c:minorTickMark val="none"/>
        <c:tickLblPos val="low"/>
        <c:spPr>
          <a:ln>
            <a:solidFill>
              <a:schemeClr val="tx1"/>
            </a:solidFill>
          </a:ln>
        </c:spPr>
        <c:txPr>
          <a:bodyPr rot="-5400000" vert="horz"/>
          <a:lstStyle/>
          <a:p>
            <a:pPr>
              <a:defRPr lang="en-US" sz="1200">
                <a:latin typeface="Arial"/>
                <a:cs typeface="Arial"/>
              </a:defRPr>
            </a:pPr>
            <a:endParaRPr lang="en-US"/>
          </a:p>
        </c:txPr>
        <c:crossAx val="2132221480"/>
        <c:crosses val="autoZero"/>
        <c:auto val="1"/>
        <c:lblAlgn val="ctr"/>
        <c:lblOffset val="100"/>
        <c:noMultiLvlLbl val="0"/>
      </c:catAx>
      <c:valAx>
        <c:axId val="2132221480"/>
        <c:scaling>
          <c:orientation val="minMax"/>
        </c:scaling>
        <c:delete val="0"/>
        <c:axPos val="l"/>
        <c:majorGridlines>
          <c:spPr>
            <a:ln w="12700" cap="sq">
              <a:prstDash val="sysDash"/>
            </a:ln>
          </c:spPr>
        </c:majorGridlines>
        <c:title>
          <c:tx>
            <c:rich>
              <a:bodyPr rot="-5400000" vert="horz"/>
              <a:lstStyle/>
              <a:p>
                <a:pPr>
                  <a:defRPr lang="en-US" sz="1400" b="0">
                    <a:latin typeface="Arial"/>
                    <a:cs typeface="Arial"/>
                  </a:defRPr>
                </a:pPr>
                <a:r>
                  <a:rPr lang="hr-HR" sz="1400" b="0" baseline="0">
                    <a:latin typeface="Arial"/>
                    <a:cs typeface="Arial"/>
                  </a:rPr>
                  <a:t>as % of </a:t>
                </a:r>
                <a:r>
                  <a:rPr lang="ta-IN" sz="1400" b="0" baseline="0">
                    <a:latin typeface="Arial"/>
                    <a:cs typeface="Arial"/>
                  </a:rPr>
                  <a:t>national income</a:t>
                </a:r>
                <a:endParaRPr lang="hr-HR" sz="1400" b="0" baseline="0">
                  <a:latin typeface="Arial"/>
                  <a:cs typeface="Arial"/>
                </a:endParaRPr>
              </a:p>
            </c:rich>
          </c:tx>
          <c:layout>
            <c:manualLayout>
              <c:xMode val="edge"/>
              <c:yMode val="edge"/>
              <c:x val="0.00829054783993585"/>
              <c:y val="0.223930592009332"/>
            </c:manualLayout>
          </c:layout>
          <c:overlay val="0"/>
        </c:title>
        <c:numFmt formatCode="0%" sourceLinked="0"/>
        <c:majorTickMark val="out"/>
        <c:minorTickMark val="none"/>
        <c:tickLblPos val="nextTo"/>
        <c:txPr>
          <a:bodyPr/>
          <a:lstStyle/>
          <a:p>
            <a:pPr>
              <a:defRPr lang="en-US" sz="1200">
                <a:latin typeface="Arial"/>
                <a:cs typeface="Arial"/>
              </a:defRPr>
            </a:pPr>
            <a:endParaRPr lang="en-US"/>
          </a:p>
        </c:txPr>
        <c:crossAx val="2132268536"/>
        <c:crosses val="autoZero"/>
        <c:crossBetween val="between"/>
      </c:valAx>
      <c:spPr>
        <a:noFill/>
        <a:ln w="12700">
          <a:solidFill>
            <a:schemeClr val="bg1">
              <a:lumMod val="50000"/>
            </a:schemeClr>
          </a:solidFill>
          <a:prstDash val="solid"/>
        </a:ln>
      </c:spPr>
    </c:plotArea>
    <c:legend>
      <c:legendPos val="b"/>
      <c:layout>
        <c:manualLayout>
          <c:xMode val="edge"/>
          <c:yMode val="edge"/>
          <c:x val="0.122172426466494"/>
          <c:y val="0.914508408671138"/>
          <c:w val="0.67714657435062"/>
          <c:h val="0.0591400067434895"/>
        </c:manualLayout>
      </c:layout>
      <c:overlay val="0"/>
      <c:spPr>
        <a:solidFill>
          <a:schemeClr val="bg1"/>
        </a:solidFill>
        <a:ln>
          <a:solidFill>
            <a:sysClr val="windowText" lastClr="000000"/>
          </a:solidFill>
        </a:ln>
      </c:spPr>
      <c:txPr>
        <a:bodyPr/>
        <a:lstStyle/>
        <a:p>
          <a:pPr>
            <a:defRPr lang="en-US" sz="1400">
              <a:latin typeface="Arial"/>
              <a:cs typeface="Arial"/>
            </a:defRPr>
          </a:pPr>
          <a:endParaRPr lang="en-US"/>
        </a:p>
      </c:txPr>
    </c:legend>
    <c:plotVisOnly val="1"/>
    <c:dispBlanksAs val="gap"/>
    <c:showDLblsOverMax val="0"/>
  </c:chart>
  <c:spPr>
    <a:ln>
      <a:solidFill>
        <a:schemeClr val="tx1"/>
      </a:solidFill>
    </a:ln>
  </c:spPr>
  <c:printSettings>
    <c:headerFooter/>
    <c:pageMargins b="1.0" l="0.75" r="0.75" t="1.0"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259062914165"/>
          <c:y val="0.0258812092932828"/>
          <c:w val="0.86486006080923"/>
          <c:h val="0.777812578983183"/>
        </c:manualLayout>
      </c:layout>
      <c:lineChart>
        <c:grouping val="standard"/>
        <c:varyColors val="0"/>
        <c:ser>
          <c:idx val="5"/>
          <c:order val="0"/>
          <c:tx>
            <c:v>Exports</c:v>
          </c:tx>
          <c:spPr>
            <a:ln w="25400">
              <a:solidFill>
                <a:sysClr val="windowText" lastClr="000000"/>
              </a:solidFill>
            </a:ln>
          </c:spPr>
          <c:marker>
            <c:symbol val="circle"/>
            <c:size val="9"/>
            <c:spPr>
              <a:solidFill>
                <a:schemeClr val="tx1"/>
              </a:solidFill>
              <a:ln w="6350">
                <a:solidFill>
                  <a:sysClr val="windowText" lastClr="000000"/>
                </a:solidFill>
              </a:ln>
            </c:spPr>
          </c:marker>
          <c:cat>
            <c:numRef>
              <c:f>DataBOP!$A$35:$A$60</c:f>
              <c:numCache>
                <c:formatCode>General</c:formatCode>
                <c:ptCount val="26"/>
                <c:pt idx="0">
                  <c:v>1990.0</c:v>
                </c:pt>
                <c:pt idx="1">
                  <c:v>1991.0</c:v>
                </c:pt>
                <c:pt idx="2">
                  <c:v>1992.0</c:v>
                </c:pt>
                <c:pt idx="3">
                  <c:v>1993.0</c:v>
                </c:pt>
                <c:pt idx="4">
                  <c:v>1994.0</c:v>
                </c:pt>
                <c:pt idx="5">
                  <c:v>1995.0</c:v>
                </c:pt>
                <c:pt idx="6">
                  <c:v>1996.0</c:v>
                </c:pt>
                <c:pt idx="7">
                  <c:v>1997.0</c:v>
                </c:pt>
                <c:pt idx="8">
                  <c:v>1998.0</c:v>
                </c:pt>
                <c:pt idx="9">
                  <c:v>1999.0</c:v>
                </c:pt>
                <c:pt idx="10">
                  <c:v>2000.0</c:v>
                </c:pt>
                <c:pt idx="11">
                  <c:v>2001.0</c:v>
                </c:pt>
                <c:pt idx="12">
                  <c:v>2002.0</c:v>
                </c:pt>
                <c:pt idx="13">
                  <c:v>2003.0</c:v>
                </c:pt>
                <c:pt idx="14">
                  <c:v>2004.0</c:v>
                </c:pt>
                <c:pt idx="15">
                  <c:v>2005.0</c:v>
                </c:pt>
                <c:pt idx="16">
                  <c:v>2006.0</c:v>
                </c:pt>
                <c:pt idx="17">
                  <c:v>2007.0</c:v>
                </c:pt>
                <c:pt idx="18">
                  <c:v>2008.0</c:v>
                </c:pt>
                <c:pt idx="19">
                  <c:v>2009.0</c:v>
                </c:pt>
                <c:pt idx="20">
                  <c:v>2010.0</c:v>
                </c:pt>
                <c:pt idx="21">
                  <c:v>2011.0</c:v>
                </c:pt>
                <c:pt idx="22">
                  <c:v>2012.0</c:v>
                </c:pt>
                <c:pt idx="23">
                  <c:v>2013.0</c:v>
                </c:pt>
                <c:pt idx="24">
                  <c:v>2014.0</c:v>
                </c:pt>
                <c:pt idx="25">
                  <c:v>2015.0</c:v>
                </c:pt>
              </c:numCache>
            </c:numRef>
          </c:cat>
          <c:val>
            <c:numRef>
              <c:f>DataBOP!$Z$35:$Z$60</c:f>
              <c:numCache>
                <c:formatCode>0%</c:formatCode>
                <c:ptCount val="26"/>
                <c:pt idx="2">
                  <c:v>0.149717188629469</c:v>
                </c:pt>
                <c:pt idx="3">
                  <c:v>0.459881389092688</c:v>
                </c:pt>
                <c:pt idx="4">
                  <c:v>0.344679756301619</c:v>
                </c:pt>
                <c:pt idx="5">
                  <c:v>0.424375562625228</c:v>
                </c:pt>
                <c:pt idx="6">
                  <c:v>0.325572154553887</c:v>
                </c:pt>
                <c:pt idx="7">
                  <c:v>0.302171008081132</c:v>
                </c:pt>
                <c:pt idx="8">
                  <c:v>0.395813185297744</c:v>
                </c:pt>
                <c:pt idx="9">
                  <c:v>0.479306181513549</c:v>
                </c:pt>
                <c:pt idx="10">
                  <c:v>0.476974110105972</c:v>
                </c:pt>
                <c:pt idx="11">
                  <c:v>0.39373746817696</c:v>
                </c:pt>
                <c:pt idx="12">
                  <c:v>0.375698565540884</c:v>
                </c:pt>
                <c:pt idx="13">
                  <c:v>0.38206793625863</c:v>
                </c:pt>
                <c:pt idx="14">
                  <c:v>0.371897541795024</c:v>
                </c:pt>
                <c:pt idx="15">
                  <c:v>0.384446608191351</c:v>
                </c:pt>
                <c:pt idx="16">
                  <c:v>0.366047780247864</c:v>
                </c:pt>
                <c:pt idx="17">
                  <c:v>0.32376819807934</c:v>
                </c:pt>
                <c:pt idx="18">
                  <c:v>0.341694725062404</c:v>
                </c:pt>
                <c:pt idx="19">
                  <c:v>0.308231327239355</c:v>
                </c:pt>
                <c:pt idx="20">
                  <c:v>0.315968940877522</c:v>
                </c:pt>
                <c:pt idx="21">
                  <c:v>0.318111993912712</c:v>
                </c:pt>
                <c:pt idx="22">
                  <c:v>0.30906283841939</c:v>
                </c:pt>
                <c:pt idx="23">
                  <c:v>0.306352795267848</c:v>
                </c:pt>
                <c:pt idx="24">
                  <c:v>0.325632704643828</c:v>
                </c:pt>
                <c:pt idx="25">
                  <c:v>0.345717063009951</c:v>
                </c:pt>
              </c:numCache>
            </c:numRef>
          </c:val>
          <c:smooth val="0"/>
        </c:ser>
        <c:ser>
          <c:idx val="0"/>
          <c:order val="1"/>
          <c:tx>
            <c:v>Imports</c:v>
          </c:tx>
          <c:spPr>
            <a:ln w="25400">
              <a:solidFill>
                <a:schemeClr val="tx1"/>
              </a:solidFill>
            </a:ln>
          </c:spPr>
          <c:marker>
            <c:symbol val="square"/>
            <c:size val="9"/>
            <c:spPr>
              <a:solidFill>
                <a:schemeClr val="bg1"/>
              </a:solidFill>
              <a:ln>
                <a:solidFill>
                  <a:schemeClr val="tx1"/>
                </a:solidFill>
              </a:ln>
            </c:spPr>
          </c:marker>
          <c:cat>
            <c:numRef>
              <c:f>DataBOP!$A$35:$A$60</c:f>
              <c:numCache>
                <c:formatCode>General</c:formatCode>
                <c:ptCount val="26"/>
                <c:pt idx="0">
                  <c:v>1990.0</c:v>
                </c:pt>
                <c:pt idx="1">
                  <c:v>1991.0</c:v>
                </c:pt>
                <c:pt idx="2">
                  <c:v>1992.0</c:v>
                </c:pt>
                <c:pt idx="3">
                  <c:v>1993.0</c:v>
                </c:pt>
                <c:pt idx="4">
                  <c:v>1994.0</c:v>
                </c:pt>
                <c:pt idx="5">
                  <c:v>1995.0</c:v>
                </c:pt>
                <c:pt idx="6">
                  <c:v>1996.0</c:v>
                </c:pt>
                <c:pt idx="7">
                  <c:v>1997.0</c:v>
                </c:pt>
                <c:pt idx="8">
                  <c:v>1998.0</c:v>
                </c:pt>
                <c:pt idx="9">
                  <c:v>1999.0</c:v>
                </c:pt>
                <c:pt idx="10">
                  <c:v>2000.0</c:v>
                </c:pt>
                <c:pt idx="11">
                  <c:v>2001.0</c:v>
                </c:pt>
                <c:pt idx="12">
                  <c:v>2002.0</c:v>
                </c:pt>
                <c:pt idx="13">
                  <c:v>2003.0</c:v>
                </c:pt>
                <c:pt idx="14">
                  <c:v>2004.0</c:v>
                </c:pt>
                <c:pt idx="15">
                  <c:v>2005.0</c:v>
                </c:pt>
                <c:pt idx="16">
                  <c:v>2006.0</c:v>
                </c:pt>
                <c:pt idx="17">
                  <c:v>2007.0</c:v>
                </c:pt>
                <c:pt idx="18">
                  <c:v>2008.0</c:v>
                </c:pt>
                <c:pt idx="19">
                  <c:v>2009.0</c:v>
                </c:pt>
                <c:pt idx="20">
                  <c:v>2010.0</c:v>
                </c:pt>
                <c:pt idx="21">
                  <c:v>2011.0</c:v>
                </c:pt>
                <c:pt idx="22">
                  <c:v>2012.0</c:v>
                </c:pt>
                <c:pt idx="23">
                  <c:v>2013.0</c:v>
                </c:pt>
                <c:pt idx="24">
                  <c:v>2014.0</c:v>
                </c:pt>
                <c:pt idx="25">
                  <c:v>2015.0</c:v>
                </c:pt>
              </c:numCache>
            </c:numRef>
          </c:cat>
          <c:val>
            <c:numRef>
              <c:f>DataBOP!$AA$35:$AA$60</c:f>
              <c:numCache>
                <c:formatCode>0%</c:formatCode>
                <c:ptCount val="26"/>
                <c:pt idx="2">
                  <c:v>0.148140278146759</c:v>
                </c:pt>
                <c:pt idx="3">
                  <c:v>0.387111355669683</c:v>
                </c:pt>
                <c:pt idx="4">
                  <c:v>0.299595196742102</c:v>
                </c:pt>
                <c:pt idx="5">
                  <c:v>0.377925042913875</c:v>
                </c:pt>
                <c:pt idx="6">
                  <c:v>0.274320294200334</c:v>
                </c:pt>
                <c:pt idx="7">
                  <c:v>0.27736161054498</c:v>
                </c:pt>
                <c:pt idx="8">
                  <c:v>0.33983528033856</c:v>
                </c:pt>
                <c:pt idx="9">
                  <c:v>0.301417398652053</c:v>
                </c:pt>
                <c:pt idx="10">
                  <c:v>0.252343218917267</c:v>
                </c:pt>
                <c:pt idx="11">
                  <c:v>0.259839212453143</c:v>
                </c:pt>
                <c:pt idx="12">
                  <c:v>0.264104419248285</c:v>
                </c:pt>
                <c:pt idx="13">
                  <c:v>0.261130562668877</c:v>
                </c:pt>
                <c:pt idx="14">
                  <c:v>0.237952173535841</c:v>
                </c:pt>
                <c:pt idx="15">
                  <c:v>0.234940671058418</c:v>
                </c:pt>
                <c:pt idx="16">
                  <c:v>0.230109606709035</c:v>
                </c:pt>
                <c:pt idx="17">
                  <c:v>0.23525300738161</c:v>
                </c:pt>
                <c:pt idx="18">
                  <c:v>0.239071617447187</c:v>
                </c:pt>
                <c:pt idx="19">
                  <c:v>0.222282509438785</c:v>
                </c:pt>
                <c:pt idx="20">
                  <c:v>0.229527560680533</c:v>
                </c:pt>
                <c:pt idx="21">
                  <c:v>0.227469305883041</c:v>
                </c:pt>
                <c:pt idx="22">
                  <c:v>0.233037655820435</c:v>
                </c:pt>
                <c:pt idx="23">
                  <c:v>0.242501026884835</c:v>
                </c:pt>
                <c:pt idx="24">
                  <c:v>0.247932974057441</c:v>
                </c:pt>
                <c:pt idx="25">
                  <c:v>0.247591603936175</c:v>
                </c:pt>
              </c:numCache>
            </c:numRef>
          </c:val>
          <c:smooth val="0"/>
        </c:ser>
        <c:dLbls>
          <c:showLegendKey val="0"/>
          <c:showVal val="0"/>
          <c:showCatName val="0"/>
          <c:showSerName val="0"/>
          <c:showPercent val="0"/>
          <c:showBubbleSize val="0"/>
        </c:dLbls>
        <c:marker val="1"/>
        <c:smooth val="0"/>
        <c:axId val="2132702456"/>
        <c:axId val="2132233816"/>
      </c:lineChart>
      <c:catAx>
        <c:axId val="2132702456"/>
        <c:scaling>
          <c:orientation val="minMax"/>
        </c:scaling>
        <c:delete val="0"/>
        <c:axPos val="b"/>
        <c:majorGridlines>
          <c:spPr>
            <a:ln w="12700">
              <a:prstDash val="sysDash"/>
            </a:ln>
          </c:spPr>
        </c:majorGridlines>
        <c:numFmt formatCode="General" sourceLinked="1"/>
        <c:majorTickMark val="out"/>
        <c:minorTickMark val="none"/>
        <c:tickLblPos val="low"/>
        <c:spPr>
          <a:ln>
            <a:solidFill>
              <a:schemeClr val="tx1"/>
            </a:solidFill>
          </a:ln>
        </c:spPr>
        <c:txPr>
          <a:bodyPr rot="-5400000" vert="horz"/>
          <a:lstStyle/>
          <a:p>
            <a:pPr>
              <a:defRPr lang="en-US" sz="1200">
                <a:latin typeface="Arial"/>
                <a:cs typeface="Arial"/>
              </a:defRPr>
            </a:pPr>
            <a:endParaRPr lang="en-US"/>
          </a:p>
        </c:txPr>
        <c:crossAx val="2132233816"/>
        <c:crosses val="autoZero"/>
        <c:auto val="1"/>
        <c:lblAlgn val="ctr"/>
        <c:lblOffset val="100"/>
        <c:noMultiLvlLbl val="0"/>
      </c:catAx>
      <c:valAx>
        <c:axId val="2132233816"/>
        <c:scaling>
          <c:orientation val="minMax"/>
        </c:scaling>
        <c:delete val="0"/>
        <c:axPos val="l"/>
        <c:majorGridlines>
          <c:spPr>
            <a:ln w="12700" cap="sq">
              <a:prstDash val="sysDash"/>
            </a:ln>
          </c:spPr>
        </c:majorGridlines>
        <c:title>
          <c:tx>
            <c:rich>
              <a:bodyPr rot="-5400000" vert="horz"/>
              <a:lstStyle/>
              <a:p>
                <a:pPr>
                  <a:defRPr lang="en-US" sz="1400" b="0">
                    <a:latin typeface="Arial"/>
                    <a:cs typeface="Arial"/>
                  </a:defRPr>
                </a:pPr>
                <a:r>
                  <a:rPr lang="hr-HR" sz="1400" b="0" baseline="0">
                    <a:latin typeface="Arial"/>
                    <a:cs typeface="Arial"/>
                  </a:rPr>
                  <a:t>as % of </a:t>
                </a:r>
                <a:r>
                  <a:rPr lang="ta-IN" sz="1400" b="0" baseline="0">
                    <a:latin typeface="Arial"/>
                    <a:cs typeface="Arial"/>
                  </a:rPr>
                  <a:t>national income</a:t>
                </a:r>
                <a:endParaRPr lang="hr-HR" sz="1400" b="0" baseline="0">
                  <a:latin typeface="Arial"/>
                  <a:cs typeface="Arial"/>
                </a:endParaRPr>
              </a:p>
            </c:rich>
          </c:tx>
          <c:layout>
            <c:manualLayout>
              <c:xMode val="edge"/>
              <c:yMode val="edge"/>
              <c:x val="0.00829054783993585"/>
              <c:y val="0.223930592009332"/>
            </c:manualLayout>
          </c:layout>
          <c:overlay val="0"/>
        </c:title>
        <c:numFmt formatCode="0%" sourceLinked="0"/>
        <c:majorTickMark val="out"/>
        <c:minorTickMark val="none"/>
        <c:tickLblPos val="nextTo"/>
        <c:txPr>
          <a:bodyPr/>
          <a:lstStyle/>
          <a:p>
            <a:pPr>
              <a:defRPr lang="en-US" sz="1200">
                <a:latin typeface="Arial"/>
                <a:cs typeface="Arial"/>
              </a:defRPr>
            </a:pPr>
            <a:endParaRPr lang="en-US"/>
          </a:p>
        </c:txPr>
        <c:crossAx val="2132702456"/>
        <c:crosses val="autoZero"/>
        <c:crossBetween val="between"/>
      </c:valAx>
      <c:spPr>
        <a:noFill/>
        <a:ln w="12700">
          <a:solidFill>
            <a:schemeClr val="bg1">
              <a:lumMod val="50000"/>
            </a:schemeClr>
          </a:solidFill>
          <a:prstDash val="solid"/>
        </a:ln>
      </c:spPr>
    </c:plotArea>
    <c:legend>
      <c:legendPos val="b"/>
      <c:layout>
        <c:manualLayout>
          <c:xMode val="edge"/>
          <c:yMode val="edge"/>
          <c:x val="0.122172426466494"/>
          <c:y val="0.914508408671138"/>
          <c:w val="0.67714657435062"/>
          <c:h val="0.0591400067434895"/>
        </c:manualLayout>
      </c:layout>
      <c:overlay val="0"/>
      <c:spPr>
        <a:solidFill>
          <a:schemeClr val="bg1"/>
        </a:solidFill>
        <a:ln>
          <a:solidFill>
            <a:sysClr val="windowText" lastClr="000000"/>
          </a:solidFill>
        </a:ln>
      </c:spPr>
      <c:txPr>
        <a:bodyPr/>
        <a:lstStyle/>
        <a:p>
          <a:pPr>
            <a:defRPr lang="en-US" sz="1400">
              <a:latin typeface="Arial"/>
              <a:cs typeface="Arial"/>
            </a:defRPr>
          </a:pPr>
          <a:endParaRPr lang="en-US"/>
        </a:p>
      </c:txPr>
    </c:legend>
    <c:plotVisOnly val="1"/>
    <c:dispBlanksAs val="gap"/>
    <c:showDLblsOverMax val="0"/>
  </c:chart>
  <c:spPr>
    <a:ln>
      <a:solidFill>
        <a:schemeClr val="tx1"/>
      </a:solidFill>
    </a:ln>
  </c:spPr>
  <c:printSettings>
    <c:headerFooter/>
    <c:pageMargins b="1.0" l="0.75" r="0.75" t="1.0" header="0.5" footer="0.5"/>
    <c:pageSetup/>
  </c:printSettings>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sheet1.xml><?xml version="1.0" encoding="utf-8"?>
<chartsheet xmlns="http://schemas.openxmlformats.org/spreadsheetml/2006/main" xmlns:r="http://schemas.openxmlformats.org/officeDocument/2006/relationships">
  <sheetPr>
    <tabColor theme="4" tint="-0.499984740745262"/>
  </sheetPr>
  <sheetViews>
    <sheetView workbookViewId="0"/>
  </sheetViews>
  <pageMargins left="0.75" right="0.75" top="1" bottom="1" header="0.5" footer="0.5"/>
  <drawing r:id="rId1"/>
</chartsheet>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ctrlProps/ctrlProp33.xml><?xml version="1.0" encoding="utf-8"?>
<formControlPr xmlns="http://schemas.microsoft.com/office/spreadsheetml/2009/9/main" objectType="Button" lockText="1"/>
</file>

<file path=xl/ctrlProps/ctrlProp34.xml><?xml version="1.0" encoding="utf-8"?>
<formControlPr xmlns="http://schemas.microsoft.com/office/spreadsheetml/2009/9/main" objectType="Button" lockText="1"/>
</file>

<file path=xl/ctrlProps/ctrlProp35.xml><?xml version="1.0" encoding="utf-8"?>
<formControlPr xmlns="http://schemas.microsoft.com/office/spreadsheetml/2009/9/main" objectType="Button" lockText="1"/>
</file>

<file path=xl/ctrlProps/ctrlProp36.xml><?xml version="1.0" encoding="utf-8"?>
<formControlPr xmlns="http://schemas.microsoft.com/office/spreadsheetml/2009/9/main" objectType="Button" lockText="1"/>
</file>

<file path=xl/ctrlProps/ctrlProp37.xml><?xml version="1.0" encoding="utf-8"?>
<formControlPr xmlns="http://schemas.microsoft.com/office/spreadsheetml/2009/9/main" objectType="Button" lockText="1"/>
</file>

<file path=xl/ctrlProps/ctrlProp38.xml><?xml version="1.0" encoding="utf-8"?>
<formControlPr xmlns="http://schemas.microsoft.com/office/spreadsheetml/2009/9/main" objectType="Button" lockText="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Button" lockText="1"/>
</file>

<file path=xl/ctrlProps/ctrlProp41.xml><?xml version="1.0" encoding="utf-8"?>
<formControlPr xmlns="http://schemas.microsoft.com/office/spreadsheetml/2009/9/main" objectType="Button" lockText="1"/>
</file>

<file path=xl/ctrlProps/ctrlProp42.xml><?xml version="1.0" encoding="utf-8"?>
<formControlPr xmlns="http://schemas.microsoft.com/office/spreadsheetml/2009/9/main" objectType="Button" lockText="1"/>
</file>

<file path=xl/ctrlProps/ctrlProp43.xml><?xml version="1.0" encoding="utf-8"?>
<formControlPr xmlns="http://schemas.microsoft.com/office/spreadsheetml/2009/9/main" objectType="Button" lockText="1"/>
</file>

<file path=xl/ctrlProps/ctrlProp44.xml><?xml version="1.0" encoding="utf-8"?>
<formControlPr xmlns="http://schemas.microsoft.com/office/spreadsheetml/2009/9/main" objectType="Button" lockText="1"/>
</file>

<file path=xl/ctrlProps/ctrlProp45.xml><?xml version="1.0" encoding="utf-8"?>
<formControlPr xmlns="http://schemas.microsoft.com/office/spreadsheetml/2009/9/main" objectType="Button" lockText="1"/>
</file>

<file path=xl/ctrlProps/ctrlProp46.xml><?xml version="1.0" encoding="utf-8"?>
<formControlPr xmlns="http://schemas.microsoft.com/office/spreadsheetml/2009/9/main" objectType="Button" lockText="1"/>
</file>

<file path=xl/ctrlProps/ctrlProp47.xml><?xml version="1.0" encoding="utf-8"?>
<formControlPr xmlns="http://schemas.microsoft.com/office/spreadsheetml/2009/9/main" objectType="Button" lockText="1"/>
</file>

<file path=xl/ctrlProps/ctrlProp48.xml><?xml version="1.0" encoding="utf-8"?>
<formControlPr xmlns="http://schemas.microsoft.com/office/spreadsheetml/2009/9/main" objectType="Button" lockText="1"/>
</file>

<file path=xl/ctrlProps/ctrlProp49.xml><?xml version="1.0" encoding="utf-8"?>
<formControlPr xmlns="http://schemas.microsoft.com/office/spreadsheetml/2009/9/main" objectType="Button" lockText="1"/>
</file>

<file path=xl/ctrlProps/ctrlProp50.xml><?xml version="1.0" encoding="utf-8"?>
<formControlPr xmlns="http://schemas.microsoft.com/office/spreadsheetml/2009/9/main" objectType="Button" lockText="1"/>
</file>

<file path=xl/ctrlProps/ctrlProp51.xml><?xml version="1.0" encoding="utf-8"?>
<formControlPr xmlns="http://schemas.microsoft.com/office/spreadsheetml/2009/9/main" objectType="Button" lockText="1"/>
</file>

<file path=xl/ctrlProps/ctrlProp52.xml><?xml version="1.0" encoding="utf-8"?>
<formControlPr xmlns="http://schemas.microsoft.com/office/spreadsheetml/2009/9/main" objectType="Button" lockText="1"/>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xml"/><Relationship Id="rId2" Type="http://schemas.openxmlformats.org/officeDocument/2006/relationships/chart" Target="../charts/chart3.xml"/><Relationship Id="rId3"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 Id="rId2" Type="http://schemas.openxmlformats.org/officeDocument/2006/relationships/chart" Target="../charts/chart6.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0</xdr:colOff>
          <xdr:row>70</xdr:row>
          <xdr:rowOff>0</xdr:rowOff>
        </xdr:from>
        <xdr:to>
          <xdr:col>1</xdr:col>
          <xdr:colOff>3606800</xdr:colOff>
          <xdr:row>70</xdr:row>
          <xdr:rowOff>0</xdr:rowOff>
        </xdr:to>
        <xdr:sp macro="" textlink="">
          <xdr:nvSpPr>
            <xdr:cNvPr id="1025" name="Button 1" hidden="1">
              <a:extLst>
                <a:ext uri="{63B3BB69-23CF-44E3-9099-C40C66FF867C}">
                  <a14:compatExt spid="_x0000_s102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0.1% wealth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3606800</xdr:colOff>
          <xdr:row>70</xdr:row>
          <xdr:rowOff>0</xdr:rowOff>
        </xdr:to>
        <xdr:sp macro="" textlink="">
          <xdr:nvSpPr>
            <xdr:cNvPr id="1026" name="Button 2" hidden="1">
              <a:extLst>
                <a:ext uri="{63B3BB69-23CF-44E3-9099-C40C66FF867C}">
                  <a14:compatExt spid="_x0000_s102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1% wealth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27" name="Button 3" hidden="1">
              <a:extLst>
                <a:ext uri="{63B3BB69-23CF-44E3-9099-C40C66FF867C}">
                  <a14:compatExt spid="_x0000_s102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wealth shares: Decomposing top 1%,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28" name="Button 4" hidden="1">
              <a:extLst>
                <a:ext uri="{63B3BB69-23CF-44E3-9099-C40C66FF867C}">
                  <a14:compatExt spid="_x0000_s102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1-0.1% and 0.1% wealth shares,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29" name="Button 5" hidden="1">
              <a:extLst>
                <a:ext uri="{63B3BB69-23CF-44E3-9099-C40C66FF867C}">
                  <a14:compatExt spid="_x0000_s102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10-1% and 1% wealth shares,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30" name="Button 6" hidden="1">
              <a:extLst>
                <a:ext uri="{63B3BB69-23CF-44E3-9099-C40C66FF867C}">
                  <a14:compatExt spid="_x0000_s103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10% and bottom 90% wealth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31" name="Button 7" hidden="1">
              <a:extLst>
                <a:ext uri="{63B3BB69-23CF-44E3-9099-C40C66FF867C}">
                  <a14:compatExt spid="_x0000_s103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Composition of bottom 90%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32" name="Button 8" hidden="1">
              <a:extLst>
                <a:ext uri="{63B3BB69-23CF-44E3-9099-C40C66FF867C}">
                  <a14:compatExt spid="_x0000_s103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Composition of bottom 50%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33" name="Button 9" hidden="1">
              <a:extLst>
                <a:ext uri="{63B3BB69-23CF-44E3-9099-C40C66FF867C}">
                  <a14:compatExt spid="_x0000_s103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Composition of middle 40%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34" name="Button 10" hidden="1">
              <a:extLst>
                <a:ext uri="{63B3BB69-23CF-44E3-9099-C40C66FF867C}">
                  <a14:compatExt spid="_x0000_s103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Composition of top 10-1%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35" name="Button 11" hidden="1">
              <a:extLst>
                <a:ext uri="{63B3BB69-23CF-44E3-9099-C40C66FF867C}">
                  <a14:compatExt spid="_x0000_s103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Composition of top 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36" name="Button 12" hidden="1">
              <a:extLst>
                <a:ext uri="{63B3BB69-23CF-44E3-9099-C40C66FF867C}">
                  <a14:compatExt spid="_x0000_s103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Composition of top 1-0.1%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37" name="Button 13" hidden="1">
              <a:extLst>
                <a:ext uri="{63B3BB69-23CF-44E3-9099-C40C66FF867C}">
                  <a14:compatExt spid="_x0000_s103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Composition of top 0.1%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38" name="Button 14" hidden="1">
              <a:extLst>
                <a:ext uri="{63B3BB69-23CF-44E3-9099-C40C66FF867C}">
                  <a14:compatExt spid="_x0000_s103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Bottom 50% and middle 40% wealth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39" name="Button 15" hidden="1">
              <a:extLst>
                <a:ext uri="{63B3BB69-23CF-44E3-9099-C40C66FF867C}">
                  <a14:compatExt spid="_x0000_s103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0.1%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40" name="Button 16" hidden="1">
              <a:extLst>
                <a:ext uri="{63B3BB69-23CF-44E3-9099-C40C66FF867C}">
                  <a14:compatExt spid="_x0000_s104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0.1% pretax income share in France, 1970-2010 (2)</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41" name="Button 17" hidden="1">
              <a:extLst>
                <a:ext uri="{63B3BB69-23CF-44E3-9099-C40C66FF867C}">
                  <a14:compatExt spid="_x0000_s104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1%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42" name="Button 18" hidden="1">
              <a:extLst>
                <a:ext uri="{63B3BB69-23CF-44E3-9099-C40C66FF867C}">
                  <a14:compatExt spid="_x0000_s104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Decomposing top 1% pretax income share in France, 1970-2012</a:t>
              </a:r>
            </a:p>
            <a:p>
              <a:pPr algn="l" rtl="0">
                <a:defRPr sz="1000"/>
              </a:pPr>
              <a:endParaRPr lang="en-US" sz="1000" b="0" i="0" u="none" strike="noStrike" baseline="0">
                <a:solidFill>
                  <a:srgbClr val="000000"/>
                </a:solidFill>
                <a:latin typeface="Arial"/>
                <a:ea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43" name="Button 19" hidden="1">
              <a:extLst>
                <a:ext uri="{63B3BB69-23CF-44E3-9099-C40C66FF867C}">
                  <a14:compatExt spid="_x0000_s104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1-0.1% pretax income share in France, 1970-2010 </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44" name="Button 20" hidden="1">
              <a:extLst>
                <a:ext uri="{63B3BB69-23CF-44E3-9099-C40C66FF867C}">
                  <a14:compatExt spid="_x0000_s104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10%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45" name="Button 21" hidden="1">
              <a:extLst>
                <a:ext uri="{63B3BB69-23CF-44E3-9099-C40C66FF867C}">
                  <a14:compatExt spid="_x0000_s104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Decomposing top 10% pretax income share in France, 1970-2012</a:t>
              </a:r>
            </a:p>
            <a:p>
              <a:pPr algn="l" rtl="0">
                <a:defRPr sz="1000"/>
              </a:pPr>
              <a:endParaRPr lang="en-US" sz="1000" b="0" i="0" u="none" strike="noStrike" baseline="0">
                <a:solidFill>
                  <a:srgbClr val="000000"/>
                </a:solidFill>
                <a:latin typeface="Arial"/>
                <a:ea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46" name="Button 22" hidden="1">
              <a:extLst>
                <a:ext uri="{63B3BB69-23CF-44E3-9099-C40C66FF867C}">
                  <a14:compatExt spid="_x0000_s104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Bottom 90%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47" name="Button 23" hidden="1">
              <a:extLst>
                <a:ext uri="{63B3BB69-23CF-44E3-9099-C40C66FF867C}">
                  <a14:compatExt spid="_x0000_s104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Bottom 90% pretax income share in France, 1970-2010 (2)</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48" name="Button 24" hidden="1">
              <a:extLst>
                <a:ext uri="{63B3BB69-23CF-44E3-9099-C40C66FF867C}">
                  <a14:compatExt spid="_x0000_s104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Bottom 50%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49" name="Button 25" hidden="1">
              <a:extLst>
                <a:ext uri="{63B3BB69-23CF-44E3-9099-C40C66FF867C}">
                  <a14:compatExt spid="_x0000_s104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Middle 40%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50" name="Button 26" hidden="1">
              <a:extLst>
                <a:ext uri="{63B3BB69-23CF-44E3-9099-C40C66FF867C}">
                  <a14:compatExt spid="_x0000_s105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Decomposition of top 1%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51" name="Button 27" hidden="1">
              <a:extLst>
                <a:ext uri="{63B3BB69-23CF-44E3-9099-C40C66FF867C}">
                  <a14:compatExt spid="_x0000_s105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10%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52" name="Button 28" hidden="1">
              <a:extLst>
                <a:ext uri="{63B3BB69-23CF-44E3-9099-C40C66FF867C}">
                  <a14:compatExt spid="_x0000_s105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Bottom 90%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53" name="Button 29" hidden="1">
              <a:extLst>
                <a:ext uri="{63B3BB69-23CF-44E3-9099-C40C66FF867C}">
                  <a14:compatExt spid="_x0000_s105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Middle 40%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54" name="Button 30" hidden="1">
              <a:extLst>
                <a:ext uri="{63B3BB69-23CF-44E3-9099-C40C66FF867C}">
                  <a14:compatExt spid="_x0000_s105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Bottom 50% pretax labor income share in France, 1970-2010 (by sex)</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55" name="Button 31" hidden="1">
              <a:extLst>
                <a:ext uri="{63B3BB69-23CF-44E3-9099-C40C66FF867C}">
                  <a14:compatExt spid="_x0000_s105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10%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56" name="Button 32" hidden="1">
              <a:extLst>
                <a:ext uri="{63B3BB69-23CF-44E3-9099-C40C66FF867C}">
                  <a14:compatExt spid="_x0000_s105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Decomposing bottom 90%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2</xdr:col>
          <xdr:colOff>0</xdr:colOff>
          <xdr:row>70</xdr:row>
          <xdr:rowOff>0</xdr:rowOff>
        </xdr:to>
        <xdr:sp macro="" textlink="">
          <xdr:nvSpPr>
            <xdr:cNvPr id="1057" name="Button 33" hidden="1">
              <a:extLst>
                <a:ext uri="{63B3BB69-23CF-44E3-9099-C40C66FF867C}">
                  <a14:compatExt spid="_x0000_s105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Pretax capital  income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58" name="Button 34" hidden="1">
              <a:extLst>
                <a:ext uri="{63B3BB69-23CF-44E3-9099-C40C66FF867C}">
                  <a14:compatExt spid="_x0000_s105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Pretax labor income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70</xdr:row>
          <xdr:rowOff>0</xdr:rowOff>
        </xdr:from>
        <xdr:to>
          <xdr:col>1</xdr:col>
          <xdr:colOff>3606800</xdr:colOff>
          <xdr:row>70</xdr:row>
          <xdr:rowOff>0</xdr:rowOff>
        </xdr:to>
        <xdr:sp macro="" textlink="">
          <xdr:nvSpPr>
            <xdr:cNvPr id="1059" name="Button 35" hidden="1">
              <a:extLst>
                <a:ext uri="{63B3BB69-23CF-44E3-9099-C40C66FF867C}">
                  <a14:compatExt spid="_x0000_s105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Wealth shares in France, 1970-2010</a:t>
              </a:r>
            </a:p>
            <a:p>
              <a:pPr algn="l" rtl="0">
                <a:defRPr sz="1000"/>
              </a:pPr>
              <a:endParaRPr lang="en-US" sz="1000" b="0" i="0" u="none" strike="noStrike" baseline="0">
                <a:solidFill>
                  <a:srgbClr val="000000"/>
                </a:solidFill>
                <a:latin typeface="Arial"/>
                <a:ea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60" name="Button 36" hidden="1">
              <a:extLst>
                <a:ext uri="{63B3BB69-23CF-44E3-9099-C40C66FF867C}">
                  <a14:compatExt spid="_x0000_s106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Pretax income shares in France, 1970-2010</a:t>
              </a:r>
            </a:p>
            <a:p>
              <a:pPr algn="l" rtl="0">
                <a:defRPr sz="1000"/>
              </a:pPr>
              <a:r>
                <a:rPr lang="en-US" sz="1000" b="0" i="0" u="none" strike="noStrike" baseline="0">
                  <a:solidFill>
                    <a:srgbClr val="000000"/>
                  </a:solidFill>
                  <a:latin typeface="Arial"/>
                  <a:ea typeface="Arial"/>
                  <a:cs typeface="Arial"/>
                </a:rPr>
                <a:t>Pre-tax income shares in France, 1970-2010</a:t>
              </a:r>
            </a:p>
            <a:p>
              <a:pPr algn="l" rtl="0">
                <a:defRPr sz="1000"/>
              </a:pPr>
              <a:endParaRPr lang="en-US" sz="1000" b="0" i="0" u="none" strike="noStrike" baseline="0">
                <a:solidFill>
                  <a:srgbClr val="000000"/>
                </a:solidFill>
                <a:latin typeface="Arial"/>
                <a:ea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61" name="Button 37" hidden="1">
              <a:extLst>
                <a:ext uri="{63B3BB69-23CF-44E3-9099-C40C66FF867C}">
                  <a14:compatExt spid="_x0000_s106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Decomposition of aggregate wealth,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62" name="Button 38" hidden="1">
              <a:extLst>
                <a:ext uri="{63B3BB69-23CF-44E3-9099-C40C66FF867C}">
                  <a14:compatExt spid="_x0000_s106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Composition of top 10%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63" name="Button 39" hidden="1">
              <a:extLst>
                <a:ext uri="{63B3BB69-23CF-44E3-9099-C40C66FF867C}">
                  <a14:compatExt spid="_x0000_s106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Decomposition of top 10%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64" name="Button 40" hidden="1">
              <a:extLst>
                <a:ext uri="{63B3BB69-23CF-44E3-9099-C40C66FF867C}">
                  <a14:compatExt spid="_x0000_s106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Decomposing top 10%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65" name="Button 41" hidden="1">
              <a:extLst>
                <a:ext uri="{63B3BB69-23CF-44E3-9099-C40C66FF867C}">
                  <a14:compatExt spid="_x0000_s106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Decomposing bottom 90%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66" name="Button 42" hidden="1">
              <a:extLst>
                <a:ext uri="{63B3BB69-23CF-44E3-9099-C40C66FF867C}">
                  <a14:compatExt spid="_x0000_s106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Decomposing top 1%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2</xdr:col>
          <xdr:colOff>0</xdr:colOff>
          <xdr:row>70</xdr:row>
          <xdr:rowOff>0</xdr:rowOff>
        </xdr:to>
        <xdr:sp macro="" textlink="">
          <xdr:nvSpPr>
            <xdr:cNvPr id="1067" name="Button 43" hidden="1">
              <a:extLst>
                <a:ext uri="{63B3BB69-23CF-44E3-9099-C40C66FF867C}">
                  <a14:compatExt spid="_x0000_s106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10% pretax labor income share in France, 1970-2010 (by sex)</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68" name="Button 44" hidden="1">
              <a:extLst>
                <a:ext uri="{63B3BB69-23CF-44E3-9099-C40C66FF867C}">
                  <a14:compatExt spid="_x0000_s106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Share of capital income in pretax incomein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69" name="Button 45" hidden="1">
              <a:extLst>
                <a:ext uri="{63B3BB69-23CF-44E3-9099-C40C66FF867C}">
                  <a14:compatExt spid="_x0000_s106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Share of capital income among bottom 90% pretax income earners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70" name="Button 46" hidden="1">
              <a:extLst>
                <a:ext uri="{63B3BB69-23CF-44E3-9099-C40C66FF867C}">
                  <a14:compatExt spid="_x0000_s107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Share of capital income among top 10% pretax income earners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71" name="Button 47" hidden="1">
              <a:extLst>
                <a:ext uri="{63B3BB69-23CF-44E3-9099-C40C66FF867C}">
                  <a14:compatExt spid="_x0000_s107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Share of capital income in pretax income in France, by year and level of pretax income </a:t>
              </a:r>
            </a:p>
            <a:p>
              <a:pPr algn="l" rtl="0">
                <a:defRPr sz="1000"/>
              </a:pPr>
              <a:endParaRPr lang="en-US" sz="1000" b="0" i="0" u="none" strike="noStrike" baseline="0">
                <a:solidFill>
                  <a:srgbClr val="000000"/>
                </a:solidFill>
                <a:latin typeface="Arial"/>
                <a:ea typeface="Arial"/>
                <a:cs typeface="Arial"/>
              </a:endParaRPr>
            </a:p>
            <a:p>
              <a:pPr algn="l" rtl="0">
                <a:defRPr sz="1000"/>
              </a:pPr>
              <a:endParaRPr lang="en-US" sz="1000" b="0" i="0" u="none" strike="noStrike" baseline="0">
                <a:solidFill>
                  <a:srgbClr val="000000"/>
                </a:solidFill>
                <a:latin typeface="Arial"/>
                <a:ea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72" name="Button 48" hidden="1">
              <a:extLst>
                <a:ext uri="{63B3BB69-23CF-44E3-9099-C40C66FF867C}">
                  <a14:compatExt spid="_x0000_s107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Share of capital income (excl. liquidities) in pretax income in France, by year and level of pretax income</a:t>
              </a:r>
            </a:p>
            <a:p>
              <a:pPr algn="l" rtl="0">
                <a:defRPr sz="1000"/>
              </a:pPr>
              <a:endParaRPr lang="en-US" sz="1000" b="0" i="0" u="none" strike="noStrike" baseline="0">
                <a:solidFill>
                  <a:srgbClr val="000000"/>
                </a:solidFill>
                <a:latin typeface="Arial"/>
                <a:ea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2</xdr:col>
          <xdr:colOff>0</xdr:colOff>
          <xdr:row>70</xdr:row>
          <xdr:rowOff>0</xdr:rowOff>
        </xdr:to>
        <xdr:sp macro="" textlink="">
          <xdr:nvSpPr>
            <xdr:cNvPr id="1073" name="Button 49" hidden="1">
              <a:extLst>
                <a:ext uri="{63B3BB69-23CF-44E3-9099-C40C66FF867C}">
                  <a14:compatExt spid="_x0000_s107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Decomposing top 10% wealth shares, France 1970-2012</a:t>
              </a:r>
            </a:p>
            <a:p>
              <a:pPr algn="l" rtl="0">
                <a:defRPr sz="1000"/>
              </a:pPr>
              <a:r>
                <a:rPr lang="en-US" sz="1000" b="0" i="0" u="none" strike="noStrike" baseline="0">
                  <a:solidFill>
                    <a:srgbClr val="000000"/>
                  </a:solidFill>
                  <a:latin typeface="Arial"/>
                  <a:ea typeface="Arial"/>
                  <a:cs typeface="Arial"/>
                </a:rPr>
                <a:t>Decomposing top 10% wealth shares, France 1970-2012</a:t>
              </a:r>
            </a:p>
            <a:p>
              <a:pPr algn="l" rtl="0">
                <a:defRPr sz="1000"/>
              </a:pPr>
              <a:endParaRPr lang="en-US" sz="1000" b="0" i="0" u="none" strike="noStrike" baseline="0">
                <a:solidFill>
                  <a:srgbClr val="000000"/>
                </a:solidFill>
                <a:latin typeface="Arial"/>
                <a:ea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3606800</xdr:colOff>
          <xdr:row>70</xdr:row>
          <xdr:rowOff>0</xdr:rowOff>
        </xdr:to>
        <xdr:sp macro="" textlink="">
          <xdr:nvSpPr>
            <xdr:cNvPr id="1074" name="Button 50" hidden="1">
              <a:extLst>
                <a:ext uri="{63B3BB69-23CF-44E3-9099-C40C66FF867C}">
                  <a14:compatExt spid="_x0000_s107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10% wealth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3606800</xdr:colOff>
          <xdr:row>70</xdr:row>
          <xdr:rowOff>0</xdr:rowOff>
        </xdr:to>
        <xdr:sp macro="" textlink="">
          <xdr:nvSpPr>
            <xdr:cNvPr id="1075" name="Button 51" hidden="1">
              <a:extLst>
                <a:ext uri="{63B3BB69-23CF-44E3-9099-C40C66FF867C}">
                  <a14:compatExt spid="_x0000_s107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Top wealth shares: decomposing top 1%, France 1970-2012</a:t>
              </a:r>
            </a:p>
            <a:p>
              <a:pPr algn="l" rtl="0">
                <a:defRPr sz="1000"/>
              </a:pPr>
              <a:endParaRPr lang="en-US" sz="1000" b="0" i="0" u="none" strike="noStrike" baseline="0">
                <a:solidFill>
                  <a:srgbClr val="000000"/>
                </a:solidFill>
                <a:latin typeface="Arial"/>
                <a:ea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12700</xdr:colOff>
          <xdr:row>70</xdr:row>
          <xdr:rowOff>0</xdr:rowOff>
        </xdr:from>
        <xdr:to>
          <xdr:col>1</xdr:col>
          <xdr:colOff>3619500</xdr:colOff>
          <xdr:row>70</xdr:row>
          <xdr:rowOff>0</xdr:rowOff>
        </xdr:to>
        <xdr:sp macro="" textlink="">
          <xdr:nvSpPr>
            <xdr:cNvPr id="1076" name="Button 52" hidden="1">
              <a:extLst>
                <a:ext uri="{63B3BB69-23CF-44E3-9099-C40C66FF867C}">
                  <a14:compatExt spid="_x0000_s107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ea typeface="Arial"/>
                  <a:cs typeface="Arial"/>
                </a:rPr>
                <a:t>Bottom 90%  pretax labor income share in France, 1970-2010</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absoluteAnchor>
    <xdr:pos x="0" y="0"/>
    <xdr:ext cx="9207500"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xdr:wsDr xmlns:xdr="http://schemas.openxmlformats.org/drawingml/2006/spreadsheetDrawing" xmlns:a="http://schemas.openxmlformats.org/drawingml/2006/main">
  <xdr:twoCellAnchor>
    <xdr:from>
      <xdr:col>0</xdr:col>
      <xdr:colOff>409223</xdr:colOff>
      <xdr:row>35</xdr:row>
      <xdr:rowOff>183445</xdr:rowOff>
    </xdr:from>
    <xdr:to>
      <xdr:col>66</xdr:col>
      <xdr:colOff>42334</xdr:colOff>
      <xdr:row>44</xdr:row>
      <xdr:rowOff>84667</xdr:rowOff>
    </xdr:to>
    <xdr:sp macro="" textlink="">
      <xdr:nvSpPr>
        <xdr:cNvPr id="2" name="TextBox 1"/>
        <xdr:cNvSpPr txBox="1"/>
      </xdr:nvSpPr>
      <xdr:spPr>
        <a:xfrm>
          <a:off x="409223" y="7704667"/>
          <a:ext cx="16919222" cy="167922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100">
              <a:latin typeface="Arial"/>
              <a:cs typeface="Arial"/>
            </a:rPr>
            <a:t>OPEN ISSUES: </a:t>
          </a:r>
        </a:p>
        <a:p>
          <a:r>
            <a:rPr lang="ta-IN" sz="1100">
              <a:latin typeface="Arial"/>
              <a:cs typeface="Arial"/>
            </a:rPr>
            <a:t>	</a:t>
          </a:r>
          <a:r>
            <a:rPr lang="ta-IN" sz="1100" baseline="0">
              <a:latin typeface="Arial"/>
              <a:cs typeface="Arial"/>
            </a:rPr>
            <a:t>- rural house price is taken as 40 per cent of the market price in each federal district</a:t>
          </a:r>
        </a:p>
        <a:p>
          <a:r>
            <a:rPr lang="ta-IN" sz="1100" baseline="0">
              <a:latin typeface="Arial"/>
              <a:cs typeface="Arial"/>
            </a:rPr>
            <a:t>	- prior to 1997, price evolution is taken to move in line to CPI - there is evidence that house prices slightly overshoot inflation [this was one reason that many decided to privatize flat]</a:t>
          </a:r>
        </a:p>
        <a:p>
          <a:r>
            <a:rPr lang="ta-IN" sz="1100" baseline="0">
              <a:latin typeface="Arial"/>
              <a:cs typeface="Arial"/>
            </a:rPr>
            <a:t>	</a:t>
          </a:r>
          <a:r>
            <a:rPr lang="ta-IN" sz="1100" u="sng" baseline="0">
              <a:latin typeface="Arial"/>
              <a:cs typeface="Arial"/>
            </a:rPr>
            <a:t>- NEXT STEP </a:t>
          </a:r>
          <a:r>
            <a:rPr lang="ta-IN" sz="1100" baseline="0">
              <a:latin typeface="Arial"/>
              <a:cs typeface="Arial"/>
            </a:rPr>
            <a:t>- apply regional CPI evolution to regional house prices backwards from 1997</a:t>
          </a:r>
        </a:p>
        <a:p>
          <a:r>
            <a:rPr lang="ta-IN" sz="1100" baseline="0">
              <a:latin typeface="Arial"/>
              <a:cs typeface="Arial"/>
            </a:rPr>
            <a:t>	- housing value for 1990s should be checked with replacement value (construction cost)</a:t>
          </a:r>
        </a:p>
        <a:p>
          <a:endParaRPr lang="ta-IN" sz="1100" baseline="0">
            <a:latin typeface="Arial"/>
            <a:cs typeface="Arial"/>
          </a:endParaRPr>
        </a:p>
        <a:p>
          <a:endParaRPr lang="ta-IN" sz="1100" baseline="0">
            <a:latin typeface="Arial"/>
            <a:cs typeface="Arial"/>
          </a:endParaRPr>
        </a:p>
        <a:p>
          <a:r>
            <a:rPr lang="ta-IN" sz="1100" baseline="0">
              <a:solidFill>
                <a:srgbClr val="FF0000"/>
              </a:solidFill>
              <a:latin typeface="Arial"/>
              <a:cs typeface="Arial"/>
            </a:rPr>
            <a:t>- housing prices before 1997 are from Kosareva et al. (2000) [from </a:t>
          </a:r>
          <a:r>
            <a:rPr lang="ta-IN" sz="1100" i="1" baseline="0">
              <a:solidFill>
                <a:srgbClr val="FF0000"/>
              </a:solidFill>
              <a:latin typeface="Arial"/>
              <a:cs typeface="Arial"/>
            </a:rPr>
            <a:t>Russian Guild of Realtor</a:t>
          </a:r>
          <a:r>
            <a:rPr lang="ta-IN" sz="1100" baseline="0">
              <a:solidFill>
                <a:srgbClr val="FF0000"/>
              </a:solidFill>
              <a:latin typeface="Arial"/>
              <a:cs typeface="Arial"/>
            </a:rPr>
            <a:t>s]: Moscow, St. Petersburg, Nizhny, Samara region, Saratov region (see sheet HousPrice</a:t>
          </a:r>
          <a:r>
            <a:rPr lang="ta-IN" sz="1100" baseline="0">
              <a:latin typeface="Arial"/>
              <a:cs typeface="Arial"/>
            </a:rPr>
            <a:t>)</a:t>
          </a:r>
        </a:p>
        <a:p>
          <a:endParaRPr lang="ta-IN" sz="1100">
            <a:latin typeface="Arial"/>
            <a:cs typeface="Aria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28223</xdr:colOff>
      <xdr:row>39</xdr:row>
      <xdr:rowOff>20462</xdr:rowOff>
    </xdr:from>
    <xdr:to>
      <xdr:col>14</xdr:col>
      <xdr:colOff>352778</xdr:colOff>
      <xdr:row>45</xdr:row>
      <xdr:rowOff>98778</xdr:rowOff>
    </xdr:to>
    <xdr:sp macro="" textlink="">
      <xdr:nvSpPr>
        <xdr:cNvPr id="3" name="TextBox 2"/>
        <xdr:cNvSpPr txBox="1"/>
      </xdr:nvSpPr>
      <xdr:spPr>
        <a:xfrm>
          <a:off x="860779" y="6765573"/>
          <a:ext cx="9637888" cy="10096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en-US" sz="1200">
              <a:latin typeface="Arial"/>
              <a:cs typeface="Arial"/>
            </a:rPr>
            <a:t>Statistics of finances of organizations contain indicators reflecting the financial status of enterprises (organizations). The collection of data is based on state statistical and accounting reporting forms.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24</xdr:col>
      <xdr:colOff>38807</xdr:colOff>
      <xdr:row>70</xdr:row>
      <xdr:rowOff>100541</xdr:rowOff>
    </xdr:from>
    <xdr:to>
      <xdr:col>34</xdr:col>
      <xdr:colOff>659695</xdr:colOff>
      <xdr:row>96</xdr:row>
      <xdr:rowOff>47624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41</xdr:col>
      <xdr:colOff>169333</xdr:colOff>
      <xdr:row>69</xdr:row>
      <xdr:rowOff>168274</xdr:rowOff>
    </xdr:from>
    <xdr:to>
      <xdr:col>54</xdr:col>
      <xdr:colOff>293157</xdr:colOff>
      <xdr:row>94</xdr:row>
      <xdr:rowOff>174624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140</xdr:col>
      <xdr:colOff>287867</xdr:colOff>
      <xdr:row>38</xdr:row>
      <xdr:rowOff>84666</xdr:rowOff>
    </xdr:from>
    <xdr:to>
      <xdr:col>152</xdr:col>
      <xdr:colOff>152400</xdr:colOff>
      <xdr:row>67</xdr:row>
      <xdr:rowOff>135467</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24</xdr:col>
      <xdr:colOff>8466</xdr:colOff>
      <xdr:row>96</xdr:row>
      <xdr:rowOff>59971</xdr:rowOff>
    </xdr:from>
    <xdr:to>
      <xdr:col>34</xdr:col>
      <xdr:colOff>656167</xdr:colOff>
      <xdr:row>100</xdr:row>
      <xdr:rowOff>76906</xdr:rowOff>
    </xdr:to>
    <xdr:sp macro="" textlink="">
      <xdr:nvSpPr>
        <xdr:cNvPr id="7" name="TextBox 6"/>
        <xdr:cNvSpPr txBox="1"/>
      </xdr:nvSpPr>
      <xdr:spPr>
        <a:xfrm>
          <a:off x="9501716" y="18062221"/>
          <a:ext cx="9521826" cy="71543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baseline="0">
              <a:latin typeface="Arial"/>
              <a:cs typeface="Arial"/>
            </a:rPr>
            <a:t>Net international investment position of Russia, 2000-2014</a:t>
          </a:r>
        </a:p>
        <a:p>
          <a:r>
            <a:rPr lang="ta-IN" sz="1200" b="0" baseline="0">
              <a:latin typeface="Arial"/>
              <a:cs typeface="Arial"/>
            </a:rPr>
            <a:t>Source: Bank of Russia</a:t>
          </a:r>
        </a:p>
      </xdr:txBody>
    </xdr:sp>
    <xdr:clientData/>
  </xdr:twoCellAnchor>
  <xdr:twoCellAnchor>
    <xdr:from>
      <xdr:col>41</xdr:col>
      <xdr:colOff>184150</xdr:colOff>
      <xdr:row>94</xdr:row>
      <xdr:rowOff>149225</xdr:rowOff>
    </xdr:from>
    <xdr:to>
      <xdr:col>54</xdr:col>
      <xdr:colOff>291041</xdr:colOff>
      <xdr:row>100</xdr:row>
      <xdr:rowOff>149225</xdr:rowOff>
    </xdr:to>
    <xdr:sp macro="" textlink="">
      <xdr:nvSpPr>
        <xdr:cNvPr id="8" name="TextBox 7"/>
        <xdr:cNvSpPr txBox="1"/>
      </xdr:nvSpPr>
      <xdr:spPr>
        <a:xfrm>
          <a:off x="24330025" y="17802225"/>
          <a:ext cx="11044766" cy="1047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baseline="0">
              <a:latin typeface="Arial"/>
              <a:cs typeface="Arial"/>
            </a:rPr>
            <a:t>Net foreign assets of Russia, 1993-2011</a:t>
          </a:r>
        </a:p>
        <a:p>
          <a:r>
            <a:rPr lang="ta-IN" sz="1200" b="0" baseline="0">
              <a:latin typeface="Arial"/>
              <a:cs typeface="Arial"/>
            </a:rPr>
            <a:t>Source: External Wealth of Nations Database (Lane and Milesi-Feretti)</a:t>
          </a:r>
        </a:p>
        <a:p>
          <a:endParaRPr lang="ta-IN" sz="1200" b="0" u="none" baseline="0">
            <a:latin typeface="Arial"/>
            <a:cs typeface="Arial"/>
          </a:endParaRPr>
        </a:p>
        <a:p>
          <a:r>
            <a:rPr lang="ta-IN" sz="1200" b="0" u="none" baseline="0">
              <a:latin typeface="Arial"/>
              <a:cs typeface="Arial"/>
            </a:rPr>
            <a:t>Note: </a:t>
          </a:r>
        </a:p>
      </xdr:txBody>
    </xdr:sp>
    <xdr:clientData/>
  </xdr:twoCellAnchor>
</xdr:wsDr>
</file>

<file path=xl/drawings/drawing6.xml><?xml version="1.0" encoding="utf-8"?>
<xdr:wsDr xmlns:xdr="http://schemas.openxmlformats.org/drawingml/2006/spreadsheetDrawing" xmlns:a="http://schemas.openxmlformats.org/drawingml/2006/main">
  <xdr:absoluteAnchor>
    <xdr:pos x="27792892" y="14435667"/>
    <xdr:ext cx="8839200" cy="5041900"/>
    <xdr:graphicFrame macro="">
      <xdr:nvGraphicFramePr>
        <xdr:cNvPr id="2" name="Grafikon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absoluteAnchor>
    <xdr:pos x="17874192" y="14230349"/>
    <xdr:ext cx="8839200" cy="5041900"/>
    <xdr:graphicFrame macro="">
      <xdr:nvGraphicFramePr>
        <xdr:cNvPr id="6" name="Grafikon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absoluteAnchor>
  <xdr:twoCellAnchor>
    <xdr:from>
      <xdr:col>23</xdr:col>
      <xdr:colOff>44450</xdr:colOff>
      <xdr:row>83</xdr:row>
      <xdr:rowOff>98425</xdr:rowOff>
    </xdr:from>
    <xdr:to>
      <xdr:col>33</xdr:col>
      <xdr:colOff>676275</xdr:colOff>
      <xdr:row>86</xdr:row>
      <xdr:rowOff>114300</xdr:rowOff>
    </xdr:to>
    <xdr:sp macro="" textlink="">
      <xdr:nvSpPr>
        <xdr:cNvPr id="7" name="TextBox 6"/>
        <xdr:cNvSpPr txBox="1"/>
      </xdr:nvSpPr>
      <xdr:spPr>
        <a:xfrm>
          <a:off x="17849850" y="19275425"/>
          <a:ext cx="9013825" cy="6254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a:latin typeface="Arial"/>
              <a:cs typeface="Arial"/>
            </a:rPr>
            <a:t>note :</a:t>
          </a:r>
          <a:r>
            <a:rPr lang="ta-IN" sz="1200" baseline="0">
              <a:latin typeface="Arial"/>
              <a:cs typeface="Arial"/>
            </a:rPr>
            <a:t> </a:t>
          </a:r>
        </a:p>
        <a:p>
          <a:r>
            <a:rPr lang="ta-IN" sz="1200" baseline="0">
              <a:latin typeface="Arial"/>
              <a:cs typeface="Arial"/>
            </a:rPr>
            <a:t>	- shocks to exports (e.g. 2009) have been compensated by the reduction of imports</a:t>
          </a:r>
        </a:p>
        <a:p>
          <a:r>
            <a:rPr lang="ta-IN" sz="1200">
              <a:latin typeface="Arial"/>
              <a:cs typeface="Arial"/>
            </a:rPr>
            <a:t>	- 2009 - fall in national income proportional to fall in net</a:t>
          </a:r>
          <a:r>
            <a:rPr lang="ta-IN" sz="1200" baseline="0">
              <a:latin typeface="Arial"/>
              <a:cs typeface="Arial"/>
            </a:rPr>
            <a:t> exports ---&gt; no fall in export/nat.income ratio</a:t>
          </a:r>
          <a:endParaRPr lang="en-US" sz="1200">
            <a:latin typeface="Arial"/>
            <a:cs typeface="Arial"/>
          </a:endParaRPr>
        </a:p>
      </xdr:txBody>
    </xdr:sp>
    <xdr:clientData/>
  </xdr:twoCellAnchor>
  <xdr:twoCellAnchor>
    <xdr:from>
      <xdr:col>35</xdr:col>
      <xdr:colOff>0</xdr:colOff>
      <xdr:row>84</xdr:row>
      <xdr:rowOff>0</xdr:rowOff>
    </xdr:from>
    <xdr:to>
      <xdr:col>45</xdr:col>
      <xdr:colOff>533400</xdr:colOff>
      <xdr:row>87</xdr:row>
      <xdr:rowOff>172508</xdr:rowOff>
    </xdr:to>
    <xdr:sp macro="" textlink="">
      <xdr:nvSpPr>
        <xdr:cNvPr id="9" name="TextBox 8"/>
        <xdr:cNvSpPr txBox="1"/>
      </xdr:nvSpPr>
      <xdr:spPr>
        <a:xfrm>
          <a:off x="27863800" y="19380200"/>
          <a:ext cx="8915400" cy="78210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a:latin typeface="Arial"/>
              <a:cs typeface="Arial"/>
            </a:rPr>
            <a:t>note :</a:t>
          </a:r>
          <a:r>
            <a:rPr lang="ta-IN" sz="1200" baseline="0">
              <a:latin typeface="Arial"/>
              <a:cs typeface="Arial"/>
            </a:rPr>
            <a:t> </a:t>
          </a:r>
          <a:endParaRPr lang="en-US" sz="1200">
            <a:latin typeface="Arial"/>
            <a:cs typeface="Aria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ropbox/Piketty2013Capital21c/VersionJuillet2013/xls/https::nowa.nuff.ox.ac.uk:senate%20poverty%20response/pov%20response/minimum%20wag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joint%20income%20dist/All%20couples%201970%20to%202004%20MFTTAWE%20compariso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filipnovokmet/Downloads/Germany.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homaspiketty/Dropbox/PikettyZucmanWorldWealth/Work/CapitalIsBack/Germany.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filipnovokmet/Dropbox/PhD/Top%20incomes%20-%20Bulgaria/Bulgaria%20-%20Top%20incomes%20database.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RU_National_accounts.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NationalWealth/RawDataCapital.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ource"/>
      <sheetName val="Basic Wage"/>
      <sheetName val="Minimum wage"/>
      <sheetName val="MTAWE"/>
      <sheetName val="Minimum wage tax "/>
      <sheetName val="C10+C14 since 1971 + Reason"/>
      <sheetName val="rba table"/>
      <sheetName val="eeh"/>
      <sheetName val="Bond material"/>
    </sheetNames>
    <sheetDataSet>
      <sheetData sheetId="0"/>
      <sheetData sheetId="1"/>
      <sheetData sheetId="2"/>
      <sheetData sheetId="3"/>
      <sheetData sheetId="4"/>
      <sheetData sheetId="5"/>
      <sheetData sheetId="6">
        <row r="10">
          <cell r="C10">
            <v>17.02</v>
          </cell>
          <cell r="I10">
            <v>11.06</v>
          </cell>
        </row>
        <row r="11">
          <cell r="C11">
            <v>20.22</v>
          </cell>
          <cell r="I11">
            <v>13.84</v>
          </cell>
        </row>
        <row r="12">
          <cell r="C12">
            <v>24.63</v>
          </cell>
          <cell r="I12">
            <v>17.25</v>
          </cell>
        </row>
        <row r="13">
          <cell r="C13">
            <v>27.35</v>
          </cell>
          <cell r="I13">
            <v>19.37</v>
          </cell>
        </row>
        <row r="14">
          <cell r="C14">
            <v>28.03</v>
          </cell>
          <cell r="I14">
            <v>19.88</v>
          </cell>
        </row>
        <row r="15">
          <cell r="C15">
            <v>28.73</v>
          </cell>
          <cell r="I15">
            <v>20.02</v>
          </cell>
        </row>
        <row r="16">
          <cell r="C16">
            <v>29.87</v>
          </cell>
          <cell r="I16">
            <v>20.78</v>
          </cell>
        </row>
        <row r="17">
          <cell r="C17">
            <v>31.27</v>
          </cell>
          <cell r="I17">
            <v>21.74</v>
          </cell>
        </row>
        <row r="18">
          <cell r="C18">
            <v>31.81</v>
          </cell>
          <cell r="I18">
            <v>22.23</v>
          </cell>
        </row>
        <row r="19">
          <cell r="C19">
            <v>32.42</v>
          </cell>
          <cell r="I19">
            <v>22.94</v>
          </cell>
        </row>
        <row r="20">
          <cell r="C20">
            <v>34.270000000000003</v>
          </cell>
          <cell r="I20">
            <v>24.42</v>
          </cell>
        </row>
        <row r="21">
          <cell r="C21">
            <v>35.51</v>
          </cell>
          <cell r="I21">
            <v>25.22</v>
          </cell>
        </row>
        <row r="22">
          <cell r="C22">
            <v>36.58</v>
          </cell>
          <cell r="I22">
            <v>26.12</v>
          </cell>
        </row>
        <row r="23">
          <cell r="C23">
            <v>36.76</v>
          </cell>
          <cell r="I23">
            <v>26.22</v>
          </cell>
        </row>
        <row r="24">
          <cell r="C24">
            <v>37.69</v>
          </cell>
          <cell r="I24">
            <v>27.06</v>
          </cell>
        </row>
        <row r="25">
          <cell r="C25">
            <v>39.700000000000003</v>
          </cell>
          <cell r="I25">
            <v>28.38</v>
          </cell>
        </row>
        <row r="26">
          <cell r="C26">
            <v>40.78</v>
          </cell>
          <cell r="I26">
            <v>29.12</v>
          </cell>
        </row>
        <row r="27">
          <cell r="C27">
            <v>43.35</v>
          </cell>
          <cell r="I27">
            <v>30.97</v>
          </cell>
        </row>
        <row r="28">
          <cell r="C28">
            <v>45.5</v>
          </cell>
          <cell r="I28">
            <v>32.67</v>
          </cell>
        </row>
        <row r="29">
          <cell r="C29">
            <v>48.63</v>
          </cell>
          <cell r="I29">
            <v>34.67</v>
          </cell>
        </row>
        <row r="30">
          <cell r="C30">
            <v>51.18</v>
          </cell>
          <cell r="I30">
            <v>37.31</v>
          </cell>
        </row>
        <row r="31">
          <cell r="C31">
            <v>55.74</v>
          </cell>
          <cell r="I31">
            <v>40.92</v>
          </cell>
        </row>
        <row r="32">
          <cell r="C32">
            <v>61.66</v>
          </cell>
          <cell r="I32">
            <v>47.18</v>
          </cell>
        </row>
        <row r="33">
          <cell r="C33">
            <v>68.31</v>
          </cell>
          <cell r="I33">
            <v>53.11</v>
          </cell>
        </row>
        <row r="34">
          <cell r="C34">
            <v>80.709999999999994</v>
          </cell>
          <cell r="I34">
            <v>66.53</v>
          </cell>
        </row>
        <row r="35">
          <cell r="C35">
            <v>105.34</v>
          </cell>
          <cell r="I35">
            <v>92.96</v>
          </cell>
        </row>
        <row r="36">
          <cell r="C36">
            <v>121.01</v>
          </cell>
          <cell r="I36">
            <v>111.65</v>
          </cell>
        </row>
        <row r="37">
          <cell r="C37">
            <v>136.56</v>
          </cell>
          <cell r="I37">
            <v>127.02</v>
          </cell>
        </row>
        <row r="38">
          <cell r="C38">
            <v>149.06</v>
          </cell>
          <cell r="I38">
            <v>138.86000000000001</v>
          </cell>
        </row>
        <row r="39">
          <cell r="C39">
            <v>158.71</v>
          </cell>
          <cell r="I39">
            <v>146.96</v>
          </cell>
        </row>
        <row r="40">
          <cell r="C40">
            <v>172.46</v>
          </cell>
          <cell r="I40">
            <v>157.81</v>
          </cell>
        </row>
        <row r="41">
          <cell r="C41">
            <v>191.43</v>
          </cell>
          <cell r="I41">
            <v>177.74</v>
          </cell>
        </row>
        <row r="42">
          <cell r="C42">
            <v>214.45</v>
          </cell>
          <cell r="I42">
            <v>198.19</v>
          </cell>
        </row>
        <row r="43">
          <cell r="C43" t="str">
            <v>n.a.</v>
          </cell>
          <cell r="I43" t="str">
            <v>n.a.</v>
          </cell>
        </row>
        <row r="44">
          <cell r="C44" t="str">
            <v>n.a.</v>
          </cell>
          <cell r="I44" t="str">
            <v>n.a.</v>
          </cell>
        </row>
        <row r="45">
          <cell r="C45" t="str">
            <v>n.a.</v>
          </cell>
          <cell r="I45" t="str">
            <v>n.a.</v>
          </cell>
        </row>
        <row r="46">
          <cell r="C46" t="str">
            <v>n.a.</v>
          </cell>
          <cell r="I46" t="str">
            <v>n.a.</v>
          </cell>
        </row>
        <row r="47">
          <cell r="C47" t="str">
            <v>n.a.</v>
          </cell>
          <cell r="I47" t="str">
            <v>n.a.</v>
          </cell>
        </row>
        <row r="48">
          <cell r="C48" t="str">
            <v>n.a.</v>
          </cell>
          <cell r="I48" t="str">
            <v>n.a.</v>
          </cell>
        </row>
        <row r="49">
          <cell r="C49" t="str">
            <v>n.a.</v>
          </cell>
          <cell r="I49" t="str">
            <v>n.a.</v>
          </cell>
        </row>
      </sheetData>
      <sheetData sheetId="7"/>
      <sheetData sheetId="8"/>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Series"/>
      <sheetName val="Nedkov"/>
      <sheetName val="1920-24"/>
      <sheetName val="1924-31"/>
      <sheetName val="1932-40"/>
      <sheetName val="1942-45"/>
      <sheetName val="Cont. Income"/>
      <sheetName val="Cont. Population"/>
      <sheetName val="Sofia"/>
      <sheetName val="1925-29 Sofia"/>
      <sheetName val="1933-41 Sofia"/>
      <sheetName val="1942-45 (2)"/>
      <sheetName val="Lorenz"/>
      <sheetName val="Tax rate"/>
      <sheetName val="1925-29 CPI"/>
      <sheetName val="1933-41 cpi"/>
      <sheetName val="1942-45 CPI"/>
      <sheetName val="CPI"/>
      <sheetName val="List1"/>
      <sheetName val="List4"/>
      <sheetName val="List2"/>
      <sheetName val="List3"/>
      <sheetName val="Comparisons"/>
      <sheetName val="Series-layout A"/>
      <sheetName val="List6"/>
    </sheetNames>
    <sheetDataSet>
      <sheetData sheetId="0">
        <row r="4">
          <cell r="U4">
            <v>10.355243028543782</v>
          </cell>
        </row>
        <row r="5">
          <cell r="U5">
            <v>9.8034627372142946</v>
          </cell>
        </row>
        <row r="6">
          <cell r="U6">
            <v>10.610965840824537</v>
          </cell>
        </row>
        <row r="7">
          <cell r="U7">
            <v>9.1127067114976725</v>
          </cell>
        </row>
        <row r="8">
          <cell r="U8">
            <v>6.8150619619361672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SecAcc"/>
      <sheetName val="Acc1991-2015"/>
      <sheetName val="Acc1988"/>
      <sheetName val="Acc1989"/>
      <sheetName val="Acc1995"/>
      <sheetName val="Acc1996"/>
      <sheetName val="Acc1997"/>
      <sheetName val="Acc1998"/>
      <sheetName val="Acc1999"/>
      <sheetName val="Acc2000"/>
      <sheetName val="Acc2001"/>
      <sheetName val="Acc2002"/>
      <sheetName val="Acc2003"/>
      <sheetName val="Acc2004"/>
      <sheetName val="Acc2005"/>
      <sheetName val="Acc2006"/>
      <sheetName val="Acc2007"/>
      <sheetName val="Acc2008"/>
      <sheetName val="Acc2009"/>
      <sheetName val="Acc2010"/>
      <sheetName val="Acc2011NEW"/>
      <sheetName val="Acc2011"/>
      <sheetName val="Acc2012NEW"/>
      <sheetName val="Acc2012"/>
      <sheetName val="Acc2013NEW"/>
      <sheetName val="Acc2013"/>
      <sheetName val="Acc2014"/>
      <sheetName val="SecAccGOVT"/>
      <sheetName val="SecAccHSH"/>
      <sheetName val="SeccAccROW"/>
      <sheetName val="2000"/>
      <sheetName val="Acc1996-2003"/>
      <sheetName val="Acc1981"/>
      <sheetName val="Acc1982"/>
      <sheetName val="Acc1983"/>
      <sheetName val="Acc1984"/>
      <sheetName val="Acc1985"/>
      <sheetName val="Acc1986"/>
      <sheetName val="Acc1987"/>
      <sheetName val="Pop"/>
    </sheetNames>
    <sheetDataSet>
      <sheetData sheetId="0">
        <row r="9">
          <cell r="B9">
            <v>1950</v>
          </cell>
        </row>
        <row r="10">
          <cell r="B10">
            <v>1951</v>
          </cell>
        </row>
        <row r="11">
          <cell r="B11">
            <v>1952</v>
          </cell>
        </row>
        <row r="12">
          <cell r="B12">
            <v>1953</v>
          </cell>
        </row>
        <row r="13">
          <cell r="B13">
            <v>1954</v>
          </cell>
        </row>
        <row r="14">
          <cell r="B14">
            <v>1955</v>
          </cell>
        </row>
        <row r="15">
          <cell r="B15">
            <v>1956</v>
          </cell>
        </row>
        <row r="16">
          <cell r="B16">
            <v>1957</v>
          </cell>
        </row>
        <row r="17">
          <cell r="B17">
            <v>1958</v>
          </cell>
        </row>
        <row r="18">
          <cell r="B18">
            <v>1959</v>
          </cell>
        </row>
        <row r="19">
          <cell r="B19">
            <v>1960</v>
          </cell>
        </row>
        <row r="20">
          <cell r="B20">
            <v>1961</v>
          </cell>
          <cell r="C20">
            <v>120236.77528262453</v>
          </cell>
        </row>
        <row r="21">
          <cell r="B21">
            <v>1962</v>
          </cell>
          <cell r="C21">
            <v>129257.35698592268</v>
          </cell>
        </row>
        <row r="22">
          <cell r="B22">
            <v>1963</v>
          </cell>
          <cell r="C22">
            <v>133908.87328753603</v>
          </cell>
        </row>
        <row r="23">
          <cell r="B23">
            <v>1964</v>
          </cell>
          <cell r="C23">
            <v>141778.41150177602</v>
          </cell>
        </row>
        <row r="24">
          <cell r="B24">
            <v>1965</v>
          </cell>
          <cell r="C24">
            <v>150920.27468668629</v>
          </cell>
        </row>
        <row r="25">
          <cell r="B25">
            <v>1966</v>
          </cell>
          <cell r="C25">
            <v>163066.47533222291</v>
          </cell>
        </row>
        <row r="26">
          <cell r="B26">
            <v>1967</v>
          </cell>
          <cell r="C26">
            <v>177156.29145325438</v>
          </cell>
        </row>
        <row r="27">
          <cell r="B27">
            <v>1968</v>
          </cell>
          <cell r="C27">
            <v>190642.13932898492</v>
          </cell>
        </row>
        <row r="28">
          <cell r="B28">
            <v>1969</v>
          </cell>
          <cell r="C28">
            <v>199961.94888345728</v>
          </cell>
        </row>
        <row r="29">
          <cell r="B29">
            <v>1970</v>
          </cell>
          <cell r="C29">
            <v>222859.87307694854</v>
          </cell>
        </row>
        <row r="30">
          <cell r="B30">
            <v>1971</v>
          </cell>
          <cell r="C30">
            <v>234410.72070945846</v>
          </cell>
        </row>
        <row r="31">
          <cell r="B31">
            <v>1972</v>
          </cell>
          <cell r="C31">
            <v>240977.8894630757</v>
          </cell>
        </row>
        <row r="32">
          <cell r="B32">
            <v>1973</v>
          </cell>
          <cell r="C32">
            <v>262903.39298310631</v>
          </cell>
        </row>
        <row r="33">
          <cell r="B33">
            <v>1974</v>
          </cell>
          <cell r="C33">
            <v>276930.84632551757</v>
          </cell>
        </row>
        <row r="34">
          <cell r="B34">
            <v>1975</v>
          </cell>
          <cell r="C34">
            <v>286666.79661907465</v>
          </cell>
        </row>
        <row r="35">
          <cell r="B35">
            <v>1976</v>
          </cell>
          <cell r="C35">
            <v>300816.72957991919</v>
          </cell>
        </row>
        <row r="36">
          <cell r="B36">
            <v>1977</v>
          </cell>
          <cell r="C36">
            <v>318897.14594340912</v>
          </cell>
        </row>
        <row r="37">
          <cell r="B37">
            <v>1978</v>
          </cell>
          <cell r="C37">
            <v>336470.94632984849</v>
          </cell>
        </row>
        <row r="38">
          <cell r="B38">
            <v>1979</v>
          </cell>
          <cell r="C38">
            <v>347756.1829173108</v>
          </cell>
        </row>
        <row r="39">
          <cell r="B39">
            <v>1980</v>
          </cell>
          <cell r="C39">
            <v>366253.33562257484</v>
          </cell>
        </row>
        <row r="40">
          <cell r="B40">
            <v>1981</v>
          </cell>
          <cell r="C40">
            <v>383215.20078411401</v>
          </cell>
          <cell r="X40">
            <v>348230.8226404243</v>
          </cell>
          <cell r="Y40">
            <v>26084.37814368969</v>
          </cell>
          <cell r="Z40">
            <v>8900</v>
          </cell>
          <cell r="AB40">
            <v>65621.032983151061</v>
          </cell>
          <cell r="AC40">
            <v>59630.375443041135</v>
          </cell>
          <cell r="AD40">
            <v>4466.6386798062604</v>
          </cell>
          <cell r="AE40">
            <v>1524.018860303662</v>
          </cell>
          <cell r="AG40">
            <v>317594.16780096292</v>
          </cell>
          <cell r="AH40">
            <v>288600.44719738315</v>
          </cell>
          <cell r="AI40">
            <v>21617.73946388343</v>
          </cell>
          <cell r="AJ40">
            <v>7375.9811396963378</v>
          </cell>
          <cell r="AL40">
            <v>175385.60000000001</v>
          </cell>
          <cell r="AM40">
            <v>160281.31490213395</v>
          </cell>
          <cell r="AN40">
            <v>15104.285097866068</v>
          </cell>
          <cell r="AQ40">
            <v>60033.567800962948</v>
          </cell>
          <cell r="AR40">
            <v>46144.132295249248</v>
          </cell>
          <cell r="AS40">
            <v>6513.4543660173613</v>
          </cell>
          <cell r="AT40">
            <v>7375.9811396963378</v>
          </cell>
          <cell r="AV40">
            <v>175385.60000000001</v>
          </cell>
          <cell r="BB40">
            <v>317594.16780096298</v>
          </cell>
          <cell r="BC40">
            <v>46144.132295249248</v>
          </cell>
          <cell r="BD40">
            <v>88688.454366017366</v>
          </cell>
          <cell r="BE40">
            <v>182761.58113969635</v>
          </cell>
          <cell r="BH40">
            <v>313707.59611796145</v>
          </cell>
          <cell r="BI40">
            <v>-21.014443881191255</v>
          </cell>
          <cell r="BJ40">
            <v>132509.44634878082</v>
          </cell>
          <cell r="BK40">
            <v>198935.98113969632</v>
          </cell>
          <cell r="BM40">
            <v>37396.581150697952</v>
          </cell>
          <cell r="BN40">
            <v>85743.880196646161</v>
          </cell>
          <cell r="BO40">
            <v>-56692.943448802449</v>
          </cell>
          <cell r="BP40">
            <v>8345.6444028542264</v>
          </cell>
          <cell r="BR40">
            <v>-3886.5716830015626</v>
          </cell>
          <cell r="BS40">
            <v>39192.604265628237</v>
          </cell>
          <cell r="BT40">
            <v>40283.261805738162</v>
          </cell>
          <cell r="BU40">
            <v>-766.63867980626037</v>
          </cell>
          <cell r="BV40">
            <v>-324.018860303662</v>
          </cell>
        </row>
        <row r="41">
          <cell r="B41">
            <v>1982</v>
          </cell>
          <cell r="C41">
            <v>416037.53967144556</v>
          </cell>
          <cell r="X41">
            <v>377580.01337616512</v>
          </cell>
          <cell r="Y41">
            <v>28557.526295280331</v>
          </cell>
          <cell r="Z41">
            <v>9900.0000000000018</v>
          </cell>
          <cell r="AB41">
            <v>70385.394768199709</v>
          </cell>
          <cell r="AC41">
            <v>63879.135327670883</v>
          </cell>
          <cell r="AD41">
            <v>4831.3735425988716</v>
          </cell>
          <cell r="AE41">
            <v>1674.8858979299525</v>
          </cell>
          <cell r="AG41">
            <v>345652.14490324585</v>
          </cell>
          <cell r="AH41">
            <v>313700.87804849423</v>
          </cell>
          <cell r="AI41">
            <v>23726.152752681461</v>
          </cell>
          <cell r="AJ41">
            <v>8225.1141020700488</v>
          </cell>
          <cell r="AL41">
            <v>181498.8</v>
          </cell>
          <cell r="AM41">
            <v>164492.51879941317</v>
          </cell>
          <cell r="AN41">
            <v>17006.281200586815</v>
          </cell>
          <cell r="AQ41">
            <v>81808.14490324576</v>
          </cell>
          <cell r="AR41">
            <v>66863.159249081073</v>
          </cell>
          <cell r="AS41">
            <v>6719.8715520946453</v>
          </cell>
          <cell r="AT41">
            <v>8225.1141020700488</v>
          </cell>
          <cell r="AV41">
            <v>181498.8</v>
          </cell>
          <cell r="BB41">
            <v>345652.14490324573</v>
          </cell>
          <cell r="BC41">
            <v>66863.159249081073</v>
          </cell>
          <cell r="BD41">
            <v>89065.071552094654</v>
          </cell>
          <cell r="BE41">
            <v>189723.91410207003</v>
          </cell>
          <cell r="BH41">
            <v>347699.66904766561</v>
          </cell>
          <cell r="BI41">
            <v>16769.843459607393</v>
          </cell>
          <cell r="BJ41">
            <v>132144.7114859882</v>
          </cell>
          <cell r="BK41">
            <v>198785.11410207002</v>
          </cell>
          <cell r="BM41">
            <v>60291.773619274332</v>
          </cell>
          <cell r="BN41">
            <v>109300.60018886779</v>
          </cell>
          <cell r="BO41">
            <v>-59351.208320786303</v>
          </cell>
          <cell r="BP41">
            <v>10342.381751192848</v>
          </cell>
          <cell r="BR41">
            <v>2047.5241444198814</v>
          </cell>
          <cell r="BS41">
            <v>51464.078214396679</v>
          </cell>
          <cell r="BT41">
            <v>52470.337654925504</v>
          </cell>
          <cell r="BU41">
            <v>-731.37354259887161</v>
          </cell>
          <cell r="BV41">
            <v>-274.88589792995253</v>
          </cell>
        </row>
        <row r="42">
          <cell r="B42">
            <v>1983</v>
          </cell>
          <cell r="C42">
            <v>432701.93916388112</v>
          </cell>
          <cell r="X42">
            <v>392198.06261778751</v>
          </cell>
          <cell r="Y42">
            <v>28403.876546093557</v>
          </cell>
          <cell r="Z42">
            <v>12099.999999999998</v>
          </cell>
          <cell r="AB42">
            <v>75262.819167307563</v>
          </cell>
          <cell r="AC42">
            <v>68217.701824052434</v>
          </cell>
          <cell r="AD42">
            <v>4940.4812658570427</v>
          </cell>
          <cell r="AE42">
            <v>2104.6360773980987</v>
          </cell>
          <cell r="AG42">
            <v>357439.11999657354</v>
          </cell>
          <cell r="AH42">
            <v>323980.36079373508</v>
          </cell>
          <cell r="AI42">
            <v>23463.395280236517</v>
          </cell>
          <cell r="AJ42">
            <v>9995.3639226019004</v>
          </cell>
          <cell r="AL42">
            <v>186874.2</v>
          </cell>
          <cell r="AM42">
            <v>171535.23199519506</v>
          </cell>
          <cell r="AN42">
            <v>15338.968004804929</v>
          </cell>
          <cell r="AQ42">
            <v>100608.3199965735</v>
          </cell>
          <cell r="AR42">
            <v>82488.528798540006</v>
          </cell>
          <cell r="AS42">
            <v>8124.4272754315843</v>
          </cell>
          <cell r="AT42">
            <v>9995.3639226019004</v>
          </cell>
          <cell r="AV42">
            <v>186874.2</v>
          </cell>
          <cell r="BB42">
            <v>357439.11999657354</v>
          </cell>
          <cell r="BC42">
            <v>82488.528798540006</v>
          </cell>
          <cell r="BD42">
            <v>78081.027275431596</v>
          </cell>
          <cell r="BE42">
            <v>196869.56392260193</v>
          </cell>
          <cell r="BH42">
            <v>370520.20969918184</v>
          </cell>
          <cell r="BI42">
            <v>30894.080760592624</v>
          </cell>
          <cell r="BJ42">
            <v>131930.76501598736</v>
          </cell>
          <cell r="BK42">
            <v>207695.36392260191</v>
          </cell>
          <cell r="BM42">
            <v>74383.598388467173</v>
          </cell>
          <cell r="BN42">
            <v>130596.10835123071</v>
          </cell>
          <cell r="BO42">
            <v>-69222.039306418141</v>
          </cell>
          <cell r="BP42">
            <v>13009.529343654562</v>
          </cell>
          <cell r="BR42">
            <v>13081.089702608338</v>
          </cell>
          <cell r="BS42">
            <v>54408.621768364974</v>
          </cell>
          <cell r="BT42">
            <v>55553.739111620089</v>
          </cell>
          <cell r="BU42">
            <v>-740.48126585704267</v>
          </cell>
          <cell r="BV42">
            <v>-404.63607739809868</v>
          </cell>
        </row>
        <row r="43">
          <cell r="B43">
            <v>1984</v>
          </cell>
          <cell r="C43">
            <v>453450.42043566401</v>
          </cell>
          <cell r="X43">
            <v>411983.71774396877</v>
          </cell>
          <cell r="Y43">
            <v>29166.70269169518</v>
          </cell>
          <cell r="Z43">
            <v>12300</v>
          </cell>
          <cell r="AB43">
            <v>80406.056597922841</v>
          </cell>
          <cell r="AC43">
            <v>73053.160022473006</v>
          </cell>
          <cell r="AD43">
            <v>5171.854389615607</v>
          </cell>
          <cell r="AE43">
            <v>2181.0421858342297</v>
          </cell>
          <cell r="AG43">
            <v>373044.3638377412</v>
          </cell>
          <cell r="AH43">
            <v>338930.55772149574</v>
          </cell>
          <cell r="AI43">
            <v>23994.848302079572</v>
          </cell>
          <cell r="AJ43">
            <v>10118.957814165769</v>
          </cell>
          <cell r="AL43">
            <v>192776.6</v>
          </cell>
          <cell r="AM43">
            <v>176518.86367342091</v>
          </cell>
          <cell r="AN43">
            <v>16257.736326579088</v>
          </cell>
          <cell r="AQ43">
            <v>108129.26383774109</v>
          </cell>
          <cell r="AR43">
            <v>90273.194048074845</v>
          </cell>
          <cell r="AS43">
            <v>7737.1119755004829</v>
          </cell>
          <cell r="AT43">
            <v>10118.957814165769</v>
          </cell>
          <cell r="AV43">
            <v>192776.6</v>
          </cell>
          <cell r="BB43">
            <v>373044.36383774108</v>
          </cell>
          <cell r="BC43">
            <v>90273.194048074845</v>
          </cell>
          <cell r="BD43">
            <v>79875.611975500477</v>
          </cell>
          <cell r="BE43">
            <v>202895.55781416578</v>
          </cell>
          <cell r="BH43">
            <v>384576.83689673967</v>
          </cell>
          <cell r="BI43">
            <v>37943.511309232781</v>
          </cell>
          <cell r="BJ43">
            <v>131802.73094469661</v>
          </cell>
          <cell r="BK43">
            <v>214830.59464281026</v>
          </cell>
          <cell r="BM43">
            <v>79090.840371298866</v>
          </cell>
          <cell r="BN43">
            <v>144664.37847300421</v>
          </cell>
          <cell r="BO43">
            <v>-79164.03088486653</v>
          </cell>
          <cell r="BP43">
            <v>13590.492783161153</v>
          </cell>
          <cell r="BR43">
            <v>11532.473058998534</v>
          </cell>
          <cell r="BS43">
            <v>51134.003815158067</v>
          </cell>
          <cell r="BT43">
            <v>52186.900390607901</v>
          </cell>
          <cell r="BU43">
            <v>-771.85438961560703</v>
          </cell>
          <cell r="BV43">
            <v>-281.04218583422971</v>
          </cell>
        </row>
        <row r="44">
          <cell r="B44">
            <v>1985</v>
          </cell>
          <cell r="C44">
            <v>474391.17472446169</v>
          </cell>
          <cell r="X44">
            <v>430297.26590609644</v>
          </cell>
          <cell r="Y44">
            <v>31093.908818365293</v>
          </cell>
          <cell r="Z44">
            <v>13000.000000000002</v>
          </cell>
          <cell r="AB44">
            <v>85724.402144187479</v>
          </cell>
          <cell r="AC44">
            <v>77756.454650539104</v>
          </cell>
          <cell r="AD44">
            <v>5618.7949645741974</v>
          </cell>
          <cell r="AE44">
            <v>2349.1525290741733</v>
          </cell>
          <cell r="AG44">
            <v>388666.77258027421</v>
          </cell>
          <cell r="AH44">
            <v>352540.81125555735</v>
          </cell>
          <cell r="AI44">
            <v>25475.113853791096</v>
          </cell>
          <cell r="AJ44">
            <v>10650.847470925828</v>
          </cell>
          <cell r="AL44">
            <v>199100.6</v>
          </cell>
          <cell r="AM44">
            <v>183916.18152128349</v>
          </cell>
          <cell r="AN44">
            <v>15184.418478716501</v>
          </cell>
          <cell r="AQ44">
            <v>109740.07258027422</v>
          </cell>
          <cell r="AR44">
            <v>88798.529734273805</v>
          </cell>
          <cell r="AS44">
            <v>10290.695375074594</v>
          </cell>
          <cell r="AT44">
            <v>10650.847470925828</v>
          </cell>
          <cell r="AV44">
            <v>199100.6</v>
          </cell>
          <cell r="BB44">
            <v>388666.77258027426</v>
          </cell>
          <cell r="BC44">
            <v>88798.529734273805</v>
          </cell>
          <cell r="BD44">
            <v>90116.79537507458</v>
          </cell>
          <cell r="BE44">
            <v>209751.44747092584</v>
          </cell>
          <cell r="BH44">
            <v>390622.19373736606</v>
          </cell>
          <cell r="BI44">
            <v>37912.581668098821</v>
          </cell>
          <cell r="BJ44">
            <v>130310.9331237443</v>
          </cell>
          <cell r="BK44">
            <v>222398.6789455231</v>
          </cell>
          <cell r="BM44">
            <v>76169.695370854752</v>
          </cell>
          <cell r="BN44">
            <v>150502.40148217272</v>
          </cell>
          <cell r="BO44">
            <v>-91336.020618244569</v>
          </cell>
          <cell r="BP44">
            <v>17003.314506926628</v>
          </cell>
          <cell r="BR44">
            <v>1955.4211570919761</v>
          </cell>
          <cell r="BS44">
            <v>52604.301365561871</v>
          </cell>
          <cell r="BT44">
            <v>53872.248859210245</v>
          </cell>
          <cell r="BU44">
            <v>-1018.7949645741974</v>
          </cell>
          <cell r="BV44">
            <v>-249.15252907417334</v>
          </cell>
        </row>
        <row r="45">
          <cell r="B45">
            <v>1986</v>
          </cell>
          <cell r="C45">
            <v>489291.52082850941</v>
          </cell>
          <cell r="X45">
            <v>444281.05199010723</v>
          </cell>
          <cell r="Y45">
            <v>32010.468838402234</v>
          </cell>
          <cell r="Z45">
            <v>13000.000000000002</v>
          </cell>
          <cell r="AB45">
            <v>92755.80174861502</v>
          </cell>
          <cell r="AC45">
            <v>84223.092828751411</v>
          </cell>
          <cell r="AD45">
            <v>6068.2774482325613</v>
          </cell>
          <cell r="AE45">
            <v>2464.4314716310441</v>
          </cell>
          <cell r="AG45">
            <v>396535.71907989436</v>
          </cell>
          <cell r="AH45">
            <v>360057.9591613558</v>
          </cell>
          <cell r="AI45">
            <v>25942.191390169672</v>
          </cell>
          <cell r="AJ45">
            <v>10535.568528368958</v>
          </cell>
          <cell r="AL45">
            <v>206057</v>
          </cell>
          <cell r="AM45">
            <v>191648.98947099928</v>
          </cell>
          <cell r="AN45">
            <v>14408.010529000701</v>
          </cell>
          <cell r="AQ45">
            <v>123796.11907989444</v>
          </cell>
          <cell r="AR45">
            <v>101726.36969035653</v>
          </cell>
          <cell r="AS45">
            <v>11534.180861168967</v>
          </cell>
          <cell r="AT45">
            <v>10535.568528368958</v>
          </cell>
          <cell r="AV45">
            <v>206057</v>
          </cell>
          <cell r="BB45">
            <v>396535.71907989448</v>
          </cell>
          <cell r="BC45">
            <v>101726.36969035653</v>
          </cell>
          <cell r="BD45">
            <v>78216.780861168969</v>
          </cell>
          <cell r="BE45">
            <v>216592.56852836895</v>
          </cell>
          <cell r="BH45">
            <v>398673.61884967249</v>
          </cell>
          <cell r="BI45">
            <v>45949.901307893306</v>
          </cell>
          <cell r="BJ45">
            <v>121907.65245343404</v>
          </cell>
          <cell r="BK45">
            <v>230816.06508834503</v>
          </cell>
          <cell r="BM45">
            <v>76944.691376954404</v>
          </cell>
          <cell r="BN45">
            <v>163076.22361406259</v>
          </cell>
          <cell r="BO45">
            <v>-107620.80100966373</v>
          </cell>
          <cell r="BP45">
            <v>21489.268772555548</v>
          </cell>
          <cell r="BR45">
            <v>2137.8997697779455</v>
          </cell>
          <cell r="BS45">
            <v>44094.891049738886</v>
          </cell>
          <cell r="BT45">
            <v>45427.599969602496</v>
          </cell>
          <cell r="BU45">
            <v>-1168.2774482325613</v>
          </cell>
          <cell r="BV45">
            <v>-164.43147163104413</v>
          </cell>
        </row>
        <row r="46">
          <cell r="B46">
            <v>1987</v>
          </cell>
          <cell r="C46">
            <v>503452.58213309752</v>
          </cell>
          <cell r="X46">
            <v>457706.95293174882</v>
          </cell>
          <cell r="Y46">
            <v>31945.629201348609</v>
          </cell>
          <cell r="Z46">
            <v>13800</v>
          </cell>
          <cell r="AB46">
            <v>101084.83775260231</v>
          </cell>
          <cell r="AC46">
            <v>91899.882366900187</v>
          </cell>
          <cell r="AD46">
            <v>6414.1467524927939</v>
          </cell>
          <cell r="AE46">
            <v>2770.8086332093221</v>
          </cell>
          <cell r="AG46">
            <v>402367.74438049522</v>
          </cell>
          <cell r="AH46">
            <v>365807.0705648486</v>
          </cell>
          <cell r="AI46">
            <v>25531.482448855815</v>
          </cell>
          <cell r="AJ46">
            <v>11029.191366790677</v>
          </cell>
          <cell r="AL46">
            <v>214067.4</v>
          </cell>
          <cell r="AM46">
            <v>199338.01566063272</v>
          </cell>
          <cell r="AN46">
            <v>14729.384339367258</v>
          </cell>
          <cell r="AQ46">
            <v>125470.04438049518</v>
          </cell>
          <cell r="AR46">
            <v>103638.75490421595</v>
          </cell>
          <cell r="AS46">
            <v>10802.098109488557</v>
          </cell>
          <cell r="AT46">
            <v>11029.191366790677</v>
          </cell>
          <cell r="AV46">
            <v>214067.4</v>
          </cell>
          <cell r="BB46">
            <v>402367.74438049516</v>
          </cell>
          <cell r="BC46">
            <v>103638.75490421595</v>
          </cell>
          <cell r="BD46">
            <v>73632.398109488568</v>
          </cell>
          <cell r="BE46">
            <v>225096.59136679067</v>
          </cell>
          <cell r="BH46">
            <v>395933.1066481077</v>
          </cell>
          <cell r="BI46">
            <v>49697.679007635452</v>
          </cell>
          <cell r="BJ46">
            <v>106555.73876124373</v>
          </cell>
          <cell r="BK46">
            <v>239679.68887922852</v>
          </cell>
          <cell r="BM46">
            <v>63739.862003575938</v>
          </cell>
          <cell r="BN46">
            <v>156143.26832926375</v>
          </cell>
          <cell r="BO46">
            <v>-116017.88646807423</v>
          </cell>
          <cell r="BP46">
            <v>23614.480142386416</v>
          </cell>
          <cell r="BR46">
            <v>-6434.6377323874858</v>
          </cell>
          <cell r="BS46">
            <v>40596.847252266263</v>
          </cell>
          <cell r="BT46">
            <v>41381.802637968387</v>
          </cell>
          <cell r="BU46">
            <v>-814.14675249279389</v>
          </cell>
          <cell r="BV46">
            <v>29.191366790677876</v>
          </cell>
        </row>
        <row r="47">
          <cell r="B47">
            <v>1988</v>
          </cell>
          <cell r="C47">
            <v>529422.48993154278</v>
          </cell>
          <cell r="X47">
            <v>467562.818149734</v>
          </cell>
          <cell r="Y47">
            <v>33401.403663913086</v>
          </cell>
          <cell r="Z47">
            <v>16000</v>
          </cell>
          <cell r="AB47">
            <v>102548.27313183672</v>
          </cell>
          <cell r="AC47">
            <v>92748.700120284571</v>
          </cell>
          <cell r="AD47">
            <v>6625.7124214456981</v>
          </cell>
          <cell r="AE47">
            <v>3173.8605901064575</v>
          </cell>
          <cell r="AG47">
            <v>414415.94868181035</v>
          </cell>
          <cell r="AH47">
            <v>374814.11802944943</v>
          </cell>
          <cell r="AI47">
            <v>26775.691242467386</v>
          </cell>
          <cell r="AJ47">
            <v>12826.139409893542</v>
          </cell>
          <cell r="AL47">
            <v>232407</v>
          </cell>
          <cell r="AM47">
            <v>216365.3632815477</v>
          </cell>
          <cell r="AN47">
            <v>16041.636718452321</v>
          </cell>
          <cell r="AQ47">
            <v>131347.1486818103</v>
          </cell>
          <cell r="AR47">
            <v>107786.95474790171</v>
          </cell>
          <cell r="AS47">
            <v>10734.05452401507</v>
          </cell>
          <cell r="AT47">
            <v>12826.139409893542</v>
          </cell>
          <cell r="AV47">
            <v>232407</v>
          </cell>
          <cell r="BB47">
            <v>414415.94868181029</v>
          </cell>
          <cell r="BC47">
            <v>107786.95474790171</v>
          </cell>
          <cell r="BD47">
            <v>61395.854524015063</v>
          </cell>
          <cell r="BE47">
            <v>245233.13940989354</v>
          </cell>
          <cell r="BG47">
            <v>0</v>
          </cell>
          <cell r="BH47">
            <v>410807.04711362883</v>
          </cell>
          <cell r="BI47">
            <v>50542.324304279144</v>
          </cell>
          <cell r="BJ47">
            <v>100541.16452040007</v>
          </cell>
          <cell r="BK47">
            <v>259723.55828894966</v>
          </cell>
          <cell r="BM47">
            <v>60805.443333541378</v>
          </cell>
          <cell r="BN47">
            <v>131156.7844329839</v>
          </cell>
          <cell r="BO47">
            <v>-102134.2353883922</v>
          </cell>
          <cell r="BP47">
            <v>31782.894288949661</v>
          </cell>
          <cell r="BR47">
            <v>-3608.9015681815367</v>
          </cell>
          <cell r="BS47">
            <v>55735.505144973562</v>
          </cell>
          <cell r="BT47">
            <v>56735.078156525706</v>
          </cell>
          <cell r="BU47">
            <v>-1025.7124214456981</v>
          </cell>
          <cell r="BV47">
            <v>26.139409893542506</v>
          </cell>
        </row>
        <row r="48">
          <cell r="B48">
            <v>1989</v>
          </cell>
          <cell r="C48">
            <v>563866.67002336052</v>
          </cell>
          <cell r="X48">
            <v>546719.36541333573</v>
          </cell>
          <cell r="Y48">
            <v>32699.679780475832</v>
          </cell>
          <cell r="Z48">
            <v>18300</v>
          </cell>
          <cell r="AB48">
            <v>110126.49999999999</v>
          </cell>
          <cell r="AC48">
            <v>100730.0849442886</v>
          </cell>
          <cell r="AD48">
            <v>6024.7390714761432</v>
          </cell>
          <cell r="AE48">
            <v>3371.6759842352521</v>
          </cell>
          <cell r="AG48">
            <v>453740.17002336052</v>
          </cell>
          <cell r="AH48">
            <v>445989.28046904714</v>
          </cell>
          <cell r="AI48">
            <v>26674.940708999689</v>
          </cell>
          <cell r="AJ48">
            <v>14928.324015764749</v>
          </cell>
          <cell r="AL48">
            <v>265502.60000000003</v>
          </cell>
          <cell r="AM48">
            <v>248698.49585975579</v>
          </cell>
          <cell r="AN48">
            <v>16804.104140244239</v>
          </cell>
          <cell r="AQ48">
            <v>0</v>
          </cell>
          <cell r="AV48">
            <v>265502.60000000003</v>
          </cell>
          <cell r="BB48">
            <v>0</v>
          </cell>
          <cell r="BC48">
            <v>0</v>
          </cell>
        </row>
        <row r="49">
          <cell r="B49">
            <v>1990</v>
          </cell>
          <cell r="C49">
            <v>605189.4992866891</v>
          </cell>
          <cell r="AB49">
            <v>118181.4</v>
          </cell>
          <cell r="AC49" t="e">
            <v>#DIV/0!</v>
          </cell>
          <cell r="AD49" t="e">
            <v>#DIV/0!</v>
          </cell>
          <cell r="AE49" t="e">
            <v>#DIV/0!</v>
          </cell>
          <cell r="AG49">
            <v>487008.09928668907</v>
          </cell>
          <cell r="AL49">
            <v>308.50579999999997</v>
          </cell>
          <cell r="AQ49">
            <v>0</v>
          </cell>
          <cell r="AV49">
            <v>308.50579999999997</v>
          </cell>
          <cell r="BB49">
            <v>0</v>
          </cell>
        </row>
        <row r="50">
          <cell r="B50">
            <v>1991</v>
          </cell>
          <cell r="C50">
            <v>1398.5</v>
          </cell>
          <cell r="AB50">
            <v>143.9</v>
          </cell>
          <cell r="AG50">
            <v>1254.5999999999999</v>
          </cell>
          <cell r="AL50">
            <v>610.9</v>
          </cell>
          <cell r="AQ50">
            <v>0</v>
          </cell>
          <cell r="AV50">
            <v>610.9</v>
          </cell>
          <cell r="AW50">
            <v>0</v>
          </cell>
          <cell r="BB50">
            <v>0</v>
          </cell>
          <cell r="CA50">
            <v>0</v>
          </cell>
          <cell r="CB50">
            <v>0</v>
          </cell>
        </row>
        <row r="51">
          <cell r="B51">
            <v>1992</v>
          </cell>
          <cell r="C51">
            <v>19005.5</v>
          </cell>
          <cell r="AB51">
            <v>2435.8000000000002</v>
          </cell>
          <cell r="AG51">
            <v>16569.7</v>
          </cell>
          <cell r="AL51">
            <v>6979.4</v>
          </cell>
          <cell r="AQ51">
            <v>0</v>
          </cell>
          <cell r="AV51">
            <v>6979.4</v>
          </cell>
          <cell r="AW51">
            <v>-383.99999999999989</v>
          </cell>
          <cell r="BB51">
            <v>0</v>
          </cell>
          <cell r="CA51">
            <v>1057.5999999999999</v>
          </cell>
          <cell r="CB51">
            <v>673.6</v>
          </cell>
        </row>
        <row r="52">
          <cell r="B52">
            <v>1993</v>
          </cell>
          <cell r="C52">
            <v>171509.5</v>
          </cell>
          <cell r="AB52">
            <v>25752</v>
          </cell>
          <cell r="AG52">
            <v>145757.5</v>
          </cell>
          <cell r="AL52">
            <v>76346.2</v>
          </cell>
          <cell r="AQ52">
            <v>0</v>
          </cell>
          <cell r="AV52">
            <v>76346.2</v>
          </cell>
          <cell r="AW52">
            <v>-2642.5</v>
          </cell>
          <cell r="BB52">
            <v>0</v>
          </cell>
          <cell r="CA52">
            <v>4905</v>
          </cell>
          <cell r="CB52">
            <v>2262.5</v>
          </cell>
        </row>
        <row r="53">
          <cell r="B53">
            <v>1994</v>
          </cell>
          <cell r="C53">
            <v>610745.19999999995</v>
          </cell>
          <cell r="AB53">
            <v>123596</v>
          </cell>
          <cell r="AG53">
            <v>487149.19999999995</v>
          </cell>
          <cell r="AL53">
            <v>300749.09999999998</v>
          </cell>
          <cell r="AQ53">
            <v>0</v>
          </cell>
          <cell r="AV53">
            <v>300749.09999999998</v>
          </cell>
          <cell r="AW53">
            <v>-5110.8</v>
          </cell>
          <cell r="BB53">
            <v>0</v>
          </cell>
          <cell r="BY53">
            <v>384.55558761994087</v>
          </cell>
          <cell r="BZ53">
            <v>136.07351561936369</v>
          </cell>
          <cell r="CA53">
            <v>11322.5</v>
          </cell>
          <cell r="CB53">
            <v>6211.7</v>
          </cell>
        </row>
        <row r="54">
          <cell r="B54">
            <v>1995</v>
          </cell>
          <cell r="C54">
            <v>1428522.1</v>
          </cell>
          <cell r="X54">
            <v>1066620</v>
          </cell>
          <cell r="Y54">
            <v>163871</v>
          </cell>
          <cell r="Z54">
            <v>189571</v>
          </cell>
          <cell r="AB54">
            <v>413740</v>
          </cell>
          <cell r="AC54">
            <v>332735.92730082199</v>
          </cell>
          <cell r="AD54">
            <v>26813.608744063444</v>
          </cell>
          <cell r="AE54">
            <v>54190.463955114581</v>
          </cell>
          <cell r="AF54">
            <v>0</v>
          </cell>
          <cell r="AG54">
            <v>1014782.1000000001</v>
          </cell>
          <cell r="AH54">
            <v>733884.07269917801</v>
          </cell>
          <cell r="AI54">
            <v>137057.39125593656</v>
          </cell>
          <cell r="AJ54">
            <v>135380.5360448854</v>
          </cell>
          <cell r="AL54">
            <v>695804</v>
          </cell>
          <cell r="AM54">
            <v>582480</v>
          </cell>
          <cell r="AN54">
            <v>113324</v>
          </cell>
          <cell r="AO54">
            <v>14273.575019177042</v>
          </cell>
          <cell r="AQ54">
            <v>234361.42498082292</v>
          </cell>
          <cell r="AR54">
            <v>90815.07269917801</v>
          </cell>
          <cell r="AS54">
            <v>23027.391255936556</v>
          </cell>
          <cell r="AT54">
            <v>120518.96102570836</v>
          </cell>
          <cell r="AV54">
            <v>694418</v>
          </cell>
          <cell r="AW54">
            <v>-14365</v>
          </cell>
          <cell r="AX54">
            <v>-64350</v>
          </cell>
          <cell r="AY54">
            <v>-9303</v>
          </cell>
          <cell r="AZ54">
            <v>59288</v>
          </cell>
          <cell r="BB54">
            <v>1096728.424980823</v>
          </cell>
          <cell r="BC54">
            <v>26465.07269917801</v>
          </cell>
          <cell r="BD54">
            <v>196038.39125593656</v>
          </cell>
          <cell r="BE54">
            <v>874224.96102570836</v>
          </cell>
          <cell r="BG54">
            <v>-14273.575019177049</v>
          </cell>
          <cell r="BH54">
            <v>1111465</v>
          </cell>
          <cell r="BK54">
            <v>1273050.7360448854</v>
          </cell>
          <cell r="BM54">
            <v>167562</v>
          </cell>
          <cell r="BN54">
            <v>-77079.92730082199</v>
          </cell>
          <cell r="BO54">
            <v>121338.39125593656</v>
          </cell>
          <cell r="BP54">
            <v>123303.53604488542</v>
          </cell>
          <cell r="BR54">
            <v>189773</v>
          </cell>
          <cell r="BS54">
            <v>-22151</v>
          </cell>
          <cell r="BT54">
            <v>10771.07269917801</v>
          </cell>
          <cell r="BU54">
            <v>12851.391255936556</v>
          </cell>
          <cell r="BV54">
            <v>-45773.463955114581</v>
          </cell>
          <cell r="BY54">
            <v>2145</v>
          </cell>
          <cell r="BZ54">
            <v>759</v>
          </cell>
          <cell r="CA54">
            <v>32587.7</v>
          </cell>
          <cell r="CB54">
            <v>18169.2</v>
          </cell>
          <cell r="CC54">
            <v>60589</v>
          </cell>
          <cell r="CF54">
            <v>706</v>
          </cell>
          <cell r="CG54">
            <v>588</v>
          </cell>
          <cell r="CY54">
            <v>426736</v>
          </cell>
          <cell r="CZ54">
            <v>373593</v>
          </cell>
        </row>
        <row r="55">
          <cell r="B55">
            <v>1996</v>
          </cell>
          <cell r="C55">
            <v>2007825.1</v>
          </cell>
          <cell r="X55">
            <v>1481317</v>
          </cell>
          <cell r="Y55">
            <v>227776</v>
          </cell>
          <cell r="Z55">
            <v>254074</v>
          </cell>
          <cell r="AB55">
            <v>359400.69289999997</v>
          </cell>
          <cell r="AC55">
            <v>289035.43970764108</v>
          </cell>
          <cell r="AD55">
            <v>23291.993913486487</v>
          </cell>
          <cell r="AE55">
            <v>47073.259278872363</v>
          </cell>
          <cell r="AF55">
            <v>0</v>
          </cell>
          <cell r="AG55">
            <v>1648424.4071000002</v>
          </cell>
          <cell r="AH55">
            <v>1192281.560292359</v>
          </cell>
          <cell r="AI55">
            <v>204484.00608651352</v>
          </cell>
          <cell r="AJ55">
            <v>207000.74072112763</v>
          </cell>
          <cell r="AL55">
            <v>1064174</v>
          </cell>
          <cell r="AM55">
            <v>909846</v>
          </cell>
          <cell r="AN55">
            <v>154328</v>
          </cell>
          <cell r="AO55">
            <v>21870.248765425575</v>
          </cell>
          <cell r="AQ55">
            <v>409549.05833457445</v>
          </cell>
          <cell r="AR55">
            <v>176343.56029235892</v>
          </cell>
          <cell r="AS55">
            <v>48544.006086513516</v>
          </cell>
          <cell r="AT55">
            <v>184661.49195570205</v>
          </cell>
          <cell r="AV55">
            <v>1062116</v>
          </cell>
          <cell r="AW55">
            <v>-26329</v>
          </cell>
          <cell r="AX55">
            <v>-80478</v>
          </cell>
          <cell r="AY55">
            <v>-17957</v>
          </cell>
          <cell r="AZ55">
            <v>72106</v>
          </cell>
          <cell r="BB55">
            <v>1735998.0583345743</v>
          </cell>
          <cell r="BC55">
            <v>95865.560292358918</v>
          </cell>
          <cell r="BD55">
            <v>321249.00608651352</v>
          </cell>
          <cell r="BE55">
            <v>1318883.491955702</v>
          </cell>
          <cell r="BG55">
            <v>-21871.248765425757</v>
          </cell>
          <cell r="BH55">
            <v>1758870.3071000001</v>
          </cell>
          <cell r="BK55">
            <v>1446935.3336209899</v>
          </cell>
          <cell r="BM55">
            <v>380121.30710000003</v>
          </cell>
          <cell r="BN55">
            <v>11076.560292358918</v>
          </cell>
          <cell r="BO55">
            <v>107449.00608651352</v>
          </cell>
          <cell r="BP55">
            <v>261595.74072112763</v>
          </cell>
          <cell r="BR55">
            <v>227948</v>
          </cell>
          <cell r="BS55">
            <v>169294.30710000003</v>
          </cell>
          <cell r="BT55">
            <v>188133.56029235892</v>
          </cell>
          <cell r="BU55">
            <v>20863.006086513513</v>
          </cell>
          <cell r="BV55">
            <v>-39702.259278872363</v>
          </cell>
          <cell r="BY55">
            <v>2598</v>
          </cell>
          <cell r="BZ55">
            <v>540</v>
          </cell>
          <cell r="CA55">
            <v>47717</v>
          </cell>
          <cell r="CB55">
            <v>20874</v>
          </cell>
          <cell r="CC55">
            <v>106092</v>
          </cell>
          <cell r="CF55">
            <v>1612</v>
          </cell>
          <cell r="CG55">
            <v>469</v>
          </cell>
          <cell r="CY55">
            <v>532239</v>
          </cell>
          <cell r="CZ55">
            <v>442815</v>
          </cell>
        </row>
        <row r="56">
          <cell r="B56">
            <v>1997</v>
          </cell>
          <cell r="C56">
            <v>2342514</v>
          </cell>
          <cell r="X56">
            <v>1678318</v>
          </cell>
          <cell r="Y56">
            <v>287132</v>
          </cell>
          <cell r="Z56">
            <v>297820</v>
          </cell>
          <cell r="AB56">
            <v>377144.75400000007</v>
          </cell>
          <cell r="AC56">
            <v>303305.48037132114</v>
          </cell>
          <cell r="AD56">
            <v>24441.948744699712</v>
          </cell>
          <cell r="AE56">
            <v>49397.324883979207</v>
          </cell>
          <cell r="AF56">
            <v>0</v>
          </cell>
          <cell r="AG56">
            <v>1965369.2459999998</v>
          </cell>
          <cell r="AH56">
            <v>1375012.5196286789</v>
          </cell>
          <cell r="AI56">
            <v>262690.05125530029</v>
          </cell>
          <cell r="AJ56">
            <v>248422.67511602078</v>
          </cell>
          <cell r="AL56">
            <v>1238895</v>
          </cell>
          <cell r="AM56">
            <v>1031401</v>
          </cell>
          <cell r="AN56">
            <v>207494</v>
          </cell>
          <cell r="AO56">
            <v>26060.530491977242</v>
          </cell>
          <cell r="AQ56">
            <v>477795.71550802269</v>
          </cell>
          <cell r="AR56">
            <v>203704.51962867886</v>
          </cell>
          <cell r="AS56">
            <v>54049.051255300292</v>
          </cell>
          <cell r="AT56">
            <v>220042.14462404355</v>
          </cell>
          <cell r="AV56">
            <v>1236919</v>
          </cell>
          <cell r="AW56">
            <v>-47216</v>
          </cell>
          <cell r="AX56">
            <v>-22520</v>
          </cell>
          <cell r="AY56">
            <v>-95937</v>
          </cell>
          <cell r="AZ56">
            <v>71241</v>
          </cell>
          <cell r="BB56">
            <v>2026196.7155080226</v>
          </cell>
          <cell r="BC56">
            <v>181184.51962867886</v>
          </cell>
          <cell r="BD56">
            <v>316810.05125530029</v>
          </cell>
          <cell r="BE56">
            <v>1528202.1446240435</v>
          </cell>
          <cell r="BG56">
            <v>-26060.530491977232</v>
          </cell>
          <cell r="BH56">
            <v>2050149.2459999998</v>
          </cell>
          <cell r="BK56">
            <v>1546921.3751160207</v>
          </cell>
          <cell r="BM56">
            <v>315337.24599999993</v>
          </cell>
          <cell r="BN56">
            <v>42651.519628678856</v>
          </cell>
          <cell r="BO56">
            <v>69600.051255300292</v>
          </cell>
          <cell r="BP56">
            <v>203085.67511602078</v>
          </cell>
          <cell r="BR56">
            <v>179188</v>
          </cell>
          <cell r="BS56">
            <v>187099.24599999993</v>
          </cell>
          <cell r="BT56">
            <v>185030.51962867886</v>
          </cell>
          <cell r="BU56">
            <v>17631.051255300288</v>
          </cell>
          <cell r="BV56">
            <v>-15562.324883979207</v>
          </cell>
          <cell r="BY56">
            <v>3290</v>
          </cell>
          <cell r="BZ56">
            <v>1314</v>
          </cell>
          <cell r="CA56">
            <v>72191.3</v>
          </cell>
          <cell r="CB56">
            <v>23699</v>
          </cell>
          <cell r="CC56">
            <v>139907</v>
          </cell>
          <cell r="CF56">
            <v>1147</v>
          </cell>
          <cell r="CG56">
            <v>2320</v>
          </cell>
          <cell r="CY56">
            <v>592333</v>
          </cell>
          <cell r="CZ56">
            <v>518880</v>
          </cell>
        </row>
        <row r="57">
          <cell r="B57">
            <v>1998</v>
          </cell>
          <cell r="C57">
            <v>2629623</v>
          </cell>
          <cell r="X57">
            <v>1867584</v>
          </cell>
          <cell r="Y57">
            <v>295550</v>
          </cell>
          <cell r="Z57">
            <v>338477</v>
          </cell>
          <cell r="AB57">
            <v>399702.696</v>
          </cell>
          <cell r="AC57">
            <v>321446.91641658661</v>
          </cell>
          <cell r="AD57">
            <v>25903.880950576047</v>
          </cell>
          <cell r="AE57">
            <v>52351.898632837336</v>
          </cell>
          <cell r="AF57">
            <v>0</v>
          </cell>
          <cell r="AG57">
            <v>2229920.304</v>
          </cell>
          <cell r="AH57">
            <v>1546137.0835834134</v>
          </cell>
          <cell r="AI57">
            <v>269646.11904942396</v>
          </cell>
          <cell r="AJ57">
            <v>286125.10136716266</v>
          </cell>
          <cell r="AL57">
            <v>1292707</v>
          </cell>
          <cell r="AM57">
            <v>1057047</v>
          </cell>
          <cell r="AN57">
            <v>235660</v>
          </cell>
          <cell r="AO57">
            <v>30168.479612113973</v>
          </cell>
          <cell r="AQ57">
            <v>602896.8243878861</v>
          </cell>
          <cell r="AR57">
            <v>316746.08358341339</v>
          </cell>
          <cell r="AS57">
            <v>31423.119049423953</v>
          </cell>
          <cell r="AT57">
            <v>254727.62175504869</v>
          </cell>
          <cell r="AV57">
            <v>1291939</v>
          </cell>
          <cell r="AW57">
            <v>-114508</v>
          </cell>
          <cell r="AX57">
            <v>-32800</v>
          </cell>
          <cell r="AY57">
            <v>-149498</v>
          </cell>
          <cell r="AZ57">
            <v>67790</v>
          </cell>
          <cell r="BB57">
            <v>2195903.8243878861</v>
          </cell>
          <cell r="BC57">
            <v>283946.08358341339</v>
          </cell>
          <cell r="BD57">
            <v>297501.11904942396</v>
          </cell>
          <cell r="BE57">
            <v>1614456.6217550486</v>
          </cell>
          <cell r="BG57">
            <v>-30168.479612113908</v>
          </cell>
          <cell r="BH57">
            <v>2222869.304</v>
          </cell>
          <cell r="BK57">
            <v>2410092.5013671624</v>
          </cell>
          <cell r="BM57">
            <v>230501.304</v>
          </cell>
          <cell r="BN57">
            <v>134654.08358341339</v>
          </cell>
          <cell r="BO57">
            <v>33232.119049423956</v>
          </cell>
          <cell r="BP57">
            <v>71615.101367162657</v>
          </cell>
          <cell r="BR57">
            <v>195226</v>
          </cell>
          <cell r="BS57">
            <v>44275.304000000004</v>
          </cell>
          <cell r="BT57">
            <v>-4662.9164165866096</v>
          </cell>
          <cell r="BU57">
            <v>52198.119049423956</v>
          </cell>
          <cell r="BV57">
            <v>-3259.8986328373358</v>
          </cell>
          <cell r="BY57">
            <v>3924</v>
          </cell>
          <cell r="BZ57">
            <v>3156</v>
          </cell>
          <cell r="CA57">
            <v>143790.79999999999</v>
          </cell>
          <cell r="CB57">
            <v>29364.799999999999</v>
          </cell>
          <cell r="CC57">
            <v>172344</v>
          </cell>
          <cell r="CF57">
            <v>2563</v>
          </cell>
          <cell r="CG57">
            <v>1229</v>
          </cell>
          <cell r="CY57">
            <v>840597</v>
          </cell>
          <cell r="CZ57">
            <v>644187</v>
          </cell>
        </row>
        <row r="58">
          <cell r="B58">
            <v>1999</v>
          </cell>
          <cell r="C58">
            <v>4823233.5</v>
          </cell>
          <cell r="X58">
            <v>3360955</v>
          </cell>
          <cell r="Y58">
            <v>363078</v>
          </cell>
          <cell r="Z58">
            <v>547442</v>
          </cell>
          <cell r="AB58">
            <v>484077</v>
          </cell>
          <cell r="AC58">
            <v>389302</v>
          </cell>
          <cell r="AD58">
            <v>31372</v>
          </cell>
          <cell r="AE58">
            <v>63403</v>
          </cell>
          <cell r="AG58">
            <v>4339156.5</v>
          </cell>
          <cell r="AH58">
            <v>2971653</v>
          </cell>
          <cell r="AI58">
            <v>331706</v>
          </cell>
          <cell r="AJ58">
            <v>484039</v>
          </cell>
          <cell r="AL58">
            <v>1933845</v>
          </cell>
          <cell r="AM58">
            <v>1610205</v>
          </cell>
          <cell r="AN58">
            <v>323640</v>
          </cell>
          <cell r="AO58">
            <v>51182.812639913282</v>
          </cell>
          <cell r="AQ58">
            <v>1532353.1873600867</v>
          </cell>
          <cell r="AR58">
            <v>1093327</v>
          </cell>
          <cell r="AS58">
            <v>6864</v>
          </cell>
          <cell r="AT58">
            <v>432162.18736008671</v>
          </cell>
          <cell r="AV58">
            <v>1939282</v>
          </cell>
          <cell r="AW58">
            <v>-196668</v>
          </cell>
          <cell r="AX58">
            <v>-192390</v>
          </cell>
          <cell r="AY58">
            <v>-159341</v>
          </cell>
          <cell r="AZ58">
            <v>155063</v>
          </cell>
          <cell r="BB58">
            <v>4040344.1873600865</v>
          </cell>
          <cell r="BC58">
            <v>900937</v>
          </cell>
          <cell r="BD58">
            <v>612900</v>
          </cell>
          <cell r="BE58">
            <v>2526507.1873600865</v>
          </cell>
          <cell r="BG58">
            <v>-51181.812639913522</v>
          </cell>
          <cell r="BH58">
            <v>4107229</v>
          </cell>
          <cell r="BK58">
            <v>2749240</v>
          </cell>
          <cell r="BM58">
            <v>1121494</v>
          </cell>
          <cell r="BN58">
            <v>612106</v>
          </cell>
          <cell r="BO58">
            <v>595254</v>
          </cell>
          <cell r="BP58">
            <v>-85866</v>
          </cell>
          <cell r="BR58">
            <v>943474</v>
          </cell>
          <cell r="BS58">
            <v>216604</v>
          </cell>
          <cell r="BT58">
            <v>147141</v>
          </cell>
          <cell r="BU58">
            <v>56961</v>
          </cell>
          <cell r="BV58">
            <v>12502</v>
          </cell>
          <cell r="BY58">
            <v>5027</v>
          </cell>
          <cell r="BZ58">
            <v>10464</v>
          </cell>
          <cell r="CA58">
            <v>278550.3</v>
          </cell>
          <cell r="CB58">
            <v>81835.600000000006</v>
          </cell>
          <cell r="CC58">
            <v>268121</v>
          </cell>
          <cell r="CF58">
            <v>1202</v>
          </cell>
          <cell r="CG58">
            <v>694</v>
          </cell>
          <cell r="CY58">
            <v>2086739</v>
          </cell>
          <cell r="CZ58">
            <v>1262351</v>
          </cell>
        </row>
        <row r="59">
          <cell r="B59">
            <v>2000</v>
          </cell>
          <cell r="C59">
            <v>7305646.2999999998</v>
          </cell>
          <cell r="W59">
            <v>833448</v>
          </cell>
          <cell r="X59">
            <v>5230073</v>
          </cell>
          <cell r="Y59">
            <v>515839</v>
          </cell>
          <cell r="Z59">
            <v>697923</v>
          </cell>
          <cell r="AA59">
            <v>28363</v>
          </cell>
          <cell r="AB59">
            <v>598706</v>
          </cell>
          <cell r="AC59">
            <v>492588</v>
          </cell>
          <cell r="AD59">
            <v>35452</v>
          </cell>
          <cell r="AE59">
            <v>69028</v>
          </cell>
          <cell r="AF59">
            <v>1638</v>
          </cell>
          <cell r="AG59">
            <v>6706940.2999999998</v>
          </cell>
          <cell r="AH59">
            <v>4737485</v>
          </cell>
          <cell r="AI59">
            <v>480387</v>
          </cell>
          <cell r="AJ59">
            <v>628895</v>
          </cell>
          <cell r="AK59">
            <v>26725</v>
          </cell>
          <cell r="AL59">
            <v>2937229</v>
          </cell>
          <cell r="AM59">
            <v>2443592</v>
          </cell>
          <cell r="AN59">
            <v>467331</v>
          </cell>
          <cell r="AO59">
            <v>66505.200252400289</v>
          </cell>
          <cell r="AP59">
            <v>26306</v>
          </cell>
          <cell r="AQ59">
            <v>2454720.7997475998</v>
          </cell>
          <cell r="AR59">
            <v>1880940</v>
          </cell>
          <cell r="AS59">
            <v>12019</v>
          </cell>
          <cell r="AT59">
            <v>561536.79974759975</v>
          </cell>
          <cell r="AU59">
            <v>225</v>
          </cell>
          <cell r="AV59">
            <v>2944728</v>
          </cell>
          <cell r="AW59">
            <v>-196593</v>
          </cell>
          <cell r="AX59">
            <v>-296249</v>
          </cell>
          <cell r="AY59">
            <v>-111897</v>
          </cell>
          <cell r="AZ59">
            <v>211084</v>
          </cell>
          <cell r="BA59">
            <v>469</v>
          </cell>
          <cell r="BB59">
            <v>6451340.7997475993</v>
          </cell>
          <cell r="BC59">
            <v>1584691</v>
          </cell>
          <cell r="BD59">
            <v>1148607</v>
          </cell>
          <cell r="BE59">
            <v>3717348.7997475998</v>
          </cell>
          <cell r="BF59">
            <v>694</v>
          </cell>
          <cell r="BG59">
            <v>-66505.200252400711</v>
          </cell>
          <cell r="BH59">
            <v>6519771</v>
          </cell>
          <cell r="BI59">
            <v>1134939</v>
          </cell>
          <cell r="BJ59">
            <v>1887545</v>
          </cell>
          <cell r="BK59">
            <v>3461029</v>
          </cell>
          <cell r="BL59">
            <v>36258</v>
          </cell>
          <cell r="BM59">
            <v>2343016</v>
          </cell>
          <cell r="BN59">
            <v>1328714</v>
          </cell>
          <cell r="BO59">
            <v>863948</v>
          </cell>
          <cell r="BP59">
            <v>193213</v>
          </cell>
          <cell r="BQ59">
            <v>-42859</v>
          </cell>
          <cell r="BR59">
            <v>1575988</v>
          </cell>
          <cell r="BS59">
            <v>767028</v>
          </cell>
          <cell r="BT59">
            <v>506567</v>
          </cell>
          <cell r="BU59">
            <v>133913</v>
          </cell>
          <cell r="BV59">
            <v>125887</v>
          </cell>
          <cell r="BW59">
            <v>661</v>
          </cell>
          <cell r="BY59">
            <v>6548</v>
          </cell>
          <cell r="BZ59">
            <v>14047</v>
          </cell>
          <cell r="CA59">
            <v>316789</v>
          </cell>
          <cell r="CB59">
            <v>120196</v>
          </cell>
          <cell r="CC59">
            <v>412953</v>
          </cell>
          <cell r="CF59">
            <v>1037</v>
          </cell>
          <cell r="CG59">
            <v>853</v>
          </cell>
          <cell r="CH59">
            <v>194</v>
          </cell>
          <cell r="CI59">
            <v>1248485</v>
          </cell>
          <cell r="CK59">
            <v>2944728</v>
          </cell>
          <cell r="CL59">
            <v>2944729.5</v>
          </cell>
          <cell r="CM59">
            <v>2304023.6</v>
          </cell>
          <cell r="CN59">
            <v>577042.9</v>
          </cell>
          <cell r="CO59">
            <v>56163.1</v>
          </cell>
          <cell r="CP59">
            <v>7499.9</v>
          </cell>
          <cell r="CY59">
            <v>3218866</v>
          </cell>
          <cell r="CZ59">
            <v>1755805</v>
          </cell>
        </row>
        <row r="60">
          <cell r="B60">
            <v>2001</v>
          </cell>
          <cell r="C60">
            <v>8943582.4000000004</v>
          </cell>
          <cell r="W60">
            <v>1097489</v>
          </cell>
          <cell r="X60">
            <v>6272346</v>
          </cell>
          <cell r="Y60">
            <v>708800</v>
          </cell>
          <cell r="Z60">
            <v>864947</v>
          </cell>
          <cell r="AB60">
            <v>724869</v>
          </cell>
          <cell r="AC60">
            <v>598216</v>
          </cell>
          <cell r="AD60">
            <v>41767</v>
          </cell>
          <cell r="AE60">
            <v>84886</v>
          </cell>
          <cell r="AG60">
            <v>8218713.4000000004</v>
          </cell>
          <cell r="AH60">
            <v>5674130</v>
          </cell>
          <cell r="AI60">
            <v>667033</v>
          </cell>
          <cell r="AJ60">
            <v>780061</v>
          </cell>
          <cell r="AL60">
            <v>3848399</v>
          </cell>
          <cell r="AM60">
            <v>3210581</v>
          </cell>
          <cell r="AN60">
            <v>637818</v>
          </cell>
          <cell r="AO60">
            <v>82520.33933700413</v>
          </cell>
          <cell r="AQ60">
            <v>2885212.6606629957</v>
          </cell>
          <cell r="AR60">
            <v>2160413</v>
          </cell>
          <cell r="AS60">
            <v>28039</v>
          </cell>
          <cell r="AT60">
            <v>696760.66066299588</v>
          </cell>
          <cell r="AV60">
            <v>3852185</v>
          </cell>
          <cell r="AW60">
            <v>-127429</v>
          </cell>
          <cell r="AX60">
            <v>-304535</v>
          </cell>
          <cell r="AY60">
            <v>-40009</v>
          </cell>
          <cell r="AZ60">
            <v>217115</v>
          </cell>
          <cell r="BB60">
            <v>8012550.6606629957</v>
          </cell>
          <cell r="BC60">
            <v>1855878</v>
          </cell>
          <cell r="BD60">
            <v>1390612</v>
          </cell>
          <cell r="BE60">
            <v>4766060.6606629957</v>
          </cell>
          <cell r="BG60">
            <v>-82520.339337004349</v>
          </cell>
          <cell r="BH60">
            <v>8071144</v>
          </cell>
          <cell r="BI60">
            <v>1352424</v>
          </cell>
          <cell r="BJ60">
            <v>2136689</v>
          </cell>
          <cell r="BK60">
            <v>4582031</v>
          </cell>
          <cell r="BM60">
            <v>1910533</v>
          </cell>
          <cell r="BN60">
            <v>1569910</v>
          </cell>
          <cell r="BO60">
            <v>176719</v>
          </cell>
          <cell r="BP60">
            <v>293624</v>
          </cell>
          <cell r="BR60">
            <v>672292</v>
          </cell>
          <cell r="BS60">
            <v>1238241</v>
          </cell>
          <cell r="BT60">
            <v>890159</v>
          </cell>
          <cell r="BU60">
            <v>164535</v>
          </cell>
          <cell r="BV60">
            <v>183547</v>
          </cell>
          <cell r="BY60">
            <v>14403</v>
          </cell>
          <cell r="BZ60">
            <v>18189</v>
          </cell>
          <cell r="CA60">
            <v>306734</v>
          </cell>
          <cell r="CB60">
            <v>179305</v>
          </cell>
          <cell r="CC60">
            <v>303137</v>
          </cell>
          <cell r="CF60">
            <v>1176</v>
          </cell>
          <cell r="CG60">
            <v>780</v>
          </cell>
          <cell r="CH60">
            <v>0</v>
          </cell>
          <cell r="CI60">
            <v>1402582</v>
          </cell>
          <cell r="CK60">
            <v>3852185</v>
          </cell>
          <cell r="CL60">
            <v>3852184.5</v>
          </cell>
          <cell r="CM60">
            <v>3109423.9</v>
          </cell>
          <cell r="CN60">
            <v>646805.80000000005</v>
          </cell>
          <cell r="CO60">
            <v>92168.7</v>
          </cell>
          <cell r="CP60">
            <v>3786.1</v>
          </cell>
          <cell r="CY60">
            <v>3299562</v>
          </cell>
          <cell r="CZ60">
            <v>2165928</v>
          </cell>
        </row>
        <row r="61">
          <cell r="B61">
            <v>2002</v>
          </cell>
          <cell r="C61">
            <v>10830535.090700001</v>
          </cell>
          <cell r="W61">
            <v>1249241</v>
          </cell>
          <cell r="X61">
            <v>7195291</v>
          </cell>
          <cell r="Y61">
            <v>1032992</v>
          </cell>
          <cell r="Z61">
            <v>1265289</v>
          </cell>
          <cell r="AA61">
            <v>76399</v>
          </cell>
          <cell r="AB61">
            <v>845851</v>
          </cell>
          <cell r="AC61">
            <v>684089</v>
          </cell>
          <cell r="AD61">
            <v>51529</v>
          </cell>
          <cell r="AE61">
            <v>107939</v>
          </cell>
          <cell r="AF61">
            <v>2294</v>
          </cell>
          <cell r="AG61">
            <v>9984684.0907000005</v>
          </cell>
          <cell r="AH61">
            <v>6511202</v>
          </cell>
          <cell r="AI61">
            <v>981463</v>
          </cell>
          <cell r="AJ61">
            <v>1157350</v>
          </cell>
          <cell r="AK61">
            <v>74105</v>
          </cell>
          <cell r="AL61">
            <v>5065101</v>
          </cell>
          <cell r="AM61">
            <v>4058756</v>
          </cell>
          <cell r="AN61">
            <v>942186</v>
          </cell>
          <cell r="AO61">
            <v>122072.82685706655</v>
          </cell>
          <cell r="AP61">
            <v>64159</v>
          </cell>
          <cell r="AQ61">
            <v>2938943.1731429333</v>
          </cell>
          <cell r="AR61">
            <v>1860492</v>
          </cell>
          <cell r="AS61">
            <v>38253</v>
          </cell>
          <cell r="AT61">
            <v>1030722.1731429334</v>
          </cell>
          <cell r="AU61">
            <v>9476</v>
          </cell>
          <cell r="AV61">
            <v>5071283</v>
          </cell>
          <cell r="AW61">
            <v>-212868</v>
          </cell>
          <cell r="AX61">
            <v>-502868</v>
          </cell>
          <cell r="AY61">
            <v>-13267</v>
          </cell>
          <cell r="AZ61">
            <v>301129</v>
          </cell>
          <cell r="BA61">
            <v>2138</v>
          </cell>
          <cell r="BB61">
            <v>9644602.1731429324</v>
          </cell>
          <cell r="BC61">
            <v>1357624</v>
          </cell>
          <cell r="BD61">
            <v>1872230</v>
          </cell>
          <cell r="BE61">
            <v>6403134.1731429333</v>
          </cell>
          <cell r="BF61">
            <v>11614</v>
          </cell>
          <cell r="BG61">
            <v>-122072.82685706764</v>
          </cell>
          <cell r="BH61">
            <v>9755497</v>
          </cell>
          <cell r="BI61">
            <v>780506</v>
          </cell>
          <cell r="BJ61">
            <v>2646615</v>
          </cell>
          <cell r="BK61">
            <v>6155451</v>
          </cell>
          <cell r="BL61">
            <v>172925</v>
          </cell>
          <cell r="BM61">
            <v>1879493</v>
          </cell>
          <cell r="BN61">
            <v>912309</v>
          </cell>
          <cell r="BO61">
            <v>122288</v>
          </cell>
          <cell r="BP61">
            <v>801522</v>
          </cell>
          <cell r="BQ61">
            <v>43374</v>
          </cell>
          <cell r="BR61">
            <v>556030</v>
          </cell>
          <cell r="BS61">
            <v>1323463</v>
          </cell>
          <cell r="BT61">
            <v>864849</v>
          </cell>
          <cell r="BU61">
            <v>207241</v>
          </cell>
          <cell r="BV61">
            <v>247406</v>
          </cell>
          <cell r="BW61">
            <v>3967</v>
          </cell>
          <cell r="BY61">
            <v>15900</v>
          </cell>
          <cell r="BZ61">
            <v>22082</v>
          </cell>
          <cell r="CA61">
            <v>367332</v>
          </cell>
          <cell r="CB61">
            <v>154464</v>
          </cell>
          <cell r="CC61">
            <v>591954</v>
          </cell>
          <cell r="CF61">
            <v>1024</v>
          </cell>
          <cell r="CG61">
            <v>4555</v>
          </cell>
          <cell r="CH61">
            <v>470</v>
          </cell>
          <cell r="CI61">
            <v>1847244</v>
          </cell>
          <cell r="CK61">
            <v>5071283</v>
          </cell>
          <cell r="CL61">
            <v>5071283.2</v>
          </cell>
          <cell r="CM61">
            <v>4067100.7</v>
          </cell>
          <cell r="CN61">
            <v>871587.5</v>
          </cell>
          <cell r="CO61">
            <v>126412.5</v>
          </cell>
          <cell r="CP61">
            <v>6182.5</v>
          </cell>
          <cell r="CY61">
            <v>3813695</v>
          </cell>
          <cell r="CZ61">
            <v>2646204</v>
          </cell>
        </row>
        <row r="62">
          <cell r="B62">
            <v>2003</v>
          </cell>
          <cell r="C62">
            <v>13208233.77934196</v>
          </cell>
          <cell r="W62">
            <v>1588483</v>
          </cell>
          <cell r="X62">
            <v>8949684</v>
          </cell>
          <cell r="Y62">
            <v>1269000</v>
          </cell>
          <cell r="Z62">
            <v>1313552</v>
          </cell>
          <cell r="AA62">
            <v>87514</v>
          </cell>
          <cell r="AB62">
            <v>959093</v>
          </cell>
          <cell r="AC62">
            <v>776562</v>
          </cell>
          <cell r="AD62">
            <v>59174</v>
          </cell>
          <cell r="AE62">
            <v>121011</v>
          </cell>
          <cell r="AF62">
            <v>2346</v>
          </cell>
          <cell r="AG62">
            <v>12249140.77934196</v>
          </cell>
          <cell r="AH62">
            <v>8173122</v>
          </cell>
          <cell r="AI62">
            <v>1209826</v>
          </cell>
          <cell r="AJ62">
            <v>1192541</v>
          </cell>
          <cell r="AK62">
            <v>85168</v>
          </cell>
          <cell r="AL62">
            <v>6231389</v>
          </cell>
          <cell r="AM62">
            <v>4991186</v>
          </cell>
          <cell r="AN62">
            <v>1158648</v>
          </cell>
          <cell r="AO62">
            <v>125684.72841048037</v>
          </cell>
          <cell r="AP62">
            <v>81555</v>
          </cell>
          <cell r="AQ62">
            <v>3779549.2715895195</v>
          </cell>
          <cell r="AR62">
            <v>2665338</v>
          </cell>
          <cell r="AS62">
            <v>50096</v>
          </cell>
          <cell r="AT62">
            <v>1061219.2715895197</v>
          </cell>
          <cell r="AU62">
            <v>2896</v>
          </cell>
          <cell r="AV62">
            <v>6227105</v>
          </cell>
          <cell r="AW62">
            <v>-397153</v>
          </cell>
          <cell r="AX62">
            <v>-1005403</v>
          </cell>
          <cell r="AY62">
            <v>25619</v>
          </cell>
          <cell r="AZ62">
            <v>580304</v>
          </cell>
          <cell r="BA62">
            <v>2327</v>
          </cell>
          <cell r="BB62">
            <v>11722018.271589519</v>
          </cell>
          <cell r="BC62">
            <v>1659935</v>
          </cell>
          <cell r="BD62">
            <v>2188232</v>
          </cell>
          <cell r="BE62">
            <v>7868628.2715895195</v>
          </cell>
          <cell r="BF62">
            <v>5223</v>
          </cell>
          <cell r="BG62">
            <v>-125684.72841048054</v>
          </cell>
          <cell r="BH62">
            <v>11835709</v>
          </cell>
          <cell r="BI62">
            <v>1038499</v>
          </cell>
          <cell r="BJ62">
            <v>3139577</v>
          </cell>
          <cell r="BK62">
            <v>7483233</v>
          </cell>
          <cell r="BL62">
            <v>174400</v>
          </cell>
          <cell r="BM62">
            <v>2747037</v>
          </cell>
          <cell r="BN62">
            <v>1203853</v>
          </cell>
          <cell r="BO62">
            <v>514299</v>
          </cell>
          <cell r="BP62">
            <v>1005917</v>
          </cell>
          <cell r="BQ62">
            <v>22968</v>
          </cell>
          <cell r="BR62">
            <v>951081</v>
          </cell>
          <cell r="BS62">
            <v>1795956</v>
          </cell>
          <cell r="BT62">
            <v>1156609</v>
          </cell>
          <cell r="BU62">
            <v>294236</v>
          </cell>
          <cell r="BV62">
            <v>340551</v>
          </cell>
          <cell r="BW62">
            <v>4560</v>
          </cell>
          <cell r="BY62">
            <v>29243</v>
          </cell>
          <cell r="BZ62">
            <v>24959</v>
          </cell>
          <cell r="CA62">
            <v>713956</v>
          </cell>
          <cell r="CB62">
            <v>316803</v>
          </cell>
          <cell r="CC62">
            <v>516598</v>
          </cell>
          <cell r="CF62">
            <v>1082</v>
          </cell>
          <cell r="CG62">
            <v>5637</v>
          </cell>
          <cell r="CH62">
            <v>717</v>
          </cell>
          <cell r="CI62">
            <v>2112517</v>
          </cell>
          <cell r="CK62">
            <v>6227105</v>
          </cell>
          <cell r="CL62">
            <v>6227102</v>
          </cell>
          <cell r="CM62">
            <v>5033229.0999999996</v>
          </cell>
          <cell r="CN62">
            <v>1039469.4</v>
          </cell>
          <cell r="CO62">
            <v>158688.5</v>
          </cell>
          <cell r="CP62">
            <v>-4285</v>
          </cell>
          <cell r="CY62">
            <v>4655880</v>
          </cell>
          <cell r="CZ62">
            <v>3153920</v>
          </cell>
        </row>
        <row r="63">
          <cell r="B63">
            <v>2004</v>
          </cell>
          <cell r="C63">
            <v>17027190.860304043</v>
          </cell>
          <cell r="W63">
            <v>2168424</v>
          </cell>
          <cell r="X63">
            <v>11503554</v>
          </cell>
          <cell r="Y63">
            <v>1613741</v>
          </cell>
          <cell r="Z63">
            <v>1658138</v>
          </cell>
          <cell r="AA63">
            <v>83334</v>
          </cell>
          <cell r="AB63">
            <v>1099140</v>
          </cell>
          <cell r="AC63">
            <v>882502</v>
          </cell>
          <cell r="AD63">
            <v>71349</v>
          </cell>
          <cell r="AE63">
            <v>142614</v>
          </cell>
          <cell r="AF63">
            <v>2675</v>
          </cell>
          <cell r="AG63">
            <v>15928050.860304043</v>
          </cell>
          <cell r="AH63">
            <v>10621052</v>
          </cell>
          <cell r="AI63">
            <v>1542392</v>
          </cell>
          <cell r="AJ63">
            <v>1515524</v>
          </cell>
          <cell r="AK63">
            <v>80659</v>
          </cell>
          <cell r="AL63">
            <v>7845036</v>
          </cell>
          <cell r="AM63">
            <v>6285908</v>
          </cell>
          <cell r="AN63">
            <v>1482354</v>
          </cell>
          <cell r="AO63">
            <v>159730.36060251403</v>
          </cell>
          <cell r="AP63">
            <v>76774</v>
          </cell>
          <cell r="AQ63">
            <v>5047833.6393974861</v>
          </cell>
          <cell r="AR63">
            <v>3636500</v>
          </cell>
          <cell r="AS63">
            <v>59438</v>
          </cell>
          <cell r="AT63">
            <v>1348683.6393974859</v>
          </cell>
          <cell r="AU63">
            <v>3212</v>
          </cell>
          <cell r="AV63">
            <v>7837582</v>
          </cell>
          <cell r="AW63">
            <v>-360776</v>
          </cell>
          <cell r="AX63">
            <v>-1164630</v>
          </cell>
          <cell r="AY63">
            <v>46156</v>
          </cell>
          <cell r="AZ63">
            <v>755522</v>
          </cell>
          <cell r="BA63">
            <v>2176</v>
          </cell>
          <cell r="BB63">
            <v>15400090.639397485</v>
          </cell>
          <cell r="BC63">
            <v>2471870</v>
          </cell>
          <cell r="BD63">
            <v>2981045</v>
          </cell>
          <cell r="BE63">
            <v>9941787.6393974852</v>
          </cell>
          <cell r="BF63">
            <v>5388</v>
          </cell>
          <cell r="BG63">
            <v>-159730.36060251482</v>
          </cell>
          <cell r="BH63">
            <v>15540155</v>
          </cell>
          <cell r="BI63">
            <v>1359690</v>
          </cell>
          <cell r="BJ63">
            <v>4571764</v>
          </cell>
          <cell r="BK63">
            <v>9433518</v>
          </cell>
          <cell r="BL63">
            <v>175183</v>
          </cell>
          <cell r="BM63">
            <v>4016636</v>
          </cell>
          <cell r="BN63">
            <v>1559668</v>
          </cell>
          <cell r="BO63">
            <v>1433317</v>
          </cell>
          <cell r="BP63">
            <v>994105</v>
          </cell>
          <cell r="BQ63">
            <v>29546</v>
          </cell>
          <cell r="BR63">
            <v>1556824</v>
          </cell>
          <cell r="BS63">
            <v>2459812</v>
          </cell>
          <cell r="BT63">
            <v>1561160</v>
          </cell>
          <cell r="BU63">
            <v>403616</v>
          </cell>
          <cell r="BV63">
            <v>489948</v>
          </cell>
          <cell r="BW63">
            <v>5088</v>
          </cell>
          <cell r="BY63">
            <v>42204</v>
          </cell>
          <cell r="BZ63">
            <v>34750</v>
          </cell>
          <cell r="CA63">
            <v>670883</v>
          </cell>
          <cell r="CB63">
            <v>310107</v>
          </cell>
          <cell r="CC63">
            <v>698644</v>
          </cell>
          <cell r="CF63">
            <v>600</v>
          </cell>
          <cell r="CG63">
            <v>7110</v>
          </cell>
          <cell r="CH63">
            <v>673</v>
          </cell>
          <cell r="CI63">
            <v>2875451</v>
          </cell>
          <cell r="CK63">
            <v>7837582</v>
          </cell>
          <cell r="CL63">
            <v>7837582.5</v>
          </cell>
          <cell r="CM63">
            <v>6415278.5</v>
          </cell>
          <cell r="CN63">
            <v>1271573.8999999999</v>
          </cell>
          <cell r="CO63">
            <v>158184.29999999999</v>
          </cell>
          <cell r="CP63">
            <v>-7454.2</v>
          </cell>
          <cell r="CY63">
            <v>5860397</v>
          </cell>
          <cell r="CZ63">
            <v>3773863</v>
          </cell>
        </row>
        <row r="64">
          <cell r="B64">
            <v>2005</v>
          </cell>
          <cell r="C64">
            <v>21609765.489326973</v>
          </cell>
          <cell r="W64">
            <v>3092100</v>
          </cell>
          <cell r="X64">
            <v>14427429</v>
          </cell>
          <cell r="Y64">
            <v>1933573</v>
          </cell>
          <cell r="Z64">
            <v>2080854</v>
          </cell>
          <cell r="AA64">
            <v>75810</v>
          </cell>
          <cell r="AB64">
            <v>1289540</v>
          </cell>
          <cell r="AC64">
            <v>1091696</v>
          </cell>
          <cell r="AD64">
            <v>83937</v>
          </cell>
          <cell r="AE64">
            <v>109308</v>
          </cell>
          <cell r="AF64">
            <v>4599</v>
          </cell>
          <cell r="AG64">
            <v>20320225.489326973</v>
          </cell>
          <cell r="AH64">
            <v>13335733</v>
          </cell>
          <cell r="AI64">
            <v>1849636</v>
          </cell>
          <cell r="AJ64">
            <v>1971546</v>
          </cell>
          <cell r="AK64">
            <v>71211</v>
          </cell>
          <cell r="AL64">
            <v>9474267</v>
          </cell>
          <cell r="AM64">
            <v>7606655</v>
          </cell>
          <cell r="AN64">
            <v>1798070</v>
          </cell>
          <cell r="AO64">
            <v>207727.06711386552</v>
          </cell>
          <cell r="AP64">
            <v>69542</v>
          </cell>
          <cell r="AQ64">
            <v>6389871.9328861348</v>
          </cell>
          <cell r="AR64">
            <v>4583974</v>
          </cell>
          <cell r="AS64">
            <v>50916</v>
          </cell>
          <cell r="AT64">
            <v>1753943.9328861344</v>
          </cell>
          <cell r="AU64">
            <v>1038</v>
          </cell>
          <cell r="AV64">
            <v>9439828</v>
          </cell>
          <cell r="AW64">
            <v>-504566</v>
          </cell>
          <cell r="AX64">
            <v>-1846736</v>
          </cell>
          <cell r="AY64">
            <v>131137</v>
          </cell>
          <cell r="AZ64">
            <v>1210396</v>
          </cell>
          <cell r="BA64">
            <v>637</v>
          </cell>
          <cell r="BB64">
            <v>19573493.932886135</v>
          </cell>
          <cell r="BC64">
            <v>2737238</v>
          </cell>
          <cell r="BD64">
            <v>4430413</v>
          </cell>
          <cell r="BE64">
            <v>12404167.932886135</v>
          </cell>
          <cell r="BF64">
            <v>1675</v>
          </cell>
          <cell r="BG64">
            <v>-207727.06711386517</v>
          </cell>
          <cell r="BH64">
            <v>19751613</v>
          </cell>
          <cell r="BI64">
            <v>1264094</v>
          </cell>
          <cell r="BJ64">
            <v>6395447</v>
          </cell>
          <cell r="BK64">
            <v>11938111</v>
          </cell>
          <cell r="BL64">
            <v>153961</v>
          </cell>
          <cell r="BM64">
            <v>4948462</v>
          </cell>
          <cell r="BN64">
            <v>1592623</v>
          </cell>
          <cell r="BO64">
            <v>2014968</v>
          </cell>
          <cell r="BP64">
            <v>1326283</v>
          </cell>
          <cell r="BQ64">
            <v>14588</v>
          </cell>
          <cell r="BR64">
            <v>1899271</v>
          </cell>
          <cell r="BS64">
            <v>3049191</v>
          </cell>
          <cell r="BT64">
            <v>1688896</v>
          </cell>
          <cell r="BU64">
            <v>712889</v>
          </cell>
          <cell r="BV64">
            <v>645777</v>
          </cell>
          <cell r="BW64">
            <v>1629</v>
          </cell>
          <cell r="BY64">
            <v>82908</v>
          </cell>
          <cell r="BZ64">
            <v>48469</v>
          </cell>
          <cell r="CA64">
            <v>947091</v>
          </cell>
          <cell r="CB64">
            <v>442525</v>
          </cell>
          <cell r="CC64">
            <v>1145104</v>
          </cell>
          <cell r="CF64">
            <v>650</v>
          </cell>
          <cell r="CG64">
            <v>9875</v>
          </cell>
          <cell r="CH64">
            <v>631</v>
          </cell>
          <cell r="CI64">
            <v>4248360</v>
          </cell>
          <cell r="CK64">
            <v>9439828</v>
          </cell>
          <cell r="CL64">
            <v>9439827.9000000004</v>
          </cell>
          <cell r="CM64">
            <v>8036451.9000000004</v>
          </cell>
          <cell r="CN64">
            <v>1261554.8999999999</v>
          </cell>
          <cell r="CO64">
            <v>176260.1</v>
          </cell>
          <cell r="CP64">
            <v>-34439</v>
          </cell>
          <cell r="CY64">
            <v>7607256</v>
          </cell>
          <cell r="CZ64">
            <v>4648275</v>
          </cell>
        </row>
        <row r="65">
          <cell r="B65">
            <v>2006</v>
          </cell>
          <cell r="C65">
            <v>26917201.375099715</v>
          </cell>
          <cell r="W65">
            <v>3939858</v>
          </cell>
          <cell r="X65">
            <v>17868301</v>
          </cell>
          <cell r="Y65">
            <v>2486791</v>
          </cell>
          <cell r="Z65">
            <v>2538352</v>
          </cell>
          <cell r="AA65">
            <v>83901</v>
          </cell>
          <cell r="AB65">
            <v>1369779</v>
          </cell>
          <cell r="AC65">
            <v>1163293</v>
          </cell>
          <cell r="AD65">
            <v>91400</v>
          </cell>
          <cell r="AE65">
            <v>110479</v>
          </cell>
          <cell r="AF65">
            <v>4607</v>
          </cell>
          <cell r="AG65">
            <v>25547422.375099715</v>
          </cell>
          <cell r="AH65">
            <v>16705008</v>
          </cell>
          <cell r="AI65">
            <v>2395391</v>
          </cell>
          <cell r="AJ65">
            <v>2427873</v>
          </cell>
          <cell r="AK65">
            <v>79294</v>
          </cell>
          <cell r="AL65">
            <v>11985906</v>
          </cell>
          <cell r="AM65">
            <v>9581835</v>
          </cell>
          <cell r="AN65">
            <v>2326677</v>
          </cell>
          <cell r="AO65">
            <v>255950.70214932985</v>
          </cell>
          <cell r="AP65">
            <v>77394</v>
          </cell>
          <cell r="AQ65">
            <v>7918855.2978506703</v>
          </cell>
          <cell r="AR65">
            <v>5688264</v>
          </cell>
          <cell r="AS65">
            <v>68109</v>
          </cell>
          <cell r="AT65">
            <v>2161120.2978506703</v>
          </cell>
          <cell r="AU65">
            <v>1362</v>
          </cell>
          <cell r="AV65">
            <v>11873211</v>
          </cell>
          <cell r="AW65">
            <v>-683790</v>
          </cell>
          <cell r="AX65">
            <v>-2273273</v>
          </cell>
          <cell r="AY65">
            <v>252269</v>
          </cell>
          <cell r="AZ65">
            <v>1336363</v>
          </cell>
          <cell r="BA65">
            <v>851</v>
          </cell>
          <cell r="BB65">
            <v>24494988.297850668</v>
          </cell>
          <cell r="BC65">
            <v>3414991</v>
          </cell>
          <cell r="BD65">
            <v>5707090</v>
          </cell>
          <cell r="BE65">
            <v>15370694.29785067</v>
          </cell>
          <cell r="BF65">
            <v>2213</v>
          </cell>
          <cell r="BG65">
            <v>-255950.70214933157</v>
          </cell>
          <cell r="BH65">
            <v>24709950</v>
          </cell>
          <cell r="BI65">
            <v>1505413</v>
          </cell>
          <cell r="BJ65">
            <v>8283568</v>
          </cell>
          <cell r="BK65">
            <v>14732433</v>
          </cell>
          <cell r="BL65">
            <v>188536</v>
          </cell>
          <cell r="BM65">
            <v>6902626</v>
          </cell>
          <cell r="BN65">
            <v>1886579</v>
          </cell>
          <cell r="BO65">
            <v>3122917</v>
          </cell>
          <cell r="BP65">
            <v>1859182</v>
          </cell>
          <cell r="BQ65">
            <v>33948</v>
          </cell>
          <cell r="BR65">
            <v>2573677</v>
          </cell>
          <cell r="BS65">
            <v>4328949</v>
          </cell>
          <cell r="BT65">
            <v>2366156</v>
          </cell>
          <cell r="BU65">
            <v>901454</v>
          </cell>
          <cell r="BV65">
            <v>1055917</v>
          </cell>
          <cell r="BW65">
            <v>5422</v>
          </cell>
          <cell r="BY65">
            <v>164232</v>
          </cell>
          <cell r="BZ65">
            <v>51537</v>
          </cell>
          <cell r="CA65">
            <v>1439442</v>
          </cell>
          <cell r="CB65">
            <v>755652</v>
          </cell>
          <cell r="CC65">
            <v>1434909</v>
          </cell>
          <cell r="CF65">
            <v>605</v>
          </cell>
          <cell r="CG65">
            <v>10802</v>
          </cell>
          <cell r="CH65">
            <v>538</v>
          </cell>
          <cell r="CI65">
            <v>5386712</v>
          </cell>
          <cell r="CK65">
            <v>11873211</v>
          </cell>
          <cell r="CL65">
            <v>11873211</v>
          </cell>
          <cell r="CM65">
            <v>10276241.199999999</v>
          </cell>
          <cell r="CN65">
            <v>1517956.2</v>
          </cell>
          <cell r="CO65">
            <v>191708.2</v>
          </cell>
          <cell r="CP65">
            <v>-112694.6</v>
          </cell>
          <cell r="CY65">
            <v>9079333</v>
          </cell>
          <cell r="CZ65">
            <v>5653420</v>
          </cell>
        </row>
        <row r="66">
          <cell r="B66">
            <v>2007</v>
          </cell>
          <cell r="C66">
            <v>33247513.228822108</v>
          </cell>
          <cell r="W66">
            <v>4763042</v>
          </cell>
          <cell r="X66">
            <v>22347152</v>
          </cell>
          <cell r="Y66">
            <v>3079412</v>
          </cell>
          <cell r="Z66">
            <v>2969625</v>
          </cell>
          <cell r="AA66">
            <v>88281</v>
          </cell>
          <cell r="AB66">
            <v>1619296</v>
          </cell>
          <cell r="AC66">
            <v>1373316</v>
          </cell>
          <cell r="AD66">
            <v>110856</v>
          </cell>
          <cell r="AE66">
            <v>130322</v>
          </cell>
          <cell r="AF66">
            <v>4802</v>
          </cell>
          <cell r="AG66">
            <v>31628217.228822108</v>
          </cell>
          <cell r="AH66">
            <v>20973836</v>
          </cell>
          <cell r="AI66">
            <v>2968556</v>
          </cell>
          <cell r="AJ66">
            <v>2839303</v>
          </cell>
          <cell r="AK66">
            <v>83479</v>
          </cell>
          <cell r="AL66">
            <v>15526114</v>
          </cell>
          <cell r="AM66">
            <v>12550543</v>
          </cell>
          <cell r="AN66">
            <v>2893987</v>
          </cell>
          <cell r="AO66">
            <v>298908.28235318756</v>
          </cell>
          <cell r="AP66">
            <v>81584</v>
          </cell>
          <cell r="AQ66">
            <v>9468876.717646813</v>
          </cell>
          <cell r="AR66">
            <v>6870153</v>
          </cell>
          <cell r="AS66">
            <v>73733</v>
          </cell>
          <cell r="AT66">
            <v>2523832.7176468126</v>
          </cell>
          <cell r="AU66">
            <v>1158</v>
          </cell>
          <cell r="AV66">
            <v>15340208</v>
          </cell>
          <cell r="AW66">
            <v>-597650</v>
          </cell>
          <cell r="AX66">
            <v>-2293767</v>
          </cell>
          <cell r="AY66">
            <v>473979</v>
          </cell>
          <cell r="AZ66">
            <v>1221057</v>
          </cell>
          <cell r="BA66">
            <v>1081</v>
          </cell>
          <cell r="BB66">
            <v>30545751.717646811</v>
          </cell>
          <cell r="BC66">
            <v>4576386</v>
          </cell>
          <cell r="BD66">
            <v>6882029</v>
          </cell>
          <cell r="BE66">
            <v>19085097.717646811</v>
          </cell>
          <cell r="BF66">
            <v>2239</v>
          </cell>
          <cell r="BG66">
            <v>-298908.28235318884</v>
          </cell>
          <cell r="BH66">
            <v>30756268</v>
          </cell>
          <cell r="BI66">
            <v>2502510</v>
          </cell>
          <cell r="BJ66">
            <v>9842632</v>
          </cell>
          <cell r="BK66">
            <v>18186083</v>
          </cell>
          <cell r="BL66">
            <v>225043</v>
          </cell>
          <cell r="BM66">
            <v>8526012</v>
          </cell>
          <cell r="BN66">
            <v>3111371</v>
          </cell>
          <cell r="BO66">
            <v>3164488</v>
          </cell>
          <cell r="BP66">
            <v>2210985</v>
          </cell>
          <cell r="BQ66">
            <v>39168</v>
          </cell>
          <cell r="BR66">
            <v>2111210</v>
          </cell>
          <cell r="BS66">
            <v>6414802</v>
          </cell>
          <cell r="BT66">
            <v>3417710</v>
          </cell>
          <cell r="BU66">
            <v>1339602</v>
          </cell>
          <cell r="BV66">
            <v>1648462</v>
          </cell>
          <cell r="BW66">
            <v>9028</v>
          </cell>
          <cell r="BY66">
            <v>252606</v>
          </cell>
          <cell r="BZ66">
            <v>66700.2</v>
          </cell>
          <cell r="CA66">
            <v>1740978.8</v>
          </cell>
          <cell r="CB66">
            <v>1143329.1000000001</v>
          </cell>
          <cell r="CC66">
            <v>1553140</v>
          </cell>
          <cell r="CF66">
            <v>836</v>
          </cell>
          <cell r="CG66">
            <v>16562</v>
          </cell>
          <cell r="CH66">
            <v>737</v>
          </cell>
          <cell r="CI66">
            <v>6334317</v>
          </cell>
          <cell r="CK66">
            <v>15340208</v>
          </cell>
          <cell r="CL66">
            <v>15340209</v>
          </cell>
          <cell r="CM66">
            <v>13387277.4</v>
          </cell>
          <cell r="CN66">
            <v>1915668.3</v>
          </cell>
          <cell r="CO66">
            <v>223169</v>
          </cell>
          <cell r="CP66">
            <v>-185905.7</v>
          </cell>
          <cell r="CY66">
            <v>10028762</v>
          </cell>
          <cell r="CZ66">
            <v>7162211</v>
          </cell>
        </row>
        <row r="67">
          <cell r="B67">
            <v>2008</v>
          </cell>
          <cell r="C67">
            <v>41276849.1870303</v>
          </cell>
          <cell r="W67">
            <v>6094151</v>
          </cell>
          <cell r="X67">
            <v>27849085</v>
          </cell>
          <cell r="Y67">
            <v>3915455</v>
          </cell>
          <cell r="Z67">
            <v>3316919</v>
          </cell>
          <cell r="AA67">
            <v>101240</v>
          </cell>
          <cell r="AB67">
            <v>1994924.9</v>
          </cell>
          <cell r="AC67">
            <v>1704125</v>
          </cell>
          <cell r="AD67">
            <v>139592</v>
          </cell>
          <cell r="AE67">
            <v>145728.04</v>
          </cell>
          <cell r="AF67">
            <v>5481</v>
          </cell>
          <cell r="AG67">
            <v>39281924.287030302</v>
          </cell>
          <cell r="AH67">
            <v>26144960</v>
          </cell>
          <cell r="AI67">
            <v>3775863</v>
          </cell>
          <cell r="AJ67">
            <v>3171190.96</v>
          </cell>
          <cell r="AK67">
            <v>95759</v>
          </cell>
          <cell r="AL67">
            <v>19559761</v>
          </cell>
          <cell r="AM67">
            <v>15765656</v>
          </cell>
          <cell r="AN67">
            <v>3700413</v>
          </cell>
          <cell r="AO67">
            <v>333397.81765911821</v>
          </cell>
          <cell r="AP67">
            <v>93693</v>
          </cell>
          <cell r="AQ67">
            <v>11170344.182340883</v>
          </cell>
          <cell r="AR67">
            <v>8279706</v>
          </cell>
          <cell r="AS67">
            <v>74423</v>
          </cell>
          <cell r="AT67">
            <v>2815045.1823408818</v>
          </cell>
          <cell r="AU67">
            <v>1170</v>
          </cell>
          <cell r="AV67">
            <v>19204696</v>
          </cell>
          <cell r="AW67">
            <v>-855338</v>
          </cell>
          <cell r="AX67">
            <v>-2634824</v>
          </cell>
          <cell r="AY67">
            <v>442069</v>
          </cell>
          <cell r="AZ67">
            <v>1336330</v>
          </cell>
          <cell r="BA67">
            <v>1087</v>
          </cell>
          <cell r="BB67">
            <v>37738124.182340883</v>
          </cell>
          <cell r="BC67">
            <v>5644882</v>
          </cell>
          <cell r="BD67">
            <v>8734914</v>
          </cell>
          <cell r="BE67">
            <v>23356071.182340883</v>
          </cell>
          <cell r="BF67">
            <v>2257</v>
          </cell>
          <cell r="BG67">
            <v>-333397.81765911728</v>
          </cell>
          <cell r="BH67">
            <v>38000773</v>
          </cell>
          <cell r="BI67">
            <v>2932143</v>
          </cell>
          <cell r="BJ67">
            <v>12663608</v>
          </cell>
          <cell r="BK67">
            <v>22138666</v>
          </cell>
          <cell r="BL67">
            <v>266356</v>
          </cell>
          <cell r="BM67">
            <v>10464623</v>
          </cell>
          <cell r="BN67">
            <v>3367428</v>
          </cell>
          <cell r="BO67">
            <v>3684600.9000000004</v>
          </cell>
          <cell r="BP67">
            <v>3362951</v>
          </cell>
          <cell r="BQ67">
            <v>49643</v>
          </cell>
          <cell r="BR67">
            <v>1933431.6</v>
          </cell>
          <cell r="BS67">
            <v>8531191.1999999993</v>
          </cell>
          <cell r="BT67">
            <v>5740149</v>
          </cell>
          <cell r="BU67">
            <v>729051</v>
          </cell>
          <cell r="BV67">
            <v>2050875</v>
          </cell>
          <cell r="BW67">
            <v>11115</v>
          </cell>
          <cell r="BY67">
            <v>449007.2</v>
          </cell>
          <cell r="BZ67">
            <v>93942.399999999994</v>
          </cell>
          <cell r="CA67">
            <v>2287726.4</v>
          </cell>
          <cell r="CB67">
            <v>1432388.3</v>
          </cell>
          <cell r="CC67">
            <v>2099599</v>
          </cell>
          <cell r="CD67">
            <v>2027979</v>
          </cell>
          <cell r="CE67">
            <v>71620</v>
          </cell>
          <cell r="CF67">
            <v>1028</v>
          </cell>
          <cell r="CG67">
            <v>22747</v>
          </cell>
          <cell r="CH67">
            <v>897</v>
          </cell>
          <cell r="CI67">
            <v>8218422</v>
          </cell>
          <cell r="CK67">
            <v>19204696</v>
          </cell>
          <cell r="CL67">
            <v>19204696.199999999</v>
          </cell>
          <cell r="CM67">
            <v>16848457.899999999</v>
          </cell>
          <cell r="CN67">
            <v>2378711.7999999998</v>
          </cell>
          <cell r="CO67">
            <v>332591.3</v>
          </cell>
          <cell r="CP67">
            <v>-355064.8</v>
          </cell>
          <cell r="CY67">
            <v>12923554</v>
          </cell>
          <cell r="CZ67">
            <v>9110987</v>
          </cell>
        </row>
        <row r="68">
          <cell r="B68">
            <v>2009</v>
          </cell>
          <cell r="C68">
            <v>38807218.594809942</v>
          </cell>
          <cell r="W68">
            <v>4975895</v>
          </cell>
          <cell r="X68">
            <v>25506335</v>
          </cell>
          <cell r="Y68">
            <v>4563027</v>
          </cell>
          <cell r="Z68">
            <v>3648288</v>
          </cell>
          <cell r="AA68">
            <v>113674</v>
          </cell>
          <cell r="AB68">
            <v>2230464</v>
          </cell>
          <cell r="AC68">
            <v>1887419</v>
          </cell>
          <cell r="AD68">
            <v>158790</v>
          </cell>
          <cell r="AE68">
            <v>174799</v>
          </cell>
          <cell r="AF68">
            <v>9457</v>
          </cell>
          <cell r="AG68">
            <v>36576754.594809942</v>
          </cell>
          <cell r="AH68">
            <v>23618916</v>
          </cell>
          <cell r="AI68">
            <v>4404237</v>
          </cell>
          <cell r="AJ68">
            <v>3473489</v>
          </cell>
          <cell r="AK68">
            <v>104217</v>
          </cell>
          <cell r="AL68">
            <v>20411615</v>
          </cell>
          <cell r="AM68">
            <v>16041635</v>
          </cell>
          <cell r="AN68">
            <v>4268694</v>
          </cell>
          <cell r="AO68">
            <v>364632.84001120611</v>
          </cell>
          <cell r="AP68">
            <v>101286</v>
          </cell>
          <cell r="AQ68">
            <v>9325989.1599887945</v>
          </cell>
          <cell r="AR68">
            <v>6178365</v>
          </cell>
          <cell r="AS68">
            <v>67163</v>
          </cell>
          <cell r="AT68">
            <v>3078778.159988794</v>
          </cell>
          <cell r="AU68">
            <v>1683</v>
          </cell>
          <cell r="AV68">
            <v>20131506</v>
          </cell>
          <cell r="AW68">
            <v>-980990</v>
          </cell>
          <cell r="AX68">
            <v>-3121730</v>
          </cell>
          <cell r="AY68">
            <v>510637</v>
          </cell>
          <cell r="AZ68">
            <v>1627434</v>
          </cell>
          <cell r="BA68">
            <v>2669</v>
          </cell>
          <cell r="BB68">
            <v>34951024.159988791</v>
          </cell>
          <cell r="BC68">
            <v>3056635</v>
          </cell>
          <cell r="BD68">
            <v>7052319</v>
          </cell>
          <cell r="BE68">
            <v>24837718.159988794</v>
          </cell>
          <cell r="BF68">
            <v>4352</v>
          </cell>
          <cell r="BG68">
            <v>-364633.84001120925</v>
          </cell>
          <cell r="BH68">
            <v>35226697</v>
          </cell>
          <cell r="BI68">
            <v>1852801</v>
          </cell>
          <cell r="BJ68">
            <v>9069416</v>
          </cell>
          <cell r="BK68">
            <v>24077326</v>
          </cell>
          <cell r="BL68">
            <v>227155</v>
          </cell>
          <cell r="BM68">
            <v>5580271</v>
          </cell>
          <cell r="BN68">
            <v>2271987</v>
          </cell>
          <cell r="BO68">
            <v>-1671244</v>
          </cell>
          <cell r="BP68">
            <v>4969372</v>
          </cell>
          <cell r="BQ68">
            <v>10159</v>
          </cell>
          <cell r="BR68">
            <v>465979</v>
          </cell>
          <cell r="BS68">
            <v>5114292</v>
          </cell>
          <cell r="BT68">
            <v>2579360</v>
          </cell>
          <cell r="BU68">
            <v>-79612</v>
          </cell>
          <cell r="BV68">
            <v>2617979</v>
          </cell>
          <cell r="BW68">
            <v>-3435</v>
          </cell>
          <cell r="BY68">
            <v>385432</v>
          </cell>
          <cell r="BZ68">
            <v>105323.3</v>
          </cell>
          <cell r="CA68">
            <v>1929722.1</v>
          </cell>
          <cell r="CB68">
            <v>948734</v>
          </cell>
          <cell r="CC68">
            <v>1398917</v>
          </cell>
          <cell r="CD68">
            <v>1327929</v>
          </cell>
          <cell r="CE68">
            <v>70988</v>
          </cell>
          <cell r="CF68">
            <v>68380</v>
          </cell>
          <cell r="CG68">
            <v>30079</v>
          </cell>
          <cell r="CH68">
            <v>1248</v>
          </cell>
          <cell r="CI68">
            <v>6474519</v>
          </cell>
          <cell r="CK68">
            <v>20131506</v>
          </cell>
          <cell r="CL68">
            <v>20131506.100000001</v>
          </cell>
          <cell r="CM68">
            <v>17605773.300000001</v>
          </cell>
          <cell r="CN68">
            <v>2450578.6</v>
          </cell>
          <cell r="CO68">
            <v>355262.4</v>
          </cell>
          <cell r="CP68">
            <v>-280108.2</v>
          </cell>
          <cell r="CY68">
            <v>10842026</v>
          </cell>
          <cell r="CZ68">
            <v>7954327</v>
          </cell>
        </row>
        <row r="69">
          <cell r="B69">
            <v>2010</v>
          </cell>
          <cell r="C69">
            <v>46308541.200000003</v>
          </cell>
          <cell r="W69">
            <v>6268464</v>
          </cell>
          <cell r="X69">
            <v>30725393</v>
          </cell>
          <cell r="Y69">
            <v>5191304</v>
          </cell>
          <cell r="Z69">
            <v>4005638</v>
          </cell>
          <cell r="AA69">
            <v>117742</v>
          </cell>
          <cell r="AB69">
            <v>2365909</v>
          </cell>
          <cell r="AC69">
            <v>2012249</v>
          </cell>
          <cell r="AD69">
            <v>158077</v>
          </cell>
          <cell r="AE69">
            <v>186308</v>
          </cell>
          <cell r="AF69">
            <v>9274</v>
          </cell>
          <cell r="AG69">
            <v>43942632.200000003</v>
          </cell>
          <cell r="AH69">
            <v>28713144</v>
          </cell>
          <cell r="AI69">
            <v>5033227</v>
          </cell>
          <cell r="AJ69">
            <v>3819330</v>
          </cell>
          <cell r="AK69">
            <v>108468</v>
          </cell>
          <cell r="AL69">
            <v>22995636</v>
          </cell>
          <cell r="AM69">
            <v>17606360</v>
          </cell>
          <cell r="AN69">
            <v>4879431</v>
          </cell>
          <cell r="AO69">
            <v>404440</v>
          </cell>
          <cell r="AP69">
            <v>105406</v>
          </cell>
          <cell r="AQ69">
            <v>12727829</v>
          </cell>
          <cell r="AR69">
            <v>9266610</v>
          </cell>
          <cell r="AS69">
            <v>82136</v>
          </cell>
          <cell r="AT69">
            <v>3377497</v>
          </cell>
          <cell r="AU69">
            <v>1586</v>
          </cell>
          <cell r="AV69">
            <v>22736867</v>
          </cell>
          <cell r="AW69">
            <v>-1219079</v>
          </cell>
          <cell r="AX69">
            <v>-3317974</v>
          </cell>
          <cell r="AY69">
            <v>335337</v>
          </cell>
          <cell r="AZ69">
            <v>1759045</v>
          </cell>
          <cell r="BA69">
            <v>4513</v>
          </cell>
          <cell r="BB69">
            <v>42464784</v>
          </cell>
          <cell r="BC69">
            <v>5948636</v>
          </cell>
          <cell r="BD69">
            <v>8636640</v>
          </cell>
          <cell r="BE69">
            <v>27873409</v>
          </cell>
          <cell r="BF69">
            <v>6099</v>
          </cell>
          <cell r="BG69">
            <v>0</v>
          </cell>
          <cell r="BH69">
            <v>42354872</v>
          </cell>
          <cell r="BI69">
            <v>3787241</v>
          </cell>
          <cell r="BJ69">
            <v>10432428</v>
          </cell>
          <cell r="BK69">
            <v>27868297</v>
          </cell>
          <cell r="BL69">
            <v>266907</v>
          </cell>
          <cell r="BM69">
            <v>9835726</v>
          </cell>
          <cell r="BN69">
            <v>4292736</v>
          </cell>
          <cell r="BO69">
            <v>55058</v>
          </cell>
          <cell r="BP69">
            <v>5446753</v>
          </cell>
          <cell r="BQ69">
            <v>41180</v>
          </cell>
          <cell r="BR69">
            <v>1729005</v>
          </cell>
          <cell r="BS69">
            <v>8106722</v>
          </cell>
          <cell r="BT69">
            <v>5385164</v>
          </cell>
          <cell r="BU69">
            <v>658733</v>
          </cell>
          <cell r="BV69">
            <v>2065715</v>
          </cell>
          <cell r="BW69">
            <v>-2890</v>
          </cell>
          <cell r="BY69">
            <v>368668</v>
          </cell>
          <cell r="BZ69">
            <v>109898.6</v>
          </cell>
          <cell r="CA69">
            <v>2243073</v>
          </cell>
          <cell r="CB69">
            <v>1023993.5</v>
          </cell>
          <cell r="CC69">
            <v>1840174</v>
          </cell>
          <cell r="CD69">
            <v>1759694</v>
          </cell>
          <cell r="CE69">
            <v>80480</v>
          </cell>
          <cell r="CF69">
            <v>71659</v>
          </cell>
          <cell r="CG69">
            <v>37394</v>
          </cell>
          <cell r="CH69">
            <v>1476</v>
          </cell>
          <cell r="CI69">
            <v>8219167</v>
          </cell>
          <cell r="CK69">
            <v>22736867</v>
          </cell>
          <cell r="CL69">
            <v>22736866.899999999</v>
          </cell>
          <cell r="CM69">
            <v>20017632.899999999</v>
          </cell>
          <cell r="CN69">
            <v>2587361.2000000002</v>
          </cell>
          <cell r="CO69">
            <v>390641.8</v>
          </cell>
          <cell r="CP69">
            <v>-258769</v>
          </cell>
          <cell r="CY69">
            <v>13529311</v>
          </cell>
          <cell r="CZ69">
            <v>9789614</v>
          </cell>
        </row>
        <row r="70">
          <cell r="B70">
            <v>2011</v>
          </cell>
          <cell r="C70">
            <v>59698117.399999999</v>
          </cell>
          <cell r="W70">
            <v>8198410</v>
          </cell>
          <cell r="X70">
            <v>36801633</v>
          </cell>
          <cell r="Y70">
            <v>6710705</v>
          </cell>
          <cell r="Z70">
            <v>7866481</v>
          </cell>
          <cell r="AA70">
            <v>120889</v>
          </cell>
          <cell r="AB70">
            <v>4962898</v>
          </cell>
          <cell r="AC70">
            <v>2373375</v>
          </cell>
          <cell r="AD70">
            <v>959961</v>
          </cell>
          <cell r="AE70">
            <v>1627316</v>
          </cell>
          <cell r="AF70">
            <v>2246</v>
          </cell>
          <cell r="AG70">
            <v>54735219.399999999</v>
          </cell>
          <cell r="AH70">
            <v>34428258</v>
          </cell>
          <cell r="AI70">
            <v>5750744</v>
          </cell>
          <cell r="AJ70">
            <v>6239165</v>
          </cell>
          <cell r="AK70">
            <v>118643</v>
          </cell>
          <cell r="AL70">
            <v>26226731</v>
          </cell>
          <cell r="AM70">
            <v>19711776</v>
          </cell>
          <cell r="AN70">
            <v>5601808</v>
          </cell>
          <cell r="AO70">
            <v>797830</v>
          </cell>
          <cell r="AP70">
            <v>115316</v>
          </cell>
          <cell r="AQ70">
            <v>19761484</v>
          </cell>
          <cell r="AR70">
            <v>14291421</v>
          </cell>
          <cell r="AS70">
            <v>68435</v>
          </cell>
          <cell r="AT70">
            <v>5399176</v>
          </cell>
          <cell r="AU70">
            <v>2452</v>
          </cell>
          <cell r="AV70">
            <v>25947171</v>
          </cell>
          <cell r="AW70">
            <v>-1489252</v>
          </cell>
          <cell r="AX70">
            <v>-4850949</v>
          </cell>
          <cell r="AY70">
            <v>2332913</v>
          </cell>
          <cell r="AZ70">
            <v>1003321</v>
          </cell>
          <cell r="BA70">
            <v>25463</v>
          </cell>
          <cell r="BB70">
            <v>52966406</v>
          </cell>
          <cell r="BC70">
            <v>9440472</v>
          </cell>
          <cell r="BD70">
            <v>11148351</v>
          </cell>
          <cell r="BE70">
            <v>32349668</v>
          </cell>
          <cell r="BF70">
            <v>27915</v>
          </cell>
          <cell r="BG70">
            <v>-1</v>
          </cell>
          <cell r="BH70">
            <v>52804150</v>
          </cell>
          <cell r="BI70">
            <v>7143879</v>
          </cell>
          <cell r="BJ70">
            <v>14525571</v>
          </cell>
          <cell r="BK70">
            <v>30833020</v>
          </cell>
          <cell r="BL70">
            <v>301680</v>
          </cell>
          <cell r="BM70">
            <v>11738309</v>
          </cell>
          <cell r="BN70">
            <v>7353030</v>
          </cell>
          <cell r="BO70">
            <v>2574635</v>
          </cell>
          <cell r="BP70">
            <v>1734296</v>
          </cell>
          <cell r="BQ70">
            <v>76348</v>
          </cell>
          <cell r="BR70">
            <v>2919175</v>
          </cell>
          <cell r="BS70">
            <v>8819134</v>
          </cell>
          <cell r="BT70">
            <v>7319820</v>
          </cell>
          <cell r="BU70">
            <v>773117</v>
          </cell>
          <cell r="BV70">
            <v>714381</v>
          </cell>
          <cell r="BW70">
            <v>11816</v>
          </cell>
          <cell r="BY70">
            <v>393296</v>
          </cell>
          <cell r="BZ70">
            <v>113736.2</v>
          </cell>
          <cell r="CA70">
            <v>2628320.2000000002</v>
          </cell>
          <cell r="CB70">
            <v>1139068.3999999999</v>
          </cell>
          <cell r="CC70">
            <v>425060</v>
          </cell>
          <cell r="CD70">
            <v>326060</v>
          </cell>
          <cell r="CE70">
            <v>99000</v>
          </cell>
          <cell r="CF70">
            <v>80501</v>
          </cell>
          <cell r="CG70">
            <v>42159</v>
          </cell>
          <cell r="CH70">
            <v>875</v>
          </cell>
          <cell r="CI70">
            <v>8747003</v>
          </cell>
          <cell r="CK70">
            <v>25947171</v>
          </cell>
          <cell r="CL70">
            <v>25947170.899999999</v>
          </cell>
          <cell r="CM70">
            <v>21811983.800000001</v>
          </cell>
          <cell r="CN70">
            <v>3961887</v>
          </cell>
          <cell r="CO70">
            <v>452860.3</v>
          </cell>
          <cell r="CP70">
            <v>-279560.2</v>
          </cell>
          <cell r="CY70">
            <v>16865192</v>
          </cell>
          <cell r="CZ70">
            <v>12010757</v>
          </cell>
        </row>
        <row r="71">
          <cell r="B71">
            <v>2012</v>
          </cell>
          <cell r="C71">
            <v>66926863.299999997</v>
          </cell>
          <cell r="W71">
            <v>9167650</v>
          </cell>
          <cell r="X71">
            <v>40882991</v>
          </cell>
          <cell r="Y71">
            <v>7851231</v>
          </cell>
          <cell r="Z71">
            <v>8892684</v>
          </cell>
          <cell r="AA71">
            <v>132308</v>
          </cell>
          <cell r="AB71">
            <v>5970762</v>
          </cell>
          <cell r="AC71">
            <v>2925389</v>
          </cell>
          <cell r="AD71">
            <v>1126162</v>
          </cell>
          <cell r="AE71">
            <v>1916281</v>
          </cell>
          <cell r="AF71">
            <v>2931</v>
          </cell>
          <cell r="AG71">
            <v>60956101.299999997</v>
          </cell>
          <cell r="AH71">
            <v>37957602</v>
          </cell>
          <cell r="AI71">
            <v>6725069</v>
          </cell>
          <cell r="AJ71">
            <v>6976403</v>
          </cell>
          <cell r="AK71">
            <v>129377</v>
          </cell>
          <cell r="AL71">
            <v>29592302</v>
          </cell>
          <cell r="AM71">
            <v>21897615</v>
          </cell>
          <cell r="AN71">
            <v>6667513</v>
          </cell>
          <cell r="AO71">
            <v>900389</v>
          </cell>
          <cell r="AP71">
            <v>126786</v>
          </cell>
          <cell r="AQ71">
            <v>21533111</v>
          </cell>
          <cell r="AR71">
            <v>15543081</v>
          </cell>
          <cell r="AS71">
            <v>-39832</v>
          </cell>
          <cell r="AT71">
            <v>6028222</v>
          </cell>
          <cell r="AU71">
            <v>1640</v>
          </cell>
          <cell r="AV71">
            <v>29223710</v>
          </cell>
          <cell r="AW71">
            <v>-1736921</v>
          </cell>
          <cell r="AX71">
            <v>-5730558</v>
          </cell>
          <cell r="AY71">
            <v>2898190</v>
          </cell>
          <cell r="AZ71">
            <v>1063873</v>
          </cell>
          <cell r="BA71">
            <v>31574</v>
          </cell>
          <cell r="BB71">
            <v>58850589</v>
          </cell>
          <cell r="BC71">
            <v>9812523</v>
          </cell>
          <cell r="BD71">
            <v>12689047</v>
          </cell>
          <cell r="BE71">
            <v>36315805</v>
          </cell>
          <cell r="BF71">
            <v>33214</v>
          </cell>
          <cell r="BG71">
            <v>0</v>
          </cell>
          <cell r="BH71">
            <v>58658264</v>
          </cell>
          <cell r="BI71">
            <v>7709581</v>
          </cell>
          <cell r="BJ71">
            <v>15737331</v>
          </cell>
          <cell r="BK71">
            <v>34876328</v>
          </cell>
          <cell r="BL71">
            <v>335024</v>
          </cell>
          <cell r="BM71">
            <v>11428026</v>
          </cell>
          <cell r="BN71">
            <v>7908084</v>
          </cell>
          <cell r="BO71">
            <v>1859360</v>
          </cell>
          <cell r="BP71">
            <v>1573005</v>
          </cell>
          <cell r="BQ71">
            <v>87577</v>
          </cell>
          <cell r="BR71">
            <v>2045003</v>
          </cell>
          <cell r="BS71">
            <v>9383023</v>
          </cell>
          <cell r="BT71">
            <v>7981895</v>
          </cell>
          <cell r="BU71">
            <v>612753</v>
          </cell>
          <cell r="BV71">
            <v>775555</v>
          </cell>
          <cell r="BW71">
            <v>12818</v>
          </cell>
          <cell r="BY71">
            <v>489306</v>
          </cell>
          <cell r="BZ71">
            <v>120714</v>
          </cell>
          <cell r="CA71">
            <v>3100457.7</v>
          </cell>
          <cell r="CB71">
            <v>1363537.4</v>
          </cell>
          <cell r="CC71">
            <v>516906</v>
          </cell>
          <cell r="CD71">
            <v>396057</v>
          </cell>
          <cell r="CE71">
            <v>120849</v>
          </cell>
          <cell r="CF71">
            <v>97389</v>
          </cell>
          <cell r="CG71">
            <v>47792</v>
          </cell>
          <cell r="CH71">
            <v>951</v>
          </cell>
          <cell r="CI71">
            <v>9830689</v>
          </cell>
          <cell r="CK71">
            <v>29223710</v>
          </cell>
          <cell r="CL71">
            <v>29223709.5</v>
          </cell>
          <cell r="CM71">
            <v>24698707.899999999</v>
          </cell>
          <cell r="CN71">
            <v>4250207.9000000004</v>
          </cell>
          <cell r="CO71">
            <v>643385.69999999995</v>
          </cell>
          <cell r="CP71">
            <v>-368592</v>
          </cell>
          <cell r="CY71">
            <v>18324772</v>
          </cell>
          <cell r="CZ71">
            <v>13786872</v>
          </cell>
        </row>
        <row r="72">
          <cell r="B72">
            <v>2013</v>
          </cell>
          <cell r="C72">
            <v>71016728.700000003</v>
          </cell>
          <cell r="W72">
            <v>9264445</v>
          </cell>
          <cell r="X72">
            <v>43131485</v>
          </cell>
          <cell r="Y72">
            <v>8999627</v>
          </cell>
          <cell r="Z72">
            <v>9483091</v>
          </cell>
          <cell r="AA72">
            <v>138081</v>
          </cell>
          <cell r="AB72">
            <v>6802422</v>
          </cell>
          <cell r="AC72">
            <v>3584701</v>
          </cell>
          <cell r="AD72">
            <v>1286388</v>
          </cell>
          <cell r="AE72">
            <v>1928106</v>
          </cell>
          <cell r="AF72">
            <v>3228</v>
          </cell>
          <cell r="AG72">
            <v>64214306.700000003</v>
          </cell>
          <cell r="AH72">
            <v>39546784</v>
          </cell>
          <cell r="AI72">
            <v>7713239</v>
          </cell>
          <cell r="AJ72">
            <v>7554985</v>
          </cell>
          <cell r="AK72">
            <v>134853</v>
          </cell>
          <cell r="AL72">
            <v>33143576</v>
          </cell>
          <cell r="AM72">
            <v>24388948</v>
          </cell>
          <cell r="AN72">
            <v>7663180</v>
          </cell>
          <cell r="AO72">
            <v>959353</v>
          </cell>
          <cell r="AP72">
            <v>132095</v>
          </cell>
          <cell r="AQ72">
            <v>21008410</v>
          </cell>
          <cell r="AR72">
            <v>14521878</v>
          </cell>
          <cell r="AS72">
            <v>-53746</v>
          </cell>
          <cell r="AT72">
            <v>6538548</v>
          </cell>
          <cell r="AU72">
            <v>1730</v>
          </cell>
          <cell r="AV72">
            <v>32723049</v>
          </cell>
          <cell r="AW72">
            <v>-2126101</v>
          </cell>
          <cell r="AX72">
            <v>-6355663</v>
          </cell>
          <cell r="AY72">
            <v>2980755</v>
          </cell>
          <cell r="AZ72">
            <v>1213168</v>
          </cell>
          <cell r="BA72">
            <v>35639</v>
          </cell>
          <cell r="BB72">
            <v>61667678</v>
          </cell>
          <cell r="BC72">
            <v>8166215</v>
          </cell>
          <cell r="BD72">
            <v>12989329</v>
          </cell>
          <cell r="BE72">
            <v>40474765</v>
          </cell>
          <cell r="BF72">
            <v>37369</v>
          </cell>
          <cell r="BG72">
            <v>-98</v>
          </cell>
          <cell r="BH72">
            <v>61369608</v>
          </cell>
          <cell r="BI72">
            <v>6594552</v>
          </cell>
          <cell r="BJ72">
            <v>15500111</v>
          </cell>
          <cell r="BK72">
            <v>38919669</v>
          </cell>
          <cell r="BL72">
            <v>355276</v>
          </cell>
          <cell r="BM72">
            <v>9037523</v>
          </cell>
          <cell r="BN72">
            <v>6681825</v>
          </cell>
          <cell r="BO72">
            <v>-235620</v>
          </cell>
          <cell r="BP72">
            <v>2493240</v>
          </cell>
          <cell r="BQ72">
            <v>98079</v>
          </cell>
          <cell r="BR72">
            <v>833504</v>
          </cell>
          <cell r="BS72">
            <v>8204019</v>
          </cell>
          <cell r="BT72">
            <v>6735680</v>
          </cell>
          <cell r="BU72">
            <v>-55370</v>
          </cell>
          <cell r="BV72">
            <v>1510084</v>
          </cell>
          <cell r="BW72">
            <v>13624</v>
          </cell>
          <cell r="BY72">
            <v>556151</v>
          </cell>
          <cell r="BZ72">
            <v>135623.6</v>
          </cell>
          <cell r="CA72">
            <v>3331895.6</v>
          </cell>
          <cell r="CB72">
            <v>1205893</v>
          </cell>
          <cell r="CC72">
            <v>635957</v>
          </cell>
          <cell r="CD72">
            <v>512693</v>
          </cell>
          <cell r="CE72">
            <v>123264</v>
          </cell>
          <cell r="CF72">
            <v>103804</v>
          </cell>
          <cell r="CG72">
            <v>57085</v>
          </cell>
          <cell r="CH72">
            <v>1028</v>
          </cell>
          <cell r="CI72">
            <v>10062320</v>
          </cell>
          <cell r="CK72">
            <v>32723049</v>
          </cell>
          <cell r="CL72">
            <v>32723048.699999999</v>
          </cell>
          <cell r="CM72">
            <v>27693570.600000001</v>
          </cell>
          <cell r="CN72">
            <v>4786966.9000000004</v>
          </cell>
          <cell r="CO72">
            <v>663038.9</v>
          </cell>
          <cell r="CP72">
            <v>-420527.6</v>
          </cell>
          <cell r="CY72">
            <v>18909309</v>
          </cell>
          <cell r="CZ72">
            <v>14920927</v>
          </cell>
        </row>
        <row r="73">
          <cell r="B73">
            <v>2014</v>
          </cell>
          <cell r="C73">
            <v>77945071.5</v>
          </cell>
          <cell r="W73">
            <v>10292146</v>
          </cell>
          <cell r="X73">
            <v>46435225</v>
          </cell>
          <cell r="Y73">
            <v>10905811</v>
          </cell>
          <cell r="Z73">
            <v>10157477</v>
          </cell>
          <cell r="AA73">
            <v>154413</v>
          </cell>
          <cell r="AB73">
            <v>8958155</v>
          </cell>
          <cell r="AC73">
            <v>4419948</v>
          </cell>
          <cell r="AD73">
            <v>2546138</v>
          </cell>
          <cell r="AE73">
            <v>1988059</v>
          </cell>
          <cell r="AF73">
            <v>4010</v>
          </cell>
          <cell r="AG73">
            <v>68986916.5</v>
          </cell>
          <cell r="AH73">
            <v>42015277</v>
          </cell>
          <cell r="AI73">
            <v>8359673</v>
          </cell>
          <cell r="AJ73">
            <v>8169418</v>
          </cell>
          <cell r="AK73">
            <v>150403</v>
          </cell>
          <cell r="AL73">
            <v>36495892</v>
          </cell>
          <cell r="AM73">
            <v>27037570</v>
          </cell>
          <cell r="AN73">
            <v>8326415</v>
          </cell>
          <cell r="AO73">
            <v>984502</v>
          </cell>
          <cell r="AP73">
            <v>147406</v>
          </cell>
          <cell r="AQ73">
            <v>21486785</v>
          </cell>
          <cell r="AR73">
            <v>14445666</v>
          </cell>
          <cell r="AS73">
            <v>-83268</v>
          </cell>
          <cell r="AT73">
            <v>7122504</v>
          </cell>
          <cell r="AU73">
            <v>1883</v>
          </cell>
          <cell r="AV73">
            <v>36114760</v>
          </cell>
          <cell r="AW73">
            <v>-2192323</v>
          </cell>
          <cell r="AX73">
            <v>-7117660</v>
          </cell>
          <cell r="AY73">
            <v>3314416</v>
          </cell>
          <cell r="AZ73">
            <v>1569285</v>
          </cell>
          <cell r="BA73">
            <v>41636</v>
          </cell>
          <cell r="BB73">
            <v>66413462</v>
          </cell>
          <cell r="BC73">
            <v>7328006</v>
          </cell>
          <cell r="BD73">
            <v>14235388</v>
          </cell>
          <cell r="BE73">
            <v>44806549</v>
          </cell>
          <cell r="BF73">
            <v>43519</v>
          </cell>
          <cell r="BG73">
            <v>1</v>
          </cell>
          <cell r="BH73">
            <v>66098683</v>
          </cell>
          <cell r="BI73">
            <v>6397132</v>
          </cell>
          <cell r="BJ73">
            <v>16220519</v>
          </cell>
          <cell r="BK73">
            <v>43054359</v>
          </cell>
          <cell r="BL73">
            <v>426673</v>
          </cell>
          <cell r="BM73">
            <v>7759367</v>
          </cell>
          <cell r="BN73">
            <v>6886588</v>
          </cell>
          <cell r="BO73">
            <v>-1470176</v>
          </cell>
          <cell r="BP73">
            <v>2204142</v>
          </cell>
          <cell r="BQ73">
            <v>138812</v>
          </cell>
          <cell r="BR73">
            <v>281940</v>
          </cell>
          <cell r="BS73">
            <v>7477427</v>
          </cell>
          <cell r="BT73">
            <v>6383422</v>
          </cell>
          <cell r="BU73">
            <v>-611139</v>
          </cell>
          <cell r="BV73">
            <v>1689775</v>
          </cell>
          <cell r="BW73">
            <v>15369</v>
          </cell>
          <cell r="BY73">
            <v>539424</v>
          </cell>
          <cell r="BZ73">
            <v>158292</v>
          </cell>
          <cell r="CA73">
            <v>3815278.4999999995</v>
          </cell>
          <cell r="CB73">
            <v>1622954.9</v>
          </cell>
          <cell r="CC73">
            <v>532040</v>
          </cell>
          <cell r="CD73">
            <v>405195</v>
          </cell>
          <cell r="CE73">
            <v>126845</v>
          </cell>
          <cell r="CF73">
            <v>116527</v>
          </cell>
          <cell r="CG73">
            <v>62413</v>
          </cell>
          <cell r="CH73">
            <v>1114</v>
          </cell>
          <cell r="CI73">
            <v>11004240</v>
          </cell>
          <cell r="CK73">
            <v>36114760</v>
          </cell>
          <cell r="CL73">
            <v>36114759.700000003</v>
          </cell>
          <cell r="CM73">
            <v>30713645.300000001</v>
          </cell>
          <cell r="CN73">
            <v>5057102</v>
          </cell>
          <cell r="CO73">
            <v>725144.7</v>
          </cell>
          <cell r="CP73">
            <v>-381132.3</v>
          </cell>
          <cell r="CY73">
            <v>21464304</v>
          </cell>
          <cell r="CZ73">
            <v>16296386</v>
          </cell>
        </row>
        <row r="74">
          <cell r="B74">
            <v>2015</v>
          </cell>
          <cell r="C74">
            <v>80804310.200000003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ow r="88">
          <cell r="B88">
            <v>1979356.8</v>
          </cell>
          <cell r="C88">
            <v>2289972.2000000002</v>
          </cell>
          <cell r="D88">
            <v>2511883</v>
          </cell>
          <cell r="E88">
            <v>4647394.3</v>
          </cell>
          <cell r="G88">
            <v>8796012.8000000007</v>
          </cell>
          <cell r="H88">
            <v>10616306</v>
          </cell>
        </row>
      </sheetData>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SUM1"/>
      <sheetName val="SUM2"/>
      <sheetName val="SUM3"/>
      <sheetName val="Oil"/>
      <sheetName val="Summary"/>
      <sheetName val="HousPrice"/>
      <sheetName val="HousStruct"/>
      <sheetName val="HousMtData"/>
      <sheetName val="Investment"/>
      <sheetName val="OthDomCap"/>
      <sheetName val="InvestRaw2011-2014"/>
      <sheetName val="PriceData"/>
      <sheetName val="Hous_Данные"/>
      <sheetName val="Govt"/>
      <sheetName val="FixAss"/>
      <sheetName val="Financ."/>
      <sheetName val="EnterBS"/>
      <sheetName val="NFA"/>
      <sheetName val="CurrAcc"/>
      <sheetName val="WB(WoN)"/>
      <sheetName val="Privatization"/>
      <sheetName val="WealthUSSR"/>
      <sheetName val="OilPrice"/>
      <sheetName val="CrSuisseData"/>
    </sheetNames>
    <sheetDataSet>
      <sheetData sheetId="0" refreshError="1"/>
      <sheetData sheetId="1" refreshError="1"/>
      <sheetData sheetId="2" refreshError="1"/>
      <sheetData sheetId="3" refreshError="1"/>
      <sheetData sheetId="4">
        <row r="8">
          <cell r="A8">
            <v>1990</v>
          </cell>
          <cell r="C8">
            <v>607.29999999999995</v>
          </cell>
        </row>
        <row r="9">
          <cell r="A9">
            <v>1991</v>
          </cell>
          <cell r="C9">
            <v>1398.5</v>
          </cell>
        </row>
        <row r="10">
          <cell r="A10">
            <v>1992</v>
          </cell>
          <cell r="C10">
            <v>19005.5</v>
          </cell>
        </row>
        <row r="11">
          <cell r="A11">
            <v>1993</v>
          </cell>
          <cell r="C11">
            <v>171509.5</v>
          </cell>
        </row>
        <row r="12">
          <cell r="A12">
            <v>1994</v>
          </cell>
          <cell r="C12">
            <v>610745.19999999995</v>
          </cell>
        </row>
        <row r="13">
          <cell r="A13">
            <v>1995</v>
          </cell>
          <cell r="C13">
            <v>1428522.1</v>
          </cell>
        </row>
        <row r="14">
          <cell r="A14">
            <v>1996</v>
          </cell>
          <cell r="C14">
            <v>2007825.1</v>
          </cell>
        </row>
        <row r="15">
          <cell r="A15">
            <v>1997</v>
          </cell>
          <cell r="C15">
            <v>2342514</v>
          </cell>
        </row>
        <row r="16">
          <cell r="A16">
            <v>1998</v>
          </cell>
          <cell r="C16">
            <v>2629623</v>
          </cell>
        </row>
        <row r="17">
          <cell r="A17">
            <v>1999</v>
          </cell>
          <cell r="C17">
            <v>4823233.5</v>
          </cell>
        </row>
        <row r="18">
          <cell r="A18">
            <v>2000</v>
          </cell>
          <cell r="C18">
            <v>7305646.2999999998</v>
          </cell>
        </row>
        <row r="19">
          <cell r="A19">
            <v>2001</v>
          </cell>
          <cell r="C19">
            <v>8943582.4000000004</v>
          </cell>
        </row>
        <row r="20">
          <cell r="A20">
            <v>2002</v>
          </cell>
          <cell r="C20">
            <v>10830535.090700001</v>
          </cell>
        </row>
        <row r="21">
          <cell r="A21">
            <v>2003</v>
          </cell>
          <cell r="C21">
            <v>13208233.77934196</v>
          </cell>
        </row>
        <row r="22">
          <cell r="A22">
            <v>2004</v>
          </cell>
          <cell r="C22">
            <v>17027190.860304043</v>
          </cell>
        </row>
        <row r="23">
          <cell r="A23">
            <v>2005</v>
          </cell>
          <cell r="C23">
            <v>21609765.489326973</v>
          </cell>
        </row>
        <row r="24">
          <cell r="A24">
            <v>2006</v>
          </cell>
          <cell r="C24">
            <v>26917201.375099715</v>
          </cell>
        </row>
        <row r="25">
          <cell r="A25">
            <v>2007</v>
          </cell>
          <cell r="C25">
            <v>33247513.228822108</v>
          </cell>
        </row>
        <row r="26">
          <cell r="A26">
            <v>2008</v>
          </cell>
          <cell r="C26">
            <v>41276849.1870303</v>
          </cell>
        </row>
        <row r="27">
          <cell r="A27">
            <v>2009</v>
          </cell>
          <cell r="B27">
            <v>35315657.794809945</v>
          </cell>
          <cell r="C27">
            <v>38807218.594809942</v>
          </cell>
        </row>
        <row r="28">
          <cell r="A28">
            <v>2010</v>
          </cell>
          <cell r="C28">
            <v>46308541.200000003</v>
          </cell>
        </row>
        <row r="29">
          <cell r="A29">
            <v>2011</v>
          </cell>
          <cell r="C29">
            <v>59698117.399999999</v>
          </cell>
        </row>
        <row r="30">
          <cell r="A30">
            <v>2012</v>
          </cell>
          <cell r="C30">
            <v>66926863.299999997</v>
          </cell>
        </row>
        <row r="31">
          <cell r="A31">
            <v>2013</v>
          </cell>
          <cell r="C31">
            <v>71016728.700000003</v>
          </cell>
        </row>
        <row r="32">
          <cell r="A32">
            <v>2014</v>
          </cell>
          <cell r="C32">
            <v>77945071.5</v>
          </cell>
        </row>
        <row r="33">
          <cell r="A33">
            <v>2015</v>
          </cell>
          <cell r="C33">
            <v>80804310.200000003</v>
          </cell>
        </row>
        <row r="34">
          <cell r="A34">
            <v>2016</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2">
          <cell r="C12">
            <v>3785.3159999999998</v>
          </cell>
        </row>
        <row r="13">
          <cell r="C13">
            <v>4859.125</v>
          </cell>
        </row>
        <row r="14">
          <cell r="C14">
            <v>4859.125</v>
          </cell>
        </row>
        <row r="15">
          <cell r="C15">
            <v>4540.3779999999997</v>
          </cell>
        </row>
        <row r="16">
          <cell r="C16">
            <v>4380.8900000000003</v>
          </cell>
        </row>
        <row r="17">
          <cell r="C17">
            <v>4478.7060000000001</v>
          </cell>
        </row>
        <row r="18">
          <cell r="C18">
            <v>0</v>
          </cell>
        </row>
        <row r="19">
          <cell r="C19">
            <v>0</v>
          </cell>
        </row>
        <row r="20">
          <cell r="C20">
            <v>3600.3746000000001</v>
          </cell>
        </row>
        <row r="21">
          <cell r="C21">
            <v>2662.4</v>
          </cell>
        </row>
        <row r="22">
          <cell r="C22">
            <v>2380</v>
          </cell>
        </row>
        <row r="23">
          <cell r="C23">
            <v>2681.05</v>
          </cell>
        </row>
        <row r="24">
          <cell r="C24">
            <v>3375.4</v>
          </cell>
        </row>
        <row r="25">
          <cell r="C25">
            <v>4213.2</v>
          </cell>
        </row>
        <row r="26">
          <cell r="C26">
            <v>5194.5</v>
          </cell>
        </row>
        <row r="27">
          <cell r="B27">
            <v>6662.5559999999996</v>
          </cell>
        </row>
        <row r="28">
          <cell r="B28">
            <v>7429.1</v>
          </cell>
        </row>
        <row r="29">
          <cell r="B29">
            <v>8779.2999999999993</v>
          </cell>
        </row>
        <row r="30">
          <cell r="B30">
            <v>11455.018</v>
          </cell>
        </row>
        <row r="31">
          <cell r="B31">
            <v>14912.816000000001</v>
          </cell>
        </row>
      </sheetData>
      <sheetData sheetId="14" refreshError="1"/>
      <sheetData sheetId="15">
        <row r="29">
          <cell r="AE29">
            <v>6722991</v>
          </cell>
          <cell r="AF29">
            <v>9114633</v>
          </cell>
          <cell r="AG29">
            <v>17894415</v>
          </cell>
        </row>
        <row r="30">
          <cell r="AE30">
            <v>7533684</v>
          </cell>
          <cell r="AF30">
            <v>10516192</v>
          </cell>
          <cell r="AG30">
            <v>19799555</v>
          </cell>
        </row>
        <row r="31">
          <cell r="AE31">
            <v>8994031</v>
          </cell>
          <cell r="AF31">
            <v>12970925</v>
          </cell>
          <cell r="AG31">
            <v>19257536</v>
          </cell>
        </row>
        <row r="32">
          <cell r="AE32">
            <v>10624076</v>
          </cell>
          <cell r="AF32">
            <v>14008698</v>
          </cell>
          <cell r="AG32">
            <v>22195079</v>
          </cell>
        </row>
      </sheetData>
      <sheetData sheetId="16">
        <row r="20">
          <cell r="W20">
            <v>11193097</v>
          </cell>
          <cell r="AB20">
            <v>2747171</v>
          </cell>
        </row>
        <row r="21">
          <cell r="W21">
            <v>13082084</v>
          </cell>
          <cell r="AB21">
            <v>3314295</v>
          </cell>
          <cell r="AG21">
            <v>12178969</v>
          </cell>
          <cell r="AJ21">
            <v>24572194</v>
          </cell>
        </row>
        <row r="22">
          <cell r="W22">
            <v>14799093</v>
          </cell>
          <cell r="AB22">
            <v>4172857</v>
          </cell>
        </row>
        <row r="23">
          <cell r="W23">
            <v>16450028</v>
          </cell>
          <cell r="AB23">
            <v>5392867</v>
          </cell>
        </row>
        <row r="24">
          <cell r="W24">
            <v>20055859</v>
          </cell>
          <cell r="AB24">
            <v>6805727</v>
          </cell>
          <cell r="AG24">
            <v>28179482</v>
          </cell>
          <cell r="AJ24">
            <v>41929978</v>
          </cell>
        </row>
        <row r="25">
          <cell r="W25">
            <v>21960366</v>
          </cell>
          <cell r="AB25">
            <v>7024488</v>
          </cell>
          <cell r="AG25">
            <v>32561461</v>
          </cell>
          <cell r="AJ25">
            <v>48166481</v>
          </cell>
        </row>
        <row r="26">
          <cell r="W26">
            <v>24792694</v>
          </cell>
          <cell r="AB26">
            <v>8103857</v>
          </cell>
          <cell r="AG26">
            <v>37200350</v>
          </cell>
          <cell r="AJ26">
            <v>57138340</v>
          </cell>
        </row>
        <row r="27">
          <cell r="W27">
            <v>35873149</v>
          </cell>
          <cell r="AB27">
            <v>9368500</v>
          </cell>
          <cell r="AG27">
            <v>44018275</v>
          </cell>
          <cell r="AJ27">
            <v>65721404</v>
          </cell>
        </row>
        <row r="28">
          <cell r="W28">
            <v>40216124</v>
          </cell>
          <cell r="AB28">
            <v>11351908</v>
          </cell>
          <cell r="AG28">
            <v>49561426</v>
          </cell>
          <cell r="AJ28">
            <v>78216629</v>
          </cell>
        </row>
        <row r="29">
          <cell r="W29">
            <v>45996651</v>
          </cell>
          <cell r="AB29">
            <v>14540832</v>
          </cell>
          <cell r="AG29">
            <v>58340477</v>
          </cell>
          <cell r="AJ29">
            <v>94308437</v>
          </cell>
        </row>
        <row r="30">
          <cell r="W30">
            <v>51349460</v>
          </cell>
          <cell r="AB30">
            <v>14636006</v>
          </cell>
          <cell r="AG30">
            <v>75182475</v>
          </cell>
          <cell r="AJ30">
            <v>101535998</v>
          </cell>
        </row>
        <row r="31">
          <cell r="W31">
            <v>55325757</v>
          </cell>
          <cell r="AB31">
            <v>16210177</v>
          </cell>
          <cell r="AG31">
            <v>89014617</v>
          </cell>
          <cell r="AJ31">
            <v>113066069</v>
          </cell>
        </row>
      </sheetData>
      <sheetData sheetId="17" refreshError="1"/>
      <sheetData sheetId="18" refreshError="1"/>
      <sheetData sheetId="19">
        <row r="17">
          <cell r="AA17">
            <v>29.168524999999999</v>
          </cell>
        </row>
        <row r="18">
          <cell r="AA18">
            <v>31.348483333333299</v>
          </cell>
        </row>
        <row r="19">
          <cell r="AA19">
            <v>30.692025000000001</v>
          </cell>
        </row>
        <row r="20">
          <cell r="AA20">
            <v>28.813741666666701</v>
          </cell>
        </row>
        <row r="21">
          <cell r="L21">
            <v>2534835476058.3228</v>
          </cell>
          <cell r="M21">
            <v>4481895472640.8467</v>
          </cell>
          <cell r="AA21">
            <v>28.284441666666702</v>
          </cell>
        </row>
        <row r="22">
          <cell r="AA22">
            <v>27.190958333333299</v>
          </cell>
        </row>
        <row r="23">
          <cell r="AA23">
            <v>25.580845367540402</v>
          </cell>
        </row>
        <row r="24">
          <cell r="AA24">
            <v>24.852875000000001</v>
          </cell>
        </row>
        <row r="25">
          <cell r="AA25">
            <v>31.740358333333301</v>
          </cell>
        </row>
        <row r="26">
          <cell r="AA26">
            <v>30.367915338305899</v>
          </cell>
        </row>
        <row r="27">
          <cell r="AA27">
            <v>29.382341370930199</v>
          </cell>
        </row>
        <row r="28">
          <cell r="AA28">
            <v>30.839831351991698</v>
          </cell>
        </row>
        <row r="29">
          <cell r="AA29">
            <v>31.837143640281301</v>
          </cell>
        </row>
        <row r="30">
          <cell r="AA30">
            <v>38.378207144416798</v>
          </cell>
        </row>
      </sheetData>
      <sheetData sheetId="20" refreshError="1"/>
      <sheetData sheetId="21" refreshError="1"/>
      <sheetData sheetId="22" refreshError="1"/>
      <sheetData sheetId="23">
        <row r="8">
          <cell r="D8">
            <v>107830</v>
          </cell>
          <cell r="J8">
            <v>2414</v>
          </cell>
        </row>
        <row r="9">
          <cell r="D9">
            <v>108153</v>
          </cell>
          <cell r="J9">
            <v>2990</v>
          </cell>
        </row>
        <row r="10">
          <cell r="D10">
            <v>108442</v>
          </cell>
          <cell r="J10">
            <v>3734</v>
          </cell>
        </row>
        <row r="11">
          <cell r="D11">
            <v>108723</v>
          </cell>
          <cell r="J11">
            <v>5026</v>
          </cell>
        </row>
        <row r="12">
          <cell r="D12">
            <v>109035</v>
          </cell>
          <cell r="J12">
            <v>6992</v>
          </cell>
        </row>
        <row r="13">
          <cell r="D13">
            <v>109399</v>
          </cell>
          <cell r="J13">
            <v>8407</v>
          </cell>
        </row>
        <row r="14">
          <cell r="D14">
            <v>109832</v>
          </cell>
          <cell r="J14">
            <v>12345</v>
          </cell>
        </row>
        <row r="15">
          <cell r="D15">
            <v>110308</v>
          </cell>
          <cell r="J15">
            <v>17686</v>
          </cell>
        </row>
        <row r="16">
          <cell r="D16">
            <v>110755</v>
          </cell>
          <cell r="J16">
            <v>18376</v>
          </cell>
        </row>
        <row r="17">
          <cell r="D17">
            <v>111075</v>
          </cell>
          <cell r="J17">
            <v>17407</v>
          </cell>
        </row>
        <row r="18">
          <cell r="D18">
            <v>111199</v>
          </cell>
          <cell r="J18">
            <v>19778</v>
          </cell>
        </row>
        <row r="19">
          <cell r="D19">
            <v>111103</v>
          </cell>
          <cell r="J19">
            <v>16042</v>
          </cell>
        </row>
        <row r="20">
          <cell r="D20">
            <v>110813</v>
          </cell>
          <cell r="J20">
            <v>19077</v>
          </cell>
        </row>
        <row r="21">
          <cell r="D21">
            <v>110589</v>
          </cell>
          <cell r="J21">
            <v>18761</v>
          </cell>
        </row>
        <row r="22">
          <cell r="D22">
            <v>110091</v>
          </cell>
          <cell r="J22">
            <v>18111</v>
          </cell>
        </row>
      </sheetData>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ctrlProp" Target="../ctrlProps/ctrlProp11.xml"/><Relationship Id="rId14" Type="http://schemas.openxmlformats.org/officeDocument/2006/relationships/ctrlProp" Target="../ctrlProps/ctrlProp12.xml"/><Relationship Id="rId15" Type="http://schemas.openxmlformats.org/officeDocument/2006/relationships/ctrlProp" Target="../ctrlProps/ctrlProp13.xml"/><Relationship Id="rId16" Type="http://schemas.openxmlformats.org/officeDocument/2006/relationships/ctrlProp" Target="../ctrlProps/ctrlProp14.xml"/><Relationship Id="rId17" Type="http://schemas.openxmlformats.org/officeDocument/2006/relationships/ctrlProp" Target="../ctrlProps/ctrlProp15.xml"/><Relationship Id="rId18" Type="http://schemas.openxmlformats.org/officeDocument/2006/relationships/ctrlProp" Target="../ctrlProps/ctrlProp16.xml"/><Relationship Id="rId19" Type="http://schemas.openxmlformats.org/officeDocument/2006/relationships/ctrlProp" Target="../ctrlProps/ctrlProp17.xml"/><Relationship Id="rId50" Type="http://schemas.openxmlformats.org/officeDocument/2006/relationships/ctrlProp" Target="../ctrlProps/ctrlProp48.xml"/><Relationship Id="rId51" Type="http://schemas.openxmlformats.org/officeDocument/2006/relationships/ctrlProp" Target="../ctrlProps/ctrlProp49.xml"/><Relationship Id="rId52" Type="http://schemas.openxmlformats.org/officeDocument/2006/relationships/ctrlProp" Target="../ctrlProps/ctrlProp50.xml"/><Relationship Id="rId53" Type="http://schemas.openxmlformats.org/officeDocument/2006/relationships/ctrlProp" Target="../ctrlProps/ctrlProp51.xml"/><Relationship Id="rId54" Type="http://schemas.openxmlformats.org/officeDocument/2006/relationships/ctrlProp" Target="../ctrlProps/ctrlProp52.xml"/><Relationship Id="rId40" Type="http://schemas.openxmlformats.org/officeDocument/2006/relationships/ctrlProp" Target="../ctrlProps/ctrlProp38.xml"/><Relationship Id="rId41" Type="http://schemas.openxmlformats.org/officeDocument/2006/relationships/ctrlProp" Target="../ctrlProps/ctrlProp39.xml"/><Relationship Id="rId42" Type="http://schemas.openxmlformats.org/officeDocument/2006/relationships/ctrlProp" Target="../ctrlProps/ctrlProp40.xml"/><Relationship Id="rId43" Type="http://schemas.openxmlformats.org/officeDocument/2006/relationships/ctrlProp" Target="../ctrlProps/ctrlProp41.xml"/><Relationship Id="rId44" Type="http://schemas.openxmlformats.org/officeDocument/2006/relationships/ctrlProp" Target="../ctrlProps/ctrlProp42.xml"/><Relationship Id="rId45" Type="http://schemas.openxmlformats.org/officeDocument/2006/relationships/ctrlProp" Target="../ctrlProps/ctrlProp43.xml"/><Relationship Id="rId46" Type="http://schemas.openxmlformats.org/officeDocument/2006/relationships/ctrlProp" Target="../ctrlProps/ctrlProp44.xml"/><Relationship Id="rId47" Type="http://schemas.openxmlformats.org/officeDocument/2006/relationships/ctrlProp" Target="../ctrlProps/ctrlProp45.xml"/><Relationship Id="rId48" Type="http://schemas.openxmlformats.org/officeDocument/2006/relationships/ctrlProp" Target="../ctrlProps/ctrlProp46.xml"/><Relationship Id="rId49" Type="http://schemas.openxmlformats.org/officeDocument/2006/relationships/ctrlProp" Target="../ctrlProps/ctrlProp47.xml"/><Relationship Id="rId1" Type="http://schemas.openxmlformats.org/officeDocument/2006/relationships/drawing" Target="../drawings/drawing1.xml"/><Relationship Id="rId2" Type="http://schemas.openxmlformats.org/officeDocument/2006/relationships/vmlDrawing" Target="../drawings/vmlDrawing1.vml"/><Relationship Id="rId3" Type="http://schemas.openxmlformats.org/officeDocument/2006/relationships/ctrlProp" Target="../ctrlProps/ctrlProp1.xml"/><Relationship Id="rId4" Type="http://schemas.openxmlformats.org/officeDocument/2006/relationships/ctrlProp" Target="../ctrlProps/ctrlProp2.xml"/><Relationship Id="rId5" Type="http://schemas.openxmlformats.org/officeDocument/2006/relationships/ctrlProp" Target="../ctrlProps/ctrlProp3.xml"/><Relationship Id="rId6" Type="http://schemas.openxmlformats.org/officeDocument/2006/relationships/ctrlProp" Target="../ctrlProps/ctrlProp4.xml"/><Relationship Id="rId7" Type="http://schemas.openxmlformats.org/officeDocument/2006/relationships/ctrlProp" Target="../ctrlProps/ctrlProp5.xml"/><Relationship Id="rId8" Type="http://schemas.openxmlformats.org/officeDocument/2006/relationships/ctrlProp" Target="../ctrlProps/ctrlProp6.xml"/><Relationship Id="rId9" Type="http://schemas.openxmlformats.org/officeDocument/2006/relationships/ctrlProp" Target="../ctrlProps/ctrlProp7.xml"/><Relationship Id="rId30" Type="http://schemas.openxmlformats.org/officeDocument/2006/relationships/ctrlProp" Target="../ctrlProps/ctrlProp28.xml"/><Relationship Id="rId31" Type="http://schemas.openxmlformats.org/officeDocument/2006/relationships/ctrlProp" Target="../ctrlProps/ctrlProp29.xml"/><Relationship Id="rId32" Type="http://schemas.openxmlformats.org/officeDocument/2006/relationships/ctrlProp" Target="../ctrlProps/ctrlProp30.xml"/><Relationship Id="rId33" Type="http://schemas.openxmlformats.org/officeDocument/2006/relationships/ctrlProp" Target="../ctrlProps/ctrlProp31.xml"/><Relationship Id="rId34" Type="http://schemas.openxmlformats.org/officeDocument/2006/relationships/ctrlProp" Target="../ctrlProps/ctrlProp32.xml"/><Relationship Id="rId35" Type="http://schemas.openxmlformats.org/officeDocument/2006/relationships/ctrlProp" Target="../ctrlProps/ctrlProp33.xml"/><Relationship Id="rId36" Type="http://schemas.openxmlformats.org/officeDocument/2006/relationships/ctrlProp" Target="../ctrlProps/ctrlProp34.xml"/><Relationship Id="rId37" Type="http://schemas.openxmlformats.org/officeDocument/2006/relationships/ctrlProp" Target="../ctrlProps/ctrlProp35.xml"/><Relationship Id="rId38" Type="http://schemas.openxmlformats.org/officeDocument/2006/relationships/ctrlProp" Target="../ctrlProps/ctrlProp36.xml"/><Relationship Id="rId39" Type="http://schemas.openxmlformats.org/officeDocument/2006/relationships/ctrlProp" Target="../ctrlProps/ctrlProp37.xml"/><Relationship Id="rId20" Type="http://schemas.openxmlformats.org/officeDocument/2006/relationships/ctrlProp" Target="../ctrlProps/ctrlProp18.xml"/><Relationship Id="rId21" Type="http://schemas.openxmlformats.org/officeDocument/2006/relationships/ctrlProp" Target="../ctrlProps/ctrlProp19.xml"/><Relationship Id="rId22" Type="http://schemas.openxmlformats.org/officeDocument/2006/relationships/ctrlProp" Target="../ctrlProps/ctrlProp20.xml"/><Relationship Id="rId23" Type="http://schemas.openxmlformats.org/officeDocument/2006/relationships/ctrlProp" Target="../ctrlProps/ctrlProp21.xml"/><Relationship Id="rId24" Type="http://schemas.openxmlformats.org/officeDocument/2006/relationships/ctrlProp" Target="../ctrlProps/ctrlProp22.xml"/><Relationship Id="rId25" Type="http://schemas.openxmlformats.org/officeDocument/2006/relationships/ctrlProp" Target="../ctrlProps/ctrlProp23.xml"/><Relationship Id="rId26" Type="http://schemas.openxmlformats.org/officeDocument/2006/relationships/ctrlProp" Target="../ctrlProps/ctrlProp24.xml"/><Relationship Id="rId27" Type="http://schemas.openxmlformats.org/officeDocument/2006/relationships/ctrlProp" Target="../ctrlProps/ctrlProp25.xml"/><Relationship Id="rId28" Type="http://schemas.openxmlformats.org/officeDocument/2006/relationships/ctrlProp" Target="../ctrlProps/ctrlProp26.xml"/><Relationship Id="rId29" Type="http://schemas.openxmlformats.org/officeDocument/2006/relationships/ctrlProp" Target="../ctrlProps/ctrlProp27.xml"/><Relationship Id="rId10" Type="http://schemas.openxmlformats.org/officeDocument/2006/relationships/ctrlProp" Target="../ctrlProps/ctrlProp8.xml"/><Relationship Id="rId11" Type="http://schemas.openxmlformats.org/officeDocument/2006/relationships/ctrlProp" Target="../ctrlProps/ctrlProp9.xml"/><Relationship Id="rId12" Type="http://schemas.openxmlformats.org/officeDocument/2006/relationships/ctrlProp" Target="../ctrlProps/ctrlProp10.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1.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2.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3.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4.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5.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3.xml"/><Relationship Id="rId2" Type="http://schemas.openxmlformats.org/officeDocument/2006/relationships/vmlDrawing" Target="../drawings/vmlDrawing7.vml"/><Relationship Id="rId3" Type="http://schemas.openxmlformats.org/officeDocument/2006/relationships/comments" Target="../comments6.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7.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8.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9.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0.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1.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2.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4.xml"/><Relationship Id="rId2" Type="http://schemas.openxmlformats.org/officeDocument/2006/relationships/vmlDrawing" Target="../drawings/vmlDrawing14.vml"/><Relationship Id="rId3" Type="http://schemas.openxmlformats.org/officeDocument/2006/relationships/comments" Target="../comments13.xml"/></Relationships>
</file>

<file path=xl/worksheets/_rels/sheet52.xml.rels><?xml version="1.0" encoding="UTF-8" standalone="yes"?>
<Relationships xmlns="http://schemas.openxmlformats.org/package/2006/relationships"><Relationship Id="rId1" Type="http://schemas.openxmlformats.org/officeDocument/2006/relationships/hyperlink" Target="http://www.gazprom.com/investors/stock/structure/" TargetMode="External"/><Relationship Id="rId2" Type="http://schemas.openxmlformats.org/officeDocument/2006/relationships/vmlDrawing" Target="../drawings/vmlDrawing15.vml"/><Relationship Id="rId3" Type="http://schemas.openxmlformats.org/officeDocument/2006/relationships/comments" Target="../comments14.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xml"/><Relationship Id="rId2" Type="http://schemas.openxmlformats.org/officeDocument/2006/relationships/vmlDrawing" Target="../drawings/vmlDrawing16.vml"/><Relationship Id="rId3" Type="http://schemas.openxmlformats.org/officeDocument/2006/relationships/comments" Target="../comments15.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6.xml"/><Relationship Id="rId2" Type="http://schemas.openxmlformats.org/officeDocument/2006/relationships/vmlDrawing" Target="../drawings/vmlDrawing17.vml"/><Relationship Id="rId3" Type="http://schemas.openxmlformats.org/officeDocument/2006/relationships/comments" Target="../comments16.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7.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8.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O81"/>
  <sheetViews>
    <sheetView tabSelected="1" topLeftCell="B1" workbookViewId="0">
      <selection activeCell="B45" sqref="B45"/>
    </sheetView>
  </sheetViews>
  <sheetFormatPr baseColWidth="10" defaultColWidth="9.1640625" defaultRowHeight="14" x14ac:dyDescent="0"/>
  <cols>
    <col min="1" max="1" width="9.1640625" customWidth="1"/>
    <col min="2" max="2" width="173" customWidth="1"/>
  </cols>
  <sheetData>
    <row r="1" spans="1:41" s="573" customFormat="1"/>
    <row r="2" spans="1:41" s="585" customFormat="1" ht="28">
      <c r="B2" s="606" t="s">
        <v>961</v>
      </c>
    </row>
    <row r="3" spans="1:41" s="573" customFormat="1" ht="17">
      <c r="B3" s="607" t="s">
        <v>2911</v>
      </c>
    </row>
    <row r="4" spans="1:41" s="598" customFormat="1" ht="18" thickBot="1">
      <c r="B4" s="607"/>
    </row>
    <row r="5" spans="1:41" ht="30" customHeight="1" thickTop="1" thickBot="1">
      <c r="A5" s="574"/>
      <c r="B5" s="610" t="s">
        <v>818</v>
      </c>
    </row>
    <row r="6" spans="1:41" ht="16" thickTop="1">
      <c r="A6" s="574"/>
      <c r="B6" s="608" t="s">
        <v>8628</v>
      </c>
    </row>
    <row r="7" spans="1:41" s="598" customFormat="1" ht="16" thickBot="1">
      <c r="A7" s="574"/>
      <c r="B7" s="574"/>
    </row>
    <row r="8" spans="1:41" s="598" customFormat="1" ht="24" thickBot="1">
      <c r="A8" s="574"/>
      <c r="B8" s="609" t="s">
        <v>883</v>
      </c>
    </row>
    <row r="9" spans="1:41" ht="15">
      <c r="A9" s="574"/>
      <c r="B9" s="433" t="s">
        <v>8629</v>
      </c>
    </row>
    <row r="10" spans="1:41" s="573" customFormat="1" ht="15">
      <c r="A10" s="574"/>
      <c r="B10" s="577"/>
    </row>
    <row r="11" spans="1:41" s="573" customFormat="1" ht="15">
      <c r="A11" s="574"/>
      <c r="B11" s="575" t="s">
        <v>817</v>
      </c>
    </row>
    <row r="12" spans="1:41" ht="15">
      <c r="A12" s="576"/>
      <c r="B12" s="699" t="s">
        <v>696</v>
      </c>
      <c r="C12" s="419"/>
      <c r="D12" s="419"/>
      <c r="E12" s="419"/>
      <c r="F12" s="419"/>
      <c r="G12" s="419"/>
      <c r="H12" s="419"/>
      <c r="I12" s="419"/>
      <c r="J12" s="419"/>
      <c r="K12" s="419"/>
      <c r="L12" s="419"/>
      <c r="M12" s="419"/>
      <c r="N12" s="419"/>
      <c r="O12" s="419"/>
      <c r="P12" s="419"/>
      <c r="Q12" s="419"/>
      <c r="R12" s="419"/>
      <c r="S12" s="419"/>
      <c r="T12" s="419"/>
      <c r="U12" s="419"/>
      <c r="V12" s="419"/>
      <c r="W12" s="419"/>
      <c r="X12" s="419"/>
      <c r="Y12" s="419"/>
      <c r="Z12" s="419"/>
      <c r="AA12" s="419"/>
      <c r="AB12" s="419"/>
      <c r="AC12" s="419"/>
      <c r="AD12" s="419"/>
      <c r="AE12" s="419"/>
      <c r="AF12" s="419"/>
      <c r="AG12" s="419"/>
      <c r="AH12" s="419"/>
      <c r="AI12" s="419"/>
      <c r="AJ12" s="419"/>
      <c r="AK12" s="419"/>
      <c r="AL12" s="419"/>
      <c r="AM12" s="419"/>
      <c r="AN12" s="419"/>
      <c r="AO12" s="419"/>
    </row>
    <row r="13" spans="1:41" ht="15">
      <c r="A13" s="576"/>
      <c r="B13" s="700" t="s">
        <v>697</v>
      </c>
      <c r="C13" s="430"/>
      <c r="D13" s="430"/>
      <c r="E13" s="430"/>
      <c r="F13" s="430"/>
      <c r="G13" s="430"/>
      <c r="H13" s="430"/>
      <c r="I13" s="430"/>
      <c r="J13" s="430"/>
      <c r="K13" s="430"/>
      <c r="L13" s="430"/>
      <c r="M13" s="430"/>
      <c r="N13" s="430"/>
      <c r="O13" s="430"/>
      <c r="P13" s="430"/>
      <c r="Q13" s="430"/>
      <c r="R13" s="430"/>
      <c r="S13" s="430"/>
      <c r="T13" s="430"/>
      <c r="U13" s="430"/>
      <c r="V13" s="430"/>
      <c r="W13" s="430"/>
      <c r="X13" s="430"/>
      <c r="Y13" s="430"/>
      <c r="Z13" s="430"/>
      <c r="AA13" s="430"/>
      <c r="AB13" s="430"/>
      <c r="AC13" s="430"/>
      <c r="AD13" s="430"/>
      <c r="AE13" s="430"/>
      <c r="AF13" s="430"/>
      <c r="AG13" s="430"/>
      <c r="AH13" s="430"/>
      <c r="AI13" s="430"/>
      <c r="AJ13" s="430"/>
      <c r="AK13" s="430"/>
      <c r="AL13" s="430"/>
      <c r="AM13" s="430"/>
      <c r="AN13" s="430"/>
      <c r="AO13" s="430"/>
    </row>
    <row r="14" spans="1:41" ht="15">
      <c r="A14" s="576"/>
      <c r="B14" s="700" t="s">
        <v>698</v>
      </c>
      <c r="C14" s="431"/>
      <c r="D14" s="431"/>
      <c r="E14" s="431"/>
      <c r="F14" s="431"/>
      <c r="G14" s="431"/>
      <c r="H14" s="431"/>
      <c r="I14" s="431"/>
      <c r="J14" s="431"/>
      <c r="K14" s="431"/>
      <c r="L14" s="431"/>
      <c r="M14" s="431"/>
      <c r="N14" s="431"/>
      <c r="O14" s="431"/>
      <c r="P14" s="431"/>
      <c r="Q14" s="431"/>
      <c r="R14" s="431"/>
      <c r="S14" s="431"/>
      <c r="T14" s="431"/>
      <c r="U14" s="431"/>
      <c r="V14" s="431"/>
      <c r="W14" s="431"/>
      <c r="X14" s="431"/>
      <c r="Y14" s="431"/>
      <c r="Z14" s="431"/>
      <c r="AA14" s="431"/>
      <c r="AB14" s="431"/>
      <c r="AC14" s="431"/>
      <c r="AD14" s="431"/>
      <c r="AE14" s="431"/>
      <c r="AF14" s="431"/>
      <c r="AG14" s="431"/>
      <c r="AH14" s="431"/>
      <c r="AI14" s="431"/>
      <c r="AJ14" s="431"/>
      <c r="AK14" s="431"/>
      <c r="AL14" s="431"/>
      <c r="AM14" s="431"/>
      <c r="AN14" s="431"/>
      <c r="AO14" s="420"/>
    </row>
    <row r="15" spans="1:41" ht="15">
      <c r="A15" s="576"/>
      <c r="B15" s="700" t="s">
        <v>699</v>
      </c>
      <c r="C15" s="431"/>
      <c r="D15" s="431"/>
      <c r="E15" s="431"/>
      <c r="F15" s="431"/>
      <c r="G15" s="431"/>
      <c r="H15" s="431"/>
      <c r="I15" s="431"/>
      <c r="J15" s="431"/>
      <c r="K15" s="431"/>
      <c r="L15" s="431"/>
      <c r="M15" s="431"/>
      <c r="N15" s="431"/>
      <c r="O15" s="431"/>
      <c r="P15" s="431"/>
      <c r="Q15" s="431"/>
      <c r="R15" s="431"/>
      <c r="S15" s="431"/>
      <c r="T15" s="431"/>
      <c r="U15" s="431"/>
      <c r="V15" s="431"/>
      <c r="W15" s="431"/>
      <c r="X15" s="431"/>
      <c r="Y15" s="431"/>
      <c r="Z15" s="431"/>
      <c r="AA15" s="431"/>
      <c r="AB15" s="431"/>
      <c r="AC15" s="431"/>
      <c r="AD15" s="431"/>
      <c r="AE15" s="431"/>
      <c r="AF15" s="431"/>
      <c r="AG15" s="431"/>
      <c r="AH15" s="431"/>
      <c r="AI15" s="431"/>
      <c r="AJ15" s="431"/>
      <c r="AK15" s="431"/>
      <c r="AL15" s="431"/>
      <c r="AM15" s="431"/>
      <c r="AN15" s="431"/>
      <c r="AO15" s="420"/>
    </row>
    <row r="16" spans="1:41" ht="15">
      <c r="A16" s="576"/>
      <c r="B16" s="701" t="s">
        <v>701</v>
      </c>
      <c r="C16" s="429"/>
      <c r="D16" s="429"/>
      <c r="E16" s="429"/>
      <c r="F16" s="429"/>
      <c r="G16" s="429"/>
      <c r="H16" s="429"/>
      <c r="I16" s="429"/>
      <c r="J16" s="429"/>
      <c r="K16" s="429"/>
      <c r="L16" s="429"/>
      <c r="M16" s="429"/>
      <c r="N16" s="429"/>
      <c r="O16" s="429"/>
      <c r="P16" s="429"/>
      <c r="Q16" s="429"/>
      <c r="R16" s="429"/>
      <c r="S16" s="429"/>
      <c r="T16" s="429"/>
      <c r="U16" s="429"/>
      <c r="V16" s="429"/>
      <c r="W16" s="429"/>
      <c r="X16" s="420"/>
      <c r="Y16" s="420"/>
      <c r="Z16" s="420"/>
      <c r="AA16" s="420"/>
      <c r="AB16" s="420"/>
      <c r="AC16" s="420"/>
      <c r="AD16" s="420"/>
      <c r="AE16" s="420"/>
      <c r="AF16" s="420"/>
      <c r="AG16" s="420"/>
      <c r="AH16" s="420"/>
      <c r="AI16" s="420"/>
      <c r="AJ16" s="420"/>
      <c r="AK16" s="420"/>
      <c r="AL16" s="420"/>
      <c r="AM16" s="420"/>
      <c r="AN16" s="420"/>
      <c r="AO16" s="420"/>
    </row>
    <row r="17" spans="1:41" ht="15">
      <c r="A17" s="576"/>
      <c r="B17" s="701" t="s">
        <v>702</v>
      </c>
      <c r="C17" s="429"/>
      <c r="D17" s="429"/>
      <c r="E17" s="429"/>
      <c r="F17" s="429"/>
      <c r="G17" s="429"/>
      <c r="H17" s="429"/>
      <c r="I17" s="429"/>
      <c r="J17" s="429"/>
      <c r="K17" s="429"/>
      <c r="L17" s="429"/>
      <c r="M17" s="420"/>
      <c r="N17" s="420"/>
      <c r="O17" s="420"/>
      <c r="P17" s="420"/>
      <c r="Q17" s="420"/>
      <c r="R17" s="420"/>
      <c r="S17" s="420"/>
      <c r="T17" s="420"/>
      <c r="U17" s="420"/>
      <c r="V17" s="420"/>
      <c r="W17" s="420"/>
      <c r="X17" s="420"/>
      <c r="Y17" s="420"/>
      <c r="Z17" s="420"/>
      <c r="AA17" s="420"/>
      <c r="AB17" s="420"/>
      <c r="AC17" s="420"/>
      <c r="AD17" s="420"/>
      <c r="AE17" s="420"/>
      <c r="AF17" s="420"/>
      <c r="AG17" s="420"/>
      <c r="AH17" s="420"/>
      <c r="AI17" s="420"/>
      <c r="AJ17" s="420"/>
      <c r="AK17" s="420"/>
      <c r="AL17" s="420"/>
      <c r="AM17" s="420"/>
      <c r="AN17" s="420"/>
      <c r="AO17" s="420"/>
    </row>
    <row r="18" spans="1:41" ht="15">
      <c r="A18" s="576"/>
      <c r="B18" s="701" t="s">
        <v>703</v>
      </c>
      <c r="C18" s="421"/>
      <c r="D18" s="421"/>
      <c r="E18" s="421"/>
      <c r="F18" s="421"/>
      <c r="G18" s="421"/>
      <c r="H18" s="421"/>
      <c r="I18" s="421"/>
      <c r="J18" s="421"/>
      <c r="K18" s="421"/>
      <c r="L18" s="421"/>
      <c r="M18" s="422"/>
      <c r="N18" s="422"/>
      <c r="O18" s="422"/>
      <c r="P18" s="422"/>
      <c r="Q18" s="422"/>
      <c r="R18" s="422"/>
      <c r="S18" s="422"/>
      <c r="T18" s="422"/>
      <c r="U18" s="422"/>
      <c r="V18" s="422"/>
      <c r="W18" s="422"/>
      <c r="X18" s="422"/>
      <c r="Y18" s="422"/>
      <c r="Z18" s="422"/>
    </row>
    <row r="19" spans="1:41" ht="15">
      <c r="A19" s="576"/>
      <c r="B19" s="701" t="s">
        <v>704</v>
      </c>
      <c r="C19" s="421"/>
      <c r="D19" s="421"/>
      <c r="E19" s="421"/>
      <c r="F19" s="421"/>
      <c r="G19" s="421"/>
      <c r="H19" s="421"/>
      <c r="I19" s="421"/>
      <c r="J19" s="421"/>
      <c r="K19" s="421"/>
      <c r="L19" s="421"/>
      <c r="M19" s="421"/>
      <c r="N19" s="421"/>
      <c r="O19" s="421"/>
      <c r="P19" s="421"/>
      <c r="Q19" s="421"/>
      <c r="R19" s="421"/>
      <c r="S19" s="421"/>
      <c r="T19" s="421"/>
      <c r="U19" s="421"/>
      <c r="V19" s="421"/>
      <c r="W19" s="421"/>
      <c r="X19" s="421"/>
      <c r="Y19" s="421"/>
      <c r="Z19" s="421"/>
    </row>
    <row r="20" spans="1:41" ht="15">
      <c r="A20" s="576"/>
      <c r="B20" s="701" t="s">
        <v>705</v>
      </c>
      <c r="C20" s="421"/>
      <c r="D20" s="421"/>
      <c r="E20" s="421"/>
      <c r="F20" s="421"/>
      <c r="G20" s="421"/>
      <c r="H20" s="421"/>
      <c r="I20" s="421"/>
      <c r="J20" s="421"/>
      <c r="K20" s="421"/>
      <c r="L20" s="421"/>
      <c r="M20" s="421"/>
      <c r="N20" s="421"/>
      <c r="O20" s="421"/>
      <c r="P20" s="421"/>
      <c r="Q20" s="421"/>
      <c r="R20" s="421"/>
      <c r="S20" s="421"/>
      <c r="T20" s="421"/>
      <c r="U20" s="421"/>
      <c r="V20" s="421"/>
      <c r="W20" s="421"/>
      <c r="X20" s="421"/>
      <c r="Y20" s="421"/>
      <c r="Z20" s="421"/>
    </row>
    <row r="21" spans="1:41" ht="15">
      <c r="A21" s="576"/>
      <c r="B21" s="701" t="s">
        <v>951</v>
      </c>
      <c r="C21" s="421"/>
      <c r="D21" s="421"/>
      <c r="E21" s="421"/>
      <c r="F21" s="421"/>
      <c r="G21" s="421"/>
      <c r="H21" s="421"/>
      <c r="I21" s="421"/>
      <c r="J21" s="421"/>
      <c r="K21" s="421"/>
      <c r="L21" s="421"/>
      <c r="M21" s="421"/>
      <c r="N21" s="421"/>
      <c r="O21" s="421"/>
      <c r="P21" s="421"/>
      <c r="Q21" s="421"/>
      <c r="R21" s="421"/>
      <c r="S21" s="421"/>
      <c r="T21" s="421"/>
      <c r="U21" s="421"/>
      <c r="V21" s="421"/>
      <c r="W21" s="421"/>
      <c r="X21" s="421"/>
      <c r="Y21" s="421"/>
      <c r="Z21" s="421"/>
    </row>
    <row r="22" spans="1:41" ht="16" customHeight="1">
      <c r="A22" s="576"/>
      <c r="B22" s="702" t="s">
        <v>950</v>
      </c>
      <c r="C22" s="422"/>
      <c r="D22" s="422"/>
      <c r="E22" s="422"/>
      <c r="F22" s="422"/>
      <c r="G22" s="422"/>
      <c r="H22" s="422"/>
      <c r="I22" s="422"/>
      <c r="J22" s="422"/>
      <c r="K22" s="422"/>
      <c r="L22" s="422"/>
      <c r="M22" s="422"/>
      <c r="N22" s="422"/>
      <c r="O22" s="422"/>
      <c r="P22" s="422"/>
      <c r="Q22" s="422"/>
      <c r="R22" s="422"/>
      <c r="S22" s="422"/>
      <c r="T22" s="422"/>
      <c r="U22" s="422"/>
      <c r="V22" s="422"/>
      <c r="W22" s="422"/>
      <c r="X22" s="422"/>
      <c r="Y22" s="422"/>
      <c r="Z22" s="422"/>
    </row>
    <row r="23" spans="1:41" ht="14" customHeight="1">
      <c r="A23" s="576"/>
      <c r="B23" s="2329" t="s">
        <v>949</v>
      </c>
      <c r="C23" s="422"/>
      <c r="D23" s="422"/>
      <c r="E23" s="422"/>
      <c r="F23" s="422"/>
      <c r="G23" s="422"/>
      <c r="H23" s="422"/>
      <c r="I23" s="422"/>
      <c r="J23" s="422"/>
      <c r="K23" s="422"/>
      <c r="L23" s="422"/>
      <c r="M23" s="422"/>
      <c r="N23" s="422"/>
      <c r="O23" s="422"/>
      <c r="P23" s="422"/>
      <c r="Q23" s="422"/>
      <c r="R23" s="422"/>
      <c r="S23" s="422"/>
      <c r="T23" s="422"/>
      <c r="U23" s="422"/>
      <c r="V23" s="422"/>
      <c r="W23" s="422"/>
      <c r="X23" s="422"/>
      <c r="Y23" s="422"/>
      <c r="Z23" s="422"/>
    </row>
    <row r="24" spans="1:41" ht="13.5" customHeight="1">
      <c r="A24" s="576"/>
      <c r="B24" s="699" t="s">
        <v>948</v>
      </c>
    </row>
    <row r="25" spans="1:41" ht="13.5" customHeight="1">
      <c r="A25" s="576"/>
      <c r="B25" s="2328"/>
    </row>
    <row r="26" spans="1:41" s="598" customFormat="1" ht="13.5" customHeight="1">
      <c r="A26" s="576"/>
      <c r="B26" s="2327"/>
    </row>
    <row r="27" spans="1:41" ht="13.5" customHeight="1">
      <c r="A27" s="576"/>
      <c r="B27" s="575" t="s">
        <v>819</v>
      </c>
    </row>
    <row r="28" spans="1:41" ht="15">
      <c r="A28" s="576"/>
      <c r="B28" s="703" t="s">
        <v>820</v>
      </c>
    </row>
    <row r="29" spans="1:41" ht="15">
      <c r="A29" s="576"/>
      <c r="B29" s="703" t="s">
        <v>821</v>
      </c>
    </row>
    <row r="30" spans="1:41" ht="15">
      <c r="A30" s="576"/>
      <c r="B30" s="703" t="s">
        <v>822</v>
      </c>
    </row>
    <row r="31" spans="1:41" ht="15">
      <c r="A31" s="427"/>
      <c r="B31" s="703" t="s">
        <v>8630</v>
      </c>
    </row>
    <row r="32" spans="1:41" s="598" customFormat="1" ht="15">
      <c r="A32" s="427"/>
      <c r="B32" s="703" t="s">
        <v>917</v>
      </c>
    </row>
    <row r="33" spans="1:2" ht="15">
      <c r="A33" s="427"/>
      <c r="B33" s="703" t="s">
        <v>8631</v>
      </c>
    </row>
    <row r="34" spans="1:2" s="598" customFormat="1" ht="15">
      <c r="A34" s="427"/>
      <c r="B34" s="703" t="s">
        <v>918</v>
      </c>
    </row>
    <row r="35" spans="1:2" ht="15">
      <c r="A35" s="427"/>
      <c r="B35" s="703" t="s">
        <v>8632</v>
      </c>
    </row>
    <row r="36" spans="1:2" s="598" customFormat="1" ht="15">
      <c r="A36" s="427"/>
      <c r="B36" s="703" t="s">
        <v>921</v>
      </c>
    </row>
    <row r="37" spans="1:2" s="598" customFormat="1" ht="15">
      <c r="A37" s="427"/>
      <c r="B37" s="788"/>
    </row>
    <row r="38" spans="1:2" s="598" customFormat="1" ht="16" thickBot="1">
      <c r="A38" s="574"/>
      <c r="B38" s="574"/>
    </row>
    <row r="39" spans="1:2" s="598" customFormat="1" ht="24" thickBot="1">
      <c r="A39" s="574"/>
      <c r="B39" s="609" t="s">
        <v>882</v>
      </c>
    </row>
    <row r="40" spans="1:2" ht="15">
      <c r="A40" s="574"/>
      <c r="B40" s="574"/>
    </row>
    <row r="41" spans="1:2" s="598" customFormat="1" ht="15">
      <c r="A41" s="574"/>
      <c r="B41" s="574"/>
    </row>
    <row r="42" spans="1:2" s="598" customFormat="1" ht="15">
      <c r="A42" s="574"/>
      <c r="B42" s="574"/>
    </row>
    <row r="43" spans="1:2" s="598" customFormat="1" ht="15">
      <c r="A43" s="574"/>
      <c r="B43" s="574"/>
    </row>
    <row r="44" spans="1:2" ht="15">
      <c r="A44" s="427"/>
      <c r="B44" s="784"/>
    </row>
    <row r="45" spans="1:2" ht="15">
      <c r="A45" s="427"/>
      <c r="B45" s="784"/>
    </row>
    <row r="46" spans="1:2">
      <c r="A46" s="427"/>
      <c r="B46" s="428"/>
    </row>
    <row r="47" spans="1:2">
      <c r="A47" s="427"/>
      <c r="B47" s="428"/>
    </row>
    <row r="48" spans="1:2">
      <c r="A48" s="427"/>
      <c r="B48" s="428"/>
    </row>
    <row r="49" spans="1:2">
      <c r="A49" s="427"/>
      <c r="B49" s="428"/>
    </row>
    <row r="50" spans="1:2">
      <c r="A50" s="427"/>
      <c r="B50" s="428"/>
    </row>
    <row r="51" spans="1:2">
      <c r="A51" s="427"/>
      <c r="B51" s="428"/>
    </row>
    <row r="52" spans="1:2">
      <c r="A52" s="427"/>
      <c r="B52" s="428"/>
    </row>
    <row r="53" spans="1:2">
      <c r="A53" s="427"/>
      <c r="B53" s="428"/>
    </row>
    <row r="54" spans="1:2">
      <c r="A54" s="427"/>
      <c r="B54" s="428"/>
    </row>
    <row r="55" spans="1:2">
      <c r="A55" s="427"/>
      <c r="B55" s="428"/>
    </row>
    <row r="56" spans="1:2">
      <c r="A56" s="427"/>
      <c r="B56" s="428"/>
    </row>
    <row r="57" spans="1:2">
      <c r="A57" s="427"/>
      <c r="B57" s="428"/>
    </row>
    <row r="58" spans="1:2">
      <c r="A58" s="427"/>
      <c r="B58" s="428"/>
    </row>
    <row r="59" spans="1:2">
      <c r="A59" s="427"/>
      <c r="B59" s="428"/>
    </row>
    <row r="60" spans="1:2">
      <c r="A60" s="427"/>
      <c r="B60" s="428"/>
    </row>
    <row r="61" spans="1:2">
      <c r="A61" s="427"/>
      <c r="B61" s="428"/>
    </row>
    <row r="62" spans="1:2">
      <c r="A62" s="427"/>
      <c r="B62" s="428"/>
    </row>
    <row r="63" spans="1:2">
      <c r="A63" s="427"/>
      <c r="B63" s="428"/>
    </row>
    <row r="64" spans="1:2">
      <c r="A64" s="427"/>
      <c r="B64" s="428"/>
    </row>
    <row r="65" spans="1:2">
      <c r="A65" s="427"/>
      <c r="B65" s="428"/>
    </row>
    <row r="66" spans="1:2">
      <c r="A66" s="427"/>
      <c r="B66" s="428"/>
    </row>
    <row r="67" spans="1:2">
      <c r="A67" s="427"/>
      <c r="B67" s="428"/>
    </row>
    <row r="68" spans="1:2">
      <c r="A68" s="427"/>
      <c r="B68" s="428"/>
    </row>
    <row r="69" spans="1:2">
      <c r="A69" s="427"/>
      <c r="B69" s="428"/>
    </row>
    <row r="70" spans="1:2">
      <c r="A70" s="427"/>
      <c r="B70" s="428"/>
    </row>
    <row r="71" spans="1:2">
      <c r="A71" s="427"/>
      <c r="B71" s="427"/>
    </row>
    <row r="72" spans="1:2">
      <c r="A72" s="427"/>
      <c r="B72" s="427"/>
    </row>
    <row r="73" spans="1:2">
      <c r="A73" s="427"/>
      <c r="B73" s="427"/>
    </row>
    <row r="74" spans="1:2">
      <c r="A74" s="427"/>
      <c r="B74" s="427"/>
    </row>
    <row r="75" spans="1:2">
      <c r="A75" s="427"/>
      <c r="B75" s="427"/>
    </row>
    <row r="76" spans="1:2">
      <c r="A76" s="427"/>
      <c r="B76" s="427"/>
    </row>
    <row r="77" spans="1:2">
      <c r="A77" s="427"/>
      <c r="B77" s="432"/>
    </row>
    <row r="78" spans="1:2">
      <c r="A78" s="427"/>
      <c r="B78" s="432"/>
    </row>
    <row r="79" spans="1:2">
      <c r="A79" s="427"/>
      <c r="B79" s="432"/>
    </row>
    <row r="80" spans="1:2">
      <c r="A80" s="427"/>
      <c r="B80" s="432"/>
    </row>
    <row r="81" spans="2:2">
      <c r="B81" s="423"/>
    </row>
  </sheetData>
  <hyperlinks>
    <hyperlink ref="B12" location="'A1'!A1" display="Table A1: National income vs. gross domestic product"/>
    <hyperlink ref="B13:AO13" location="'A2'!A1" display="Table A2: National income: Decomposition by production sectors"/>
    <hyperlink ref="B14:AN14" location="'A3'!A1" display="Table A3: National income: Decomposition by production sectors and factor payments"/>
    <hyperlink ref="B15:AN15" location="'A4'!A1" display="Table A4: Details on corporate sector value added and factor payments: domestic corporate profits"/>
    <hyperlink ref="B16:W16" location="'A5'!A1" display="Table A5:  Details on government and NPISH sector value added and factor payments"/>
    <hyperlink ref="B17:L17" location="'A6'!A1" display="Table A6: Details on housing sector value added"/>
    <hyperlink ref="B18:L18" location="TableB7!A1" display="Table B7: Yield by wealth group (gross of all taxes)"/>
    <hyperlink ref="B19:Z19" location="TableB8!A1" display="Table B8: Private saving rate"/>
    <hyperlink ref="B22" location="'A11'!A1" display="Table A11: Decomposition of personal factor income"/>
    <hyperlink ref="B23" location="'A12'!A1" display="Table A12: From pre-tax factor income to pre-tax national income"/>
    <hyperlink ref="B24" location="'A13'!A1" display="Table A13:  Decomposition of pretax income"/>
    <hyperlink ref="B20" location="'A9'!A1" display="Table A9: National income: Decomposition of total primary income by sectors"/>
    <hyperlink ref="B21" location="'A10'!A1" display="Table A10: From national income to personal factor income"/>
    <hyperlink ref="B18" location="'A7'!A1" display="Table A7: Details on non-corporate sector value added "/>
    <hyperlink ref="B19" location="'A8'!A1" display="Table A8: Net primary surplus of households, by type of income"/>
    <hyperlink ref="B17" location="'A6'!A1" display="Table A6: Details on housing sector value added"/>
    <hyperlink ref="B9" location="A0!A1" display="Table A0: National income and personal wealth 1700-2015"/>
    <hyperlink ref="B28" location="'A20'!A1" display="Table A20: Personal wealth by asset class"/>
    <hyperlink ref="B29" location="'A21'!A1" display="Table A21: Personal wealth by asset class (% of national income)"/>
    <hyperlink ref="B30" location="'A22'!A1" display="Table A22: Personal wealth by asset class (% of personal wealth)"/>
    <hyperlink ref="B33" location="'A29'!A1" display="Table A29a: Public wealth, corporate wealth and net foreign wealth (in current billions euros)"/>
    <hyperlink ref="B35" location="A30a!A1" display="Table A30a: National wealth, book-value vs market value (in current billions euros)"/>
    <hyperlink ref="B32" location="A28b!A1" display="Table A28b: Private wealth by asset class (Personal + NPSIH wealth) (in % of national income)"/>
    <hyperlink ref="B34" location="'A29'!A1" display="Table A29b: Public wealth, corporate wealth and net foreign wealth (in % of national income)"/>
    <hyperlink ref="B36" location="A30b!A1" display="Table A30b: National wealth, book-value vs market value (in current billions euros)"/>
    <hyperlink ref="B31" location="'A28'!A1" display="Table A28a: Private wealth by asset class (Personal + NPSIH wealth)"/>
  </hyperlinks>
  <pageMargins left="0.7" right="0.7" top="0.75" bottom="0.75" header="0.3" footer="0.3"/>
  <pageSetup paperSize="9" orientation="portrait"/>
  <drawing r:id="rId1"/>
  <legacyDrawing r:id="rId2"/>
  <mc:AlternateContent xmlns:mc="http://schemas.openxmlformats.org/markup-compatibility/2006">
    <mc:Choice Requires="x14">
      <controls>
        <mc:AlternateContent xmlns:mc="http://schemas.openxmlformats.org/markup-compatibility/2006">
          <mc:Choice Requires="x14">
            <control shapeId="1025" r:id="rId3" name="Button 1">
              <controlPr defaultSize="0" print="0" autoFill="0" autoPict="0" macro="[0]!Button10_Click">
                <anchor moveWithCells="1" sizeWithCells="1">
                  <from>
                    <xdr:col>1</xdr:col>
                    <xdr:colOff>0</xdr:colOff>
                    <xdr:row>70</xdr:row>
                    <xdr:rowOff>0</xdr:rowOff>
                  </from>
                  <to>
                    <xdr:col>1</xdr:col>
                    <xdr:colOff>3606800</xdr:colOff>
                    <xdr:row>70</xdr:row>
                    <xdr:rowOff>0</xdr:rowOff>
                  </to>
                </anchor>
              </controlPr>
            </control>
          </mc:Choice>
          <mc:Fallback/>
        </mc:AlternateContent>
        <mc:AlternateContent xmlns:mc="http://schemas.openxmlformats.org/markup-compatibility/2006">
          <mc:Choice Requires="x14">
            <control shapeId="1026" r:id="rId4" name="Button 2">
              <controlPr defaultSize="0" print="0" autoFill="0" autoPict="0" macro="[0]!Button07_Click">
                <anchor moveWithCells="1" sizeWithCells="1">
                  <from>
                    <xdr:col>1</xdr:col>
                    <xdr:colOff>12700</xdr:colOff>
                    <xdr:row>70</xdr:row>
                    <xdr:rowOff>0</xdr:rowOff>
                  </from>
                  <to>
                    <xdr:col>1</xdr:col>
                    <xdr:colOff>3606800</xdr:colOff>
                    <xdr:row>70</xdr:row>
                    <xdr:rowOff>0</xdr:rowOff>
                  </to>
                </anchor>
              </controlPr>
            </control>
          </mc:Choice>
          <mc:Fallback/>
        </mc:AlternateContent>
        <mc:AlternateContent xmlns:mc="http://schemas.openxmlformats.org/markup-compatibility/2006">
          <mc:Choice Requires="x14">
            <control shapeId="1027" r:id="rId5" name="Button 3">
              <controlPr defaultSize="0" print="0" autoFill="0" autoPict="0" macro="[0]!Button08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28" r:id="rId6" name="Button 4">
              <controlPr defaultSize="0" print="0" autoFill="0" autoPict="0" macro="[0]!Button09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29" r:id="rId7" name="Button 5">
              <controlPr defaultSize="0" print="0" autoFill="0" autoPict="0" macro="[0]!Button04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30" r:id="rId8" name="Button 6">
              <controlPr defaultSize="0" print="0" autoFill="0" autoPict="0" macro="[0]!Button02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31" r:id="rId9" name="Button 7">
              <controlPr defaultSize="0" print="0" autoFill="0" autoPict="0" macro="[0]!Button12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32" r:id="rId10" name="Button 8">
              <controlPr defaultSize="0" print="0" autoFill="0" autoPict="0" macro="[0]!Button14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33" r:id="rId11" name="Button 9">
              <controlPr defaultSize="0" print="0" autoFill="0" autoPict="0" macro="[0]!Button15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34" r:id="rId12" name="Button 10">
              <controlPr defaultSize="0" print="0" autoFill="0" autoPict="0" macro="[0]!Button16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35" r:id="rId13" name="Button 11">
              <controlPr defaultSize="0" print="0" autoFill="0" autoPict="0" macro="[0]!Button17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36" r:id="rId14" name="Button 12">
              <controlPr defaultSize="0" print="0" autoFill="0" autoPict="0" macro="[0]!Button18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37" r:id="rId15" name="Button 13">
              <controlPr defaultSize="0" print="0" autoFill="0" autoPict="0" macro="[0]!Button19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38" r:id="rId16" name="Button 14">
              <controlPr defaultSize="0" print="0" autoFill="0" autoPict="0" macro="[0]!Button03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39" r:id="rId17" name="Button 15">
              <controlPr defaultSize="0" print="0" autoFill="0" autoPict="0" macro="[0]!Button30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40" r:id="rId18" name="Button 16">
              <controlPr defaultSize="0" print="0" autoFill="0" autoPict="0" macro="[0]!Button31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41" r:id="rId19" name="Button 17">
              <controlPr defaultSize="0" print="0" autoFill="0" autoPict="0" macro="[0]!Button27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42" r:id="rId20" name="Button 18">
              <controlPr defaultSize="0" print="0" autoFill="0" autoPict="0" macro="[0]!Button28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43" r:id="rId21" name="Button 19">
              <controlPr defaultSize="0" print="0" autoFill="0" autoPict="0" macro="[0]!Button29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44" r:id="rId22" name="Button 20">
              <controlPr defaultSize="0" print="0" autoFill="0" autoPict="0" macro="[0]!Button23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45" r:id="rId23" name="Button 21">
              <controlPr defaultSize="0" print="0" autoFill="0" autoPict="0" macro="[0]!Button26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46" r:id="rId24" name="Button 22">
              <controlPr defaultSize="0" print="0" autoFill="0" autoPict="0" macro="[0]!Button21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47" r:id="rId25" name="Button 23">
              <controlPr defaultSize="0" print="0" autoFill="0" autoPict="0" macro="[0]!Button22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48" r:id="rId26" name="Button 24">
              <controlPr defaultSize="0" print="0" autoFill="0" autoPict="0" macro="[0]!Button24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49" r:id="rId27" name="Button 25">
              <controlPr defaultSize="0" print="0" autoFill="0" autoPict="0" macro="[0]!Button25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50" r:id="rId28" name="Button 26">
              <controlPr defaultSize="0" print="0" autoFill="0" autoPict="0" macro="[0]!Button36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51" r:id="rId29" name="Button 27">
              <controlPr defaultSize="0" print="0" autoFill="0" autoPict="0" macro="[0]!Button34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52" r:id="rId30" name="Button 28">
              <controlPr defaultSize="0" print="0" autoFill="0" autoPict="0" macro="[0]!Button33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53" r:id="rId31" name="Button 29">
              <controlPr defaultSize="0" print="0" autoFill="0" autoPict="0" macro="[0]!Button08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54" r:id="rId32" name="Button 30">
              <controlPr defaultSize="0" print="0" autoFill="0" autoPict="0" macro="[0]!Button43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55" r:id="rId33" name="Button 31">
              <controlPr defaultSize="0" print="0" autoFill="0" autoPict="0" macro="[0]!Button39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56" r:id="rId34" name="Button 32">
              <controlPr defaultSize="0" print="0" autoFill="0" autoPict="0" macro="[0]!Button40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57" r:id="rId35" name="Button 33">
              <controlPr defaultSize="0" print="0" autoFill="0" autoPict="0" macro="[0]!Button32_Click">
                <anchor moveWithCells="1" sizeWithCells="1">
                  <from>
                    <xdr:col>1</xdr:col>
                    <xdr:colOff>12700</xdr:colOff>
                    <xdr:row>70</xdr:row>
                    <xdr:rowOff>0</xdr:rowOff>
                  </from>
                  <to>
                    <xdr:col>2</xdr:col>
                    <xdr:colOff>0</xdr:colOff>
                    <xdr:row>70</xdr:row>
                    <xdr:rowOff>0</xdr:rowOff>
                  </to>
                </anchor>
              </controlPr>
            </control>
          </mc:Choice>
          <mc:Fallback/>
        </mc:AlternateContent>
        <mc:AlternateContent xmlns:mc="http://schemas.openxmlformats.org/markup-compatibility/2006">
          <mc:Choice Requires="x14">
            <control shapeId="1058" r:id="rId36" name="Button 34">
              <controlPr defaultSize="0" print="0" autoFill="0" autoPict="0" macro="[0]!Button37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59" r:id="rId37" name="Button 35">
              <controlPr defaultSize="0" print="0" autoFill="0" autoPict="0" macro="[0]!Button01_Click">
                <anchor moveWithCells="1" sizeWithCells="1">
                  <from>
                    <xdr:col>1</xdr:col>
                    <xdr:colOff>0</xdr:colOff>
                    <xdr:row>70</xdr:row>
                    <xdr:rowOff>0</xdr:rowOff>
                  </from>
                  <to>
                    <xdr:col>1</xdr:col>
                    <xdr:colOff>3606800</xdr:colOff>
                    <xdr:row>70</xdr:row>
                    <xdr:rowOff>0</xdr:rowOff>
                  </to>
                </anchor>
              </controlPr>
            </control>
          </mc:Choice>
          <mc:Fallback/>
        </mc:AlternateContent>
        <mc:AlternateContent xmlns:mc="http://schemas.openxmlformats.org/markup-compatibility/2006">
          <mc:Choice Requires="x14">
            <control shapeId="1060" r:id="rId38" name="Button 36">
              <controlPr defaultSize="0" print="0" autoFill="0" autoPict="0" macro="[0]!Button20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61" r:id="rId39" name="Button 37">
              <controlPr defaultSize="0" print="0" autoFill="0" autoPict="0" macro="[0]!Button11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62" r:id="rId40" name="Button 38">
              <controlPr defaultSize="0" print="0" autoFill="0" autoPict="0" macro="[0]!Button13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63" r:id="rId41" name="Button 39">
              <controlPr defaultSize="0" print="0" autoFill="0" autoPict="0" macro="[0]!Button35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64" r:id="rId42" name="Button 40">
              <controlPr defaultSize="0" print="0" autoFill="0" autoPict="0" macro="[0]!Button41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65" r:id="rId43" name="Button 41">
              <controlPr defaultSize="0" print="0" autoFill="0" autoPict="0" macro="[0]!Button38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66" r:id="rId44" name="Button 42">
              <controlPr defaultSize="0" print="0" autoFill="0" autoPict="0" macro="[0]!Button42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67" r:id="rId45" name="Button 43">
              <controlPr defaultSize="0" print="0" autoFill="0" autoPict="0" macro="[0]!Button44_Click">
                <anchor moveWithCells="1" sizeWithCells="1">
                  <from>
                    <xdr:col>1</xdr:col>
                    <xdr:colOff>12700</xdr:colOff>
                    <xdr:row>70</xdr:row>
                    <xdr:rowOff>0</xdr:rowOff>
                  </from>
                  <to>
                    <xdr:col>2</xdr:col>
                    <xdr:colOff>0</xdr:colOff>
                    <xdr:row>70</xdr:row>
                    <xdr:rowOff>0</xdr:rowOff>
                  </to>
                </anchor>
              </controlPr>
            </control>
          </mc:Choice>
          <mc:Fallback/>
        </mc:AlternateContent>
        <mc:AlternateContent xmlns:mc="http://schemas.openxmlformats.org/markup-compatibility/2006">
          <mc:Choice Requires="x14">
            <control shapeId="1068" r:id="rId46" name="Button 44">
              <controlPr defaultSize="0" print="0" autoFill="0" autoPict="0" macro="[0]!Button45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69" r:id="rId47" name="Button 45">
              <controlPr defaultSize="0" print="0" autoFill="0" autoPict="0" macro="[0]!Button46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70" r:id="rId48" name="Button 46">
              <controlPr defaultSize="0" print="0" autoFill="0" autoPict="0" macro="[0]!Button47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71" r:id="rId49" name="Button 47">
              <controlPr defaultSize="0" print="0" autoFill="0" autoPict="0" macro="[0]!Button48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72" r:id="rId50" name="Button 48">
              <controlPr defaultSize="0" print="0" autoFill="0" autoPict="0" macro="[0]!Button49_Click">
                <anchor moveWithCells="1" sizeWithCells="1">
                  <from>
                    <xdr:col>1</xdr:col>
                    <xdr:colOff>12700</xdr:colOff>
                    <xdr:row>70</xdr:row>
                    <xdr:rowOff>0</xdr:rowOff>
                  </from>
                  <to>
                    <xdr:col>1</xdr:col>
                    <xdr:colOff>3619500</xdr:colOff>
                    <xdr:row>70</xdr:row>
                    <xdr:rowOff>0</xdr:rowOff>
                  </to>
                </anchor>
              </controlPr>
            </control>
          </mc:Choice>
          <mc:Fallback/>
        </mc:AlternateContent>
        <mc:AlternateContent xmlns:mc="http://schemas.openxmlformats.org/markup-compatibility/2006">
          <mc:Choice Requires="x14">
            <control shapeId="1073" r:id="rId51" name="Button 49">
              <controlPr defaultSize="0" print="0" autoFill="0" autoPict="0" macro="[0]!Button05_Click">
                <anchor moveWithCells="1" sizeWithCells="1">
                  <from>
                    <xdr:col>1</xdr:col>
                    <xdr:colOff>12700</xdr:colOff>
                    <xdr:row>70</xdr:row>
                    <xdr:rowOff>0</xdr:rowOff>
                  </from>
                  <to>
                    <xdr:col>2</xdr:col>
                    <xdr:colOff>0</xdr:colOff>
                    <xdr:row>70</xdr:row>
                    <xdr:rowOff>0</xdr:rowOff>
                  </to>
                </anchor>
              </controlPr>
            </control>
          </mc:Choice>
          <mc:Fallback/>
        </mc:AlternateContent>
        <mc:AlternateContent xmlns:mc="http://schemas.openxmlformats.org/markup-compatibility/2006">
          <mc:Choice Requires="x14">
            <control shapeId="1074" r:id="rId52" name="Button 50">
              <controlPr defaultSize="0" print="0" autoFill="0" autoPict="0" macro="[0]!Button06_Click">
                <anchor moveWithCells="1" sizeWithCells="1">
                  <from>
                    <xdr:col>1</xdr:col>
                    <xdr:colOff>12700</xdr:colOff>
                    <xdr:row>70</xdr:row>
                    <xdr:rowOff>0</xdr:rowOff>
                  </from>
                  <to>
                    <xdr:col>1</xdr:col>
                    <xdr:colOff>3606800</xdr:colOff>
                    <xdr:row>70</xdr:row>
                    <xdr:rowOff>0</xdr:rowOff>
                  </to>
                </anchor>
              </controlPr>
            </control>
          </mc:Choice>
          <mc:Fallback/>
        </mc:AlternateContent>
        <mc:AlternateContent xmlns:mc="http://schemas.openxmlformats.org/markup-compatibility/2006">
          <mc:Choice Requires="x14">
            <control shapeId="1075" r:id="rId53" name="Button 51">
              <controlPr defaultSize="0" print="0" autoFill="0" autoPict="0" macro="[0]!Button05_Click">
                <anchor moveWithCells="1" sizeWithCells="1">
                  <from>
                    <xdr:col>1</xdr:col>
                    <xdr:colOff>12700</xdr:colOff>
                    <xdr:row>70</xdr:row>
                    <xdr:rowOff>0</xdr:rowOff>
                  </from>
                  <to>
                    <xdr:col>1</xdr:col>
                    <xdr:colOff>3606800</xdr:colOff>
                    <xdr:row>70</xdr:row>
                    <xdr:rowOff>0</xdr:rowOff>
                  </to>
                </anchor>
              </controlPr>
            </control>
          </mc:Choice>
          <mc:Fallback/>
        </mc:AlternateContent>
        <mc:AlternateContent xmlns:mc="http://schemas.openxmlformats.org/markup-compatibility/2006">
          <mc:Choice Requires="x14">
            <control shapeId="1076" r:id="rId54" name="Button 52">
              <controlPr defaultSize="0" print="0" autoFill="0" autoPict="0" macro="[0]!Button38_Click">
                <anchor moveWithCells="1" sizeWithCells="1">
                  <from>
                    <xdr:col>1</xdr:col>
                    <xdr:colOff>12700</xdr:colOff>
                    <xdr:row>70</xdr:row>
                    <xdr:rowOff>0</xdr:rowOff>
                  </from>
                  <to>
                    <xdr:col>1</xdr:col>
                    <xdr:colOff>3619500</xdr:colOff>
                    <xdr:row>70</xdr:row>
                    <xdr:rowOff>0</xdr:rowOff>
                  </to>
                </anchor>
              </controlPr>
            </control>
          </mc:Choice>
          <mc:Fallback/>
        </mc:AlternateContent>
      </controls>
    </mc:Choice>
    <mc:Fallback/>
  </mc:AlternateConten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DV64"/>
  <sheetViews>
    <sheetView workbookViewId="0">
      <pane xSplit="1" ySplit="7" topLeftCell="B8" activePane="bottomRight" state="frozen"/>
      <selection pane="topRight"/>
      <selection pane="bottomLeft"/>
      <selection pane="bottomRight"/>
    </sheetView>
  </sheetViews>
  <sheetFormatPr baseColWidth="10" defaultColWidth="9.1640625" defaultRowHeight="14" x14ac:dyDescent="0"/>
  <cols>
    <col min="1" max="1" width="16.1640625" style="598" customWidth="1"/>
    <col min="2" max="2" width="9.1640625" style="598"/>
    <col min="3" max="5" width="11.1640625" style="598" customWidth="1"/>
    <col min="6" max="6" width="11.5" style="598" customWidth="1"/>
    <col min="7" max="8" width="10.83203125" style="598" bestFit="1" customWidth="1"/>
    <col min="9" max="9" width="11.5" style="598" customWidth="1"/>
    <col min="10" max="10" width="10.5" style="598" customWidth="1"/>
    <col min="11" max="11" width="12.5" style="598" customWidth="1"/>
    <col min="12" max="12" width="11.83203125" style="598" bestFit="1" customWidth="1"/>
    <col min="13" max="13" width="12.83203125" style="598" bestFit="1" customWidth="1"/>
    <col min="14" max="14" width="11.83203125" style="598" bestFit="1" customWidth="1"/>
    <col min="15" max="15" width="12.83203125" style="598" bestFit="1" customWidth="1"/>
    <col min="16" max="16" width="14" style="598" customWidth="1"/>
    <col min="17" max="17" width="11.83203125" style="605" customWidth="1"/>
    <col min="18" max="18" width="15.5" style="605" bestFit="1" customWidth="1"/>
    <col min="19" max="19" width="10.83203125" style="598" bestFit="1" customWidth="1"/>
    <col min="20" max="21" width="10.5" style="598" customWidth="1"/>
    <col min="22" max="22" width="11" style="598" customWidth="1"/>
    <col min="23" max="23" width="11.83203125" style="598" hidden="1" customWidth="1"/>
    <col min="24" max="24" width="11.6640625" style="598" customWidth="1"/>
    <col min="25" max="27" width="10.6640625" style="598" customWidth="1"/>
    <col min="28" max="30" width="9.1640625" style="598"/>
    <col min="127" max="16384" width="9.1640625" style="598"/>
  </cols>
  <sheetData>
    <row r="1" spans="1:27" ht="16" thickBot="1">
      <c r="A1" s="12" t="s">
        <v>22</v>
      </c>
    </row>
    <row r="2" spans="1:27" ht="16.5" customHeight="1">
      <c r="A2" s="300"/>
      <c r="B2" s="4247" t="s">
        <v>1067</v>
      </c>
      <c r="C2" s="4247"/>
      <c r="D2" s="4247"/>
      <c r="E2" s="4247"/>
      <c r="F2" s="4247"/>
      <c r="G2" s="4247"/>
      <c r="H2" s="4247"/>
      <c r="I2" s="4247"/>
      <c r="J2" s="4247"/>
      <c r="K2" s="4247"/>
      <c r="L2" s="4247"/>
      <c r="M2" s="4247"/>
      <c r="N2" s="4247"/>
      <c r="O2" s="4247"/>
      <c r="P2" s="4247"/>
      <c r="Q2" s="4247"/>
      <c r="R2" s="4247"/>
      <c r="S2" s="4247"/>
      <c r="T2" s="4247"/>
      <c r="U2" s="4247"/>
      <c r="V2" s="4247"/>
      <c r="W2" s="4247"/>
      <c r="X2" s="292"/>
      <c r="Y2" s="292"/>
      <c r="Z2" s="292"/>
      <c r="AA2" s="293"/>
    </row>
    <row r="3" spans="1:27">
      <c r="A3" s="80"/>
      <c r="B3" s="9"/>
      <c r="C3" s="10"/>
      <c r="D3" s="10"/>
      <c r="E3" s="10"/>
      <c r="F3" s="9"/>
      <c r="G3" s="10"/>
      <c r="H3" s="9"/>
      <c r="I3" s="9"/>
      <c r="J3" s="9"/>
      <c r="K3" s="9"/>
      <c r="L3" s="9"/>
      <c r="M3" s="9"/>
      <c r="N3" s="9"/>
      <c r="O3" s="9"/>
      <c r="P3" s="9"/>
      <c r="Q3" s="142"/>
      <c r="R3" s="142"/>
      <c r="S3" s="291"/>
      <c r="T3" s="291"/>
      <c r="U3" s="291"/>
      <c r="V3" s="291"/>
      <c r="W3" s="291"/>
      <c r="X3" s="291"/>
      <c r="Y3" s="291"/>
      <c r="Z3" s="291"/>
      <c r="AA3" s="310"/>
    </row>
    <row r="4" spans="1:27">
      <c r="A4" s="801"/>
      <c r="B4" s="7" t="s">
        <v>21</v>
      </c>
      <c r="C4" s="7" t="s">
        <v>20</v>
      </c>
      <c r="D4" s="7"/>
      <c r="E4" s="7"/>
      <c r="F4" s="8" t="s">
        <v>19</v>
      </c>
      <c r="G4" s="7" t="s">
        <v>18</v>
      </c>
      <c r="H4" s="6" t="s">
        <v>17</v>
      </c>
      <c r="I4" s="6" t="s">
        <v>16</v>
      </c>
      <c r="J4" s="6" t="s">
        <v>15</v>
      </c>
      <c r="K4" s="6" t="s">
        <v>14</v>
      </c>
      <c r="L4" s="6" t="s">
        <v>13</v>
      </c>
      <c r="M4" s="6" t="s">
        <v>12</v>
      </c>
      <c r="N4" s="6" t="s">
        <v>11</v>
      </c>
      <c r="O4" s="6" t="s">
        <v>10</v>
      </c>
      <c r="P4" s="4" t="s">
        <v>9</v>
      </c>
      <c r="Q4" s="418" t="s">
        <v>87</v>
      </c>
      <c r="R4" s="418" t="s">
        <v>86</v>
      </c>
      <c r="S4" s="418" t="s">
        <v>112</v>
      </c>
      <c r="T4" s="418" t="s">
        <v>8</v>
      </c>
      <c r="U4" s="418"/>
      <c r="V4" s="418" t="s">
        <v>7</v>
      </c>
      <c r="W4" s="418" t="s">
        <v>6</v>
      </c>
      <c r="X4" s="418" t="s">
        <v>725</v>
      </c>
      <c r="Y4" s="418" t="s">
        <v>726</v>
      </c>
      <c r="Z4" s="418" t="s">
        <v>729</v>
      </c>
      <c r="AA4" s="543" t="s">
        <v>727</v>
      </c>
    </row>
    <row r="5" spans="1:27" ht="41.25" customHeight="1">
      <c r="A5" s="434" t="s">
        <v>1276</v>
      </c>
      <c r="B5" s="4245" t="s">
        <v>1066</v>
      </c>
      <c r="C5" s="4230"/>
      <c r="D5" s="4230"/>
      <c r="E5" s="4246"/>
      <c r="F5" s="4245" t="s">
        <v>1008</v>
      </c>
      <c r="G5" s="4246"/>
      <c r="H5" s="4229" t="s">
        <v>1275</v>
      </c>
      <c r="I5" s="4229"/>
      <c r="J5" s="4229"/>
      <c r="K5" s="4229"/>
      <c r="L5" s="4230" t="s">
        <v>1009</v>
      </c>
      <c r="M5" s="4230"/>
      <c r="N5" s="4230"/>
      <c r="O5" s="4230"/>
      <c r="P5" s="4228" t="s">
        <v>816</v>
      </c>
      <c r="Q5" s="4235" t="s">
        <v>706</v>
      </c>
      <c r="R5" s="4235" t="s">
        <v>707</v>
      </c>
      <c r="S5" s="4226" t="s">
        <v>2999</v>
      </c>
      <c r="T5" s="4226" t="s">
        <v>810</v>
      </c>
      <c r="U5" s="4238" t="s">
        <v>3000</v>
      </c>
      <c r="V5" s="4226" t="s">
        <v>5</v>
      </c>
      <c r="W5" s="4248" t="s">
        <v>153</v>
      </c>
      <c r="X5" s="4226" t="s">
        <v>1212</v>
      </c>
      <c r="Y5" s="4226" t="s">
        <v>1209</v>
      </c>
      <c r="Z5" s="4226" t="s">
        <v>1213</v>
      </c>
      <c r="AA5" s="4227" t="s">
        <v>1210</v>
      </c>
    </row>
    <row r="6" spans="1:27" ht="24.75" customHeight="1">
      <c r="A6" s="434"/>
      <c r="B6" s="4231" t="s">
        <v>708</v>
      </c>
      <c r="C6" s="4241" t="s">
        <v>813</v>
      </c>
      <c r="D6" s="4241" t="s">
        <v>8481</v>
      </c>
      <c r="E6" s="4243" t="s">
        <v>3002</v>
      </c>
      <c r="F6" s="4249" t="s">
        <v>4</v>
      </c>
      <c r="G6" s="4251" t="s">
        <v>814</v>
      </c>
      <c r="H6" s="4249" t="s">
        <v>2</v>
      </c>
      <c r="I6" s="4253" t="s">
        <v>815</v>
      </c>
      <c r="J6" s="4231" t="s">
        <v>3</v>
      </c>
      <c r="K6" s="4255" t="s">
        <v>891</v>
      </c>
      <c r="L6" s="4253" t="s">
        <v>2</v>
      </c>
      <c r="M6" s="4253" t="s">
        <v>815</v>
      </c>
      <c r="N6" s="4231" t="s">
        <v>1</v>
      </c>
      <c r="O6" s="4233" t="s">
        <v>892</v>
      </c>
      <c r="P6" s="4228"/>
      <c r="Q6" s="4236"/>
      <c r="R6" s="4236"/>
      <c r="S6" s="4226"/>
      <c r="T6" s="4226"/>
      <c r="U6" s="4239"/>
      <c r="V6" s="4226"/>
      <c r="W6" s="4248"/>
      <c r="X6" s="4226"/>
      <c r="Y6" s="4226"/>
      <c r="Z6" s="4226"/>
      <c r="AA6" s="4227"/>
    </row>
    <row r="7" spans="1:27" ht="45.75" customHeight="1">
      <c r="A7" s="435" t="s">
        <v>0</v>
      </c>
      <c r="B7" s="4232"/>
      <c r="C7" s="4242"/>
      <c r="D7" s="4242"/>
      <c r="E7" s="4244"/>
      <c r="F7" s="4250"/>
      <c r="G7" s="4252"/>
      <c r="H7" s="4250"/>
      <c r="I7" s="4254"/>
      <c r="J7" s="4232"/>
      <c r="K7" s="4256"/>
      <c r="L7" s="4254"/>
      <c r="M7" s="4254"/>
      <c r="N7" s="4232"/>
      <c r="O7" s="4234"/>
      <c r="P7" s="4228"/>
      <c r="Q7" s="4237"/>
      <c r="R7" s="4237"/>
      <c r="S7" s="4226"/>
      <c r="T7" s="4226"/>
      <c r="U7" s="4240"/>
      <c r="V7" s="4226"/>
      <c r="W7" s="4248"/>
      <c r="X7" s="4226"/>
      <c r="Y7" s="4226"/>
      <c r="Z7" s="4226"/>
      <c r="AA7" s="4227"/>
    </row>
    <row r="8" spans="1:27">
      <c r="A8" s="643">
        <v>1960</v>
      </c>
      <c r="B8" s="26"/>
      <c r="C8" s="645"/>
      <c r="D8" s="645"/>
      <c r="E8" s="645"/>
      <c r="F8" s="644">
        <f t="shared" ref="F8:F39" si="0">B8/$S8*100</f>
        <v>0</v>
      </c>
      <c r="G8" s="644">
        <f t="shared" ref="G8:G39" si="1">C8/$S8*100</f>
        <v>0</v>
      </c>
      <c r="H8" s="645">
        <f t="shared" ref="H8:H39" si="2">B8/Q8*1000000</f>
        <v>0</v>
      </c>
      <c r="I8" s="645">
        <f t="shared" ref="I8:I39" si="3">C8/Q8*1000000</f>
        <v>0</v>
      </c>
      <c r="J8" s="644">
        <f t="shared" ref="J8:J39" si="4">B8/R8*1000000</f>
        <v>0</v>
      </c>
      <c r="K8" s="644">
        <f t="shared" ref="K8:K39" si="5">C8/R8*1000000</f>
        <v>0</v>
      </c>
      <c r="L8" s="645">
        <f t="shared" ref="L8:L39" si="6">H8/$S8*100</f>
        <v>0</v>
      </c>
      <c r="M8" s="645">
        <f t="shared" ref="M8:M39" si="7">I8/$S8*100</f>
        <v>0</v>
      </c>
      <c r="N8" s="645">
        <f t="shared" ref="N8:N39" si="8">J8/S8*100</f>
        <v>0</v>
      </c>
      <c r="O8" s="645">
        <f t="shared" ref="O8:O39" si="9">K8/$S8*100</f>
        <v>0</v>
      </c>
      <c r="P8" s="964" t="e">
        <f t="shared" ref="P8:P39" si="10">C8/B8</f>
        <v>#DIV/0!</v>
      </c>
      <c r="Q8" s="645">
        <f>(DataPOP!C83+DataPOP!C84)/2</f>
        <v>119772.13</v>
      </c>
      <c r="R8" s="645">
        <f>(DataPOP!D83+DataPOP!D84)/2</f>
        <v>75821.782093215879</v>
      </c>
      <c r="S8" s="963">
        <f t="shared" ref="S8:S37" si="11">S9/(1+T9)</f>
        <v>7.1902259556599912E-4</v>
      </c>
      <c r="T8" s="601"/>
      <c r="U8" s="601"/>
      <c r="V8" s="522"/>
      <c r="W8" s="646"/>
      <c r="X8" s="291"/>
      <c r="Y8" s="291"/>
      <c r="Z8" s="291"/>
      <c r="AA8" s="310"/>
    </row>
    <row r="9" spans="1:27">
      <c r="A9" s="643">
        <v>1961</v>
      </c>
      <c r="B9" s="912">
        <f>Dataincome!F9</f>
        <v>0.109822380323184</v>
      </c>
      <c r="C9" s="645"/>
      <c r="D9" s="645"/>
      <c r="E9" s="645"/>
      <c r="F9" s="644">
        <f t="shared" si="0"/>
        <v>15273.842713765371</v>
      </c>
      <c r="G9" s="644">
        <f t="shared" si="1"/>
        <v>0</v>
      </c>
      <c r="H9" s="1008">
        <f t="shared" si="2"/>
        <v>0.9059399510874302</v>
      </c>
      <c r="I9" s="1008">
        <f t="shared" si="3"/>
        <v>0</v>
      </c>
      <c r="J9" s="1009">
        <f t="shared" si="4"/>
        <v>1.4295507965296672</v>
      </c>
      <c r="K9" s="644">
        <f t="shared" si="5"/>
        <v>0</v>
      </c>
      <c r="L9" s="645">
        <f t="shared" si="6"/>
        <v>125996.0335981227</v>
      </c>
      <c r="M9" s="645">
        <f t="shared" si="7"/>
        <v>0</v>
      </c>
      <c r="N9" s="645">
        <f t="shared" si="8"/>
        <v>198818.61924024177</v>
      </c>
      <c r="O9" s="645">
        <f t="shared" si="9"/>
        <v>0</v>
      </c>
      <c r="P9" s="964">
        <f t="shared" si="10"/>
        <v>0</v>
      </c>
      <c r="Q9" s="645">
        <f>(DataPOP!C84+DataPOP!C85)/2</f>
        <v>121224.79000000001</v>
      </c>
      <c r="R9" s="645">
        <f>(DataPOP!D84+DataPOP!D85)/2</f>
        <v>76822.999637218483</v>
      </c>
      <c r="S9" s="809">
        <f t="shared" si="11"/>
        <v>7.1902259556599912E-4</v>
      </c>
      <c r="T9" s="601"/>
      <c r="U9" s="809">
        <f>RawdataIncome!DH24</f>
        <v>5.5309430428153786E-4</v>
      </c>
      <c r="V9" s="522"/>
      <c r="W9" s="646"/>
      <c r="X9" s="291"/>
      <c r="Y9" s="291"/>
      <c r="Z9" s="291"/>
      <c r="AA9" s="310"/>
    </row>
    <row r="10" spans="1:27">
      <c r="A10" s="643">
        <v>1962</v>
      </c>
      <c r="B10" s="912">
        <f>Dataincome!F10</f>
        <v>0.1182023580770566</v>
      </c>
      <c r="C10" s="645"/>
      <c r="D10" s="645"/>
      <c r="E10" s="645"/>
      <c r="F10" s="644">
        <f t="shared" si="0"/>
        <v>16378.533507904382</v>
      </c>
      <c r="G10" s="644">
        <f t="shared" si="1"/>
        <v>0</v>
      </c>
      <c r="H10" s="1008">
        <f t="shared" si="2"/>
        <v>0.96352147910684971</v>
      </c>
      <c r="I10" s="1008">
        <f t="shared" si="3"/>
        <v>0</v>
      </c>
      <c r="J10" s="1009">
        <f t="shared" si="4"/>
        <v>1.5187995666336835</v>
      </c>
      <c r="K10" s="644">
        <f t="shared" si="5"/>
        <v>0</v>
      </c>
      <c r="L10" s="645">
        <f t="shared" si="6"/>
        <v>133508.91714740059</v>
      </c>
      <c r="M10" s="645">
        <f t="shared" si="7"/>
        <v>0</v>
      </c>
      <c r="N10" s="645">
        <f t="shared" si="8"/>
        <v>210450.19742908902</v>
      </c>
      <c r="O10" s="645">
        <f t="shared" si="9"/>
        <v>0</v>
      </c>
      <c r="P10" s="964">
        <f t="shared" si="10"/>
        <v>0</v>
      </c>
      <c r="Q10" s="645">
        <f>(DataPOP!C85+DataPOP!C86)/2</f>
        <v>122677.45000000001</v>
      </c>
      <c r="R10" s="645">
        <f>(DataPOP!D85+DataPOP!D86)/2</f>
        <v>77826.173165853688</v>
      </c>
      <c r="S10" s="809">
        <f t="shared" si="11"/>
        <v>7.2169073024768316E-4</v>
      </c>
      <c r="T10" s="601">
        <f>RawdataIncome!D25/RawdataIncome!D24-1</f>
        <v>3.7107800201796604E-3</v>
      </c>
      <c r="U10" s="809">
        <f>RawdataIncome!DH25</f>
        <v>5.5514671557514098E-4</v>
      </c>
      <c r="V10" s="522"/>
      <c r="W10" s="646"/>
      <c r="X10" s="291"/>
      <c r="Y10" s="291"/>
      <c r="Z10" s="291"/>
      <c r="AA10" s="310"/>
    </row>
    <row r="11" spans="1:27">
      <c r="A11" s="643">
        <v>1963</v>
      </c>
      <c r="B11" s="912">
        <f>Dataincome!F11</f>
        <v>0.12247034444263009</v>
      </c>
      <c r="C11" s="645"/>
      <c r="D11" s="645"/>
      <c r="E11" s="645"/>
      <c r="F11" s="644">
        <f t="shared" si="0"/>
        <v>16931.779547377631</v>
      </c>
      <c r="G11" s="644">
        <f t="shared" si="1"/>
        <v>0</v>
      </c>
      <c r="H11" s="1008">
        <f t="shared" si="2"/>
        <v>0.98662882392217388</v>
      </c>
      <c r="I11" s="1008">
        <f t="shared" si="3"/>
        <v>0</v>
      </c>
      <c r="J11" s="1009">
        <f t="shared" si="4"/>
        <v>1.5535750429133321</v>
      </c>
      <c r="K11" s="644">
        <f t="shared" si="5"/>
        <v>0</v>
      </c>
      <c r="L11" s="645">
        <f t="shared" si="6"/>
        <v>136403.48459674793</v>
      </c>
      <c r="M11" s="645">
        <f t="shared" si="7"/>
        <v>0</v>
      </c>
      <c r="N11" s="645">
        <f t="shared" si="8"/>
        <v>214784.97718472962</v>
      </c>
      <c r="O11" s="645">
        <f t="shared" si="9"/>
        <v>0</v>
      </c>
      <c r="P11" s="964">
        <f t="shared" si="10"/>
        <v>0</v>
      </c>
      <c r="Q11" s="645">
        <f>(DataPOP!C86+DataPOP!C87)/2</f>
        <v>124130.11000000002</v>
      </c>
      <c r="R11" s="645">
        <f>(DataPOP!D86+DataPOP!D87)/2</f>
        <v>78831.302679121523</v>
      </c>
      <c r="S11" s="809">
        <f t="shared" si="11"/>
        <v>7.2331643640847023E-4</v>
      </c>
      <c r="T11" s="601">
        <f>RawdataIncome!D26/RawdataIncome!D25-1</f>
        <v>2.2526355025083156E-3</v>
      </c>
      <c r="U11" s="809">
        <f>RawdataIncome!DH26</f>
        <v>5.5639725877574642E-4</v>
      </c>
      <c r="V11" s="522"/>
      <c r="W11" s="646"/>
      <c r="X11" s="291"/>
      <c r="Y11" s="291"/>
      <c r="Z11" s="291"/>
      <c r="AA11" s="310"/>
    </row>
    <row r="12" spans="1:27">
      <c r="A12" s="643">
        <v>1964</v>
      </c>
      <c r="B12" s="912">
        <f>Dataincome!F12</f>
        <v>0.12934345242377016</v>
      </c>
      <c r="C12" s="645"/>
      <c r="D12" s="645"/>
      <c r="E12" s="645"/>
      <c r="F12" s="644">
        <f t="shared" si="0"/>
        <v>18055.804853278634</v>
      </c>
      <c r="G12" s="644">
        <f t="shared" si="1"/>
        <v>0</v>
      </c>
      <c r="H12" s="1008">
        <f t="shared" si="2"/>
        <v>1.0299458470598326</v>
      </c>
      <c r="I12" s="1008">
        <f t="shared" si="3"/>
        <v>0</v>
      </c>
      <c r="J12" s="1009">
        <f t="shared" si="4"/>
        <v>1.6200659278965266</v>
      </c>
      <c r="K12" s="644">
        <f t="shared" si="5"/>
        <v>0</v>
      </c>
      <c r="L12" s="645">
        <f t="shared" si="6"/>
        <v>143776.13149700896</v>
      </c>
      <c r="M12" s="645">
        <f t="shared" si="7"/>
        <v>0</v>
      </c>
      <c r="N12" s="645">
        <f t="shared" si="8"/>
        <v>226154.42602929729</v>
      </c>
      <c r="O12" s="645">
        <f t="shared" si="9"/>
        <v>0</v>
      </c>
      <c r="P12" s="964">
        <f t="shared" si="10"/>
        <v>0</v>
      </c>
      <c r="Q12" s="645">
        <f>(DataPOP!C87+DataPOP!C88)/2</f>
        <v>125582.77000000002</v>
      </c>
      <c r="R12" s="645">
        <f>(DataPOP!D87+DataPOP!D88)/2</f>
        <v>79838.38817702196</v>
      </c>
      <c r="S12" s="809">
        <f t="shared" si="11"/>
        <v>7.1635384561815046E-4</v>
      </c>
      <c r="T12" s="601">
        <f>RawdataIncome!D27/RawdataIncome!D26-1</f>
        <v>-9.6259264131913769E-3</v>
      </c>
      <c r="U12" s="809">
        <f>RawdataIncome!DH27</f>
        <v>5.5104141970626968E-4</v>
      </c>
      <c r="V12" s="522"/>
      <c r="W12" s="646"/>
      <c r="X12" s="291"/>
      <c r="Y12" s="291"/>
      <c r="Z12" s="291"/>
      <c r="AA12" s="310"/>
    </row>
    <row r="13" spans="1:27">
      <c r="A13" s="643">
        <v>1965</v>
      </c>
      <c r="B13" s="912">
        <f>Dataincome!F13</f>
        <v>0.135871159459927</v>
      </c>
      <c r="C13" s="645"/>
      <c r="D13" s="645"/>
      <c r="E13" s="645"/>
      <c r="F13" s="644">
        <f t="shared" si="0"/>
        <v>18877.590933105126</v>
      </c>
      <c r="G13" s="644">
        <f t="shared" si="1"/>
        <v>0</v>
      </c>
      <c r="H13" s="1008">
        <f t="shared" si="2"/>
        <v>1.0726194297105309</v>
      </c>
      <c r="I13" s="1008">
        <f t="shared" si="3"/>
        <v>0</v>
      </c>
      <c r="J13" s="1009">
        <f t="shared" si="4"/>
        <v>1.6854076436071606</v>
      </c>
      <c r="K13" s="644">
        <f t="shared" si="5"/>
        <v>0</v>
      </c>
      <c r="L13" s="645">
        <f t="shared" si="6"/>
        <v>149026.99661548017</v>
      </c>
      <c r="M13" s="645">
        <f t="shared" si="7"/>
        <v>0</v>
      </c>
      <c r="N13" s="645">
        <f t="shared" si="8"/>
        <v>234166.22172072029</v>
      </c>
      <c r="O13" s="645">
        <f t="shared" si="9"/>
        <v>0</v>
      </c>
      <c r="P13" s="964">
        <f t="shared" si="10"/>
        <v>0</v>
      </c>
      <c r="Q13" s="645">
        <f>(DataPOP!C88+DataPOP!C89)/2</f>
        <v>126672.29000000001</v>
      </c>
      <c r="R13" s="645">
        <f>(DataPOP!D88+DataPOP!D89)/2</f>
        <v>80616.199870276745</v>
      </c>
      <c r="S13" s="809">
        <f t="shared" si="11"/>
        <v>7.1974840402783276E-4</v>
      </c>
      <c r="T13" s="601">
        <f>RawdataIncome!D28/RawdataIncome!D27-1</f>
        <v>4.7386615294193746E-3</v>
      </c>
      <c r="U13" s="809">
        <f>RawdataIncome!DH28</f>
        <v>5.5365261848294841E-4</v>
      </c>
      <c r="V13" s="522"/>
      <c r="W13" s="646"/>
      <c r="X13" s="291"/>
      <c r="Y13" s="291"/>
      <c r="Z13" s="291"/>
      <c r="AA13" s="310"/>
    </row>
    <row r="14" spans="1:27">
      <c r="A14" s="643">
        <v>1966</v>
      </c>
      <c r="B14" s="912">
        <f>Dataincome!F14</f>
        <v>0.14662777878275204</v>
      </c>
      <c r="C14" s="645"/>
      <c r="D14" s="645"/>
      <c r="E14" s="645"/>
      <c r="F14" s="644">
        <f t="shared" si="0"/>
        <v>20212.113878444234</v>
      </c>
      <c r="G14" s="644">
        <f t="shared" si="1"/>
        <v>0</v>
      </c>
      <c r="H14" s="1008">
        <f t="shared" si="2"/>
        <v>1.1509364955124886</v>
      </c>
      <c r="I14" s="1008">
        <f t="shared" si="3"/>
        <v>0</v>
      </c>
      <c r="J14" s="1009">
        <f t="shared" si="4"/>
        <v>1.8065562234252321</v>
      </c>
      <c r="K14" s="644">
        <f t="shared" si="5"/>
        <v>0</v>
      </c>
      <c r="L14" s="645">
        <f t="shared" si="6"/>
        <v>158652.47163447022</v>
      </c>
      <c r="M14" s="645">
        <f t="shared" si="7"/>
        <v>0</v>
      </c>
      <c r="N14" s="645">
        <f t="shared" si="8"/>
        <v>249027.30177604072</v>
      </c>
      <c r="O14" s="645">
        <f t="shared" si="9"/>
        <v>0</v>
      </c>
      <c r="P14" s="964">
        <f t="shared" si="10"/>
        <v>0</v>
      </c>
      <c r="Q14" s="645">
        <f>(DataPOP!C89+DataPOP!C90)/2</f>
        <v>127398.67000000001</v>
      </c>
      <c r="R14" s="645">
        <f>(DataPOP!D89+DataPOP!D90)/2</f>
        <v>81164.248796389875</v>
      </c>
      <c r="S14" s="809">
        <f t="shared" si="11"/>
        <v>7.2544504580061408E-4</v>
      </c>
      <c r="T14" s="601">
        <f>RawdataIncome!D29/RawdataIncome!D28-1</f>
        <v>7.9147681896922784E-3</v>
      </c>
      <c r="U14" s="809">
        <f>RawdataIncome!DH29</f>
        <v>5.5803465061585709E-4</v>
      </c>
      <c r="V14" s="522"/>
      <c r="W14" s="646"/>
      <c r="X14" s="291"/>
      <c r="Y14" s="291"/>
      <c r="Z14" s="291"/>
      <c r="AA14" s="310"/>
    </row>
    <row r="15" spans="1:27">
      <c r="A15" s="643">
        <v>1967</v>
      </c>
      <c r="B15" s="912">
        <f>Dataincome!F15</f>
        <v>0.15982839956724032</v>
      </c>
      <c r="C15" s="645"/>
      <c r="D15" s="645"/>
      <c r="E15" s="645"/>
      <c r="F15" s="644">
        <f t="shared" si="0"/>
        <v>21552.609909713039</v>
      </c>
      <c r="G15" s="644">
        <f t="shared" si="1"/>
        <v>0</v>
      </c>
      <c r="H15" s="1008">
        <f t="shared" si="2"/>
        <v>1.2474406805479514</v>
      </c>
      <c r="I15" s="1008">
        <f t="shared" si="3"/>
        <v>0</v>
      </c>
      <c r="J15" s="1009">
        <f t="shared" si="4"/>
        <v>1.9559661271365518</v>
      </c>
      <c r="K15" s="644">
        <f t="shared" si="5"/>
        <v>0</v>
      </c>
      <c r="L15" s="645">
        <f t="shared" si="6"/>
        <v>168215.42633320365</v>
      </c>
      <c r="M15" s="645">
        <f t="shared" si="7"/>
        <v>0</v>
      </c>
      <c r="N15" s="645">
        <f t="shared" si="8"/>
        <v>263758.97555710078</v>
      </c>
      <c r="O15" s="645">
        <f t="shared" si="9"/>
        <v>0</v>
      </c>
      <c r="P15" s="964">
        <f t="shared" si="10"/>
        <v>0</v>
      </c>
      <c r="Q15" s="645">
        <f>(DataPOP!C90+DataPOP!C91)/2</f>
        <v>128125.05000000002</v>
      </c>
      <c r="R15" s="645">
        <f>(DataPOP!D90+DataPOP!D91)/2</f>
        <v>81713.275782143552</v>
      </c>
      <c r="S15" s="809">
        <f t="shared" si="11"/>
        <v>7.4157329546994228E-4</v>
      </c>
      <c r="T15" s="601">
        <f>RawdataIncome!D30/RawdataIncome!D29-1</f>
        <v>2.2232214228617098E-2</v>
      </c>
      <c r="U15" s="809">
        <f>RawdataIncome!DH30</f>
        <v>5.7044099651534026E-4</v>
      </c>
      <c r="V15" s="522"/>
      <c r="W15" s="646"/>
      <c r="X15" s="291"/>
      <c r="Y15" s="291"/>
      <c r="Z15" s="291"/>
      <c r="AA15" s="310"/>
    </row>
    <row r="16" spans="1:27">
      <c r="A16" s="643">
        <v>1968</v>
      </c>
      <c r="B16" s="912">
        <f>Dataincome!F16</f>
        <v>0.17220704675509674</v>
      </c>
      <c r="C16" s="645"/>
      <c r="D16" s="645"/>
      <c r="E16" s="645"/>
      <c r="F16" s="644">
        <f t="shared" si="0"/>
        <v>22873.945146029713</v>
      </c>
      <c r="G16" s="644">
        <f t="shared" si="1"/>
        <v>0</v>
      </c>
      <c r="H16" s="1008">
        <f t="shared" si="2"/>
        <v>1.3364775754145428</v>
      </c>
      <c r="I16" s="1008">
        <f t="shared" si="3"/>
        <v>0</v>
      </c>
      <c r="J16" s="1009">
        <f t="shared" si="4"/>
        <v>2.0933646825504453</v>
      </c>
      <c r="K16" s="644">
        <f t="shared" si="5"/>
        <v>0</v>
      </c>
      <c r="L16" s="645">
        <f t="shared" si="6"/>
        <v>177521.85711892915</v>
      </c>
      <c r="M16" s="645">
        <f t="shared" si="7"/>
        <v>0</v>
      </c>
      <c r="N16" s="645">
        <f t="shared" si="8"/>
        <v>278057.77882824995</v>
      </c>
      <c r="O16" s="645">
        <f t="shared" si="9"/>
        <v>0</v>
      </c>
      <c r="P16" s="964">
        <f t="shared" si="10"/>
        <v>0</v>
      </c>
      <c r="Q16" s="645">
        <f>(DataPOP!C91+DataPOP!C92)/2</f>
        <v>128851.43000000002</v>
      </c>
      <c r="R16" s="645">
        <f>(DataPOP!D91+DataPOP!D92)/2</f>
        <v>82263.280827537761</v>
      </c>
      <c r="S16" s="809">
        <f t="shared" si="11"/>
        <v>7.5285240764419318E-4</v>
      </c>
      <c r="T16" s="601">
        <f>RawdataIncome!D31/RawdataIncome!D30-1</f>
        <v>1.5209706502582687E-2</v>
      </c>
      <c r="U16" s="809">
        <f>RawdataIncome!DH31</f>
        <v>5.7911723664937932E-4</v>
      </c>
      <c r="V16" s="522"/>
      <c r="W16" s="646"/>
      <c r="X16" s="291"/>
      <c r="Y16" s="291"/>
      <c r="Z16" s="291"/>
      <c r="AA16" s="310"/>
    </row>
    <row r="17" spans="1:27">
      <c r="A17" s="643">
        <v>1969</v>
      </c>
      <c r="B17" s="912">
        <f>Dataincome!F17</f>
        <v>0.18108081791069333</v>
      </c>
      <c r="C17" s="647"/>
      <c r="D17" s="647"/>
      <c r="E17" s="647"/>
      <c r="F17" s="644">
        <f t="shared" si="0"/>
        <v>23519.706298777484</v>
      </c>
      <c r="G17" s="644">
        <f t="shared" si="1"/>
        <v>0</v>
      </c>
      <c r="H17" s="1008">
        <f t="shared" si="2"/>
        <v>1.3974678064916619</v>
      </c>
      <c r="I17" s="1008">
        <f t="shared" si="3"/>
        <v>0</v>
      </c>
      <c r="J17" s="1009">
        <f t="shared" si="4"/>
        <v>2.1865897166957806</v>
      </c>
      <c r="K17" s="644">
        <f t="shared" si="5"/>
        <v>0</v>
      </c>
      <c r="L17" s="645">
        <f t="shared" si="6"/>
        <v>181510.29330390354</v>
      </c>
      <c r="M17" s="645">
        <f t="shared" si="7"/>
        <v>0</v>
      </c>
      <c r="N17" s="645">
        <f t="shared" si="8"/>
        <v>284005.49835143448</v>
      </c>
      <c r="O17" s="645">
        <f t="shared" si="9"/>
        <v>0</v>
      </c>
      <c r="P17" s="964">
        <f t="shared" si="10"/>
        <v>0</v>
      </c>
      <c r="Q17" s="645">
        <f>(DataPOP!C92+DataPOP!C93)/2</f>
        <v>129577.81000000001</v>
      </c>
      <c r="R17" s="645">
        <f>(DataPOP!D92+DataPOP!D93)/2</f>
        <v>82814.263932572503</v>
      </c>
      <c r="S17" s="809">
        <f t="shared" si="11"/>
        <v>7.6991105080298397E-4</v>
      </c>
      <c r="T17" s="601">
        <f>RawdataIncome!D32/RawdataIncome!D31-1</f>
        <v>2.2658681815430848E-2</v>
      </c>
      <c r="U17" s="809">
        <f>RawdataIncome!DH32</f>
        <v>5.9223926984844919E-4</v>
      </c>
      <c r="V17" s="522"/>
      <c r="W17" s="646"/>
      <c r="X17" s="291"/>
      <c r="Y17" s="291"/>
      <c r="Z17" s="291"/>
      <c r="AA17" s="310"/>
    </row>
    <row r="18" spans="1:27">
      <c r="A18" s="643">
        <v>1970</v>
      </c>
      <c r="B18" s="912">
        <f>Dataincome!F18</f>
        <v>0.20105306004904458</v>
      </c>
      <c r="C18" s="645"/>
      <c r="D18" s="645"/>
      <c r="E18" s="645"/>
      <c r="F18" s="644">
        <f t="shared" si="0"/>
        <v>25442.424063008679</v>
      </c>
      <c r="G18" s="644">
        <f t="shared" si="1"/>
        <v>0</v>
      </c>
      <c r="H18" s="1008">
        <f t="shared" si="2"/>
        <v>1.5428793846521605</v>
      </c>
      <c r="I18" s="1008">
        <f t="shared" si="3"/>
        <v>0</v>
      </c>
      <c r="J18" s="1009">
        <f t="shared" si="4"/>
        <v>2.4016129371737964</v>
      </c>
      <c r="K18" s="644">
        <f t="shared" si="5"/>
        <v>0</v>
      </c>
      <c r="L18" s="645">
        <f t="shared" si="6"/>
        <v>195244.93470936696</v>
      </c>
      <c r="M18" s="645">
        <f t="shared" si="7"/>
        <v>0</v>
      </c>
      <c r="N18" s="645">
        <f t="shared" si="8"/>
        <v>303914.07505997771</v>
      </c>
      <c r="O18" s="645">
        <f t="shared" si="9"/>
        <v>0</v>
      </c>
      <c r="P18" s="964">
        <f t="shared" si="10"/>
        <v>0</v>
      </c>
      <c r="Q18" s="645">
        <f>(DataPOP!C93+DataPOP!C94)/2</f>
        <v>130310.29000000001</v>
      </c>
      <c r="R18" s="645">
        <f>(DataPOP!D93+DataPOP!D94)/2</f>
        <v>83715.846520065214</v>
      </c>
      <c r="S18" s="809">
        <f t="shared" si="11"/>
        <v>7.9022761176817356E-4</v>
      </c>
      <c r="T18" s="601">
        <f>RawdataIncome!D33/RawdataIncome!D32-1</f>
        <v>2.6388192433399071E-2</v>
      </c>
      <c r="U18" s="809">
        <f>RawdataIncome!DH33</f>
        <v>6.0786739366782577E-4</v>
      </c>
      <c r="V18" s="522"/>
      <c r="W18" s="646"/>
      <c r="X18" s="291"/>
      <c r="Y18" s="291"/>
      <c r="Z18" s="291"/>
      <c r="AA18" s="310"/>
    </row>
    <row r="19" spans="1:27">
      <c r="A19" s="643">
        <v>1971</v>
      </c>
      <c r="B19" s="912">
        <f>Dataincome!F19</f>
        <v>0.20990138209977038</v>
      </c>
      <c r="C19" s="645"/>
      <c r="D19" s="645"/>
      <c r="E19" s="645"/>
      <c r="F19" s="644">
        <f t="shared" si="0"/>
        <v>26367.130562111317</v>
      </c>
      <c r="G19" s="644">
        <f t="shared" si="1"/>
        <v>0</v>
      </c>
      <c r="H19" s="1008">
        <f t="shared" si="2"/>
        <v>1.6017031058701261</v>
      </c>
      <c r="I19" s="1008">
        <f t="shared" si="3"/>
        <v>0</v>
      </c>
      <c r="J19" s="1009">
        <f t="shared" si="4"/>
        <v>2.4702433597888276</v>
      </c>
      <c r="K19" s="644">
        <f t="shared" si="5"/>
        <v>0</v>
      </c>
      <c r="L19" s="645">
        <f t="shared" si="6"/>
        <v>201200.74718775766</v>
      </c>
      <c r="M19" s="645">
        <f t="shared" si="7"/>
        <v>0</v>
      </c>
      <c r="N19" s="645">
        <f t="shared" si="8"/>
        <v>310303.95577281812</v>
      </c>
      <c r="O19" s="645">
        <f t="shared" si="9"/>
        <v>0</v>
      </c>
      <c r="P19" s="964">
        <f t="shared" si="10"/>
        <v>0</v>
      </c>
      <c r="Q19" s="645">
        <f>(DataPOP!C94+DataPOP!C95)/2</f>
        <v>131048.87</v>
      </c>
      <c r="R19" s="645">
        <f>(DataPOP!D94+DataPOP!D95)/2</f>
        <v>84971.944674193597</v>
      </c>
      <c r="S19" s="809">
        <f t="shared" si="11"/>
        <v>7.9607214598236041E-4</v>
      </c>
      <c r="T19" s="601">
        <f>RawdataIncome!D34/RawdataIncome!D33-1</f>
        <v>7.396013663847345E-3</v>
      </c>
      <c r="U19" s="809">
        <f>RawdataIncome!DH34</f>
        <v>6.1236318921720028E-4</v>
      </c>
      <c r="V19" s="522"/>
      <c r="W19" s="646"/>
      <c r="X19" s="291"/>
      <c r="Y19" s="291"/>
      <c r="Z19" s="291"/>
      <c r="AA19" s="310"/>
    </row>
    <row r="20" spans="1:27">
      <c r="A20" s="643">
        <v>1972</v>
      </c>
      <c r="B20" s="912">
        <f>Dataincome!F20</f>
        <v>0.21380687831360451</v>
      </c>
      <c r="C20" s="645"/>
      <c r="D20" s="645"/>
      <c r="E20" s="645"/>
      <c r="F20" s="644">
        <f t="shared" si="0"/>
        <v>26902.987270859237</v>
      </c>
      <c r="G20" s="644">
        <f t="shared" si="1"/>
        <v>0</v>
      </c>
      <c r="H20" s="1008">
        <f t="shared" si="2"/>
        <v>1.6223614487844213</v>
      </c>
      <c r="I20" s="1008">
        <f t="shared" si="3"/>
        <v>0</v>
      </c>
      <c r="J20" s="1009">
        <f t="shared" si="4"/>
        <v>2.4792982435708275</v>
      </c>
      <c r="K20" s="644">
        <f t="shared" si="5"/>
        <v>0</v>
      </c>
      <c r="L20" s="645">
        <f t="shared" si="6"/>
        <v>204139.22016746842</v>
      </c>
      <c r="M20" s="645">
        <f t="shared" si="7"/>
        <v>0</v>
      </c>
      <c r="N20" s="645">
        <f t="shared" si="8"/>
        <v>311966.24549008015</v>
      </c>
      <c r="O20" s="645">
        <f t="shared" si="9"/>
        <v>0</v>
      </c>
      <c r="P20" s="964">
        <f t="shared" si="10"/>
        <v>0</v>
      </c>
      <c r="Q20" s="645">
        <f>(DataPOP!C95+DataPOP!C96)/2</f>
        <v>131787.45000000001</v>
      </c>
      <c r="R20" s="645">
        <f>(DataPOP!D95+DataPOP!D96)/2</f>
        <v>86236.853056317894</v>
      </c>
      <c r="S20" s="809">
        <f t="shared" si="11"/>
        <v>7.9473285312518327E-4</v>
      </c>
      <c r="T20" s="601">
        <f>RawdataIncome!D35/RawdataIncome!D34-1</f>
        <v>-1.6823762317728086E-3</v>
      </c>
      <c r="U20" s="809">
        <f>RawdataIncome!DH35</f>
        <v>6.1133296394244867E-4</v>
      </c>
      <c r="V20" s="522"/>
      <c r="W20" s="646"/>
      <c r="X20" s="291"/>
      <c r="Y20" s="291"/>
      <c r="Z20" s="291"/>
      <c r="AA20" s="310"/>
    </row>
    <row r="21" spans="1:27">
      <c r="A21" s="643">
        <v>1973</v>
      </c>
      <c r="B21" s="912">
        <f>Dataincome!F21</f>
        <v>0.23051052256361623</v>
      </c>
      <c r="C21" s="645"/>
      <c r="D21" s="645"/>
      <c r="E21" s="645"/>
      <c r="F21" s="644">
        <f t="shared" si="0"/>
        <v>28993.702217059912</v>
      </c>
      <c r="G21" s="644">
        <f t="shared" si="1"/>
        <v>0</v>
      </c>
      <c r="H21" s="1008">
        <f t="shared" si="2"/>
        <v>1.7393603548194743</v>
      </c>
      <c r="I21" s="1008">
        <f t="shared" si="3"/>
        <v>0</v>
      </c>
      <c r="J21" s="1009">
        <f t="shared" si="4"/>
        <v>2.6340877241923129</v>
      </c>
      <c r="K21" s="644">
        <f t="shared" si="5"/>
        <v>0</v>
      </c>
      <c r="L21" s="645">
        <f t="shared" si="6"/>
        <v>218777.41464872911</v>
      </c>
      <c r="M21" s="645">
        <f t="shared" si="7"/>
        <v>0</v>
      </c>
      <c r="N21" s="645">
        <f t="shared" si="8"/>
        <v>331316.56741512887</v>
      </c>
      <c r="O21" s="645">
        <f t="shared" si="9"/>
        <v>0</v>
      </c>
      <c r="P21" s="964">
        <f t="shared" si="10"/>
        <v>0</v>
      </c>
      <c r="Q21" s="645">
        <f>(DataPOP!C96+DataPOP!C97)/2</f>
        <v>132526.02999999997</v>
      </c>
      <c r="R21" s="645">
        <f>(DataPOP!D96+DataPOP!D97)/2</f>
        <v>87510.571666438103</v>
      </c>
      <c r="S21" s="809">
        <f t="shared" si="11"/>
        <v>7.9503652495949183E-4</v>
      </c>
      <c r="T21" s="601">
        <f>RawdataIncome!D36/RawdataIncome!D35-1</f>
        <v>3.8210555045559147E-4</v>
      </c>
      <c r="U21" s="809">
        <f>RawdataIncome!DH36</f>
        <v>6.1156655766114753E-4</v>
      </c>
      <c r="V21" s="522"/>
      <c r="W21" s="646"/>
      <c r="X21" s="291"/>
      <c r="Y21" s="291"/>
      <c r="Z21" s="291"/>
      <c r="AA21" s="310"/>
    </row>
    <row r="22" spans="1:27">
      <c r="A22" s="643">
        <v>1974</v>
      </c>
      <c r="B22" s="912">
        <f>Dataincome!F22</f>
        <v>0.24077933165337539</v>
      </c>
      <c r="C22" s="645"/>
      <c r="D22" s="645"/>
      <c r="E22" s="645"/>
      <c r="F22" s="644">
        <f t="shared" si="0"/>
        <v>30124.161833712464</v>
      </c>
      <c r="G22" s="644">
        <f t="shared" si="1"/>
        <v>0</v>
      </c>
      <c r="H22" s="1008">
        <f t="shared" si="2"/>
        <v>1.8067762450464189</v>
      </c>
      <c r="I22" s="1008">
        <f t="shared" si="3"/>
        <v>0</v>
      </c>
      <c r="J22" s="1009">
        <f t="shared" si="4"/>
        <v>2.7116896502676537</v>
      </c>
      <c r="K22" s="644">
        <f t="shared" si="5"/>
        <v>0</v>
      </c>
      <c r="L22" s="645">
        <f t="shared" si="6"/>
        <v>226047.724401193</v>
      </c>
      <c r="M22" s="645">
        <f t="shared" si="7"/>
        <v>0</v>
      </c>
      <c r="N22" s="645">
        <f t="shared" si="8"/>
        <v>339262.41636496712</v>
      </c>
      <c r="O22" s="645">
        <f t="shared" si="9"/>
        <v>0</v>
      </c>
      <c r="P22" s="964">
        <f t="shared" si="10"/>
        <v>0</v>
      </c>
      <c r="Q22" s="645">
        <f>(DataPOP!C97+DataPOP!C98)/2</f>
        <v>133264.60999999999</v>
      </c>
      <c r="R22" s="645">
        <f>(DataPOP!D97+DataPOP!D98)/2</f>
        <v>88793.10050455427</v>
      </c>
      <c r="S22" s="809">
        <f t="shared" si="11"/>
        <v>7.992897295615878E-4</v>
      </c>
      <c r="T22" s="601">
        <f>RawdataIncome!D37/RawdataIncome!D36-1</f>
        <v>5.3496971127366955E-3</v>
      </c>
      <c r="U22" s="809">
        <f>RawdataIncome!DH37</f>
        <v>6.1483825350891366E-4</v>
      </c>
      <c r="V22" s="522"/>
      <c r="W22" s="646"/>
      <c r="X22" s="291"/>
      <c r="Y22" s="291"/>
      <c r="Z22" s="291"/>
      <c r="AA22" s="310"/>
    </row>
    <row r="23" spans="1:27">
      <c r="A23" s="643">
        <v>1975</v>
      </c>
      <c r="B23" s="912">
        <f>Dataincome!F23</f>
        <v>0.24748615765920967</v>
      </c>
      <c r="C23" s="645"/>
      <c r="D23" s="645"/>
      <c r="E23" s="645"/>
      <c r="F23" s="644">
        <f t="shared" si="0"/>
        <v>31424.141488372963</v>
      </c>
      <c r="G23" s="644">
        <f t="shared" si="1"/>
        <v>0</v>
      </c>
      <c r="H23" s="1008">
        <f t="shared" si="2"/>
        <v>1.8454529934256978</v>
      </c>
      <c r="I23" s="1008">
        <f t="shared" si="3"/>
        <v>0</v>
      </c>
      <c r="J23" s="1009">
        <f t="shared" si="4"/>
        <v>2.7451550047735096</v>
      </c>
      <c r="K23" s="644">
        <f t="shared" si="5"/>
        <v>0</v>
      </c>
      <c r="L23" s="645">
        <f t="shared" si="6"/>
        <v>234323.31134820747</v>
      </c>
      <c r="M23" s="645">
        <f t="shared" si="7"/>
        <v>0</v>
      </c>
      <c r="N23" s="645">
        <f t="shared" si="8"/>
        <v>348561.47145128134</v>
      </c>
      <c r="O23" s="645">
        <f t="shared" si="9"/>
        <v>0</v>
      </c>
      <c r="P23" s="964">
        <f t="shared" si="10"/>
        <v>0</v>
      </c>
      <c r="Q23" s="645">
        <f>(DataPOP!C98+DataPOP!C99)/2</f>
        <v>134105.91249999998</v>
      </c>
      <c r="R23" s="645">
        <f>(DataPOP!D98+DataPOP!D99)/2</f>
        <v>90153.800870573672</v>
      </c>
      <c r="S23" s="809">
        <f t="shared" si="11"/>
        <v>7.8756696583351491E-4</v>
      </c>
      <c r="T23" s="601">
        <f>RawdataIncome!D38/RawdataIncome!D37-1</f>
        <v>-1.4666476115616889E-2</v>
      </c>
      <c r="U23" s="809">
        <f>RawdataIncome!DH38</f>
        <v>6.0582074294885757E-4</v>
      </c>
      <c r="V23" s="522"/>
      <c r="W23" s="646"/>
      <c r="X23" s="291"/>
      <c r="Y23" s="291"/>
      <c r="Z23" s="291"/>
      <c r="AA23" s="310"/>
    </row>
    <row r="24" spans="1:27">
      <c r="A24" s="643">
        <v>1976</v>
      </c>
      <c r="B24" s="912">
        <f>Dataincome!F24</f>
        <v>0.25834676898134873</v>
      </c>
      <c r="C24" s="645"/>
      <c r="D24" s="645"/>
      <c r="E24" s="645"/>
      <c r="F24" s="644">
        <f t="shared" si="0"/>
        <v>32540.140317321067</v>
      </c>
      <c r="G24" s="644">
        <f t="shared" si="1"/>
        <v>0</v>
      </c>
      <c r="H24" s="1008">
        <f t="shared" si="2"/>
        <v>1.9129721476646278</v>
      </c>
      <c r="I24" s="1008">
        <f t="shared" si="3"/>
        <v>0</v>
      </c>
      <c r="J24" s="1009">
        <f t="shared" si="4"/>
        <v>2.8205674650723926</v>
      </c>
      <c r="K24" s="644">
        <f t="shared" si="5"/>
        <v>0</v>
      </c>
      <c r="L24" s="645">
        <f t="shared" si="6"/>
        <v>240948.9476240674</v>
      </c>
      <c r="M24" s="645">
        <f t="shared" si="7"/>
        <v>0</v>
      </c>
      <c r="N24" s="645">
        <f t="shared" si="8"/>
        <v>355265.37239005457</v>
      </c>
      <c r="O24" s="645">
        <f t="shared" si="9"/>
        <v>0</v>
      </c>
      <c r="P24" s="964">
        <f t="shared" si="10"/>
        <v>0</v>
      </c>
      <c r="Q24" s="645">
        <f>(DataPOP!C99+DataPOP!C100)/2</f>
        <v>135049.9375</v>
      </c>
      <c r="R24" s="645">
        <f>(DataPOP!D99+DataPOP!D100)/2</f>
        <v>91593.898100472492</v>
      </c>
      <c r="S24" s="809">
        <f t="shared" si="11"/>
        <v>7.9393255979240851E-4</v>
      </c>
      <c r="T24" s="601">
        <f>RawdataIncome!D39/RawdataIncome!D38-1</f>
        <v>8.082606603689424E-3</v>
      </c>
      <c r="U24" s="809">
        <f>RawdataIncome!DH39</f>
        <v>6.1071735368646801E-4</v>
      </c>
      <c r="V24" s="522"/>
      <c r="W24" s="646"/>
      <c r="X24" s="291"/>
      <c r="Y24" s="291"/>
      <c r="Z24" s="291"/>
      <c r="AA24" s="310"/>
    </row>
    <row r="25" spans="1:27">
      <c r="A25" s="643">
        <v>1977</v>
      </c>
      <c r="B25" s="912">
        <f>Dataincome!F25</f>
        <v>0.27244997462154147</v>
      </c>
      <c r="C25" s="645"/>
      <c r="D25" s="645"/>
      <c r="E25" s="645"/>
      <c r="F25" s="644">
        <f t="shared" si="0"/>
        <v>33665.30382466365</v>
      </c>
      <c r="G25" s="644">
        <f t="shared" si="1"/>
        <v>0</v>
      </c>
      <c r="H25" s="1008">
        <f t="shared" si="2"/>
        <v>2.00339757451763</v>
      </c>
      <c r="I25" s="1008">
        <f t="shared" si="3"/>
        <v>0</v>
      </c>
      <c r="J25" s="1009">
        <f t="shared" si="4"/>
        <v>2.9281447078519749</v>
      </c>
      <c r="K25" s="644">
        <f t="shared" si="5"/>
        <v>0</v>
      </c>
      <c r="L25" s="645">
        <f t="shared" si="6"/>
        <v>247549.98829204388</v>
      </c>
      <c r="M25" s="645">
        <f t="shared" si="7"/>
        <v>0</v>
      </c>
      <c r="N25" s="645">
        <f t="shared" si="8"/>
        <v>361816.4449064465</v>
      </c>
      <c r="O25" s="645">
        <f t="shared" si="9"/>
        <v>0</v>
      </c>
      <c r="P25" s="964">
        <f t="shared" si="10"/>
        <v>0</v>
      </c>
      <c r="Q25" s="645">
        <f>(DataPOP!C100+DataPOP!C101)/2</f>
        <v>135993.96249999997</v>
      </c>
      <c r="R25" s="645">
        <f>(DataPOP!D100+DataPOP!D101)/2</f>
        <v>93045.256230319646</v>
      </c>
      <c r="S25" s="809">
        <f t="shared" si="11"/>
        <v>8.0929011079335935E-4</v>
      </c>
      <c r="T25" s="601">
        <f>RawdataIncome!D40/RawdataIncome!D39-1</f>
        <v>1.9343646776454726E-2</v>
      </c>
      <c r="U25" s="809">
        <f>RawdataIncome!DH40</f>
        <v>6.2253085445643024E-4</v>
      </c>
      <c r="V25" s="522"/>
      <c r="W25" s="646"/>
      <c r="X25" s="291"/>
      <c r="Y25" s="291"/>
      <c r="Z25" s="291"/>
      <c r="AA25" s="310"/>
    </row>
    <row r="26" spans="1:27">
      <c r="A26" s="643">
        <v>1978</v>
      </c>
      <c r="B26" s="912">
        <f>Dataincome!F26</f>
        <v>0.28604971654114658</v>
      </c>
      <c r="C26" s="645"/>
      <c r="D26" s="645"/>
      <c r="E26" s="645"/>
      <c r="F26" s="644">
        <f t="shared" si="0"/>
        <v>34452.885082730209</v>
      </c>
      <c r="G26" s="644">
        <f t="shared" si="1"/>
        <v>0</v>
      </c>
      <c r="H26" s="1008">
        <f t="shared" si="2"/>
        <v>2.088899667385185</v>
      </c>
      <c r="I26" s="1008">
        <f t="shared" si="3"/>
        <v>0</v>
      </c>
      <c r="J26" s="1009">
        <f t="shared" si="4"/>
        <v>3.0267288916807038</v>
      </c>
      <c r="K26" s="644">
        <f t="shared" si="5"/>
        <v>0</v>
      </c>
      <c r="L26" s="645">
        <f t="shared" si="6"/>
        <v>251594.79638716183</v>
      </c>
      <c r="M26" s="645">
        <f t="shared" si="7"/>
        <v>0</v>
      </c>
      <c r="N26" s="645">
        <f t="shared" si="8"/>
        <v>364550.41432161204</v>
      </c>
      <c r="O26" s="645">
        <f t="shared" si="9"/>
        <v>0</v>
      </c>
      <c r="P26" s="964">
        <f t="shared" si="10"/>
        <v>0</v>
      </c>
      <c r="Q26" s="645">
        <f>(DataPOP!C101+DataPOP!C102)/2</f>
        <v>136937.98749999999</v>
      </c>
      <c r="R26" s="645">
        <f>(DataPOP!D101+DataPOP!D102)/2</f>
        <v>94507.875260115165</v>
      </c>
      <c r="S26" s="809">
        <f t="shared" si="11"/>
        <v>8.3026346227396599E-4</v>
      </c>
      <c r="T26" s="601">
        <f>RawdataIncome!D41/RawdataIncome!D40-1</f>
        <v>2.5915739239722235E-2</v>
      </c>
      <c r="U26" s="809">
        <f>RawdataIncome!DH41</f>
        <v>6.3866420174920463E-4</v>
      </c>
      <c r="V26" s="522"/>
      <c r="W26" s="646"/>
      <c r="X26" s="291"/>
      <c r="Y26" s="291"/>
      <c r="Z26" s="291"/>
      <c r="AA26" s="310"/>
    </row>
    <row r="27" spans="1:27">
      <c r="A27" s="643">
        <f>1979</f>
        <v>1979</v>
      </c>
      <c r="B27" s="912">
        <f>Dataincome!F27</f>
        <v>0.29327408480236816</v>
      </c>
      <c r="C27" s="645"/>
      <c r="D27" s="645"/>
      <c r="E27" s="645"/>
      <c r="F27" s="644">
        <f t="shared" si="0"/>
        <v>34815.816134768997</v>
      </c>
      <c r="G27" s="644">
        <f t="shared" si="1"/>
        <v>0</v>
      </c>
      <c r="H27" s="1008">
        <f t="shared" si="2"/>
        <v>2.1287486657116927</v>
      </c>
      <c r="I27" s="1008">
        <f t="shared" si="3"/>
        <v>0</v>
      </c>
      <c r="J27" s="1009">
        <f t="shared" si="4"/>
        <v>3.0696113897047859</v>
      </c>
      <c r="K27" s="644">
        <f t="shared" si="5"/>
        <v>0</v>
      </c>
      <c r="L27" s="645">
        <f t="shared" si="6"/>
        <v>252712.82388451483</v>
      </c>
      <c r="M27" s="645">
        <f t="shared" si="7"/>
        <v>0</v>
      </c>
      <c r="N27" s="645">
        <f t="shared" si="8"/>
        <v>364406.6465032972</v>
      </c>
      <c r="O27" s="645">
        <f t="shared" si="9"/>
        <v>0</v>
      </c>
      <c r="P27" s="964">
        <f t="shared" si="10"/>
        <v>0</v>
      </c>
      <c r="Q27" s="645">
        <f>(DataPOP!C102+DataPOP!C103)/2</f>
        <v>137768.29999999999</v>
      </c>
      <c r="R27" s="645">
        <f>(DataPOP!D102+DataPOP!D103)/2</f>
        <v>95541.111746582756</v>
      </c>
      <c r="S27" s="809">
        <f t="shared" si="11"/>
        <v>8.4235878219005315E-4</v>
      </c>
      <c r="T27" s="601">
        <f>RawdataIncome!D42/RawdataIncome!D41-1</f>
        <v>1.4568050342670613E-2</v>
      </c>
      <c r="U27" s="809">
        <f>RawdataIncome!DH42</f>
        <v>6.4796829399234855E-4</v>
      </c>
      <c r="V27" s="522"/>
      <c r="W27" s="646"/>
      <c r="X27" s="291"/>
      <c r="Y27" s="291"/>
      <c r="Z27" s="291"/>
      <c r="AA27" s="310"/>
    </row>
    <row r="28" spans="1:27">
      <c r="A28" s="643">
        <f t="shared" ref="A28:A62" si="12">A27+1</f>
        <v>1980</v>
      </c>
      <c r="B28" s="912">
        <f>Dataincome!F28</f>
        <v>0.30748122878507678</v>
      </c>
      <c r="C28" s="645"/>
      <c r="D28" s="645"/>
      <c r="E28" s="645"/>
      <c r="F28" s="644">
        <f t="shared" si="0"/>
        <v>36185.270209851362</v>
      </c>
      <c r="G28" s="644">
        <f t="shared" si="1"/>
        <v>0</v>
      </c>
      <c r="H28" s="1008">
        <f t="shared" si="2"/>
        <v>2.2189941676587925</v>
      </c>
      <c r="I28" s="1008">
        <f t="shared" si="3"/>
        <v>0</v>
      </c>
      <c r="J28" s="1009">
        <f t="shared" si="4"/>
        <v>3.1963545811012635</v>
      </c>
      <c r="K28" s="644">
        <f t="shared" si="5"/>
        <v>0</v>
      </c>
      <c r="L28" s="645">
        <f t="shared" si="6"/>
        <v>261137.5786030248</v>
      </c>
      <c r="M28" s="645">
        <f t="shared" si="7"/>
        <v>0</v>
      </c>
      <c r="N28" s="645">
        <f t="shared" si="8"/>
        <v>376156.14670412999</v>
      </c>
      <c r="O28" s="645">
        <f t="shared" si="9"/>
        <v>0</v>
      </c>
      <c r="P28" s="964">
        <f t="shared" si="10"/>
        <v>0</v>
      </c>
      <c r="Q28" s="645">
        <f>(DataPOP!C103+DataPOP!C104)/2</f>
        <v>138567.84000000003</v>
      </c>
      <c r="R28" s="645">
        <f>(DataPOP!D103+DataPOP!D104)/2</f>
        <v>96197.471520552645</v>
      </c>
      <c r="S28" s="809">
        <f t="shared" si="11"/>
        <v>8.4974141964916329E-4</v>
      </c>
      <c r="T28" s="601">
        <f>RawdataIncome!D43/RawdataIncome!D42-1</f>
        <v>8.7642434734471752E-3</v>
      </c>
      <c r="U28" s="809">
        <f>RawdataIncome!DH43</f>
        <v>6.5364724588397164E-4</v>
      </c>
      <c r="V28" s="522"/>
      <c r="W28" s="646"/>
      <c r="X28" s="291"/>
      <c r="Y28" s="291"/>
      <c r="Z28" s="291"/>
      <c r="AA28" s="310"/>
    </row>
    <row r="29" spans="1:27">
      <c r="A29" s="643">
        <f t="shared" si="12"/>
        <v>1981</v>
      </c>
      <c r="B29" s="912">
        <f>Dataincome!F29</f>
        <v>0.3195789670168489</v>
      </c>
      <c r="C29" s="645"/>
      <c r="D29" s="645"/>
      <c r="E29" s="645"/>
      <c r="F29" s="644">
        <f t="shared" si="0"/>
        <v>36702.862267542128</v>
      </c>
      <c r="G29" s="644">
        <f t="shared" si="1"/>
        <v>0</v>
      </c>
      <c r="H29" s="1008">
        <f t="shared" si="2"/>
        <v>2.291704795061416</v>
      </c>
      <c r="I29" s="1008">
        <f t="shared" si="3"/>
        <v>0</v>
      </c>
      <c r="J29" s="1009">
        <f t="shared" si="4"/>
        <v>3.2975992122735183</v>
      </c>
      <c r="K29" s="644">
        <f t="shared" si="5"/>
        <v>0</v>
      </c>
      <c r="L29" s="645">
        <f t="shared" si="6"/>
        <v>263196.68730442587</v>
      </c>
      <c r="M29" s="645">
        <f t="shared" si="7"/>
        <v>0</v>
      </c>
      <c r="N29" s="645">
        <f t="shared" si="8"/>
        <v>378721.19943127962</v>
      </c>
      <c r="O29" s="645">
        <f t="shared" si="9"/>
        <v>0</v>
      </c>
      <c r="P29" s="964">
        <f t="shared" si="10"/>
        <v>0</v>
      </c>
      <c r="Q29" s="645">
        <f>(DataPOP!C104+DataPOP!C105)/2</f>
        <v>139450.32</v>
      </c>
      <c r="R29" s="645">
        <f>(DataPOP!D104+DataPOP!D105)/2</f>
        <v>96912.61625348228</v>
      </c>
      <c r="S29" s="809">
        <f t="shared" si="11"/>
        <v>8.7071946783688831E-4</v>
      </c>
      <c r="T29" s="601">
        <f>RawdataIncome!D44/RawdataIncome!D43-1</f>
        <v>2.4687566949939121E-2</v>
      </c>
      <c r="U29" s="809">
        <f>RawdataIncome!DH44</f>
        <v>6.6978420602837544E-4</v>
      </c>
      <c r="V29" s="522"/>
      <c r="W29" s="646"/>
      <c r="X29" s="291"/>
      <c r="Y29" s="291"/>
      <c r="Z29" s="291"/>
      <c r="AA29" s="310"/>
    </row>
    <row r="30" spans="1:27">
      <c r="A30" s="643">
        <f t="shared" si="12"/>
        <v>1982</v>
      </c>
      <c r="B30" s="912">
        <f>Dataincome!F30</f>
        <v>0.34741460523180029</v>
      </c>
      <c r="C30" s="645"/>
      <c r="D30" s="645"/>
      <c r="E30" s="645"/>
      <c r="F30" s="644">
        <f t="shared" si="0"/>
        <v>37313.172157329434</v>
      </c>
      <c r="G30" s="644">
        <f t="shared" si="1"/>
        <v>0</v>
      </c>
      <c r="H30" s="1008">
        <f t="shared" si="2"/>
        <v>2.4756479257294104</v>
      </c>
      <c r="I30" s="1008">
        <f t="shared" si="3"/>
        <v>0</v>
      </c>
      <c r="J30" s="1009">
        <f t="shared" si="4"/>
        <v>3.5585164000272962</v>
      </c>
      <c r="K30" s="644">
        <f t="shared" si="5"/>
        <v>0</v>
      </c>
      <c r="L30" s="645">
        <f t="shared" si="6"/>
        <v>265890.59833003703</v>
      </c>
      <c r="M30" s="645">
        <f t="shared" si="7"/>
        <v>0</v>
      </c>
      <c r="N30" s="645">
        <f t="shared" si="8"/>
        <v>382193.30177643558</v>
      </c>
      <c r="O30" s="645">
        <f t="shared" si="9"/>
        <v>0</v>
      </c>
      <c r="P30" s="964">
        <f t="shared" si="10"/>
        <v>0</v>
      </c>
      <c r="Q30" s="645">
        <f>(DataPOP!C105+DataPOP!C106)/2</f>
        <v>140332.80000000005</v>
      </c>
      <c r="R30" s="645">
        <f>(DataPOP!D105+DataPOP!D106)/2</f>
        <v>97629.058342722652</v>
      </c>
      <c r="S30" s="809">
        <f t="shared" si="11"/>
        <v>9.310776467005837E-4</v>
      </c>
      <c r="T30" s="601">
        <f>RawdataIncome!D45/RawdataIncome!D44-1</f>
        <v>6.931989130051508E-2</v>
      </c>
      <c r="U30" s="809">
        <f>RawdataIncome!DH45</f>
        <v>7.1621357438506419E-4</v>
      </c>
      <c r="V30" s="522"/>
      <c r="W30" s="645"/>
      <c r="X30" s="291"/>
      <c r="Y30" s="291"/>
      <c r="Z30" s="291"/>
      <c r="AA30" s="310"/>
    </row>
    <row r="31" spans="1:27">
      <c r="A31" s="643">
        <f t="shared" si="12"/>
        <v>1983</v>
      </c>
      <c r="B31" s="912">
        <f>Dataincome!F31</f>
        <v>0.35893718083269244</v>
      </c>
      <c r="C31" s="645"/>
      <c r="D31" s="645"/>
      <c r="E31" s="645"/>
      <c r="F31" s="644">
        <f t="shared" si="0"/>
        <v>38127.798882362484</v>
      </c>
      <c r="G31" s="644">
        <f t="shared" si="1"/>
        <v>0</v>
      </c>
      <c r="H31" s="1008">
        <f t="shared" si="2"/>
        <v>2.5417729641770519</v>
      </c>
      <c r="I31" s="1008">
        <f t="shared" si="3"/>
        <v>0</v>
      </c>
      <c r="J31" s="1009">
        <f t="shared" si="4"/>
        <v>3.6497088761896599</v>
      </c>
      <c r="K31" s="644">
        <f t="shared" si="5"/>
        <v>0</v>
      </c>
      <c r="L31" s="645">
        <f t="shared" si="6"/>
        <v>269997.68638607999</v>
      </c>
      <c r="M31" s="645">
        <f t="shared" si="7"/>
        <v>0</v>
      </c>
      <c r="N31" s="645">
        <f t="shared" si="8"/>
        <v>387687.24289779156</v>
      </c>
      <c r="O31" s="645">
        <f t="shared" si="9"/>
        <v>0</v>
      </c>
      <c r="P31" s="964">
        <f t="shared" si="10"/>
        <v>0</v>
      </c>
      <c r="Q31" s="645">
        <f>(DataPOP!C106+DataPOP!C107)/2</f>
        <v>141215.28000000003</v>
      </c>
      <c r="R31" s="645">
        <f>(DataPOP!D106+DataPOP!D107)/2</f>
        <v>98346.797788273776</v>
      </c>
      <c r="S31" s="809">
        <f t="shared" si="11"/>
        <v>9.4140546098697806E-4</v>
      </c>
      <c r="T31" s="601">
        <f>RawdataIncome!D46/RawdataIncome!D45-1</f>
        <v>1.1092323312660968E-2</v>
      </c>
      <c r="U31" s="809">
        <f>RawdataIncome!DH46</f>
        <v>7.2415804691305995E-4</v>
      </c>
      <c r="V31" s="522"/>
      <c r="W31" s="645"/>
      <c r="X31" s="291"/>
      <c r="Y31" s="291"/>
      <c r="Z31" s="291"/>
      <c r="AA31" s="310"/>
    </row>
    <row r="32" spans="1:27">
      <c r="A32" s="643">
        <f t="shared" si="12"/>
        <v>1984</v>
      </c>
      <c r="B32" s="912">
        <f>Dataincome!F32</f>
        <v>0.37429394340207717</v>
      </c>
      <c r="C32" s="645"/>
      <c r="D32" s="645"/>
      <c r="E32" s="645"/>
      <c r="F32" s="644">
        <f t="shared" si="0"/>
        <v>38417.509862383056</v>
      </c>
      <c r="G32" s="644">
        <f t="shared" si="1"/>
        <v>0</v>
      </c>
      <c r="H32" s="1008">
        <f t="shared" si="2"/>
        <v>2.6340594207964796</v>
      </c>
      <c r="I32" s="1008">
        <f t="shared" si="3"/>
        <v>0</v>
      </c>
      <c r="J32" s="1009">
        <f t="shared" si="4"/>
        <v>3.7782343928221156</v>
      </c>
      <c r="K32" s="644">
        <f t="shared" si="5"/>
        <v>0</v>
      </c>
      <c r="L32" s="645">
        <f t="shared" si="6"/>
        <v>270359.71476526483</v>
      </c>
      <c r="M32" s="645">
        <f t="shared" si="7"/>
        <v>0</v>
      </c>
      <c r="N32" s="645">
        <f t="shared" si="8"/>
        <v>387797.77126319637</v>
      </c>
      <c r="O32" s="645">
        <f t="shared" si="9"/>
        <v>0</v>
      </c>
      <c r="P32" s="964">
        <f t="shared" si="10"/>
        <v>0</v>
      </c>
      <c r="Q32" s="645">
        <f>(DataPOP!C107+DataPOP!C108)/2</f>
        <v>142097.76</v>
      </c>
      <c r="R32" s="645">
        <f>(DataPOP!D107+DataPOP!D108)/2</f>
        <v>99065.834590135608</v>
      </c>
      <c r="S32" s="809">
        <f t="shared" si="11"/>
        <v>9.7427955310703607E-4</v>
      </c>
      <c r="T32" s="601">
        <f>RawdataIncome!D47/RawdataIncome!D46-1</f>
        <v>3.492022670613415E-2</v>
      </c>
      <c r="U32" s="809">
        <f>RawdataIncome!DH47</f>
        <v>7.4944581008233526E-4</v>
      </c>
      <c r="V32" s="522"/>
      <c r="W32" s="645"/>
      <c r="X32" s="291"/>
      <c r="Y32" s="291"/>
      <c r="Z32" s="291"/>
      <c r="AA32" s="310"/>
    </row>
    <row r="33" spans="1:27">
      <c r="A33" s="643">
        <f t="shared" si="12"/>
        <v>1985</v>
      </c>
      <c r="B33" s="912">
        <f>Dataincome!F33</f>
        <v>0.38977559785581251</v>
      </c>
      <c r="C33" s="645"/>
      <c r="D33" s="645"/>
      <c r="E33" s="645"/>
      <c r="F33" s="644">
        <f t="shared" si="0"/>
        <v>39140.66083261415</v>
      </c>
      <c r="G33" s="644">
        <f t="shared" si="1"/>
        <v>0</v>
      </c>
      <c r="H33" s="1008">
        <f t="shared" si="2"/>
        <v>2.7238106236020423</v>
      </c>
      <c r="I33" s="1008">
        <f t="shared" si="3"/>
        <v>0</v>
      </c>
      <c r="J33" s="1009">
        <f t="shared" si="4"/>
        <v>3.9028547878101012</v>
      </c>
      <c r="K33" s="644">
        <f t="shared" si="5"/>
        <v>0</v>
      </c>
      <c r="L33" s="645">
        <f t="shared" si="6"/>
        <v>273520.83705896093</v>
      </c>
      <c r="M33" s="645">
        <f t="shared" si="7"/>
        <v>0</v>
      </c>
      <c r="N33" s="645">
        <f t="shared" si="8"/>
        <v>391918.62284085108</v>
      </c>
      <c r="O33" s="645">
        <f t="shared" si="9"/>
        <v>0</v>
      </c>
      <c r="P33" s="964">
        <f t="shared" si="10"/>
        <v>0</v>
      </c>
      <c r="Q33" s="645">
        <f>(DataPOP!C108+DataPOP!C109)/2</f>
        <v>143099.375</v>
      </c>
      <c r="R33" s="645">
        <f>(DataPOP!D108+DataPOP!D109)/2</f>
        <v>99869.356931549148</v>
      </c>
      <c r="S33" s="809">
        <f t="shared" si="11"/>
        <v>9.9583295111622147E-4</v>
      </c>
      <c r="T33" s="601">
        <f>RawdataIncome!D48/RawdataIncome!D47-1</f>
        <v>2.2122395918553694E-2</v>
      </c>
      <c r="U33" s="809">
        <f>RawdataIncome!DH48</f>
        <v>7.6602534701247782E-4</v>
      </c>
      <c r="V33" s="522"/>
      <c r="W33" s="645"/>
      <c r="X33" s="291"/>
      <c r="Y33" s="291"/>
      <c r="Z33" s="291"/>
      <c r="AA33" s="310"/>
    </row>
    <row r="34" spans="1:27">
      <c r="A34" s="643">
        <f t="shared" si="12"/>
        <v>1986</v>
      </c>
      <c r="B34" s="912">
        <f>Dataincome!F34</f>
        <v>0.39734419825138501</v>
      </c>
      <c r="C34" s="645"/>
      <c r="D34" s="645"/>
      <c r="E34" s="645"/>
      <c r="F34" s="644">
        <f t="shared" si="0"/>
        <v>40002.917318242398</v>
      </c>
      <c r="G34" s="644">
        <f t="shared" si="1"/>
        <v>0</v>
      </c>
      <c r="H34" s="1008">
        <f t="shared" si="2"/>
        <v>2.7551231026279099</v>
      </c>
      <c r="I34" s="1008">
        <f t="shared" si="3"/>
        <v>0</v>
      </c>
      <c r="J34" s="1009">
        <f t="shared" si="4"/>
        <v>3.94356788013339</v>
      </c>
      <c r="K34" s="644">
        <f t="shared" si="5"/>
        <v>0</v>
      </c>
      <c r="L34" s="645">
        <f t="shared" si="6"/>
        <v>277374.0302765817</v>
      </c>
      <c r="M34" s="645">
        <f t="shared" si="7"/>
        <v>0</v>
      </c>
      <c r="N34" s="645">
        <f t="shared" si="8"/>
        <v>397021.57610980689</v>
      </c>
      <c r="O34" s="645">
        <f t="shared" si="9"/>
        <v>0</v>
      </c>
      <c r="P34" s="964">
        <f t="shared" si="10"/>
        <v>0</v>
      </c>
      <c r="Q34" s="645">
        <f>(DataPOP!C109+DataPOP!C110)/2</f>
        <v>144220.125</v>
      </c>
      <c r="R34" s="645">
        <f>(DataPOP!D109+DataPOP!D110)/2</f>
        <v>100757.53995591041</v>
      </c>
      <c r="S34" s="809">
        <f t="shared" si="11"/>
        <v>9.9328805219459689E-4</v>
      </c>
      <c r="T34" s="601">
        <f>RawdataIncome!D49/RawdataIncome!D48-1</f>
        <v>-2.5555480151283616E-3</v>
      </c>
      <c r="U34" s="809">
        <f>RawdataIncome!DH49</f>
        <v>7.6406773245738207E-4</v>
      </c>
      <c r="V34" s="522"/>
      <c r="W34" s="645"/>
      <c r="X34" s="291"/>
      <c r="Y34" s="291"/>
      <c r="Z34" s="291"/>
      <c r="AA34" s="310"/>
    </row>
    <row r="35" spans="1:27">
      <c r="A35" s="643">
        <f t="shared" si="12"/>
        <v>1987</v>
      </c>
      <c r="B35" s="912">
        <f>Dataincome!F35</f>
        <v>0.40291516224739771</v>
      </c>
      <c r="C35" s="645"/>
      <c r="D35" s="645"/>
      <c r="E35" s="645"/>
      <c r="F35" s="644">
        <f t="shared" si="0"/>
        <v>39705.102143773576</v>
      </c>
      <c r="G35" s="644">
        <f t="shared" si="1"/>
        <v>0</v>
      </c>
      <c r="H35" s="1008">
        <f t="shared" si="2"/>
        <v>2.7722081778260774</v>
      </c>
      <c r="I35" s="1008">
        <f t="shared" si="3"/>
        <v>0</v>
      </c>
      <c r="J35" s="1009">
        <f t="shared" si="4"/>
        <v>3.9638522843870327</v>
      </c>
      <c r="K35" s="644">
        <f t="shared" si="5"/>
        <v>0</v>
      </c>
      <c r="L35" s="645">
        <f t="shared" si="6"/>
        <v>273186.06788196077</v>
      </c>
      <c r="M35" s="645">
        <f t="shared" si="7"/>
        <v>0</v>
      </c>
      <c r="N35" s="645">
        <f t="shared" si="8"/>
        <v>390616.12612577685</v>
      </c>
      <c r="O35" s="645">
        <f t="shared" si="9"/>
        <v>0</v>
      </c>
      <c r="P35" s="964">
        <f t="shared" si="10"/>
        <v>0</v>
      </c>
      <c r="Q35" s="645">
        <f>(DataPOP!C110+DataPOP!C111)/2</f>
        <v>145340.875</v>
      </c>
      <c r="R35" s="645">
        <f>(DataPOP!D110+DataPOP!D111)/2</f>
        <v>101647.37062337434</v>
      </c>
      <c r="S35" s="809">
        <f t="shared" si="11"/>
        <v>1.0147692374356013E-3</v>
      </c>
      <c r="T35" s="601">
        <f>RawdataIncome!D50/RawdataIncome!D49-1</f>
        <v>2.1626340107024689E-2</v>
      </c>
      <c r="U35" s="809">
        <f>RawdataIncome!DH50</f>
        <v>7.805917211043085E-4</v>
      </c>
      <c r="V35" s="522"/>
      <c r="W35" s="645"/>
      <c r="X35" s="291"/>
      <c r="Y35" s="291"/>
      <c r="Z35" s="291"/>
      <c r="AA35" s="310"/>
    </row>
    <row r="36" spans="1:27">
      <c r="A36" s="643">
        <f t="shared" si="12"/>
        <v>1988</v>
      </c>
      <c r="B36" s="912">
        <f>Dataincome!F36</f>
        <v>0.42765172686816333</v>
      </c>
      <c r="C36" s="645"/>
      <c r="D36" s="645"/>
      <c r="E36" s="645"/>
      <c r="F36" s="644">
        <f t="shared" si="0"/>
        <v>41040.706295058706</v>
      </c>
      <c r="G36" s="644">
        <f t="shared" si="1"/>
        <v>0</v>
      </c>
      <c r="H36" s="1008">
        <f t="shared" si="2"/>
        <v>2.9198892670224255</v>
      </c>
      <c r="I36" s="1008">
        <f t="shared" si="3"/>
        <v>0</v>
      </c>
      <c r="J36" s="1009">
        <f t="shared" si="4"/>
        <v>4.1706312418590841</v>
      </c>
      <c r="K36" s="644">
        <f t="shared" si="5"/>
        <v>0</v>
      </c>
      <c r="L36" s="645">
        <f t="shared" si="6"/>
        <v>280214.74085828767</v>
      </c>
      <c r="M36" s="645">
        <f t="shared" si="7"/>
        <v>0</v>
      </c>
      <c r="N36" s="645">
        <f t="shared" si="8"/>
        <v>400245.43596640648</v>
      </c>
      <c r="O36" s="645">
        <f t="shared" si="9"/>
        <v>0</v>
      </c>
      <c r="P36" s="964">
        <f t="shared" si="10"/>
        <v>0</v>
      </c>
      <c r="Q36" s="645">
        <f>(DataPOP!C111+DataPOP!C112)/2</f>
        <v>146461.625</v>
      </c>
      <c r="R36" s="645">
        <f>(DataPOP!D111+DataPOP!D112)/2</f>
        <v>102538.84893394099</v>
      </c>
      <c r="S36" s="809">
        <f t="shared" si="11"/>
        <v>1.0420184384586299E-3</v>
      </c>
      <c r="T36" s="601">
        <f>RawdataIncome!D51/RawdataIncome!D50-1</f>
        <v>2.6852608472729633E-2</v>
      </c>
      <c r="U36" s="809">
        <f>RawdataIncome!DH51</f>
        <v>8.0155264496817671E-4</v>
      </c>
      <c r="V36" s="522"/>
      <c r="W36" s="645"/>
      <c r="X36" s="291"/>
      <c r="Y36" s="291"/>
      <c r="Z36" s="291"/>
      <c r="AA36" s="310"/>
    </row>
    <row r="37" spans="1:27">
      <c r="A37" s="643">
        <f t="shared" si="12"/>
        <v>1989</v>
      </c>
      <c r="B37" s="912">
        <f>Dataincome!F37</f>
        <v>0.45747350000000003</v>
      </c>
      <c r="C37" s="645"/>
      <c r="D37" s="645"/>
      <c r="E37" s="645"/>
      <c r="F37" s="644">
        <f t="shared" si="0"/>
        <v>41630.763867459529</v>
      </c>
      <c r="G37" s="644">
        <f t="shared" si="1"/>
        <v>0</v>
      </c>
      <c r="H37" s="1008">
        <f t="shared" si="2"/>
        <v>3.1048084561556992</v>
      </c>
      <c r="I37" s="1008">
        <f t="shared" si="3"/>
        <v>0</v>
      </c>
      <c r="J37" s="1009">
        <f t="shared" si="4"/>
        <v>4.4210264914342243</v>
      </c>
      <c r="K37" s="644">
        <f t="shared" si="5"/>
        <v>0</v>
      </c>
      <c r="L37" s="645">
        <f t="shared" si="6"/>
        <v>282542.15313435526</v>
      </c>
      <c r="M37" s="645">
        <f t="shared" si="7"/>
        <v>0</v>
      </c>
      <c r="N37" s="645">
        <f t="shared" si="8"/>
        <v>402319.93747546308</v>
      </c>
      <c r="O37" s="3632">
        <f t="shared" si="9"/>
        <v>0</v>
      </c>
      <c r="P37" s="964">
        <f t="shared" si="10"/>
        <v>0</v>
      </c>
      <c r="Q37" s="645">
        <f>(DataPOP!C112+DataPOP!C113)/2</f>
        <v>147343.54999999999</v>
      </c>
      <c r="R37" s="645">
        <f>(DataPOP!D112+DataPOP!D113)/2</f>
        <v>103476.76063157702</v>
      </c>
      <c r="S37" s="809">
        <f t="shared" si="11"/>
        <v>1.0988832716509001E-3</v>
      </c>
      <c r="T37" s="601">
        <f>RawdataIncome!D52/RawdataIncome!D51-1</f>
        <v>5.4571810913812246E-2</v>
      </c>
      <c r="U37" s="809">
        <f>RawdataIncome!DH52</f>
        <v>8.4529482434684612E-4</v>
      </c>
      <c r="V37" s="522"/>
      <c r="W37" s="645"/>
      <c r="X37" s="291"/>
      <c r="Y37" s="291"/>
      <c r="Z37" s="809">
        <f>DataPrices!F49</f>
        <v>3.0311645241400001E-4</v>
      </c>
      <c r="AA37" s="988"/>
    </row>
    <row r="38" spans="1:27">
      <c r="A38" s="643">
        <f t="shared" si="12"/>
        <v>1990</v>
      </c>
      <c r="B38" s="1005">
        <f>Dataincome!F38</f>
        <v>0.48911859999999996</v>
      </c>
      <c r="C38" s="645">
        <f>'A20'!B30</f>
        <v>0.60532120968706482</v>
      </c>
      <c r="D38" s="645">
        <f t="shared" ref="D38:D39" si="13">C38+E38</f>
        <v>0.60532120968706482</v>
      </c>
      <c r="E38" s="647">
        <v>0</v>
      </c>
      <c r="F38" s="644">
        <f t="shared" si="0"/>
        <v>40897.575077822781</v>
      </c>
      <c r="G38" s="644">
        <f t="shared" si="1"/>
        <v>50613.838073987055</v>
      </c>
      <c r="H38" s="1008">
        <f t="shared" si="2"/>
        <v>3.305538847896929</v>
      </c>
      <c r="I38" s="1008">
        <f t="shared" si="3"/>
        <v>4.0908539852636059</v>
      </c>
      <c r="J38" s="1009">
        <f t="shared" si="4"/>
        <v>4.6827836011492616</v>
      </c>
      <c r="K38" s="644">
        <f t="shared" si="5"/>
        <v>5.7952983880605258</v>
      </c>
      <c r="L38" s="645">
        <f t="shared" si="6"/>
        <v>276392.11267885641</v>
      </c>
      <c r="M38" s="645">
        <f t="shared" si="7"/>
        <v>342056.11480473011</v>
      </c>
      <c r="N38" s="645">
        <f t="shared" si="8"/>
        <v>391550.21686192125</v>
      </c>
      <c r="O38" s="3632">
        <f t="shared" si="9"/>
        <v>484572.96640138148</v>
      </c>
      <c r="P38" s="964">
        <f t="shared" si="10"/>
        <v>1.2375755280765541</v>
      </c>
      <c r="Q38" s="645">
        <f>(DataPOP!C113+DataPOP!C114)/2</f>
        <v>147969.40000000002</v>
      </c>
      <c r="R38" s="645">
        <f>(DataPOP!D113+DataPOP!D114)/2</f>
        <v>104450.39567490565</v>
      </c>
      <c r="S38" s="3634">
        <f>RawdataIncome!DI53</f>
        <v>1.1959599048825527E-3</v>
      </c>
      <c r="T38" s="601">
        <f>RawdataIncome!D53/RawdataIncome!D52-1</f>
        <v>8.8341169381721762E-2</v>
      </c>
      <c r="U38" s="809">
        <f>RawdataIncome!DH53</f>
        <v>9.1996915760196357E-4</v>
      </c>
      <c r="V38" s="789"/>
      <c r="W38" s="645"/>
      <c r="X38" s="291"/>
      <c r="Y38" s="291"/>
      <c r="Z38" s="809">
        <f>DataPrices!F50</f>
        <v>3.1808466883400001E-4</v>
      </c>
      <c r="AA38" s="988"/>
    </row>
    <row r="39" spans="1:27">
      <c r="A39" s="643">
        <f t="shared" si="12"/>
        <v>1991</v>
      </c>
      <c r="B39" s="1005">
        <f>Dataincome!F39</f>
        <v>1.2546000000000002</v>
      </c>
      <c r="C39" s="645">
        <f>'A20'!B31</f>
        <v>1.2908230473453952</v>
      </c>
      <c r="D39" s="645">
        <f t="shared" si="13"/>
        <v>1.2908230473453952</v>
      </c>
      <c r="E39" s="647">
        <v>0</v>
      </c>
      <c r="F39" s="644">
        <f t="shared" si="0"/>
        <v>43276.594577222008</v>
      </c>
      <c r="G39" s="644">
        <f t="shared" si="1"/>
        <v>44526.084561534277</v>
      </c>
      <c r="H39" s="1008">
        <f t="shared" si="2"/>
        <v>8.4545083298403849</v>
      </c>
      <c r="I39" s="1008">
        <f t="shared" si="3"/>
        <v>8.6986084856779797</v>
      </c>
      <c r="J39" s="1009">
        <f t="shared" si="4"/>
        <v>11.916159025434045</v>
      </c>
      <c r="K39" s="644">
        <f t="shared" si="5"/>
        <v>12.260204611719359</v>
      </c>
      <c r="L39" s="645">
        <f t="shared" si="6"/>
        <v>291632.65530069236</v>
      </c>
      <c r="M39" s="645">
        <f t="shared" si="7"/>
        <v>300052.72821669769</v>
      </c>
      <c r="N39" s="645">
        <f t="shared" si="8"/>
        <v>411039.99925188418</v>
      </c>
      <c r="O39" s="3633">
        <f t="shared" si="9"/>
        <v>422907.62347773486</v>
      </c>
      <c r="P39" s="3646">
        <f t="shared" si="10"/>
        <v>1.0288721882236529</v>
      </c>
      <c r="Q39" s="645">
        <f>(DataPOP!C114+DataPOP!C115)/2</f>
        <v>148394.20000000001</v>
      </c>
      <c r="R39" s="645">
        <f>(DataPOP!D114+DataPOP!D115)/2</f>
        <v>105285.60397038687</v>
      </c>
      <c r="S39" s="3634">
        <f>RawdataIncome!DI54</f>
        <v>2.8990266268786786E-3</v>
      </c>
      <c r="T39" s="601">
        <f>RawdataIncome!D54/RawdataIncome!D53-1</f>
        <v>1.424016570324214</v>
      </c>
      <c r="U39" s="809">
        <f>RawdataIncome!DH54</f>
        <v>2.2300204822143679E-3</v>
      </c>
      <c r="V39" s="789"/>
      <c r="W39" s="645"/>
      <c r="X39" s="291"/>
      <c r="Y39" s="291"/>
      <c r="Z39" s="809">
        <f>DataPrices!F51</f>
        <v>7.4631342431499999E-4</v>
      </c>
      <c r="AA39" s="988"/>
    </row>
    <row r="40" spans="1:27">
      <c r="A40" s="643">
        <f t="shared" si="12"/>
        <v>1992</v>
      </c>
      <c r="B40" s="999">
        <f>Dataincome!F40</f>
        <v>16.185700000000001</v>
      </c>
      <c r="C40" s="645">
        <f>'A20'!B32</f>
        <v>15.179422761891674</v>
      </c>
      <c r="D40" s="645">
        <f>C40+E40</f>
        <v>15.419326692038403</v>
      </c>
      <c r="E40" s="647">
        <f>'A33'!N10*B40</f>
        <v>0.23990393014672934</v>
      </c>
      <c r="F40" s="644">
        <f t="shared" ref="F40:F63" si="14">B40/$S40*100</f>
        <v>37276.560367149912</v>
      </c>
      <c r="G40" s="644">
        <f t="shared" ref="G40:G63" si="15">C40/$S40*100</f>
        <v>34959.04835269061</v>
      </c>
      <c r="H40" s="1006">
        <f t="shared" ref="H40:H64" si="16">B40/Q40*1000000</f>
        <v>108.9665823337027</v>
      </c>
      <c r="I40" s="1006">
        <f t="shared" ref="I40:I63" si="17">C40/Q40*1000000</f>
        <v>102.19204731100601</v>
      </c>
      <c r="J40" s="1007">
        <f t="shared" ref="J40:J64" si="18">B40/R40*1000000</f>
        <v>152.80513668979063</v>
      </c>
      <c r="K40" s="644">
        <f t="shared" ref="K40:K63" si="19">C40/R40*1000000</f>
        <v>143.30512551220994</v>
      </c>
      <c r="L40" s="645">
        <f t="shared" ref="L40:L63" si="20">H40/$S40*100</f>
        <v>250956.05283455644</v>
      </c>
      <c r="M40" s="645">
        <f t="shared" ref="M40:M63" si="21">I40/$S40*100</f>
        <v>235353.92479975257</v>
      </c>
      <c r="N40" s="645">
        <f t="shared" ref="N40:N64" si="22">J40/S40*100</f>
        <v>351918.66290784912</v>
      </c>
      <c r="O40" s="3633">
        <f t="shared" ref="O40:O63" si="23">K40/$S40*100</f>
        <v>330039.61287296127</v>
      </c>
      <c r="P40" s="3646">
        <f t="shared" ref="P40:P63" si="24">C40/B40</f>
        <v>0.93782924197851647</v>
      </c>
      <c r="Q40" s="645">
        <f>(DataPOP!C115+DataPOP!C116)/2</f>
        <v>148538.20000000001</v>
      </c>
      <c r="R40" s="645">
        <f>(DataPOP!D115+DataPOP!D116)/2</f>
        <v>105923.79517226934</v>
      </c>
      <c r="S40" s="3634">
        <f>RawdataIncome!DI55</f>
        <v>4.3420583445954689E-2</v>
      </c>
      <c r="T40" s="601">
        <f>RawdataIncome!D55/RawdataIncome!D54-1</f>
        <v>14.894640665541816</v>
      </c>
      <c r="U40" s="808">
        <f>RawdataIncome!DH55</f>
        <v>3.5445374241595662E-2</v>
      </c>
      <c r="V40" s="789"/>
      <c r="W40" s="645"/>
      <c r="X40" s="291"/>
      <c r="Y40" s="291"/>
      <c r="Z40" s="809">
        <f>DataPrices!F52</f>
        <v>1.15977264941E-2</v>
      </c>
      <c r="AA40" s="988"/>
    </row>
    <row r="41" spans="1:27">
      <c r="A41" s="643">
        <f t="shared" si="12"/>
        <v>1993</v>
      </c>
      <c r="B41" s="999">
        <f>Dataincome!F41</f>
        <v>143.11499999999998</v>
      </c>
      <c r="C41" s="645">
        <f>'A20'!B33</f>
        <v>176.58810797354377</v>
      </c>
      <c r="D41" s="645">
        <f t="shared" ref="D41:D63" si="25">C41+E41</f>
        <v>182.10621295048205</v>
      </c>
      <c r="E41" s="645">
        <f>'A33'!N11*B41</f>
        <v>5.5181049769382664</v>
      </c>
      <c r="F41" s="644">
        <f t="shared" si="14"/>
        <v>35521.364869827194</v>
      </c>
      <c r="G41" s="644">
        <f t="shared" si="15"/>
        <v>43829.442161902589</v>
      </c>
      <c r="H41" s="647">
        <f t="shared" si="16"/>
        <v>964.00482827558881</v>
      </c>
      <c r="I41" s="647">
        <f t="shared" si="17"/>
        <v>1189.4755176085471</v>
      </c>
      <c r="J41" s="1010">
        <f t="shared" si="18"/>
        <v>1345.0296580224522</v>
      </c>
      <c r="K41" s="644">
        <f t="shared" si="19"/>
        <v>1659.6180867029138</v>
      </c>
      <c r="L41" s="645">
        <f t="shared" si="20"/>
        <v>239267.49286554381</v>
      </c>
      <c r="M41" s="645">
        <f t="shared" si="21"/>
        <v>295229.66750305536</v>
      </c>
      <c r="N41" s="645">
        <f t="shared" si="22"/>
        <v>333838.44630789524</v>
      </c>
      <c r="O41" s="3633">
        <f t="shared" si="23"/>
        <v>411919.78200984321</v>
      </c>
      <c r="P41" s="3646">
        <f t="shared" si="24"/>
        <v>1.2338895851136764</v>
      </c>
      <c r="Q41" s="645">
        <f>(DataPOP!C116+DataPOP!C117)/2</f>
        <v>148458.79999999999</v>
      </c>
      <c r="R41" s="645">
        <f>(DataPOP!D116+DataPOP!D117)/2</f>
        <v>106402.8582168342</v>
      </c>
      <c r="S41" s="3752">
        <f>RawdataIncome!DI56</f>
        <v>0.40289836982465088</v>
      </c>
      <c r="T41" s="601">
        <f>RawdataIncome!D56/RawdataIncome!D55-1</f>
        <v>8.8841221468057778</v>
      </c>
      <c r="U41" s="3751">
        <f>RawdataIncome!DH56</f>
        <v>0.35034640854317473</v>
      </c>
      <c r="V41" s="789"/>
      <c r="W41" s="645"/>
      <c r="X41" s="291"/>
      <c r="Y41" s="291"/>
      <c r="Z41" s="809">
        <f>DataPrices!F53</f>
        <v>0.11196567863200001</v>
      </c>
      <c r="AA41" s="986">
        <f>DataPrices!R53</f>
        <v>0.99166666666666703</v>
      </c>
    </row>
    <row r="42" spans="1:27">
      <c r="A42" s="643">
        <f t="shared" si="12"/>
        <v>1994</v>
      </c>
      <c r="B42" s="999">
        <f>Dataincome!F42</f>
        <v>481.7899179279994</v>
      </c>
      <c r="C42" s="645">
        <f>'A20'!B34</f>
        <v>736.59925203186219</v>
      </c>
      <c r="D42" s="645">
        <f t="shared" si="25"/>
        <v>762.01345694225756</v>
      </c>
      <c r="E42" s="645">
        <f>'A33'!N12*B42</f>
        <v>25.414204910395391</v>
      </c>
      <c r="F42" s="644">
        <f t="shared" si="14"/>
        <v>31361.291241069495</v>
      </c>
      <c r="G42" s="644">
        <f t="shared" si="15"/>
        <v>47947.669329139935</v>
      </c>
      <c r="H42" s="645">
        <f t="shared" si="16"/>
        <v>3246.3899693210365</v>
      </c>
      <c r="I42" s="645">
        <f t="shared" si="17"/>
        <v>4963.3425985534614</v>
      </c>
      <c r="J42" s="644">
        <f t="shared" si="18"/>
        <v>4506.821036621337</v>
      </c>
      <c r="K42" s="644">
        <f t="shared" si="19"/>
        <v>6890.3911872909948</v>
      </c>
      <c r="L42" s="645">
        <f t="shared" si="20"/>
        <v>211318.20638301261</v>
      </c>
      <c r="M42" s="645">
        <f t="shared" si="21"/>
        <v>323080.30319908803</v>
      </c>
      <c r="N42" s="645">
        <f t="shared" si="22"/>
        <v>293363.81240336137</v>
      </c>
      <c r="O42" s="3633">
        <f t="shared" si="23"/>
        <v>448518.23740700423</v>
      </c>
      <c r="P42" s="3646">
        <f t="shared" si="24"/>
        <v>1.5288805859610008</v>
      </c>
      <c r="Q42" s="645">
        <f>(DataPOP!C117+DataPOP!C118)/2</f>
        <v>148407.9</v>
      </c>
      <c r="R42" s="645">
        <f>(DataPOP!D117+DataPOP!D118)/2</f>
        <v>106902.38507655199</v>
      </c>
      <c r="S42" s="3753">
        <f>RawdataIncome!DI57</f>
        <v>1.5362566363245482</v>
      </c>
      <c r="T42" s="601">
        <f>RawdataIncome!D57/RawdataIncome!D56-1</f>
        <v>3.0790369357844023</v>
      </c>
      <c r="U42" s="963">
        <f>RawdataIncome!DH57</f>
        <v>1.4290759407670217</v>
      </c>
      <c r="V42" s="789"/>
      <c r="W42" s="645"/>
      <c r="X42" s="291"/>
      <c r="Y42" s="291"/>
      <c r="Z42" s="809">
        <f>DataPrices!F54</f>
        <v>0.447208017111</v>
      </c>
      <c r="AA42" s="986">
        <f>DataPrices!R54</f>
        <v>2.19075</v>
      </c>
    </row>
    <row r="43" spans="1:27">
      <c r="A43" s="643">
        <f t="shared" si="12"/>
        <v>1995</v>
      </c>
      <c r="B43" s="999">
        <f>Dataincome!F43</f>
        <v>998.97760000000017</v>
      </c>
      <c r="C43" s="645">
        <f>'A20'!B35</f>
        <v>2255.4948587268213</v>
      </c>
      <c r="D43" s="645">
        <f t="shared" si="25"/>
        <v>2364.5439413426525</v>
      </c>
      <c r="E43" s="645">
        <f>'A33'!N13*B43</f>
        <v>109.04908261583128</v>
      </c>
      <c r="F43" s="644">
        <f t="shared" si="14"/>
        <v>28661.053416079107</v>
      </c>
      <c r="G43" s="644">
        <f t="shared" si="15"/>
        <v>64711.019171662323</v>
      </c>
      <c r="H43" s="645">
        <f t="shared" si="16"/>
        <v>6732.7551840513033</v>
      </c>
      <c r="I43" s="645">
        <f t="shared" si="17"/>
        <v>15201.236446837313</v>
      </c>
      <c r="J43" s="644">
        <f t="shared" si="18"/>
        <v>9300.2037477864251</v>
      </c>
      <c r="K43" s="644">
        <f t="shared" si="19"/>
        <v>20998.030124243218</v>
      </c>
      <c r="L43" s="645">
        <f t="shared" si="20"/>
        <v>193165.34821949751</v>
      </c>
      <c r="M43" s="645">
        <f t="shared" si="21"/>
        <v>436129.34843909688</v>
      </c>
      <c r="N43" s="645">
        <f t="shared" si="22"/>
        <v>266826.43974772387</v>
      </c>
      <c r="O43" s="645">
        <f t="shared" si="23"/>
        <v>602441.5993145121</v>
      </c>
      <c r="P43" s="964">
        <f t="shared" si="24"/>
        <v>2.2578032367560805</v>
      </c>
      <c r="Q43" s="645">
        <f>(DataPOP!C118+DataPOP!C119)/2</f>
        <v>148375.75</v>
      </c>
      <c r="R43" s="645">
        <f>(DataPOP!D118+DataPOP!D119)/2</f>
        <v>107414.59295854357</v>
      </c>
      <c r="S43" s="963">
        <f t="shared" ref="S43:S61" si="26">S44/(1+T44)</f>
        <v>3.4854880785350506</v>
      </c>
      <c r="T43" s="601">
        <f>RawdataIncome!D58/RawdataIncome!D57-1</f>
        <v>1.4389803082573063</v>
      </c>
      <c r="U43" s="963">
        <f>RawdataIncome!DH58</f>
        <v>3.4854880785350506</v>
      </c>
      <c r="V43" s="789"/>
      <c r="W43" s="645"/>
      <c r="X43" s="809">
        <f>DataPrices!D55</f>
        <v>1.30184960365</v>
      </c>
      <c r="Y43" s="291"/>
      <c r="Z43" s="809">
        <f>DataPrices!F55</f>
        <v>1.06841182709</v>
      </c>
      <c r="AA43" s="986">
        <f>DataPrices!R55</f>
        <v>4.5591499999999998</v>
      </c>
    </row>
    <row r="44" spans="1:27">
      <c r="A44" s="643">
        <f t="shared" si="12"/>
        <v>1996</v>
      </c>
      <c r="B44" s="786">
        <f>Dataincome!F44</f>
        <v>1619.5234071</v>
      </c>
      <c r="C44" s="645">
        <f>'A20'!B36</f>
        <v>3836.828695778896</v>
      </c>
      <c r="D44" s="645">
        <f t="shared" si="25"/>
        <v>4071.5316857219718</v>
      </c>
      <c r="E44" s="645">
        <f>'A33'!N14*B44</f>
        <v>234.70298994307589</v>
      </c>
      <c r="F44" s="644">
        <f t="shared" si="14"/>
        <v>31865.941510084656</v>
      </c>
      <c r="G44" s="644">
        <f t="shared" si="15"/>
        <v>75493.912757233338</v>
      </c>
      <c r="H44" s="645">
        <f t="shared" si="16"/>
        <v>10930.901147474926</v>
      </c>
      <c r="I44" s="645">
        <f t="shared" si="17"/>
        <v>25896.504496007328</v>
      </c>
      <c r="J44" s="644">
        <f t="shared" si="18"/>
        <v>15024.352603191319</v>
      </c>
      <c r="K44" s="644">
        <f t="shared" si="19"/>
        <v>35594.340255105293</v>
      </c>
      <c r="L44" s="645">
        <f t="shared" si="20"/>
        <v>215077.75379528399</v>
      </c>
      <c r="M44" s="645">
        <f t="shared" si="21"/>
        <v>509542.80374563276</v>
      </c>
      <c r="N44" s="645">
        <f t="shared" si="22"/>
        <v>295621.00750212907</v>
      </c>
      <c r="O44" s="645">
        <f t="shared" si="23"/>
        <v>700358.61148205143</v>
      </c>
      <c r="P44" s="964">
        <f t="shared" si="24"/>
        <v>2.3691097510281214</v>
      </c>
      <c r="Q44" s="645">
        <f>(DataPOP!C119+DataPOP!C120)/2</f>
        <v>148160.1</v>
      </c>
      <c r="R44" s="645">
        <f>(DataPOP!D119+DataPOP!D120)/2</f>
        <v>107793.22409912008</v>
      </c>
      <c r="S44" s="963">
        <f t="shared" si="26"/>
        <v>5.0823020766151448</v>
      </c>
      <c r="T44" s="601">
        <f>RawdataIncome!D59/RawdataIncome!D58-1</f>
        <v>0.45813210721157716</v>
      </c>
      <c r="U44" s="963">
        <f>RawdataIncome!DH59</f>
        <v>5.0823020766151448</v>
      </c>
      <c r="V44" s="789"/>
      <c r="W44" s="645"/>
      <c r="X44" s="809">
        <f>DataPrices!D56</f>
        <v>1.84628200531</v>
      </c>
      <c r="Y44" s="291"/>
      <c r="Z44" s="809">
        <f>DataPrices!F56</f>
        <v>1.52671408653</v>
      </c>
      <c r="AA44" s="986">
        <f>DataPrices!R56</f>
        <v>5.12083333333333</v>
      </c>
    </row>
    <row r="45" spans="1:27">
      <c r="A45" s="643">
        <f t="shared" si="12"/>
        <v>1997</v>
      </c>
      <c r="B45" s="786">
        <f>Dataincome!F45</f>
        <v>1914.900946</v>
      </c>
      <c r="C45" s="645">
        <f>'A20'!B37</f>
        <v>4943.3844285378209</v>
      </c>
      <c r="D45" s="645">
        <f t="shared" si="25"/>
        <v>5278.8283417825087</v>
      </c>
      <c r="E45" s="645">
        <f>'A33'!N15*B45</f>
        <v>335.44391324468802</v>
      </c>
      <c r="F45" s="644">
        <f t="shared" si="14"/>
        <v>32740.606192095725</v>
      </c>
      <c r="G45" s="644">
        <f t="shared" si="15"/>
        <v>84521.031319650807</v>
      </c>
      <c r="H45" s="645">
        <f t="shared" si="16"/>
        <v>12945.924449355662</v>
      </c>
      <c r="I45" s="645">
        <f t="shared" si="17"/>
        <v>33420.361230513401</v>
      </c>
      <c r="J45" s="644">
        <f t="shared" si="18"/>
        <v>17706.113475291451</v>
      </c>
      <c r="K45" s="644">
        <f t="shared" si="19"/>
        <v>45708.957336156353</v>
      </c>
      <c r="L45" s="645">
        <f t="shared" si="20"/>
        <v>221346.91356979328</v>
      </c>
      <c r="M45" s="645">
        <f t="shared" si="21"/>
        <v>571414.87560047559</v>
      </c>
      <c r="N45" s="645">
        <f t="shared" si="22"/>
        <v>302735.7053105121</v>
      </c>
      <c r="O45" s="645">
        <f t="shared" si="23"/>
        <v>781522.91622211155</v>
      </c>
      <c r="P45" s="964">
        <f t="shared" si="24"/>
        <v>2.5815353211161978</v>
      </c>
      <c r="Q45" s="645">
        <f>(DataPOP!C120+DataPOP!C121)/2</f>
        <v>147915.35</v>
      </c>
      <c r="R45" s="645">
        <f>(DataPOP!D120+DataPOP!D121)/2</f>
        <v>108149.14005110203</v>
      </c>
      <c r="S45" s="963">
        <f t="shared" si="26"/>
        <v>5.8487033953033452</v>
      </c>
      <c r="T45" s="601">
        <f>RawdataIncome!D60/RawdataIncome!D59-1</f>
        <v>0.15079806495851389</v>
      </c>
      <c r="U45" s="963">
        <f>RawdataIncome!DH60</f>
        <v>5.8487033953033452</v>
      </c>
      <c r="V45" s="789"/>
      <c r="W45" s="645"/>
      <c r="X45" s="809">
        <f>DataPrices!D57</f>
        <v>2.1395826339699999</v>
      </c>
      <c r="Y45" s="291"/>
      <c r="Z45" s="809">
        <f>DataPrices!F57</f>
        <v>1.7354581356000001</v>
      </c>
      <c r="AA45" s="986">
        <f>DataPrices!R57</f>
        <v>5.7848333333333297</v>
      </c>
    </row>
    <row r="46" spans="1:27">
      <c r="A46" s="643">
        <f t="shared" si="12"/>
        <v>1998</v>
      </c>
      <c r="B46" s="786">
        <f>Dataincome!F46</f>
        <v>2114.7263040000003</v>
      </c>
      <c r="C46" s="645">
        <f>'A20'!B38</f>
        <v>6086.7305959541945</v>
      </c>
      <c r="D46" s="645">
        <f t="shared" si="25"/>
        <v>6565.3469544844256</v>
      </c>
      <c r="E46" s="645">
        <f>'A33'!N16*B46</f>
        <v>478.61635853023085</v>
      </c>
      <c r="F46" s="644">
        <f t="shared" si="14"/>
        <v>30487.896290276127</v>
      </c>
      <c r="G46" s="644">
        <f t="shared" si="15"/>
        <v>87752.070234948973</v>
      </c>
      <c r="H46" s="645">
        <f t="shared" si="16"/>
        <v>14320.549628142338</v>
      </c>
      <c r="I46" s="645">
        <f t="shared" si="17"/>
        <v>41218.25477255445</v>
      </c>
      <c r="J46" s="644">
        <f t="shared" si="18"/>
        <v>19489.966196823469</v>
      </c>
      <c r="K46" s="644">
        <f t="shared" si="19"/>
        <v>56097.175951294354</v>
      </c>
      <c r="L46" s="645">
        <f t="shared" si="20"/>
        <v>206458.5998938593</v>
      </c>
      <c r="M46" s="645">
        <f t="shared" si="21"/>
        <v>594241.37979219982</v>
      </c>
      <c r="N46" s="645">
        <f t="shared" si="22"/>
        <v>280985.80274232087</v>
      </c>
      <c r="O46" s="645">
        <f t="shared" si="23"/>
        <v>808749.99253824668</v>
      </c>
      <c r="P46" s="964">
        <f t="shared" si="24"/>
        <v>2.8782592737609387</v>
      </c>
      <c r="Q46" s="645">
        <f>(DataPOP!C121+DataPOP!C122)/2</f>
        <v>147670.75</v>
      </c>
      <c r="R46" s="645">
        <f>(DataPOP!D121+DataPOP!D122)/2</f>
        <v>108503.33359452746</v>
      </c>
      <c r="S46" s="963">
        <f t="shared" si="26"/>
        <v>6.9362814799211829</v>
      </c>
      <c r="T46" s="601">
        <f>RawdataIncome!D61/RawdataIncome!D60-1</f>
        <v>0.18595199843630139</v>
      </c>
      <c r="U46" s="963">
        <f>RawdataIncome!DH61</f>
        <v>6.9362814799211829</v>
      </c>
      <c r="V46" s="789"/>
      <c r="W46" s="645"/>
      <c r="X46" s="809">
        <f>DataPrices!D58</f>
        <v>2.4993464946700001</v>
      </c>
      <c r="Y46" s="291"/>
      <c r="Z46" s="809">
        <f>DataPrices!F58</f>
        <v>2.0265617370600002</v>
      </c>
      <c r="AA46" s="986">
        <f>DataPrices!R58</f>
        <v>9.7050833333333308</v>
      </c>
    </row>
    <row r="47" spans="1:27">
      <c r="A47" s="643">
        <f t="shared" si="12"/>
        <v>1999</v>
      </c>
      <c r="B47" s="786">
        <f>Dataincome!F47</f>
        <v>4147.8788000000004</v>
      </c>
      <c r="C47" s="645">
        <f>'A20'!B39</f>
        <v>10665.095652614573</v>
      </c>
      <c r="D47" s="645">
        <f t="shared" si="25"/>
        <v>11807.006437617267</v>
      </c>
      <c r="E47" s="645">
        <f>'A33'!N17*B47</f>
        <v>1141.9107850026933</v>
      </c>
      <c r="F47" s="644">
        <f t="shared" si="14"/>
        <v>34673.40861532306</v>
      </c>
      <c r="G47" s="644">
        <f t="shared" si="15"/>
        <v>89152.850725679498</v>
      </c>
      <c r="H47" s="645">
        <f t="shared" si="16"/>
        <v>28175.701144076938</v>
      </c>
      <c r="I47" s="645">
        <f t="shared" si="17"/>
        <v>72445.836117743456</v>
      </c>
      <c r="J47" s="644">
        <f t="shared" si="18"/>
        <v>38159.186028079508</v>
      </c>
      <c r="K47" s="644">
        <f t="shared" si="19"/>
        <v>98115.540168478765</v>
      </c>
      <c r="L47" s="645">
        <f t="shared" si="20"/>
        <v>235529.44671184829</v>
      </c>
      <c r="M47" s="645">
        <f t="shared" si="21"/>
        <v>605597.2701490816</v>
      </c>
      <c r="N47" s="645">
        <f t="shared" si="22"/>
        <v>318984.50108516368</v>
      </c>
      <c r="O47" s="645">
        <f t="shared" si="23"/>
        <v>820178.30795220123</v>
      </c>
      <c r="P47" s="964">
        <f t="shared" si="24"/>
        <v>2.5712167994432651</v>
      </c>
      <c r="Q47" s="645">
        <f>(DataPOP!C122+DataPOP!C123)/2</f>
        <v>147214.75</v>
      </c>
      <c r="R47" s="645">
        <f>(DataPOP!D122+DataPOP!D123)/2</f>
        <v>108699.35215462343</v>
      </c>
      <c r="S47" s="963">
        <f t="shared" si="26"/>
        <v>11.962708500966205</v>
      </c>
      <c r="T47" s="601">
        <f>RawdataIncome!D62/RawdataIncome!D61-1</f>
        <v>0.72465730169620168</v>
      </c>
      <c r="U47" s="963">
        <f>RawdataIncome!DH62</f>
        <v>11.962708500966205</v>
      </c>
      <c r="V47" s="789"/>
      <c r="W47" s="645"/>
      <c r="X47" s="809">
        <f>DataPrices!D59</f>
        <v>4.2796111106900003</v>
      </c>
      <c r="Y47" s="808">
        <f>DataPrices!AE60</f>
        <v>26.0182</v>
      </c>
      <c r="Z47" s="809">
        <f>DataPrices!F59</f>
        <v>3.4770283699000002</v>
      </c>
      <c r="AA47" s="986">
        <f>DataPrices!R59</f>
        <v>24.619900000000001</v>
      </c>
    </row>
    <row r="48" spans="1:27">
      <c r="A48" s="643">
        <f t="shared" si="12"/>
        <v>2000</v>
      </c>
      <c r="B48" s="786">
        <f>Dataincome!F48</f>
        <v>6517.8462999999992</v>
      </c>
      <c r="C48" s="645">
        <f>'A20'!B40</f>
        <v>15182.319297841674</v>
      </c>
      <c r="D48" s="645">
        <f t="shared" si="25"/>
        <v>17237.234733981753</v>
      </c>
      <c r="E48" s="645">
        <f>'A33'!N18*B48</f>
        <v>2054.9154361400792</v>
      </c>
      <c r="F48" s="644">
        <f t="shared" si="14"/>
        <v>39584.680891174336</v>
      </c>
      <c r="G48" s="644">
        <f t="shared" si="15"/>
        <v>92206.418643683064</v>
      </c>
      <c r="H48" s="645">
        <f t="shared" si="16"/>
        <v>44461.025595024716</v>
      </c>
      <c r="I48" s="645">
        <f t="shared" si="17"/>
        <v>103565.11274179269</v>
      </c>
      <c r="J48" s="644">
        <f t="shared" si="18"/>
        <v>59921.900289521604</v>
      </c>
      <c r="K48" s="644">
        <f t="shared" si="19"/>
        <v>139578.83958217126</v>
      </c>
      <c r="L48" s="645">
        <f t="shared" si="20"/>
        <v>270024.089134073</v>
      </c>
      <c r="M48" s="645">
        <f t="shared" si="21"/>
        <v>628979.53566998919</v>
      </c>
      <c r="N48" s="645">
        <f t="shared" si="22"/>
        <v>363922.25164215366</v>
      </c>
      <c r="O48" s="645">
        <f t="shared" si="23"/>
        <v>847700.8462167423</v>
      </c>
      <c r="P48" s="964">
        <f t="shared" si="24"/>
        <v>2.3293460138576259</v>
      </c>
      <c r="Q48" s="645">
        <f>(DataPOP!C123+DataPOP!C124)/2</f>
        <v>146596.85</v>
      </c>
      <c r="R48" s="645">
        <f>(DataPOP!D123+DataPOP!D124)/2</f>
        <v>108772.35649250195</v>
      </c>
      <c r="S48" s="963">
        <f t="shared" si="26"/>
        <v>16.465577474070773</v>
      </c>
      <c r="T48" s="601">
        <f>RawdataIncome!D63/RawdataIncome!D62-1</f>
        <v>0.37640881851638208</v>
      </c>
      <c r="U48" s="963">
        <f>RawdataIncome!DH63</f>
        <v>16.465577474070773</v>
      </c>
      <c r="V48" s="789"/>
      <c r="W48" s="645"/>
      <c r="X48" s="809">
        <f>DataPrices!D60</f>
        <v>5.9017052650500004</v>
      </c>
      <c r="Y48" s="808">
        <f>DataPrices!AE61</f>
        <v>26.151</v>
      </c>
      <c r="Z48" s="809">
        <f>DataPrices!F60</f>
        <v>4.75469923019</v>
      </c>
      <c r="AA48" s="986">
        <f>DataPrices!R60</f>
        <v>28.129166666666698</v>
      </c>
    </row>
    <row r="49" spans="1:29">
      <c r="A49" s="643">
        <f t="shared" si="12"/>
        <v>2001</v>
      </c>
      <c r="B49" s="786">
        <f>Dataincome!F49</f>
        <v>8095.0704000000005</v>
      </c>
      <c r="C49" s="645">
        <f>'A20'!B41</f>
        <v>19806.848956039765</v>
      </c>
      <c r="D49" s="645">
        <f t="shared" si="25"/>
        <v>22962.826833312676</v>
      </c>
      <c r="E49" s="645">
        <f>'A33'!N19*B49</f>
        <v>3155.9778772729096</v>
      </c>
      <c r="F49" s="644">
        <f t="shared" si="14"/>
        <v>42204.310546549634</v>
      </c>
      <c r="G49" s="644">
        <f t="shared" si="15"/>
        <v>103264.62439280387</v>
      </c>
      <c r="H49" s="645">
        <f t="shared" si="16"/>
        <v>55546.394044545152</v>
      </c>
      <c r="I49" s="645">
        <f t="shared" si="17"/>
        <v>135909.75526203855</v>
      </c>
      <c r="J49" s="644">
        <f t="shared" si="18"/>
        <v>74499.986945844837</v>
      </c>
      <c r="K49" s="644">
        <f t="shared" si="19"/>
        <v>182285.00998129466</v>
      </c>
      <c r="L49" s="645">
        <f t="shared" si="20"/>
        <v>289595.66108245315</v>
      </c>
      <c r="M49" s="645">
        <f t="shared" si="21"/>
        <v>708576.6069909205</v>
      </c>
      <c r="N49" s="645">
        <f t="shared" si="22"/>
        <v>388411.7653598577</v>
      </c>
      <c r="O49" s="645">
        <f t="shared" si="23"/>
        <v>950357.78431667003</v>
      </c>
      <c r="P49" s="964">
        <f t="shared" si="24"/>
        <v>2.4467790862003822</v>
      </c>
      <c r="Q49" s="645">
        <f>(DataPOP!C124+DataPOP!C125)/2</f>
        <v>145735.29999999999</v>
      </c>
      <c r="R49" s="645">
        <f>(DataPOP!D124+DataPOP!D125)/2</f>
        <v>108658.68212680935</v>
      </c>
      <c r="S49" s="963">
        <f t="shared" si="26"/>
        <v>19.180672057351742</v>
      </c>
      <c r="T49" s="601">
        <f>RawdataIncome!D64/RawdataIncome!D63-1</f>
        <v>0.16489519347600012</v>
      </c>
      <c r="U49" s="963">
        <f>RawdataIncome!DH64</f>
        <v>19.180672057351742</v>
      </c>
      <c r="V49" s="789"/>
      <c r="W49" s="645"/>
      <c r="X49" s="809">
        <f>DataPrices!D61</f>
        <v>6.7113332748400003</v>
      </c>
      <c r="Y49" s="808">
        <f>DataPrices!AE62</f>
        <v>29.7028</v>
      </c>
      <c r="Z49" s="809">
        <f>DataPrices!F61</f>
        <v>5.4144253730800003</v>
      </c>
      <c r="AA49" s="986">
        <f>DataPrices!R61</f>
        <v>29.168524999999999</v>
      </c>
      <c r="AC49" s="15"/>
    </row>
    <row r="50" spans="1:29">
      <c r="A50" s="643">
        <f t="shared" si="12"/>
        <v>2002</v>
      </c>
      <c r="B50" s="786">
        <f>Dataincome!F50</f>
        <v>9777.9980907000008</v>
      </c>
      <c r="C50" s="645">
        <f>'A20'!B42</f>
        <v>27081.488230845927</v>
      </c>
      <c r="D50" s="645">
        <f t="shared" si="25"/>
        <v>31728.631782606401</v>
      </c>
      <c r="E50" s="645">
        <f>'A33'!N20*B50</f>
        <v>4647.1435517604741</v>
      </c>
      <c r="F50" s="644">
        <f t="shared" si="14"/>
        <v>44093.64275634865</v>
      </c>
      <c r="G50" s="644">
        <f t="shared" si="15"/>
        <v>122123.30747915848</v>
      </c>
      <c r="H50" s="645">
        <f t="shared" si="16"/>
        <v>67404.114496712864</v>
      </c>
      <c r="I50" s="645">
        <f t="shared" si="17"/>
        <v>186684.81181127348</v>
      </c>
      <c r="J50" s="644">
        <f t="shared" si="18"/>
        <v>89907.734583735641</v>
      </c>
      <c r="K50" s="644">
        <f t="shared" si="19"/>
        <v>249011.63135910858</v>
      </c>
      <c r="L50" s="645">
        <f t="shared" si="20"/>
        <v>303957.20242090046</v>
      </c>
      <c r="M50" s="645">
        <f t="shared" si="21"/>
        <v>841850.58369684883</v>
      </c>
      <c r="N50" s="645">
        <f t="shared" si="22"/>
        <v>405436.72569729923</v>
      </c>
      <c r="O50" s="645">
        <f t="shared" si="23"/>
        <v>1122911.8489772663</v>
      </c>
      <c r="P50" s="964">
        <f t="shared" si="24"/>
        <v>2.7696352545418814</v>
      </c>
      <c r="Q50" s="645">
        <f>(DataPOP!C125+DataPOP!C126)/2</f>
        <v>145065.29999999999</v>
      </c>
      <c r="R50" s="645">
        <f>(DataPOP!D125+DataPOP!D126)/2</f>
        <v>108755.91667359001</v>
      </c>
      <c r="S50" s="963">
        <f t="shared" si="26"/>
        <v>22.175527988764671</v>
      </c>
      <c r="T50" s="601">
        <f>RawdataIncome!D65/RawdataIncome!D64-1</f>
        <v>0.15613925948257035</v>
      </c>
      <c r="U50" s="963">
        <f>RawdataIncome!DH65</f>
        <v>22.175527988764674</v>
      </c>
      <c r="V50" s="789"/>
      <c r="W50" s="645"/>
      <c r="X50" s="809">
        <f>DataPrices!D62</f>
        <v>7.57866430283</v>
      </c>
      <c r="Y50" s="808">
        <f>DataPrices!AE63</f>
        <v>34.669899999999998</v>
      </c>
      <c r="Z50" s="809">
        <f>DataPrices!F62</f>
        <v>6.1696829795800001</v>
      </c>
      <c r="AA50" s="986">
        <f>DataPrices!R62</f>
        <v>31.348483333333299</v>
      </c>
      <c r="AC50" s="15"/>
    </row>
    <row r="51" spans="1:29">
      <c r="A51" s="643">
        <f t="shared" si="12"/>
        <v>2003</v>
      </c>
      <c r="B51" s="786">
        <f>Dataincome!F51</f>
        <v>11847.70377934196</v>
      </c>
      <c r="C51" s="645">
        <f>'A20'!B43</f>
        <v>35206.206453307132</v>
      </c>
      <c r="D51" s="645">
        <f t="shared" si="25"/>
        <v>41196.253403819763</v>
      </c>
      <c r="E51" s="645">
        <f>'A33'!N21*B51</f>
        <v>5990.0469505126321</v>
      </c>
      <c r="F51" s="644">
        <f t="shared" si="14"/>
        <v>47008.081863306215</v>
      </c>
      <c r="G51" s="644">
        <f t="shared" si="15"/>
        <v>139687.50956950759</v>
      </c>
      <c r="H51" s="645">
        <f t="shared" si="16"/>
        <v>81963.349258810602</v>
      </c>
      <c r="I51" s="645">
        <f t="shared" si="17"/>
        <v>243559.31320984426</v>
      </c>
      <c r="J51" s="644">
        <f t="shared" si="18"/>
        <v>108660.71898352422</v>
      </c>
      <c r="K51" s="644">
        <f t="shared" si="19"/>
        <v>322892.24791128421</v>
      </c>
      <c r="L51" s="645">
        <f t="shared" si="20"/>
        <v>325205.61819472886</v>
      </c>
      <c r="M51" s="645">
        <f t="shared" si="21"/>
        <v>966369.20935703116</v>
      </c>
      <c r="N51" s="645">
        <f t="shared" si="22"/>
        <v>431132.65392485372</v>
      </c>
      <c r="O51" s="645">
        <f t="shared" si="23"/>
        <v>1281138.1433511544</v>
      </c>
      <c r="P51" s="964">
        <f t="shared" si="24"/>
        <v>2.971563697827575</v>
      </c>
      <c r="Q51" s="645">
        <f>(DataPOP!C126+DataPOP!C127)/2</f>
        <v>144548.79999999999</v>
      </c>
      <c r="R51" s="645">
        <f>(DataPOP!D126+DataPOP!D127)/2</f>
        <v>109033.91667359001</v>
      </c>
      <c r="S51" s="963">
        <f t="shared" si="26"/>
        <v>25.203546517370441</v>
      </c>
      <c r="T51" s="601">
        <f>RawdataIncome!D66/RawdataIncome!D65-1</f>
        <v>0.13654775345777237</v>
      </c>
      <c r="U51" s="963">
        <f>RawdataIncome!DH66</f>
        <v>25.203546517370444</v>
      </c>
      <c r="V51" s="789"/>
      <c r="W51" s="645"/>
      <c r="X51" s="809">
        <f>DataPrices!D63</f>
        <v>8.4747304916400008</v>
      </c>
      <c r="Y51" s="808">
        <f>DataPrices!AE64</f>
        <v>35.819200000000002</v>
      </c>
      <c r="Z51" s="809">
        <f>DataPrices!F63</f>
        <v>6.9126963615400001</v>
      </c>
      <c r="AA51" s="986">
        <f>DataPrices!R63</f>
        <v>30.692025000000001</v>
      </c>
      <c r="AC51" s="15"/>
    </row>
    <row r="52" spans="1:29">
      <c r="A52" s="643">
        <f t="shared" si="12"/>
        <v>2004</v>
      </c>
      <c r="B52" s="786">
        <f>Dataincome!F52</f>
        <v>15559.820860304044</v>
      </c>
      <c r="C52" s="645">
        <f>'A20'!B44</f>
        <v>45996.738285918815</v>
      </c>
      <c r="D52" s="645">
        <f t="shared" si="25"/>
        <v>54207.435612138761</v>
      </c>
      <c r="E52" s="645">
        <f>'A33'!N22*B52</f>
        <v>8210.6973262199463</v>
      </c>
      <c r="F52" s="644">
        <f t="shared" si="14"/>
        <v>51329.967215621364</v>
      </c>
      <c r="G52" s="644">
        <f t="shared" si="15"/>
        <v>151737.67676626027</v>
      </c>
      <c r="H52" s="645">
        <f t="shared" si="16"/>
        <v>108078.70429301087</v>
      </c>
      <c r="I52" s="645">
        <f t="shared" si="17"/>
        <v>319493.90165085043</v>
      </c>
      <c r="J52" s="644">
        <f t="shared" si="18"/>
        <v>142397.9212986551</v>
      </c>
      <c r="K52" s="644">
        <f t="shared" si="19"/>
        <v>420945.71507201256</v>
      </c>
      <c r="L52" s="645">
        <f t="shared" si="20"/>
        <v>356538.57443951839</v>
      </c>
      <c r="M52" s="645">
        <f t="shared" si="21"/>
        <v>1053971.7419991335</v>
      </c>
      <c r="N52" s="645">
        <f t="shared" si="22"/>
        <v>469753.52077991545</v>
      </c>
      <c r="O52" s="645">
        <f t="shared" si="23"/>
        <v>1388649.0049076625</v>
      </c>
      <c r="P52" s="964">
        <f t="shared" si="24"/>
        <v>2.9561226121352675</v>
      </c>
      <c r="Q52" s="645">
        <f>(DataPOP!C127+DataPOP!C128)/2</f>
        <v>143967.5</v>
      </c>
      <c r="R52" s="645">
        <f>(DataPOP!D127+DataPOP!D128)/2</f>
        <v>109270</v>
      </c>
      <c r="S52" s="963">
        <f t="shared" si="26"/>
        <v>30.313327095928258</v>
      </c>
      <c r="T52" s="601">
        <f>RawdataIncome!D67/RawdataIncome!D66-1</f>
        <v>0.2027405379253322</v>
      </c>
      <c r="U52" s="963">
        <f>RawdataIncome!DH67</f>
        <v>30.313327095928262</v>
      </c>
      <c r="V52" s="789"/>
      <c r="W52" s="645"/>
      <c r="X52" s="809">
        <f>DataPrices!D64</f>
        <v>9.9369125366199995</v>
      </c>
      <c r="Y52" s="808">
        <f>DataPrices!AE65</f>
        <v>35.188400000000001</v>
      </c>
      <c r="Z52" s="809">
        <f>DataPrices!F64</f>
        <v>8.0443658828700002</v>
      </c>
      <c r="AA52" s="986">
        <f>DataPrices!R64</f>
        <v>28.813741666666701</v>
      </c>
      <c r="AC52" s="15"/>
    </row>
    <row r="53" spans="1:29">
      <c r="A53" s="643">
        <f t="shared" si="12"/>
        <v>2005</v>
      </c>
      <c r="B53" s="786">
        <f>Dataincome!F53</f>
        <v>19781.22048932697</v>
      </c>
      <c r="C53" s="645">
        <f>'A20'!B45</f>
        <v>59317.485794205539</v>
      </c>
      <c r="D53" s="645">
        <f t="shared" si="25"/>
        <v>70442.610029008953</v>
      </c>
      <c r="E53" s="645">
        <f>'A33'!N23*B53</f>
        <v>11125.12423480341</v>
      </c>
      <c r="F53" s="644">
        <f t="shared" si="14"/>
        <v>54660.838947483397</v>
      </c>
      <c r="G53" s="644">
        <f t="shared" si="15"/>
        <v>163910.18640715934</v>
      </c>
      <c r="H53" s="645">
        <f t="shared" si="16"/>
        <v>137830.45732311145</v>
      </c>
      <c r="I53" s="645">
        <f t="shared" si="17"/>
        <v>413308.98660594656</v>
      </c>
      <c r="J53" s="644">
        <f t="shared" si="18"/>
        <v>180359.69865310224</v>
      </c>
      <c r="K53" s="644">
        <f t="shared" si="19"/>
        <v>540840.43340374227</v>
      </c>
      <c r="L53" s="645">
        <f t="shared" si="20"/>
        <v>380862.66890668031</v>
      </c>
      <c r="M53" s="645">
        <f t="shared" si="21"/>
        <v>1142084.0268478235</v>
      </c>
      <c r="N53" s="645">
        <f t="shared" si="22"/>
        <v>498382.41507965152</v>
      </c>
      <c r="O53" s="645">
        <f t="shared" si="23"/>
        <v>1494487.7563302924</v>
      </c>
      <c r="P53" s="964">
        <f t="shared" si="24"/>
        <v>2.9986767412157662</v>
      </c>
      <c r="Q53" s="645">
        <f>(DataPOP!C128+DataPOP!C129)/2</f>
        <v>143518.5</v>
      </c>
      <c r="R53" s="645">
        <f>(DataPOP!D128+DataPOP!D129)/2</f>
        <v>109676.5</v>
      </c>
      <c r="S53" s="963">
        <f t="shared" si="26"/>
        <v>36.189017348109516</v>
      </c>
      <c r="T53" s="601">
        <f>RawdataIncome!D68/RawdataIncome!D67-1</f>
        <v>0.19383191536802613</v>
      </c>
      <c r="U53" s="963">
        <f>RawdataIncome!DH68</f>
        <v>36.189017348109523</v>
      </c>
      <c r="V53" s="789"/>
      <c r="W53" s="645"/>
      <c r="X53" s="809">
        <f>DataPrices!D65</f>
        <v>11.634104728700001</v>
      </c>
      <c r="Y53" s="808">
        <f>DataPrices!AE66</f>
        <v>34.111699999999999</v>
      </c>
      <c r="Z53" s="809">
        <f>DataPrices!F65</f>
        <v>9.2991342544600002</v>
      </c>
      <c r="AA53" s="986">
        <f>DataPrices!R65</f>
        <v>28.284441666666702</v>
      </c>
      <c r="AC53" s="15"/>
    </row>
    <row r="54" spans="1:29">
      <c r="A54" s="643">
        <f t="shared" si="12"/>
        <v>2006</v>
      </c>
      <c r="B54" s="786">
        <f>Dataincome!F54</f>
        <v>24750.937375099715</v>
      </c>
      <c r="C54" s="645">
        <f>'A20'!B46</f>
        <v>87524.542042839676</v>
      </c>
      <c r="D54" s="645">
        <f t="shared" si="25"/>
        <v>101398.9187345976</v>
      </c>
      <c r="E54" s="645">
        <f>'A33'!N24*B54</f>
        <v>13874.37669175792</v>
      </c>
      <c r="F54" s="644">
        <f t="shared" si="14"/>
        <v>59387.431474517594</v>
      </c>
      <c r="G54" s="644">
        <f t="shared" si="15"/>
        <v>210006.50052700215</v>
      </c>
      <c r="H54" s="645">
        <f t="shared" si="16"/>
        <v>173023.585368</v>
      </c>
      <c r="I54" s="645">
        <f t="shared" si="17"/>
        <v>611847.94104725763</v>
      </c>
      <c r="J54" s="644">
        <f t="shared" si="18"/>
        <v>224711.28984025415</v>
      </c>
      <c r="K54" s="644">
        <f t="shared" si="19"/>
        <v>794626.58068500005</v>
      </c>
      <c r="L54" s="645">
        <f t="shared" si="20"/>
        <v>415153.01678452286</v>
      </c>
      <c r="M54" s="645">
        <f t="shared" si="21"/>
        <v>1468068.7491183274</v>
      </c>
      <c r="N54" s="645">
        <f t="shared" si="22"/>
        <v>539172.56242440769</v>
      </c>
      <c r="O54" s="645">
        <f t="shared" si="23"/>
        <v>1906628.0558624924</v>
      </c>
      <c r="P54" s="964">
        <f t="shared" si="24"/>
        <v>3.5362112034953612</v>
      </c>
      <c r="Q54" s="645">
        <f>(DataPOP!C129+DataPOP!C130)/2</f>
        <v>143049.5</v>
      </c>
      <c r="R54" s="645">
        <f>(DataPOP!D129+DataPOP!D130)/2</f>
        <v>110145.5</v>
      </c>
      <c r="S54" s="963">
        <f t="shared" si="26"/>
        <v>41.677063244804636</v>
      </c>
      <c r="T54" s="601">
        <f>RawdataIncome!D69/RawdataIncome!D68-1</f>
        <v>0.15164948647001086</v>
      </c>
      <c r="U54" s="963">
        <f>RawdataIncome!DH69</f>
        <v>41.677063244804643</v>
      </c>
      <c r="V54" s="789"/>
      <c r="W54" s="645"/>
      <c r="X54" s="809">
        <f>DataPrices!D66</f>
        <v>13.143639564500001</v>
      </c>
      <c r="Y54" s="808">
        <f>DataPrices!AE67</f>
        <v>35.018300000000004</v>
      </c>
      <c r="Z54" s="809">
        <f>DataPrices!F66</f>
        <v>10.3904933929</v>
      </c>
      <c r="AA54" s="986">
        <f>DataPrices!R66</f>
        <v>27.190958333333299</v>
      </c>
      <c r="AC54" s="15"/>
    </row>
    <row r="55" spans="1:29">
      <c r="A55" s="643">
        <f t="shared" si="12"/>
        <v>2007</v>
      </c>
      <c r="B55" s="786">
        <f>Dataincome!F55</f>
        <v>30844.66172882211</v>
      </c>
      <c r="C55" s="645">
        <f>'A20'!B47</f>
        <v>124574.15639021668</v>
      </c>
      <c r="D55" s="645">
        <f t="shared" si="25"/>
        <v>142678.39943665292</v>
      </c>
      <c r="E55" s="645">
        <f>'A33'!N25*B55</f>
        <v>18104.243046436241</v>
      </c>
      <c r="F55" s="644">
        <f t="shared" si="14"/>
        <v>65053.278865903565</v>
      </c>
      <c r="G55" s="644">
        <f t="shared" si="15"/>
        <v>262734.51809539169</v>
      </c>
      <c r="H55" s="645">
        <f t="shared" si="16"/>
        <v>215990.71274441187</v>
      </c>
      <c r="I55" s="645">
        <f t="shared" si="17"/>
        <v>872334.44363289</v>
      </c>
      <c r="J55" s="644">
        <f t="shared" si="18"/>
        <v>278431.68197167455</v>
      </c>
      <c r="K55" s="644">
        <f t="shared" si="19"/>
        <v>1124518.4725601797</v>
      </c>
      <c r="L55" s="645">
        <f t="shared" si="20"/>
        <v>455537.62891417748</v>
      </c>
      <c r="M55" s="645">
        <f t="shared" si="21"/>
        <v>1839806.7167958638</v>
      </c>
      <c r="N55" s="645">
        <f t="shared" si="22"/>
        <v>587229.45356475504</v>
      </c>
      <c r="O55" s="645">
        <f t="shared" si="23"/>
        <v>2371678.2640855005</v>
      </c>
      <c r="P55" s="964">
        <f t="shared" si="24"/>
        <v>4.0387590399090394</v>
      </c>
      <c r="Q55" s="645">
        <f>(DataPOP!C130+DataPOP!C131)/2</f>
        <v>142805.5</v>
      </c>
      <c r="R55" s="645">
        <f>(DataPOP!D130+DataPOP!D131)/2</f>
        <v>110780</v>
      </c>
      <c r="S55" s="963">
        <f t="shared" si="26"/>
        <v>47.414461294723068</v>
      </c>
      <c r="T55" s="601">
        <f>RawdataIncome!D70/RawdataIncome!D69-1</f>
        <v>0.13766320376792973</v>
      </c>
      <c r="U55" s="963">
        <f>RawdataIncome!DH70</f>
        <v>47.414461294723083</v>
      </c>
      <c r="V55" s="789"/>
      <c r="W55" s="645"/>
      <c r="X55" s="809">
        <f>DataPrices!D67</f>
        <v>14.5990514755</v>
      </c>
      <c r="Y55" s="808">
        <f>DataPrices!AE68</f>
        <v>36.420699999999997</v>
      </c>
      <c r="Z55" s="809">
        <f>DataPrices!F67</f>
        <v>11.5184669495</v>
      </c>
      <c r="AA55" s="986">
        <f>DataPrices!R67</f>
        <v>25.580845367540402</v>
      </c>
      <c r="AC55" s="15"/>
    </row>
    <row r="56" spans="1:29">
      <c r="A56" s="643">
        <f t="shared" si="12"/>
        <v>2008</v>
      </c>
      <c r="B56" s="786">
        <f>Dataincome!F56</f>
        <v>38071.521387030298</v>
      </c>
      <c r="C56" s="645">
        <f>'A20'!B48</f>
        <v>149103.65738263811</v>
      </c>
      <c r="D56" s="645">
        <f t="shared" si="25"/>
        <v>171889.44385451605</v>
      </c>
      <c r="E56" s="645">
        <f>'A33'!N26*B56</f>
        <v>22785.786471877949</v>
      </c>
      <c r="F56" s="644">
        <f t="shared" si="14"/>
        <v>68079.825687018267</v>
      </c>
      <c r="G56" s="644">
        <f t="shared" si="15"/>
        <v>266628.45702207705</v>
      </c>
      <c r="H56" s="645">
        <f t="shared" si="16"/>
        <v>266714.68824652996</v>
      </c>
      <c r="I56" s="645">
        <f t="shared" si="17"/>
        <v>1044563.8641794708</v>
      </c>
      <c r="J56" s="644">
        <f t="shared" si="18"/>
        <v>341635.52604591119</v>
      </c>
      <c r="K56" s="644">
        <f t="shared" si="19"/>
        <v>1337984.5241130851</v>
      </c>
      <c r="L56" s="645">
        <f t="shared" si="20"/>
        <v>476941.52538324788</v>
      </c>
      <c r="M56" s="645">
        <f t="shared" si="21"/>
        <v>1867898.1874499682</v>
      </c>
      <c r="N56" s="645">
        <f t="shared" si="22"/>
        <v>610915.61919093179</v>
      </c>
      <c r="O56" s="645">
        <f t="shared" si="23"/>
        <v>2392595.5636902438</v>
      </c>
      <c r="P56" s="964">
        <f t="shared" si="24"/>
        <v>3.9164092200799931</v>
      </c>
      <c r="Q56" s="645">
        <f>(DataPOP!C131+DataPOP!C132)/2</f>
        <v>142742.5</v>
      </c>
      <c r="R56" s="645">
        <f>(DataPOP!D131+DataPOP!D132)/2</f>
        <v>111439</v>
      </c>
      <c r="S56" s="963">
        <f t="shared" si="26"/>
        <v>55.921884350961157</v>
      </c>
      <c r="T56" s="601">
        <f>RawdataIncome!D71/RawdataIncome!D70-1</f>
        <v>0.17942675765853133</v>
      </c>
      <c r="U56" s="963">
        <f>RawdataIncome!DH71</f>
        <v>55.921884350961172</v>
      </c>
      <c r="V56" s="789"/>
      <c r="W56" s="645"/>
      <c r="X56" s="809">
        <f>DataPrices!D68</f>
        <v>16.881076812700002</v>
      </c>
      <c r="Y56" s="808">
        <f>DataPrices!AE69</f>
        <v>44.137599999999999</v>
      </c>
      <c r="Z56" s="809">
        <f>DataPrices!F68</f>
        <v>13.331037521400001</v>
      </c>
      <c r="AA56" s="986">
        <f>DataPrices!R68</f>
        <v>24.852875000000001</v>
      </c>
      <c r="AC56" s="15"/>
    </row>
    <row r="57" spans="1:29">
      <c r="A57" s="643">
        <f t="shared" si="12"/>
        <v>2009</v>
      </c>
      <c r="B57" s="786">
        <f>Dataincome!F57</f>
        <v>35315.657794809944</v>
      </c>
      <c r="C57" s="645">
        <f>'A20'!B49</f>
        <v>149672.07607804702</v>
      </c>
      <c r="D57" s="645">
        <f t="shared" si="25"/>
        <v>171985.87247946055</v>
      </c>
      <c r="E57" s="645">
        <f>'A33'!N27*B57</f>
        <v>22313.796401413529</v>
      </c>
      <c r="F57" s="644">
        <f t="shared" si="14"/>
        <v>61931.335536195846</v>
      </c>
      <c r="G57" s="644">
        <f t="shared" si="15"/>
        <v>262472.57286966935</v>
      </c>
      <c r="H57" s="645">
        <f t="shared" si="16"/>
        <v>247313.72364132261</v>
      </c>
      <c r="I57" s="645">
        <f t="shared" si="17"/>
        <v>1048145.8019289412</v>
      </c>
      <c r="J57" s="644">
        <f t="shared" si="18"/>
        <v>314606.2955258406</v>
      </c>
      <c r="K57" s="644">
        <f t="shared" si="19"/>
        <v>1333339.9500064321</v>
      </c>
      <c r="L57" s="645">
        <f t="shared" si="20"/>
        <v>433701.93726896116</v>
      </c>
      <c r="M57" s="645">
        <f t="shared" si="21"/>
        <v>1838081.8425433964</v>
      </c>
      <c r="N57" s="645">
        <f t="shared" si="22"/>
        <v>551709.6173945209</v>
      </c>
      <c r="O57" s="645">
        <f t="shared" si="23"/>
        <v>2338212.8207108858</v>
      </c>
      <c r="P57" s="964">
        <f t="shared" si="24"/>
        <v>4.238122278442825</v>
      </c>
      <c r="Q57" s="645">
        <f>(DataPOP!C132+DataPOP!C133)/2</f>
        <v>142797</v>
      </c>
      <c r="R57" s="645">
        <f>(DataPOP!D132+DataPOP!D133)/2</f>
        <v>112253.5</v>
      </c>
      <c r="S57" s="963">
        <f t="shared" si="26"/>
        <v>57.023891845784057</v>
      </c>
      <c r="T57" s="601">
        <f>RawdataIncome!D72/RawdataIncome!D71-1</f>
        <v>1.9706193874061695E-2</v>
      </c>
      <c r="U57" s="963">
        <f>RawdataIncome!DH72</f>
        <v>57.023891845784071</v>
      </c>
      <c r="V57" s="789"/>
      <c r="W57" s="645"/>
      <c r="X57" s="809">
        <f>DataPrices!D69</f>
        <v>17.048471450800001</v>
      </c>
      <c r="Y57" s="808">
        <f>DataPrices!AE70</f>
        <v>40.262900000000002</v>
      </c>
      <c r="Z57" s="809">
        <f>DataPrices!F69</f>
        <v>13.489134788499999</v>
      </c>
      <c r="AA57" s="986">
        <f>DataPrices!R69</f>
        <v>31.740358333333301</v>
      </c>
      <c r="AC57" s="15"/>
    </row>
    <row r="58" spans="1:29">
      <c r="A58" s="643">
        <f t="shared" si="12"/>
        <v>2010</v>
      </c>
      <c r="B58" s="786">
        <f>Dataincome!F58</f>
        <v>42464.783300000003</v>
      </c>
      <c r="C58" s="645">
        <f>'A20'!B50</f>
        <v>170719.54292444995</v>
      </c>
      <c r="D58" s="645">
        <f t="shared" si="25"/>
        <v>198249.05514000615</v>
      </c>
      <c r="E58" s="645">
        <f>'A33'!N28*B58</f>
        <v>27529.512215556206</v>
      </c>
      <c r="F58" s="644">
        <f t="shared" si="14"/>
        <v>65201.391037278314</v>
      </c>
      <c r="G58" s="644">
        <f t="shared" si="15"/>
        <v>262126.65674717995</v>
      </c>
      <c r="H58" s="645">
        <f t="shared" si="16"/>
        <v>297245.45747264824</v>
      </c>
      <c r="I58" s="645">
        <f t="shared" si="17"/>
        <v>1195004.5353486952</v>
      </c>
      <c r="J58" s="644">
        <f t="shared" si="18"/>
        <v>376420.80009218882</v>
      </c>
      <c r="K58" s="644">
        <f t="shared" si="19"/>
        <v>1513310.1347768849</v>
      </c>
      <c r="L58" s="645">
        <f t="shared" si="20"/>
        <v>456397.41453075578</v>
      </c>
      <c r="M58" s="645">
        <f t="shared" si="21"/>
        <v>1834837.0566297309</v>
      </c>
      <c r="N58" s="645">
        <f t="shared" si="22"/>
        <v>577965.03064637014</v>
      </c>
      <c r="O58" s="645">
        <f t="shared" si="23"/>
        <v>2323570.6905930215</v>
      </c>
      <c r="P58" s="964">
        <f t="shared" si="24"/>
        <v>4.0202617241296492</v>
      </c>
      <c r="Q58" s="645">
        <f>(DataPOP!C133+DataPOP!C134)/2</f>
        <v>142861</v>
      </c>
      <c r="R58" s="645">
        <f>(DataPOP!D133+DataPOP!D134)/2</f>
        <v>112812</v>
      </c>
      <c r="S58" s="963">
        <f t="shared" si="26"/>
        <v>65.128646221245717</v>
      </c>
      <c r="T58" s="601">
        <f>RawdataIncome!D73/RawdataIncome!D72-1</f>
        <v>0.14212909910428828</v>
      </c>
      <c r="U58" s="963">
        <f>RawdataIncome!DH73</f>
        <v>65.128646221245731</v>
      </c>
      <c r="V58" s="789"/>
      <c r="W58" s="645"/>
      <c r="X58" s="809">
        <f>DataPrices!D70</f>
        <v>19.3361568451</v>
      </c>
      <c r="Y58" s="808">
        <f>DataPrices!AE71</f>
        <v>40.884599999999999</v>
      </c>
      <c r="Z58" s="809">
        <f>DataPrices!F70</f>
        <v>15.217942237899999</v>
      </c>
      <c r="AA58" s="986">
        <f>DataPrices!R70</f>
        <v>30.367915338305899</v>
      </c>
      <c r="AC58" s="15"/>
    </row>
    <row r="59" spans="1:29">
      <c r="A59" s="643">
        <f t="shared" si="12"/>
        <v>2011</v>
      </c>
      <c r="B59" s="786">
        <f>Dataincome!F59</f>
        <v>52966.407799999994</v>
      </c>
      <c r="C59" s="645">
        <f>'A20'!B51</f>
        <v>180858.03711336525</v>
      </c>
      <c r="D59" s="645">
        <f t="shared" si="25"/>
        <v>215960.89386680795</v>
      </c>
      <c r="E59" s="645">
        <f>'A33'!N29*B59</f>
        <v>35102.856753442691</v>
      </c>
      <c r="F59" s="644">
        <f t="shared" si="14"/>
        <v>65488.437067892381</v>
      </c>
      <c r="G59" s="644">
        <f t="shared" si="15"/>
        <v>223615.50789784102</v>
      </c>
      <c r="H59" s="645">
        <f t="shared" si="16"/>
        <v>370496.80016508052</v>
      </c>
      <c r="I59" s="645">
        <f t="shared" si="17"/>
        <v>1265090.9664793091</v>
      </c>
      <c r="J59" s="644">
        <f t="shared" si="18"/>
        <v>468571.69978237402</v>
      </c>
      <c r="K59" s="644">
        <f t="shared" si="19"/>
        <v>1599975.5578952674</v>
      </c>
      <c r="L59" s="645">
        <f t="shared" si="20"/>
        <v>458087.63307271857</v>
      </c>
      <c r="M59" s="645">
        <f t="shared" si="21"/>
        <v>1564176.8733170424</v>
      </c>
      <c r="N59" s="645">
        <f t="shared" si="22"/>
        <v>579348.86558407254</v>
      </c>
      <c r="O59" s="645">
        <f t="shared" si="23"/>
        <v>1978233.0534673384</v>
      </c>
      <c r="P59" s="964">
        <f t="shared" si="24"/>
        <v>3.4145800069410273</v>
      </c>
      <c r="Q59" s="645">
        <f>(DataPOP!C134+DataPOP!C135)/2</f>
        <v>142960.5</v>
      </c>
      <c r="R59" s="645">
        <f>(DataPOP!D134+DataPOP!D135)/2</f>
        <v>113038</v>
      </c>
      <c r="S59" s="963">
        <f t="shared" si="26"/>
        <v>80.879022574762772</v>
      </c>
      <c r="T59" s="601">
        <f>RawdataIncome!D74/RawdataIncome!D73-1</f>
        <v>0.24183484944569744</v>
      </c>
      <c r="U59" s="963">
        <f>RawdataIncome!DH74</f>
        <v>80.879022574762786</v>
      </c>
      <c r="V59" s="789"/>
      <c r="W59" s="645"/>
      <c r="X59" s="809">
        <f>DataPrices!D71</f>
        <v>22.176187515300001</v>
      </c>
      <c r="Y59" s="808">
        <f>DataPrices!AE72</f>
        <v>39.926200000000001</v>
      </c>
      <c r="Z59" s="809">
        <f>DataPrices!F71</f>
        <v>17.2999992371</v>
      </c>
      <c r="AA59" s="986">
        <f>DataPrices!R71</f>
        <v>29.382341370930199</v>
      </c>
      <c r="AC59" s="15"/>
    </row>
    <row r="60" spans="1:29">
      <c r="A60" s="643">
        <f t="shared" si="12"/>
        <v>2012</v>
      </c>
      <c r="B60" s="786">
        <f>Dataincome!F60</f>
        <v>58850.588999999993</v>
      </c>
      <c r="C60" s="645">
        <f>'A20'!B52</f>
        <v>199444.10695285394</v>
      </c>
      <c r="D60" s="645">
        <f t="shared" si="25"/>
        <v>239597.38118985551</v>
      </c>
      <c r="E60" s="645">
        <f>'A33'!N30*B60</f>
        <v>40153.274237001569</v>
      </c>
      <c r="F60" s="644">
        <f t="shared" si="14"/>
        <v>67176.200127644915</v>
      </c>
      <c r="G60" s="644">
        <f t="shared" si="15"/>
        <v>227659.52678815729</v>
      </c>
      <c r="H60" s="645">
        <f t="shared" si="16"/>
        <v>410963.49549411138</v>
      </c>
      <c r="I60" s="645">
        <f t="shared" si="17"/>
        <v>1392751.5211282978</v>
      </c>
      <c r="J60" s="644">
        <f t="shared" si="18"/>
        <v>519434.13579293451</v>
      </c>
      <c r="K60" s="644">
        <f t="shared" si="19"/>
        <v>1760357.5273316174</v>
      </c>
      <c r="L60" s="645">
        <f t="shared" si="20"/>
        <v>469102.62900629471</v>
      </c>
      <c r="M60" s="645">
        <f t="shared" si="21"/>
        <v>1589784.511951043</v>
      </c>
      <c r="N60" s="645">
        <f t="shared" si="22"/>
        <v>592918.64452123758</v>
      </c>
      <c r="O60" s="645">
        <f t="shared" si="23"/>
        <v>2009395.8541729276</v>
      </c>
      <c r="P60" s="964">
        <f t="shared" si="24"/>
        <v>3.3889908383559928</v>
      </c>
      <c r="Q60" s="645">
        <f>(DataPOP!C135+DataPOP!C136)/2</f>
        <v>143201.5</v>
      </c>
      <c r="R60" s="645">
        <f>(DataPOP!D135+DataPOP!D136)/2</f>
        <v>113297.5</v>
      </c>
      <c r="S60" s="963">
        <f t="shared" si="26"/>
        <v>87.606308317789626</v>
      </c>
      <c r="T60" s="601">
        <f>RawdataIncome!D75/RawdataIncome!D74-1</f>
        <v>8.3177139496317443E-2</v>
      </c>
      <c r="U60" s="963">
        <f>RawdataIncome!DH75</f>
        <v>87.60630831778964</v>
      </c>
      <c r="V60" s="789"/>
      <c r="W60" s="645"/>
      <c r="X60" s="809">
        <f>DataPrices!D72</f>
        <v>23.5324401855</v>
      </c>
      <c r="Y60" s="808">
        <f>DataPrices!AE73</f>
        <v>42.337000000000003</v>
      </c>
      <c r="Z60" s="809">
        <f>DataPrices!F72</f>
        <v>18.266901016199999</v>
      </c>
      <c r="AA60" s="986">
        <f>DataPrices!R72</f>
        <v>30.839831351991698</v>
      </c>
      <c r="AC60" s="15"/>
    </row>
    <row r="61" spans="1:29">
      <c r="A61" s="643">
        <f t="shared" si="12"/>
        <v>2013</v>
      </c>
      <c r="B61" s="786">
        <f>Dataincome!F61</f>
        <v>61667.776700000009</v>
      </c>
      <c r="C61" s="645">
        <f>'A20'!B53</f>
        <v>220331.10768320601</v>
      </c>
      <c r="D61" s="645">
        <f t="shared" si="25"/>
        <v>263493.19018751988</v>
      </c>
      <c r="E61" s="645">
        <f>'A33'!N31*B61</f>
        <v>43162.082504313883</v>
      </c>
      <c r="F61" s="644">
        <f t="shared" si="14"/>
        <v>67171.28433096825</v>
      </c>
      <c r="G61" s="644">
        <f t="shared" si="15"/>
        <v>239994.43912408486</v>
      </c>
      <c r="H61" s="645">
        <f t="shared" si="16"/>
        <v>429719.64224741654</v>
      </c>
      <c r="I61" s="645">
        <f t="shared" si="17"/>
        <v>1535333.5215927169</v>
      </c>
      <c r="J61" s="644">
        <f t="shared" si="18"/>
        <v>544035.43547782372</v>
      </c>
      <c r="K61" s="644">
        <f t="shared" si="19"/>
        <v>1943769.2832818509</v>
      </c>
      <c r="L61" s="645">
        <f t="shared" si="20"/>
        <v>468069.74106467451</v>
      </c>
      <c r="M61" s="645">
        <f t="shared" si="21"/>
        <v>1672353.537625934</v>
      </c>
      <c r="N61" s="645">
        <f t="shared" si="22"/>
        <v>592587.58590210404</v>
      </c>
      <c r="O61" s="645">
        <f t="shared" si="23"/>
        <v>2117239.9296361781</v>
      </c>
      <c r="P61" s="964">
        <f t="shared" si="24"/>
        <v>3.572872567711785</v>
      </c>
      <c r="Q61" s="645">
        <f>(DataPOP!C136+DataPOP!C137)/2</f>
        <v>143507</v>
      </c>
      <c r="R61" s="645">
        <f>(DataPOP!D136+DataPOP!D137)/2</f>
        <v>113352.5</v>
      </c>
      <c r="S61" s="963">
        <f t="shared" si="26"/>
        <v>91.806755392897955</v>
      </c>
      <c r="T61" s="601">
        <f>RawdataIncome!D76/RawdataIncome!D75-1</f>
        <v>4.7946856291116724E-2</v>
      </c>
      <c r="U61" s="963">
        <f>RawdataIncome!DH76</f>
        <v>91.806755392897955</v>
      </c>
      <c r="V61" s="789"/>
      <c r="W61" s="645"/>
      <c r="X61" s="809">
        <f>DataPrices!D73</f>
        <v>24.404544830300001</v>
      </c>
      <c r="Y61" s="808">
        <f>DataPrices!AE74</f>
        <v>50.951799999999999</v>
      </c>
      <c r="Z61" s="809">
        <f>DataPrices!F73</f>
        <v>18.9258289337</v>
      </c>
      <c r="AA61" s="986">
        <f>DataPrices!R73</f>
        <v>31.837143640281301</v>
      </c>
      <c r="AC61" s="15"/>
    </row>
    <row r="62" spans="1:29">
      <c r="A62" s="643">
        <f t="shared" si="12"/>
        <v>2014</v>
      </c>
      <c r="B62" s="786">
        <f>Dataincome!F62</f>
        <v>66413.460900000005</v>
      </c>
      <c r="C62" s="645">
        <f>'A20'!B54</f>
        <v>241111.56409648675</v>
      </c>
      <c r="D62" s="645">
        <f t="shared" si="25"/>
        <v>289546.75268473278</v>
      </c>
      <c r="E62" s="645">
        <f>'A33'!N32*B62</f>
        <v>48435.188588246063</v>
      </c>
      <c r="F62" s="644">
        <f t="shared" si="14"/>
        <v>66413.460900000005</v>
      </c>
      <c r="G62" s="644">
        <f t="shared" si="15"/>
        <v>241111.56409648675</v>
      </c>
      <c r="H62" s="645">
        <f t="shared" si="16"/>
        <v>458128.1319196783</v>
      </c>
      <c r="I62" s="645">
        <f t="shared" si="17"/>
        <v>1663216.8983043502</v>
      </c>
      <c r="J62" s="644">
        <f t="shared" si="18"/>
        <v>581622.70408498379</v>
      </c>
      <c r="K62" s="644">
        <f t="shared" si="19"/>
        <v>2111559.283247028</v>
      </c>
      <c r="L62" s="645">
        <f t="shared" si="20"/>
        <v>458128.13191967836</v>
      </c>
      <c r="M62" s="645">
        <f t="shared" si="21"/>
        <v>1663216.8983043502</v>
      </c>
      <c r="N62" s="645">
        <f t="shared" si="22"/>
        <v>581622.70408498379</v>
      </c>
      <c r="O62" s="645">
        <f t="shared" si="23"/>
        <v>2111559.283247028</v>
      </c>
      <c r="P62" s="964">
        <f t="shared" si="24"/>
        <v>3.6304622711882604</v>
      </c>
      <c r="Q62" s="645">
        <f>(DataPOP!C137+DataPOP!C138)/2</f>
        <v>144967</v>
      </c>
      <c r="R62" s="645">
        <f>(DataPOP!D137+DataPOP!D138)/2</f>
        <v>114186.5</v>
      </c>
      <c r="S62" s="963">
        <v>100</v>
      </c>
      <c r="T62" s="601">
        <f>RawdataIncome!D77/RawdataIncome!D76-1</f>
        <v>8.9244463242798222E-2</v>
      </c>
      <c r="U62" s="963">
        <f>RawdataIncome!DH77</f>
        <v>100</v>
      </c>
      <c r="V62" s="789"/>
      <c r="W62" s="645"/>
      <c r="X62" s="809">
        <f>DataPrices!D74</f>
        <v>25.935937881499999</v>
      </c>
      <c r="Y62" s="808">
        <f>DataPrices!AE75</f>
        <v>68.072000000000003</v>
      </c>
      <c r="Z62" s="809">
        <f>DataPrices!F74</f>
        <v>19.9635295868</v>
      </c>
      <c r="AA62" s="986">
        <f>DataPrices!R74</f>
        <v>38.378207144416798</v>
      </c>
      <c r="AC62" s="15"/>
    </row>
    <row r="63" spans="1:29">
      <c r="A63" s="643">
        <v>2015</v>
      </c>
      <c r="B63" s="3636">
        <f>Dataincome!F63</f>
        <v>69300.921330357072</v>
      </c>
      <c r="C63" s="645">
        <f>'A20'!B55</f>
        <v>257050.81761572734</v>
      </c>
      <c r="D63" s="645">
        <f t="shared" si="25"/>
        <v>308481.25241325144</v>
      </c>
      <c r="E63" s="645">
        <f>'A33'!N33*B63</f>
        <v>51430.434797524118</v>
      </c>
      <c r="F63" s="644">
        <f t="shared" si="14"/>
        <v>64316.578191983397</v>
      </c>
      <c r="G63" s="644">
        <f t="shared" si="15"/>
        <v>238562.90353896233</v>
      </c>
      <c r="H63" s="645">
        <f t="shared" si="16"/>
        <v>473347.54948811576</v>
      </c>
      <c r="I63" s="645">
        <f t="shared" si="17"/>
        <v>1755739.6391932527</v>
      </c>
      <c r="J63" s="644">
        <f t="shared" si="18"/>
        <v>602941.77147990279</v>
      </c>
      <c r="K63" s="644">
        <f t="shared" si="19"/>
        <v>2236430.2286078348</v>
      </c>
      <c r="L63" s="645">
        <f t="shared" si="20"/>
        <v>439302.88507290278</v>
      </c>
      <c r="M63" s="645">
        <f t="shared" si="21"/>
        <v>1629461.2484390144</v>
      </c>
      <c r="N63" s="645">
        <f t="shared" si="22"/>
        <v>559576.27757559204</v>
      </c>
      <c r="O63" s="645">
        <f t="shared" si="23"/>
        <v>2075579.038603093</v>
      </c>
      <c r="P63" s="964">
        <f t="shared" si="24"/>
        <v>3.7091976943620657</v>
      </c>
      <c r="Q63" s="645">
        <f>(DataPOP!C138+DataPOP!C139)/2</f>
        <v>146406</v>
      </c>
      <c r="R63" s="645">
        <f>(DataPOP!D138+DataPOP!D139)/2</f>
        <v>114938</v>
      </c>
      <c r="S63" s="3635">
        <f>S62*(1+T63)</f>
        <v>107.74970198740289</v>
      </c>
      <c r="T63" s="601">
        <f>RawdataIncome!D78/RawdataIncome!D77-1</f>
        <v>7.7497019874028794E-2</v>
      </c>
      <c r="U63" s="963">
        <f>RawdataIncome!DH78</f>
        <v>107.74970198740289</v>
      </c>
      <c r="V63" s="789"/>
      <c r="W63" s="646"/>
      <c r="X63" s="809">
        <f>DataPrices!D75</f>
        <v>27.572502136200001</v>
      </c>
      <c r="Y63" s="808">
        <f>DataPrices!AE76</f>
        <v>74.144599999999997</v>
      </c>
      <c r="Z63" s="809">
        <f>DataPrices!F75</f>
        <v>21.471492767299999</v>
      </c>
      <c r="AA63" s="986">
        <f>DataPrices!R75</f>
        <v>60.937650108895198</v>
      </c>
    </row>
    <row r="64" spans="1:29" s="291" customFormat="1" ht="15" thickBot="1">
      <c r="A64" s="648">
        <f>A63+1</f>
        <v>2016</v>
      </c>
      <c r="B64" s="3655">
        <f>Dataincome!F64</f>
        <v>73808.01092242889</v>
      </c>
      <c r="C64" s="650"/>
      <c r="D64" s="650"/>
      <c r="E64" s="650"/>
      <c r="F64" s="3656">
        <f>B64/$S64*100</f>
        <v>64183.774835708871</v>
      </c>
      <c r="G64" s="800"/>
      <c r="H64" s="650">
        <f t="shared" si="16"/>
        <v>503216.42381788598</v>
      </c>
      <c r="I64" s="800"/>
      <c r="J64" s="3656">
        <f t="shared" si="18"/>
        <v>642200.21621868934</v>
      </c>
      <c r="K64" s="800"/>
      <c r="L64" s="650">
        <f>H64/$S64*100</f>
        <v>437599.24209179543</v>
      </c>
      <c r="M64" s="800"/>
      <c r="N64" s="650">
        <f t="shared" si="22"/>
        <v>558460.16661449242</v>
      </c>
      <c r="O64" s="800"/>
      <c r="P64" s="800"/>
      <c r="Q64" s="650">
        <f>(DataPOP!C139+DataPOP!C140)/2</f>
        <v>146672.5</v>
      </c>
      <c r="R64" s="650">
        <f>(DataPOP!D139+DataPOP!D140)/2</f>
        <v>114929.90668395374</v>
      </c>
      <c r="S64" s="3657">
        <f>S63*(1+T64)</f>
        <v>114.99481155690073</v>
      </c>
      <c r="T64" s="3658">
        <f>RawdataIncome!D79/RawdataIncome!D78-1</f>
        <v>6.7240181976047309E-2</v>
      </c>
      <c r="U64" s="3754">
        <f>RawdataIncome!DH79</f>
        <v>114.99481155690073</v>
      </c>
      <c r="V64" s="800"/>
      <c r="W64" s="649"/>
      <c r="X64" s="800"/>
      <c r="Y64" s="800"/>
      <c r="Z64" s="800"/>
      <c r="AA64" s="3668">
        <f>DataPrices!R76</f>
        <v>67.0559333333333</v>
      </c>
      <c r="AB64" s="598"/>
    </row>
  </sheetData>
  <mergeCells count="31">
    <mergeCell ref="D6:D7"/>
    <mergeCell ref="E6:E7"/>
    <mergeCell ref="B5:E5"/>
    <mergeCell ref="B2:W2"/>
    <mergeCell ref="W5:W7"/>
    <mergeCell ref="B6:B7"/>
    <mergeCell ref="C6:C7"/>
    <mergeCell ref="F6:F7"/>
    <mergeCell ref="G6:G7"/>
    <mergeCell ref="H6:H7"/>
    <mergeCell ref="I6:I7"/>
    <mergeCell ref="J6:J7"/>
    <mergeCell ref="K6:K7"/>
    <mergeCell ref="L6:L7"/>
    <mergeCell ref="M6:M7"/>
    <mergeCell ref="F5:G5"/>
    <mergeCell ref="H5:K5"/>
    <mergeCell ref="L5:O5"/>
    <mergeCell ref="N6:N7"/>
    <mergeCell ref="O6:O7"/>
    <mergeCell ref="V5:V7"/>
    <mergeCell ref="Q5:Q7"/>
    <mergeCell ref="R5:R7"/>
    <mergeCell ref="S5:S7"/>
    <mergeCell ref="T5:T7"/>
    <mergeCell ref="U5:U7"/>
    <mergeCell ref="X5:X7"/>
    <mergeCell ref="Y5:Y7"/>
    <mergeCell ref="Z5:Z7"/>
    <mergeCell ref="AA5:AA7"/>
    <mergeCell ref="P5:P7"/>
  </mergeCells>
  <hyperlinks>
    <hyperlink ref="A1" location="Index!A1" display="Back to index"/>
  </hyperlinks>
  <pageMargins left="0.7" right="0.7" top="0.75" bottom="0.75"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2:AD154"/>
  <sheetViews>
    <sheetView zoomScale="90" zoomScaleNormal="90" zoomScalePageLayoutView="90" workbookViewId="0">
      <pane xSplit="1" ySplit="7" topLeftCell="B77" activePane="bottomRight" state="frozen"/>
      <selection pane="topRight" activeCell="B1" sqref="B1"/>
      <selection pane="bottomLeft" activeCell="A8" sqref="A8"/>
      <selection pane="bottomRight" activeCell="R67" sqref="R67"/>
    </sheetView>
  </sheetViews>
  <sheetFormatPr baseColWidth="10" defaultColWidth="10.83203125" defaultRowHeight="14" x14ac:dyDescent="0"/>
  <cols>
    <col min="1" max="1" width="10.83203125" style="27"/>
    <col min="2" max="7" width="10.5" style="27" customWidth="1"/>
    <col min="8" max="8" width="9.6640625" style="27" customWidth="1"/>
    <col min="9" max="13" width="10.5" style="27" hidden="1" customWidth="1"/>
    <col min="14" max="14" width="2.5" style="27" customWidth="1"/>
    <col min="15" max="18" width="10.83203125" style="27"/>
    <col min="19" max="26" width="0" style="27" hidden="1" customWidth="1"/>
    <col min="27" max="27" width="11.5" style="27" hidden="1" customWidth="1"/>
    <col min="28" max="28" width="12" style="27" hidden="1" customWidth="1"/>
    <col min="29" max="29" width="11.5" hidden="1" customWidth="1"/>
    <col min="30" max="30" width="11.5" customWidth="1"/>
    <col min="31" max="16384" width="10.83203125" style="27"/>
  </cols>
  <sheetData>
    <row r="2" spans="1:29">
      <c r="T2" s="3638" t="s">
        <v>2953</v>
      </c>
      <c r="U2" s="3638" t="s">
        <v>2953</v>
      </c>
      <c r="V2" s="3638"/>
      <c r="W2" s="3638"/>
      <c r="X2" s="27" t="s">
        <v>2998</v>
      </c>
      <c r="Y2" s="27" t="s">
        <v>2998</v>
      </c>
      <c r="AA2" s="27" t="s">
        <v>2984</v>
      </c>
      <c r="AC2" s="27" t="s">
        <v>2987</v>
      </c>
    </row>
    <row r="4" spans="1:29" ht="15" thickBot="1"/>
    <row r="5" spans="1:29" ht="43" customHeight="1">
      <c r="B5" s="4260" t="s">
        <v>2947</v>
      </c>
      <c r="C5" s="4261"/>
      <c r="D5" s="4261"/>
      <c r="E5" s="4261"/>
      <c r="F5" s="4261"/>
      <c r="G5" s="4262"/>
      <c r="H5" s="4267" t="s">
        <v>2994</v>
      </c>
      <c r="I5" s="4261" t="s">
        <v>2992</v>
      </c>
      <c r="J5" s="4261"/>
      <c r="K5" s="4261"/>
      <c r="L5" s="4261"/>
      <c r="M5" s="4271"/>
      <c r="O5" s="4270" t="s">
        <v>2985</v>
      </c>
      <c r="P5" s="4270"/>
      <c r="T5" s="4248" t="s">
        <v>2954</v>
      </c>
      <c r="U5" s="4257"/>
      <c r="V5" s="4258"/>
      <c r="W5" s="3538"/>
      <c r="X5" s="3739" t="s">
        <v>975</v>
      </c>
      <c r="Y5" s="3739" t="s">
        <v>2988</v>
      </c>
      <c r="AA5" s="3739" t="s">
        <v>2988</v>
      </c>
      <c r="AB5" s="3739" t="s">
        <v>2989</v>
      </c>
    </row>
    <row r="6" spans="1:29" ht="40" customHeight="1">
      <c r="A6" s="643"/>
      <c r="B6" s="4263" t="s">
        <v>2569</v>
      </c>
      <c r="C6" s="4238" t="s">
        <v>2951</v>
      </c>
      <c r="D6" s="4238" t="s">
        <v>947</v>
      </c>
      <c r="E6" s="4238" t="s">
        <v>946</v>
      </c>
      <c r="F6" s="4238" t="s">
        <v>2946</v>
      </c>
      <c r="G6" s="4265" t="s">
        <v>2948</v>
      </c>
      <c r="H6" s="4268"/>
      <c r="I6" s="4272" t="s">
        <v>2993</v>
      </c>
      <c r="J6" s="4238" t="s">
        <v>2951</v>
      </c>
      <c r="K6" s="4238" t="s">
        <v>947</v>
      </c>
      <c r="L6" s="4238" t="s">
        <v>946</v>
      </c>
      <c r="M6" s="4238" t="s">
        <v>2946</v>
      </c>
      <c r="O6" s="3528" t="s">
        <v>2949</v>
      </c>
      <c r="P6" s="3528" t="s">
        <v>2950</v>
      </c>
      <c r="Q6" s="3537"/>
      <c r="R6" s="3537"/>
      <c r="S6" s="3537"/>
      <c r="T6" s="3528" t="s">
        <v>2952</v>
      </c>
      <c r="U6" s="3528" t="s">
        <v>2952</v>
      </c>
      <c r="V6" s="3528" t="s">
        <v>2952</v>
      </c>
      <c r="W6" s="3536"/>
      <c r="X6" s="3529" t="s">
        <v>2951</v>
      </c>
      <c r="Y6" s="3537" t="s">
        <v>2951</v>
      </c>
      <c r="Z6" s="3537"/>
      <c r="AA6" s="3537" t="s">
        <v>2951</v>
      </c>
      <c r="AB6" s="3537" t="s">
        <v>2951</v>
      </c>
    </row>
    <row r="7" spans="1:29" ht="47" customHeight="1" thickBot="1">
      <c r="A7" s="3544" t="s">
        <v>0</v>
      </c>
      <c r="B7" s="4264"/>
      <c r="C7" s="4259"/>
      <c r="D7" s="4259"/>
      <c r="E7" s="4259"/>
      <c r="F7" s="4259"/>
      <c r="G7" s="4266"/>
      <c r="H7" s="4269"/>
      <c r="I7" s="4273"/>
      <c r="J7" s="4259"/>
      <c r="K7" s="4259"/>
      <c r="L7" s="4259"/>
      <c r="M7" s="4259"/>
      <c r="T7" s="852" t="s">
        <v>2955</v>
      </c>
      <c r="U7" s="852" t="s">
        <v>2982</v>
      </c>
      <c r="V7" s="852" t="s">
        <v>2983</v>
      </c>
      <c r="W7" s="852"/>
      <c r="X7" s="852" t="s">
        <v>2955</v>
      </c>
      <c r="Y7" s="852" t="s">
        <v>2955</v>
      </c>
      <c r="Z7" s="852"/>
      <c r="AA7" s="852" t="s">
        <v>2986</v>
      </c>
      <c r="AB7" s="852" t="s">
        <v>2986</v>
      </c>
    </row>
    <row r="8" spans="1:29">
      <c r="A8" s="643">
        <v>1870</v>
      </c>
      <c r="B8" s="438"/>
      <c r="C8" s="707"/>
      <c r="D8" s="3741">
        <v>4620.5895</v>
      </c>
      <c r="E8" s="3741">
        <v>3995.4647</v>
      </c>
      <c r="F8" s="3741">
        <v>6428.0879999999997</v>
      </c>
      <c r="G8" s="3741">
        <f t="shared" ref="G8:G71" si="0">AVERAGE(D8:F8)</f>
        <v>5014.7140666666664</v>
      </c>
      <c r="H8" s="28"/>
    </row>
    <row r="9" spans="1:29">
      <c r="A9" s="643">
        <v>1871</v>
      </c>
      <c r="B9" s="438"/>
      <c r="C9" s="707"/>
      <c r="D9" s="3741">
        <v>4603.2583000000004</v>
      </c>
      <c r="E9" s="3741">
        <v>3542.2534999999998</v>
      </c>
      <c r="F9" s="3741">
        <v>6854.576</v>
      </c>
      <c r="G9" s="3741">
        <f t="shared" si="0"/>
        <v>5000.0292666666674</v>
      </c>
      <c r="H9" s="28"/>
    </row>
    <row r="10" spans="1:29">
      <c r="A10" s="643">
        <v>1872</v>
      </c>
      <c r="B10" s="438"/>
      <c r="C10" s="707"/>
      <c r="D10" s="3741">
        <v>5050.7604000000001</v>
      </c>
      <c r="E10" s="3741">
        <v>4023.3728000000001</v>
      </c>
      <c r="F10" s="3741">
        <v>6957.0658999999996</v>
      </c>
      <c r="G10" s="3741">
        <f t="shared" si="0"/>
        <v>5343.733033333333</v>
      </c>
      <c r="H10" s="28"/>
    </row>
    <row r="11" spans="1:29">
      <c r="A11" s="643">
        <v>1873</v>
      </c>
      <c r="B11" s="438"/>
      <c r="C11" s="707"/>
      <c r="D11" s="3741">
        <v>5113.1292000000003</v>
      </c>
      <c r="E11" s="3741">
        <v>3869.1089000000002</v>
      </c>
      <c r="F11" s="3741">
        <v>7075.5182000000004</v>
      </c>
      <c r="G11" s="3741">
        <f t="shared" si="0"/>
        <v>5352.5854333333336</v>
      </c>
      <c r="H11" s="28"/>
    </row>
    <row r="12" spans="1:29">
      <c r="A12" s="643">
        <v>1874</v>
      </c>
      <c r="B12" s="438"/>
      <c r="C12" s="707"/>
      <c r="D12" s="3741">
        <v>5461.0510999999997</v>
      </c>
      <c r="E12" s="3741">
        <v>3975.4027000000001</v>
      </c>
      <c r="F12" s="3741">
        <v>7118.6536999999998</v>
      </c>
      <c r="G12" s="3741">
        <f t="shared" si="0"/>
        <v>5518.3691666666664</v>
      </c>
      <c r="H12" s="28"/>
    </row>
    <row r="13" spans="1:29">
      <c r="A13" s="643">
        <v>1875</v>
      </c>
      <c r="B13" s="438"/>
      <c r="C13" s="707"/>
      <c r="D13" s="3741">
        <v>5308.5691999999999</v>
      </c>
      <c r="E13" s="3741">
        <v>4410.1517999999996</v>
      </c>
      <c r="F13" s="3741">
        <v>7115.8055000000004</v>
      </c>
      <c r="G13" s="3741">
        <f t="shared" si="0"/>
        <v>5611.5088333333333</v>
      </c>
      <c r="H13" s="28"/>
    </row>
    <row r="14" spans="1:29">
      <c r="A14" s="643">
        <v>1876</v>
      </c>
      <c r="B14" s="438"/>
      <c r="C14" s="707"/>
      <c r="D14" s="3741">
        <v>5172.8561</v>
      </c>
      <c r="E14" s="3741">
        <v>4207.6013999999996</v>
      </c>
      <c r="F14" s="3741">
        <v>6950.2861999999996</v>
      </c>
      <c r="G14" s="3741">
        <f t="shared" si="0"/>
        <v>5443.5812333333333</v>
      </c>
      <c r="H14" s="28"/>
    </row>
    <row r="15" spans="1:29">
      <c r="A15" s="643">
        <v>1877</v>
      </c>
      <c r="B15" s="438"/>
      <c r="C15" s="707"/>
      <c r="D15" s="3741">
        <v>5062.6990999999998</v>
      </c>
      <c r="E15" s="3741">
        <v>4130.6432999999997</v>
      </c>
      <c r="F15" s="3741">
        <v>6891.6023999999998</v>
      </c>
      <c r="G15" s="3741">
        <f t="shared" si="0"/>
        <v>5361.6482666666661</v>
      </c>
      <c r="H15" s="28"/>
    </row>
    <row r="16" spans="1:29">
      <c r="A16" s="643">
        <v>1878</v>
      </c>
      <c r="B16" s="438"/>
      <c r="C16" s="707"/>
      <c r="D16" s="3741">
        <v>5251.3407999999999</v>
      </c>
      <c r="E16" s="3741">
        <v>3867.6731</v>
      </c>
      <c r="F16" s="3741">
        <v>6769.2223999999997</v>
      </c>
      <c r="G16" s="3741">
        <f t="shared" si="0"/>
        <v>5296.0787666666665</v>
      </c>
      <c r="H16" s="28"/>
    </row>
    <row r="17" spans="1:23">
      <c r="A17" s="643">
        <v>1879</v>
      </c>
      <c r="B17" s="438"/>
      <c r="C17" s="707"/>
      <c r="D17" s="3741">
        <v>5032.0636999999997</v>
      </c>
      <c r="E17" s="3741">
        <v>3895.5994000000001</v>
      </c>
      <c r="F17" s="3741">
        <v>6833.8617999999997</v>
      </c>
      <c r="G17" s="3741">
        <f t="shared" si="0"/>
        <v>5253.8416333333334</v>
      </c>
      <c r="H17" s="28"/>
    </row>
    <row r="18" spans="1:23">
      <c r="A18" s="643">
        <v>1880</v>
      </c>
      <c r="B18" s="438"/>
      <c r="C18" s="707"/>
      <c r="D18" s="3741">
        <v>4822.6433999999999</v>
      </c>
      <c r="E18" s="3741">
        <v>3988.5027</v>
      </c>
      <c r="F18" s="3741">
        <v>6813.7812000000004</v>
      </c>
      <c r="G18" s="3741">
        <f t="shared" si="0"/>
        <v>5208.3090999999995</v>
      </c>
      <c r="H18" s="28"/>
    </row>
    <row r="19" spans="1:23">
      <c r="A19" s="643">
        <v>1881</v>
      </c>
      <c r="B19" s="438"/>
      <c r="C19" s="707"/>
      <c r="D19" s="3741">
        <v>4989.8546999999999</v>
      </c>
      <c r="E19" s="3741">
        <v>4274.2700999999997</v>
      </c>
      <c r="F19" s="3741">
        <v>7098.7061999999996</v>
      </c>
      <c r="G19" s="3741">
        <f t="shared" si="0"/>
        <v>5454.2769999999991</v>
      </c>
      <c r="H19" s="28"/>
    </row>
    <row r="20" spans="1:23">
      <c r="A20" s="643">
        <v>1882</v>
      </c>
      <c r="B20" s="438"/>
      <c r="C20" s="707"/>
      <c r="D20" s="3741">
        <v>4968.9148999999998</v>
      </c>
      <c r="E20" s="3741">
        <v>4536.6354000000001</v>
      </c>
      <c r="F20" s="3741">
        <v>7083.9427999999998</v>
      </c>
      <c r="G20" s="3741">
        <f t="shared" si="0"/>
        <v>5529.8310333333329</v>
      </c>
      <c r="H20" s="28"/>
    </row>
    <row r="21" spans="1:23">
      <c r="A21" s="643">
        <v>1883</v>
      </c>
      <c r="B21" s="438"/>
      <c r="C21" s="707"/>
      <c r="D21" s="3741">
        <v>5225.5771000000004</v>
      </c>
      <c r="E21" s="3741">
        <v>4299.2644</v>
      </c>
      <c r="F21" s="3741">
        <v>7025.0810000000001</v>
      </c>
      <c r="G21" s="3741">
        <f t="shared" si="0"/>
        <v>5516.6408333333338</v>
      </c>
      <c r="H21" s="28"/>
    </row>
    <row r="22" spans="1:23">
      <c r="A22" s="643">
        <v>1884</v>
      </c>
      <c r="B22" s="438"/>
      <c r="C22" s="707"/>
      <c r="D22" s="3741">
        <v>5397.4515000000001</v>
      </c>
      <c r="E22" s="3741">
        <v>4172.0564000000004</v>
      </c>
      <c r="F22" s="3741">
        <v>6953.1462000000001</v>
      </c>
      <c r="G22" s="3741">
        <f t="shared" si="0"/>
        <v>5507.5513666666666</v>
      </c>
      <c r="H22" s="28"/>
      <c r="T22" s="424"/>
      <c r="U22" s="424"/>
      <c r="V22" s="424"/>
      <c r="W22" s="424"/>
    </row>
    <row r="23" spans="1:23">
      <c r="A23" s="643">
        <v>1885</v>
      </c>
      <c r="B23" s="438"/>
      <c r="C23" s="707"/>
      <c r="D23" s="3741">
        <v>5526.6917999999996</v>
      </c>
      <c r="E23" s="3741">
        <v>4199.1626999999999</v>
      </c>
      <c r="F23" s="3741">
        <v>7030.4179999999997</v>
      </c>
      <c r="G23" s="3741">
        <f t="shared" si="0"/>
        <v>5585.4241666666667</v>
      </c>
      <c r="H23" s="28"/>
      <c r="T23" s="424">
        <v>6286</v>
      </c>
      <c r="U23" s="424">
        <v>7904</v>
      </c>
      <c r="V23" s="424">
        <v>8067</v>
      </c>
      <c r="W23" s="424"/>
    </row>
    <row r="24" spans="1:23">
      <c r="A24" s="643">
        <v>1886</v>
      </c>
      <c r="B24" s="438"/>
      <c r="C24" s="707"/>
      <c r="D24" s="3741">
        <v>5570.2416999999996</v>
      </c>
      <c r="E24" s="3741">
        <v>4168.6235999999999</v>
      </c>
      <c r="F24" s="3741">
        <v>7196.5473000000002</v>
      </c>
      <c r="G24" s="3741">
        <f t="shared" si="0"/>
        <v>5645.1375333333335</v>
      </c>
      <c r="H24" s="28"/>
      <c r="T24" s="424">
        <v>5920</v>
      </c>
      <c r="U24" s="424">
        <v>7732</v>
      </c>
      <c r="V24" s="424">
        <v>7810</v>
      </c>
      <c r="W24" s="424"/>
    </row>
    <row r="25" spans="1:23">
      <c r="A25" s="643">
        <v>1887</v>
      </c>
      <c r="B25" s="438"/>
      <c r="C25" s="707"/>
      <c r="D25" s="3741">
        <v>5576.4894000000004</v>
      </c>
      <c r="E25" s="3741">
        <v>4251.8288000000002</v>
      </c>
      <c r="F25" s="3741">
        <v>7504.0088999999998</v>
      </c>
      <c r="G25" s="3741">
        <f t="shared" si="0"/>
        <v>5777.4423666666671</v>
      </c>
      <c r="H25" s="28"/>
      <c r="T25" s="424">
        <v>7217</v>
      </c>
      <c r="U25" s="424">
        <v>9210</v>
      </c>
      <c r="V25" s="424">
        <v>9258</v>
      </c>
      <c r="W25" s="424"/>
    </row>
    <row r="26" spans="1:23">
      <c r="A26" s="643">
        <v>1888</v>
      </c>
      <c r="B26" s="438"/>
      <c r="C26" s="707"/>
      <c r="D26" s="3741">
        <v>5804.5105000000003</v>
      </c>
      <c r="E26" s="3741">
        <v>4601.5924999999997</v>
      </c>
      <c r="F26" s="3741">
        <v>7835.643</v>
      </c>
      <c r="G26" s="3741">
        <f t="shared" si="0"/>
        <v>6080.5819999999994</v>
      </c>
      <c r="H26" s="28"/>
      <c r="I26" s="424"/>
      <c r="T26" s="424">
        <v>7576</v>
      </c>
      <c r="U26" s="424">
        <v>9012</v>
      </c>
      <c r="V26" s="424">
        <v>9057</v>
      </c>
      <c r="W26" s="424"/>
    </row>
    <row r="27" spans="1:23">
      <c r="A27" s="643">
        <v>1889</v>
      </c>
      <c r="B27" s="438"/>
      <c r="C27" s="707"/>
      <c r="D27" s="3741">
        <v>5982.1661999999997</v>
      </c>
      <c r="E27" s="3741">
        <v>4613.0330999999996</v>
      </c>
      <c r="F27" s="3741">
        <v>8213.3274000000001</v>
      </c>
      <c r="G27" s="3741">
        <f t="shared" si="0"/>
        <v>6269.5089000000007</v>
      </c>
      <c r="H27" s="28"/>
      <c r="I27" s="424"/>
      <c r="T27" s="424">
        <v>6803</v>
      </c>
      <c r="U27" s="424">
        <v>8527</v>
      </c>
      <c r="V27" s="424">
        <v>8743</v>
      </c>
      <c r="W27" s="424"/>
    </row>
    <row r="28" spans="1:23">
      <c r="A28" s="643">
        <v>1890</v>
      </c>
      <c r="B28" s="438"/>
      <c r="C28" s="707"/>
      <c r="D28" s="3741">
        <v>6127.5101000000004</v>
      </c>
      <c r="E28" s="3741">
        <v>4748.1334999999999</v>
      </c>
      <c r="F28" s="3741">
        <v>8330.4964</v>
      </c>
      <c r="G28" s="3741">
        <f t="shared" si="0"/>
        <v>6402.0466666666662</v>
      </c>
      <c r="H28" s="28"/>
      <c r="I28" s="424"/>
      <c r="T28" s="424">
        <v>6800</v>
      </c>
      <c r="U28" s="424">
        <v>8572</v>
      </c>
      <c r="V28" s="424">
        <v>8795</v>
      </c>
      <c r="W28" s="424"/>
    </row>
    <row r="29" spans="1:23">
      <c r="A29" s="643">
        <v>1891</v>
      </c>
      <c r="B29" s="438"/>
      <c r="C29" s="707"/>
      <c r="D29" s="3741">
        <v>5822.1684999999998</v>
      </c>
      <c r="E29" s="3741">
        <v>4835.0015999999996</v>
      </c>
      <c r="F29" s="3741">
        <v>7918.1017000000002</v>
      </c>
      <c r="G29" s="3741">
        <f t="shared" si="0"/>
        <v>6191.7572666666665</v>
      </c>
      <c r="H29" s="28"/>
      <c r="I29" s="424"/>
      <c r="T29" s="424">
        <v>6574</v>
      </c>
      <c r="U29" s="424">
        <v>7917</v>
      </c>
      <c r="V29" s="424">
        <v>7654</v>
      </c>
      <c r="W29" s="424"/>
    </row>
    <row r="30" spans="1:23">
      <c r="A30" s="643">
        <v>1892</v>
      </c>
      <c r="B30" s="438"/>
      <c r="C30" s="707"/>
      <c r="D30" s="3741">
        <v>6102.0637999999999</v>
      </c>
      <c r="E30" s="3741">
        <v>4999.0826999999999</v>
      </c>
      <c r="F30" s="3741">
        <v>7594.4507000000003</v>
      </c>
      <c r="G30" s="3741">
        <f t="shared" si="0"/>
        <v>6231.8657333333331</v>
      </c>
      <c r="H30" s="28"/>
      <c r="I30" s="424"/>
      <c r="T30" s="424">
        <v>7523</v>
      </c>
      <c r="U30" s="424">
        <v>8739</v>
      </c>
      <c r="V30" s="424">
        <v>8510</v>
      </c>
      <c r="W30" s="424"/>
    </row>
    <row r="31" spans="1:23">
      <c r="A31" s="643">
        <v>1893</v>
      </c>
      <c r="B31" s="438"/>
      <c r="C31" s="707"/>
      <c r="D31" s="3741">
        <v>6494.0398999999998</v>
      </c>
      <c r="E31" s="3741">
        <v>5035.2654000000002</v>
      </c>
      <c r="F31" s="3741">
        <v>7606.7730000000001</v>
      </c>
      <c r="G31" s="3741">
        <f t="shared" si="0"/>
        <v>6378.692766666667</v>
      </c>
      <c r="H31" s="28"/>
      <c r="I31" s="424"/>
      <c r="T31" s="424">
        <v>7973</v>
      </c>
      <c r="U31" s="424">
        <v>10069</v>
      </c>
      <c r="V31" s="424">
        <v>10126</v>
      </c>
      <c r="W31" s="424"/>
    </row>
    <row r="32" spans="1:23">
      <c r="A32" s="643">
        <v>1894</v>
      </c>
      <c r="B32" s="438"/>
      <c r="C32" s="707"/>
      <c r="D32" s="3741">
        <v>6434.3720999999996</v>
      </c>
      <c r="E32" s="3741">
        <v>4935.6273000000001</v>
      </c>
      <c r="F32" s="3741">
        <v>8087.8131999999996</v>
      </c>
      <c r="G32" s="3741">
        <f t="shared" si="0"/>
        <v>6485.9375333333337</v>
      </c>
      <c r="H32" s="28"/>
      <c r="I32" s="424"/>
      <c r="T32" s="424">
        <v>8433</v>
      </c>
      <c r="U32" s="424">
        <v>11533</v>
      </c>
      <c r="V32" s="424">
        <v>12077</v>
      </c>
      <c r="W32" s="424"/>
    </row>
    <row r="33" spans="1:23">
      <c r="A33" s="643">
        <v>1895</v>
      </c>
      <c r="B33" s="438"/>
      <c r="C33" s="707"/>
      <c r="D33" s="3741">
        <v>6617.5981000000002</v>
      </c>
      <c r="E33" s="3741">
        <v>4977.7102999999997</v>
      </c>
      <c r="F33" s="3741">
        <v>8271.6226999999999</v>
      </c>
      <c r="G33" s="3741">
        <f t="shared" si="0"/>
        <v>6622.3103666666675</v>
      </c>
      <c r="H33" s="28"/>
      <c r="I33" s="424"/>
      <c r="T33" s="424">
        <v>7725</v>
      </c>
      <c r="U33" s="424">
        <v>10766</v>
      </c>
      <c r="V33" s="424">
        <v>11463</v>
      </c>
      <c r="W33" s="424"/>
    </row>
    <row r="34" spans="1:23">
      <c r="A34" s="643">
        <v>1896</v>
      </c>
      <c r="B34" s="438"/>
      <c r="C34" s="707"/>
      <c r="D34" s="3741">
        <v>6854.0474999999997</v>
      </c>
      <c r="E34" s="3741">
        <v>5581.4638000000004</v>
      </c>
      <c r="F34" s="3741">
        <v>8463.8665999999994</v>
      </c>
      <c r="G34" s="3741">
        <f t="shared" si="0"/>
        <v>6966.4592999999995</v>
      </c>
      <c r="H34" s="28"/>
      <c r="I34" s="424"/>
      <c r="T34" s="424">
        <v>8531</v>
      </c>
      <c r="U34" s="424">
        <v>11950</v>
      </c>
      <c r="V34" s="424">
        <v>12597</v>
      </c>
      <c r="W34" s="424"/>
    </row>
    <row r="35" spans="1:23">
      <c r="A35" s="643">
        <v>1897</v>
      </c>
      <c r="B35" s="438"/>
      <c r="C35" s="707"/>
      <c r="D35" s="3741">
        <v>7003.7248</v>
      </c>
      <c r="E35" s="3741">
        <v>5295.8531000000003</v>
      </c>
      <c r="F35" s="3741">
        <v>8419.7702000000008</v>
      </c>
      <c r="G35" s="3741">
        <f t="shared" si="0"/>
        <v>6906.4493666666676</v>
      </c>
      <c r="H35" s="28"/>
      <c r="I35" s="424">
        <f>DataPOP!C20</f>
        <v>67473</v>
      </c>
      <c r="T35" s="424">
        <v>9172</v>
      </c>
      <c r="U35" s="424">
        <v>11842</v>
      </c>
      <c r="V35" s="424">
        <v>11880</v>
      </c>
      <c r="W35" s="424"/>
    </row>
    <row r="36" spans="1:23">
      <c r="A36" s="643">
        <v>1898</v>
      </c>
      <c r="B36" s="438"/>
      <c r="C36" s="707"/>
      <c r="D36" s="3741">
        <v>7390.1471000000001</v>
      </c>
      <c r="E36" s="3741">
        <v>5704.3995000000004</v>
      </c>
      <c r="F36" s="3741">
        <v>8730.1182000000008</v>
      </c>
      <c r="G36" s="3741">
        <f t="shared" si="0"/>
        <v>7274.8882666666677</v>
      </c>
      <c r="H36" s="28"/>
      <c r="I36" s="424"/>
      <c r="T36" s="424">
        <v>10308</v>
      </c>
      <c r="U36" s="424">
        <v>12356</v>
      </c>
      <c r="V36" s="424">
        <v>12247</v>
      </c>
      <c r="W36" s="424"/>
    </row>
    <row r="37" spans="1:23">
      <c r="A37" s="643">
        <v>1899</v>
      </c>
      <c r="B37" s="438"/>
      <c r="C37" s="707"/>
      <c r="D37" s="3741">
        <v>7158.4336999999996</v>
      </c>
      <c r="E37" s="3741">
        <v>5794.8675999999996</v>
      </c>
      <c r="F37" s="3741">
        <v>8968.7042000000001</v>
      </c>
      <c r="G37" s="3741">
        <f t="shared" si="0"/>
        <v>7307.3351666666667</v>
      </c>
      <c r="H37" s="28"/>
      <c r="I37" s="424"/>
      <c r="T37" s="424">
        <v>11163</v>
      </c>
      <c r="U37" s="424">
        <v>13312</v>
      </c>
      <c r="V37" s="424">
        <v>13290</v>
      </c>
      <c r="W37" s="424"/>
    </row>
    <row r="38" spans="1:23">
      <c r="A38" s="643">
        <v>1900</v>
      </c>
      <c r="B38" s="438"/>
      <c r="C38" s="707"/>
      <c r="D38" s="3741">
        <v>6969.7781999999997</v>
      </c>
      <c r="E38" s="3741">
        <v>5788.4237000000003</v>
      </c>
      <c r="F38" s="3741">
        <v>8661.6165000000001</v>
      </c>
      <c r="G38" s="3741">
        <f t="shared" si="0"/>
        <v>7139.9394666666667</v>
      </c>
      <c r="H38" s="28"/>
      <c r="I38" s="424"/>
      <c r="T38" s="424">
        <v>10962</v>
      </c>
      <c r="U38" s="424">
        <v>13327</v>
      </c>
      <c r="V38" s="424">
        <v>13520</v>
      </c>
      <c r="W38" s="424"/>
    </row>
    <row r="39" spans="1:23">
      <c r="A39" s="643">
        <v>1901</v>
      </c>
      <c r="B39" s="438"/>
      <c r="C39" s="707"/>
      <c r="D39" s="3741">
        <v>6839.7673999999997</v>
      </c>
      <c r="E39" s="3741">
        <v>5499.9678999999996</v>
      </c>
      <c r="F39" s="3741">
        <v>8458.9511999999995</v>
      </c>
      <c r="G39" s="3741">
        <f t="shared" si="0"/>
        <v>6932.8954999999996</v>
      </c>
      <c r="H39" s="28"/>
      <c r="I39" s="424"/>
      <c r="T39" s="424">
        <v>11390</v>
      </c>
      <c r="U39" s="424">
        <v>13869</v>
      </c>
      <c r="V39" s="424">
        <v>13940</v>
      </c>
      <c r="W39" s="424"/>
    </row>
    <row r="40" spans="1:23">
      <c r="A40" s="643">
        <v>1902</v>
      </c>
      <c r="B40" s="438"/>
      <c r="C40" s="707"/>
      <c r="D40" s="3741">
        <v>6850.2893999999997</v>
      </c>
      <c r="E40" s="3741">
        <v>5408.4008000000003</v>
      </c>
      <c r="F40" s="3741">
        <v>8488.7428999999993</v>
      </c>
      <c r="G40" s="3741">
        <f t="shared" si="0"/>
        <v>6915.8110333333343</v>
      </c>
      <c r="H40" s="28"/>
      <c r="I40" s="424"/>
      <c r="T40" s="424">
        <v>12678</v>
      </c>
      <c r="U40" s="424">
        <v>15293</v>
      </c>
      <c r="V40" s="424">
        <v>15342</v>
      </c>
      <c r="W40" s="424"/>
    </row>
    <row r="41" spans="1:23">
      <c r="A41" s="643">
        <v>1903</v>
      </c>
      <c r="B41" s="438"/>
      <c r="C41" s="707"/>
      <c r="D41" s="3741">
        <v>7236.3337000000001</v>
      </c>
      <c r="E41" s="3741">
        <v>5467.7025000000003</v>
      </c>
      <c r="F41" s="3741">
        <v>8177.1877999999997</v>
      </c>
      <c r="G41" s="3741">
        <f t="shared" si="0"/>
        <v>6960.4080000000004</v>
      </c>
      <c r="H41" s="28"/>
      <c r="I41" s="424"/>
      <c r="T41" s="424">
        <v>11952</v>
      </c>
      <c r="U41" s="424">
        <v>14438</v>
      </c>
      <c r="V41" s="424">
        <v>14528</v>
      </c>
      <c r="W41" s="424"/>
    </row>
    <row r="42" spans="1:23">
      <c r="A42" s="643">
        <v>1904</v>
      </c>
      <c r="B42" s="438"/>
      <c r="C42" s="707"/>
      <c r="D42" s="3741">
        <v>7471.9098999999997</v>
      </c>
      <c r="E42" s="3741">
        <v>5465.0319</v>
      </c>
      <c r="F42" s="3741">
        <v>8035.4263000000001</v>
      </c>
      <c r="G42" s="3741">
        <f t="shared" si="0"/>
        <v>6990.7893666666669</v>
      </c>
      <c r="H42" s="28"/>
      <c r="I42" s="424"/>
      <c r="T42" s="424">
        <v>13255</v>
      </c>
      <c r="U42" s="424">
        <v>16196</v>
      </c>
      <c r="V42" s="424">
        <v>16254</v>
      </c>
      <c r="W42" s="424"/>
    </row>
    <row r="43" spans="1:23">
      <c r="A43" s="643">
        <v>1905</v>
      </c>
      <c r="B43" s="438"/>
      <c r="C43" s="707"/>
      <c r="D43" s="3741">
        <v>7725.2591000000002</v>
      </c>
      <c r="E43" s="3741">
        <v>5575.8675000000003</v>
      </c>
      <c r="F43" s="3741">
        <v>8284.1193999999996</v>
      </c>
      <c r="G43" s="3741">
        <f t="shared" si="0"/>
        <v>7195.0819999999994</v>
      </c>
      <c r="H43" s="28"/>
      <c r="I43" s="424"/>
      <c r="T43" s="424">
        <v>12503</v>
      </c>
      <c r="U43" s="424">
        <v>14646</v>
      </c>
      <c r="V43" s="424">
        <v>14554</v>
      </c>
      <c r="W43" s="424"/>
    </row>
    <row r="44" spans="1:23">
      <c r="A44" s="643">
        <v>1906</v>
      </c>
      <c r="B44" s="438"/>
      <c r="C44" s="707"/>
      <c r="D44" s="3741">
        <v>7593.8882999999996</v>
      </c>
      <c r="E44" s="3741">
        <v>5412.4480999999996</v>
      </c>
      <c r="F44" s="3741">
        <v>8628.7474000000002</v>
      </c>
      <c r="G44" s="3741">
        <f t="shared" si="0"/>
        <v>7211.6945999999998</v>
      </c>
      <c r="H44" s="28"/>
      <c r="I44" s="424"/>
      <c r="T44" s="424">
        <v>12684</v>
      </c>
      <c r="U44" s="424">
        <v>14184</v>
      </c>
      <c r="V44" s="424">
        <v>14013</v>
      </c>
      <c r="W44" s="424"/>
    </row>
    <row r="45" spans="1:23">
      <c r="A45" s="643">
        <v>1907</v>
      </c>
      <c r="B45" s="438"/>
      <c r="C45" s="707"/>
      <c r="D45" s="3741">
        <v>7950.3155999999999</v>
      </c>
      <c r="E45" s="3741">
        <v>5940.5733</v>
      </c>
      <c r="F45" s="3741">
        <v>8839.8475999999991</v>
      </c>
      <c r="G45" s="3741">
        <f t="shared" si="0"/>
        <v>7576.9121666666661</v>
      </c>
      <c r="H45" s="28"/>
      <c r="I45" s="424"/>
      <c r="T45" s="424">
        <v>13470</v>
      </c>
      <c r="U45" s="424">
        <v>13915</v>
      </c>
      <c r="V45" s="424">
        <v>13415</v>
      </c>
      <c r="W45" s="424"/>
    </row>
    <row r="46" spans="1:23">
      <c r="A46" s="643">
        <v>1908</v>
      </c>
      <c r="B46" s="438"/>
      <c r="C46" s="707"/>
      <c r="D46" s="3741">
        <v>7828.0718999999999</v>
      </c>
      <c r="E46" s="3741">
        <v>5808.8834999999999</v>
      </c>
      <c r="F46" s="3741">
        <v>8329.3773000000001</v>
      </c>
      <c r="G46" s="3741">
        <f t="shared" si="0"/>
        <v>7322.1108999999997</v>
      </c>
      <c r="H46" s="28"/>
      <c r="I46" s="424"/>
      <c r="T46" s="424">
        <v>15062</v>
      </c>
      <c r="U46" s="424">
        <v>15452</v>
      </c>
      <c r="V46" s="424">
        <v>15156</v>
      </c>
      <c r="W46" s="424"/>
    </row>
    <row r="47" spans="1:23">
      <c r="A47" s="643">
        <v>1909</v>
      </c>
      <c r="B47" s="438"/>
      <c r="C47" s="707"/>
      <c r="D47" s="3741">
        <v>7966.4638000000004</v>
      </c>
      <c r="E47" s="3741">
        <v>5895.9705999999996</v>
      </c>
      <c r="F47" s="3741">
        <v>8264.6031999999996</v>
      </c>
      <c r="G47" s="3741">
        <f t="shared" si="0"/>
        <v>7375.6791999999996</v>
      </c>
      <c r="H47" s="28"/>
      <c r="I47" s="424"/>
      <c r="T47" s="424">
        <v>16130</v>
      </c>
      <c r="U47" s="424">
        <v>16623</v>
      </c>
      <c r="V47" s="424">
        <v>16492</v>
      </c>
      <c r="W47" s="424"/>
    </row>
    <row r="48" spans="1:23">
      <c r="A48" s="643">
        <v>1910</v>
      </c>
      <c r="B48" s="438"/>
      <c r="C48" s="707"/>
      <c r="D48" s="3741">
        <v>7833.0996999999998</v>
      </c>
      <c r="E48" s="3741">
        <v>5553.1175000000003</v>
      </c>
      <c r="F48" s="3741">
        <v>8456.9570000000003</v>
      </c>
      <c r="G48" s="3741">
        <f t="shared" si="0"/>
        <v>7281.0580666666674</v>
      </c>
      <c r="H48" s="28"/>
      <c r="I48" s="424"/>
      <c r="T48" s="424">
        <v>17204</v>
      </c>
      <c r="U48" s="424">
        <v>18194</v>
      </c>
      <c r="V48" s="424">
        <v>18188</v>
      </c>
      <c r="W48" s="424"/>
    </row>
    <row r="49" spans="1:23">
      <c r="A49" s="643">
        <v>1911</v>
      </c>
      <c r="B49" s="438"/>
      <c r="C49" s="707"/>
      <c r="D49" s="3741">
        <v>8161.4237000000003</v>
      </c>
      <c r="E49" s="3741">
        <v>6024.3752999999997</v>
      </c>
      <c r="F49" s="3741">
        <v>8678.4421999999995</v>
      </c>
      <c r="G49" s="3741">
        <f t="shared" si="0"/>
        <v>7621.4137333333319</v>
      </c>
      <c r="H49" s="28"/>
      <c r="I49" s="424"/>
      <c r="T49" s="424">
        <v>16957</v>
      </c>
      <c r="U49" s="424">
        <v>17126</v>
      </c>
      <c r="V49" s="424">
        <v>17091</v>
      </c>
      <c r="W49" s="424"/>
    </row>
    <row r="50" spans="1:23">
      <c r="A50" s="643">
        <v>1912</v>
      </c>
      <c r="B50" s="438"/>
      <c r="C50" s="707"/>
      <c r="D50" s="3741">
        <v>8437.2945</v>
      </c>
      <c r="E50" s="3741">
        <v>6599.2371000000003</v>
      </c>
      <c r="F50" s="3741">
        <v>8761.2973000000002</v>
      </c>
      <c r="G50" s="3741">
        <f t="shared" si="0"/>
        <v>7932.6096333333335</v>
      </c>
      <c r="H50" s="28"/>
      <c r="I50" s="424"/>
      <c r="T50" s="424">
        <v>19603</v>
      </c>
      <c r="U50" s="424">
        <v>18953</v>
      </c>
      <c r="V50" s="424">
        <v>18815</v>
      </c>
      <c r="W50" s="424"/>
    </row>
    <row r="51" spans="1:23">
      <c r="A51" s="643">
        <v>1913</v>
      </c>
      <c r="B51" s="438"/>
      <c r="C51" s="707"/>
      <c r="D51" s="3741">
        <v>8399.3616999999995</v>
      </c>
      <c r="E51" s="3741">
        <v>6339.3134</v>
      </c>
      <c r="F51" s="3741">
        <v>9050.973</v>
      </c>
      <c r="G51" s="3741">
        <f t="shared" si="0"/>
        <v>7929.8826999999992</v>
      </c>
      <c r="H51" s="28"/>
      <c r="I51" s="424"/>
      <c r="T51" s="424">
        <v>20266</v>
      </c>
      <c r="U51" s="424">
        <v>20266</v>
      </c>
      <c r="V51" s="424">
        <v>29266</v>
      </c>
      <c r="W51" s="424"/>
    </row>
    <row r="52" spans="1:23">
      <c r="A52" s="643">
        <v>1914</v>
      </c>
      <c r="B52" s="438"/>
      <c r="C52" s="707"/>
      <c r="D52" s="3741">
        <v>7586.1032999999998</v>
      </c>
      <c r="E52" s="3741">
        <v>5849.8801999999996</v>
      </c>
      <c r="F52" s="3741">
        <v>9186.5684999999994</v>
      </c>
      <c r="G52" s="3741">
        <f t="shared" si="0"/>
        <v>7540.8506666666653</v>
      </c>
      <c r="H52" s="28"/>
      <c r="I52" s="424">
        <f>DataPOP!C37</f>
        <v>89902</v>
      </c>
      <c r="T52" s="424"/>
      <c r="U52" s="424"/>
      <c r="V52" s="424"/>
      <c r="W52" s="424"/>
    </row>
    <row r="53" spans="1:23">
      <c r="A53" s="643">
        <v>1915</v>
      </c>
      <c r="B53" s="438"/>
      <c r="C53" s="707"/>
      <c r="D53" s="3741">
        <v>6890.9449000000004</v>
      </c>
      <c r="E53" s="3741">
        <v>5525.3922000000002</v>
      </c>
      <c r="F53" s="3741">
        <v>9646.2109999999993</v>
      </c>
      <c r="G53" s="3741">
        <f t="shared" si="0"/>
        <v>7354.1827000000003</v>
      </c>
      <c r="H53" s="28"/>
      <c r="I53" s="424"/>
      <c r="T53" s="424"/>
      <c r="U53" s="424"/>
      <c r="V53" s="424"/>
      <c r="W53" s="424"/>
    </row>
    <row r="54" spans="1:23">
      <c r="A54" s="643">
        <v>1916</v>
      </c>
      <c r="B54" s="438"/>
      <c r="C54" s="707"/>
      <c r="D54" s="3741">
        <v>6523.8333000000002</v>
      </c>
      <c r="E54" s="3741">
        <v>6257.7767000000003</v>
      </c>
      <c r="F54" s="3741">
        <v>9832.2405999999992</v>
      </c>
      <c r="G54" s="3741">
        <f t="shared" si="0"/>
        <v>7537.9501999999993</v>
      </c>
      <c r="H54" s="28"/>
      <c r="I54" s="424"/>
      <c r="J54" s="424"/>
      <c r="T54" s="424"/>
      <c r="U54" s="424"/>
      <c r="V54" s="424"/>
      <c r="W54" s="424"/>
    </row>
    <row r="55" spans="1:23">
      <c r="A55" s="643">
        <v>1917</v>
      </c>
      <c r="B55" s="438"/>
      <c r="C55" s="707"/>
      <c r="D55" s="3741">
        <v>6338.3689000000004</v>
      </c>
      <c r="E55" s="3741">
        <v>6194.8384999999998</v>
      </c>
      <c r="F55" s="3741">
        <v>9123.4860000000008</v>
      </c>
      <c r="G55" s="3741">
        <f t="shared" si="0"/>
        <v>7218.8977999999997</v>
      </c>
      <c r="H55" s="28"/>
      <c r="I55" s="424">
        <f>DataPOP!C40</f>
        <v>91000</v>
      </c>
      <c r="J55" s="424"/>
    </row>
    <row r="56" spans="1:23">
      <c r="A56" s="643">
        <v>1918</v>
      </c>
      <c r="B56" s="438"/>
      <c r="C56" s="707"/>
      <c r="D56" s="3741">
        <v>6160.7987999999996</v>
      </c>
      <c r="E56" s="3741">
        <v>5430.4889999999996</v>
      </c>
      <c r="F56" s="3741">
        <v>8535.4241999999995</v>
      </c>
      <c r="G56" s="3741">
        <f t="shared" si="0"/>
        <v>6708.9039999999995</v>
      </c>
      <c r="H56" s="28"/>
      <c r="I56" s="424"/>
      <c r="J56" s="424"/>
    </row>
    <row r="57" spans="1:23">
      <c r="A57" s="643">
        <v>1919</v>
      </c>
      <c r="B57" s="438"/>
      <c r="C57" s="707"/>
      <c r="D57" s="3741">
        <v>5764.9349000000002</v>
      </c>
      <c r="E57" s="3741">
        <v>5775.8235999999997</v>
      </c>
      <c r="F57" s="3741">
        <v>8311.0386999999992</v>
      </c>
      <c r="G57" s="3741">
        <f t="shared" si="0"/>
        <v>6617.2657333333336</v>
      </c>
      <c r="H57" s="28"/>
      <c r="I57" s="424"/>
      <c r="J57" s="424"/>
    </row>
    <row r="58" spans="1:23">
      <c r="A58" s="643">
        <v>1920</v>
      </c>
      <c r="B58" s="438"/>
      <c r="C58" s="707"/>
      <c r="D58" s="3741">
        <v>6579.2547999999997</v>
      </c>
      <c r="E58" s="3741">
        <v>5787.0343000000003</v>
      </c>
      <c r="F58" s="3741">
        <v>8006.3469999999998</v>
      </c>
      <c r="G58" s="3741">
        <f t="shared" si="0"/>
        <v>6790.8787000000002</v>
      </c>
      <c r="H58" s="28"/>
      <c r="I58" s="424">
        <f>DataPOP!C43</f>
        <v>88247</v>
      </c>
      <c r="J58" s="424">
        <f>DataPOP!O43</f>
        <v>154607</v>
      </c>
    </row>
    <row r="59" spans="1:23">
      <c r="A59" s="643">
        <v>1921</v>
      </c>
      <c r="B59" s="438"/>
      <c r="C59" s="707"/>
      <c r="D59" s="3741">
        <v>6835.1795000000002</v>
      </c>
      <c r="E59" s="3741">
        <v>5844.5244000000002</v>
      </c>
      <c r="F59" s="3741">
        <v>8356.2536999999993</v>
      </c>
      <c r="G59" s="3741">
        <f t="shared" si="0"/>
        <v>7011.9858666666669</v>
      </c>
      <c r="H59" s="28"/>
      <c r="I59" s="424"/>
      <c r="J59" s="424">
        <f>DataPOP!O44</f>
        <v>152836</v>
      </c>
    </row>
    <row r="60" spans="1:23">
      <c r="A60" s="643">
        <v>1922</v>
      </c>
      <c r="B60" s="438"/>
      <c r="C60" s="707"/>
      <c r="D60" s="3741">
        <v>7228.7790000000005</v>
      </c>
      <c r="E60" s="3741">
        <v>6050.5012999999999</v>
      </c>
      <c r="F60" s="3741">
        <v>7835.9080999999996</v>
      </c>
      <c r="G60" s="3741">
        <f t="shared" si="0"/>
        <v>7038.3961333333327</v>
      </c>
      <c r="H60" s="28"/>
      <c r="I60" s="424"/>
      <c r="J60" s="424">
        <f>DataPOP!O45</f>
        <v>152403</v>
      </c>
    </row>
    <row r="61" spans="1:23">
      <c r="A61" s="643">
        <v>1923</v>
      </c>
      <c r="B61" s="438"/>
      <c r="C61" s="707"/>
      <c r="D61" s="3741">
        <v>6188.5109000000002</v>
      </c>
      <c r="E61" s="3741">
        <v>6497.6351000000004</v>
      </c>
      <c r="F61" s="3741">
        <v>7828.8885</v>
      </c>
      <c r="G61" s="3741">
        <f t="shared" si="0"/>
        <v>6838.3448333333336</v>
      </c>
      <c r="H61" s="28"/>
      <c r="I61" s="424">
        <f>DataPOP!C46</f>
        <v>87755</v>
      </c>
      <c r="J61" s="424">
        <f>DataPOP!O46</f>
        <v>153055</v>
      </c>
    </row>
    <row r="62" spans="1:23">
      <c r="A62" s="643">
        <v>1924</v>
      </c>
      <c r="B62" s="438"/>
      <c r="C62" s="707"/>
      <c r="D62" s="3741">
        <v>6790.0194000000001</v>
      </c>
      <c r="E62" s="3741">
        <v>6462.9650000000001</v>
      </c>
      <c r="F62" s="3741">
        <v>7662.2629999999999</v>
      </c>
      <c r="G62" s="3741">
        <f t="shared" si="0"/>
        <v>6971.7491333333337</v>
      </c>
      <c r="H62" s="28"/>
      <c r="I62" s="424"/>
      <c r="J62" s="424">
        <f>DataPOP!O47</f>
        <v>155581</v>
      </c>
    </row>
    <row r="63" spans="1:23">
      <c r="A63" s="643">
        <v>1925</v>
      </c>
      <c r="B63" s="438"/>
      <c r="C63" s="707"/>
      <c r="D63" s="3741">
        <v>7284.4000999999998</v>
      </c>
      <c r="E63" s="3741">
        <v>6819.7662</v>
      </c>
      <c r="F63" s="3741">
        <v>7778.5006000000003</v>
      </c>
      <c r="G63" s="3741">
        <f t="shared" si="0"/>
        <v>7294.2223000000004</v>
      </c>
      <c r="H63" s="28"/>
      <c r="I63" s="424"/>
      <c r="J63" s="424">
        <f>DataPOP!O48</f>
        <v>158983</v>
      </c>
    </row>
    <row r="64" spans="1:23">
      <c r="A64" s="643">
        <v>1926</v>
      </c>
      <c r="B64" s="438"/>
      <c r="C64" s="707"/>
      <c r="D64" s="3741">
        <v>7206.0540000000001</v>
      </c>
      <c r="E64" s="3741">
        <v>6887.6597000000002</v>
      </c>
      <c r="F64" s="3741">
        <v>7922.0030999999999</v>
      </c>
      <c r="G64" s="3741">
        <f t="shared" si="0"/>
        <v>7338.572266666667</v>
      </c>
      <c r="H64" s="28"/>
      <c r="I64" s="424">
        <f>DataPOP!C49</f>
        <v>92735</v>
      </c>
      <c r="J64" s="424">
        <f>DataPOP!O49</f>
        <v>162621</v>
      </c>
    </row>
    <row r="65" spans="1:28">
      <c r="A65" s="643">
        <v>1927</v>
      </c>
      <c r="B65" s="438"/>
      <c r="C65" s="707"/>
      <c r="D65" s="3741">
        <v>7807.2938000000004</v>
      </c>
      <c r="E65" s="3741">
        <v>6582.4364999999998</v>
      </c>
      <c r="F65" s="3741">
        <v>7846.5227000000004</v>
      </c>
      <c r="G65" s="3741">
        <f t="shared" si="0"/>
        <v>7412.0843333333332</v>
      </c>
      <c r="H65" s="28"/>
      <c r="I65" s="424"/>
      <c r="J65" s="424">
        <f>DataPOP!O50</f>
        <v>166117</v>
      </c>
    </row>
    <row r="66" spans="1:28">
      <c r="A66" s="643">
        <v>1928</v>
      </c>
      <c r="B66" s="438"/>
      <c r="C66" s="707"/>
      <c r="D66" s="3741">
        <v>7937.3936000000003</v>
      </c>
      <c r="E66" s="3741">
        <v>7225.5346</v>
      </c>
      <c r="F66" s="3741">
        <v>8306.6448</v>
      </c>
      <c r="G66" s="3741">
        <f t="shared" si="0"/>
        <v>7823.1909999999998</v>
      </c>
      <c r="H66" s="28"/>
      <c r="I66" s="424"/>
      <c r="J66" s="424">
        <f>DataPOP!O51</f>
        <v>169269</v>
      </c>
      <c r="X66" s="424">
        <v>29990</v>
      </c>
      <c r="Y66" s="424">
        <v>27260</v>
      </c>
      <c r="Z66" s="424"/>
      <c r="AA66" s="27">
        <v>120.3</v>
      </c>
      <c r="AB66" s="27">
        <v>123.7</v>
      </c>
    </row>
    <row r="67" spans="1:28">
      <c r="A67" s="643">
        <v>1929</v>
      </c>
      <c r="B67" s="438"/>
      <c r="C67" s="707"/>
      <c r="D67" s="3741">
        <v>7652.8748999999998</v>
      </c>
      <c r="E67" s="3741">
        <v>7342.4083000000001</v>
      </c>
      <c r="F67" s="3741">
        <v>8390.2482999999993</v>
      </c>
      <c r="G67" s="3741">
        <f t="shared" si="0"/>
        <v>7795.1771666666655</v>
      </c>
      <c r="H67" s="28"/>
      <c r="I67" s="424"/>
      <c r="J67" s="424">
        <f>DataPOP!O52</f>
        <v>172017</v>
      </c>
      <c r="AA67" s="27">
        <v>123.3</v>
      </c>
      <c r="AB67" s="171">
        <v>127</v>
      </c>
    </row>
    <row r="68" spans="1:28">
      <c r="A68" s="643">
        <v>1930</v>
      </c>
      <c r="B68" s="438"/>
      <c r="C68" s="707"/>
      <c r="D68" s="3741">
        <v>6956.2497000000003</v>
      </c>
      <c r="E68" s="3741">
        <v>6681.6832999999997</v>
      </c>
      <c r="F68" s="3741">
        <v>8632.4804000000004</v>
      </c>
      <c r="G68" s="3741">
        <f t="shared" si="0"/>
        <v>7423.4711333333335</v>
      </c>
      <c r="H68" s="28"/>
      <c r="I68" s="424"/>
      <c r="J68" s="424">
        <f>DataPOP!O53</f>
        <v>174212</v>
      </c>
      <c r="AA68" s="27">
        <v>130.4</v>
      </c>
      <c r="AB68" s="27">
        <v>134.5</v>
      </c>
    </row>
    <row r="69" spans="1:28">
      <c r="A69" s="643">
        <v>1931</v>
      </c>
      <c r="B69" s="438"/>
      <c r="C69" s="707"/>
      <c r="D69" s="3741">
        <v>5950.7106000000003</v>
      </c>
      <c r="E69" s="3741">
        <v>6226.7721000000001</v>
      </c>
      <c r="F69" s="3741">
        <v>8476.4796999999999</v>
      </c>
      <c r="G69" s="3741">
        <f t="shared" si="0"/>
        <v>6884.6541333333334</v>
      </c>
      <c r="H69" s="28"/>
      <c r="I69" s="424"/>
      <c r="J69" s="424">
        <f>DataPOP!O54</f>
        <v>175987</v>
      </c>
      <c r="AA69" s="27">
        <v>132.5</v>
      </c>
      <c r="AB69" s="27">
        <v>137.19999999999999</v>
      </c>
    </row>
    <row r="70" spans="1:28">
      <c r="A70" s="643">
        <v>1932</v>
      </c>
      <c r="B70" s="438"/>
      <c r="C70" s="707"/>
      <c r="D70" s="3741">
        <v>5351.6764999999996</v>
      </c>
      <c r="E70" s="3741">
        <v>5852.1608999999999</v>
      </c>
      <c r="F70" s="3741">
        <v>8073.0428000000002</v>
      </c>
      <c r="G70" s="3741">
        <f t="shared" si="0"/>
        <v>6425.6267333333335</v>
      </c>
      <c r="H70" s="28"/>
      <c r="I70" s="424"/>
      <c r="J70" s="424">
        <f>DataPOP!O55</f>
        <v>176807</v>
      </c>
      <c r="AA70" s="27">
        <v>130.4</v>
      </c>
      <c r="AB70" s="27">
        <v>135.69999999999999</v>
      </c>
    </row>
    <row r="71" spans="1:28">
      <c r="A71" s="643">
        <v>1933</v>
      </c>
      <c r="B71" s="438"/>
      <c r="C71" s="707"/>
      <c r="D71" s="3741">
        <v>5683.5888000000004</v>
      </c>
      <c r="E71" s="3741">
        <v>5926.9002</v>
      </c>
      <c r="F71" s="3741">
        <v>8094.4110000000001</v>
      </c>
      <c r="G71" s="3741">
        <f t="shared" si="0"/>
        <v>6568.3</v>
      </c>
      <c r="H71" s="28"/>
      <c r="I71" s="424"/>
      <c r="J71" s="424">
        <f>DataPOP!O56</f>
        <v>177401</v>
      </c>
      <c r="AA71" s="27">
        <v>135.5</v>
      </c>
      <c r="AB71" s="27">
        <v>141.30000000000001</v>
      </c>
    </row>
    <row r="72" spans="1:28">
      <c r="A72" s="643">
        <v>1934</v>
      </c>
      <c r="B72" s="438"/>
      <c r="C72" s="707"/>
      <c r="D72" s="3741">
        <v>6409.0118000000002</v>
      </c>
      <c r="E72" s="3741">
        <v>5673.8870999999999</v>
      </c>
      <c r="F72" s="3741">
        <v>8367.6826999999994</v>
      </c>
      <c r="G72" s="3741">
        <f t="shared" ref="G72:G98" si="1">AVERAGE(D72:F72)</f>
        <v>6816.8605333333326</v>
      </c>
      <c r="H72" s="28"/>
      <c r="I72" s="424"/>
      <c r="J72" s="424">
        <f>DataPOP!O57</f>
        <v>178453</v>
      </c>
      <c r="AA72" s="27">
        <v>148.69999999999999</v>
      </c>
      <c r="AB72" s="27">
        <v>155.19999999999999</v>
      </c>
    </row>
    <row r="73" spans="1:28">
      <c r="A73" s="643">
        <v>1935</v>
      </c>
      <c r="B73" s="438"/>
      <c r="C73" s="707"/>
      <c r="D73" s="3741">
        <v>7024.2786999999998</v>
      </c>
      <c r="E73" s="3741">
        <v>6024.3071</v>
      </c>
      <c r="F73" s="3741">
        <v>8700.7620999999999</v>
      </c>
      <c r="G73" s="3741">
        <f t="shared" si="1"/>
        <v>7249.7826333333333</v>
      </c>
      <c r="H73" s="28"/>
      <c r="I73" s="424"/>
      <c r="J73" s="424">
        <f>DataPOP!O58</f>
        <v>179636</v>
      </c>
      <c r="Y73" s="424"/>
      <c r="AA73" s="27">
        <v>171.3</v>
      </c>
      <c r="AB73" s="27">
        <v>178.6</v>
      </c>
    </row>
    <row r="74" spans="1:28">
      <c r="A74" s="643">
        <v>1936</v>
      </c>
      <c r="B74" s="438"/>
      <c r="C74" s="707"/>
      <c r="D74" s="3741">
        <v>7801.4075000000003</v>
      </c>
      <c r="E74" s="3741">
        <v>6583.0042000000003</v>
      </c>
      <c r="F74" s="3741">
        <v>8947.4310000000005</v>
      </c>
      <c r="G74" s="3741">
        <f t="shared" si="1"/>
        <v>7777.2809000000007</v>
      </c>
      <c r="H74" s="28"/>
      <c r="I74" s="424"/>
      <c r="J74" s="424">
        <f>DataPOP!O59</f>
        <v>181502</v>
      </c>
      <c r="Y74" s="424"/>
      <c r="AA74" s="27">
        <v>184.6</v>
      </c>
      <c r="AB74" s="27">
        <v>192.8</v>
      </c>
    </row>
    <row r="75" spans="1:28">
      <c r="A75" s="643">
        <v>1937</v>
      </c>
      <c r="B75" s="438"/>
      <c r="C75" s="707"/>
      <c r="D75" s="3741">
        <v>8647.0874999999996</v>
      </c>
      <c r="E75" s="3741">
        <v>6363.5369000000001</v>
      </c>
      <c r="F75" s="3741">
        <v>9153.7476999999999</v>
      </c>
      <c r="G75" s="3741">
        <f t="shared" si="1"/>
        <v>8054.7907000000005</v>
      </c>
      <c r="H75" s="28"/>
      <c r="I75" s="424">
        <f>DataPOP!C60</f>
        <v>104932</v>
      </c>
      <c r="J75" s="424">
        <f>DataPOP!O60</f>
        <v>184626</v>
      </c>
      <c r="Y75" s="424">
        <v>204500</v>
      </c>
      <c r="AA75" s="27">
        <v>202.9</v>
      </c>
      <c r="AB75" s="27">
        <v>212.3</v>
      </c>
    </row>
    <row r="76" spans="1:28">
      <c r="A76" s="643">
        <v>1938</v>
      </c>
      <c r="B76" s="438"/>
      <c r="C76" s="707"/>
      <c r="D76" s="3741">
        <v>8485.1844000000001</v>
      </c>
      <c r="E76" s="3741">
        <v>6484.7560000000003</v>
      </c>
      <c r="F76" s="3741">
        <v>9385.9140000000007</v>
      </c>
      <c r="G76" s="3741">
        <f t="shared" si="1"/>
        <v>8118.6181333333334</v>
      </c>
      <c r="H76" s="28"/>
      <c r="I76" s="424"/>
      <c r="J76" s="424">
        <f>DataPOP!O61</f>
        <v>188498</v>
      </c>
      <c r="Y76" s="424"/>
      <c r="AA76" s="27">
        <v>205.5</v>
      </c>
      <c r="AB76" s="27">
        <v>216.1</v>
      </c>
    </row>
    <row r="77" spans="1:28">
      <c r="A77" s="643">
        <v>1939</v>
      </c>
      <c r="B77" s="438"/>
      <c r="C77" s="707"/>
      <c r="D77" s="3741">
        <v>8752.9115999999995</v>
      </c>
      <c r="E77" s="3741">
        <v>7588.3037999999997</v>
      </c>
      <c r="F77" s="3741">
        <v>9054.1918999999998</v>
      </c>
      <c r="G77" s="3741">
        <f t="shared" si="1"/>
        <v>8465.1357666666663</v>
      </c>
      <c r="H77" s="28"/>
      <c r="I77" s="424">
        <f>DataPOP!C62</f>
        <v>108377</v>
      </c>
      <c r="J77" s="424">
        <f>DataPOP!O62</f>
        <v>192379</v>
      </c>
      <c r="Y77" s="424"/>
      <c r="AA77" s="27">
        <v>217.9</v>
      </c>
      <c r="AB77" s="27">
        <v>229.5</v>
      </c>
    </row>
    <row r="78" spans="1:28">
      <c r="A78" s="643">
        <v>1940</v>
      </c>
      <c r="B78" s="438"/>
      <c r="C78" s="707"/>
      <c r="D78" s="3741">
        <v>9890.1839</v>
      </c>
      <c r="E78" s="3741">
        <v>5135.4306999999999</v>
      </c>
      <c r="F78" s="3741">
        <v>8376.1985000000004</v>
      </c>
      <c r="G78" s="3741">
        <f t="shared" si="1"/>
        <v>7800.6043666666665</v>
      </c>
      <c r="H78" s="28"/>
      <c r="I78" s="424">
        <f>DataPOP!C63</f>
        <v>110098</v>
      </c>
      <c r="J78" s="424">
        <f>DataPOP!O63</f>
        <v>195970</v>
      </c>
      <c r="Y78" s="424"/>
      <c r="AA78" s="27">
        <v>236.9</v>
      </c>
      <c r="AB78" s="27">
        <v>250.5</v>
      </c>
    </row>
    <row r="79" spans="1:28">
      <c r="A79" s="643">
        <v>1941</v>
      </c>
      <c r="B79" s="438"/>
      <c r="C79" s="707"/>
      <c r="D79" s="3741">
        <v>11226.2863</v>
      </c>
      <c r="E79" s="3741">
        <v>5169.1628000000001</v>
      </c>
      <c r="F79" s="3741">
        <v>8991.75</v>
      </c>
      <c r="G79" s="3741">
        <f t="shared" si="1"/>
        <v>8462.3996999999999</v>
      </c>
      <c r="H79" s="28"/>
      <c r="I79" s="424">
        <f>DataPOP!C64</f>
        <v>111359</v>
      </c>
      <c r="J79" s="424"/>
      <c r="Y79" s="424"/>
    </row>
    <row r="80" spans="1:28">
      <c r="A80" s="643">
        <v>1942</v>
      </c>
      <c r="B80" s="438"/>
      <c r="C80" s="707"/>
      <c r="D80" s="3741">
        <v>11833.7474</v>
      </c>
      <c r="E80" s="3741">
        <v>4963.0227000000004</v>
      </c>
      <c r="F80" s="3741">
        <v>9705.8235000000004</v>
      </c>
      <c r="G80" s="3741">
        <f t="shared" si="1"/>
        <v>8834.1978666666673</v>
      </c>
      <c r="H80" s="28"/>
      <c r="I80" s="424"/>
      <c r="J80" s="424"/>
      <c r="Y80" s="424"/>
    </row>
    <row r="81" spans="1:28">
      <c r="A81" s="643">
        <v>1943</v>
      </c>
      <c r="B81" s="438"/>
      <c r="C81" s="707"/>
      <c r="D81" s="3741">
        <v>12587.516799999999</v>
      </c>
      <c r="E81" s="3741">
        <v>4400.366</v>
      </c>
      <c r="F81" s="3741">
        <v>10244.332200000001</v>
      </c>
      <c r="G81" s="3741">
        <f t="shared" si="1"/>
        <v>9077.4050000000007</v>
      </c>
      <c r="H81" s="28"/>
      <c r="I81" s="424"/>
      <c r="J81" s="424"/>
      <c r="Y81" s="424"/>
    </row>
    <row r="82" spans="1:28">
      <c r="A82" s="643">
        <v>1944</v>
      </c>
      <c r="B82" s="438"/>
      <c r="C82" s="707"/>
      <c r="D82" s="3741">
        <v>11517.1615</v>
      </c>
      <c r="E82" s="3741">
        <v>3926.8798000000002</v>
      </c>
      <c r="F82" s="3741">
        <v>10479.99</v>
      </c>
      <c r="G82" s="3741">
        <f t="shared" si="1"/>
        <v>8641.3437666666669</v>
      </c>
      <c r="H82" s="28"/>
      <c r="I82" s="424"/>
      <c r="J82" s="424"/>
      <c r="Y82" s="424"/>
    </row>
    <row r="83" spans="1:28">
      <c r="A83" s="643">
        <v>1945</v>
      </c>
      <c r="B83" s="438"/>
      <c r="C83" s="707"/>
      <c r="D83" s="3741">
        <v>5038.4088000000002</v>
      </c>
      <c r="E83" s="3741">
        <v>4999.4686000000002</v>
      </c>
      <c r="F83" s="3741">
        <v>10384.7917</v>
      </c>
      <c r="G83" s="3741">
        <f t="shared" si="1"/>
        <v>6807.5563666666667</v>
      </c>
      <c r="H83" s="28"/>
      <c r="I83" s="424"/>
      <c r="J83" s="424"/>
      <c r="Y83" s="424"/>
      <c r="AA83" s="27">
        <v>186.9</v>
      </c>
      <c r="AB83" s="171">
        <v>199</v>
      </c>
    </row>
    <row r="84" spans="1:28">
      <c r="A84" s="643">
        <v>1946</v>
      </c>
      <c r="B84" s="438"/>
      <c r="C84" s="707"/>
      <c r="D84" s="3741">
        <v>4241.6670000000004</v>
      </c>
      <c r="E84" s="3741">
        <v>6592.1351000000004</v>
      </c>
      <c r="F84" s="3741">
        <v>10198.578600000001</v>
      </c>
      <c r="G84" s="3741">
        <f t="shared" si="1"/>
        <v>7010.7935666666672</v>
      </c>
      <c r="H84" s="28"/>
      <c r="I84" s="424"/>
      <c r="J84" s="424">
        <f>DataPOP!O69</f>
        <v>173900</v>
      </c>
      <c r="Y84" s="424"/>
      <c r="AA84" s="27">
        <v>185.9</v>
      </c>
      <c r="AB84" s="27">
        <v>198.4</v>
      </c>
    </row>
    <row r="85" spans="1:28">
      <c r="A85" s="643">
        <v>1947</v>
      </c>
      <c r="B85" s="438"/>
      <c r="C85" s="707"/>
      <c r="D85" s="3741">
        <v>4921.9416000000001</v>
      </c>
      <c r="E85" s="3741">
        <v>6544.9925999999996</v>
      </c>
      <c r="F85" s="3741">
        <v>9290.7585999999992</v>
      </c>
      <c r="G85" s="3741">
        <f t="shared" si="1"/>
        <v>6919.2309333333324</v>
      </c>
      <c r="H85" s="28"/>
      <c r="I85" s="424"/>
      <c r="J85" s="424">
        <f>DataPOP!O70</f>
        <v>174000</v>
      </c>
      <c r="Y85" s="424"/>
      <c r="AA85" s="27">
        <v>207.2</v>
      </c>
      <c r="AB85" s="27">
        <v>220.5</v>
      </c>
    </row>
    <row r="86" spans="1:28">
      <c r="A86" s="643">
        <v>1948</v>
      </c>
      <c r="B86" s="438"/>
      <c r="C86" s="707"/>
      <c r="D86" s="3741">
        <v>5693.8355000000001</v>
      </c>
      <c r="E86" s="3741">
        <v>7379.3594999999996</v>
      </c>
      <c r="F86" s="3741">
        <v>9470.8642</v>
      </c>
      <c r="G86" s="3741">
        <f t="shared" si="1"/>
        <v>7514.6863999999996</v>
      </c>
      <c r="H86" s="28"/>
      <c r="I86" s="424"/>
      <c r="J86" s="424">
        <f>DataPOP!O71</f>
        <v>175100</v>
      </c>
      <c r="Y86" s="424"/>
      <c r="AA86" s="27">
        <v>236.5</v>
      </c>
      <c r="AB86" s="27">
        <v>250.7</v>
      </c>
    </row>
    <row r="87" spans="1:28">
      <c r="A87" s="643">
        <v>1949</v>
      </c>
      <c r="B87" s="438"/>
      <c r="C87" s="707"/>
      <c r="D87" s="3741">
        <v>6763.7263000000003</v>
      </c>
      <c r="E87" s="3741">
        <v>8140.7714999999998</v>
      </c>
      <c r="F87" s="3741">
        <v>10106.9136</v>
      </c>
      <c r="G87" s="3741">
        <f t="shared" si="1"/>
        <v>8337.1371333333336</v>
      </c>
      <c r="H87" s="28"/>
      <c r="I87" s="424"/>
      <c r="J87" s="424">
        <f>DataPOP!O72</f>
        <v>177500</v>
      </c>
      <c r="Y87" s="424"/>
      <c r="AA87" s="27">
        <v>262.39999999999998</v>
      </c>
      <c r="AB87" s="27">
        <v>277.7</v>
      </c>
    </row>
    <row r="88" spans="1:28">
      <c r="A88" s="643">
        <v>1950</v>
      </c>
      <c r="B88" s="438"/>
      <c r="C88" s="3743">
        <f t="shared" ref="C88:C127" si="2">C89/(P89/P88)</f>
        <v>5678.7649086598794</v>
      </c>
      <c r="D88" s="3741">
        <v>8567.2759999999998</v>
      </c>
      <c r="E88" s="3741">
        <v>8799.7829999999994</v>
      </c>
      <c r="F88" s="3741">
        <v>10423.627699999999</v>
      </c>
      <c r="G88" s="3741">
        <f t="shared" si="1"/>
        <v>9263.5622333333322</v>
      </c>
      <c r="H88" s="28"/>
      <c r="I88" s="424">
        <f>DataPOP!C73</f>
        <v>101438</v>
      </c>
      <c r="J88" s="424">
        <f>DataPOP!O73</f>
        <v>179570.837</v>
      </c>
      <c r="P88" s="424">
        <v>7163.9367000000002</v>
      </c>
      <c r="Y88" s="424">
        <v>641600</v>
      </c>
      <c r="AA88" s="27">
        <v>287.5</v>
      </c>
      <c r="AB88" s="27">
        <v>304.3</v>
      </c>
    </row>
    <row r="89" spans="1:28">
      <c r="A89" s="643">
        <v>1951</v>
      </c>
      <c r="B89" s="438"/>
      <c r="C89" s="3743">
        <f t="shared" si="2"/>
        <v>5589.6198777418977</v>
      </c>
      <c r="D89" s="3741">
        <v>9295.8937000000005</v>
      </c>
      <c r="E89" s="3741">
        <v>9155.9905999999992</v>
      </c>
      <c r="F89" s="3741">
        <v>10171.011200000001</v>
      </c>
      <c r="G89" s="3741">
        <f t="shared" si="1"/>
        <v>9540.9651666666668</v>
      </c>
      <c r="H89" s="3744"/>
      <c r="I89" s="424">
        <f>DataPOP!C74</f>
        <v>102945</v>
      </c>
      <c r="J89" s="424">
        <f>DataPOP!O74</f>
        <v>182677.43800000002</v>
      </c>
      <c r="K89" s="3637"/>
      <c r="L89" s="3637"/>
      <c r="M89" s="3637"/>
      <c r="P89" s="424">
        <v>7051.4775</v>
      </c>
      <c r="Y89" s="424"/>
      <c r="AA89" s="27">
        <v>308.10000000000002</v>
      </c>
      <c r="AB89" s="27">
        <v>327.10000000000002</v>
      </c>
    </row>
    <row r="90" spans="1:28">
      <c r="A90" s="643">
        <v>1952</v>
      </c>
      <c r="B90" s="438"/>
      <c r="C90" s="3743">
        <f t="shared" si="2"/>
        <v>5847.2556851842701</v>
      </c>
      <c r="D90" s="3741">
        <v>10027.952300000001</v>
      </c>
      <c r="E90" s="3741">
        <v>9324.6026000000002</v>
      </c>
      <c r="F90" s="3741">
        <v>10393.038699999999</v>
      </c>
      <c r="G90" s="3741">
        <f t="shared" si="1"/>
        <v>9915.1978666666673</v>
      </c>
      <c r="H90" s="3744"/>
      <c r="I90" s="424">
        <f>DataPOP!C75</f>
        <v>104587</v>
      </c>
      <c r="J90" s="424">
        <f>DataPOP!O75</f>
        <v>185855.87</v>
      </c>
      <c r="K90" s="3637"/>
      <c r="L90" s="3637"/>
      <c r="M90" s="3637"/>
      <c r="P90" s="424">
        <v>7376.4930000000004</v>
      </c>
      <c r="AA90" s="27">
        <v>330.4</v>
      </c>
      <c r="AB90" s="27">
        <v>351.8</v>
      </c>
    </row>
    <row r="91" spans="1:28">
      <c r="A91" s="643">
        <v>1953</v>
      </c>
      <c r="B91" s="438"/>
      <c r="C91" s="3743">
        <f t="shared" si="2"/>
        <v>5977.7878158127405</v>
      </c>
      <c r="D91" s="3741">
        <v>10799.5216</v>
      </c>
      <c r="E91" s="3741">
        <v>9630.3425999999999</v>
      </c>
      <c r="F91" s="3741">
        <v>11132.682699999999</v>
      </c>
      <c r="G91" s="3741">
        <f t="shared" si="1"/>
        <v>10520.848966666666</v>
      </c>
      <c r="H91" s="3744"/>
      <c r="I91" s="424">
        <f>DataPOP!C76</f>
        <v>106715</v>
      </c>
      <c r="J91" s="424">
        <f>DataPOP!O76</f>
        <v>188960.538</v>
      </c>
      <c r="K91" s="3637"/>
      <c r="L91" s="3637"/>
      <c r="M91" s="3637"/>
      <c r="P91" s="424">
        <v>7541.1633000000002</v>
      </c>
      <c r="AA91" s="27">
        <v>351.1</v>
      </c>
      <c r="AB91" s="27">
        <v>374.6</v>
      </c>
    </row>
    <row r="92" spans="1:28">
      <c r="A92" s="643">
        <v>1954</v>
      </c>
      <c r="B92" s="438"/>
      <c r="C92" s="3743">
        <f t="shared" si="2"/>
        <v>6141.7250767901123</v>
      </c>
      <c r="D92" s="3741">
        <v>11452.6986</v>
      </c>
      <c r="E92" s="3741">
        <v>10151.476199999999</v>
      </c>
      <c r="F92" s="3741">
        <v>11559.580599999999</v>
      </c>
      <c r="G92" s="3741">
        <f t="shared" si="1"/>
        <v>11054.585133333334</v>
      </c>
      <c r="H92" s="3744"/>
      <c r="I92" s="424">
        <f>DataPOP!C77</f>
        <v>108430</v>
      </c>
      <c r="J92" s="424">
        <f>DataPOP!O77</f>
        <v>192171.24600000001</v>
      </c>
      <c r="K92" s="3637"/>
      <c r="L92" s="3637"/>
      <c r="M92" s="3637"/>
      <c r="P92" s="424">
        <v>7747.9751999999999</v>
      </c>
      <c r="AA92" s="27">
        <v>378.5</v>
      </c>
      <c r="AB92" s="27">
        <v>404.1</v>
      </c>
    </row>
    <row r="93" spans="1:28">
      <c r="A93" s="643">
        <v>1955</v>
      </c>
      <c r="B93" s="438"/>
      <c r="C93" s="3743">
        <f t="shared" si="2"/>
        <v>6543.7495139153571</v>
      </c>
      <c r="D93" s="3741">
        <v>12688.4082</v>
      </c>
      <c r="E93" s="3741">
        <v>10650.647499999999</v>
      </c>
      <c r="F93" s="3741">
        <v>11738.743</v>
      </c>
      <c r="G93" s="3741">
        <f t="shared" si="1"/>
        <v>11692.599566666666</v>
      </c>
      <c r="H93" s="3744"/>
      <c r="I93" s="424">
        <f>DataPOP!C78</f>
        <v>110537</v>
      </c>
      <c r="J93" s="424">
        <f>DataPOP!O78</f>
        <v>195612.67300000004</v>
      </c>
      <c r="K93" s="3637"/>
      <c r="L93" s="3637"/>
      <c r="M93" s="3637"/>
      <c r="P93" s="424">
        <v>8255.1414000000004</v>
      </c>
      <c r="AA93" s="27">
        <v>413.2</v>
      </c>
      <c r="AB93" s="27">
        <v>441.6</v>
      </c>
    </row>
    <row r="94" spans="1:28">
      <c r="A94" s="643">
        <v>1956</v>
      </c>
      <c r="B94" s="438"/>
      <c r="C94" s="3743">
        <f t="shared" si="2"/>
        <v>7023.1871238972662</v>
      </c>
      <c r="D94" s="3741">
        <v>13538.6302</v>
      </c>
      <c r="E94" s="3741">
        <v>11056.542799999999</v>
      </c>
      <c r="F94" s="3741">
        <v>11733.506799999999</v>
      </c>
      <c r="G94" s="3741">
        <f t="shared" si="1"/>
        <v>12109.559933333332</v>
      </c>
      <c r="H94" s="3744"/>
      <c r="I94" s="424">
        <f>DataPOP!C79</f>
        <v>112266</v>
      </c>
      <c r="J94" s="424">
        <f>DataPOP!O79</f>
        <v>199102.595</v>
      </c>
      <c r="K94" s="3637"/>
      <c r="L94" s="3637"/>
      <c r="M94" s="3637"/>
      <c r="P94" s="424">
        <v>8859.9667000000009</v>
      </c>
      <c r="AA94" s="27">
        <v>451.8</v>
      </c>
      <c r="AB94" s="27">
        <v>483.4</v>
      </c>
    </row>
    <row r="95" spans="1:28">
      <c r="A95" s="643">
        <v>1957</v>
      </c>
      <c r="B95" s="438"/>
      <c r="C95" s="3743">
        <f t="shared" si="2"/>
        <v>6951.2935151561633</v>
      </c>
      <c r="D95" s="3741">
        <v>14191.9661</v>
      </c>
      <c r="E95" s="3741">
        <v>11598.105299999999</v>
      </c>
      <c r="F95" s="3741">
        <v>12052.517099999999</v>
      </c>
      <c r="G95" s="3741">
        <f t="shared" si="1"/>
        <v>12614.196166666667</v>
      </c>
      <c r="H95" s="3744"/>
      <c r="I95" s="424">
        <f>DataPOP!C80</f>
        <v>114017</v>
      </c>
      <c r="J95" s="424">
        <f>DataPOP!O80</f>
        <v>202604.16500000004</v>
      </c>
      <c r="K95" s="3637"/>
      <c r="L95" s="3637"/>
      <c r="M95" s="3637"/>
      <c r="P95" s="424">
        <v>8769.2706999999991</v>
      </c>
      <c r="AA95" s="27">
        <v>478.3</v>
      </c>
      <c r="AB95" s="171">
        <v>514</v>
      </c>
    </row>
    <row r="96" spans="1:28">
      <c r="A96" s="643">
        <v>1958</v>
      </c>
      <c r="B96" s="438"/>
      <c r="C96" s="3743">
        <f t="shared" si="2"/>
        <v>7305.7364733684581</v>
      </c>
      <c r="D96" s="3741">
        <v>14515.3012</v>
      </c>
      <c r="E96" s="3741">
        <v>11780.2114</v>
      </c>
      <c r="F96" s="3741">
        <v>12150.018099999999</v>
      </c>
      <c r="G96" s="3741">
        <f t="shared" si="1"/>
        <v>12815.1769</v>
      </c>
      <c r="H96" s="3744"/>
      <c r="I96" s="424">
        <f>DataPOP!C81</f>
        <v>115665</v>
      </c>
      <c r="J96" s="424">
        <f>DataPOP!O81</f>
        <v>206200.60299999997</v>
      </c>
      <c r="K96" s="3637"/>
      <c r="L96" s="3637"/>
      <c r="M96" s="3637"/>
      <c r="P96" s="424">
        <v>9216.4114000000009</v>
      </c>
      <c r="AA96" s="27">
        <v>518.70000000000005</v>
      </c>
      <c r="AB96" s="27">
        <v>558.9</v>
      </c>
    </row>
    <row r="97" spans="1:28">
      <c r="A97" s="643">
        <v>1959</v>
      </c>
      <c r="B97" s="438"/>
      <c r="C97" s="3743">
        <f t="shared" si="2"/>
        <v>7013.1118247089662</v>
      </c>
      <c r="D97" s="3741">
        <v>15402.486199999999</v>
      </c>
      <c r="E97" s="3741">
        <v>11945.291999999999</v>
      </c>
      <c r="F97" s="3741">
        <v>12633.673199999999</v>
      </c>
      <c r="G97" s="3741">
        <f t="shared" si="1"/>
        <v>13327.150466666666</v>
      </c>
      <c r="H97" s="3744"/>
      <c r="I97" s="424">
        <f>DataPOP!C82</f>
        <v>117534</v>
      </c>
      <c r="J97" s="424">
        <f>DataPOP!O82</f>
        <v>209927.78100000002</v>
      </c>
      <c r="K97" s="3637"/>
      <c r="L97" s="3637"/>
      <c r="M97" s="3637"/>
      <c r="P97" s="424">
        <v>8847.2564000000002</v>
      </c>
      <c r="AA97" s="27">
        <v>549.1</v>
      </c>
      <c r="AB97" s="27">
        <v>594.29999999999995</v>
      </c>
    </row>
    <row r="98" spans="1:28">
      <c r="A98" s="643">
        <v>1960</v>
      </c>
      <c r="B98" s="3745"/>
      <c r="C98" s="3743">
        <f t="shared" si="2"/>
        <v>7592.8850764702038</v>
      </c>
      <c r="D98" s="3741">
        <v>16506.4774</v>
      </c>
      <c r="E98" s="3741">
        <v>12889.971799999999</v>
      </c>
      <c r="F98" s="3741">
        <v>13022.6481</v>
      </c>
      <c r="G98" s="3741">
        <f t="shared" si="1"/>
        <v>14139.6991</v>
      </c>
      <c r="H98" s="3744"/>
      <c r="I98" s="424">
        <f>DataPOP!C83</f>
        <v>119045.8</v>
      </c>
      <c r="J98" s="424">
        <f>DataPOP!O83</f>
        <v>213779.93600000005</v>
      </c>
      <c r="K98" s="3637"/>
      <c r="L98" s="3637"/>
      <c r="M98" s="3637"/>
      <c r="P98" s="424">
        <v>9578.6581999999999</v>
      </c>
      <c r="AA98" s="171">
        <v>577</v>
      </c>
      <c r="AB98" s="171">
        <v>627</v>
      </c>
    </row>
    <row r="99" spans="1:28">
      <c r="A99" s="643">
        <v>1961</v>
      </c>
      <c r="B99" s="3745">
        <f>$B$152*A0!N9/A0!$N$62</f>
        <v>8120.1493700962737</v>
      </c>
      <c r="C99" s="3743">
        <f t="shared" si="2"/>
        <v>7934.6275914518155</v>
      </c>
      <c r="D99" s="3741">
        <v>16996.500599999999</v>
      </c>
      <c r="E99" s="3741">
        <v>13448.510700000001</v>
      </c>
      <c r="F99" s="3741">
        <v>13573.4717</v>
      </c>
      <c r="G99" s="3741">
        <f t="shared" ref="G99:G153" si="3">AVERAGE(D99:F99)</f>
        <v>14672.827666666666</v>
      </c>
      <c r="H99" s="3744">
        <f>B99/G99</f>
        <v>0.55341407631627881</v>
      </c>
      <c r="I99" s="424">
        <f>DataPOP!C84</f>
        <v>120498.46</v>
      </c>
      <c r="J99" s="424">
        <f>DataPOP!O84</f>
        <v>217618.27</v>
      </c>
      <c r="K99" s="3637"/>
      <c r="L99" s="3637"/>
      <c r="M99" s="3637"/>
      <c r="P99" s="424">
        <v>10009.776900000001</v>
      </c>
      <c r="AA99" s="27">
        <v>610.6</v>
      </c>
      <c r="AB99" s="27">
        <v>666.4</v>
      </c>
    </row>
    <row r="100" spans="1:28">
      <c r="A100" s="643">
        <v>1962</v>
      </c>
      <c r="B100" s="3745">
        <f>$B$152*A0!N10/A0!$N$62</f>
        <v>8595.2062468833774</v>
      </c>
      <c r="C100" s="3743">
        <f t="shared" si="2"/>
        <v>8063.1558867012536</v>
      </c>
      <c r="D100" s="3741">
        <v>17522.5494</v>
      </c>
      <c r="E100" s="3741">
        <v>14332.311299999999</v>
      </c>
      <c r="F100" s="3741">
        <v>14035.7505</v>
      </c>
      <c r="G100" s="3741">
        <f t="shared" si="3"/>
        <v>15296.8704</v>
      </c>
      <c r="H100" s="3744">
        <f t="shared" ref="H100:H154" si="4">B100/G100</f>
        <v>0.56189312075778441</v>
      </c>
      <c r="I100" s="424">
        <f>DataPOP!C85</f>
        <v>121951.12000000001</v>
      </c>
      <c r="J100" s="424">
        <f>DataPOP!O85</f>
        <v>221227.18</v>
      </c>
      <c r="K100" s="3637"/>
      <c r="L100" s="3637"/>
      <c r="M100" s="3637"/>
      <c r="P100" s="424">
        <v>10171.9193</v>
      </c>
    </row>
    <row r="101" spans="1:28">
      <c r="A101" s="643">
        <v>1963</v>
      </c>
      <c r="B101" s="3745">
        <f>$B$152*A0!N11/A0!$N$62</f>
        <v>8772.2473069047155</v>
      </c>
      <c r="C101" s="3743">
        <f t="shared" si="2"/>
        <v>7758.4165910629508</v>
      </c>
      <c r="D101" s="3741">
        <v>17743.436799999999</v>
      </c>
      <c r="E101" s="3741">
        <v>14920.652599999999</v>
      </c>
      <c r="F101" s="3741">
        <v>14469.750599999999</v>
      </c>
      <c r="G101" s="3741">
        <f t="shared" si="3"/>
        <v>15711.279999999999</v>
      </c>
      <c r="H101" s="3744">
        <f t="shared" si="4"/>
        <v>0.55834071488158288</v>
      </c>
      <c r="I101" s="424">
        <f>DataPOP!C86</f>
        <v>123403.78000000001</v>
      </c>
      <c r="J101" s="424">
        <f>DataPOP!O86</f>
        <v>224585.40099999995</v>
      </c>
      <c r="K101" s="3637"/>
      <c r="L101" s="3637"/>
      <c r="M101" s="3637"/>
      <c r="P101" s="424">
        <v>9787.4812999999995</v>
      </c>
    </row>
    <row r="102" spans="1:28">
      <c r="A102" s="643">
        <v>1964</v>
      </c>
      <c r="B102" s="3745">
        <f>$B$152*A0!N12/A0!$N$62</f>
        <v>9236.5982979052169</v>
      </c>
      <c r="C102" s="3743">
        <f t="shared" si="2"/>
        <v>8791.40597597946</v>
      </c>
      <c r="D102" s="3741">
        <v>18699.606800000001</v>
      </c>
      <c r="E102" s="3741">
        <v>15781.1774</v>
      </c>
      <c r="F102" s="3741">
        <v>14536.733399999999</v>
      </c>
      <c r="G102" s="3741">
        <f t="shared" si="3"/>
        <v>16339.172533333332</v>
      </c>
      <c r="H102" s="3744">
        <f t="shared" si="4"/>
        <v>0.56530392093367965</v>
      </c>
      <c r="I102" s="424">
        <f>DataPOP!C87</f>
        <v>124856.44000000002</v>
      </c>
      <c r="J102" s="424">
        <f>DataPOP!O87</f>
        <v>227697.97</v>
      </c>
      <c r="K102" s="3637"/>
      <c r="L102" s="3637"/>
      <c r="M102" s="3637"/>
      <c r="P102" s="424">
        <v>11090.629199999999</v>
      </c>
    </row>
    <row r="103" spans="1:28">
      <c r="A103" s="643">
        <v>1965</v>
      </c>
      <c r="B103" s="3745">
        <f>$B$152*A0!N13/A0!$N$62</f>
        <v>9563.8160302567194</v>
      </c>
      <c r="C103" s="3743">
        <f t="shared" si="2"/>
        <v>9213.5910786158092</v>
      </c>
      <c r="D103" s="3741">
        <v>19444.124800000001</v>
      </c>
      <c r="E103" s="3741">
        <v>16401.432799999999</v>
      </c>
      <c r="F103" s="3741">
        <v>14774.056500000001</v>
      </c>
      <c r="G103" s="3741">
        <f t="shared" si="3"/>
        <v>16873.204699999998</v>
      </c>
      <c r="H103" s="3744">
        <f t="shared" si="4"/>
        <v>0.56680495497436356</v>
      </c>
      <c r="I103" s="424">
        <f>DataPOP!C88</f>
        <v>126309.1</v>
      </c>
      <c r="J103" s="424">
        <f>DataPOP!O88</f>
        <v>230512.995</v>
      </c>
      <c r="K103" s="3637"/>
      <c r="L103" s="3637"/>
      <c r="M103" s="3637"/>
      <c r="P103" s="424">
        <v>11623.2287</v>
      </c>
    </row>
    <row r="104" spans="1:28">
      <c r="A104" s="643">
        <v>1966</v>
      </c>
      <c r="B104" s="3745">
        <f>$B$152*A0!N14/A0!$N$62</f>
        <v>10170.772211278902</v>
      </c>
      <c r="C104" s="3743">
        <f t="shared" si="2"/>
        <v>9551.8415662248026</v>
      </c>
      <c r="D104" s="3741">
        <v>19741.9941</v>
      </c>
      <c r="E104" s="3741">
        <v>17134.662199999999</v>
      </c>
      <c r="F104" s="3741">
        <v>15231.3717</v>
      </c>
      <c r="G104" s="3741">
        <f t="shared" si="3"/>
        <v>17369.342666666667</v>
      </c>
      <c r="H104" s="3744">
        <f t="shared" si="4"/>
        <v>0.58555884390475688</v>
      </c>
      <c r="I104" s="424">
        <f>DataPOP!C89</f>
        <v>127035.48000000001</v>
      </c>
      <c r="J104" s="424">
        <f>DataPOP!O89</f>
        <v>233139.08999999997</v>
      </c>
      <c r="K104" s="3637"/>
      <c r="L104" s="3637"/>
      <c r="M104" s="3637"/>
      <c r="P104" s="424">
        <v>12049.9421</v>
      </c>
    </row>
    <row r="105" spans="1:28">
      <c r="A105" s="643">
        <v>1967</v>
      </c>
      <c r="B105" s="3745">
        <f>$B$152*A0!N15/A0!$N$62</f>
        <v>10772.443181688328</v>
      </c>
      <c r="C105" s="3743">
        <f t="shared" si="2"/>
        <v>9839.8817052460054</v>
      </c>
      <c r="D105" s="3741">
        <v>19511.127799999998</v>
      </c>
      <c r="E105" s="3741">
        <v>17740.457299999998</v>
      </c>
      <c r="F105" s="3741">
        <v>15561.077600000001</v>
      </c>
      <c r="G105" s="3741">
        <f t="shared" si="3"/>
        <v>17604.2209</v>
      </c>
      <c r="H105" s="3744">
        <f t="shared" si="4"/>
        <v>0.611923881373718</v>
      </c>
      <c r="I105" s="424">
        <f>DataPOP!C90</f>
        <v>127761.86000000002</v>
      </c>
      <c r="J105" s="424">
        <f>DataPOP!O90</f>
        <v>235629.79500000001</v>
      </c>
      <c r="K105" s="3637"/>
      <c r="L105" s="3637"/>
      <c r="M105" s="3637"/>
      <c r="P105" s="424">
        <v>12413.313599999999</v>
      </c>
    </row>
    <row r="106" spans="1:28">
      <c r="A106" s="643">
        <v>1968</v>
      </c>
      <c r="B106" s="3745">
        <f>$B$152*A0!N16/A0!$N$62</f>
        <v>11356.43485620576</v>
      </c>
      <c r="C106" s="3743">
        <f t="shared" si="2"/>
        <v>10282.335992347289</v>
      </c>
      <c r="D106" s="3741">
        <v>20576.010300000002</v>
      </c>
      <c r="E106" s="3741">
        <v>18286.311099999999</v>
      </c>
      <c r="F106" s="3741">
        <v>15550.255300000001</v>
      </c>
      <c r="G106" s="3741">
        <f t="shared" si="3"/>
        <v>18137.525566666667</v>
      </c>
      <c r="H106" s="3744">
        <f t="shared" si="4"/>
        <v>0.62612922663920234</v>
      </c>
      <c r="I106" s="424">
        <f>DataPOP!C91</f>
        <v>128488.24000000002</v>
      </c>
      <c r="J106" s="424">
        <f>DataPOP!O91</f>
        <v>237983.43600000002</v>
      </c>
      <c r="K106" s="3637"/>
      <c r="L106" s="3637"/>
      <c r="M106" s="3637"/>
      <c r="P106" s="424">
        <v>12971.4833</v>
      </c>
    </row>
    <row r="107" spans="1:28">
      <c r="A107" s="643">
        <v>1969</v>
      </c>
      <c r="B107" s="3745">
        <f>$B$152*A0!N17/A0!$N$62</f>
        <v>11599.351596721584</v>
      </c>
      <c r="C107" s="3743">
        <f t="shared" si="2"/>
        <v>10225.40198694219</v>
      </c>
      <c r="D107" s="3741">
        <v>22012.1924</v>
      </c>
      <c r="E107" s="3741">
        <v>19332.645199999999</v>
      </c>
      <c r="F107" s="3741">
        <v>15852.6342</v>
      </c>
      <c r="G107" s="3741">
        <f t="shared" si="3"/>
        <v>19065.823933333333</v>
      </c>
      <c r="H107" s="3744">
        <f t="shared" si="4"/>
        <v>0.60838449139573247</v>
      </c>
      <c r="I107" s="424">
        <f>DataPOP!C92</f>
        <v>129214.62000000002</v>
      </c>
      <c r="J107" s="424">
        <f>DataPOP!O92</f>
        <v>240252.69799999997</v>
      </c>
      <c r="K107" s="3637"/>
      <c r="L107" s="3637"/>
      <c r="M107" s="3637"/>
      <c r="P107" s="424">
        <v>12899.659299999999</v>
      </c>
    </row>
    <row r="108" spans="1:28">
      <c r="A108" s="643">
        <v>1970</v>
      </c>
      <c r="B108" s="3745">
        <f>$B$152*A0!N18/A0!$N$62</f>
        <v>12412.457618869583</v>
      </c>
      <c r="C108" s="3743">
        <f t="shared" si="2"/>
        <v>10888.913822048664</v>
      </c>
      <c r="D108" s="3741">
        <v>22996.846099999999</v>
      </c>
      <c r="E108" s="3741">
        <v>20168.136999999999</v>
      </c>
      <c r="F108" s="3741">
        <v>15811.7165</v>
      </c>
      <c r="G108" s="3741">
        <f t="shared" si="3"/>
        <v>19658.899866666667</v>
      </c>
      <c r="H108" s="3744">
        <f t="shared" si="4"/>
        <v>0.63139126314570426</v>
      </c>
      <c r="I108" s="424">
        <f>DataPOP!C93</f>
        <v>129941</v>
      </c>
      <c r="J108" s="424">
        <f>DataPOP!O93</f>
        <v>242478.11299999998</v>
      </c>
      <c r="K108" s="3637"/>
      <c r="L108" s="3637"/>
      <c r="M108" s="3637"/>
      <c r="P108" s="424">
        <v>13736.6999</v>
      </c>
    </row>
    <row r="109" spans="1:28">
      <c r="A109" s="643">
        <v>1971</v>
      </c>
      <c r="B109" s="3745">
        <f>$B$152*A0!N19/A0!$N$62</f>
        <v>12673.433105187916</v>
      </c>
      <c r="C109" s="3743">
        <f t="shared" si="2"/>
        <v>11157.184249160147</v>
      </c>
      <c r="D109" s="3741">
        <v>23424.021400000001</v>
      </c>
      <c r="E109" s="3741">
        <v>21030.7261</v>
      </c>
      <c r="F109" s="3741">
        <v>15918.0612</v>
      </c>
      <c r="G109" s="3741">
        <f t="shared" si="3"/>
        <v>20124.269566666666</v>
      </c>
      <c r="H109" s="3744">
        <f t="shared" si="4"/>
        <v>0.62975866344882758</v>
      </c>
      <c r="I109" s="424">
        <f>DataPOP!C94</f>
        <v>130679.58</v>
      </c>
      <c r="J109" s="424">
        <f>DataPOP!O94</f>
        <v>244886.53599999999</v>
      </c>
      <c r="K109" s="3637"/>
      <c r="L109" s="3637"/>
      <c r="M109" s="3637"/>
      <c r="P109" s="424">
        <v>14075.131299999999</v>
      </c>
    </row>
    <row r="110" spans="1:28">
      <c r="A110" s="643">
        <v>1972</v>
      </c>
      <c r="B110" s="3745">
        <f>$B$152*A0!N20/A0!$N$62</f>
        <v>12741.324336160766</v>
      </c>
      <c r="C110" s="3743">
        <f t="shared" si="2"/>
        <v>11362.295773185455</v>
      </c>
      <c r="D110" s="3741">
        <v>24087.688200000001</v>
      </c>
      <c r="E110" s="3741">
        <v>21671.261299999998</v>
      </c>
      <c r="F110" s="3741">
        <v>16322.4809</v>
      </c>
      <c r="G110" s="3741">
        <f t="shared" si="3"/>
        <v>20693.810133333336</v>
      </c>
      <c r="H110" s="3744">
        <f t="shared" si="4"/>
        <v>0.61570702804686495</v>
      </c>
      <c r="I110" s="424">
        <f>DataPOP!C95</f>
        <v>131418.16</v>
      </c>
      <c r="J110" s="424">
        <f>DataPOP!O95</f>
        <v>247343.29200000004</v>
      </c>
      <c r="K110" s="3637"/>
      <c r="L110" s="3637"/>
      <c r="M110" s="3637"/>
      <c r="P110" s="424">
        <v>14333.8858</v>
      </c>
    </row>
    <row r="111" spans="1:28">
      <c r="A111" s="643">
        <v>1973</v>
      </c>
      <c r="B111" s="3745">
        <f>$B$152*A0!N21/A0!$N$62</f>
        <v>13531.630118341962</v>
      </c>
      <c r="C111" s="3743">
        <f t="shared" si="2"/>
        <v>12079.809461686647</v>
      </c>
      <c r="D111" s="3741">
        <v>25014.776699999999</v>
      </c>
      <c r="E111" s="3741">
        <v>22872.6597</v>
      </c>
      <c r="F111" s="3741">
        <v>16657.459500000001</v>
      </c>
      <c r="G111" s="3741">
        <f t="shared" si="3"/>
        <v>21514.9653</v>
      </c>
      <c r="H111" s="3744">
        <f t="shared" si="4"/>
        <v>0.62894036451650526</v>
      </c>
      <c r="I111" s="424">
        <f>DataPOP!C96</f>
        <v>132156.74</v>
      </c>
      <c r="J111" s="424">
        <f>DataPOP!O96</f>
        <v>249712.38000000003</v>
      </c>
      <c r="K111" s="3637"/>
      <c r="L111" s="3637"/>
      <c r="M111" s="3637"/>
      <c r="P111" s="424">
        <v>15239.0514</v>
      </c>
    </row>
    <row r="112" spans="1:28">
      <c r="A112" s="643">
        <v>1974</v>
      </c>
      <c r="B112" s="3745">
        <f>$B$152*A0!N22/A0!$N$62</f>
        <v>13856.154454098187</v>
      </c>
      <c r="C112" s="3743">
        <f t="shared" si="2"/>
        <v>12280.570556768089</v>
      </c>
      <c r="D112" s="3741">
        <v>24947.781299999999</v>
      </c>
      <c r="E112" s="3741">
        <v>23531.022099999998</v>
      </c>
      <c r="F112" s="3741">
        <v>16686.405699999999</v>
      </c>
      <c r="G112" s="3741">
        <f t="shared" si="3"/>
        <v>21721.736366666664</v>
      </c>
      <c r="H112" s="3744">
        <f t="shared" si="4"/>
        <v>0.63789350078667306</v>
      </c>
      <c r="I112" s="424">
        <f>DataPOP!C97</f>
        <v>132895.31999999998</v>
      </c>
      <c r="J112" s="424">
        <f>DataPOP!O97</f>
        <v>252110.63900000002</v>
      </c>
      <c r="K112" s="3637"/>
      <c r="L112" s="3637"/>
      <c r="M112" s="3637"/>
      <c r="P112" s="424">
        <v>15492.3177</v>
      </c>
    </row>
    <row r="113" spans="1:16">
      <c r="A113" s="643">
        <v>1975</v>
      </c>
      <c r="B113" s="3745">
        <f>$B$152*A0!N23/A0!$N$62</f>
        <v>14235.946430273128</v>
      </c>
      <c r="C113" s="3743">
        <f t="shared" si="2"/>
        <v>12778.349058979073</v>
      </c>
      <c r="D113" s="3741">
        <v>24622.404699999999</v>
      </c>
      <c r="E113" s="3741">
        <v>22779.4745</v>
      </c>
      <c r="F113" s="3741">
        <v>14726.9691</v>
      </c>
      <c r="G113" s="3741">
        <f t="shared" si="3"/>
        <v>20709.616099999999</v>
      </c>
      <c r="H113" s="3744">
        <f t="shared" si="4"/>
        <v>0.68740754833563178</v>
      </c>
      <c r="I113" s="424">
        <f>DataPOP!C98</f>
        <v>133633.9</v>
      </c>
      <c r="J113" s="424">
        <f>DataPOP!O98</f>
        <v>254518.68900000001</v>
      </c>
      <c r="K113" s="3637"/>
      <c r="L113" s="3637"/>
      <c r="M113" s="3637"/>
      <c r="P113" s="424">
        <v>16120.2806</v>
      </c>
    </row>
    <row r="114" spans="1:16">
      <c r="A114" s="643">
        <v>1976</v>
      </c>
      <c r="B114" s="3745">
        <f>$B$152*A0!N24/A0!$N$62</f>
        <v>14509.747129589872</v>
      </c>
      <c r="C114" s="3743">
        <f t="shared" si="2"/>
        <v>13190.674790571926</v>
      </c>
      <c r="D114" s="3741">
        <v>25912.812000000002</v>
      </c>
      <c r="E114" s="3741">
        <v>23507.4391</v>
      </c>
      <c r="F114" s="3741">
        <v>15994.5368</v>
      </c>
      <c r="G114" s="3741">
        <f t="shared" si="3"/>
        <v>21804.9293</v>
      </c>
      <c r="H114" s="3744">
        <f t="shared" si="4"/>
        <v>0.66543426625968805</v>
      </c>
      <c r="I114" s="424">
        <f>DataPOP!C99</f>
        <v>134577.92499999999</v>
      </c>
      <c r="J114" s="424">
        <f>DataPOP!O99</f>
        <v>256882.72900000002</v>
      </c>
      <c r="K114" s="3637"/>
      <c r="L114" s="3637"/>
      <c r="M114" s="3637"/>
      <c r="P114" s="424">
        <v>16640.442200000001</v>
      </c>
    </row>
    <row r="115" spans="1:16">
      <c r="A115" s="643">
        <v>1977</v>
      </c>
      <c r="B115" s="3745">
        <f>$B$152*A0!N25/A0!$N$62</f>
        <v>14777.306011000048</v>
      </c>
      <c r="C115" s="3743">
        <f t="shared" si="2"/>
        <v>13251.282348845827</v>
      </c>
      <c r="D115" s="3741">
        <v>26673.102599999998</v>
      </c>
      <c r="E115" s="3741">
        <v>24038.768899999999</v>
      </c>
      <c r="F115" s="3741">
        <v>16486.143800000002</v>
      </c>
      <c r="G115" s="3741">
        <f t="shared" si="3"/>
        <v>22399.338433333334</v>
      </c>
      <c r="H115" s="3744">
        <f t="shared" si="4"/>
        <v>0.65972064554412724</v>
      </c>
      <c r="I115" s="424">
        <f>DataPOP!C100</f>
        <v>135521.94999999998</v>
      </c>
      <c r="J115" s="424">
        <f>DataPOP!O100</f>
        <v>259225.08500000002</v>
      </c>
      <c r="K115" s="3637"/>
      <c r="L115" s="3637"/>
      <c r="M115" s="3637"/>
      <c r="P115" s="424">
        <v>16716.9005</v>
      </c>
    </row>
    <row r="116" spans="1:16">
      <c r="A116" s="643">
        <v>1978</v>
      </c>
      <c r="B116" s="3745">
        <f>$B$152*A0!N26/A0!$N$62</f>
        <v>14888.966780545948</v>
      </c>
      <c r="C116" s="3743">
        <f t="shared" si="2"/>
        <v>13361.961218275072</v>
      </c>
      <c r="D116" s="3741">
        <v>27443.5726</v>
      </c>
      <c r="E116" s="3741">
        <v>24576.429</v>
      </c>
      <c r="F116" s="3741">
        <v>17036.048900000002</v>
      </c>
      <c r="G116" s="3741">
        <f t="shared" si="3"/>
        <v>23018.683500000003</v>
      </c>
      <c r="H116" s="3744">
        <f t="shared" si="4"/>
        <v>0.64682095222978098</v>
      </c>
      <c r="I116" s="424">
        <f>DataPOP!C101</f>
        <v>136465.97499999998</v>
      </c>
      <c r="J116" s="424">
        <f>DataPOP!O101</f>
        <v>261524.90499999997</v>
      </c>
      <c r="K116" s="3637"/>
      <c r="L116" s="3637"/>
      <c r="M116" s="3637"/>
      <c r="P116" s="424">
        <v>16856.525300000001</v>
      </c>
    </row>
    <row r="117" spans="1:16">
      <c r="A117" s="643">
        <v>1979</v>
      </c>
      <c r="B117" s="3745">
        <f>$B$152*A0!N27/A0!$N$62</f>
        <v>14883.095015799818</v>
      </c>
      <c r="C117" s="3743">
        <f t="shared" si="2"/>
        <v>13307.886437606776</v>
      </c>
      <c r="D117" s="3741">
        <v>28300.229599999999</v>
      </c>
      <c r="E117" s="3741">
        <v>25294.914499999999</v>
      </c>
      <c r="F117" s="3741">
        <v>17027.594799999999</v>
      </c>
      <c r="G117" s="3741">
        <f t="shared" si="3"/>
        <v>23540.912966666667</v>
      </c>
      <c r="H117" s="3744">
        <f t="shared" si="4"/>
        <v>0.63222250712510175</v>
      </c>
      <c r="I117" s="424">
        <f>DataPOP!C102</f>
        <v>137410</v>
      </c>
      <c r="J117" s="424">
        <f>DataPOP!O102</f>
        <v>263750.61300000001</v>
      </c>
      <c r="K117" s="3637"/>
      <c r="L117" s="3637"/>
      <c r="M117" s="3637"/>
      <c r="P117" s="424">
        <v>16788.308300000001</v>
      </c>
    </row>
    <row r="118" spans="1:16">
      <c r="A118" s="643">
        <v>1980</v>
      </c>
      <c r="B118" s="3745">
        <f>$B$152*A0!N28/A0!$N$62</f>
        <v>15362.968062998949</v>
      </c>
      <c r="C118" s="3743">
        <f t="shared" si="2"/>
        <v>13660.851429497536</v>
      </c>
      <c r="D118" s="3741">
        <v>28330.296999999999</v>
      </c>
      <c r="E118" s="3741">
        <v>25409.0393</v>
      </c>
      <c r="F118" s="3741">
        <v>16442.403200000001</v>
      </c>
      <c r="G118" s="3741">
        <f t="shared" si="3"/>
        <v>23393.913166666665</v>
      </c>
      <c r="H118" s="3744">
        <f t="shared" si="4"/>
        <v>0.65670792028454705</v>
      </c>
      <c r="I118" s="424">
        <f>DataPOP!C103</f>
        <v>138126.6</v>
      </c>
      <c r="J118" s="424">
        <f>DataPOP!O103</f>
        <v>265926.43599999999</v>
      </c>
      <c r="K118" s="3637"/>
      <c r="L118" s="3637"/>
      <c r="M118" s="3637"/>
      <c r="P118" s="424">
        <v>17233.584500000001</v>
      </c>
    </row>
    <row r="119" spans="1:16">
      <c r="A119" s="643">
        <v>1981</v>
      </c>
      <c r="B119" s="3745">
        <f>$B$152*A0!N29/A0!$N$62</f>
        <v>15467.729937748012</v>
      </c>
      <c r="C119" s="3743">
        <f t="shared" si="2"/>
        <v>13840.719019237216</v>
      </c>
      <c r="D119" s="3741">
        <v>27980.1944</v>
      </c>
      <c r="E119" s="3741">
        <v>25306.142500000002</v>
      </c>
      <c r="F119" s="3741">
        <v>17147.948400000001</v>
      </c>
      <c r="G119" s="3741">
        <f t="shared" si="3"/>
        <v>23478.095100000002</v>
      </c>
      <c r="H119" s="3744">
        <f t="shared" si="4"/>
        <v>0.6588153711732776</v>
      </c>
      <c r="I119" s="424">
        <f>DataPOP!C104</f>
        <v>139009.08000000002</v>
      </c>
      <c r="J119" s="424">
        <f>DataPOP!O104</f>
        <v>268123.34299999999</v>
      </c>
      <c r="K119" s="3637"/>
      <c r="L119" s="3637"/>
      <c r="M119" s="3637"/>
      <c r="P119" s="424">
        <v>17460.492999999999</v>
      </c>
    </row>
    <row r="120" spans="1:16">
      <c r="A120" s="643">
        <v>1982</v>
      </c>
      <c r="B120" s="3745">
        <f>$B$152*A0!N30/A0!$N$62</f>
        <v>15609.537529907475</v>
      </c>
      <c r="C120" s="3743">
        <f t="shared" si="2"/>
        <v>13683.658403814112</v>
      </c>
      <c r="D120" s="3741">
        <v>27552.220700000002</v>
      </c>
      <c r="E120" s="3741">
        <v>25481.6211</v>
      </c>
      <c r="F120" s="3741">
        <v>17412.014899999998</v>
      </c>
      <c r="G120" s="3741">
        <f t="shared" si="3"/>
        <v>23481.952233333333</v>
      </c>
      <c r="H120" s="3744">
        <f t="shared" si="4"/>
        <v>0.66474615801957337</v>
      </c>
      <c r="I120" s="424">
        <f>DataPOP!C105</f>
        <v>139891.56000000003</v>
      </c>
      <c r="J120" s="424">
        <f>DataPOP!O105</f>
        <v>270389.97399999999</v>
      </c>
      <c r="K120" s="3637"/>
      <c r="L120" s="3637"/>
      <c r="M120" s="3637"/>
      <c r="P120" s="424">
        <v>17262.356199999998</v>
      </c>
    </row>
    <row r="121" spans="1:16">
      <c r="A121" s="643">
        <v>1983</v>
      </c>
      <c r="B121" s="3745">
        <f>$B$152*A0!N31/A0!$N$62</f>
        <v>15833.921054480787</v>
      </c>
      <c r="C121" s="3743">
        <f t="shared" si="2"/>
        <v>14030.018562782227</v>
      </c>
      <c r="D121" s="3741">
        <v>27942.7441</v>
      </c>
      <c r="E121" s="3741">
        <v>25370.7559</v>
      </c>
      <c r="F121" s="3741">
        <v>18167.2012</v>
      </c>
      <c r="G121" s="3741">
        <f t="shared" si="3"/>
        <v>23826.900399999999</v>
      </c>
      <c r="H121" s="3744">
        <f t="shared" si="4"/>
        <v>0.6645396920566633</v>
      </c>
      <c r="I121" s="424">
        <f>DataPOP!C106</f>
        <v>140774.04000000004</v>
      </c>
      <c r="J121" s="424">
        <f>DataPOP!O106</f>
        <v>272716.91399999999</v>
      </c>
      <c r="K121" s="3637"/>
      <c r="L121" s="3637"/>
      <c r="M121" s="3637"/>
      <c r="P121" s="424">
        <v>17699.300200000001</v>
      </c>
    </row>
    <row r="122" spans="1:16">
      <c r="A122" s="643">
        <v>1984</v>
      </c>
      <c r="B122" s="3745">
        <f>$B$152*A0!N32/A0!$N$62</f>
        <v>15838.435253604337</v>
      </c>
      <c r="C122" s="3743">
        <f t="shared" si="2"/>
        <v>13964.119972272887</v>
      </c>
      <c r="D122" s="3741">
        <v>28731.3802</v>
      </c>
      <c r="E122" s="3741">
        <v>25475.961599999999</v>
      </c>
      <c r="F122" s="3741">
        <v>18923.901600000001</v>
      </c>
      <c r="G122" s="3741">
        <f t="shared" si="3"/>
        <v>24377.081133333329</v>
      </c>
      <c r="H122" s="3744">
        <f t="shared" si="4"/>
        <v>0.64972648558595436</v>
      </c>
      <c r="I122" s="424">
        <f>DataPOP!C107</f>
        <v>141656.52000000005</v>
      </c>
      <c r="J122" s="424">
        <f>DataPOP!O107</f>
        <v>275330.01100000006</v>
      </c>
      <c r="K122" s="3637"/>
      <c r="L122" s="3637"/>
      <c r="M122" s="3637"/>
      <c r="P122" s="424">
        <v>17616.167099999999</v>
      </c>
    </row>
    <row r="123" spans="1:16">
      <c r="A123" s="643">
        <v>1985</v>
      </c>
      <c r="B123" s="3745">
        <f>$B$152*A0!N33/A0!$N$62</f>
        <v>16006.739059708731</v>
      </c>
      <c r="C123" s="3743">
        <f t="shared" si="2"/>
        <v>13723.38942026424</v>
      </c>
      <c r="D123" s="3741">
        <v>29267.6198</v>
      </c>
      <c r="E123" s="3741">
        <v>25778.7837</v>
      </c>
      <c r="F123" s="3741">
        <v>19113.9699</v>
      </c>
      <c r="G123" s="3741">
        <f t="shared" si="3"/>
        <v>24720.124466666664</v>
      </c>
      <c r="H123" s="3744">
        <f t="shared" si="4"/>
        <v>0.6475185463282227</v>
      </c>
      <c r="I123" s="424">
        <f>DataPOP!C108</f>
        <v>142539</v>
      </c>
      <c r="J123" s="424">
        <f>DataPOP!O108</f>
        <v>277811.571</v>
      </c>
      <c r="K123" s="3637"/>
      <c r="L123" s="3637"/>
      <c r="M123" s="3637"/>
      <c r="P123" s="424">
        <v>17312.4781</v>
      </c>
    </row>
    <row r="124" spans="1:16">
      <c r="A124" s="643">
        <v>1986</v>
      </c>
      <c r="B124" s="3745">
        <f>$B$152*A0!N34/A0!$N$62</f>
        <v>16215.153859745504</v>
      </c>
      <c r="C124" s="3743">
        <f t="shared" si="2"/>
        <v>14058.081849610517</v>
      </c>
      <c r="D124" s="3741">
        <v>29672.706699999999</v>
      </c>
      <c r="E124" s="3741">
        <v>26245.8855</v>
      </c>
      <c r="F124" s="3741">
        <v>19834.845099999999</v>
      </c>
      <c r="G124" s="3741">
        <f t="shared" si="3"/>
        <v>25251.145766666665</v>
      </c>
      <c r="H124" s="3744">
        <f t="shared" si="4"/>
        <v>0.64215517226749674</v>
      </c>
      <c r="I124" s="424">
        <f>DataPOP!C109</f>
        <v>143659.75</v>
      </c>
      <c r="J124" s="424">
        <f>DataPOP!O109</f>
        <v>280296.14299999998</v>
      </c>
      <c r="K124" s="3637"/>
      <c r="L124" s="3637"/>
      <c r="M124" s="3637"/>
      <c r="P124" s="424">
        <v>17734.7029</v>
      </c>
    </row>
    <row r="125" spans="1:16">
      <c r="A125" s="643">
        <v>1987</v>
      </c>
      <c r="B125" s="3745">
        <f>$B$152*A0!N35/A0!$N$62</f>
        <v>15953.542493306251</v>
      </c>
      <c r="C125" s="3743">
        <f t="shared" si="2"/>
        <v>14102.722139872665</v>
      </c>
      <c r="D125" s="3741">
        <v>29721.7556</v>
      </c>
      <c r="E125" s="3741">
        <v>26678.5563</v>
      </c>
      <c r="F125" s="3741">
        <v>20261.781599999998</v>
      </c>
      <c r="G125" s="3741">
        <f t="shared" si="3"/>
        <v>25554.031166666668</v>
      </c>
      <c r="H125" s="3744">
        <f t="shared" si="4"/>
        <v>0.6243062939563313</v>
      </c>
      <c r="I125" s="424">
        <f>DataPOP!C110</f>
        <v>144780.5</v>
      </c>
      <c r="J125" s="424">
        <f>DataPOP!O110</f>
        <v>282718.12900000002</v>
      </c>
      <c r="K125" s="3637"/>
      <c r="L125" s="3637"/>
      <c r="M125" s="3637"/>
      <c r="P125" s="424">
        <v>17791.018</v>
      </c>
    </row>
    <row r="126" spans="1:16">
      <c r="A126" s="643">
        <v>1988</v>
      </c>
      <c r="B126" s="3745">
        <f>$B$152*A0!N36/A0!$N$62</f>
        <v>16346.822733032537</v>
      </c>
      <c r="C126" s="3743">
        <f t="shared" si="2"/>
        <v>14511.543953776554</v>
      </c>
      <c r="D126" s="3741">
        <v>30676.052500000002</v>
      </c>
      <c r="E126" s="3741">
        <v>27662.1495</v>
      </c>
      <c r="F126" s="3741">
        <v>20788.4552</v>
      </c>
      <c r="G126" s="3741">
        <f t="shared" si="3"/>
        <v>26375.5524</v>
      </c>
      <c r="H126" s="3744">
        <f t="shared" si="4"/>
        <v>0.61977176762495167</v>
      </c>
      <c r="I126" s="424">
        <f>DataPOP!C111</f>
        <v>145901.25</v>
      </c>
      <c r="J126" s="424">
        <f>DataPOP!O111</f>
        <v>285020.39999999997</v>
      </c>
      <c r="K126" s="3637"/>
      <c r="L126" s="3637"/>
      <c r="M126" s="3637"/>
      <c r="O126" s="424"/>
      <c r="P126" s="424">
        <v>18306.759300000002</v>
      </c>
    </row>
    <row r="127" spans="1:16">
      <c r="A127" s="643">
        <v>1989</v>
      </c>
      <c r="B127" s="3745">
        <f>$B$152*A0!N37/A0!$N$62</f>
        <v>16431.549516602412</v>
      </c>
      <c r="C127" s="3743">
        <f t="shared" si="2"/>
        <v>14720.136486814668</v>
      </c>
      <c r="D127" s="3741">
        <v>31353.031999999999</v>
      </c>
      <c r="E127" s="3741">
        <v>28531.7287</v>
      </c>
      <c r="F127" s="3741">
        <v>21442.963400000001</v>
      </c>
      <c r="G127" s="3741">
        <f t="shared" si="3"/>
        <v>27109.241366666665</v>
      </c>
      <c r="H127" s="3744">
        <f t="shared" si="4"/>
        <v>0.60612354637140575</v>
      </c>
      <c r="I127" s="424">
        <f>DataPOP!C112</f>
        <v>147022</v>
      </c>
      <c r="J127" s="424">
        <f>DataPOP!O112</f>
        <v>286461.83499999996</v>
      </c>
      <c r="K127" s="3637"/>
      <c r="L127" s="3637"/>
      <c r="M127" s="3637"/>
      <c r="O127" s="424">
        <v>19510.660899999999</v>
      </c>
      <c r="P127" s="424">
        <v>18569.905200000001</v>
      </c>
    </row>
    <row r="128" spans="1:16">
      <c r="A128" s="643">
        <v>1990</v>
      </c>
      <c r="B128" s="3745">
        <f>$B$152*A0!N38/A0!$N$62</f>
        <v>15991.692623971583</v>
      </c>
      <c r="C128" s="3743">
        <f>B128*P128/O128</f>
        <v>14534.048200639016</v>
      </c>
      <c r="D128" s="3741">
        <v>32271.812300000001</v>
      </c>
      <c r="E128" s="3741">
        <v>28974.398499999999</v>
      </c>
      <c r="F128" s="3741">
        <v>21577.4699</v>
      </c>
      <c r="G128" s="3741">
        <f t="shared" si="3"/>
        <v>27607.893566666666</v>
      </c>
      <c r="H128" s="3744">
        <f t="shared" si="4"/>
        <v>0.57924349010384846</v>
      </c>
      <c r="I128" s="424">
        <f>DataPOP!C113</f>
        <v>147665.1</v>
      </c>
      <c r="J128" s="424">
        <f>DataPOP!O113</f>
        <v>288361.46799999999</v>
      </c>
      <c r="K128" s="3637"/>
      <c r="L128" s="3637"/>
      <c r="M128" s="3637"/>
      <c r="O128" s="424">
        <v>20174.0124</v>
      </c>
      <c r="P128" s="424">
        <v>18335.149099999999</v>
      </c>
    </row>
    <row r="129" spans="1:15">
      <c r="A129" s="643">
        <v>1991</v>
      </c>
      <c r="B129" s="3745">
        <f>$B$152*A0!N39/A0!$N$62</f>
        <v>16787.694249985987</v>
      </c>
      <c r="C129" s="3741"/>
      <c r="D129" s="3741">
        <v>29283.787799999998</v>
      </c>
      <c r="E129" s="3741">
        <v>28846.287799999998</v>
      </c>
      <c r="F129" s="3741">
        <v>21660.150699999998</v>
      </c>
      <c r="G129" s="3741">
        <f t="shared" si="3"/>
        <v>26596.742099999999</v>
      </c>
      <c r="H129" s="3744">
        <f t="shared" si="4"/>
        <v>0.63119363216993363</v>
      </c>
      <c r="I129" s="424">
        <f>DataPOP!C114</f>
        <v>148273.70000000001</v>
      </c>
      <c r="J129" s="3637"/>
      <c r="K129" s="3637"/>
      <c r="L129" s="3637"/>
      <c r="M129" s="3637"/>
      <c r="O129" s="424">
        <v>17724.287199999999</v>
      </c>
    </row>
    <row r="130" spans="1:15">
      <c r="A130" s="643">
        <v>1992</v>
      </c>
      <c r="B130" s="3745">
        <f>$B$152*A0!N40/A0!$N$62</f>
        <v>14373.060832312109</v>
      </c>
      <c r="C130" s="3741"/>
      <c r="D130" s="3741">
        <v>29520.629300000001</v>
      </c>
      <c r="E130" s="3741">
        <v>29080.831399999999</v>
      </c>
      <c r="F130" s="3741">
        <v>21898.576799999999</v>
      </c>
      <c r="G130" s="3741">
        <f t="shared" si="3"/>
        <v>26833.345833333329</v>
      </c>
      <c r="H130" s="3744">
        <f t="shared" si="4"/>
        <v>0.53564176907291916</v>
      </c>
      <c r="I130" s="424">
        <f>DataPOP!C115</f>
        <v>148514.70000000001</v>
      </c>
      <c r="J130" s="3637"/>
      <c r="K130" s="3637"/>
      <c r="L130" s="3637"/>
      <c r="M130" s="3637"/>
      <c r="O130" s="424">
        <v>14661.934999999999</v>
      </c>
    </row>
    <row r="131" spans="1:15">
      <c r="A131" s="643">
        <v>1993</v>
      </c>
      <c r="B131" s="3745">
        <f>$B$152*A0!N41/A0!$N$62</f>
        <v>13634.628687494136</v>
      </c>
      <c r="C131" s="3741"/>
      <c r="D131" s="3741">
        <v>28750.038199999999</v>
      </c>
      <c r="E131" s="3741">
        <v>28626.9918</v>
      </c>
      <c r="F131" s="3741">
        <v>22297.9094</v>
      </c>
      <c r="G131" s="3741">
        <f t="shared" si="3"/>
        <v>26558.313133333333</v>
      </c>
      <c r="H131" s="3744">
        <f t="shared" si="4"/>
        <v>0.51338458956496436</v>
      </c>
      <c r="I131" s="424">
        <f>DataPOP!C116</f>
        <v>148561.70000000001</v>
      </c>
      <c r="J131" s="3637"/>
      <c r="K131" s="3637"/>
      <c r="L131" s="3637"/>
      <c r="M131" s="3637"/>
      <c r="O131" s="424">
        <v>12994.543100000001</v>
      </c>
    </row>
    <row r="132" spans="1:15">
      <c r="A132" s="643">
        <v>1994</v>
      </c>
      <c r="B132" s="3745">
        <f>$B$152*A0!N42/A0!$N$62</f>
        <v>11981.563827368322</v>
      </c>
      <c r="C132" s="3741"/>
      <c r="D132" s="3741">
        <v>29237.6774</v>
      </c>
      <c r="E132" s="3741">
        <v>28984.999199999998</v>
      </c>
      <c r="F132" s="3741">
        <v>23134.5609</v>
      </c>
      <c r="G132" s="3741">
        <f t="shared" si="3"/>
        <v>27119.079166666666</v>
      </c>
      <c r="H132" s="3744">
        <f t="shared" si="4"/>
        <v>0.44181307756553267</v>
      </c>
      <c r="I132" s="424">
        <f>DataPOP!C117</f>
        <v>148355.9</v>
      </c>
      <c r="J132" s="3637"/>
      <c r="K132" s="3637"/>
      <c r="L132" s="3637"/>
      <c r="M132" s="3637"/>
      <c r="O132" s="424">
        <v>10807.210999999999</v>
      </c>
    </row>
    <row r="133" spans="1:15">
      <c r="A133" s="643">
        <v>1995</v>
      </c>
      <c r="B133" s="3745">
        <f>$B$152*A0!N43/A0!$N$62</f>
        <v>10897.724543718023</v>
      </c>
      <c r="C133" s="3741"/>
      <c r="D133" s="3741">
        <v>29546.658899999999</v>
      </c>
      <c r="E133" s="3741">
        <v>29415.353899999998</v>
      </c>
      <c r="F133" s="3741">
        <v>24197.331099999999</v>
      </c>
      <c r="G133" s="3741">
        <f t="shared" si="3"/>
        <v>27719.781299999999</v>
      </c>
      <c r="H133" s="3744">
        <f t="shared" si="4"/>
        <v>0.393138907763245</v>
      </c>
      <c r="I133" s="424">
        <f>DataPOP!C118</f>
        <v>148459.9</v>
      </c>
      <c r="J133" s="3637"/>
      <c r="K133" s="3637"/>
      <c r="L133" s="3637"/>
      <c r="M133" s="3637"/>
      <c r="O133" s="424">
        <v>10861.9503</v>
      </c>
    </row>
    <row r="134" spans="1:15">
      <c r="A134" s="643">
        <v>1996</v>
      </c>
      <c r="B134" s="3745">
        <f>$B$152*A0!N44/A0!$N$62</f>
        <v>12073.752181907166</v>
      </c>
      <c r="C134" s="3741"/>
      <c r="D134" s="3741">
        <v>29727.409199999998</v>
      </c>
      <c r="E134" s="3741">
        <v>29743.4552</v>
      </c>
      <c r="F134" s="3741">
        <v>24479.923900000002</v>
      </c>
      <c r="G134" s="3741">
        <f t="shared" si="3"/>
        <v>27983.596099999999</v>
      </c>
      <c r="H134" s="3744">
        <f t="shared" si="4"/>
        <v>0.43145820639925425</v>
      </c>
      <c r="I134" s="424">
        <f>DataPOP!C119</f>
        <v>148291.6</v>
      </c>
      <c r="J134" s="3637"/>
      <c r="K134" s="3637"/>
      <c r="L134" s="3637"/>
      <c r="M134" s="3637"/>
      <c r="O134" s="424">
        <v>11170.820299999999</v>
      </c>
    </row>
    <row r="135" spans="1:15">
      <c r="A135" s="643">
        <v>1997</v>
      </c>
      <c r="B135" s="3745">
        <f>$B$152*A0!N45/A0!$N$62</f>
        <v>12364.33064557388</v>
      </c>
      <c r="C135" s="3741"/>
      <c r="D135" s="3741">
        <v>30110.316900000002</v>
      </c>
      <c r="E135" s="3741">
        <v>30400.957699999999</v>
      </c>
      <c r="F135" s="3741">
        <v>25517.6162</v>
      </c>
      <c r="G135" s="3741">
        <f t="shared" si="3"/>
        <v>28676.296933333335</v>
      </c>
      <c r="H135" s="3744">
        <f t="shared" si="4"/>
        <v>0.43116901301163396</v>
      </c>
      <c r="I135" s="424">
        <f>DataPOP!C120</f>
        <v>148028.6</v>
      </c>
      <c r="J135" s="3637"/>
      <c r="K135" s="3637"/>
      <c r="L135" s="3637"/>
      <c r="M135" s="3637"/>
      <c r="O135" s="424">
        <v>11344.4023</v>
      </c>
    </row>
    <row r="136" spans="1:15">
      <c r="A136" s="643">
        <v>1998</v>
      </c>
      <c r="B136" s="3745">
        <f>$B$152*A0!N46/A0!$N$62</f>
        <v>11476.021198935261</v>
      </c>
      <c r="C136" s="3741"/>
      <c r="D136" s="3741">
        <v>30552.068899999998</v>
      </c>
      <c r="E136" s="3741">
        <v>31363.734799999998</v>
      </c>
      <c r="F136" s="3741">
        <v>26913.135399999999</v>
      </c>
      <c r="G136" s="3741">
        <f t="shared" si="3"/>
        <v>29609.646366666664</v>
      </c>
      <c r="H136" s="3744">
        <f t="shared" si="4"/>
        <v>0.38757711108142445</v>
      </c>
      <c r="I136" s="424">
        <f>DataPOP!C121</f>
        <v>147802.1</v>
      </c>
      <c r="J136" s="3637"/>
      <c r="K136" s="3637"/>
      <c r="L136" s="3637"/>
      <c r="M136" s="3637"/>
      <c r="O136" s="424">
        <v>10675.662899999999</v>
      </c>
    </row>
    <row r="137" spans="1:15">
      <c r="A137" s="643">
        <v>1999</v>
      </c>
      <c r="B137" s="3745">
        <f>$B$152*A0!N47/A0!$N$62</f>
        <v>13027.963907280257</v>
      </c>
      <c r="C137" s="3741"/>
      <c r="D137" s="3741">
        <v>30979.478800000001</v>
      </c>
      <c r="E137" s="3741">
        <v>32480.352699999999</v>
      </c>
      <c r="F137" s="3741">
        <v>28524.05</v>
      </c>
      <c r="G137" s="3741">
        <f t="shared" si="3"/>
        <v>30661.293833333333</v>
      </c>
      <c r="H137" s="3744">
        <f t="shared" si="4"/>
        <v>0.42489935284847452</v>
      </c>
      <c r="I137" s="424">
        <f>DataPOP!C122</f>
        <v>147539.4</v>
      </c>
      <c r="J137" s="3637"/>
      <c r="K137" s="3637"/>
      <c r="L137" s="3637"/>
      <c r="M137" s="3637"/>
      <c r="O137" s="424">
        <v>12109.638000000001</v>
      </c>
    </row>
    <row r="138" spans="1:15">
      <c r="A138" s="643">
        <v>2000</v>
      </c>
      <c r="B138" s="3745">
        <f>$B$152*A0!N48/A0!$N$62</f>
        <v>14863.311362530201</v>
      </c>
      <c r="C138" s="3741"/>
      <c r="D138" s="3741">
        <v>31677.046300000002</v>
      </c>
      <c r="E138" s="3741">
        <v>33298.804499999998</v>
      </c>
      <c r="F138" s="3741">
        <v>28795.608100000001</v>
      </c>
      <c r="G138" s="3741">
        <f t="shared" si="3"/>
        <v>31257.152966666665</v>
      </c>
      <c r="H138" s="3744">
        <f t="shared" si="4"/>
        <v>0.47551712014145281</v>
      </c>
      <c r="I138" s="424">
        <f>DataPOP!C123</f>
        <v>146890.1</v>
      </c>
      <c r="J138" s="3637"/>
      <c r="K138" s="3637"/>
      <c r="L138" s="3637"/>
      <c r="M138" s="3637"/>
      <c r="O138" s="424">
        <v>13392.0862</v>
      </c>
    </row>
    <row r="139" spans="1:15">
      <c r="A139" s="643">
        <v>2001</v>
      </c>
      <c r="B139" s="3745">
        <f>$B$152*A0!N49/A0!$N$62</f>
        <v>15863.511998409725</v>
      </c>
      <c r="C139" s="3741"/>
      <c r="D139" s="3741">
        <v>31921.327600000001</v>
      </c>
      <c r="E139" s="3741">
        <v>33458.944600000003</v>
      </c>
      <c r="F139" s="3741">
        <v>29793.863399999998</v>
      </c>
      <c r="G139" s="3741">
        <f t="shared" si="3"/>
        <v>31724.711866666668</v>
      </c>
      <c r="H139" s="3744">
        <f t="shared" si="4"/>
        <v>0.50003644052249396</v>
      </c>
      <c r="I139" s="424">
        <f>DataPOP!C124</f>
        <v>146303.6</v>
      </c>
      <c r="J139" s="3637"/>
      <c r="K139" s="3637"/>
      <c r="L139" s="3637"/>
      <c r="M139" s="3637"/>
      <c r="O139" s="424">
        <v>14212.311799999999</v>
      </c>
    </row>
    <row r="140" spans="1:15">
      <c r="A140" s="643">
        <v>2002</v>
      </c>
      <c r="B140" s="3745">
        <f>$B$152*A0!N50/A0!$N$62</f>
        <v>16558.84537054698</v>
      </c>
      <c r="C140" s="3741"/>
      <c r="D140" s="3741">
        <v>31719.790700000001</v>
      </c>
      <c r="E140" s="3741">
        <v>33062.399299999997</v>
      </c>
      <c r="F140" s="3741">
        <v>30507.843499999999</v>
      </c>
      <c r="G140" s="3741">
        <f t="shared" si="3"/>
        <v>31763.344500000003</v>
      </c>
      <c r="H140" s="3744">
        <f t="shared" si="4"/>
        <v>0.52131932676506965</v>
      </c>
      <c r="I140" s="424">
        <f>DataPOP!C125</f>
        <v>145167</v>
      </c>
      <c r="J140" s="3637"/>
      <c r="K140" s="3637"/>
      <c r="L140" s="3637"/>
      <c r="M140" s="3637"/>
      <c r="O140" s="424">
        <v>14795.121300000001</v>
      </c>
    </row>
    <row r="141" spans="1:15">
      <c r="A141" s="643">
        <v>2003</v>
      </c>
      <c r="B141" s="3745">
        <f>$B$152*A0!N51/A0!$N$62</f>
        <v>17608.318383730359</v>
      </c>
      <c r="C141" s="3741"/>
      <c r="D141" s="3741">
        <v>31663.215100000001</v>
      </c>
      <c r="E141" s="3741">
        <v>33158.095099999999</v>
      </c>
      <c r="F141" s="3741">
        <v>31568.821899999999</v>
      </c>
      <c r="G141" s="3741">
        <f t="shared" si="3"/>
        <v>32130.044033333335</v>
      </c>
      <c r="H141" s="3744">
        <f t="shared" si="4"/>
        <v>0.54803281207652865</v>
      </c>
      <c r="I141" s="424">
        <f>DataPOP!C126</f>
        <v>144963.6</v>
      </c>
      <c r="J141" s="3637"/>
      <c r="K141" s="3637"/>
      <c r="L141" s="3637"/>
      <c r="M141" s="3637"/>
      <c r="O141" s="424">
        <v>15562.1363</v>
      </c>
    </row>
    <row r="142" spans="1:15">
      <c r="A142" s="643">
        <v>2004</v>
      </c>
      <c r="B142" s="3745">
        <f>$B$152*A0!N52/A0!$N$62</f>
        <v>19185.671696333113</v>
      </c>
      <c r="C142" s="3741"/>
      <c r="D142" s="3741">
        <v>32632.8285</v>
      </c>
      <c r="E142" s="3741">
        <v>33801.459000000003</v>
      </c>
      <c r="F142" s="3741">
        <v>32344.303899999999</v>
      </c>
      <c r="G142" s="3741">
        <f t="shared" si="3"/>
        <v>32926.197133333335</v>
      </c>
      <c r="H142" s="3744">
        <f t="shared" si="4"/>
        <v>0.58268714175042724</v>
      </c>
      <c r="I142" s="424">
        <f>DataPOP!C127</f>
        <v>144134</v>
      </c>
      <c r="J142" s="3637"/>
      <c r="K142" s="3637"/>
      <c r="L142" s="3637"/>
      <c r="M142" s="3637"/>
      <c r="O142" s="424">
        <v>16930.100600000002</v>
      </c>
    </row>
    <row r="143" spans="1:15">
      <c r="A143" s="643">
        <v>2005</v>
      </c>
      <c r="B143" s="3745">
        <f>$B$152*A0!N53/A0!$N$62</f>
        <v>20354.932899850726</v>
      </c>
      <c r="C143" s="3741"/>
      <c r="D143" s="3741">
        <v>32841.228000000003</v>
      </c>
      <c r="E143" s="3741">
        <v>34145.856899999999</v>
      </c>
      <c r="F143" s="3741">
        <v>32818.027399999999</v>
      </c>
      <c r="G143" s="3741">
        <f t="shared" si="3"/>
        <v>33268.370766666667</v>
      </c>
      <c r="H143" s="3744">
        <f t="shared" si="4"/>
        <v>0.61184038865664581</v>
      </c>
      <c r="I143" s="424">
        <f>DataPOP!C128</f>
        <v>143801</v>
      </c>
      <c r="J143" s="3637"/>
      <c r="K143" s="3637"/>
      <c r="L143" s="3637"/>
      <c r="M143" s="3637"/>
      <c r="O143" s="424">
        <v>17911.974300000002</v>
      </c>
    </row>
    <row r="144" spans="1:15">
      <c r="A144" s="643">
        <v>2006</v>
      </c>
      <c r="B144" s="3745">
        <f>$B$152*A0!N54/A0!$N$62</f>
        <v>22020.883958827879</v>
      </c>
      <c r="C144" s="3741"/>
      <c r="D144" s="3741">
        <v>34411.499400000001</v>
      </c>
      <c r="E144" s="3741">
        <v>34785.617599999998</v>
      </c>
      <c r="F144" s="3741">
        <v>33187.432000000001</v>
      </c>
      <c r="G144" s="3741">
        <f t="shared" si="3"/>
        <v>34128.182999999997</v>
      </c>
      <c r="H144" s="3744">
        <f t="shared" si="4"/>
        <v>0.64524044420495164</v>
      </c>
      <c r="I144" s="424">
        <f>DataPOP!C129</f>
        <v>143236</v>
      </c>
      <c r="J144" s="3637"/>
      <c r="K144" s="3637"/>
      <c r="L144" s="3637"/>
      <c r="M144" s="3637"/>
      <c r="O144" s="424">
        <v>19106.062999999998</v>
      </c>
    </row>
    <row r="145" spans="1:15">
      <c r="A145" s="643">
        <v>2007</v>
      </c>
      <c r="B145" s="3745">
        <f>$B$152*A0!N55/A0!$N$62</f>
        <v>23983.623343163632</v>
      </c>
      <c r="C145" s="3741"/>
      <c r="D145" s="3741">
        <v>35311.638700000003</v>
      </c>
      <c r="E145" s="3741">
        <v>35251.719499999999</v>
      </c>
      <c r="F145" s="3741">
        <v>33441.8586</v>
      </c>
      <c r="G145" s="3741">
        <f t="shared" si="3"/>
        <v>34668.405599999998</v>
      </c>
      <c r="H145" s="3744">
        <f t="shared" si="4"/>
        <v>0.69180058696335411</v>
      </c>
      <c r="I145" s="424">
        <f>DataPOP!C130</f>
        <v>142863</v>
      </c>
      <c r="J145" s="3637"/>
      <c r="K145" s="3637"/>
      <c r="L145" s="3637"/>
      <c r="M145" s="3637"/>
      <c r="O145" s="424">
        <v>20792.417000000001</v>
      </c>
    </row>
    <row r="146" spans="1:15">
      <c r="A146" s="643">
        <v>2008</v>
      </c>
      <c r="B146" s="3745">
        <f>$B$152*A0!N56/A0!$N$62</f>
        <v>24951.013639024139</v>
      </c>
      <c r="C146" s="3741"/>
      <c r="D146" s="3741">
        <v>35281.467299999997</v>
      </c>
      <c r="E146" s="3741">
        <v>34761.089200000002</v>
      </c>
      <c r="F146" s="3741">
        <v>34370.892800000001</v>
      </c>
      <c r="G146" s="3741">
        <f t="shared" si="3"/>
        <v>34804.483100000005</v>
      </c>
      <c r="H146" s="3744">
        <f t="shared" si="4"/>
        <v>0.71689079729571203</v>
      </c>
      <c r="I146" s="424">
        <f>DataPOP!C131</f>
        <v>142748</v>
      </c>
      <c r="J146" s="3637"/>
      <c r="K146" s="3637"/>
      <c r="L146" s="3637"/>
      <c r="M146" s="3637"/>
      <c r="O146" s="424">
        <v>21749.783899999999</v>
      </c>
    </row>
    <row r="147" spans="1:15">
      <c r="A147" s="643">
        <v>2009</v>
      </c>
      <c r="B147" s="3745">
        <f>$B$152*A0!N57/A0!$N$62</f>
        <v>22532.922315232587</v>
      </c>
      <c r="C147" s="3741"/>
      <c r="D147" s="3741">
        <v>33202.925300000003</v>
      </c>
      <c r="E147" s="3741">
        <v>33334.557200000003</v>
      </c>
      <c r="F147" s="3741">
        <v>34561.068500000001</v>
      </c>
      <c r="G147" s="3741">
        <f t="shared" si="3"/>
        <v>33699.517</v>
      </c>
      <c r="H147" s="3744">
        <f t="shared" si="4"/>
        <v>0.66864229286231569</v>
      </c>
      <c r="I147" s="424">
        <f>DataPOP!C132</f>
        <v>142737</v>
      </c>
      <c r="J147" s="3637"/>
      <c r="K147" s="3637"/>
      <c r="L147" s="3637"/>
      <c r="M147" s="3637"/>
      <c r="O147" s="424">
        <v>19720.294999999998</v>
      </c>
    </row>
    <row r="148" spans="1:15">
      <c r="A148" s="643">
        <v>2010</v>
      </c>
      <c r="B148" s="3745">
        <f>$B$152*A0!N58/A0!$N$62</f>
        <v>23605.245813873349</v>
      </c>
      <c r="C148" s="3741"/>
      <c r="D148" s="3741">
        <v>34402.553599999999</v>
      </c>
      <c r="E148" s="3741">
        <v>33790.671000000002</v>
      </c>
      <c r="F148" s="3741">
        <v>31682.6453</v>
      </c>
      <c r="G148" s="3741">
        <f t="shared" si="3"/>
        <v>33291.956633333335</v>
      </c>
      <c r="H148" s="3744">
        <f t="shared" si="4"/>
        <v>0.70903750337818128</v>
      </c>
      <c r="I148" s="424">
        <f>DataPOP!C133</f>
        <v>142857</v>
      </c>
      <c r="J148" s="3637"/>
      <c r="K148" s="3637"/>
      <c r="L148" s="3637"/>
      <c r="M148" s="3637"/>
      <c r="O148" s="424">
        <v>20727.6911</v>
      </c>
    </row>
    <row r="149" spans="1:15">
      <c r="A149" s="643">
        <v>2011</v>
      </c>
      <c r="B149" s="3745">
        <f>$B$152*A0!N59/A0!$N$62</f>
        <v>23661.764395687474</v>
      </c>
      <c r="C149" s="3741"/>
      <c r="D149" s="3741">
        <v>35226.770499999999</v>
      </c>
      <c r="E149" s="3741">
        <v>32702.6139</v>
      </c>
      <c r="F149" s="3741">
        <v>32145.889800000001</v>
      </c>
      <c r="G149" s="3741">
        <f t="shared" si="3"/>
        <v>33358.424733333333</v>
      </c>
      <c r="H149" s="3744">
        <f t="shared" si="4"/>
        <v>0.70931899766968032</v>
      </c>
      <c r="I149" s="424">
        <f>DataPOP!C134</f>
        <v>142865</v>
      </c>
      <c r="J149" s="3637"/>
      <c r="K149" s="3637"/>
      <c r="L149" s="3637"/>
      <c r="M149" s="3637"/>
      <c r="O149" s="424">
        <v>22199.8675</v>
      </c>
    </row>
    <row r="150" spans="1:15">
      <c r="A150" s="643">
        <v>2012</v>
      </c>
      <c r="B150" s="3745">
        <f>$B$152*A0!N60/A0!$N$62</f>
        <v>24215.98126083842</v>
      </c>
      <c r="C150" s="3741"/>
      <c r="D150" s="3741">
        <v>34582.193200000002</v>
      </c>
      <c r="E150" s="3741">
        <v>32092.573799999998</v>
      </c>
      <c r="F150" s="3741">
        <v>31026.195</v>
      </c>
      <c r="G150" s="3741">
        <f t="shared" si="3"/>
        <v>32566.987333333334</v>
      </c>
      <c r="H150" s="3744">
        <f t="shared" si="4"/>
        <v>0.74357449809465803</v>
      </c>
      <c r="I150" s="424">
        <f>DataPOP!C135</f>
        <v>143056</v>
      </c>
      <c r="J150" s="3637"/>
      <c r="K150" s="3637"/>
      <c r="L150" s="3637"/>
      <c r="M150" s="3637"/>
      <c r="O150" s="424">
        <v>22952.753100000002</v>
      </c>
    </row>
    <row r="151" spans="1:15">
      <c r="A151" s="643">
        <v>2013</v>
      </c>
      <c r="B151" s="3745">
        <f>$B$152*A0!N61/A0!$N$62</f>
        <v>24202.460165842916</v>
      </c>
      <c r="C151" s="3741"/>
      <c r="D151" s="3741">
        <v>34550.598899999997</v>
      </c>
      <c r="E151" s="3741">
        <v>32173.227500000001</v>
      </c>
      <c r="F151" s="3741">
        <v>31286.1132</v>
      </c>
      <c r="G151" s="3741">
        <f t="shared" si="3"/>
        <v>32669.979866666661</v>
      </c>
      <c r="H151" s="3744">
        <f t="shared" si="4"/>
        <v>0.74081650079425987</v>
      </c>
      <c r="I151" s="424">
        <f>DataPOP!C136</f>
        <v>143347</v>
      </c>
      <c r="J151" s="3637"/>
      <c r="K151" s="3637"/>
      <c r="L151" s="3637"/>
      <c r="M151" s="3637"/>
      <c r="O151" s="424">
        <v>22934.930199999999</v>
      </c>
    </row>
    <row r="152" spans="1:15">
      <c r="A152" s="643">
        <v>2014</v>
      </c>
      <c r="B152" s="3745">
        <f>O152</f>
        <v>23754.6325</v>
      </c>
      <c r="C152" s="3741"/>
      <c r="D152" s="3741">
        <v>34939.735399999998</v>
      </c>
      <c r="E152" s="3741">
        <v>32179.390500000001</v>
      </c>
      <c r="F152" s="3741">
        <v>31720.388999999999</v>
      </c>
      <c r="G152" s="3741">
        <f t="shared" si="3"/>
        <v>32946.504966666667</v>
      </c>
      <c r="H152" s="3744">
        <f t="shared" si="4"/>
        <v>0.72100614386969231</v>
      </c>
      <c r="I152" s="424">
        <f>DataPOP!C137</f>
        <v>143667</v>
      </c>
      <c r="J152" s="3637"/>
      <c r="K152" s="3637"/>
      <c r="L152" s="3637"/>
      <c r="M152" s="3637"/>
      <c r="O152" s="424">
        <v>23754.6325</v>
      </c>
    </row>
    <row r="153" spans="1:15">
      <c r="A153" s="643">
        <v>2015</v>
      </c>
      <c r="B153" s="3745">
        <f>O153</f>
        <v>23118.6986</v>
      </c>
      <c r="C153" s="3741"/>
      <c r="D153" s="3741">
        <v>35663.489600000001</v>
      </c>
      <c r="E153" s="3741">
        <v>32772.4323</v>
      </c>
      <c r="F153" s="3741">
        <v>32273.423999999999</v>
      </c>
      <c r="G153" s="3741">
        <f t="shared" si="3"/>
        <v>33569.781966666669</v>
      </c>
      <c r="H153" s="3744">
        <f t="shared" si="4"/>
        <v>0.68867586399446568</v>
      </c>
      <c r="I153" s="424">
        <f>DataPOP!C138</f>
        <v>146267</v>
      </c>
      <c r="J153" s="3637"/>
      <c r="K153" s="3637"/>
      <c r="L153" s="3637"/>
      <c r="M153" s="3637"/>
      <c r="O153" s="424">
        <v>23118.6986</v>
      </c>
    </row>
    <row r="154" spans="1:15" ht="15" thickBot="1">
      <c r="A154" s="643">
        <v>2016</v>
      </c>
      <c r="B154" s="3746">
        <f>O154</f>
        <v>23181.099900000001</v>
      </c>
      <c r="C154" s="3747"/>
      <c r="D154" s="3747">
        <v>36193.670700000002</v>
      </c>
      <c r="E154" s="3747">
        <v>33111.488899999997</v>
      </c>
      <c r="F154" s="3747">
        <v>32725.666000000001</v>
      </c>
      <c r="G154" s="3747">
        <f>AVERAGE(D154:F154)</f>
        <v>34010.275199999996</v>
      </c>
      <c r="H154" s="3748">
        <f t="shared" si="4"/>
        <v>0.6815910710419657</v>
      </c>
      <c r="I154" s="424">
        <f>DataPOP!C139</f>
        <v>146545</v>
      </c>
      <c r="J154" s="3637"/>
      <c r="K154" s="3637"/>
      <c r="L154" s="3637"/>
      <c r="M154" s="3637"/>
      <c r="O154" s="424">
        <v>23181.099900000001</v>
      </c>
    </row>
  </sheetData>
  <mergeCells count="16">
    <mergeCell ref="T5:V5"/>
    <mergeCell ref="C6:C7"/>
    <mergeCell ref="B5:G5"/>
    <mergeCell ref="B6:B7"/>
    <mergeCell ref="D6:D7"/>
    <mergeCell ref="E6:E7"/>
    <mergeCell ref="F6:F7"/>
    <mergeCell ref="G6:G7"/>
    <mergeCell ref="H5:H7"/>
    <mergeCell ref="O5:P5"/>
    <mergeCell ref="I5:M5"/>
    <mergeCell ref="I6:I7"/>
    <mergeCell ref="J6:J7"/>
    <mergeCell ref="K6:K7"/>
    <mergeCell ref="L6:L7"/>
    <mergeCell ref="M6:M7"/>
  </mergeCells>
  <pageMargins left="0.75" right="0.75" top="1" bottom="1" header="0.5" footer="0.5"/>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N125"/>
  <sheetViews>
    <sheetView workbookViewId="0">
      <pane xSplit="1" ySplit="6" topLeftCell="B84" activePane="bottomRight" state="frozen"/>
      <selection activeCell="B3" sqref="B3:R3"/>
      <selection pane="topRight" activeCell="B3" sqref="B3:R3"/>
      <selection pane="bottomLeft" activeCell="B3" sqref="B3:R3"/>
      <selection pane="bottomRight" activeCell="K100" sqref="K100:K105"/>
    </sheetView>
  </sheetViews>
  <sheetFormatPr baseColWidth="10" defaultColWidth="9.1640625" defaultRowHeight="12" x14ac:dyDescent="0"/>
  <cols>
    <col min="1" max="1" width="15.33203125" style="27" customWidth="1"/>
    <col min="2" max="2" width="10.1640625" style="27" customWidth="1"/>
    <col min="3" max="4" width="11.6640625" style="27" customWidth="1"/>
    <col min="5" max="5" width="11.33203125" style="27" customWidth="1"/>
    <col min="6" max="6" width="10.5" style="27" customWidth="1"/>
    <col min="7" max="8" width="12" style="27" customWidth="1"/>
    <col min="9" max="9" width="11.5" style="27" customWidth="1"/>
    <col min="10" max="10" width="13.33203125" style="27" customWidth="1"/>
    <col min="11" max="11" width="10.6640625" style="27" customWidth="1"/>
    <col min="12" max="12" width="11.1640625" style="27" customWidth="1"/>
    <col min="13" max="16384" width="9.1640625" style="27"/>
  </cols>
  <sheetData>
    <row r="1" spans="1:12" ht="16" thickBot="1">
      <c r="A1" s="12" t="s">
        <v>22</v>
      </c>
    </row>
    <row r="2" spans="1:12" ht="19.5" customHeight="1">
      <c r="A2" s="651"/>
      <c r="B2" s="4247" t="s">
        <v>696</v>
      </c>
      <c r="C2" s="4247"/>
      <c r="D2" s="4247"/>
      <c r="E2" s="4247"/>
      <c r="F2" s="4247"/>
      <c r="G2" s="4247"/>
      <c r="H2" s="4247"/>
      <c r="I2" s="4247"/>
      <c r="J2" s="4247"/>
      <c r="K2" s="4247"/>
      <c r="L2" s="4274"/>
    </row>
    <row r="3" spans="1:12">
      <c r="A3" s="105"/>
      <c r="B3" s="103"/>
      <c r="C3" s="103"/>
      <c r="D3" s="103"/>
      <c r="E3" s="103"/>
      <c r="F3" s="104"/>
      <c r="G3" s="104"/>
      <c r="H3" s="104"/>
      <c r="I3" s="104"/>
      <c r="J3" s="104"/>
      <c r="K3" s="103"/>
      <c r="L3" s="102"/>
    </row>
    <row r="4" spans="1:12">
      <c r="A4" s="105"/>
      <c r="B4" s="99" t="s">
        <v>21</v>
      </c>
      <c r="C4" s="99" t="s">
        <v>20</v>
      </c>
      <c r="D4" s="99" t="s">
        <v>19</v>
      </c>
      <c r="E4" s="99" t="s">
        <v>18</v>
      </c>
      <c r="F4" s="97" t="s">
        <v>17</v>
      </c>
      <c r="G4" s="97" t="s">
        <v>16</v>
      </c>
      <c r="H4" s="98" t="s">
        <v>15</v>
      </c>
      <c r="I4" s="97" t="s">
        <v>14</v>
      </c>
      <c r="J4" s="97" t="s">
        <v>13</v>
      </c>
      <c r="K4" s="2694" t="s">
        <v>12</v>
      </c>
      <c r="L4" s="96" t="s">
        <v>11</v>
      </c>
    </row>
    <row r="5" spans="1:12" ht="51" customHeight="1">
      <c r="A5" s="4277" t="s">
        <v>1196</v>
      </c>
      <c r="B5" s="2688" t="s">
        <v>44</v>
      </c>
      <c r="C5" s="2686" t="s">
        <v>43</v>
      </c>
      <c r="D5" s="2686" t="s">
        <v>42</v>
      </c>
      <c r="E5" s="4278" t="s">
        <v>41</v>
      </c>
      <c r="F5" s="4280" t="s">
        <v>40</v>
      </c>
      <c r="G5" s="4251" t="s">
        <v>39</v>
      </c>
      <c r="H5" s="4282" t="s">
        <v>38</v>
      </c>
      <c r="I5" s="2779" t="s">
        <v>37</v>
      </c>
      <c r="J5" s="2780" t="s">
        <v>36</v>
      </c>
      <c r="K5" s="4284" t="s">
        <v>35</v>
      </c>
      <c r="L5" s="4275" t="s">
        <v>34</v>
      </c>
    </row>
    <row r="6" spans="1:12" ht="12" customHeight="1">
      <c r="A6" s="4277"/>
      <c r="B6" s="2689" t="s">
        <v>33</v>
      </c>
      <c r="C6" s="2687" t="s">
        <v>32</v>
      </c>
      <c r="D6" s="2687" t="s">
        <v>31</v>
      </c>
      <c r="E6" s="4279"/>
      <c r="F6" s="4281"/>
      <c r="G6" s="4252"/>
      <c r="H6" s="4283"/>
      <c r="I6" s="2690" t="s">
        <v>30</v>
      </c>
      <c r="J6" s="2691" t="s">
        <v>29</v>
      </c>
      <c r="K6" s="4285"/>
      <c r="L6" s="4276"/>
    </row>
    <row r="7" spans="1:12" hidden="1">
      <c r="A7" s="438"/>
      <c r="B7" s="707"/>
      <c r="C7" s="707"/>
      <c r="D7" s="707"/>
      <c r="E7" s="707"/>
      <c r="F7" s="707"/>
      <c r="G7" s="707"/>
      <c r="H7" s="707"/>
      <c r="I7" s="707"/>
      <c r="J7" s="707"/>
      <c r="K7" s="707"/>
      <c r="L7" s="28"/>
    </row>
    <row r="8" spans="1:12" hidden="1">
      <c r="A8" s="652">
        <f t="shared" ref="A8:A48" si="0">A9-1</f>
        <v>1900</v>
      </c>
      <c r="B8" s="94" t="e">
        <f>Dataincome!#REF!</f>
        <v>#REF!</v>
      </c>
      <c r="C8" s="93" t="e">
        <f>Dataincome!#REF!</f>
        <v>#REF!</v>
      </c>
      <c r="D8" s="93" t="e">
        <f>Dataincome!#REF!</f>
        <v>#REF!</v>
      </c>
      <c r="E8" s="92" t="e">
        <f t="shared" ref="E8:E56" si="1">D8/B8</f>
        <v>#REF!</v>
      </c>
      <c r="F8" s="90" t="e">
        <f>Dataincome!#REF!/Dataincome!#REF!</f>
        <v>#REF!</v>
      </c>
      <c r="G8" s="91" t="e">
        <f>Dataincome!#REF!/Dataincome!#REF!</f>
        <v>#REF!</v>
      </c>
      <c r="H8" s="90" t="e">
        <f>Dataincome!#REF!/Dataincome!#REF!</f>
        <v>#REF!</v>
      </c>
      <c r="I8" s="89" t="e">
        <f>Dataincome!#REF!</f>
        <v>#REF!</v>
      </c>
      <c r="J8" s="88" t="e">
        <f>Dataincome!#REF!</f>
        <v>#REF!</v>
      </c>
      <c r="K8" s="87" t="e">
        <f t="shared" ref="K8:K67" si="2">J8/I8</f>
        <v>#REF!</v>
      </c>
      <c r="L8" s="86" t="e">
        <f t="shared" ref="L8:L56" si="3">B8/I8</f>
        <v>#REF!</v>
      </c>
    </row>
    <row r="9" spans="1:12" hidden="1">
      <c r="A9" s="652">
        <f t="shared" si="0"/>
        <v>1901</v>
      </c>
      <c r="B9" s="94" t="e">
        <f>Dataincome!#REF!</f>
        <v>#REF!</v>
      </c>
      <c r="C9" s="93" t="e">
        <f>Dataincome!#REF!</f>
        <v>#REF!</v>
      </c>
      <c r="D9" s="93" t="e">
        <f>Dataincome!#REF!</f>
        <v>#REF!</v>
      </c>
      <c r="E9" s="92" t="e">
        <f t="shared" si="1"/>
        <v>#REF!</v>
      </c>
      <c r="F9" s="90" t="e">
        <f>Dataincome!#REF!/Dataincome!#REF!</f>
        <v>#REF!</v>
      </c>
      <c r="G9" s="91" t="e">
        <f>Dataincome!#REF!/Dataincome!#REF!</f>
        <v>#REF!</v>
      </c>
      <c r="H9" s="90" t="e">
        <f>Dataincome!#REF!/Dataincome!#REF!</f>
        <v>#REF!</v>
      </c>
      <c r="I9" s="89" t="e">
        <f>Dataincome!#REF!</f>
        <v>#REF!</v>
      </c>
      <c r="J9" s="88" t="e">
        <f>Dataincome!#REF!</f>
        <v>#REF!</v>
      </c>
      <c r="K9" s="87" t="e">
        <f t="shared" si="2"/>
        <v>#REF!</v>
      </c>
      <c r="L9" s="86" t="e">
        <f t="shared" si="3"/>
        <v>#REF!</v>
      </c>
    </row>
    <row r="10" spans="1:12" hidden="1">
      <c r="A10" s="652">
        <f t="shared" si="0"/>
        <v>1902</v>
      </c>
      <c r="B10" s="94" t="e">
        <f>Dataincome!#REF!</f>
        <v>#REF!</v>
      </c>
      <c r="C10" s="93" t="e">
        <f>Dataincome!#REF!</f>
        <v>#REF!</v>
      </c>
      <c r="D10" s="93" t="e">
        <f>Dataincome!#REF!</f>
        <v>#REF!</v>
      </c>
      <c r="E10" s="92" t="e">
        <f t="shared" si="1"/>
        <v>#REF!</v>
      </c>
      <c r="F10" s="90" t="e">
        <f>Dataincome!#REF!/Dataincome!#REF!</f>
        <v>#REF!</v>
      </c>
      <c r="G10" s="91" t="e">
        <f>Dataincome!#REF!/Dataincome!#REF!</f>
        <v>#REF!</v>
      </c>
      <c r="H10" s="90" t="e">
        <f>Dataincome!#REF!/Dataincome!#REF!</f>
        <v>#REF!</v>
      </c>
      <c r="I10" s="89" t="e">
        <f>Dataincome!#REF!</f>
        <v>#REF!</v>
      </c>
      <c r="J10" s="88" t="e">
        <f>Dataincome!#REF!</f>
        <v>#REF!</v>
      </c>
      <c r="K10" s="87" t="e">
        <f t="shared" si="2"/>
        <v>#REF!</v>
      </c>
      <c r="L10" s="86" t="e">
        <f t="shared" si="3"/>
        <v>#REF!</v>
      </c>
    </row>
    <row r="11" spans="1:12" hidden="1">
      <c r="A11" s="652">
        <f t="shared" si="0"/>
        <v>1903</v>
      </c>
      <c r="B11" s="94" t="e">
        <f>Dataincome!#REF!</f>
        <v>#REF!</v>
      </c>
      <c r="C11" s="93" t="e">
        <f>Dataincome!#REF!</f>
        <v>#REF!</v>
      </c>
      <c r="D11" s="93" t="e">
        <f>Dataincome!#REF!</f>
        <v>#REF!</v>
      </c>
      <c r="E11" s="92" t="e">
        <f t="shared" si="1"/>
        <v>#REF!</v>
      </c>
      <c r="F11" s="90" t="e">
        <f>Dataincome!#REF!/Dataincome!#REF!</f>
        <v>#REF!</v>
      </c>
      <c r="G11" s="91" t="e">
        <f>Dataincome!#REF!/Dataincome!#REF!</f>
        <v>#REF!</v>
      </c>
      <c r="H11" s="90" t="e">
        <f>Dataincome!#REF!/Dataincome!#REF!</f>
        <v>#REF!</v>
      </c>
      <c r="I11" s="89" t="e">
        <f>Dataincome!#REF!</f>
        <v>#REF!</v>
      </c>
      <c r="J11" s="88" t="e">
        <f>Dataincome!#REF!</f>
        <v>#REF!</v>
      </c>
      <c r="K11" s="87" t="e">
        <f t="shared" si="2"/>
        <v>#REF!</v>
      </c>
      <c r="L11" s="86" t="e">
        <f t="shared" si="3"/>
        <v>#REF!</v>
      </c>
    </row>
    <row r="12" spans="1:12" hidden="1">
      <c r="A12" s="652">
        <f t="shared" si="0"/>
        <v>1904</v>
      </c>
      <c r="B12" s="94" t="e">
        <f>Dataincome!#REF!</f>
        <v>#REF!</v>
      </c>
      <c r="C12" s="93" t="e">
        <f>Dataincome!#REF!</f>
        <v>#REF!</v>
      </c>
      <c r="D12" s="93" t="e">
        <f>Dataincome!#REF!</f>
        <v>#REF!</v>
      </c>
      <c r="E12" s="92" t="e">
        <f t="shared" si="1"/>
        <v>#REF!</v>
      </c>
      <c r="F12" s="90" t="e">
        <f>Dataincome!#REF!/Dataincome!#REF!</f>
        <v>#REF!</v>
      </c>
      <c r="G12" s="91" t="e">
        <f>Dataincome!#REF!/Dataincome!#REF!</f>
        <v>#REF!</v>
      </c>
      <c r="H12" s="90" t="e">
        <f>Dataincome!#REF!/Dataincome!#REF!</f>
        <v>#REF!</v>
      </c>
      <c r="I12" s="89" t="e">
        <f>Dataincome!#REF!</f>
        <v>#REF!</v>
      </c>
      <c r="J12" s="88" t="e">
        <f>Dataincome!#REF!</f>
        <v>#REF!</v>
      </c>
      <c r="K12" s="87" t="e">
        <f t="shared" si="2"/>
        <v>#REF!</v>
      </c>
      <c r="L12" s="86" t="e">
        <f t="shared" si="3"/>
        <v>#REF!</v>
      </c>
    </row>
    <row r="13" spans="1:12" hidden="1">
      <c r="A13" s="652">
        <f t="shared" si="0"/>
        <v>1905</v>
      </c>
      <c r="B13" s="94" t="e">
        <f>Dataincome!#REF!</f>
        <v>#REF!</v>
      </c>
      <c r="C13" s="93" t="e">
        <f>Dataincome!#REF!</f>
        <v>#REF!</v>
      </c>
      <c r="D13" s="93" t="e">
        <f>Dataincome!#REF!</f>
        <v>#REF!</v>
      </c>
      <c r="E13" s="92" t="e">
        <f t="shared" si="1"/>
        <v>#REF!</v>
      </c>
      <c r="F13" s="90" t="e">
        <f>Dataincome!#REF!/Dataincome!#REF!</f>
        <v>#REF!</v>
      </c>
      <c r="G13" s="91" t="e">
        <f>Dataincome!#REF!/Dataincome!#REF!</f>
        <v>#REF!</v>
      </c>
      <c r="H13" s="90" t="e">
        <f>Dataincome!#REF!/Dataincome!#REF!</f>
        <v>#REF!</v>
      </c>
      <c r="I13" s="89" t="e">
        <f>Dataincome!#REF!</f>
        <v>#REF!</v>
      </c>
      <c r="J13" s="88" t="e">
        <f>Dataincome!#REF!</f>
        <v>#REF!</v>
      </c>
      <c r="K13" s="87" t="e">
        <f t="shared" si="2"/>
        <v>#REF!</v>
      </c>
      <c r="L13" s="86" t="e">
        <f t="shared" si="3"/>
        <v>#REF!</v>
      </c>
    </row>
    <row r="14" spans="1:12" hidden="1">
      <c r="A14" s="652">
        <f t="shared" si="0"/>
        <v>1906</v>
      </c>
      <c r="B14" s="94" t="e">
        <f>Dataincome!#REF!</f>
        <v>#REF!</v>
      </c>
      <c r="C14" s="93" t="e">
        <f>Dataincome!#REF!</f>
        <v>#REF!</v>
      </c>
      <c r="D14" s="93" t="e">
        <f>Dataincome!#REF!</f>
        <v>#REF!</v>
      </c>
      <c r="E14" s="92" t="e">
        <f t="shared" si="1"/>
        <v>#REF!</v>
      </c>
      <c r="F14" s="90" t="e">
        <f>Dataincome!#REF!/Dataincome!#REF!</f>
        <v>#REF!</v>
      </c>
      <c r="G14" s="91" t="e">
        <f>Dataincome!#REF!/Dataincome!#REF!</f>
        <v>#REF!</v>
      </c>
      <c r="H14" s="90" t="e">
        <f>Dataincome!#REF!/Dataincome!#REF!</f>
        <v>#REF!</v>
      </c>
      <c r="I14" s="89" t="e">
        <f>Dataincome!#REF!</f>
        <v>#REF!</v>
      </c>
      <c r="J14" s="88" t="e">
        <f>Dataincome!#REF!</f>
        <v>#REF!</v>
      </c>
      <c r="K14" s="87" t="e">
        <f t="shared" si="2"/>
        <v>#REF!</v>
      </c>
      <c r="L14" s="86" t="e">
        <f t="shared" si="3"/>
        <v>#REF!</v>
      </c>
    </row>
    <row r="15" spans="1:12" hidden="1">
      <c r="A15" s="652">
        <f t="shared" si="0"/>
        <v>1907</v>
      </c>
      <c r="B15" s="94" t="e">
        <f>Dataincome!#REF!</f>
        <v>#REF!</v>
      </c>
      <c r="C15" s="93" t="e">
        <f>Dataincome!#REF!</f>
        <v>#REF!</v>
      </c>
      <c r="D15" s="93" t="e">
        <f>Dataincome!#REF!</f>
        <v>#REF!</v>
      </c>
      <c r="E15" s="92" t="e">
        <f t="shared" si="1"/>
        <v>#REF!</v>
      </c>
      <c r="F15" s="90" t="e">
        <f>Dataincome!#REF!/Dataincome!#REF!</f>
        <v>#REF!</v>
      </c>
      <c r="G15" s="91" t="e">
        <f>Dataincome!#REF!/Dataincome!#REF!</f>
        <v>#REF!</v>
      </c>
      <c r="H15" s="90" t="e">
        <f>Dataincome!#REF!/Dataincome!#REF!</f>
        <v>#REF!</v>
      </c>
      <c r="I15" s="89" t="e">
        <f>Dataincome!#REF!</f>
        <v>#REF!</v>
      </c>
      <c r="J15" s="88" t="e">
        <f>Dataincome!#REF!</f>
        <v>#REF!</v>
      </c>
      <c r="K15" s="87" t="e">
        <f t="shared" si="2"/>
        <v>#REF!</v>
      </c>
      <c r="L15" s="86" t="e">
        <f t="shared" si="3"/>
        <v>#REF!</v>
      </c>
    </row>
    <row r="16" spans="1:12" hidden="1">
      <c r="A16" s="652">
        <f t="shared" si="0"/>
        <v>1908</v>
      </c>
      <c r="B16" s="94" t="e">
        <f>Dataincome!#REF!</f>
        <v>#REF!</v>
      </c>
      <c r="C16" s="93" t="e">
        <f>Dataincome!#REF!</f>
        <v>#REF!</v>
      </c>
      <c r="D16" s="93" t="e">
        <f>Dataincome!#REF!</f>
        <v>#REF!</v>
      </c>
      <c r="E16" s="92" t="e">
        <f t="shared" si="1"/>
        <v>#REF!</v>
      </c>
      <c r="F16" s="90" t="e">
        <f>Dataincome!#REF!/Dataincome!#REF!</f>
        <v>#REF!</v>
      </c>
      <c r="G16" s="91" t="e">
        <f>Dataincome!#REF!/Dataincome!#REF!</f>
        <v>#REF!</v>
      </c>
      <c r="H16" s="90" t="e">
        <f>Dataincome!#REF!/Dataincome!#REF!</f>
        <v>#REF!</v>
      </c>
      <c r="I16" s="89" t="e">
        <f>Dataincome!#REF!</f>
        <v>#REF!</v>
      </c>
      <c r="J16" s="88" t="e">
        <f>Dataincome!#REF!</f>
        <v>#REF!</v>
      </c>
      <c r="K16" s="87" t="e">
        <f t="shared" si="2"/>
        <v>#REF!</v>
      </c>
      <c r="L16" s="86" t="e">
        <f t="shared" si="3"/>
        <v>#REF!</v>
      </c>
    </row>
    <row r="17" spans="1:12" hidden="1">
      <c r="A17" s="652">
        <f t="shared" si="0"/>
        <v>1909</v>
      </c>
      <c r="B17" s="94" t="e">
        <f>Dataincome!#REF!</f>
        <v>#REF!</v>
      </c>
      <c r="C17" s="93" t="e">
        <f>Dataincome!#REF!</f>
        <v>#REF!</v>
      </c>
      <c r="D17" s="93" t="e">
        <f>Dataincome!#REF!</f>
        <v>#REF!</v>
      </c>
      <c r="E17" s="92" t="e">
        <f t="shared" si="1"/>
        <v>#REF!</v>
      </c>
      <c r="F17" s="90" t="e">
        <f>Dataincome!#REF!/Dataincome!#REF!</f>
        <v>#REF!</v>
      </c>
      <c r="G17" s="91" t="e">
        <f>Dataincome!#REF!/Dataincome!#REF!</f>
        <v>#REF!</v>
      </c>
      <c r="H17" s="90" t="e">
        <f>Dataincome!#REF!/Dataincome!#REF!</f>
        <v>#REF!</v>
      </c>
      <c r="I17" s="89" t="e">
        <f>Dataincome!#REF!</f>
        <v>#REF!</v>
      </c>
      <c r="J17" s="88" t="e">
        <f>Dataincome!#REF!</f>
        <v>#REF!</v>
      </c>
      <c r="K17" s="87" t="e">
        <f t="shared" si="2"/>
        <v>#REF!</v>
      </c>
      <c r="L17" s="86" t="e">
        <f t="shared" si="3"/>
        <v>#REF!</v>
      </c>
    </row>
    <row r="18" spans="1:12" hidden="1">
      <c r="A18" s="652">
        <f t="shared" si="0"/>
        <v>1910</v>
      </c>
      <c r="B18" s="94" t="e">
        <f>Dataincome!#REF!</f>
        <v>#REF!</v>
      </c>
      <c r="C18" s="93" t="e">
        <f>Dataincome!#REF!</f>
        <v>#REF!</v>
      </c>
      <c r="D18" s="93" t="e">
        <f>Dataincome!#REF!</f>
        <v>#REF!</v>
      </c>
      <c r="E18" s="92" t="e">
        <f t="shared" si="1"/>
        <v>#REF!</v>
      </c>
      <c r="F18" s="90" t="e">
        <f>Dataincome!#REF!/Dataincome!#REF!</f>
        <v>#REF!</v>
      </c>
      <c r="G18" s="91" t="e">
        <f>Dataincome!#REF!/Dataincome!#REF!</f>
        <v>#REF!</v>
      </c>
      <c r="H18" s="90" t="e">
        <f>Dataincome!#REF!/Dataincome!#REF!</f>
        <v>#REF!</v>
      </c>
      <c r="I18" s="89" t="e">
        <f>Dataincome!#REF!</f>
        <v>#REF!</v>
      </c>
      <c r="J18" s="88" t="e">
        <f>Dataincome!#REF!</f>
        <v>#REF!</v>
      </c>
      <c r="K18" s="87" t="e">
        <f t="shared" si="2"/>
        <v>#REF!</v>
      </c>
      <c r="L18" s="86" t="e">
        <f t="shared" si="3"/>
        <v>#REF!</v>
      </c>
    </row>
    <row r="19" spans="1:12" hidden="1">
      <c r="A19" s="652">
        <f t="shared" si="0"/>
        <v>1911</v>
      </c>
      <c r="B19" s="94" t="e">
        <f>Dataincome!#REF!</f>
        <v>#REF!</v>
      </c>
      <c r="C19" s="93" t="e">
        <f>Dataincome!#REF!</f>
        <v>#REF!</v>
      </c>
      <c r="D19" s="93" t="e">
        <f>Dataincome!#REF!</f>
        <v>#REF!</v>
      </c>
      <c r="E19" s="92" t="e">
        <f t="shared" si="1"/>
        <v>#REF!</v>
      </c>
      <c r="F19" s="90" t="e">
        <f>Dataincome!#REF!/Dataincome!#REF!</f>
        <v>#REF!</v>
      </c>
      <c r="G19" s="91" t="e">
        <f>Dataincome!#REF!/Dataincome!#REF!</f>
        <v>#REF!</v>
      </c>
      <c r="H19" s="90" t="e">
        <f>Dataincome!#REF!/Dataincome!#REF!</f>
        <v>#REF!</v>
      </c>
      <c r="I19" s="89" t="e">
        <f>Dataincome!#REF!</f>
        <v>#REF!</v>
      </c>
      <c r="J19" s="88" t="e">
        <f>Dataincome!#REF!</f>
        <v>#REF!</v>
      </c>
      <c r="K19" s="87" t="e">
        <f t="shared" si="2"/>
        <v>#REF!</v>
      </c>
      <c r="L19" s="86" t="e">
        <f t="shared" si="3"/>
        <v>#REF!</v>
      </c>
    </row>
    <row r="20" spans="1:12" hidden="1">
      <c r="A20" s="652">
        <f t="shared" si="0"/>
        <v>1912</v>
      </c>
      <c r="B20" s="94" t="e">
        <f>Dataincome!#REF!</f>
        <v>#REF!</v>
      </c>
      <c r="C20" s="93" t="e">
        <f>Dataincome!#REF!</f>
        <v>#REF!</v>
      </c>
      <c r="D20" s="93" t="e">
        <f>Dataincome!#REF!</f>
        <v>#REF!</v>
      </c>
      <c r="E20" s="92" t="e">
        <f t="shared" si="1"/>
        <v>#REF!</v>
      </c>
      <c r="F20" s="90" t="e">
        <f>Dataincome!#REF!/Dataincome!#REF!</f>
        <v>#REF!</v>
      </c>
      <c r="G20" s="91" t="e">
        <f>Dataincome!#REF!/Dataincome!#REF!</f>
        <v>#REF!</v>
      </c>
      <c r="H20" s="90" t="e">
        <f>Dataincome!#REF!/Dataincome!#REF!</f>
        <v>#REF!</v>
      </c>
      <c r="I20" s="89" t="e">
        <f>Dataincome!#REF!</f>
        <v>#REF!</v>
      </c>
      <c r="J20" s="88" t="e">
        <f>Dataincome!#REF!</f>
        <v>#REF!</v>
      </c>
      <c r="K20" s="87" t="e">
        <f t="shared" si="2"/>
        <v>#REF!</v>
      </c>
      <c r="L20" s="86" t="e">
        <f t="shared" si="3"/>
        <v>#REF!</v>
      </c>
    </row>
    <row r="21" spans="1:12" hidden="1">
      <c r="A21" s="652">
        <f t="shared" si="0"/>
        <v>1913</v>
      </c>
      <c r="B21" s="94" t="e">
        <f>Dataincome!#REF!</f>
        <v>#REF!</v>
      </c>
      <c r="C21" s="93" t="e">
        <f>Dataincome!#REF!</f>
        <v>#REF!</v>
      </c>
      <c r="D21" s="93" t="e">
        <f>Dataincome!#REF!</f>
        <v>#REF!</v>
      </c>
      <c r="E21" s="92" t="e">
        <f t="shared" si="1"/>
        <v>#REF!</v>
      </c>
      <c r="F21" s="90" t="e">
        <f>Dataincome!#REF!/Dataincome!#REF!</f>
        <v>#REF!</v>
      </c>
      <c r="G21" s="91" t="e">
        <f>Dataincome!#REF!/Dataincome!#REF!</f>
        <v>#REF!</v>
      </c>
      <c r="H21" s="90" t="e">
        <f>Dataincome!#REF!/Dataincome!#REF!</f>
        <v>#REF!</v>
      </c>
      <c r="I21" s="89" t="e">
        <f>Dataincome!#REF!</f>
        <v>#REF!</v>
      </c>
      <c r="J21" s="88" t="e">
        <f>Dataincome!#REF!</f>
        <v>#REF!</v>
      </c>
      <c r="K21" s="87" t="e">
        <f t="shared" si="2"/>
        <v>#REF!</v>
      </c>
      <c r="L21" s="86" t="e">
        <f t="shared" si="3"/>
        <v>#REF!</v>
      </c>
    </row>
    <row r="22" spans="1:12" hidden="1">
      <c r="A22" s="652">
        <f t="shared" si="0"/>
        <v>1914</v>
      </c>
      <c r="B22" s="94" t="e">
        <f>Dataincome!#REF!</f>
        <v>#REF!</v>
      </c>
      <c r="C22" s="93" t="e">
        <f>Dataincome!#REF!</f>
        <v>#REF!</v>
      </c>
      <c r="D22" s="93" t="e">
        <f>Dataincome!#REF!</f>
        <v>#REF!</v>
      </c>
      <c r="E22" s="92" t="e">
        <f t="shared" si="1"/>
        <v>#REF!</v>
      </c>
      <c r="F22" s="90" t="e">
        <f>Dataincome!#REF!/Dataincome!#REF!</f>
        <v>#REF!</v>
      </c>
      <c r="G22" s="91" t="e">
        <f>Dataincome!#REF!/Dataincome!#REF!</f>
        <v>#REF!</v>
      </c>
      <c r="H22" s="90" t="e">
        <f>Dataincome!#REF!/Dataincome!#REF!</f>
        <v>#REF!</v>
      </c>
      <c r="I22" s="89" t="e">
        <f>Dataincome!#REF!</f>
        <v>#REF!</v>
      </c>
      <c r="J22" s="88" t="e">
        <f>Dataincome!#REF!</f>
        <v>#REF!</v>
      </c>
      <c r="K22" s="87" t="e">
        <f t="shared" si="2"/>
        <v>#REF!</v>
      </c>
      <c r="L22" s="86" t="e">
        <f t="shared" si="3"/>
        <v>#REF!</v>
      </c>
    </row>
    <row r="23" spans="1:12" hidden="1">
      <c r="A23" s="652">
        <f t="shared" si="0"/>
        <v>1915</v>
      </c>
      <c r="B23" s="94" t="e">
        <f>Dataincome!#REF!</f>
        <v>#REF!</v>
      </c>
      <c r="C23" s="93" t="e">
        <f>Dataincome!#REF!</f>
        <v>#REF!</v>
      </c>
      <c r="D23" s="93" t="e">
        <f>Dataincome!#REF!</f>
        <v>#REF!</v>
      </c>
      <c r="E23" s="92" t="e">
        <f t="shared" si="1"/>
        <v>#REF!</v>
      </c>
      <c r="F23" s="90" t="e">
        <f>Dataincome!#REF!/Dataincome!#REF!</f>
        <v>#REF!</v>
      </c>
      <c r="G23" s="91" t="e">
        <f>Dataincome!#REF!/Dataincome!#REF!</f>
        <v>#REF!</v>
      </c>
      <c r="H23" s="90" t="e">
        <f>Dataincome!#REF!/Dataincome!#REF!</f>
        <v>#REF!</v>
      </c>
      <c r="I23" s="89" t="e">
        <f>Dataincome!#REF!</f>
        <v>#REF!</v>
      </c>
      <c r="J23" s="88" t="e">
        <f>Dataincome!#REF!</f>
        <v>#REF!</v>
      </c>
      <c r="K23" s="87" t="e">
        <f t="shared" si="2"/>
        <v>#REF!</v>
      </c>
      <c r="L23" s="86" t="e">
        <f t="shared" si="3"/>
        <v>#REF!</v>
      </c>
    </row>
    <row r="24" spans="1:12" hidden="1">
      <c r="A24" s="652">
        <f t="shared" si="0"/>
        <v>1916</v>
      </c>
      <c r="B24" s="94" t="e">
        <f>Dataincome!#REF!</f>
        <v>#REF!</v>
      </c>
      <c r="C24" s="93" t="e">
        <f>Dataincome!#REF!</f>
        <v>#REF!</v>
      </c>
      <c r="D24" s="93" t="e">
        <f>Dataincome!#REF!</f>
        <v>#REF!</v>
      </c>
      <c r="E24" s="92" t="e">
        <f t="shared" si="1"/>
        <v>#REF!</v>
      </c>
      <c r="F24" s="90" t="e">
        <f>Dataincome!#REF!/Dataincome!#REF!</f>
        <v>#REF!</v>
      </c>
      <c r="G24" s="91" t="e">
        <f>Dataincome!#REF!/Dataincome!#REF!</f>
        <v>#REF!</v>
      </c>
      <c r="H24" s="90" t="e">
        <f>Dataincome!#REF!/Dataincome!#REF!</f>
        <v>#REF!</v>
      </c>
      <c r="I24" s="89" t="e">
        <f>Dataincome!#REF!</f>
        <v>#REF!</v>
      </c>
      <c r="J24" s="88" t="e">
        <f>Dataincome!#REF!</f>
        <v>#REF!</v>
      </c>
      <c r="K24" s="87" t="e">
        <f t="shared" si="2"/>
        <v>#REF!</v>
      </c>
      <c r="L24" s="86" t="e">
        <f t="shared" si="3"/>
        <v>#REF!</v>
      </c>
    </row>
    <row r="25" spans="1:12" hidden="1">
      <c r="A25" s="652">
        <f t="shared" si="0"/>
        <v>1917</v>
      </c>
      <c r="B25" s="94" t="e">
        <f>Dataincome!#REF!</f>
        <v>#REF!</v>
      </c>
      <c r="C25" s="93" t="e">
        <f>Dataincome!#REF!</f>
        <v>#REF!</v>
      </c>
      <c r="D25" s="93" t="e">
        <f>Dataincome!#REF!</f>
        <v>#REF!</v>
      </c>
      <c r="E25" s="92" t="e">
        <f t="shared" si="1"/>
        <v>#REF!</v>
      </c>
      <c r="F25" s="90" t="e">
        <f>Dataincome!#REF!/Dataincome!#REF!</f>
        <v>#REF!</v>
      </c>
      <c r="G25" s="91" t="e">
        <f>Dataincome!#REF!/Dataincome!#REF!</f>
        <v>#REF!</v>
      </c>
      <c r="H25" s="90" t="e">
        <f>Dataincome!#REF!/Dataincome!#REF!</f>
        <v>#REF!</v>
      </c>
      <c r="I25" s="89" t="e">
        <f>Dataincome!#REF!</f>
        <v>#REF!</v>
      </c>
      <c r="J25" s="88" t="e">
        <f>Dataincome!#REF!</f>
        <v>#REF!</v>
      </c>
      <c r="K25" s="87" t="e">
        <f t="shared" si="2"/>
        <v>#REF!</v>
      </c>
      <c r="L25" s="86" t="e">
        <f t="shared" si="3"/>
        <v>#REF!</v>
      </c>
    </row>
    <row r="26" spans="1:12" hidden="1">
      <c r="A26" s="652">
        <f t="shared" si="0"/>
        <v>1918</v>
      </c>
      <c r="B26" s="94" t="e">
        <f>Dataincome!#REF!</f>
        <v>#REF!</v>
      </c>
      <c r="C26" s="93" t="e">
        <f>Dataincome!#REF!</f>
        <v>#REF!</v>
      </c>
      <c r="D26" s="93" t="e">
        <f>Dataincome!#REF!</f>
        <v>#REF!</v>
      </c>
      <c r="E26" s="92" t="e">
        <f t="shared" si="1"/>
        <v>#REF!</v>
      </c>
      <c r="F26" s="90" t="e">
        <f>Dataincome!#REF!/Dataincome!#REF!</f>
        <v>#REF!</v>
      </c>
      <c r="G26" s="91" t="e">
        <f>Dataincome!#REF!/Dataincome!#REF!</f>
        <v>#REF!</v>
      </c>
      <c r="H26" s="90" t="e">
        <f>Dataincome!#REF!/Dataincome!#REF!</f>
        <v>#REF!</v>
      </c>
      <c r="I26" s="89" t="e">
        <f>Dataincome!#REF!</f>
        <v>#REF!</v>
      </c>
      <c r="J26" s="88" t="e">
        <f>Dataincome!#REF!</f>
        <v>#REF!</v>
      </c>
      <c r="K26" s="87" t="e">
        <f t="shared" si="2"/>
        <v>#REF!</v>
      </c>
      <c r="L26" s="86" t="e">
        <f t="shared" si="3"/>
        <v>#REF!</v>
      </c>
    </row>
    <row r="27" spans="1:12" hidden="1">
      <c r="A27" s="652">
        <f t="shared" si="0"/>
        <v>1919</v>
      </c>
      <c r="B27" s="94" t="e">
        <f>Dataincome!#REF!</f>
        <v>#REF!</v>
      </c>
      <c r="C27" s="93" t="e">
        <f>Dataincome!#REF!</f>
        <v>#REF!</v>
      </c>
      <c r="D27" s="93" t="e">
        <f>Dataincome!#REF!</f>
        <v>#REF!</v>
      </c>
      <c r="E27" s="92" t="e">
        <f t="shared" si="1"/>
        <v>#REF!</v>
      </c>
      <c r="F27" s="90" t="e">
        <f>Dataincome!#REF!/Dataincome!#REF!</f>
        <v>#REF!</v>
      </c>
      <c r="G27" s="91" t="e">
        <f>Dataincome!#REF!/Dataincome!#REF!</f>
        <v>#REF!</v>
      </c>
      <c r="H27" s="90" t="e">
        <f>Dataincome!#REF!/Dataincome!#REF!</f>
        <v>#REF!</v>
      </c>
      <c r="I27" s="89" t="e">
        <f>Dataincome!#REF!</f>
        <v>#REF!</v>
      </c>
      <c r="J27" s="88" t="e">
        <f>Dataincome!#REF!</f>
        <v>#REF!</v>
      </c>
      <c r="K27" s="87" t="e">
        <f t="shared" si="2"/>
        <v>#REF!</v>
      </c>
      <c r="L27" s="86" t="e">
        <f t="shared" si="3"/>
        <v>#REF!</v>
      </c>
    </row>
    <row r="28" spans="1:12" hidden="1">
      <c r="A28" s="652">
        <f t="shared" si="0"/>
        <v>1920</v>
      </c>
      <c r="B28" s="94" t="e">
        <f>Dataincome!#REF!</f>
        <v>#REF!</v>
      </c>
      <c r="C28" s="93" t="e">
        <f>Dataincome!#REF!</f>
        <v>#REF!</v>
      </c>
      <c r="D28" s="93" t="e">
        <f>Dataincome!#REF!</f>
        <v>#REF!</v>
      </c>
      <c r="E28" s="92" t="e">
        <f t="shared" si="1"/>
        <v>#REF!</v>
      </c>
      <c r="F28" s="90" t="e">
        <f>Dataincome!#REF!/Dataincome!#REF!</f>
        <v>#REF!</v>
      </c>
      <c r="G28" s="91" t="e">
        <f>Dataincome!#REF!/Dataincome!#REF!</f>
        <v>#REF!</v>
      </c>
      <c r="H28" s="90" t="e">
        <f>Dataincome!#REF!/Dataincome!#REF!</f>
        <v>#REF!</v>
      </c>
      <c r="I28" s="89" t="e">
        <f>Dataincome!#REF!</f>
        <v>#REF!</v>
      </c>
      <c r="J28" s="88" t="e">
        <f>Dataincome!#REF!</f>
        <v>#REF!</v>
      </c>
      <c r="K28" s="87" t="e">
        <f t="shared" si="2"/>
        <v>#REF!</v>
      </c>
      <c r="L28" s="86" t="e">
        <f t="shared" si="3"/>
        <v>#REF!</v>
      </c>
    </row>
    <row r="29" spans="1:12" hidden="1">
      <c r="A29" s="652">
        <f t="shared" si="0"/>
        <v>1921</v>
      </c>
      <c r="B29" s="94" t="e">
        <f>Dataincome!#REF!</f>
        <v>#REF!</v>
      </c>
      <c r="C29" s="93" t="e">
        <f>Dataincome!#REF!</f>
        <v>#REF!</v>
      </c>
      <c r="D29" s="93" t="e">
        <f>Dataincome!#REF!</f>
        <v>#REF!</v>
      </c>
      <c r="E29" s="92" t="e">
        <f t="shared" si="1"/>
        <v>#REF!</v>
      </c>
      <c r="F29" s="90" t="e">
        <f>Dataincome!#REF!/Dataincome!#REF!</f>
        <v>#REF!</v>
      </c>
      <c r="G29" s="91" t="e">
        <f>Dataincome!#REF!/Dataincome!#REF!</f>
        <v>#REF!</v>
      </c>
      <c r="H29" s="90" t="e">
        <f>Dataincome!#REF!/Dataincome!#REF!</f>
        <v>#REF!</v>
      </c>
      <c r="I29" s="89" t="e">
        <f>Dataincome!#REF!</f>
        <v>#REF!</v>
      </c>
      <c r="J29" s="88" t="e">
        <f>Dataincome!#REF!</f>
        <v>#REF!</v>
      </c>
      <c r="K29" s="87" t="e">
        <f t="shared" si="2"/>
        <v>#REF!</v>
      </c>
      <c r="L29" s="86" t="e">
        <f t="shared" si="3"/>
        <v>#REF!</v>
      </c>
    </row>
    <row r="30" spans="1:12" hidden="1">
      <c r="A30" s="652">
        <f t="shared" si="0"/>
        <v>1922</v>
      </c>
      <c r="B30" s="94" t="e">
        <f>Dataincome!#REF!</f>
        <v>#REF!</v>
      </c>
      <c r="C30" s="93" t="e">
        <f>Dataincome!#REF!</f>
        <v>#REF!</v>
      </c>
      <c r="D30" s="93" t="e">
        <f>Dataincome!#REF!</f>
        <v>#REF!</v>
      </c>
      <c r="E30" s="92" t="e">
        <f t="shared" si="1"/>
        <v>#REF!</v>
      </c>
      <c r="F30" s="90" t="e">
        <f>Dataincome!#REF!/Dataincome!#REF!</f>
        <v>#REF!</v>
      </c>
      <c r="G30" s="91" t="e">
        <f>Dataincome!#REF!/Dataincome!#REF!</f>
        <v>#REF!</v>
      </c>
      <c r="H30" s="90" t="e">
        <f>Dataincome!#REF!/Dataincome!#REF!</f>
        <v>#REF!</v>
      </c>
      <c r="I30" s="89" t="e">
        <f>Dataincome!#REF!</f>
        <v>#REF!</v>
      </c>
      <c r="J30" s="88" t="e">
        <f>Dataincome!#REF!</f>
        <v>#REF!</v>
      </c>
      <c r="K30" s="87" t="e">
        <f t="shared" si="2"/>
        <v>#REF!</v>
      </c>
      <c r="L30" s="86" t="e">
        <f t="shared" si="3"/>
        <v>#REF!</v>
      </c>
    </row>
    <row r="31" spans="1:12" hidden="1">
      <c r="A31" s="652">
        <f t="shared" si="0"/>
        <v>1923</v>
      </c>
      <c r="B31" s="94" t="e">
        <f>Dataincome!#REF!</f>
        <v>#REF!</v>
      </c>
      <c r="C31" s="93" t="e">
        <f>Dataincome!#REF!</f>
        <v>#REF!</v>
      </c>
      <c r="D31" s="93" t="e">
        <f>Dataincome!#REF!</f>
        <v>#REF!</v>
      </c>
      <c r="E31" s="92" t="e">
        <f t="shared" si="1"/>
        <v>#REF!</v>
      </c>
      <c r="F31" s="90" t="e">
        <f>Dataincome!#REF!/Dataincome!#REF!</f>
        <v>#REF!</v>
      </c>
      <c r="G31" s="91" t="e">
        <f>Dataincome!#REF!/Dataincome!#REF!</f>
        <v>#REF!</v>
      </c>
      <c r="H31" s="90" t="e">
        <f>Dataincome!#REF!/Dataincome!#REF!</f>
        <v>#REF!</v>
      </c>
      <c r="I31" s="89" t="e">
        <f>Dataincome!#REF!</f>
        <v>#REF!</v>
      </c>
      <c r="J31" s="88" t="e">
        <f>Dataincome!#REF!</f>
        <v>#REF!</v>
      </c>
      <c r="K31" s="87" t="e">
        <f t="shared" si="2"/>
        <v>#REF!</v>
      </c>
      <c r="L31" s="86" t="e">
        <f t="shared" si="3"/>
        <v>#REF!</v>
      </c>
    </row>
    <row r="32" spans="1:12" hidden="1">
      <c r="A32" s="652">
        <f t="shared" si="0"/>
        <v>1924</v>
      </c>
      <c r="B32" s="94" t="e">
        <f>Dataincome!#REF!</f>
        <v>#REF!</v>
      </c>
      <c r="C32" s="93" t="e">
        <f>Dataincome!#REF!</f>
        <v>#REF!</v>
      </c>
      <c r="D32" s="93" t="e">
        <f>Dataincome!#REF!</f>
        <v>#REF!</v>
      </c>
      <c r="E32" s="92" t="e">
        <f t="shared" si="1"/>
        <v>#REF!</v>
      </c>
      <c r="F32" s="90" t="e">
        <f>Dataincome!#REF!/Dataincome!#REF!</f>
        <v>#REF!</v>
      </c>
      <c r="G32" s="91" t="e">
        <f>Dataincome!#REF!/Dataincome!#REF!</f>
        <v>#REF!</v>
      </c>
      <c r="H32" s="90" t="e">
        <f>Dataincome!#REF!/Dataincome!#REF!</f>
        <v>#REF!</v>
      </c>
      <c r="I32" s="89" t="e">
        <f>Dataincome!#REF!</f>
        <v>#REF!</v>
      </c>
      <c r="J32" s="88" t="e">
        <f>Dataincome!#REF!</f>
        <v>#REF!</v>
      </c>
      <c r="K32" s="87" t="e">
        <f t="shared" si="2"/>
        <v>#REF!</v>
      </c>
      <c r="L32" s="86" t="e">
        <f t="shared" si="3"/>
        <v>#REF!</v>
      </c>
    </row>
    <row r="33" spans="1:12" hidden="1">
      <c r="A33" s="652">
        <f t="shared" si="0"/>
        <v>1925</v>
      </c>
      <c r="B33" s="94" t="e">
        <f>Dataincome!#REF!</f>
        <v>#REF!</v>
      </c>
      <c r="C33" s="93" t="e">
        <f>Dataincome!#REF!</f>
        <v>#REF!</v>
      </c>
      <c r="D33" s="93" t="e">
        <f>Dataincome!#REF!</f>
        <v>#REF!</v>
      </c>
      <c r="E33" s="92" t="e">
        <f t="shared" si="1"/>
        <v>#REF!</v>
      </c>
      <c r="F33" s="90" t="e">
        <f>Dataincome!#REF!/Dataincome!#REF!</f>
        <v>#REF!</v>
      </c>
      <c r="G33" s="91" t="e">
        <f>Dataincome!#REF!/Dataincome!#REF!</f>
        <v>#REF!</v>
      </c>
      <c r="H33" s="90" t="e">
        <f>Dataincome!#REF!/Dataincome!#REF!</f>
        <v>#REF!</v>
      </c>
      <c r="I33" s="89" t="e">
        <f>Dataincome!#REF!</f>
        <v>#REF!</v>
      </c>
      <c r="J33" s="88" t="e">
        <f>Dataincome!#REF!</f>
        <v>#REF!</v>
      </c>
      <c r="K33" s="87" t="e">
        <f t="shared" si="2"/>
        <v>#REF!</v>
      </c>
      <c r="L33" s="86" t="e">
        <f t="shared" si="3"/>
        <v>#REF!</v>
      </c>
    </row>
    <row r="34" spans="1:12" hidden="1">
      <c r="A34" s="652">
        <f t="shared" si="0"/>
        <v>1926</v>
      </c>
      <c r="B34" s="94" t="e">
        <f>Dataincome!#REF!</f>
        <v>#REF!</v>
      </c>
      <c r="C34" s="93" t="e">
        <f>Dataincome!#REF!</f>
        <v>#REF!</v>
      </c>
      <c r="D34" s="93" t="e">
        <f>Dataincome!#REF!</f>
        <v>#REF!</v>
      </c>
      <c r="E34" s="92" t="e">
        <f t="shared" si="1"/>
        <v>#REF!</v>
      </c>
      <c r="F34" s="90" t="e">
        <f>Dataincome!#REF!/Dataincome!#REF!</f>
        <v>#REF!</v>
      </c>
      <c r="G34" s="91" t="e">
        <f>Dataincome!#REF!/Dataincome!#REF!</f>
        <v>#REF!</v>
      </c>
      <c r="H34" s="90" t="e">
        <f>Dataincome!#REF!/Dataincome!#REF!</f>
        <v>#REF!</v>
      </c>
      <c r="I34" s="89" t="e">
        <f>Dataincome!#REF!</f>
        <v>#REF!</v>
      </c>
      <c r="J34" s="88" t="e">
        <f>Dataincome!#REF!</f>
        <v>#REF!</v>
      </c>
      <c r="K34" s="87" t="e">
        <f t="shared" si="2"/>
        <v>#REF!</v>
      </c>
      <c r="L34" s="86" t="e">
        <f t="shared" si="3"/>
        <v>#REF!</v>
      </c>
    </row>
    <row r="35" spans="1:12" hidden="1">
      <c r="A35" s="652">
        <f t="shared" si="0"/>
        <v>1927</v>
      </c>
      <c r="B35" s="94" t="e">
        <f>Dataincome!#REF!</f>
        <v>#REF!</v>
      </c>
      <c r="C35" s="93" t="e">
        <f>Dataincome!#REF!</f>
        <v>#REF!</v>
      </c>
      <c r="D35" s="93" t="e">
        <f>Dataincome!#REF!</f>
        <v>#REF!</v>
      </c>
      <c r="E35" s="92" t="e">
        <f t="shared" si="1"/>
        <v>#REF!</v>
      </c>
      <c r="F35" s="90" t="e">
        <f>Dataincome!#REF!/Dataincome!#REF!</f>
        <v>#REF!</v>
      </c>
      <c r="G35" s="91" t="e">
        <f>Dataincome!#REF!/Dataincome!#REF!</f>
        <v>#REF!</v>
      </c>
      <c r="H35" s="90" t="e">
        <f>Dataincome!#REF!/Dataincome!#REF!</f>
        <v>#REF!</v>
      </c>
      <c r="I35" s="89" t="e">
        <f>Dataincome!#REF!</f>
        <v>#REF!</v>
      </c>
      <c r="J35" s="88" t="e">
        <f>Dataincome!#REF!</f>
        <v>#REF!</v>
      </c>
      <c r="K35" s="87" t="e">
        <f t="shared" si="2"/>
        <v>#REF!</v>
      </c>
      <c r="L35" s="86" t="e">
        <f t="shared" si="3"/>
        <v>#REF!</v>
      </c>
    </row>
    <row r="36" spans="1:12" hidden="1">
      <c r="A36" s="652">
        <f t="shared" si="0"/>
        <v>1928</v>
      </c>
      <c r="B36" s="94" t="e">
        <f>Dataincome!#REF!</f>
        <v>#REF!</v>
      </c>
      <c r="C36" s="93" t="e">
        <f>Dataincome!#REF!</f>
        <v>#REF!</v>
      </c>
      <c r="D36" s="93" t="e">
        <f>Dataincome!#REF!</f>
        <v>#REF!</v>
      </c>
      <c r="E36" s="92" t="e">
        <f t="shared" si="1"/>
        <v>#REF!</v>
      </c>
      <c r="F36" s="90" t="e">
        <f>Dataincome!#REF!/Dataincome!#REF!</f>
        <v>#REF!</v>
      </c>
      <c r="G36" s="91" t="e">
        <f>Dataincome!#REF!/Dataincome!#REF!</f>
        <v>#REF!</v>
      </c>
      <c r="H36" s="90" t="e">
        <f>Dataincome!#REF!/Dataincome!#REF!</f>
        <v>#REF!</v>
      </c>
      <c r="I36" s="89" t="e">
        <f>Dataincome!#REF!</f>
        <v>#REF!</v>
      </c>
      <c r="J36" s="88" t="e">
        <f>Dataincome!#REF!</f>
        <v>#REF!</v>
      </c>
      <c r="K36" s="87" t="e">
        <f t="shared" si="2"/>
        <v>#REF!</v>
      </c>
      <c r="L36" s="86" t="e">
        <f t="shared" si="3"/>
        <v>#REF!</v>
      </c>
    </row>
    <row r="37" spans="1:12" hidden="1">
      <c r="A37" s="652">
        <f t="shared" si="0"/>
        <v>1929</v>
      </c>
      <c r="B37" s="94" t="e">
        <f>Dataincome!#REF!</f>
        <v>#REF!</v>
      </c>
      <c r="C37" s="93" t="e">
        <f>Dataincome!#REF!</f>
        <v>#REF!</v>
      </c>
      <c r="D37" s="93" t="e">
        <f>Dataincome!#REF!</f>
        <v>#REF!</v>
      </c>
      <c r="E37" s="92" t="e">
        <f t="shared" si="1"/>
        <v>#REF!</v>
      </c>
      <c r="F37" s="90" t="e">
        <f>Dataincome!#REF!/Dataincome!#REF!</f>
        <v>#REF!</v>
      </c>
      <c r="G37" s="91" t="e">
        <f>Dataincome!#REF!/Dataincome!#REF!</f>
        <v>#REF!</v>
      </c>
      <c r="H37" s="90" t="e">
        <f>Dataincome!#REF!/Dataincome!#REF!</f>
        <v>#REF!</v>
      </c>
      <c r="I37" s="89" t="e">
        <f>Dataincome!#REF!</f>
        <v>#REF!</v>
      </c>
      <c r="J37" s="88" t="e">
        <f>Dataincome!#REF!</f>
        <v>#REF!</v>
      </c>
      <c r="K37" s="87" t="e">
        <f t="shared" si="2"/>
        <v>#REF!</v>
      </c>
      <c r="L37" s="86" t="e">
        <f t="shared" si="3"/>
        <v>#REF!</v>
      </c>
    </row>
    <row r="38" spans="1:12" hidden="1">
      <c r="A38" s="652">
        <f t="shared" si="0"/>
        <v>1930</v>
      </c>
      <c r="B38" s="94" t="e">
        <f>Dataincome!#REF!</f>
        <v>#REF!</v>
      </c>
      <c r="C38" s="93" t="e">
        <f>Dataincome!#REF!</f>
        <v>#REF!</v>
      </c>
      <c r="D38" s="93" t="e">
        <f>Dataincome!#REF!</f>
        <v>#REF!</v>
      </c>
      <c r="E38" s="92" t="e">
        <f t="shared" si="1"/>
        <v>#REF!</v>
      </c>
      <c r="F38" s="90" t="e">
        <f>Dataincome!#REF!/Dataincome!#REF!</f>
        <v>#REF!</v>
      </c>
      <c r="G38" s="91" t="e">
        <f>Dataincome!#REF!/Dataincome!#REF!</f>
        <v>#REF!</v>
      </c>
      <c r="H38" s="90" t="e">
        <f>Dataincome!#REF!/Dataincome!#REF!</f>
        <v>#REF!</v>
      </c>
      <c r="I38" s="89" t="e">
        <f>Dataincome!#REF!</f>
        <v>#REF!</v>
      </c>
      <c r="J38" s="88" t="e">
        <f>Dataincome!#REF!</f>
        <v>#REF!</v>
      </c>
      <c r="K38" s="87" t="e">
        <f t="shared" si="2"/>
        <v>#REF!</v>
      </c>
      <c r="L38" s="86" t="e">
        <f t="shared" si="3"/>
        <v>#REF!</v>
      </c>
    </row>
    <row r="39" spans="1:12" hidden="1">
      <c r="A39" s="652">
        <f t="shared" si="0"/>
        <v>1931</v>
      </c>
      <c r="B39" s="94" t="e">
        <f>Dataincome!#REF!</f>
        <v>#REF!</v>
      </c>
      <c r="C39" s="93" t="e">
        <f>Dataincome!#REF!</f>
        <v>#REF!</v>
      </c>
      <c r="D39" s="93" t="e">
        <f>Dataincome!#REF!</f>
        <v>#REF!</v>
      </c>
      <c r="E39" s="92" t="e">
        <f t="shared" si="1"/>
        <v>#REF!</v>
      </c>
      <c r="F39" s="90" t="e">
        <f>Dataincome!#REF!/Dataincome!#REF!</f>
        <v>#REF!</v>
      </c>
      <c r="G39" s="91" t="e">
        <f>Dataincome!#REF!/Dataincome!#REF!</f>
        <v>#REF!</v>
      </c>
      <c r="H39" s="90" t="e">
        <f>Dataincome!#REF!/Dataincome!#REF!</f>
        <v>#REF!</v>
      </c>
      <c r="I39" s="89" t="e">
        <f>Dataincome!#REF!</f>
        <v>#REF!</v>
      </c>
      <c r="J39" s="88" t="e">
        <f>Dataincome!#REF!</f>
        <v>#REF!</v>
      </c>
      <c r="K39" s="87" t="e">
        <f t="shared" si="2"/>
        <v>#REF!</v>
      </c>
      <c r="L39" s="86" t="e">
        <f t="shared" si="3"/>
        <v>#REF!</v>
      </c>
    </row>
    <row r="40" spans="1:12" hidden="1">
      <c r="A40" s="652">
        <f t="shared" si="0"/>
        <v>1932</v>
      </c>
      <c r="B40" s="94" t="e">
        <f>Dataincome!#REF!</f>
        <v>#REF!</v>
      </c>
      <c r="C40" s="93" t="e">
        <f>Dataincome!#REF!</f>
        <v>#REF!</v>
      </c>
      <c r="D40" s="93" t="e">
        <f>Dataincome!#REF!</f>
        <v>#REF!</v>
      </c>
      <c r="E40" s="92" t="e">
        <f t="shared" si="1"/>
        <v>#REF!</v>
      </c>
      <c r="F40" s="90" t="e">
        <f>Dataincome!#REF!/Dataincome!#REF!</f>
        <v>#REF!</v>
      </c>
      <c r="G40" s="91" t="e">
        <f>Dataincome!#REF!/Dataincome!#REF!</f>
        <v>#REF!</v>
      </c>
      <c r="H40" s="90" t="e">
        <f>Dataincome!#REF!/Dataincome!#REF!</f>
        <v>#REF!</v>
      </c>
      <c r="I40" s="89" t="e">
        <f>Dataincome!#REF!</f>
        <v>#REF!</v>
      </c>
      <c r="J40" s="88" t="e">
        <f>Dataincome!#REF!</f>
        <v>#REF!</v>
      </c>
      <c r="K40" s="87" t="e">
        <f t="shared" si="2"/>
        <v>#REF!</v>
      </c>
      <c r="L40" s="86" t="e">
        <f t="shared" si="3"/>
        <v>#REF!</v>
      </c>
    </row>
    <row r="41" spans="1:12" hidden="1">
      <c r="A41" s="652">
        <f t="shared" si="0"/>
        <v>1933</v>
      </c>
      <c r="B41" s="94" t="e">
        <f>Dataincome!#REF!</f>
        <v>#REF!</v>
      </c>
      <c r="C41" s="93" t="e">
        <f>Dataincome!#REF!</f>
        <v>#REF!</v>
      </c>
      <c r="D41" s="93" t="e">
        <f>Dataincome!#REF!</f>
        <v>#REF!</v>
      </c>
      <c r="E41" s="92" t="e">
        <f t="shared" si="1"/>
        <v>#REF!</v>
      </c>
      <c r="F41" s="90" t="e">
        <f>Dataincome!#REF!/Dataincome!#REF!</f>
        <v>#REF!</v>
      </c>
      <c r="G41" s="91" t="e">
        <f>Dataincome!#REF!/Dataincome!#REF!</f>
        <v>#REF!</v>
      </c>
      <c r="H41" s="90" t="e">
        <f>Dataincome!#REF!/Dataincome!#REF!</f>
        <v>#REF!</v>
      </c>
      <c r="I41" s="89" t="e">
        <f>Dataincome!#REF!</f>
        <v>#REF!</v>
      </c>
      <c r="J41" s="88" t="e">
        <f>Dataincome!#REF!</f>
        <v>#REF!</v>
      </c>
      <c r="K41" s="87" t="e">
        <f t="shared" si="2"/>
        <v>#REF!</v>
      </c>
      <c r="L41" s="86" t="e">
        <f t="shared" si="3"/>
        <v>#REF!</v>
      </c>
    </row>
    <row r="42" spans="1:12" hidden="1">
      <c r="A42" s="652">
        <f t="shared" si="0"/>
        <v>1934</v>
      </c>
      <c r="B42" s="94" t="e">
        <f>Dataincome!#REF!</f>
        <v>#REF!</v>
      </c>
      <c r="C42" s="93" t="e">
        <f>Dataincome!#REF!</f>
        <v>#REF!</v>
      </c>
      <c r="D42" s="93" t="e">
        <f>Dataincome!#REF!</f>
        <v>#REF!</v>
      </c>
      <c r="E42" s="92" t="e">
        <f t="shared" si="1"/>
        <v>#REF!</v>
      </c>
      <c r="F42" s="90" t="e">
        <f>Dataincome!#REF!/Dataincome!#REF!</f>
        <v>#REF!</v>
      </c>
      <c r="G42" s="91" t="e">
        <f>Dataincome!#REF!/Dataincome!#REF!</f>
        <v>#REF!</v>
      </c>
      <c r="H42" s="90" t="e">
        <f>Dataincome!#REF!/Dataincome!#REF!</f>
        <v>#REF!</v>
      </c>
      <c r="I42" s="89" t="e">
        <f>Dataincome!#REF!</f>
        <v>#REF!</v>
      </c>
      <c r="J42" s="88" t="e">
        <f>Dataincome!#REF!</f>
        <v>#REF!</v>
      </c>
      <c r="K42" s="87" t="e">
        <f t="shared" si="2"/>
        <v>#REF!</v>
      </c>
      <c r="L42" s="86" t="e">
        <f t="shared" si="3"/>
        <v>#REF!</v>
      </c>
    </row>
    <row r="43" spans="1:12" hidden="1">
      <c r="A43" s="652">
        <f t="shared" si="0"/>
        <v>1935</v>
      </c>
      <c r="B43" s="94" t="e">
        <f>Dataincome!#REF!</f>
        <v>#REF!</v>
      </c>
      <c r="C43" s="93" t="e">
        <f>Dataincome!#REF!</f>
        <v>#REF!</v>
      </c>
      <c r="D43" s="93" t="e">
        <f>Dataincome!#REF!</f>
        <v>#REF!</v>
      </c>
      <c r="E43" s="92" t="e">
        <f t="shared" si="1"/>
        <v>#REF!</v>
      </c>
      <c r="F43" s="90" t="e">
        <f>Dataincome!#REF!/Dataincome!#REF!</f>
        <v>#REF!</v>
      </c>
      <c r="G43" s="91" t="e">
        <f>Dataincome!#REF!/Dataincome!#REF!</f>
        <v>#REF!</v>
      </c>
      <c r="H43" s="90" t="e">
        <f>Dataincome!#REF!/Dataincome!#REF!</f>
        <v>#REF!</v>
      </c>
      <c r="I43" s="89" t="e">
        <f>Dataincome!#REF!</f>
        <v>#REF!</v>
      </c>
      <c r="J43" s="88" t="e">
        <f>Dataincome!#REF!</f>
        <v>#REF!</v>
      </c>
      <c r="K43" s="87" t="e">
        <f t="shared" si="2"/>
        <v>#REF!</v>
      </c>
      <c r="L43" s="86" t="e">
        <f t="shared" si="3"/>
        <v>#REF!</v>
      </c>
    </row>
    <row r="44" spans="1:12" hidden="1">
      <c r="A44" s="652">
        <f t="shared" si="0"/>
        <v>1936</v>
      </c>
      <c r="B44" s="94" t="e">
        <f>Dataincome!#REF!</f>
        <v>#REF!</v>
      </c>
      <c r="C44" s="93" t="e">
        <f>Dataincome!#REF!</f>
        <v>#REF!</v>
      </c>
      <c r="D44" s="93" t="e">
        <f>Dataincome!#REF!</f>
        <v>#REF!</v>
      </c>
      <c r="E44" s="92" t="e">
        <f t="shared" si="1"/>
        <v>#REF!</v>
      </c>
      <c r="F44" s="90" t="e">
        <f>Dataincome!#REF!/Dataincome!#REF!</f>
        <v>#REF!</v>
      </c>
      <c r="G44" s="91" t="e">
        <f>Dataincome!#REF!/Dataincome!#REF!</f>
        <v>#REF!</v>
      </c>
      <c r="H44" s="90" t="e">
        <f>Dataincome!#REF!/Dataincome!#REF!</f>
        <v>#REF!</v>
      </c>
      <c r="I44" s="89" t="e">
        <f>Dataincome!#REF!</f>
        <v>#REF!</v>
      </c>
      <c r="J44" s="88" t="e">
        <f>Dataincome!#REF!</f>
        <v>#REF!</v>
      </c>
      <c r="K44" s="87" t="e">
        <f t="shared" si="2"/>
        <v>#REF!</v>
      </c>
      <c r="L44" s="86" t="e">
        <f t="shared" si="3"/>
        <v>#REF!</v>
      </c>
    </row>
    <row r="45" spans="1:12" hidden="1">
      <c r="A45" s="652">
        <f t="shared" si="0"/>
        <v>1937</v>
      </c>
      <c r="B45" s="94" t="e">
        <f>Dataincome!#REF!</f>
        <v>#REF!</v>
      </c>
      <c r="C45" s="93" t="e">
        <f>Dataincome!#REF!</f>
        <v>#REF!</v>
      </c>
      <c r="D45" s="93" t="e">
        <f>Dataincome!#REF!</f>
        <v>#REF!</v>
      </c>
      <c r="E45" s="92" t="e">
        <f t="shared" si="1"/>
        <v>#REF!</v>
      </c>
      <c r="F45" s="90" t="e">
        <f>Dataincome!#REF!/Dataincome!#REF!</f>
        <v>#REF!</v>
      </c>
      <c r="G45" s="91" t="e">
        <f>Dataincome!#REF!/Dataincome!#REF!</f>
        <v>#REF!</v>
      </c>
      <c r="H45" s="90" t="e">
        <f>Dataincome!#REF!/Dataincome!#REF!</f>
        <v>#REF!</v>
      </c>
      <c r="I45" s="89" t="e">
        <f>Dataincome!#REF!</f>
        <v>#REF!</v>
      </c>
      <c r="J45" s="88" t="e">
        <f>Dataincome!#REF!</f>
        <v>#REF!</v>
      </c>
      <c r="K45" s="87" t="e">
        <f t="shared" si="2"/>
        <v>#REF!</v>
      </c>
      <c r="L45" s="86" t="e">
        <f t="shared" si="3"/>
        <v>#REF!</v>
      </c>
    </row>
    <row r="46" spans="1:12" hidden="1">
      <c r="A46" s="652">
        <f t="shared" si="0"/>
        <v>1938</v>
      </c>
      <c r="B46" s="94" t="e">
        <f>Dataincome!#REF!</f>
        <v>#REF!</v>
      </c>
      <c r="C46" s="93" t="e">
        <f>Dataincome!#REF!</f>
        <v>#REF!</v>
      </c>
      <c r="D46" s="93" t="e">
        <f>Dataincome!#REF!</f>
        <v>#REF!</v>
      </c>
      <c r="E46" s="92" t="e">
        <f t="shared" si="1"/>
        <v>#REF!</v>
      </c>
      <c r="F46" s="90" t="e">
        <f>Dataincome!#REF!/Dataincome!#REF!</f>
        <v>#REF!</v>
      </c>
      <c r="G46" s="91" t="e">
        <f>Dataincome!#REF!/Dataincome!#REF!</f>
        <v>#REF!</v>
      </c>
      <c r="H46" s="90" t="e">
        <f>Dataincome!#REF!/Dataincome!#REF!</f>
        <v>#REF!</v>
      </c>
      <c r="I46" s="89" t="e">
        <f>Dataincome!#REF!</f>
        <v>#REF!</v>
      </c>
      <c r="J46" s="88" t="e">
        <f>Dataincome!#REF!</f>
        <v>#REF!</v>
      </c>
      <c r="K46" s="87" t="e">
        <f t="shared" si="2"/>
        <v>#REF!</v>
      </c>
      <c r="L46" s="86" t="e">
        <f t="shared" si="3"/>
        <v>#REF!</v>
      </c>
    </row>
    <row r="47" spans="1:12" hidden="1">
      <c r="A47" s="652">
        <f t="shared" si="0"/>
        <v>1939</v>
      </c>
      <c r="B47" s="94" t="e">
        <f>Dataincome!#REF!</f>
        <v>#REF!</v>
      </c>
      <c r="C47" s="93" t="e">
        <f>Dataincome!#REF!</f>
        <v>#REF!</v>
      </c>
      <c r="D47" s="93" t="e">
        <f>Dataincome!#REF!</f>
        <v>#REF!</v>
      </c>
      <c r="E47" s="92" t="e">
        <f t="shared" si="1"/>
        <v>#REF!</v>
      </c>
      <c r="F47" s="90" t="e">
        <f>Dataincome!#REF!/Dataincome!#REF!</f>
        <v>#REF!</v>
      </c>
      <c r="G47" s="91" t="e">
        <f>Dataincome!#REF!/Dataincome!#REF!</f>
        <v>#REF!</v>
      </c>
      <c r="H47" s="90" t="e">
        <f>Dataincome!#REF!/Dataincome!#REF!</f>
        <v>#REF!</v>
      </c>
      <c r="I47" s="89" t="e">
        <f>Dataincome!#REF!</f>
        <v>#REF!</v>
      </c>
      <c r="J47" s="88" t="e">
        <f>Dataincome!#REF!</f>
        <v>#REF!</v>
      </c>
      <c r="K47" s="87" t="e">
        <f t="shared" si="2"/>
        <v>#REF!</v>
      </c>
      <c r="L47" s="86" t="e">
        <f t="shared" si="3"/>
        <v>#REF!</v>
      </c>
    </row>
    <row r="48" spans="1:12" hidden="1">
      <c r="A48" s="652">
        <f t="shared" si="0"/>
        <v>1940</v>
      </c>
      <c r="B48" s="94" t="e">
        <f>Dataincome!#REF!</f>
        <v>#REF!</v>
      </c>
      <c r="C48" s="93" t="e">
        <f>Dataincome!#REF!</f>
        <v>#REF!</v>
      </c>
      <c r="D48" s="93" t="e">
        <f>Dataincome!#REF!</f>
        <v>#REF!</v>
      </c>
      <c r="E48" s="92" t="e">
        <f t="shared" si="1"/>
        <v>#REF!</v>
      </c>
      <c r="F48" s="90" t="e">
        <f>Dataincome!#REF!/Dataincome!#REF!</f>
        <v>#REF!</v>
      </c>
      <c r="G48" s="91" t="e">
        <f>Dataincome!#REF!/Dataincome!#REF!</f>
        <v>#REF!</v>
      </c>
      <c r="H48" s="90" t="e">
        <f>Dataincome!#REF!/Dataincome!#REF!</f>
        <v>#REF!</v>
      </c>
      <c r="I48" s="89" t="e">
        <f>Dataincome!#REF!</f>
        <v>#REF!</v>
      </c>
      <c r="J48" s="88" t="e">
        <f>Dataincome!#REF!</f>
        <v>#REF!</v>
      </c>
      <c r="K48" s="87" t="e">
        <f t="shared" si="2"/>
        <v>#REF!</v>
      </c>
      <c r="L48" s="86" t="e">
        <f t="shared" si="3"/>
        <v>#REF!</v>
      </c>
    </row>
    <row r="49" spans="1:14" hidden="1">
      <c r="A49" s="652">
        <f t="shared" ref="A49:A55" si="4">A50-1</f>
        <v>1941</v>
      </c>
      <c r="B49" s="94" t="e">
        <f>Dataincome!#REF!</f>
        <v>#REF!</v>
      </c>
      <c r="C49" s="93" t="e">
        <f>Dataincome!#REF!</f>
        <v>#REF!</v>
      </c>
      <c r="D49" s="93" t="e">
        <f>Dataincome!#REF!</f>
        <v>#REF!</v>
      </c>
      <c r="E49" s="92" t="e">
        <f t="shared" si="1"/>
        <v>#REF!</v>
      </c>
      <c r="F49" s="90" t="e">
        <f>Dataincome!#REF!/Dataincome!#REF!</f>
        <v>#REF!</v>
      </c>
      <c r="G49" s="91" t="e">
        <f>Dataincome!#REF!/Dataincome!#REF!</f>
        <v>#REF!</v>
      </c>
      <c r="H49" s="90" t="e">
        <f>Dataincome!#REF!/Dataincome!#REF!</f>
        <v>#REF!</v>
      </c>
      <c r="I49" s="89" t="e">
        <f>Dataincome!#REF!</f>
        <v>#REF!</v>
      </c>
      <c r="J49" s="88" t="e">
        <f>Dataincome!#REF!</f>
        <v>#REF!</v>
      </c>
      <c r="K49" s="87" t="e">
        <f t="shared" si="2"/>
        <v>#REF!</v>
      </c>
      <c r="L49" s="86" t="e">
        <f t="shared" si="3"/>
        <v>#REF!</v>
      </c>
    </row>
    <row r="50" spans="1:14" hidden="1">
      <c r="A50" s="652">
        <f t="shared" si="4"/>
        <v>1942</v>
      </c>
      <c r="B50" s="94" t="e">
        <f>Dataincome!#REF!</f>
        <v>#REF!</v>
      </c>
      <c r="C50" s="93" t="e">
        <f>Dataincome!#REF!</f>
        <v>#REF!</v>
      </c>
      <c r="D50" s="93" t="e">
        <f>Dataincome!#REF!</f>
        <v>#REF!</v>
      </c>
      <c r="E50" s="92" t="e">
        <f t="shared" si="1"/>
        <v>#REF!</v>
      </c>
      <c r="F50" s="90" t="e">
        <f>Dataincome!#REF!/Dataincome!#REF!</f>
        <v>#REF!</v>
      </c>
      <c r="G50" s="91" t="e">
        <f>Dataincome!#REF!/Dataincome!#REF!</f>
        <v>#REF!</v>
      </c>
      <c r="H50" s="90" t="e">
        <f>Dataincome!#REF!/Dataincome!#REF!</f>
        <v>#REF!</v>
      </c>
      <c r="I50" s="89" t="e">
        <f>Dataincome!#REF!</f>
        <v>#REF!</v>
      </c>
      <c r="J50" s="88" t="e">
        <f>Dataincome!#REF!</f>
        <v>#REF!</v>
      </c>
      <c r="K50" s="87" t="e">
        <f t="shared" si="2"/>
        <v>#REF!</v>
      </c>
      <c r="L50" s="86" t="e">
        <f t="shared" si="3"/>
        <v>#REF!</v>
      </c>
    </row>
    <row r="51" spans="1:14" hidden="1">
      <c r="A51" s="652">
        <f t="shared" si="4"/>
        <v>1943</v>
      </c>
      <c r="B51" s="94" t="e">
        <f>Dataincome!#REF!</f>
        <v>#REF!</v>
      </c>
      <c r="C51" s="93" t="e">
        <f>Dataincome!#REF!</f>
        <v>#REF!</v>
      </c>
      <c r="D51" s="93" t="e">
        <f>Dataincome!#REF!</f>
        <v>#REF!</v>
      </c>
      <c r="E51" s="92" t="e">
        <f t="shared" si="1"/>
        <v>#REF!</v>
      </c>
      <c r="F51" s="90" t="e">
        <f>Dataincome!#REF!/Dataincome!#REF!</f>
        <v>#REF!</v>
      </c>
      <c r="G51" s="91" t="e">
        <f>Dataincome!#REF!/Dataincome!#REF!</f>
        <v>#REF!</v>
      </c>
      <c r="H51" s="90" t="e">
        <f>Dataincome!#REF!/Dataincome!#REF!</f>
        <v>#REF!</v>
      </c>
      <c r="I51" s="89" t="e">
        <f>Dataincome!#REF!</f>
        <v>#REF!</v>
      </c>
      <c r="J51" s="88" t="e">
        <f>Dataincome!#REF!</f>
        <v>#REF!</v>
      </c>
      <c r="K51" s="87" t="e">
        <f t="shared" si="2"/>
        <v>#REF!</v>
      </c>
      <c r="L51" s="86" t="e">
        <f t="shared" si="3"/>
        <v>#REF!</v>
      </c>
    </row>
    <row r="52" spans="1:14" hidden="1">
      <c r="A52" s="652">
        <f t="shared" si="4"/>
        <v>1944</v>
      </c>
      <c r="B52" s="94" t="e">
        <f>Dataincome!#REF!</f>
        <v>#REF!</v>
      </c>
      <c r="C52" s="93" t="e">
        <f>Dataincome!#REF!</f>
        <v>#REF!</v>
      </c>
      <c r="D52" s="93" t="e">
        <f>Dataincome!#REF!</f>
        <v>#REF!</v>
      </c>
      <c r="E52" s="92" t="e">
        <f t="shared" si="1"/>
        <v>#REF!</v>
      </c>
      <c r="F52" s="90" t="e">
        <f>Dataincome!#REF!/Dataincome!#REF!</f>
        <v>#REF!</v>
      </c>
      <c r="G52" s="91" t="e">
        <f>Dataincome!#REF!/Dataincome!#REF!</f>
        <v>#REF!</v>
      </c>
      <c r="H52" s="90" t="e">
        <f>Dataincome!#REF!/Dataincome!#REF!</f>
        <v>#REF!</v>
      </c>
      <c r="I52" s="89" t="e">
        <f>Dataincome!#REF!</f>
        <v>#REF!</v>
      </c>
      <c r="J52" s="88" t="e">
        <f>Dataincome!#REF!</f>
        <v>#REF!</v>
      </c>
      <c r="K52" s="87" t="e">
        <f t="shared" si="2"/>
        <v>#REF!</v>
      </c>
      <c r="L52" s="86" t="e">
        <f t="shared" si="3"/>
        <v>#REF!</v>
      </c>
    </row>
    <row r="53" spans="1:14" hidden="1">
      <c r="A53" s="652">
        <f t="shared" si="4"/>
        <v>1945</v>
      </c>
      <c r="B53" s="94" t="e">
        <f>Dataincome!#REF!</f>
        <v>#REF!</v>
      </c>
      <c r="C53" s="93" t="e">
        <f>Dataincome!#REF!</f>
        <v>#REF!</v>
      </c>
      <c r="D53" s="93" t="e">
        <f>Dataincome!#REF!</f>
        <v>#REF!</v>
      </c>
      <c r="E53" s="92" t="e">
        <f t="shared" si="1"/>
        <v>#REF!</v>
      </c>
      <c r="F53" s="90" t="e">
        <f>Dataincome!#REF!/Dataincome!#REF!</f>
        <v>#REF!</v>
      </c>
      <c r="G53" s="91" t="e">
        <f>Dataincome!#REF!/Dataincome!#REF!</f>
        <v>#REF!</v>
      </c>
      <c r="H53" s="90" t="e">
        <f>Dataincome!#REF!/Dataincome!#REF!</f>
        <v>#REF!</v>
      </c>
      <c r="I53" s="89" t="e">
        <f>Dataincome!#REF!</f>
        <v>#REF!</v>
      </c>
      <c r="J53" s="88" t="e">
        <f>Dataincome!#REF!</f>
        <v>#REF!</v>
      </c>
      <c r="K53" s="87" t="e">
        <f t="shared" si="2"/>
        <v>#REF!</v>
      </c>
      <c r="L53" s="86" t="e">
        <f t="shared" si="3"/>
        <v>#REF!</v>
      </c>
    </row>
    <row r="54" spans="1:14" hidden="1">
      <c r="A54" s="652">
        <f t="shared" si="4"/>
        <v>1946</v>
      </c>
      <c r="B54" s="94" t="e">
        <f>Dataincome!#REF!</f>
        <v>#REF!</v>
      </c>
      <c r="C54" s="93" t="e">
        <f>Dataincome!#REF!</f>
        <v>#REF!</v>
      </c>
      <c r="D54" s="93" t="e">
        <f>Dataincome!#REF!</f>
        <v>#REF!</v>
      </c>
      <c r="E54" s="92" t="e">
        <f t="shared" si="1"/>
        <v>#REF!</v>
      </c>
      <c r="F54" s="90" t="e">
        <f>Dataincome!#REF!/Dataincome!#REF!</f>
        <v>#REF!</v>
      </c>
      <c r="G54" s="91" t="e">
        <f>Dataincome!#REF!/Dataincome!#REF!</f>
        <v>#REF!</v>
      </c>
      <c r="H54" s="90" t="e">
        <f>Dataincome!#REF!/Dataincome!#REF!</f>
        <v>#REF!</v>
      </c>
      <c r="I54" s="89" t="e">
        <f>Dataincome!#REF!</f>
        <v>#REF!</v>
      </c>
      <c r="J54" s="88" t="e">
        <f>Dataincome!#REF!</f>
        <v>#REF!</v>
      </c>
      <c r="K54" s="87" t="e">
        <f t="shared" si="2"/>
        <v>#REF!</v>
      </c>
      <c r="L54" s="86" t="e">
        <f t="shared" si="3"/>
        <v>#REF!</v>
      </c>
    </row>
    <row r="55" spans="1:14" hidden="1">
      <c r="A55" s="652">
        <f t="shared" si="4"/>
        <v>1947</v>
      </c>
      <c r="B55" s="94" t="e">
        <f>Dataincome!#REF!</f>
        <v>#REF!</v>
      </c>
      <c r="C55" s="93" t="e">
        <f>Dataincome!#REF!</f>
        <v>#REF!</v>
      </c>
      <c r="D55" s="93" t="e">
        <f>Dataincome!#REF!</f>
        <v>#REF!</v>
      </c>
      <c r="E55" s="92" t="e">
        <f t="shared" si="1"/>
        <v>#REF!</v>
      </c>
      <c r="F55" s="90" t="e">
        <f>Dataincome!#REF!/Dataincome!#REF!</f>
        <v>#REF!</v>
      </c>
      <c r="G55" s="91" t="e">
        <f>Dataincome!#REF!/Dataincome!#REF!</f>
        <v>#REF!</v>
      </c>
      <c r="H55" s="90" t="e">
        <f>Dataincome!#REF!/Dataincome!#REF!</f>
        <v>#REF!</v>
      </c>
      <c r="I55" s="89" t="e">
        <f>Dataincome!#REF!</f>
        <v>#REF!</v>
      </c>
      <c r="J55" s="88" t="e">
        <f>Dataincome!#REF!</f>
        <v>#REF!</v>
      </c>
      <c r="K55" s="87" t="e">
        <f t="shared" si="2"/>
        <v>#REF!</v>
      </c>
      <c r="L55" s="86" t="e">
        <f t="shared" si="3"/>
        <v>#REF!</v>
      </c>
    </row>
    <row r="56" spans="1:14" hidden="1">
      <c r="A56" s="652">
        <f>A57-1</f>
        <v>1948</v>
      </c>
      <c r="B56" s="94" t="e">
        <f>Dataincome!#REF!</f>
        <v>#REF!</v>
      </c>
      <c r="C56" s="93" t="e">
        <f>Dataincome!#REF!</f>
        <v>#REF!</v>
      </c>
      <c r="D56" s="93" t="e">
        <f>Dataincome!#REF!</f>
        <v>#REF!</v>
      </c>
      <c r="E56" s="92" t="e">
        <f t="shared" si="1"/>
        <v>#REF!</v>
      </c>
      <c r="F56" s="539" t="e">
        <f>Dataincome!#REF!/Dataincome!#REF!</f>
        <v>#REF!</v>
      </c>
      <c r="G56" s="91" t="e">
        <f>Dataincome!#REF!/Dataincome!#REF!</f>
        <v>#REF!</v>
      </c>
      <c r="H56" s="90" t="e">
        <f>Dataincome!#REF!/Dataincome!#REF!</f>
        <v>#REF!</v>
      </c>
      <c r="I56" s="89" t="e">
        <f>Dataincome!#REF!</f>
        <v>#REF!</v>
      </c>
      <c r="J56" s="88" t="e">
        <f>Dataincome!#REF!</f>
        <v>#REF!</v>
      </c>
      <c r="K56" s="87" t="e">
        <f t="shared" si="2"/>
        <v>#REF!</v>
      </c>
      <c r="L56" s="86" t="e">
        <f t="shared" si="3"/>
        <v>#REF!</v>
      </c>
      <c r="N56" s="424"/>
    </row>
    <row r="57" spans="1:14" hidden="1">
      <c r="A57" s="643">
        <v>1949</v>
      </c>
      <c r="B57" s="94" t="e">
        <f>Dataincome!#REF!</f>
        <v>#REF!</v>
      </c>
      <c r="C57" s="93" t="e">
        <f>Dataincome!#REF!</f>
        <v>#REF!</v>
      </c>
      <c r="D57" s="93" t="e">
        <f>Dataincome!#REF!</f>
        <v>#REF!</v>
      </c>
      <c r="E57" s="92" t="e">
        <f t="shared" ref="E57:E88" si="5">D57/B57</f>
        <v>#REF!</v>
      </c>
      <c r="F57" s="90" t="e">
        <f>Dataincome!#REF!/Dataincome!#REF!</f>
        <v>#REF!</v>
      </c>
      <c r="G57" s="91" t="e">
        <f>Dataincome!#REF!/Dataincome!#REF!</f>
        <v>#REF!</v>
      </c>
      <c r="H57" s="90" t="e">
        <f>Dataincome!#REF!/Dataincome!#REF!</f>
        <v>#REF!</v>
      </c>
      <c r="I57" s="89" t="e">
        <f>Dataincome!#REF!</f>
        <v>#REF!</v>
      </c>
      <c r="J57" s="88" t="e">
        <f>Dataincome!#REF!</f>
        <v>#REF!</v>
      </c>
      <c r="K57" s="87" t="e">
        <f t="shared" si="2"/>
        <v>#REF!</v>
      </c>
      <c r="L57" s="86" t="e">
        <f t="shared" ref="L57:L88" si="6">B57/I57</f>
        <v>#REF!</v>
      </c>
    </row>
    <row r="58" spans="1:14" hidden="1">
      <c r="A58" s="643">
        <v>1950</v>
      </c>
      <c r="B58" s="94" t="e">
        <f>Dataincome!#REF!</f>
        <v>#REF!</v>
      </c>
      <c r="C58" s="93" t="e">
        <f>Dataincome!#REF!</f>
        <v>#REF!</v>
      </c>
      <c r="D58" s="93" t="e">
        <f>Dataincome!#REF!</f>
        <v>#REF!</v>
      </c>
      <c r="E58" s="92" t="e">
        <f t="shared" si="5"/>
        <v>#REF!</v>
      </c>
      <c r="F58" s="90" t="e">
        <f>Dataincome!#REF!/Dataincome!#REF!</f>
        <v>#REF!</v>
      </c>
      <c r="G58" s="91" t="e">
        <f>Dataincome!#REF!/Dataincome!#REF!</f>
        <v>#REF!</v>
      </c>
      <c r="H58" s="90" t="e">
        <f>Dataincome!#REF!/Dataincome!#REF!</f>
        <v>#REF!</v>
      </c>
      <c r="I58" s="89" t="e">
        <f>Dataincome!#REF!</f>
        <v>#REF!</v>
      </c>
      <c r="J58" s="88" t="e">
        <f>Dataincome!#REF!</f>
        <v>#REF!</v>
      </c>
      <c r="K58" s="87" t="e">
        <f t="shared" si="2"/>
        <v>#REF!</v>
      </c>
      <c r="L58" s="86" t="e">
        <f t="shared" si="6"/>
        <v>#REF!</v>
      </c>
    </row>
    <row r="59" spans="1:14" hidden="1">
      <c r="A59" s="643">
        <v>1951</v>
      </c>
      <c r="B59" s="94" t="e">
        <f>Dataincome!#REF!</f>
        <v>#REF!</v>
      </c>
      <c r="C59" s="93" t="e">
        <f>Dataincome!#REF!</f>
        <v>#REF!</v>
      </c>
      <c r="D59" s="93" t="e">
        <f>Dataincome!#REF!</f>
        <v>#REF!</v>
      </c>
      <c r="E59" s="92" t="e">
        <f t="shared" si="5"/>
        <v>#REF!</v>
      </c>
      <c r="F59" s="90" t="e">
        <f>Dataincome!#REF!/Dataincome!#REF!</f>
        <v>#REF!</v>
      </c>
      <c r="G59" s="91" t="e">
        <f>Dataincome!#REF!/Dataincome!#REF!</f>
        <v>#REF!</v>
      </c>
      <c r="H59" s="90" t="e">
        <f>Dataincome!#REF!/Dataincome!#REF!</f>
        <v>#REF!</v>
      </c>
      <c r="I59" s="89" t="e">
        <f>Dataincome!#REF!</f>
        <v>#REF!</v>
      </c>
      <c r="J59" s="88" t="e">
        <f>Dataincome!#REF!</f>
        <v>#REF!</v>
      </c>
      <c r="K59" s="87" t="e">
        <f t="shared" si="2"/>
        <v>#REF!</v>
      </c>
      <c r="L59" s="86" t="e">
        <f t="shared" si="6"/>
        <v>#REF!</v>
      </c>
    </row>
    <row r="60" spans="1:14" hidden="1">
      <c r="A60" s="643">
        <v>1952</v>
      </c>
      <c r="B60" s="94" t="e">
        <f>Dataincome!#REF!</f>
        <v>#REF!</v>
      </c>
      <c r="C60" s="93" t="e">
        <f>Dataincome!#REF!</f>
        <v>#REF!</v>
      </c>
      <c r="D60" s="93" t="e">
        <f>Dataincome!#REF!</f>
        <v>#REF!</v>
      </c>
      <c r="E60" s="92" t="e">
        <f t="shared" si="5"/>
        <v>#REF!</v>
      </c>
      <c r="F60" s="90" t="e">
        <f>Dataincome!#REF!/Dataincome!#REF!</f>
        <v>#REF!</v>
      </c>
      <c r="G60" s="91" t="e">
        <f>Dataincome!#REF!/Dataincome!#REF!</f>
        <v>#REF!</v>
      </c>
      <c r="H60" s="90" t="e">
        <f>Dataincome!#REF!/Dataincome!#REF!</f>
        <v>#REF!</v>
      </c>
      <c r="I60" s="89" t="e">
        <f>Dataincome!#REF!</f>
        <v>#REF!</v>
      </c>
      <c r="J60" s="88" t="e">
        <f>Dataincome!#REF!</f>
        <v>#REF!</v>
      </c>
      <c r="K60" s="87" t="e">
        <f t="shared" si="2"/>
        <v>#REF!</v>
      </c>
      <c r="L60" s="86" t="e">
        <f t="shared" si="6"/>
        <v>#REF!</v>
      </c>
    </row>
    <row r="61" spans="1:14" hidden="1">
      <c r="A61" s="643">
        <v>1953</v>
      </c>
      <c r="B61" s="94" t="e">
        <f>Dataincome!#REF!</f>
        <v>#REF!</v>
      </c>
      <c r="C61" s="93" t="e">
        <f>Dataincome!#REF!</f>
        <v>#REF!</v>
      </c>
      <c r="D61" s="93" t="e">
        <f>Dataincome!#REF!</f>
        <v>#REF!</v>
      </c>
      <c r="E61" s="92" t="e">
        <f t="shared" si="5"/>
        <v>#REF!</v>
      </c>
      <c r="F61" s="90" t="e">
        <f>Dataincome!#REF!/Dataincome!#REF!</f>
        <v>#REF!</v>
      </c>
      <c r="G61" s="91" t="e">
        <f>Dataincome!#REF!/Dataincome!#REF!</f>
        <v>#REF!</v>
      </c>
      <c r="H61" s="90" t="e">
        <f>Dataincome!#REF!/Dataincome!#REF!</f>
        <v>#REF!</v>
      </c>
      <c r="I61" s="89" t="e">
        <f>Dataincome!#REF!</f>
        <v>#REF!</v>
      </c>
      <c r="J61" s="88" t="e">
        <f>Dataincome!#REF!</f>
        <v>#REF!</v>
      </c>
      <c r="K61" s="87" t="e">
        <f t="shared" si="2"/>
        <v>#REF!</v>
      </c>
      <c r="L61" s="86" t="e">
        <f t="shared" si="6"/>
        <v>#REF!</v>
      </c>
    </row>
    <row r="62" spans="1:14" hidden="1">
      <c r="A62" s="643">
        <v>1954</v>
      </c>
      <c r="B62" s="94" t="e">
        <f>Dataincome!#REF!</f>
        <v>#REF!</v>
      </c>
      <c r="C62" s="93" t="e">
        <f>Dataincome!#REF!</f>
        <v>#REF!</v>
      </c>
      <c r="D62" s="93" t="e">
        <f>Dataincome!#REF!</f>
        <v>#REF!</v>
      </c>
      <c r="E62" s="92" t="e">
        <f t="shared" si="5"/>
        <v>#REF!</v>
      </c>
      <c r="F62" s="90" t="e">
        <f>Dataincome!#REF!/Dataincome!#REF!</f>
        <v>#REF!</v>
      </c>
      <c r="G62" s="91" t="e">
        <f>Dataincome!#REF!/Dataincome!#REF!</f>
        <v>#REF!</v>
      </c>
      <c r="H62" s="90" t="e">
        <f>Dataincome!#REF!/Dataincome!#REF!</f>
        <v>#REF!</v>
      </c>
      <c r="I62" s="89" t="e">
        <f>Dataincome!#REF!</f>
        <v>#REF!</v>
      </c>
      <c r="J62" s="88" t="e">
        <f>Dataincome!#REF!</f>
        <v>#REF!</v>
      </c>
      <c r="K62" s="87" t="e">
        <f t="shared" si="2"/>
        <v>#REF!</v>
      </c>
      <c r="L62" s="86" t="e">
        <f t="shared" si="6"/>
        <v>#REF!</v>
      </c>
    </row>
    <row r="63" spans="1:14" hidden="1">
      <c r="A63" s="643">
        <v>1955</v>
      </c>
      <c r="B63" s="94" t="e">
        <f>Dataincome!#REF!</f>
        <v>#REF!</v>
      </c>
      <c r="C63" s="93" t="e">
        <f>Dataincome!#REF!</f>
        <v>#REF!</v>
      </c>
      <c r="D63" s="93" t="e">
        <f>Dataincome!#REF!</f>
        <v>#REF!</v>
      </c>
      <c r="E63" s="92" t="e">
        <f t="shared" si="5"/>
        <v>#REF!</v>
      </c>
      <c r="F63" s="90" t="e">
        <f>Dataincome!#REF!/Dataincome!#REF!</f>
        <v>#REF!</v>
      </c>
      <c r="G63" s="91" t="e">
        <f>Dataincome!#REF!/Dataincome!#REF!</f>
        <v>#REF!</v>
      </c>
      <c r="H63" s="90" t="e">
        <f>Dataincome!#REF!/Dataincome!#REF!</f>
        <v>#REF!</v>
      </c>
      <c r="I63" s="89" t="e">
        <f>Dataincome!#REF!</f>
        <v>#REF!</v>
      </c>
      <c r="J63" s="88" t="e">
        <f>Dataincome!#REF!</f>
        <v>#REF!</v>
      </c>
      <c r="K63" s="87" t="e">
        <f t="shared" si="2"/>
        <v>#REF!</v>
      </c>
      <c r="L63" s="86" t="e">
        <f t="shared" si="6"/>
        <v>#REF!</v>
      </c>
    </row>
    <row r="64" spans="1:14" hidden="1">
      <c r="A64" s="643">
        <v>1956</v>
      </c>
      <c r="B64" s="94" t="e">
        <f>Dataincome!#REF!</f>
        <v>#REF!</v>
      </c>
      <c r="C64" s="93" t="e">
        <f>Dataincome!#REF!</f>
        <v>#REF!</v>
      </c>
      <c r="D64" s="93" t="e">
        <f>Dataincome!#REF!</f>
        <v>#REF!</v>
      </c>
      <c r="E64" s="92" t="e">
        <f t="shared" si="5"/>
        <v>#REF!</v>
      </c>
      <c r="F64" s="90" t="e">
        <f>Dataincome!#REF!/Dataincome!#REF!</f>
        <v>#REF!</v>
      </c>
      <c r="G64" s="91" t="e">
        <f>Dataincome!#REF!/Dataincome!#REF!</f>
        <v>#REF!</v>
      </c>
      <c r="H64" s="90" t="e">
        <f>Dataincome!#REF!/Dataincome!#REF!</f>
        <v>#REF!</v>
      </c>
      <c r="I64" s="89" t="e">
        <f>Dataincome!#REF!</f>
        <v>#REF!</v>
      </c>
      <c r="J64" s="88" t="e">
        <f>Dataincome!#REF!</f>
        <v>#REF!</v>
      </c>
      <c r="K64" s="87" t="e">
        <f t="shared" si="2"/>
        <v>#REF!</v>
      </c>
      <c r="L64" s="86" t="e">
        <f t="shared" si="6"/>
        <v>#REF!</v>
      </c>
    </row>
    <row r="65" spans="1:12" hidden="1">
      <c r="A65" s="643">
        <v>1957</v>
      </c>
      <c r="B65" s="94" t="e">
        <f>Dataincome!#REF!</f>
        <v>#REF!</v>
      </c>
      <c r="C65" s="93" t="e">
        <f>Dataincome!#REF!</f>
        <v>#REF!</v>
      </c>
      <c r="D65" s="93" t="e">
        <f>Dataincome!#REF!</f>
        <v>#REF!</v>
      </c>
      <c r="E65" s="92" t="e">
        <f t="shared" si="5"/>
        <v>#REF!</v>
      </c>
      <c r="F65" s="90" t="e">
        <f>Dataincome!#REF!/Dataincome!#REF!</f>
        <v>#REF!</v>
      </c>
      <c r="G65" s="91" t="e">
        <f>Dataincome!#REF!/Dataincome!#REF!</f>
        <v>#REF!</v>
      </c>
      <c r="H65" s="90" t="e">
        <f>Dataincome!#REF!/Dataincome!#REF!</f>
        <v>#REF!</v>
      </c>
      <c r="I65" s="89" t="e">
        <f>Dataincome!#REF!</f>
        <v>#REF!</v>
      </c>
      <c r="J65" s="88" t="e">
        <f>Dataincome!#REF!</f>
        <v>#REF!</v>
      </c>
      <c r="K65" s="87" t="e">
        <f t="shared" si="2"/>
        <v>#REF!</v>
      </c>
      <c r="L65" s="86" t="e">
        <f t="shared" si="6"/>
        <v>#REF!</v>
      </c>
    </row>
    <row r="66" spans="1:12" hidden="1">
      <c r="A66" s="643">
        <v>1958</v>
      </c>
      <c r="B66" s="94" t="e">
        <f>Dataincome!#REF!</f>
        <v>#REF!</v>
      </c>
      <c r="C66" s="93" t="e">
        <f>Dataincome!#REF!</f>
        <v>#REF!</v>
      </c>
      <c r="D66" s="93" t="e">
        <f>Dataincome!#REF!</f>
        <v>#REF!</v>
      </c>
      <c r="E66" s="92" t="e">
        <f t="shared" si="5"/>
        <v>#REF!</v>
      </c>
      <c r="F66" s="90" t="e">
        <f>Dataincome!#REF!/Dataincome!#REF!</f>
        <v>#REF!</v>
      </c>
      <c r="G66" s="91" t="e">
        <f>Dataincome!#REF!/Dataincome!#REF!</f>
        <v>#REF!</v>
      </c>
      <c r="H66" s="90" t="e">
        <f>Dataincome!#REF!/Dataincome!#REF!</f>
        <v>#REF!</v>
      </c>
      <c r="I66" s="89" t="e">
        <f>Dataincome!#REF!</f>
        <v>#REF!</v>
      </c>
      <c r="J66" s="88" t="e">
        <f>Dataincome!#REF!</f>
        <v>#REF!</v>
      </c>
      <c r="K66" s="87" t="e">
        <f t="shared" si="2"/>
        <v>#REF!</v>
      </c>
      <c r="L66" s="86" t="e">
        <f t="shared" si="6"/>
        <v>#REF!</v>
      </c>
    </row>
    <row r="67" spans="1:12" hidden="1">
      <c r="A67" s="643">
        <v>1959</v>
      </c>
      <c r="B67" s="94" t="e">
        <f>Dataincome!#REF!</f>
        <v>#REF!</v>
      </c>
      <c r="C67" s="93" t="e">
        <f>Dataincome!#REF!</f>
        <v>#REF!</v>
      </c>
      <c r="D67" s="93" t="e">
        <f>Dataincome!#REF!</f>
        <v>#REF!</v>
      </c>
      <c r="E67" s="92" t="e">
        <f t="shared" si="5"/>
        <v>#REF!</v>
      </c>
      <c r="F67" s="90" t="e">
        <f>Dataincome!#REF!/Dataincome!#REF!</f>
        <v>#REF!</v>
      </c>
      <c r="G67" s="91" t="e">
        <f>Dataincome!#REF!/Dataincome!#REF!</f>
        <v>#REF!</v>
      </c>
      <c r="H67" s="90" t="e">
        <f>Dataincome!#REF!/Dataincome!#REF!</f>
        <v>#REF!</v>
      </c>
      <c r="I67" s="89" t="e">
        <f>Dataincome!#REF!</f>
        <v>#REF!</v>
      </c>
      <c r="J67" s="88" t="e">
        <f>Dataincome!#REF!</f>
        <v>#REF!</v>
      </c>
      <c r="K67" s="87" t="e">
        <f t="shared" si="2"/>
        <v>#REF!</v>
      </c>
      <c r="L67" s="86" t="e">
        <f t="shared" si="6"/>
        <v>#REF!</v>
      </c>
    </row>
    <row r="68" spans="1:12">
      <c r="A68" s="643">
        <v>1960</v>
      </c>
      <c r="B68" s="94" t="e">
        <f>Dataincome!F8</f>
        <v>#DIV/0!</v>
      </c>
      <c r="C68" s="93" t="e">
        <f>Dataincome!D8</f>
        <v>#DIV/0!</v>
      </c>
      <c r="D68" s="93">
        <f>Dataincome!E8</f>
        <v>0</v>
      </c>
      <c r="E68" s="92" t="e">
        <f t="shared" si="5"/>
        <v>#DIV/0!</v>
      </c>
      <c r="F68" s="90" t="e">
        <f>Dataincome!U8/Dataincome!F8</f>
        <v>#DIV/0!</v>
      </c>
      <c r="G68" s="91" t="e">
        <f>Dataincome!AB8/Dataincome!F8</f>
        <v>#DIV/0!</v>
      </c>
      <c r="H68" s="90" t="e">
        <f>Dataincome!AE8/Dataincome!F8</f>
        <v>#DIV/0!</v>
      </c>
      <c r="I68" s="89">
        <f>Dataincome!B8</f>
        <v>0</v>
      </c>
      <c r="J68" s="88" t="e">
        <f>Dataincome!C8</f>
        <v>#DIV/0!</v>
      </c>
      <c r="K68" s="87" t="e">
        <f t="shared" ref="K68:K88" si="7">J68/I68</f>
        <v>#DIV/0!</v>
      </c>
      <c r="L68" s="86" t="e">
        <f t="shared" si="6"/>
        <v>#DIV/0!</v>
      </c>
    </row>
    <row r="69" spans="1:12">
      <c r="A69" s="643">
        <v>1961</v>
      </c>
      <c r="B69" s="975">
        <f>Dataincome!F9</f>
        <v>0.109822380323184</v>
      </c>
      <c r="C69" s="976">
        <f>Dataincome!D9</f>
        <v>0.109822380323184</v>
      </c>
      <c r="D69" s="93">
        <f>Dataincome!E9</f>
        <v>0</v>
      </c>
      <c r="E69" s="92">
        <f t="shared" si="5"/>
        <v>0</v>
      </c>
      <c r="F69" s="90">
        <f>Dataincome!U9/Dataincome!F9</f>
        <v>0</v>
      </c>
      <c r="G69" s="91">
        <f>Dataincome!AB9/Dataincome!F9</f>
        <v>0</v>
      </c>
      <c r="H69" s="90">
        <f>Dataincome!AE9/Dataincome!F9</f>
        <v>0</v>
      </c>
      <c r="I69" s="4202">
        <f>Dataincome!B9</f>
        <v>0.1231</v>
      </c>
      <c r="J69" s="4203">
        <f>Dataincome!C9</f>
        <v>1.3277619676816003E-2</v>
      </c>
      <c r="K69" s="87">
        <f t="shared" si="7"/>
        <v>0.10786043604237208</v>
      </c>
      <c r="L69" s="86">
        <f t="shared" si="6"/>
        <v>0.89213956395762795</v>
      </c>
    </row>
    <row r="70" spans="1:12">
      <c r="A70" s="643">
        <v>1962</v>
      </c>
      <c r="B70" s="975">
        <f>Dataincome!F10</f>
        <v>0.1182023580770566</v>
      </c>
      <c r="C70" s="976">
        <f>Dataincome!D10</f>
        <v>0.1182023580770566</v>
      </c>
      <c r="D70" s="93">
        <f>Dataincome!E10</f>
        <v>0</v>
      </c>
      <c r="E70" s="92">
        <f t="shared" si="5"/>
        <v>0</v>
      </c>
      <c r="F70" s="90">
        <f>Dataincome!U10/Dataincome!F10</f>
        <v>0</v>
      </c>
      <c r="G70" s="91">
        <f>Dataincome!AB10/Dataincome!F10</f>
        <v>0</v>
      </c>
      <c r="H70" s="90">
        <f>Dataincome!AE10/Dataincome!F10</f>
        <v>0</v>
      </c>
      <c r="I70" s="4202">
        <f>Dataincome!B10</f>
        <v>0.13269999999999998</v>
      </c>
      <c r="J70" s="4203">
        <f>Dataincome!C10</f>
        <v>1.4497641922943382E-2</v>
      </c>
      <c r="K70" s="87">
        <f t="shared" si="7"/>
        <v>0.10925125789708653</v>
      </c>
      <c r="L70" s="86">
        <f t="shared" si="6"/>
        <v>0.89074874210291344</v>
      </c>
    </row>
    <row r="71" spans="1:12">
      <c r="A71" s="643">
        <v>1963</v>
      </c>
      <c r="B71" s="975">
        <f>Dataincome!F11</f>
        <v>0.12247034444263009</v>
      </c>
      <c r="C71" s="976">
        <f>Dataincome!D11</f>
        <v>0.12247034444263009</v>
      </c>
      <c r="D71" s="93">
        <f>Dataincome!E11</f>
        <v>0</v>
      </c>
      <c r="E71" s="92">
        <f t="shared" si="5"/>
        <v>0</v>
      </c>
      <c r="F71" s="90">
        <f>Dataincome!U11/Dataincome!F11</f>
        <v>0</v>
      </c>
      <c r="G71" s="91">
        <f>Dataincome!AB11/Dataincome!F11</f>
        <v>0</v>
      </c>
      <c r="H71" s="90">
        <f>Dataincome!AE11/Dataincome!F11</f>
        <v>0</v>
      </c>
      <c r="I71" s="4202">
        <f>Dataincome!B11</f>
        <v>0.13819999999999999</v>
      </c>
      <c r="J71" s="4203">
        <f>Dataincome!C11</f>
        <v>1.5729655557369892E-2</v>
      </c>
      <c r="K71" s="87">
        <f t="shared" si="7"/>
        <v>0.11381805757865335</v>
      </c>
      <c r="L71" s="86">
        <f t="shared" si="6"/>
        <v>0.88618194242134662</v>
      </c>
    </row>
    <row r="72" spans="1:12">
      <c r="A72" s="643">
        <v>1964</v>
      </c>
      <c r="B72" s="975">
        <f>Dataincome!F12</f>
        <v>0.12934345242377016</v>
      </c>
      <c r="C72" s="976">
        <f>Dataincome!D12</f>
        <v>0.12934345242377016</v>
      </c>
      <c r="D72" s="93">
        <f>Dataincome!E12</f>
        <v>0</v>
      </c>
      <c r="E72" s="92">
        <f t="shared" si="5"/>
        <v>0</v>
      </c>
      <c r="F72" s="90">
        <f>Dataincome!U12/Dataincome!F12</f>
        <v>0</v>
      </c>
      <c r="G72" s="91">
        <f>Dataincome!AB12/Dataincome!F12</f>
        <v>0</v>
      </c>
      <c r="H72" s="90">
        <f>Dataincome!AE12/Dataincome!F12</f>
        <v>0</v>
      </c>
      <c r="I72" s="4202">
        <f>Dataincome!B12</f>
        <v>0.1457</v>
      </c>
      <c r="J72" s="4203">
        <f>Dataincome!C12</f>
        <v>1.6356547576229837E-2</v>
      </c>
      <c r="K72" s="87">
        <f t="shared" si="7"/>
        <v>0.1122618227606715</v>
      </c>
      <c r="L72" s="86">
        <f t="shared" si="6"/>
        <v>0.88773817723932846</v>
      </c>
    </row>
    <row r="73" spans="1:12">
      <c r="A73" s="643">
        <v>1965</v>
      </c>
      <c r="B73" s="975">
        <f>Dataincome!F13</f>
        <v>0.135871159459927</v>
      </c>
      <c r="C73" s="976">
        <f>Dataincome!D13</f>
        <v>0.135871159459927</v>
      </c>
      <c r="D73" s="93">
        <f>Dataincome!E13</f>
        <v>0</v>
      </c>
      <c r="E73" s="92">
        <f t="shared" si="5"/>
        <v>0</v>
      </c>
      <c r="F73" s="90">
        <f>Dataincome!U13/Dataincome!F13</f>
        <v>0</v>
      </c>
      <c r="G73" s="91">
        <f>Dataincome!AB13/Dataincome!F13</f>
        <v>0</v>
      </c>
      <c r="H73" s="90">
        <f>Dataincome!AE13/Dataincome!F13</f>
        <v>0</v>
      </c>
      <c r="I73" s="4202">
        <f>Dataincome!B13</f>
        <v>0.15440000000000001</v>
      </c>
      <c r="J73" s="4203">
        <f>Dataincome!C13</f>
        <v>1.8528840540072998E-2</v>
      </c>
      <c r="K73" s="87">
        <f t="shared" si="7"/>
        <v>0.12000544391238988</v>
      </c>
      <c r="L73" s="86">
        <f t="shared" si="6"/>
        <v>0.87999455608761012</v>
      </c>
    </row>
    <row r="74" spans="1:12">
      <c r="A74" s="643">
        <v>1966</v>
      </c>
      <c r="B74" s="975">
        <f>Dataincome!F14</f>
        <v>0.14662777878275204</v>
      </c>
      <c r="C74" s="976">
        <f>Dataincome!D14</f>
        <v>0.14662777878275204</v>
      </c>
      <c r="D74" s="93">
        <f>Dataincome!E14</f>
        <v>0</v>
      </c>
      <c r="E74" s="92">
        <f t="shared" si="5"/>
        <v>0</v>
      </c>
      <c r="F74" s="90">
        <f>Dataincome!U14/Dataincome!F14</f>
        <v>0</v>
      </c>
      <c r="G74" s="91">
        <f>Dataincome!AB14/Dataincome!F14</f>
        <v>0</v>
      </c>
      <c r="H74" s="90">
        <f>Dataincome!AE14/Dataincome!F14</f>
        <v>0</v>
      </c>
      <c r="I74" s="4202">
        <f>Dataincome!B14</f>
        <v>0.1668</v>
      </c>
      <c r="J74" s="4203">
        <f>Dataincome!C14</f>
        <v>2.0172221217247953E-2</v>
      </c>
      <c r="K74" s="87">
        <f t="shared" si="7"/>
        <v>0.12093657804105487</v>
      </c>
      <c r="L74" s="86">
        <f t="shared" si="6"/>
        <v>0.87906342195894505</v>
      </c>
    </row>
    <row r="75" spans="1:12">
      <c r="A75" s="643">
        <v>1967</v>
      </c>
      <c r="B75" s="975">
        <f>Dataincome!F15</f>
        <v>0.15982839956724032</v>
      </c>
      <c r="C75" s="976">
        <f>Dataincome!D15</f>
        <v>0.15982839956724032</v>
      </c>
      <c r="D75" s="93">
        <f>Dataincome!E15</f>
        <v>0</v>
      </c>
      <c r="E75" s="92">
        <f t="shared" si="5"/>
        <v>0</v>
      </c>
      <c r="F75" s="90">
        <f>Dataincome!U15/Dataincome!F15</f>
        <v>0</v>
      </c>
      <c r="G75" s="91">
        <f>Dataincome!AB15/Dataincome!F15</f>
        <v>0</v>
      </c>
      <c r="H75" s="90">
        <f>Dataincome!AE15/Dataincome!F15</f>
        <v>0</v>
      </c>
      <c r="I75" s="4202">
        <f>Dataincome!B15</f>
        <v>0.18130000000000002</v>
      </c>
      <c r="J75" s="4203">
        <f>Dataincome!C15</f>
        <v>2.1471600432759697E-2</v>
      </c>
      <c r="K75" s="87">
        <f t="shared" si="7"/>
        <v>0.11843133167545336</v>
      </c>
      <c r="L75" s="86">
        <f t="shared" si="6"/>
        <v>0.88156866832454661</v>
      </c>
    </row>
    <row r="76" spans="1:12">
      <c r="A76" s="643">
        <v>1968</v>
      </c>
      <c r="B76" s="975">
        <f>Dataincome!F16</f>
        <v>0.17220704675509674</v>
      </c>
      <c r="C76" s="976">
        <f>Dataincome!D16</f>
        <v>0.17220704675509674</v>
      </c>
      <c r="D76" s="93">
        <f>Dataincome!E16</f>
        <v>0</v>
      </c>
      <c r="E76" s="92">
        <f t="shared" si="5"/>
        <v>0</v>
      </c>
      <c r="F76" s="90">
        <f>Dataincome!U16/Dataincome!F16</f>
        <v>0</v>
      </c>
      <c r="G76" s="91">
        <f>Dataincome!AB16/Dataincome!F16</f>
        <v>0</v>
      </c>
      <c r="H76" s="90">
        <f>Dataincome!AE16/Dataincome!F16</f>
        <v>0</v>
      </c>
      <c r="I76" s="4202">
        <f>Dataincome!B16</f>
        <v>0.19540000000000002</v>
      </c>
      <c r="J76" s="4203">
        <f>Dataincome!C16</f>
        <v>2.3192953244903294E-2</v>
      </c>
      <c r="K76" s="87">
        <f t="shared" si="7"/>
        <v>0.11869474536798</v>
      </c>
      <c r="L76" s="86">
        <f t="shared" si="6"/>
        <v>0.88130525463202003</v>
      </c>
    </row>
    <row r="77" spans="1:12">
      <c r="A77" s="643">
        <v>1969</v>
      </c>
      <c r="B77" s="975">
        <f>Dataincome!F17</f>
        <v>0.18108081791069333</v>
      </c>
      <c r="C77" s="976">
        <f>Dataincome!D17</f>
        <v>0.18108081791069333</v>
      </c>
      <c r="D77" s="93">
        <f>Dataincome!E17</f>
        <v>0</v>
      </c>
      <c r="E77" s="92">
        <f t="shared" si="5"/>
        <v>0</v>
      </c>
      <c r="F77" s="90">
        <f>Dataincome!U17/Dataincome!F17</f>
        <v>0</v>
      </c>
      <c r="G77" s="91">
        <f>Dataincome!AB17/Dataincome!F17</f>
        <v>0</v>
      </c>
      <c r="H77" s="90">
        <f>Dataincome!AE17/Dataincome!F17</f>
        <v>0</v>
      </c>
      <c r="I77" s="4202">
        <f>Dataincome!B17</f>
        <v>0.2051</v>
      </c>
      <c r="J77" s="4203">
        <f>Dataincome!C17</f>
        <v>2.4019182089306666E-2</v>
      </c>
      <c r="K77" s="87">
        <f t="shared" si="7"/>
        <v>0.11710961525746789</v>
      </c>
      <c r="L77" s="86">
        <f t="shared" si="6"/>
        <v>0.88289038474253212</v>
      </c>
    </row>
    <row r="78" spans="1:12">
      <c r="A78" s="643">
        <v>1970</v>
      </c>
      <c r="B78" s="975">
        <f>Dataincome!F18</f>
        <v>0.20105306004904458</v>
      </c>
      <c r="C78" s="976">
        <f>Dataincome!D18</f>
        <v>0.20105306004904458</v>
      </c>
      <c r="D78" s="93">
        <f>Dataincome!E18</f>
        <v>0</v>
      </c>
      <c r="E78" s="92">
        <f t="shared" si="5"/>
        <v>0</v>
      </c>
      <c r="F78" s="90">
        <f>Dataincome!U18/Dataincome!F18</f>
        <v>0</v>
      </c>
      <c r="G78" s="91">
        <f>Dataincome!AB18/Dataincome!F18</f>
        <v>0</v>
      </c>
      <c r="H78" s="90">
        <f>Dataincome!AE18/Dataincome!F18</f>
        <v>0</v>
      </c>
      <c r="I78" s="4202">
        <f>Dataincome!B18</f>
        <v>0.2281</v>
      </c>
      <c r="J78" s="4203">
        <f>Dataincome!C18</f>
        <v>2.7046939950955421E-2</v>
      </c>
      <c r="K78" s="426">
        <f t="shared" si="7"/>
        <v>0.11857492306424998</v>
      </c>
      <c r="L78" s="86">
        <f t="shared" si="6"/>
        <v>0.88142507693575001</v>
      </c>
    </row>
    <row r="79" spans="1:12">
      <c r="A79" s="643">
        <v>1971</v>
      </c>
      <c r="B79" s="975">
        <f>Dataincome!F19</f>
        <v>0.20990138209977038</v>
      </c>
      <c r="C79" s="976">
        <f>Dataincome!D19</f>
        <v>0.20990138209977038</v>
      </c>
      <c r="D79" s="93">
        <f>Dataincome!E19</f>
        <v>0</v>
      </c>
      <c r="E79" s="92">
        <f t="shared" si="5"/>
        <v>0</v>
      </c>
      <c r="F79" s="90">
        <f>Dataincome!U19/Dataincome!F19</f>
        <v>0</v>
      </c>
      <c r="G79" s="91">
        <f>Dataincome!AB19/Dataincome!F19</f>
        <v>0</v>
      </c>
      <c r="H79" s="90">
        <f>Dataincome!AE19/Dataincome!F19</f>
        <v>0</v>
      </c>
      <c r="I79" s="4202">
        <f>Dataincome!B19</f>
        <v>0.23960000000000001</v>
      </c>
      <c r="J79" s="4203">
        <f>Dataincome!C19</f>
        <v>2.9698617900229617E-2</v>
      </c>
      <c r="K79" s="426">
        <f t="shared" si="7"/>
        <v>0.12395082596089155</v>
      </c>
      <c r="L79" s="86">
        <f t="shared" si="6"/>
        <v>0.87604917403910842</v>
      </c>
    </row>
    <row r="80" spans="1:12">
      <c r="A80" s="643">
        <v>1972</v>
      </c>
      <c r="B80" s="975">
        <f>Dataincome!F20</f>
        <v>0.21380687831360451</v>
      </c>
      <c r="C80" s="976">
        <f>Dataincome!D20</f>
        <v>0.21380687831360451</v>
      </c>
      <c r="D80" s="93">
        <f>Dataincome!E20</f>
        <v>0</v>
      </c>
      <c r="E80" s="92">
        <f t="shared" si="5"/>
        <v>0</v>
      </c>
      <c r="F80" s="90">
        <f>Dataincome!U20/Dataincome!F20</f>
        <v>0</v>
      </c>
      <c r="G80" s="91">
        <f>Dataincome!AB20/Dataincome!F20</f>
        <v>0</v>
      </c>
      <c r="H80" s="90">
        <f>Dataincome!AE20/Dataincome!F20</f>
        <v>0</v>
      </c>
      <c r="I80" s="4202">
        <f>Dataincome!B20</f>
        <v>0.246</v>
      </c>
      <c r="J80" s="4203">
        <f>Dataincome!C20</f>
        <v>3.2193121686395494E-2</v>
      </c>
      <c r="K80" s="426">
        <f t="shared" si="7"/>
        <v>0.13086634831868088</v>
      </c>
      <c r="L80" s="86">
        <f t="shared" si="6"/>
        <v>0.86913365168131917</v>
      </c>
    </row>
    <row r="81" spans="1:14">
      <c r="A81" s="643">
        <v>1973</v>
      </c>
      <c r="B81" s="975">
        <f>Dataincome!F21</f>
        <v>0.23051052256361623</v>
      </c>
      <c r="C81" s="976">
        <f>Dataincome!D21</f>
        <v>0.23051052256361623</v>
      </c>
      <c r="D81" s="93">
        <f>Dataincome!E21</f>
        <v>0</v>
      </c>
      <c r="E81" s="92">
        <f t="shared" si="5"/>
        <v>0</v>
      </c>
      <c r="F81" s="90">
        <f>Dataincome!U21/Dataincome!F21</f>
        <v>0</v>
      </c>
      <c r="G81" s="91">
        <f>Dataincome!AB21/Dataincome!F21</f>
        <v>0</v>
      </c>
      <c r="H81" s="90">
        <f>Dataincome!AE21/Dataincome!F21</f>
        <v>0</v>
      </c>
      <c r="I81" s="4202">
        <f>Dataincome!B21</f>
        <v>0.2676</v>
      </c>
      <c r="J81" s="4203">
        <f>Dataincome!C21</f>
        <v>3.7089477436383779E-2</v>
      </c>
      <c r="K81" s="426">
        <f t="shared" si="7"/>
        <v>0.13860043885046255</v>
      </c>
      <c r="L81" s="86">
        <f t="shared" si="6"/>
        <v>0.86139956114953753</v>
      </c>
    </row>
    <row r="82" spans="1:14">
      <c r="A82" s="643">
        <v>1974</v>
      </c>
      <c r="B82" s="975">
        <f>Dataincome!F22</f>
        <v>0.24077933165337539</v>
      </c>
      <c r="C82" s="976">
        <f>Dataincome!D22</f>
        <v>0.24077933165337539</v>
      </c>
      <c r="D82" s="93">
        <f>Dataincome!E22</f>
        <v>0</v>
      </c>
      <c r="E82" s="92">
        <f t="shared" si="5"/>
        <v>0</v>
      </c>
      <c r="F82" s="90">
        <f>Dataincome!U22/Dataincome!F22</f>
        <v>0</v>
      </c>
      <c r="G82" s="91">
        <f>Dataincome!AB22/Dataincome!F22</f>
        <v>0</v>
      </c>
      <c r="H82" s="90">
        <f>Dataincome!AE22/Dataincome!F22</f>
        <v>0</v>
      </c>
      <c r="I82" s="4202">
        <f>Dataincome!B22</f>
        <v>0.28079999999999999</v>
      </c>
      <c r="J82" s="4203">
        <f>Dataincome!C22</f>
        <v>4.0020668346624592E-2</v>
      </c>
      <c r="K82" s="426">
        <f t="shared" si="7"/>
        <v>0.1425237476731645</v>
      </c>
      <c r="L82" s="86">
        <f t="shared" si="6"/>
        <v>0.85747625232683544</v>
      </c>
    </row>
    <row r="83" spans="1:14">
      <c r="A83" s="643">
        <v>1975</v>
      </c>
      <c r="B83" s="975">
        <f>Dataincome!F23</f>
        <v>0.24748615765920967</v>
      </c>
      <c r="C83" s="976">
        <f>Dataincome!D23</f>
        <v>0.24748615765920967</v>
      </c>
      <c r="D83" s="93">
        <f>Dataincome!E23</f>
        <v>0</v>
      </c>
      <c r="E83" s="92">
        <f t="shared" si="5"/>
        <v>0</v>
      </c>
      <c r="F83" s="90">
        <f>Dataincome!U23/Dataincome!F23</f>
        <v>0</v>
      </c>
      <c r="G83" s="91">
        <f>Dataincome!AB23/Dataincome!F23</f>
        <v>0</v>
      </c>
      <c r="H83" s="90">
        <f>Dataincome!AE23/Dataincome!F23</f>
        <v>0</v>
      </c>
      <c r="I83" s="4202">
        <f>Dataincome!B23</f>
        <v>0.2903</v>
      </c>
      <c r="J83" s="4203">
        <f>Dataincome!C23</f>
        <v>4.2813842340790317E-2</v>
      </c>
      <c r="K83" s="426">
        <f t="shared" si="7"/>
        <v>0.14748137216944648</v>
      </c>
      <c r="L83" s="86">
        <f t="shared" si="6"/>
        <v>0.85251862783055343</v>
      </c>
      <c r="N83" s="425"/>
    </row>
    <row r="84" spans="1:14">
      <c r="A84" s="643">
        <v>1976</v>
      </c>
      <c r="B84" s="975">
        <f>Dataincome!F24</f>
        <v>0.25834676898134873</v>
      </c>
      <c r="C84" s="976">
        <f>Dataincome!D24</f>
        <v>0.25834676898134873</v>
      </c>
      <c r="D84" s="93">
        <f>Dataincome!E24</f>
        <v>0</v>
      </c>
      <c r="E84" s="92">
        <f t="shared" si="5"/>
        <v>0</v>
      </c>
      <c r="F84" s="90">
        <f>Dataincome!U24/Dataincome!F24</f>
        <v>0</v>
      </c>
      <c r="G84" s="91">
        <f>Dataincome!AB24/Dataincome!F24</f>
        <v>0</v>
      </c>
      <c r="H84" s="90">
        <f>Dataincome!AE24/Dataincome!F24</f>
        <v>0</v>
      </c>
      <c r="I84" s="4202">
        <f>Dataincome!B24</f>
        <v>0.30419999999999997</v>
      </c>
      <c r="J84" s="4203">
        <f>Dataincome!C24</f>
        <v>4.5853231018651221E-2</v>
      </c>
      <c r="K84" s="426">
        <f t="shared" si="7"/>
        <v>0.15073382977860364</v>
      </c>
      <c r="L84" s="86">
        <f t="shared" si="6"/>
        <v>0.84926617022139628</v>
      </c>
      <c r="N84" s="425"/>
    </row>
    <row r="85" spans="1:14">
      <c r="A85" s="643">
        <v>1977</v>
      </c>
      <c r="B85" s="975">
        <f>Dataincome!F25</f>
        <v>0.27244997462154147</v>
      </c>
      <c r="C85" s="976">
        <f>Dataincome!D25</f>
        <v>0.27244997462154147</v>
      </c>
      <c r="D85" s="93">
        <f>Dataincome!E25</f>
        <v>0</v>
      </c>
      <c r="E85" s="92">
        <f t="shared" si="5"/>
        <v>0</v>
      </c>
      <c r="F85" s="90">
        <f>Dataincome!U25/Dataincome!F25</f>
        <v>0</v>
      </c>
      <c r="G85" s="91">
        <f>Dataincome!AB25/Dataincome!F25</f>
        <v>0</v>
      </c>
      <c r="H85" s="90">
        <f>Dataincome!AE25/Dataincome!F25</f>
        <v>0</v>
      </c>
      <c r="I85" s="4202">
        <f>Dataincome!B25</f>
        <v>0.32200000000000001</v>
      </c>
      <c r="J85" s="4203">
        <f>Dataincome!C25</f>
        <v>4.9550025378458533E-2</v>
      </c>
      <c r="K85" s="426">
        <f t="shared" si="7"/>
        <v>0.15388206639272836</v>
      </c>
      <c r="L85" s="86">
        <f t="shared" si="6"/>
        <v>0.84611793360727161</v>
      </c>
      <c r="N85" s="425"/>
    </row>
    <row r="86" spans="1:14">
      <c r="A86" s="643">
        <v>1978</v>
      </c>
      <c r="B86" s="975">
        <f>Dataincome!F26</f>
        <v>0.28604971654114658</v>
      </c>
      <c r="C86" s="976">
        <f>Dataincome!D26</f>
        <v>0.28604971654114658</v>
      </c>
      <c r="D86" s="93">
        <f>Dataincome!E26</f>
        <v>0</v>
      </c>
      <c r="E86" s="92">
        <f t="shared" si="5"/>
        <v>0</v>
      </c>
      <c r="F86" s="90">
        <f>Dataincome!U26/Dataincome!F26</f>
        <v>0</v>
      </c>
      <c r="G86" s="91">
        <f>Dataincome!AB26/Dataincome!F26</f>
        <v>0</v>
      </c>
      <c r="H86" s="90">
        <f>Dataincome!AE26/Dataincome!F26</f>
        <v>0</v>
      </c>
      <c r="I86" s="4202">
        <f>Dataincome!B26</f>
        <v>0.33929999999999999</v>
      </c>
      <c r="J86" s="4203">
        <f>Dataincome!C26</f>
        <v>5.3250283458853416E-2</v>
      </c>
      <c r="K86" s="426">
        <f t="shared" si="7"/>
        <v>0.1569415958115338</v>
      </c>
      <c r="L86" s="86">
        <f t="shared" si="6"/>
        <v>0.84305840418846623</v>
      </c>
      <c r="N86" s="425"/>
    </row>
    <row r="87" spans="1:14">
      <c r="A87" s="643">
        <v>1979</v>
      </c>
      <c r="B87" s="975">
        <f>Dataincome!F27</f>
        <v>0.29327408480236816</v>
      </c>
      <c r="C87" s="976">
        <f>Dataincome!D27</f>
        <v>0.29327408480236816</v>
      </c>
      <c r="D87" s="93">
        <f>Dataincome!E27</f>
        <v>0</v>
      </c>
      <c r="E87" s="92">
        <f t="shared" si="5"/>
        <v>0</v>
      </c>
      <c r="F87" s="90">
        <f>Dataincome!U27/Dataincome!F27</f>
        <v>0</v>
      </c>
      <c r="G87" s="91">
        <f>Dataincome!AB27/Dataincome!F27</f>
        <v>0</v>
      </c>
      <c r="H87" s="90">
        <f>Dataincome!AE27/Dataincome!F27</f>
        <v>0</v>
      </c>
      <c r="I87" s="4202">
        <f>Dataincome!B27</f>
        <v>0.3503</v>
      </c>
      <c r="J87" s="4203">
        <f>Dataincome!C27</f>
        <v>5.7025915197631845E-2</v>
      </c>
      <c r="K87" s="87">
        <f t="shared" si="7"/>
        <v>0.16279165057845232</v>
      </c>
      <c r="L87" s="86">
        <f t="shared" si="6"/>
        <v>0.83720834942154776</v>
      </c>
      <c r="N87" s="425"/>
    </row>
    <row r="88" spans="1:14">
      <c r="A88" s="643">
        <v>1980</v>
      </c>
      <c r="B88" s="975">
        <f>Dataincome!F28</f>
        <v>0.30748122878507678</v>
      </c>
      <c r="C88" s="976">
        <f>Dataincome!D28</f>
        <v>0.30748122878507678</v>
      </c>
      <c r="D88" s="93">
        <f>Dataincome!E28</f>
        <v>0</v>
      </c>
      <c r="E88" s="92">
        <f t="shared" si="5"/>
        <v>0</v>
      </c>
      <c r="F88" s="90">
        <f>Dataincome!U28/Dataincome!F28</f>
        <v>0</v>
      </c>
      <c r="G88" s="91">
        <f>Dataincome!AB28/Dataincome!F28</f>
        <v>0</v>
      </c>
      <c r="H88" s="90">
        <f>Dataincome!AE28/Dataincome!F28</f>
        <v>0</v>
      </c>
      <c r="I88" s="4202">
        <f>Dataincome!B28</f>
        <v>0.36849999999999999</v>
      </c>
      <c r="J88" s="4203">
        <f>Dataincome!C28</f>
        <v>6.1018771214923245E-2</v>
      </c>
      <c r="K88" s="87">
        <f t="shared" si="7"/>
        <v>0.16558689610562619</v>
      </c>
      <c r="L88" s="86">
        <f t="shared" si="6"/>
        <v>0.83441310389437395</v>
      </c>
      <c r="N88" s="425"/>
    </row>
    <row r="89" spans="1:14">
      <c r="A89" s="643">
        <v>1981</v>
      </c>
      <c r="B89" s="975">
        <f>Dataincome!F29</f>
        <v>0.3195789670168489</v>
      </c>
      <c r="C89" s="976">
        <f>Dataincome!D29</f>
        <v>0.3195789670168489</v>
      </c>
      <c r="D89" s="93">
        <f>Dataincome!E29</f>
        <v>0</v>
      </c>
      <c r="E89" s="92">
        <f t="shared" ref="E89:E120" si="8">D89/B89</f>
        <v>0</v>
      </c>
      <c r="F89" s="90">
        <f>Dataincome!U29/Dataincome!F29</f>
        <v>0</v>
      </c>
      <c r="G89" s="91">
        <f>Dataincome!AB29/Dataincome!F29</f>
        <v>0</v>
      </c>
      <c r="H89" s="90">
        <f>Dataincome!AE29/Dataincome!F29</f>
        <v>0</v>
      </c>
      <c r="I89" s="4202">
        <f>Dataincome!B29</f>
        <v>0.38519999999999999</v>
      </c>
      <c r="J89" s="4203">
        <f>Dataincome!C29</f>
        <v>6.562103298315107E-2</v>
      </c>
      <c r="K89" s="87">
        <f t="shared" ref="K89:K120" si="9">J89/I89</f>
        <v>0.17035574502375667</v>
      </c>
      <c r="L89" s="86">
        <f t="shared" ref="L89:L120" si="10">B89/I89</f>
        <v>0.82964425497624328</v>
      </c>
      <c r="N89" s="425"/>
    </row>
    <row r="90" spans="1:14">
      <c r="A90" s="643">
        <v>1982</v>
      </c>
      <c r="B90" s="975">
        <f>Dataincome!F30</f>
        <v>0.34741460523180029</v>
      </c>
      <c r="C90" s="976">
        <f>Dataincome!D30</f>
        <v>0.34741460523180029</v>
      </c>
      <c r="D90" s="93">
        <f>Dataincome!E30</f>
        <v>0</v>
      </c>
      <c r="E90" s="92">
        <f t="shared" si="8"/>
        <v>0</v>
      </c>
      <c r="F90" s="90">
        <f>Dataincome!U30/Dataincome!F30</f>
        <v>0</v>
      </c>
      <c r="G90" s="91">
        <f>Dataincome!AB30/Dataincome!F30</f>
        <v>0</v>
      </c>
      <c r="H90" s="90">
        <f>Dataincome!AE30/Dataincome!F30</f>
        <v>0</v>
      </c>
      <c r="I90" s="4202">
        <f>Dataincome!B30</f>
        <v>0.4178</v>
      </c>
      <c r="J90" s="4203">
        <f>Dataincome!C30</f>
        <v>7.0385394768199702E-2</v>
      </c>
      <c r="K90" s="87">
        <f t="shared" si="9"/>
        <v>0.16846671797079871</v>
      </c>
      <c r="L90" s="86">
        <f t="shared" si="10"/>
        <v>0.83153328202920129</v>
      </c>
      <c r="N90" s="425"/>
    </row>
    <row r="91" spans="1:14">
      <c r="A91" s="643">
        <v>1983</v>
      </c>
      <c r="B91" s="975">
        <f>Dataincome!F31</f>
        <v>0.35893718083269244</v>
      </c>
      <c r="C91" s="976">
        <f>Dataincome!D31</f>
        <v>0.35893718083269244</v>
      </c>
      <c r="D91" s="93">
        <f>Dataincome!E31</f>
        <v>0</v>
      </c>
      <c r="E91" s="92">
        <f t="shared" si="8"/>
        <v>0</v>
      </c>
      <c r="F91" s="90">
        <f>Dataincome!U31/Dataincome!F31</f>
        <v>0</v>
      </c>
      <c r="G91" s="91">
        <f>Dataincome!AB31/Dataincome!F31</f>
        <v>0</v>
      </c>
      <c r="H91" s="90">
        <f>Dataincome!AE31/Dataincome!F31</f>
        <v>0</v>
      </c>
      <c r="I91" s="4202">
        <f>Dataincome!B31</f>
        <v>0.43419999999999997</v>
      </c>
      <c r="J91" s="4203">
        <f>Dataincome!C31</f>
        <v>7.5262819167307565E-2</v>
      </c>
      <c r="K91" s="87">
        <f t="shared" si="9"/>
        <v>0.17333675533695894</v>
      </c>
      <c r="L91" s="86">
        <f t="shared" si="10"/>
        <v>0.82666324466304109</v>
      </c>
      <c r="N91" s="425"/>
    </row>
    <row r="92" spans="1:14">
      <c r="A92" s="643">
        <v>1984</v>
      </c>
      <c r="B92" s="975">
        <f>Dataincome!F32</f>
        <v>0.37429394340207717</v>
      </c>
      <c r="C92" s="976">
        <f>Dataincome!D32</f>
        <v>0.37429394340207717</v>
      </c>
      <c r="D92" s="93">
        <f>Dataincome!E32</f>
        <v>0</v>
      </c>
      <c r="E92" s="92">
        <f t="shared" si="8"/>
        <v>0</v>
      </c>
      <c r="F92" s="90">
        <f>Dataincome!U32/Dataincome!F32</f>
        <v>0</v>
      </c>
      <c r="G92" s="91">
        <f>Dataincome!AB32/Dataincome!F32</f>
        <v>0</v>
      </c>
      <c r="H92" s="90">
        <f>Dataincome!AE32/Dataincome!F32</f>
        <v>0</v>
      </c>
      <c r="I92" s="4202">
        <f>Dataincome!B32</f>
        <v>0.45469999999999999</v>
      </c>
      <c r="J92" s="4203">
        <f>Dataincome!C32</f>
        <v>8.040605659792284E-2</v>
      </c>
      <c r="K92" s="87">
        <f t="shared" si="9"/>
        <v>0.17683320122701307</v>
      </c>
      <c r="L92" s="86">
        <f t="shared" si="10"/>
        <v>0.82316679877298693</v>
      </c>
      <c r="N92" s="425"/>
    </row>
    <row r="93" spans="1:14">
      <c r="A93" s="643">
        <v>1985</v>
      </c>
      <c r="B93" s="975">
        <f>Dataincome!F33</f>
        <v>0.38977559785581251</v>
      </c>
      <c r="C93" s="976">
        <f>Dataincome!D33</f>
        <v>0.38977559785581251</v>
      </c>
      <c r="D93" s="93">
        <f>Dataincome!E33</f>
        <v>0</v>
      </c>
      <c r="E93" s="92">
        <f t="shared" si="8"/>
        <v>0</v>
      </c>
      <c r="F93" s="90">
        <f>Dataincome!U33/Dataincome!F33</f>
        <v>0</v>
      </c>
      <c r="G93" s="91">
        <f>Dataincome!AB33/Dataincome!F33</f>
        <v>0</v>
      </c>
      <c r="H93" s="90">
        <f>Dataincome!AE33/Dataincome!F33</f>
        <v>0</v>
      </c>
      <c r="I93" s="4202">
        <f>Dataincome!B33</f>
        <v>0.47549999999999998</v>
      </c>
      <c r="J93" s="4203">
        <f>Dataincome!C33</f>
        <v>8.5724402144187473E-2</v>
      </c>
      <c r="K93" s="87">
        <f t="shared" si="9"/>
        <v>0.18028265435160354</v>
      </c>
      <c r="L93" s="86">
        <f t="shared" si="10"/>
        <v>0.81971734564839649</v>
      </c>
      <c r="N93" s="425"/>
    </row>
    <row r="94" spans="1:14">
      <c r="A94" s="643">
        <v>1986</v>
      </c>
      <c r="B94" s="975">
        <f>Dataincome!F34</f>
        <v>0.39734419825138501</v>
      </c>
      <c r="C94" s="976">
        <f>Dataincome!D34</f>
        <v>0.39734419825138501</v>
      </c>
      <c r="D94" s="93">
        <f>Dataincome!E34</f>
        <v>0</v>
      </c>
      <c r="E94" s="92">
        <f t="shared" si="8"/>
        <v>0</v>
      </c>
      <c r="F94" s="90">
        <f>Dataincome!U34/Dataincome!F34</f>
        <v>0</v>
      </c>
      <c r="G94" s="91">
        <f>Dataincome!AB34/Dataincome!F34</f>
        <v>0</v>
      </c>
      <c r="H94" s="90">
        <f>Dataincome!AE34/Dataincome!F34</f>
        <v>0</v>
      </c>
      <c r="I94" s="4202">
        <f>Dataincome!B34</f>
        <v>0.49010000000000004</v>
      </c>
      <c r="J94" s="4203">
        <f>Dataincome!C34</f>
        <v>9.2755801748615016E-2</v>
      </c>
      <c r="K94" s="87">
        <f t="shared" si="9"/>
        <v>0.18925893031751687</v>
      </c>
      <c r="L94" s="86">
        <f t="shared" si="10"/>
        <v>0.81074106968248316</v>
      </c>
      <c r="N94" s="425"/>
    </row>
    <row r="95" spans="1:14">
      <c r="A95" s="643">
        <v>1987</v>
      </c>
      <c r="B95" s="975">
        <f>Dataincome!F35</f>
        <v>0.40291516224739771</v>
      </c>
      <c r="C95" s="976">
        <f>Dataincome!D35</f>
        <v>0.40291516224739771</v>
      </c>
      <c r="D95" s="93">
        <f>Dataincome!E35</f>
        <v>0</v>
      </c>
      <c r="E95" s="92">
        <f t="shared" si="8"/>
        <v>0</v>
      </c>
      <c r="F95" s="90">
        <f>Dataincome!U35/Dataincome!F35</f>
        <v>0</v>
      </c>
      <c r="G95" s="91">
        <f>Dataincome!AB35/Dataincome!F35</f>
        <v>0</v>
      </c>
      <c r="H95" s="90">
        <f>Dataincome!AE35/Dataincome!F35</f>
        <v>0</v>
      </c>
      <c r="I95" s="4202">
        <f>Dataincome!B35</f>
        <v>0.504</v>
      </c>
      <c r="J95" s="4203">
        <f>Dataincome!C35</f>
        <v>0.10108483775260231</v>
      </c>
      <c r="K95" s="87">
        <f t="shared" si="9"/>
        <v>0.20056515427103633</v>
      </c>
      <c r="L95" s="86">
        <f t="shared" si="10"/>
        <v>0.79943484572896373</v>
      </c>
      <c r="N95" s="425"/>
    </row>
    <row r="96" spans="1:14">
      <c r="A96" s="643">
        <v>1988</v>
      </c>
      <c r="B96" s="975">
        <f>Dataincome!F36</f>
        <v>0.42765172686816333</v>
      </c>
      <c r="C96" s="976">
        <f>Dataincome!D36</f>
        <v>0.42765172686816333</v>
      </c>
      <c r="D96" s="93">
        <f>Dataincome!E36</f>
        <v>0</v>
      </c>
      <c r="E96" s="92">
        <f t="shared" si="8"/>
        <v>0</v>
      </c>
      <c r="F96" s="90">
        <f>Dataincome!U36/Dataincome!F36</f>
        <v>0</v>
      </c>
      <c r="G96" s="91">
        <f>Dataincome!AB36/Dataincome!F36</f>
        <v>0</v>
      </c>
      <c r="H96" s="90">
        <f>Dataincome!AE36/Dataincome!F36</f>
        <v>0</v>
      </c>
      <c r="I96" s="4202">
        <f>Dataincome!B36</f>
        <v>0.5302</v>
      </c>
      <c r="J96" s="4203">
        <f>Dataincome!C36</f>
        <v>0.1025482731318367</v>
      </c>
      <c r="K96" s="87">
        <f t="shared" si="9"/>
        <v>0.19341432125959393</v>
      </c>
      <c r="L96" s="86">
        <f t="shared" si="10"/>
        <v>0.8065856787404061</v>
      </c>
      <c r="N96" s="425"/>
    </row>
    <row r="97" spans="1:14">
      <c r="A97" s="643">
        <v>1989</v>
      </c>
      <c r="B97" s="975">
        <f>Dataincome!F37</f>
        <v>0.45747350000000003</v>
      </c>
      <c r="C97" s="976">
        <f>Dataincome!D37</f>
        <v>0.45747350000000003</v>
      </c>
      <c r="D97" s="93">
        <f>Dataincome!E37</f>
        <v>0</v>
      </c>
      <c r="E97" s="92">
        <f t="shared" si="8"/>
        <v>0</v>
      </c>
      <c r="F97" s="90">
        <f>Dataincome!U37/Dataincome!F37</f>
        <v>0</v>
      </c>
      <c r="G97" s="91">
        <f>Dataincome!AB37/Dataincome!F37</f>
        <v>0</v>
      </c>
      <c r="H97" s="90">
        <f>Dataincome!AE37/Dataincome!F37</f>
        <v>0</v>
      </c>
      <c r="I97" s="4202">
        <f>Dataincome!B37</f>
        <v>0.56759999999999999</v>
      </c>
      <c r="J97" s="4203">
        <f>Dataincome!C37</f>
        <v>0.11012649999999997</v>
      </c>
      <c r="K97" s="87">
        <f t="shared" si="9"/>
        <v>0.19402131782945733</v>
      </c>
      <c r="L97" s="86">
        <f t="shared" si="10"/>
        <v>0.80597868217054269</v>
      </c>
      <c r="N97" s="425"/>
    </row>
    <row r="98" spans="1:14">
      <c r="A98" s="643">
        <v>1990</v>
      </c>
      <c r="B98" s="975">
        <f>Dataincome!F38</f>
        <v>0.48911859999999996</v>
      </c>
      <c r="C98" s="976">
        <f>Dataincome!D38</f>
        <v>0.48911859999999996</v>
      </c>
      <c r="D98" s="93">
        <f>Dataincome!E38</f>
        <v>0</v>
      </c>
      <c r="E98" s="92">
        <f t="shared" si="8"/>
        <v>0</v>
      </c>
      <c r="F98" s="90">
        <f>Dataincome!U38/Dataincome!F38</f>
        <v>0</v>
      </c>
      <c r="G98" s="91">
        <f>Dataincome!AB38/Dataincome!F38</f>
        <v>0</v>
      </c>
      <c r="H98" s="90">
        <f>Dataincome!AE38/Dataincome!F38</f>
        <v>0</v>
      </c>
      <c r="I98" s="4202">
        <f>Dataincome!B38</f>
        <v>0.60729999999999995</v>
      </c>
      <c r="J98" s="4203">
        <f>Dataincome!C38</f>
        <v>0.11818139999999999</v>
      </c>
      <c r="K98" s="87">
        <f t="shared" si="9"/>
        <v>0.19460135023876174</v>
      </c>
      <c r="L98" s="86">
        <f t="shared" si="10"/>
        <v>0.80539864976123832</v>
      </c>
      <c r="N98" s="425"/>
    </row>
    <row r="99" spans="1:14">
      <c r="A99" s="643">
        <v>1991</v>
      </c>
      <c r="B99" s="975">
        <f>Dataincome!F39</f>
        <v>1.2546000000000002</v>
      </c>
      <c r="C99" s="976">
        <f>Dataincome!D39</f>
        <v>1.2546000000000002</v>
      </c>
      <c r="D99" s="93">
        <f>Dataincome!E39</f>
        <v>0</v>
      </c>
      <c r="E99" s="92">
        <f t="shared" si="8"/>
        <v>0</v>
      </c>
      <c r="F99" s="90">
        <f>Dataincome!U39/Dataincome!F39</f>
        <v>0</v>
      </c>
      <c r="G99" s="91">
        <f>Dataincome!AB39/Dataincome!F39</f>
        <v>0</v>
      </c>
      <c r="H99" s="90">
        <f>Dataincome!AE39/Dataincome!F39</f>
        <v>0</v>
      </c>
      <c r="I99" s="4201">
        <f>Dataincome!B39</f>
        <v>1.3985000000000001</v>
      </c>
      <c r="J99" s="4204">
        <f>Dataincome!C39</f>
        <v>0.1439</v>
      </c>
      <c r="K99" s="87">
        <f t="shared" si="9"/>
        <v>0.10289595995709688</v>
      </c>
      <c r="L99" s="86">
        <f t="shared" si="10"/>
        <v>0.89710404004290323</v>
      </c>
      <c r="N99" s="425"/>
    </row>
    <row r="100" spans="1:14">
      <c r="A100" s="643">
        <v>1992</v>
      </c>
      <c r="B100" s="94">
        <f>Dataincome!F40</f>
        <v>16.185700000000001</v>
      </c>
      <c r="C100" s="93">
        <f>Dataincome!D40</f>
        <v>16.569700000000001</v>
      </c>
      <c r="D100" s="93">
        <f>Dataincome!E40</f>
        <v>-0.3839999999999999</v>
      </c>
      <c r="E100" s="92">
        <f t="shared" si="8"/>
        <v>-2.372464582934318E-2</v>
      </c>
      <c r="F100" s="90">
        <f>Dataincome!U40/Dataincome!F40</f>
        <v>-2.372464582934318E-2</v>
      </c>
      <c r="G100" s="91">
        <f>Dataincome!AB40/Dataincome!F40</f>
        <v>0</v>
      </c>
      <c r="H100" s="90">
        <f>Dataincome!AE40/Dataincome!F40</f>
        <v>0</v>
      </c>
      <c r="I100" s="89">
        <f>Dataincome!B40</f>
        <v>19.005500000000001</v>
      </c>
      <c r="J100" s="88">
        <f>Dataincome!C40</f>
        <v>2.4358</v>
      </c>
      <c r="K100" s="87">
        <f t="shared" si="9"/>
        <v>0.1281629002130962</v>
      </c>
      <c r="L100" s="86">
        <f t="shared" si="10"/>
        <v>0.85163242219357549</v>
      </c>
      <c r="N100" s="425"/>
    </row>
    <row r="101" spans="1:14">
      <c r="A101" s="643">
        <v>1993</v>
      </c>
      <c r="B101" s="94">
        <f>Dataincome!F41</f>
        <v>143.11499999999998</v>
      </c>
      <c r="C101" s="93">
        <f>Dataincome!D41</f>
        <v>145.75749999999999</v>
      </c>
      <c r="D101" s="93">
        <f>Dataincome!E41</f>
        <v>-2.6425000000000001</v>
      </c>
      <c r="E101" s="92">
        <f t="shared" si="8"/>
        <v>-1.8464172169234534E-2</v>
      </c>
      <c r="F101" s="90">
        <f>Dataincome!U41/Dataincome!F41</f>
        <v>-1.8464172169234534E-2</v>
      </c>
      <c r="G101" s="91">
        <f>Dataincome!AB41/Dataincome!F41</f>
        <v>0</v>
      </c>
      <c r="H101" s="90">
        <f>Dataincome!AE41/Dataincome!F41</f>
        <v>0</v>
      </c>
      <c r="I101" s="89">
        <f>Dataincome!B41</f>
        <v>171.5095</v>
      </c>
      <c r="J101" s="88">
        <f>Dataincome!C41</f>
        <v>25.751999999999999</v>
      </c>
      <c r="K101" s="87">
        <f t="shared" si="9"/>
        <v>0.15014911710430034</v>
      </c>
      <c r="L101" s="86">
        <f t="shared" si="10"/>
        <v>0.83444357309653383</v>
      </c>
      <c r="N101" s="425"/>
    </row>
    <row r="102" spans="1:14">
      <c r="A102" s="643">
        <v>1994</v>
      </c>
      <c r="B102" s="94">
        <f>Dataincome!F42</f>
        <v>481.7899179279994</v>
      </c>
      <c r="C102" s="93">
        <f>Dataincome!D42</f>
        <v>487.14919999999995</v>
      </c>
      <c r="D102" s="93">
        <f>Dataincome!E42</f>
        <v>-5.3592820720005774</v>
      </c>
      <c r="E102" s="92">
        <f t="shared" si="8"/>
        <v>-1.1123690788401865E-2</v>
      </c>
      <c r="F102" s="90">
        <f>Dataincome!U42/Dataincome!F42</f>
        <v>-1.0607943026246095E-2</v>
      </c>
      <c r="G102" s="91">
        <f>Dataincome!AB42/Dataincome!F42</f>
        <v>-5.1574776215576872E-4</v>
      </c>
      <c r="H102" s="90">
        <f>Dataincome!AE42/Dataincome!F42</f>
        <v>0</v>
      </c>
      <c r="I102" s="89">
        <f>Dataincome!B42</f>
        <v>610.74519999999995</v>
      </c>
      <c r="J102" s="88">
        <f>Dataincome!C42</f>
        <v>123.596</v>
      </c>
      <c r="K102" s="87">
        <f t="shared" si="9"/>
        <v>0.20236917130089604</v>
      </c>
      <c r="L102" s="86">
        <f t="shared" si="10"/>
        <v>0.78885584025547717</v>
      </c>
      <c r="N102" s="425"/>
    </row>
    <row r="103" spans="1:14">
      <c r="A103" s="643">
        <v>1995</v>
      </c>
      <c r="B103" s="94">
        <f>Dataincome!F43</f>
        <v>998.97760000000017</v>
      </c>
      <c r="C103" s="93">
        <f>Dataincome!D43</f>
        <v>1014.7821000000001</v>
      </c>
      <c r="D103" s="93">
        <f>Dataincome!E43</f>
        <v>-15.804499999999997</v>
      </c>
      <c r="E103" s="92">
        <f t="shared" si="8"/>
        <v>-1.5820675058179478E-2</v>
      </c>
      <c r="F103" s="90">
        <f>Dataincome!U43/Dataincome!F43</f>
        <v>-1.4433256561508482E-2</v>
      </c>
      <c r="G103" s="91">
        <f>Dataincome!AB43/Dataincome!F43</f>
        <v>-1.3874184966709963E-3</v>
      </c>
      <c r="H103" s="90">
        <f>Dataincome!AE43/Dataincome!F43</f>
        <v>0</v>
      </c>
      <c r="I103" s="89">
        <f>Dataincome!B43</f>
        <v>1428.5221000000001</v>
      </c>
      <c r="J103" s="88">
        <f>Dataincome!C43</f>
        <v>413.74</v>
      </c>
      <c r="K103" s="87">
        <f t="shared" si="9"/>
        <v>0.28962800085486951</v>
      </c>
      <c r="L103" s="86">
        <f t="shared" si="10"/>
        <v>0.69930846712136974</v>
      </c>
      <c r="N103" s="425"/>
    </row>
    <row r="104" spans="1:14">
      <c r="A104" s="643">
        <v>1996</v>
      </c>
      <c r="B104" s="94">
        <f>Dataincome!F44</f>
        <v>1619.5234071</v>
      </c>
      <c r="C104" s="93">
        <f>Dataincome!D44</f>
        <v>1648.4244071000001</v>
      </c>
      <c r="D104" s="93">
        <f>Dataincome!E44</f>
        <v>-28.901</v>
      </c>
      <c r="E104" s="92">
        <f t="shared" si="8"/>
        <v>-1.784537344338331E-2</v>
      </c>
      <c r="F104" s="90">
        <f>Dataincome!U44/Dataincome!F44</f>
        <v>-1.6574629228771953E-2</v>
      </c>
      <c r="G104" s="91">
        <f>Dataincome!AB44/Dataincome!F44</f>
        <v>-1.2707442146113578E-3</v>
      </c>
      <c r="H104" s="90">
        <f>Dataincome!AE44/Dataincome!F44</f>
        <v>0</v>
      </c>
      <c r="I104" s="89">
        <f>Dataincome!B44</f>
        <v>2007.8251</v>
      </c>
      <c r="J104" s="88">
        <f>Dataincome!C44</f>
        <v>359.40069289999997</v>
      </c>
      <c r="K104" s="87">
        <f t="shared" si="9"/>
        <v>0.17899999999999999</v>
      </c>
      <c r="L104" s="86">
        <f t="shared" si="10"/>
        <v>0.80660581795695252</v>
      </c>
      <c r="N104" s="425"/>
    </row>
    <row r="105" spans="1:14">
      <c r="A105" s="643">
        <v>1997</v>
      </c>
      <c r="B105" s="94">
        <f>Dataincome!F45</f>
        <v>1914.900946</v>
      </c>
      <c r="C105" s="93">
        <f>Dataincome!D45</f>
        <v>1965.369246</v>
      </c>
      <c r="D105" s="93">
        <f>Dataincome!E45</f>
        <v>-50.468299999999999</v>
      </c>
      <c r="E105" s="92">
        <f t="shared" si="8"/>
        <v>-2.6355566905652363E-2</v>
      </c>
      <c r="F105" s="90">
        <f>Dataincome!U45/Dataincome!F45</f>
        <v>-2.532365974401686E-2</v>
      </c>
      <c r="G105" s="91">
        <f>Dataincome!AB45/Dataincome!F45</f>
        <v>-1.0319071616355033E-3</v>
      </c>
      <c r="H105" s="90">
        <f>Dataincome!AE45/Dataincome!F45</f>
        <v>0</v>
      </c>
      <c r="I105" s="89">
        <f>Dataincome!B45</f>
        <v>2342.5140000000001</v>
      </c>
      <c r="J105" s="88">
        <f>Dataincome!C45</f>
        <v>377.14475400000009</v>
      </c>
      <c r="K105" s="87">
        <f t="shared" si="9"/>
        <v>0.16100000000000003</v>
      </c>
      <c r="L105" s="86">
        <f t="shared" si="10"/>
        <v>0.81745549695754216</v>
      </c>
      <c r="N105" s="425"/>
    </row>
    <row r="106" spans="1:14">
      <c r="A106" s="643">
        <v>1998</v>
      </c>
      <c r="B106" s="94">
        <f>Dataincome!F46</f>
        <v>2114.7263040000003</v>
      </c>
      <c r="C106" s="93">
        <f>Dataincome!D46</f>
        <v>2229.9203040000002</v>
      </c>
      <c r="D106" s="93">
        <f>Dataincome!E46</f>
        <v>-115.19399999999999</v>
      </c>
      <c r="E106" s="92">
        <f t="shared" si="8"/>
        <v>-5.4472297328553007E-2</v>
      </c>
      <c r="F106" s="90">
        <f>Dataincome!U46/Dataincome!F46</f>
        <v>-5.4109129764718704E-2</v>
      </c>
      <c r="G106" s="91">
        <f>Dataincome!AB46/Dataincome!F46</f>
        <v>-3.6316756383430305E-4</v>
      </c>
      <c r="H106" s="90">
        <f>Dataincome!AE46/Dataincome!F46</f>
        <v>0</v>
      </c>
      <c r="I106" s="89">
        <f>Dataincome!B46</f>
        <v>2629.623</v>
      </c>
      <c r="J106" s="88">
        <f>Dataincome!C46</f>
        <v>399.702696</v>
      </c>
      <c r="K106" s="87">
        <f t="shared" si="9"/>
        <v>0.152</v>
      </c>
      <c r="L106" s="86">
        <f t="shared" si="10"/>
        <v>0.80419372054473215</v>
      </c>
      <c r="N106" s="425"/>
    </row>
    <row r="107" spans="1:14">
      <c r="A107" s="643">
        <v>1999</v>
      </c>
      <c r="B107" s="94">
        <f>Dataincome!F47</f>
        <v>4147.8788000000004</v>
      </c>
      <c r="C107" s="93">
        <f>Dataincome!D47</f>
        <v>4339.1565000000001</v>
      </c>
      <c r="D107" s="93">
        <f>Dataincome!E47</f>
        <v>-191.27769999999998</v>
      </c>
      <c r="E107" s="92">
        <f t="shared" si="8"/>
        <v>-4.6114582711529559E-2</v>
      </c>
      <c r="F107" s="90">
        <f>Dataincome!U47/Dataincome!F47</f>
        <v>-4.7425373181106442E-2</v>
      </c>
      <c r="G107" s="604">
        <f>Dataincome!AB47/Dataincome!F47</f>
        <v>1.3107904695768835E-3</v>
      </c>
      <c r="H107" s="90">
        <f>Dataincome!AE47/Dataincome!F47</f>
        <v>0</v>
      </c>
      <c r="I107" s="89">
        <f>Dataincome!B47</f>
        <v>4823.2335000000003</v>
      </c>
      <c r="J107" s="88">
        <f>Dataincome!C47</f>
        <v>484.077</v>
      </c>
      <c r="K107" s="87">
        <f t="shared" si="9"/>
        <v>0.10036358389035073</v>
      </c>
      <c r="L107" s="86">
        <f t="shared" si="10"/>
        <v>0.85997885028788268</v>
      </c>
      <c r="N107" s="425"/>
    </row>
    <row r="108" spans="1:14">
      <c r="A108" s="643">
        <v>2000</v>
      </c>
      <c r="B108" s="94">
        <f>Dataincome!F48</f>
        <v>6517.8462999999992</v>
      </c>
      <c r="C108" s="93">
        <f>Dataincome!D48</f>
        <v>6706.9402999999993</v>
      </c>
      <c r="D108" s="93">
        <f>Dataincome!E48</f>
        <v>-189.09399999999999</v>
      </c>
      <c r="E108" s="92">
        <f t="shared" si="8"/>
        <v>-2.9011730454582829E-2</v>
      </c>
      <c r="F108" s="90">
        <f>Dataincome!U48/Dataincome!F48</f>
        <v>-3.0162263875415412E-2</v>
      </c>
      <c r="G108" s="604">
        <f>Dataincome!AB48/Dataincome!F48</f>
        <v>1.1505334208325841E-3</v>
      </c>
      <c r="H108" s="90">
        <f>Dataincome!AE48/Dataincome!F48</f>
        <v>0</v>
      </c>
      <c r="I108" s="89">
        <f>Dataincome!B48</f>
        <v>7305.6462999999994</v>
      </c>
      <c r="J108" s="88">
        <f>Dataincome!C48</f>
        <v>598.70600000000002</v>
      </c>
      <c r="K108" s="87">
        <f t="shared" si="9"/>
        <v>8.1951134152224159E-2</v>
      </c>
      <c r="L108" s="86">
        <f t="shared" si="10"/>
        <v>0.89216559799781159</v>
      </c>
      <c r="N108" s="425"/>
    </row>
    <row r="109" spans="1:14">
      <c r="A109" s="643">
        <v>2001</v>
      </c>
      <c r="B109" s="94">
        <f>Dataincome!F49</f>
        <v>8095.0704000000005</v>
      </c>
      <c r="C109" s="93">
        <f>Dataincome!D49</f>
        <v>8218.7134000000005</v>
      </c>
      <c r="D109" s="93">
        <f>Dataincome!E49</f>
        <v>-123.64299999999997</v>
      </c>
      <c r="E109" s="92">
        <f t="shared" si="8"/>
        <v>-1.5273863461397441E-2</v>
      </c>
      <c r="F109" s="90">
        <f>Dataincome!U49/Dataincome!F49</f>
        <v>-1.574155550271681E-2</v>
      </c>
      <c r="G109" s="604">
        <f>Dataincome!AB49/Dataincome!F49</f>
        <v>4.6769204131936879E-4</v>
      </c>
      <c r="H109" s="90">
        <f>Dataincome!AE49/Dataincome!F49</f>
        <v>0</v>
      </c>
      <c r="I109" s="89">
        <f>Dataincome!B49</f>
        <v>8943.5824000000011</v>
      </c>
      <c r="J109" s="88">
        <f>Dataincome!C49</f>
        <v>724.86900000000003</v>
      </c>
      <c r="K109" s="87">
        <f t="shared" si="9"/>
        <v>8.1049065976067924E-2</v>
      </c>
      <c r="L109" s="86">
        <f t="shared" si="10"/>
        <v>0.90512616063111351</v>
      </c>
      <c r="N109" s="425"/>
    </row>
    <row r="110" spans="1:14">
      <c r="A110" s="643">
        <v>2002</v>
      </c>
      <c r="B110" s="94">
        <f>Dataincome!F50</f>
        <v>9777.9980907000008</v>
      </c>
      <c r="C110" s="93">
        <f>Dataincome!D50</f>
        <v>9984.6840907000005</v>
      </c>
      <c r="D110" s="93">
        <f>Dataincome!E50</f>
        <v>-206.68600000000001</v>
      </c>
      <c r="E110" s="92">
        <f t="shared" si="8"/>
        <v>-2.1137864630652991E-2</v>
      </c>
      <c r="F110" s="90">
        <f>Dataincome!U50/Dataincome!F50</f>
        <v>-2.1770100385114812E-2</v>
      </c>
      <c r="G110" s="604">
        <f>Dataincome!AB50/Dataincome!F50</f>
        <v>6.3223575446182513E-4</v>
      </c>
      <c r="H110" s="90">
        <f>Dataincome!AE50/Dataincome!F50</f>
        <v>0</v>
      </c>
      <c r="I110" s="89">
        <f>Dataincome!B50</f>
        <v>10830.535090700001</v>
      </c>
      <c r="J110" s="88">
        <f>Dataincome!C50</f>
        <v>845.851</v>
      </c>
      <c r="K110" s="87">
        <f t="shared" si="9"/>
        <v>7.8098726694151799E-2</v>
      </c>
      <c r="L110" s="86">
        <f t="shared" si="10"/>
        <v>0.90281763632308476</v>
      </c>
      <c r="N110" s="425"/>
    </row>
    <row r="111" spans="1:14">
      <c r="A111" s="643">
        <v>2003</v>
      </c>
      <c r="B111" s="94">
        <f>Dataincome!F51</f>
        <v>11847.70377934196</v>
      </c>
      <c r="C111" s="93">
        <f>Dataincome!D51</f>
        <v>12249.14077934196</v>
      </c>
      <c r="D111" s="93">
        <f>Dataincome!E51</f>
        <v>-401.43700000000001</v>
      </c>
      <c r="E111" s="92">
        <f t="shared" si="8"/>
        <v>-3.388310574576979E-2</v>
      </c>
      <c r="F111" s="90">
        <f>Dataincome!U51/Dataincome!F51</f>
        <v>-3.3521516691908594E-2</v>
      </c>
      <c r="G111" s="604">
        <f>Dataincome!AB51/Dataincome!F51</f>
        <v>-3.61589053861198E-4</v>
      </c>
      <c r="H111" s="90">
        <f>Dataincome!AE51/Dataincome!F51</f>
        <v>0</v>
      </c>
      <c r="I111" s="89">
        <f>Dataincome!B51</f>
        <v>13208.233779341961</v>
      </c>
      <c r="J111" s="88">
        <f>Dataincome!C51</f>
        <v>959.09299999999996</v>
      </c>
      <c r="K111" s="87">
        <f t="shared" si="9"/>
        <v>7.2613266544391999E-2</v>
      </c>
      <c r="L111" s="86">
        <f t="shared" si="10"/>
        <v>0.896993797753042</v>
      </c>
      <c r="N111" s="425"/>
    </row>
    <row r="112" spans="1:14">
      <c r="A112" s="643">
        <v>2004</v>
      </c>
      <c r="B112" s="94">
        <f>Dataincome!F52</f>
        <v>15559.820860304044</v>
      </c>
      <c r="C112" s="93">
        <f>Dataincome!D52</f>
        <v>15928.050860304043</v>
      </c>
      <c r="D112" s="93">
        <f>Dataincome!E52</f>
        <v>-368.23</v>
      </c>
      <c r="E112" s="92">
        <f t="shared" si="8"/>
        <v>-2.3665439551391127E-2</v>
      </c>
      <c r="F112" s="90">
        <f>Dataincome!U52/Dataincome!F52</f>
        <v>-2.3186385192930193E-2</v>
      </c>
      <c r="G112" s="604">
        <f>Dataincome!AB52/Dataincome!F52</f>
        <v>-4.7905435846093327E-4</v>
      </c>
      <c r="H112" s="90">
        <f>Dataincome!AE52/Dataincome!F52</f>
        <v>0</v>
      </c>
      <c r="I112" s="89">
        <f>Dataincome!B52</f>
        <v>17027.190860304043</v>
      </c>
      <c r="J112" s="88">
        <f>Dataincome!C52</f>
        <v>1099.1400000000001</v>
      </c>
      <c r="K112" s="87">
        <f t="shared" si="9"/>
        <v>6.4552045549830267E-2</v>
      </c>
      <c r="L112" s="86">
        <f t="shared" si="10"/>
        <v>0.9138219561853318</v>
      </c>
      <c r="N112" s="425"/>
    </row>
    <row r="113" spans="1:14">
      <c r="A113" s="643">
        <v>2005</v>
      </c>
      <c r="B113" s="94">
        <f>Dataincome!F53</f>
        <v>19781.22048932697</v>
      </c>
      <c r="C113" s="93">
        <f>Dataincome!D53</f>
        <v>20320.225489326971</v>
      </c>
      <c r="D113" s="93">
        <f>Dataincome!E53</f>
        <v>-539.005</v>
      </c>
      <c r="E113" s="92">
        <f t="shared" si="8"/>
        <v>-2.7248318691499452E-2</v>
      </c>
      <c r="F113" s="90">
        <f>Dataincome!U53/Dataincome!F53</f>
        <v>-2.5507323993089328E-2</v>
      </c>
      <c r="G113" s="604">
        <f>Dataincome!AB53/Dataincome!F53</f>
        <v>-1.7409946984101254E-3</v>
      </c>
      <c r="H113" s="90">
        <f>Dataincome!AE53/Dataincome!F53</f>
        <v>0</v>
      </c>
      <c r="I113" s="89">
        <f>Dataincome!B53</f>
        <v>21609.765489326972</v>
      </c>
      <c r="J113" s="88">
        <f>Dataincome!C53</f>
        <v>1289.54</v>
      </c>
      <c r="K113" s="87">
        <f t="shared" si="9"/>
        <v>5.9673946977208139E-2</v>
      </c>
      <c r="L113" s="86">
        <f t="shared" si="10"/>
        <v>0.91538339456283702</v>
      </c>
      <c r="N113" s="425"/>
    </row>
    <row r="114" spans="1:14">
      <c r="A114" s="643">
        <v>2006</v>
      </c>
      <c r="B114" s="94">
        <f>Dataincome!F54</f>
        <v>24750.937375099715</v>
      </c>
      <c r="C114" s="93">
        <f>Dataincome!D54</f>
        <v>25547.422375099715</v>
      </c>
      <c r="D114" s="93">
        <f>Dataincome!E54</f>
        <v>-796.4849999999999</v>
      </c>
      <c r="E114" s="92">
        <f t="shared" si="8"/>
        <v>-3.2179993344465849E-2</v>
      </c>
      <c r="F114" s="90">
        <f>Dataincome!U54/Dataincome!F54</f>
        <v>-2.762683245637056E-2</v>
      </c>
      <c r="G114" s="604">
        <f>Dataincome!AB54/Dataincome!F54</f>
        <v>-4.5531608880952932E-3</v>
      </c>
      <c r="H114" s="90">
        <f>Dataincome!AE54/Dataincome!F54</f>
        <v>0</v>
      </c>
      <c r="I114" s="89">
        <f>Dataincome!B54</f>
        <v>26917.201375099714</v>
      </c>
      <c r="J114" s="88">
        <f>Dataincome!C54</f>
        <v>1369.779</v>
      </c>
      <c r="K114" s="87">
        <f t="shared" si="9"/>
        <v>5.0888611372025508E-2</v>
      </c>
      <c r="L114" s="86">
        <f t="shared" si="10"/>
        <v>0.91952120245294355</v>
      </c>
    </row>
    <row r="115" spans="1:14">
      <c r="A115" s="643">
        <v>2007</v>
      </c>
      <c r="B115" s="94">
        <f>Dataincome!F55</f>
        <v>30844.66172882211</v>
      </c>
      <c r="C115" s="93">
        <f>Dataincome!D55</f>
        <v>31628.217228822108</v>
      </c>
      <c r="D115" s="93">
        <f>Dataincome!E55</f>
        <v>-783.55549999999994</v>
      </c>
      <c r="E115" s="92">
        <f t="shared" si="8"/>
        <v>-2.540327745814842E-2</v>
      </c>
      <c r="F115" s="90">
        <f>Dataincome!U55/Dataincome!F55</f>
        <v>-1.9376114585219765E-2</v>
      </c>
      <c r="G115" s="604">
        <f>Dataincome!AB55/Dataincome!F55</f>
        <v>-6.0271628729286547E-3</v>
      </c>
      <c r="H115" s="90">
        <f>Dataincome!AE55/Dataincome!F55</f>
        <v>0</v>
      </c>
      <c r="I115" s="89">
        <f>Dataincome!B55</f>
        <v>33247.513228822107</v>
      </c>
      <c r="J115" s="88">
        <f>Dataincome!C55</f>
        <v>1619.296</v>
      </c>
      <c r="K115" s="87">
        <f t="shared" si="9"/>
        <v>4.8704274177000413E-2</v>
      </c>
      <c r="L115" s="86">
        <f t="shared" si="10"/>
        <v>0.9277283842715498</v>
      </c>
    </row>
    <row r="116" spans="1:14">
      <c r="A116" s="643">
        <v>2008</v>
      </c>
      <c r="B116" s="94">
        <f>Dataincome!F56</f>
        <v>38071.521387030298</v>
      </c>
      <c r="C116" s="93">
        <f>Dataincome!D56</f>
        <v>39281.924287030299</v>
      </c>
      <c r="D116" s="93">
        <f>Dataincome!E56</f>
        <v>-1210.4029</v>
      </c>
      <c r="E116" s="92">
        <f t="shared" si="8"/>
        <v>-3.1792869207804865E-2</v>
      </c>
      <c r="F116" s="90">
        <f>Dataincome!U56/Dataincome!F56</f>
        <v>-2.24666120196443E-2</v>
      </c>
      <c r="G116" s="604">
        <f>Dataincome!AB56/Dataincome!F56</f>
        <v>-9.3262571881605645E-3</v>
      </c>
      <c r="H116" s="90">
        <f>Dataincome!AE56/Dataincome!F56</f>
        <v>0</v>
      </c>
      <c r="I116" s="89">
        <f>Dataincome!B56</f>
        <v>41276.849187030297</v>
      </c>
      <c r="J116" s="88">
        <f>Dataincome!C56</f>
        <v>1994.9249</v>
      </c>
      <c r="K116" s="87">
        <f t="shared" si="9"/>
        <v>4.8330358040672115E-2</v>
      </c>
      <c r="L116" s="86">
        <f t="shared" si="10"/>
        <v>0.92234562804257958</v>
      </c>
    </row>
    <row r="117" spans="1:14">
      <c r="A117" s="643">
        <v>2009</v>
      </c>
      <c r="B117" s="94">
        <f>Dataincome!F57</f>
        <v>35315.657794809944</v>
      </c>
      <c r="C117" s="93">
        <f>Dataincome!D57</f>
        <v>36576.754594809943</v>
      </c>
      <c r="D117" s="93">
        <f>Dataincome!E57</f>
        <v>-1261.0968000000003</v>
      </c>
      <c r="E117" s="92">
        <f t="shared" si="8"/>
        <v>-3.5709282475416146E-2</v>
      </c>
      <c r="F117" s="90">
        <f>Dataincome!U57/Dataincome!F57</f>
        <v>-2.7777709980646829E-2</v>
      </c>
      <c r="G117" s="604">
        <f>Dataincome!AB57/Dataincome!F57</f>
        <v>-7.9315724947693119E-3</v>
      </c>
      <c r="H117" s="90">
        <f>Dataincome!AE57/Dataincome!F57</f>
        <v>0</v>
      </c>
      <c r="I117" s="89">
        <f>Dataincome!B57</f>
        <v>38807.218594809943</v>
      </c>
      <c r="J117" s="88">
        <f>Dataincome!C57</f>
        <v>2230.4639999999999</v>
      </c>
      <c r="K117" s="87">
        <f t="shared" si="9"/>
        <v>5.7475492466710847E-2</v>
      </c>
      <c r="L117" s="86">
        <f t="shared" si="10"/>
        <v>0.91002805853066315</v>
      </c>
    </row>
    <row r="118" spans="1:14">
      <c r="A118" s="643">
        <v>2010</v>
      </c>
      <c r="B118" s="94">
        <f>Dataincome!F58</f>
        <v>42464.783300000003</v>
      </c>
      <c r="C118" s="93">
        <f>Dataincome!D58</f>
        <v>43942.6322</v>
      </c>
      <c r="D118" s="93">
        <f>Dataincome!E58</f>
        <v>-1477.8489</v>
      </c>
      <c r="E118" s="92">
        <f t="shared" si="8"/>
        <v>-3.4801753009298879E-2</v>
      </c>
      <c r="F118" s="90">
        <f>Dataincome!U58/Dataincome!F58</f>
        <v>-2.8708011798567207E-2</v>
      </c>
      <c r="G118" s="604">
        <f>Dataincome!AB58/Dataincome!F58</f>
        <v>-6.0937412107316697E-3</v>
      </c>
      <c r="H118" s="90">
        <f>Dataincome!AE58/Dataincome!F58</f>
        <v>0</v>
      </c>
      <c r="I118" s="89">
        <f>Dataincome!B58</f>
        <v>46308.5412</v>
      </c>
      <c r="J118" s="88">
        <f>Dataincome!C58</f>
        <v>2365.9090000000001</v>
      </c>
      <c r="K118" s="87">
        <f t="shared" si="9"/>
        <v>5.1090121577831091E-2</v>
      </c>
      <c r="L118" s="86">
        <f t="shared" si="10"/>
        <v>0.91699678287425734</v>
      </c>
    </row>
    <row r="119" spans="1:14">
      <c r="A119" s="643">
        <v>2011</v>
      </c>
      <c r="B119" s="94">
        <f>Dataincome!F59</f>
        <v>52966.407799999994</v>
      </c>
      <c r="C119" s="93">
        <f>Dataincome!D59</f>
        <v>54735.219399999994</v>
      </c>
      <c r="D119" s="93">
        <f>Dataincome!E59</f>
        <v>-1768.8116000000002</v>
      </c>
      <c r="E119" s="92">
        <f t="shared" si="8"/>
        <v>-3.3394970009652053E-2</v>
      </c>
      <c r="F119" s="90">
        <f>Dataincome!U59/Dataincome!F59</f>
        <v>-2.8116911488945649E-2</v>
      </c>
      <c r="G119" s="604">
        <f>Dataincome!AB59/Dataincome!F59</f>
        <v>-5.278058520706402E-3</v>
      </c>
      <c r="H119" s="90">
        <f>Dataincome!AE59/Dataincome!F59</f>
        <v>0</v>
      </c>
      <c r="I119" s="89">
        <f>Dataincome!B59</f>
        <v>59698.117399999996</v>
      </c>
      <c r="J119" s="88">
        <f>Dataincome!C59</f>
        <v>4962.8980000000001</v>
      </c>
      <c r="K119" s="87">
        <f t="shared" si="9"/>
        <v>8.3133241317254677E-2</v>
      </c>
      <c r="L119" s="86">
        <f t="shared" si="10"/>
        <v>0.88723748933496516</v>
      </c>
    </row>
    <row r="120" spans="1:14">
      <c r="A120" s="643">
        <v>2012</v>
      </c>
      <c r="B120" s="94">
        <f>Dataincome!F60</f>
        <v>58850.588999999993</v>
      </c>
      <c r="C120" s="93">
        <f>Dataincome!D60</f>
        <v>60956.101299999995</v>
      </c>
      <c r="D120" s="93">
        <f>Dataincome!E60</f>
        <v>-2105.5123000000003</v>
      </c>
      <c r="E120" s="92">
        <f t="shared" si="8"/>
        <v>-3.5777251099390027E-2</v>
      </c>
      <c r="F120" s="90">
        <f>Dataincome!U60/Dataincome!F60</f>
        <v>-2.951406824492446E-2</v>
      </c>
      <c r="G120" s="604">
        <f>Dataincome!AB60/Dataincome!F60</f>
        <v>-6.2631828544655694E-3</v>
      </c>
      <c r="H120" s="90">
        <f>Dataincome!AE60/Dataincome!F60</f>
        <v>0</v>
      </c>
      <c r="I120" s="89">
        <f>Dataincome!B60</f>
        <v>66926.863299999997</v>
      </c>
      <c r="J120" s="88">
        <f>Dataincome!C60</f>
        <v>5970.7619999999997</v>
      </c>
      <c r="K120" s="87">
        <f t="shared" si="9"/>
        <v>8.921323524809506E-2</v>
      </c>
      <c r="L120" s="86">
        <f t="shared" si="10"/>
        <v>0.87932686664548931</v>
      </c>
      <c r="N120" s="424"/>
    </row>
    <row r="121" spans="1:14">
      <c r="A121" s="643">
        <v>2013</v>
      </c>
      <c r="B121" s="94">
        <f>Dataincome!F61</f>
        <v>61667.776700000009</v>
      </c>
      <c r="C121" s="93">
        <f>Dataincome!D61</f>
        <v>64214.306700000008</v>
      </c>
      <c r="D121" s="93">
        <f>Dataincome!E61</f>
        <v>-2546.5300000000002</v>
      </c>
      <c r="E121" s="92">
        <f>D121/B121</f>
        <v>-4.1294337760680123E-2</v>
      </c>
      <c r="F121" s="90">
        <f>Dataincome!U61/Dataincome!F61</f>
        <v>-3.4475097267451835E-2</v>
      </c>
      <c r="G121" s="604">
        <f>Dataincome!AB61/Dataincome!F61</f>
        <v>-6.8192404932282871E-3</v>
      </c>
      <c r="H121" s="90">
        <f>Dataincome!AE61/Dataincome!F61</f>
        <v>0</v>
      </c>
      <c r="I121" s="89">
        <f>Dataincome!B61</f>
        <v>71016.728700000007</v>
      </c>
      <c r="J121" s="88">
        <f>Dataincome!C61</f>
        <v>6802.4219999999996</v>
      </c>
      <c r="K121" s="87">
        <f>J121/I121</f>
        <v>9.5786191852568384E-2</v>
      </c>
      <c r="L121" s="86">
        <f>B121/I121</f>
        <v>0.86835563716975328</v>
      </c>
    </row>
    <row r="122" spans="1:14">
      <c r="A122" s="643">
        <v>2014</v>
      </c>
      <c r="B122" s="94">
        <f>Dataincome!F62</f>
        <v>66413.460900000005</v>
      </c>
      <c r="C122" s="93">
        <f>Dataincome!D62</f>
        <v>68986.916500000007</v>
      </c>
      <c r="D122" s="93">
        <f>Dataincome!E62</f>
        <v>-2573.4555999999998</v>
      </c>
      <c r="E122" s="92">
        <f>D122/B122</f>
        <v>-3.8749006076868965E-2</v>
      </c>
      <c r="F122" s="90">
        <f>Dataincome!U62/Dataincome!F62</f>
        <v>-3.3010229707815142E-2</v>
      </c>
      <c r="G122" s="604">
        <f>Dataincome!AB62/Dataincome!F62</f>
        <v>-5.7387763690538215E-3</v>
      </c>
      <c r="H122" s="539">
        <f>Dataincome!AE62/Dataincome!F62</f>
        <v>0</v>
      </c>
      <c r="I122" s="89">
        <f>Dataincome!B62</f>
        <v>77945.071500000005</v>
      </c>
      <c r="J122" s="88">
        <f>Dataincome!C62</f>
        <v>8958.1550000000007</v>
      </c>
      <c r="K122" s="87">
        <f>J122/I122</f>
        <v>0.1149290754066471</v>
      </c>
      <c r="L122" s="86">
        <f>B122/I122</f>
        <v>0.85205465364157118</v>
      </c>
    </row>
    <row r="123" spans="1:14" ht="13" thickBot="1">
      <c r="A123" s="648">
        <v>2015</v>
      </c>
      <c r="B123" s="2781">
        <f>Dataincome!F63</f>
        <v>69300.921330357072</v>
      </c>
      <c r="C123" s="653"/>
      <c r="D123" s="653"/>
      <c r="E123" s="2782"/>
      <c r="F123" s="654"/>
      <c r="G123" s="655"/>
      <c r="H123" s="654"/>
      <c r="I123" s="656"/>
      <c r="J123" s="657"/>
      <c r="K123" s="2783"/>
      <c r="L123" s="658"/>
    </row>
    <row r="124" spans="1:14">
      <c r="D124" s="763"/>
    </row>
    <row r="125" spans="1:14">
      <c r="D125" s="424"/>
    </row>
  </sheetData>
  <mergeCells count="8">
    <mergeCell ref="B2:L2"/>
    <mergeCell ref="L5:L6"/>
    <mergeCell ref="A5:A6"/>
    <mergeCell ref="E5:E6"/>
    <mergeCell ref="F5:F6"/>
    <mergeCell ref="G5:G6"/>
    <mergeCell ref="H5:H6"/>
    <mergeCell ref="K5:K6"/>
  </mergeCells>
  <hyperlinks>
    <hyperlink ref="A1" location="Index!A1" display="Back to index"/>
  </hyperlinks>
  <pageMargins left="0.7" right="0.7" top="0.75" bottom="0.75"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R43"/>
  <sheetViews>
    <sheetView workbookViewId="0">
      <pane xSplit="1" ySplit="7" topLeftCell="B31" activePane="bottomRight" state="frozen"/>
      <selection activeCell="B3" sqref="B3:R3"/>
      <selection pane="topRight" activeCell="B3" sqref="B3:R3"/>
      <selection pane="bottomLeft" activeCell="B3" sqref="B3:R3"/>
      <selection pane="bottomRight" activeCell="C18" sqref="C18"/>
    </sheetView>
  </sheetViews>
  <sheetFormatPr baseColWidth="10" defaultColWidth="9.1640625" defaultRowHeight="12" x14ac:dyDescent="0"/>
  <cols>
    <col min="1" max="2" width="9.1640625" style="27"/>
    <col min="3" max="5" width="10" style="27" customWidth="1"/>
    <col min="6" max="6" width="9.1640625" style="27"/>
    <col min="7" max="7" width="11" style="27" customWidth="1"/>
    <col min="8" max="8" width="9.1640625" style="27"/>
    <col min="9" max="9" width="10.83203125" style="27" customWidth="1"/>
    <col min="10" max="10" width="10.33203125" style="27" customWidth="1"/>
    <col min="11" max="12" width="9.1640625" style="27"/>
    <col min="13" max="13" width="10.5" style="27" customWidth="1"/>
    <col min="14" max="16384" width="9.1640625" style="27"/>
  </cols>
  <sheetData>
    <row r="1" spans="1:18" ht="16" thickBot="1">
      <c r="A1" s="12" t="s">
        <v>22</v>
      </c>
    </row>
    <row r="2" spans="1:18" ht="18.75" customHeight="1">
      <c r="B2" s="4290" t="s">
        <v>697</v>
      </c>
      <c r="C2" s="4247"/>
      <c r="D2" s="4247"/>
      <c r="E2" s="4247"/>
      <c r="F2" s="4247"/>
      <c r="G2" s="4247"/>
      <c r="H2" s="4247"/>
      <c r="I2" s="4247"/>
      <c r="J2" s="4247"/>
      <c r="K2" s="4247"/>
      <c r="L2" s="4247"/>
      <c r="M2" s="4274"/>
    </row>
    <row r="3" spans="1:18">
      <c r="A3" s="105"/>
      <c r="B3" s="105"/>
      <c r="C3" s="103"/>
      <c r="D3" s="103"/>
      <c r="E3" s="103"/>
      <c r="F3" s="103"/>
      <c r="G3" s="103"/>
      <c r="H3" s="103"/>
      <c r="I3" s="103"/>
      <c r="J3" s="103"/>
      <c r="K3" s="103"/>
      <c r="L3" s="103"/>
      <c r="M3" s="102"/>
    </row>
    <row r="4" spans="1:18">
      <c r="A4" s="105"/>
      <c r="B4" s="100" t="s">
        <v>21</v>
      </c>
      <c r="C4" s="99" t="s">
        <v>20</v>
      </c>
      <c r="D4" s="99" t="s">
        <v>19</v>
      </c>
      <c r="E4" s="99" t="s">
        <v>18</v>
      </c>
      <c r="F4" s="99" t="s">
        <v>17</v>
      </c>
      <c r="G4" s="99" t="s">
        <v>16</v>
      </c>
      <c r="H4" s="99" t="s">
        <v>15</v>
      </c>
      <c r="I4" s="99" t="s">
        <v>14</v>
      </c>
      <c r="J4" s="99" t="s">
        <v>13</v>
      </c>
      <c r="K4" s="99" t="s">
        <v>12</v>
      </c>
      <c r="L4" s="99" t="s">
        <v>11</v>
      </c>
      <c r="M4" s="96" t="s">
        <v>10</v>
      </c>
    </row>
    <row r="5" spans="1:18">
      <c r="A5" s="105"/>
      <c r="B5" s="4286" t="s">
        <v>60</v>
      </c>
      <c r="C5" s="4287"/>
      <c r="D5" s="4287"/>
      <c r="E5" s="4287"/>
      <c r="F5" s="4287"/>
      <c r="G5" s="4287"/>
      <c r="H5" s="4286" t="s">
        <v>59</v>
      </c>
      <c r="I5" s="4287"/>
      <c r="J5" s="4287"/>
      <c r="K5" s="4287"/>
      <c r="L5" s="4287"/>
      <c r="M5" s="4288"/>
    </row>
    <row r="6" spans="1:18" ht="36">
      <c r="A6" s="4289"/>
      <c r="B6" s="641" t="s">
        <v>56</v>
      </c>
      <c r="C6" s="112" t="s">
        <v>55</v>
      </c>
      <c r="D6" s="611" t="s">
        <v>54</v>
      </c>
      <c r="E6" s="611" t="s">
        <v>58</v>
      </c>
      <c r="F6" s="611" t="s">
        <v>52</v>
      </c>
      <c r="G6" s="616" t="s">
        <v>57</v>
      </c>
      <c r="H6" s="111" t="s">
        <v>56</v>
      </c>
      <c r="I6" s="611" t="s">
        <v>55</v>
      </c>
      <c r="J6" s="611" t="s">
        <v>54</v>
      </c>
      <c r="K6" s="611" t="s">
        <v>53</v>
      </c>
      <c r="L6" s="611" t="s">
        <v>52</v>
      </c>
      <c r="M6" s="628" t="s">
        <v>51</v>
      </c>
      <c r="Q6" s="27" t="s">
        <v>50</v>
      </c>
    </row>
    <row r="7" spans="1:18">
      <c r="A7" s="4289"/>
      <c r="B7" s="640" t="s">
        <v>49</v>
      </c>
      <c r="C7" s="613" t="s">
        <v>48</v>
      </c>
      <c r="D7" s="613" t="s">
        <v>47</v>
      </c>
      <c r="E7" s="613" t="s">
        <v>46</v>
      </c>
      <c r="F7" s="613" t="s">
        <v>31</v>
      </c>
      <c r="G7" s="617" t="s">
        <v>45</v>
      </c>
      <c r="H7" s="110" t="s">
        <v>49</v>
      </c>
      <c r="I7" s="613" t="s">
        <v>48</v>
      </c>
      <c r="J7" s="613" t="s">
        <v>47</v>
      </c>
      <c r="K7" s="613" t="s">
        <v>46</v>
      </c>
      <c r="L7" s="613" t="s">
        <v>31</v>
      </c>
      <c r="M7" s="629" t="s">
        <v>45</v>
      </c>
    </row>
    <row r="8" spans="1:18">
      <c r="A8" s="26">
        <v>1980</v>
      </c>
      <c r="B8" s="108">
        <f>Dataincome!EF28/Dataincome!F28</f>
        <v>0</v>
      </c>
      <c r="C8" s="107">
        <f>Dataincome!EQ28/Dataincome!F28</f>
        <v>0</v>
      </c>
      <c r="D8" s="107">
        <f>(Dataincome!CD28-Dataincome!CE28)/Dataincome!F28</f>
        <v>0</v>
      </c>
      <c r="E8" s="109">
        <f>(Dataincome!AW28-Dataincome!AY28-Dataincome!AZ28)/Dataincome!F28</f>
        <v>0</v>
      </c>
      <c r="F8" s="90">
        <f>Dataincome!T28/Dataincome!F28</f>
        <v>0</v>
      </c>
      <c r="G8" s="90">
        <f>Dataincome!AI28/Dataincome!F28</f>
        <v>0</v>
      </c>
      <c r="H8" s="108">
        <f t="shared" ref="H8" si="0">B8/(1-$G8)</f>
        <v>0</v>
      </c>
      <c r="I8" s="107">
        <f t="shared" ref="I8" si="1">C8/(1-$G8)</f>
        <v>0</v>
      </c>
      <c r="J8" s="107">
        <f t="shared" ref="J8" si="2">D8/(1-$G8)</f>
        <v>0</v>
      </c>
      <c r="K8" s="107">
        <f t="shared" ref="K8" si="3">E8/(1-$G8)</f>
        <v>0</v>
      </c>
      <c r="L8" s="107">
        <f t="shared" ref="L8" si="4">F8/(1-$G8)</f>
        <v>0</v>
      </c>
      <c r="M8" s="86">
        <f t="shared" ref="M8" si="5">G8/(1-$G8)</f>
        <v>0</v>
      </c>
      <c r="Q8" s="106">
        <f t="shared" ref="Q8" si="6">SUM(B8+C8+D8+E8+F8+G8)</f>
        <v>0</v>
      </c>
      <c r="R8" s="106">
        <f t="shared" ref="R8" si="7">SUM(H8:L8)</f>
        <v>0</v>
      </c>
    </row>
    <row r="9" spans="1:18">
      <c r="A9" s="26">
        <v>1981</v>
      </c>
      <c r="B9" s="108">
        <f>Dataincome!EF29/Dataincome!F29</f>
        <v>0</v>
      </c>
      <c r="C9" s="107">
        <f>Dataincome!EQ29/Dataincome!F29</f>
        <v>2.3080308471325212E-2</v>
      </c>
      <c r="D9" s="107">
        <f>(Dataincome!CD29-Dataincome!CE29)/Dataincome!F29</f>
        <v>0.90306458491734076</v>
      </c>
      <c r="E9" s="109">
        <f>(Dataincome!AW29-Dataincome!AY29-Dataincome!AZ29)/Dataincome!F29</f>
        <v>4.7263076287087868E-2</v>
      </c>
      <c r="F9" s="90">
        <f>Dataincome!T29/Dataincome!F29</f>
        <v>0</v>
      </c>
      <c r="G9" s="90">
        <f>Dataincome!AI29/Dataincome!F29</f>
        <v>2.0381361222917897E-2</v>
      </c>
      <c r="H9" s="108">
        <f t="shared" ref="H9:H40" si="8">B9/(1-$G9)</f>
        <v>0</v>
      </c>
      <c r="I9" s="107">
        <f t="shared" ref="I9:I40" si="9">C9/(1-$G9)</f>
        <v>2.3560503605911148E-2</v>
      </c>
      <c r="J9" s="107">
        <f t="shared" ref="J9:J40" si="10">D9/(1-$G9)</f>
        <v>0.92185320814709237</v>
      </c>
      <c r="K9" s="107">
        <f t="shared" ref="K9:K40" si="11">E9/(1-$G9)</f>
        <v>4.824640366795109E-2</v>
      </c>
      <c r="L9" s="107">
        <f t="shared" ref="L9:L40" si="12">F9/(1-$G9)</f>
        <v>0</v>
      </c>
      <c r="M9" s="86">
        <f t="shared" ref="M9:M40" si="13">G9/(1-$G9)</f>
        <v>2.0805403670515289E-2</v>
      </c>
      <c r="Q9" s="106">
        <f t="shared" ref="Q9:Q40" si="14">SUM(B9+C9+D9+E9+F9+G9)</f>
        <v>0.99378933089867172</v>
      </c>
      <c r="R9" s="106">
        <f t="shared" ref="R9:R40" si="15">SUM(H9:L9)</f>
        <v>0.99366011542095456</v>
      </c>
    </row>
    <row r="10" spans="1:18">
      <c r="A10" s="26">
        <v>1982</v>
      </c>
      <c r="B10" s="108">
        <f>Dataincome!EF30/Dataincome!F30</f>
        <v>0</v>
      </c>
      <c r="C10" s="107">
        <f>Dataincome!EQ30/Dataincome!F30</f>
        <v>2.3675211053899504E-2</v>
      </c>
      <c r="D10" s="107">
        <f>(Dataincome!CD30-Dataincome!CE30)/Dataincome!F30</f>
        <v>0.90295823297120248</v>
      </c>
      <c r="E10" s="109">
        <f>(Dataincome!AW30-Dataincome!AY30-Dataincome!AZ30)/Dataincome!F30</f>
        <v>4.8950967934235139E-2</v>
      </c>
      <c r="F10" s="90">
        <f>Dataincome!T30/Dataincome!F30</f>
        <v>0</v>
      </c>
      <c r="G10" s="90">
        <f>Dataincome!AI30/Dataincome!F30</f>
        <v>1.934251309789076E-2</v>
      </c>
      <c r="H10" s="108">
        <f t="shared" si="8"/>
        <v>0</v>
      </c>
      <c r="I10" s="107">
        <f t="shared" si="9"/>
        <v>2.4142181516086058E-2</v>
      </c>
      <c r="J10" s="107">
        <f t="shared" si="10"/>
        <v>0.92076820401753301</v>
      </c>
      <c r="K10" s="107">
        <f t="shared" si="11"/>
        <v>4.9916478065008138E-2</v>
      </c>
      <c r="L10" s="107">
        <f t="shared" si="12"/>
        <v>0</v>
      </c>
      <c r="M10" s="86">
        <f t="shared" si="13"/>
        <v>1.9724025315906817E-2</v>
      </c>
      <c r="Q10" s="106">
        <f t="shared" si="14"/>
        <v>0.99492692505722791</v>
      </c>
      <c r="R10" s="106">
        <f t="shared" si="15"/>
        <v>0.99482686359862715</v>
      </c>
    </row>
    <row r="11" spans="1:18">
      <c r="A11" s="26">
        <v>1983</v>
      </c>
      <c r="B11" s="108">
        <f>Dataincome!EF31/Dataincome!F31</f>
        <v>0</v>
      </c>
      <c r="C11" s="107">
        <f>Dataincome!EQ31/Dataincome!F31</f>
        <v>2.7847112130913326E-2</v>
      </c>
      <c r="D11" s="107">
        <f>(Dataincome!CD31-Dataincome!CE31)/Dataincome!F31</f>
        <v>0.90261020059871855</v>
      </c>
      <c r="E11" s="109">
        <f>(Dataincome!AW31-Dataincome!AY31-Dataincome!AZ31)/Dataincome!F31</f>
        <v>4.2734408202628422E-2</v>
      </c>
      <c r="F11" s="90">
        <f>Dataincome!T31/Dataincome!F31</f>
        <v>0</v>
      </c>
      <c r="G11" s="90">
        <f>Dataincome!AI31/Dataincome!F31</f>
        <v>2.2634677345444845E-2</v>
      </c>
      <c r="H11" s="108">
        <f t="shared" si="8"/>
        <v>0</v>
      </c>
      <c r="I11" s="107">
        <f t="shared" si="9"/>
        <v>2.8492019806145453E-2</v>
      </c>
      <c r="J11" s="107">
        <f t="shared" si="10"/>
        <v>0.92351363372213857</v>
      </c>
      <c r="K11" s="107">
        <f t="shared" si="11"/>
        <v>4.3724088845878445E-2</v>
      </c>
      <c r="L11" s="107">
        <f t="shared" si="12"/>
        <v>0</v>
      </c>
      <c r="M11" s="86">
        <f t="shared" si="13"/>
        <v>2.315887091632057E-2</v>
      </c>
      <c r="Q11" s="106">
        <f t="shared" si="14"/>
        <v>0.99582639827770514</v>
      </c>
      <c r="R11" s="106">
        <f t="shared" si="15"/>
        <v>0.99572974237416245</v>
      </c>
    </row>
    <row r="12" spans="1:18">
      <c r="A12" s="26">
        <v>1984</v>
      </c>
      <c r="B12" s="108">
        <f>Dataincome!EF32/Dataincome!F32</f>
        <v>0</v>
      </c>
      <c r="C12" s="107">
        <f>Dataincome!EQ32/Dataincome!F32</f>
        <v>2.7034789080986277E-2</v>
      </c>
      <c r="D12" s="107">
        <f>(Dataincome!CD32-Dataincome!CE32)/Dataincome!F32</f>
        <v>0.90551974910640487</v>
      </c>
      <c r="E12" s="109">
        <f>(Dataincome!AW32-Dataincome!AY32-Dataincome!AZ32)/Dataincome!F32</f>
        <v>4.3435745122689752E-2</v>
      </c>
      <c r="F12" s="90">
        <f>Dataincome!T32/Dataincome!F32</f>
        <v>0</v>
      </c>
      <c r="G12" s="90">
        <f>Dataincome!AI32/Dataincome!F32</f>
        <v>2.067121873566909E-2</v>
      </c>
      <c r="H12" s="108">
        <f t="shared" si="8"/>
        <v>0</v>
      </c>
      <c r="I12" s="107">
        <f t="shared" si="9"/>
        <v>2.7605426898700845E-2</v>
      </c>
      <c r="J12" s="107">
        <f t="shared" si="10"/>
        <v>0.92463304094602705</v>
      </c>
      <c r="K12" s="107">
        <f t="shared" si="11"/>
        <v>4.4352566731076189E-2</v>
      </c>
      <c r="L12" s="107">
        <f t="shared" si="12"/>
        <v>0</v>
      </c>
      <c r="M12" s="86">
        <f t="shared" si="13"/>
        <v>2.1107537255243513E-2</v>
      </c>
      <c r="Q12" s="106">
        <f t="shared" si="14"/>
        <v>0.9966615020457501</v>
      </c>
      <c r="R12" s="106">
        <f t="shared" si="15"/>
        <v>0.99659103457580411</v>
      </c>
    </row>
    <row r="13" spans="1:18">
      <c r="A13" s="26">
        <v>1985</v>
      </c>
      <c r="B13" s="108">
        <f>Dataincome!EF33/Dataincome!F33</f>
        <v>0</v>
      </c>
      <c r="C13" s="107">
        <f>Dataincome!EQ33/Dataincome!F33</f>
        <v>2.7325588183347065E-2</v>
      </c>
      <c r="D13" s="107">
        <f>(Dataincome!CD33-Dataincome!CE33)/Dataincome!F33</f>
        <v>0.90447122189001361</v>
      </c>
      <c r="E13" s="109">
        <f>(Dataincome!AW33-Dataincome!AY33-Dataincome!AZ33)/Dataincome!F33</f>
        <v>3.895682172574997E-2</v>
      </c>
      <c r="F13" s="90">
        <f>Dataincome!T33/Dataincome!F33</f>
        <v>0</v>
      </c>
      <c r="G13" s="90">
        <f>Dataincome!AI33/Dataincome!F33</f>
        <v>2.6401589611264927E-2</v>
      </c>
      <c r="H13" s="108">
        <f t="shared" si="8"/>
        <v>0</v>
      </c>
      <c r="I13" s="107">
        <f t="shared" si="9"/>
        <v>2.8066590795312204E-2</v>
      </c>
      <c r="J13" s="107">
        <f t="shared" si="10"/>
        <v>0.92899825250215784</v>
      </c>
      <c r="K13" s="107">
        <f t="shared" si="11"/>
        <v>4.0013234728059406E-2</v>
      </c>
      <c r="L13" s="107">
        <f t="shared" si="12"/>
        <v>0</v>
      </c>
      <c r="M13" s="86">
        <f t="shared" si="13"/>
        <v>2.711753565900276E-2</v>
      </c>
      <c r="Q13" s="106">
        <f t="shared" si="14"/>
        <v>0.9971552214103756</v>
      </c>
      <c r="R13" s="106">
        <f t="shared" si="15"/>
        <v>0.99707807802552939</v>
      </c>
    </row>
    <row r="14" spans="1:18">
      <c r="A14" s="26">
        <v>1986</v>
      </c>
      <c r="B14" s="108">
        <f>Dataincome!EF34/Dataincome!F34</f>
        <v>0</v>
      </c>
      <c r="C14" s="107">
        <f>Dataincome!EQ34/Dataincome!F34</f>
        <v>2.6514967563974576E-2</v>
      </c>
      <c r="D14" s="107">
        <f>(Dataincome!CD34-Dataincome!CE34)/Dataincome!F34</f>
        <v>0.90616136021586124</v>
      </c>
      <c r="E14" s="109">
        <f>(Dataincome!AW34-Dataincome!AY34-Dataincome!AZ34)/Dataincome!F34</f>
        <v>3.6260779929358083E-2</v>
      </c>
      <c r="F14" s="90">
        <f>Dataincome!T34/Dataincome!F34</f>
        <v>0</v>
      </c>
      <c r="G14" s="90">
        <f>Dataincome!AI34/Dataincome!F34</f>
        <v>2.9028184913553752E-2</v>
      </c>
      <c r="H14" s="108">
        <f t="shared" si="8"/>
        <v>0</v>
      </c>
      <c r="I14" s="107">
        <f t="shared" si="9"/>
        <v>2.730765934911708E-2</v>
      </c>
      <c r="J14" s="107">
        <f t="shared" si="10"/>
        <v>0.93325197100101731</v>
      </c>
      <c r="K14" s="107">
        <f t="shared" si="11"/>
        <v>3.7344832636701984E-2</v>
      </c>
      <c r="L14" s="107">
        <f t="shared" si="12"/>
        <v>0</v>
      </c>
      <c r="M14" s="86">
        <f t="shared" si="13"/>
        <v>2.9896011874422281E-2</v>
      </c>
      <c r="Q14" s="106">
        <f t="shared" si="14"/>
        <v>0.99796529262274758</v>
      </c>
      <c r="R14" s="106">
        <f t="shared" si="15"/>
        <v>0.99790446298683633</v>
      </c>
    </row>
    <row r="15" spans="1:18">
      <c r="A15" s="26">
        <v>1987</v>
      </c>
      <c r="B15" s="108">
        <f>Dataincome!EF35/Dataincome!F35</f>
        <v>0</v>
      </c>
      <c r="C15" s="107">
        <f>Dataincome!EQ35/Dataincome!F35</f>
        <v>2.7373483056015009E-2</v>
      </c>
      <c r="D15" s="107">
        <f>(Dataincome!CD35-Dataincome!CE35)/Dataincome!F35</f>
        <v>0.90790097976068718</v>
      </c>
      <c r="E15" s="109">
        <f>(Dataincome!AW35-Dataincome!AY35-Dataincome!AZ35)/Dataincome!F35</f>
        <v>3.6557036615869842E-2</v>
      </c>
      <c r="F15" s="90">
        <f>Dataincome!T35/Dataincome!F35</f>
        <v>0</v>
      </c>
      <c r="G15" s="90">
        <f>Dataincome!AI35/Dataincome!F35</f>
        <v>2.6809857562163076E-2</v>
      </c>
      <c r="H15" s="108">
        <f t="shared" si="8"/>
        <v>0</v>
      </c>
      <c r="I15" s="107">
        <f t="shared" si="9"/>
        <v>2.8127579454765701E-2</v>
      </c>
      <c r="J15" s="107">
        <f t="shared" si="10"/>
        <v>0.93291222359322223</v>
      </c>
      <c r="K15" s="107">
        <f t="shared" si="11"/>
        <v>3.7564125469144838E-2</v>
      </c>
      <c r="L15" s="107">
        <f t="shared" si="12"/>
        <v>0</v>
      </c>
      <c r="M15" s="86">
        <f t="shared" si="13"/>
        <v>2.7548426965160685E-2</v>
      </c>
      <c r="Q15" s="106">
        <f t="shared" si="14"/>
        <v>0.99864135699473511</v>
      </c>
      <c r="R15" s="106">
        <f t="shared" si="15"/>
        <v>0.99860392851713287</v>
      </c>
    </row>
    <row r="16" spans="1:18">
      <c r="A16" s="26">
        <v>1988</v>
      </c>
      <c r="B16" s="108">
        <f>Dataincome!EF36/Dataincome!F36</f>
        <v>0</v>
      </c>
      <c r="C16" s="107">
        <f>Dataincome!EQ36/Dataincome!F36</f>
        <v>2.9992020618795703E-2</v>
      </c>
      <c r="D16" s="107">
        <f>(Dataincome!CD36-Dataincome!CE36)/Dataincome!F36</f>
        <v>0.87644710515806545</v>
      </c>
      <c r="E16" s="109">
        <f>(Dataincome!AW36-Dataincome!AY36-Dataincome!AZ36)/Dataincome!F36</f>
        <v>3.7510983144931023E-2</v>
      </c>
      <c r="F16" s="90">
        <f>Dataincome!T36/Dataincome!F36</f>
        <v>0</v>
      </c>
      <c r="G16" s="90">
        <f>Dataincome!AI36/Dataincome!F36</f>
        <v>2.5099991066618959E-2</v>
      </c>
      <c r="H16" s="108">
        <f t="shared" si="8"/>
        <v>0</v>
      </c>
      <c r="I16" s="107">
        <f t="shared" si="9"/>
        <v>3.0764201809382878E-2</v>
      </c>
      <c r="J16" s="107">
        <f t="shared" si="10"/>
        <v>0.89901230600763771</v>
      </c>
      <c r="K16" s="107">
        <f t="shared" si="11"/>
        <v>3.8476749206281219E-2</v>
      </c>
      <c r="L16" s="107">
        <f t="shared" si="12"/>
        <v>0</v>
      </c>
      <c r="M16" s="86">
        <f t="shared" si="13"/>
        <v>2.574622098329896E-2</v>
      </c>
      <c r="Q16" s="106">
        <f t="shared" si="14"/>
        <v>0.96905009998841118</v>
      </c>
      <c r="R16" s="106">
        <f t="shared" si="15"/>
        <v>0.96825325702330178</v>
      </c>
    </row>
    <row r="17" spans="1:18">
      <c r="A17" s="26">
        <v>1989</v>
      </c>
      <c r="B17" s="108">
        <f>Dataincome!EF37/Dataincome!F37</f>
        <v>0</v>
      </c>
      <c r="C17" s="107">
        <f>Dataincome!EQ37/Dataincome!F37</f>
        <v>3.2632106593638202E-2</v>
      </c>
      <c r="D17" s="107">
        <f>(Dataincome!CD37-Dataincome!CE37)/Dataincome!F37</f>
        <v>0.97489642671990184</v>
      </c>
      <c r="E17" s="109">
        <f>(Dataincome!AW37-Dataincome!AY37-Dataincome!AZ37)/Dataincome!F37</f>
        <v>5.8309258807340066E-2</v>
      </c>
      <c r="F17" s="90">
        <f>Dataincome!T37/Dataincome!F37</f>
        <v>0</v>
      </c>
      <c r="G17" s="90">
        <f>Dataincome!AI37/Dataincome!F37</f>
        <v>0</v>
      </c>
      <c r="H17" s="108">
        <f t="shared" si="8"/>
        <v>0</v>
      </c>
      <c r="I17" s="107">
        <f t="shared" si="9"/>
        <v>3.2632106593638202E-2</v>
      </c>
      <c r="J17" s="107">
        <f t="shared" si="10"/>
        <v>0.97489642671990184</v>
      </c>
      <c r="K17" s="107">
        <f t="shared" si="11"/>
        <v>5.8309258807340066E-2</v>
      </c>
      <c r="L17" s="107">
        <f t="shared" si="12"/>
        <v>0</v>
      </c>
      <c r="M17" s="86">
        <f t="shared" si="13"/>
        <v>0</v>
      </c>
      <c r="Q17" s="106">
        <f t="shared" si="14"/>
        <v>1.0658377921208801</v>
      </c>
      <c r="R17" s="106">
        <f t="shared" si="15"/>
        <v>1.0658377921208801</v>
      </c>
    </row>
    <row r="18" spans="1:18">
      <c r="A18" s="26">
        <v>1990</v>
      </c>
      <c r="B18" s="108">
        <f>Dataincome!EF38/Dataincome!F38</f>
        <v>0</v>
      </c>
      <c r="C18" s="107" t="e">
        <f>Dataincome!EQ38/Dataincome!F38</f>
        <v>#DIV/0!</v>
      </c>
      <c r="D18" s="107" t="e">
        <f>(Dataincome!CD38-Dataincome!CE38)/Dataincome!F38</f>
        <v>#DIV/0!</v>
      </c>
      <c r="E18" s="109" t="e">
        <f>(Dataincome!AW38-Dataincome!AY38-Dataincome!AZ38)/Dataincome!F38</f>
        <v>#DIV/0!</v>
      </c>
      <c r="F18" s="90">
        <f>Dataincome!T38/Dataincome!F38</f>
        <v>0</v>
      </c>
      <c r="G18" s="90">
        <f>Dataincome!AI38/Dataincome!F38</f>
        <v>0</v>
      </c>
      <c r="H18" s="108">
        <f t="shared" si="8"/>
        <v>0</v>
      </c>
      <c r="I18" s="107" t="e">
        <f t="shared" si="9"/>
        <v>#DIV/0!</v>
      </c>
      <c r="J18" s="107" t="e">
        <f t="shared" si="10"/>
        <v>#DIV/0!</v>
      </c>
      <c r="K18" s="107" t="e">
        <f t="shared" si="11"/>
        <v>#DIV/0!</v>
      </c>
      <c r="L18" s="107">
        <f t="shared" si="12"/>
        <v>0</v>
      </c>
      <c r="M18" s="86">
        <f t="shared" si="13"/>
        <v>0</v>
      </c>
      <c r="Q18" s="106" t="e">
        <f t="shared" si="14"/>
        <v>#DIV/0!</v>
      </c>
      <c r="R18" s="106" t="e">
        <f t="shared" si="15"/>
        <v>#DIV/0!</v>
      </c>
    </row>
    <row r="19" spans="1:18">
      <c r="A19" s="26">
        <v>1991</v>
      </c>
      <c r="B19" s="108">
        <f>Dataincome!EF39/Dataincome!F39</f>
        <v>0</v>
      </c>
      <c r="C19" s="107">
        <f>Dataincome!EQ39/Dataincome!F39</f>
        <v>0</v>
      </c>
      <c r="D19" s="107">
        <f>(Dataincome!CD39-Dataincome!CE39)/Dataincome!F39</f>
        <v>0</v>
      </c>
      <c r="E19" s="109">
        <f>(Dataincome!AW39-Dataincome!AY39-Dataincome!AZ39)/Dataincome!F39</f>
        <v>0</v>
      </c>
      <c r="F19" s="90">
        <f>Dataincome!T39/Dataincome!F39</f>
        <v>0</v>
      </c>
      <c r="G19" s="90">
        <f>Dataincome!AI39/Dataincome!F39</f>
        <v>0</v>
      </c>
      <c r="H19" s="108">
        <f t="shared" si="8"/>
        <v>0</v>
      </c>
      <c r="I19" s="107">
        <f t="shared" si="9"/>
        <v>0</v>
      </c>
      <c r="J19" s="107">
        <f t="shared" si="10"/>
        <v>0</v>
      </c>
      <c r="K19" s="107">
        <f t="shared" si="11"/>
        <v>0</v>
      </c>
      <c r="L19" s="107">
        <f t="shared" si="12"/>
        <v>0</v>
      </c>
      <c r="M19" s="86">
        <f t="shared" si="13"/>
        <v>0</v>
      </c>
      <c r="Q19" s="106">
        <f t="shared" si="14"/>
        <v>0</v>
      </c>
      <c r="R19" s="106">
        <f t="shared" si="15"/>
        <v>0</v>
      </c>
    </row>
    <row r="20" spans="1:18">
      <c r="A20" s="26">
        <v>1992</v>
      </c>
      <c r="B20" s="108">
        <f>Dataincome!EF40/Dataincome!F40</f>
        <v>0</v>
      </c>
      <c r="C20" s="107">
        <f>Dataincome!EQ40/Dataincome!F40</f>
        <v>0</v>
      </c>
      <c r="D20" s="107">
        <f>(Dataincome!CD40-Dataincome!CE40)/Dataincome!F40</f>
        <v>0</v>
      </c>
      <c r="E20" s="109">
        <f>(Dataincome!AW40-Dataincome!AY40-Dataincome!AZ40)/Dataincome!F40</f>
        <v>0</v>
      </c>
      <c r="F20" s="90">
        <f>Dataincome!T40/Dataincome!F40</f>
        <v>-2.372464582934318E-2</v>
      </c>
      <c r="G20" s="90">
        <f>Dataincome!AI40/Dataincome!F40</f>
        <v>0</v>
      </c>
      <c r="H20" s="108">
        <f t="shared" si="8"/>
        <v>0</v>
      </c>
      <c r="I20" s="107">
        <f t="shared" si="9"/>
        <v>0</v>
      </c>
      <c r="J20" s="107">
        <f t="shared" si="10"/>
        <v>0</v>
      </c>
      <c r="K20" s="107">
        <f t="shared" si="11"/>
        <v>0</v>
      </c>
      <c r="L20" s="107">
        <f t="shared" si="12"/>
        <v>-2.372464582934318E-2</v>
      </c>
      <c r="M20" s="86">
        <f t="shared" si="13"/>
        <v>0</v>
      </c>
      <c r="Q20" s="106">
        <f t="shared" si="14"/>
        <v>-2.372464582934318E-2</v>
      </c>
      <c r="R20" s="106">
        <f t="shared" si="15"/>
        <v>-2.372464582934318E-2</v>
      </c>
    </row>
    <row r="21" spans="1:18">
      <c r="A21" s="26">
        <v>1993</v>
      </c>
      <c r="B21" s="108">
        <f>Dataincome!EF41/Dataincome!F41</f>
        <v>0</v>
      </c>
      <c r="C21" s="107">
        <f>Dataincome!EQ41/Dataincome!F41</f>
        <v>0</v>
      </c>
      <c r="D21" s="107">
        <f>(Dataincome!CD41-Dataincome!CE41)/Dataincome!F41</f>
        <v>0</v>
      </c>
      <c r="E21" s="109">
        <f>(Dataincome!AW41-Dataincome!AY41-Dataincome!AZ41)/Dataincome!F41</f>
        <v>0</v>
      </c>
      <c r="F21" s="90">
        <f>Dataincome!T41/Dataincome!F41</f>
        <v>-1.8464172169234534E-2</v>
      </c>
      <c r="G21" s="90">
        <f>Dataincome!AI41/Dataincome!F41</f>
        <v>0</v>
      </c>
      <c r="H21" s="108">
        <f t="shared" si="8"/>
        <v>0</v>
      </c>
      <c r="I21" s="107">
        <f t="shared" si="9"/>
        <v>0</v>
      </c>
      <c r="J21" s="107">
        <f t="shared" si="10"/>
        <v>0</v>
      </c>
      <c r="K21" s="107">
        <f t="shared" si="11"/>
        <v>0</v>
      </c>
      <c r="L21" s="107">
        <f t="shared" si="12"/>
        <v>-1.8464172169234534E-2</v>
      </c>
      <c r="M21" s="86">
        <f t="shared" si="13"/>
        <v>0</v>
      </c>
      <c r="Q21" s="106">
        <f t="shared" si="14"/>
        <v>-1.8464172169234534E-2</v>
      </c>
      <c r="R21" s="106">
        <f t="shared" si="15"/>
        <v>-1.8464172169234534E-2</v>
      </c>
    </row>
    <row r="22" spans="1:18">
      <c r="A22" s="26">
        <v>1994</v>
      </c>
      <c r="B22" s="108">
        <f>Dataincome!EF42/Dataincome!F42</f>
        <v>0</v>
      </c>
      <c r="C22" s="107">
        <f>Dataincome!EQ42/Dataincome!F42</f>
        <v>0</v>
      </c>
      <c r="D22" s="107">
        <f>(Dataincome!CD42-Dataincome!CE42)/Dataincome!F42</f>
        <v>0</v>
      </c>
      <c r="E22" s="109">
        <f>(Dataincome!AW42-Dataincome!AY42-Dataincome!AZ42)/Dataincome!F42</f>
        <v>0</v>
      </c>
      <c r="F22" s="90">
        <f>Dataincome!T42/Dataincome!F42</f>
        <v>-1.1123690788401865E-2</v>
      </c>
      <c r="G22" s="90">
        <f>Dataincome!AI42/Dataincome!F42</f>
        <v>0</v>
      </c>
      <c r="H22" s="108">
        <f t="shared" si="8"/>
        <v>0</v>
      </c>
      <c r="I22" s="107">
        <f t="shared" si="9"/>
        <v>0</v>
      </c>
      <c r="J22" s="107">
        <f t="shared" si="10"/>
        <v>0</v>
      </c>
      <c r="K22" s="107">
        <f t="shared" si="11"/>
        <v>0</v>
      </c>
      <c r="L22" s="107">
        <f t="shared" si="12"/>
        <v>-1.1123690788401865E-2</v>
      </c>
      <c r="M22" s="86">
        <f t="shared" si="13"/>
        <v>0</v>
      </c>
      <c r="Q22" s="106">
        <f t="shared" si="14"/>
        <v>-1.1123690788401865E-2</v>
      </c>
      <c r="R22" s="106">
        <f t="shared" si="15"/>
        <v>-1.1123690788401865E-2</v>
      </c>
    </row>
    <row r="23" spans="1:18">
      <c r="A23" s="26">
        <v>1995</v>
      </c>
      <c r="B23" s="108">
        <f>Dataincome!EF43/Dataincome!F43</f>
        <v>0</v>
      </c>
      <c r="C23" s="107">
        <f>Dataincome!EQ43/Dataincome!F43</f>
        <v>0.13551909076328178</v>
      </c>
      <c r="D23" s="107">
        <f>(Dataincome!CD43-Dataincome!CE43)/Dataincome!F43</f>
        <v>0.67398415409832801</v>
      </c>
      <c r="E23" s="109">
        <f>(Dataincome!AW43-Dataincome!AY43-Dataincome!AZ43)/Dataincome!F43</f>
        <v>0.11343998103661185</v>
      </c>
      <c r="F23" s="90">
        <f>Dataincome!T43/Dataincome!F43</f>
        <v>-1.5820675058179478E-2</v>
      </c>
      <c r="G23" s="90">
        <f>Dataincome!AI43/Dataincome!F43</f>
        <v>8.499729248777603E-2</v>
      </c>
      <c r="H23" s="108">
        <f t="shared" si="8"/>
        <v>0</v>
      </c>
      <c r="I23" s="107">
        <f t="shared" si="9"/>
        <v>0.14810785766059748</v>
      </c>
      <c r="J23" s="107">
        <f t="shared" si="10"/>
        <v>0.73659252433340361</v>
      </c>
      <c r="K23" s="107">
        <f t="shared" si="11"/>
        <v>0.12397775449762409</v>
      </c>
      <c r="L23" s="107">
        <f t="shared" si="12"/>
        <v>-1.7290304092316713E-2</v>
      </c>
      <c r="M23" s="86">
        <f t="shared" si="13"/>
        <v>9.2892940960658851E-2</v>
      </c>
      <c r="Q23" s="106">
        <f t="shared" si="14"/>
        <v>0.992119843327818</v>
      </c>
      <c r="R23" s="106">
        <f t="shared" si="15"/>
        <v>0.99138783239930861</v>
      </c>
    </row>
    <row r="24" spans="1:18">
      <c r="A24" s="26">
        <v>1996</v>
      </c>
      <c r="B24" s="108">
        <f>Dataincome!EF44/Dataincome!F44</f>
        <v>0</v>
      </c>
      <c r="C24" s="107">
        <f>Dataincome!EQ44/Dataincome!F44</f>
        <v>0.12781583755667575</v>
      </c>
      <c r="D24" s="107">
        <f>(Dataincome!CD44-Dataincome!CE44)/Dataincome!F44</f>
        <v>0.67068469373798323</v>
      </c>
      <c r="E24" s="109">
        <f>(Dataincome!AW44-Dataincome!AY44-Dataincome!AZ44)/Dataincome!F44</f>
        <v>9.5292231852546969E-2</v>
      </c>
      <c r="F24" s="90">
        <f>Dataincome!T44/Dataincome!F44</f>
        <v>-1.784537344338331E-2</v>
      </c>
      <c r="G24" s="90">
        <f>Dataincome!AI44/Dataincome!F44</f>
        <v>9.6767360940549094E-2</v>
      </c>
      <c r="H24" s="108">
        <f t="shared" si="8"/>
        <v>0</v>
      </c>
      <c r="I24" s="107">
        <f t="shared" si="9"/>
        <v>0.14150932110886982</v>
      </c>
      <c r="J24" s="107">
        <f t="shared" si="10"/>
        <v>0.74253815100877751</v>
      </c>
      <c r="K24" s="107">
        <f t="shared" si="11"/>
        <v>0.10550131575379752</v>
      </c>
      <c r="L24" s="107">
        <f t="shared" si="12"/>
        <v>-1.975722828391803E-2</v>
      </c>
      <c r="M24" s="86">
        <f t="shared" si="13"/>
        <v>0.10713448203257395</v>
      </c>
      <c r="Q24" s="106">
        <f t="shared" si="14"/>
        <v>0.97271475064437163</v>
      </c>
      <c r="R24" s="106">
        <f t="shared" si="15"/>
        <v>0.96979155958752683</v>
      </c>
    </row>
    <row r="25" spans="1:18">
      <c r="A25" s="26">
        <v>1997</v>
      </c>
      <c r="B25" s="108">
        <f>Dataincome!EF45/Dataincome!F45</f>
        <v>0</v>
      </c>
      <c r="C25" s="107">
        <f>Dataincome!EQ45/Dataincome!F45</f>
        <v>0.12973134492149382</v>
      </c>
      <c r="D25" s="107">
        <f>(Dataincome!CD45-Dataincome!CE45)/Dataincome!F45</f>
        <v>0.64499708050626181</v>
      </c>
      <c r="E25" s="109">
        <f>(Dataincome!AW45-Dataincome!AY45-Dataincome!AZ45)/Dataincome!F45</f>
        <v>0.10835756305485685</v>
      </c>
      <c r="F25" s="90">
        <f>Dataincome!T45/Dataincome!F45</f>
        <v>-2.6355566905652363E-2</v>
      </c>
      <c r="G25" s="90">
        <f>Dataincome!AI45/Dataincome!F45</f>
        <v>0.10309830995054524</v>
      </c>
      <c r="H25" s="108">
        <f t="shared" si="8"/>
        <v>0</v>
      </c>
      <c r="I25" s="107">
        <f t="shared" si="9"/>
        <v>0.14464388501078695</v>
      </c>
      <c r="J25" s="107">
        <f t="shared" si="10"/>
        <v>0.71913910706389339</v>
      </c>
      <c r="K25" s="107">
        <f t="shared" si="11"/>
        <v>0.12081319977096047</v>
      </c>
      <c r="L25" s="107">
        <f t="shared" si="12"/>
        <v>-2.9385123473453515E-2</v>
      </c>
      <c r="M25" s="86">
        <f t="shared" si="13"/>
        <v>0.1149493986847772</v>
      </c>
      <c r="Q25" s="106">
        <f t="shared" si="14"/>
        <v>0.95982873152750547</v>
      </c>
      <c r="R25" s="106">
        <f t="shared" si="15"/>
        <v>0.95521106837218728</v>
      </c>
    </row>
    <row r="26" spans="1:18">
      <c r="A26" s="26">
        <v>1998</v>
      </c>
      <c r="B26" s="108">
        <f>Dataincome!EF46/Dataincome!F46</f>
        <v>0</v>
      </c>
      <c r="C26" s="107">
        <f>Dataincome!EQ46/Dataincome!F46</f>
        <v>0.13530124481166078</v>
      </c>
      <c r="D26" s="107">
        <f>(Dataincome!CD46-Dataincome!CE46)/Dataincome!F46</f>
        <v>0.64963162418932729</v>
      </c>
      <c r="E26" s="109">
        <f>(Dataincome!AW46-Dataincome!AY46-Dataincome!AZ46)/Dataincome!F46</f>
        <v>0.11143758866301028</v>
      </c>
      <c r="F26" s="90">
        <f>Dataincome!T46/Dataincome!F46</f>
        <v>-5.4472297328553007E-2</v>
      </c>
      <c r="G26" s="90">
        <f>Dataincome!AI46/Dataincome!F46</f>
        <v>9.8149400542673695E-2</v>
      </c>
      <c r="H26" s="108">
        <f t="shared" si="8"/>
        <v>0</v>
      </c>
      <c r="I26" s="107">
        <f t="shared" si="9"/>
        <v>0.15002622928129788</v>
      </c>
      <c r="J26" s="107">
        <f t="shared" si="10"/>
        <v>0.72033175404022842</v>
      </c>
      <c r="K26" s="107">
        <f t="shared" si="11"/>
        <v>0.12356546497841883</v>
      </c>
      <c r="L26" s="107">
        <f t="shared" si="12"/>
        <v>-6.0400577835542618E-2</v>
      </c>
      <c r="M26" s="86">
        <f t="shared" si="13"/>
        <v>0.10883110861348153</v>
      </c>
      <c r="Q26" s="106">
        <f t="shared" si="14"/>
        <v>0.94004756087811903</v>
      </c>
      <c r="R26" s="106">
        <f t="shared" si="15"/>
        <v>0.93352287046440241</v>
      </c>
    </row>
    <row r="27" spans="1:18">
      <c r="A27" s="26">
        <v>1999</v>
      </c>
      <c r="B27" s="108">
        <f>Dataincome!EF47/Dataincome!F47</f>
        <v>0</v>
      </c>
      <c r="C27" s="107">
        <f>Dataincome!EQ47/Dataincome!F47</f>
        <v>0.11669555050644198</v>
      </c>
      <c r="D27" s="107">
        <f>(Dataincome!CD47-Dataincome!CE47)/Dataincome!F47</f>
        <v>0.65178664333200853</v>
      </c>
      <c r="E27" s="109">
        <f>(Dataincome!AW47-Dataincome!AY47-Dataincome!AZ47)/Dataincome!F47</f>
        <v>7.8025423500802368E-2</v>
      </c>
      <c r="F27" s="90">
        <f>Dataincome!T47/Dataincome!F47</f>
        <v>-4.6114582711529559E-2</v>
      </c>
      <c r="G27" s="90">
        <f>Dataincome!AI47/Dataincome!F47</f>
        <v>6.6752432592774871E-2</v>
      </c>
      <c r="H27" s="108">
        <f t="shared" si="8"/>
        <v>0</v>
      </c>
      <c r="I27" s="107">
        <f t="shared" si="9"/>
        <v>0.12504243737880708</v>
      </c>
      <c r="J27" s="107">
        <f t="shared" si="10"/>
        <v>0.69840701020289897</v>
      </c>
      <c r="K27" s="107">
        <f t="shared" si="11"/>
        <v>8.3606350796686046E-2</v>
      </c>
      <c r="L27" s="107">
        <f t="shared" si="12"/>
        <v>-4.9413022141216401E-2</v>
      </c>
      <c r="M27" s="86">
        <f t="shared" si="13"/>
        <v>7.1527036259230098E-2</v>
      </c>
      <c r="Q27" s="106">
        <f t="shared" si="14"/>
        <v>0.86714546722049812</v>
      </c>
      <c r="R27" s="106">
        <f t="shared" si="15"/>
        <v>0.85764277623717566</v>
      </c>
    </row>
    <row r="28" spans="1:18">
      <c r="A28" s="26">
        <v>2000</v>
      </c>
      <c r="B28" s="108">
        <f>Dataincome!EF48/Dataincome!F48</f>
        <v>0</v>
      </c>
      <c r="C28" s="107">
        <f>Dataincome!EQ48/Dataincome!F48</f>
        <v>9.6488160514002927E-2</v>
      </c>
      <c r="D28" s="107">
        <f>(Dataincome!CD48-Dataincome!CE48)/Dataincome!F48</f>
        <v>0.66349094485397753</v>
      </c>
      <c r="E28" s="109">
        <f>(Dataincome!AW48-Dataincome!AY48-Dataincome!AZ48)/Dataincome!F48</f>
        <v>7.5736213663092994E-2</v>
      </c>
      <c r="F28" s="90">
        <f>Dataincome!T48/Dataincome!F48</f>
        <v>-2.9011730454582829E-2</v>
      </c>
      <c r="G28" s="90">
        <f>Dataincome!AI48/Dataincome!F48</f>
        <v>0.19342723684662527</v>
      </c>
      <c r="H28" s="108">
        <f t="shared" si="8"/>
        <v>0</v>
      </c>
      <c r="I28" s="107">
        <f t="shared" si="9"/>
        <v>0.11962734786229709</v>
      </c>
      <c r="J28" s="107">
        <f t="shared" si="10"/>
        <v>0.82260519467579718</v>
      </c>
      <c r="K28" s="107">
        <f t="shared" si="11"/>
        <v>9.3898798872149969E-2</v>
      </c>
      <c r="L28" s="107">
        <f t="shared" si="12"/>
        <v>-3.5969142252161655E-2</v>
      </c>
      <c r="M28" s="86">
        <f t="shared" si="13"/>
        <v>0.23981374735541855</v>
      </c>
      <c r="Q28" s="106">
        <f t="shared" si="14"/>
        <v>1.0001308254231158</v>
      </c>
      <c r="R28" s="106">
        <f t="shared" si="15"/>
        <v>1.0001621991580825</v>
      </c>
    </row>
    <row r="29" spans="1:18">
      <c r="A29" s="26">
        <v>2001</v>
      </c>
      <c r="B29" s="108">
        <f>Dataincome!EF49/Dataincome!F49</f>
        <v>0</v>
      </c>
      <c r="C29" s="107">
        <f>Dataincome!EQ49/Dataincome!F49</f>
        <v>9.6362472647551031E-2</v>
      </c>
      <c r="D29" s="107">
        <f>(Dataincome!CD49-Dataincome!CE49)/Dataincome!F49</f>
        <v>0.66348935025938738</v>
      </c>
      <c r="E29" s="109">
        <f>(Dataincome!AW49-Dataincome!AY49-Dataincome!AZ49)/Dataincome!F49</f>
        <v>7.8790914529909439E-2</v>
      </c>
      <c r="F29" s="90">
        <f>Dataincome!T49/Dataincome!F49</f>
        <v>-1.5273863461397441E-2</v>
      </c>
      <c r="G29" s="90">
        <f>Dataincome!AI49/Dataincome!F49</f>
        <v>0.17672743154895848</v>
      </c>
      <c r="H29" s="108">
        <f t="shared" si="8"/>
        <v>0</v>
      </c>
      <c r="I29" s="107">
        <f t="shared" si="9"/>
        <v>0.11704807902060145</v>
      </c>
      <c r="J29" s="107">
        <f t="shared" si="10"/>
        <v>0.80591698993168115</v>
      </c>
      <c r="K29" s="107">
        <f t="shared" si="11"/>
        <v>9.5704530369755639E-2</v>
      </c>
      <c r="L29" s="107">
        <f t="shared" si="12"/>
        <v>-1.8552620416024158E-2</v>
      </c>
      <c r="M29" s="86">
        <f t="shared" si="13"/>
        <v>0.21466454528111503</v>
      </c>
      <c r="Q29" s="106">
        <f t="shared" si="14"/>
        <v>1.000096305524409</v>
      </c>
      <c r="R29" s="106">
        <f t="shared" si="15"/>
        <v>1.000116978906014</v>
      </c>
    </row>
    <row r="30" spans="1:18">
      <c r="A30" s="26">
        <v>2002</v>
      </c>
      <c r="B30" s="108">
        <f>Dataincome!EF50/Dataincome!F50</f>
        <v>0</v>
      </c>
      <c r="C30" s="107">
        <f>Dataincome!EQ50/Dataincome!F50</f>
        <v>0.11836267396091769</v>
      </c>
      <c r="D30" s="107">
        <f>(Dataincome!CD50-Dataincome!CE50)/Dataincome!F50</f>
        <v>0.60536399630000803</v>
      </c>
      <c r="E30" s="109">
        <f>(Dataincome!AW50-Dataincome!AY50-Dataincome!AZ50)/Dataincome!F50</f>
        <v>0.1029193287486065</v>
      </c>
      <c r="F30" s="90">
        <f>Dataincome!T50/Dataincome!F50</f>
        <v>-2.1137864630652991E-2</v>
      </c>
      <c r="G30" s="90">
        <f>Dataincome!AI50/Dataincome!F50</f>
        <v>0.19379969012290327</v>
      </c>
      <c r="H30" s="108">
        <f t="shared" si="8"/>
        <v>0</v>
      </c>
      <c r="I30" s="107">
        <f t="shared" si="9"/>
        <v>0.1468154657233533</v>
      </c>
      <c r="J30" s="107">
        <f t="shared" si="10"/>
        <v>0.75088534311317034</v>
      </c>
      <c r="K30" s="107">
        <f t="shared" si="11"/>
        <v>0.12765974843683242</v>
      </c>
      <c r="L30" s="107">
        <f t="shared" si="12"/>
        <v>-2.6219122433574119E-2</v>
      </c>
      <c r="M30" s="86">
        <f t="shared" si="13"/>
        <v>0.2403865239799369</v>
      </c>
      <c r="Q30" s="106">
        <f t="shared" si="14"/>
        <v>0.99930782450178257</v>
      </c>
      <c r="R30" s="106">
        <f t="shared" si="15"/>
        <v>0.99914143483978202</v>
      </c>
    </row>
    <row r="31" spans="1:18">
      <c r="A31" s="26">
        <v>2003</v>
      </c>
      <c r="B31" s="108">
        <f>Dataincome!EF51/Dataincome!F51</f>
        <v>0</v>
      </c>
      <c r="C31" s="107">
        <f>Dataincome!EQ51/Dataincome!F51</f>
        <v>0.10065587578914262</v>
      </c>
      <c r="D31" s="107">
        <f>(Dataincome!CD51-Dataincome!CE51)/Dataincome!F51</f>
        <v>0.64624539426366845</v>
      </c>
      <c r="E31" s="109">
        <f>(Dataincome!AW51-Dataincome!AY51-Dataincome!AZ51)/Dataincome!F51</f>
        <v>0.10467876502470108</v>
      </c>
      <c r="F31" s="90">
        <f>Dataincome!T51/Dataincome!F51</f>
        <v>-3.388310574576979E-2</v>
      </c>
      <c r="G31" s="90">
        <f>Dataincome!AI51/Dataincome!F51</f>
        <v>0.18277879328615992</v>
      </c>
      <c r="H31" s="108">
        <f t="shared" si="8"/>
        <v>0</v>
      </c>
      <c r="I31" s="107">
        <f t="shared" si="9"/>
        <v>0.1231684578939084</v>
      </c>
      <c r="J31" s="107">
        <f t="shared" si="10"/>
        <v>0.79078392600983882</v>
      </c>
      <c r="K31" s="107">
        <f t="shared" si="11"/>
        <v>0.12809110209661462</v>
      </c>
      <c r="L31" s="107">
        <f t="shared" si="12"/>
        <v>-4.1461363786701601E-2</v>
      </c>
      <c r="M31" s="86">
        <f t="shared" si="13"/>
        <v>0.22365889649528167</v>
      </c>
      <c r="Q31" s="106">
        <f t="shared" si="14"/>
        <v>1.0004757226179022</v>
      </c>
      <c r="R31" s="106">
        <f t="shared" si="15"/>
        <v>1.0005821222136602</v>
      </c>
    </row>
    <row r="32" spans="1:18">
      <c r="A32" s="26">
        <v>2004</v>
      </c>
      <c r="B32" s="108">
        <f>Dataincome!EF52/Dataincome!F52</f>
        <v>0</v>
      </c>
      <c r="C32" s="107">
        <f>Dataincome!EQ52/Dataincome!F52</f>
        <v>9.7399836001093018E-2</v>
      </c>
      <c r="D32" s="107">
        <f>(Dataincome!CD52-Dataincome!CE52)/Dataincome!F52</f>
        <v>0.63769423112793555</v>
      </c>
      <c r="E32" s="109">
        <f>(Dataincome!AW52-Dataincome!AY52-Dataincome!AZ52)/Dataincome!F52</f>
        <v>0.10020218188871452</v>
      </c>
      <c r="F32" s="90">
        <f>Dataincome!T52/Dataincome!F52</f>
        <v>-2.3665439551391127E-2</v>
      </c>
      <c r="G32" s="90">
        <f>Dataincome!AI52/Dataincome!F52</f>
        <v>0.18882614564642158</v>
      </c>
      <c r="H32" s="108">
        <f t="shared" si="8"/>
        <v>0</v>
      </c>
      <c r="I32" s="107">
        <f t="shared" si="9"/>
        <v>0.1200727014046953</v>
      </c>
      <c r="J32" s="107">
        <f t="shared" si="10"/>
        <v>0.78613755572301058</v>
      </c>
      <c r="K32" s="107">
        <f t="shared" si="11"/>
        <v>0.12352738115377902</v>
      </c>
      <c r="L32" s="107">
        <f t="shared" si="12"/>
        <v>-2.9174312540250734E-2</v>
      </c>
      <c r="M32" s="86">
        <f t="shared" si="13"/>
        <v>0.23278135091878233</v>
      </c>
      <c r="Q32" s="106">
        <f t="shared" si="14"/>
        <v>1.0004569551127735</v>
      </c>
      <c r="R32" s="106">
        <f t="shared" si="15"/>
        <v>1.0005633257412341</v>
      </c>
    </row>
    <row r="33" spans="1:18">
      <c r="A33" s="26">
        <v>2005</v>
      </c>
      <c r="B33" s="108">
        <f>Dataincome!EF53/Dataincome!F53</f>
        <v>0</v>
      </c>
      <c r="C33" s="107">
        <f>Dataincome!EQ53/Dataincome!F53</f>
        <v>9.9667561011402436E-2</v>
      </c>
      <c r="D33" s="107">
        <f>(Dataincome!CD53-Dataincome!CE53)/Dataincome!F53</f>
        <v>0.61627284355773193</v>
      </c>
      <c r="E33" s="109">
        <f>(Dataincome!AW53-Dataincome!AY53-Dataincome!AZ53)/Dataincome!F53</f>
        <v>9.4413385716400927E-2</v>
      </c>
      <c r="F33" s="90">
        <f>Dataincome!T53/Dataincome!F53</f>
        <v>-2.7248318691499452E-2</v>
      </c>
      <c r="G33" s="90">
        <f>Dataincome!AI53/Dataincome!F53</f>
        <v>0.21739376507734953</v>
      </c>
      <c r="H33" s="108">
        <f t="shared" si="8"/>
        <v>0</v>
      </c>
      <c r="I33" s="107">
        <f t="shared" si="9"/>
        <v>0.12735339505856755</v>
      </c>
      <c r="J33" s="107">
        <f t="shared" si="10"/>
        <v>0.78746222053628512</v>
      </c>
      <c r="K33" s="107">
        <f t="shared" si="11"/>
        <v>0.12063970551644321</v>
      </c>
      <c r="L33" s="107">
        <f t="shared" si="12"/>
        <v>-3.4817405580972099E-2</v>
      </c>
      <c r="M33" s="86">
        <f t="shared" si="13"/>
        <v>0.27778179546299658</v>
      </c>
      <c r="Q33" s="106">
        <f t="shared" si="14"/>
        <v>1.0004992366713852</v>
      </c>
      <c r="R33" s="106">
        <f t="shared" si="15"/>
        <v>1.000637915530324</v>
      </c>
    </row>
    <row r="34" spans="1:18">
      <c r="A34" s="26">
        <v>2006</v>
      </c>
      <c r="B34" s="108">
        <f>Dataincome!EF54/Dataincome!F54</f>
        <v>0</v>
      </c>
      <c r="C34" s="107">
        <f>Dataincome!EQ54/Dataincome!F54</f>
        <v>9.8092163670638305E-2</v>
      </c>
      <c r="D34" s="107">
        <f>(Dataincome!CD54-Dataincome!CE54)/Dataincome!F54</f>
        <v>0.61695033075241168</v>
      </c>
      <c r="E34" s="109">
        <f>(Dataincome!AW54-Dataincome!AY54-Dataincome!AZ54)/Dataincome!F54</f>
        <v>9.7130503122624237E-2</v>
      </c>
      <c r="F34" s="90">
        <f>Dataincome!T54/Dataincome!F54</f>
        <v>-3.2179993344465849E-2</v>
      </c>
      <c r="G34" s="90">
        <f>Dataincome!AI54/Dataincome!F54</f>
        <v>0.2204434893641283</v>
      </c>
      <c r="H34" s="108">
        <f t="shared" si="8"/>
        <v>0</v>
      </c>
      <c r="I34" s="107">
        <f t="shared" si="9"/>
        <v>0.12583072853900751</v>
      </c>
      <c r="J34" s="107">
        <f t="shared" si="10"/>
        <v>0.79141194042388952</v>
      </c>
      <c r="K34" s="107">
        <f t="shared" si="11"/>
        <v>0.12459712900530642</v>
      </c>
      <c r="L34" s="107">
        <f t="shared" si="12"/>
        <v>-4.1279872472897626E-2</v>
      </c>
      <c r="M34" s="86">
        <f t="shared" si="13"/>
        <v>0.28278064047507739</v>
      </c>
      <c r="Q34" s="106">
        <f t="shared" si="14"/>
        <v>1.0004364935653367</v>
      </c>
      <c r="R34" s="106">
        <f t="shared" si="15"/>
        <v>1.0005599254953059</v>
      </c>
    </row>
    <row r="35" spans="1:18">
      <c r="A35" s="26">
        <v>2007</v>
      </c>
      <c r="B35" s="108">
        <f>Dataincome!EF55/Dataincome!F55</f>
        <v>0</v>
      </c>
      <c r="C35" s="107">
        <f>Dataincome!EQ55/Dataincome!F55</f>
        <v>9.2051682231511597E-2</v>
      </c>
      <c r="D35" s="107">
        <f>(Dataincome!CD55-Dataincome!CE55)/Dataincome!F55</f>
        <v>0.6296290804140271</v>
      </c>
      <c r="E35" s="109">
        <f>(Dataincome!AW55-Dataincome!AY55-Dataincome!AZ55)/Dataincome!F55</f>
        <v>9.646956177248471E-2</v>
      </c>
      <c r="F35" s="90">
        <f>Dataincome!T55/Dataincome!F55</f>
        <v>-2.540327745814842E-2</v>
      </c>
      <c r="G35" s="90">
        <f>Dataincome!AI55/Dataincome!F55</f>
        <v>0.20778986186809298</v>
      </c>
      <c r="H35" s="108">
        <f t="shared" si="8"/>
        <v>0</v>
      </c>
      <c r="I35" s="107">
        <f t="shared" si="9"/>
        <v>0.11619604168229482</v>
      </c>
      <c r="J35" s="107">
        <f t="shared" si="10"/>
        <v>0.79477533814290913</v>
      </c>
      <c r="K35" s="107">
        <f t="shared" si="11"/>
        <v>0.12177269278573918</v>
      </c>
      <c r="L35" s="107">
        <f t="shared" si="12"/>
        <v>-3.2066337244877126E-2</v>
      </c>
      <c r="M35" s="86">
        <f t="shared" si="13"/>
        <v>0.26229134400889847</v>
      </c>
      <c r="Q35" s="106">
        <f t="shared" si="14"/>
        <v>1.0005369088279679</v>
      </c>
      <c r="R35" s="106">
        <f t="shared" si="15"/>
        <v>1.0006777353660661</v>
      </c>
    </row>
    <row r="36" spans="1:18">
      <c r="A36" s="26">
        <v>2008</v>
      </c>
      <c r="B36" s="108">
        <f>Dataincome!EF56/Dataincome!F56</f>
        <v>0</v>
      </c>
      <c r="C36" s="107">
        <f>Dataincome!EQ56/Dataincome!F56</f>
        <v>8.3295619519957495E-2</v>
      </c>
      <c r="D36" s="107">
        <f>(Dataincome!CD56-Dataincome!CE56)/Dataincome!F56</f>
        <v>0.63158392740752023</v>
      </c>
      <c r="E36" s="109">
        <f>(Dataincome!AW56-Dataincome!AY56-Dataincome!AZ56)/Dataincome!F56</f>
        <v>9.9657272989687379E-2</v>
      </c>
      <c r="F36" s="90">
        <f>Dataincome!T56/Dataincome!F56</f>
        <v>-3.1792869207804865E-2</v>
      </c>
      <c r="G36" s="90">
        <f>Dataincome!AI56/Dataincome!F56</f>
        <v>0.21785352142048872</v>
      </c>
      <c r="H36" s="108">
        <f t="shared" si="8"/>
        <v>0</v>
      </c>
      <c r="I36" s="107">
        <f t="shared" si="9"/>
        <v>0.10649618939822389</v>
      </c>
      <c r="J36" s="107">
        <f t="shared" si="10"/>
        <v>0.80750082587415861</v>
      </c>
      <c r="K36" s="107">
        <f t="shared" si="11"/>
        <v>0.12741510154297325</v>
      </c>
      <c r="L36" s="107">
        <f t="shared" si="12"/>
        <v>-4.0648229044699169E-2</v>
      </c>
      <c r="M36" s="86">
        <f t="shared" si="13"/>
        <v>0.27853289298973966</v>
      </c>
      <c r="Q36" s="106">
        <f>SUM(B36+C36+D36+E36+F36+G36)</f>
        <v>1.000597472129849</v>
      </c>
      <c r="R36" s="106">
        <f t="shared" si="15"/>
        <v>1.0007638877706566</v>
      </c>
    </row>
    <row r="37" spans="1:18">
      <c r="A37" s="26">
        <v>2009</v>
      </c>
      <c r="B37" s="108">
        <f>Dataincome!EF57/Dataincome!F57</f>
        <v>0</v>
      </c>
      <c r="C37" s="107">
        <f>Dataincome!EQ57/Dataincome!F57</f>
        <v>9.8355494896387591E-2</v>
      </c>
      <c r="D37" s="107">
        <f>(Dataincome!CD57-Dataincome!CE57)/Dataincome!F57</f>
        <v>0.62918264553082992</v>
      </c>
      <c r="E37" s="109">
        <f>(Dataincome!AW57-Dataincome!AY57-Dataincome!AZ57)/Dataincome!F57</f>
        <v>0.12374058060564343</v>
      </c>
      <c r="F37" s="90">
        <f>Dataincome!T57/Dataincome!F57</f>
        <v>-3.5709282475416146E-2</v>
      </c>
      <c r="G37" s="90">
        <f>Dataincome!AI57/Dataincome!F57</f>
        <v>0.18528226312583723</v>
      </c>
      <c r="H37" s="108">
        <f t="shared" si="8"/>
        <v>0</v>
      </c>
      <c r="I37" s="107">
        <f t="shared" si="9"/>
        <v>0.12072339958345488</v>
      </c>
      <c r="J37" s="107">
        <f t="shared" si="10"/>
        <v>0.77227071052217733</v>
      </c>
      <c r="K37" s="107">
        <f t="shared" si="11"/>
        <v>0.15188153516873265</v>
      </c>
      <c r="L37" s="107">
        <f t="shared" si="12"/>
        <v>-4.3830250477204999E-2</v>
      </c>
      <c r="M37" s="86">
        <f t="shared" si="13"/>
        <v>0.22741896332920394</v>
      </c>
      <c r="Q37" s="106">
        <f t="shared" si="14"/>
        <v>1.0008517016832821</v>
      </c>
      <c r="R37" s="106">
        <f t="shared" si="15"/>
        <v>1.0010453947971598</v>
      </c>
    </row>
    <row r="38" spans="1:18">
      <c r="A38" s="26">
        <v>2010</v>
      </c>
      <c r="B38" s="108">
        <f>Dataincome!EF58/Dataincome!F58</f>
        <v>0</v>
      </c>
      <c r="C38" s="107">
        <f>Dataincome!EQ58/Dataincome!F58</f>
        <v>8.9941115983511913E-2</v>
      </c>
      <c r="D38" s="107">
        <f>(Dataincome!CD58-Dataincome!CE58)/Dataincome!F58</f>
        <v>0.63282955690957221</v>
      </c>
      <c r="E38" s="109">
        <f>(Dataincome!AW58-Dataincome!AY58-Dataincome!AZ58)/Dataincome!F58</f>
        <v>0.11738757654274899</v>
      </c>
      <c r="F38" s="90">
        <f>Dataincome!T58/Dataincome!F58</f>
        <v>-3.4801753009298879E-2</v>
      </c>
      <c r="G38" s="90">
        <f>Dataincome!AI58/Dataincome!F58</f>
        <v>0.19552411091663333</v>
      </c>
      <c r="H38" s="108">
        <f t="shared" si="8"/>
        <v>0</v>
      </c>
      <c r="I38" s="107">
        <f t="shared" si="9"/>
        <v>0.1118008845311602</v>
      </c>
      <c r="J38" s="107">
        <f t="shared" si="10"/>
        <v>0.78663582774448204</v>
      </c>
      <c r="K38" s="107">
        <f t="shared" si="11"/>
        <v>0.14591807925592695</v>
      </c>
      <c r="L38" s="107">
        <f t="shared" si="12"/>
        <v>-4.3260156682821883E-2</v>
      </c>
      <c r="M38" s="86">
        <f t="shared" si="13"/>
        <v>0.24304533370094755</v>
      </c>
      <c r="Q38" s="106">
        <f t="shared" si="14"/>
        <v>1.0008806073431675</v>
      </c>
      <c r="R38" s="106">
        <f t="shared" si="15"/>
        <v>1.0010946348487473</v>
      </c>
    </row>
    <row r="39" spans="1:18">
      <c r="A39" s="26">
        <v>2011</v>
      </c>
      <c r="B39" s="108">
        <f>Dataincome!EF59/Dataincome!F59</f>
        <v>0</v>
      </c>
      <c r="C39" s="107">
        <f>Dataincome!EQ59/Dataincome!F59</f>
        <v>0.11779475443301633</v>
      </c>
      <c r="D39" s="107">
        <f>(Dataincome!CD59-Dataincome!CE59)/Dataincome!F59</f>
        <v>0.64197666808735343</v>
      </c>
      <c r="E39" s="109">
        <f>(Dataincome!AW59-Dataincome!AY59-Dataincome!AZ59)/Dataincome!F59</f>
        <v>0.107938677313888</v>
      </c>
      <c r="F39" s="90">
        <f>Dataincome!T59/Dataincome!F59</f>
        <v>-3.3394970009652053E-2</v>
      </c>
      <c r="G39" s="90">
        <f>Dataincome!AI59/Dataincome!F59</f>
        <v>0.16648083882328152</v>
      </c>
      <c r="H39" s="108">
        <f t="shared" si="8"/>
        <v>0</v>
      </c>
      <c r="I39" s="107">
        <f t="shared" si="9"/>
        <v>0.14132219140195876</v>
      </c>
      <c r="J39" s="107">
        <f t="shared" si="10"/>
        <v>0.7702002521226321</v>
      </c>
      <c r="K39" s="107">
        <f t="shared" si="11"/>
        <v>0.12949753567933081</v>
      </c>
      <c r="L39" s="107">
        <f t="shared" si="12"/>
        <v>-4.0065029773888809E-2</v>
      </c>
      <c r="M39" s="86">
        <f t="shared" si="13"/>
        <v>0.19973246756349622</v>
      </c>
      <c r="Q39" s="106">
        <f t="shared" si="14"/>
        <v>1.0007959686478871</v>
      </c>
      <c r="R39" s="106">
        <f t="shared" si="15"/>
        <v>1.0009549494300329</v>
      </c>
    </row>
    <row r="40" spans="1:18">
      <c r="A40" s="26">
        <v>2012</v>
      </c>
      <c r="B40" s="108">
        <f>Dataincome!EF60/Dataincome!F60</f>
        <v>0</v>
      </c>
      <c r="C40" s="107">
        <f>Dataincome!EQ60/Dataincome!F60</f>
        <v>0.11854431907215067</v>
      </c>
      <c r="D40" s="107">
        <f>(Dataincome!CD60-Dataincome!CE60)/Dataincome!F60</f>
        <v>0.63619917211024002</v>
      </c>
      <c r="E40" s="109">
        <f>(Dataincome!AW60-Dataincome!AY60-Dataincome!AZ60)/Dataincome!F60</f>
        <v>0.11544995751869197</v>
      </c>
      <c r="F40" s="90">
        <f>Dataincome!T60/Dataincome!F60</f>
        <v>-3.5777251099390027E-2</v>
      </c>
      <c r="G40" s="90">
        <f>Dataincome!AI60/Dataincome!F60</f>
        <v>0.16639588772849837</v>
      </c>
      <c r="H40" s="108">
        <f t="shared" si="8"/>
        <v>0</v>
      </c>
      <c r="I40" s="107">
        <f t="shared" si="9"/>
        <v>0.14220697490218384</v>
      </c>
      <c r="J40" s="107">
        <f t="shared" si="10"/>
        <v>0.76319101926770772</v>
      </c>
      <c r="K40" s="107">
        <f t="shared" si="11"/>
        <v>0.13849494720473543</v>
      </c>
      <c r="L40" s="107">
        <f t="shared" si="12"/>
        <v>-4.2918755525209684E-2</v>
      </c>
      <c r="M40" s="86">
        <f t="shared" si="13"/>
        <v>0.19961020498697332</v>
      </c>
      <c r="Q40" s="106">
        <f t="shared" si="14"/>
        <v>1.0008120853301912</v>
      </c>
      <c r="R40" s="106">
        <f t="shared" si="15"/>
        <v>1.0009741858494172</v>
      </c>
    </row>
    <row r="41" spans="1:18">
      <c r="A41" s="26">
        <v>2013</v>
      </c>
      <c r="B41" s="108">
        <f>Dataincome!EF61/Dataincome!F61</f>
        <v>0</v>
      </c>
      <c r="C41" s="107">
        <f>Dataincome!EQ61/Dataincome!F61</f>
        <v>0.12251106500487798</v>
      </c>
      <c r="D41" s="107">
        <f>(Dataincome!CD61-Dataincome!CE61)/Dataincome!F61</f>
        <v>0.63097502589224996</v>
      </c>
      <c r="E41" s="109">
        <f>(Dataincome!AW61-Dataincome!AY61-Dataincome!AZ61)/Dataincome!F61</f>
        <v>0.12640760567585047</v>
      </c>
      <c r="F41" s="90">
        <f>Dataincome!T61/Dataincome!F61</f>
        <v>-4.1294337760680123E-2</v>
      </c>
      <c r="G41" s="90">
        <f>Dataincome!AI61/Dataincome!F61</f>
        <v>0.16232631587640808</v>
      </c>
      <c r="H41" s="108">
        <f t="shared" ref="H41:M42" si="16">B41/(1-$G41)</f>
        <v>0</v>
      </c>
      <c r="I41" s="107">
        <f t="shared" si="16"/>
        <v>0.14625153842937541</v>
      </c>
      <c r="J41" s="107">
        <f t="shared" si="16"/>
        <v>0.75324680463419547</v>
      </c>
      <c r="K41" s="107">
        <f t="shared" si="16"/>
        <v>0.15090315963322068</v>
      </c>
      <c r="L41" s="107">
        <f t="shared" si="16"/>
        <v>-4.929644865695397E-2</v>
      </c>
      <c r="M41" s="86">
        <f t="shared" si="16"/>
        <v>0.19378227936841594</v>
      </c>
      <c r="Q41" s="106">
        <f>SUM(B41+C41+D41+E41+F41+G41)</f>
        <v>1.0009256746887063</v>
      </c>
      <c r="R41" s="106">
        <f>SUM(H41:L41)</f>
        <v>1.0011050540398376</v>
      </c>
    </row>
    <row r="42" spans="1:18">
      <c r="A42" s="26">
        <v>2014</v>
      </c>
      <c r="B42" s="108">
        <f>Dataincome!EF62/Dataincome!F62</f>
        <v>0</v>
      </c>
      <c r="C42" s="107">
        <f>Dataincome!EQ62/Dataincome!F62</f>
        <v>0.12300846679712787</v>
      </c>
      <c r="D42" s="107">
        <f>(Dataincome!CD62-Dataincome!CE62)/Dataincome!F62</f>
        <v>0.62462091928113928</v>
      </c>
      <c r="E42" s="109">
        <f>(Dataincome!AW62-Dataincome!AY62-Dataincome!AZ62)/Dataincome!F62</f>
        <v>0.12759190509224011</v>
      </c>
      <c r="F42" s="90">
        <f>Dataincome!T62/Dataincome!F62</f>
        <v>-3.8749006076868965E-2</v>
      </c>
      <c r="G42" s="90">
        <f>Dataincome!AI62/Dataincome!F62</f>
        <v>0.16446748674108022</v>
      </c>
      <c r="H42" s="108">
        <f t="shared" si="16"/>
        <v>0</v>
      </c>
      <c r="I42" s="107">
        <f t="shared" si="16"/>
        <v>0.14722163990644047</v>
      </c>
      <c r="J42" s="107">
        <f t="shared" si="16"/>
        <v>0.74757224808028278</v>
      </c>
      <c r="K42" s="107">
        <f t="shared" si="16"/>
        <v>0.15270728914495416</v>
      </c>
      <c r="L42" s="107">
        <f t="shared" si="16"/>
        <v>-4.6376419184134363E-2</v>
      </c>
      <c r="M42" s="86">
        <f t="shared" si="16"/>
        <v>0.19684151619616755</v>
      </c>
      <c r="Q42" s="106">
        <f>SUM(B42+C42+D42+E42+F42+G42)</f>
        <v>1.0009397718347186</v>
      </c>
      <c r="R42" s="106">
        <f>SUM(H42:L42)</f>
        <v>1.0011247579475431</v>
      </c>
    </row>
    <row r="43" spans="1:18">
      <c r="A43" s="26">
        <v>2015</v>
      </c>
    </row>
  </sheetData>
  <mergeCells count="4">
    <mergeCell ref="B5:G5"/>
    <mergeCell ref="H5:M5"/>
    <mergeCell ref="A6:A7"/>
    <mergeCell ref="B2:M2"/>
  </mergeCells>
  <hyperlinks>
    <hyperlink ref="A1" location="Index!A1" display="Back to index"/>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S62"/>
  <sheetViews>
    <sheetView workbookViewId="0">
      <pane xSplit="1" ySplit="6" topLeftCell="B43" activePane="bottomRight" state="frozen"/>
      <selection activeCell="B3" sqref="B3:R3"/>
      <selection pane="topRight" activeCell="B3" sqref="B3:R3"/>
      <selection pane="bottomLeft" activeCell="B3" sqref="B3:R3"/>
      <selection pane="bottomRight" activeCell="R51" sqref="R51"/>
    </sheetView>
  </sheetViews>
  <sheetFormatPr baseColWidth="10" defaultColWidth="9.1640625" defaultRowHeight="12" x14ac:dyDescent="0"/>
  <cols>
    <col min="1" max="2" width="9.1640625" style="27"/>
    <col min="3" max="3" width="11" style="27" customWidth="1"/>
    <col min="4" max="4" width="10" style="27" customWidth="1"/>
    <col min="5" max="5" width="9.1640625" style="27"/>
    <col min="6" max="6" width="9.6640625" style="27" customWidth="1"/>
    <col min="7" max="7" width="10.33203125" style="27" customWidth="1"/>
    <col min="8" max="8" width="12.6640625" style="27" customWidth="1"/>
    <col min="9" max="9" width="11.6640625" style="27" customWidth="1"/>
    <col min="10" max="10" width="11.5" style="27" customWidth="1"/>
    <col min="11" max="11" width="9.1640625" style="27"/>
    <col min="12" max="12" width="9.83203125" style="27" customWidth="1"/>
    <col min="13" max="13" width="10.6640625" style="27" customWidth="1"/>
    <col min="14" max="14" width="11.1640625" style="27" customWidth="1"/>
    <col min="15" max="15" width="10.83203125" style="27" customWidth="1"/>
    <col min="16" max="17" width="10.6640625" style="27" customWidth="1"/>
    <col min="18" max="16384" width="9.1640625" style="27"/>
  </cols>
  <sheetData>
    <row r="1" spans="1:18" ht="19.5" customHeight="1" thickBot="1">
      <c r="A1" s="12" t="s">
        <v>22</v>
      </c>
      <c r="O1" s="138"/>
      <c r="P1" s="138"/>
      <c r="Q1" s="138"/>
    </row>
    <row r="2" spans="1:18" ht="15">
      <c r="A2" s="101"/>
      <c r="B2" s="4290" t="s">
        <v>698</v>
      </c>
      <c r="C2" s="4247"/>
      <c r="D2" s="4247"/>
      <c r="E2" s="4247"/>
      <c r="F2" s="4247"/>
      <c r="G2" s="4247"/>
      <c r="H2" s="4247"/>
      <c r="I2" s="4247"/>
      <c r="J2" s="4247"/>
      <c r="K2" s="4247"/>
      <c r="L2" s="4247"/>
      <c r="M2" s="4247"/>
      <c r="N2" s="4274"/>
    </row>
    <row r="3" spans="1:18">
      <c r="A3" s="101"/>
      <c r="B3" s="105"/>
      <c r="C3" s="99" t="s">
        <v>21</v>
      </c>
      <c r="D3" s="99" t="s">
        <v>20</v>
      </c>
      <c r="E3" s="99" t="s">
        <v>19</v>
      </c>
      <c r="F3" s="99" t="s">
        <v>18</v>
      </c>
      <c r="G3" s="99" t="s">
        <v>17</v>
      </c>
      <c r="H3" s="99" t="s">
        <v>16</v>
      </c>
      <c r="I3" s="99" t="s">
        <v>15</v>
      </c>
      <c r="J3" s="99" t="s">
        <v>14</v>
      </c>
      <c r="K3" s="99" t="s">
        <v>13</v>
      </c>
      <c r="L3" s="99" t="s">
        <v>12</v>
      </c>
      <c r="M3" s="99" t="s">
        <v>11</v>
      </c>
      <c r="N3" s="96" t="s">
        <v>10</v>
      </c>
    </row>
    <row r="4" spans="1:18">
      <c r="A4" s="101"/>
      <c r="B4" s="105"/>
      <c r="C4" s="4295" t="s">
        <v>60</v>
      </c>
      <c r="D4" s="4287"/>
      <c r="E4" s="4287"/>
      <c r="F4" s="4287"/>
      <c r="G4" s="4287"/>
      <c r="H4" s="4287"/>
      <c r="I4" s="4287"/>
      <c r="J4" s="4287"/>
      <c r="K4" s="4287"/>
      <c r="L4" s="4287"/>
      <c r="M4" s="4287"/>
      <c r="N4" s="4288"/>
    </row>
    <row r="5" spans="1:18" ht="80.25" customHeight="1">
      <c r="A5" s="4298"/>
      <c r="B5" s="626" t="s">
        <v>44</v>
      </c>
      <c r="C5" s="137" t="s">
        <v>77</v>
      </c>
      <c r="D5" s="136" t="s">
        <v>55</v>
      </c>
      <c r="E5" s="4299" t="s">
        <v>76</v>
      </c>
      <c r="F5" s="4301" t="s">
        <v>75</v>
      </c>
      <c r="G5" s="614" t="s">
        <v>54</v>
      </c>
      <c r="H5" s="4299" t="s">
        <v>74</v>
      </c>
      <c r="I5" s="4301" t="s">
        <v>73</v>
      </c>
      <c r="J5" s="618" t="s">
        <v>711</v>
      </c>
      <c r="K5" s="135" t="s">
        <v>52</v>
      </c>
      <c r="L5" s="4296" t="s">
        <v>72</v>
      </c>
      <c r="M5" s="4291" t="s">
        <v>71</v>
      </c>
      <c r="N5" s="134" t="s">
        <v>57</v>
      </c>
      <c r="O5" s="4293"/>
      <c r="P5" s="4294"/>
      <c r="Q5" s="124"/>
    </row>
    <row r="6" spans="1:18">
      <c r="A6" s="4298"/>
      <c r="B6" s="627" t="s">
        <v>33</v>
      </c>
      <c r="C6" s="613" t="s">
        <v>49</v>
      </c>
      <c r="D6" s="617" t="s">
        <v>48</v>
      </c>
      <c r="E6" s="4300"/>
      <c r="F6" s="4302"/>
      <c r="G6" s="619" t="s">
        <v>47</v>
      </c>
      <c r="H6" s="4300"/>
      <c r="I6" s="4302"/>
      <c r="J6" s="619" t="s">
        <v>46</v>
      </c>
      <c r="K6" s="633" t="s">
        <v>31</v>
      </c>
      <c r="L6" s="4297"/>
      <c r="M6" s="4292"/>
      <c r="N6" s="629" t="s">
        <v>45</v>
      </c>
      <c r="O6" s="4293"/>
      <c r="P6" s="4294"/>
      <c r="Q6" s="124"/>
      <c r="R6" s="27" t="s">
        <v>50</v>
      </c>
    </row>
    <row r="7" spans="1:18" hidden="1">
      <c r="A7" s="634"/>
      <c r="B7" s="133"/>
      <c r="C7" s="612"/>
      <c r="D7" s="132"/>
      <c r="E7" s="131"/>
      <c r="F7" s="130"/>
      <c r="G7" s="634"/>
      <c r="H7" s="131"/>
      <c r="I7" s="130"/>
      <c r="J7" s="634"/>
      <c r="K7" s="129"/>
      <c r="L7" s="128"/>
      <c r="M7" s="127"/>
      <c r="N7" s="126"/>
      <c r="O7" s="125"/>
      <c r="P7" s="124"/>
      <c r="Q7" s="124"/>
    </row>
    <row r="8" spans="1:18" hidden="1">
      <c r="A8" s="26">
        <v>1960</v>
      </c>
      <c r="B8" s="121" t="e">
        <f>Dataincome!F8</f>
        <v>#DIV/0!</v>
      </c>
      <c r="C8" s="120" t="e">
        <f>Dataincome!EF8/Dataincome!F8</f>
        <v>#DIV/0!</v>
      </c>
      <c r="D8" s="119" t="e">
        <f t="shared" ref="D8:D18" si="0">E8+F8</f>
        <v>#DIV/0!</v>
      </c>
      <c r="E8" s="510" t="e">
        <f>(Dataincome!EV8-Dataincome!EU8)/Dataincome!F8</f>
        <v>#DIV/0!</v>
      </c>
      <c r="F8" s="511" t="e">
        <f>Dataincome!ER8/Dataincome!F8</f>
        <v>#DIV/0!</v>
      </c>
      <c r="G8" s="107" t="e">
        <f t="shared" ref="G8:G18" si="1">H8+I8</f>
        <v>#DIV/0!</v>
      </c>
      <c r="H8" s="118" t="e">
        <f>(Dataincome!CH8)/Dataincome!F8</f>
        <v>#DIV/0!</v>
      </c>
      <c r="I8" s="117" t="e">
        <f>Dataincome!CF8/Dataincome!F8</f>
        <v>#DIV/0!</v>
      </c>
      <c r="J8" s="107" t="e">
        <f>Dataincome!AX8/Dataincome!F8</f>
        <v>#DIV/0!</v>
      </c>
      <c r="K8" s="66" t="e">
        <f t="shared" ref="K8:K18" si="2">L8+M8</f>
        <v>#DIV/0!</v>
      </c>
      <c r="L8" s="116" t="e">
        <f>Dataincome!AB8/Dataincome!F8</f>
        <v>#DIV/0!</v>
      </c>
      <c r="M8" s="115" t="e">
        <f>Dataincome!U8/Dataincome!F8</f>
        <v>#DIV/0!</v>
      </c>
      <c r="N8" s="64" t="e">
        <f>Dataincome!AI8/Dataincome!F8</f>
        <v>#DIV/0!</v>
      </c>
      <c r="O8" s="114"/>
      <c r="P8" s="114"/>
      <c r="R8" s="106" t="e">
        <f t="shared" ref="R8:R28" si="3">SUM(C8+D8+G8+J8+K8+N8)</f>
        <v>#DIV/0!</v>
      </c>
    </row>
    <row r="9" spans="1:18" hidden="1">
      <c r="A9" s="26">
        <v>1961</v>
      </c>
      <c r="B9" s="121">
        <f>Dataincome!F9</f>
        <v>0.109822380323184</v>
      </c>
      <c r="C9" s="120" t="e">
        <f>Dataincome!EF9/Dataincome!F9</f>
        <v>#DIV/0!</v>
      </c>
      <c r="D9" s="119">
        <f t="shared" si="0"/>
        <v>0</v>
      </c>
      <c r="E9" s="510">
        <f>(Dataincome!EV9-Dataincome!EU9)/Dataincome!F9</f>
        <v>0</v>
      </c>
      <c r="F9" s="511">
        <f>Dataincome!ER9/Dataincome!F9</f>
        <v>0</v>
      </c>
      <c r="G9" s="107" t="e">
        <f t="shared" si="1"/>
        <v>#DIV/0!</v>
      </c>
      <c r="H9" s="118" t="e">
        <f>(Dataincome!CH9)/Dataincome!F9</f>
        <v>#DIV/0!</v>
      </c>
      <c r="I9" s="117">
        <f>Dataincome!CF9/Dataincome!F9</f>
        <v>0</v>
      </c>
      <c r="J9" s="107">
        <f>Dataincome!AX9/Dataincome!F9</f>
        <v>0</v>
      </c>
      <c r="K9" s="66">
        <f t="shared" si="2"/>
        <v>0</v>
      </c>
      <c r="L9" s="116">
        <f>Dataincome!AB9/Dataincome!F9</f>
        <v>0</v>
      </c>
      <c r="M9" s="115">
        <f>Dataincome!U9/Dataincome!F9</f>
        <v>0</v>
      </c>
      <c r="N9" s="64">
        <f>Dataincome!AI9/Dataincome!F9</f>
        <v>0</v>
      </c>
      <c r="O9" s="114"/>
      <c r="P9" s="114"/>
      <c r="R9" s="106" t="e">
        <f t="shared" si="3"/>
        <v>#DIV/0!</v>
      </c>
    </row>
    <row r="10" spans="1:18" hidden="1">
      <c r="A10" s="26">
        <v>1962</v>
      </c>
      <c r="B10" s="121">
        <f>Dataincome!F10</f>
        <v>0.1182023580770566</v>
      </c>
      <c r="C10" s="120" t="e">
        <f>Dataincome!EF10/Dataincome!F10</f>
        <v>#DIV/0!</v>
      </c>
      <c r="D10" s="119">
        <f t="shared" si="0"/>
        <v>0</v>
      </c>
      <c r="E10" s="510">
        <f>(Dataincome!EV10-Dataincome!EU10)/Dataincome!F10</f>
        <v>0</v>
      </c>
      <c r="F10" s="511">
        <f>Dataincome!ER10/Dataincome!F10</f>
        <v>0</v>
      </c>
      <c r="G10" s="107" t="e">
        <f t="shared" si="1"/>
        <v>#DIV/0!</v>
      </c>
      <c r="H10" s="118" t="e">
        <f>(Dataincome!CH10)/Dataincome!F10</f>
        <v>#DIV/0!</v>
      </c>
      <c r="I10" s="117">
        <f>Dataincome!CF10/Dataincome!F10</f>
        <v>0</v>
      </c>
      <c r="J10" s="107">
        <f>Dataincome!AX10/Dataincome!F10</f>
        <v>0</v>
      </c>
      <c r="K10" s="66">
        <f t="shared" si="2"/>
        <v>0</v>
      </c>
      <c r="L10" s="116">
        <f>Dataincome!AB10/Dataincome!F10</f>
        <v>0</v>
      </c>
      <c r="M10" s="115">
        <f>Dataincome!U10/Dataincome!F10</f>
        <v>0</v>
      </c>
      <c r="N10" s="64">
        <f>Dataincome!AI10/Dataincome!F10</f>
        <v>0</v>
      </c>
      <c r="O10" s="114"/>
      <c r="P10" s="114"/>
      <c r="R10" s="106" t="e">
        <f t="shared" si="3"/>
        <v>#DIV/0!</v>
      </c>
    </row>
    <row r="11" spans="1:18" hidden="1">
      <c r="A11" s="26">
        <v>1963</v>
      </c>
      <c r="B11" s="121">
        <f>Dataincome!F11</f>
        <v>0.12247034444263009</v>
      </c>
      <c r="C11" s="120" t="e">
        <f>Dataincome!EF11/Dataincome!F11</f>
        <v>#DIV/0!</v>
      </c>
      <c r="D11" s="119">
        <f t="shared" si="0"/>
        <v>0</v>
      </c>
      <c r="E11" s="510">
        <f>(Dataincome!EV11-Dataincome!EU11)/Dataincome!F11</f>
        <v>0</v>
      </c>
      <c r="F11" s="511">
        <f>Dataincome!ER11/Dataincome!F11</f>
        <v>0</v>
      </c>
      <c r="G11" s="107" t="e">
        <f t="shared" si="1"/>
        <v>#DIV/0!</v>
      </c>
      <c r="H11" s="118" t="e">
        <f>(Dataincome!CH11)/Dataincome!F11</f>
        <v>#DIV/0!</v>
      </c>
      <c r="I11" s="117">
        <f>Dataincome!CF11/Dataincome!F11</f>
        <v>0</v>
      </c>
      <c r="J11" s="107">
        <f>Dataincome!AX11/Dataincome!F11</f>
        <v>0</v>
      </c>
      <c r="K11" s="66">
        <f t="shared" si="2"/>
        <v>0</v>
      </c>
      <c r="L11" s="116">
        <f>Dataincome!AB11/Dataincome!F11</f>
        <v>0</v>
      </c>
      <c r="M11" s="115">
        <f>Dataincome!U11/Dataincome!F11</f>
        <v>0</v>
      </c>
      <c r="N11" s="64">
        <f>Dataincome!AI11/Dataincome!F11</f>
        <v>0</v>
      </c>
      <c r="O11" s="114"/>
      <c r="P11" s="114"/>
      <c r="R11" s="106" t="e">
        <f t="shared" si="3"/>
        <v>#DIV/0!</v>
      </c>
    </row>
    <row r="12" spans="1:18" hidden="1">
      <c r="A12" s="26">
        <v>1964</v>
      </c>
      <c r="B12" s="121">
        <f>Dataincome!F12</f>
        <v>0.12934345242377016</v>
      </c>
      <c r="C12" s="120" t="e">
        <f>Dataincome!EF12/Dataincome!F12</f>
        <v>#DIV/0!</v>
      </c>
      <c r="D12" s="119">
        <f t="shared" si="0"/>
        <v>0</v>
      </c>
      <c r="E12" s="510">
        <f>(Dataincome!EV12-Dataincome!EU12)/Dataincome!F12</f>
        <v>0</v>
      </c>
      <c r="F12" s="511">
        <f>Dataincome!ER12/Dataincome!F12</f>
        <v>0</v>
      </c>
      <c r="G12" s="107" t="e">
        <f t="shared" si="1"/>
        <v>#DIV/0!</v>
      </c>
      <c r="H12" s="118" t="e">
        <f>(Dataincome!CH12)/Dataincome!F12</f>
        <v>#DIV/0!</v>
      </c>
      <c r="I12" s="117">
        <f>Dataincome!CF12/Dataincome!F12</f>
        <v>0</v>
      </c>
      <c r="J12" s="107">
        <f>Dataincome!AX12/Dataincome!F12</f>
        <v>0</v>
      </c>
      <c r="K12" s="66">
        <f t="shared" si="2"/>
        <v>0</v>
      </c>
      <c r="L12" s="116">
        <f>Dataincome!AB12/Dataincome!F12</f>
        <v>0</v>
      </c>
      <c r="M12" s="115">
        <f>Dataincome!U12/Dataincome!F12</f>
        <v>0</v>
      </c>
      <c r="N12" s="64">
        <f>Dataincome!AI12/Dataincome!F12</f>
        <v>0</v>
      </c>
      <c r="O12" s="114"/>
      <c r="P12" s="114"/>
      <c r="R12" s="106" t="e">
        <f t="shared" si="3"/>
        <v>#DIV/0!</v>
      </c>
    </row>
    <row r="13" spans="1:18" hidden="1">
      <c r="A13" s="26">
        <v>1965</v>
      </c>
      <c r="B13" s="121">
        <f>Dataincome!F13</f>
        <v>0.135871159459927</v>
      </c>
      <c r="C13" s="120" t="e">
        <f>Dataincome!EF13/Dataincome!F13</f>
        <v>#DIV/0!</v>
      </c>
      <c r="D13" s="119">
        <f t="shared" si="0"/>
        <v>0</v>
      </c>
      <c r="E13" s="510">
        <f>(Dataincome!EV13-Dataincome!EU13)/Dataincome!F13</f>
        <v>0</v>
      </c>
      <c r="F13" s="511">
        <f>Dataincome!ER13/Dataincome!F13</f>
        <v>0</v>
      </c>
      <c r="G13" s="107" t="e">
        <f t="shared" si="1"/>
        <v>#DIV/0!</v>
      </c>
      <c r="H13" s="118" t="e">
        <f>(Dataincome!CH13)/Dataincome!F13</f>
        <v>#DIV/0!</v>
      </c>
      <c r="I13" s="117">
        <f>Dataincome!CF13/Dataincome!F13</f>
        <v>0</v>
      </c>
      <c r="J13" s="107">
        <f>Dataincome!AX13/Dataincome!F13</f>
        <v>0</v>
      </c>
      <c r="K13" s="66">
        <f t="shared" si="2"/>
        <v>0</v>
      </c>
      <c r="L13" s="116">
        <f>Dataincome!AB13/Dataincome!F13</f>
        <v>0</v>
      </c>
      <c r="M13" s="115">
        <f>Dataincome!U13/Dataincome!F13</f>
        <v>0</v>
      </c>
      <c r="N13" s="64">
        <f>Dataincome!AI13/Dataincome!F13</f>
        <v>0</v>
      </c>
      <c r="O13" s="114"/>
      <c r="P13" s="114"/>
      <c r="R13" s="106" t="e">
        <f t="shared" si="3"/>
        <v>#DIV/0!</v>
      </c>
    </row>
    <row r="14" spans="1:18" hidden="1">
      <c r="A14" s="26">
        <v>1966</v>
      </c>
      <c r="B14" s="121">
        <f>Dataincome!F14</f>
        <v>0.14662777878275204</v>
      </c>
      <c r="C14" s="120" t="e">
        <f>Dataincome!EF14/Dataincome!F14</f>
        <v>#DIV/0!</v>
      </c>
      <c r="D14" s="119">
        <f t="shared" si="0"/>
        <v>0</v>
      </c>
      <c r="E14" s="510">
        <f>(Dataincome!EV14-Dataincome!EU14)/Dataincome!F14</f>
        <v>0</v>
      </c>
      <c r="F14" s="511">
        <f>Dataincome!ER14/Dataincome!F14</f>
        <v>0</v>
      </c>
      <c r="G14" s="107" t="e">
        <f t="shared" si="1"/>
        <v>#DIV/0!</v>
      </c>
      <c r="H14" s="118" t="e">
        <f>(Dataincome!CH14)/Dataincome!F14</f>
        <v>#DIV/0!</v>
      </c>
      <c r="I14" s="117">
        <f>Dataincome!CF14/Dataincome!F14</f>
        <v>0</v>
      </c>
      <c r="J14" s="107">
        <f>Dataincome!AX14/Dataincome!F14</f>
        <v>0</v>
      </c>
      <c r="K14" s="66">
        <f t="shared" si="2"/>
        <v>0</v>
      </c>
      <c r="L14" s="116">
        <f>Dataincome!AB14/Dataincome!F14</f>
        <v>0</v>
      </c>
      <c r="M14" s="115">
        <f>Dataincome!U14/Dataincome!F14</f>
        <v>0</v>
      </c>
      <c r="N14" s="64">
        <f>Dataincome!AI14/Dataincome!F14</f>
        <v>0</v>
      </c>
      <c r="O14" s="114"/>
      <c r="P14" s="114"/>
      <c r="R14" s="106" t="e">
        <f t="shared" si="3"/>
        <v>#DIV/0!</v>
      </c>
    </row>
    <row r="15" spans="1:18" hidden="1">
      <c r="A15" s="26">
        <v>1967</v>
      </c>
      <c r="B15" s="121">
        <f>Dataincome!F15</f>
        <v>0.15982839956724032</v>
      </c>
      <c r="C15" s="120" t="e">
        <f>Dataincome!EF15/Dataincome!F15</f>
        <v>#DIV/0!</v>
      </c>
      <c r="D15" s="119">
        <f t="shared" si="0"/>
        <v>0</v>
      </c>
      <c r="E15" s="510">
        <f>(Dataincome!EV15-Dataincome!EU15)/Dataincome!F15</f>
        <v>0</v>
      </c>
      <c r="F15" s="511">
        <f>Dataincome!ER15/Dataincome!F15</f>
        <v>0</v>
      </c>
      <c r="G15" s="107" t="e">
        <f t="shared" si="1"/>
        <v>#DIV/0!</v>
      </c>
      <c r="H15" s="118" t="e">
        <f>(Dataincome!CH15)/Dataincome!F15</f>
        <v>#DIV/0!</v>
      </c>
      <c r="I15" s="117">
        <f>Dataincome!CF15/Dataincome!F15</f>
        <v>0</v>
      </c>
      <c r="J15" s="107">
        <f>Dataincome!AX15/Dataincome!F15</f>
        <v>0</v>
      </c>
      <c r="K15" s="66">
        <f t="shared" si="2"/>
        <v>0</v>
      </c>
      <c r="L15" s="116">
        <f>Dataincome!AB15/Dataincome!F15</f>
        <v>0</v>
      </c>
      <c r="M15" s="115">
        <f>Dataincome!U15/Dataincome!F15</f>
        <v>0</v>
      </c>
      <c r="N15" s="64">
        <f>Dataincome!AI15/Dataincome!F15</f>
        <v>0</v>
      </c>
      <c r="O15" s="114"/>
      <c r="P15" s="114"/>
      <c r="R15" s="106" t="e">
        <f t="shared" si="3"/>
        <v>#DIV/0!</v>
      </c>
    </row>
    <row r="16" spans="1:18" hidden="1">
      <c r="A16" s="26">
        <v>1968</v>
      </c>
      <c r="B16" s="121">
        <f>Dataincome!F16</f>
        <v>0.17220704675509674</v>
      </c>
      <c r="C16" s="120" t="e">
        <f>Dataincome!EF16/Dataincome!F16</f>
        <v>#DIV/0!</v>
      </c>
      <c r="D16" s="119">
        <f t="shared" si="0"/>
        <v>0</v>
      </c>
      <c r="E16" s="510">
        <f>(Dataincome!EV16-Dataincome!EU16)/Dataincome!F16</f>
        <v>0</v>
      </c>
      <c r="F16" s="511">
        <f>Dataincome!ER16/Dataincome!F16</f>
        <v>0</v>
      </c>
      <c r="G16" s="107" t="e">
        <f t="shared" si="1"/>
        <v>#DIV/0!</v>
      </c>
      <c r="H16" s="118" t="e">
        <f>(Dataincome!CH16)/Dataincome!F16</f>
        <v>#DIV/0!</v>
      </c>
      <c r="I16" s="117">
        <f>Dataincome!CF16/Dataincome!F16</f>
        <v>0</v>
      </c>
      <c r="J16" s="107">
        <f>Dataincome!AX16/Dataincome!F16</f>
        <v>0</v>
      </c>
      <c r="K16" s="66">
        <f t="shared" si="2"/>
        <v>0</v>
      </c>
      <c r="L16" s="116">
        <f>Dataincome!AB16/Dataincome!F16</f>
        <v>0</v>
      </c>
      <c r="M16" s="115">
        <f>Dataincome!U16/Dataincome!F16</f>
        <v>0</v>
      </c>
      <c r="N16" s="64">
        <f>Dataincome!AI16/Dataincome!F16</f>
        <v>0</v>
      </c>
      <c r="O16" s="114"/>
      <c r="P16" s="114"/>
      <c r="R16" s="106" t="e">
        <f t="shared" si="3"/>
        <v>#DIV/0!</v>
      </c>
    </row>
    <row r="17" spans="1:19" hidden="1">
      <c r="A17" s="26">
        <v>1969</v>
      </c>
      <c r="B17" s="121">
        <f>Dataincome!F17</f>
        <v>0.18108081791069333</v>
      </c>
      <c r="C17" s="120" t="e">
        <f>Dataincome!EF17/Dataincome!F17</f>
        <v>#DIV/0!</v>
      </c>
      <c r="D17" s="509">
        <f t="shared" si="0"/>
        <v>0</v>
      </c>
      <c r="E17" s="510">
        <f>(Dataincome!EV17-Dataincome!EU17)/Dataincome!F17</f>
        <v>0</v>
      </c>
      <c r="F17" s="511">
        <f>Dataincome!ER17/Dataincome!F17</f>
        <v>0</v>
      </c>
      <c r="G17" s="512" t="e">
        <f t="shared" si="1"/>
        <v>#DIV/0!</v>
      </c>
      <c r="H17" s="510" t="e">
        <f>(Dataincome!CH17)/Dataincome!F17</f>
        <v>#DIV/0!</v>
      </c>
      <c r="I17" s="511">
        <f>Dataincome!CF17/Dataincome!F17</f>
        <v>0</v>
      </c>
      <c r="J17" s="512">
        <f>Dataincome!AX17/Dataincome!F17</f>
        <v>0</v>
      </c>
      <c r="K17" s="513">
        <f t="shared" si="2"/>
        <v>0</v>
      </c>
      <c r="L17" s="514">
        <f>Dataincome!AB17/Dataincome!F17</f>
        <v>0</v>
      </c>
      <c r="M17" s="515">
        <f>Dataincome!U17/Dataincome!F17</f>
        <v>0</v>
      </c>
      <c r="N17" s="516">
        <f>Dataincome!AI17/Dataincome!F17</f>
        <v>0</v>
      </c>
      <c r="O17" s="114"/>
      <c r="P17" s="114"/>
      <c r="R17" s="106" t="e">
        <f t="shared" si="3"/>
        <v>#DIV/0!</v>
      </c>
    </row>
    <row r="18" spans="1:19" hidden="1">
      <c r="A18" s="26">
        <v>1970</v>
      </c>
      <c r="B18" s="121">
        <f>Dataincome!F18</f>
        <v>0.20105306004904458</v>
      </c>
      <c r="C18" s="120" t="e">
        <f>Dataincome!EF18/Dataincome!F18</f>
        <v>#DIV/0!</v>
      </c>
      <c r="D18" s="509">
        <f t="shared" si="0"/>
        <v>0</v>
      </c>
      <c r="E18" s="510">
        <f>(Dataincome!EV18-Dataincome!EU18)/Dataincome!F18</f>
        <v>0</v>
      </c>
      <c r="F18" s="511">
        <f>Dataincome!ER18/Dataincome!F18</f>
        <v>0</v>
      </c>
      <c r="G18" s="512" t="e">
        <f t="shared" si="1"/>
        <v>#DIV/0!</v>
      </c>
      <c r="H18" s="510" t="e">
        <f>(Dataincome!CH18)/Dataincome!F18</f>
        <v>#DIV/0!</v>
      </c>
      <c r="I18" s="511">
        <f>Dataincome!CF18/Dataincome!F18</f>
        <v>0</v>
      </c>
      <c r="J18" s="512">
        <f>Dataincome!AX18/Dataincome!F18</f>
        <v>0</v>
      </c>
      <c r="K18" s="513">
        <f t="shared" si="2"/>
        <v>0</v>
      </c>
      <c r="L18" s="514">
        <f>Dataincome!AB18/Dataincome!F18</f>
        <v>0</v>
      </c>
      <c r="M18" s="515">
        <f>Dataincome!U18/Dataincome!F18</f>
        <v>0</v>
      </c>
      <c r="N18" s="516">
        <f>Dataincome!AI18/Dataincome!F18</f>
        <v>0</v>
      </c>
      <c r="O18" s="114"/>
      <c r="P18" s="114"/>
      <c r="R18" s="106" t="e">
        <f t="shared" si="3"/>
        <v>#DIV/0!</v>
      </c>
    </row>
    <row r="19" spans="1:19" hidden="1">
      <c r="A19" s="26">
        <v>1971</v>
      </c>
      <c r="B19" s="121">
        <f>Dataincome!F19</f>
        <v>0.20990138209977038</v>
      </c>
      <c r="C19" s="120" t="e">
        <f>Dataincome!EF19/Dataincome!F19</f>
        <v>#DIV/0!</v>
      </c>
      <c r="D19" s="119">
        <f t="shared" ref="D19:D60" si="4">E19+F19</f>
        <v>0</v>
      </c>
      <c r="E19" s="118">
        <f>(Dataincome!EV19-Dataincome!EU19)/Dataincome!F19</f>
        <v>0</v>
      </c>
      <c r="F19" s="117">
        <f>Dataincome!ER19/Dataincome!F19</f>
        <v>0</v>
      </c>
      <c r="G19" s="107" t="e">
        <f t="shared" ref="G19:G60" si="5">H19+I19</f>
        <v>#DIV/0!</v>
      </c>
      <c r="H19" s="118" t="e">
        <f>(Dataincome!CH19)/Dataincome!F19</f>
        <v>#DIV/0!</v>
      </c>
      <c r="I19" s="117">
        <f>Dataincome!CF19/Dataincome!F19</f>
        <v>0</v>
      </c>
      <c r="J19" s="107">
        <f>Dataincome!AX19/Dataincome!F19</f>
        <v>0</v>
      </c>
      <c r="K19" s="66">
        <f t="shared" ref="K19:K60" si="6">L19+M19</f>
        <v>0</v>
      </c>
      <c r="L19" s="116">
        <f>Dataincome!AB19/Dataincome!F19</f>
        <v>0</v>
      </c>
      <c r="M19" s="115">
        <f>Dataincome!U19/Dataincome!F19</f>
        <v>0</v>
      </c>
      <c r="N19" s="64">
        <f>Dataincome!AI19/Dataincome!F19</f>
        <v>0</v>
      </c>
      <c r="O19" s="114"/>
      <c r="P19" s="114"/>
      <c r="R19" s="106" t="e">
        <f t="shared" si="3"/>
        <v>#DIV/0!</v>
      </c>
    </row>
    <row r="20" spans="1:19" hidden="1">
      <c r="A20" s="26">
        <v>1972</v>
      </c>
      <c r="B20" s="121">
        <f>Dataincome!F20</f>
        <v>0.21380687831360451</v>
      </c>
      <c r="C20" s="120" t="e">
        <f>Dataincome!EF20/Dataincome!F20</f>
        <v>#DIV/0!</v>
      </c>
      <c r="D20" s="119">
        <f t="shared" si="4"/>
        <v>0</v>
      </c>
      <c r="E20" s="118">
        <f>(Dataincome!EV20-Dataincome!EU20)/Dataincome!F20</f>
        <v>0</v>
      </c>
      <c r="F20" s="117">
        <f>Dataincome!ER20/Dataincome!F20</f>
        <v>0</v>
      </c>
      <c r="G20" s="107" t="e">
        <f t="shared" si="5"/>
        <v>#DIV/0!</v>
      </c>
      <c r="H20" s="118" t="e">
        <f>(Dataincome!CH20)/Dataincome!F20</f>
        <v>#DIV/0!</v>
      </c>
      <c r="I20" s="117">
        <f>Dataincome!CF20/Dataincome!F20</f>
        <v>0</v>
      </c>
      <c r="J20" s="107">
        <f>Dataincome!AX20/Dataincome!F20</f>
        <v>0</v>
      </c>
      <c r="K20" s="66">
        <f t="shared" si="6"/>
        <v>0</v>
      </c>
      <c r="L20" s="116">
        <f>Dataincome!AB20/Dataincome!F20</f>
        <v>0</v>
      </c>
      <c r="M20" s="115">
        <f>Dataincome!U20/Dataincome!F20</f>
        <v>0</v>
      </c>
      <c r="N20" s="64">
        <f>Dataincome!AI20/Dataincome!F20</f>
        <v>0</v>
      </c>
      <c r="O20" s="114"/>
      <c r="P20" s="114"/>
      <c r="R20" s="106" t="e">
        <f t="shared" si="3"/>
        <v>#DIV/0!</v>
      </c>
    </row>
    <row r="21" spans="1:19" hidden="1">
      <c r="A21" s="26">
        <v>1973</v>
      </c>
      <c r="B21" s="121">
        <f>Dataincome!F21</f>
        <v>0.23051052256361623</v>
      </c>
      <c r="C21" s="120" t="e">
        <f>Dataincome!EF21/Dataincome!F21</f>
        <v>#DIV/0!</v>
      </c>
      <c r="D21" s="119">
        <f t="shared" si="4"/>
        <v>0</v>
      </c>
      <c r="E21" s="118">
        <f>(Dataincome!EV21-Dataincome!EU21)/Dataincome!F21</f>
        <v>0</v>
      </c>
      <c r="F21" s="117">
        <f>Dataincome!ER21/Dataincome!F21</f>
        <v>0</v>
      </c>
      <c r="G21" s="107" t="e">
        <f t="shared" si="5"/>
        <v>#DIV/0!</v>
      </c>
      <c r="H21" s="118" t="e">
        <f>(Dataincome!CH21)/Dataincome!F21</f>
        <v>#DIV/0!</v>
      </c>
      <c r="I21" s="117">
        <f>Dataincome!CF21/Dataincome!F21</f>
        <v>0</v>
      </c>
      <c r="J21" s="107">
        <f>Dataincome!AX21/Dataincome!F21</f>
        <v>0</v>
      </c>
      <c r="K21" s="66">
        <f t="shared" si="6"/>
        <v>0</v>
      </c>
      <c r="L21" s="116">
        <f>Dataincome!AB21/Dataincome!F21</f>
        <v>0</v>
      </c>
      <c r="M21" s="115">
        <f>Dataincome!U21/Dataincome!F21</f>
        <v>0</v>
      </c>
      <c r="N21" s="64">
        <f>Dataincome!AI21/Dataincome!F21</f>
        <v>0</v>
      </c>
      <c r="O21" s="114"/>
      <c r="P21" s="114"/>
      <c r="R21" s="106" t="e">
        <f t="shared" si="3"/>
        <v>#DIV/0!</v>
      </c>
    </row>
    <row r="22" spans="1:19" hidden="1">
      <c r="A22" s="26">
        <v>1974</v>
      </c>
      <c r="B22" s="121">
        <f>Dataincome!F22</f>
        <v>0.24077933165337539</v>
      </c>
      <c r="C22" s="120" t="e">
        <f>Dataincome!EF22/Dataincome!F22</f>
        <v>#DIV/0!</v>
      </c>
      <c r="D22" s="119">
        <f t="shared" si="4"/>
        <v>0</v>
      </c>
      <c r="E22" s="118">
        <f>(Dataincome!EV22-Dataincome!EU22)/Dataincome!F22</f>
        <v>0</v>
      </c>
      <c r="F22" s="117">
        <f>Dataincome!ER22/Dataincome!F22</f>
        <v>0</v>
      </c>
      <c r="G22" s="107" t="e">
        <f t="shared" si="5"/>
        <v>#DIV/0!</v>
      </c>
      <c r="H22" s="118" t="e">
        <f>(Dataincome!CH22)/Dataincome!F22</f>
        <v>#DIV/0!</v>
      </c>
      <c r="I22" s="117">
        <f>Dataincome!CF22/Dataincome!F22</f>
        <v>0</v>
      </c>
      <c r="J22" s="107">
        <f>Dataincome!AX22/Dataincome!F22</f>
        <v>0</v>
      </c>
      <c r="K22" s="66">
        <f t="shared" si="6"/>
        <v>0</v>
      </c>
      <c r="L22" s="116">
        <f>Dataincome!AB22/Dataincome!F22</f>
        <v>0</v>
      </c>
      <c r="M22" s="115">
        <f>Dataincome!U22/Dataincome!F22</f>
        <v>0</v>
      </c>
      <c r="N22" s="64">
        <f>Dataincome!AI22/Dataincome!F22</f>
        <v>0</v>
      </c>
      <c r="O22" s="114"/>
      <c r="P22" s="114"/>
      <c r="R22" s="106" t="e">
        <f t="shared" si="3"/>
        <v>#DIV/0!</v>
      </c>
    </row>
    <row r="23" spans="1:19" hidden="1">
      <c r="A23" s="26">
        <v>1975</v>
      </c>
      <c r="B23" s="121">
        <f>Dataincome!F23</f>
        <v>0.24748615765920967</v>
      </c>
      <c r="C23" s="120" t="e">
        <f>Dataincome!EF23/Dataincome!F23</f>
        <v>#DIV/0!</v>
      </c>
      <c r="D23" s="119">
        <f t="shared" si="4"/>
        <v>0</v>
      </c>
      <c r="E23" s="118">
        <f>(Dataincome!EV23-Dataincome!EU23)/Dataincome!F23</f>
        <v>0</v>
      </c>
      <c r="F23" s="117">
        <f>Dataincome!ER23/Dataincome!F23</f>
        <v>0</v>
      </c>
      <c r="G23" s="107" t="e">
        <f t="shared" si="5"/>
        <v>#DIV/0!</v>
      </c>
      <c r="H23" s="118" t="e">
        <f>(Dataincome!CH23)/Dataincome!F23</f>
        <v>#DIV/0!</v>
      </c>
      <c r="I23" s="117">
        <f>Dataincome!CF23/Dataincome!F23</f>
        <v>0</v>
      </c>
      <c r="J23" s="107">
        <f>Dataincome!AX23/Dataincome!F23</f>
        <v>0</v>
      </c>
      <c r="K23" s="66">
        <f t="shared" si="6"/>
        <v>0</v>
      </c>
      <c r="L23" s="116">
        <f>Dataincome!AB23/Dataincome!F23</f>
        <v>0</v>
      </c>
      <c r="M23" s="115">
        <f>Dataincome!U23/Dataincome!F23</f>
        <v>0</v>
      </c>
      <c r="N23" s="64">
        <f>Dataincome!AI23/Dataincome!F23</f>
        <v>0</v>
      </c>
      <c r="O23" s="114"/>
      <c r="P23" s="114"/>
      <c r="R23" s="106" t="e">
        <f t="shared" si="3"/>
        <v>#DIV/0!</v>
      </c>
    </row>
    <row r="24" spans="1:19" hidden="1">
      <c r="A24" s="26">
        <v>1976</v>
      </c>
      <c r="B24" s="121">
        <f>Dataincome!F24</f>
        <v>0.25834676898134873</v>
      </c>
      <c r="C24" s="120" t="e">
        <f>Dataincome!EF24/Dataincome!F24</f>
        <v>#DIV/0!</v>
      </c>
      <c r="D24" s="119">
        <f t="shared" si="4"/>
        <v>0</v>
      </c>
      <c r="E24" s="118">
        <f>(Dataincome!EV24-Dataincome!EU24)/Dataincome!F24</f>
        <v>0</v>
      </c>
      <c r="F24" s="117">
        <f>Dataincome!ER24/Dataincome!F24</f>
        <v>0</v>
      </c>
      <c r="G24" s="107" t="e">
        <f t="shared" si="5"/>
        <v>#DIV/0!</v>
      </c>
      <c r="H24" s="118" t="e">
        <f>(Dataincome!CH24)/Dataincome!F24</f>
        <v>#DIV/0!</v>
      </c>
      <c r="I24" s="117">
        <f>Dataincome!CF24/Dataincome!F24</f>
        <v>0</v>
      </c>
      <c r="J24" s="107">
        <f>Dataincome!AX24/Dataincome!F24</f>
        <v>0</v>
      </c>
      <c r="K24" s="66">
        <f t="shared" si="6"/>
        <v>0</v>
      </c>
      <c r="L24" s="116">
        <f>Dataincome!AB24/Dataincome!F24</f>
        <v>0</v>
      </c>
      <c r="M24" s="115">
        <f>Dataincome!U24/Dataincome!F24</f>
        <v>0</v>
      </c>
      <c r="N24" s="64">
        <f>Dataincome!AI24/Dataincome!F24</f>
        <v>0</v>
      </c>
      <c r="O24" s="114"/>
      <c r="P24" s="114"/>
      <c r="R24" s="106" t="e">
        <f t="shared" si="3"/>
        <v>#DIV/0!</v>
      </c>
    </row>
    <row r="25" spans="1:19" hidden="1">
      <c r="A25" s="26">
        <v>1977</v>
      </c>
      <c r="B25" s="121">
        <f>Dataincome!F25</f>
        <v>0.27244997462154147</v>
      </c>
      <c r="C25" s="120" t="e">
        <f>Dataincome!EF25/Dataincome!F25</f>
        <v>#DIV/0!</v>
      </c>
      <c r="D25" s="119">
        <f t="shared" si="4"/>
        <v>0</v>
      </c>
      <c r="E25" s="118">
        <f>(Dataincome!EV25-Dataincome!EU25)/Dataincome!F25</f>
        <v>0</v>
      </c>
      <c r="F25" s="117">
        <f>Dataincome!ER25/Dataincome!F25</f>
        <v>0</v>
      </c>
      <c r="G25" s="107" t="e">
        <f t="shared" si="5"/>
        <v>#DIV/0!</v>
      </c>
      <c r="H25" s="118" t="e">
        <f>(Dataincome!CH25)/Dataincome!F25</f>
        <v>#DIV/0!</v>
      </c>
      <c r="I25" s="117">
        <f>Dataincome!CF25/Dataincome!F25</f>
        <v>0</v>
      </c>
      <c r="J25" s="107">
        <f>Dataincome!AX25/Dataincome!F25</f>
        <v>0</v>
      </c>
      <c r="K25" s="66">
        <f t="shared" si="6"/>
        <v>0</v>
      </c>
      <c r="L25" s="116">
        <f>Dataincome!AB25/Dataincome!F25</f>
        <v>0</v>
      </c>
      <c r="M25" s="115">
        <f>Dataincome!U25/Dataincome!F25</f>
        <v>0</v>
      </c>
      <c r="N25" s="64">
        <f>Dataincome!AI25/Dataincome!F25</f>
        <v>0</v>
      </c>
      <c r="O25" s="114"/>
      <c r="P25" s="114"/>
      <c r="R25" s="106" t="e">
        <f t="shared" si="3"/>
        <v>#DIV/0!</v>
      </c>
    </row>
    <row r="26" spans="1:19" hidden="1">
      <c r="A26" s="26">
        <v>1978</v>
      </c>
      <c r="B26" s="121">
        <f>Dataincome!F26</f>
        <v>0.28604971654114658</v>
      </c>
      <c r="C26" s="120">
        <f>Dataincome!EF26/Dataincome!F26</f>
        <v>0</v>
      </c>
      <c r="D26" s="119">
        <f t="shared" si="4"/>
        <v>0</v>
      </c>
      <c r="E26" s="118">
        <f>(Dataincome!EV26-Dataincome!EU26)/Dataincome!F26</f>
        <v>0</v>
      </c>
      <c r="F26" s="117">
        <f>Dataincome!ER26/Dataincome!F26</f>
        <v>0</v>
      </c>
      <c r="G26" s="107">
        <f t="shared" si="5"/>
        <v>0</v>
      </c>
      <c r="H26" s="118">
        <f>(Dataincome!CH26)/Dataincome!F26</f>
        <v>0</v>
      </c>
      <c r="I26" s="117">
        <f>Dataincome!CF26/Dataincome!F26</f>
        <v>0</v>
      </c>
      <c r="J26" s="107">
        <f>Dataincome!AX26/Dataincome!F26</f>
        <v>0</v>
      </c>
      <c r="K26" s="66">
        <f t="shared" si="6"/>
        <v>0</v>
      </c>
      <c r="L26" s="116">
        <f>Dataincome!AB26/Dataincome!F26</f>
        <v>0</v>
      </c>
      <c r="M26" s="115">
        <f>Dataincome!U26/Dataincome!F26</f>
        <v>0</v>
      </c>
      <c r="N26" s="64">
        <f>Dataincome!AI26/Dataincome!F26</f>
        <v>0</v>
      </c>
      <c r="O26" s="114"/>
      <c r="P26" s="114"/>
      <c r="R26" s="106">
        <f t="shared" si="3"/>
        <v>0</v>
      </c>
    </row>
    <row r="27" spans="1:19" hidden="1">
      <c r="A27" s="26">
        <v>1979</v>
      </c>
      <c r="B27" s="121">
        <f>Dataincome!F27</f>
        <v>0.29327408480236816</v>
      </c>
      <c r="C27" s="120">
        <f>Dataincome!EF27/Dataincome!F27</f>
        <v>0</v>
      </c>
      <c r="D27" s="119">
        <f t="shared" si="4"/>
        <v>0</v>
      </c>
      <c r="E27" s="118">
        <f>(Dataincome!EV27-Dataincome!EU27)/Dataincome!F27</f>
        <v>0</v>
      </c>
      <c r="F27" s="117">
        <f>Dataincome!ER27/Dataincome!F27</f>
        <v>0</v>
      </c>
      <c r="G27" s="107">
        <f t="shared" si="5"/>
        <v>0</v>
      </c>
      <c r="H27" s="118">
        <f>(Dataincome!CH27)/Dataincome!F27</f>
        <v>0</v>
      </c>
      <c r="I27" s="117">
        <f>Dataincome!CF27/Dataincome!F27</f>
        <v>0</v>
      </c>
      <c r="J27" s="107">
        <f>Dataincome!AX27/Dataincome!F27</f>
        <v>0</v>
      </c>
      <c r="K27" s="66">
        <f t="shared" si="6"/>
        <v>0</v>
      </c>
      <c r="L27" s="116">
        <f>Dataincome!AB27/Dataincome!F27</f>
        <v>0</v>
      </c>
      <c r="M27" s="115">
        <f>Dataincome!U27/Dataincome!F27</f>
        <v>0</v>
      </c>
      <c r="N27" s="64">
        <f>Dataincome!AI27/Dataincome!F27</f>
        <v>0</v>
      </c>
      <c r="O27" s="114"/>
      <c r="P27" s="114"/>
      <c r="Q27" s="122"/>
      <c r="R27" s="106">
        <f t="shared" si="3"/>
        <v>0</v>
      </c>
      <c r="S27" s="123"/>
    </row>
    <row r="28" spans="1:19" hidden="1">
      <c r="A28" s="26">
        <v>1980</v>
      </c>
      <c r="B28" s="121">
        <f>Dataincome!F28</f>
        <v>0.30748122878507678</v>
      </c>
      <c r="C28" s="120">
        <f>Dataincome!EF28/Dataincome!F28</f>
        <v>0</v>
      </c>
      <c r="D28" s="119">
        <f t="shared" si="4"/>
        <v>0</v>
      </c>
      <c r="E28" s="118">
        <f>(Dataincome!EV28-Dataincome!EU28)/Dataincome!F28</f>
        <v>0</v>
      </c>
      <c r="F28" s="117">
        <f>Dataincome!ER28/Dataincome!F28</f>
        <v>0</v>
      </c>
      <c r="G28" s="107">
        <f t="shared" si="5"/>
        <v>0</v>
      </c>
      <c r="H28" s="118">
        <f>(Dataincome!CH28)/Dataincome!F28</f>
        <v>0</v>
      </c>
      <c r="I28" s="117">
        <f>Dataincome!CF28/Dataincome!F28</f>
        <v>0</v>
      </c>
      <c r="J28" s="107">
        <f>Dataincome!AX28/Dataincome!F28</f>
        <v>0</v>
      </c>
      <c r="K28" s="66">
        <f t="shared" si="6"/>
        <v>0</v>
      </c>
      <c r="L28" s="116">
        <f>Dataincome!AB28/Dataincome!F28</f>
        <v>0</v>
      </c>
      <c r="M28" s="115">
        <f>Dataincome!U28/Dataincome!F28</f>
        <v>0</v>
      </c>
      <c r="N28" s="64">
        <f>Dataincome!AI28/Dataincome!F28</f>
        <v>0</v>
      </c>
      <c r="O28" s="114"/>
      <c r="P28" s="114"/>
      <c r="Q28" s="122"/>
      <c r="R28" s="106">
        <f t="shared" si="3"/>
        <v>0</v>
      </c>
    </row>
    <row r="29" spans="1:19">
      <c r="A29" s="26">
        <v>1981</v>
      </c>
      <c r="B29" s="121">
        <f>Dataincome!F29</f>
        <v>0.3195789670168489</v>
      </c>
      <c r="C29" s="120">
        <f>Dataincome!EF29/Dataincome!F29</f>
        <v>0</v>
      </c>
      <c r="D29" s="119">
        <f t="shared" si="4"/>
        <v>2.3080308471325205E-2</v>
      </c>
      <c r="E29" s="118">
        <f>(Dataincome!EV29-Dataincome!EU29)/Dataincome!F29</f>
        <v>2.3080308471325205E-2</v>
      </c>
      <c r="F29" s="117">
        <f>Dataincome!ER29/Dataincome!F29</f>
        <v>0</v>
      </c>
      <c r="G29" s="107">
        <f t="shared" si="5"/>
        <v>0.64592938992289817</v>
      </c>
      <c r="H29" s="118">
        <f>(Dataincome!CH29)/Dataincome!F29</f>
        <v>0.14439039191467326</v>
      </c>
      <c r="I29" s="117">
        <f>Dataincome!CF29/Dataincome!F29</f>
        <v>0.50153899800822488</v>
      </c>
      <c r="J29" s="107">
        <f>Dataincome!AX29/Dataincome!F29</f>
        <v>4.7263076287087868E-2</v>
      </c>
      <c r="K29" s="66">
        <f t="shared" si="6"/>
        <v>0</v>
      </c>
      <c r="L29" s="116">
        <f>Dataincome!AB29/Dataincome!F29</f>
        <v>0</v>
      </c>
      <c r="M29" s="115">
        <f>Dataincome!U29/Dataincome!F29</f>
        <v>0</v>
      </c>
      <c r="N29" s="64">
        <f>Dataincome!AI29/Dataincome!F29</f>
        <v>2.0381361222917897E-2</v>
      </c>
      <c r="O29" s="114"/>
      <c r="P29" s="114"/>
      <c r="Q29" s="122"/>
      <c r="R29" s="106">
        <f t="shared" ref="R29:R59" si="7">SUM(C29+D29+G29+J29+K29+N29)</f>
        <v>0.73665413590422923</v>
      </c>
    </row>
    <row r="30" spans="1:19">
      <c r="A30" s="26">
        <v>1982</v>
      </c>
      <c r="B30" s="121">
        <f>Dataincome!F30</f>
        <v>0.34741460523180029</v>
      </c>
      <c r="C30" s="120">
        <f>Dataincome!EF30/Dataincome!F30</f>
        <v>0</v>
      </c>
      <c r="D30" s="119">
        <f t="shared" si="4"/>
        <v>2.3675211053899498E-2</v>
      </c>
      <c r="E30" s="118">
        <f>(Dataincome!EV30-Dataincome!EU30)/Dataincome!F30</f>
        <v>2.3675211053899498E-2</v>
      </c>
      <c r="F30" s="117">
        <f>Dataincome!ER30/Dataincome!F30</f>
        <v>0</v>
      </c>
      <c r="G30" s="107">
        <f t="shared" si="5"/>
        <v>0.6659353825787786</v>
      </c>
      <c r="H30" s="118">
        <f>(Dataincome!CH30)/Dataincome!F30</f>
        <v>0.19245926406711936</v>
      </c>
      <c r="I30" s="117">
        <f>Dataincome!CF30/Dataincome!F30</f>
        <v>0.47347611851165922</v>
      </c>
      <c r="J30" s="107">
        <f>Dataincome!AX30/Dataincome!F30</f>
        <v>4.8950967934235139E-2</v>
      </c>
      <c r="K30" s="66">
        <f t="shared" si="6"/>
        <v>0</v>
      </c>
      <c r="L30" s="116">
        <f>Dataincome!AB30/Dataincome!F30</f>
        <v>0</v>
      </c>
      <c r="M30" s="115">
        <f>Dataincome!U30/Dataincome!F30</f>
        <v>0</v>
      </c>
      <c r="N30" s="64">
        <f>Dataincome!AI30/Dataincome!F30</f>
        <v>1.934251309789076E-2</v>
      </c>
      <c r="O30" s="114"/>
      <c r="P30" s="114"/>
      <c r="Q30" s="122"/>
      <c r="R30" s="106">
        <f t="shared" si="7"/>
        <v>0.75790407466480403</v>
      </c>
    </row>
    <row r="31" spans="1:19">
      <c r="A31" s="26">
        <v>1983</v>
      </c>
      <c r="B31" s="121">
        <f>Dataincome!F31</f>
        <v>0.35893718083269244</v>
      </c>
      <c r="C31" s="120">
        <f>Dataincome!EF31/Dataincome!F31</f>
        <v>0</v>
      </c>
      <c r="D31" s="119">
        <f t="shared" si="4"/>
        <v>2.7847112130913326E-2</v>
      </c>
      <c r="E31" s="118">
        <f>(Dataincome!EV31-Dataincome!EU31)/Dataincome!F31</f>
        <v>2.7847112130913326E-2</v>
      </c>
      <c r="F31" s="117">
        <f>Dataincome!ER31/Dataincome!F31</f>
        <v>0</v>
      </c>
      <c r="G31" s="107">
        <f t="shared" si="5"/>
        <v>0.70771091533184038</v>
      </c>
      <c r="H31" s="118">
        <f>(Dataincome!CH31)/Dataincome!F31</f>
        <v>0.22981327430938256</v>
      </c>
      <c r="I31" s="117">
        <f>Dataincome!CF31/Dataincome!F31</f>
        <v>0.4778976410224578</v>
      </c>
      <c r="J31" s="107">
        <f>Dataincome!AX31/Dataincome!F31</f>
        <v>4.2734408202628409E-2</v>
      </c>
      <c r="K31" s="66">
        <f t="shared" si="6"/>
        <v>0</v>
      </c>
      <c r="L31" s="116">
        <f>Dataincome!AB31/Dataincome!F31</f>
        <v>0</v>
      </c>
      <c r="M31" s="115">
        <f>Dataincome!U31/Dataincome!F31</f>
        <v>0</v>
      </c>
      <c r="N31" s="64">
        <f>Dataincome!AI31/Dataincome!F31</f>
        <v>2.2634677345444845E-2</v>
      </c>
      <c r="O31" s="114"/>
      <c r="P31" s="114"/>
      <c r="Q31" s="122"/>
      <c r="R31" s="106">
        <f>SUM(C31+D31+G31+J31+K31+N31)</f>
        <v>0.80092711301082697</v>
      </c>
    </row>
    <row r="32" spans="1:19">
      <c r="A32" s="26">
        <v>1984</v>
      </c>
      <c r="B32" s="121">
        <f>Dataincome!F32</f>
        <v>0.37429394340207717</v>
      </c>
      <c r="C32" s="120">
        <f>Dataincome!EF32/Dataincome!F32</f>
        <v>0</v>
      </c>
      <c r="D32" s="119">
        <f t="shared" si="4"/>
        <v>2.703478908098627E-2</v>
      </c>
      <c r="E32" s="118">
        <f>(Dataincome!EV32-Dataincome!EU32)/Dataincome!F32</f>
        <v>2.703478908098627E-2</v>
      </c>
      <c r="F32" s="117">
        <f>Dataincome!ER32/Dataincome!F32</f>
        <v>0</v>
      </c>
      <c r="G32" s="107">
        <f t="shared" si="5"/>
        <v>0.71278753617153823</v>
      </c>
      <c r="H32" s="118">
        <f>(Dataincome!CH32)/Dataincome!F32</f>
        <v>0.24118262034259211</v>
      </c>
      <c r="I32" s="117">
        <f>Dataincome!CF32/Dataincome!F32</f>
        <v>0.47160491582894615</v>
      </c>
      <c r="J32" s="107">
        <f>Dataincome!AX32/Dataincome!F32</f>
        <v>4.3435745122689752E-2</v>
      </c>
      <c r="K32" s="66">
        <f t="shared" si="6"/>
        <v>0</v>
      </c>
      <c r="L32" s="116">
        <f>Dataincome!AB32/Dataincome!F32</f>
        <v>0</v>
      </c>
      <c r="M32" s="115">
        <f>Dataincome!U32/Dataincome!F32</f>
        <v>0</v>
      </c>
      <c r="N32" s="64">
        <f>Dataincome!AI32/Dataincome!F32</f>
        <v>2.067121873566909E-2</v>
      </c>
      <c r="O32" s="114"/>
      <c r="P32" s="114"/>
      <c r="Q32" s="122"/>
      <c r="R32" s="106">
        <f t="shared" si="7"/>
        <v>0.80392928911088335</v>
      </c>
    </row>
    <row r="33" spans="1:18">
      <c r="A33" s="26">
        <v>1985</v>
      </c>
      <c r="B33" s="121">
        <f>Dataincome!F33</f>
        <v>0.38977559785581251</v>
      </c>
      <c r="C33" s="120">
        <f>Dataincome!EF33/Dataincome!F33</f>
        <v>0</v>
      </c>
      <c r="D33" s="119">
        <f t="shared" si="4"/>
        <v>2.7325588183347065E-2</v>
      </c>
      <c r="E33" s="118">
        <f>(Dataincome!EV33-Dataincome!EU33)/Dataincome!F33</f>
        <v>2.7325588183347065E-2</v>
      </c>
      <c r="F33" s="117">
        <f>Dataincome!ER33/Dataincome!F33</f>
        <v>0</v>
      </c>
      <c r="G33" s="107">
        <f t="shared" si="5"/>
        <v>0.6996710742175325</v>
      </c>
      <c r="H33" s="118">
        <f>(Dataincome!CH33)/Dataincome!F33</f>
        <v>0.22781962293884425</v>
      </c>
      <c r="I33" s="117">
        <f>Dataincome!CF33/Dataincome!F33</f>
        <v>0.47185145127868827</v>
      </c>
      <c r="J33" s="107">
        <f>Dataincome!AX33/Dataincome!F33</f>
        <v>3.8956821725749977E-2</v>
      </c>
      <c r="K33" s="66">
        <f t="shared" si="6"/>
        <v>0</v>
      </c>
      <c r="L33" s="116">
        <f>Dataincome!AB33/Dataincome!F33</f>
        <v>0</v>
      </c>
      <c r="M33" s="115">
        <f>Dataincome!U33/Dataincome!F33</f>
        <v>0</v>
      </c>
      <c r="N33" s="64">
        <f>Dataincome!AI33/Dataincome!F33</f>
        <v>2.6401589611264927E-2</v>
      </c>
      <c r="O33" s="114"/>
      <c r="P33" s="114"/>
      <c r="Q33" s="122"/>
      <c r="R33" s="106">
        <f t="shared" si="7"/>
        <v>0.79235507373789449</v>
      </c>
    </row>
    <row r="34" spans="1:18">
      <c r="A34" s="26">
        <v>1986</v>
      </c>
      <c r="B34" s="121">
        <f>Dataincome!F34</f>
        <v>0.39734419825138501</v>
      </c>
      <c r="C34" s="120">
        <f>Dataincome!EF34/Dataincome!F34</f>
        <v>0</v>
      </c>
      <c r="D34" s="119">
        <f t="shared" si="4"/>
        <v>2.6514967563974579E-2</v>
      </c>
      <c r="E34" s="118">
        <f>(Dataincome!EV34-Dataincome!EU34)/Dataincome!F34</f>
        <v>2.6514967563974579E-2</v>
      </c>
      <c r="F34" s="117">
        <f>Dataincome!ER34/Dataincome!F34</f>
        <v>0</v>
      </c>
      <c r="G34" s="107">
        <f t="shared" si="5"/>
        <v>0.73834061363530479</v>
      </c>
      <c r="H34" s="118">
        <f>(Dataincome!CH34)/Dataincome!F34</f>
        <v>0.25601574186317427</v>
      </c>
      <c r="I34" s="117">
        <f>Dataincome!CF34/Dataincome!F34</f>
        <v>0.48232487177213051</v>
      </c>
      <c r="J34" s="107">
        <f>Dataincome!AX34/Dataincome!F34</f>
        <v>3.6260779929358083E-2</v>
      </c>
      <c r="K34" s="66">
        <f t="shared" si="6"/>
        <v>0</v>
      </c>
      <c r="L34" s="116">
        <f>Dataincome!AB34/Dataincome!F34</f>
        <v>0</v>
      </c>
      <c r="M34" s="115">
        <f>Dataincome!U34/Dataincome!F34</f>
        <v>0</v>
      </c>
      <c r="N34" s="64">
        <f>Dataincome!AI34/Dataincome!F34</f>
        <v>2.9028184913553752E-2</v>
      </c>
      <c r="O34" s="114"/>
      <c r="P34" s="114"/>
      <c r="Q34" s="122"/>
      <c r="R34" s="106">
        <f t="shared" si="7"/>
        <v>0.83014454604219112</v>
      </c>
    </row>
    <row r="35" spans="1:18">
      <c r="A35" s="26">
        <v>1987</v>
      </c>
      <c r="B35" s="121">
        <f>Dataincome!F35</f>
        <v>0.40291516224739771</v>
      </c>
      <c r="C35" s="120">
        <f>Dataincome!EF35/Dataincome!F35</f>
        <v>0</v>
      </c>
      <c r="D35" s="119">
        <f t="shared" si="4"/>
        <v>2.7373483056015006E-2</v>
      </c>
      <c r="E35" s="118">
        <f>(Dataincome!EV35-Dataincome!EU35)/Dataincome!F35</f>
        <v>2.7373483056015006E-2</v>
      </c>
      <c r="F35" s="117">
        <f>Dataincome!ER35/Dataincome!F35</f>
        <v>0</v>
      </c>
      <c r="G35" s="107">
        <f t="shared" si="5"/>
        <v>0.75196170051008182</v>
      </c>
      <c r="H35" s="118">
        <f>(Dataincome!CH35)/Dataincome!F35</f>
        <v>0.25722227559304345</v>
      </c>
      <c r="I35" s="117">
        <f>Dataincome!CF35/Dataincome!F35</f>
        <v>0.49473942491703832</v>
      </c>
      <c r="J35" s="107">
        <f>Dataincome!AX35/Dataincome!F35</f>
        <v>3.6557036615869849E-2</v>
      </c>
      <c r="K35" s="66">
        <f t="shared" si="6"/>
        <v>0</v>
      </c>
      <c r="L35" s="116">
        <f>Dataincome!AB35/Dataincome!F35</f>
        <v>0</v>
      </c>
      <c r="M35" s="115">
        <f>Dataincome!U35/Dataincome!F35</f>
        <v>0</v>
      </c>
      <c r="N35" s="64">
        <f>Dataincome!AI35/Dataincome!F35</f>
        <v>2.6809857562163076E-2</v>
      </c>
      <c r="O35" s="114"/>
      <c r="P35" s="114"/>
      <c r="Q35" s="122"/>
      <c r="R35" s="106">
        <f t="shared" si="7"/>
        <v>0.84270207774412975</v>
      </c>
    </row>
    <row r="36" spans="1:18">
      <c r="A36" s="26">
        <v>1988</v>
      </c>
      <c r="B36" s="121">
        <f>Dataincome!F36</f>
        <v>0.42765172686816333</v>
      </c>
      <c r="C36" s="120">
        <f>Dataincome!EF36/Dataincome!F36</f>
        <v>0</v>
      </c>
      <c r="D36" s="119">
        <f t="shared" si="4"/>
        <v>2.9992020618795696E-2</v>
      </c>
      <c r="E36" s="118">
        <f>(Dataincome!EV36-Dataincome!EU36)/Dataincome!F36</f>
        <v>2.9992020618795696E-2</v>
      </c>
      <c r="F36" s="117">
        <f>Dataincome!ER36/Dataincome!F36</f>
        <v>0</v>
      </c>
      <c r="G36" s="107">
        <f t="shared" si="5"/>
        <v>0.75798201588784719</v>
      </c>
      <c r="H36" s="118">
        <f>(Dataincome!CH36)/Dataincome!F36</f>
        <v>0.25204377294875352</v>
      </c>
      <c r="I36" s="117">
        <f>Dataincome!CF36/Dataincome!F36</f>
        <v>0.50593824293909362</v>
      </c>
      <c r="J36" s="107">
        <f>Dataincome!AX36/Dataincome!F36</f>
        <v>3.7510983144931023E-2</v>
      </c>
      <c r="K36" s="66">
        <f t="shared" si="6"/>
        <v>0</v>
      </c>
      <c r="L36" s="116">
        <f>Dataincome!AB36/Dataincome!F36</f>
        <v>0</v>
      </c>
      <c r="M36" s="115">
        <f>Dataincome!U36/Dataincome!F36</f>
        <v>0</v>
      </c>
      <c r="N36" s="64">
        <f>Dataincome!AI36/Dataincome!F36</f>
        <v>2.5099991066618959E-2</v>
      </c>
      <c r="O36" s="114"/>
      <c r="P36" s="114"/>
      <c r="Q36" s="122"/>
      <c r="R36" s="106">
        <f t="shared" si="7"/>
        <v>0.85058501071819292</v>
      </c>
    </row>
    <row r="37" spans="1:18">
      <c r="A37" s="26">
        <v>1989</v>
      </c>
      <c r="B37" s="121">
        <f>Dataincome!F37</f>
        <v>0.45747350000000003</v>
      </c>
      <c r="C37" s="120">
        <f>Dataincome!EF37/Dataincome!F37</f>
        <v>0</v>
      </c>
      <c r="D37" s="119">
        <f t="shared" si="4"/>
        <v>0</v>
      </c>
      <c r="E37" s="118">
        <f>(Dataincome!EV37-Dataincome!EU37)/Dataincome!F37</f>
        <v>0</v>
      </c>
      <c r="F37" s="117">
        <f>Dataincome!ER37/Dataincome!F37</f>
        <v>0</v>
      </c>
      <c r="G37" s="107">
        <f t="shared" si="5"/>
        <v>0.54363475886528023</v>
      </c>
      <c r="H37" s="118">
        <f>(Dataincome!CH37)/Dataincome!F37</f>
        <v>0</v>
      </c>
      <c r="I37" s="117">
        <f>Dataincome!CF37/Dataincome!F37</f>
        <v>0.54363475886528023</v>
      </c>
      <c r="J37" s="107">
        <f>Dataincome!AX37/Dataincome!F37</f>
        <v>3.673240994340489E-2</v>
      </c>
      <c r="K37" s="66">
        <f t="shared" si="6"/>
        <v>0</v>
      </c>
      <c r="L37" s="116">
        <f>Dataincome!AB37/Dataincome!F37</f>
        <v>0</v>
      </c>
      <c r="M37" s="115">
        <f>Dataincome!U37/Dataincome!F37</f>
        <v>0</v>
      </c>
      <c r="N37" s="64">
        <f>Dataincome!AI37/Dataincome!F37</f>
        <v>0</v>
      </c>
      <c r="O37" s="114"/>
      <c r="P37" s="114"/>
      <c r="Q37" s="122"/>
      <c r="R37" s="106">
        <f t="shared" si="7"/>
        <v>0.58036716880868511</v>
      </c>
    </row>
    <row r="38" spans="1:18">
      <c r="A38" s="26">
        <v>1990</v>
      </c>
      <c r="B38" s="121">
        <f>Dataincome!F38</f>
        <v>0.48911859999999996</v>
      </c>
      <c r="C38" s="120">
        <f>Dataincome!EF38/Dataincome!F38</f>
        <v>0</v>
      </c>
      <c r="D38" s="119" t="e">
        <f t="shared" si="4"/>
        <v>#DIV/0!</v>
      </c>
      <c r="E38" s="118" t="e">
        <f>(Dataincome!EV38-Dataincome!EU38)/Dataincome!F38</f>
        <v>#DIV/0!</v>
      </c>
      <c r="F38" s="117">
        <f>Dataincome!ER38/Dataincome!F38</f>
        <v>0</v>
      </c>
      <c r="G38" s="107">
        <f t="shared" si="5"/>
        <v>0</v>
      </c>
      <c r="H38" s="118">
        <f>(Dataincome!CH38)/Dataincome!F38</f>
        <v>0</v>
      </c>
      <c r="I38" s="117">
        <f>Dataincome!CF38/Dataincome!F38</f>
        <v>0</v>
      </c>
      <c r="J38" s="107">
        <f>Dataincome!AX38/Dataincome!F38</f>
        <v>0</v>
      </c>
      <c r="K38" s="66">
        <f t="shared" si="6"/>
        <v>0</v>
      </c>
      <c r="L38" s="116">
        <f>Dataincome!AB38/Dataincome!F38</f>
        <v>0</v>
      </c>
      <c r="M38" s="115">
        <f>Dataincome!U38/Dataincome!F38</f>
        <v>0</v>
      </c>
      <c r="N38" s="64">
        <f>Dataincome!AI38/Dataincome!F38</f>
        <v>0</v>
      </c>
      <c r="O38" s="114"/>
      <c r="P38" s="114"/>
      <c r="Q38" s="122"/>
      <c r="R38" s="106" t="e">
        <f t="shared" si="7"/>
        <v>#DIV/0!</v>
      </c>
    </row>
    <row r="39" spans="1:18">
      <c r="A39" s="26">
        <v>1991</v>
      </c>
      <c r="B39" s="121">
        <f>Dataincome!F39</f>
        <v>1.2546000000000002</v>
      </c>
      <c r="C39" s="120">
        <f>Dataincome!EF39/Dataincome!F39</f>
        <v>0</v>
      </c>
      <c r="D39" s="119">
        <f t="shared" si="4"/>
        <v>0</v>
      </c>
      <c r="E39" s="118">
        <f>(Dataincome!EV39-Dataincome!EU39)/Dataincome!F39</f>
        <v>0</v>
      </c>
      <c r="F39" s="117">
        <f>Dataincome!ER39/Dataincome!F39</f>
        <v>0</v>
      </c>
      <c r="G39" s="107">
        <f t="shared" si="5"/>
        <v>0</v>
      </c>
      <c r="H39" s="118">
        <f>(Dataincome!CH39)/Dataincome!F39</f>
        <v>0</v>
      </c>
      <c r="I39" s="117">
        <f>Dataincome!CF39/Dataincome!F39</f>
        <v>0</v>
      </c>
      <c r="J39" s="107">
        <f>Dataincome!AX39/Dataincome!F39</f>
        <v>0</v>
      </c>
      <c r="K39" s="66">
        <f t="shared" si="6"/>
        <v>0</v>
      </c>
      <c r="L39" s="116">
        <f>Dataincome!AB39/Dataincome!F39</f>
        <v>0</v>
      </c>
      <c r="M39" s="115">
        <f>Dataincome!U39/Dataincome!F39</f>
        <v>0</v>
      </c>
      <c r="N39" s="64">
        <f>Dataincome!AI39/Dataincome!F39</f>
        <v>0</v>
      </c>
      <c r="O39" s="114"/>
      <c r="P39" s="114"/>
      <c r="Q39" s="122"/>
      <c r="R39" s="106">
        <f t="shared" si="7"/>
        <v>0</v>
      </c>
    </row>
    <row r="40" spans="1:18">
      <c r="A40" s="26">
        <v>1992</v>
      </c>
      <c r="B40" s="121">
        <f>Dataincome!F40</f>
        <v>16.185700000000001</v>
      </c>
      <c r="C40" s="120">
        <f>Dataincome!EF40/Dataincome!F40</f>
        <v>0</v>
      </c>
      <c r="D40" s="119">
        <f t="shared" si="4"/>
        <v>0</v>
      </c>
      <c r="E40" s="118">
        <f>(Dataincome!EV40-Dataincome!EU40)/Dataincome!F40</f>
        <v>0</v>
      </c>
      <c r="F40" s="117">
        <f>Dataincome!ER40/Dataincome!F40</f>
        <v>0</v>
      </c>
      <c r="G40" s="107">
        <f t="shared" si="5"/>
        <v>0</v>
      </c>
      <c r="H40" s="118">
        <f>(Dataincome!CH40)/Dataincome!F40</f>
        <v>0</v>
      </c>
      <c r="I40" s="117">
        <f>Dataincome!CF40/Dataincome!F40</f>
        <v>0</v>
      </c>
      <c r="J40" s="107">
        <f>Dataincome!AX40/Dataincome!F40</f>
        <v>0</v>
      </c>
      <c r="K40" s="66">
        <f t="shared" si="6"/>
        <v>-2.372464582934318E-2</v>
      </c>
      <c r="L40" s="116">
        <f>Dataincome!AB40/Dataincome!F40</f>
        <v>0</v>
      </c>
      <c r="M40" s="115">
        <f>Dataincome!U40/Dataincome!F40</f>
        <v>-2.372464582934318E-2</v>
      </c>
      <c r="N40" s="64">
        <f>Dataincome!AI40/Dataincome!F40</f>
        <v>0</v>
      </c>
      <c r="O40" s="114"/>
      <c r="P40" s="114"/>
      <c r="Q40" s="122"/>
      <c r="R40" s="106">
        <f t="shared" si="7"/>
        <v>-2.372464582934318E-2</v>
      </c>
    </row>
    <row r="41" spans="1:18">
      <c r="A41" s="26">
        <v>1993</v>
      </c>
      <c r="B41" s="121">
        <f>Dataincome!F41</f>
        <v>143.11499999999998</v>
      </c>
      <c r="C41" s="120">
        <f>Dataincome!EF41/Dataincome!F41</f>
        <v>0</v>
      </c>
      <c r="D41" s="119">
        <f t="shared" si="4"/>
        <v>0</v>
      </c>
      <c r="E41" s="118">
        <f>(Dataincome!EV41-Dataincome!EU41)/Dataincome!F41</f>
        <v>0</v>
      </c>
      <c r="F41" s="117">
        <f>Dataincome!ER41/Dataincome!F41</f>
        <v>0</v>
      </c>
      <c r="G41" s="107">
        <f t="shared" si="5"/>
        <v>0</v>
      </c>
      <c r="H41" s="118">
        <f>(Dataincome!CH41)/Dataincome!F41</f>
        <v>0</v>
      </c>
      <c r="I41" s="117">
        <f>Dataincome!CF41/Dataincome!F41</f>
        <v>0</v>
      </c>
      <c r="J41" s="107">
        <f>Dataincome!AX41/Dataincome!F41</f>
        <v>0</v>
      </c>
      <c r="K41" s="66">
        <f t="shared" si="6"/>
        <v>-1.8464172169234534E-2</v>
      </c>
      <c r="L41" s="116">
        <f>Dataincome!AB41/Dataincome!F41</f>
        <v>0</v>
      </c>
      <c r="M41" s="115">
        <f>Dataincome!U41/Dataincome!F41</f>
        <v>-1.8464172169234534E-2</v>
      </c>
      <c r="N41" s="64">
        <f>Dataincome!AI41/Dataincome!F41</f>
        <v>0</v>
      </c>
      <c r="O41" s="114"/>
      <c r="P41" s="114"/>
      <c r="Q41" s="122"/>
      <c r="R41" s="106">
        <f t="shared" si="7"/>
        <v>-1.8464172169234534E-2</v>
      </c>
    </row>
    <row r="42" spans="1:18">
      <c r="A42" s="26">
        <v>1994</v>
      </c>
      <c r="B42" s="121">
        <f>Dataincome!F42</f>
        <v>481.7899179279994</v>
      </c>
      <c r="C42" s="120">
        <f>Dataincome!EF42/Dataincome!F42</f>
        <v>0</v>
      </c>
      <c r="D42" s="119">
        <f t="shared" si="4"/>
        <v>0</v>
      </c>
      <c r="E42" s="118">
        <f>(Dataincome!EV42-Dataincome!EU42)/Dataincome!F42</f>
        <v>0</v>
      </c>
      <c r="F42" s="117">
        <f>Dataincome!ER42/Dataincome!F42</f>
        <v>0</v>
      </c>
      <c r="G42" s="107">
        <f t="shared" si="5"/>
        <v>0</v>
      </c>
      <c r="H42" s="118">
        <f>(Dataincome!CH42)/Dataincome!F42</f>
        <v>0</v>
      </c>
      <c r="I42" s="117">
        <f>Dataincome!CF42/Dataincome!F42</f>
        <v>0</v>
      </c>
      <c r="J42" s="107">
        <f>Dataincome!AX42/Dataincome!F42</f>
        <v>0</v>
      </c>
      <c r="K42" s="66">
        <f t="shared" si="6"/>
        <v>-1.1123690788401865E-2</v>
      </c>
      <c r="L42" s="116">
        <f>Dataincome!AB42/Dataincome!F42</f>
        <v>-5.1574776215576872E-4</v>
      </c>
      <c r="M42" s="115">
        <f>Dataincome!U42/Dataincome!F42</f>
        <v>-1.0607943026246095E-2</v>
      </c>
      <c r="N42" s="64">
        <f>Dataincome!AI42/Dataincome!F42</f>
        <v>0</v>
      </c>
      <c r="O42" s="114"/>
      <c r="P42" s="114"/>
      <c r="Q42" s="122"/>
      <c r="R42" s="106">
        <f t="shared" si="7"/>
        <v>-1.1123690788401865E-2</v>
      </c>
    </row>
    <row r="43" spans="1:18">
      <c r="A43" s="26">
        <v>1995</v>
      </c>
      <c r="B43" s="121">
        <f>Dataincome!F43</f>
        <v>998.97760000000017</v>
      </c>
      <c r="C43" s="120">
        <f>Dataincome!EF43/Dataincome!F43</f>
        <v>0</v>
      </c>
      <c r="D43" s="119">
        <f t="shared" si="4"/>
        <v>0.13493048897681528</v>
      </c>
      <c r="E43" s="118">
        <f>(Dataincome!EV43-Dataincome!EU43)/Dataincome!F43</f>
        <v>0.12064230571907553</v>
      </c>
      <c r="F43" s="117">
        <f>Dataincome!ER43/Dataincome!F43</f>
        <v>1.4288183257739753E-2</v>
      </c>
      <c r="G43" s="107">
        <f t="shared" si="5"/>
        <v>0.67398415409832801</v>
      </c>
      <c r="H43" s="118">
        <f>(Dataincome!CH43)/Dataincome!F43</f>
        <v>9.090801705581586E-2</v>
      </c>
      <c r="I43" s="117">
        <f>Dataincome!CF43/Dataincome!F43</f>
        <v>0.58307613704251215</v>
      </c>
      <c r="J43" s="107">
        <f>Dataincome!AX43/Dataincome!F43</f>
        <v>0.11343998103661181</v>
      </c>
      <c r="K43" s="66">
        <f t="shared" si="6"/>
        <v>-1.5820675058179478E-2</v>
      </c>
      <c r="L43" s="116">
        <f>Dataincome!AB43/Dataincome!F43</f>
        <v>-1.3874184966709963E-3</v>
      </c>
      <c r="M43" s="115">
        <f>Dataincome!U43/Dataincome!F43</f>
        <v>-1.4433256561508482E-2</v>
      </c>
      <c r="N43" s="64">
        <f>Dataincome!AI43/Dataincome!F43</f>
        <v>8.499729248777603E-2</v>
      </c>
      <c r="O43" s="114"/>
      <c r="P43" s="114"/>
      <c r="Q43" s="122"/>
      <c r="R43" s="106">
        <f t="shared" si="7"/>
        <v>0.99153124154135153</v>
      </c>
    </row>
    <row r="44" spans="1:18">
      <c r="A44" s="26">
        <v>1996</v>
      </c>
      <c r="B44" s="121">
        <f>Dataincome!F44</f>
        <v>1619.5234071</v>
      </c>
      <c r="C44" s="120">
        <f>Dataincome!EF44/Dataincome!F44</f>
        <v>0</v>
      </c>
      <c r="D44" s="119">
        <f t="shared" si="4"/>
        <v>0.12752624618803982</v>
      </c>
      <c r="E44" s="118">
        <f>(Dataincome!EV44-Dataincome!EU44)/Dataincome!F44</f>
        <v>0.11402211980768232</v>
      </c>
      <c r="F44" s="117">
        <f>Dataincome!ER44/Dataincome!F44</f>
        <v>1.3504126380357504E-2</v>
      </c>
      <c r="G44" s="107">
        <f t="shared" si="5"/>
        <v>0.67068469373798345</v>
      </c>
      <c r="H44" s="118">
        <f>(Dataincome!CH44)/Dataincome!F44</f>
        <v>0.10888608310276204</v>
      </c>
      <c r="I44" s="117">
        <f>Dataincome!CF44/Dataincome!F44</f>
        <v>0.56179861063522141</v>
      </c>
      <c r="J44" s="107">
        <f>Dataincome!AX44/Dataincome!F44</f>
        <v>9.5292231852546969E-2</v>
      </c>
      <c r="K44" s="66">
        <f t="shared" si="6"/>
        <v>-1.784537344338331E-2</v>
      </c>
      <c r="L44" s="116">
        <f>Dataincome!AB44/Dataincome!F44</f>
        <v>-1.2707442146113578E-3</v>
      </c>
      <c r="M44" s="115">
        <f>Dataincome!U44/Dataincome!F44</f>
        <v>-1.6574629228771953E-2</v>
      </c>
      <c r="N44" s="64">
        <f>Dataincome!AI44/Dataincome!F44</f>
        <v>9.6767360940549094E-2</v>
      </c>
      <c r="O44" s="114"/>
      <c r="P44" s="114"/>
      <c r="Q44" s="122"/>
      <c r="R44" s="106">
        <f t="shared" si="7"/>
        <v>0.97242515927573603</v>
      </c>
    </row>
    <row r="45" spans="1:18">
      <c r="A45" s="26">
        <v>1997</v>
      </c>
      <c r="B45" s="121">
        <f>Dataincome!F45</f>
        <v>1914.900946</v>
      </c>
      <c r="C45" s="120">
        <f>Dataincome!EF45/Dataincome!F45</f>
        <v>0</v>
      </c>
      <c r="D45" s="119">
        <f t="shared" si="4"/>
        <v>0.12851979400297442</v>
      </c>
      <c r="E45" s="118">
        <f>(Dataincome!EV45-Dataincome!EU45)/Dataincome!F45</f>
        <v>0.11491045794493206</v>
      </c>
      <c r="F45" s="117">
        <f>Dataincome!ER45/Dataincome!F45</f>
        <v>1.3609336058042369E-2</v>
      </c>
      <c r="G45" s="107">
        <f t="shared" si="5"/>
        <v>0.64499708050626181</v>
      </c>
      <c r="H45" s="118">
        <f>(Dataincome!CH45)/Dataincome!F45</f>
        <v>0.1063786197683976</v>
      </c>
      <c r="I45" s="117">
        <f>Dataincome!CF45/Dataincome!F45</f>
        <v>0.53861846073786424</v>
      </c>
      <c r="J45" s="107">
        <f>Dataincome!AX45/Dataincome!F45</f>
        <v>0.10835756305485683</v>
      </c>
      <c r="K45" s="66">
        <f t="shared" si="6"/>
        <v>-2.6355566905652363E-2</v>
      </c>
      <c r="L45" s="116">
        <f>Dataincome!AB45/Dataincome!F45</f>
        <v>-1.0319071616355033E-3</v>
      </c>
      <c r="M45" s="115">
        <f>Dataincome!U45/Dataincome!F45</f>
        <v>-2.532365974401686E-2</v>
      </c>
      <c r="N45" s="64">
        <f>Dataincome!AI45/Dataincome!F45</f>
        <v>0.10309830995054524</v>
      </c>
      <c r="O45" s="114"/>
      <c r="P45" s="114"/>
      <c r="Q45" s="122"/>
      <c r="R45" s="106">
        <f t="shared" si="7"/>
        <v>0.95861718060898593</v>
      </c>
    </row>
    <row r="46" spans="1:18">
      <c r="A46" s="26">
        <v>1998</v>
      </c>
      <c r="B46" s="121">
        <f>Dataincome!F46</f>
        <v>2114.7263040000003</v>
      </c>
      <c r="C46" s="120">
        <f>Dataincome!EF46/Dataincome!F46</f>
        <v>0</v>
      </c>
      <c r="D46" s="119">
        <f t="shared" si="4"/>
        <v>0.13472008213463951</v>
      </c>
      <c r="E46" s="118">
        <f>(Dataincome!EV46-Dataincome!EU46)/Dataincome!F46</f>
        <v>0.12045417947146728</v>
      </c>
      <c r="F46" s="117">
        <f>Dataincome!ER46/Dataincome!F46</f>
        <v>1.4265902663172231E-2</v>
      </c>
      <c r="G46" s="107">
        <f t="shared" si="5"/>
        <v>0.64963162418932741</v>
      </c>
      <c r="H46" s="118">
        <f>(Dataincome!CH46)/Dataincome!F46</f>
        <v>0.14978112438677707</v>
      </c>
      <c r="I46" s="117">
        <f>Dataincome!CF46/Dataincome!F46</f>
        <v>0.49985049980255031</v>
      </c>
      <c r="J46" s="107">
        <f>Dataincome!AX46/Dataincome!F46</f>
        <v>0.11143758866301025</v>
      </c>
      <c r="K46" s="66">
        <f t="shared" si="6"/>
        <v>-5.4472297328553007E-2</v>
      </c>
      <c r="L46" s="116">
        <f>Dataincome!AB46/Dataincome!F46</f>
        <v>-3.6316756383430305E-4</v>
      </c>
      <c r="M46" s="115">
        <f>Dataincome!U46/Dataincome!F46</f>
        <v>-5.4109129764718704E-2</v>
      </c>
      <c r="N46" s="64">
        <f>Dataincome!AI46/Dataincome!F46</f>
        <v>9.8149400542673695E-2</v>
      </c>
      <c r="O46" s="114"/>
      <c r="P46" s="114"/>
      <c r="Q46" s="122"/>
      <c r="R46" s="106">
        <f t="shared" si="7"/>
        <v>0.9394663982010979</v>
      </c>
    </row>
    <row r="47" spans="1:18">
      <c r="A47" s="26">
        <v>1999</v>
      </c>
      <c r="B47" s="121">
        <f>Dataincome!F47</f>
        <v>4147.8788000000004</v>
      </c>
      <c r="C47" s="120">
        <f>Dataincome!EF47/Dataincome!F47</f>
        <v>0</v>
      </c>
      <c r="D47" s="119">
        <f t="shared" si="4"/>
        <v>0.11652823607092858</v>
      </c>
      <c r="E47" s="118">
        <f>(Dataincome!EV47-Dataincome!EU47)/Dataincome!F47</f>
        <v>0.10418872107837063</v>
      </c>
      <c r="F47" s="117">
        <f>Dataincome!ER47/Dataincome!F47</f>
        <v>1.2339514992557948E-2</v>
      </c>
      <c r="G47" s="107">
        <f t="shared" si="5"/>
        <v>0.65178664333200853</v>
      </c>
      <c r="H47" s="118">
        <f>(Dataincome!CH47)/Dataincome!F47</f>
        <v>0.26358701705556098</v>
      </c>
      <c r="I47" s="117">
        <f>Dataincome!CF47/Dataincome!F47</f>
        <v>0.38819962627644755</v>
      </c>
      <c r="J47" s="107">
        <f>Dataincome!AX47/Dataincome!F47</f>
        <v>7.8025423500802368E-2</v>
      </c>
      <c r="K47" s="66">
        <f t="shared" si="6"/>
        <v>-4.6114582711529559E-2</v>
      </c>
      <c r="L47" s="116">
        <f>Dataincome!AB47/Dataincome!F47</f>
        <v>1.3107904695768835E-3</v>
      </c>
      <c r="M47" s="115">
        <f>Dataincome!U47/Dataincome!F47</f>
        <v>-4.7425373181106442E-2</v>
      </c>
      <c r="N47" s="64">
        <f>Dataincome!AI47/Dataincome!F47</f>
        <v>6.6752432592774871E-2</v>
      </c>
      <c r="O47" s="114"/>
      <c r="P47" s="114"/>
      <c r="Q47" s="122"/>
      <c r="R47" s="106">
        <f t="shared" si="7"/>
        <v>0.86697815278498469</v>
      </c>
    </row>
    <row r="48" spans="1:18">
      <c r="A48" s="26">
        <v>2000</v>
      </c>
      <c r="B48" s="121">
        <f>Dataincome!F48</f>
        <v>6517.8462999999992</v>
      </c>
      <c r="C48" s="120">
        <f>Dataincome!EF48/Dataincome!F48</f>
        <v>0</v>
      </c>
      <c r="D48" s="119">
        <f t="shared" si="4"/>
        <v>9.6357289063413482E-2</v>
      </c>
      <c r="E48" s="118">
        <f>(Dataincome!EV48-Dataincome!EU48)/Dataincome!F48</f>
        <v>8.6153734516200509E-2</v>
      </c>
      <c r="F48" s="117">
        <f>Dataincome!ER48/Dataincome!F48</f>
        <v>1.020355454721298E-2</v>
      </c>
      <c r="G48" s="107">
        <f t="shared" si="5"/>
        <v>0.66349094485397742</v>
      </c>
      <c r="H48" s="118">
        <f>(Dataincome!CH48)/Dataincome!F48</f>
        <v>0.28858305541816787</v>
      </c>
      <c r="I48" s="117">
        <f>Dataincome!CF48/Dataincome!F48</f>
        <v>0.37490788943580955</v>
      </c>
      <c r="J48" s="107">
        <f>Dataincome!AX48/Dataincome!F48</f>
        <v>7.573621366309298E-2</v>
      </c>
      <c r="K48" s="66">
        <f t="shared" si="6"/>
        <v>-2.9011730454582829E-2</v>
      </c>
      <c r="L48" s="116">
        <f>Dataincome!AB48/Dataincome!F48</f>
        <v>1.1505334208325841E-3</v>
      </c>
      <c r="M48" s="115">
        <f>Dataincome!U48/Dataincome!F48</f>
        <v>-3.0162263875415412E-2</v>
      </c>
      <c r="N48" s="64">
        <f>Dataincome!AI48/Dataincome!F48</f>
        <v>0.19342723684662527</v>
      </c>
      <c r="O48" s="114"/>
      <c r="P48" s="114"/>
      <c r="Q48" s="122"/>
      <c r="R48" s="106">
        <f t="shared" si="7"/>
        <v>0.99999995397252639</v>
      </c>
    </row>
    <row r="49" spans="1:18">
      <c r="A49" s="26">
        <v>2001</v>
      </c>
      <c r="B49" s="121">
        <f>Dataincome!F49</f>
        <v>8095.0704000000005</v>
      </c>
      <c r="C49" s="120">
        <f>Dataincome!EF49/Dataincome!F49</f>
        <v>0</v>
      </c>
      <c r="D49" s="119">
        <f t="shared" si="4"/>
        <v>9.6266117710353691E-2</v>
      </c>
      <c r="E49" s="118">
        <f>(Dataincome!EV49-Dataincome!EU49)/Dataincome!F49</f>
        <v>8.607221756378991E-2</v>
      </c>
      <c r="F49" s="117">
        <f>Dataincome!ER49/Dataincome!F49</f>
        <v>1.0193900146563781E-2</v>
      </c>
      <c r="G49" s="107">
        <f t="shared" si="5"/>
        <v>0.66348947379135825</v>
      </c>
      <c r="H49" s="118">
        <f>(Dataincome!CH49)/Dataincome!F49</f>
        <v>0.26688007555808285</v>
      </c>
      <c r="I49" s="117">
        <f>Dataincome!CF49/Dataincome!F49</f>
        <v>0.3966093982332754</v>
      </c>
      <c r="J49" s="107">
        <f>Dataincome!AX49/Dataincome!F49</f>
        <v>7.8790914529909453E-2</v>
      </c>
      <c r="K49" s="66">
        <f t="shared" si="6"/>
        <v>-1.5273863461397441E-2</v>
      </c>
      <c r="L49" s="116">
        <f>Dataincome!AB49/Dataincome!F49</f>
        <v>4.6769204131936879E-4</v>
      </c>
      <c r="M49" s="115">
        <f>Dataincome!U49/Dataincome!F49</f>
        <v>-1.574155550271681E-2</v>
      </c>
      <c r="N49" s="64">
        <f>Dataincome!AI49/Dataincome!F49</f>
        <v>0.17672743154895848</v>
      </c>
      <c r="O49" s="114"/>
      <c r="P49" s="114"/>
      <c r="Q49" s="122"/>
      <c r="R49" s="106">
        <f t="shared" si="7"/>
        <v>1.0000000741191823</v>
      </c>
    </row>
    <row r="50" spans="1:18">
      <c r="A50" s="26">
        <v>2002</v>
      </c>
      <c r="B50" s="121">
        <f>Dataincome!F50</f>
        <v>9777.9980907000008</v>
      </c>
      <c r="C50" s="120">
        <f>Dataincome!EF50/Dataincome!F50</f>
        <v>0</v>
      </c>
      <c r="D50" s="119">
        <f t="shared" si="4"/>
        <v>0.11789683218453889</v>
      </c>
      <c r="E50" s="118">
        <f>(Dataincome!EV50-Dataincome!EU50)/Dataincome!F50</f>
        <v>0.10541239255541154</v>
      </c>
      <c r="F50" s="117">
        <f>Dataincome!ER50/Dataincome!F50</f>
        <v>1.248443962912734E-2</v>
      </c>
      <c r="G50" s="107">
        <f t="shared" si="5"/>
        <v>0.60536399630000792</v>
      </c>
      <c r="H50" s="118">
        <f>(Dataincome!CH50)/Dataincome!F50</f>
        <v>0.19027330367036394</v>
      </c>
      <c r="I50" s="117">
        <f>Dataincome!CF50/Dataincome!F50</f>
        <v>0.41509069262964399</v>
      </c>
      <c r="J50" s="107">
        <f>Dataincome!AX50/Dataincome!F50</f>
        <v>0.1029193287486065</v>
      </c>
      <c r="K50" s="66">
        <f t="shared" si="6"/>
        <v>-2.1137864630652987E-2</v>
      </c>
      <c r="L50" s="116">
        <f>Dataincome!AB50/Dataincome!F50</f>
        <v>6.3223575446182513E-4</v>
      </c>
      <c r="M50" s="115">
        <f>Dataincome!U50/Dataincome!F50</f>
        <v>-2.1770100385114812E-2</v>
      </c>
      <c r="N50" s="64">
        <f>Dataincome!AI50/Dataincome!F50</f>
        <v>0.19379969012290327</v>
      </c>
      <c r="O50" s="114"/>
      <c r="P50" s="114"/>
      <c r="Q50" s="122"/>
      <c r="R50" s="106">
        <f t="shared" si="7"/>
        <v>0.99884198272540359</v>
      </c>
    </row>
    <row r="51" spans="1:18">
      <c r="A51" s="26">
        <v>2003</v>
      </c>
      <c r="B51" s="121">
        <f>Dataincome!F51</f>
        <v>11847.70377934196</v>
      </c>
      <c r="C51" s="120">
        <f>Dataincome!EF51/Dataincome!F51</f>
        <v>0</v>
      </c>
      <c r="D51" s="119">
        <f t="shared" si="4"/>
        <v>0.10018008739123982</v>
      </c>
      <c r="E51" s="118">
        <f>(Dataincome!EV51-Dataincome!EU51)/Dataincome!F51</f>
        <v>8.9571725572671373E-2</v>
      </c>
      <c r="F51" s="117">
        <f>Dataincome!ER51/Dataincome!F51</f>
        <v>1.0608361818568449E-2</v>
      </c>
      <c r="G51" s="107">
        <f t="shared" si="5"/>
        <v>0.64624539426366845</v>
      </c>
      <c r="H51" s="118">
        <f>(Dataincome!CH51)/Dataincome!F51</f>
        <v>0.2249666306349902</v>
      </c>
      <c r="I51" s="117">
        <f>Dataincome!CF51/Dataincome!F51</f>
        <v>0.42127876362867822</v>
      </c>
      <c r="J51" s="107">
        <f>Dataincome!AX51/Dataincome!F51</f>
        <v>0.10467876502470108</v>
      </c>
      <c r="K51" s="66">
        <f t="shared" si="6"/>
        <v>-3.388310574576979E-2</v>
      </c>
      <c r="L51" s="116">
        <f>Dataincome!AB51/Dataincome!F51</f>
        <v>-3.61589053861198E-4</v>
      </c>
      <c r="M51" s="115">
        <f>Dataincome!U51/Dataincome!F51</f>
        <v>-3.3521516691908594E-2</v>
      </c>
      <c r="N51" s="64">
        <f>Dataincome!AI51/Dataincome!F51</f>
        <v>0.18277879328615992</v>
      </c>
      <c r="O51" s="114"/>
      <c r="P51" s="114"/>
      <c r="Q51" s="122"/>
      <c r="R51" s="106">
        <f t="shared" si="7"/>
        <v>0.99999993421999944</v>
      </c>
    </row>
    <row r="52" spans="1:18">
      <c r="A52" s="26">
        <v>2004</v>
      </c>
      <c r="B52" s="121">
        <f>Dataincome!F52</f>
        <v>15559.820860304044</v>
      </c>
      <c r="C52" s="120">
        <f>Dataincome!EF52/Dataincome!F52</f>
        <v>0</v>
      </c>
      <c r="D52" s="119">
        <f t="shared" si="4"/>
        <v>9.6942889866312054E-2</v>
      </c>
      <c r="E52" s="118">
        <f>(Dataincome!EV52-Dataincome!EU52)/Dataincome!F52</f>
        <v>8.6677324341067771E-2</v>
      </c>
      <c r="F52" s="117">
        <f>Dataincome!ER52/Dataincome!F52</f>
        <v>1.0265565525244283E-2</v>
      </c>
      <c r="G52" s="107">
        <f t="shared" si="5"/>
        <v>0.63769423112793555</v>
      </c>
      <c r="H52" s="118">
        <f>(Dataincome!CH52)/Dataincome!F52</f>
        <v>0.23371091689605361</v>
      </c>
      <c r="I52" s="117">
        <f>Dataincome!CF52/Dataincome!F52</f>
        <v>0.40398331423188194</v>
      </c>
      <c r="J52" s="107">
        <f>Dataincome!AX52/Dataincome!F52</f>
        <v>0.10020218188871452</v>
      </c>
      <c r="K52" s="66">
        <f t="shared" si="6"/>
        <v>-2.3665439551391127E-2</v>
      </c>
      <c r="L52" s="116">
        <f>Dataincome!AB52/Dataincome!F52</f>
        <v>-4.7905435846093327E-4</v>
      </c>
      <c r="M52" s="115">
        <f>Dataincome!U52/Dataincome!F52</f>
        <v>-2.3186385192930193E-2</v>
      </c>
      <c r="N52" s="64">
        <f>Dataincome!AI52/Dataincome!F52</f>
        <v>0.18882614564642158</v>
      </c>
      <c r="O52" s="114"/>
      <c r="P52" s="114"/>
      <c r="Q52" s="122"/>
      <c r="R52" s="106">
        <f t="shared" si="7"/>
        <v>1.0000000089779926</v>
      </c>
    </row>
    <row r="53" spans="1:18">
      <c r="A53" s="26">
        <v>2005</v>
      </c>
      <c r="B53" s="121">
        <f>Dataincome!F53</f>
        <v>19781.22048932697</v>
      </c>
      <c r="C53" s="120">
        <f>Dataincome!EF53/Dataincome!F53</f>
        <v>0</v>
      </c>
      <c r="D53" s="119">
        <f t="shared" si="4"/>
        <v>9.916835015606984E-2</v>
      </c>
      <c r="E53" s="118">
        <f>(Dataincome!EV53-Dataincome!EU53)/Dataincome!F53</f>
        <v>8.8667124145978826E-2</v>
      </c>
      <c r="F53" s="117">
        <f>Dataincome!ER53/Dataincome!F53</f>
        <v>1.0501226010091007E-2</v>
      </c>
      <c r="G53" s="107">
        <f t="shared" si="5"/>
        <v>0.61627284355773182</v>
      </c>
      <c r="H53" s="118">
        <f>(Dataincome!CH53)/Dataincome!F53</f>
        <v>0.2317336284924027</v>
      </c>
      <c r="I53" s="117">
        <f>Dataincome!CF53/Dataincome!F53</f>
        <v>0.38453921506532918</v>
      </c>
      <c r="J53" s="107">
        <f>Dataincome!AX53/Dataincome!F53</f>
        <v>9.4413385716400899E-2</v>
      </c>
      <c r="K53" s="66">
        <f t="shared" si="6"/>
        <v>-2.7248318691499452E-2</v>
      </c>
      <c r="L53" s="116">
        <f>Dataincome!AB53/Dataincome!F53</f>
        <v>-1.7409946984101254E-3</v>
      </c>
      <c r="M53" s="115">
        <f>Dataincome!U53/Dataincome!F53</f>
        <v>-2.5507323993089328E-2</v>
      </c>
      <c r="N53" s="64">
        <f>Dataincome!AI53/Dataincome!F53</f>
        <v>0.21739376507734953</v>
      </c>
      <c r="O53" s="114"/>
      <c r="P53" s="114"/>
      <c r="Q53" s="122"/>
      <c r="R53" s="106">
        <f t="shared" si="7"/>
        <v>1.0000000258160526</v>
      </c>
    </row>
    <row r="54" spans="1:18">
      <c r="A54" s="26">
        <v>2006</v>
      </c>
      <c r="B54" s="121">
        <f>Dataincome!F54</f>
        <v>24750.937375099715</v>
      </c>
      <c r="C54" s="120">
        <f>Dataincome!EF54/Dataincome!F54</f>
        <v>0</v>
      </c>
      <c r="D54" s="119">
        <f t="shared" si="4"/>
        <v>9.7655735755351872E-2</v>
      </c>
      <c r="E54" s="118">
        <f>(Dataincome!EV54-Dataincome!EU54)/Dataincome!F54</f>
        <v>8.7314684898553818E-2</v>
      </c>
      <c r="F54" s="117">
        <f>Dataincome!ER54/Dataincome!F54</f>
        <v>1.0341050856798054E-2</v>
      </c>
      <c r="G54" s="107">
        <f t="shared" si="5"/>
        <v>0.61695033075241179</v>
      </c>
      <c r="H54" s="118">
        <f>(Dataincome!CH54)/Dataincome!F54</f>
        <v>0.22982014433613279</v>
      </c>
      <c r="I54" s="117">
        <f>Dataincome!CF54/Dataincome!F54</f>
        <v>0.387130186416279</v>
      </c>
      <c r="J54" s="107">
        <f>Dataincome!AX54/Dataincome!F54</f>
        <v>9.7130503122624237E-2</v>
      </c>
      <c r="K54" s="66">
        <f t="shared" si="6"/>
        <v>-3.2179993344465856E-2</v>
      </c>
      <c r="L54" s="116">
        <f>Dataincome!AB54/Dataincome!F54</f>
        <v>-4.5531608880952932E-3</v>
      </c>
      <c r="M54" s="115">
        <f>Dataincome!U54/Dataincome!F54</f>
        <v>-2.762683245637056E-2</v>
      </c>
      <c r="N54" s="64">
        <f>Dataincome!AI54/Dataincome!F54</f>
        <v>0.2204434893641283</v>
      </c>
      <c r="O54" s="114"/>
      <c r="P54" s="114"/>
      <c r="Q54" s="122"/>
      <c r="R54" s="106">
        <f t="shared" si="7"/>
        <v>1.0000000656500505</v>
      </c>
    </row>
    <row r="55" spans="1:18">
      <c r="A55" s="26">
        <v>2007</v>
      </c>
      <c r="B55" s="121">
        <f>Dataincome!F55</f>
        <v>30844.66172882211</v>
      </c>
      <c r="C55" s="120">
        <f>Dataincome!EF55/Dataincome!F55</f>
        <v>0</v>
      </c>
      <c r="D55" s="119">
        <f t="shared" si="4"/>
        <v>9.1514733564490747E-2</v>
      </c>
      <c r="E55" s="118">
        <f>(Dataincome!EV55-Dataincome!EU55)/Dataincome!F55</f>
        <v>8.1823971351531244E-2</v>
      </c>
      <c r="F55" s="117">
        <f>Dataincome!ER55/Dataincome!F55</f>
        <v>9.690762212959508E-3</v>
      </c>
      <c r="G55" s="107">
        <f t="shared" si="5"/>
        <v>0.6296290804140271</v>
      </c>
      <c r="H55" s="118">
        <f>(Dataincome!CH55)/Dataincome!F55</f>
        <v>0.2227339388708659</v>
      </c>
      <c r="I55" s="117">
        <f>Dataincome!CF55/Dataincome!F55</f>
        <v>0.4068951415431612</v>
      </c>
      <c r="J55" s="107">
        <f>Dataincome!AX55/Dataincome!F55</f>
        <v>9.6469561772484724E-2</v>
      </c>
      <c r="K55" s="66">
        <f t="shared" si="6"/>
        <v>-2.540327745814842E-2</v>
      </c>
      <c r="L55" s="116">
        <f>Dataincome!AB55/Dataincome!F55</f>
        <v>-6.0271628729286547E-3</v>
      </c>
      <c r="M55" s="115">
        <f>Dataincome!U55/Dataincome!F55</f>
        <v>-1.9376114585219765E-2</v>
      </c>
      <c r="N55" s="64">
        <f>Dataincome!AI55/Dataincome!F55</f>
        <v>0.20778986186809298</v>
      </c>
      <c r="O55" s="114"/>
      <c r="P55" s="114"/>
      <c r="Q55" s="122"/>
      <c r="R55" s="106">
        <f t="shared" si="7"/>
        <v>0.99999996016094705</v>
      </c>
    </row>
    <row r="56" spans="1:18">
      <c r="A56" s="26">
        <v>2008</v>
      </c>
      <c r="B56" s="121">
        <f>Dataincome!F56</f>
        <v>38071.521387030298</v>
      </c>
      <c r="C56" s="120">
        <f>Dataincome!EF56/Dataincome!F56</f>
        <v>0</v>
      </c>
      <c r="D56" s="119">
        <f t="shared" si="4"/>
        <v>8.2698113584517008E-2</v>
      </c>
      <c r="E56" s="118">
        <f>(Dataincome!EV56-Dataincome!EU56)/Dataincome!F56</f>
        <v>7.394096899158524E-2</v>
      </c>
      <c r="F56" s="117">
        <f>Dataincome!ER56/Dataincome!F56</f>
        <v>8.7571445929317607E-3</v>
      </c>
      <c r="G56" s="107">
        <f t="shared" si="5"/>
        <v>0.63158395367387277</v>
      </c>
      <c r="H56" s="118">
        <f>(Dataincome!CH56)/Dataincome!F56</f>
        <v>0.21747767618292818</v>
      </c>
      <c r="I56" s="117">
        <f>Dataincome!CF56/Dataincome!F56</f>
        <v>0.41410627749094459</v>
      </c>
      <c r="J56" s="107">
        <f>Dataincome!AX56/Dataincome!F56</f>
        <v>9.9657325522392343E-2</v>
      </c>
      <c r="K56" s="66">
        <f t="shared" si="6"/>
        <v>-3.1792869207804865E-2</v>
      </c>
      <c r="L56" s="116">
        <f>Dataincome!AB56/Dataincome!F56</f>
        <v>-9.3262571881605645E-3</v>
      </c>
      <c r="M56" s="115">
        <f>Dataincome!U56/Dataincome!F56</f>
        <v>-2.24666120196443E-2</v>
      </c>
      <c r="N56" s="64">
        <f>Dataincome!AI56/Dataincome!F56</f>
        <v>0.21785352142048872</v>
      </c>
      <c r="O56" s="114"/>
      <c r="P56" s="114"/>
      <c r="Q56" s="122"/>
      <c r="R56" s="106">
        <f t="shared" si="7"/>
        <v>1.0000000449934661</v>
      </c>
    </row>
    <row r="57" spans="1:18">
      <c r="A57" s="26">
        <v>2009</v>
      </c>
      <c r="B57" s="121">
        <f>Dataincome!F57</f>
        <v>35315.657794809944</v>
      </c>
      <c r="C57" s="120">
        <f>Dataincome!EF57/Dataincome!F57</f>
        <v>0</v>
      </c>
      <c r="D57" s="119">
        <f t="shared" si="4"/>
        <v>9.7503804686488102E-2</v>
      </c>
      <c r="E57" s="118">
        <f>(Dataincome!EV57-Dataincome!EU57)/Dataincome!F57</f>
        <v>8.7178842253966368E-2</v>
      </c>
      <c r="F57" s="117">
        <f>Dataincome!ER57/Dataincome!F57</f>
        <v>1.0324962432521737E-2</v>
      </c>
      <c r="G57" s="107">
        <f t="shared" si="5"/>
        <v>0.62918267384688198</v>
      </c>
      <c r="H57" s="118">
        <f>(Dataincome!CH57)/Dataincome!F57</f>
        <v>0.17494690417200678</v>
      </c>
      <c r="I57" s="117">
        <f>Dataincome!CF57/Dataincome!F57</f>
        <v>0.45423576967487517</v>
      </c>
      <c r="J57" s="107">
        <f>Dataincome!AX57/Dataincome!F57</f>
        <v>0.12374058060564345</v>
      </c>
      <c r="K57" s="66">
        <f t="shared" si="6"/>
        <v>-3.5709282475416139E-2</v>
      </c>
      <c r="L57" s="116">
        <f>Dataincome!AB57/Dataincome!F57</f>
        <v>-7.9315724947693119E-3</v>
      </c>
      <c r="M57" s="115">
        <f>Dataincome!U57/Dataincome!F57</f>
        <v>-2.7777709980646829E-2</v>
      </c>
      <c r="N57" s="64">
        <f>Dataincome!AI57/Dataincome!F57</f>
        <v>0.18528226312583723</v>
      </c>
      <c r="O57" s="114"/>
      <c r="P57" s="114"/>
      <c r="Q57" s="122"/>
      <c r="R57" s="106">
        <f t="shared" si="7"/>
        <v>1.0000000397894346</v>
      </c>
    </row>
    <row r="58" spans="1:18">
      <c r="A58" s="26">
        <v>2010</v>
      </c>
      <c r="B58" s="121">
        <f>Dataincome!F58</f>
        <v>42464.783300000003</v>
      </c>
      <c r="C58" s="120">
        <f>Dataincome!EF58/Dataincome!F58</f>
        <v>0</v>
      </c>
      <c r="D58" s="119">
        <f t="shared" si="4"/>
        <v>8.9060551028409457E-2</v>
      </c>
      <c r="E58" s="118">
        <f>(Dataincome!EV58-Dataincome!EU58)/Dataincome!F58</f>
        <v>7.9536423773531886E-2</v>
      </c>
      <c r="F58" s="117">
        <f>Dataincome!ER58/Dataincome!F58</f>
        <v>9.5241272548775725E-3</v>
      </c>
      <c r="G58" s="107">
        <f t="shared" si="5"/>
        <v>0.6328295569095721</v>
      </c>
      <c r="H58" s="118">
        <f>(Dataincome!CH58)/Dataincome!F58</f>
        <v>0.2182187045329865</v>
      </c>
      <c r="I58" s="117">
        <f>Dataincome!CF58/Dataincome!F58</f>
        <v>0.41461085237658563</v>
      </c>
      <c r="J58" s="107">
        <f>Dataincome!AX58/Dataincome!F58</f>
        <v>0.11738755299382392</v>
      </c>
      <c r="K58" s="66">
        <f t="shared" si="6"/>
        <v>-3.4801753009298879E-2</v>
      </c>
      <c r="L58" s="116">
        <f>Dataincome!AB58/Dataincome!F58</f>
        <v>-6.0937412107316697E-3</v>
      </c>
      <c r="M58" s="115">
        <f>Dataincome!U58/Dataincome!F58</f>
        <v>-2.8708011798567207E-2</v>
      </c>
      <c r="N58" s="64">
        <f>Dataincome!AI58/Dataincome!F58</f>
        <v>0.19552411091663333</v>
      </c>
      <c r="O58" s="114"/>
      <c r="P58" s="114"/>
      <c r="Q58" s="122"/>
      <c r="R58" s="106">
        <f t="shared" si="7"/>
        <v>1.00000001883914</v>
      </c>
    </row>
    <row r="59" spans="1:18">
      <c r="A59" s="26">
        <v>2011</v>
      </c>
      <c r="B59" s="121">
        <f>Dataincome!F59</f>
        <v>52966.407799999994</v>
      </c>
      <c r="C59" s="120">
        <f>Dataincome!EF59/Dataincome!F59</f>
        <v>0</v>
      </c>
      <c r="D59" s="119">
        <f t="shared" si="4"/>
        <v>0.11699879711306382</v>
      </c>
      <c r="E59" s="118">
        <f>(Dataincome!EV59-Dataincome!EU59)/Dataincome!F59</f>
        <v>0.10193585376579004</v>
      </c>
      <c r="F59" s="117">
        <f>Dataincome!ER59/Dataincome!F59</f>
        <v>1.5062943347273781E-2</v>
      </c>
      <c r="G59" s="107">
        <f t="shared" si="5"/>
        <v>0.64197664920746256</v>
      </c>
      <c r="H59" s="118">
        <f>(Dataincome!CH59)/Dataincome!F59</f>
        <v>0.26982046911627638</v>
      </c>
      <c r="I59" s="117">
        <f>Dataincome!CF59/Dataincome!F59</f>
        <v>0.37215618009118612</v>
      </c>
      <c r="J59" s="107">
        <f>Dataincome!AX59/Dataincome!F59</f>
        <v>0.107938677313888</v>
      </c>
      <c r="K59" s="66">
        <f t="shared" si="6"/>
        <v>-3.3394970009652053E-2</v>
      </c>
      <c r="L59" s="116">
        <f>Dataincome!AB59/Dataincome!F59</f>
        <v>-5.278058520706402E-3</v>
      </c>
      <c r="M59" s="115">
        <f>Dataincome!U59/Dataincome!F59</f>
        <v>-2.8116911488945649E-2</v>
      </c>
      <c r="N59" s="64">
        <f>Dataincome!AI59/Dataincome!F59</f>
        <v>0.16648083882328152</v>
      </c>
      <c r="O59" s="114"/>
      <c r="P59" s="114"/>
      <c r="Q59" s="122"/>
      <c r="R59" s="106">
        <f t="shared" si="7"/>
        <v>0.99999999244804383</v>
      </c>
    </row>
    <row r="60" spans="1:18">
      <c r="A60" s="26">
        <v>2012</v>
      </c>
      <c r="B60" s="121">
        <f>Dataincome!F60</f>
        <v>58850.588999999993</v>
      </c>
      <c r="C60" s="120">
        <f>Dataincome!EF60/Dataincome!F60</f>
        <v>0</v>
      </c>
      <c r="D60" s="119">
        <f t="shared" si="4"/>
        <v>0.11773222864430466</v>
      </c>
      <c r="E60" s="118">
        <f>(Dataincome!EV60-Dataincome!EU60)/Dataincome!F60</f>
        <v>0.10243265364769757</v>
      </c>
      <c r="F60" s="117">
        <f>Dataincome!ER60/Dataincome!F60</f>
        <v>1.5299574996607088E-2</v>
      </c>
      <c r="G60" s="107">
        <f t="shared" si="5"/>
        <v>0.63619917211024013</v>
      </c>
      <c r="H60" s="118">
        <f>(Dataincome!CH60)/Dataincome!F60</f>
        <v>0.26411088256058068</v>
      </c>
      <c r="I60" s="117">
        <f>Dataincome!CF60/Dataincome!F60</f>
        <v>0.37208828954965945</v>
      </c>
      <c r="J60" s="107">
        <f>Dataincome!AX60/Dataincome!F60</f>
        <v>0.11544997451087534</v>
      </c>
      <c r="K60" s="66">
        <f t="shared" si="6"/>
        <v>-3.5777251099390027E-2</v>
      </c>
      <c r="L60" s="116">
        <f>Dataincome!AB60/Dataincome!F60</f>
        <v>-6.2631828544655694E-3</v>
      </c>
      <c r="M60" s="115">
        <f>Dataincome!U60/Dataincome!F60</f>
        <v>-2.951406824492446E-2</v>
      </c>
      <c r="N60" s="64">
        <f>Dataincome!AI60/Dataincome!F60</f>
        <v>0.16639588772849837</v>
      </c>
      <c r="O60" s="114"/>
      <c r="P60" s="114"/>
      <c r="Q60" s="122"/>
      <c r="R60" s="106">
        <f>SUM(C60+D60+G60+J60+K60+N60)</f>
        <v>1.0000000118945285</v>
      </c>
    </row>
    <row r="61" spans="1:18">
      <c r="A61" s="26">
        <v>2013</v>
      </c>
      <c r="B61" s="121">
        <f>Dataincome!F61</f>
        <v>61667.776700000009</v>
      </c>
      <c r="C61" s="120">
        <f>Dataincome!EF61/Dataincome!F61</f>
        <v>0</v>
      </c>
      <c r="D61" s="119">
        <f>E61+F61</f>
        <v>0.12158539518094869</v>
      </c>
      <c r="E61" s="118">
        <f>(Dataincome!EV61-Dataincome!EU61)/Dataincome!F61</f>
        <v>0.1060285995360037</v>
      </c>
      <c r="F61" s="117">
        <f>Dataincome!ER61/Dataincome!F61</f>
        <v>1.5556795644944985E-2</v>
      </c>
      <c r="G61" s="107">
        <f>H61+I61</f>
        <v>0.6309750096763258</v>
      </c>
      <c r="H61" s="118">
        <f>(Dataincome!CH61)/Dataincome!F61</f>
        <v>0.23548567464408035</v>
      </c>
      <c r="I61" s="117">
        <f>Dataincome!CF61/Dataincome!F61</f>
        <v>0.39548933503224543</v>
      </c>
      <c r="J61" s="107">
        <f>Dataincome!AX61/Dataincome!F61</f>
        <v>0.12640758945992614</v>
      </c>
      <c r="K61" s="66">
        <f>L61+M61</f>
        <v>-4.1294337760680123E-2</v>
      </c>
      <c r="L61" s="116">
        <f>Dataincome!AB61/Dataincome!F61</f>
        <v>-6.8192404932282871E-3</v>
      </c>
      <c r="M61" s="115">
        <f>Dataincome!U61/Dataincome!F61</f>
        <v>-3.4475097267451835E-2</v>
      </c>
      <c r="N61" s="64">
        <f>Dataincome!AI61/Dataincome!F61</f>
        <v>0.16232631587640808</v>
      </c>
      <c r="O61" s="114"/>
      <c r="P61" s="114"/>
      <c r="Q61" s="122"/>
      <c r="R61" s="106">
        <f>SUM(C61+D61+G61+J61+K61+N61)</f>
        <v>0.9999999724329286</v>
      </c>
    </row>
    <row r="62" spans="1:18">
      <c r="A62" s="26">
        <v>2014</v>
      </c>
      <c r="B62" s="121">
        <f>Dataincome!F62</f>
        <v>66413.460900000005</v>
      </c>
      <c r="C62" s="120">
        <f>Dataincome!EF62/Dataincome!F62</f>
        <v>0</v>
      </c>
      <c r="D62" s="119">
        <f>E62+F62</f>
        <v>0.1220687175481921</v>
      </c>
      <c r="E62" s="118">
        <f>(Dataincome!EV62-Dataincome!EU62)/Dataincome!F62</f>
        <v>0.10724488535124661</v>
      </c>
      <c r="F62" s="117">
        <f>Dataincome!ER62/Dataincome!F62</f>
        <v>1.4823832196945483E-2</v>
      </c>
      <c r="G62" s="107">
        <f>H62+I62</f>
        <v>0.62462090422395078</v>
      </c>
      <c r="H62" s="118">
        <f>(Dataincome!CH62)/Dataincome!F62</f>
        <v>0.21751111603340639</v>
      </c>
      <c r="I62" s="117">
        <f>Dataincome!CF62/Dataincome!F62</f>
        <v>0.40710978819054433</v>
      </c>
      <c r="J62" s="107">
        <f>Dataincome!AX62/Dataincome!F62</f>
        <v>0.12759192014942863</v>
      </c>
      <c r="K62" s="66">
        <f>L62+M62</f>
        <v>-3.8749006076868965E-2</v>
      </c>
      <c r="L62" s="116">
        <f>Dataincome!AB62/Dataincome!F62</f>
        <v>-5.7387763690538215E-3</v>
      </c>
      <c r="M62" s="115">
        <f>Dataincome!U62/Dataincome!F62</f>
        <v>-3.3010229707815142E-2</v>
      </c>
      <c r="N62" s="64">
        <f>Dataincome!AI62/Dataincome!F62</f>
        <v>0.16446748674108022</v>
      </c>
      <c r="O62" s="114"/>
      <c r="P62" s="114"/>
      <c r="Q62" s="122"/>
      <c r="R62" s="106">
        <f>SUM(C62+D62+G62+J62+K62+N62)</f>
        <v>1.0000000225857828</v>
      </c>
    </row>
  </sheetData>
  <mergeCells count="11">
    <mergeCell ref="A5:A6"/>
    <mergeCell ref="H5:H6"/>
    <mergeCell ref="I5:I6"/>
    <mergeCell ref="E5:E6"/>
    <mergeCell ref="F5:F6"/>
    <mergeCell ref="M5:M6"/>
    <mergeCell ref="B2:N2"/>
    <mergeCell ref="O5:O6"/>
    <mergeCell ref="P5:P6"/>
    <mergeCell ref="C4:N4"/>
    <mergeCell ref="L5:L6"/>
  </mergeCells>
  <hyperlinks>
    <hyperlink ref="A1" location="Index!A1" display="Back to index"/>
  </hyperlinks>
  <pageMargins left="0.7" right="0.7" top="0.75" bottom="0.75"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N42"/>
  <sheetViews>
    <sheetView workbookViewId="0">
      <pane xSplit="1" ySplit="7" topLeftCell="B24" activePane="bottomRight" state="frozen"/>
      <selection activeCell="B3" sqref="B3:R3"/>
      <selection pane="topRight" activeCell="B3" sqref="B3:R3"/>
      <selection pane="bottomLeft" activeCell="B3" sqref="B3:R3"/>
      <selection pane="bottomRight" activeCell="C13" sqref="C13:D13"/>
    </sheetView>
  </sheetViews>
  <sheetFormatPr baseColWidth="10" defaultColWidth="13.6640625" defaultRowHeight="12" x14ac:dyDescent="0"/>
  <cols>
    <col min="1" max="1" width="9.5" style="73" customWidth="1"/>
    <col min="2" max="2" width="14.5" style="73" customWidth="1"/>
    <col min="3" max="4" width="14" style="73" customWidth="1"/>
    <col min="5" max="5" width="16.5" style="73" customWidth="1"/>
    <col min="6" max="8" width="9.5" style="73" customWidth="1"/>
    <col min="9" max="9" width="14.6640625" style="73" customWidth="1"/>
    <col min="10" max="10" width="16.83203125" style="73" customWidth="1"/>
    <col min="11" max="16384" width="13.6640625" style="73"/>
  </cols>
  <sheetData>
    <row r="1" spans="1:14" ht="15">
      <c r="A1" s="12" t="s">
        <v>22</v>
      </c>
      <c r="B1" s="12"/>
      <c r="C1" s="12"/>
      <c r="D1" s="12"/>
      <c r="E1" s="148"/>
      <c r="F1" s="148"/>
      <c r="G1" s="148"/>
      <c r="H1" s="148"/>
      <c r="I1" s="148"/>
      <c r="J1" s="147"/>
    </row>
    <row r="2" spans="1:14" ht="16" thickBot="1">
      <c r="A2" s="78"/>
      <c r="B2" s="78"/>
      <c r="C2" s="78"/>
      <c r="D2" s="78"/>
      <c r="E2" s="148"/>
      <c r="F2" s="148"/>
      <c r="G2" s="148"/>
      <c r="H2" s="148"/>
      <c r="I2" s="148"/>
      <c r="J2" s="147"/>
    </row>
    <row r="3" spans="1:14" ht="19.75" customHeight="1">
      <c r="B3" s="4290" t="s">
        <v>700</v>
      </c>
      <c r="C3" s="4247"/>
      <c r="D3" s="4247"/>
      <c r="E3" s="4247"/>
      <c r="F3" s="4247"/>
      <c r="G3" s="4247"/>
      <c r="H3" s="4247"/>
      <c r="I3" s="4247"/>
      <c r="J3" s="4274"/>
    </row>
    <row r="4" spans="1:14">
      <c r="A4" s="105"/>
      <c r="B4" s="100" t="s">
        <v>21</v>
      </c>
      <c r="C4" s="99" t="s">
        <v>20</v>
      </c>
      <c r="D4" s="99" t="s">
        <v>19</v>
      </c>
      <c r="E4" s="99" t="s">
        <v>18</v>
      </c>
      <c r="F4" s="99" t="s">
        <v>17</v>
      </c>
      <c r="G4" s="99" t="s">
        <v>16</v>
      </c>
      <c r="H4" s="99" t="s">
        <v>15</v>
      </c>
      <c r="I4" s="99" t="s">
        <v>14</v>
      </c>
      <c r="J4" s="96" t="s">
        <v>13</v>
      </c>
      <c r="K4" s="417"/>
    </row>
    <row r="5" spans="1:14" ht="24" customHeight="1">
      <c r="A5" s="105"/>
      <c r="B5" s="4303" t="s">
        <v>85</v>
      </c>
      <c r="C5" s="4304"/>
      <c r="D5" s="4304"/>
      <c r="E5" s="4304"/>
      <c r="F5" s="4304"/>
      <c r="G5" s="4304"/>
      <c r="H5" s="4305"/>
      <c r="I5" s="4306" t="s">
        <v>885</v>
      </c>
      <c r="J5" s="4307"/>
      <c r="K5" s="9"/>
    </row>
    <row r="6" spans="1:14" s="146" customFormat="1" ht="74.25" customHeight="1">
      <c r="A6" s="4289"/>
      <c r="B6" s="269" t="s">
        <v>886</v>
      </c>
      <c r="C6" s="615" t="s">
        <v>61</v>
      </c>
      <c r="D6" s="659" t="s">
        <v>84</v>
      </c>
      <c r="E6" s="262" t="s">
        <v>881</v>
      </c>
      <c r="F6" s="262" t="s">
        <v>83</v>
      </c>
      <c r="G6" s="262" t="s">
        <v>82</v>
      </c>
      <c r="H6" s="660" t="s">
        <v>81</v>
      </c>
      <c r="I6" s="661" t="s">
        <v>80</v>
      </c>
      <c r="J6" s="662" t="s">
        <v>79</v>
      </c>
    </row>
    <row r="7" spans="1:14" s="143" customFormat="1" ht="15" hidden="1" customHeight="1">
      <c r="A7" s="4289"/>
      <c r="B7" s="622"/>
      <c r="C7" s="634"/>
      <c r="D7" s="634"/>
      <c r="E7" s="663"/>
      <c r="F7" s="185"/>
      <c r="G7" s="185"/>
      <c r="H7" s="281"/>
      <c r="I7" s="255"/>
      <c r="J7" s="664"/>
      <c r="L7" s="145" t="s">
        <v>78</v>
      </c>
      <c r="M7" s="144"/>
    </row>
    <row r="8" spans="1:14" ht="14">
      <c r="A8" s="643">
        <v>1980</v>
      </c>
      <c r="B8" s="71">
        <f>(Dataincome!CD28-Dataincome!CE28)/Dataincome!F28</f>
        <v>0</v>
      </c>
      <c r="C8" s="107">
        <f>Dataincome!CF28/Dataincome!F28</f>
        <v>0</v>
      </c>
      <c r="D8" s="107">
        <f>Dataincome!CH28/Dataincome!F28</f>
        <v>0</v>
      </c>
      <c r="E8" s="67">
        <f>(Dataincome!CZ28+Dataincome!DA28+Dataincome!DE28-Dataincome!DB28)/Dataincome!F28</f>
        <v>0</v>
      </c>
      <c r="F8" s="118">
        <f>Dataincome!DD28/Dataincome!F28</f>
        <v>0</v>
      </c>
      <c r="G8" s="118">
        <f>Dataincome!DF28/Dataincome!F28</f>
        <v>0</v>
      </c>
      <c r="H8" s="115">
        <f>Dataincome!DJ28/Dataincome!F28</f>
        <v>0</v>
      </c>
      <c r="I8" s="116" t="e">
        <f t="shared" ref="I8:I19" si="0">C8/(C8+D8)</f>
        <v>#DIV/0!</v>
      </c>
      <c r="J8" s="439" t="e">
        <f t="shared" ref="J8:J19" si="1">D8/(C8+D8)</f>
        <v>#DIV/0!</v>
      </c>
      <c r="L8" s="141">
        <f t="shared" ref="L8:L41" si="2">B8-C8-D8</f>
        <v>0</v>
      </c>
      <c r="M8" s="140">
        <f t="shared" ref="M8:M41" si="3">D8-E8-F8-G8-H8</f>
        <v>0</v>
      </c>
      <c r="N8" s="141"/>
    </row>
    <row r="9" spans="1:14" ht="14">
      <c r="A9" s="643">
        <v>1981</v>
      </c>
      <c r="B9" s="71">
        <f>(Dataincome!CD29-Dataincome!CE29)/Dataincome!F29</f>
        <v>0.90306458491734076</v>
      </c>
      <c r="C9" s="107">
        <f>Dataincome!CF29/Dataincome!F29</f>
        <v>0.50153899800822488</v>
      </c>
      <c r="D9" s="107">
        <f>Dataincome!CH29/Dataincome!F29</f>
        <v>0.14439039191467326</v>
      </c>
      <c r="E9" s="67">
        <f>(Dataincome!CZ29+Dataincome!DA29+Dataincome!DE29-Dataincome!DB29)/Dataincome!F29</f>
        <v>0</v>
      </c>
      <c r="F9" s="118">
        <f>Dataincome!DD29/Dataincome!F29</f>
        <v>0</v>
      </c>
      <c r="G9" s="118">
        <f>Dataincome!DF29/Dataincome!F29</f>
        <v>-6.5756655005657269E-5</v>
      </c>
      <c r="H9" s="115">
        <f>Dataincome!DJ29/Dataincome!F29</f>
        <v>0.14445614856967892</v>
      </c>
      <c r="I9" s="116">
        <f t="shared" si="0"/>
        <v>0.77646102783477844</v>
      </c>
      <c r="J9" s="439">
        <f t="shared" si="1"/>
        <v>0.22353897216522153</v>
      </c>
      <c r="L9" s="141">
        <f t="shared" si="2"/>
        <v>0.2571351949944426</v>
      </c>
      <c r="M9" s="140">
        <f t="shared" si="3"/>
        <v>0</v>
      </c>
      <c r="N9" s="141"/>
    </row>
    <row r="10" spans="1:14" ht="14">
      <c r="A10" s="643">
        <v>1982</v>
      </c>
      <c r="B10" s="71">
        <f>(Dataincome!CD30-Dataincome!CE30)/Dataincome!F30</f>
        <v>0.90295823297120248</v>
      </c>
      <c r="C10" s="107">
        <f>Dataincome!CF30/Dataincome!F30</f>
        <v>0.47347611851165922</v>
      </c>
      <c r="D10" s="107">
        <f>Dataincome!CH30/Dataincome!F30</f>
        <v>0.19245926406711936</v>
      </c>
      <c r="E10" s="67">
        <f>(Dataincome!CZ30+Dataincome!DA30+Dataincome!DE30-Dataincome!DB30)/Dataincome!F30</f>
        <v>0</v>
      </c>
      <c r="F10" s="118">
        <f>Dataincome!DD30/Dataincome!F30</f>
        <v>0</v>
      </c>
      <c r="G10" s="118">
        <f>Dataincome!DF30/Dataincome!F30</f>
        <v>4.8270404315380752E-2</v>
      </c>
      <c r="H10" s="115">
        <f>Dataincome!DJ30/Dataincome!F30</f>
        <v>0.14418885975173862</v>
      </c>
      <c r="I10" s="116">
        <f t="shared" si="0"/>
        <v>0.71099408575973677</v>
      </c>
      <c r="J10" s="439">
        <f t="shared" si="1"/>
        <v>0.28900591424026323</v>
      </c>
      <c r="L10" s="141">
        <f t="shared" si="2"/>
        <v>0.23702285039242391</v>
      </c>
      <c r="M10" s="140">
        <f t="shared" si="3"/>
        <v>0</v>
      </c>
      <c r="N10" s="141"/>
    </row>
    <row r="11" spans="1:14" ht="14">
      <c r="A11" s="643">
        <v>1983</v>
      </c>
      <c r="B11" s="71">
        <f>(Dataincome!CD31-Dataincome!CE31)/Dataincome!F31</f>
        <v>0.90261020059871855</v>
      </c>
      <c r="C11" s="107">
        <f>Dataincome!CF31/Dataincome!F31</f>
        <v>0.4778976410224578</v>
      </c>
      <c r="D11" s="107">
        <f>Dataincome!CH31/Dataincome!F31</f>
        <v>0.22981327430938256</v>
      </c>
      <c r="E11" s="67">
        <f>(Dataincome!CZ31+Dataincome!DA31+Dataincome!DE31-Dataincome!DB31)/Dataincome!F31</f>
        <v>0</v>
      </c>
      <c r="F11" s="118">
        <f>Dataincome!DD31/Dataincome!F31</f>
        <v>0</v>
      </c>
      <c r="G11" s="118">
        <f>Dataincome!DF31/Dataincome!F31</f>
        <v>8.6070996292225713E-2</v>
      </c>
      <c r="H11" s="115">
        <f>Dataincome!DJ31/Dataincome!F31</f>
        <v>0.14374227801715686</v>
      </c>
      <c r="I11" s="116">
        <f t="shared" si="0"/>
        <v>0.67527238971349646</v>
      </c>
      <c r="J11" s="439">
        <f t="shared" si="1"/>
        <v>0.32472761028650354</v>
      </c>
      <c r="L11" s="141">
        <f t="shared" si="2"/>
        <v>0.19489928526687819</v>
      </c>
      <c r="M11" s="140">
        <f t="shared" si="3"/>
        <v>0</v>
      </c>
      <c r="N11" s="141"/>
    </row>
    <row r="12" spans="1:14" ht="14">
      <c r="A12" s="643">
        <v>1984</v>
      </c>
      <c r="B12" s="71">
        <f>(Dataincome!CD32-Dataincome!CE32)/Dataincome!F32</f>
        <v>0.90551974910640487</v>
      </c>
      <c r="C12" s="107">
        <f>Dataincome!CF32/Dataincome!F32</f>
        <v>0.47160491582894615</v>
      </c>
      <c r="D12" s="107">
        <f>Dataincome!CH32/Dataincome!F32</f>
        <v>0.24118262034259211</v>
      </c>
      <c r="E12" s="67">
        <f>(Dataincome!CZ32+Dataincome!DA32+Dataincome!DE32-Dataincome!DB32)/Dataincome!F32</f>
        <v>0</v>
      </c>
      <c r="F12" s="118">
        <f>Dataincome!DD32/Dataincome!F32</f>
        <v>0</v>
      </c>
      <c r="G12" s="118">
        <f>Dataincome!DF32/Dataincome!F32</f>
        <v>0.10137356475595649</v>
      </c>
      <c r="H12" s="115">
        <f>Dataincome!DJ32/Dataincome!F32</f>
        <v>0.13980905558663562</v>
      </c>
      <c r="I12" s="116">
        <f t="shared" si="0"/>
        <v>0.66163462728597788</v>
      </c>
      <c r="J12" s="439">
        <f t="shared" si="1"/>
        <v>0.33836537271402217</v>
      </c>
      <c r="L12" s="141">
        <f t="shared" si="2"/>
        <v>0.19273221293486661</v>
      </c>
      <c r="M12" s="140">
        <f t="shared" si="3"/>
        <v>0</v>
      </c>
      <c r="N12" s="141"/>
    </row>
    <row r="13" spans="1:14" ht="14">
      <c r="A13" s="643">
        <v>1985</v>
      </c>
      <c r="B13" s="71">
        <f>(Dataincome!CD33-Dataincome!CE33)/Dataincome!F33</f>
        <v>0.90447122189001361</v>
      </c>
      <c r="C13" s="107">
        <f>Dataincome!CF33/Dataincome!F33</f>
        <v>0.47185145127868827</v>
      </c>
      <c r="D13" s="107">
        <f>Dataincome!CH33/Dataincome!F33</f>
        <v>0.22781962293884425</v>
      </c>
      <c r="E13" s="67">
        <f>(Dataincome!CZ33+Dataincome!DA33+Dataincome!DE33-Dataincome!DB33)/Dataincome!F33</f>
        <v>0</v>
      </c>
      <c r="F13" s="118">
        <f>Dataincome!DD33/Dataincome!F33</f>
        <v>0</v>
      </c>
      <c r="G13" s="118">
        <f>Dataincome!DF33/Dataincome!F33</f>
        <v>9.7267714748329667E-2</v>
      </c>
      <c r="H13" s="115">
        <f>Dataincome!DJ33/Dataincome!F33</f>
        <v>0.1305519081905146</v>
      </c>
      <c r="I13" s="116">
        <f t="shared" si="0"/>
        <v>0.67439039380951515</v>
      </c>
      <c r="J13" s="439">
        <f t="shared" si="1"/>
        <v>0.32560960619048485</v>
      </c>
      <c r="L13" s="141">
        <f t="shared" si="2"/>
        <v>0.20480014767248109</v>
      </c>
      <c r="M13" s="140">
        <f t="shared" si="3"/>
        <v>0</v>
      </c>
      <c r="N13" s="141"/>
    </row>
    <row r="14" spans="1:14" ht="14">
      <c r="A14" s="643">
        <v>1986</v>
      </c>
      <c r="B14" s="71">
        <f>(Dataincome!CD34-Dataincome!CE34)/Dataincome!F34</f>
        <v>0.90616136021586124</v>
      </c>
      <c r="C14" s="107">
        <f>Dataincome!CF34/Dataincome!F34</f>
        <v>0.48232487177213051</v>
      </c>
      <c r="D14" s="107">
        <f>Dataincome!CH34/Dataincome!F34</f>
        <v>0.25601574186317427</v>
      </c>
      <c r="E14" s="67">
        <f>(Dataincome!CZ34+Dataincome!DA34+Dataincome!DE34-Dataincome!DB34)/Dataincome!F34</f>
        <v>0</v>
      </c>
      <c r="F14" s="118">
        <f>Dataincome!DD34/Dataincome!F34</f>
        <v>0</v>
      </c>
      <c r="G14" s="118">
        <f>Dataincome!DF34/Dataincome!F34</f>
        <v>0.11564256256944892</v>
      </c>
      <c r="H14" s="115">
        <f>Dataincome!DJ34/Dataincome!F34</f>
        <v>0.14037317929372536</v>
      </c>
      <c r="I14" s="116">
        <f t="shared" si="0"/>
        <v>0.65325523595044921</v>
      </c>
      <c r="J14" s="439">
        <f t="shared" si="1"/>
        <v>0.34674476404955074</v>
      </c>
      <c r="L14" s="141">
        <f t="shared" si="2"/>
        <v>0.16782074658055646</v>
      </c>
      <c r="M14" s="140">
        <f t="shared" si="3"/>
        <v>0</v>
      </c>
      <c r="N14" s="141"/>
    </row>
    <row r="15" spans="1:14" ht="14">
      <c r="A15" s="643">
        <v>1987</v>
      </c>
      <c r="B15" s="71">
        <f>(Dataincome!CD35-Dataincome!CE35)/Dataincome!F35</f>
        <v>0.90790097976068718</v>
      </c>
      <c r="C15" s="107">
        <f>Dataincome!CF35/Dataincome!F35</f>
        <v>0.49473942491703832</v>
      </c>
      <c r="D15" s="107">
        <f>Dataincome!CH35/Dataincome!F35</f>
        <v>0.25722227559304345</v>
      </c>
      <c r="E15" s="67">
        <f>(Dataincome!CZ35+Dataincome!DA35+Dataincome!DE35-Dataincome!DB35)/Dataincome!F35</f>
        <v>0</v>
      </c>
      <c r="F15" s="118">
        <f>Dataincome!DD35/Dataincome!F35</f>
        <v>0</v>
      </c>
      <c r="G15" s="118">
        <f>Dataincome!DF35/Dataincome!F35</f>
        <v>0.12334526884128554</v>
      </c>
      <c r="H15" s="115">
        <f>Dataincome!DJ35/Dataincome!F35</f>
        <v>0.13387700675175793</v>
      </c>
      <c r="I15" s="116">
        <f t="shared" si="0"/>
        <v>0.65793168000636115</v>
      </c>
      <c r="J15" s="439">
        <f t="shared" si="1"/>
        <v>0.34206831999363879</v>
      </c>
      <c r="L15" s="141">
        <f t="shared" si="2"/>
        <v>0.15593927925060541</v>
      </c>
      <c r="M15" s="140">
        <f t="shared" si="3"/>
        <v>0</v>
      </c>
      <c r="N15" s="141"/>
    </row>
    <row r="16" spans="1:14" ht="14">
      <c r="A16" s="643">
        <v>1988</v>
      </c>
      <c r="B16" s="71">
        <f>(Dataincome!CD36-Dataincome!CE36)/Dataincome!F36</f>
        <v>0.87644710515806545</v>
      </c>
      <c r="C16" s="107">
        <f>Dataincome!CF36/Dataincome!F36</f>
        <v>0.50593824293909362</v>
      </c>
      <c r="D16" s="107">
        <f>Dataincome!CH36/Dataincome!F36</f>
        <v>0.25204377294875352</v>
      </c>
      <c r="E16" s="67">
        <f>(Dataincome!CZ36+Dataincome!DA36+Dataincome!DE36-Dataincome!DB36)/Dataincome!F36</f>
        <v>0</v>
      </c>
      <c r="F16" s="118">
        <f>Dataincome!DD36/Dataincome!F36</f>
        <v>0</v>
      </c>
      <c r="G16" s="118">
        <f>Dataincome!DF36/Dataincome!F36</f>
        <v>0.11818571311384031</v>
      </c>
      <c r="H16" s="115">
        <f>Dataincome!DJ36/Dataincome!F36</f>
        <v>0.1338580598349132</v>
      </c>
      <c r="I16" s="116">
        <f t="shared" si="0"/>
        <v>0.6674805369181126</v>
      </c>
      <c r="J16" s="439">
        <f t="shared" si="1"/>
        <v>0.33251946308188729</v>
      </c>
      <c r="L16" s="141">
        <f t="shared" si="2"/>
        <v>0.11846508927021832</v>
      </c>
      <c r="M16" s="140">
        <f t="shared" si="3"/>
        <v>0</v>
      </c>
      <c r="N16" s="141"/>
    </row>
    <row r="17" spans="1:14" ht="14">
      <c r="A17" s="643">
        <v>1989</v>
      </c>
      <c r="B17" s="71">
        <f>(Dataincome!CD37-Dataincome!CE37)/Dataincome!F37</f>
        <v>0.97489642671990184</v>
      </c>
      <c r="C17" s="107">
        <f>Dataincome!CF37/Dataincome!F37</f>
        <v>0.54363475886528023</v>
      </c>
      <c r="D17" s="107">
        <f>Dataincome!CH37/Dataincome!F37</f>
        <v>0</v>
      </c>
      <c r="E17" s="67">
        <f>(Dataincome!CZ37+Dataincome!DA37+Dataincome!DE37-Dataincome!DB37)/Dataincome!F37</f>
        <v>0</v>
      </c>
      <c r="F17" s="118">
        <f>Dataincome!DD37/Dataincome!F37</f>
        <v>0</v>
      </c>
      <c r="G17" s="118">
        <f>Dataincome!DF37/Dataincome!F37</f>
        <v>0</v>
      </c>
      <c r="H17" s="115">
        <f>Dataincome!DJ37/Dataincome!F37</f>
        <v>0</v>
      </c>
      <c r="I17" s="116">
        <f t="shared" si="0"/>
        <v>1</v>
      </c>
      <c r="J17" s="439">
        <f t="shared" si="1"/>
        <v>0</v>
      </c>
      <c r="L17" s="141">
        <f t="shared" si="2"/>
        <v>0.43126166785462161</v>
      </c>
      <c r="M17" s="140">
        <f t="shared" si="3"/>
        <v>0</v>
      </c>
      <c r="N17" s="141"/>
    </row>
    <row r="18" spans="1:14" ht="14">
      <c r="A18" s="643">
        <v>1990</v>
      </c>
      <c r="B18" s="71" t="e">
        <f>(Dataincome!CD38-Dataincome!CE38)/Dataincome!F38</f>
        <v>#DIV/0!</v>
      </c>
      <c r="C18" s="107">
        <f>Dataincome!CF38/Dataincome!F38</f>
        <v>0</v>
      </c>
      <c r="D18" s="107">
        <f>Dataincome!CH38/Dataincome!F38</f>
        <v>0</v>
      </c>
      <c r="E18" s="67">
        <f>(Dataincome!CZ38+Dataincome!DA38+Dataincome!DE38-Dataincome!DB38)/Dataincome!F38</f>
        <v>0</v>
      </c>
      <c r="F18" s="118">
        <f>Dataincome!DD38/Dataincome!F38</f>
        <v>0</v>
      </c>
      <c r="G18" s="118">
        <f>Dataincome!DF38/Dataincome!F38</f>
        <v>0</v>
      </c>
      <c r="H18" s="115">
        <f>Dataincome!DJ38/Dataincome!F38</f>
        <v>0</v>
      </c>
      <c r="I18" s="116" t="e">
        <f t="shared" si="0"/>
        <v>#DIV/0!</v>
      </c>
      <c r="J18" s="439" t="e">
        <f t="shared" si="1"/>
        <v>#DIV/0!</v>
      </c>
      <c r="L18" s="141" t="e">
        <f t="shared" si="2"/>
        <v>#DIV/0!</v>
      </c>
      <c r="M18" s="140">
        <f t="shared" si="3"/>
        <v>0</v>
      </c>
      <c r="N18" s="141"/>
    </row>
    <row r="19" spans="1:14" ht="14">
      <c r="A19" s="643">
        <v>1991</v>
      </c>
      <c r="B19" s="71">
        <f>(Dataincome!CD39-Dataincome!CE39)/Dataincome!F39</f>
        <v>0</v>
      </c>
      <c r="C19" s="107">
        <f>Dataincome!CF39/Dataincome!F39</f>
        <v>0</v>
      </c>
      <c r="D19" s="107">
        <f>Dataincome!CH39/Dataincome!F39</f>
        <v>0</v>
      </c>
      <c r="E19" s="67">
        <f>(Dataincome!CZ39+Dataincome!DA39+Dataincome!DE39-Dataincome!DB39)/Dataincome!F39</f>
        <v>0</v>
      </c>
      <c r="F19" s="118">
        <f>Dataincome!DD39/Dataincome!F39</f>
        <v>0</v>
      </c>
      <c r="G19" s="118">
        <f>Dataincome!DF39/Dataincome!F39</f>
        <v>0</v>
      </c>
      <c r="H19" s="115">
        <f>Dataincome!DJ39/Dataincome!F39</f>
        <v>0</v>
      </c>
      <c r="I19" s="116" t="e">
        <f t="shared" si="0"/>
        <v>#DIV/0!</v>
      </c>
      <c r="J19" s="439" t="e">
        <f t="shared" si="1"/>
        <v>#DIV/0!</v>
      </c>
      <c r="L19" s="141">
        <f t="shared" si="2"/>
        <v>0</v>
      </c>
      <c r="M19" s="140">
        <f t="shared" si="3"/>
        <v>0</v>
      </c>
      <c r="N19" s="141"/>
    </row>
    <row r="20" spans="1:14" ht="14">
      <c r="A20" s="643">
        <v>1992</v>
      </c>
      <c r="B20" s="71">
        <f>(Dataincome!CD40-Dataincome!CE40)/Dataincome!F40</f>
        <v>0</v>
      </c>
      <c r="C20" s="107">
        <f>Dataincome!CF40/Dataincome!F40</f>
        <v>0</v>
      </c>
      <c r="D20" s="107">
        <f>Dataincome!CH40/Dataincome!F40</f>
        <v>0</v>
      </c>
      <c r="E20" s="67">
        <f>(Dataincome!CZ40+Dataincome!DA40+Dataincome!DE40-Dataincome!DB40)/Dataincome!F40</f>
        <v>0</v>
      </c>
      <c r="F20" s="118">
        <f>Dataincome!DD40/Dataincome!F40</f>
        <v>0</v>
      </c>
      <c r="G20" s="118">
        <f>Dataincome!DF40/Dataincome!F40</f>
        <v>0</v>
      </c>
      <c r="H20" s="115">
        <f>Dataincome!DJ40/Dataincome!F40</f>
        <v>0</v>
      </c>
      <c r="I20" s="116" t="e">
        <f t="shared" ref="I20:I42" si="4">C20/(C20+D20)</f>
        <v>#DIV/0!</v>
      </c>
      <c r="J20" s="439" t="e">
        <f t="shared" ref="J20:J42" si="5">D20/(C20+D20)</f>
        <v>#DIV/0!</v>
      </c>
      <c r="L20" s="141">
        <f t="shared" si="2"/>
        <v>0</v>
      </c>
      <c r="M20" s="140">
        <f t="shared" si="3"/>
        <v>0</v>
      </c>
      <c r="N20" s="141"/>
    </row>
    <row r="21" spans="1:14" ht="14">
      <c r="A21" s="643">
        <v>1993</v>
      </c>
      <c r="B21" s="71">
        <f>(Dataincome!CD41-Dataincome!CE41)/Dataincome!F41</f>
        <v>0</v>
      </c>
      <c r="C21" s="107">
        <f>Dataincome!CF41/Dataincome!F41</f>
        <v>0</v>
      </c>
      <c r="D21" s="107">
        <f>Dataincome!CH41/Dataincome!F41</f>
        <v>0</v>
      </c>
      <c r="E21" s="67">
        <f>(Dataincome!CZ41+Dataincome!DA41+Dataincome!DE41-Dataincome!DB41)/Dataincome!F41</f>
        <v>0</v>
      </c>
      <c r="F21" s="118">
        <f>Dataincome!DD41/Dataincome!F41</f>
        <v>0</v>
      </c>
      <c r="G21" s="118">
        <f>Dataincome!DF41/Dataincome!F41</f>
        <v>0</v>
      </c>
      <c r="H21" s="115">
        <f>Dataincome!DJ41/Dataincome!F41</f>
        <v>0</v>
      </c>
      <c r="I21" s="116" t="e">
        <f t="shared" si="4"/>
        <v>#DIV/0!</v>
      </c>
      <c r="J21" s="439" t="e">
        <f t="shared" si="5"/>
        <v>#DIV/0!</v>
      </c>
      <c r="L21" s="141">
        <f t="shared" si="2"/>
        <v>0</v>
      </c>
      <c r="M21" s="140">
        <f t="shared" si="3"/>
        <v>0</v>
      </c>
      <c r="N21" s="141"/>
    </row>
    <row r="22" spans="1:14" ht="14">
      <c r="A22" s="643">
        <v>1994</v>
      </c>
      <c r="B22" s="71">
        <f>(Dataincome!CD42-Dataincome!CE42)/Dataincome!F42</f>
        <v>0</v>
      </c>
      <c r="C22" s="107">
        <f>Dataincome!CF42/Dataincome!F42</f>
        <v>0</v>
      </c>
      <c r="D22" s="107">
        <f>Dataincome!CH42/Dataincome!F42</f>
        <v>0</v>
      </c>
      <c r="E22" s="67">
        <f>(Dataincome!CZ42+Dataincome!DA42+Dataincome!DE42-Dataincome!DB42)/Dataincome!F42</f>
        <v>0</v>
      </c>
      <c r="F22" s="118">
        <f>Dataincome!DD42/Dataincome!F42</f>
        <v>0</v>
      </c>
      <c r="G22" s="118">
        <f>Dataincome!DF42/Dataincome!F42</f>
        <v>0</v>
      </c>
      <c r="H22" s="115">
        <f>Dataincome!DJ42/Dataincome!F42</f>
        <v>0</v>
      </c>
      <c r="I22" s="116" t="e">
        <f t="shared" si="4"/>
        <v>#DIV/0!</v>
      </c>
      <c r="J22" s="439" t="e">
        <f t="shared" si="5"/>
        <v>#DIV/0!</v>
      </c>
      <c r="L22" s="141">
        <f t="shared" si="2"/>
        <v>0</v>
      </c>
      <c r="M22" s="140">
        <f t="shared" si="3"/>
        <v>0</v>
      </c>
      <c r="N22" s="141"/>
    </row>
    <row r="23" spans="1:14" ht="14">
      <c r="A23" s="643">
        <v>1995</v>
      </c>
      <c r="B23" s="71">
        <f>(Dataincome!CD43-Dataincome!CE43)/Dataincome!F43</f>
        <v>0.67398415409832801</v>
      </c>
      <c r="C23" s="107">
        <f>Dataincome!CF43/Dataincome!F43</f>
        <v>0.58307613704251215</v>
      </c>
      <c r="D23" s="107">
        <f>Dataincome!CH43/Dataincome!F43</f>
        <v>9.090801705581586E-2</v>
      </c>
      <c r="E23" s="67">
        <f>(Dataincome!CZ43+Dataincome!DA43+Dataincome!DE43-Dataincome!DB43)/Dataincome!F43</f>
        <v>0</v>
      </c>
      <c r="F23" s="118">
        <f>Dataincome!DD43/Dataincome!F43</f>
        <v>0</v>
      </c>
      <c r="G23" s="118">
        <f>Dataincome!DF43/Dataincome!F43</f>
        <v>0</v>
      </c>
      <c r="H23" s="115">
        <f>Dataincome!DJ43/Dataincome!F43</f>
        <v>9.090801705581586E-2</v>
      </c>
      <c r="I23" s="116">
        <f t="shared" si="4"/>
        <v>0.86511846531846914</v>
      </c>
      <c r="J23" s="439">
        <f t="shared" si="5"/>
        <v>0.13488153468153086</v>
      </c>
      <c r="L23" s="141">
        <f t="shared" si="2"/>
        <v>0</v>
      </c>
      <c r="M23" s="140">
        <f t="shared" si="3"/>
        <v>0</v>
      </c>
      <c r="N23" s="141"/>
    </row>
    <row r="24" spans="1:14" ht="14">
      <c r="A24" s="643">
        <v>1996</v>
      </c>
      <c r="B24" s="71">
        <f>(Dataincome!CD44-Dataincome!CE44)/Dataincome!F44</f>
        <v>0.67068469373798323</v>
      </c>
      <c r="C24" s="107">
        <f>Dataincome!CF44/Dataincome!F44</f>
        <v>0.56179861063522141</v>
      </c>
      <c r="D24" s="107">
        <f>Dataincome!CH44/Dataincome!F44</f>
        <v>0.10888608310276204</v>
      </c>
      <c r="E24" s="67">
        <f>(Dataincome!CZ44+Dataincome!DA44+Dataincome!DE44-Dataincome!DB44)/Dataincome!F44</f>
        <v>0</v>
      </c>
      <c r="F24" s="118">
        <f>Dataincome!DD44/Dataincome!F44</f>
        <v>0</v>
      </c>
      <c r="G24" s="118">
        <f>Dataincome!DF44/Dataincome!F44</f>
        <v>0</v>
      </c>
      <c r="H24" s="115">
        <f>Dataincome!DJ44/Dataincome!F44</f>
        <v>0.10888608310276204</v>
      </c>
      <c r="I24" s="116">
        <f t="shared" si="4"/>
        <v>0.83764936919031496</v>
      </c>
      <c r="J24" s="439">
        <f t="shared" si="5"/>
        <v>0.16235063080968506</v>
      </c>
      <c r="L24" s="141">
        <f t="shared" si="2"/>
        <v>-2.2204460492503131E-16</v>
      </c>
      <c r="M24" s="140">
        <f t="shared" si="3"/>
        <v>0</v>
      </c>
      <c r="N24" s="141"/>
    </row>
    <row r="25" spans="1:14" ht="14">
      <c r="A25" s="643">
        <v>1997</v>
      </c>
      <c r="B25" s="71">
        <f>(Dataincome!CD45-Dataincome!CE45)/Dataincome!F45</f>
        <v>0.64499708050626181</v>
      </c>
      <c r="C25" s="107">
        <f>Dataincome!CF45/Dataincome!F45</f>
        <v>0.53861846073786424</v>
      </c>
      <c r="D25" s="107">
        <f>Dataincome!CH45/Dataincome!F45</f>
        <v>0.1063786197683976</v>
      </c>
      <c r="E25" s="67">
        <f>(Dataincome!CZ45+Dataincome!DA45+Dataincome!DE45-Dataincome!DB45)/Dataincome!F45</f>
        <v>0</v>
      </c>
      <c r="F25" s="118">
        <f>Dataincome!DD45/Dataincome!F45</f>
        <v>0</v>
      </c>
      <c r="G25" s="118">
        <f>Dataincome!DF45/Dataincome!F45</f>
        <v>0</v>
      </c>
      <c r="H25" s="115">
        <f>Dataincome!DJ45/Dataincome!F45</f>
        <v>0.1063786197683976</v>
      </c>
      <c r="I25" s="116">
        <f t="shared" si="4"/>
        <v>0.83507116081068089</v>
      </c>
      <c r="J25" s="439">
        <f t="shared" si="5"/>
        <v>0.16492883918931917</v>
      </c>
      <c r="L25" s="141">
        <f t="shared" si="2"/>
        <v>0</v>
      </c>
      <c r="M25" s="140">
        <f t="shared" si="3"/>
        <v>0</v>
      </c>
      <c r="N25" s="141"/>
    </row>
    <row r="26" spans="1:14" ht="14">
      <c r="A26" s="643">
        <v>1998</v>
      </c>
      <c r="B26" s="71">
        <f>(Dataincome!CD46-Dataincome!CE46)/Dataincome!F46</f>
        <v>0.64963162418932729</v>
      </c>
      <c r="C26" s="107">
        <f>Dataincome!CF46/Dataincome!F46</f>
        <v>0.49985049980255031</v>
      </c>
      <c r="D26" s="107">
        <f>Dataincome!CH46/Dataincome!F46</f>
        <v>0.14978112438677707</v>
      </c>
      <c r="E26" s="67">
        <f>(Dataincome!CZ46+Dataincome!DA46+Dataincome!DE46-Dataincome!DB46)/Dataincome!F46</f>
        <v>0</v>
      </c>
      <c r="F26" s="118">
        <f>Dataincome!DD46/Dataincome!F46</f>
        <v>0</v>
      </c>
      <c r="G26" s="118">
        <f>Dataincome!DF46/Dataincome!F46</f>
        <v>0</v>
      </c>
      <c r="H26" s="115">
        <f>Dataincome!DJ46/Dataincome!F46</f>
        <v>0.14978112438677707</v>
      </c>
      <c r="I26" s="116">
        <f t="shared" si="4"/>
        <v>0.76943683341510916</v>
      </c>
      <c r="J26" s="439">
        <f t="shared" si="5"/>
        <v>0.23056316658489079</v>
      </c>
      <c r="L26" s="141">
        <f t="shared" si="2"/>
        <v>0</v>
      </c>
      <c r="M26" s="140">
        <f t="shared" si="3"/>
        <v>0</v>
      </c>
      <c r="N26" s="141"/>
    </row>
    <row r="27" spans="1:14" ht="14">
      <c r="A27" s="643">
        <v>1999</v>
      </c>
      <c r="B27" s="71">
        <f>(Dataincome!CD47-Dataincome!CE47)/Dataincome!F47</f>
        <v>0.65178664333200853</v>
      </c>
      <c r="C27" s="107">
        <f>Dataincome!CF47/Dataincome!F47</f>
        <v>0.38819962627644755</v>
      </c>
      <c r="D27" s="107">
        <f>Dataincome!CH47/Dataincome!F47</f>
        <v>0.26358701705556098</v>
      </c>
      <c r="E27" s="67">
        <f>(Dataincome!CZ47+Dataincome!DA47+Dataincome!DE47-Dataincome!DB47)/Dataincome!F47</f>
        <v>0</v>
      </c>
      <c r="F27" s="118">
        <f>Dataincome!DD47/Dataincome!F47</f>
        <v>0</v>
      </c>
      <c r="G27" s="118">
        <f>Dataincome!DF47/Dataincome!F47</f>
        <v>0</v>
      </c>
      <c r="H27" s="115">
        <f>Dataincome!DJ47/Dataincome!F47</f>
        <v>0.26358701705556098</v>
      </c>
      <c r="I27" s="116">
        <f t="shared" si="4"/>
        <v>0.59559309821374407</v>
      </c>
      <c r="J27" s="439">
        <f t="shared" si="5"/>
        <v>0.40440690178625588</v>
      </c>
      <c r="L27" s="141">
        <f t="shared" si="2"/>
        <v>0</v>
      </c>
      <c r="M27" s="140">
        <f t="shared" si="3"/>
        <v>0</v>
      </c>
      <c r="N27" s="141"/>
    </row>
    <row r="28" spans="1:14" ht="14">
      <c r="A28" s="643">
        <v>2000</v>
      </c>
      <c r="B28" s="71">
        <f>(Dataincome!CD48-Dataincome!CE48)/Dataincome!F48</f>
        <v>0.66349094485397753</v>
      </c>
      <c r="C28" s="107">
        <f>Dataincome!CF48/Dataincome!F48</f>
        <v>0.37490788943580955</v>
      </c>
      <c r="D28" s="107">
        <f>Dataincome!CH48/Dataincome!F48</f>
        <v>0.28858305541816787</v>
      </c>
      <c r="E28" s="67">
        <f>(Dataincome!CZ48+Dataincome!DA48+Dataincome!DE48-Dataincome!DB48)/Dataincome!F48</f>
        <v>0</v>
      </c>
      <c r="F28" s="118">
        <f>Dataincome!DD48/Dataincome!F48</f>
        <v>0</v>
      </c>
      <c r="G28" s="118">
        <f>Dataincome!DF48/Dataincome!F48</f>
        <v>0.17412791706978425</v>
      </c>
      <c r="H28" s="115">
        <f>Dataincome!DJ48/Dataincome!F48</f>
        <v>0.11445513834838358</v>
      </c>
      <c r="I28" s="116">
        <f t="shared" si="4"/>
        <v>0.56505351330502351</v>
      </c>
      <c r="J28" s="439">
        <f t="shared" si="5"/>
        <v>0.43494648669497649</v>
      </c>
      <c r="L28" s="141">
        <f t="shared" si="2"/>
        <v>0</v>
      </c>
      <c r="M28" s="140">
        <f t="shared" si="3"/>
        <v>0</v>
      </c>
      <c r="N28" s="141"/>
    </row>
    <row r="29" spans="1:14" ht="14">
      <c r="A29" s="643">
        <v>2001</v>
      </c>
      <c r="B29" s="71">
        <f>(Dataincome!CD49-Dataincome!CE49)/Dataincome!F49</f>
        <v>0.66348935025938738</v>
      </c>
      <c r="C29" s="107">
        <f>Dataincome!CF49/Dataincome!F49</f>
        <v>0.3966093982332754</v>
      </c>
      <c r="D29" s="107">
        <f>Dataincome!CH49/Dataincome!F49</f>
        <v>0.26688007555808285</v>
      </c>
      <c r="E29" s="67">
        <f>(Dataincome!CZ49+Dataincome!DA49+Dataincome!DE49-Dataincome!DB49)/Dataincome!F49</f>
        <v>0</v>
      </c>
      <c r="F29" s="118">
        <f>Dataincome!DD49/Dataincome!F49</f>
        <v>0</v>
      </c>
      <c r="G29" s="118">
        <f>Dataincome!DF49/Dataincome!F49</f>
        <v>0.16706760203098417</v>
      </c>
      <c r="H29" s="115">
        <f>Dataincome!DJ49/Dataincome!F49</f>
        <v>9.9812473527098669E-2</v>
      </c>
      <c r="I29" s="116">
        <f t="shared" si="4"/>
        <v>0.59776290943538568</v>
      </c>
      <c r="J29" s="439">
        <f t="shared" si="5"/>
        <v>0.40223709056461432</v>
      </c>
      <c r="L29" s="141">
        <f t="shared" si="2"/>
        <v>-1.2353197087477952E-7</v>
      </c>
      <c r="M29" s="140">
        <f t="shared" si="3"/>
        <v>0</v>
      </c>
      <c r="N29" s="141"/>
    </row>
    <row r="30" spans="1:14" ht="14">
      <c r="A30" s="643">
        <v>2002</v>
      </c>
      <c r="B30" s="71">
        <f>(Dataincome!CD50-Dataincome!CE50)/Dataincome!F50</f>
        <v>0.60536399630000803</v>
      </c>
      <c r="C30" s="107">
        <f>Dataincome!CF50/Dataincome!F50</f>
        <v>0.41509069262964399</v>
      </c>
      <c r="D30" s="107">
        <f>Dataincome!CH50/Dataincome!F50</f>
        <v>0.19027330367036394</v>
      </c>
      <c r="E30" s="67">
        <f>(Dataincome!CZ50+Dataincome!DA50+Dataincome!DE50-Dataincome!DB50)/Dataincome!F50</f>
        <v>0</v>
      </c>
      <c r="F30" s="118">
        <f>Dataincome!DD50/Dataincome!F50</f>
        <v>0</v>
      </c>
      <c r="G30" s="118">
        <f>Dataincome!DF50/Dataincome!F50</f>
        <v>7.9822678707858488E-2</v>
      </c>
      <c r="H30" s="115">
        <f>Dataincome!DJ50/Dataincome!F50</f>
        <v>0.11045062496250542</v>
      </c>
      <c r="I30" s="116">
        <f t="shared" si="4"/>
        <v>0.68568777655540025</v>
      </c>
      <c r="J30" s="439">
        <f t="shared" si="5"/>
        <v>0.31431222344459975</v>
      </c>
      <c r="L30" s="141">
        <f t="shared" si="2"/>
        <v>0</v>
      </c>
      <c r="M30" s="140">
        <f t="shared" si="3"/>
        <v>0</v>
      </c>
      <c r="N30" s="141"/>
    </row>
    <row r="31" spans="1:14" ht="14">
      <c r="A31" s="643">
        <v>2003</v>
      </c>
      <c r="B31" s="71">
        <f>(Dataincome!CD51-Dataincome!CE51)/Dataincome!F51</f>
        <v>0.64624539426366845</v>
      </c>
      <c r="C31" s="107">
        <f>Dataincome!CF51/Dataincome!F51</f>
        <v>0.42127876362867822</v>
      </c>
      <c r="D31" s="107">
        <f>Dataincome!CH51/Dataincome!F51</f>
        <v>0.2249666306349902</v>
      </c>
      <c r="E31" s="67">
        <f>(Dataincome!CZ51+Dataincome!DA51+Dataincome!DE51-Dataincome!DB51)/Dataincome!F51</f>
        <v>0</v>
      </c>
      <c r="F31" s="118">
        <f>Dataincome!DD51/Dataincome!F51</f>
        <v>0</v>
      </c>
      <c r="G31" s="118">
        <f>Dataincome!DF51/Dataincome!F51</f>
        <v>8.7654031476610716E-2</v>
      </c>
      <c r="H31" s="115">
        <f>Dataincome!DJ51/Dataincome!F51</f>
        <v>0.13731259915837948</v>
      </c>
      <c r="I31" s="116">
        <f t="shared" si="4"/>
        <v>0.65188667860245708</v>
      </c>
      <c r="J31" s="439">
        <f t="shared" si="5"/>
        <v>0.34811332139754286</v>
      </c>
      <c r="L31" s="141">
        <f t="shared" si="2"/>
        <v>0</v>
      </c>
      <c r="M31" s="140">
        <f t="shared" si="3"/>
        <v>0</v>
      </c>
      <c r="N31" s="141"/>
    </row>
    <row r="32" spans="1:14" ht="14">
      <c r="A32" s="643">
        <v>2004</v>
      </c>
      <c r="B32" s="71">
        <f>(Dataincome!CD52-Dataincome!CE52)/Dataincome!F52</f>
        <v>0.63769423112793555</v>
      </c>
      <c r="C32" s="107">
        <f>Dataincome!CF52/Dataincome!F52</f>
        <v>0.40398331423188194</v>
      </c>
      <c r="D32" s="107">
        <f>Dataincome!CH52/Dataincome!F52</f>
        <v>0.23371091689605361</v>
      </c>
      <c r="E32" s="67">
        <f>(Dataincome!CZ52+Dataincome!DA52+Dataincome!DE52-Dataincome!DB52)/Dataincome!F52</f>
        <v>0</v>
      </c>
      <c r="F32" s="118">
        <f>Dataincome!DD52/Dataincome!F52</f>
        <v>0</v>
      </c>
      <c r="G32" s="118">
        <f>Dataincome!DF52/Dataincome!F52</f>
        <v>8.7384682137878505E-2</v>
      </c>
      <c r="H32" s="115">
        <f>Dataincome!DJ52/Dataincome!F52</f>
        <v>0.14632623475817513</v>
      </c>
      <c r="I32" s="116">
        <f t="shared" si="4"/>
        <v>0.63350630209924852</v>
      </c>
      <c r="J32" s="439">
        <f t="shared" si="5"/>
        <v>0.36649369790075148</v>
      </c>
      <c r="L32" s="141">
        <f t="shared" si="2"/>
        <v>0</v>
      </c>
      <c r="M32" s="140">
        <f t="shared" si="3"/>
        <v>0</v>
      </c>
      <c r="N32" s="141"/>
    </row>
    <row r="33" spans="1:14" ht="14">
      <c r="A33" s="643">
        <v>2005</v>
      </c>
      <c r="B33" s="71">
        <f>(Dataincome!CD53-Dataincome!CE53)/Dataincome!F53</f>
        <v>0.61627284355773193</v>
      </c>
      <c r="C33" s="107">
        <f>Dataincome!CF53/Dataincome!F53</f>
        <v>0.38453921506532918</v>
      </c>
      <c r="D33" s="107">
        <f>Dataincome!CH53/Dataincome!F53</f>
        <v>0.2317336284924027</v>
      </c>
      <c r="E33" s="67">
        <f>(Dataincome!CZ53+Dataincome!DA53+Dataincome!DE53-Dataincome!DB53)/Dataincome!F53</f>
        <v>0</v>
      </c>
      <c r="F33" s="118">
        <f>Dataincome!DD53/Dataincome!F53</f>
        <v>0</v>
      </c>
      <c r="G33" s="118">
        <f>Dataincome!DF53/Dataincome!F53</f>
        <v>6.3903741464387737E-2</v>
      </c>
      <c r="H33" s="115">
        <f>Dataincome!DJ53/Dataincome!F53</f>
        <v>0.16782988702801496</v>
      </c>
      <c r="I33" s="116">
        <f t="shared" si="4"/>
        <v>0.62397559633715372</v>
      </c>
      <c r="J33" s="439">
        <f t="shared" si="5"/>
        <v>0.37602440366284634</v>
      </c>
      <c r="L33" s="141">
        <f>B33-C33-D33</f>
        <v>0</v>
      </c>
      <c r="M33" s="140">
        <f t="shared" si="3"/>
        <v>0</v>
      </c>
      <c r="N33" s="141"/>
    </row>
    <row r="34" spans="1:14" ht="14">
      <c r="A34" s="643">
        <v>2006</v>
      </c>
      <c r="B34" s="71">
        <f>(Dataincome!CD54-Dataincome!CE54)/Dataincome!F54</f>
        <v>0.61695033075241168</v>
      </c>
      <c r="C34" s="107">
        <f>Dataincome!CF54/Dataincome!F54</f>
        <v>0.387130186416279</v>
      </c>
      <c r="D34" s="107">
        <f>Dataincome!CH54/Dataincome!F54</f>
        <v>0.22982014433613279</v>
      </c>
      <c r="E34" s="67">
        <f>(Dataincome!CZ54+Dataincome!DA54+Dataincome!DE54-Dataincome!DB54)/Dataincome!F54</f>
        <v>0</v>
      </c>
      <c r="F34" s="118">
        <f>Dataincome!DD54/Dataincome!F54</f>
        <v>0</v>
      </c>
      <c r="G34" s="118">
        <f>Dataincome!DF54/Dataincome!F54</f>
        <v>6.0822464102490786E-2</v>
      </c>
      <c r="H34" s="115">
        <f>Dataincome!DJ54/Dataincome!F54</f>
        <v>0.16899768023364203</v>
      </c>
      <c r="I34" s="116">
        <f t="shared" si="4"/>
        <v>0.62749003788384083</v>
      </c>
      <c r="J34" s="439">
        <f t="shared" si="5"/>
        <v>0.37250996211615917</v>
      </c>
      <c r="L34" s="141">
        <f t="shared" si="2"/>
        <v>0</v>
      </c>
      <c r="M34" s="140">
        <f t="shared" si="3"/>
        <v>0</v>
      </c>
      <c r="N34" s="141"/>
    </row>
    <row r="35" spans="1:14" ht="14">
      <c r="A35" s="643">
        <v>2007</v>
      </c>
      <c r="B35" s="71">
        <f>(Dataincome!CD55-Dataincome!CE55)/Dataincome!F55</f>
        <v>0.6296290804140271</v>
      </c>
      <c r="C35" s="107">
        <f>Dataincome!CF55/Dataincome!F55</f>
        <v>0.4068951415431612</v>
      </c>
      <c r="D35" s="107">
        <f>Dataincome!CH55/Dataincome!F55</f>
        <v>0.2227339388708659</v>
      </c>
      <c r="E35" s="67">
        <f>(Dataincome!CZ55+Dataincome!DA55+Dataincome!DE55-Dataincome!DB55)/Dataincome!F55</f>
        <v>0</v>
      </c>
      <c r="F35" s="118">
        <f>Dataincome!DD55/Dataincome!F55</f>
        <v>0</v>
      </c>
      <c r="G35" s="118">
        <f>Dataincome!DF55/Dataincome!F55</f>
        <v>8.1132677738578837E-2</v>
      </c>
      <c r="H35" s="115">
        <f>Dataincome!DJ55/Dataincome!F55</f>
        <v>0.14160126113228705</v>
      </c>
      <c r="I35" s="116">
        <f t="shared" si="4"/>
        <v>0.64624578851344971</v>
      </c>
      <c r="J35" s="439">
        <f t="shared" si="5"/>
        <v>0.35375421148655023</v>
      </c>
      <c r="L35" s="141">
        <f t="shared" si="2"/>
        <v>0</v>
      </c>
      <c r="M35" s="140">
        <f t="shared" si="3"/>
        <v>0</v>
      </c>
      <c r="N35" s="141"/>
    </row>
    <row r="36" spans="1:14" ht="14">
      <c r="A36" s="643">
        <v>2008</v>
      </c>
      <c r="B36" s="71">
        <f>(Dataincome!CD56-Dataincome!CE56)/Dataincome!F56</f>
        <v>0.63158392740752023</v>
      </c>
      <c r="C36" s="107">
        <f>Dataincome!CF56/Dataincome!F56</f>
        <v>0.41410627749094459</v>
      </c>
      <c r="D36" s="107">
        <f>Dataincome!CH56/Dataincome!F56</f>
        <v>0.21747767618292818</v>
      </c>
      <c r="E36" s="67">
        <f>(Dataincome!CZ56+Dataincome!DA56+Dataincome!DE56-Dataincome!DB56)/Dataincome!F56</f>
        <v>0</v>
      </c>
      <c r="F36" s="118">
        <f>Dataincome!DD56/Dataincome!F56</f>
        <v>0</v>
      </c>
      <c r="G36" s="118">
        <f>Dataincome!DF56/Dataincome!F56</f>
        <v>7.7016701544238356E-2</v>
      </c>
      <c r="H36" s="115">
        <f>Dataincome!DJ56/Dataincome!F56</f>
        <v>0.14046097463868984</v>
      </c>
      <c r="I36" s="116">
        <f t="shared" si="4"/>
        <v>0.65566307548208258</v>
      </c>
      <c r="J36" s="439">
        <f t="shared" si="5"/>
        <v>0.34433692451791742</v>
      </c>
      <c r="L36" s="141">
        <f t="shared" si="2"/>
        <v>-2.6266352537440696E-8</v>
      </c>
      <c r="M36" s="140">
        <f t="shared" si="3"/>
        <v>0</v>
      </c>
      <c r="N36" s="141"/>
    </row>
    <row r="37" spans="1:14" ht="14">
      <c r="A37" s="643">
        <v>2009</v>
      </c>
      <c r="B37" s="71">
        <f>(Dataincome!CD57-Dataincome!CE57)/Dataincome!F57</f>
        <v>0.62918264553082992</v>
      </c>
      <c r="C37" s="107">
        <f>Dataincome!CF57/Dataincome!F57</f>
        <v>0.45423576967487517</v>
      </c>
      <c r="D37" s="107">
        <f>Dataincome!CH57/Dataincome!F57</f>
        <v>0.17494690417200678</v>
      </c>
      <c r="E37" s="67">
        <f>(Dataincome!CZ57+Dataincome!DA57+Dataincome!DE57-Dataincome!DB57)/Dataincome!F57</f>
        <v>0</v>
      </c>
      <c r="F37" s="118">
        <f>Dataincome!DD57/Dataincome!F57</f>
        <v>0</v>
      </c>
      <c r="G37" s="118">
        <f>Dataincome!DF57/Dataincome!F57</f>
        <v>5.2464009328810832E-2</v>
      </c>
      <c r="H37" s="115">
        <f>Dataincome!DJ57/Dataincome!F57</f>
        <v>0.12248289484319597</v>
      </c>
      <c r="I37" s="116">
        <f t="shared" si="4"/>
        <v>0.72194576957695766</v>
      </c>
      <c r="J37" s="439">
        <f t="shared" si="5"/>
        <v>0.27805423042304228</v>
      </c>
      <c r="L37" s="141">
        <f t="shared" si="2"/>
        <v>-2.8316052030907812E-8</v>
      </c>
      <c r="M37" s="140">
        <f t="shared" si="3"/>
        <v>0</v>
      </c>
      <c r="N37" s="141"/>
    </row>
    <row r="38" spans="1:14" ht="14">
      <c r="A38" s="643">
        <v>2010</v>
      </c>
      <c r="B38" s="71">
        <f>(Dataincome!CD58-Dataincome!CE58)/Dataincome!F58</f>
        <v>0.63282955690957221</v>
      </c>
      <c r="C38" s="107">
        <f>Dataincome!CF58/Dataincome!F58</f>
        <v>0.41461085237658563</v>
      </c>
      <c r="D38" s="107">
        <f>Dataincome!CH58/Dataincome!F58</f>
        <v>0.2182187045329865</v>
      </c>
      <c r="E38" s="67">
        <f>(Dataincome!CZ58+Dataincome!DA58+Dataincome!DE58-Dataincome!DB58)/Dataincome!F58</f>
        <v>0</v>
      </c>
      <c r="F38" s="118">
        <f>Dataincome!DD58/Dataincome!F58</f>
        <v>0</v>
      </c>
      <c r="G38" s="118">
        <f>Dataincome!DF58/Dataincome!F58</f>
        <v>8.9185454526975058E-2</v>
      </c>
      <c r="H38" s="115">
        <f>Dataincome!DJ58/Dataincome!F58</f>
        <v>0.12903325000601146</v>
      </c>
      <c r="I38" s="116">
        <f t="shared" si="4"/>
        <v>0.65516986027223645</v>
      </c>
      <c r="J38" s="439">
        <f t="shared" si="5"/>
        <v>0.34483013972776366</v>
      </c>
      <c r="L38" s="141">
        <f t="shared" si="2"/>
        <v>0</v>
      </c>
      <c r="M38" s="140">
        <f t="shared" si="3"/>
        <v>0</v>
      </c>
      <c r="N38" s="141"/>
    </row>
    <row r="39" spans="1:14" ht="14">
      <c r="A39" s="643">
        <v>2011</v>
      </c>
      <c r="B39" s="71">
        <f>(Dataincome!CD59-Dataincome!CE59)/Dataincome!F59</f>
        <v>0.64197666808735343</v>
      </c>
      <c r="C39" s="107">
        <f>Dataincome!CF59/Dataincome!F59</f>
        <v>0.37215618009118612</v>
      </c>
      <c r="D39" s="107">
        <f>Dataincome!CH59/Dataincome!F59</f>
        <v>0.26982046911627638</v>
      </c>
      <c r="E39" s="67">
        <f>(Dataincome!CZ59+Dataincome!DA59+Dataincome!DE59-Dataincome!DB59)/Dataincome!F59</f>
        <v>0</v>
      </c>
      <c r="F39" s="118">
        <f>Dataincome!DD59/Dataincome!F59</f>
        <v>0</v>
      </c>
      <c r="G39" s="118">
        <f>Dataincome!DF59/Dataincome!F59</f>
        <v>0.1348756560379766</v>
      </c>
      <c r="H39" s="115">
        <f>Dataincome!DJ59/Dataincome!F59</f>
        <v>0.13494481307829981</v>
      </c>
      <c r="I39" s="116">
        <f t="shared" si="4"/>
        <v>0.5797036084577577</v>
      </c>
      <c r="J39" s="439">
        <f t="shared" si="5"/>
        <v>0.42029639154224224</v>
      </c>
      <c r="L39" s="141">
        <f t="shared" si="2"/>
        <v>1.8879890928413801E-8</v>
      </c>
      <c r="M39" s="140">
        <f t="shared" si="3"/>
        <v>0</v>
      </c>
      <c r="N39" s="141"/>
    </row>
    <row r="40" spans="1:14" ht="14">
      <c r="A40" s="643">
        <v>2012</v>
      </c>
      <c r="B40" s="71">
        <f>(Dataincome!CD60-Dataincome!CE60)/Dataincome!F60</f>
        <v>0.63619917211024002</v>
      </c>
      <c r="C40" s="107">
        <f>Dataincome!CF60/Dataincome!F60</f>
        <v>0.37208828954965945</v>
      </c>
      <c r="D40" s="107">
        <f>Dataincome!CH60/Dataincome!F60</f>
        <v>0.26411088256058068</v>
      </c>
      <c r="E40" s="67">
        <f>(Dataincome!CZ60+Dataincome!DA60+Dataincome!DE60-Dataincome!DB60)/Dataincome!F60</f>
        <v>0</v>
      </c>
      <c r="F40" s="118">
        <f>Dataincome!DD60/Dataincome!F60</f>
        <v>0</v>
      </c>
      <c r="G40" s="118">
        <f>Dataincome!DF60/Dataincome!F60</f>
        <v>0.13100261409448258</v>
      </c>
      <c r="H40" s="115">
        <f>Dataincome!DJ60/Dataincome!F60</f>
        <v>0.13310826846609813</v>
      </c>
      <c r="I40" s="116">
        <f t="shared" si="4"/>
        <v>0.58486132309078875</v>
      </c>
      <c r="J40" s="439">
        <f t="shared" si="5"/>
        <v>0.4151386769092113</v>
      </c>
      <c r="L40" s="141">
        <f t="shared" si="2"/>
        <v>0</v>
      </c>
      <c r="M40" s="140">
        <f t="shared" si="3"/>
        <v>0</v>
      </c>
      <c r="N40" s="141"/>
    </row>
    <row r="41" spans="1:14" ht="14">
      <c r="A41" s="643">
        <v>2013</v>
      </c>
      <c r="B41" s="71">
        <f>(Dataincome!CD61-Dataincome!CE61)/Dataincome!F61</f>
        <v>0.63097502589224996</v>
      </c>
      <c r="C41" s="107">
        <f>Dataincome!CF61/Dataincome!F61</f>
        <v>0.39548933503224543</v>
      </c>
      <c r="D41" s="107">
        <f>Dataincome!CH61/Dataincome!F61</f>
        <v>0.23548567464408035</v>
      </c>
      <c r="E41" s="67">
        <f>(Dataincome!CZ61+Dataincome!DA61+Dataincome!DE61-Dataincome!DB61)/Dataincome!F61</f>
        <v>0</v>
      </c>
      <c r="F41" s="118">
        <f>Dataincome!DD61/Dataincome!F61</f>
        <v>0</v>
      </c>
      <c r="G41" s="118">
        <f>Dataincome!DF61/Dataincome!F61</f>
        <v>0.10693675616166649</v>
      </c>
      <c r="H41" s="115">
        <f>Dataincome!DJ61/Dataincome!F61</f>
        <v>0.12854891848241384</v>
      </c>
      <c r="I41" s="116">
        <f t="shared" si="4"/>
        <v>0.62679080623988803</v>
      </c>
      <c r="J41" s="439">
        <f t="shared" si="5"/>
        <v>0.37320919376011191</v>
      </c>
      <c r="L41" s="141">
        <f t="shared" si="2"/>
        <v>1.621592418676876E-8</v>
      </c>
      <c r="M41" s="140">
        <f t="shared" si="3"/>
        <v>0</v>
      </c>
    </row>
    <row r="42" spans="1:14" ht="15" thickBot="1">
      <c r="A42" s="648">
        <v>2014</v>
      </c>
      <c r="B42" s="665">
        <f>(Dataincome!CD62-Dataincome!CE62)/Dataincome!F62</f>
        <v>0.62462091928113928</v>
      </c>
      <c r="C42" s="666">
        <f>Dataincome!CF62/Dataincome!F62</f>
        <v>0.40710978819054433</v>
      </c>
      <c r="D42" s="666">
        <f>Dataincome!CH62/Dataincome!F62</f>
        <v>0.21751111603340639</v>
      </c>
      <c r="E42" s="667">
        <f>(Dataincome!CZ62+Dataincome!DA62+Dataincome!DE62-Dataincome!DB62)/Dataincome!F62</f>
        <v>0</v>
      </c>
      <c r="F42" s="668">
        <f>Dataincome!DD62/Dataincome!F62</f>
        <v>0</v>
      </c>
      <c r="G42" s="668">
        <f>Dataincome!DF62/Dataincome!F62</f>
        <v>9.6322822411442785E-2</v>
      </c>
      <c r="H42" s="669">
        <f>Dataincome!DJ62/Dataincome!F62</f>
        <v>0.12118829362196359</v>
      </c>
      <c r="I42" s="670">
        <f t="shared" si="4"/>
        <v>0.65177099491466861</v>
      </c>
      <c r="J42" s="671">
        <f t="shared" si="5"/>
        <v>0.34822900508533128</v>
      </c>
      <c r="L42" s="141">
        <f>B42-C42-D42</f>
        <v>1.5057188551548251E-8</v>
      </c>
      <c r="M42" s="140">
        <f>D42-E42-F42-G42-H42</f>
        <v>0</v>
      </c>
    </row>
  </sheetData>
  <mergeCells count="4">
    <mergeCell ref="B3:J3"/>
    <mergeCell ref="B5:H5"/>
    <mergeCell ref="I5:J5"/>
    <mergeCell ref="A6:A7"/>
  </mergeCells>
  <hyperlinks>
    <hyperlink ref="A1" location="Index!A1" display="Back to index"/>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P250"/>
  <sheetViews>
    <sheetView workbookViewId="0">
      <pane xSplit="1" ySplit="7" topLeftCell="B16" activePane="bottomRight" state="frozen"/>
      <selection activeCell="B3" sqref="B3:R3"/>
      <selection pane="topRight" activeCell="B3" sqref="B3:R3"/>
      <selection pane="bottomLeft" activeCell="B3" sqref="B3:R3"/>
      <selection pane="bottomRight"/>
    </sheetView>
  </sheetViews>
  <sheetFormatPr baseColWidth="10" defaultColWidth="13.6640625" defaultRowHeight="12" x14ac:dyDescent="0"/>
  <cols>
    <col min="1" max="1" width="9.5" style="73" customWidth="1"/>
    <col min="2" max="2" width="14.83203125" style="73" customWidth="1"/>
    <col min="3" max="5" width="12.33203125" style="73" customWidth="1"/>
    <col min="6" max="6" width="13.33203125" style="73" customWidth="1"/>
    <col min="7" max="7" width="12.33203125" style="73" customWidth="1"/>
    <col min="8" max="8" width="13.5" style="73" customWidth="1"/>
    <col min="9" max="9" width="13.6640625" style="73" customWidth="1"/>
    <col min="10" max="10" width="14.33203125" style="5" customWidth="1"/>
    <col min="11" max="12" width="16.5" style="5" customWidth="1"/>
    <col min="13" max="16384" width="13.6640625" style="73"/>
  </cols>
  <sheetData>
    <row r="1" spans="1:16" ht="15">
      <c r="A1" s="12" t="s">
        <v>22</v>
      </c>
      <c r="B1" s="149"/>
      <c r="C1" s="149"/>
      <c r="D1" s="149"/>
      <c r="E1" s="149"/>
      <c r="F1" s="148"/>
      <c r="G1" s="148"/>
      <c r="H1" s="148"/>
      <c r="I1" s="148"/>
    </row>
    <row r="2" spans="1:16" ht="16" thickBot="1">
      <c r="A2" s="78"/>
      <c r="B2" s="149"/>
      <c r="C2" s="149"/>
      <c r="D2" s="149"/>
      <c r="E2" s="149"/>
      <c r="F2" s="148"/>
      <c r="G2" s="148"/>
      <c r="H2" s="148"/>
      <c r="I2" s="148"/>
    </row>
    <row r="3" spans="1:16" ht="18.75" customHeight="1">
      <c r="B3" s="4290" t="s">
        <v>701</v>
      </c>
      <c r="C3" s="4247"/>
      <c r="D3" s="4247"/>
      <c r="E3" s="4247"/>
      <c r="F3" s="4247"/>
      <c r="G3" s="4247"/>
      <c r="H3" s="4247"/>
      <c r="I3" s="4247"/>
      <c r="J3" s="4274"/>
      <c r="K3" s="156"/>
      <c r="L3" s="156"/>
    </row>
    <row r="4" spans="1:16">
      <c r="A4" s="103"/>
      <c r="B4" s="100" t="s">
        <v>21</v>
      </c>
      <c r="C4" s="99" t="s">
        <v>20</v>
      </c>
      <c r="D4" s="99" t="s">
        <v>19</v>
      </c>
      <c r="E4" s="99" t="s">
        <v>18</v>
      </c>
      <c r="F4" s="99" t="s">
        <v>17</v>
      </c>
      <c r="G4" s="99" t="s">
        <v>16</v>
      </c>
      <c r="H4" s="99" t="s">
        <v>15</v>
      </c>
      <c r="I4" s="99" t="s">
        <v>14</v>
      </c>
      <c r="J4" s="96" t="s">
        <v>13</v>
      </c>
      <c r="K4" s="142"/>
      <c r="L4" s="142"/>
    </row>
    <row r="5" spans="1:16">
      <c r="A5" s="103"/>
      <c r="B5" s="4308" t="s">
        <v>94</v>
      </c>
      <c r="C5" s="4309"/>
      <c r="D5" s="4309"/>
      <c r="E5" s="4309"/>
      <c r="F5" s="4309"/>
      <c r="G5" s="4309"/>
      <c r="H5" s="4309"/>
      <c r="I5" s="4309"/>
      <c r="J5" s="4310"/>
      <c r="K5" s="155"/>
      <c r="L5" s="155"/>
    </row>
    <row r="6" spans="1:16" s="143" customFormat="1" ht="69" customHeight="1">
      <c r="A6" s="4319"/>
      <c r="B6" s="4313" t="s">
        <v>712</v>
      </c>
      <c r="C6" s="4315" t="s">
        <v>93</v>
      </c>
      <c r="D6" s="4299" t="s">
        <v>92</v>
      </c>
      <c r="E6" s="4324" t="s">
        <v>887</v>
      </c>
      <c r="F6" s="4311" t="s">
        <v>91</v>
      </c>
      <c r="G6" s="4320" t="s">
        <v>90</v>
      </c>
      <c r="H6" s="4235" t="s">
        <v>69</v>
      </c>
      <c r="I6" s="4322" t="s">
        <v>89</v>
      </c>
      <c r="J6" s="4317" t="s">
        <v>88</v>
      </c>
      <c r="K6" s="154"/>
      <c r="L6" s="154"/>
    </row>
    <row r="7" spans="1:16" s="143" customFormat="1" ht="18" customHeight="1">
      <c r="A7" s="4319"/>
      <c r="B7" s="4314"/>
      <c r="C7" s="4316"/>
      <c r="D7" s="4300"/>
      <c r="E7" s="4325"/>
      <c r="F7" s="4312"/>
      <c r="G7" s="4321"/>
      <c r="H7" s="4237"/>
      <c r="I7" s="4323"/>
      <c r="J7" s="4318"/>
      <c r="K7" s="154"/>
      <c r="L7" s="154"/>
      <c r="M7" s="145" t="s">
        <v>78</v>
      </c>
      <c r="N7" s="144"/>
    </row>
    <row r="8" spans="1:16" ht="14">
      <c r="A8" s="26">
        <v>1980</v>
      </c>
      <c r="B8" s="69">
        <f>(Dataincome!AW28-Dataincome!AY28)/Dataincome!F28</f>
        <v>0</v>
      </c>
      <c r="C8" s="67">
        <f>(Dataincome!BG28-Dataincome!BH28)/Dataincome!F28</f>
        <v>0</v>
      </c>
      <c r="D8" s="67">
        <f>(Dataincome!BS28-Dataincome!BT28)/Dataincome!F28</f>
        <v>0</v>
      </c>
      <c r="E8" s="81">
        <f>Dataincome!AX28/Dataincome!F28</f>
        <v>0</v>
      </c>
      <c r="F8" s="153">
        <f>Dataincome!AZ28/Dataincome!F28</f>
        <v>0</v>
      </c>
      <c r="G8" s="162">
        <f>(Dataincome!BA28)/Dataincome!F28</f>
        <v>0</v>
      </c>
      <c r="H8" s="120">
        <f>Dataincome!BB28/Dataincome!F28</f>
        <v>0</v>
      </c>
      <c r="I8" s="64">
        <f>Dataincome!BD28/Dataincome!F28</f>
        <v>0</v>
      </c>
      <c r="J8" s="672">
        <f t="shared" ref="J8" si="0">F8+G8</f>
        <v>0</v>
      </c>
      <c r="K8" s="152"/>
      <c r="L8" s="152"/>
      <c r="M8" s="141">
        <f t="shared" ref="M8" si="1">E8+F8-B8</f>
        <v>0</v>
      </c>
      <c r="N8" s="140">
        <f t="shared" ref="N8" si="2">F8+G8+H8-I8</f>
        <v>0</v>
      </c>
      <c r="O8" s="140">
        <f>J8-'A2'!G8</f>
        <v>0</v>
      </c>
      <c r="P8" s="151"/>
    </row>
    <row r="9" spans="1:16" ht="14">
      <c r="A9" s="26">
        <v>1981</v>
      </c>
      <c r="B9" s="69">
        <f>(Dataincome!AW29-Dataincome!AY29)/Dataincome!F29</f>
        <v>6.7644437510005762E-2</v>
      </c>
      <c r="C9" s="67">
        <f>(Dataincome!BG29-Dataincome!BH29)/Dataincome!F29</f>
        <v>6.7644437510005762E-2</v>
      </c>
      <c r="D9" s="67">
        <f>(Dataincome!BS29-Dataincome!BT29)/Dataincome!F29</f>
        <v>0</v>
      </c>
      <c r="E9" s="81">
        <f>Dataincome!AX29/Dataincome!F29</f>
        <v>4.7263076287087868E-2</v>
      </c>
      <c r="F9" s="153">
        <f>Dataincome!AZ29/Dataincome!F29</f>
        <v>2.0381361222917897E-2</v>
      </c>
      <c r="G9" s="162">
        <f>(Dataincome!BA29)/Dataincome!F29</f>
        <v>0</v>
      </c>
      <c r="H9" s="120">
        <f>Dataincome!BB29/Dataincome!F29</f>
        <v>0</v>
      </c>
      <c r="I9" s="64">
        <f>Dataincome!BD29/Dataincome!F29</f>
        <v>0.2775165562173606</v>
      </c>
      <c r="J9" s="672">
        <f t="shared" ref="J9:J40" si="3">F9+G9</f>
        <v>2.0381361222917897E-2</v>
      </c>
      <c r="K9" s="152"/>
      <c r="L9" s="152"/>
      <c r="M9" s="141">
        <f t="shared" ref="M9:M40" si="4">E9+F9-B9</f>
        <v>0</v>
      </c>
      <c r="N9" s="140">
        <f t="shared" ref="N9:N40" si="5">F9+G9+H9-I9</f>
        <v>-0.25713519499444271</v>
      </c>
      <c r="O9" s="140">
        <f>J9-'A2'!G9</f>
        <v>0</v>
      </c>
      <c r="P9" s="151"/>
    </row>
    <row r="10" spans="1:16" ht="14">
      <c r="A10" s="26">
        <v>1982</v>
      </c>
      <c r="B10" s="69">
        <f>(Dataincome!AW30-Dataincome!AY30)/Dataincome!F30</f>
        <v>6.8293481032125902E-2</v>
      </c>
      <c r="C10" s="67">
        <f>(Dataincome!BG30-Dataincome!BH30)/Dataincome!F30</f>
        <v>6.8293481032125902E-2</v>
      </c>
      <c r="D10" s="67">
        <f>(Dataincome!BS30-Dataincome!BT30)/Dataincome!F30</f>
        <v>0</v>
      </c>
      <c r="E10" s="81">
        <f>Dataincome!AX30/Dataincome!F30</f>
        <v>4.8950967934235139E-2</v>
      </c>
      <c r="F10" s="153">
        <f>Dataincome!AZ30/Dataincome!F30</f>
        <v>1.934251309789076E-2</v>
      </c>
      <c r="G10" s="162">
        <f>(Dataincome!BA30)/Dataincome!F30</f>
        <v>0</v>
      </c>
      <c r="H10" s="120">
        <f>Dataincome!BB30/Dataincome!F30</f>
        <v>0</v>
      </c>
      <c r="I10" s="64">
        <f>Dataincome!BD30/Dataincome!F30</f>
        <v>0.25636536349031469</v>
      </c>
      <c r="J10" s="672">
        <f t="shared" si="3"/>
        <v>1.934251309789076E-2</v>
      </c>
      <c r="K10" s="152"/>
      <c r="L10" s="152"/>
      <c r="M10" s="141">
        <f t="shared" si="4"/>
        <v>0</v>
      </c>
      <c r="N10" s="140">
        <f t="shared" si="5"/>
        <v>-0.23702285039242393</v>
      </c>
      <c r="O10" s="140">
        <f>J10-'A2'!G10</f>
        <v>0</v>
      </c>
      <c r="P10" s="151"/>
    </row>
    <row r="11" spans="1:16" ht="14">
      <c r="A11" s="26">
        <v>1983</v>
      </c>
      <c r="B11" s="69">
        <f>(Dataincome!AW31-Dataincome!AY31)/Dataincome!F31</f>
        <v>6.5369085548073261E-2</v>
      </c>
      <c r="C11" s="67">
        <f>(Dataincome!BG31-Dataincome!BH31)/Dataincome!F31</f>
        <v>6.5369085548073261E-2</v>
      </c>
      <c r="D11" s="67">
        <f>(Dataincome!BS31-Dataincome!BT31)/Dataincome!F31</f>
        <v>0</v>
      </c>
      <c r="E11" s="81">
        <f>Dataincome!AX31/Dataincome!F31</f>
        <v>4.2734408202628409E-2</v>
      </c>
      <c r="F11" s="153">
        <f>Dataincome!AZ31/Dataincome!F31</f>
        <v>2.2634677345444845E-2</v>
      </c>
      <c r="G11" s="162">
        <f>(Dataincome!BA31)/Dataincome!F31</f>
        <v>0</v>
      </c>
      <c r="H11" s="120">
        <f>Dataincome!BB31/Dataincome!F31</f>
        <v>0</v>
      </c>
      <c r="I11" s="64">
        <f>Dataincome!BD31/Dataincome!F31</f>
        <v>0.21753396261232316</v>
      </c>
      <c r="J11" s="672">
        <f t="shared" si="3"/>
        <v>2.2634677345444845E-2</v>
      </c>
      <c r="K11" s="152"/>
      <c r="L11" s="152"/>
      <c r="M11" s="141">
        <f t="shared" si="4"/>
        <v>0</v>
      </c>
      <c r="N11" s="140">
        <f t="shared" si="5"/>
        <v>-0.19489928526687833</v>
      </c>
      <c r="O11" s="140">
        <f>J11-'A2'!G11</f>
        <v>0</v>
      </c>
      <c r="P11" s="151"/>
    </row>
    <row r="12" spans="1:16" ht="14">
      <c r="A12" s="26">
        <v>1984</v>
      </c>
      <c r="B12" s="69">
        <f>(Dataincome!AW32-Dataincome!AY32)/Dataincome!F32</f>
        <v>6.4106963858358845E-2</v>
      </c>
      <c r="C12" s="67">
        <f>(Dataincome!BG32-Dataincome!BH32)/Dataincome!F32</f>
        <v>6.4106963858358845E-2</v>
      </c>
      <c r="D12" s="67">
        <f>(Dataincome!BS32-Dataincome!BT32)/Dataincome!F32</f>
        <v>0</v>
      </c>
      <c r="E12" s="81">
        <f>Dataincome!AX32/Dataincome!F32</f>
        <v>4.3435745122689752E-2</v>
      </c>
      <c r="F12" s="153">
        <f>Dataincome!AZ32/Dataincome!F32</f>
        <v>2.067121873566909E-2</v>
      </c>
      <c r="G12" s="162">
        <f>(Dataincome!BA32)/Dataincome!F32</f>
        <v>0</v>
      </c>
      <c r="H12" s="120">
        <f>Dataincome!BB32/Dataincome!F32</f>
        <v>0</v>
      </c>
      <c r="I12" s="64">
        <f>Dataincome!BD32/Dataincome!F32</f>
        <v>0.21340343167053555</v>
      </c>
      <c r="J12" s="672">
        <f t="shared" si="3"/>
        <v>2.067121873566909E-2</v>
      </c>
      <c r="K12" s="152"/>
      <c r="L12" s="152"/>
      <c r="M12" s="141">
        <f t="shared" si="4"/>
        <v>0</v>
      </c>
      <c r="N12" s="140">
        <f t="shared" si="5"/>
        <v>-0.19273221293486645</v>
      </c>
      <c r="O12" s="140">
        <f>J12-'A2'!G12</f>
        <v>0</v>
      </c>
      <c r="P12" s="151"/>
    </row>
    <row r="13" spans="1:16" ht="14">
      <c r="A13" s="26">
        <v>1985</v>
      </c>
      <c r="B13" s="69">
        <f>(Dataincome!AW33-Dataincome!AY33)/Dataincome!F33</f>
        <v>6.5358411337014893E-2</v>
      </c>
      <c r="C13" s="67">
        <f>(Dataincome!BG33-Dataincome!BH33)/Dataincome!F33</f>
        <v>6.5358411337014893E-2</v>
      </c>
      <c r="D13" s="67">
        <f>(Dataincome!BS33-Dataincome!BT33)/Dataincome!F33</f>
        <v>0</v>
      </c>
      <c r="E13" s="81">
        <f>Dataincome!AX33/Dataincome!F33</f>
        <v>3.8956821725749977E-2</v>
      </c>
      <c r="F13" s="153">
        <f>Dataincome!AZ33/Dataincome!F33</f>
        <v>2.6401589611264927E-2</v>
      </c>
      <c r="G13" s="162">
        <f>(Dataincome!BA33)/Dataincome!F33</f>
        <v>0</v>
      </c>
      <c r="H13" s="120">
        <f>Dataincome!BB33/Dataincome!F33</f>
        <v>0</v>
      </c>
      <c r="I13" s="64">
        <f>Dataincome!BD33/Dataincome!F33</f>
        <v>0.23120173728374593</v>
      </c>
      <c r="J13" s="672">
        <f t="shared" si="3"/>
        <v>2.6401589611264927E-2</v>
      </c>
      <c r="K13" s="152"/>
      <c r="L13" s="152"/>
      <c r="M13" s="141">
        <f t="shared" si="4"/>
        <v>0</v>
      </c>
      <c r="N13" s="140">
        <f t="shared" si="5"/>
        <v>-0.204800147672481</v>
      </c>
      <c r="O13" s="140">
        <f>J13-'A2'!G13</f>
        <v>0</v>
      </c>
      <c r="P13" s="151"/>
    </row>
    <row r="14" spans="1:16" ht="14">
      <c r="A14" s="26">
        <v>1986</v>
      </c>
      <c r="B14" s="69">
        <f>(Dataincome!AW34-Dataincome!AY34)/Dataincome!F34</f>
        <v>6.5288964842911842E-2</v>
      </c>
      <c r="C14" s="67">
        <f>(Dataincome!BG34-Dataincome!BH34)/Dataincome!F34</f>
        <v>6.5288964842911842E-2</v>
      </c>
      <c r="D14" s="67">
        <f>(Dataincome!BS34-Dataincome!BT34)/Dataincome!F34</f>
        <v>0</v>
      </c>
      <c r="E14" s="81">
        <f>Dataincome!AX34/Dataincome!F34</f>
        <v>3.6260779929358083E-2</v>
      </c>
      <c r="F14" s="153">
        <f>Dataincome!AZ34/Dataincome!F34</f>
        <v>2.9028184913553752E-2</v>
      </c>
      <c r="G14" s="162">
        <f>(Dataincome!BA34)/Dataincome!F34</f>
        <v>0</v>
      </c>
      <c r="H14" s="120">
        <f>Dataincome!BB34/Dataincome!F34</f>
        <v>0</v>
      </c>
      <c r="I14" s="64">
        <f>Dataincome!BD34/Dataincome!F34</f>
        <v>0.19684893149411006</v>
      </c>
      <c r="J14" s="672">
        <f t="shared" si="3"/>
        <v>2.9028184913553752E-2</v>
      </c>
      <c r="K14" s="152"/>
      <c r="L14" s="152"/>
      <c r="M14" s="141">
        <f t="shared" si="4"/>
        <v>0</v>
      </c>
      <c r="N14" s="140">
        <f t="shared" si="5"/>
        <v>-0.16782074658055632</v>
      </c>
      <c r="O14" s="140">
        <f>J14-'A2'!G14</f>
        <v>0</v>
      </c>
      <c r="P14" s="151"/>
    </row>
    <row r="15" spans="1:16" ht="14">
      <c r="A15" s="26">
        <v>1987</v>
      </c>
      <c r="B15" s="69">
        <f>(Dataincome!AW35-Dataincome!AY35)/Dataincome!F35</f>
        <v>6.3366894178032915E-2</v>
      </c>
      <c r="C15" s="67">
        <f>(Dataincome!BG35-Dataincome!BH35)/Dataincome!F35</f>
        <v>6.3366894178032915E-2</v>
      </c>
      <c r="D15" s="67">
        <f>(Dataincome!BS35-Dataincome!BT35)/Dataincome!F35</f>
        <v>0</v>
      </c>
      <c r="E15" s="81">
        <f>Dataincome!AX35/Dataincome!F35</f>
        <v>3.6557036615869849E-2</v>
      </c>
      <c r="F15" s="153">
        <f>Dataincome!AZ35/Dataincome!F35</f>
        <v>2.6809857562163076E-2</v>
      </c>
      <c r="G15" s="162">
        <f>(Dataincome!BA35)/Dataincome!F35</f>
        <v>0</v>
      </c>
      <c r="H15" s="120">
        <f>Dataincome!BB35/Dataincome!F35</f>
        <v>0</v>
      </c>
      <c r="I15" s="64">
        <f>Dataincome!BD35/Dataincome!F35</f>
        <v>0.18274913681276864</v>
      </c>
      <c r="J15" s="672">
        <f t="shared" si="3"/>
        <v>2.6809857562163076E-2</v>
      </c>
      <c r="K15" s="152"/>
      <c r="L15" s="152"/>
      <c r="M15" s="141">
        <f t="shared" si="4"/>
        <v>0</v>
      </c>
      <c r="N15" s="140">
        <f t="shared" si="5"/>
        <v>-0.15593927925060555</v>
      </c>
      <c r="O15" s="140">
        <f>J15-'A2'!G15</f>
        <v>0</v>
      </c>
      <c r="P15" s="151"/>
    </row>
    <row r="16" spans="1:16" ht="14">
      <c r="A16" s="26">
        <v>1988</v>
      </c>
      <c r="B16" s="69">
        <f>(Dataincome!AW36-Dataincome!AY36)/Dataincome!F36</f>
        <v>6.2610974211549986E-2</v>
      </c>
      <c r="C16" s="67">
        <f>(Dataincome!BG36-Dataincome!BH36)/Dataincome!F36</f>
        <v>6.2610974211549986E-2</v>
      </c>
      <c r="D16" s="67">
        <f>(Dataincome!BS36-Dataincome!BT36)/Dataincome!F36</f>
        <v>0</v>
      </c>
      <c r="E16" s="81">
        <f>Dataincome!AX36/Dataincome!F36</f>
        <v>3.7510983144931023E-2</v>
      </c>
      <c r="F16" s="153">
        <f>Dataincome!AZ36/Dataincome!F36</f>
        <v>2.5099991066618959E-2</v>
      </c>
      <c r="G16" s="162">
        <f>(Dataincome!BA36)/Dataincome!F36</f>
        <v>0</v>
      </c>
      <c r="H16" s="120">
        <f>Dataincome!BB36/Dataincome!F36</f>
        <v>0</v>
      </c>
      <c r="I16" s="64">
        <f>Dataincome!BD36/Dataincome!F36</f>
        <v>0.14356508033683729</v>
      </c>
      <c r="J16" s="672">
        <f t="shared" si="3"/>
        <v>2.5099991066618959E-2</v>
      </c>
      <c r="K16" s="152"/>
      <c r="L16" s="152"/>
      <c r="M16" s="141">
        <f t="shared" si="4"/>
        <v>0</v>
      </c>
      <c r="N16" s="140">
        <f t="shared" si="5"/>
        <v>-0.11846508927021833</v>
      </c>
      <c r="O16" s="140">
        <f>J16-'A2'!G16</f>
        <v>0</v>
      </c>
      <c r="P16" s="151"/>
    </row>
    <row r="17" spans="1:16" ht="14">
      <c r="A17" s="26">
        <v>1989</v>
      </c>
      <c r="B17" s="69">
        <f>(Dataincome!AW37-Dataincome!AY37)/Dataincome!F37</f>
        <v>5.8309258807340066E-2</v>
      </c>
      <c r="C17" s="67">
        <f>(Dataincome!BG37-Dataincome!BH37)/Dataincome!F37</f>
        <v>5.8309258807340066E-2</v>
      </c>
      <c r="D17" s="67">
        <f>(Dataincome!BS37-Dataincome!BT37)/Dataincome!F37</f>
        <v>0</v>
      </c>
      <c r="E17" s="81">
        <f>Dataincome!AX37/Dataincome!F37</f>
        <v>3.673240994340489E-2</v>
      </c>
      <c r="F17" s="153">
        <f>Dataincome!AZ37/Dataincome!F37</f>
        <v>0</v>
      </c>
      <c r="G17" s="162">
        <f>(Dataincome!BA37)/Dataincome!F37</f>
        <v>0</v>
      </c>
      <c r="H17" s="120">
        <f>Dataincome!BB37/Dataincome!F37</f>
        <v>0</v>
      </c>
      <c r="I17" s="64">
        <f>Dataincome!BD37/Dataincome!F37</f>
        <v>0</v>
      </c>
      <c r="J17" s="672">
        <f t="shared" si="3"/>
        <v>0</v>
      </c>
      <c r="K17" s="152"/>
      <c r="L17" s="152"/>
      <c r="M17" s="141">
        <f t="shared" si="4"/>
        <v>-2.1576848863935176E-2</v>
      </c>
      <c r="N17" s="140">
        <f t="shared" si="5"/>
        <v>0</v>
      </c>
      <c r="O17" s="140">
        <f>J17-'A2'!G17</f>
        <v>0</v>
      </c>
      <c r="P17" s="151"/>
    </row>
    <row r="18" spans="1:16" ht="14">
      <c r="A18" s="26">
        <v>1990</v>
      </c>
      <c r="B18" s="69" t="e">
        <f>(Dataincome!AW38-Dataincome!AY38)/Dataincome!F38</f>
        <v>#DIV/0!</v>
      </c>
      <c r="C18" s="67" t="e">
        <f>(Dataincome!BG38-Dataincome!BH38)/Dataincome!F38</f>
        <v>#DIV/0!</v>
      </c>
      <c r="D18" s="67">
        <f>(Dataincome!BS38-Dataincome!BT38)/Dataincome!F38</f>
        <v>0</v>
      </c>
      <c r="E18" s="81">
        <f>Dataincome!AX38/Dataincome!F38</f>
        <v>0</v>
      </c>
      <c r="F18" s="153">
        <f>Dataincome!AZ38/Dataincome!F38</f>
        <v>0</v>
      </c>
      <c r="G18" s="162">
        <f>(Dataincome!BA38)/Dataincome!F38</f>
        <v>0</v>
      </c>
      <c r="H18" s="120">
        <f>Dataincome!BB38/Dataincome!F38</f>
        <v>0</v>
      </c>
      <c r="I18" s="64">
        <f>Dataincome!BD38/Dataincome!F38</f>
        <v>0</v>
      </c>
      <c r="J18" s="672">
        <f t="shared" si="3"/>
        <v>0</v>
      </c>
      <c r="K18" s="152"/>
      <c r="L18" s="152"/>
      <c r="M18" s="141" t="e">
        <f t="shared" si="4"/>
        <v>#DIV/0!</v>
      </c>
      <c r="N18" s="140">
        <f t="shared" si="5"/>
        <v>0</v>
      </c>
      <c r="O18" s="140">
        <f>J18-'A2'!G18</f>
        <v>0</v>
      </c>
      <c r="P18" s="151"/>
    </row>
    <row r="19" spans="1:16" ht="14">
      <c r="A19" s="26">
        <v>1991</v>
      </c>
      <c r="B19" s="69">
        <f>(Dataincome!AW39-Dataincome!AY39)/Dataincome!F39</f>
        <v>0</v>
      </c>
      <c r="C19" s="67">
        <f>(Dataincome!BG39-Dataincome!BH39)/Dataincome!F39</f>
        <v>0</v>
      </c>
      <c r="D19" s="67">
        <f>(Dataincome!BS39-Dataincome!BT39)/Dataincome!F39</f>
        <v>0</v>
      </c>
      <c r="E19" s="81">
        <f>Dataincome!AX39/Dataincome!F39</f>
        <v>0</v>
      </c>
      <c r="F19" s="153">
        <f>Dataincome!AZ39/Dataincome!F39</f>
        <v>0</v>
      </c>
      <c r="G19" s="162">
        <f>(Dataincome!BA39)/Dataincome!F39</f>
        <v>0</v>
      </c>
      <c r="H19" s="120">
        <f>Dataincome!BB39/Dataincome!F39</f>
        <v>0</v>
      </c>
      <c r="I19" s="64">
        <f>Dataincome!BD39/Dataincome!F39</f>
        <v>0</v>
      </c>
      <c r="J19" s="672">
        <f t="shared" si="3"/>
        <v>0</v>
      </c>
      <c r="K19" s="152"/>
      <c r="L19" s="152"/>
      <c r="M19" s="141">
        <f t="shared" si="4"/>
        <v>0</v>
      </c>
      <c r="N19" s="140">
        <f t="shared" si="5"/>
        <v>0</v>
      </c>
      <c r="O19" s="140">
        <f>J19-'A2'!G19</f>
        <v>0</v>
      </c>
      <c r="P19" s="151"/>
    </row>
    <row r="20" spans="1:16" ht="14">
      <c r="A20" s="26">
        <v>1992</v>
      </c>
      <c r="B20" s="69">
        <f>(Dataincome!AW40-Dataincome!AY40)/Dataincome!F40</f>
        <v>0</v>
      </c>
      <c r="C20" s="67">
        <f>(Dataincome!BG40-Dataincome!BH40)/Dataincome!F40</f>
        <v>0</v>
      </c>
      <c r="D20" s="67">
        <f>(Dataincome!BS40-Dataincome!BT40)/Dataincome!F40</f>
        <v>0</v>
      </c>
      <c r="E20" s="81">
        <f>Dataincome!AX40/Dataincome!F40</f>
        <v>0</v>
      </c>
      <c r="F20" s="153">
        <f>Dataincome!AZ40/Dataincome!F40</f>
        <v>0</v>
      </c>
      <c r="G20" s="162">
        <f>(Dataincome!BA40)/Dataincome!F40</f>
        <v>0</v>
      </c>
      <c r="H20" s="120">
        <f>Dataincome!BB40/Dataincome!F40</f>
        <v>0</v>
      </c>
      <c r="I20" s="64">
        <f>Dataincome!BD40/Dataincome!F40</f>
        <v>0</v>
      </c>
      <c r="J20" s="672">
        <f t="shared" si="3"/>
        <v>0</v>
      </c>
      <c r="K20" s="152"/>
      <c r="L20" s="152"/>
      <c r="M20" s="141">
        <f t="shared" si="4"/>
        <v>0</v>
      </c>
      <c r="N20" s="140">
        <f t="shared" si="5"/>
        <v>0</v>
      </c>
      <c r="O20" s="140">
        <f>J20-'A2'!G20</f>
        <v>0</v>
      </c>
      <c r="P20" s="151"/>
    </row>
    <row r="21" spans="1:16" ht="14">
      <c r="A21" s="26">
        <v>1993</v>
      </c>
      <c r="B21" s="69">
        <f>(Dataincome!AW41-Dataincome!AY41)/Dataincome!F41</f>
        <v>0</v>
      </c>
      <c r="C21" s="67">
        <f>(Dataincome!BG41-Dataincome!BH41)/Dataincome!F41</f>
        <v>0</v>
      </c>
      <c r="D21" s="67">
        <f>(Dataincome!BS41-Dataincome!BT41)/Dataincome!F41</f>
        <v>0</v>
      </c>
      <c r="E21" s="81">
        <f>Dataincome!AX41/Dataincome!F41</f>
        <v>0</v>
      </c>
      <c r="F21" s="153">
        <f>Dataincome!AZ41/Dataincome!F41</f>
        <v>0</v>
      </c>
      <c r="G21" s="162">
        <f>(Dataincome!BA41)/Dataincome!F41</f>
        <v>0</v>
      </c>
      <c r="H21" s="120">
        <f>Dataincome!BB41/Dataincome!F41</f>
        <v>0</v>
      </c>
      <c r="I21" s="64">
        <f>Dataincome!BD41/Dataincome!F41</f>
        <v>0</v>
      </c>
      <c r="J21" s="672">
        <f t="shared" si="3"/>
        <v>0</v>
      </c>
      <c r="K21" s="152"/>
      <c r="L21" s="152"/>
      <c r="M21" s="141">
        <f t="shared" si="4"/>
        <v>0</v>
      </c>
      <c r="N21" s="140">
        <f t="shared" si="5"/>
        <v>0</v>
      </c>
      <c r="O21" s="140">
        <f>J21-'A2'!G21</f>
        <v>0</v>
      </c>
      <c r="P21" s="151"/>
    </row>
    <row r="22" spans="1:16" ht="14">
      <c r="A22" s="26">
        <v>1994</v>
      </c>
      <c r="B22" s="69">
        <f>(Dataincome!AW42-Dataincome!AY42)/Dataincome!F42</f>
        <v>0</v>
      </c>
      <c r="C22" s="67">
        <f>(Dataincome!BG42-Dataincome!BH42)/Dataincome!F42</f>
        <v>0</v>
      </c>
      <c r="D22" s="67">
        <f>(Dataincome!BS42-Dataincome!BT42)/Dataincome!F42</f>
        <v>0</v>
      </c>
      <c r="E22" s="81">
        <f>Dataincome!AX42/Dataincome!F42</f>
        <v>0</v>
      </c>
      <c r="F22" s="153">
        <f>Dataincome!AZ42/Dataincome!F42</f>
        <v>0</v>
      </c>
      <c r="G22" s="162">
        <f>(Dataincome!BA42)/Dataincome!F42</f>
        <v>0</v>
      </c>
      <c r="H22" s="120">
        <f>Dataincome!BB42/Dataincome!F42</f>
        <v>0</v>
      </c>
      <c r="I22" s="64">
        <f>Dataincome!BD42/Dataincome!F42</f>
        <v>0</v>
      </c>
      <c r="J22" s="672">
        <f t="shared" si="3"/>
        <v>0</v>
      </c>
      <c r="K22" s="152"/>
      <c r="L22" s="152"/>
      <c r="M22" s="141">
        <f t="shared" si="4"/>
        <v>0</v>
      </c>
      <c r="N22" s="140">
        <f t="shared" si="5"/>
        <v>0</v>
      </c>
      <c r="O22" s="140">
        <f>J22-'A2'!G22</f>
        <v>0</v>
      </c>
      <c r="P22" s="151"/>
    </row>
    <row r="23" spans="1:16" ht="14">
      <c r="A23" s="26">
        <v>1995</v>
      </c>
      <c r="B23" s="69">
        <f>(Dataincome!AW43-Dataincome!AY43)/Dataincome!F43</f>
        <v>0.13649093959257602</v>
      </c>
      <c r="C23" s="67">
        <f>(Dataincome!BG43-Dataincome!BH43)/Dataincome!F43</f>
        <v>0.13649093959257602</v>
      </c>
      <c r="D23" s="67">
        <f>(Dataincome!BS43-Dataincome!BT43)/Dataincome!F43</f>
        <v>0</v>
      </c>
      <c r="E23" s="81">
        <f>Dataincome!AX43/Dataincome!F43</f>
        <v>0.11343998103661181</v>
      </c>
      <c r="F23" s="153">
        <f>Dataincome!AZ43/Dataincome!F43</f>
        <v>2.305095855596417E-2</v>
      </c>
      <c r="G23" s="162">
        <f>(Dataincome!BA43)/Dataincome!F43</f>
        <v>0</v>
      </c>
      <c r="H23" s="120">
        <f>Dataincome!BB43/Dataincome!F43</f>
        <v>-9.3125211215947176E-3</v>
      </c>
      <c r="I23" s="64">
        <f>Dataincome!BD43/Dataincome!F43</f>
        <v>0.19623902603615587</v>
      </c>
      <c r="J23" s="672">
        <f t="shared" si="3"/>
        <v>2.305095855596417E-2</v>
      </c>
      <c r="K23" s="152"/>
      <c r="L23" s="152"/>
      <c r="M23" s="141">
        <f t="shared" si="4"/>
        <v>0</v>
      </c>
      <c r="N23" s="140">
        <f t="shared" si="5"/>
        <v>-0.18250058860178642</v>
      </c>
      <c r="O23" s="140">
        <f>J23-'A2'!G23</f>
        <v>-6.1946333931811856E-2</v>
      </c>
      <c r="P23" s="151"/>
    </row>
    <row r="24" spans="1:16" ht="14">
      <c r="A24" s="26">
        <v>1996</v>
      </c>
      <c r="B24" s="69">
        <f>(Dataincome!AW44-Dataincome!AY44)/Dataincome!F44</f>
        <v>0.12526648592858952</v>
      </c>
      <c r="C24" s="67">
        <f>(Dataincome!BG44-Dataincome!BH44)/Dataincome!F44</f>
        <v>0.12526648592858952</v>
      </c>
      <c r="D24" s="67">
        <f>(Dataincome!BS44-Dataincome!BT44)/Dataincome!F44</f>
        <v>0</v>
      </c>
      <c r="E24" s="81">
        <f>Dataincome!AX44/Dataincome!F44</f>
        <v>9.5292231852546969E-2</v>
      </c>
      <c r="F24" s="153">
        <f>Dataincome!AZ44/Dataincome!F44</f>
        <v>2.9974254076042567E-2</v>
      </c>
      <c r="G24" s="162">
        <f>(Dataincome!BA44)/Dataincome!F44</f>
        <v>0</v>
      </c>
      <c r="H24" s="120">
        <f>Dataincome!BB44/Dataincome!F44</f>
        <v>-1.1087829864808628E-2</v>
      </c>
      <c r="I24" s="64">
        <f>Dataincome!BD44/Dataincome!F44</f>
        <v>0.19836021182414285</v>
      </c>
      <c r="J24" s="672">
        <f t="shared" si="3"/>
        <v>2.9974254076042567E-2</v>
      </c>
      <c r="K24" s="152"/>
      <c r="L24" s="152"/>
      <c r="M24" s="141">
        <f t="shared" si="4"/>
        <v>0</v>
      </c>
      <c r="N24" s="140">
        <f t="shared" si="5"/>
        <v>-0.17947378761290891</v>
      </c>
      <c r="O24" s="140">
        <f>J24-'A2'!G24</f>
        <v>-6.6793106864506527E-2</v>
      </c>
      <c r="P24" s="151"/>
    </row>
    <row r="25" spans="1:16" ht="14">
      <c r="A25" s="26">
        <v>1997</v>
      </c>
      <c r="B25" s="69">
        <f>(Dataincome!AW45-Dataincome!AY45)/Dataincome!F45</f>
        <v>0.13658307068134914</v>
      </c>
      <c r="C25" s="67">
        <f>(Dataincome!BG45-Dataincome!BH45)/Dataincome!F45</f>
        <v>0.13658307068134914</v>
      </c>
      <c r="D25" s="67">
        <f>(Dataincome!BS45-Dataincome!BT45)/Dataincome!F45</f>
        <v>0</v>
      </c>
      <c r="E25" s="81">
        <f>Dataincome!AX45/Dataincome!F45</f>
        <v>0.10835756305485683</v>
      </c>
      <c r="F25" s="153">
        <f>Dataincome!AZ45/Dataincome!F45</f>
        <v>2.8225507626492286E-2</v>
      </c>
      <c r="G25" s="162">
        <f>(Dataincome!BA45)/Dataincome!F45</f>
        <v>0</v>
      </c>
      <c r="H25" s="120">
        <f>Dataincome!BB45/Dataincome!F45</f>
        <v>-5.0100241581895383E-2</v>
      </c>
      <c r="I25" s="64">
        <f>Dataincome!BD45/Dataincome!F45</f>
        <v>0.16544461577350972</v>
      </c>
      <c r="J25" s="672">
        <f t="shared" si="3"/>
        <v>2.8225507626492286E-2</v>
      </c>
      <c r="K25" s="152"/>
      <c r="L25" s="152"/>
      <c r="M25" s="141">
        <f t="shared" si="4"/>
        <v>0</v>
      </c>
      <c r="N25" s="140">
        <f t="shared" si="5"/>
        <v>-0.18731934972891282</v>
      </c>
      <c r="O25" s="140">
        <f>J25-'A2'!G25</f>
        <v>-7.4872802324052953E-2</v>
      </c>
      <c r="P25" s="151"/>
    </row>
    <row r="26" spans="1:16" ht="14">
      <c r="A26" s="26">
        <v>1998</v>
      </c>
      <c r="B26" s="69">
        <f>(Dataincome!AW46-Dataincome!AY46)/Dataincome!F46</f>
        <v>0.1262967782375605</v>
      </c>
      <c r="C26" s="67">
        <f>(Dataincome!BG46-Dataincome!BH46)/Dataincome!F46</f>
        <v>0.1262967782375605</v>
      </c>
      <c r="D26" s="67">
        <f>(Dataincome!BS46-Dataincome!BT46)/Dataincome!F46</f>
        <v>0</v>
      </c>
      <c r="E26" s="81">
        <f>Dataincome!AX46/Dataincome!F46</f>
        <v>0.11143758866301025</v>
      </c>
      <c r="F26" s="153">
        <f>Dataincome!AZ46/Dataincome!F46</f>
        <v>1.4859189574550234E-2</v>
      </c>
      <c r="G26" s="162">
        <f>(Dataincome!BA46)/Dataincome!F46</f>
        <v>0</v>
      </c>
      <c r="H26" s="120">
        <f>Dataincome!BB46/Dataincome!F46</f>
        <v>-7.0693781846485212E-2</v>
      </c>
      <c r="I26" s="64">
        <f>Dataincome!BD46/Dataincome!F46</f>
        <v>0.14068067271244569</v>
      </c>
      <c r="J26" s="672">
        <f t="shared" si="3"/>
        <v>1.4859189574550234E-2</v>
      </c>
      <c r="K26" s="152"/>
      <c r="L26" s="152"/>
      <c r="M26" s="141">
        <f t="shared" si="4"/>
        <v>0</v>
      </c>
      <c r="N26" s="140">
        <f t="shared" si="5"/>
        <v>-0.19651526498438066</v>
      </c>
      <c r="O26" s="140">
        <f>J26-'A2'!G26</f>
        <v>-8.329021096812346E-2</v>
      </c>
      <c r="P26" s="151"/>
    </row>
    <row r="27" spans="1:16" ht="14">
      <c r="A27" s="26">
        <v>1999</v>
      </c>
      <c r="B27" s="69">
        <f>(Dataincome!AW47-Dataincome!AY47)/Dataincome!F47</f>
        <v>7.9680245237638073E-2</v>
      </c>
      <c r="C27" s="67">
        <f>(Dataincome!BG47-Dataincome!BH47)/Dataincome!F47</f>
        <v>7.9680245237638073E-2</v>
      </c>
      <c r="D27" s="67">
        <f>(Dataincome!BS47-Dataincome!BT47)/Dataincome!F47</f>
        <v>0</v>
      </c>
      <c r="E27" s="81">
        <f>Dataincome!AX47/Dataincome!F47</f>
        <v>7.8025423500802368E-2</v>
      </c>
      <c r="F27" s="153">
        <f>Dataincome!AZ47/Dataincome!F47</f>
        <v>1.6548217368357048E-3</v>
      </c>
      <c r="G27" s="162">
        <f>(Dataincome!BA47)/Dataincome!F47</f>
        <v>0</v>
      </c>
      <c r="H27" s="120">
        <f>Dataincome!BB47/Dataincome!F47</f>
        <v>-3.8415056871960673E-2</v>
      </c>
      <c r="I27" s="64">
        <f>Dataincome!BD47/Dataincome!F47</f>
        <v>0.14776227309245388</v>
      </c>
      <c r="J27" s="672">
        <f t="shared" si="3"/>
        <v>1.6548217368357048E-3</v>
      </c>
      <c r="K27" s="152"/>
      <c r="L27" s="152"/>
      <c r="M27" s="141">
        <f t="shared" si="4"/>
        <v>0</v>
      </c>
      <c r="N27" s="140">
        <f t="shared" si="5"/>
        <v>-0.18452250822757885</v>
      </c>
      <c r="O27" s="140">
        <f>J27-'A2'!G27</f>
        <v>-6.5097610855939167E-2</v>
      </c>
      <c r="P27" s="151"/>
    </row>
    <row r="28" spans="1:16" ht="14">
      <c r="A28" s="26">
        <v>2000</v>
      </c>
      <c r="B28" s="69">
        <f>(Dataincome!AW48-Dataincome!AY48)/Dataincome!F48</f>
        <v>7.761474829500048E-2</v>
      </c>
      <c r="C28" s="67">
        <f>(Dataincome!BG48-Dataincome!BH48)/Dataincome!F48</f>
        <v>7.3544231934404486E-2</v>
      </c>
      <c r="D28" s="67">
        <f>(Dataincome!BS48-Dataincome!BT48)/Dataincome!F48</f>
        <v>4.0705163605959851E-3</v>
      </c>
      <c r="E28" s="81">
        <f>Dataincome!AX48/Dataincome!F48</f>
        <v>7.573621366309298E-2</v>
      </c>
      <c r="F28" s="153">
        <f>Dataincome!AZ48/Dataincome!F48</f>
        <v>1.8785346319074754E-3</v>
      </c>
      <c r="G28" s="162">
        <f>(Dataincome!BA48)/Dataincome!F48</f>
        <v>0.19154870221471779</v>
      </c>
      <c r="H28" s="120">
        <f>Dataincome!BB48/Dataincome!F48</f>
        <v>-1.7095831179695053E-2</v>
      </c>
      <c r="I28" s="64">
        <f>Dataincome!BD48/Dataincome!F48</f>
        <v>0.1763314056669302</v>
      </c>
      <c r="J28" s="672">
        <f t="shared" si="3"/>
        <v>0.19342723684662527</v>
      </c>
      <c r="K28" s="152"/>
      <c r="L28" s="152"/>
      <c r="M28" s="141">
        <f t="shared" si="4"/>
        <v>0</v>
      </c>
      <c r="N28" s="140">
        <f t="shared" si="5"/>
        <v>0</v>
      </c>
      <c r="O28" s="140">
        <f>J28-'A2'!G28</f>
        <v>0</v>
      </c>
      <c r="P28" s="151"/>
    </row>
    <row r="29" spans="1:16" ht="14">
      <c r="A29" s="26">
        <v>2001</v>
      </c>
      <c r="B29" s="69">
        <f>(Dataincome!AW49-Dataincome!AY49)/Dataincome!F49</f>
        <v>8.2254627458212076E-2</v>
      </c>
      <c r="C29" s="67">
        <f>(Dataincome!BG49-Dataincome!BH49)/Dataincome!F49</f>
        <v>8.2254627458212076E-2</v>
      </c>
      <c r="D29" s="67">
        <f>(Dataincome!BS49-Dataincome!BT49)/Dataincome!F49</f>
        <v>0</v>
      </c>
      <c r="E29" s="81">
        <f>Dataincome!AX49/Dataincome!F49</f>
        <v>7.8790914529909453E-2</v>
      </c>
      <c r="F29" s="153">
        <f>Dataincome!AZ49/Dataincome!F49</f>
        <v>3.4637129283026369E-3</v>
      </c>
      <c r="G29" s="162">
        <f>(Dataincome!BA49)/Dataincome!F49</f>
        <v>0.17326371862065584</v>
      </c>
      <c r="H29" s="120">
        <f>Dataincome!BB49/Dataincome!F49</f>
        <v>-4.9423906183694213E-3</v>
      </c>
      <c r="I29" s="64">
        <f>Dataincome!BD49/Dataincome!F49</f>
        <v>0.17178504093058908</v>
      </c>
      <c r="J29" s="672">
        <f t="shared" si="3"/>
        <v>0.17672743154895848</v>
      </c>
      <c r="K29" s="152"/>
      <c r="L29" s="152"/>
      <c r="M29" s="141">
        <f t="shared" si="4"/>
        <v>0</v>
      </c>
      <c r="N29" s="140">
        <f t="shared" si="5"/>
        <v>0</v>
      </c>
      <c r="O29" s="140">
        <f>J29-'A2'!G29</f>
        <v>0</v>
      </c>
      <c r="P29" s="151"/>
    </row>
    <row r="30" spans="1:16" ht="14">
      <c r="A30" s="26">
        <v>2002</v>
      </c>
      <c r="B30" s="69">
        <f>(Dataincome!AW50-Dataincome!AY50)/Dataincome!F50</f>
        <v>0.10780059376392653</v>
      </c>
      <c r="C30" s="67">
        <f>(Dataincome!BG50-Dataincome!BH50)/Dataincome!F50</f>
        <v>0.10026991117256508</v>
      </c>
      <c r="D30" s="67">
        <f>(Dataincome!BS50-Dataincome!BT50)/Dataincome!F50</f>
        <v>7.5306825913614515E-3</v>
      </c>
      <c r="E30" s="81">
        <f>Dataincome!AX50/Dataincome!F50</f>
        <v>0.1029193287486065</v>
      </c>
      <c r="F30" s="153">
        <f>Dataincome!AZ50/Dataincome!F50</f>
        <v>4.8812650153200335E-3</v>
      </c>
      <c r="G30" s="162">
        <f>(Dataincome!BA50)/Dataincome!F50</f>
        <v>0.18891842510758322</v>
      </c>
      <c r="H30" s="120">
        <f>Dataincome!BB50/Dataincome!F50</f>
        <v>-1.1381675366233664E-3</v>
      </c>
      <c r="I30" s="64">
        <f>Dataincome!BD50/Dataincome!F50</f>
        <v>0.19266152258627992</v>
      </c>
      <c r="J30" s="672">
        <f t="shared" si="3"/>
        <v>0.19379969012290327</v>
      </c>
      <c r="K30" s="152"/>
      <c r="L30" s="152"/>
      <c r="M30" s="141">
        <f t="shared" si="4"/>
        <v>0</v>
      </c>
      <c r="N30" s="140">
        <f t="shared" si="5"/>
        <v>0</v>
      </c>
      <c r="O30" s="140">
        <f>J30-'A2'!G30</f>
        <v>0</v>
      </c>
      <c r="P30" s="151"/>
    </row>
    <row r="31" spans="1:16" ht="14">
      <c r="A31" s="26">
        <v>2003</v>
      </c>
      <c r="B31" s="69">
        <f>(Dataincome!AW51-Dataincome!AY51)/Dataincome!F51</f>
        <v>0.10915153046405976</v>
      </c>
      <c r="C31" s="67">
        <f>(Dataincome!BG51-Dataincome!BH51)/Dataincome!F51</f>
        <v>0.10202348256778711</v>
      </c>
      <c r="D31" s="67">
        <f>(Dataincome!BS51-Dataincome!BT51)/Dataincome!F51</f>
        <v>7.1280478962726509E-3</v>
      </c>
      <c r="E31" s="81">
        <f>Dataincome!AX51/Dataincome!F51</f>
        <v>0.10467876502470108</v>
      </c>
      <c r="F31" s="153">
        <f>Dataincome!AZ51/Dataincome!F51</f>
        <v>4.4727654393586849E-3</v>
      </c>
      <c r="G31" s="162">
        <f>(Dataincome!BA51)/Dataincome!F51</f>
        <v>0.17830602784680125</v>
      </c>
      <c r="H31" s="120">
        <f>Dataincome!BB51/Dataincome!F51</f>
        <v>2.3587693042028571E-3</v>
      </c>
      <c r="I31" s="64">
        <f>Dataincome!BD51/Dataincome!F51</f>
        <v>0.18513756259036279</v>
      </c>
      <c r="J31" s="672">
        <f t="shared" si="3"/>
        <v>0.18277879328615992</v>
      </c>
      <c r="K31" s="152"/>
      <c r="L31" s="152"/>
      <c r="M31" s="141">
        <f t="shared" si="4"/>
        <v>0</v>
      </c>
      <c r="N31" s="140">
        <f t="shared" si="5"/>
        <v>0</v>
      </c>
      <c r="O31" s="140">
        <f>J31-'A2'!G31</f>
        <v>0</v>
      </c>
      <c r="P31" s="151"/>
    </row>
    <row r="32" spans="1:16" ht="14">
      <c r="A32" s="26">
        <v>2004</v>
      </c>
      <c r="B32" s="69">
        <f>(Dataincome!AW52-Dataincome!AY52)/Dataincome!F52</f>
        <v>0.10422857785833854</v>
      </c>
      <c r="C32" s="67">
        <f>(Dataincome!BG52-Dataincome!BH52)/Dataincome!F52</f>
        <v>9.9088030244190939E-2</v>
      </c>
      <c r="D32" s="67">
        <f>(Dataincome!BS52-Dataincome!BT52)/Dataincome!F52</f>
        <v>5.1405476141475996E-3</v>
      </c>
      <c r="E32" s="81">
        <f>Dataincome!AX52/Dataincome!F52</f>
        <v>0.10020218188871452</v>
      </c>
      <c r="F32" s="153">
        <f>Dataincome!AZ52/Dataincome!F52</f>
        <v>4.0263959696240238E-3</v>
      </c>
      <c r="G32" s="162">
        <f>(Dataincome!BA52)/Dataincome!F52</f>
        <v>0.18479974967679755</v>
      </c>
      <c r="H32" s="120">
        <f>Dataincome!BB52/Dataincome!F52</f>
        <v>3.1062054270370038E-3</v>
      </c>
      <c r="I32" s="64">
        <f>Dataincome!BD52/Dataincome!F52</f>
        <v>0.19193235107345857</v>
      </c>
      <c r="J32" s="672">
        <f t="shared" si="3"/>
        <v>0.18882614564642158</v>
      </c>
      <c r="K32" s="152"/>
      <c r="L32" s="152"/>
      <c r="M32" s="141">
        <f t="shared" si="4"/>
        <v>0</v>
      </c>
      <c r="N32" s="140">
        <f t="shared" si="5"/>
        <v>0</v>
      </c>
      <c r="O32" s="140">
        <f>J32-'A2'!G32</f>
        <v>0</v>
      </c>
      <c r="P32" s="151"/>
    </row>
    <row r="33" spans="1:16" ht="14">
      <c r="A33" s="26">
        <v>2005</v>
      </c>
      <c r="B33" s="69">
        <f>(Dataincome!AW53-Dataincome!AY53)/Dataincome!F53</f>
        <v>9.7039816174927587E-2</v>
      </c>
      <c r="C33" s="67">
        <f>(Dataincome!BG53-Dataincome!BH53)/Dataincome!F53</f>
        <v>9.3471785575497082E-2</v>
      </c>
      <c r="D33" s="67">
        <f>(Dataincome!BS53-Dataincome!BT53)/Dataincome!F53</f>
        <v>3.5680305994304899E-3</v>
      </c>
      <c r="E33" s="81">
        <f>Dataincome!AX53/Dataincome!F53</f>
        <v>9.4413385716400899E-2</v>
      </c>
      <c r="F33" s="153">
        <f>Dataincome!AZ53/Dataincome!F53</f>
        <v>2.6264304585266597E-3</v>
      </c>
      <c r="G33" s="162">
        <f>(Dataincome!BA53)/Dataincome!F53</f>
        <v>0.21476733461882283</v>
      </c>
      <c r="H33" s="120">
        <f>Dataincome!BB53/Dataincome!F53</f>
        <v>6.6615707595544544E-3</v>
      </c>
      <c r="I33" s="64">
        <f>Dataincome!BD53/Dataincome!F53</f>
        <v>0.22405533583690396</v>
      </c>
      <c r="J33" s="672">
        <f t="shared" si="3"/>
        <v>0.21739376507734948</v>
      </c>
      <c r="K33" s="152"/>
      <c r="L33" s="152"/>
      <c r="M33" s="141">
        <f t="shared" si="4"/>
        <v>0</v>
      </c>
      <c r="N33" s="140">
        <f t="shared" si="5"/>
        <v>0</v>
      </c>
      <c r="O33" s="140">
        <f>J33-'A2'!G33</f>
        <v>0</v>
      </c>
      <c r="P33" s="151"/>
    </row>
    <row r="34" spans="1:16" ht="14">
      <c r="A34" s="26">
        <v>2006</v>
      </c>
      <c r="B34" s="69">
        <f>(Dataincome!AW54-Dataincome!AY54)/Dataincome!F54</f>
        <v>9.9937305909410412E-2</v>
      </c>
      <c r="C34" s="67">
        <f>(Dataincome!BG54-Dataincome!BH54)/Dataincome!F54</f>
        <v>9.6755365815326094E-2</v>
      </c>
      <c r="D34" s="67">
        <f>(Dataincome!BS54-Dataincome!BT54)/Dataincome!F54</f>
        <v>3.181940094084324E-3</v>
      </c>
      <c r="E34" s="81">
        <f>Dataincome!AX54/Dataincome!F54</f>
        <v>9.7130503122624237E-2</v>
      </c>
      <c r="F34" s="153">
        <f>Dataincome!AZ54/Dataincome!F54</f>
        <v>2.8068027867861754E-3</v>
      </c>
      <c r="G34" s="162">
        <f>(Dataincome!BA54)/Dataincome!F54</f>
        <v>0.21763668657734217</v>
      </c>
      <c r="H34" s="120">
        <f>Dataincome!BB54/Dataincome!F54</f>
        <v>1.0226683384308804E-2</v>
      </c>
      <c r="I34" s="64">
        <f>Dataincome!BD54/Dataincome!F54</f>
        <v>0.23067017274843712</v>
      </c>
      <c r="J34" s="672">
        <f t="shared" si="3"/>
        <v>0.22044348936412836</v>
      </c>
      <c r="K34" s="152"/>
      <c r="L34" s="152"/>
      <c r="M34" s="141">
        <f t="shared" si="4"/>
        <v>0</v>
      </c>
      <c r="N34" s="140">
        <f t="shared" si="5"/>
        <v>0</v>
      </c>
      <c r="O34" s="140">
        <f>J34-'A2'!G34</f>
        <v>0</v>
      </c>
      <c r="P34" s="151"/>
    </row>
    <row r="35" spans="1:16" ht="14">
      <c r="A35" s="26">
        <v>2007</v>
      </c>
      <c r="B35" s="69">
        <f>(Dataincome!AW55-Dataincome!AY55)/Dataincome!F55</f>
        <v>9.8897567002641601E-2</v>
      </c>
      <c r="C35" s="67">
        <f>(Dataincome!BG55-Dataincome!BH55)/Dataincome!F55</f>
        <v>9.6215028262958052E-2</v>
      </c>
      <c r="D35" s="67">
        <f>(Dataincome!BS55-Dataincome!BT55)/Dataincome!F55</f>
        <v>2.6825387396835544E-3</v>
      </c>
      <c r="E35" s="81">
        <f>Dataincome!AX55/Dataincome!F55</f>
        <v>9.6469561772484724E-2</v>
      </c>
      <c r="F35" s="153">
        <f>Dataincome!AZ55/Dataincome!F55</f>
        <v>2.4280052301568857E-3</v>
      </c>
      <c r="G35" s="162">
        <f>(Dataincome!BA55)/Dataincome!F55</f>
        <v>0.2053618566379361</v>
      </c>
      <c r="H35" s="120">
        <f>Dataincome!BB55/Dataincome!F55</f>
        <v>1.5401692655169913E-2</v>
      </c>
      <c r="I35" s="64">
        <f>Dataincome!BD55/Dataincome!F55</f>
        <v>0.22319155452326289</v>
      </c>
      <c r="J35" s="672">
        <f t="shared" si="3"/>
        <v>0.20778986186809298</v>
      </c>
      <c r="K35" s="152"/>
      <c r="L35" s="152"/>
      <c r="M35" s="141">
        <f t="shared" si="4"/>
        <v>0</v>
      </c>
      <c r="N35" s="140">
        <f t="shared" si="5"/>
        <v>0</v>
      </c>
      <c r="O35" s="140">
        <f>J35-'A2'!G35</f>
        <v>0</v>
      </c>
      <c r="P35" s="151"/>
    </row>
    <row r="36" spans="1:16" ht="14">
      <c r="A36" s="26">
        <v>2008</v>
      </c>
      <c r="B36" s="69">
        <f>(Dataincome!AW56-Dataincome!AY56)/Dataincome!F56</f>
        <v>0.10164282537230773</v>
      </c>
      <c r="C36" s="67">
        <f>(Dataincome!BG56-Dataincome!BH56)/Dataincome!F56</f>
        <v>9.91511466438523E-2</v>
      </c>
      <c r="D36" s="67">
        <f>(Dataincome!BS56-Dataincome!BT56)/Dataincome!F56</f>
        <v>2.4916787284554468E-3</v>
      </c>
      <c r="E36" s="81">
        <f>Dataincome!AX56/Dataincome!F56</f>
        <v>9.9657325522392343E-2</v>
      </c>
      <c r="F36" s="153">
        <f>Dataincome!AZ56/Dataincome!F56</f>
        <v>1.9855523826203601E-3</v>
      </c>
      <c r="G36" s="162">
        <f>(Dataincome!BA56)/Dataincome!F56</f>
        <v>0.2158679690378684</v>
      </c>
      <c r="H36" s="120">
        <f>Dataincome!BB56/Dataincome!F56</f>
        <v>1.164009169728028E-2</v>
      </c>
      <c r="I36" s="64">
        <f>Dataincome!BD56/Dataincome!F56</f>
        <v>0.22949361311776903</v>
      </c>
      <c r="J36" s="672">
        <f t="shared" si="3"/>
        <v>0.21785352142048875</v>
      </c>
      <c r="K36" s="152"/>
      <c r="L36" s="152"/>
      <c r="M36" s="141">
        <f t="shared" si="4"/>
        <v>5.2532704963859089E-8</v>
      </c>
      <c r="N36" s="140">
        <f t="shared" si="5"/>
        <v>0</v>
      </c>
      <c r="O36" s="140">
        <f>J36-'A2'!G36</f>
        <v>0</v>
      </c>
      <c r="P36" s="151"/>
    </row>
    <row r="37" spans="1:16" ht="14">
      <c r="A37" s="26">
        <v>2009</v>
      </c>
      <c r="B37" s="69">
        <f>(Dataincome!AW57-Dataincome!AY57)/Dataincome!F57</f>
        <v>0.12569002751669936</v>
      </c>
      <c r="C37" s="67">
        <f>(Dataincome!BG57-Dataincome!BH57)/Dataincome!F57</f>
        <v>0.12277435196569397</v>
      </c>
      <c r="D37" s="67">
        <f>(Dataincome!BS57-Dataincome!BT57)/Dataincome!F57</f>
        <v>2.9156755510053823E-3</v>
      </c>
      <c r="E37" s="81">
        <f>Dataincome!AX57/Dataincome!F57</f>
        <v>0.12374058060564345</v>
      </c>
      <c r="F37" s="153">
        <f>Dataincome!AZ57/Dataincome!F57</f>
        <v>1.9494469110559152E-3</v>
      </c>
      <c r="G37" s="162">
        <f>(Dataincome!BA57)/Dataincome!F57</f>
        <v>0.18333281621478131</v>
      </c>
      <c r="H37" s="120">
        <f>Dataincome!BB57/Dataincome!F57</f>
        <v>1.4534799351109254E-2</v>
      </c>
      <c r="I37" s="64">
        <f>Dataincome!BD57/Dataincome!F57</f>
        <v>0.19981706247694647</v>
      </c>
      <c r="J37" s="672">
        <f t="shared" si="3"/>
        <v>0.18528226312583723</v>
      </c>
      <c r="K37" s="152"/>
      <c r="L37" s="152"/>
      <c r="M37" s="141">
        <f t="shared" si="4"/>
        <v>0</v>
      </c>
      <c r="N37" s="140">
        <f t="shared" si="5"/>
        <v>0</v>
      </c>
      <c r="O37" s="140">
        <f>J37-'A2'!G37</f>
        <v>0</v>
      </c>
      <c r="P37" s="151"/>
    </row>
    <row r="38" spans="1:16" ht="14">
      <c r="A38" s="26">
        <v>2010</v>
      </c>
      <c r="B38" s="69">
        <f>(Dataincome!AW58-Dataincome!AY58)/Dataincome!F58</f>
        <v>0.11935913964736986</v>
      </c>
      <c r="C38" s="67">
        <f>(Dataincome!BG58-Dataincome!BH58)/Dataincome!F58</f>
        <v>0.11683959305639503</v>
      </c>
      <c r="D38" s="67">
        <f>(Dataincome!BS58-Dataincome!BT58)/Dataincome!F58</f>
        <v>2.5195465909748326E-3</v>
      </c>
      <c r="E38" s="81">
        <f>Dataincome!AX58/Dataincome!F58</f>
        <v>0.11738755299382392</v>
      </c>
      <c r="F38" s="153">
        <f>Dataincome!AZ58/Dataincome!F58</f>
        <v>1.9715631046208584E-3</v>
      </c>
      <c r="G38" s="162">
        <f>(Dataincome!BA58)/Dataincome!F58</f>
        <v>0.19355254781201248</v>
      </c>
      <c r="H38" s="120">
        <f>Dataincome!BB58/Dataincome!F58</f>
        <v>8.0031021846754587E-3</v>
      </c>
      <c r="I38" s="64">
        <f>Dataincome!BD58/Dataincome!F58</f>
        <v>0.20352721310130881</v>
      </c>
      <c r="J38" s="672">
        <f t="shared" si="3"/>
        <v>0.19552411091663333</v>
      </c>
      <c r="K38" s="152"/>
      <c r="L38" s="152"/>
      <c r="M38" s="141">
        <f t="shared" si="4"/>
        <v>-2.3548925073835214E-8</v>
      </c>
      <c r="N38" s="140">
        <f t="shared" si="5"/>
        <v>0</v>
      </c>
      <c r="O38" s="140">
        <f>J38-'A2'!G38</f>
        <v>0</v>
      </c>
      <c r="P38" s="151"/>
    </row>
    <row r="39" spans="1:16" ht="14">
      <c r="A39" s="26">
        <v>2011</v>
      </c>
      <c r="B39" s="69">
        <f>(Dataincome!AW59-Dataincome!AY59)/Dataincome!F59</f>
        <v>0.1092770161392746</v>
      </c>
      <c r="C39" s="67">
        <f>(Dataincome!BG59-Dataincome!BH59)/Dataincome!F59</f>
        <v>0.10705356914916175</v>
      </c>
      <c r="D39" s="67">
        <f>(Dataincome!BS59-Dataincome!BT59)/Dataincome!F59</f>
        <v>2.2234469901128546E-3</v>
      </c>
      <c r="E39" s="81">
        <f>Dataincome!AX59/Dataincome!F59</f>
        <v>0.107938677313888</v>
      </c>
      <c r="F39" s="153">
        <f>Dataincome!AZ59/Dataincome!F59</f>
        <v>1.3383388253866068E-3</v>
      </c>
      <c r="G39" s="162">
        <f>(Dataincome!BA59)/Dataincome!F59</f>
        <v>0.16514246223811316</v>
      </c>
      <c r="H39" s="120">
        <f>Dataincome!BB59/Dataincome!F59</f>
        <v>4.4525881553175682E-2</v>
      </c>
      <c r="I39" s="64">
        <f>Dataincome!BD59/Dataincome!F59</f>
        <v>0.21100668261667543</v>
      </c>
      <c r="J39" s="672">
        <f t="shared" si="3"/>
        <v>0.16648080106349977</v>
      </c>
      <c r="K39" s="152"/>
      <c r="L39" s="152"/>
      <c r="M39" s="141">
        <f t="shared" si="4"/>
        <v>0</v>
      </c>
      <c r="N39" s="140">
        <f t="shared" si="5"/>
        <v>0</v>
      </c>
      <c r="O39" s="140">
        <f>J39-'A2'!G39</f>
        <v>-3.7759781745805299E-8</v>
      </c>
      <c r="P39" s="151"/>
    </row>
    <row r="40" spans="1:16" ht="14">
      <c r="A40" s="26">
        <v>2012</v>
      </c>
      <c r="B40" s="69">
        <f>(Dataincome!AW60-Dataincome!AY60)/Dataincome!F60</f>
        <v>0.11480099205124354</v>
      </c>
      <c r="C40" s="67">
        <f>(Dataincome!BG60-Dataincome!BH60)/Dataincome!F60</f>
        <v>0.11261875390915799</v>
      </c>
      <c r="D40" s="67">
        <f>(Dataincome!BS60-Dataincome!BT60)/Dataincome!F60</f>
        <v>2.1822381420855447E-3</v>
      </c>
      <c r="E40" s="81">
        <f>Dataincome!AX60/Dataincome!F60</f>
        <v>0.11544997451087534</v>
      </c>
      <c r="F40" s="153">
        <f>Dataincome!AZ60/Dataincome!F60</f>
        <v>-6.4896546744842268E-4</v>
      </c>
      <c r="G40" s="162">
        <f>(Dataincome!BA60)/Dataincome!F60</f>
        <v>0.16704487018813016</v>
      </c>
      <c r="H40" s="120">
        <f>Dataincome!BB60/Dataincome!F60</f>
        <v>4.9783087132738817E-2</v>
      </c>
      <c r="I40" s="64">
        <f>Dataincome!BD60/Dataincome!F60</f>
        <v>0.21617899185342057</v>
      </c>
      <c r="J40" s="672">
        <f t="shared" si="3"/>
        <v>0.16639590472068175</v>
      </c>
      <c r="K40" s="152"/>
      <c r="L40" s="152"/>
      <c r="M40" s="141">
        <f t="shared" si="4"/>
        <v>1.6992183368702563E-8</v>
      </c>
      <c r="N40" s="140">
        <f t="shared" si="5"/>
        <v>0</v>
      </c>
      <c r="O40" s="140">
        <f>J40-'A2'!G40</f>
        <v>1.699218338258035E-8</v>
      </c>
      <c r="P40" s="151"/>
    </row>
    <row r="41" spans="1:16" ht="14">
      <c r="A41" s="26">
        <v>2013</v>
      </c>
      <c r="B41" s="69">
        <f>(Dataincome!AW61-Dataincome!AY61)/Dataincome!F61</f>
        <v>0.12556411815637905</v>
      </c>
      <c r="C41" s="67">
        <f>(Dataincome!BG61-Dataincome!BH61)/Dataincome!F61</f>
        <v>0.12339402208414625</v>
      </c>
      <c r="D41" s="67">
        <f>(Dataincome!BS61-Dataincome!BT61)/Dataincome!F61</f>
        <v>2.1700960722328094E-3</v>
      </c>
      <c r="E41" s="81">
        <f>Dataincome!AX61/Dataincome!F61</f>
        <v>0.12640758945992614</v>
      </c>
      <c r="F41" s="153">
        <f>Dataincome!AZ61/Dataincome!F61</f>
        <v>-8.4348751947141301E-4</v>
      </c>
      <c r="G41" s="162">
        <f>(Dataincome!BA61)/Dataincome!F61</f>
        <v>0.16316981961180382</v>
      </c>
      <c r="H41" s="120">
        <f>Dataincome!BB61/Dataincome!F61</f>
        <v>4.8913616825754638E-2</v>
      </c>
      <c r="I41" s="64">
        <f>Dataincome!BD61/Dataincome!F61</f>
        <v>0.21123994891808703</v>
      </c>
      <c r="J41" s="672">
        <f>F41+G41</f>
        <v>0.16232633209233241</v>
      </c>
      <c r="K41" s="152"/>
      <c r="L41" s="152"/>
      <c r="M41" s="141">
        <f>E41+F41-B41</f>
        <v>-1.6215924325546638E-8</v>
      </c>
      <c r="N41" s="140">
        <f>F41+G41+H41-I41</f>
        <v>0</v>
      </c>
      <c r="O41" s="140">
        <f>J41-'A2'!G41</f>
        <v>1.6215924325546638E-8</v>
      </c>
      <c r="P41" s="151"/>
    </row>
    <row r="42" spans="1:16" ht="14">
      <c r="A42" s="26">
        <v>2014</v>
      </c>
      <c r="B42" s="69">
        <f>(Dataincome!AW62-Dataincome!AY62)/Dataincome!F62</f>
        <v>0.12636647580581062</v>
      </c>
      <c r="C42" s="67">
        <f>(Dataincome!BG62-Dataincome!BH62)/Dataincome!F62</f>
        <v>0.12411860319117925</v>
      </c>
      <c r="D42" s="67">
        <f>(Dataincome!BS62-Dataincome!BT62)/Dataincome!F62</f>
        <v>2.2478726146313512E-3</v>
      </c>
      <c r="E42" s="81">
        <f>Dataincome!AX62/Dataincome!F62</f>
        <v>0.12759192014942863</v>
      </c>
      <c r="F42" s="153">
        <f>Dataincome!AZ62/Dataincome!F62</f>
        <v>-1.2254292864294924E-3</v>
      </c>
      <c r="G42" s="162">
        <f>(Dataincome!BA62)/Dataincome!F62</f>
        <v>0.16569291602750971</v>
      </c>
      <c r="H42" s="120">
        <f>Dataincome!BB62/Dataincome!F62</f>
        <v>5.0532707594523205E-2</v>
      </c>
      <c r="I42" s="64">
        <f>Dataincome!BD62/Dataincome!F62</f>
        <v>0.21500019433560344</v>
      </c>
      <c r="J42" s="672">
        <f>F42+G42</f>
        <v>0.16446748674108022</v>
      </c>
      <c r="K42" s="152"/>
      <c r="L42" s="152"/>
      <c r="M42" s="141">
        <f>E42+F42-B42</f>
        <v>1.5057188523792675E-8</v>
      </c>
      <c r="N42" s="140">
        <f>F42+G42+H42-I42</f>
        <v>0</v>
      </c>
      <c r="O42" s="140">
        <f>J42-'A2'!G42</f>
        <v>0</v>
      </c>
      <c r="P42" s="151"/>
    </row>
    <row r="43" spans="1:16">
      <c r="B43" s="139"/>
      <c r="C43" s="139"/>
      <c r="D43" s="139"/>
      <c r="E43" s="139"/>
      <c r="F43" s="139"/>
      <c r="G43" s="139"/>
      <c r="H43" s="139"/>
      <c r="I43" s="139"/>
      <c r="J43" s="150"/>
    </row>
    <row r="44" spans="1:16">
      <c r="B44" s="139"/>
      <c r="C44" s="139"/>
      <c r="D44" s="139"/>
      <c r="E44" s="139"/>
      <c r="F44" s="139"/>
      <c r="G44" s="139"/>
      <c r="H44" s="139"/>
      <c r="I44" s="139"/>
      <c r="J44" s="150"/>
    </row>
    <row r="45" spans="1:16">
      <c r="B45" s="139"/>
      <c r="C45" s="139"/>
      <c r="D45" s="139"/>
      <c r="E45" s="139"/>
      <c r="F45" s="139"/>
      <c r="G45" s="139"/>
      <c r="H45" s="139"/>
      <c r="I45" s="139"/>
      <c r="J45" s="150"/>
    </row>
    <row r="46" spans="1:16">
      <c r="B46" s="139"/>
      <c r="C46" s="139"/>
      <c r="D46" s="139"/>
      <c r="E46" s="139"/>
      <c r="F46" s="139"/>
      <c r="G46" s="139"/>
      <c r="H46" s="139"/>
      <c r="I46" s="139"/>
      <c r="J46" s="150"/>
    </row>
    <row r="47" spans="1:16">
      <c r="B47" s="139"/>
      <c r="C47" s="139"/>
      <c r="D47" s="139"/>
      <c r="E47" s="139"/>
      <c r="F47" s="139"/>
      <c r="G47" s="139"/>
      <c r="H47" s="139"/>
      <c r="I47" s="139"/>
      <c r="J47" s="150"/>
      <c r="K47" s="73"/>
      <c r="L47" s="73"/>
    </row>
    <row r="48" spans="1:16">
      <c r="B48" s="139"/>
      <c r="C48" s="139"/>
      <c r="D48" s="139"/>
      <c r="E48" s="139"/>
      <c r="F48" s="139"/>
      <c r="G48" s="139"/>
      <c r="H48" s="139"/>
      <c r="I48" s="139"/>
      <c r="J48" s="150"/>
      <c r="K48" s="73"/>
      <c r="L48" s="73"/>
    </row>
    <row r="49" spans="2:12">
      <c r="B49" s="139"/>
      <c r="C49" s="139"/>
      <c r="D49" s="139"/>
      <c r="E49" s="139"/>
      <c r="F49" s="139"/>
      <c r="G49" s="139"/>
      <c r="H49" s="139"/>
      <c r="I49" s="139"/>
      <c r="J49" s="150"/>
      <c r="K49" s="73"/>
      <c r="L49" s="73"/>
    </row>
    <row r="50" spans="2:12">
      <c r="B50" s="139"/>
      <c r="C50" s="139"/>
      <c r="D50" s="139"/>
      <c r="E50" s="139"/>
      <c r="F50" s="139"/>
      <c r="G50" s="139"/>
      <c r="H50" s="139"/>
      <c r="I50" s="139"/>
      <c r="J50" s="150"/>
      <c r="K50" s="73"/>
      <c r="L50" s="73"/>
    </row>
    <row r="51" spans="2:12">
      <c r="B51" s="139"/>
      <c r="C51" s="139"/>
      <c r="D51" s="139"/>
      <c r="E51" s="139"/>
      <c r="F51" s="139"/>
      <c r="G51" s="139"/>
      <c r="H51" s="139"/>
      <c r="I51" s="139"/>
      <c r="J51" s="150"/>
      <c r="K51" s="73"/>
      <c r="L51" s="73"/>
    </row>
    <row r="52" spans="2:12">
      <c r="B52" s="139"/>
      <c r="C52" s="139"/>
      <c r="D52" s="139"/>
      <c r="E52" s="139"/>
      <c r="F52" s="139"/>
      <c r="G52" s="139"/>
      <c r="H52" s="139"/>
      <c r="I52" s="139"/>
      <c r="J52" s="150"/>
      <c r="K52" s="73"/>
      <c r="L52" s="73"/>
    </row>
    <row r="53" spans="2:12">
      <c r="B53" s="139"/>
      <c r="C53" s="139"/>
      <c r="D53" s="139"/>
      <c r="E53" s="139"/>
      <c r="F53" s="139"/>
      <c r="G53" s="139"/>
      <c r="H53" s="139"/>
      <c r="I53" s="139"/>
      <c r="J53" s="150"/>
      <c r="K53" s="73"/>
      <c r="L53" s="73"/>
    </row>
    <row r="54" spans="2:12">
      <c r="B54" s="139"/>
      <c r="C54" s="139"/>
      <c r="D54" s="139"/>
      <c r="E54" s="139"/>
      <c r="F54" s="139"/>
      <c r="G54" s="139"/>
      <c r="H54" s="139"/>
      <c r="I54" s="139"/>
      <c r="J54" s="150"/>
      <c r="K54" s="73"/>
      <c r="L54" s="73"/>
    </row>
    <row r="55" spans="2:12">
      <c r="B55" s="139"/>
      <c r="C55" s="139"/>
      <c r="D55" s="139"/>
      <c r="E55" s="139"/>
      <c r="F55" s="139"/>
      <c r="G55" s="139"/>
      <c r="H55" s="139"/>
      <c r="I55" s="139"/>
      <c r="J55" s="150"/>
      <c r="K55" s="73"/>
      <c r="L55" s="73"/>
    </row>
    <row r="56" spans="2:12">
      <c r="B56" s="139"/>
      <c r="C56" s="139"/>
      <c r="D56" s="139"/>
      <c r="E56" s="139"/>
      <c r="F56" s="139"/>
      <c r="G56" s="139"/>
      <c r="H56" s="139"/>
      <c r="I56" s="139"/>
      <c r="J56" s="150"/>
      <c r="K56" s="73"/>
      <c r="L56" s="73"/>
    </row>
    <row r="57" spans="2:12">
      <c r="B57" s="139"/>
      <c r="C57" s="139"/>
      <c r="D57" s="139"/>
      <c r="E57" s="139"/>
      <c r="F57" s="139"/>
      <c r="G57" s="139"/>
      <c r="H57" s="139"/>
      <c r="I57" s="139"/>
      <c r="J57" s="150"/>
      <c r="K57" s="73"/>
      <c r="L57" s="73"/>
    </row>
    <row r="58" spans="2:12">
      <c r="B58" s="139"/>
      <c r="C58" s="139"/>
      <c r="D58" s="139"/>
      <c r="E58" s="139"/>
      <c r="F58" s="139"/>
      <c r="G58" s="139"/>
      <c r="H58" s="139"/>
      <c r="I58" s="139"/>
      <c r="J58" s="150"/>
      <c r="K58" s="73"/>
      <c r="L58" s="73"/>
    </row>
    <row r="59" spans="2:12">
      <c r="B59" s="139"/>
      <c r="C59" s="139"/>
      <c r="D59" s="139"/>
      <c r="E59" s="139"/>
      <c r="F59" s="139"/>
      <c r="G59" s="139"/>
      <c r="H59" s="139"/>
      <c r="I59" s="139"/>
      <c r="J59" s="150"/>
      <c r="K59" s="73"/>
      <c r="L59" s="73"/>
    </row>
    <row r="60" spans="2:12">
      <c r="B60" s="139"/>
      <c r="C60" s="139"/>
      <c r="D60" s="139"/>
      <c r="E60" s="139"/>
      <c r="F60" s="139"/>
      <c r="G60" s="139"/>
      <c r="H60" s="139"/>
      <c r="I60" s="139"/>
      <c r="J60" s="150"/>
      <c r="K60" s="73"/>
      <c r="L60" s="73"/>
    </row>
    <row r="61" spans="2:12">
      <c r="B61" s="139"/>
      <c r="C61" s="139"/>
      <c r="D61" s="139"/>
      <c r="E61" s="139"/>
      <c r="F61" s="139"/>
      <c r="G61" s="139"/>
      <c r="H61" s="139"/>
      <c r="I61" s="139"/>
      <c r="J61" s="150"/>
      <c r="K61" s="73"/>
      <c r="L61" s="73"/>
    </row>
    <row r="62" spans="2:12">
      <c r="B62" s="139"/>
      <c r="C62" s="139"/>
      <c r="D62" s="139"/>
      <c r="E62" s="139"/>
      <c r="F62" s="139"/>
      <c r="G62" s="139"/>
      <c r="H62" s="139"/>
      <c r="I62" s="139"/>
      <c r="J62" s="150"/>
      <c r="K62" s="73"/>
      <c r="L62" s="73"/>
    </row>
    <row r="63" spans="2:12">
      <c r="B63" s="139"/>
      <c r="C63" s="139"/>
      <c r="D63" s="139"/>
      <c r="E63" s="139"/>
      <c r="F63" s="139"/>
      <c r="G63" s="139"/>
      <c r="H63" s="139"/>
      <c r="I63" s="139"/>
      <c r="J63" s="150"/>
      <c r="K63" s="73"/>
      <c r="L63" s="73"/>
    </row>
    <row r="64" spans="2:12">
      <c r="B64" s="139"/>
      <c r="C64" s="139"/>
      <c r="D64" s="139"/>
      <c r="E64" s="139"/>
      <c r="F64" s="139"/>
      <c r="G64" s="139"/>
      <c r="H64" s="139"/>
      <c r="I64" s="139"/>
      <c r="J64" s="150"/>
      <c r="K64" s="73"/>
      <c r="L64" s="73"/>
    </row>
    <row r="65" spans="2:12">
      <c r="B65" s="139"/>
      <c r="C65" s="139"/>
      <c r="D65" s="139"/>
      <c r="E65" s="139"/>
      <c r="F65" s="139"/>
      <c r="G65" s="139"/>
      <c r="H65" s="139"/>
      <c r="I65" s="139"/>
      <c r="J65" s="150"/>
      <c r="K65" s="73"/>
      <c r="L65" s="73"/>
    </row>
    <row r="66" spans="2:12">
      <c r="B66" s="139"/>
      <c r="C66" s="139"/>
      <c r="D66" s="139"/>
      <c r="E66" s="139"/>
      <c r="F66" s="139"/>
      <c r="G66" s="139"/>
      <c r="H66" s="139"/>
      <c r="I66" s="139"/>
      <c r="J66" s="150"/>
      <c r="K66" s="73"/>
      <c r="L66" s="73"/>
    </row>
    <row r="67" spans="2:12">
      <c r="B67" s="139"/>
      <c r="C67" s="139"/>
      <c r="D67" s="139"/>
      <c r="E67" s="139"/>
      <c r="F67" s="139"/>
      <c r="G67" s="139"/>
      <c r="H67" s="139"/>
      <c r="I67" s="139"/>
      <c r="J67" s="150"/>
      <c r="K67" s="73"/>
      <c r="L67" s="73"/>
    </row>
    <row r="68" spans="2:12">
      <c r="B68" s="139"/>
      <c r="C68" s="139"/>
      <c r="D68" s="139"/>
      <c r="E68" s="139"/>
      <c r="F68" s="139"/>
      <c r="G68" s="139"/>
      <c r="H68" s="139"/>
      <c r="I68" s="139"/>
      <c r="J68" s="150"/>
      <c r="K68" s="73"/>
      <c r="L68" s="73"/>
    </row>
    <row r="69" spans="2:12">
      <c r="B69" s="139"/>
      <c r="C69" s="139"/>
      <c r="D69" s="139"/>
      <c r="E69" s="139"/>
      <c r="F69" s="139"/>
      <c r="G69" s="139"/>
      <c r="H69" s="139"/>
      <c r="I69" s="139"/>
      <c r="J69" s="150"/>
      <c r="K69" s="73"/>
      <c r="L69" s="73"/>
    </row>
    <row r="70" spans="2:12">
      <c r="B70" s="139"/>
      <c r="C70" s="139"/>
      <c r="D70" s="139"/>
      <c r="E70" s="139"/>
      <c r="F70" s="139"/>
      <c r="G70" s="139"/>
      <c r="H70" s="139"/>
      <c r="I70" s="139"/>
      <c r="J70" s="150"/>
      <c r="K70" s="73"/>
      <c r="L70" s="73"/>
    </row>
    <row r="71" spans="2:12">
      <c r="B71" s="139"/>
      <c r="C71" s="139"/>
      <c r="D71" s="139"/>
      <c r="E71" s="139"/>
      <c r="F71" s="139"/>
      <c r="G71" s="139"/>
      <c r="H71" s="139"/>
      <c r="I71" s="139"/>
      <c r="J71" s="150"/>
      <c r="K71" s="73"/>
      <c r="L71" s="73"/>
    </row>
    <row r="72" spans="2:12">
      <c r="B72" s="139"/>
      <c r="C72" s="139"/>
      <c r="D72" s="139"/>
      <c r="E72" s="139"/>
      <c r="F72" s="139"/>
      <c r="G72" s="139"/>
      <c r="H72" s="139"/>
      <c r="I72" s="139"/>
      <c r="J72" s="150"/>
      <c r="K72" s="73"/>
      <c r="L72" s="73"/>
    </row>
    <row r="73" spans="2:12">
      <c r="B73" s="139"/>
      <c r="C73" s="139"/>
      <c r="D73" s="139"/>
      <c r="E73" s="139"/>
      <c r="F73" s="139"/>
      <c r="G73" s="139"/>
      <c r="H73" s="139"/>
      <c r="I73" s="139"/>
      <c r="J73" s="150"/>
      <c r="K73" s="73"/>
      <c r="L73" s="73"/>
    </row>
    <row r="74" spans="2:12">
      <c r="B74" s="139"/>
      <c r="C74" s="139"/>
      <c r="D74" s="139"/>
      <c r="E74" s="139"/>
      <c r="F74" s="139"/>
      <c r="G74" s="139"/>
      <c r="H74" s="139"/>
      <c r="I74" s="139"/>
      <c r="J74" s="150"/>
      <c r="K74" s="73"/>
      <c r="L74" s="73"/>
    </row>
    <row r="75" spans="2:12">
      <c r="B75" s="139"/>
      <c r="C75" s="139"/>
      <c r="D75" s="139"/>
      <c r="E75" s="139"/>
      <c r="F75" s="139"/>
      <c r="G75" s="139"/>
      <c r="H75" s="139"/>
      <c r="I75" s="139"/>
      <c r="J75" s="150"/>
      <c r="K75" s="73"/>
      <c r="L75" s="73"/>
    </row>
    <row r="76" spans="2:12">
      <c r="B76" s="139"/>
      <c r="C76" s="139"/>
      <c r="D76" s="139"/>
      <c r="E76" s="139"/>
      <c r="F76" s="139"/>
      <c r="G76" s="139"/>
      <c r="H76" s="139"/>
      <c r="I76" s="139"/>
      <c r="J76" s="150"/>
      <c r="K76" s="73"/>
      <c r="L76" s="73"/>
    </row>
    <row r="77" spans="2:12">
      <c r="B77" s="139"/>
      <c r="C77" s="139"/>
      <c r="D77" s="139"/>
      <c r="E77" s="139"/>
      <c r="F77" s="139"/>
      <c r="G77" s="139"/>
      <c r="H77" s="139"/>
      <c r="I77" s="139"/>
      <c r="J77" s="150"/>
      <c r="K77" s="73"/>
      <c r="L77" s="73"/>
    </row>
    <row r="78" spans="2:12">
      <c r="B78" s="139"/>
      <c r="C78" s="139"/>
      <c r="D78" s="139"/>
      <c r="E78" s="139"/>
      <c r="F78" s="139"/>
      <c r="G78" s="139"/>
      <c r="H78" s="139"/>
      <c r="I78" s="139"/>
      <c r="J78" s="150"/>
      <c r="K78" s="73"/>
      <c r="L78" s="73"/>
    </row>
    <row r="79" spans="2:12">
      <c r="B79" s="139"/>
      <c r="C79" s="139"/>
      <c r="D79" s="139"/>
      <c r="E79" s="139"/>
      <c r="F79" s="139"/>
      <c r="G79" s="139"/>
      <c r="H79" s="139"/>
      <c r="I79" s="139"/>
      <c r="J79" s="150"/>
      <c r="K79" s="73"/>
      <c r="L79" s="73"/>
    </row>
    <row r="80" spans="2:12">
      <c r="B80" s="139"/>
      <c r="C80" s="139"/>
      <c r="D80" s="139"/>
      <c r="E80" s="139"/>
      <c r="F80" s="139"/>
      <c r="G80" s="139"/>
      <c r="H80" s="139"/>
      <c r="I80" s="139"/>
      <c r="J80" s="150"/>
      <c r="K80" s="73"/>
      <c r="L80" s="73"/>
    </row>
    <row r="81" spans="2:12">
      <c r="B81" s="139"/>
      <c r="C81" s="139"/>
      <c r="D81" s="139"/>
      <c r="E81" s="139"/>
      <c r="F81" s="139"/>
      <c r="G81" s="139"/>
      <c r="H81" s="139"/>
      <c r="I81" s="139"/>
      <c r="J81" s="150"/>
      <c r="K81" s="73"/>
      <c r="L81" s="73"/>
    </row>
    <row r="82" spans="2:12">
      <c r="B82" s="139"/>
      <c r="C82" s="139"/>
      <c r="D82" s="139"/>
      <c r="E82" s="139"/>
      <c r="F82" s="139"/>
      <c r="G82" s="139"/>
      <c r="H82" s="139"/>
      <c r="I82" s="139"/>
      <c r="J82" s="150"/>
      <c r="K82" s="73"/>
      <c r="L82" s="73"/>
    </row>
    <row r="83" spans="2:12">
      <c r="B83" s="139"/>
      <c r="C83" s="139"/>
      <c r="D83" s="139"/>
      <c r="E83" s="139"/>
      <c r="F83" s="139"/>
      <c r="G83" s="139"/>
      <c r="H83" s="139"/>
      <c r="I83" s="139"/>
      <c r="J83" s="150"/>
      <c r="K83" s="73"/>
      <c r="L83" s="73"/>
    </row>
    <row r="84" spans="2:12">
      <c r="B84" s="139"/>
      <c r="C84" s="139"/>
      <c r="D84" s="139"/>
      <c r="E84" s="139"/>
      <c r="F84" s="139"/>
      <c r="G84" s="139"/>
      <c r="H84" s="139"/>
      <c r="I84" s="139"/>
      <c r="J84" s="150"/>
      <c r="K84" s="73"/>
      <c r="L84" s="73"/>
    </row>
    <row r="85" spans="2:12">
      <c r="B85" s="139"/>
      <c r="C85" s="139"/>
      <c r="D85" s="139"/>
      <c r="E85" s="139"/>
      <c r="F85" s="139"/>
      <c r="G85" s="139"/>
      <c r="H85" s="139"/>
      <c r="I85" s="139"/>
      <c r="J85" s="150"/>
      <c r="K85" s="73"/>
      <c r="L85" s="73"/>
    </row>
    <row r="86" spans="2:12">
      <c r="B86" s="139"/>
      <c r="C86" s="139"/>
      <c r="D86" s="139"/>
      <c r="E86" s="139"/>
      <c r="F86" s="139"/>
      <c r="G86" s="139"/>
      <c r="H86" s="139"/>
      <c r="I86" s="139"/>
      <c r="J86" s="150"/>
      <c r="K86" s="73"/>
      <c r="L86" s="73"/>
    </row>
    <row r="87" spans="2:12">
      <c r="B87" s="139"/>
      <c r="C87" s="139"/>
      <c r="D87" s="139"/>
      <c r="E87" s="139"/>
      <c r="F87" s="139"/>
      <c r="G87" s="139"/>
      <c r="H87" s="139"/>
      <c r="I87" s="139"/>
      <c r="J87" s="150"/>
      <c r="K87" s="73"/>
      <c r="L87" s="73"/>
    </row>
    <row r="88" spans="2:12">
      <c r="B88" s="139"/>
      <c r="C88" s="139"/>
      <c r="D88" s="139"/>
      <c r="E88" s="139"/>
      <c r="F88" s="139"/>
      <c r="G88" s="139"/>
      <c r="H88" s="139"/>
      <c r="I88" s="139"/>
      <c r="J88" s="150"/>
      <c r="K88" s="73"/>
      <c r="L88" s="73"/>
    </row>
    <row r="89" spans="2:12">
      <c r="B89" s="139"/>
      <c r="C89" s="139"/>
      <c r="D89" s="139"/>
      <c r="E89" s="139"/>
      <c r="F89" s="139"/>
      <c r="G89" s="139"/>
      <c r="H89" s="139"/>
      <c r="I89" s="139"/>
      <c r="J89" s="150"/>
      <c r="K89" s="73"/>
      <c r="L89" s="73"/>
    </row>
    <row r="90" spans="2:12">
      <c r="B90" s="139"/>
      <c r="C90" s="139"/>
      <c r="D90" s="139"/>
      <c r="E90" s="139"/>
      <c r="F90" s="139"/>
      <c r="G90" s="139"/>
      <c r="H90" s="139"/>
      <c r="I90" s="139"/>
      <c r="J90" s="150"/>
      <c r="K90" s="73"/>
      <c r="L90" s="73"/>
    </row>
    <row r="91" spans="2:12">
      <c r="B91" s="139"/>
      <c r="C91" s="139"/>
      <c r="D91" s="139"/>
      <c r="E91" s="139"/>
      <c r="F91" s="139"/>
      <c r="G91" s="139"/>
      <c r="H91" s="139"/>
      <c r="I91" s="139"/>
      <c r="J91" s="150"/>
      <c r="K91" s="73"/>
      <c r="L91" s="73"/>
    </row>
    <row r="92" spans="2:12">
      <c r="B92" s="139"/>
      <c r="C92" s="139"/>
      <c r="D92" s="139"/>
      <c r="E92" s="139"/>
      <c r="F92" s="139"/>
      <c r="G92" s="139"/>
      <c r="H92" s="139"/>
      <c r="I92" s="139"/>
      <c r="J92" s="150"/>
      <c r="K92" s="73"/>
      <c r="L92" s="73"/>
    </row>
    <row r="93" spans="2:12">
      <c r="B93" s="139"/>
      <c r="C93" s="139"/>
      <c r="D93" s="139"/>
      <c r="E93" s="139"/>
      <c r="F93" s="139"/>
      <c r="G93" s="139"/>
      <c r="H93" s="139"/>
      <c r="I93" s="139"/>
      <c r="J93" s="150"/>
      <c r="K93" s="73"/>
      <c r="L93" s="73"/>
    </row>
    <row r="94" spans="2:12">
      <c r="B94" s="139"/>
      <c r="C94" s="139"/>
      <c r="D94" s="139"/>
      <c r="E94" s="139"/>
      <c r="F94" s="139"/>
      <c r="G94" s="139"/>
      <c r="H94" s="139"/>
      <c r="I94" s="139"/>
      <c r="J94" s="150"/>
      <c r="K94" s="73"/>
      <c r="L94" s="73"/>
    </row>
    <row r="95" spans="2:12">
      <c r="B95" s="139"/>
      <c r="C95" s="139"/>
      <c r="D95" s="139"/>
      <c r="E95" s="139"/>
      <c r="F95" s="139"/>
      <c r="G95" s="139"/>
      <c r="H95" s="139"/>
      <c r="I95" s="139"/>
      <c r="J95" s="150"/>
      <c r="K95" s="73"/>
      <c r="L95" s="73"/>
    </row>
    <row r="96" spans="2:12">
      <c r="B96" s="139"/>
      <c r="C96" s="139"/>
      <c r="D96" s="139"/>
      <c r="E96" s="139"/>
      <c r="F96" s="139"/>
      <c r="G96" s="139"/>
      <c r="H96" s="139"/>
      <c r="I96" s="139"/>
      <c r="J96" s="150"/>
      <c r="K96" s="73"/>
      <c r="L96" s="73"/>
    </row>
    <row r="97" spans="2:12">
      <c r="B97" s="139"/>
      <c r="C97" s="139"/>
      <c r="D97" s="139"/>
      <c r="E97" s="139"/>
      <c r="F97" s="139"/>
      <c r="G97" s="139"/>
      <c r="H97" s="139"/>
      <c r="I97" s="139"/>
      <c r="J97" s="150"/>
      <c r="K97" s="73"/>
      <c r="L97" s="73"/>
    </row>
    <row r="98" spans="2:12">
      <c r="B98" s="139"/>
      <c r="C98" s="139"/>
      <c r="D98" s="139"/>
      <c r="E98" s="139"/>
      <c r="F98" s="139"/>
      <c r="G98" s="139"/>
      <c r="H98" s="139"/>
      <c r="I98" s="139"/>
      <c r="J98" s="150"/>
      <c r="K98" s="73"/>
      <c r="L98" s="73"/>
    </row>
    <row r="99" spans="2:12">
      <c r="B99" s="139"/>
      <c r="C99" s="139"/>
      <c r="D99" s="139"/>
      <c r="E99" s="139"/>
      <c r="F99" s="139"/>
      <c r="G99" s="139"/>
      <c r="H99" s="139"/>
      <c r="I99" s="139"/>
      <c r="J99" s="150"/>
      <c r="K99" s="73"/>
      <c r="L99" s="73"/>
    </row>
    <row r="100" spans="2:12">
      <c r="B100" s="139"/>
      <c r="C100" s="139"/>
      <c r="D100" s="139"/>
      <c r="E100" s="139"/>
      <c r="F100" s="139"/>
      <c r="G100" s="139"/>
      <c r="H100" s="139"/>
      <c r="I100" s="139"/>
      <c r="J100" s="150"/>
      <c r="K100" s="73"/>
      <c r="L100" s="73"/>
    </row>
    <row r="101" spans="2:12">
      <c r="B101" s="139"/>
      <c r="C101" s="139"/>
      <c r="D101" s="139"/>
      <c r="E101" s="139"/>
      <c r="F101" s="139"/>
      <c r="G101" s="139"/>
      <c r="H101" s="139"/>
      <c r="I101" s="139"/>
      <c r="J101" s="150"/>
      <c r="K101" s="73"/>
      <c r="L101" s="73"/>
    </row>
    <row r="102" spans="2:12">
      <c r="B102" s="139"/>
      <c r="C102" s="139"/>
      <c r="D102" s="139"/>
      <c r="E102" s="139"/>
      <c r="F102" s="139"/>
      <c r="G102" s="139"/>
      <c r="H102" s="139"/>
      <c r="I102" s="139"/>
      <c r="J102" s="150"/>
      <c r="K102" s="73"/>
      <c r="L102" s="73"/>
    </row>
    <row r="103" spans="2:12">
      <c r="B103" s="139"/>
      <c r="C103" s="139"/>
      <c r="D103" s="139"/>
      <c r="E103" s="139"/>
      <c r="F103" s="139"/>
      <c r="G103" s="139"/>
      <c r="H103" s="139"/>
      <c r="I103" s="139"/>
      <c r="J103" s="150"/>
      <c r="K103" s="73"/>
      <c r="L103" s="73"/>
    </row>
    <row r="104" spans="2:12">
      <c r="B104" s="139"/>
      <c r="C104" s="139"/>
      <c r="D104" s="139"/>
      <c r="E104" s="139"/>
      <c r="F104" s="139"/>
      <c r="G104" s="139"/>
      <c r="H104" s="139"/>
      <c r="I104" s="139"/>
      <c r="J104" s="150"/>
      <c r="K104" s="73"/>
      <c r="L104" s="73"/>
    </row>
    <row r="105" spans="2:12">
      <c r="B105" s="139"/>
      <c r="C105" s="139"/>
      <c r="D105" s="139"/>
      <c r="E105" s="139"/>
      <c r="F105" s="139"/>
      <c r="G105" s="139"/>
      <c r="H105" s="139"/>
      <c r="I105" s="139"/>
      <c r="J105" s="150"/>
      <c r="K105" s="73"/>
      <c r="L105" s="73"/>
    </row>
    <row r="106" spans="2:12">
      <c r="B106" s="139"/>
      <c r="C106" s="139"/>
      <c r="D106" s="139"/>
      <c r="E106" s="139"/>
      <c r="F106" s="139"/>
      <c r="G106" s="139"/>
      <c r="H106" s="139"/>
      <c r="I106" s="139"/>
      <c r="J106" s="150"/>
      <c r="K106" s="73"/>
      <c r="L106" s="73"/>
    </row>
    <row r="107" spans="2:12">
      <c r="B107" s="139"/>
      <c r="C107" s="139"/>
      <c r="D107" s="139"/>
      <c r="E107" s="139"/>
      <c r="F107" s="139"/>
      <c r="G107" s="139"/>
      <c r="H107" s="139"/>
      <c r="I107" s="139"/>
      <c r="J107" s="150"/>
      <c r="K107" s="73"/>
      <c r="L107" s="73"/>
    </row>
    <row r="108" spans="2:12">
      <c r="B108" s="139"/>
      <c r="C108" s="139"/>
      <c r="D108" s="139"/>
      <c r="E108" s="139"/>
      <c r="F108" s="139"/>
      <c r="G108" s="139"/>
      <c r="H108" s="139"/>
      <c r="I108" s="139"/>
      <c r="J108" s="150"/>
      <c r="K108" s="73"/>
      <c r="L108" s="73"/>
    </row>
    <row r="109" spans="2:12">
      <c r="B109" s="139"/>
      <c r="C109" s="139"/>
      <c r="D109" s="139"/>
      <c r="E109" s="139"/>
      <c r="F109" s="139"/>
      <c r="G109" s="139"/>
      <c r="H109" s="139"/>
      <c r="I109" s="139"/>
      <c r="J109" s="150"/>
      <c r="K109" s="73"/>
      <c r="L109" s="73"/>
    </row>
    <row r="110" spans="2:12">
      <c r="B110" s="139"/>
      <c r="C110" s="139"/>
      <c r="D110" s="139"/>
      <c r="E110" s="139"/>
      <c r="F110" s="139"/>
      <c r="G110" s="139"/>
      <c r="H110" s="139"/>
      <c r="I110" s="139"/>
      <c r="J110" s="150"/>
      <c r="K110" s="73"/>
      <c r="L110" s="73"/>
    </row>
    <row r="111" spans="2:12">
      <c r="B111" s="139"/>
      <c r="C111" s="139"/>
      <c r="D111" s="139"/>
      <c r="E111" s="139"/>
      <c r="F111" s="139"/>
      <c r="G111" s="139"/>
      <c r="H111" s="139"/>
      <c r="I111" s="139"/>
      <c r="J111" s="150"/>
      <c r="K111" s="73"/>
      <c r="L111" s="73"/>
    </row>
    <row r="112" spans="2:12">
      <c r="B112" s="139"/>
      <c r="C112" s="139"/>
      <c r="D112" s="139"/>
      <c r="E112" s="139"/>
      <c r="F112" s="139"/>
      <c r="G112" s="139"/>
      <c r="H112" s="139"/>
      <c r="I112" s="139"/>
      <c r="J112" s="150"/>
      <c r="K112" s="73"/>
      <c r="L112" s="73"/>
    </row>
    <row r="113" spans="2:12">
      <c r="B113" s="139"/>
      <c r="C113" s="139"/>
      <c r="D113" s="139"/>
      <c r="E113" s="139"/>
      <c r="F113" s="139"/>
      <c r="G113" s="139"/>
      <c r="H113" s="139"/>
      <c r="I113" s="139"/>
      <c r="J113" s="150"/>
      <c r="K113" s="73"/>
      <c r="L113" s="73"/>
    </row>
    <row r="114" spans="2:12">
      <c r="B114" s="139"/>
      <c r="C114" s="139"/>
      <c r="D114" s="139"/>
      <c r="E114" s="139"/>
      <c r="F114" s="139"/>
      <c r="G114" s="139"/>
      <c r="H114" s="139"/>
      <c r="I114" s="139"/>
      <c r="J114" s="150"/>
      <c r="K114" s="73"/>
      <c r="L114" s="73"/>
    </row>
    <row r="115" spans="2:12">
      <c r="B115" s="139"/>
      <c r="C115" s="139"/>
      <c r="D115" s="139"/>
      <c r="E115" s="139"/>
      <c r="F115" s="139"/>
      <c r="G115" s="139"/>
      <c r="H115" s="139"/>
      <c r="I115" s="139"/>
      <c r="J115" s="150"/>
      <c r="K115" s="73"/>
      <c r="L115" s="73"/>
    </row>
    <row r="116" spans="2:12">
      <c r="B116" s="139"/>
      <c r="C116" s="139"/>
      <c r="D116" s="139"/>
      <c r="E116" s="139"/>
      <c r="F116" s="139"/>
      <c r="G116" s="139"/>
      <c r="H116" s="139"/>
      <c r="I116" s="139"/>
      <c r="J116" s="150"/>
      <c r="K116" s="73"/>
      <c r="L116" s="73"/>
    </row>
    <row r="117" spans="2:12">
      <c r="B117" s="139"/>
      <c r="C117" s="139"/>
      <c r="D117" s="139"/>
      <c r="E117" s="139"/>
      <c r="F117" s="139"/>
      <c r="G117" s="139"/>
      <c r="H117" s="139"/>
      <c r="I117" s="139"/>
      <c r="J117" s="150"/>
      <c r="K117" s="73"/>
      <c r="L117" s="73"/>
    </row>
    <row r="118" spans="2:12">
      <c r="B118" s="139"/>
      <c r="C118" s="139"/>
      <c r="D118" s="139"/>
      <c r="E118" s="139"/>
      <c r="F118" s="139"/>
      <c r="G118" s="139"/>
      <c r="H118" s="139"/>
      <c r="I118" s="139"/>
      <c r="J118" s="150"/>
      <c r="K118" s="73"/>
      <c r="L118" s="73"/>
    </row>
    <row r="119" spans="2:12">
      <c r="B119" s="139"/>
      <c r="C119" s="139"/>
      <c r="D119" s="139"/>
      <c r="E119" s="139"/>
      <c r="F119" s="139"/>
      <c r="G119" s="139"/>
      <c r="H119" s="139"/>
      <c r="I119" s="139"/>
      <c r="J119" s="150"/>
      <c r="K119" s="73"/>
      <c r="L119" s="73"/>
    </row>
    <row r="120" spans="2:12">
      <c r="B120" s="139"/>
      <c r="C120" s="139"/>
      <c r="D120" s="139"/>
      <c r="E120" s="139"/>
      <c r="F120" s="139"/>
      <c r="G120" s="139"/>
      <c r="H120" s="139"/>
      <c r="I120" s="139"/>
      <c r="J120" s="150"/>
      <c r="K120" s="73"/>
      <c r="L120" s="73"/>
    </row>
    <row r="121" spans="2:12">
      <c r="B121" s="139"/>
      <c r="C121" s="139"/>
      <c r="D121" s="139"/>
      <c r="E121" s="139"/>
      <c r="F121" s="139"/>
      <c r="G121" s="139"/>
      <c r="H121" s="139"/>
      <c r="I121" s="139"/>
      <c r="J121" s="150"/>
      <c r="K121" s="73"/>
      <c r="L121" s="73"/>
    </row>
    <row r="122" spans="2:12">
      <c r="B122" s="139"/>
      <c r="C122" s="139"/>
      <c r="D122" s="139"/>
      <c r="E122" s="139"/>
      <c r="F122" s="139"/>
      <c r="G122" s="139"/>
      <c r="H122" s="139"/>
      <c r="I122" s="139"/>
      <c r="J122" s="150"/>
      <c r="K122" s="73"/>
      <c r="L122" s="73"/>
    </row>
    <row r="123" spans="2:12">
      <c r="B123" s="139"/>
      <c r="C123" s="139"/>
      <c r="D123" s="139"/>
      <c r="E123" s="139"/>
      <c r="F123" s="139"/>
      <c r="G123" s="139"/>
      <c r="H123" s="139"/>
      <c r="I123" s="139"/>
      <c r="J123" s="150"/>
      <c r="K123" s="73"/>
      <c r="L123" s="73"/>
    </row>
    <row r="124" spans="2:12">
      <c r="B124" s="139"/>
      <c r="C124" s="139"/>
      <c r="D124" s="139"/>
      <c r="E124" s="139"/>
      <c r="F124" s="139"/>
      <c r="G124" s="139"/>
      <c r="H124" s="139"/>
      <c r="I124" s="139"/>
      <c r="J124" s="150"/>
      <c r="K124" s="73"/>
      <c r="L124" s="73"/>
    </row>
    <row r="125" spans="2:12">
      <c r="B125" s="139"/>
      <c r="C125" s="139"/>
      <c r="D125" s="139"/>
      <c r="E125" s="139"/>
      <c r="F125" s="139"/>
      <c r="G125" s="139"/>
      <c r="H125" s="139"/>
      <c r="I125" s="139"/>
      <c r="J125" s="150"/>
      <c r="K125" s="73"/>
      <c r="L125" s="73"/>
    </row>
    <row r="126" spans="2:12">
      <c r="B126" s="139"/>
      <c r="C126" s="139"/>
      <c r="D126" s="139"/>
      <c r="E126" s="139"/>
      <c r="F126" s="139"/>
      <c r="G126" s="139"/>
      <c r="H126" s="139"/>
      <c r="I126" s="139"/>
      <c r="J126" s="150"/>
      <c r="K126" s="73"/>
      <c r="L126" s="73"/>
    </row>
    <row r="127" spans="2:12">
      <c r="B127" s="139"/>
      <c r="C127" s="139"/>
      <c r="D127" s="139"/>
      <c r="E127" s="139"/>
      <c r="F127" s="139"/>
      <c r="G127" s="139"/>
      <c r="H127" s="139"/>
      <c r="I127" s="139"/>
      <c r="J127" s="150"/>
      <c r="K127" s="73"/>
      <c r="L127" s="73"/>
    </row>
    <row r="128" spans="2:12">
      <c r="B128" s="139"/>
      <c r="C128" s="139"/>
      <c r="D128" s="139"/>
      <c r="E128" s="139"/>
      <c r="F128" s="139"/>
      <c r="G128" s="139"/>
      <c r="H128" s="139"/>
      <c r="I128" s="139"/>
      <c r="J128" s="150"/>
      <c r="K128" s="73"/>
      <c r="L128" s="73"/>
    </row>
    <row r="129" spans="2:12">
      <c r="B129" s="139"/>
      <c r="C129" s="139"/>
      <c r="D129" s="139"/>
      <c r="E129" s="139"/>
      <c r="F129" s="139"/>
      <c r="G129" s="139"/>
      <c r="H129" s="139"/>
      <c r="I129" s="139"/>
      <c r="J129" s="150"/>
      <c r="K129" s="73"/>
      <c r="L129" s="73"/>
    </row>
    <row r="130" spans="2:12">
      <c r="B130" s="139"/>
      <c r="C130" s="139"/>
      <c r="D130" s="139"/>
      <c r="E130" s="139"/>
      <c r="F130" s="139"/>
      <c r="G130" s="139"/>
      <c r="H130" s="139"/>
      <c r="I130" s="139"/>
      <c r="J130" s="150"/>
      <c r="K130" s="73"/>
      <c r="L130" s="73"/>
    </row>
    <row r="131" spans="2:12">
      <c r="B131" s="139"/>
      <c r="C131" s="139"/>
      <c r="D131" s="139"/>
      <c r="E131" s="139"/>
      <c r="F131" s="139"/>
      <c r="G131" s="139"/>
      <c r="H131" s="139"/>
      <c r="I131" s="139"/>
      <c r="J131" s="150"/>
      <c r="K131" s="73"/>
      <c r="L131" s="73"/>
    </row>
    <row r="132" spans="2:12">
      <c r="B132" s="139"/>
      <c r="C132" s="139"/>
      <c r="D132" s="139"/>
      <c r="E132" s="139"/>
      <c r="F132" s="139"/>
      <c r="G132" s="139"/>
      <c r="H132" s="139"/>
      <c r="I132" s="139"/>
      <c r="J132" s="150"/>
      <c r="K132" s="73"/>
      <c r="L132" s="73"/>
    </row>
    <row r="133" spans="2:12">
      <c r="B133" s="139"/>
      <c r="C133" s="139"/>
      <c r="D133" s="139"/>
      <c r="E133" s="139"/>
      <c r="F133" s="139"/>
      <c r="G133" s="139"/>
      <c r="H133" s="139"/>
      <c r="I133" s="139"/>
      <c r="J133" s="150"/>
      <c r="K133" s="73"/>
      <c r="L133" s="73"/>
    </row>
    <row r="134" spans="2:12">
      <c r="B134" s="139"/>
      <c r="C134" s="139"/>
      <c r="D134" s="139"/>
      <c r="E134" s="139"/>
      <c r="F134" s="139"/>
      <c r="G134" s="139"/>
      <c r="H134" s="139"/>
      <c r="I134" s="139"/>
      <c r="J134" s="150"/>
      <c r="K134" s="73"/>
      <c r="L134" s="73"/>
    </row>
    <row r="135" spans="2:12">
      <c r="B135" s="139"/>
      <c r="C135" s="139"/>
      <c r="D135" s="139"/>
      <c r="E135" s="139"/>
      <c r="F135" s="139"/>
      <c r="G135" s="139"/>
      <c r="H135" s="139"/>
      <c r="I135" s="139"/>
      <c r="J135" s="150"/>
      <c r="K135" s="73"/>
      <c r="L135" s="73"/>
    </row>
    <row r="136" spans="2:12">
      <c r="B136" s="139"/>
      <c r="C136" s="139"/>
      <c r="D136" s="139"/>
      <c r="E136" s="139"/>
      <c r="F136" s="139"/>
      <c r="G136" s="139"/>
      <c r="H136" s="139"/>
      <c r="I136" s="139"/>
      <c r="J136" s="150"/>
      <c r="K136" s="73"/>
      <c r="L136" s="73"/>
    </row>
    <row r="137" spans="2:12">
      <c r="B137" s="139"/>
      <c r="C137" s="139"/>
      <c r="D137" s="139"/>
      <c r="E137" s="139"/>
      <c r="F137" s="139"/>
      <c r="G137" s="139"/>
      <c r="H137" s="139"/>
      <c r="I137" s="139"/>
      <c r="J137" s="150"/>
      <c r="K137" s="73"/>
      <c r="L137" s="73"/>
    </row>
    <row r="138" spans="2:12">
      <c r="B138" s="139"/>
      <c r="C138" s="139"/>
      <c r="D138" s="139"/>
      <c r="E138" s="139"/>
      <c r="F138" s="139"/>
      <c r="G138" s="139"/>
      <c r="H138" s="139"/>
      <c r="I138" s="139"/>
      <c r="J138" s="150"/>
      <c r="K138" s="73"/>
      <c r="L138" s="73"/>
    </row>
    <row r="139" spans="2:12">
      <c r="B139" s="139"/>
      <c r="C139" s="139"/>
      <c r="D139" s="139"/>
      <c r="E139" s="139"/>
      <c r="F139" s="139"/>
      <c r="G139" s="139"/>
      <c r="H139" s="139"/>
      <c r="I139" s="139"/>
      <c r="J139" s="150"/>
      <c r="K139" s="73"/>
      <c r="L139" s="73"/>
    </row>
    <row r="140" spans="2:12">
      <c r="B140" s="139"/>
      <c r="C140" s="139"/>
      <c r="D140" s="139"/>
      <c r="E140" s="139"/>
      <c r="F140" s="139"/>
      <c r="G140" s="139"/>
      <c r="H140" s="139"/>
      <c r="I140" s="139"/>
      <c r="J140" s="150"/>
      <c r="K140" s="73"/>
      <c r="L140" s="73"/>
    </row>
    <row r="141" spans="2:12">
      <c r="B141" s="139"/>
      <c r="C141" s="139"/>
      <c r="D141" s="139"/>
      <c r="E141" s="139"/>
      <c r="F141" s="139"/>
      <c r="G141" s="139"/>
      <c r="H141" s="139"/>
      <c r="I141" s="139"/>
      <c r="J141" s="150"/>
      <c r="K141" s="73"/>
      <c r="L141" s="73"/>
    </row>
    <row r="142" spans="2:12">
      <c r="B142" s="139"/>
      <c r="C142" s="139"/>
      <c r="D142" s="139"/>
      <c r="E142" s="139"/>
      <c r="F142" s="139"/>
      <c r="G142" s="139"/>
      <c r="H142" s="139"/>
      <c r="I142" s="139"/>
      <c r="J142" s="150"/>
      <c r="K142" s="73"/>
      <c r="L142" s="73"/>
    </row>
    <row r="143" spans="2:12">
      <c r="B143" s="139"/>
      <c r="C143" s="139"/>
      <c r="D143" s="139"/>
      <c r="E143" s="139"/>
      <c r="F143" s="139"/>
      <c r="G143" s="139"/>
      <c r="H143" s="139"/>
      <c r="I143" s="139"/>
      <c r="J143" s="150"/>
      <c r="K143" s="73"/>
      <c r="L143" s="73"/>
    </row>
    <row r="144" spans="2:12">
      <c r="B144" s="139"/>
      <c r="C144" s="139"/>
      <c r="D144" s="139"/>
      <c r="E144" s="139"/>
      <c r="F144" s="139"/>
      <c r="G144" s="139"/>
      <c r="H144" s="139"/>
      <c r="I144" s="139"/>
      <c r="J144" s="150"/>
      <c r="K144" s="73"/>
      <c r="L144" s="73"/>
    </row>
    <row r="145" spans="2:12">
      <c r="B145" s="139"/>
      <c r="C145" s="139"/>
      <c r="D145" s="139"/>
      <c r="E145" s="139"/>
      <c r="F145" s="139"/>
      <c r="G145" s="139"/>
      <c r="H145" s="139"/>
      <c r="I145" s="139"/>
      <c r="J145" s="150"/>
      <c r="K145" s="73"/>
      <c r="L145" s="73"/>
    </row>
    <row r="146" spans="2:12">
      <c r="B146" s="139"/>
      <c r="C146" s="139"/>
      <c r="D146" s="139"/>
      <c r="E146" s="139"/>
      <c r="F146" s="139"/>
      <c r="G146" s="139"/>
      <c r="H146" s="139"/>
      <c r="I146" s="139"/>
      <c r="J146" s="150"/>
      <c r="K146" s="73"/>
      <c r="L146" s="73"/>
    </row>
    <row r="147" spans="2:12">
      <c r="B147" s="139"/>
      <c r="C147" s="139"/>
      <c r="D147" s="139"/>
      <c r="E147" s="139"/>
      <c r="F147" s="139"/>
      <c r="G147" s="139"/>
      <c r="H147" s="139"/>
      <c r="I147" s="139"/>
      <c r="J147" s="150"/>
      <c r="K147" s="73"/>
      <c r="L147" s="73"/>
    </row>
    <row r="148" spans="2:12">
      <c r="B148" s="139"/>
      <c r="C148" s="139"/>
      <c r="D148" s="139"/>
      <c r="E148" s="139"/>
      <c r="F148" s="139"/>
      <c r="G148" s="139"/>
      <c r="H148" s="139"/>
      <c r="I148" s="139"/>
      <c r="J148" s="150"/>
      <c r="K148" s="73"/>
      <c r="L148" s="73"/>
    </row>
    <row r="149" spans="2:12">
      <c r="B149" s="139"/>
      <c r="C149" s="139"/>
      <c r="D149" s="139"/>
      <c r="E149" s="139"/>
      <c r="F149" s="139"/>
      <c r="G149" s="139"/>
      <c r="H149" s="139"/>
      <c r="I149" s="139"/>
      <c r="J149" s="150"/>
      <c r="K149" s="73"/>
      <c r="L149" s="73"/>
    </row>
    <row r="150" spans="2:12">
      <c r="B150" s="139"/>
      <c r="C150" s="139"/>
      <c r="D150" s="139"/>
      <c r="E150" s="139"/>
      <c r="F150" s="139"/>
      <c r="G150" s="139"/>
      <c r="H150" s="139"/>
      <c r="I150" s="139"/>
      <c r="J150" s="150"/>
      <c r="K150" s="73"/>
      <c r="L150" s="73"/>
    </row>
    <row r="151" spans="2:12">
      <c r="B151" s="139"/>
      <c r="C151" s="139"/>
      <c r="D151" s="139"/>
      <c r="E151" s="139"/>
      <c r="F151" s="139"/>
      <c r="G151" s="139"/>
      <c r="H151" s="139"/>
      <c r="I151" s="139"/>
      <c r="J151" s="150"/>
      <c r="K151" s="73"/>
      <c r="L151" s="73"/>
    </row>
    <row r="152" spans="2:12">
      <c r="B152" s="139"/>
      <c r="C152" s="139"/>
      <c r="D152" s="139"/>
      <c r="E152" s="139"/>
      <c r="F152" s="139"/>
      <c r="G152" s="139"/>
      <c r="H152" s="139"/>
      <c r="I152" s="139"/>
      <c r="J152" s="150"/>
      <c r="K152" s="73"/>
      <c r="L152" s="73"/>
    </row>
    <row r="153" spans="2:12">
      <c r="B153" s="139"/>
      <c r="C153" s="139"/>
      <c r="D153" s="139"/>
      <c r="E153" s="139"/>
      <c r="F153" s="139"/>
      <c r="G153" s="139"/>
      <c r="H153" s="139"/>
      <c r="I153" s="139"/>
      <c r="J153" s="150"/>
      <c r="K153" s="73"/>
      <c r="L153" s="73"/>
    </row>
    <row r="154" spans="2:12">
      <c r="B154" s="139"/>
      <c r="C154" s="139"/>
      <c r="D154" s="139"/>
      <c r="E154" s="139"/>
      <c r="F154" s="139"/>
      <c r="G154" s="139"/>
      <c r="H154" s="139"/>
      <c r="I154" s="139"/>
      <c r="J154" s="150"/>
      <c r="K154" s="73"/>
      <c r="L154" s="73"/>
    </row>
    <row r="155" spans="2:12">
      <c r="B155" s="139"/>
      <c r="C155" s="139"/>
      <c r="D155" s="139"/>
      <c r="E155" s="139"/>
      <c r="F155" s="139"/>
      <c r="G155" s="139"/>
      <c r="H155" s="139"/>
      <c r="I155" s="139"/>
      <c r="J155" s="150"/>
      <c r="K155" s="73"/>
      <c r="L155" s="73"/>
    </row>
    <row r="156" spans="2:12">
      <c r="B156" s="139"/>
      <c r="C156" s="139"/>
      <c r="D156" s="139"/>
      <c r="E156" s="139"/>
      <c r="F156" s="139"/>
      <c r="G156" s="139"/>
      <c r="H156" s="139"/>
      <c r="I156" s="139"/>
      <c r="J156" s="150"/>
      <c r="K156" s="73"/>
      <c r="L156" s="73"/>
    </row>
    <row r="157" spans="2:12">
      <c r="B157" s="139"/>
      <c r="C157" s="139"/>
      <c r="D157" s="139"/>
      <c r="E157" s="139"/>
      <c r="F157" s="139"/>
      <c r="G157" s="139"/>
      <c r="H157" s="139"/>
      <c r="I157" s="139"/>
      <c r="J157" s="150"/>
      <c r="K157" s="73"/>
      <c r="L157" s="73"/>
    </row>
    <row r="158" spans="2:12">
      <c r="B158" s="139"/>
      <c r="C158" s="139"/>
      <c r="D158" s="139"/>
      <c r="E158" s="139"/>
      <c r="F158" s="139"/>
      <c r="G158" s="139"/>
      <c r="H158" s="139"/>
      <c r="I158" s="139"/>
      <c r="J158" s="150"/>
      <c r="K158" s="73"/>
      <c r="L158" s="73"/>
    </row>
    <row r="159" spans="2:12">
      <c r="B159" s="139"/>
      <c r="C159" s="139"/>
      <c r="D159" s="139"/>
      <c r="E159" s="139"/>
      <c r="F159" s="139"/>
      <c r="G159" s="139"/>
      <c r="H159" s="139"/>
      <c r="I159" s="139"/>
      <c r="J159" s="150"/>
      <c r="K159" s="73"/>
      <c r="L159" s="73"/>
    </row>
    <row r="160" spans="2:12">
      <c r="B160" s="139"/>
      <c r="C160" s="139"/>
      <c r="D160" s="139"/>
      <c r="E160" s="139"/>
      <c r="F160" s="139"/>
      <c r="G160" s="139"/>
      <c r="H160" s="139"/>
      <c r="I160" s="139"/>
      <c r="J160" s="150"/>
      <c r="K160" s="73"/>
      <c r="L160" s="73"/>
    </row>
    <row r="161" spans="2:12">
      <c r="B161" s="139"/>
      <c r="C161" s="139"/>
      <c r="D161" s="139"/>
      <c r="E161" s="139"/>
      <c r="F161" s="139"/>
      <c r="G161" s="139"/>
      <c r="H161" s="139"/>
      <c r="I161" s="139"/>
      <c r="J161" s="150"/>
      <c r="K161" s="73"/>
      <c r="L161" s="73"/>
    </row>
    <row r="162" spans="2:12">
      <c r="B162" s="139"/>
      <c r="C162" s="139"/>
      <c r="D162" s="139"/>
      <c r="E162" s="139"/>
      <c r="F162" s="139"/>
      <c r="G162" s="139"/>
      <c r="H162" s="139"/>
      <c r="I162" s="139"/>
      <c r="J162" s="150"/>
      <c r="K162" s="73"/>
      <c r="L162" s="73"/>
    </row>
    <row r="163" spans="2:12">
      <c r="B163" s="139"/>
      <c r="C163" s="139"/>
      <c r="D163" s="139"/>
      <c r="E163" s="139"/>
      <c r="F163" s="139"/>
      <c r="G163" s="139"/>
      <c r="H163" s="139"/>
      <c r="I163" s="139"/>
      <c r="J163" s="150"/>
      <c r="K163" s="73"/>
      <c r="L163" s="73"/>
    </row>
    <row r="164" spans="2:12">
      <c r="B164" s="139"/>
      <c r="C164" s="139"/>
      <c r="D164" s="139"/>
      <c r="E164" s="139"/>
      <c r="F164" s="139"/>
      <c r="G164" s="139"/>
      <c r="H164" s="139"/>
      <c r="I164" s="139"/>
      <c r="J164" s="150"/>
      <c r="K164" s="73"/>
      <c r="L164" s="73"/>
    </row>
    <row r="165" spans="2:12">
      <c r="B165" s="139"/>
      <c r="C165" s="139"/>
      <c r="D165" s="139"/>
      <c r="E165" s="139"/>
      <c r="F165" s="139"/>
      <c r="G165" s="139"/>
      <c r="H165" s="139"/>
      <c r="I165" s="139"/>
      <c r="J165" s="150"/>
      <c r="K165" s="73"/>
      <c r="L165" s="73"/>
    </row>
    <row r="166" spans="2:12">
      <c r="B166" s="139"/>
      <c r="C166" s="139"/>
      <c r="D166" s="139"/>
      <c r="E166" s="139"/>
      <c r="F166" s="139"/>
      <c r="G166" s="139"/>
      <c r="H166" s="139"/>
      <c r="I166" s="139"/>
      <c r="J166" s="150"/>
      <c r="K166" s="73"/>
      <c r="L166" s="73"/>
    </row>
    <row r="167" spans="2:12">
      <c r="B167" s="139"/>
      <c r="C167" s="139"/>
      <c r="D167" s="139"/>
      <c r="E167" s="139"/>
      <c r="F167" s="139"/>
      <c r="G167" s="139"/>
      <c r="H167" s="139"/>
      <c r="I167" s="139"/>
      <c r="J167" s="150"/>
      <c r="K167" s="73"/>
      <c r="L167" s="73"/>
    </row>
    <row r="168" spans="2:12">
      <c r="B168" s="139"/>
      <c r="C168" s="139"/>
      <c r="D168" s="139"/>
      <c r="E168" s="139"/>
      <c r="F168" s="139"/>
      <c r="G168" s="139"/>
      <c r="H168" s="139"/>
      <c r="I168" s="139"/>
      <c r="J168" s="150"/>
      <c r="K168" s="73"/>
      <c r="L168" s="73"/>
    </row>
    <row r="169" spans="2:12">
      <c r="B169" s="139"/>
      <c r="C169" s="139"/>
      <c r="D169" s="139"/>
      <c r="E169" s="139"/>
      <c r="F169" s="139"/>
      <c r="G169" s="139"/>
      <c r="H169" s="139"/>
      <c r="I169" s="139"/>
      <c r="J169" s="150"/>
      <c r="K169" s="73"/>
      <c r="L169" s="73"/>
    </row>
    <row r="170" spans="2:12">
      <c r="B170" s="139"/>
      <c r="C170" s="139"/>
      <c r="D170" s="139"/>
      <c r="E170" s="139"/>
      <c r="F170" s="139"/>
      <c r="G170" s="139"/>
      <c r="H170" s="139"/>
      <c r="I170" s="139"/>
      <c r="J170" s="150"/>
      <c r="K170" s="73"/>
      <c r="L170" s="73"/>
    </row>
    <row r="171" spans="2:12">
      <c r="B171" s="139"/>
      <c r="C171" s="139"/>
      <c r="D171" s="139"/>
      <c r="E171" s="139"/>
      <c r="F171" s="139"/>
      <c r="G171" s="139"/>
      <c r="H171" s="139"/>
      <c r="I171" s="139"/>
      <c r="J171" s="150"/>
      <c r="K171" s="73"/>
      <c r="L171" s="73"/>
    </row>
    <row r="172" spans="2:12">
      <c r="B172" s="139"/>
      <c r="C172" s="139"/>
      <c r="D172" s="139"/>
      <c r="E172" s="139"/>
      <c r="F172" s="139"/>
      <c r="G172" s="139"/>
      <c r="H172" s="139"/>
      <c r="I172" s="139"/>
      <c r="J172" s="150"/>
      <c r="K172" s="73"/>
      <c r="L172" s="73"/>
    </row>
    <row r="173" spans="2:12">
      <c r="B173" s="139"/>
      <c r="C173" s="139"/>
      <c r="D173" s="139"/>
      <c r="E173" s="139"/>
      <c r="F173" s="139"/>
      <c r="G173" s="139"/>
      <c r="H173" s="139"/>
      <c r="I173" s="139"/>
      <c r="J173" s="150"/>
      <c r="K173" s="73"/>
      <c r="L173" s="73"/>
    </row>
    <row r="174" spans="2:12">
      <c r="B174" s="139"/>
      <c r="C174" s="139"/>
      <c r="D174" s="139"/>
      <c r="E174" s="139"/>
      <c r="F174" s="139"/>
      <c r="G174" s="139"/>
      <c r="H174" s="139"/>
      <c r="I174" s="139"/>
      <c r="J174" s="150"/>
      <c r="K174" s="73"/>
      <c r="L174" s="73"/>
    </row>
    <row r="175" spans="2:12">
      <c r="B175" s="139"/>
      <c r="C175" s="139"/>
      <c r="D175" s="139"/>
      <c r="E175" s="139"/>
      <c r="F175" s="139"/>
      <c r="G175" s="139"/>
      <c r="H175" s="139"/>
      <c r="I175" s="139"/>
      <c r="J175" s="150"/>
      <c r="K175" s="73"/>
      <c r="L175" s="73"/>
    </row>
    <row r="176" spans="2:12">
      <c r="B176" s="139"/>
      <c r="C176" s="139"/>
      <c r="D176" s="139"/>
      <c r="E176" s="139"/>
      <c r="F176" s="139"/>
      <c r="G176" s="139"/>
      <c r="H176" s="139"/>
      <c r="I176" s="139"/>
      <c r="J176" s="150"/>
      <c r="K176" s="73"/>
      <c r="L176" s="73"/>
    </row>
    <row r="177" spans="2:12">
      <c r="B177" s="139"/>
      <c r="C177" s="139"/>
      <c r="D177" s="139"/>
      <c r="E177" s="139"/>
      <c r="F177" s="139"/>
      <c r="G177" s="139"/>
      <c r="H177" s="139"/>
      <c r="I177" s="139"/>
      <c r="J177" s="150"/>
      <c r="K177" s="73"/>
      <c r="L177" s="73"/>
    </row>
    <row r="178" spans="2:12">
      <c r="B178" s="139"/>
      <c r="C178" s="139"/>
      <c r="D178" s="139"/>
      <c r="E178" s="139"/>
      <c r="F178" s="139"/>
      <c r="G178" s="139"/>
      <c r="H178" s="139"/>
      <c r="I178" s="139"/>
      <c r="J178" s="150"/>
      <c r="K178" s="73"/>
      <c r="L178" s="73"/>
    </row>
    <row r="179" spans="2:12">
      <c r="B179" s="139"/>
      <c r="C179" s="139"/>
      <c r="D179" s="139"/>
      <c r="E179" s="139"/>
      <c r="F179" s="139"/>
      <c r="G179" s="139"/>
      <c r="H179" s="139"/>
      <c r="I179" s="139"/>
      <c r="J179" s="150"/>
      <c r="K179" s="73"/>
      <c r="L179" s="73"/>
    </row>
    <row r="180" spans="2:12">
      <c r="B180" s="139"/>
      <c r="C180" s="139"/>
      <c r="D180" s="139"/>
      <c r="E180" s="139"/>
      <c r="F180" s="139"/>
      <c r="G180" s="139"/>
      <c r="H180" s="139"/>
      <c r="I180" s="139"/>
      <c r="J180" s="150"/>
      <c r="K180" s="73"/>
      <c r="L180" s="73"/>
    </row>
    <row r="181" spans="2:12">
      <c r="B181" s="139"/>
      <c r="C181" s="139"/>
      <c r="D181" s="139"/>
      <c r="E181" s="139"/>
      <c r="F181" s="139"/>
      <c r="G181" s="139"/>
      <c r="H181" s="139"/>
      <c r="I181" s="139"/>
      <c r="J181" s="150"/>
      <c r="K181" s="73"/>
      <c r="L181" s="73"/>
    </row>
    <row r="182" spans="2:12">
      <c r="B182" s="139"/>
      <c r="C182" s="139"/>
      <c r="D182" s="139"/>
      <c r="E182" s="139"/>
      <c r="F182" s="139"/>
      <c r="G182" s="139"/>
      <c r="H182" s="139"/>
      <c r="I182" s="139"/>
      <c r="J182" s="150"/>
      <c r="K182" s="73"/>
      <c r="L182" s="73"/>
    </row>
    <row r="183" spans="2:12">
      <c r="B183" s="139"/>
      <c r="C183" s="139"/>
      <c r="D183" s="139"/>
      <c r="E183" s="139"/>
      <c r="F183" s="139"/>
      <c r="G183" s="139"/>
      <c r="H183" s="139"/>
      <c r="I183" s="139"/>
      <c r="J183" s="150"/>
      <c r="K183" s="73"/>
      <c r="L183" s="73"/>
    </row>
    <row r="184" spans="2:12">
      <c r="B184" s="139"/>
      <c r="C184" s="139"/>
      <c r="D184" s="139"/>
      <c r="E184" s="139"/>
      <c r="F184" s="139"/>
      <c r="G184" s="139"/>
      <c r="H184" s="139"/>
      <c r="I184" s="139"/>
      <c r="J184" s="150"/>
      <c r="K184" s="73"/>
      <c r="L184" s="73"/>
    </row>
    <row r="185" spans="2:12">
      <c r="B185" s="139"/>
      <c r="C185" s="139"/>
      <c r="D185" s="139"/>
      <c r="E185" s="139"/>
      <c r="F185" s="139"/>
      <c r="G185" s="139"/>
      <c r="H185" s="139"/>
      <c r="I185" s="139"/>
      <c r="J185" s="150"/>
      <c r="K185" s="73"/>
      <c r="L185" s="73"/>
    </row>
    <row r="186" spans="2:12">
      <c r="B186" s="139"/>
      <c r="C186" s="139"/>
      <c r="D186" s="139"/>
      <c r="E186" s="139"/>
      <c r="F186" s="139"/>
      <c r="G186" s="139"/>
      <c r="H186" s="139"/>
      <c r="I186" s="139"/>
      <c r="J186" s="150"/>
      <c r="K186" s="73"/>
      <c r="L186" s="73"/>
    </row>
    <row r="187" spans="2:12">
      <c r="B187" s="139"/>
      <c r="C187" s="139"/>
      <c r="D187" s="139"/>
      <c r="E187" s="139"/>
      <c r="F187" s="139"/>
      <c r="G187" s="139"/>
      <c r="H187" s="139"/>
      <c r="I187" s="139"/>
      <c r="J187" s="150"/>
      <c r="K187" s="73"/>
      <c r="L187" s="73"/>
    </row>
    <row r="188" spans="2:12">
      <c r="B188" s="139"/>
      <c r="C188" s="139"/>
      <c r="D188" s="139"/>
      <c r="E188" s="139"/>
      <c r="F188" s="139"/>
      <c r="G188" s="139"/>
      <c r="H188" s="139"/>
      <c r="I188" s="139"/>
      <c r="J188" s="150"/>
      <c r="K188" s="73"/>
      <c r="L188" s="73"/>
    </row>
    <row r="189" spans="2:12">
      <c r="B189" s="139"/>
      <c r="C189" s="139"/>
      <c r="D189" s="139"/>
      <c r="E189" s="139"/>
      <c r="F189" s="139"/>
      <c r="G189" s="139"/>
      <c r="H189" s="139"/>
      <c r="I189" s="139"/>
      <c r="J189" s="150"/>
      <c r="K189" s="73"/>
      <c r="L189" s="73"/>
    </row>
    <row r="190" spans="2:12">
      <c r="B190" s="139"/>
      <c r="C190" s="139"/>
      <c r="D190" s="139"/>
      <c r="E190" s="139"/>
      <c r="F190" s="139"/>
      <c r="G190" s="139"/>
      <c r="H190" s="139"/>
      <c r="I190" s="139"/>
      <c r="J190" s="150"/>
      <c r="K190" s="73"/>
      <c r="L190" s="73"/>
    </row>
    <row r="191" spans="2:12">
      <c r="B191" s="139"/>
      <c r="C191" s="139"/>
      <c r="D191" s="139"/>
      <c r="E191" s="139"/>
      <c r="F191" s="139"/>
      <c r="G191" s="139"/>
      <c r="H191" s="139"/>
      <c r="I191" s="139"/>
      <c r="J191" s="150"/>
      <c r="K191" s="73"/>
      <c r="L191" s="73"/>
    </row>
    <row r="192" spans="2:12">
      <c r="B192" s="139"/>
      <c r="C192" s="139"/>
      <c r="D192" s="139"/>
      <c r="E192" s="139"/>
      <c r="F192" s="139"/>
      <c r="G192" s="139"/>
      <c r="H192" s="139"/>
      <c r="I192" s="139"/>
      <c r="J192" s="150"/>
      <c r="K192" s="73"/>
      <c r="L192" s="73"/>
    </row>
    <row r="193" spans="2:12">
      <c r="B193" s="139"/>
      <c r="C193" s="139"/>
      <c r="D193" s="139"/>
      <c r="E193" s="139"/>
      <c r="F193" s="139"/>
      <c r="G193" s="139"/>
      <c r="H193" s="139"/>
      <c r="I193" s="139"/>
      <c r="J193" s="150"/>
      <c r="K193" s="73"/>
      <c r="L193" s="73"/>
    </row>
    <row r="194" spans="2:12">
      <c r="B194" s="139"/>
      <c r="C194" s="139"/>
      <c r="D194" s="139"/>
      <c r="E194" s="139"/>
      <c r="F194" s="139"/>
      <c r="G194" s="139"/>
      <c r="H194" s="139"/>
      <c r="I194" s="139"/>
      <c r="J194" s="150"/>
      <c r="K194" s="73"/>
      <c r="L194" s="73"/>
    </row>
    <row r="195" spans="2:12">
      <c r="B195" s="139"/>
      <c r="C195" s="139"/>
      <c r="D195" s="139"/>
      <c r="E195" s="139"/>
      <c r="F195" s="139"/>
      <c r="G195" s="139"/>
      <c r="H195" s="139"/>
      <c r="I195" s="139"/>
      <c r="J195" s="150"/>
      <c r="K195" s="73"/>
      <c r="L195" s="73"/>
    </row>
    <row r="196" spans="2:12">
      <c r="B196" s="139"/>
      <c r="C196" s="139"/>
      <c r="D196" s="139"/>
      <c r="E196" s="139"/>
      <c r="F196" s="139"/>
      <c r="G196" s="139"/>
      <c r="H196" s="139"/>
      <c r="I196" s="139"/>
      <c r="J196" s="150"/>
      <c r="K196" s="73"/>
      <c r="L196" s="73"/>
    </row>
    <row r="197" spans="2:12">
      <c r="B197" s="139"/>
      <c r="C197" s="139"/>
      <c r="D197" s="139"/>
      <c r="E197" s="139"/>
      <c r="F197" s="139"/>
      <c r="G197" s="139"/>
      <c r="H197" s="139"/>
      <c r="I197" s="139"/>
      <c r="J197" s="150"/>
      <c r="K197" s="73"/>
      <c r="L197" s="73"/>
    </row>
    <row r="198" spans="2:12">
      <c r="B198" s="139"/>
      <c r="C198" s="139"/>
      <c r="D198" s="139"/>
      <c r="E198" s="139"/>
      <c r="F198" s="139"/>
      <c r="G198" s="139"/>
      <c r="H198" s="139"/>
      <c r="I198" s="139"/>
      <c r="J198" s="150"/>
      <c r="K198" s="73"/>
      <c r="L198" s="73"/>
    </row>
    <row r="199" spans="2:12">
      <c r="B199" s="139"/>
      <c r="C199" s="139"/>
      <c r="D199" s="139"/>
      <c r="E199" s="139"/>
      <c r="F199" s="139"/>
      <c r="G199" s="139"/>
      <c r="H199" s="139"/>
      <c r="I199" s="139"/>
      <c r="J199" s="150"/>
      <c r="K199" s="73"/>
      <c r="L199" s="73"/>
    </row>
    <row r="200" spans="2:12">
      <c r="B200" s="139"/>
      <c r="C200" s="139"/>
      <c r="D200" s="139"/>
      <c r="E200" s="139"/>
      <c r="F200" s="139"/>
      <c r="G200" s="139"/>
      <c r="H200" s="139"/>
      <c r="I200" s="139"/>
      <c r="J200" s="150"/>
      <c r="K200" s="73"/>
      <c r="L200" s="73"/>
    </row>
    <row r="201" spans="2:12">
      <c r="B201" s="139"/>
      <c r="C201" s="139"/>
      <c r="D201" s="139"/>
      <c r="E201" s="139"/>
      <c r="F201" s="139"/>
      <c r="G201" s="139"/>
      <c r="H201" s="139"/>
      <c r="I201" s="139"/>
      <c r="J201" s="150"/>
      <c r="K201" s="73"/>
      <c r="L201" s="73"/>
    </row>
    <row r="202" spans="2:12">
      <c r="B202" s="139"/>
      <c r="C202" s="139"/>
      <c r="D202" s="139"/>
      <c r="E202" s="139"/>
      <c r="F202" s="139"/>
      <c r="G202" s="139"/>
      <c r="H202" s="139"/>
      <c r="I202" s="139"/>
      <c r="J202" s="150"/>
      <c r="K202" s="73"/>
      <c r="L202" s="73"/>
    </row>
    <row r="203" spans="2:12">
      <c r="B203" s="139"/>
      <c r="C203" s="139"/>
      <c r="D203" s="139"/>
      <c r="E203" s="139"/>
      <c r="F203" s="139"/>
      <c r="G203" s="139"/>
      <c r="H203" s="139"/>
      <c r="I203" s="139"/>
      <c r="J203" s="150"/>
      <c r="K203" s="73"/>
      <c r="L203" s="73"/>
    </row>
    <row r="204" spans="2:12">
      <c r="B204" s="139"/>
      <c r="C204" s="139"/>
      <c r="D204" s="139"/>
      <c r="E204" s="139"/>
      <c r="F204" s="139"/>
      <c r="G204" s="139"/>
      <c r="H204" s="139"/>
      <c r="I204" s="139"/>
      <c r="J204" s="150"/>
      <c r="K204" s="73"/>
      <c r="L204" s="73"/>
    </row>
    <row r="205" spans="2:12">
      <c r="B205" s="139"/>
      <c r="C205" s="139"/>
      <c r="D205" s="139"/>
      <c r="E205" s="139"/>
      <c r="F205" s="139"/>
      <c r="G205" s="139"/>
      <c r="H205" s="139"/>
      <c r="I205" s="139"/>
      <c r="J205" s="150"/>
      <c r="K205" s="73"/>
      <c r="L205" s="73"/>
    </row>
    <row r="206" spans="2:12">
      <c r="B206" s="139"/>
      <c r="C206" s="139"/>
      <c r="D206" s="139"/>
      <c r="E206" s="139"/>
      <c r="F206" s="139"/>
      <c r="G206" s="139"/>
      <c r="H206" s="139"/>
      <c r="I206" s="139"/>
      <c r="J206" s="150"/>
      <c r="K206" s="73"/>
      <c r="L206" s="73"/>
    </row>
    <row r="207" spans="2:12">
      <c r="B207" s="139"/>
      <c r="C207" s="139"/>
      <c r="D207" s="139"/>
      <c r="E207" s="139"/>
      <c r="F207" s="139"/>
      <c r="G207" s="139"/>
      <c r="H207" s="139"/>
      <c r="I207" s="139"/>
      <c r="J207" s="150"/>
      <c r="K207" s="73"/>
      <c r="L207" s="73"/>
    </row>
    <row r="208" spans="2:12">
      <c r="B208" s="139"/>
      <c r="C208" s="139"/>
      <c r="D208" s="139"/>
      <c r="E208" s="139"/>
      <c r="F208" s="139"/>
      <c r="G208" s="139"/>
      <c r="H208" s="139"/>
      <c r="I208" s="139"/>
      <c r="J208" s="150"/>
      <c r="K208" s="73"/>
      <c r="L208" s="73"/>
    </row>
    <row r="209" spans="2:12">
      <c r="B209" s="139"/>
      <c r="C209" s="139"/>
      <c r="D209" s="139"/>
      <c r="E209" s="139"/>
      <c r="F209" s="139"/>
      <c r="G209" s="139"/>
      <c r="H209" s="139"/>
      <c r="I209" s="139"/>
      <c r="J209" s="150"/>
      <c r="K209" s="73"/>
      <c r="L209" s="73"/>
    </row>
    <row r="210" spans="2:12">
      <c r="B210" s="139"/>
      <c r="C210" s="139"/>
      <c r="D210" s="139"/>
      <c r="E210" s="139"/>
      <c r="F210" s="139"/>
      <c r="G210" s="139"/>
      <c r="H210" s="139"/>
      <c r="I210" s="139"/>
      <c r="J210" s="150"/>
      <c r="K210" s="73"/>
      <c r="L210" s="73"/>
    </row>
    <row r="211" spans="2:12">
      <c r="B211" s="139"/>
      <c r="C211" s="139"/>
      <c r="D211" s="139"/>
      <c r="E211" s="139"/>
      <c r="F211" s="139"/>
      <c r="G211" s="139"/>
      <c r="H211" s="139"/>
      <c r="I211" s="139"/>
      <c r="J211" s="150"/>
      <c r="K211" s="73"/>
      <c r="L211" s="73"/>
    </row>
    <row r="212" spans="2:12">
      <c r="B212" s="139"/>
      <c r="C212" s="139"/>
      <c r="D212" s="139"/>
      <c r="E212" s="139"/>
      <c r="F212" s="139"/>
      <c r="G212" s="139"/>
      <c r="H212" s="139"/>
      <c r="I212" s="139"/>
      <c r="J212" s="150"/>
      <c r="K212" s="73"/>
      <c r="L212" s="73"/>
    </row>
    <row r="213" spans="2:12">
      <c r="B213" s="139"/>
      <c r="C213" s="139"/>
      <c r="D213" s="139"/>
      <c r="E213" s="139"/>
      <c r="F213" s="139"/>
      <c r="G213" s="139"/>
      <c r="H213" s="139"/>
      <c r="I213" s="139"/>
      <c r="J213" s="150"/>
      <c r="K213" s="73"/>
      <c r="L213" s="73"/>
    </row>
    <row r="214" spans="2:12">
      <c r="B214" s="139"/>
      <c r="C214" s="139"/>
      <c r="D214" s="139"/>
      <c r="E214" s="139"/>
      <c r="F214" s="139"/>
      <c r="G214" s="139"/>
      <c r="H214" s="139"/>
      <c r="I214" s="139"/>
      <c r="J214" s="150"/>
      <c r="K214" s="73"/>
      <c r="L214" s="73"/>
    </row>
    <row r="215" spans="2:12">
      <c r="B215" s="139"/>
      <c r="C215" s="139"/>
      <c r="D215" s="139"/>
      <c r="E215" s="139"/>
      <c r="F215" s="139"/>
      <c r="G215" s="139"/>
      <c r="H215" s="139"/>
      <c r="I215" s="139"/>
      <c r="J215" s="150"/>
      <c r="K215" s="73"/>
      <c r="L215" s="73"/>
    </row>
    <row r="216" spans="2:12">
      <c r="B216" s="139"/>
      <c r="C216" s="139"/>
      <c r="D216" s="139"/>
      <c r="E216" s="139"/>
      <c r="F216" s="139"/>
      <c r="G216" s="139"/>
      <c r="H216" s="139"/>
      <c r="I216" s="139"/>
      <c r="J216" s="150"/>
      <c r="K216" s="73"/>
      <c r="L216" s="73"/>
    </row>
    <row r="217" spans="2:12">
      <c r="B217" s="139"/>
      <c r="C217" s="139"/>
      <c r="D217" s="139"/>
      <c r="E217" s="139"/>
      <c r="F217" s="139"/>
      <c r="G217" s="139"/>
      <c r="H217" s="139"/>
      <c r="I217" s="139"/>
      <c r="J217" s="150"/>
      <c r="K217" s="73"/>
      <c r="L217" s="73"/>
    </row>
    <row r="218" spans="2:12">
      <c r="B218" s="139"/>
      <c r="C218" s="139"/>
      <c r="D218" s="139"/>
      <c r="E218" s="139"/>
      <c r="F218" s="139"/>
      <c r="G218" s="139"/>
      <c r="H218" s="139"/>
      <c r="I218" s="139"/>
      <c r="J218" s="150"/>
      <c r="K218" s="73"/>
      <c r="L218" s="73"/>
    </row>
    <row r="219" spans="2:12">
      <c r="B219" s="139"/>
      <c r="C219" s="139"/>
      <c r="D219" s="139"/>
      <c r="E219" s="139"/>
      <c r="F219" s="139"/>
      <c r="G219" s="139"/>
      <c r="H219" s="139"/>
      <c r="I219" s="139"/>
      <c r="J219" s="150"/>
      <c r="K219" s="73"/>
      <c r="L219" s="73"/>
    </row>
    <row r="220" spans="2:12">
      <c r="B220" s="139"/>
      <c r="C220" s="139"/>
      <c r="D220" s="139"/>
      <c r="E220" s="139"/>
      <c r="F220" s="139"/>
      <c r="G220" s="139"/>
      <c r="H220" s="139"/>
      <c r="I220" s="139"/>
      <c r="J220" s="150"/>
      <c r="K220" s="73"/>
      <c r="L220" s="73"/>
    </row>
    <row r="221" spans="2:12">
      <c r="B221" s="139"/>
      <c r="C221" s="139"/>
      <c r="D221" s="139"/>
      <c r="E221" s="139"/>
      <c r="F221" s="139"/>
      <c r="G221" s="139"/>
      <c r="H221" s="139"/>
      <c r="I221" s="139"/>
      <c r="J221" s="150"/>
      <c r="K221" s="73"/>
      <c r="L221" s="73"/>
    </row>
    <row r="222" spans="2:12">
      <c r="B222" s="139"/>
      <c r="C222" s="139"/>
      <c r="D222" s="139"/>
      <c r="E222" s="139"/>
      <c r="F222" s="139"/>
      <c r="G222" s="139"/>
      <c r="H222" s="139"/>
      <c r="I222" s="139"/>
      <c r="J222" s="150"/>
      <c r="K222" s="73"/>
      <c r="L222" s="73"/>
    </row>
    <row r="223" spans="2:12">
      <c r="B223" s="139"/>
      <c r="C223" s="139"/>
      <c r="D223" s="139"/>
      <c r="E223" s="139"/>
      <c r="F223" s="139"/>
      <c r="G223" s="139"/>
      <c r="H223" s="139"/>
      <c r="I223" s="139"/>
      <c r="J223" s="150"/>
      <c r="K223" s="73"/>
      <c r="L223" s="73"/>
    </row>
    <row r="224" spans="2:12">
      <c r="B224" s="139"/>
      <c r="C224" s="139"/>
      <c r="D224" s="139"/>
      <c r="E224" s="139"/>
      <c r="F224" s="139"/>
      <c r="G224" s="139"/>
      <c r="H224" s="139"/>
      <c r="I224" s="139"/>
      <c r="J224" s="150"/>
      <c r="K224" s="73"/>
      <c r="L224" s="73"/>
    </row>
    <row r="225" spans="2:12">
      <c r="B225" s="139"/>
      <c r="C225" s="139"/>
      <c r="D225" s="139"/>
      <c r="E225" s="139"/>
      <c r="F225" s="139"/>
      <c r="G225" s="139"/>
      <c r="H225" s="139"/>
      <c r="I225" s="139"/>
      <c r="J225" s="150"/>
      <c r="K225" s="73"/>
      <c r="L225" s="73"/>
    </row>
    <row r="226" spans="2:12">
      <c r="B226" s="139"/>
      <c r="C226" s="139"/>
      <c r="D226" s="139"/>
      <c r="E226" s="139"/>
      <c r="F226" s="139"/>
      <c r="G226" s="139"/>
      <c r="H226" s="139"/>
      <c r="I226" s="139"/>
      <c r="J226" s="150"/>
      <c r="K226" s="73"/>
      <c r="L226" s="73"/>
    </row>
    <row r="227" spans="2:12">
      <c r="B227" s="139"/>
      <c r="C227" s="139"/>
      <c r="D227" s="139"/>
      <c r="E227" s="139"/>
      <c r="F227" s="139"/>
      <c r="G227" s="139"/>
      <c r="H227" s="139"/>
      <c r="I227" s="139"/>
      <c r="J227" s="150"/>
      <c r="K227" s="73"/>
      <c r="L227" s="73"/>
    </row>
    <row r="228" spans="2:12">
      <c r="B228" s="139"/>
      <c r="C228" s="139"/>
      <c r="D228" s="139"/>
      <c r="E228" s="139"/>
      <c r="F228" s="139"/>
      <c r="G228" s="139"/>
      <c r="H228" s="139"/>
      <c r="I228" s="139"/>
      <c r="J228" s="150"/>
      <c r="K228" s="73"/>
      <c r="L228" s="73"/>
    </row>
    <row r="229" spans="2:12">
      <c r="B229" s="139"/>
      <c r="C229" s="139"/>
      <c r="D229" s="139"/>
      <c r="E229" s="139"/>
      <c r="F229" s="139"/>
      <c r="G229" s="139"/>
      <c r="H229" s="139"/>
      <c r="I229" s="139"/>
      <c r="J229" s="150"/>
      <c r="K229" s="73"/>
      <c r="L229" s="73"/>
    </row>
    <row r="230" spans="2:12">
      <c r="B230" s="139"/>
      <c r="C230" s="139"/>
      <c r="D230" s="139"/>
      <c r="E230" s="139"/>
      <c r="F230" s="139"/>
      <c r="G230" s="139"/>
      <c r="H230" s="139"/>
      <c r="I230" s="139"/>
      <c r="J230" s="150"/>
      <c r="K230" s="73"/>
      <c r="L230" s="73"/>
    </row>
    <row r="231" spans="2:12">
      <c r="B231" s="139"/>
      <c r="C231" s="139"/>
      <c r="D231" s="139"/>
      <c r="E231" s="139"/>
      <c r="F231" s="139"/>
      <c r="G231" s="139"/>
      <c r="H231" s="139"/>
      <c r="I231" s="139"/>
      <c r="J231" s="150"/>
      <c r="K231" s="73"/>
      <c r="L231" s="73"/>
    </row>
    <row r="232" spans="2:12">
      <c r="B232" s="139"/>
      <c r="C232" s="139"/>
      <c r="D232" s="139"/>
      <c r="E232" s="139"/>
      <c r="F232" s="139"/>
      <c r="G232" s="139"/>
      <c r="H232" s="139"/>
      <c r="I232" s="139"/>
      <c r="J232" s="150"/>
      <c r="K232" s="73"/>
      <c r="L232" s="73"/>
    </row>
    <row r="233" spans="2:12">
      <c r="B233" s="139"/>
      <c r="C233" s="139"/>
      <c r="D233" s="139"/>
      <c r="E233" s="139"/>
      <c r="F233" s="139"/>
      <c r="G233" s="139"/>
      <c r="H233" s="139"/>
      <c r="I233" s="139"/>
      <c r="J233" s="150"/>
      <c r="K233" s="73"/>
      <c r="L233" s="73"/>
    </row>
    <row r="234" spans="2:12">
      <c r="B234" s="139"/>
      <c r="C234" s="139"/>
      <c r="D234" s="139"/>
      <c r="E234" s="139"/>
      <c r="F234" s="139"/>
      <c r="G234" s="139"/>
      <c r="H234" s="139"/>
      <c r="I234" s="139"/>
      <c r="J234" s="150"/>
      <c r="K234" s="73"/>
      <c r="L234" s="73"/>
    </row>
    <row r="235" spans="2:12">
      <c r="B235" s="139"/>
      <c r="C235" s="139"/>
      <c r="D235" s="139"/>
      <c r="E235" s="139"/>
      <c r="F235" s="139"/>
      <c r="G235" s="139"/>
      <c r="H235" s="139"/>
      <c r="I235" s="139"/>
      <c r="J235" s="150"/>
      <c r="K235" s="73"/>
      <c r="L235" s="73"/>
    </row>
    <row r="236" spans="2:12">
      <c r="B236" s="139"/>
      <c r="C236" s="139"/>
      <c r="D236" s="139"/>
      <c r="E236" s="139"/>
      <c r="F236" s="139"/>
      <c r="G236" s="139"/>
      <c r="H236" s="139"/>
      <c r="I236" s="139"/>
      <c r="J236" s="150"/>
      <c r="K236" s="73"/>
      <c r="L236" s="73"/>
    </row>
    <row r="237" spans="2:12">
      <c r="B237" s="139"/>
      <c r="C237" s="139"/>
      <c r="D237" s="139"/>
      <c r="E237" s="139"/>
      <c r="F237" s="139"/>
      <c r="G237" s="139"/>
      <c r="H237" s="139"/>
      <c r="I237" s="139"/>
      <c r="J237" s="150"/>
      <c r="K237" s="73"/>
      <c r="L237" s="73"/>
    </row>
    <row r="238" spans="2:12">
      <c r="B238" s="139"/>
      <c r="C238" s="139"/>
      <c r="D238" s="139"/>
      <c r="E238" s="139"/>
      <c r="F238" s="139"/>
      <c r="G238" s="139"/>
      <c r="H238" s="139"/>
      <c r="I238" s="139"/>
      <c r="J238" s="150"/>
      <c r="K238" s="73"/>
      <c r="L238" s="73"/>
    </row>
    <row r="239" spans="2:12">
      <c r="J239" s="150"/>
      <c r="K239" s="73"/>
      <c r="L239" s="73"/>
    </row>
    <row r="240" spans="2:12">
      <c r="J240" s="150"/>
      <c r="K240" s="73"/>
      <c r="L240" s="73"/>
    </row>
    <row r="241" spans="10:12">
      <c r="J241" s="150"/>
      <c r="K241" s="73"/>
      <c r="L241" s="73"/>
    </row>
    <row r="242" spans="10:12">
      <c r="J242" s="150"/>
      <c r="K242" s="73"/>
      <c r="L242" s="73"/>
    </row>
    <row r="243" spans="10:12">
      <c r="J243" s="150"/>
      <c r="K243" s="73"/>
      <c r="L243" s="73"/>
    </row>
    <row r="244" spans="10:12">
      <c r="J244" s="150"/>
      <c r="K244" s="73"/>
      <c r="L244" s="73"/>
    </row>
    <row r="245" spans="10:12">
      <c r="J245" s="150"/>
      <c r="K245" s="73"/>
      <c r="L245" s="73"/>
    </row>
    <row r="246" spans="10:12">
      <c r="J246" s="150"/>
      <c r="K246" s="73"/>
      <c r="L246" s="73"/>
    </row>
    <row r="247" spans="10:12">
      <c r="J247" s="150"/>
      <c r="K247" s="73"/>
      <c r="L247" s="73"/>
    </row>
    <row r="248" spans="10:12">
      <c r="J248" s="150"/>
      <c r="K248" s="73"/>
      <c r="L248" s="73"/>
    </row>
    <row r="249" spans="10:12">
      <c r="J249" s="150"/>
      <c r="K249" s="73"/>
      <c r="L249" s="73"/>
    </row>
    <row r="250" spans="10:12">
      <c r="J250" s="150"/>
      <c r="K250" s="73"/>
      <c r="L250" s="73"/>
    </row>
  </sheetData>
  <mergeCells count="12">
    <mergeCell ref="A6:A7"/>
    <mergeCell ref="G6:G7"/>
    <mergeCell ref="H6:H7"/>
    <mergeCell ref="I6:I7"/>
    <mergeCell ref="E6:E7"/>
    <mergeCell ref="B3:J3"/>
    <mergeCell ref="B5:J5"/>
    <mergeCell ref="F6:F7"/>
    <mergeCell ref="B6:B7"/>
    <mergeCell ref="C6:C7"/>
    <mergeCell ref="D6:D7"/>
    <mergeCell ref="J6:J7"/>
  </mergeCells>
  <hyperlinks>
    <hyperlink ref="A1" location="Index!A1" display="Back to index"/>
  </hyperlinks>
  <pageMargins left="0.7" right="0.7" top="0.75" bottom="0.75"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W42"/>
  <sheetViews>
    <sheetView workbookViewId="0">
      <pane xSplit="1" ySplit="7" topLeftCell="B24" activePane="bottomRight" state="frozen"/>
      <selection activeCell="B3" sqref="B3:R3"/>
      <selection pane="topRight" activeCell="B3" sqref="B3:R3"/>
      <selection pane="bottomLeft" activeCell="B3" sqref="B3:R3"/>
      <selection pane="bottomRight" activeCell="L30" sqref="L30"/>
    </sheetView>
  </sheetViews>
  <sheetFormatPr baseColWidth="10" defaultColWidth="9.1640625" defaultRowHeight="12" x14ac:dyDescent="0"/>
  <cols>
    <col min="1" max="1" width="9.1640625" style="27"/>
    <col min="2" max="2" width="11.6640625" style="27" customWidth="1"/>
    <col min="3" max="3" width="11" style="27" customWidth="1"/>
    <col min="4" max="4" width="10.6640625" style="27" customWidth="1"/>
    <col min="5" max="5" width="14" style="27" customWidth="1"/>
    <col min="6" max="6" width="12.33203125" style="27" customWidth="1"/>
    <col min="7" max="7" width="11" style="27" customWidth="1"/>
    <col min="8" max="8" width="11.1640625" style="27" customWidth="1"/>
    <col min="9" max="9" width="12.6640625" style="27" customWidth="1"/>
    <col min="10" max="10" width="12.83203125" style="27" customWidth="1"/>
    <col min="11" max="11" width="11.5" style="27" customWidth="1"/>
    <col min="12" max="12" width="13.83203125" style="27" customWidth="1"/>
    <col min="13" max="13" width="13.6640625" style="27" customWidth="1"/>
    <col min="14" max="14" width="11" style="27" customWidth="1"/>
    <col min="15" max="15" width="12.1640625" style="27" customWidth="1"/>
    <col min="16" max="16" width="12.5" style="27" customWidth="1"/>
    <col min="17" max="17" width="14" style="27" customWidth="1"/>
    <col min="18" max="18" width="13" style="27" customWidth="1"/>
    <col min="19" max="20" width="15.5" style="27" customWidth="1"/>
    <col min="21" max="16384" width="9.1640625" style="27"/>
  </cols>
  <sheetData>
    <row r="1" spans="1:23" ht="16" thickBot="1">
      <c r="A1" s="12" t="s">
        <v>22</v>
      </c>
      <c r="B1" s="167"/>
      <c r="C1" s="157"/>
      <c r="D1" s="158"/>
      <c r="E1" s="158"/>
      <c r="F1" s="158"/>
      <c r="G1" s="158"/>
      <c r="H1" s="158"/>
      <c r="I1" s="158"/>
      <c r="J1" s="158"/>
      <c r="K1" s="158"/>
      <c r="L1" s="158"/>
    </row>
    <row r="2" spans="1:23" ht="15">
      <c r="A2" s="157"/>
      <c r="B2" s="4330" t="s">
        <v>703</v>
      </c>
      <c r="C2" s="4331"/>
      <c r="D2" s="4331"/>
      <c r="E2" s="4331"/>
      <c r="F2" s="4331"/>
      <c r="G2" s="4331"/>
      <c r="H2" s="4331"/>
      <c r="I2" s="4331"/>
      <c r="J2" s="4331"/>
      <c r="K2" s="4331"/>
      <c r="L2" s="4331"/>
      <c r="M2" s="4331"/>
      <c r="N2" s="4331"/>
      <c r="O2" s="4331"/>
      <c r="P2" s="4331"/>
      <c r="Q2" s="4331"/>
      <c r="R2" s="4331"/>
      <c r="S2" s="4331"/>
      <c r="T2" s="4332"/>
    </row>
    <row r="3" spans="1:23">
      <c r="A3" s="637"/>
      <c r="B3" s="254" t="s">
        <v>21</v>
      </c>
      <c r="C3" s="8" t="s">
        <v>20</v>
      </c>
      <c r="D3" s="8" t="s">
        <v>19</v>
      </c>
      <c r="E3" s="8" t="s">
        <v>18</v>
      </c>
      <c r="F3" s="8" t="s">
        <v>17</v>
      </c>
      <c r="G3" s="8" t="s">
        <v>16</v>
      </c>
      <c r="H3" s="8" t="s">
        <v>15</v>
      </c>
      <c r="I3" s="8" t="s">
        <v>14</v>
      </c>
      <c r="J3" s="8" t="s">
        <v>13</v>
      </c>
      <c r="K3" s="8" t="s">
        <v>12</v>
      </c>
      <c r="L3" s="8" t="s">
        <v>11</v>
      </c>
      <c r="M3" s="8" t="s">
        <v>10</v>
      </c>
      <c r="N3" s="8" t="s">
        <v>9</v>
      </c>
      <c r="O3" s="8" t="s">
        <v>87</v>
      </c>
      <c r="P3" s="8" t="s">
        <v>86</v>
      </c>
      <c r="Q3" s="8" t="s">
        <v>112</v>
      </c>
      <c r="R3" s="8" t="s">
        <v>8</v>
      </c>
      <c r="S3" s="8" t="s">
        <v>7</v>
      </c>
      <c r="T3" s="673" t="s">
        <v>6</v>
      </c>
    </row>
    <row r="4" spans="1:23" ht="15.75" customHeight="1">
      <c r="A4" s="637"/>
      <c r="B4" s="4326" t="s">
        <v>111</v>
      </c>
      <c r="C4" s="4327"/>
      <c r="D4" s="4327"/>
      <c r="E4" s="4326" t="s">
        <v>110</v>
      </c>
      <c r="F4" s="4327"/>
      <c r="G4" s="4327"/>
      <c r="H4" s="4327"/>
      <c r="I4" s="4327"/>
      <c r="J4" s="4327"/>
      <c r="K4" s="4327"/>
      <c r="L4" s="4327"/>
      <c r="M4" s="4326" t="s">
        <v>109</v>
      </c>
      <c r="N4" s="4327"/>
      <c r="O4" s="4327"/>
      <c r="P4" s="4327"/>
      <c r="Q4" s="4327"/>
      <c r="R4" s="4327"/>
      <c r="S4" s="4327"/>
      <c r="T4" s="4335"/>
    </row>
    <row r="5" spans="1:23" ht="12.75" customHeight="1">
      <c r="A5" s="637"/>
      <c r="B5" s="4326" t="s">
        <v>108</v>
      </c>
      <c r="C5" s="4327"/>
      <c r="D5" s="4327"/>
      <c r="E5" s="4326" t="s">
        <v>107</v>
      </c>
      <c r="F5" s="4327"/>
      <c r="G5" s="4327"/>
      <c r="H5" s="4327"/>
      <c r="I5" s="4327"/>
      <c r="J5" s="4327"/>
      <c r="K5" s="4327"/>
      <c r="L5" s="4327"/>
      <c r="M5" s="4326" t="s">
        <v>107</v>
      </c>
      <c r="N5" s="4327"/>
      <c r="O5" s="4327"/>
      <c r="P5" s="4327"/>
      <c r="Q5" s="4327"/>
      <c r="R5" s="4327"/>
      <c r="S5" s="4327"/>
      <c r="T5" s="4335"/>
    </row>
    <row r="6" spans="1:23" ht="30" customHeight="1">
      <c r="A6" s="637"/>
      <c r="B6" s="4336" t="s">
        <v>131</v>
      </c>
      <c r="C6" s="4339" t="s">
        <v>106</v>
      </c>
      <c r="D6" s="4333" t="s">
        <v>105</v>
      </c>
      <c r="E6" s="4329" t="s">
        <v>61</v>
      </c>
      <c r="F6" s="4315" t="s">
        <v>104</v>
      </c>
      <c r="G6" s="4320" t="s">
        <v>103</v>
      </c>
      <c r="H6" s="4329" t="s">
        <v>102</v>
      </c>
      <c r="I6" s="4328" t="s">
        <v>101</v>
      </c>
      <c r="J6" s="4320"/>
      <c r="K6" s="4338" t="s">
        <v>100</v>
      </c>
      <c r="L6" s="4338"/>
      <c r="M6" s="4336" t="s">
        <v>61</v>
      </c>
      <c r="N6" s="4315" t="s">
        <v>104</v>
      </c>
      <c r="O6" s="4320" t="s">
        <v>103</v>
      </c>
      <c r="P6" s="4329" t="s">
        <v>102</v>
      </c>
      <c r="Q6" s="4328" t="s">
        <v>101</v>
      </c>
      <c r="R6" s="4320"/>
      <c r="S6" s="4338" t="s">
        <v>100</v>
      </c>
      <c r="T6" s="4341"/>
    </row>
    <row r="7" spans="1:23" ht="48">
      <c r="A7" s="637"/>
      <c r="B7" s="4337"/>
      <c r="C7" s="4340"/>
      <c r="D7" s="4334"/>
      <c r="E7" s="4234"/>
      <c r="F7" s="4316"/>
      <c r="G7" s="4321"/>
      <c r="H7" s="4234"/>
      <c r="I7" s="617" t="s">
        <v>99</v>
      </c>
      <c r="J7" s="625" t="s">
        <v>98</v>
      </c>
      <c r="K7" s="619" t="s">
        <v>99</v>
      </c>
      <c r="L7" s="619" t="s">
        <v>98</v>
      </c>
      <c r="M7" s="4337"/>
      <c r="N7" s="4316"/>
      <c r="O7" s="4321"/>
      <c r="P7" s="4234"/>
      <c r="Q7" s="617" t="s">
        <v>99</v>
      </c>
      <c r="R7" s="625" t="s">
        <v>98</v>
      </c>
      <c r="S7" s="619" t="s">
        <v>99</v>
      </c>
      <c r="T7" s="620" t="s">
        <v>98</v>
      </c>
      <c r="W7" s="165" t="s">
        <v>95</v>
      </c>
    </row>
    <row r="8" spans="1:23">
      <c r="A8" s="26">
        <v>1980</v>
      </c>
      <c r="B8" s="71">
        <f>Dataincome!EQ28/Dataincome!Q28</f>
        <v>0</v>
      </c>
      <c r="C8" s="66">
        <f>(Dataincome!ES28+Dataincome!EV28-Dataincome!EU28)/Dataincome!Q28</f>
        <v>0</v>
      </c>
      <c r="D8" s="70">
        <f>Dataincome!ET28/Dataincome!Q28</f>
        <v>0</v>
      </c>
      <c r="E8" s="164">
        <f t="shared" ref="E8:E40" si="0">F8+G8</f>
        <v>0</v>
      </c>
      <c r="F8" s="67">
        <f>Dataincome!ET28/(Dataincome!Q28)</f>
        <v>0</v>
      </c>
      <c r="G8" s="162">
        <f>(Dataincome!ES28-Dataincome!EU28)/(Dataincome!Q28)</f>
        <v>0</v>
      </c>
      <c r="H8" s="161">
        <f>Dataincome!EV28/(Dataincome!Q28)</f>
        <v>0</v>
      </c>
      <c r="I8" s="160" t="e">
        <f>'A4'!I8*('A7'!H8+G8)-G8</f>
        <v>#DIV/0!</v>
      </c>
      <c r="J8" s="159" t="e">
        <f>'A4'!J8*('A7'!H8+G8)</f>
        <v>#DIV/0!</v>
      </c>
      <c r="K8" s="107">
        <f>0.7*('A7'!H8)</f>
        <v>0</v>
      </c>
      <c r="L8" s="107">
        <f t="shared" ref="L8:L40" si="1">0.3*H8</f>
        <v>0</v>
      </c>
      <c r="M8" s="163">
        <f t="shared" ref="M8:M40" si="2">N8+O8</f>
        <v>0</v>
      </c>
      <c r="N8" s="67">
        <f>Dataincome!ET28/(Dataincome!F28)</f>
        <v>0</v>
      </c>
      <c r="O8" s="162">
        <f>(Dataincome!ES28-Dataincome!EU28)/(Dataincome!F28)</f>
        <v>0</v>
      </c>
      <c r="P8" s="161">
        <f>Dataincome!EV28/(Dataincome!F28)</f>
        <v>0</v>
      </c>
      <c r="Q8" s="160" t="e">
        <f>'A4'!I8*('A7'!P8+O8)-O8</f>
        <v>#DIV/0!</v>
      </c>
      <c r="R8" s="159" t="e">
        <f>'A4'!J8*('A7'!P8+O8)</f>
        <v>#DIV/0!</v>
      </c>
      <c r="S8" s="107">
        <f t="shared" ref="S8:S40" si="3">0.7*(P8)</f>
        <v>0</v>
      </c>
      <c r="T8" s="86">
        <f t="shared" ref="T8:T40" si="4">0.3*(P8)</f>
        <v>0</v>
      </c>
      <c r="V8" s="106"/>
      <c r="W8" s="106">
        <f t="shared" ref="W8:W40" si="5">F8+G8+H8-B8</f>
        <v>0</v>
      </c>
    </row>
    <row r="9" spans="1:23">
      <c r="A9" s="26">
        <v>1981</v>
      </c>
      <c r="B9" s="71">
        <f>Dataincome!EQ29/Dataincome!Q29</f>
        <v>2.3560503605911144E-2</v>
      </c>
      <c r="C9" s="66">
        <f>(Dataincome!ES29+Dataincome!EV29-Dataincome!EU29)/Dataincome!Q29</f>
        <v>2.3560503605911141E-2</v>
      </c>
      <c r="D9" s="70">
        <f>Dataincome!ET29/Dataincome!Q29</f>
        <v>0</v>
      </c>
      <c r="E9" s="164">
        <f t="shared" si="0"/>
        <v>0</v>
      </c>
      <c r="F9" s="67">
        <f>Dataincome!ET29/(Dataincome!Q29)</f>
        <v>0</v>
      </c>
      <c r="G9" s="162">
        <f>(Dataincome!ES29-Dataincome!EU29)/(Dataincome!Q29)</f>
        <v>0</v>
      </c>
      <c r="H9" s="161">
        <f>Dataincome!EV29/(Dataincome!Q29)</f>
        <v>2.3560503605911141E-2</v>
      </c>
      <c r="I9" s="160">
        <f>'A4'!I9*('A7'!H9+G9)-G9</f>
        <v>1.8293812846150767E-2</v>
      </c>
      <c r="J9" s="159">
        <f>'A4'!J9*('A7'!H9+G9)</f>
        <v>5.2666907597603719E-3</v>
      </c>
      <c r="K9" s="107">
        <f>0.7*('A7'!H9)</f>
        <v>1.6492352524137797E-2</v>
      </c>
      <c r="L9" s="107">
        <f t="shared" si="1"/>
        <v>7.0681510817733415E-3</v>
      </c>
      <c r="M9" s="163">
        <f t="shared" si="2"/>
        <v>0</v>
      </c>
      <c r="N9" s="67">
        <f>Dataincome!ET29/(Dataincome!F29)</f>
        <v>0</v>
      </c>
      <c r="O9" s="162">
        <f>(Dataincome!ES29-Dataincome!EU29)/(Dataincome!F29)</f>
        <v>0</v>
      </c>
      <c r="P9" s="161">
        <f>Dataincome!EV29/(Dataincome!F29)</f>
        <v>2.3080308471325205E-2</v>
      </c>
      <c r="Q9" s="160">
        <f>'A4'!I9*('A7'!P9+O9)-O9</f>
        <v>1.7920960038388913E-2</v>
      </c>
      <c r="R9" s="159">
        <f>'A4'!J9*('A7'!P9+O9)</f>
        <v>5.1593484329362921E-3</v>
      </c>
      <c r="S9" s="107">
        <f t="shared" si="3"/>
        <v>1.6156215929927643E-2</v>
      </c>
      <c r="T9" s="86">
        <f t="shared" si="4"/>
        <v>6.9240925413975611E-3</v>
      </c>
      <c r="V9" s="106"/>
      <c r="W9" s="106">
        <f t="shared" si="5"/>
        <v>0</v>
      </c>
    </row>
    <row r="10" spans="1:23">
      <c r="A10" s="26">
        <v>1982</v>
      </c>
      <c r="B10" s="71">
        <f>Dataincome!EQ30/Dataincome!Q30</f>
        <v>2.4142181516086055E-2</v>
      </c>
      <c r="C10" s="66">
        <f>(Dataincome!ES30+Dataincome!EV30-Dataincome!EU30)/Dataincome!Q30</f>
        <v>2.4142181516086048E-2</v>
      </c>
      <c r="D10" s="70">
        <f>Dataincome!ET30/Dataincome!Q30</f>
        <v>0</v>
      </c>
      <c r="E10" s="164">
        <f t="shared" si="0"/>
        <v>0</v>
      </c>
      <c r="F10" s="67">
        <f>Dataincome!ET30/(Dataincome!Q30)</f>
        <v>0</v>
      </c>
      <c r="G10" s="162">
        <f>(Dataincome!ES30-Dataincome!EU30)/(Dataincome!Q30)</f>
        <v>0</v>
      </c>
      <c r="H10" s="161">
        <f>Dataincome!EV30/(Dataincome!Q30)</f>
        <v>2.4142181516086048E-2</v>
      </c>
      <c r="I10" s="160">
        <f>'A4'!I10*('A7'!H10+G10)-G10</f>
        <v>1.7164948275275215E-2</v>
      </c>
      <c r="J10" s="159">
        <f>'A4'!J10*('A7'!H10+G10)</f>
        <v>6.9772332408108324E-3</v>
      </c>
      <c r="K10" s="107">
        <f>0.7*('A7'!H10)</f>
        <v>1.6899527061260231E-2</v>
      </c>
      <c r="L10" s="107">
        <f t="shared" si="1"/>
        <v>7.2426544548258136E-3</v>
      </c>
      <c r="M10" s="163">
        <f t="shared" si="2"/>
        <v>0</v>
      </c>
      <c r="N10" s="67">
        <f>Dataincome!ET30/(Dataincome!F30)</f>
        <v>0</v>
      </c>
      <c r="O10" s="162">
        <f>(Dataincome!ES30-Dataincome!EU30)/(Dataincome!F30)</f>
        <v>0</v>
      </c>
      <c r="P10" s="161">
        <f>Dataincome!EV30/(Dataincome!F30)</f>
        <v>2.3675211053899498E-2</v>
      </c>
      <c r="Q10" s="160">
        <f>'A4'!I10*('A7'!P10+O10)-O10</f>
        <v>1.6832935038436088E-2</v>
      </c>
      <c r="R10" s="159">
        <f>'A4'!J10*('A7'!P10+O10)</f>
        <v>6.8422760154634105E-3</v>
      </c>
      <c r="S10" s="107">
        <f t="shared" si="3"/>
        <v>1.6572647737729648E-2</v>
      </c>
      <c r="T10" s="86">
        <f t="shared" si="4"/>
        <v>7.1025633161698491E-3</v>
      </c>
      <c r="V10" s="106"/>
      <c r="W10" s="106">
        <f t="shared" si="5"/>
        <v>0</v>
      </c>
    </row>
    <row r="11" spans="1:23">
      <c r="A11" s="26">
        <v>1983</v>
      </c>
      <c r="B11" s="71">
        <f>Dataincome!EQ31/Dataincome!Q31</f>
        <v>2.8492019806145453E-2</v>
      </c>
      <c r="C11" s="66">
        <f>(Dataincome!ES31+Dataincome!EV31-Dataincome!EU31)/Dataincome!Q31</f>
        <v>2.8492019806145453E-2</v>
      </c>
      <c r="D11" s="70">
        <f>Dataincome!ET31/Dataincome!Q31</f>
        <v>0</v>
      </c>
      <c r="E11" s="164">
        <f t="shared" si="0"/>
        <v>0</v>
      </c>
      <c r="F11" s="67">
        <f>Dataincome!ET31/(Dataincome!Q31)</f>
        <v>0</v>
      </c>
      <c r="G11" s="162">
        <f>(Dataincome!ES31-Dataincome!EU31)/(Dataincome!Q31)</f>
        <v>0</v>
      </c>
      <c r="H11" s="161">
        <f>Dataincome!EV31/(Dataincome!Q31)</f>
        <v>2.8492019806145453E-2</v>
      </c>
      <c r="I11" s="160">
        <f>'A4'!I11*('A7'!H11+G11)-G11</f>
        <v>1.9239874302260113E-2</v>
      </c>
      <c r="J11" s="159">
        <f>'A4'!J11*('A7'!H11+G11)</f>
        <v>9.2521455038853413E-3</v>
      </c>
      <c r="K11" s="107">
        <f>0.7*('A7'!H11)</f>
        <v>1.9944413864301815E-2</v>
      </c>
      <c r="L11" s="107">
        <f t="shared" si="1"/>
        <v>8.5476059418436359E-3</v>
      </c>
      <c r="M11" s="163">
        <f t="shared" si="2"/>
        <v>0</v>
      </c>
      <c r="N11" s="67">
        <f>Dataincome!ET31/(Dataincome!F31)</f>
        <v>0</v>
      </c>
      <c r="O11" s="162">
        <f>(Dataincome!ES31-Dataincome!EU31)/(Dataincome!F31)</f>
        <v>0</v>
      </c>
      <c r="P11" s="161">
        <f>Dataincome!EV31/(Dataincome!F31)</f>
        <v>2.7847112130913326E-2</v>
      </c>
      <c r="Q11" s="160">
        <f>'A4'!I11*('A7'!P11+O11)-O11</f>
        <v>1.8804385955261536E-2</v>
      </c>
      <c r="R11" s="159">
        <f>'A4'!J11*('A7'!P11+O11)</f>
        <v>9.0427261756517874E-3</v>
      </c>
      <c r="S11" s="107">
        <f t="shared" si="3"/>
        <v>1.9492978491639328E-2</v>
      </c>
      <c r="T11" s="86">
        <f t="shared" si="4"/>
        <v>8.354133639273998E-3</v>
      </c>
      <c r="V11" s="106"/>
      <c r="W11" s="106">
        <f t="shared" si="5"/>
        <v>0</v>
      </c>
    </row>
    <row r="12" spans="1:23">
      <c r="A12" s="26">
        <v>1984</v>
      </c>
      <c r="B12" s="71">
        <f>Dataincome!EQ32/Dataincome!Q32</f>
        <v>2.7605426898700845E-2</v>
      </c>
      <c r="C12" s="66">
        <f>(Dataincome!ES32+Dataincome!EV32-Dataincome!EU32)/Dataincome!Q32</f>
        <v>2.7605426898700838E-2</v>
      </c>
      <c r="D12" s="70">
        <f>Dataincome!ET32/Dataincome!Q32</f>
        <v>0</v>
      </c>
      <c r="E12" s="164">
        <f t="shared" si="0"/>
        <v>0</v>
      </c>
      <c r="F12" s="67">
        <f>Dataincome!ET32/(Dataincome!Q32)</f>
        <v>0</v>
      </c>
      <c r="G12" s="162">
        <f>(Dataincome!ES32-Dataincome!EU32)/(Dataincome!Q32)</f>
        <v>0</v>
      </c>
      <c r="H12" s="161">
        <f>Dataincome!EV32/(Dataincome!Q32)</f>
        <v>2.7605426898700838E-2</v>
      </c>
      <c r="I12" s="160">
        <f>'A4'!I12*('A7'!H12+G12)-G12</f>
        <v>1.8264706337192238E-2</v>
      </c>
      <c r="J12" s="159">
        <f>'A4'!J12*('A7'!H12+G12)</f>
        <v>9.340720561508602E-3</v>
      </c>
      <c r="K12" s="107">
        <f>0.7*('A7'!H12)</f>
        <v>1.9323798829090584E-2</v>
      </c>
      <c r="L12" s="107">
        <f t="shared" si="1"/>
        <v>8.2816280696102508E-3</v>
      </c>
      <c r="M12" s="163">
        <f t="shared" si="2"/>
        <v>0</v>
      </c>
      <c r="N12" s="67">
        <f>Dataincome!ET32/(Dataincome!F32)</f>
        <v>0</v>
      </c>
      <c r="O12" s="162">
        <f>(Dataincome!ES32-Dataincome!EU32)/(Dataincome!F32)</f>
        <v>0</v>
      </c>
      <c r="P12" s="161">
        <f>Dataincome!EV32/(Dataincome!F32)</f>
        <v>2.703478908098627E-2</v>
      </c>
      <c r="Q12" s="160">
        <f>'A4'!I12*('A7'!P12+O12)-O12</f>
        <v>1.7887152597353375E-2</v>
      </c>
      <c r="R12" s="159">
        <f>'A4'!J12*('A7'!P12+O12)</f>
        <v>9.1476364836328965E-3</v>
      </c>
      <c r="S12" s="107">
        <f t="shared" si="3"/>
        <v>1.8924352356690387E-2</v>
      </c>
      <c r="T12" s="86">
        <f t="shared" si="4"/>
        <v>8.1104367242958806E-3</v>
      </c>
      <c r="V12" s="106"/>
      <c r="W12" s="106">
        <f t="shared" si="5"/>
        <v>0</v>
      </c>
    </row>
    <row r="13" spans="1:23">
      <c r="A13" s="26">
        <v>1985</v>
      </c>
      <c r="B13" s="71">
        <f>Dataincome!EQ33/Dataincome!Q33</f>
        <v>2.8066590795312204E-2</v>
      </c>
      <c r="C13" s="66">
        <f>(Dataincome!ES33+Dataincome!EV33-Dataincome!EU33)/Dataincome!Q33</f>
        <v>2.8066590795312204E-2</v>
      </c>
      <c r="D13" s="70">
        <f>Dataincome!ET33/Dataincome!Q33</f>
        <v>0</v>
      </c>
      <c r="E13" s="164">
        <f t="shared" si="0"/>
        <v>0</v>
      </c>
      <c r="F13" s="67">
        <f>Dataincome!ET33/(Dataincome!Q33)</f>
        <v>0</v>
      </c>
      <c r="G13" s="162">
        <f>(Dataincome!ES33-Dataincome!EU33)/(Dataincome!Q33)</f>
        <v>0</v>
      </c>
      <c r="H13" s="161">
        <f>Dataincome!EV33/(Dataincome!Q33)</f>
        <v>2.8066590795312204E-2</v>
      </c>
      <c r="I13" s="160">
        <f>'A4'!I13*('A7'!H13+G13)-G13</f>
        <v>1.892783921934111E-2</v>
      </c>
      <c r="J13" s="159">
        <f>'A4'!J13*('A7'!H13+G13)</f>
        <v>9.1387515759710942E-3</v>
      </c>
      <c r="K13" s="107">
        <f>0.7*('A7'!H13)</f>
        <v>1.9646613556718543E-2</v>
      </c>
      <c r="L13" s="107">
        <f t="shared" si="1"/>
        <v>8.4199772385936608E-3</v>
      </c>
      <c r="M13" s="163">
        <f t="shared" si="2"/>
        <v>0</v>
      </c>
      <c r="N13" s="67">
        <f>Dataincome!ET33/(Dataincome!F33)</f>
        <v>0</v>
      </c>
      <c r="O13" s="162">
        <f>(Dataincome!ES33-Dataincome!EU33)/(Dataincome!F33)</f>
        <v>0</v>
      </c>
      <c r="P13" s="161">
        <f>Dataincome!EV33/(Dataincome!F33)</f>
        <v>2.7325588183347065E-2</v>
      </c>
      <c r="Q13" s="160">
        <f>'A4'!I13*('A7'!P13+O13)-O13</f>
        <v>1.842811417604406E-2</v>
      </c>
      <c r="R13" s="159">
        <f>'A4'!J13*('A7'!P13+O13)</f>
        <v>8.8974740073030044E-3</v>
      </c>
      <c r="S13" s="107">
        <f t="shared" si="3"/>
        <v>1.9127911728342942E-2</v>
      </c>
      <c r="T13" s="86">
        <f t="shared" si="4"/>
        <v>8.1976764550041187E-3</v>
      </c>
      <c r="V13" s="106"/>
      <c r="W13" s="106">
        <f t="shared" si="5"/>
        <v>0</v>
      </c>
    </row>
    <row r="14" spans="1:23">
      <c r="A14" s="26">
        <v>1986</v>
      </c>
      <c r="B14" s="71">
        <f>Dataincome!EQ34/Dataincome!Q34</f>
        <v>2.730765934911708E-2</v>
      </c>
      <c r="C14" s="66">
        <f>(Dataincome!ES34+Dataincome!EV34-Dataincome!EU34)/Dataincome!Q34</f>
        <v>2.7307659349117087E-2</v>
      </c>
      <c r="D14" s="70">
        <f>Dataincome!ET34/Dataincome!Q34</f>
        <v>0</v>
      </c>
      <c r="E14" s="164">
        <f t="shared" si="0"/>
        <v>0</v>
      </c>
      <c r="F14" s="67">
        <f>Dataincome!ET34/(Dataincome!Q34)</f>
        <v>0</v>
      </c>
      <c r="G14" s="162">
        <f>(Dataincome!ES34-Dataincome!EU34)/(Dataincome!Q34)</f>
        <v>0</v>
      </c>
      <c r="H14" s="161">
        <f>Dataincome!EV34/(Dataincome!Q34)</f>
        <v>2.7307659349117087E-2</v>
      </c>
      <c r="I14" s="160">
        <f>'A4'!I14*('A7'!H14+G14)-G14</f>
        <v>1.7838871451361975E-2</v>
      </c>
      <c r="J14" s="159">
        <f>'A4'!J14*('A7'!H14+G14)</f>
        <v>9.4687878977551126E-3</v>
      </c>
      <c r="K14" s="107">
        <f>0.7*('A7'!H14)</f>
        <v>1.9115361544381961E-2</v>
      </c>
      <c r="L14" s="107">
        <f t="shared" si="1"/>
        <v>8.1922978047351252E-3</v>
      </c>
      <c r="M14" s="163">
        <f t="shared" si="2"/>
        <v>0</v>
      </c>
      <c r="N14" s="67">
        <f>Dataincome!ET34/(Dataincome!F34)</f>
        <v>0</v>
      </c>
      <c r="O14" s="162">
        <f>(Dataincome!ES34-Dataincome!EU34)/(Dataincome!F34)</f>
        <v>0</v>
      </c>
      <c r="P14" s="161">
        <f>Dataincome!EV34/(Dataincome!F34)</f>
        <v>2.6514967563974579E-2</v>
      </c>
      <c r="Q14" s="160">
        <f>'A4'!I14*('A7'!P14+O14)-O14</f>
        <v>1.7321041392222722E-2</v>
      </c>
      <c r="R14" s="159">
        <f>'A4'!J14*('A7'!P14+O14)</f>
        <v>9.1939261717518574E-3</v>
      </c>
      <c r="S14" s="107">
        <f t="shared" si="3"/>
        <v>1.8560477294782204E-2</v>
      </c>
      <c r="T14" s="86">
        <f t="shared" si="4"/>
        <v>7.9544902691923731E-3</v>
      </c>
      <c r="V14" s="106"/>
      <c r="W14" s="106">
        <f t="shared" si="5"/>
        <v>0</v>
      </c>
    </row>
    <row r="15" spans="1:23">
      <c r="A15" s="26">
        <v>1987</v>
      </c>
      <c r="B15" s="71">
        <f>Dataincome!EQ35/Dataincome!Q35</f>
        <v>2.8127579454765704E-2</v>
      </c>
      <c r="C15" s="66">
        <f>(Dataincome!ES35+Dataincome!EV35-Dataincome!EU35)/Dataincome!Q35</f>
        <v>2.8127579454765701E-2</v>
      </c>
      <c r="D15" s="70">
        <f>Dataincome!ET35/Dataincome!Q35</f>
        <v>0</v>
      </c>
      <c r="E15" s="164">
        <f t="shared" si="0"/>
        <v>0</v>
      </c>
      <c r="F15" s="67">
        <f>Dataincome!ET35/(Dataincome!Q35)</f>
        <v>0</v>
      </c>
      <c r="G15" s="162">
        <f>(Dataincome!ES35-Dataincome!EU35)/(Dataincome!Q35)</f>
        <v>0</v>
      </c>
      <c r="H15" s="161">
        <f>Dataincome!EV35/(Dataincome!Q35)</f>
        <v>2.8127579454765701E-2</v>
      </c>
      <c r="I15" s="160">
        <f>'A4'!I15*('A7'!H15+G15)-G15</f>
        <v>1.8506025605186407E-2</v>
      </c>
      <c r="J15" s="159">
        <f>'A4'!J15*('A7'!H15+G15)</f>
        <v>9.6215538495792938E-3</v>
      </c>
      <c r="K15" s="107">
        <f>0.7*('A7'!H15)</f>
        <v>1.9689305618335991E-2</v>
      </c>
      <c r="L15" s="107">
        <f t="shared" si="1"/>
        <v>8.4382738364297098E-3</v>
      </c>
      <c r="M15" s="163">
        <f t="shared" si="2"/>
        <v>0</v>
      </c>
      <c r="N15" s="67">
        <f>Dataincome!ET35/(Dataincome!F35)</f>
        <v>0</v>
      </c>
      <c r="O15" s="162">
        <f>(Dataincome!ES35-Dataincome!EU35)/(Dataincome!F35)</f>
        <v>0</v>
      </c>
      <c r="P15" s="161">
        <f>Dataincome!EV35/(Dataincome!F35)</f>
        <v>2.7373483056015006E-2</v>
      </c>
      <c r="Q15" s="160">
        <f>'A4'!I15*('A7'!P15+O15)-O15</f>
        <v>1.8009881694669615E-2</v>
      </c>
      <c r="R15" s="159">
        <f>'A4'!J15*('A7'!P15+O15)</f>
        <v>9.3636013613453903E-3</v>
      </c>
      <c r="S15" s="107">
        <f t="shared" si="3"/>
        <v>1.9161438139210504E-2</v>
      </c>
      <c r="T15" s="86">
        <f t="shared" si="4"/>
        <v>8.212044916804502E-3</v>
      </c>
      <c r="V15" s="106"/>
      <c r="W15" s="106">
        <f t="shared" si="5"/>
        <v>0</v>
      </c>
    </row>
    <row r="16" spans="1:23">
      <c r="A16" s="26">
        <v>1988</v>
      </c>
      <c r="B16" s="71">
        <f>Dataincome!EQ36/Dataincome!Q36</f>
        <v>3.0764201809382875E-2</v>
      </c>
      <c r="C16" s="66">
        <f>(Dataincome!ES36+Dataincome!EV36-Dataincome!EU36)/Dataincome!Q36</f>
        <v>3.0764201809382868E-2</v>
      </c>
      <c r="D16" s="70">
        <f>Dataincome!ET36/Dataincome!Q36</f>
        <v>0</v>
      </c>
      <c r="E16" s="164">
        <f t="shared" si="0"/>
        <v>0</v>
      </c>
      <c r="F16" s="67">
        <f>Dataincome!ET36/(Dataincome!Q36)</f>
        <v>0</v>
      </c>
      <c r="G16" s="162">
        <f>(Dataincome!ES36-Dataincome!EU36)/(Dataincome!Q36)</f>
        <v>0</v>
      </c>
      <c r="H16" s="161">
        <f>Dataincome!EV36/(Dataincome!Q36)</f>
        <v>3.0764201809382868E-2</v>
      </c>
      <c r="I16" s="160">
        <f>'A4'!I16*('A7'!H16+G16)-G16</f>
        <v>2.0534505941584048E-2</v>
      </c>
      <c r="J16" s="159">
        <f>'A4'!J16*('A7'!H16+G16)</f>
        <v>1.0229695867798816E-2</v>
      </c>
      <c r="K16" s="107">
        <f>0.7*('A7'!H16)</f>
        <v>2.1534941266568006E-2</v>
      </c>
      <c r="L16" s="107">
        <f t="shared" si="1"/>
        <v>9.2292605428148603E-3</v>
      </c>
      <c r="M16" s="163">
        <f t="shared" si="2"/>
        <v>0</v>
      </c>
      <c r="N16" s="67">
        <f>Dataincome!ET36/(Dataincome!F36)</f>
        <v>0</v>
      </c>
      <c r="O16" s="162">
        <f>(Dataincome!ES36-Dataincome!EU36)/(Dataincome!F36)</f>
        <v>0</v>
      </c>
      <c r="P16" s="161">
        <f>Dataincome!EV36/(Dataincome!F36)</f>
        <v>2.9992020618795696E-2</v>
      </c>
      <c r="Q16" s="160">
        <f>'A4'!I16*('A7'!P16+O16)-O16</f>
        <v>2.0019090025892854E-2</v>
      </c>
      <c r="R16" s="159">
        <f>'A4'!J16*('A7'!P16+O16)</f>
        <v>9.9729305929028376E-3</v>
      </c>
      <c r="S16" s="107">
        <f t="shared" si="3"/>
        <v>2.0994414433156985E-2</v>
      </c>
      <c r="T16" s="86">
        <f t="shared" si="4"/>
        <v>8.9976061856387093E-3</v>
      </c>
      <c r="V16" s="106"/>
      <c r="W16" s="106">
        <f t="shared" si="5"/>
        <v>0</v>
      </c>
    </row>
    <row r="17" spans="1:23">
      <c r="A17" s="26">
        <v>1989</v>
      </c>
      <c r="B17" s="71">
        <f>Dataincome!EQ37/Dataincome!Q37</f>
        <v>3.2632106593638202E-2</v>
      </c>
      <c r="C17" s="66">
        <f>(Dataincome!ES37+Dataincome!EV37-Dataincome!EU37)/Dataincome!Q37</f>
        <v>0</v>
      </c>
      <c r="D17" s="70">
        <f>Dataincome!ET37/Dataincome!Q37</f>
        <v>0</v>
      </c>
      <c r="E17" s="164">
        <f t="shared" si="0"/>
        <v>0</v>
      </c>
      <c r="F17" s="67">
        <f>Dataincome!ET37/(Dataincome!Q37)</f>
        <v>0</v>
      </c>
      <c r="G17" s="162">
        <f>(Dataincome!ES37-Dataincome!EU37)/(Dataincome!Q37)</f>
        <v>0</v>
      </c>
      <c r="H17" s="161">
        <f>Dataincome!EV37/(Dataincome!Q37)</f>
        <v>0</v>
      </c>
      <c r="I17" s="160">
        <f>'A4'!I17*('A7'!H17+G17)-G17</f>
        <v>0</v>
      </c>
      <c r="J17" s="159">
        <f>'A4'!J17*('A7'!H17+G17)</f>
        <v>0</v>
      </c>
      <c r="K17" s="107">
        <f>0.7*('A7'!H17)</f>
        <v>0</v>
      </c>
      <c r="L17" s="107">
        <f t="shared" si="1"/>
        <v>0</v>
      </c>
      <c r="M17" s="163">
        <f t="shared" si="2"/>
        <v>0</v>
      </c>
      <c r="N17" s="67">
        <f>Dataincome!ET37/(Dataincome!F37)</f>
        <v>0</v>
      </c>
      <c r="O17" s="162">
        <f>(Dataincome!ES37-Dataincome!EU37)/(Dataincome!F37)</f>
        <v>0</v>
      </c>
      <c r="P17" s="161">
        <f>Dataincome!EV37/(Dataincome!F37)</f>
        <v>0</v>
      </c>
      <c r="Q17" s="160">
        <f>'A4'!I17*('A7'!P17+O17)-O17</f>
        <v>0</v>
      </c>
      <c r="R17" s="159">
        <f>'A4'!J17*('A7'!P17+O17)</f>
        <v>0</v>
      </c>
      <c r="S17" s="107">
        <f t="shared" si="3"/>
        <v>0</v>
      </c>
      <c r="T17" s="86">
        <f t="shared" si="4"/>
        <v>0</v>
      </c>
      <c r="V17" s="106"/>
      <c r="W17" s="106">
        <f t="shared" si="5"/>
        <v>-3.2632106593638202E-2</v>
      </c>
    </row>
    <row r="18" spans="1:23">
      <c r="A18" s="26">
        <v>1990</v>
      </c>
      <c r="B18" s="71" t="e">
        <f>Dataincome!EQ38/Dataincome!Q38</f>
        <v>#DIV/0!</v>
      </c>
      <c r="C18" s="66" t="e">
        <f>(Dataincome!ES38+Dataincome!EV38-Dataincome!EU38)/Dataincome!Q38</f>
        <v>#DIV/0!</v>
      </c>
      <c r="D18" s="70">
        <f>Dataincome!ET38/Dataincome!Q38</f>
        <v>0</v>
      </c>
      <c r="E18" s="164">
        <f t="shared" si="0"/>
        <v>0</v>
      </c>
      <c r="F18" s="67">
        <f>Dataincome!ET38/(Dataincome!Q38)</f>
        <v>0</v>
      </c>
      <c r="G18" s="162">
        <f>(Dataincome!ES38-Dataincome!EU38)/(Dataincome!Q38)</f>
        <v>0</v>
      </c>
      <c r="H18" s="161" t="e">
        <f>Dataincome!EV38/(Dataincome!Q38)</f>
        <v>#DIV/0!</v>
      </c>
      <c r="I18" s="160" t="e">
        <f>'A4'!I18*('A7'!H18+G18)-G18</f>
        <v>#DIV/0!</v>
      </c>
      <c r="J18" s="159" t="e">
        <f>'A4'!J18*('A7'!H18+G18)</f>
        <v>#DIV/0!</v>
      </c>
      <c r="K18" s="107" t="e">
        <f>0.7*('A7'!H18)</f>
        <v>#DIV/0!</v>
      </c>
      <c r="L18" s="107" t="e">
        <f t="shared" si="1"/>
        <v>#DIV/0!</v>
      </c>
      <c r="M18" s="163">
        <f t="shared" si="2"/>
        <v>0</v>
      </c>
      <c r="N18" s="67">
        <f>Dataincome!ET38/(Dataincome!F38)</f>
        <v>0</v>
      </c>
      <c r="O18" s="162">
        <f>(Dataincome!ES38-Dataincome!EU38)/(Dataincome!F38)</f>
        <v>0</v>
      </c>
      <c r="P18" s="161" t="e">
        <f>Dataincome!EV38/(Dataincome!F38)</f>
        <v>#DIV/0!</v>
      </c>
      <c r="Q18" s="160" t="e">
        <f>'A4'!I18*('A7'!P18+O18)-O18</f>
        <v>#DIV/0!</v>
      </c>
      <c r="R18" s="159" t="e">
        <f>'A4'!J18*('A7'!P18+O18)</f>
        <v>#DIV/0!</v>
      </c>
      <c r="S18" s="107" t="e">
        <f t="shared" si="3"/>
        <v>#DIV/0!</v>
      </c>
      <c r="T18" s="86" t="e">
        <f t="shared" si="4"/>
        <v>#DIV/0!</v>
      </c>
      <c r="V18" s="106"/>
      <c r="W18" s="106" t="e">
        <f t="shared" si="5"/>
        <v>#DIV/0!</v>
      </c>
    </row>
    <row r="19" spans="1:23">
      <c r="A19" s="26">
        <v>1991</v>
      </c>
      <c r="B19" s="71">
        <f>Dataincome!EQ39/Dataincome!Q39</f>
        <v>0</v>
      </c>
      <c r="C19" s="66">
        <f>(Dataincome!ES39+Dataincome!EV39-Dataincome!EU39)/Dataincome!Q39</f>
        <v>0</v>
      </c>
      <c r="D19" s="70">
        <f>Dataincome!ET39/Dataincome!Q39</f>
        <v>0</v>
      </c>
      <c r="E19" s="164">
        <f t="shared" si="0"/>
        <v>0</v>
      </c>
      <c r="F19" s="67">
        <f>Dataincome!ET39/(Dataincome!Q39)</f>
        <v>0</v>
      </c>
      <c r="G19" s="162">
        <f>(Dataincome!ES39-Dataincome!EU39)/(Dataincome!Q39)</f>
        <v>0</v>
      </c>
      <c r="H19" s="161">
        <f>Dataincome!EV39/(Dataincome!Q39)</f>
        <v>0</v>
      </c>
      <c r="I19" s="160" t="e">
        <f>'A4'!I19*('A7'!H19+G19)-G19</f>
        <v>#DIV/0!</v>
      </c>
      <c r="J19" s="159" t="e">
        <f>'A4'!J19*('A7'!H19+G19)</f>
        <v>#DIV/0!</v>
      </c>
      <c r="K19" s="107">
        <f>0.7*('A7'!H19)</f>
        <v>0</v>
      </c>
      <c r="L19" s="107">
        <f t="shared" si="1"/>
        <v>0</v>
      </c>
      <c r="M19" s="163">
        <f t="shared" si="2"/>
        <v>0</v>
      </c>
      <c r="N19" s="67">
        <f>Dataincome!ET39/(Dataincome!F39)</f>
        <v>0</v>
      </c>
      <c r="O19" s="162">
        <f>(Dataincome!ES39-Dataincome!EU39)/(Dataincome!F39)</f>
        <v>0</v>
      </c>
      <c r="P19" s="161">
        <f>Dataincome!EV39/(Dataincome!F39)</f>
        <v>0</v>
      </c>
      <c r="Q19" s="160" t="e">
        <f>'A4'!I19*('A7'!P19+O19)-O19</f>
        <v>#DIV/0!</v>
      </c>
      <c r="R19" s="159" t="e">
        <f>'A4'!J19*('A7'!P19+O19)</f>
        <v>#DIV/0!</v>
      </c>
      <c r="S19" s="107">
        <f t="shared" si="3"/>
        <v>0</v>
      </c>
      <c r="T19" s="86">
        <f t="shared" si="4"/>
        <v>0</v>
      </c>
      <c r="V19" s="106"/>
      <c r="W19" s="106">
        <f t="shared" si="5"/>
        <v>0</v>
      </c>
    </row>
    <row r="20" spans="1:23">
      <c r="A20" s="26">
        <v>1992</v>
      </c>
      <c r="B20" s="71">
        <f>Dataincome!EQ40/Dataincome!Q40</f>
        <v>0</v>
      </c>
      <c r="C20" s="66">
        <f>(Dataincome!ES40+Dataincome!EV40-Dataincome!EU40)/Dataincome!Q40</f>
        <v>0</v>
      </c>
      <c r="D20" s="70">
        <f>Dataincome!ET40/Dataincome!Q40</f>
        <v>0</v>
      </c>
      <c r="E20" s="164">
        <f t="shared" si="0"/>
        <v>0</v>
      </c>
      <c r="F20" s="67">
        <f>Dataincome!ET40/(Dataincome!Q40)</f>
        <v>0</v>
      </c>
      <c r="G20" s="162">
        <f>(Dataincome!ES40-Dataincome!EU40)/(Dataincome!Q40)</f>
        <v>0</v>
      </c>
      <c r="H20" s="161">
        <f>Dataincome!EV40/(Dataincome!Q40)</f>
        <v>0</v>
      </c>
      <c r="I20" s="160" t="e">
        <f>'A4'!I20*('A7'!H20+G20)-G20</f>
        <v>#DIV/0!</v>
      </c>
      <c r="J20" s="159" t="e">
        <f>'A4'!J20*('A7'!H20+G20)</f>
        <v>#DIV/0!</v>
      </c>
      <c r="K20" s="107">
        <f>0.7*('A7'!H20)</f>
        <v>0</v>
      </c>
      <c r="L20" s="107">
        <f t="shared" si="1"/>
        <v>0</v>
      </c>
      <c r="M20" s="163">
        <f t="shared" si="2"/>
        <v>0</v>
      </c>
      <c r="N20" s="67">
        <f>Dataincome!ET40/(Dataincome!F40)</f>
        <v>0</v>
      </c>
      <c r="O20" s="162">
        <f>(Dataincome!ES40-Dataincome!EU40)/(Dataincome!F40)</f>
        <v>0</v>
      </c>
      <c r="P20" s="161">
        <f>Dataincome!EV40/(Dataincome!F40)</f>
        <v>0</v>
      </c>
      <c r="Q20" s="160" t="e">
        <f>'A4'!I20*('A7'!P20+O20)-O20</f>
        <v>#DIV/0!</v>
      </c>
      <c r="R20" s="159" t="e">
        <f>'A4'!J20*('A7'!P20+O20)</f>
        <v>#DIV/0!</v>
      </c>
      <c r="S20" s="107">
        <f t="shared" si="3"/>
        <v>0</v>
      </c>
      <c r="T20" s="86">
        <f t="shared" si="4"/>
        <v>0</v>
      </c>
      <c r="V20" s="106"/>
      <c r="W20" s="106">
        <f t="shared" si="5"/>
        <v>0</v>
      </c>
    </row>
    <row r="21" spans="1:23">
      <c r="A21" s="26">
        <v>1993</v>
      </c>
      <c r="B21" s="71">
        <f>Dataincome!EQ41/Dataincome!Q41</f>
        <v>0</v>
      </c>
      <c r="C21" s="66">
        <f>(Dataincome!ES41+Dataincome!EV41-Dataincome!EU41)/Dataincome!Q41</f>
        <v>0</v>
      </c>
      <c r="D21" s="70">
        <f>Dataincome!ET41/Dataincome!Q41</f>
        <v>0</v>
      </c>
      <c r="E21" s="164">
        <f t="shared" si="0"/>
        <v>0</v>
      </c>
      <c r="F21" s="67">
        <f>Dataincome!ET41/(Dataincome!Q41)</f>
        <v>0</v>
      </c>
      <c r="G21" s="162">
        <f>(Dataincome!ES41-Dataincome!EU41)/(Dataincome!Q41)</f>
        <v>0</v>
      </c>
      <c r="H21" s="161">
        <f>Dataincome!EV41/(Dataincome!Q41)</f>
        <v>0</v>
      </c>
      <c r="I21" s="160" t="e">
        <f>'A4'!I21*('A7'!H21+G21)-G21</f>
        <v>#DIV/0!</v>
      </c>
      <c r="J21" s="159" t="e">
        <f>'A4'!J21*('A7'!H21+G21)</f>
        <v>#DIV/0!</v>
      </c>
      <c r="K21" s="107">
        <f>0.7*('A7'!H21)</f>
        <v>0</v>
      </c>
      <c r="L21" s="107">
        <f t="shared" si="1"/>
        <v>0</v>
      </c>
      <c r="M21" s="163">
        <f t="shared" si="2"/>
        <v>0</v>
      </c>
      <c r="N21" s="67">
        <f>Dataincome!ET41/(Dataincome!F41)</f>
        <v>0</v>
      </c>
      <c r="O21" s="162">
        <f>(Dataincome!ES41-Dataincome!EU41)/(Dataincome!F41)</f>
        <v>0</v>
      </c>
      <c r="P21" s="161">
        <f>Dataincome!EV41/(Dataincome!F41)</f>
        <v>0</v>
      </c>
      <c r="Q21" s="160" t="e">
        <f>'A4'!I21*('A7'!P21+O21)-O21</f>
        <v>#DIV/0!</v>
      </c>
      <c r="R21" s="159" t="e">
        <f>'A4'!J21*('A7'!P21+O21)</f>
        <v>#DIV/0!</v>
      </c>
      <c r="S21" s="107">
        <f t="shared" si="3"/>
        <v>0</v>
      </c>
      <c r="T21" s="86">
        <f t="shared" si="4"/>
        <v>0</v>
      </c>
      <c r="V21" s="106"/>
      <c r="W21" s="106">
        <f t="shared" si="5"/>
        <v>0</v>
      </c>
    </row>
    <row r="22" spans="1:23">
      <c r="A22" s="26">
        <v>1994</v>
      </c>
      <c r="B22" s="71">
        <f>Dataincome!EQ42/Dataincome!Q42</f>
        <v>0</v>
      </c>
      <c r="C22" s="66">
        <f>(Dataincome!ES42+Dataincome!EV42-Dataincome!EU42)/Dataincome!Q42</f>
        <v>0</v>
      </c>
      <c r="D22" s="70">
        <f>Dataincome!ET42/Dataincome!Q42</f>
        <v>0</v>
      </c>
      <c r="E22" s="164">
        <f t="shared" si="0"/>
        <v>0</v>
      </c>
      <c r="F22" s="67">
        <f>Dataincome!ET42/(Dataincome!Q42)</f>
        <v>0</v>
      </c>
      <c r="G22" s="162">
        <f>(Dataincome!ES42-Dataincome!EU42)/(Dataincome!Q42)</f>
        <v>0</v>
      </c>
      <c r="H22" s="161">
        <f>Dataincome!EV42/(Dataincome!Q42)</f>
        <v>0</v>
      </c>
      <c r="I22" s="160" t="e">
        <f>'A4'!I22*('A7'!H22+G22)-G22</f>
        <v>#DIV/0!</v>
      </c>
      <c r="J22" s="159" t="e">
        <f>'A4'!J22*('A7'!H22+G22)</f>
        <v>#DIV/0!</v>
      </c>
      <c r="K22" s="107">
        <f>0.7*('A7'!H22)</f>
        <v>0</v>
      </c>
      <c r="L22" s="107">
        <f t="shared" si="1"/>
        <v>0</v>
      </c>
      <c r="M22" s="163">
        <f t="shared" si="2"/>
        <v>0</v>
      </c>
      <c r="N22" s="67">
        <f>Dataincome!ET42/(Dataincome!F42)</f>
        <v>0</v>
      </c>
      <c r="O22" s="162">
        <f>(Dataincome!ES42-Dataincome!EU42)/(Dataincome!F42)</f>
        <v>0</v>
      </c>
      <c r="P22" s="161">
        <f>Dataincome!EV42/(Dataincome!F42)</f>
        <v>0</v>
      </c>
      <c r="Q22" s="160" t="e">
        <f>'A4'!I22*('A7'!P22+O22)-O22</f>
        <v>#DIV/0!</v>
      </c>
      <c r="R22" s="159" t="e">
        <f>'A4'!J22*('A7'!P22+O22)</f>
        <v>#DIV/0!</v>
      </c>
      <c r="S22" s="107">
        <f t="shared" si="3"/>
        <v>0</v>
      </c>
      <c r="T22" s="86">
        <f t="shared" si="4"/>
        <v>0</v>
      </c>
      <c r="V22" s="106"/>
      <c r="W22" s="106">
        <f t="shared" si="5"/>
        <v>0</v>
      </c>
    </row>
    <row r="23" spans="1:23">
      <c r="A23" s="26">
        <v>1995</v>
      </c>
      <c r="B23" s="71">
        <f>Dataincome!EQ43/Dataincome!Q43</f>
        <v>0.14810785766059748</v>
      </c>
      <c r="C23" s="66">
        <f>(Dataincome!ES43+Dataincome!EV43-Dataincome!EU43)/Dataincome!Q43</f>
        <v>0.13184912430159537</v>
      </c>
      <c r="D23" s="70">
        <f>Dataincome!ET43/Dataincome!Q43</f>
        <v>1.5615454621536046E-2</v>
      </c>
      <c r="E23" s="164">
        <f t="shared" si="0"/>
        <v>1.5615454621536046E-2</v>
      </c>
      <c r="F23" s="67">
        <f>Dataincome!ET43/(Dataincome!Q43)</f>
        <v>1.5615454621536046E-2</v>
      </c>
      <c r="G23" s="162">
        <f>(Dataincome!ES43-Dataincome!EU43)/(Dataincome!Q43)</f>
        <v>0</v>
      </c>
      <c r="H23" s="161">
        <f>Dataincome!EV43/(Dataincome!Q43)</f>
        <v>0.13184912430159537</v>
      </c>
      <c r="I23" s="160">
        <f>'A4'!I23*('A7'!H23+G23)-G23</f>
        <v>0.11406511206938026</v>
      </c>
      <c r="J23" s="159">
        <f>'A4'!J23*('A7'!H23+G23)</f>
        <v>1.778401223221511E-2</v>
      </c>
      <c r="K23" s="107">
        <f>0.7*('A7'!H23)</f>
        <v>9.2294387011116752E-2</v>
      </c>
      <c r="L23" s="107">
        <f t="shared" si="1"/>
        <v>3.9554737290478613E-2</v>
      </c>
      <c r="M23" s="163">
        <f t="shared" si="2"/>
        <v>1.4288183257739753E-2</v>
      </c>
      <c r="N23" s="67">
        <f>Dataincome!ET43/(Dataincome!F43)</f>
        <v>1.4288183257739753E-2</v>
      </c>
      <c r="O23" s="162">
        <f>(Dataincome!ES43-Dataincome!EU43)/(Dataincome!F43)</f>
        <v>0</v>
      </c>
      <c r="P23" s="161">
        <f>Dataincome!EV43/(Dataincome!F43)</f>
        <v>0.12064230571907553</v>
      </c>
      <c r="Q23" s="160">
        <f>'A4'!I23*('A7'!P23+O23)-O23</f>
        <v>0.10436988637616819</v>
      </c>
      <c r="R23" s="159">
        <f>'A4'!J23*('A7'!P23+O23)</f>
        <v>1.6272419342907334E-2</v>
      </c>
      <c r="S23" s="107">
        <f t="shared" si="3"/>
        <v>8.4449614003352866E-2</v>
      </c>
      <c r="T23" s="86">
        <f t="shared" si="4"/>
        <v>3.6192691715722654E-2</v>
      </c>
      <c r="V23" s="106"/>
      <c r="W23" s="106">
        <f t="shared" si="5"/>
        <v>-6.4327873746605757E-4</v>
      </c>
    </row>
    <row r="24" spans="1:23">
      <c r="A24" s="26">
        <v>1996</v>
      </c>
      <c r="B24" s="71">
        <f>Dataincome!EQ44/Dataincome!Q44</f>
        <v>0.14150932110886982</v>
      </c>
      <c r="C24" s="66">
        <f>(Dataincome!ES44+Dataincome!EV44-Dataincome!EU44)/Dataincome!Q44</f>
        <v>0.12623782055353444</v>
      </c>
      <c r="D24" s="70">
        <f>Dataincome!ET44/Dataincome!Q44</f>
        <v>1.4950883965419522E-2</v>
      </c>
      <c r="E24" s="164">
        <f t="shared" si="0"/>
        <v>1.4950883965419522E-2</v>
      </c>
      <c r="F24" s="67">
        <f>Dataincome!ET44/(Dataincome!Q44)</f>
        <v>1.4950883965419522E-2</v>
      </c>
      <c r="G24" s="162">
        <f>(Dataincome!ES44-Dataincome!EU44)/(Dataincome!Q44)</f>
        <v>0</v>
      </c>
      <c r="H24" s="161">
        <f>Dataincome!EV44/(Dataincome!Q44)</f>
        <v>0.12623782055353444</v>
      </c>
      <c r="I24" s="160">
        <f>'A4'!I24*('A7'!H24+G24)-G24</f>
        <v>0.10574303075462831</v>
      </c>
      <c r="J24" s="159">
        <f>'A4'!J24*('A7'!H24+G24)</f>
        <v>2.0494789798906142E-2</v>
      </c>
      <c r="K24" s="107">
        <f>0.7*('A7'!H24)</f>
        <v>8.8366474387474109E-2</v>
      </c>
      <c r="L24" s="107">
        <f t="shared" si="1"/>
        <v>3.7871346166060332E-2</v>
      </c>
      <c r="M24" s="163">
        <f t="shared" si="2"/>
        <v>1.3504126380357504E-2</v>
      </c>
      <c r="N24" s="67">
        <f>Dataincome!ET44/(Dataincome!F44)</f>
        <v>1.3504126380357504E-2</v>
      </c>
      <c r="O24" s="162">
        <f>(Dataincome!ES44-Dataincome!EU44)/(Dataincome!F44)</f>
        <v>0</v>
      </c>
      <c r="P24" s="161">
        <f>Dataincome!EV44/(Dataincome!F44)</f>
        <v>0.11402211980768232</v>
      </c>
      <c r="Q24" s="160">
        <f>'A4'!I24*('A7'!P24+O24)-O24</f>
        <v>9.5510556730647608E-2</v>
      </c>
      <c r="R24" s="159">
        <f>'A4'!J24*('A7'!P24+O24)</f>
        <v>1.851156307703471E-2</v>
      </c>
      <c r="S24" s="107">
        <f t="shared" si="3"/>
        <v>7.9815483865377609E-2</v>
      </c>
      <c r="T24" s="86">
        <f t="shared" si="4"/>
        <v>3.4206635942304692E-2</v>
      </c>
      <c r="V24" s="106"/>
      <c r="W24" s="106">
        <f t="shared" si="5"/>
        <v>-3.2061658991586195E-4</v>
      </c>
    </row>
    <row r="25" spans="1:23">
      <c r="A25" s="26">
        <v>1997</v>
      </c>
      <c r="B25" s="71">
        <f>Dataincome!EQ45/Dataincome!Q45</f>
        <v>0.14464388501078695</v>
      </c>
      <c r="C25" s="66">
        <f>(Dataincome!ES45+Dataincome!EV45-Dataincome!EU45)/Dataincome!Q45</f>
        <v>0.12811934598829439</v>
      </c>
      <c r="D25" s="70">
        <f>Dataincome!ET45/Dataincome!Q45</f>
        <v>1.5173721054413397E-2</v>
      </c>
      <c r="E25" s="164">
        <f t="shared" si="0"/>
        <v>1.5173721054413397E-2</v>
      </c>
      <c r="F25" s="67">
        <f>Dataincome!ET45/(Dataincome!Q45)</f>
        <v>1.5173721054413397E-2</v>
      </c>
      <c r="G25" s="162">
        <f>(Dataincome!ES45-Dataincome!EU45)/(Dataincome!Q45)</f>
        <v>0</v>
      </c>
      <c r="H25" s="161">
        <f>Dataincome!EV45/(Dataincome!Q45)</f>
        <v>0.12811934598829439</v>
      </c>
      <c r="I25" s="160">
        <f>'A4'!I25*('A7'!H25+G25)-G25</f>
        <v>0.10698877097675025</v>
      </c>
      <c r="J25" s="159">
        <f>'A4'!J25*('A7'!H25+G25)</f>
        <v>2.113057501154415E-2</v>
      </c>
      <c r="K25" s="107">
        <f>0.7*('A7'!H25)</f>
        <v>8.9683542191806062E-2</v>
      </c>
      <c r="L25" s="107">
        <f t="shared" si="1"/>
        <v>3.8435803796488317E-2</v>
      </c>
      <c r="M25" s="163">
        <f t="shared" si="2"/>
        <v>1.3609336058042369E-2</v>
      </c>
      <c r="N25" s="67">
        <f>Dataincome!ET45/(Dataincome!F45)</f>
        <v>1.3609336058042369E-2</v>
      </c>
      <c r="O25" s="162">
        <f>(Dataincome!ES45-Dataincome!EU45)/(Dataincome!F45)</f>
        <v>0</v>
      </c>
      <c r="P25" s="161">
        <f>Dataincome!EV45/(Dataincome!F45)</f>
        <v>0.11491045794493206</v>
      </c>
      <c r="Q25" s="160">
        <f>'A4'!I25*('A7'!P25+O25)-O25</f>
        <v>9.5958409505361345E-2</v>
      </c>
      <c r="R25" s="159">
        <f>'A4'!J25*('A7'!P25+O25)</f>
        <v>1.8952048439570723E-2</v>
      </c>
      <c r="S25" s="107">
        <f t="shared" si="3"/>
        <v>8.0437320561452433E-2</v>
      </c>
      <c r="T25" s="86">
        <f t="shared" si="4"/>
        <v>3.4473137383479617E-2</v>
      </c>
      <c r="V25" s="106"/>
      <c r="W25" s="106">
        <f t="shared" si="5"/>
        <v>-1.3508179680791765E-3</v>
      </c>
    </row>
    <row r="26" spans="1:23">
      <c r="A26" s="26">
        <v>1998</v>
      </c>
      <c r="B26" s="71">
        <f>Dataincome!EQ46/Dataincome!Q46</f>
        <v>0.15002622928129791</v>
      </c>
      <c r="C26" s="66">
        <f>(Dataincome!ES46+Dataincome!EV46-Dataincome!EU46)/Dataincome!Q46</f>
        <v>0.13356334136047432</v>
      </c>
      <c r="D26" s="70">
        <f>Dataincome!ET46/Dataincome!Q46</f>
        <v>1.5818476665377283E-2</v>
      </c>
      <c r="E26" s="164">
        <f t="shared" si="0"/>
        <v>1.5818476665377283E-2</v>
      </c>
      <c r="F26" s="67">
        <f>Dataincome!ET46/(Dataincome!Q46)</f>
        <v>1.5818476665377283E-2</v>
      </c>
      <c r="G26" s="162">
        <f>(Dataincome!ES46-Dataincome!EU46)/(Dataincome!Q46)</f>
        <v>0</v>
      </c>
      <c r="H26" s="161">
        <f>Dataincome!EV46/(Dataincome!Q46)</f>
        <v>0.13356334136047432</v>
      </c>
      <c r="I26" s="160">
        <f>'A4'!I26*('A7'!H26+G26)-G26</f>
        <v>0.10276855443674464</v>
      </c>
      <c r="J26" s="159">
        <f>'A4'!J26*('A7'!H26+G26)</f>
        <v>3.0794786923729674E-2</v>
      </c>
      <c r="K26" s="107">
        <f>0.7*('A7'!H26)</f>
        <v>9.3494338952332015E-2</v>
      </c>
      <c r="L26" s="107">
        <f t="shared" si="1"/>
        <v>4.0069002408142297E-2</v>
      </c>
      <c r="M26" s="163">
        <f t="shared" si="2"/>
        <v>1.4265902663172231E-2</v>
      </c>
      <c r="N26" s="67">
        <f>Dataincome!ET46/(Dataincome!F46)</f>
        <v>1.4265902663172231E-2</v>
      </c>
      <c r="O26" s="162">
        <f>(Dataincome!ES46-Dataincome!EU46)/(Dataincome!F46)</f>
        <v>0</v>
      </c>
      <c r="P26" s="161">
        <f>Dataincome!EV46/(Dataincome!F46)</f>
        <v>0.12045417947146728</v>
      </c>
      <c r="Q26" s="160">
        <f>'A4'!I26*('A7'!P26+O26)-O26</f>
        <v>9.2681882424141021E-2</v>
      </c>
      <c r="R26" s="159">
        <f>'A4'!J26*('A7'!P26+O26)</f>
        <v>2.7772297047326241E-2</v>
      </c>
      <c r="S26" s="107">
        <f t="shared" si="3"/>
        <v>8.4317925630027088E-2</v>
      </c>
      <c r="T26" s="86">
        <f t="shared" si="4"/>
        <v>3.6136253841440182E-2</v>
      </c>
      <c r="V26" s="106"/>
      <c r="W26" s="106">
        <f t="shared" si="5"/>
        <v>-6.4441125544631439E-4</v>
      </c>
    </row>
    <row r="27" spans="1:23">
      <c r="A27" s="26">
        <v>1999</v>
      </c>
      <c r="B27" s="71">
        <f>Dataincome!EQ47/Dataincome!Q47</f>
        <v>0.12504243737880708</v>
      </c>
      <c r="C27" s="66">
        <f>(Dataincome!ES47+Dataincome!EV47-Dataincome!EU47)/Dataincome!Q47</f>
        <v>0.11164103150874605</v>
      </c>
      <c r="D27" s="70">
        <f>Dataincome!ET47/Dataincome!Q47</f>
        <v>1.3222123928851954E-2</v>
      </c>
      <c r="E27" s="164">
        <f t="shared" si="0"/>
        <v>1.3222123928851954E-2</v>
      </c>
      <c r="F27" s="67">
        <f>Dataincome!ET47/(Dataincome!Q47)</f>
        <v>1.3222123928851954E-2</v>
      </c>
      <c r="G27" s="162">
        <f>(Dataincome!ES47-Dataincome!EU47)/(Dataincome!Q47)</f>
        <v>0</v>
      </c>
      <c r="H27" s="161">
        <f>Dataincome!EV47/(Dataincome!Q47)</f>
        <v>0.11164103150874605</v>
      </c>
      <c r="I27" s="160">
        <f>'A4'!I27*('A7'!H27+G27)-G27</f>
        <v>6.6492627844072283E-2</v>
      </c>
      <c r="J27" s="159">
        <f>'A4'!J27*('A7'!H27+G27)</f>
        <v>4.5148403664673757E-2</v>
      </c>
      <c r="K27" s="107">
        <f>0.7*('A7'!H27)</f>
        <v>7.8148722056122222E-2</v>
      </c>
      <c r="L27" s="107">
        <f t="shared" si="1"/>
        <v>3.3492309452623811E-2</v>
      </c>
      <c r="M27" s="163">
        <f t="shared" si="2"/>
        <v>1.2339514992557948E-2</v>
      </c>
      <c r="N27" s="67">
        <f>Dataincome!ET47/(Dataincome!F47)</f>
        <v>1.2339514992557948E-2</v>
      </c>
      <c r="O27" s="162">
        <f>(Dataincome!ES47-Dataincome!EU47)/(Dataincome!F47)</f>
        <v>0</v>
      </c>
      <c r="P27" s="161">
        <f>Dataincome!EV47/(Dataincome!F47)</f>
        <v>0.10418872107837063</v>
      </c>
      <c r="Q27" s="160">
        <f>'A4'!I27*('A7'!P27+O27)-O27</f>
        <v>6.2054083185994383E-2</v>
      </c>
      <c r="R27" s="159">
        <f>'A4'!J27*('A7'!P27+O27)</f>
        <v>4.2134637892376238E-2</v>
      </c>
      <c r="S27" s="107">
        <f t="shared" si="3"/>
        <v>7.2932104754859436E-2</v>
      </c>
      <c r="T27" s="86">
        <f t="shared" si="4"/>
        <v>3.1256616323511184E-2</v>
      </c>
      <c r="V27" s="106"/>
      <c r="W27" s="106">
        <f t="shared" si="5"/>
        <v>-1.7928194120907237E-4</v>
      </c>
    </row>
    <row r="28" spans="1:23">
      <c r="A28" s="26">
        <v>2000</v>
      </c>
      <c r="B28" s="71">
        <f>Dataincome!EQ48/Dataincome!Q48</f>
        <v>0.1196273478622971</v>
      </c>
      <c r="C28" s="66">
        <f>(Dataincome!ES48+Dataincome!EV48-Dataincome!EU48)/Dataincome!Q48</f>
        <v>0.10681458443919443</v>
      </c>
      <c r="D28" s="70">
        <f>Dataincome!ET48/Dataincome!Q48</f>
        <v>1.2650507199525545E-2</v>
      </c>
      <c r="E28" s="164">
        <f t="shared" si="0"/>
        <v>1.2650507199525545E-2</v>
      </c>
      <c r="F28" s="67">
        <f>Dataincome!ET48/(Dataincome!Q48)</f>
        <v>1.2650507199525545E-2</v>
      </c>
      <c r="G28" s="162">
        <f>(Dataincome!ES48-Dataincome!EU48)/(Dataincome!Q48)</f>
        <v>0</v>
      </c>
      <c r="H28" s="161">
        <f>Dataincome!EV48/(Dataincome!Q48)</f>
        <v>0.10681458443919443</v>
      </c>
      <c r="I28" s="160">
        <f>'A4'!I28*('A7'!H28+G28)-G28</f>
        <v>6.0355956209582909E-2</v>
      </c>
      <c r="J28" s="159">
        <f>'A4'!J28*('A7'!H28+G28)</f>
        <v>4.6458628229611526E-2</v>
      </c>
      <c r="K28" s="107">
        <f>0.7*('A7'!H28)</f>
        <v>7.4770209107436106E-2</v>
      </c>
      <c r="L28" s="107">
        <f t="shared" si="1"/>
        <v>3.2044375331758329E-2</v>
      </c>
      <c r="M28" s="163">
        <f t="shared" si="2"/>
        <v>1.020355454721298E-2</v>
      </c>
      <c r="N28" s="67">
        <f>Dataincome!ET48/(Dataincome!F48)</f>
        <v>1.020355454721298E-2</v>
      </c>
      <c r="O28" s="162">
        <f>(Dataincome!ES48-Dataincome!EU48)/(Dataincome!F48)</f>
        <v>0</v>
      </c>
      <c r="P28" s="161">
        <f>Dataincome!EV48/(Dataincome!F48)</f>
        <v>8.6153734516200509E-2</v>
      </c>
      <c r="Q28" s="160">
        <f>'A4'!I28*('A7'!P28+O28)-O28</f>
        <v>4.8681470372727367E-2</v>
      </c>
      <c r="R28" s="159">
        <f>'A4'!J28*('A7'!P28+O28)</f>
        <v>3.7472264143473141E-2</v>
      </c>
      <c r="S28" s="107">
        <f t="shared" si="3"/>
        <v>6.0307614161340353E-2</v>
      </c>
      <c r="T28" s="86">
        <f t="shared" si="4"/>
        <v>2.5846120354860152E-2</v>
      </c>
      <c r="V28" s="106"/>
      <c r="W28" s="106">
        <f t="shared" si="5"/>
        <v>-1.6225622357712854E-4</v>
      </c>
    </row>
    <row r="29" spans="1:23">
      <c r="A29" s="26">
        <v>2001</v>
      </c>
      <c r="B29" s="71">
        <f>Dataincome!EQ49/Dataincome!Q49</f>
        <v>0.11704807902060146</v>
      </c>
      <c r="C29" s="66">
        <f>(Dataincome!ES49+Dataincome!EV49-Dataincome!EU49)/Dataincome!Q49</f>
        <v>0.10454887100845807</v>
      </c>
      <c r="D29" s="70">
        <f>Dataincome!ET49/Dataincome!Q49</f>
        <v>1.2382169086166987E-2</v>
      </c>
      <c r="E29" s="164">
        <f t="shared" si="0"/>
        <v>1.2382169086166987E-2</v>
      </c>
      <c r="F29" s="67">
        <f>Dataincome!ET49/(Dataincome!Q49)</f>
        <v>1.2382169086166987E-2</v>
      </c>
      <c r="G29" s="162">
        <f>(Dataincome!ES49-Dataincome!EU49)/(Dataincome!Q49)</f>
        <v>0</v>
      </c>
      <c r="H29" s="161">
        <f>Dataincome!EV49/(Dataincome!Q49)</f>
        <v>0.10454887100845807</v>
      </c>
      <c r="I29" s="160">
        <f>'A4'!I29*('A7'!H29+G29)-G29</f>
        <v>6.2495437312200738E-2</v>
      </c>
      <c r="J29" s="159">
        <f>'A4'!J29*('A7'!H29+G29)</f>
        <v>4.2053433696257331E-2</v>
      </c>
      <c r="K29" s="107">
        <f>0.7*('A7'!H29)</f>
        <v>7.3184209705920641E-2</v>
      </c>
      <c r="L29" s="107">
        <f t="shared" si="1"/>
        <v>3.1364661302537421E-2</v>
      </c>
      <c r="M29" s="163">
        <f t="shared" si="2"/>
        <v>1.0193900146563781E-2</v>
      </c>
      <c r="N29" s="67">
        <f>Dataincome!ET49/(Dataincome!F49)</f>
        <v>1.0193900146563781E-2</v>
      </c>
      <c r="O29" s="162">
        <f>(Dataincome!ES49-Dataincome!EU49)/(Dataincome!F49)</f>
        <v>0</v>
      </c>
      <c r="P29" s="161">
        <f>Dataincome!EV49/(Dataincome!F49)</f>
        <v>8.607221756378991E-2</v>
      </c>
      <c r="Q29" s="160">
        <f>'A4'!I29*('A7'!P29+O29)-O29</f>
        <v>5.1450779192486563E-2</v>
      </c>
      <c r="R29" s="159">
        <f>'A4'!J29*('A7'!P29+O29)</f>
        <v>3.4621438371303347E-2</v>
      </c>
      <c r="S29" s="107">
        <f t="shared" si="3"/>
        <v>6.0250552294652933E-2</v>
      </c>
      <c r="T29" s="86">
        <f t="shared" si="4"/>
        <v>2.5821665269136974E-2</v>
      </c>
      <c r="V29" s="106"/>
      <c r="W29" s="106">
        <f t="shared" si="5"/>
        <v>-1.1703892597640653E-4</v>
      </c>
    </row>
    <row r="30" spans="1:23">
      <c r="A30" s="26">
        <v>2002</v>
      </c>
      <c r="B30" s="71">
        <f>Dataincome!EQ50/Dataincome!Q50</f>
        <v>0.1468154657233533</v>
      </c>
      <c r="C30" s="66">
        <f>(Dataincome!ES50+Dataincome!EV50-Dataincome!EU50)/Dataincome!Q50</f>
        <v>0.13075211118621552</v>
      </c>
      <c r="D30" s="70">
        <f>Dataincome!ET50/Dataincome!Q50</f>
        <v>1.5485530675410634E-2</v>
      </c>
      <c r="E30" s="164">
        <f t="shared" si="0"/>
        <v>1.5485530675410634E-2</v>
      </c>
      <c r="F30" s="67">
        <f>Dataincome!ET50/(Dataincome!Q50)</f>
        <v>1.5485530675410634E-2</v>
      </c>
      <c r="G30" s="162">
        <f>(Dataincome!ES50-Dataincome!EU50)/(Dataincome!Q50)</f>
        <v>0</v>
      </c>
      <c r="H30" s="161">
        <f>Dataincome!EV50/(Dataincome!Q50)</f>
        <v>0.13075211118621552</v>
      </c>
      <c r="I30" s="160">
        <f>'A4'!I30*('A7'!H30+G30)-G30</f>
        <v>8.9655124399200592E-2</v>
      </c>
      <c r="J30" s="159">
        <f>'A4'!J30*('A7'!H30+G30)</f>
        <v>4.1096986787014921E-2</v>
      </c>
      <c r="K30" s="107">
        <f>0.7*('A7'!H30)</f>
        <v>9.1526477830350852E-2</v>
      </c>
      <c r="L30" s="107">
        <f t="shared" si="1"/>
        <v>3.9225633355864653E-2</v>
      </c>
      <c r="M30" s="163">
        <f t="shared" si="2"/>
        <v>1.248443962912734E-2</v>
      </c>
      <c r="N30" s="67">
        <f>Dataincome!ET50/(Dataincome!F50)</f>
        <v>1.248443962912734E-2</v>
      </c>
      <c r="O30" s="162">
        <f>(Dataincome!ES50-Dataincome!EU50)/(Dataincome!F50)</f>
        <v>0</v>
      </c>
      <c r="P30" s="161">
        <f>Dataincome!EV50/(Dataincome!F50)</f>
        <v>0.10541239255541154</v>
      </c>
      <c r="Q30" s="160">
        <f>'A4'!I30*('A7'!P30+O30)-O30</f>
        <v>7.2279989072705164E-2</v>
      </c>
      <c r="R30" s="159">
        <f>'A4'!J30*('A7'!P30+O30)</f>
        <v>3.313240348270638E-2</v>
      </c>
      <c r="S30" s="107">
        <f t="shared" si="3"/>
        <v>7.3788674788788075E-2</v>
      </c>
      <c r="T30" s="86">
        <f t="shared" si="4"/>
        <v>3.1623717766623462E-2</v>
      </c>
      <c r="V30" s="106"/>
      <c r="W30" s="106">
        <f t="shared" si="5"/>
        <v>-5.7782386172713918E-4</v>
      </c>
    </row>
    <row r="31" spans="1:23">
      <c r="A31" s="26">
        <v>2003</v>
      </c>
      <c r="B31" s="71">
        <f>Dataincome!EQ51/Dataincome!Q51</f>
        <v>0.1231684578939084</v>
      </c>
      <c r="C31" s="66">
        <f>(Dataincome!ES51+Dataincome!EV51-Dataincome!EU51)/Dataincome!Q51</f>
        <v>0.10960523887143327</v>
      </c>
      <c r="D31" s="70">
        <f>Dataincome!ET51/Dataincome!Q51</f>
        <v>1.2981016316532149E-2</v>
      </c>
      <c r="E31" s="164">
        <f t="shared" si="0"/>
        <v>1.2981016316532149E-2</v>
      </c>
      <c r="F31" s="67">
        <f>Dataincome!ET51/(Dataincome!Q51)</f>
        <v>1.2981016316532149E-2</v>
      </c>
      <c r="G31" s="162">
        <f>(Dataincome!ES51-Dataincome!EU51)/(Dataincome!Q51)</f>
        <v>0</v>
      </c>
      <c r="H31" s="161">
        <f>Dataincome!EV51/(Dataincome!Q51)</f>
        <v>0.10960523887143327</v>
      </c>
      <c r="I31" s="160">
        <f>'A4'!I31*('A7'!H31+G31)-G31</f>
        <v>7.1450195125327548E-2</v>
      </c>
      <c r="J31" s="159">
        <f>'A4'!J31*('A7'!H31+G31)</f>
        <v>3.8155043746105705E-2</v>
      </c>
      <c r="K31" s="107">
        <f>0.7*('A7'!H31)</f>
        <v>7.6723667210003288E-2</v>
      </c>
      <c r="L31" s="107">
        <f t="shared" si="1"/>
        <v>3.2881571661429979E-2</v>
      </c>
      <c r="M31" s="163">
        <f t="shared" si="2"/>
        <v>1.0608361818568449E-2</v>
      </c>
      <c r="N31" s="67">
        <f>Dataincome!ET51/(Dataincome!F51)</f>
        <v>1.0608361818568449E-2</v>
      </c>
      <c r="O31" s="162">
        <f>(Dataincome!ES51-Dataincome!EU51)/(Dataincome!F51)</f>
        <v>0</v>
      </c>
      <c r="P31" s="161">
        <f>Dataincome!EV51/(Dataincome!F51)</f>
        <v>8.9571725572671373E-2</v>
      </c>
      <c r="Q31" s="160">
        <f>'A4'!I31*('A7'!P31+O31)-O31</f>
        <v>5.8390614680259509E-2</v>
      </c>
      <c r="R31" s="159">
        <f>'A4'!J31*('A7'!P31+O31)</f>
        <v>3.1181110892411858E-2</v>
      </c>
      <c r="S31" s="107">
        <f t="shared" si="3"/>
        <v>6.2700207900869956E-2</v>
      </c>
      <c r="T31" s="86">
        <f t="shared" si="4"/>
        <v>2.6871517671801411E-2</v>
      </c>
      <c r="V31" s="106"/>
      <c r="W31" s="106">
        <f t="shared" si="5"/>
        <v>-5.8220270594298851E-4</v>
      </c>
    </row>
    <row r="32" spans="1:23">
      <c r="A32" s="26">
        <v>2004</v>
      </c>
      <c r="B32" s="71">
        <f>Dataincome!EQ52/Dataincome!Q52</f>
        <v>0.1200727014046953</v>
      </c>
      <c r="C32" s="66">
        <f>(Dataincome!ES52+Dataincome!EV52-Dataincome!EU52)/Dataincome!Q52</f>
        <v>0.10685418899520699</v>
      </c>
      <c r="D32" s="70">
        <f>Dataincome!ET52/Dataincome!Q52</f>
        <v>1.2655197736155926E-2</v>
      </c>
      <c r="E32" s="164">
        <f t="shared" si="0"/>
        <v>1.2655197736155926E-2</v>
      </c>
      <c r="F32" s="67">
        <f>Dataincome!ET52/(Dataincome!Q52)</f>
        <v>1.2655197736155926E-2</v>
      </c>
      <c r="G32" s="162">
        <f>(Dataincome!ES52-Dataincome!EU52)/(Dataincome!Q52)</f>
        <v>0</v>
      </c>
      <c r="H32" s="161">
        <f>Dataincome!EV52/(Dataincome!Q52)</f>
        <v>0.10685418899520699</v>
      </c>
      <c r="I32" s="160">
        <f>'A4'!I32*('A7'!H32+G32)-G32</f>
        <v>6.7692802134167798E-2</v>
      </c>
      <c r="J32" s="159">
        <f>'A4'!J32*('A7'!H32+G32)</f>
        <v>3.9161386861039191E-2</v>
      </c>
      <c r="K32" s="107">
        <f>0.7*('A7'!H32)</f>
        <v>7.4797932296644887E-2</v>
      </c>
      <c r="L32" s="107">
        <f t="shared" si="1"/>
        <v>3.2056256698562095E-2</v>
      </c>
      <c r="M32" s="163">
        <f t="shared" si="2"/>
        <v>1.0265565525244283E-2</v>
      </c>
      <c r="N32" s="67">
        <f>Dataincome!ET52/(Dataincome!F52)</f>
        <v>1.0265565525244283E-2</v>
      </c>
      <c r="O32" s="162">
        <f>(Dataincome!ES52-Dataincome!EU52)/(Dataincome!F52)</f>
        <v>0</v>
      </c>
      <c r="P32" s="161">
        <f>Dataincome!EV52/(Dataincome!F52)</f>
        <v>8.6677324341067771E-2</v>
      </c>
      <c r="Q32" s="160">
        <f>'A4'!I32*('A7'!P32+O32)-O32</f>
        <v>5.4910631219167026E-2</v>
      </c>
      <c r="R32" s="159">
        <f>'A4'!J32*('A7'!P32+O32)</f>
        <v>3.1766693121900745E-2</v>
      </c>
      <c r="S32" s="107">
        <f t="shared" si="3"/>
        <v>6.0674127038747437E-2</v>
      </c>
      <c r="T32" s="86">
        <f t="shared" si="4"/>
        <v>2.6003197302320331E-2</v>
      </c>
      <c r="V32" s="106"/>
      <c r="W32" s="106">
        <f t="shared" si="5"/>
        <v>-5.6331467333238516E-4</v>
      </c>
    </row>
    <row r="33" spans="1:23">
      <c r="A33" s="26">
        <v>2005</v>
      </c>
      <c r="B33" s="71">
        <f>Dataincome!EQ53/Dataincome!Q53</f>
        <v>0.12735339505856758</v>
      </c>
      <c r="C33" s="66">
        <f>(Dataincome!ES53+Dataincome!EV53-Dataincome!EU53)/Dataincome!Q53</f>
        <v>0.11329723708978924</v>
      </c>
      <c r="D33" s="70">
        <f>Dataincome!ET53/Dataincome!Q53</f>
        <v>1.3418275425736806E-2</v>
      </c>
      <c r="E33" s="164">
        <f t="shared" si="0"/>
        <v>1.3418275425736806E-2</v>
      </c>
      <c r="F33" s="67">
        <f>Dataincome!ET53/(Dataincome!Q53)</f>
        <v>1.3418275425736806E-2</v>
      </c>
      <c r="G33" s="162">
        <f>(Dataincome!ES53-Dataincome!EU53)/(Dataincome!Q53)</f>
        <v>0</v>
      </c>
      <c r="H33" s="161">
        <f>Dataincome!EV53/(Dataincome!Q53)</f>
        <v>0.11329723708978924</v>
      </c>
      <c r="I33" s="160">
        <f>'A4'!I33*('A7'!H33+G33)-G33</f>
        <v>7.0694711076453129E-2</v>
      </c>
      <c r="J33" s="159">
        <f>'A4'!J33*('A7'!H33+G33)</f>
        <v>4.2602526013336119E-2</v>
      </c>
      <c r="K33" s="107">
        <f>0.7*('A7'!H33)</f>
        <v>7.9308065962852461E-2</v>
      </c>
      <c r="L33" s="107">
        <f t="shared" si="1"/>
        <v>3.3989171126936772E-2</v>
      </c>
      <c r="M33" s="163">
        <f t="shared" si="2"/>
        <v>1.0501226010091007E-2</v>
      </c>
      <c r="N33" s="67">
        <f>Dataincome!ET53/(Dataincome!F53)</f>
        <v>1.0501226010091007E-2</v>
      </c>
      <c r="O33" s="162">
        <f>(Dataincome!ES53-Dataincome!EU53)/(Dataincome!F53)</f>
        <v>0</v>
      </c>
      <c r="P33" s="161">
        <f>Dataincome!EV53/(Dataincome!F53)</f>
        <v>8.8667124145978826E-2</v>
      </c>
      <c r="Q33" s="160">
        <f>'A4'!I33*('A7'!P33+O33)-O33</f>
        <v>5.5326121664487582E-2</v>
      </c>
      <c r="R33" s="159">
        <f>'A4'!J33*('A7'!P33+O33)</f>
        <v>3.3341002481491251E-2</v>
      </c>
      <c r="S33" s="107">
        <f t="shared" si="3"/>
        <v>6.2066986902185171E-2</v>
      </c>
      <c r="T33" s="86">
        <f t="shared" si="4"/>
        <v>2.6600137243793648E-2</v>
      </c>
      <c r="V33" s="106"/>
      <c r="W33" s="106">
        <f t="shared" si="5"/>
        <v>-6.3788254304153469E-4</v>
      </c>
    </row>
    <row r="34" spans="1:23">
      <c r="A34" s="26">
        <v>2006</v>
      </c>
      <c r="B34" s="71">
        <f>Dataincome!EQ54/Dataincome!Q54</f>
        <v>0.12583072853900754</v>
      </c>
      <c r="C34" s="66">
        <f>(Dataincome!ES54+Dataincome!EV54-Dataincome!EU54)/Dataincome!Q54</f>
        <v>0.11200558741704644</v>
      </c>
      <c r="D34" s="70">
        <f>Dataincome!ET54/Dataincome!Q54</f>
        <v>1.3265299841268756E-2</v>
      </c>
      <c r="E34" s="164">
        <f t="shared" si="0"/>
        <v>1.3265299841268756E-2</v>
      </c>
      <c r="F34" s="67">
        <f>Dataincome!ET54/(Dataincome!Q54)</f>
        <v>1.3265299841268756E-2</v>
      </c>
      <c r="G34" s="162">
        <f>(Dataincome!ES54-Dataincome!EU54)/(Dataincome!Q54)</f>
        <v>0</v>
      </c>
      <c r="H34" s="161">
        <f>Dataincome!EV54/(Dataincome!Q54)</f>
        <v>0.11200558741704644</v>
      </c>
      <c r="I34" s="160">
        <f>'A4'!I34*('A7'!H34+G34)-G34</f>
        <v>7.0282390291524319E-2</v>
      </c>
      <c r="J34" s="159">
        <f>'A4'!J34*('A7'!H34+G34)</f>
        <v>4.1723197125522124E-2</v>
      </c>
      <c r="K34" s="107">
        <f>0.7*('A7'!H34)</f>
        <v>7.8403911191932504E-2</v>
      </c>
      <c r="L34" s="107">
        <f t="shared" si="1"/>
        <v>3.3601676225113931E-2</v>
      </c>
      <c r="M34" s="163">
        <f t="shared" si="2"/>
        <v>1.0341050856798054E-2</v>
      </c>
      <c r="N34" s="67">
        <f>Dataincome!ET54/(Dataincome!F54)</f>
        <v>1.0341050856798054E-2</v>
      </c>
      <c r="O34" s="162">
        <f>(Dataincome!ES54-Dataincome!EU54)/(Dataincome!F54)</f>
        <v>0</v>
      </c>
      <c r="P34" s="161">
        <f>Dataincome!EV54/(Dataincome!F54)</f>
        <v>8.7314684898553818E-2</v>
      </c>
      <c r="Q34" s="160">
        <f>'A4'!I34*('A7'!P34+O34)-O34</f>
        <v>5.4789094934809157E-2</v>
      </c>
      <c r="R34" s="159">
        <f>'A4'!J34*('A7'!P34+O34)</f>
        <v>3.2525589963744661E-2</v>
      </c>
      <c r="S34" s="107">
        <f t="shared" si="3"/>
        <v>6.1120279428987671E-2</v>
      </c>
      <c r="T34" s="86">
        <f t="shared" si="4"/>
        <v>2.6194405469566143E-2</v>
      </c>
      <c r="V34" s="106"/>
      <c r="W34" s="106">
        <f t="shared" si="5"/>
        <v>-5.5984128069233585E-4</v>
      </c>
    </row>
    <row r="35" spans="1:23">
      <c r="A35" s="26">
        <v>2007</v>
      </c>
      <c r="B35" s="71">
        <f>Dataincome!EQ55/Dataincome!Q55</f>
        <v>0.1161960416822948</v>
      </c>
      <c r="C35" s="66">
        <f>(Dataincome!ES55+Dataincome!EV55-Dataincome!EU55)/Dataincome!Q55</f>
        <v>0.10328569076946997</v>
      </c>
      <c r="D35" s="70">
        <f>Dataincome!ET55/Dataincome!Q55</f>
        <v>1.2232565258267304E-2</v>
      </c>
      <c r="E35" s="164">
        <f t="shared" si="0"/>
        <v>1.2232565258267304E-2</v>
      </c>
      <c r="F35" s="67">
        <f>Dataincome!ET55/(Dataincome!Q55)</f>
        <v>1.2232565258267304E-2</v>
      </c>
      <c r="G35" s="162">
        <f>(Dataincome!ES55-Dataincome!EU55)/(Dataincome!Q55)</f>
        <v>0</v>
      </c>
      <c r="H35" s="161">
        <f>Dataincome!EV55/(Dataincome!Q55)</f>
        <v>0.10328569076946997</v>
      </c>
      <c r="I35" s="160">
        <f>'A4'!I35*('A7'!H35+G35)-G35</f>
        <v>6.6747942673472463E-2</v>
      </c>
      <c r="J35" s="159">
        <f>'A4'!J35*('A7'!H35+G35)</f>
        <v>3.653774809599751E-2</v>
      </c>
      <c r="K35" s="107">
        <f>0.7*('A7'!H35)</f>
        <v>7.2299983538628973E-2</v>
      </c>
      <c r="L35" s="107">
        <f t="shared" si="1"/>
        <v>3.098570723084099E-2</v>
      </c>
      <c r="M35" s="163">
        <f t="shared" si="2"/>
        <v>9.690762212959508E-3</v>
      </c>
      <c r="N35" s="67">
        <f>Dataincome!ET55/(Dataincome!F55)</f>
        <v>9.690762212959508E-3</v>
      </c>
      <c r="O35" s="162">
        <f>(Dataincome!ES55-Dataincome!EU55)/(Dataincome!F55)</f>
        <v>0</v>
      </c>
      <c r="P35" s="161">
        <f>Dataincome!EV55/(Dataincome!F55)</f>
        <v>8.1823971351531244E-2</v>
      </c>
      <c r="Q35" s="160">
        <f>'A4'!I35*('A7'!P35+O35)-O35</f>
        <v>5.2878396885372228E-2</v>
      </c>
      <c r="R35" s="159">
        <f>'A4'!J35*('A7'!P35+O35)</f>
        <v>2.8945574466159012E-2</v>
      </c>
      <c r="S35" s="107">
        <f t="shared" si="3"/>
        <v>5.7276779946071867E-2</v>
      </c>
      <c r="T35" s="86">
        <f t="shared" si="4"/>
        <v>2.4547191405459374E-2</v>
      </c>
      <c r="V35" s="106"/>
      <c r="W35" s="106">
        <f t="shared" si="5"/>
        <v>-6.7778565455753337E-4</v>
      </c>
    </row>
    <row r="36" spans="1:23">
      <c r="A36" s="26">
        <v>2008</v>
      </c>
      <c r="B36" s="71">
        <f>Dataincome!EQ56/Dataincome!Q56</f>
        <v>0.10649618939822388</v>
      </c>
      <c r="C36" s="66">
        <f>(Dataincome!ES56+Dataincome!EV56-Dataincome!EU56)/Dataincome!Q56</f>
        <v>9.4535960995276114E-2</v>
      </c>
      <c r="D36" s="70">
        <f>Dataincome!ET56/Dataincome!Q56</f>
        <v>1.1196297410730499E-2</v>
      </c>
      <c r="E36" s="164">
        <f t="shared" si="0"/>
        <v>1.1196297410730499E-2</v>
      </c>
      <c r="F36" s="67">
        <f>Dataincome!ET56/(Dataincome!Q56)</f>
        <v>1.1196297410730499E-2</v>
      </c>
      <c r="G36" s="162">
        <f>(Dataincome!ES56-Dataincome!EU56)/(Dataincome!Q56)</f>
        <v>0</v>
      </c>
      <c r="H36" s="161">
        <f>Dataincome!EV56/(Dataincome!Q56)</f>
        <v>9.4535960995276114E-2</v>
      </c>
      <c r="I36" s="160">
        <f>'A4'!I36*('A7'!H36+G36)-G36</f>
        <v>6.1983738929816935E-2</v>
      </c>
      <c r="J36" s="159">
        <f>'A4'!J36*('A7'!H36+G36)</f>
        <v>3.2552222065459178E-2</v>
      </c>
      <c r="K36" s="107">
        <f>0.7*('A7'!H36)</f>
        <v>6.6175172696693277E-2</v>
      </c>
      <c r="L36" s="107">
        <f t="shared" si="1"/>
        <v>2.8360788298582833E-2</v>
      </c>
      <c r="M36" s="163">
        <f t="shared" si="2"/>
        <v>8.7571445929317607E-3</v>
      </c>
      <c r="N36" s="67">
        <f>Dataincome!ET56/(Dataincome!F56)</f>
        <v>8.7571445929317607E-3</v>
      </c>
      <c r="O36" s="162">
        <f>(Dataincome!ES56-Dataincome!EU56)/(Dataincome!F56)</f>
        <v>0</v>
      </c>
      <c r="P36" s="161">
        <f>Dataincome!EV56/(Dataincome!F56)</f>
        <v>7.394096899158524E-2</v>
      </c>
      <c r="Q36" s="160">
        <f>'A4'!I36*('A7'!P36+O36)-O36</f>
        <v>4.8480363133148081E-2</v>
      </c>
      <c r="R36" s="159">
        <f>'A4'!J36*('A7'!P36+O36)</f>
        <v>2.5460605858437159E-2</v>
      </c>
      <c r="S36" s="107">
        <f t="shared" si="3"/>
        <v>5.1758678294109663E-2</v>
      </c>
      <c r="T36" s="86">
        <f t="shared" si="4"/>
        <v>2.2182290697475571E-2</v>
      </c>
      <c r="V36" s="106"/>
      <c r="W36" s="106">
        <f t="shared" si="5"/>
        <v>-7.6393099221726268E-4</v>
      </c>
    </row>
    <row r="37" spans="1:23">
      <c r="A37" s="26">
        <v>2009</v>
      </c>
      <c r="B37" s="71">
        <f>Dataincome!EQ57/Dataincome!Q57</f>
        <v>0.12072339958345486</v>
      </c>
      <c r="C37" s="66">
        <f>(Dataincome!ES57+Dataincome!EV57-Dataincome!EU57)/Dataincome!Q57</f>
        <v>0.10700496418360361</v>
      </c>
      <c r="D37" s="70">
        <f>Dataincome!ET57/Dataincome!Q57</f>
        <v>1.2673054685338806E-2</v>
      </c>
      <c r="E37" s="164">
        <f t="shared" si="0"/>
        <v>1.2673054685338806E-2</v>
      </c>
      <c r="F37" s="67">
        <f>Dataincome!ET57/(Dataincome!Q57)</f>
        <v>1.2673054685338806E-2</v>
      </c>
      <c r="G37" s="162">
        <f>(Dataincome!ES57-Dataincome!EU57)/(Dataincome!Q57)</f>
        <v>0</v>
      </c>
      <c r="H37" s="161">
        <f>Dataincome!EV57/(Dataincome!Q57)</f>
        <v>0.10700496418360361</v>
      </c>
      <c r="I37" s="160">
        <f>'A4'!I37*('A7'!H37+G37)-G37</f>
        <v>7.7251781216086501E-2</v>
      </c>
      <c r="J37" s="159">
        <f>'A4'!J37*('A7'!H37+G37)</f>
        <v>2.9753182967517104E-2</v>
      </c>
      <c r="K37" s="107">
        <f>0.7*('A7'!H37)</f>
        <v>7.490347492852252E-2</v>
      </c>
      <c r="L37" s="107">
        <f t="shared" si="1"/>
        <v>3.2101489255081085E-2</v>
      </c>
      <c r="M37" s="163">
        <f t="shared" si="2"/>
        <v>1.0324962432521737E-2</v>
      </c>
      <c r="N37" s="67">
        <f>Dataincome!ET57/(Dataincome!F57)</f>
        <v>1.0324962432521737E-2</v>
      </c>
      <c r="O37" s="162">
        <f>(Dataincome!ES57-Dataincome!EU57)/(Dataincome!F57)</f>
        <v>0</v>
      </c>
      <c r="P37" s="161">
        <f>Dataincome!EV57/(Dataincome!F57)</f>
        <v>8.7178842253966368E-2</v>
      </c>
      <c r="Q37" s="160">
        <f>'A4'!I37*('A7'!P37+O37)-O37</f>
        <v>6.2938396361867946E-2</v>
      </c>
      <c r="R37" s="159">
        <f>'A4'!J37*('A7'!P37+O37)</f>
        <v>2.4240445892098419E-2</v>
      </c>
      <c r="S37" s="107">
        <f t="shared" si="3"/>
        <v>6.1025189577776452E-2</v>
      </c>
      <c r="T37" s="86">
        <f t="shared" si="4"/>
        <v>2.6153652676189909E-2</v>
      </c>
      <c r="V37" s="106"/>
      <c r="W37" s="106">
        <f t="shared" si="5"/>
        <v>-1.0453807145124477E-3</v>
      </c>
    </row>
    <row r="38" spans="1:23">
      <c r="A38" s="26">
        <v>2010</v>
      </c>
      <c r="B38" s="71">
        <f>Dataincome!EQ58/Dataincome!Q58</f>
        <v>0.1118008845311602</v>
      </c>
      <c r="C38" s="66">
        <f>(Dataincome!ES58+Dataincome!EV58-Dataincome!EU58)/Dataincome!Q58</f>
        <v>9.8867380430949933E-2</v>
      </c>
      <c r="D38" s="70">
        <f>Dataincome!ET58/Dataincome!Q58</f>
        <v>1.1838921941749583E-2</v>
      </c>
      <c r="E38" s="164">
        <f t="shared" si="0"/>
        <v>1.1838921941749583E-2</v>
      </c>
      <c r="F38" s="67">
        <f>Dataincome!ET58/(Dataincome!Q58)</f>
        <v>1.1838921941749583E-2</v>
      </c>
      <c r="G38" s="162">
        <f>(Dataincome!ES58-Dataincome!EU58)/(Dataincome!Q58)</f>
        <v>0</v>
      </c>
      <c r="H38" s="161">
        <f>Dataincome!EV58/(Dataincome!Q58)</f>
        <v>9.8867380430949933E-2</v>
      </c>
      <c r="I38" s="160">
        <f>'A4'!I38*('A7'!H38+G38)-G38</f>
        <v>6.4774927822427511E-2</v>
      </c>
      <c r="J38" s="159">
        <f>'A4'!J38*('A7'!H38+G38)</f>
        <v>3.4092452608522429E-2</v>
      </c>
      <c r="K38" s="107">
        <f>0.7*('A7'!H38)</f>
        <v>6.9207166301664944E-2</v>
      </c>
      <c r="L38" s="107">
        <f t="shared" si="1"/>
        <v>2.9660214129284979E-2</v>
      </c>
      <c r="M38" s="163">
        <f t="shared" si="2"/>
        <v>9.5241272548775725E-3</v>
      </c>
      <c r="N38" s="67">
        <f>Dataincome!ET58/(Dataincome!F58)</f>
        <v>9.5241272548775725E-3</v>
      </c>
      <c r="O38" s="162">
        <f>(Dataincome!ES58-Dataincome!EU58)/(Dataincome!F58)</f>
        <v>0</v>
      </c>
      <c r="P38" s="161">
        <f>Dataincome!EV58/(Dataincome!F58)</f>
        <v>7.9536423773531886E-2</v>
      </c>
      <c r="Q38" s="160">
        <f>'A4'!I38*('A7'!P38+O38)-O38</f>
        <v>5.2109867650258268E-2</v>
      </c>
      <c r="R38" s="159">
        <f>'A4'!J38*('A7'!P38+O38)</f>
        <v>2.7426556123273625E-2</v>
      </c>
      <c r="S38" s="107">
        <f t="shared" si="3"/>
        <v>5.5675496641472318E-2</v>
      </c>
      <c r="T38" s="86">
        <f t="shared" si="4"/>
        <v>2.3860927132059565E-2</v>
      </c>
      <c r="V38" s="106"/>
      <c r="W38" s="106">
        <f t="shared" si="5"/>
        <v>-1.0945821584606857E-3</v>
      </c>
    </row>
    <row r="39" spans="1:23">
      <c r="A39" s="26">
        <v>2011</v>
      </c>
      <c r="B39" s="71">
        <f>Dataincome!EQ59/Dataincome!Q59</f>
        <v>0.14132219140195876</v>
      </c>
      <c r="C39" s="66">
        <f>(Dataincome!ES59+Dataincome!EV59-Dataincome!EU59)/Dataincome!Q59</f>
        <v>0.122295753371623</v>
      </c>
      <c r="D39" s="70">
        <f>Dataincome!ET59/Dataincome!Q59</f>
        <v>1.8071502190793922E-2</v>
      </c>
      <c r="E39" s="164">
        <f t="shared" si="0"/>
        <v>1.8071502190793922E-2</v>
      </c>
      <c r="F39" s="67">
        <f>Dataincome!ET59/(Dataincome!Q59)</f>
        <v>1.8071502190793922E-2</v>
      </c>
      <c r="G39" s="162">
        <f>(Dataincome!ES59-Dataincome!EU59)/(Dataincome!Q59)</f>
        <v>0</v>
      </c>
      <c r="H39" s="161">
        <f>Dataincome!EV59/(Dataincome!Q59)</f>
        <v>0.122295753371623</v>
      </c>
      <c r="I39" s="160">
        <f>'A4'!I39*('A7'!H39+G39)-G39</f>
        <v>7.0895289528589839E-2</v>
      </c>
      <c r="J39" s="159">
        <f>'A4'!J39*('A7'!H39+G39)</f>
        <v>5.1400463843033151E-2</v>
      </c>
      <c r="K39" s="107">
        <f>0.7*('A7'!H39)</f>
        <v>8.5607027360136104E-2</v>
      </c>
      <c r="L39" s="107">
        <f t="shared" si="1"/>
        <v>3.66887260114869E-2</v>
      </c>
      <c r="M39" s="163">
        <f t="shared" si="2"/>
        <v>1.5062943347273781E-2</v>
      </c>
      <c r="N39" s="67">
        <f>Dataincome!ET59/(Dataincome!F59)</f>
        <v>1.5062943347273781E-2</v>
      </c>
      <c r="O39" s="162">
        <f>(Dataincome!ES59-Dataincome!EU59)/(Dataincome!F59)</f>
        <v>0</v>
      </c>
      <c r="P39" s="161">
        <f>Dataincome!EV59/(Dataincome!F59)</f>
        <v>0.10193585376579004</v>
      </c>
      <c r="Q39" s="160">
        <f>'A4'!I39*('A7'!P39+O39)-O39</f>
        <v>5.9092582259250792E-2</v>
      </c>
      <c r="R39" s="159">
        <f>'A4'!J39*('A7'!P39+O39)</f>
        <v>4.2843271506539236E-2</v>
      </c>
      <c r="S39" s="107">
        <f t="shared" si="3"/>
        <v>7.1355097636053022E-2</v>
      </c>
      <c r="T39" s="86">
        <f t="shared" si="4"/>
        <v>3.058075612973701E-2</v>
      </c>
      <c r="V39" s="106"/>
      <c r="W39" s="106">
        <f t="shared" si="5"/>
        <v>-9.549358395418428E-4</v>
      </c>
    </row>
    <row r="40" spans="1:23">
      <c r="A40" s="26">
        <v>2012</v>
      </c>
      <c r="B40" s="71">
        <f>Dataincome!EQ60/Dataincome!Q60</f>
        <v>0.14220697490218384</v>
      </c>
      <c r="C40" s="66">
        <f>(Dataincome!ES60+Dataincome!EV60-Dataincome!EU60)/Dataincome!Q60</f>
        <v>0.12287925663967413</v>
      </c>
      <c r="D40" s="70">
        <f>Dataincome!ET60/Dataincome!Q60</f>
        <v>1.8353526297893399E-2</v>
      </c>
      <c r="E40" s="164">
        <f t="shared" si="0"/>
        <v>1.8353526297893399E-2</v>
      </c>
      <c r="F40" s="67">
        <f>Dataincome!ET60/(Dataincome!Q60)</f>
        <v>1.8353526297893399E-2</v>
      </c>
      <c r="G40" s="162">
        <f>(Dataincome!ES60-Dataincome!EU60)/(Dataincome!Q60)</f>
        <v>0</v>
      </c>
      <c r="H40" s="161">
        <f>Dataincome!EV60/(Dataincome!Q60)</f>
        <v>0.12287925663967413</v>
      </c>
      <c r="I40" s="160">
        <f>'A4'!I40*('A7'!H40+G40)-G40</f>
        <v>7.1867324618692399E-2</v>
      </c>
      <c r="J40" s="159">
        <f>'A4'!J40*('A7'!H40+G40)</f>
        <v>5.1011932020981733E-2</v>
      </c>
      <c r="K40" s="107">
        <f>0.7*('A7'!H40)</f>
        <v>8.6015479647771884E-2</v>
      </c>
      <c r="L40" s="107">
        <f t="shared" si="1"/>
        <v>3.6863776991902235E-2</v>
      </c>
      <c r="M40" s="163">
        <f t="shared" si="2"/>
        <v>1.5299574996607088E-2</v>
      </c>
      <c r="N40" s="67">
        <f>Dataincome!ET60/(Dataincome!F60)</f>
        <v>1.5299574996607088E-2</v>
      </c>
      <c r="O40" s="162">
        <f>(Dataincome!ES60-Dataincome!EU60)/(Dataincome!F60)</f>
        <v>0</v>
      </c>
      <c r="P40" s="161">
        <f>Dataincome!EV60/(Dataincome!F60)</f>
        <v>0.10243265364769757</v>
      </c>
      <c r="Q40" s="160">
        <f>'A4'!I40*('A7'!P40+O40)-O40</f>
        <v>5.9908897340092915E-2</v>
      </c>
      <c r="R40" s="159">
        <f>'A4'!J40*('A7'!P40+O40)</f>
        <v>4.2523756307604667E-2</v>
      </c>
      <c r="S40" s="107">
        <f t="shared" si="3"/>
        <v>7.1702857553388302E-2</v>
      </c>
      <c r="T40" s="86">
        <f t="shared" si="4"/>
        <v>3.0729796094309272E-2</v>
      </c>
      <c r="V40" s="106"/>
      <c r="W40" s="106">
        <f t="shared" si="5"/>
        <v>-9.7419196461631663E-4</v>
      </c>
    </row>
    <row r="41" spans="1:23">
      <c r="A41" s="26">
        <v>2013</v>
      </c>
      <c r="B41" s="71">
        <f>Dataincome!EQ61/Dataincome!Q61</f>
        <v>0.14625153842937541</v>
      </c>
      <c r="C41" s="66">
        <f>(Dataincome!ES61+Dataincome!EV61-Dataincome!EU61)/Dataincome!Q61</f>
        <v>0.12657506323233148</v>
      </c>
      <c r="D41" s="70">
        <f>Dataincome!ET61/Dataincome!Q61</f>
        <v>1.8571426964691069E-2</v>
      </c>
      <c r="E41" s="164">
        <f>F41+G41</f>
        <v>1.8571426964691069E-2</v>
      </c>
      <c r="F41" s="67">
        <f>Dataincome!ET61/(Dataincome!Q61)</f>
        <v>1.8571426964691069E-2</v>
      </c>
      <c r="G41" s="162">
        <f>(Dataincome!ES61-Dataincome!EU61)/(Dataincome!Q61)</f>
        <v>0</v>
      </c>
      <c r="H41" s="161">
        <f>Dataincome!EV61/(Dataincome!Q61)</f>
        <v>0.12657506323233148</v>
      </c>
      <c r="I41" s="160">
        <f>'A4'!I41*('A7'!H41+G41)-G41</f>
        <v>7.9336085933257847E-2</v>
      </c>
      <c r="J41" s="159">
        <f>'A4'!J41*('A7'!H41+G41)</f>
        <v>4.7238977299073615E-2</v>
      </c>
      <c r="K41" s="107">
        <f>0.7*('A7'!H41)</f>
        <v>8.8602544262632033E-2</v>
      </c>
      <c r="L41" s="107">
        <f>0.3*H41</f>
        <v>3.7972518969699443E-2</v>
      </c>
      <c r="M41" s="163">
        <f>N41+O41</f>
        <v>1.5556795644944985E-2</v>
      </c>
      <c r="N41" s="67">
        <f>Dataincome!ET61/(Dataincome!F61)</f>
        <v>1.5556795644944985E-2</v>
      </c>
      <c r="O41" s="162">
        <f>(Dataincome!ES61-Dataincome!EU61)/(Dataincome!F61)</f>
        <v>0</v>
      </c>
      <c r="P41" s="161">
        <f>Dataincome!EV61/(Dataincome!F61)</f>
        <v>0.1060285995360037</v>
      </c>
      <c r="Q41" s="160">
        <f>'A4'!I41*('A7'!P41+O41)-O41</f>
        <v>6.6457751387657985E-2</v>
      </c>
      <c r="R41" s="159">
        <f>'A4'!J41*('A7'!P41+O41)</f>
        <v>3.9570848148345716E-2</v>
      </c>
      <c r="S41" s="107">
        <f>0.7*(P41)</f>
        <v>7.4220019675202586E-2</v>
      </c>
      <c r="T41" s="86">
        <f>0.3*(P41)</f>
        <v>3.1808579860801107E-2</v>
      </c>
      <c r="V41" s="106"/>
      <c r="W41" s="106">
        <f>F41+G41+H41-B41</f>
        <v>-1.1050482323528565E-3</v>
      </c>
    </row>
    <row r="42" spans="1:23">
      <c r="A42" s="26">
        <v>2014</v>
      </c>
      <c r="B42" s="71">
        <f>Dataincome!EQ62/Dataincome!Q62</f>
        <v>0.14722163990644047</v>
      </c>
      <c r="C42" s="66">
        <f>(Dataincome!ES62+Dataincome!EV62-Dataincome!EU62)/Dataincome!Q62</f>
        <v>0.12835513118807015</v>
      </c>
      <c r="D42" s="70">
        <f>Dataincome!ET62/Dataincome!Q62</f>
        <v>1.7741777802429796E-2</v>
      </c>
      <c r="E42" s="164">
        <f>F42+G42</f>
        <v>1.7741777802429796E-2</v>
      </c>
      <c r="F42" s="67">
        <f>Dataincome!ET62/(Dataincome!Q62)</f>
        <v>1.7741777802429796E-2</v>
      </c>
      <c r="G42" s="162">
        <f>(Dataincome!ES62-Dataincome!EU62)/(Dataincome!Q62)</f>
        <v>0</v>
      </c>
      <c r="H42" s="161">
        <f>Dataincome!EV62/(Dataincome!Q62)</f>
        <v>0.12835513118807015</v>
      </c>
      <c r="I42" s="160">
        <f>'A4'!I42*('A7'!H42+G42)-G42</f>
        <v>8.3658151556851301E-2</v>
      </c>
      <c r="J42" s="159">
        <f>'A4'!J42*('A7'!H42+G42)</f>
        <v>4.4696979631218846E-2</v>
      </c>
      <c r="K42" s="107">
        <f>0.7*('A7'!H42)</f>
        <v>8.9848591831649102E-2</v>
      </c>
      <c r="L42" s="107">
        <f>0.3*H42</f>
        <v>3.8506539356421045E-2</v>
      </c>
      <c r="M42" s="163">
        <f>N42+O42</f>
        <v>1.4823832196945483E-2</v>
      </c>
      <c r="N42" s="67">
        <f>Dataincome!ET62/(Dataincome!F62)</f>
        <v>1.4823832196945483E-2</v>
      </c>
      <c r="O42" s="162">
        <f>(Dataincome!ES62-Dataincome!EU62)/(Dataincome!F62)</f>
        <v>0</v>
      </c>
      <c r="P42" s="161">
        <f>Dataincome!EV62/(Dataincome!F62)</f>
        <v>0.10724488535124661</v>
      </c>
      <c r="Q42" s="160">
        <f>'A4'!I42*('A7'!P42+O42)-O42</f>
        <v>6.9899105624891572E-2</v>
      </c>
      <c r="R42" s="159">
        <f>'A4'!J42*('A7'!P42+O42)</f>
        <v>3.7345779726355027E-2</v>
      </c>
      <c r="S42" s="107">
        <f>0.7*(P42)</f>
        <v>7.5071419745872628E-2</v>
      </c>
      <c r="T42" s="86">
        <f>0.3*(P42)</f>
        <v>3.2173465605373985E-2</v>
      </c>
      <c r="V42" s="106"/>
      <c r="W42" s="106">
        <f>F42+G42+H42-B42</f>
        <v>-1.1247309159405083E-3</v>
      </c>
    </row>
  </sheetData>
  <mergeCells count="22">
    <mergeCell ref="B2:T2"/>
    <mergeCell ref="D6:D7"/>
    <mergeCell ref="B4:D4"/>
    <mergeCell ref="E4:L4"/>
    <mergeCell ref="M4:T4"/>
    <mergeCell ref="M5:T5"/>
    <mergeCell ref="M6:M7"/>
    <mergeCell ref="N6:N7"/>
    <mergeCell ref="K6:L6"/>
    <mergeCell ref="E6:E7"/>
    <mergeCell ref="B6:B7"/>
    <mergeCell ref="C6:C7"/>
    <mergeCell ref="O6:O7"/>
    <mergeCell ref="P6:P7"/>
    <mergeCell ref="Q6:R6"/>
    <mergeCell ref="S6:T6"/>
    <mergeCell ref="B5:D5"/>
    <mergeCell ref="E5:L5"/>
    <mergeCell ref="I6:J6"/>
    <mergeCell ref="F6:F7"/>
    <mergeCell ref="G6:G7"/>
    <mergeCell ref="H6:H7"/>
  </mergeCells>
  <hyperlinks>
    <hyperlink ref="A1" location="Index!A1" display="Back to index"/>
  </hyperlinks>
  <pageMargins left="0.7" right="0.7" top="0.75" bottom="0.75"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Z241"/>
  <sheetViews>
    <sheetView workbookViewId="0">
      <pane xSplit="1" ySplit="7" topLeftCell="B29" activePane="bottomRight" state="frozen"/>
      <selection activeCell="B3" sqref="B3:R3"/>
      <selection pane="topRight" activeCell="B3" sqref="B3:R3"/>
      <selection pane="bottomLeft" activeCell="B3" sqref="B3:R3"/>
      <selection pane="bottomRight" activeCell="G45" sqref="G45"/>
    </sheetView>
  </sheetViews>
  <sheetFormatPr baseColWidth="10" defaultColWidth="13.6640625" defaultRowHeight="12" x14ac:dyDescent="0"/>
  <cols>
    <col min="1" max="1" width="9.5" style="168" customWidth="1"/>
    <col min="2" max="3" width="14.83203125" style="168" customWidth="1"/>
    <col min="4" max="4" width="14.5" style="168" customWidth="1"/>
    <col min="5" max="5" width="12.33203125" style="168" customWidth="1"/>
    <col min="6" max="6" width="14.33203125" style="168" customWidth="1"/>
    <col min="7" max="7" width="14.83203125" style="168" customWidth="1"/>
    <col min="8" max="8" width="15.5" style="168" customWidth="1"/>
    <col min="9" max="9" width="15.6640625" style="168" customWidth="1"/>
    <col min="10" max="10" width="13.6640625" style="168" customWidth="1"/>
    <col min="11" max="11" width="16.5" style="158" customWidth="1"/>
    <col min="12" max="12" width="13.6640625" style="168"/>
    <col min="13" max="13" width="11.5" style="168" customWidth="1"/>
    <col min="14" max="16" width="13.5" style="168" customWidth="1"/>
    <col min="17" max="18" width="13.6640625" style="168"/>
    <col min="19" max="19" width="12.33203125" style="168" customWidth="1"/>
    <col min="20" max="16384" width="13.6640625" style="168"/>
  </cols>
  <sheetData>
    <row r="1" spans="1:26" ht="15">
      <c r="A1" s="12" t="s">
        <v>22</v>
      </c>
      <c r="B1" s="149"/>
      <c r="C1" s="149"/>
      <c r="D1" s="149"/>
      <c r="E1" s="149"/>
      <c r="F1" s="149"/>
      <c r="G1" s="148"/>
      <c r="H1" s="148"/>
      <c r="I1" s="148"/>
      <c r="J1" s="148"/>
      <c r="L1" s="232"/>
      <c r="N1" s="148"/>
      <c r="O1" s="148"/>
      <c r="P1" s="148"/>
      <c r="S1" s="148"/>
    </row>
    <row r="2" spans="1:26" ht="13" thickBot="1">
      <c r="A2" s="196"/>
      <c r="B2" s="149"/>
      <c r="C2" s="149"/>
      <c r="D2" s="149"/>
      <c r="E2" s="149"/>
      <c r="F2" s="149"/>
      <c r="G2" s="148"/>
      <c r="H2" s="148"/>
      <c r="I2" s="148"/>
      <c r="J2" s="148"/>
      <c r="N2" s="148"/>
      <c r="O2" s="148"/>
      <c r="P2" s="148"/>
      <c r="S2" s="148"/>
    </row>
    <row r="3" spans="1:26" ht="18.75" customHeight="1">
      <c r="B3" s="4290" t="s">
        <v>704</v>
      </c>
      <c r="C3" s="4247"/>
      <c r="D3" s="4247"/>
      <c r="E3" s="4247"/>
      <c r="F3" s="4247"/>
      <c r="G3" s="4247"/>
      <c r="H3" s="4247"/>
      <c r="I3" s="4247"/>
      <c r="J3" s="4247"/>
      <c r="K3" s="4247"/>
      <c r="L3" s="4247"/>
      <c r="M3" s="4247"/>
      <c r="N3" s="4247"/>
      <c r="O3" s="4247"/>
      <c r="P3" s="4247"/>
      <c r="Q3" s="4247"/>
      <c r="R3" s="4247"/>
      <c r="S3" s="4274"/>
    </row>
    <row r="4" spans="1:26">
      <c r="A4" s="103"/>
      <c r="B4" s="100" t="s">
        <v>21</v>
      </c>
      <c r="C4" s="99" t="s">
        <v>20</v>
      </c>
      <c r="D4" s="99" t="s">
        <v>19</v>
      </c>
      <c r="E4" s="99" t="s">
        <v>18</v>
      </c>
      <c r="F4" s="99" t="s">
        <v>17</v>
      </c>
      <c r="G4" s="99" t="s">
        <v>16</v>
      </c>
      <c r="H4" s="99" t="s">
        <v>15</v>
      </c>
      <c r="I4" s="99" t="s">
        <v>14</v>
      </c>
      <c r="J4" s="99" t="s">
        <v>13</v>
      </c>
      <c r="K4" s="99" t="s">
        <v>12</v>
      </c>
      <c r="L4" s="99" t="s">
        <v>11</v>
      </c>
      <c r="M4" s="99" t="s">
        <v>10</v>
      </c>
      <c r="N4" s="99" t="s">
        <v>9</v>
      </c>
      <c r="O4" s="99" t="s">
        <v>87</v>
      </c>
      <c r="P4" s="99" t="s">
        <v>86</v>
      </c>
      <c r="Q4" s="99" t="s">
        <v>112</v>
      </c>
      <c r="R4" s="99" t="s">
        <v>8</v>
      </c>
      <c r="S4" s="96" t="s">
        <v>7</v>
      </c>
      <c r="T4" s="417"/>
    </row>
    <row r="5" spans="1:26" ht="15.75" customHeight="1" thickBot="1">
      <c r="A5" s="103"/>
      <c r="B5" s="4342" t="s">
        <v>115</v>
      </c>
      <c r="C5" s="4343"/>
      <c r="D5" s="4343"/>
      <c r="E5" s="4343"/>
      <c r="F5" s="4343"/>
      <c r="G5" s="4343"/>
      <c r="H5" s="4343"/>
      <c r="I5" s="4343"/>
      <c r="J5" s="4343"/>
      <c r="K5" s="4343"/>
      <c r="L5" s="4343"/>
      <c r="M5" s="4343"/>
      <c r="N5" s="4343"/>
      <c r="O5" s="4343"/>
      <c r="P5" s="4343"/>
      <c r="Q5" s="4343"/>
      <c r="R5" s="4343"/>
      <c r="S5" s="4344"/>
    </row>
    <row r="6" spans="1:26" ht="93" customHeight="1">
      <c r="A6" s="4319"/>
      <c r="B6" s="193" t="s">
        <v>133</v>
      </c>
      <c r="C6" s="193" t="s">
        <v>134</v>
      </c>
      <c r="D6" s="195" t="s">
        <v>61</v>
      </c>
      <c r="E6" s="194" t="s">
        <v>66</v>
      </c>
      <c r="F6" s="239" t="s">
        <v>65</v>
      </c>
      <c r="G6" s="242" t="s">
        <v>716</v>
      </c>
      <c r="H6" s="193" t="s">
        <v>135</v>
      </c>
      <c r="I6" s="238" t="s">
        <v>717</v>
      </c>
      <c r="J6" s="216" t="s">
        <v>132</v>
      </c>
      <c r="K6" s="192" t="s">
        <v>64</v>
      </c>
      <c r="L6" s="191" t="s">
        <v>63</v>
      </c>
      <c r="M6" s="190" t="s">
        <v>719</v>
      </c>
      <c r="N6" s="272" t="s">
        <v>283</v>
      </c>
      <c r="O6" s="192" t="s">
        <v>114</v>
      </c>
      <c r="P6" s="274" t="s">
        <v>720</v>
      </c>
      <c r="Q6" s="189" t="s">
        <v>24</v>
      </c>
      <c r="R6" s="188" t="s">
        <v>113</v>
      </c>
      <c r="S6" s="542" t="s">
        <v>718</v>
      </c>
      <c r="V6" s="158" t="s">
        <v>95</v>
      </c>
    </row>
    <row r="7" spans="1:26" ht="16.5" hidden="1" customHeight="1">
      <c r="A7" s="4319"/>
      <c r="B7" s="187"/>
      <c r="C7" s="187"/>
      <c r="D7" s="186"/>
      <c r="E7" s="185"/>
      <c r="F7" s="240"/>
      <c r="G7" s="241"/>
      <c r="H7" s="184"/>
      <c r="I7" s="183"/>
      <c r="J7" s="181"/>
      <c r="K7" s="623"/>
      <c r="L7" s="180"/>
      <c r="M7" s="179"/>
      <c r="N7" s="273"/>
      <c r="O7" s="275"/>
      <c r="P7" s="183"/>
      <c r="Q7" s="178"/>
      <c r="R7" s="177"/>
      <c r="S7" s="543"/>
      <c r="V7" s="170"/>
      <c r="W7" s="170"/>
    </row>
    <row r="8" spans="1:26" ht="14">
      <c r="A8" s="26">
        <v>1980</v>
      </c>
      <c r="B8" s="243">
        <f>Dataincome!EY28</f>
        <v>0</v>
      </c>
      <c r="C8" s="243">
        <f t="shared" ref="C8:C40" si="0">D8+G8</f>
        <v>0</v>
      </c>
      <c r="D8" s="253">
        <f>Dataincome!FA28</f>
        <v>0</v>
      </c>
      <c r="E8" s="244">
        <f>Dataincome!FB28</f>
        <v>0</v>
      </c>
      <c r="F8" s="245">
        <f>Dataincome!FC28</f>
        <v>0</v>
      </c>
      <c r="G8" s="246">
        <f>0.7*(Dataincome!FD28)</f>
        <v>0</v>
      </c>
      <c r="H8" s="247" t="e">
        <f t="shared" ref="H8:H40" si="1">I8+N8+J8+Q8+R8</f>
        <v>#REF!</v>
      </c>
      <c r="I8" s="248">
        <f>0.3*(Dataincome!FD28)</f>
        <v>0</v>
      </c>
      <c r="J8" s="246">
        <f>Dataincome!EJ28</f>
        <v>0</v>
      </c>
      <c r="K8" s="249" t="e">
        <f>Dataincome!EL28</f>
        <v>#DIV/0!</v>
      </c>
      <c r="L8" s="250" t="e">
        <f>Dataincome!EM28</f>
        <v>#DIV/0!</v>
      </c>
      <c r="M8" s="251">
        <f>Dataincome!FI28</f>
        <v>0</v>
      </c>
      <c r="N8" s="635">
        <f>Dataincome!FJ28</f>
        <v>0</v>
      </c>
      <c r="O8" s="244" t="e">
        <f>'A8'!N8/('A20'!#REF!+'A20'!#REF!-AVERAGE(Datawealth!T39:T40))*'A20'!#REF!</f>
        <v>#REF!</v>
      </c>
      <c r="P8" s="248" t="e">
        <f>('A20'!#REF!-AVERAGE(Datawealth!T39:T40))*'A8'!N8/('A20'!#REF!+'A20'!#REF!-AVERAGE(Datawealth!T39:T40))</f>
        <v>#REF!</v>
      </c>
      <c r="Q8" s="26" t="e">
        <f>Dataincome!FK28</f>
        <v>#REF!</v>
      </c>
      <c r="R8" s="252" t="e">
        <f>Dataincome!FL28</f>
        <v>#REF!</v>
      </c>
      <c r="S8" s="636">
        <f>Dataincome!FD28</f>
        <v>0</v>
      </c>
      <c r="T8" s="15"/>
      <c r="V8" s="171" t="e">
        <f t="shared" ref="V8:V40" si="2">B8-C8-H8</f>
        <v>#REF!</v>
      </c>
      <c r="W8" s="170">
        <f t="shared" ref="W8:W40" si="3">E8+F8+G8-C8</f>
        <v>0</v>
      </c>
      <c r="X8" s="171" t="e">
        <f t="shared" ref="X8:X40" si="4">R8+Q8+N8+L8+K8+I8-H8</f>
        <v>#REF!</v>
      </c>
      <c r="Y8" s="171" t="e">
        <f t="shared" ref="Y8:Y40" si="5">N8-O8-P8</f>
        <v>#REF!</v>
      </c>
      <c r="Z8" s="170" t="e">
        <f t="shared" ref="Z8:Z39" si="6">J8-K8-L8</f>
        <v>#DIV/0!</v>
      </c>
    </row>
    <row r="9" spans="1:26" ht="14">
      <c r="A9" s="26">
        <v>1981</v>
      </c>
      <c r="B9" s="243">
        <f>Dataincome!EY29</f>
        <v>0.18276158113969634</v>
      </c>
      <c r="C9" s="243">
        <f t="shared" si="0"/>
        <v>0.18054878679778744</v>
      </c>
      <c r="D9" s="253">
        <f>Dataincome!FA29</f>
        <v>0.1753856</v>
      </c>
      <c r="E9" s="244">
        <f>Dataincome!FB29</f>
        <v>0</v>
      </c>
      <c r="F9" s="245">
        <f>Dataincome!FC29</f>
        <v>0</v>
      </c>
      <c r="G9" s="246">
        <f>0.7*(Dataincome!FD29)</f>
        <v>5.1631867977874352E-3</v>
      </c>
      <c r="H9" s="247" t="e">
        <f t="shared" si="1"/>
        <v>#REF!</v>
      </c>
      <c r="I9" s="248">
        <f>0.3*(Dataincome!FD29)</f>
        <v>2.2127943419089006E-3</v>
      </c>
      <c r="J9" s="246">
        <f>Dataincome!EJ29</f>
        <v>0</v>
      </c>
      <c r="K9" s="249" t="e">
        <f>Dataincome!EL29</f>
        <v>#DIV/0!</v>
      </c>
      <c r="L9" s="250" t="e">
        <f>Dataincome!EM29</f>
        <v>#DIV/0!</v>
      </c>
      <c r="M9" s="251">
        <f>Dataincome!FI29</f>
        <v>0</v>
      </c>
      <c r="N9" s="635">
        <f>Dataincome!FJ29</f>
        <v>0</v>
      </c>
      <c r="O9" s="244" t="e">
        <f>'A8'!N9/('A20'!#REF!+'A20'!#REF!-AVERAGE(Datawealth!T40:T41))*'A20'!#REF!</f>
        <v>#REF!</v>
      </c>
      <c r="P9" s="248" t="e">
        <f>('A20'!#REF!-AVERAGE(Datawealth!T40:T41))*'A8'!N9/('A20'!#REF!+'A20'!#REF!-AVERAGE(Datawealth!T40:T41))</f>
        <v>#REF!</v>
      </c>
      <c r="Q9" s="26" t="e">
        <f>Dataincome!FK29</f>
        <v>#REF!</v>
      </c>
      <c r="R9" s="252" t="e">
        <f>Dataincome!FL29</f>
        <v>#REF!</v>
      </c>
      <c r="S9" s="636">
        <f>Dataincome!FD29</f>
        <v>7.3759811396963363E-3</v>
      </c>
      <c r="T9" s="15"/>
      <c r="V9" s="171" t="e">
        <f t="shared" si="2"/>
        <v>#REF!</v>
      </c>
      <c r="W9" s="170">
        <f t="shared" si="3"/>
        <v>-0.1753856</v>
      </c>
      <c r="X9" s="171" t="e">
        <f t="shared" si="4"/>
        <v>#REF!</v>
      </c>
      <c r="Y9" s="171" t="e">
        <f t="shared" si="5"/>
        <v>#REF!</v>
      </c>
      <c r="Z9" s="170" t="e">
        <f t="shared" si="6"/>
        <v>#DIV/0!</v>
      </c>
    </row>
    <row r="10" spans="1:26" ht="14">
      <c r="A10" s="26">
        <v>1982</v>
      </c>
      <c r="B10" s="243">
        <f>Dataincome!EY30</f>
        <v>0.18972391410207004</v>
      </c>
      <c r="C10" s="243">
        <f t="shared" si="0"/>
        <v>0.18725637987144902</v>
      </c>
      <c r="D10" s="253">
        <f>Dataincome!FA30</f>
        <v>0.18149879999999999</v>
      </c>
      <c r="E10" s="244">
        <f>Dataincome!FB30</f>
        <v>0</v>
      </c>
      <c r="F10" s="245">
        <f>Dataincome!FC30</f>
        <v>0</v>
      </c>
      <c r="G10" s="246">
        <f>0.7*(Dataincome!FD30)</f>
        <v>5.7575798714490341E-3</v>
      </c>
      <c r="H10" s="247" t="e">
        <f t="shared" si="1"/>
        <v>#REF!</v>
      </c>
      <c r="I10" s="248">
        <f>0.3*(Dataincome!FD30)</f>
        <v>2.4675342306210144E-3</v>
      </c>
      <c r="J10" s="246">
        <f>Dataincome!EJ30</f>
        <v>0</v>
      </c>
      <c r="K10" s="249" t="e">
        <f>Dataincome!EL30</f>
        <v>#DIV/0!</v>
      </c>
      <c r="L10" s="250" t="e">
        <f>Dataincome!EM30</f>
        <v>#DIV/0!</v>
      </c>
      <c r="M10" s="251">
        <f>Dataincome!FI30</f>
        <v>0</v>
      </c>
      <c r="N10" s="635">
        <f>Dataincome!FJ30</f>
        <v>0</v>
      </c>
      <c r="O10" s="244" t="e">
        <f>'A8'!N10/('A20'!#REF!+'A20'!#REF!-AVERAGE(Datawealth!T41:T42))*'A20'!#REF!</f>
        <v>#REF!</v>
      </c>
      <c r="P10" s="248" t="e">
        <f>('A20'!#REF!-AVERAGE(Datawealth!T41:T42))*'A8'!N10/('A20'!#REF!+'A20'!#REF!-AVERAGE(Datawealth!T41:T42))</f>
        <v>#REF!</v>
      </c>
      <c r="Q10" s="26" t="e">
        <f>Dataincome!FK30</f>
        <v>#REF!</v>
      </c>
      <c r="R10" s="252" t="e">
        <f>Dataincome!FL30</f>
        <v>#REF!</v>
      </c>
      <c r="S10" s="636">
        <f>Dataincome!FD30</f>
        <v>8.225114102070049E-3</v>
      </c>
      <c r="T10" s="15"/>
      <c r="V10" s="171" t="e">
        <f t="shared" si="2"/>
        <v>#REF!</v>
      </c>
      <c r="W10" s="170">
        <f t="shared" si="3"/>
        <v>-0.18149879999999999</v>
      </c>
      <c r="X10" s="171" t="e">
        <f t="shared" si="4"/>
        <v>#REF!</v>
      </c>
      <c r="Y10" s="171" t="e">
        <f t="shared" si="5"/>
        <v>#REF!</v>
      </c>
      <c r="Z10" s="170" t="e">
        <f t="shared" si="6"/>
        <v>#DIV/0!</v>
      </c>
    </row>
    <row r="11" spans="1:26" ht="14">
      <c r="A11" s="26">
        <v>1983</v>
      </c>
      <c r="B11" s="243">
        <f>Dataincome!EY31</f>
        <v>0.19686956392260191</v>
      </c>
      <c r="C11" s="243">
        <f t="shared" si="0"/>
        <v>0.19387095474582133</v>
      </c>
      <c r="D11" s="253">
        <f>Dataincome!FA31</f>
        <v>0.18687419999999999</v>
      </c>
      <c r="E11" s="244">
        <f>Dataincome!FB31</f>
        <v>0</v>
      </c>
      <c r="F11" s="245">
        <f>Dataincome!FC31</f>
        <v>0</v>
      </c>
      <c r="G11" s="246">
        <f>0.7*(Dataincome!FD31)</f>
        <v>6.9967547458213292E-3</v>
      </c>
      <c r="H11" s="247" t="e">
        <f t="shared" si="1"/>
        <v>#REF!</v>
      </c>
      <c r="I11" s="248">
        <f>0.3*(Dataincome!FD31)</f>
        <v>2.99860917678057E-3</v>
      </c>
      <c r="J11" s="246">
        <f>Dataincome!EJ31</f>
        <v>0</v>
      </c>
      <c r="K11" s="249" t="e">
        <f>Dataincome!EL31</f>
        <v>#DIV/0!</v>
      </c>
      <c r="L11" s="250" t="e">
        <f>Dataincome!EM31</f>
        <v>#DIV/0!</v>
      </c>
      <c r="M11" s="251">
        <f>Dataincome!FI31</f>
        <v>0</v>
      </c>
      <c r="N11" s="635">
        <f>Dataincome!FJ31</f>
        <v>0</v>
      </c>
      <c r="O11" s="244" t="e">
        <f>'A8'!N11/('A20'!#REF!+'A20'!#REF!-AVERAGE(Datawealth!T42:T43))*'A20'!#REF!</f>
        <v>#REF!</v>
      </c>
      <c r="P11" s="248" t="e">
        <f>('A20'!#REF!-AVERAGE(Datawealth!T42:T43))*'A8'!N11/('A20'!#REF!+'A20'!#REF!-AVERAGE(Datawealth!T42:T43))</f>
        <v>#REF!</v>
      </c>
      <c r="Q11" s="26" t="e">
        <f>Dataincome!FK31</f>
        <v>#REF!</v>
      </c>
      <c r="R11" s="252" t="e">
        <f>Dataincome!FL31</f>
        <v>#REF!</v>
      </c>
      <c r="S11" s="636">
        <f>Dataincome!FD31</f>
        <v>9.9953639226018996E-3</v>
      </c>
      <c r="T11" s="15"/>
      <c r="V11" s="171" t="e">
        <f t="shared" si="2"/>
        <v>#REF!</v>
      </c>
      <c r="W11" s="170">
        <f t="shared" si="3"/>
        <v>-0.18687419999999999</v>
      </c>
      <c r="X11" s="171" t="e">
        <f t="shared" si="4"/>
        <v>#REF!</v>
      </c>
      <c r="Y11" s="171" t="e">
        <f t="shared" si="5"/>
        <v>#REF!</v>
      </c>
      <c r="Z11" s="170" t="e">
        <f t="shared" si="6"/>
        <v>#DIV/0!</v>
      </c>
    </row>
    <row r="12" spans="1:26" ht="14">
      <c r="A12" s="26">
        <v>1984</v>
      </c>
      <c r="B12" s="243">
        <f>Dataincome!EY32</f>
        <v>0.20289555781416579</v>
      </c>
      <c r="C12" s="243">
        <f t="shared" si="0"/>
        <v>0.19985987046991602</v>
      </c>
      <c r="D12" s="253">
        <f>Dataincome!FA32</f>
        <v>0.19277659999999999</v>
      </c>
      <c r="E12" s="244">
        <f>Dataincome!FB32</f>
        <v>0</v>
      </c>
      <c r="F12" s="245">
        <f>Dataincome!FC32</f>
        <v>0</v>
      </c>
      <c r="G12" s="246">
        <f>0.7*(Dataincome!FD32)</f>
        <v>7.0832704699160375E-3</v>
      </c>
      <c r="H12" s="247" t="e">
        <f t="shared" si="1"/>
        <v>#REF!</v>
      </c>
      <c r="I12" s="248">
        <f>0.3*(Dataincome!FD32)</f>
        <v>3.0356873442497307E-3</v>
      </c>
      <c r="J12" s="246">
        <f>Dataincome!EJ32</f>
        <v>0</v>
      </c>
      <c r="K12" s="249" t="e">
        <f>Dataincome!EL32</f>
        <v>#DIV/0!</v>
      </c>
      <c r="L12" s="250" t="e">
        <f>Dataincome!EM32</f>
        <v>#DIV/0!</v>
      </c>
      <c r="M12" s="251">
        <f>Dataincome!FI32</f>
        <v>0</v>
      </c>
      <c r="N12" s="635">
        <f>Dataincome!FJ32</f>
        <v>0</v>
      </c>
      <c r="O12" s="244" t="e">
        <f>'A8'!N12/('A20'!#REF!+'A20'!#REF!-AVERAGE(Datawealth!T43:T44))*'A20'!#REF!</f>
        <v>#REF!</v>
      </c>
      <c r="P12" s="248" t="e">
        <f>('A20'!#REF!-AVERAGE(Datawealth!T43:T44))*'A8'!N12/('A20'!#REF!+'A20'!#REF!-AVERAGE(Datawealth!T43:T44))</f>
        <v>#REF!</v>
      </c>
      <c r="Q12" s="26" t="e">
        <f>Dataincome!FK32</f>
        <v>#REF!</v>
      </c>
      <c r="R12" s="252" t="e">
        <f>Dataincome!FL32</f>
        <v>#REF!</v>
      </c>
      <c r="S12" s="636">
        <f>Dataincome!FD32</f>
        <v>1.0118957814165769E-2</v>
      </c>
      <c r="T12" s="15"/>
      <c r="V12" s="171" t="e">
        <f t="shared" si="2"/>
        <v>#REF!</v>
      </c>
      <c r="W12" s="170">
        <f t="shared" si="3"/>
        <v>-0.19277659999999999</v>
      </c>
      <c r="X12" s="171" t="e">
        <f t="shared" si="4"/>
        <v>#REF!</v>
      </c>
      <c r="Y12" s="171" t="e">
        <f t="shared" si="5"/>
        <v>#REF!</v>
      </c>
      <c r="Z12" s="170" t="e">
        <f t="shared" si="6"/>
        <v>#DIV/0!</v>
      </c>
    </row>
    <row r="13" spans="1:26" ht="14">
      <c r="A13" s="26">
        <v>1985</v>
      </c>
      <c r="B13" s="243">
        <f>Dataincome!EY33</f>
        <v>0.20975144747092583</v>
      </c>
      <c r="C13" s="243">
        <f t="shared" si="0"/>
        <v>0.20655619322964811</v>
      </c>
      <c r="D13" s="253">
        <f>Dataincome!FA33</f>
        <v>0.19910060000000002</v>
      </c>
      <c r="E13" s="244">
        <f>Dataincome!FB33</f>
        <v>0</v>
      </c>
      <c r="F13" s="245">
        <f>Dataincome!FC33</f>
        <v>0</v>
      </c>
      <c r="G13" s="246">
        <f>0.7*(Dataincome!FD33)</f>
        <v>7.4555932296480791E-3</v>
      </c>
      <c r="H13" s="247" t="e">
        <f t="shared" si="1"/>
        <v>#REF!</v>
      </c>
      <c r="I13" s="248">
        <f>0.3*(Dataincome!FD33)</f>
        <v>3.195254241277748E-3</v>
      </c>
      <c r="J13" s="246">
        <f>Dataincome!EJ33</f>
        <v>0</v>
      </c>
      <c r="K13" s="249" t="e">
        <f>Dataincome!EL33</f>
        <v>#DIV/0!</v>
      </c>
      <c r="L13" s="250" t="e">
        <f>Dataincome!EM33</f>
        <v>#DIV/0!</v>
      </c>
      <c r="M13" s="251">
        <f>Dataincome!FI33</f>
        <v>0</v>
      </c>
      <c r="N13" s="635">
        <f>Dataincome!FJ33</f>
        <v>0</v>
      </c>
      <c r="O13" s="244" t="e">
        <f>'A8'!N13/('A20'!#REF!+'A20'!#REF!-AVERAGE(Datawealth!T44:T45))*'A20'!#REF!</f>
        <v>#REF!</v>
      </c>
      <c r="P13" s="248" t="e">
        <f>('A20'!#REF!-AVERAGE(Datawealth!T44:T45))*'A8'!N13/('A20'!#REF!+'A20'!#REF!-AVERAGE(Datawealth!T44:T45))</f>
        <v>#REF!</v>
      </c>
      <c r="Q13" s="26" t="e">
        <f>Dataincome!FK33</f>
        <v>#REF!</v>
      </c>
      <c r="R13" s="252" t="e">
        <f>Dataincome!FL33</f>
        <v>#REF!</v>
      </c>
      <c r="S13" s="636">
        <f>Dataincome!FD33</f>
        <v>1.0650847470925828E-2</v>
      </c>
      <c r="T13" s="15"/>
      <c r="V13" s="171" t="e">
        <f t="shared" si="2"/>
        <v>#REF!</v>
      </c>
      <c r="W13" s="170">
        <f t="shared" si="3"/>
        <v>-0.19910060000000002</v>
      </c>
      <c r="X13" s="171" t="e">
        <f t="shared" si="4"/>
        <v>#REF!</v>
      </c>
      <c r="Y13" s="171" t="e">
        <f t="shared" si="5"/>
        <v>#REF!</v>
      </c>
      <c r="Z13" s="170" t="e">
        <f t="shared" si="6"/>
        <v>#DIV/0!</v>
      </c>
    </row>
    <row r="14" spans="1:26" ht="14">
      <c r="A14" s="26">
        <v>1986</v>
      </c>
      <c r="B14" s="243">
        <f>Dataincome!EY34</f>
        <v>0.21659256852836895</v>
      </c>
      <c r="C14" s="243">
        <f t="shared" si="0"/>
        <v>0.21343189796985826</v>
      </c>
      <c r="D14" s="253">
        <f>Dataincome!FA34</f>
        <v>0.20605699999999999</v>
      </c>
      <c r="E14" s="244">
        <f>Dataincome!FB34</f>
        <v>0</v>
      </c>
      <c r="F14" s="245">
        <f>Dataincome!FC34</f>
        <v>0</v>
      </c>
      <c r="G14" s="246">
        <f>0.7*(Dataincome!FD34)</f>
        <v>7.3748979698582701E-3</v>
      </c>
      <c r="H14" s="247" t="e">
        <f t="shared" si="1"/>
        <v>#REF!</v>
      </c>
      <c r="I14" s="248">
        <f>0.3*(Dataincome!FD34)</f>
        <v>3.1606705585106873E-3</v>
      </c>
      <c r="J14" s="246">
        <f>Dataincome!EJ34</f>
        <v>0</v>
      </c>
      <c r="K14" s="249" t="e">
        <f>Dataincome!EL34</f>
        <v>#DIV/0!</v>
      </c>
      <c r="L14" s="250" t="e">
        <f>Dataincome!EM34</f>
        <v>#DIV/0!</v>
      </c>
      <c r="M14" s="251">
        <f>Dataincome!FI34</f>
        <v>0</v>
      </c>
      <c r="N14" s="635">
        <f>Dataincome!FJ34</f>
        <v>0</v>
      </c>
      <c r="O14" s="244" t="e">
        <f>'A8'!N14/('A20'!#REF!+'A20'!#REF!-AVERAGE(Datawealth!T45:T46))*'A20'!#REF!</f>
        <v>#REF!</v>
      </c>
      <c r="P14" s="248" t="e">
        <f>('A20'!#REF!-AVERAGE(Datawealth!T45:T46))*'A8'!N14/('A20'!#REF!+'A20'!#REF!-AVERAGE(Datawealth!T45:T46))</f>
        <v>#REF!</v>
      </c>
      <c r="Q14" s="26" t="e">
        <f>Dataincome!FK34</f>
        <v>#REF!</v>
      </c>
      <c r="R14" s="252" t="e">
        <f>Dataincome!FL34</f>
        <v>#REF!</v>
      </c>
      <c r="S14" s="636">
        <f>Dataincome!FD34</f>
        <v>1.0535568528368958E-2</v>
      </c>
      <c r="T14" s="15"/>
      <c r="V14" s="171" t="e">
        <f t="shared" si="2"/>
        <v>#REF!</v>
      </c>
      <c r="W14" s="170">
        <f t="shared" si="3"/>
        <v>-0.20605699999999999</v>
      </c>
      <c r="X14" s="171" t="e">
        <f t="shared" si="4"/>
        <v>#REF!</v>
      </c>
      <c r="Y14" s="171" t="e">
        <f t="shared" si="5"/>
        <v>#REF!</v>
      </c>
      <c r="Z14" s="170" t="e">
        <f t="shared" si="6"/>
        <v>#DIV/0!</v>
      </c>
    </row>
    <row r="15" spans="1:26" ht="14">
      <c r="A15" s="26">
        <v>1987</v>
      </c>
      <c r="B15" s="243">
        <f>Dataincome!EY35</f>
        <v>0.22509659136679067</v>
      </c>
      <c r="C15" s="243">
        <f t="shared" si="0"/>
        <v>0.22178783395675347</v>
      </c>
      <c r="D15" s="253">
        <f>Dataincome!FA35</f>
        <v>0.21406739999999999</v>
      </c>
      <c r="E15" s="244">
        <f>Dataincome!FB35</f>
        <v>0</v>
      </c>
      <c r="F15" s="245">
        <f>Dataincome!FC35</f>
        <v>0</v>
      </c>
      <c r="G15" s="246">
        <f>0.7*(Dataincome!FD35)</f>
        <v>7.7204339567534747E-3</v>
      </c>
      <c r="H15" s="247" t="e">
        <f t="shared" si="1"/>
        <v>#REF!</v>
      </c>
      <c r="I15" s="248">
        <f>0.3*(Dataincome!FD35)</f>
        <v>3.3087574100372033E-3</v>
      </c>
      <c r="J15" s="246">
        <f>Dataincome!EJ35</f>
        <v>0</v>
      </c>
      <c r="K15" s="249" t="e">
        <f>Dataincome!EL35</f>
        <v>#DIV/0!</v>
      </c>
      <c r="L15" s="250" t="e">
        <f>Dataincome!EM35</f>
        <v>#DIV/0!</v>
      </c>
      <c r="M15" s="251">
        <f>Dataincome!FI35</f>
        <v>0</v>
      </c>
      <c r="N15" s="635">
        <f>Dataincome!FJ35</f>
        <v>0</v>
      </c>
      <c r="O15" s="244" t="e">
        <f>'A8'!N15/('A20'!#REF!+'A20'!#REF!-AVERAGE(Datawealth!T46:T47))*'A20'!#REF!</f>
        <v>#REF!</v>
      </c>
      <c r="P15" s="248" t="e">
        <f>('A20'!#REF!-AVERAGE(Datawealth!T46:T47))*'A8'!N15/('A20'!#REF!+'A20'!#REF!-AVERAGE(Datawealth!T46:T47))</f>
        <v>#REF!</v>
      </c>
      <c r="Q15" s="26" t="e">
        <f>Dataincome!FK35</f>
        <v>#REF!</v>
      </c>
      <c r="R15" s="252" t="e">
        <f>Dataincome!FL35</f>
        <v>#REF!</v>
      </c>
      <c r="S15" s="636">
        <f>Dataincome!FD35</f>
        <v>1.1029191366790678E-2</v>
      </c>
      <c r="T15" s="15"/>
      <c r="V15" s="171" t="e">
        <f t="shared" si="2"/>
        <v>#REF!</v>
      </c>
      <c r="W15" s="170">
        <f t="shared" si="3"/>
        <v>-0.21406739999999999</v>
      </c>
      <c r="X15" s="171" t="e">
        <f t="shared" si="4"/>
        <v>#REF!</v>
      </c>
      <c r="Y15" s="171" t="e">
        <f t="shared" si="5"/>
        <v>#REF!</v>
      </c>
      <c r="Z15" s="170" t="e">
        <f t="shared" si="6"/>
        <v>#DIV/0!</v>
      </c>
    </row>
    <row r="16" spans="1:26" ht="14">
      <c r="A16" s="26">
        <v>1988</v>
      </c>
      <c r="B16" s="243">
        <f>Dataincome!EY36</f>
        <v>0.24523313940989355</v>
      </c>
      <c r="C16" s="243">
        <f t="shared" si="0"/>
        <v>0.24138529758692548</v>
      </c>
      <c r="D16" s="253">
        <f>Dataincome!FA36</f>
        <v>0.232407</v>
      </c>
      <c r="E16" s="244">
        <f>Dataincome!FB36</f>
        <v>0</v>
      </c>
      <c r="F16" s="245">
        <f>Dataincome!FC36</f>
        <v>0</v>
      </c>
      <c r="G16" s="246">
        <f>0.7*(Dataincome!FD36)</f>
        <v>8.9782975869254766E-3</v>
      </c>
      <c r="H16" s="247" t="e">
        <f t="shared" si="1"/>
        <v>#REF!</v>
      </c>
      <c r="I16" s="248">
        <f>0.3*(Dataincome!FD36)</f>
        <v>3.8478418229680616E-3</v>
      </c>
      <c r="J16" s="246">
        <f>Dataincome!EJ36</f>
        <v>0</v>
      </c>
      <c r="K16" s="249" t="e">
        <f>Dataincome!EL36</f>
        <v>#DIV/0!</v>
      </c>
      <c r="L16" s="250" t="e">
        <f>Dataincome!EM36</f>
        <v>#DIV/0!</v>
      </c>
      <c r="M16" s="251">
        <f>Dataincome!FI36</f>
        <v>0</v>
      </c>
      <c r="N16" s="635">
        <f>Dataincome!FJ36</f>
        <v>0</v>
      </c>
      <c r="O16" s="244" t="e">
        <f>'A8'!N16/('A20'!#REF!+'A20'!#REF!-AVERAGE(Datawealth!T47:T48))*'A20'!#REF!</f>
        <v>#REF!</v>
      </c>
      <c r="P16" s="248" t="e">
        <f>('A20'!#REF!-AVERAGE(Datawealth!T47:T48))*'A8'!N16/('A20'!#REF!+'A20'!#REF!-AVERAGE(Datawealth!T47:T48))</f>
        <v>#REF!</v>
      </c>
      <c r="Q16" s="26" t="e">
        <f>Dataincome!FK36</f>
        <v>#REF!</v>
      </c>
      <c r="R16" s="252" t="e">
        <f>Dataincome!FL36</f>
        <v>#REF!</v>
      </c>
      <c r="S16" s="636">
        <f>Dataincome!FD36</f>
        <v>1.282613940989354E-2</v>
      </c>
      <c r="T16" s="15"/>
      <c r="V16" s="171" t="e">
        <f t="shared" si="2"/>
        <v>#REF!</v>
      </c>
      <c r="W16" s="170">
        <f t="shared" si="3"/>
        <v>-0.232407</v>
      </c>
      <c r="X16" s="171" t="e">
        <f t="shared" si="4"/>
        <v>#REF!</v>
      </c>
      <c r="Y16" s="171" t="e">
        <f t="shared" si="5"/>
        <v>#REF!</v>
      </c>
      <c r="Z16" s="170" t="e">
        <f t="shared" si="6"/>
        <v>#DIV/0!</v>
      </c>
    </row>
    <row r="17" spans="1:26" ht="14">
      <c r="A17" s="26">
        <v>1989</v>
      </c>
      <c r="B17" s="243">
        <f>Dataincome!EY37</f>
        <v>0</v>
      </c>
      <c r="C17" s="243">
        <f t="shared" si="0"/>
        <v>0.26550260000000003</v>
      </c>
      <c r="D17" s="253">
        <f>Dataincome!FA37</f>
        <v>0.26550260000000003</v>
      </c>
      <c r="E17" s="244">
        <f>Dataincome!FB37</f>
        <v>0</v>
      </c>
      <c r="F17" s="245">
        <f>Dataincome!FC37</f>
        <v>0</v>
      </c>
      <c r="G17" s="246">
        <f>0.7*(Dataincome!FD37)</f>
        <v>0</v>
      </c>
      <c r="H17" s="247" t="e">
        <f t="shared" si="1"/>
        <v>#REF!</v>
      </c>
      <c r="I17" s="248">
        <f>0.3*(Dataincome!FD37)</f>
        <v>0</v>
      </c>
      <c r="J17" s="246">
        <f>Dataincome!EJ37</f>
        <v>0</v>
      </c>
      <c r="K17" s="249" t="e">
        <f>Dataincome!EL37</f>
        <v>#DIV/0!</v>
      </c>
      <c r="L17" s="250" t="e">
        <f>Dataincome!EM37</f>
        <v>#DIV/0!</v>
      </c>
      <c r="M17" s="251">
        <f>Dataincome!FI37</f>
        <v>0</v>
      </c>
      <c r="N17" s="635">
        <f>Dataincome!FJ37</f>
        <v>0</v>
      </c>
      <c r="O17" s="244" t="e">
        <f>'A8'!N17/('A20'!N29+'A20'!O29-AVERAGE(Datawealth!T48:T49))*'A20'!N29</f>
        <v>#DIV/0!</v>
      </c>
      <c r="P17" s="248" t="e">
        <f>('A20'!O29-AVERAGE(Datawealth!T48:T49))*'A8'!N17/('A20'!N29+'A20'!O29-AVERAGE(Datawealth!T48:T49))</f>
        <v>#DIV/0!</v>
      </c>
      <c r="Q17" s="26" t="e">
        <f>Dataincome!FK37</f>
        <v>#REF!</v>
      </c>
      <c r="R17" s="252" t="e">
        <f>Dataincome!FL37</f>
        <v>#REF!</v>
      </c>
      <c r="S17" s="636">
        <f>Dataincome!FD37</f>
        <v>0</v>
      </c>
      <c r="T17" s="15"/>
      <c r="V17" s="171" t="e">
        <f t="shared" si="2"/>
        <v>#REF!</v>
      </c>
      <c r="W17" s="170">
        <f t="shared" si="3"/>
        <v>-0.26550260000000003</v>
      </c>
      <c r="X17" s="171" t="e">
        <f t="shared" si="4"/>
        <v>#REF!</v>
      </c>
      <c r="Y17" s="171" t="e">
        <f t="shared" si="5"/>
        <v>#DIV/0!</v>
      </c>
      <c r="Z17" s="170" t="e">
        <f t="shared" si="6"/>
        <v>#DIV/0!</v>
      </c>
    </row>
    <row r="18" spans="1:26" ht="14">
      <c r="A18" s="26">
        <v>1990</v>
      </c>
      <c r="B18" s="243">
        <f>Dataincome!EY38</f>
        <v>0</v>
      </c>
      <c r="C18" s="243" t="e">
        <f t="shared" si="0"/>
        <v>#DIV/0!</v>
      </c>
      <c r="D18" s="253">
        <f>Dataincome!FA38</f>
        <v>0.30850579999999994</v>
      </c>
      <c r="E18" s="244">
        <f>Dataincome!FB38</f>
        <v>0</v>
      </c>
      <c r="F18" s="245">
        <f>Dataincome!FC38</f>
        <v>0</v>
      </c>
      <c r="G18" s="246" t="e">
        <f>0.7*(Dataincome!FD38)</f>
        <v>#DIV/0!</v>
      </c>
      <c r="H18" s="247" t="e">
        <f t="shared" si="1"/>
        <v>#DIV/0!</v>
      </c>
      <c r="I18" s="248" t="e">
        <f>0.3*(Dataincome!FD38)</f>
        <v>#DIV/0!</v>
      </c>
      <c r="J18" s="246">
        <f>Dataincome!EJ38</f>
        <v>0</v>
      </c>
      <c r="K18" s="249" t="e">
        <f>Dataincome!EL38</f>
        <v>#DIV/0!</v>
      </c>
      <c r="L18" s="250" t="e">
        <f>Dataincome!EM38</f>
        <v>#DIV/0!</v>
      </c>
      <c r="M18" s="251">
        <f>Dataincome!FI38</f>
        <v>0</v>
      </c>
      <c r="N18" s="635">
        <f>Dataincome!FJ38</f>
        <v>0</v>
      </c>
      <c r="O18" s="244">
        <f>'A8'!N18/('A20'!N30+'A20'!O30-AVERAGE(Datawealth!T49:T50))*'A20'!N30</f>
        <v>0</v>
      </c>
      <c r="P18" s="248">
        <f>('A20'!O30-AVERAGE(Datawealth!T49:T50))*'A8'!N18/('A20'!N30+'A20'!O30-AVERAGE(Datawealth!T49:T50))</f>
        <v>0</v>
      </c>
      <c r="Q18" s="26" t="e">
        <f>Dataincome!FK38</f>
        <v>#REF!</v>
      </c>
      <c r="R18" s="252" t="e">
        <f>Dataincome!FL38</f>
        <v>#REF!</v>
      </c>
      <c r="S18" s="636" t="e">
        <f>Dataincome!FD38</f>
        <v>#DIV/0!</v>
      </c>
      <c r="T18" s="15"/>
      <c r="V18" s="171" t="e">
        <f t="shared" si="2"/>
        <v>#DIV/0!</v>
      </c>
      <c r="W18" s="170" t="e">
        <f t="shared" si="3"/>
        <v>#DIV/0!</v>
      </c>
      <c r="X18" s="171" t="e">
        <f t="shared" si="4"/>
        <v>#REF!</v>
      </c>
      <c r="Y18" s="171">
        <f t="shared" si="5"/>
        <v>0</v>
      </c>
      <c r="Z18" s="170" t="e">
        <f t="shared" si="6"/>
        <v>#DIV/0!</v>
      </c>
    </row>
    <row r="19" spans="1:26" ht="14">
      <c r="A19" s="26">
        <v>1991</v>
      </c>
      <c r="B19" s="243">
        <f>Dataincome!EY39</f>
        <v>0</v>
      </c>
      <c r="C19" s="243">
        <f t="shared" si="0"/>
        <v>0.6109</v>
      </c>
      <c r="D19" s="253">
        <f>Dataincome!FA39</f>
        <v>0.6109</v>
      </c>
      <c r="E19" s="244">
        <f>Dataincome!FB39</f>
        <v>0</v>
      </c>
      <c r="F19" s="245">
        <f>Dataincome!FC39</f>
        <v>0</v>
      </c>
      <c r="G19" s="246">
        <f>0.7*(Dataincome!FD39)</f>
        <v>0</v>
      </c>
      <c r="H19" s="247" t="e">
        <f t="shared" si="1"/>
        <v>#REF!</v>
      </c>
      <c r="I19" s="248">
        <f>0.3*(Dataincome!FD39)</f>
        <v>0</v>
      </c>
      <c r="J19" s="246">
        <f>Dataincome!EJ39</f>
        <v>0</v>
      </c>
      <c r="K19" s="249" t="e">
        <f>Dataincome!EL39</f>
        <v>#DIV/0!</v>
      </c>
      <c r="L19" s="250" t="e">
        <f>Dataincome!EM39</f>
        <v>#DIV/0!</v>
      </c>
      <c r="M19" s="251">
        <f>Dataincome!FI39</f>
        <v>0</v>
      </c>
      <c r="N19" s="635">
        <f>Dataincome!FJ39</f>
        <v>0</v>
      </c>
      <c r="O19" s="244">
        <f>'A8'!N19/('A20'!N31+'A20'!O31-AVERAGE(Datawealth!T50:T51))*'A20'!N31</f>
        <v>0</v>
      </c>
      <c r="P19" s="248">
        <f>('A20'!O31-AVERAGE(Datawealth!T50:T51))*'A8'!N19/('A20'!N31+'A20'!O31-AVERAGE(Datawealth!T50:T51))</f>
        <v>0</v>
      </c>
      <c r="Q19" s="26" t="e">
        <f>Dataincome!FK39</f>
        <v>#REF!</v>
      </c>
      <c r="R19" s="252" t="e">
        <f>Dataincome!FL39</f>
        <v>#REF!</v>
      </c>
      <c r="S19" s="636">
        <f>Dataincome!FD39</f>
        <v>0</v>
      </c>
      <c r="T19" s="15"/>
      <c r="V19" s="171" t="e">
        <f t="shared" si="2"/>
        <v>#REF!</v>
      </c>
      <c r="W19" s="170">
        <f t="shared" si="3"/>
        <v>-0.6109</v>
      </c>
      <c r="X19" s="171" t="e">
        <f t="shared" si="4"/>
        <v>#REF!</v>
      </c>
      <c r="Y19" s="171">
        <f t="shared" si="5"/>
        <v>0</v>
      </c>
      <c r="Z19" s="170" t="e">
        <f t="shared" si="6"/>
        <v>#DIV/0!</v>
      </c>
    </row>
    <row r="20" spans="1:26" ht="14">
      <c r="A20" s="26">
        <v>1992</v>
      </c>
      <c r="B20" s="243">
        <f>Dataincome!EY40</f>
        <v>0</v>
      </c>
      <c r="C20" s="243">
        <f t="shared" si="0"/>
        <v>6.9794</v>
      </c>
      <c r="D20" s="253">
        <f>Dataincome!FA40</f>
        <v>6.9794</v>
      </c>
      <c r="E20" s="244">
        <f>Dataincome!FB40</f>
        <v>0</v>
      </c>
      <c r="F20" s="245">
        <f>Dataincome!FC40</f>
        <v>0</v>
      </c>
      <c r="G20" s="246">
        <f>0.7*(Dataincome!FD40)</f>
        <v>0</v>
      </c>
      <c r="H20" s="247">
        <f t="shared" si="1"/>
        <v>0</v>
      </c>
      <c r="I20" s="248">
        <f>0.3*(Dataincome!FD40)</f>
        <v>0</v>
      </c>
      <c r="J20" s="246">
        <f>Dataincome!EJ40</f>
        <v>0</v>
      </c>
      <c r="K20" s="249" t="e">
        <f>Dataincome!EL40</f>
        <v>#DIV/0!</v>
      </c>
      <c r="L20" s="250" t="e">
        <f>Dataincome!EM40</f>
        <v>#DIV/0!</v>
      </c>
      <c r="M20" s="251">
        <f>Dataincome!FI40</f>
        <v>0</v>
      </c>
      <c r="N20" s="635">
        <f>Dataincome!FJ40</f>
        <v>0</v>
      </c>
      <c r="O20" s="244">
        <f>'A8'!N20/('A20'!N32+'A20'!O32-AVERAGE(Datawealth!T51:T52))*'A20'!N32</f>
        <v>0</v>
      </c>
      <c r="P20" s="248">
        <f>('A20'!O32-AVERAGE(Datawealth!T51:T52))*'A8'!N20/('A20'!N32+'A20'!O32-AVERAGE(Datawealth!T51:T52))</f>
        <v>0</v>
      </c>
      <c r="Q20" s="26">
        <f>Dataincome!FK40</f>
        <v>0</v>
      </c>
      <c r="R20" s="252">
        <f>Dataincome!FL40</f>
        <v>0</v>
      </c>
      <c r="S20" s="636">
        <f>Dataincome!FD40</f>
        <v>0</v>
      </c>
      <c r="T20" s="15"/>
      <c r="V20" s="171">
        <f t="shared" si="2"/>
        <v>-6.9794</v>
      </c>
      <c r="W20" s="170">
        <f t="shared" si="3"/>
        <v>-6.9794</v>
      </c>
      <c r="X20" s="171" t="e">
        <f t="shared" si="4"/>
        <v>#DIV/0!</v>
      </c>
      <c r="Y20" s="171">
        <f t="shared" si="5"/>
        <v>0</v>
      </c>
      <c r="Z20" s="170" t="e">
        <f t="shared" si="6"/>
        <v>#DIV/0!</v>
      </c>
    </row>
    <row r="21" spans="1:26" ht="14">
      <c r="A21" s="26">
        <v>1993</v>
      </c>
      <c r="B21" s="243">
        <f>Dataincome!EY41</f>
        <v>0</v>
      </c>
      <c r="C21" s="243">
        <f t="shared" si="0"/>
        <v>76.346199999999996</v>
      </c>
      <c r="D21" s="253">
        <f>Dataincome!FA41</f>
        <v>76.346199999999996</v>
      </c>
      <c r="E21" s="244">
        <f>Dataincome!FB41</f>
        <v>0</v>
      </c>
      <c r="F21" s="245">
        <f>Dataincome!FC41</f>
        <v>0</v>
      </c>
      <c r="G21" s="246">
        <f>0.7*(Dataincome!FD41)</f>
        <v>0</v>
      </c>
      <c r="H21" s="247">
        <f t="shared" si="1"/>
        <v>0</v>
      </c>
      <c r="I21" s="248">
        <f>0.3*(Dataincome!FD41)</f>
        <v>0</v>
      </c>
      <c r="J21" s="246">
        <f>Dataincome!EJ41</f>
        <v>0</v>
      </c>
      <c r="K21" s="249" t="e">
        <f>Dataincome!EL41</f>
        <v>#DIV/0!</v>
      </c>
      <c r="L21" s="250" t="e">
        <f>Dataincome!EM41</f>
        <v>#DIV/0!</v>
      </c>
      <c r="M21" s="251">
        <f>Dataincome!FI41</f>
        <v>0</v>
      </c>
      <c r="N21" s="635">
        <f>Dataincome!FJ41</f>
        <v>0</v>
      </c>
      <c r="O21" s="244">
        <f>'A8'!N21/('A20'!N33+'A20'!O33-AVERAGE(Datawealth!T52:T53))*'A20'!N33</f>
        <v>0</v>
      </c>
      <c r="P21" s="248">
        <f>('A20'!O33-AVERAGE(Datawealth!T52:T53))*'A8'!N21/('A20'!N33+'A20'!O33-AVERAGE(Datawealth!T52:T53))</f>
        <v>0</v>
      </c>
      <c r="Q21" s="26">
        <f>Dataincome!FK41</f>
        <v>0</v>
      </c>
      <c r="R21" s="252">
        <f>Dataincome!FL41</f>
        <v>0</v>
      </c>
      <c r="S21" s="636">
        <f>Dataincome!FD41</f>
        <v>0</v>
      </c>
      <c r="T21" s="15"/>
      <c r="V21" s="171">
        <f t="shared" si="2"/>
        <v>-76.346199999999996</v>
      </c>
      <c r="W21" s="170">
        <f t="shared" si="3"/>
        <v>-76.346199999999996</v>
      </c>
      <c r="X21" s="171" t="e">
        <f t="shared" si="4"/>
        <v>#DIV/0!</v>
      </c>
      <c r="Y21" s="171">
        <f t="shared" si="5"/>
        <v>0</v>
      </c>
      <c r="Z21" s="170" t="e">
        <f t="shared" si="6"/>
        <v>#DIV/0!</v>
      </c>
    </row>
    <row r="22" spans="1:26" ht="14">
      <c r="A22" s="26">
        <v>1994</v>
      </c>
      <c r="B22" s="243">
        <f>Dataincome!EY42</f>
        <v>0</v>
      </c>
      <c r="C22" s="243">
        <f t="shared" si="0"/>
        <v>300.7491</v>
      </c>
      <c r="D22" s="253">
        <f>Dataincome!FA42</f>
        <v>300.7491</v>
      </c>
      <c r="E22" s="244">
        <f>Dataincome!FB42</f>
        <v>0</v>
      </c>
      <c r="F22" s="245">
        <f>Dataincome!FC42</f>
        <v>0</v>
      </c>
      <c r="G22" s="246">
        <f>0.7*(Dataincome!FD42)</f>
        <v>0</v>
      </c>
      <c r="H22" s="247">
        <f t="shared" si="1"/>
        <v>0</v>
      </c>
      <c r="I22" s="248">
        <f>0.3*(Dataincome!FD42)</f>
        <v>0</v>
      </c>
      <c r="J22" s="246">
        <f>Dataincome!EJ42</f>
        <v>0</v>
      </c>
      <c r="K22" s="249" t="e">
        <f>Dataincome!EL42</f>
        <v>#DIV/0!</v>
      </c>
      <c r="L22" s="250" t="e">
        <f>Dataincome!EM42</f>
        <v>#DIV/0!</v>
      </c>
      <c r="M22" s="251">
        <f>Dataincome!FI42</f>
        <v>0</v>
      </c>
      <c r="N22" s="635">
        <f>Dataincome!FJ42</f>
        <v>0</v>
      </c>
      <c r="O22" s="244">
        <f>'A8'!N22/('A20'!N34+'A20'!O34-AVERAGE(Datawealth!T53:T54))*'A20'!N34</f>
        <v>0</v>
      </c>
      <c r="P22" s="248">
        <f>('A20'!O34-AVERAGE(Datawealth!T53:T54))*'A8'!N22/('A20'!N34+'A20'!O34-AVERAGE(Datawealth!T53:T54))</f>
        <v>0</v>
      </c>
      <c r="Q22" s="26">
        <f>Dataincome!FK42</f>
        <v>0</v>
      </c>
      <c r="R22" s="252">
        <f>Dataincome!FL42</f>
        <v>0</v>
      </c>
      <c r="S22" s="636">
        <f>Dataincome!FD42</f>
        <v>0</v>
      </c>
      <c r="T22" s="15"/>
      <c r="V22" s="171">
        <f t="shared" si="2"/>
        <v>-300.7491</v>
      </c>
      <c r="W22" s="170">
        <f t="shared" si="3"/>
        <v>-300.7491</v>
      </c>
      <c r="X22" s="171" t="e">
        <f t="shared" si="4"/>
        <v>#DIV/0!</v>
      </c>
      <c r="Y22" s="171">
        <f t="shared" si="5"/>
        <v>0</v>
      </c>
      <c r="Z22" s="170" t="e">
        <f t="shared" si="6"/>
        <v>#DIV/0!</v>
      </c>
    </row>
    <row r="23" spans="1:26" ht="14">
      <c r="A23" s="26">
        <v>1995</v>
      </c>
      <c r="B23" s="243">
        <f>Dataincome!EY43</f>
        <v>874.22496102570835</v>
      </c>
      <c r="C23" s="243">
        <f t="shared" si="0"/>
        <v>778.78127271799588</v>
      </c>
      <c r="D23" s="253">
        <f>Dataincome!FA43</f>
        <v>694.41800000000001</v>
      </c>
      <c r="E23" s="244">
        <f>Dataincome!FB43</f>
        <v>0</v>
      </c>
      <c r="F23" s="245">
        <f>Dataincome!FC43</f>
        <v>0</v>
      </c>
      <c r="G23" s="246">
        <f>0.7*(Dataincome!FD43)</f>
        <v>84.363272717995855</v>
      </c>
      <c r="H23" s="247">
        <f t="shared" si="1"/>
        <v>36.155688307712509</v>
      </c>
      <c r="I23" s="248">
        <f>0.3*(Dataincome!FD43)</f>
        <v>36.155688307712509</v>
      </c>
      <c r="J23" s="246">
        <f>Dataincome!EJ43</f>
        <v>0</v>
      </c>
      <c r="K23" s="249" t="e">
        <f>Dataincome!EL43</f>
        <v>#DIV/0!</v>
      </c>
      <c r="L23" s="250" t="e">
        <f>Dataincome!EM43</f>
        <v>#DIV/0!</v>
      </c>
      <c r="M23" s="251">
        <f>Dataincome!FI43</f>
        <v>0</v>
      </c>
      <c r="N23" s="635">
        <f>Dataincome!FJ43</f>
        <v>0</v>
      </c>
      <c r="O23" s="244">
        <f>'A8'!N23/('A20'!N35+'A20'!O35-AVERAGE(Datawealth!T54:T55))*'A20'!N35</f>
        <v>0</v>
      </c>
      <c r="P23" s="248">
        <f>('A20'!O35-AVERAGE(Datawealth!T54:T55))*'A8'!N23/('A20'!N35+'A20'!O35-AVERAGE(Datawealth!T54:T55))</f>
        <v>0</v>
      </c>
      <c r="Q23" s="26">
        <f>Dataincome!FK43</f>
        <v>0</v>
      </c>
      <c r="R23" s="252">
        <f>Dataincome!FL43</f>
        <v>0</v>
      </c>
      <c r="S23" s="636">
        <f>Dataincome!FD43</f>
        <v>120.51896102570836</v>
      </c>
      <c r="T23" s="15"/>
      <c r="V23" s="171">
        <f t="shared" si="2"/>
        <v>59.287999999999968</v>
      </c>
      <c r="W23" s="170">
        <f t="shared" si="3"/>
        <v>-694.41800000000001</v>
      </c>
      <c r="X23" s="171" t="e">
        <f t="shared" si="4"/>
        <v>#DIV/0!</v>
      </c>
      <c r="Y23" s="171">
        <f t="shared" si="5"/>
        <v>0</v>
      </c>
      <c r="Z23" s="170" t="e">
        <f t="shared" si="6"/>
        <v>#DIV/0!</v>
      </c>
    </row>
    <row r="24" spans="1:26" ht="14">
      <c r="A24" s="26">
        <v>1996</v>
      </c>
      <c r="B24" s="243">
        <f>Dataincome!EY44</f>
        <v>1318.8834919557019</v>
      </c>
      <c r="C24" s="243">
        <f t="shared" si="0"/>
        <v>1191.3790443689913</v>
      </c>
      <c r="D24" s="253">
        <f>Dataincome!FA44</f>
        <v>1062.116</v>
      </c>
      <c r="E24" s="244">
        <f>Dataincome!FB44</f>
        <v>0</v>
      </c>
      <c r="F24" s="245">
        <f>Dataincome!FC44</f>
        <v>0</v>
      </c>
      <c r="G24" s="246">
        <f>0.7*(Dataincome!FD44)</f>
        <v>129.26304436899142</v>
      </c>
      <c r="H24" s="247">
        <f t="shared" si="1"/>
        <v>55.39844758671061</v>
      </c>
      <c r="I24" s="248">
        <f>0.3*(Dataincome!FD44)</f>
        <v>55.39844758671061</v>
      </c>
      <c r="J24" s="246">
        <f>Dataincome!EJ44</f>
        <v>0</v>
      </c>
      <c r="K24" s="249" t="e">
        <f>Dataincome!EL44</f>
        <v>#DIV/0!</v>
      </c>
      <c r="L24" s="250" t="e">
        <f>Dataincome!EM44</f>
        <v>#DIV/0!</v>
      </c>
      <c r="M24" s="251">
        <f>Dataincome!FI44</f>
        <v>0</v>
      </c>
      <c r="N24" s="635">
        <f>Dataincome!FJ44</f>
        <v>0</v>
      </c>
      <c r="O24" s="244">
        <f>'A8'!N24/('A20'!N36+'A20'!O36-AVERAGE(Datawealth!T55:T56))*'A20'!N36</f>
        <v>0</v>
      </c>
      <c r="P24" s="248">
        <f>('A20'!O36-AVERAGE(Datawealth!T55:T56))*'A8'!N24/('A20'!N36+'A20'!O36-AVERAGE(Datawealth!T55:T56))</f>
        <v>0</v>
      </c>
      <c r="Q24" s="26">
        <f>Dataincome!FK44</f>
        <v>0</v>
      </c>
      <c r="R24" s="252">
        <f>Dataincome!FL44</f>
        <v>0</v>
      </c>
      <c r="S24" s="636">
        <f>Dataincome!FD44</f>
        <v>184.66149195570205</v>
      </c>
      <c r="T24" s="517"/>
      <c r="U24" s="518"/>
      <c r="V24" s="171">
        <f t="shared" si="2"/>
        <v>72.105999999999909</v>
      </c>
      <c r="W24" s="170">
        <f t="shared" si="3"/>
        <v>-1062.116</v>
      </c>
      <c r="X24" s="171" t="e">
        <f t="shared" si="4"/>
        <v>#DIV/0!</v>
      </c>
      <c r="Y24" s="171">
        <f t="shared" si="5"/>
        <v>0</v>
      </c>
      <c r="Z24" s="170" t="e">
        <f t="shared" si="6"/>
        <v>#DIV/0!</v>
      </c>
    </row>
    <row r="25" spans="1:26" ht="14">
      <c r="A25" s="26">
        <v>1997</v>
      </c>
      <c r="B25" s="243">
        <f>Dataincome!EY45</f>
        <v>1528.2021446240435</v>
      </c>
      <c r="C25" s="243">
        <f t="shared" si="0"/>
        <v>1390.9485012368307</v>
      </c>
      <c r="D25" s="253">
        <f>Dataincome!FA45</f>
        <v>1236.9190000000001</v>
      </c>
      <c r="E25" s="244">
        <f>Dataincome!FB45</f>
        <v>0</v>
      </c>
      <c r="F25" s="245">
        <f>Dataincome!FC45</f>
        <v>0</v>
      </c>
      <c r="G25" s="246">
        <f>0.7*(Dataincome!FD45)</f>
        <v>154.0295012368305</v>
      </c>
      <c r="H25" s="247">
        <f t="shared" si="1"/>
        <v>66.012643387213075</v>
      </c>
      <c r="I25" s="248">
        <f>0.3*(Dataincome!FD45)</f>
        <v>66.012643387213075</v>
      </c>
      <c r="J25" s="246">
        <f>Dataincome!EJ45</f>
        <v>0</v>
      </c>
      <c r="K25" s="249" t="e">
        <f>Dataincome!EL45</f>
        <v>#DIV/0!</v>
      </c>
      <c r="L25" s="250" t="e">
        <f>Dataincome!EM45</f>
        <v>#DIV/0!</v>
      </c>
      <c r="M25" s="251">
        <f>Dataincome!FI45</f>
        <v>0</v>
      </c>
      <c r="N25" s="635">
        <f>Dataincome!FJ45</f>
        <v>0</v>
      </c>
      <c r="O25" s="244">
        <f>'A8'!N25/('A20'!N37+'A20'!O37-AVERAGE(Datawealth!T56:T57))*'A20'!N37</f>
        <v>0</v>
      </c>
      <c r="P25" s="248">
        <f>('A20'!O37-AVERAGE(Datawealth!T56:T57))*'A8'!N25/('A20'!N37+'A20'!O37-AVERAGE(Datawealth!T56:T57))</f>
        <v>0</v>
      </c>
      <c r="Q25" s="26">
        <f>Dataincome!FK45</f>
        <v>0</v>
      </c>
      <c r="R25" s="252">
        <f>Dataincome!FL45</f>
        <v>0</v>
      </c>
      <c r="S25" s="636">
        <f>Dataincome!FD45</f>
        <v>220.0421446240436</v>
      </c>
      <c r="T25" s="15"/>
      <c r="U25" s="518"/>
      <c r="V25" s="171">
        <f t="shared" si="2"/>
        <v>71.240999999999758</v>
      </c>
      <c r="W25" s="170">
        <f t="shared" si="3"/>
        <v>-1236.9190000000001</v>
      </c>
      <c r="X25" s="171" t="e">
        <f t="shared" si="4"/>
        <v>#DIV/0!</v>
      </c>
      <c r="Y25" s="171">
        <f t="shared" si="5"/>
        <v>0</v>
      </c>
      <c r="Z25" s="170" t="e">
        <f t="shared" si="6"/>
        <v>#DIV/0!</v>
      </c>
    </row>
    <row r="26" spans="1:26" ht="14">
      <c r="A26" s="26">
        <v>1998</v>
      </c>
      <c r="B26" s="243">
        <f>Dataincome!EY46</f>
        <v>1614.4566217550487</v>
      </c>
      <c r="C26" s="243">
        <f t="shared" si="0"/>
        <v>1470.2483352285342</v>
      </c>
      <c r="D26" s="253">
        <f>Dataincome!FA46</f>
        <v>1291.9390000000001</v>
      </c>
      <c r="E26" s="244">
        <f>Dataincome!FB46</f>
        <v>0</v>
      </c>
      <c r="F26" s="245">
        <f>Dataincome!FC46</f>
        <v>0</v>
      </c>
      <c r="G26" s="246">
        <f>0.7*(Dataincome!FD46)</f>
        <v>178.30933522853408</v>
      </c>
      <c r="H26" s="247">
        <f t="shared" si="1"/>
        <v>76.418286526514606</v>
      </c>
      <c r="I26" s="248">
        <f>0.3*(Dataincome!FD46)</f>
        <v>76.418286526514606</v>
      </c>
      <c r="J26" s="246">
        <f>Dataincome!EJ46</f>
        <v>0</v>
      </c>
      <c r="K26" s="249" t="e">
        <f>Dataincome!EL46</f>
        <v>#DIV/0!</v>
      </c>
      <c r="L26" s="250" t="e">
        <f>Dataincome!EM46</f>
        <v>#DIV/0!</v>
      </c>
      <c r="M26" s="251">
        <f>Dataincome!FI46</f>
        <v>0</v>
      </c>
      <c r="N26" s="635">
        <f>Dataincome!FJ46</f>
        <v>0</v>
      </c>
      <c r="O26" s="244">
        <f>'A8'!N26/('A20'!N38+'A20'!O38-AVERAGE(Datawealth!T57:T58))*'A20'!N38</f>
        <v>0</v>
      </c>
      <c r="P26" s="248">
        <f>('A20'!O38-AVERAGE(Datawealth!T57:T58))*'A8'!N26/('A20'!N38+'A20'!O38-AVERAGE(Datawealth!T57:T58))</f>
        <v>0</v>
      </c>
      <c r="Q26" s="26">
        <f>Dataincome!FK46</f>
        <v>0</v>
      </c>
      <c r="R26" s="252">
        <f>Dataincome!FL46</f>
        <v>0</v>
      </c>
      <c r="S26" s="636">
        <f>Dataincome!FD46</f>
        <v>254.72762175504869</v>
      </c>
      <c r="T26" s="15"/>
      <c r="V26" s="171">
        <f t="shared" si="2"/>
        <v>67.789999999999878</v>
      </c>
      <c r="W26" s="170">
        <f t="shared" si="3"/>
        <v>-1291.9390000000001</v>
      </c>
      <c r="X26" s="171" t="e">
        <f t="shared" si="4"/>
        <v>#DIV/0!</v>
      </c>
      <c r="Y26" s="171">
        <f t="shared" si="5"/>
        <v>0</v>
      </c>
      <c r="Z26" s="170" t="e">
        <f t="shared" si="6"/>
        <v>#DIV/0!</v>
      </c>
    </row>
    <row r="27" spans="1:26" ht="14">
      <c r="A27" s="26">
        <v>1999</v>
      </c>
      <c r="B27" s="243">
        <f>Dataincome!EY47</f>
        <v>2526.5071873600864</v>
      </c>
      <c r="C27" s="243">
        <f t="shared" si="0"/>
        <v>2241.7955311520604</v>
      </c>
      <c r="D27" s="253">
        <f>Dataincome!FA47</f>
        <v>1939.2819999999999</v>
      </c>
      <c r="E27" s="244">
        <f>Dataincome!FB47</f>
        <v>0</v>
      </c>
      <c r="F27" s="245">
        <f>Dataincome!FC47</f>
        <v>0</v>
      </c>
      <c r="G27" s="246">
        <f>0.7*(Dataincome!FD47)</f>
        <v>302.51353115206069</v>
      </c>
      <c r="H27" s="247">
        <f t="shared" si="1"/>
        <v>129.64865620802601</v>
      </c>
      <c r="I27" s="248">
        <f>0.3*(Dataincome!FD47)</f>
        <v>129.64865620802601</v>
      </c>
      <c r="J27" s="246">
        <f>Dataincome!EJ47</f>
        <v>0</v>
      </c>
      <c r="K27" s="249" t="e">
        <f>Dataincome!EL47</f>
        <v>#DIV/0!</v>
      </c>
      <c r="L27" s="250" t="e">
        <f>Dataincome!EM47</f>
        <v>#DIV/0!</v>
      </c>
      <c r="M27" s="251">
        <f>Dataincome!FI47</f>
        <v>0</v>
      </c>
      <c r="N27" s="635">
        <f>Dataincome!FJ47</f>
        <v>0</v>
      </c>
      <c r="O27" s="244">
        <f>'A8'!N27/('A20'!N39+'A20'!O39-AVERAGE(Datawealth!T58:T59))*'A20'!N39</f>
        <v>0</v>
      </c>
      <c r="P27" s="248">
        <f>('A20'!O39-AVERAGE(Datawealth!T58:T59))*'A8'!N27/('A20'!N39+'A20'!O39-AVERAGE(Datawealth!T58:T59))</f>
        <v>0</v>
      </c>
      <c r="Q27" s="26">
        <f>Dataincome!FK47</f>
        <v>0</v>
      </c>
      <c r="R27" s="252">
        <f>Dataincome!FL47</f>
        <v>0</v>
      </c>
      <c r="S27" s="636">
        <f>Dataincome!FD47</f>
        <v>432.1621873600867</v>
      </c>
      <c r="T27" s="15"/>
      <c r="V27" s="171">
        <f t="shared" si="2"/>
        <v>155.06299999999993</v>
      </c>
      <c r="W27" s="170">
        <f t="shared" si="3"/>
        <v>-1939.2819999999997</v>
      </c>
      <c r="X27" s="171" t="e">
        <f t="shared" si="4"/>
        <v>#DIV/0!</v>
      </c>
      <c r="Y27" s="171">
        <f t="shared" si="5"/>
        <v>0</v>
      </c>
      <c r="Z27" s="170" t="e">
        <f t="shared" si="6"/>
        <v>#DIV/0!</v>
      </c>
    </row>
    <row r="28" spans="1:26" ht="14">
      <c r="A28" s="26">
        <v>2000</v>
      </c>
      <c r="B28" s="243">
        <f>Dataincome!EY48</f>
        <v>3717.3487997476</v>
      </c>
      <c r="C28" s="243">
        <f t="shared" si="0"/>
        <v>3337.80375982332</v>
      </c>
      <c r="D28" s="253">
        <f>Dataincome!FA48</f>
        <v>2944.7280000000001</v>
      </c>
      <c r="E28" s="244">
        <f>Dataincome!FB48</f>
        <v>2311.5219999999999</v>
      </c>
      <c r="F28" s="245">
        <f>Dataincome!FC48</f>
        <v>633.20600000000002</v>
      </c>
      <c r="G28" s="246">
        <f>0.7*(Dataincome!FD48)</f>
        <v>393.0757598233198</v>
      </c>
      <c r="H28" s="247">
        <f t="shared" si="1"/>
        <v>168.4610399242799</v>
      </c>
      <c r="I28" s="248">
        <f>0.3*(Dataincome!FD48)</f>
        <v>168.4610399242799</v>
      </c>
      <c r="J28" s="246">
        <f>Dataincome!EJ48</f>
        <v>0</v>
      </c>
      <c r="K28" s="249" t="e">
        <f>Dataincome!EL48</f>
        <v>#DIV/0!</v>
      </c>
      <c r="L28" s="250" t="e">
        <f>Dataincome!EM48</f>
        <v>#DIV/0!</v>
      </c>
      <c r="M28" s="251">
        <f>Dataincome!FI48</f>
        <v>0</v>
      </c>
      <c r="N28" s="635">
        <f>Dataincome!FJ48</f>
        <v>0</v>
      </c>
      <c r="O28" s="244">
        <f>'A8'!N28/('A20'!N40+'A20'!O40-AVERAGE(Datawealth!T59:T60))*'A20'!N40</f>
        <v>0</v>
      </c>
      <c r="P28" s="248">
        <f>('A20'!O40-AVERAGE(Datawealth!T59:T60))*'A8'!N28/('A20'!N40+'A20'!O40-AVERAGE(Datawealth!T59:T60))</f>
        <v>0</v>
      </c>
      <c r="Q28" s="26">
        <f>Dataincome!FK48</f>
        <v>0</v>
      </c>
      <c r="R28" s="252">
        <f>Dataincome!FL48</f>
        <v>0</v>
      </c>
      <c r="S28" s="636">
        <f>Dataincome!FD48</f>
        <v>561.53679974759973</v>
      </c>
      <c r="T28" s="15"/>
      <c r="V28" s="171">
        <f t="shared" si="2"/>
        <v>211.08400000000009</v>
      </c>
      <c r="W28" s="170">
        <f t="shared" si="3"/>
        <v>0</v>
      </c>
      <c r="X28" s="171" t="e">
        <f t="shared" si="4"/>
        <v>#DIV/0!</v>
      </c>
      <c r="Y28" s="171">
        <f t="shared" si="5"/>
        <v>0</v>
      </c>
      <c r="Z28" s="170" t="e">
        <f t="shared" si="6"/>
        <v>#DIV/0!</v>
      </c>
    </row>
    <row r="29" spans="1:26" ht="14">
      <c r="A29" s="26">
        <v>2001</v>
      </c>
      <c r="B29" s="243">
        <f>Dataincome!EY49</f>
        <v>4766.0606606629954</v>
      </c>
      <c r="C29" s="243">
        <f t="shared" si="0"/>
        <v>4339.9174624640973</v>
      </c>
      <c r="D29" s="253">
        <f>Dataincome!FA49</f>
        <v>3852.1849999999999</v>
      </c>
      <c r="E29" s="244">
        <f>Dataincome!FB49</f>
        <v>3113.2105000000001</v>
      </c>
      <c r="F29" s="245">
        <f>Dataincome!FC49</f>
        <v>738.97450000000003</v>
      </c>
      <c r="G29" s="246">
        <f>0.7*(Dataincome!FD49)</f>
        <v>487.73246246409707</v>
      </c>
      <c r="H29" s="247">
        <f t="shared" si="1"/>
        <v>209.02819819889876</v>
      </c>
      <c r="I29" s="248">
        <f>0.3*(Dataincome!FD49)</f>
        <v>209.02819819889876</v>
      </c>
      <c r="J29" s="246">
        <f>Dataincome!EJ49</f>
        <v>0</v>
      </c>
      <c r="K29" s="249" t="e">
        <f>Dataincome!EL49</f>
        <v>#DIV/0!</v>
      </c>
      <c r="L29" s="250" t="e">
        <f>Dataincome!EM49</f>
        <v>#DIV/0!</v>
      </c>
      <c r="M29" s="251">
        <f>Dataincome!FI49</f>
        <v>0</v>
      </c>
      <c r="N29" s="635">
        <f>Dataincome!FJ49</f>
        <v>0</v>
      </c>
      <c r="O29" s="244">
        <f>'A8'!N29/('A20'!N41+'A20'!O41-AVERAGE(Datawealth!T60:T61))*'A20'!N41</f>
        <v>0</v>
      </c>
      <c r="P29" s="248">
        <f>('A20'!O41-AVERAGE(Datawealth!T60:T61))*'A8'!N29/('A20'!N41+'A20'!O41-AVERAGE(Datawealth!T60:T61))</f>
        <v>0</v>
      </c>
      <c r="Q29" s="26">
        <f>Dataincome!FK49</f>
        <v>0</v>
      </c>
      <c r="R29" s="252">
        <f>Dataincome!FL49</f>
        <v>0</v>
      </c>
      <c r="S29" s="636">
        <f>Dataincome!FD49</f>
        <v>696.76066066299586</v>
      </c>
      <c r="T29" s="15"/>
      <c r="U29" s="172"/>
      <c r="V29" s="171">
        <f t="shared" si="2"/>
        <v>217.1149999999993</v>
      </c>
      <c r="W29" s="170">
        <f t="shared" si="3"/>
        <v>0</v>
      </c>
      <c r="X29" s="171" t="e">
        <f t="shared" si="4"/>
        <v>#DIV/0!</v>
      </c>
      <c r="Y29" s="171">
        <f t="shared" si="5"/>
        <v>0</v>
      </c>
      <c r="Z29" s="170" t="e">
        <f t="shared" si="6"/>
        <v>#DIV/0!</v>
      </c>
    </row>
    <row r="30" spans="1:26" ht="14">
      <c r="A30" s="26">
        <v>2002</v>
      </c>
      <c r="B30" s="243">
        <f>Dataincome!EY50</f>
        <v>6403.1341731429329</v>
      </c>
      <c r="C30" s="243">
        <f t="shared" si="0"/>
        <v>5792.7885212000538</v>
      </c>
      <c r="D30" s="253">
        <f>Dataincome!FA50</f>
        <v>5071.2830000000004</v>
      </c>
      <c r="E30" s="244">
        <f>Dataincome!FB50</f>
        <v>4073.2830000000004</v>
      </c>
      <c r="F30" s="245">
        <f>Dataincome!FC50</f>
        <v>998</v>
      </c>
      <c r="G30" s="246">
        <f>0.7*(Dataincome!FD50)</f>
        <v>721.50552120005318</v>
      </c>
      <c r="H30" s="247">
        <f t="shared" si="1"/>
        <v>309.21665194287993</v>
      </c>
      <c r="I30" s="248">
        <f>0.3*(Dataincome!FD50)</f>
        <v>309.21665194287993</v>
      </c>
      <c r="J30" s="246">
        <f>Dataincome!EJ50</f>
        <v>0</v>
      </c>
      <c r="K30" s="249" t="e">
        <f>Dataincome!EL50</f>
        <v>#DIV/0!</v>
      </c>
      <c r="L30" s="250" t="e">
        <f>Dataincome!EM50</f>
        <v>#DIV/0!</v>
      </c>
      <c r="M30" s="251">
        <f>Dataincome!FI50</f>
        <v>0</v>
      </c>
      <c r="N30" s="635">
        <f>Dataincome!FJ50</f>
        <v>0</v>
      </c>
      <c r="O30" s="244">
        <f>'A8'!N30/('A20'!N42+'A20'!O42-AVERAGE(Datawealth!T61:T62))*'A20'!N42</f>
        <v>0</v>
      </c>
      <c r="P30" s="248">
        <f>('A20'!O42-AVERAGE(Datawealth!T61:T62))*'A8'!N30/('A20'!N42+'A20'!O42-AVERAGE(Datawealth!T61:T62))</f>
        <v>0</v>
      </c>
      <c r="Q30" s="26">
        <f>Dataincome!FK50</f>
        <v>0</v>
      </c>
      <c r="R30" s="252">
        <f>Dataincome!FL50</f>
        <v>0</v>
      </c>
      <c r="S30" s="636">
        <f>Dataincome!FD50</f>
        <v>1030.7221731429331</v>
      </c>
      <c r="T30" s="15"/>
      <c r="U30" s="172"/>
      <c r="V30" s="171">
        <f t="shared" si="2"/>
        <v>301.12899999999922</v>
      </c>
      <c r="W30" s="170">
        <f t="shared" si="3"/>
        <v>0</v>
      </c>
      <c r="X30" s="171" t="e">
        <f t="shared" si="4"/>
        <v>#DIV/0!</v>
      </c>
      <c r="Y30" s="171">
        <f t="shared" si="5"/>
        <v>0</v>
      </c>
      <c r="Z30" s="170" t="e">
        <f t="shared" si="6"/>
        <v>#DIV/0!</v>
      </c>
    </row>
    <row r="31" spans="1:26" ht="14">
      <c r="A31" s="26">
        <v>2003</v>
      </c>
      <c r="B31" s="243">
        <f>Dataincome!EY51</f>
        <v>7868.6282715895195</v>
      </c>
      <c r="C31" s="243">
        <f t="shared" si="0"/>
        <v>6969.9584901126636</v>
      </c>
      <c r="D31" s="253">
        <f>Dataincome!FA51</f>
        <v>6227.1049999999996</v>
      </c>
      <c r="E31" s="244">
        <f>Dataincome!FB51</f>
        <v>5028.9470999999994</v>
      </c>
      <c r="F31" s="245">
        <f>Dataincome!FC51</f>
        <v>1198.1578999999999</v>
      </c>
      <c r="G31" s="246">
        <f>0.7*(Dataincome!FD51)</f>
        <v>742.85349011266374</v>
      </c>
      <c r="H31" s="247">
        <f t="shared" si="1"/>
        <v>318.36578147685589</v>
      </c>
      <c r="I31" s="248">
        <f>0.3*(Dataincome!FD51)</f>
        <v>318.36578147685589</v>
      </c>
      <c r="J31" s="246">
        <f>Dataincome!EJ51</f>
        <v>0</v>
      </c>
      <c r="K31" s="249" t="e">
        <f>Dataincome!EL51</f>
        <v>#DIV/0!</v>
      </c>
      <c r="L31" s="250" t="e">
        <f>Dataincome!EM51</f>
        <v>#DIV/0!</v>
      </c>
      <c r="M31" s="251">
        <f>Dataincome!FI51</f>
        <v>0</v>
      </c>
      <c r="N31" s="635">
        <f>Dataincome!FJ51</f>
        <v>0</v>
      </c>
      <c r="O31" s="244">
        <f>'A8'!N31/('A20'!N43+'A20'!O43-AVERAGE(Datawealth!T62:T63))*'A20'!N43</f>
        <v>0</v>
      </c>
      <c r="P31" s="248">
        <f>('A20'!O43-AVERAGE(Datawealth!T62:T63))*'A8'!N31/('A20'!N43+'A20'!O43-AVERAGE(Datawealth!T62:T63))</f>
        <v>0</v>
      </c>
      <c r="Q31" s="26">
        <f>Dataincome!FK51</f>
        <v>0</v>
      </c>
      <c r="R31" s="252">
        <f>Dataincome!FL51</f>
        <v>0</v>
      </c>
      <c r="S31" s="636">
        <f>Dataincome!FD51</f>
        <v>1061.2192715895196</v>
      </c>
      <c r="T31" s="15"/>
      <c r="U31" s="172"/>
      <c r="V31" s="171">
        <f t="shared" si="2"/>
        <v>580.30399999999997</v>
      </c>
      <c r="W31" s="170">
        <f t="shared" si="3"/>
        <v>0</v>
      </c>
      <c r="X31" s="171" t="e">
        <f t="shared" si="4"/>
        <v>#DIV/0!</v>
      </c>
      <c r="Y31" s="171">
        <f t="shared" si="5"/>
        <v>0</v>
      </c>
      <c r="Z31" s="170" t="e">
        <f t="shared" si="6"/>
        <v>#DIV/0!</v>
      </c>
    </row>
    <row r="32" spans="1:26">
      <c r="A32" s="26">
        <v>2004</v>
      </c>
      <c r="B32" s="243">
        <f>Dataincome!EY52</f>
        <v>9941.7876393974857</v>
      </c>
      <c r="C32" s="243">
        <f t="shared" si="0"/>
        <v>8781.6605475782399</v>
      </c>
      <c r="D32" s="253">
        <f>Dataincome!FA52</f>
        <v>7837.5820000000003</v>
      </c>
      <c r="E32" s="244">
        <f>Dataincome!FB52</f>
        <v>6407.8238000000001</v>
      </c>
      <c r="F32" s="245">
        <f>Dataincome!FC52</f>
        <v>1429.7582</v>
      </c>
      <c r="G32" s="246">
        <f>0.7*(Dataincome!FD52)</f>
        <v>944.07854757824009</v>
      </c>
      <c r="H32" s="247">
        <f t="shared" si="1"/>
        <v>404.60509181924573</v>
      </c>
      <c r="I32" s="248">
        <f>0.3*(Dataincome!FD52)</f>
        <v>404.60509181924573</v>
      </c>
      <c r="J32" s="246">
        <f>Dataincome!EJ52</f>
        <v>0</v>
      </c>
      <c r="K32" s="249" t="e">
        <f>Dataincome!EL52</f>
        <v>#DIV/0!</v>
      </c>
      <c r="L32" s="250" t="e">
        <f>Dataincome!EM52</f>
        <v>#DIV/0!</v>
      </c>
      <c r="M32" s="251">
        <f>Dataincome!FI52</f>
        <v>0</v>
      </c>
      <c r="N32" s="635">
        <f>Dataincome!FJ52</f>
        <v>0</v>
      </c>
      <c r="O32" s="244">
        <f>'A8'!N32/('A20'!N44+'A20'!O44-AVERAGE(Datawealth!T63:T64))*'A20'!N44</f>
        <v>0</v>
      </c>
      <c r="P32" s="248">
        <f>('A20'!O44-AVERAGE(Datawealth!T63:T64))*'A8'!N32/('A20'!N44+'A20'!O44-AVERAGE(Datawealth!T63:T64))</f>
        <v>0</v>
      </c>
      <c r="Q32" s="26">
        <f>Dataincome!FK52</f>
        <v>0</v>
      </c>
      <c r="R32" s="252">
        <f>Dataincome!FL52</f>
        <v>0</v>
      </c>
      <c r="S32" s="636">
        <f>Dataincome!FD52</f>
        <v>1348.6836393974859</v>
      </c>
      <c r="U32" s="172"/>
      <c r="V32" s="171">
        <f t="shared" si="2"/>
        <v>755.52200000000016</v>
      </c>
      <c r="W32" s="170">
        <f t="shared" si="3"/>
        <v>0</v>
      </c>
      <c r="X32" s="171" t="e">
        <f t="shared" si="4"/>
        <v>#DIV/0!</v>
      </c>
      <c r="Y32" s="171">
        <f t="shared" si="5"/>
        <v>0</v>
      </c>
      <c r="Z32" s="170" t="e">
        <f t="shared" si="6"/>
        <v>#DIV/0!</v>
      </c>
    </row>
    <row r="33" spans="1:26">
      <c r="A33" s="26">
        <v>2005</v>
      </c>
      <c r="B33" s="243">
        <f>Dataincome!EY53</f>
        <v>12404.167932886136</v>
      </c>
      <c r="C33" s="243">
        <f t="shared" si="0"/>
        <v>10667.588753020293</v>
      </c>
      <c r="D33" s="253">
        <f>Dataincome!FA53</f>
        <v>9439.8279999999995</v>
      </c>
      <c r="E33" s="244">
        <f>Dataincome!FB53</f>
        <v>8002.012999999999</v>
      </c>
      <c r="F33" s="245">
        <f>Dataincome!FC53</f>
        <v>1437.8150000000001</v>
      </c>
      <c r="G33" s="246">
        <f>0.7*(Dataincome!FD53)</f>
        <v>1227.760753020294</v>
      </c>
      <c r="H33" s="247">
        <f t="shared" si="1"/>
        <v>526.18317986584032</v>
      </c>
      <c r="I33" s="248">
        <f>0.3*(Dataincome!FD53)</f>
        <v>526.18317986584032</v>
      </c>
      <c r="J33" s="246">
        <f>Dataincome!EJ53</f>
        <v>0</v>
      </c>
      <c r="K33" s="249" t="e">
        <f>Dataincome!EL53</f>
        <v>#DIV/0!</v>
      </c>
      <c r="L33" s="250" t="e">
        <f>Dataincome!EM53</f>
        <v>#DIV/0!</v>
      </c>
      <c r="M33" s="251">
        <f>Dataincome!FI53</f>
        <v>0</v>
      </c>
      <c r="N33" s="635">
        <f>Dataincome!FJ53</f>
        <v>0</v>
      </c>
      <c r="O33" s="244">
        <f>'A8'!N33/('A20'!N45+'A20'!O45-AVERAGE(Datawealth!T64:T65))*'A20'!N45</f>
        <v>0</v>
      </c>
      <c r="P33" s="248">
        <f>('A20'!O45-AVERAGE(Datawealth!T64:T65))*'A8'!N33/('A20'!N45+'A20'!O45-AVERAGE(Datawealth!T64:T65))</f>
        <v>0</v>
      </c>
      <c r="Q33" s="26">
        <f>Dataincome!FK53</f>
        <v>0</v>
      </c>
      <c r="R33" s="252">
        <f>Dataincome!FL53</f>
        <v>0</v>
      </c>
      <c r="S33" s="636">
        <f>Dataincome!FD53</f>
        <v>1753.9439328861345</v>
      </c>
      <c r="U33" s="172"/>
      <c r="V33" s="171">
        <f t="shared" si="2"/>
        <v>1210.3960000000025</v>
      </c>
      <c r="W33" s="170">
        <f t="shared" si="3"/>
        <v>0</v>
      </c>
      <c r="X33" s="171" t="e">
        <f t="shared" si="4"/>
        <v>#DIV/0!</v>
      </c>
      <c r="Y33" s="171">
        <f t="shared" si="5"/>
        <v>0</v>
      </c>
      <c r="Z33" s="170" t="e">
        <f t="shared" si="6"/>
        <v>#DIV/0!</v>
      </c>
    </row>
    <row r="34" spans="1:26">
      <c r="A34" s="26">
        <v>2006</v>
      </c>
      <c r="B34" s="243">
        <f>Dataincome!EY54</f>
        <v>15370.69429785067</v>
      </c>
      <c r="C34" s="243">
        <f t="shared" si="0"/>
        <v>13385.995208495468</v>
      </c>
      <c r="D34" s="253">
        <f>Dataincome!FA54</f>
        <v>11873.210999999999</v>
      </c>
      <c r="E34" s="244">
        <f>Dataincome!FB54</f>
        <v>10163.5466</v>
      </c>
      <c r="F34" s="245">
        <f>Dataincome!FC54</f>
        <v>1709.6643999999999</v>
      </c>
      <c r="G34" s="246">
        <f>0.7*(Dataincome!FD54)</f>
        <v>1512.7842084954691</v>
      </c>
      <c r="H34" s="247">
        <f t="shared" si="1"/>
        <v>648.33608935520112</v>
      </c>
      <c r="I34" s="248">
        <f>0.3*(Dataincome!FD54)</f>
        <v>648.33608935520112</v>
      </c>
      <c r="J34" s="246">
        <f>Dataincome!EJ54</f>
        <v>0</v>
      </c>
      <c r="K34" s="249" t="e">
        <f>Dataincome!EL54</f>
        <v>#DIV/0!</v>
      </c>
      <c r="L34" s="250" t="e">
        <f>Dataincome!EM54</f>
        <v>#DIV/0!</v>
      </c>
      <c r="M34" s="251">
        <f>Dataincome!FI54</f>
        <v>0</v>
      </c>
      <c r="N34" s="635">
        <f>Dataincome!FJ54</f>
        <v>0</v>
      </c>
      <c r="O34" s="244">
        <f>'A8'!N34/('A20'!N46+'A20'!O46-AVERAGE(Datawealth!T65:T66))*'A20'!N46</f>
        <v>0</v>
      </c>
      <c r="P34" s="248">
        <f>('A20'!O46-AVERAGE(Datawealth!T65:T66))*'A8'!N34/('A20'!N46+'A20'!O46-AVERAGE(Datawealth!T65:T66))</f>
        <v>0</v>
      </c>
      <c r="Q34" s="26">
        <f>Dataincome!FK54</f>
        <v>0</v>
      </c>
      <c r="R34" s="252">
        <f>Dataincome!FL54</f>
        <v>0</v>
      </c>
      <c r="S34" s="636">
        <f>Dataincome!FD54</f>
        <v>2161.1202978506703</v>
      </c>
      <c r="U34" s="172"/>
      <c r="V34" s="171">
        <f t="shared" si="2"/>
        <v>1336.3630000000016</v>
      </c>
      <c r="W34" s="170">
        <f t="shared" si="3"/>
        <v>0</v>
      </c>
      <c r="X34" s="171" t="e">
        <f t="shared" si="4"/>
        <v>#DIV/0!</v>
      </c>
      <c r="Y34" s="171">
        <f t="shared" si="5"/>
        <v>0</v>
      </c>
      <c r="Z34" s="170" t="e">
        <f t="shared" si="6"/>
        <v>#DIV/0!</v>
      </c>
    </row>
    <row r="35" spans="1:26">
      <c r="A35" s="26">
        <v>2007</v>
      </c>
      <c r="B35" s="243">
        <f>Dataincome!EY55</f>
        <v>19085.097717646811</v>
      </c>
      <c r="C35" s="243">
        <f t="shared" si="0"/>
        <v>17106.89090235277</v>
      </c>
      <c r="D35" s="253">
        <f>Dataincome!FA55</f>
        <v>15340.208000000001</v>
      </c>
      <c r="E35" s="244">
        <f>Dataincome!FB55</f>
        <v>13201.370700000001</v>
      </c>
      <c r="F35" s="245">
        <f>Dataincome!FC55</f>
        <v>2138.8372999999997</v>
      </c>
      <c r="G35" s="246">
        <f>0.7*(Dataincome!FD55)</f>
        <v>1766.6829023527687</v>
      </c>
      <c r="H35" s="247">
        <f t="shared" si="1"/>
        <v>757.14981529404372</v>
      </c>
      <c r="I35" s="248">
        <f>0.3*(Dataincome!FD55)</f>
        <v>757.14981529404372</v>
      </c>
      <c r="J35" s="246">
        <f>Dataincome!EJ55</f>
        <v>0</v>
      </c>
      <c r="K35" s="249" t="e">
        <f>Dataincome!EL55</f>
        <v>#DIV/0!</v>
      </c>
      <c r="L35" s="250" t="e">
        <f>Dataincome!EM55</f>
        <v>#DIV/0!</v>
      </c>
      <c r="M35" s="251">
        <f>Dataincome!FI55</f>
        <v>0</v>
      </c>
      <c r="N35" s="635">
        <f>Dataincome!FJ55</f>
        <v>0</v>
      </c>
      <c r="O35" s="244">
        <f>'A8'!N35/('A20'!N47+'A20'!O47-AVERAGE(Datawealth!T66:T67))*'A20'!N47</f>
        <v>0</v>
      </c>
      <c r="P35" s="248">
        <f>('A20'!O47-AVERAGE(Datawealth!T66:T67))*'A8'!N35/('A20'!N47+'A20'!O47-AVERAGE(Datawealth!T66:T67))</f>
        <v>0</v>
      </c>
      <c r="Q35" s="26">
        <f>Dataincome!FK55</f>
        <v>0</v>
      </c>
      <c r="R35" s="252">
        <f>Dataincome!FL55</f>
        <v>0</v>
      </c>
      <c r="S35" s="636">
        <f>Dataincome!FD55</f>
        <v>2523.8327176468124</v>
      </c>
      <c r="U35" s="172"/>
      <c r="V35" s="171">
        <f t="shared" si="2"/>
        <v>1221.0569999999973</v>
      </c>
      <c r="W35" s="170">
        <f t="shared" si="3"/>
        <v>0</v>
      </c>
      <c r="X35" s="171" t="e">
        <f t="shared" si="4"/>
        <v>#DIV/0!</v>
      </c>
      <c r="Y35" s="171">
        <f t="shared" si="5"/>
        <v>0</v>
      </c>
      <c r="Z35" s="170" t="e">
        <f t="shared" si="6"/>
        <v>#DIV/0!</v>
      </c>
    </row>
    <row r="36" spans="1:26">
      <c r="A36" s="26">
        <v>2008</v>
      </c>
      <c r="B36" s="243">
        <f>Dataincome!EY56</f>
        <v>23356.071182340882</v>
      </c>
      <c r="C36" s="243">
        <f t="shared" si="0"/>
        <v>21175.227627638618</v>
      </c>
      <c r="D36" s="253">
        <f>Dataincome!FA56</f>
        <v>19204.696</v>
      </c>
      <c r="E36" s="244">
        <f>Dataincome!FB56</f>
        <v>16493.392899999999</v>
      </c>
      <c r="F36" s="245">
        <f>Dataincome!FC56</f>
        <v>2711.3030999999996</v>
      </c>
      <c r="G36" s="246">
        <f>0.7*(Dataincome!FD56)</f>
        <v>1970.531627638617</v>
      </c>
      <c r="H36" s="247">
        <f t="shared" si="1"/>
        <v>844.51355470226451</v>
      </c>
      <c r="I36" s="248">
        <f>0.3*(Dataincome!FD56)</f>
        <v>844.51355470226451</v>
      </c>
      <c r="J36" s="246">
        <f>Dataincome!EJ56</f>
        <v>0</v>
      </c>
      <c r="K36" s="249" t="e">
        <f>Dataincome!EL56</f>
        <v>#DIV/0!</v>
      </c>
      <c r="L36" s="250" t="e">
        <f>Dataincome!EM56</f>
        <v>#DIV/0!</v>
      </c>
      <c r="M36" s="251">
        <f>Dataincome!FI56</f>
        <v>0</v>
      </c>
      <c r="N36" s="635">
        <f>Dataincome!FJ56</f>
        <v>0</v>
      </c>
      <c r="O36" s="244">
        <f>'A8'!N36/('A20'!N48+'A20'!O48-AVERAGE(Datawealth!T67:T68))*'A20'!N48</f>
        <v>0</v>
      </c>
      <c r="P36" s="248">
        <f>('A20'!O48-AVERAGE(Datawealth!T67:T68))*'A8'!N36/('A20'!N48+'A20'!O48-AVERAGE(Datawealth!T67:T68))</f>
        <v>0</v>
      </c>
      <c r="Q36" s="26">
        <f>Dataincome!FK56</f>
        <v>0</v>
      </c>
      <c r="R36" s="252">
        <f>Dataincome!FL56</f>
        <v>0</v>
      </c>
      <c r="S36" s="636">
        <f>Dataincome!FD56</f>
        <v>2815.0451823408816</v>
      </c>
      <c r="U36" s="172"/>
      <c r="V36" s="171">
        <f t="shared" si="2"/>
        <v>1336.329999999999</v>
      </c>
      <c r="W36" s="170">
        <f t="shared" si="3"/>
        <v>0</v>
      </c>
      <c r="X36" s="171" t="e">
        <f t="shared" si="4"/>
        <v>#DIV/0!</v>
      </c>
      <c r="Y36" s="171">
        <f t="shared" si="5"/>
        <v>0</v>
      </c>
      <c r="Z36" s="170" t="e">
        <f t="shared" si="6"/>
        <v>#DIV/0!</v>
      </c>
    </row>
    <row r="37" spans="1:26">
      <c r="A37" s="26">
        <v>2009</v>
      </c>
      <c r="B37" s="243">
        <f>Dataincome!EY57</f>
        <v>24837.718159988795</v>
      </c>
      <c r="C37" s="243">
        <f t="shared" si="0"/>
        <v>22286.650711992155</v>
      </c>
      <c r="D37" s="253">
        <f>Dataincome!FA57</f>
        <v>20131.506000000001</v>
      </c>
      <c r="E37" s="244">
        <f>Dataincome!FB57</f>
        <v>17325.665000000001</v>
      </c>
      <c r="F37" s="245">
        <f>Dataincome!FC57</f>
        <v>2805.8409999999999</v>
      </c>
      <c r="G37" s="246">
        <f>0.7*(Dataincome!FD57)</f>
        <v>2155.1447119921554</v>
      </c>
      <c r="H37" s="247">
        <f t="shared" si="1"/>
        <v>923.6334479966381</v>
      </c>
      <c r="I37" s="248">
        <f>0.3*(Dataincome!FD57)</f>
        <v>923.6334479966381</v>
      </c>
      <c r="J37" s="246">
        <f>Dataincome!EJ57</f>
        <v>0</v>
      </c>
      <c r="K37" s="249" t="e">
        <f>Dataincome!EL57</f>
        <v>#DIV/0!</v>
      </c>
      <c r="L37" s="250" t="e">
        <f>Dataincome!EM57</f>
        <v>#DIV/0!</v>
      </c>
      <c r="M37" s="251">
        <f>Dataincome!FI57</f>
        <v>0</v>
      </c>
      <c r="N37" s="635">
        <f>Dataincome!FJ57</f>
        <v>0</v>
      </c>
      <c r="O37" s="244">
        <f>'A8'!N37/('A20'!N49+'A20'!O49-AVERAGE(Datawealth!T68:T69))*'A20'!N49</f>
        <v>0</v>
      </c>
      <c r="P37" s="248">
        <f>('A20'!O49-AVERAGE(Datawealth!T68:T69))*'A8'!N37/('A20'!N49+'A20'!O49-AVERAGE(Datawealth!T68:T69))</f>
        <v>0</v>
      </c>
      <c r="Q37" s="26">
        <f>Dataincome!FK57</f>
        <v>0</v>
      </c>
      <c r="R37" s="252">
        <f>Dataincome!FL57</f>
        <v>0</v>
      </c>
      <c r="S37" s="636">
        <f>Dataincome!FD57</f>
        <v>3078.778159988794</v>
      </c>
      <c r="U37" s="172"/>
      <c r="V37" s="171">
        <f>B37-C37-H37</f>
        <v>1627.434000000002</v>
      </c>
      <c r="W37" s="170">
        <f t="shared" si="3"/>
        <v>0</v>
      </c>
      <c r="X37" s="171" t="e">
        <f t="shared" si="4"/>
        <v>#DIV/0!</v>
      </c>
      <c r="Y37" s="171">
        <f t="shared" si="5"/>
        <v>0</v>
      </c>
      <c r="Z37" s="170" t="e">
        <f t="shared" si="6"/>
        <v>#DIV/0!</v>
      </c>
    </row>
    <row r="38" spans="1:26">
      <c r="A38" s="26">
        <v>2010</v>
      </c>
      <c r="B38" s="243">
        <f>Dataincome!EY58</f>
        <v>27873.409</v>
      </c>
      <c r="C38" s="243">
        <f t="shared" si="0"/>
        <v>25101.114899999997</v>
      </c>
      <c r="D38" s="253">
        <f>Dataincome!FA58</f>
        <v>22736.866999999998</v>
      </c>
      <c r="E38" s="244">
        <f>Dataincome!FB58</f>
        <v>19758.863999999998</v>
      </c>
      <c r="F38" s="245">
        <f>Dataincome!FC58</f>
        <v>2978.0030000000002</v>
      </c>
      <c r="G38" s="246">
        <f>0.7*(Dataincome!FD58)</f>
        <v>2364.2478999999998</v>
      </c>
      <c r="H38" s="247">
        <f t="shared" si="1"/>
        <v>1013.2490999999999</v>
      </c>
      <c r="I38" s="248">
        <f>0.3*(Dataincome!FD58)</f>
        <v>1013.2490999999999</v>
      </c>
      <c r="J38" s="246">
        <f>Dataincome!EJ58</f>
        <v>0</v>
      </c>
      <c r="K38" s="249" t="e">
        <f>Dataincome!EL58</f>
        <v>#DIV/0!</v>
      </c>
      <c r="L38" s="250" t="e">
        <f>Dataincome!EM58</f>
        <v>#DIV/0!</v>
      </c>
      <c r="M38" s="251">
        <f>Dataincome!FI58</f>
        <v>0</v>
      </c>
      <c r="N38" s="635">
        <f>Dataincome!FJ58</f>
        <v>0</v>
      </c>
      <c r="O38" s="244">
        <f>'A8'!N38/('A20'!N50+'A20'!O50-AVERAGE(Datawealth!T69:T70))*'A20'!N50</f>
        <v>0</v>
      </c>
      <c r="P38" s="248">
        <f>('A20'!O50-AVERAGE(Datawealth!T69:T70))*'A8'!N38/('A20'!N50+'A20'!O50-AVERAGE(Datawealth!T69:T70))</f>
        <v>0</v>
      </c>
      <c r="Q38" s="26">
        <f>Dataincome!FK58</f>
        <v>0</v>
      </c>
      <c r="R38" s="252">
        <f>Dataincome!FL58</f>
        <v>0</v>
      </c>
      <c r="S38" s="636">
        <f>Dataincome!FD58</f>
        <v>3377.4969999999998</v>
      </c>
      <c r="U38" s="172"/>
      <c r="V38" s="171">
        <f t="shared" si="2"/>
        <v>1759.0450000000028</v>
      </c>
      <c r="W38" s="170">
        <f t="shared" si="3"/>
        <v>0</v>
      </c>
      <c r="X38" s="171" t="e">
        <f t="shared" si="4"/>
        <v>#DIV/0!</v>
      </c>
      <c r="Y38" s="171">
        <f t="shared" si="5"/>
        <v>0</v>
      </c>
      <c r="Z38" s="170" t="e">
        <f t="shared" si="6"/>
        <v>#DIV/0!</v>
      </c>
    </row>
    <row r="39" spans="1:26">
      <c r="A39" s="26">
        <v>2011</v>
      </c>
      <c r="B39" s="243">
        <f>Dataincome!EY59</f>
        <v>32349.668000000001</v>
      </c>
      <c r="C39" s="243">
        <f t="shared" si="0"/>
        <v>29726.5942</v>
      </c>
      <c r="D39" s="253">
        <f>Dataincome!FA59</f>
        <v>25947.170999999998</v>
      </c>
      <c r="E39" s="244">
        <f>Dataincome!FB59</f>
        <v>21532.423699999999</v>
      </c>
      <c r="F39" s="245">
        <f>Dataincome!FC59</f>
        <v>4414.7473</v>
      </c>
      <c r="G39" s="246">
        <f>0.7*(Dataincome!FD59)</f>
        <v>3779.4232000000002</v>
      </c>
      <c r="H39" s="247">
        <f t="shared" si="1"/>
        <v>1619.7528</v>
      </c>
      <c r="I39" s="248">
        <f>0.3*(Dataincome!FD59)</f>
        <v>1619.7528</v>
      </c>
      <c r="J39" s="246">
        <f>Dataincome!EJ59</f>
        <v>0</v>
      </c>
      <c r="K39" s="249" t="e">
        <f>Dataincome!EL59</f>
        <v>#DIV/0!</v>
      </c>
      <c r="L39" s="250" t="e">
        <f>Dataincome!EM59</f>
        <v>#DIV/0!</v>
      </c>
      <c r="M39" s="251">
        <f>Dataincome!FI59</f>
        <v>0</v>
      </c>
      <c r="N39" s="635">
        <f>Dataincome!FJ59</f>
        <v>0</v>
      </c>
      <c r="O39" s="244">
        <f>'A8'!N39/('A20'!N51+'A20'!O51-AVERAGE(Datawealth!T70:T71))*'A20'!N51</f>
        <v>0</v>
      </c>
      <c r="P39" s="248">
        <f>('A20'!O51-AVERAGE(Datawealth!T70:T71))*'A8'!N39/('A20'!N51+'A20'!O51-AVERAGE(Datawealth!T70:T71))</f>
        <v>0</v>
      </c>
      <c r="Q39" s="26">
        <f>Dataincome!FK59</f>
        <v>0</v>
      </c>
      <c r="R39" s="252">
        <f>Dataincome!FL59</f>
        <v>0</v>
      </c>
      <c r="S39" s="636">
        <f>Dataincome!FD59</f>
        <v>5399.1760000000004</v>
      </c>
      <c r="U39" s="172"/>
      <c r="V39" s="171">
        <f t="shared" si="2"/>
        <v>1003.321000000002</v>
      </c>
      <c r="W39" s="170">
        <f t="shared" si="3"/>
        <v>0</v>
      </c>
      <c r="X39" s="171" t="e">
        <f t="shared" si="4"/>
        <v>#DIV/0!</v>
      </c>
      <c r="Y39" s="171">
        <f t="shared" si="5"/>
        <v>0</v>
      </c>
      <c r="Z39" s="170" t="e">
        <f t="shared" si="6"/>
        <v>#DIV/0!</v>
      </c>
    </row>
    <row r="40" spans="1:26">
      <c r="A40" s="26">
        <v>2012</v>
      </c>
      <c r="B40" s="243">
        <f>Dataincome!EY60</f>
        <v>36315.805</v>
      </c>
      <c r="C40" s="243">
        <f t="shared" si="0"/>
        <v>33443.465400000001</v>
      </c>
      <c r="D40" s="253">
        <f>Dataincome!FA60</f>
        <v>29223.71</v>
      </c>
      <c r="E40" s="244">
        <f>Dataincome!FB60</f>
        <v>24330.116399999999</v>
      </c>
      <c r="F40" s="245">
        <f>Dataincome!FC60</f>
        <v>4893.5936000000002</v>
      </c>
      <c r="G40" s="246">
        <f>0.7*(Dataincome!FD60)</f>
        <v>4219.7554</v>
      </c>
      <c r="H40" s="247">
        <f t="shared" si="1"/>
        <v>1808.4666</v>
      </c>
      <c r="I40" s="248">
        <f>0.3*(Dataincome!FD60)</f>
        <v>1808.4666</v>
      </c>
      <c r="J40" s="246">
        <f>Dataincome!EJ60</f>
        <v>0</v>
      </c>
      <c r="K40" s="249" t="e">
        <f>Dataincome!EL60</f>
        <v>#DIV/0!</v>
      </c>
      <c r="L40" s="250" t="e">
        <f>Dataincome!EM60</f>
        <v>#DIV/0!</v>
      </c>
      <c r="M40" s="251">
        <f>Dataincome!FI60</f>
        <v>0</v>
      </c>
      <c r="N40" s="635">
        <f>Dataincome!FJ60</f>
        <v>0</v>
      </c>
      <c r="O40" s="244">
        <f>'A8'!N40/('A20'!N52+'A20'!O52-AVERAGE(Datawealth!T71:T72))*'A20'!N52</f>
        <v>0</v>
      </c>
      <c r="P40" s="248">
        <f>('A20'!O52-AVERAGE(Datawealth!T71:T72))*'A8'!N40/('A20'!N52+'A20'!O52-AVERAGE(Datawealth!T71:T72))</f>
        <v>0</v>
      </c>
      <c r="Q40" s="26">
        <f>Dataincome!FK60</f>
        <v>0</v>
      </c>
      <c r="R40" s="252">
        <f>Dataincome!FL60</f>
        <v>0</v>
      </c>
      <c r="S40" s="636">
        <f>Dataincome!FD60</f>
        <v>6028.2219999999998</v>
      </c>
      <c r="U40" s="172"/>
      <c r="V40" s="171">
        <f t="shared" si="2"/>
        <v>1063.8729999999994</v>
      </c>
      <c r="W40" s="170">
        <f t="shared" si="3"/>
        <v>0</v>
      </c>
      <c r="X40" s="171" t="e">
        <f t="shared" si="4"/>
        <v>#DIV/0!</v>
      </c>
      <c r="Y40" s="171">
        <f t="shared" si="5"/>
        <v>0</v>
      </c>
      <c r="Z40" s="170" t="e">
        <f>J40-K40-L40</f>
        <v>#DIV/0!</v>
      </c>
    </row>
    <row r="41" spans="1:26">
      <c r="A41" s="26">
        <v>2013</v>
      </c>
      <c r="B41" s="243">
        <f>Dataincome!EY61</f>
        <v>40474.764999999999</v>
      </c>
      <c r="C41" s="243">
        <f>D41+G41</f>
        <v>37300.032599999999</v>
      </c>
      <c r="D41" s="253">
        <f>Dataincome!FA61</f>
        <v>32723.048999999999</v>
      </c>
      <c r="E41" s="244">
        <f>Dataincome!FB61</f>
        <v>27273.0432</v>
      </c>
      <c r="F41" s="245">
        <f>Dataincome!FC61</f>
        <v>5450.0058000000008</v>
      </c>
      <c r="G41" s="246">
        <f>0.7*(Dataincome!FD61)</f>
        <v>4576.9836000000005</v>
      </c>
      <c r="H41" s="247">
        <f>I41+N41+J41+Q41+R41</f>
        <v>1961.5644000000002</v>
      </c>
      <c r="I41" s="248">
        <f>0.3*(Dataincome!FD61)</f>
        <v>1961.5644000000002</v>
      </c>
      <c r="J41" s="246">
        <f>Dataincome!EJ61</f>
        <v>0</v>
      </c>
      <c r="K41" s="249" t="e">
        <f>Dataincome!EL61</f>
        <v>#DIV/0!</v>
      </c>
      <c r="L41" s="250" t="e">
        <f>Dataincome!EM61</f>
        <v>#DIV/0!</v>
      </c>
      <c r="M41" s="251">
        <f>Dataincome!FI61</f>
        <v>0</v>
      </c>
      <c r="N41" s="635">
        <f>Dataincome!FJ61</f>
        <v>0</v>
      </c>
      <c r="O41" s="244">
        <f>'A8'!N41/('A20'!N53+'A20'!O53-AVERAGE(Datawealth!T72:T73))*'A20'!N53</f>
        <v>0</v>
      </c>
      <c r="P41" s="248">
        <f>('A20'!O53-AVERAGE(Datawealth!T72:T73))*'A8'!N41/('A20'!N53+'A20'!O53-AVERAGE(Datawealth!T72:T73))</f>
        <v>0</v>
      </c>
      <c r="Q41" s="26">
        <f>Dataincome!FK61</f>
        <v>0</v>
      </c>
      <c r="R41" s="252">
        <f>Dataincome!FL61</f>
        <v>0</v>
      </c>
      <c r="S41" s="636">
        <f>Dataincome!FD61</f>
        <v>6538.5480000000007</v>
      </c>
      <c r="U41" s="172"/>
      <c r="V41" s="171">
        <f>B41-C41-H41</f>
        <v>1213.1680000000006</v>
      </c>
      <c r="W41" s="170">
        <f>E41+F41+G41-C41</f>
        <v>0</v>
      </c>
      <c r="X41" s="171" t="e">
        <f>R41+Q41+N41+L41+K41+I41-H41</f>
        <v>#DIV/0!</v>
      </c>
      <c r="Y41" s="171">
        <f>N41-O41-P41</f>
        <v>0</v>
      </c>
      <c r="Z41" s="170" t="e">
        <f>J41-K41-L41</f>
        <v>#DIV/0!</v>
      </c>
    </row>
    <row r="42" spans="1:26" ht="13" thickBot="1">
      <c r="A42" s="26">
        <v>2014</v>
      </c>
      <c r="B42" s="243">
        <f>Dataincome!EY62</f>
        <v>44806.548999999999</v>
      </c>
      <c r="C42" s="243">
        <f>D42+G42</f>
        <v>41100.512800000004</v>
      </c>
      <c r="D42" s="253">
        <f>Dataincome!FA62</f>
        <v>36114.76</v>
      </c>
      <c r="E42" s="244">
        <f>Dataincome!FB62</f>
        <v>30332.513300000002</v>
      </c>
      <c r="F42" s="245">
        <f>Dataincome!FC62</f>
        <v>5782.2467000000006</v>
      </c>
      <c r="G42" s="246">
        <f>0.7*(Dataincome!FD62)</f>
        <v>4985.7527999999993</v>
      </c>
      <c r="H42" s="247">
        <f>I42+N42+J42+Q42+R42</f>
        <v>2136.7511999999997</v>
      </c>
      <c r="I42" s="248">
        <f>0.3*(Dataincome!FD62)</f>
        <v>2136.7511999999997</v>
      </c>
      <c r="J42" s="246">
        <f>Dataincome!EJ62</f>
        <v>0</v>
      </c>
      <c r="K42" s="249" t="e">
        <f>Dataincome!EL62</f>
        <v>#DIV/0!</v>
      </c>
      <c r="L42" s="250" t="e">
        <f>Dataincome!EM62</f>
        <v>#DIV/0!</v>
      </c>
      <c r="M42" s="251">
        <f>Dataincome!FI62</f>
        <v>0</v>
      </c>
      <c r="N42" s="635">
        <f>Dataincome!FJ62</f>
        <v>0</v>
      </c>
      <c r="O42" s="244">
        <f>'A8'!N42/('A20'!N54+'A20'!O54-AVERAGE(Datawealth!T73:T74))*'A20'!N54</f>
        <v>0</v>
      </c>
      <c r="P42" s="248">
        <f>('A20'!O54-AVERAGE(Datawealth!T73:T74))*'A8'!N42/('A20'!N54+'A20'!O54-AVERAGE(Datawealth!T73:T74))</f>
        <v>0</v>
      </c>
      <c r="Q42" s="26">
        <f>Dataincome!FK62</f>
        <v>0</v>
      </c>
      <c r="R42" s="252">
        <f>Dataincome!FL62</f>
        <v>0</v>
      </c>
      <c r="S42" s="636">
        <f>Dataincome!FD62</f>
        <v>7122.5039999999999</v>
      </c>
      <c r="U42" s="172"/>
      <c r="V42" s="171">
        <f>B42-C42-H42</f>
        <v>1569.2849999999953</v>
      </c>
      <c r="W42" s="170">
        <f>E42+F42+G42-C42</f>
        <v>0</v>
      </c>
      <c r="X42" s="171" t="e">
        <f>R42+Q42+N42+L42+K42+I42-H42</f>
        <v>#DIV/0!</v>
      </c>
      <c r="Y42" s="171">
        <f>N42-O42-P42</f>
        <v>0</v>
      </c>
      <c r="Z42" s="170" t="e">
        <f>J42-K42-L42</f>
        <v>#DIV/0!</v>
      </c>
    </row>
    <row r="43" spans="1:26">
      <c r="A43" s="227"/>
      <c r="B43" s="225"/>
      <c r="C43" s="225"/>
      <c r="D43" s="225"/>
      <c r="E43" s="225"/>
      <c r="F43" s="225"/>
      <c r="G43" s="225"/>
      <c r="H43" s="225"/>
      <c r="I43" s="225"/>
      <c r="J43" s="225"/>
      <c r="N43" s="225"/>
      <c r="O43" s="225"/>
      <c r="P43" s="225"/>
      <c r="S43" s="225"/>
    </row>
    <row r="44" spans="1:26">
      <c r="A44" s="226"/>
      <c r="B44" s="225"/>
      <c r="C44" s="225"/>
      <c r="D44" s="225"/>
      <c r="E44" s="225"/>
      <c r="F44" s="225"/>
      <c r="G44" s="225"/>
      <c r="H44" s="225"/>
      <c r="I44" s="225"/>
      <c r="J44" s="225"/>
      <c r="N44" s="225"/>
      <c r="O44" s="225"/>
      <c r="P44" s="225"/>
      <c r="S44" s="225"/>
    </row>
    <row r="45" spans="1:26">
      <c r="A45" s="225"/>
      <c r="B45" s="225"/>
      <c r="C45" s="225"/>
      <c r="D45" s="225"/>
      <c r="E45" s="225"/>
      <c r="F45" s="225"/>
      <c r="G45" s="225"/>
      <c r="H45" s="225"/>
      <c r="I45" s="225"/>
      <c r="J45" s="225"/>
      <c r="K45" s="166"/>
      <c r="L45" s="103"/>
      <c r="M45" s="103"/>
      <c r="N45" s="225"/>
      <c r="O45" s="225"/>
      <c r="P45" s="225"/>
      <c r="Q45" s="103"/>
      <c r="R45" s="103"/>
      <c r="S45" s="225"/>
      <c r="T45" s="103"/>
    </row>
    <row r="46" spans="1:26">
      <c r="B46" s="169"/>
      <c r="C46" s="169"/>
      <c r="D46" s="169"/>
      <c r="E46" s="169"/>
      <c r="F46" s="169"/>
      <c r="G46" s="169"/>
      <c r="H46" s="169"/>
      <c r="I46" s="169"/>
      <c r="J46" s="169"/>
      <c r="N46" s="169"/>
      <c r="O46" s="169"/>
      <c r="P46" s="169"/>
      <c r="S46" s="169"/>
    </row>
    <row r="47" spans="1:26">
      <c r="B47" s="169"/>
      <c r="C47" s="169"/>
      <c r="D47" s="169"/>
      <c r="E47" s="169"/>
      <c r="F47" s="169"/>
      <c r="G47" s="169"/>
      <c r="H47" s="169"/>
      <c r="I47" s="169"/>
      <c r="J47" s="169"/>
      <c r="N47" s="169"/>
      <c r="O47" s="169"/>
      <c r="P47" s="169"/>
      <c r="S47" s="169"/>
    </row>
    <row r="48" spans="1:26">
      <c r="B48" s="169"/>
      <c r="C48" s="169"/>
      <c r="D48" s="169"/>
      <c r="E48" s="169"/>
      <c r="F48" s="169"/>
      <c r="G48" s="169"/>
      <c r="H48" s="169"/>
      <c r="I48" s="169"/>
      <c r="J48" s="169"/>
      <c r="N48" s="169"/>
      <c r="O48" s="169"/>
      <c r="P48" s="169"/>
      <c r="S48" s="169"/>
    </row>
    <row r="49" spans="2:19">
      <c r="B49" s="169"/>
      <c r="C49" s="169"/>
      <c r="D49" s="169"/>
      <c r="E49" s="169"/>
      <c r="F49" s="169"/>
      <c r="G49" s="169"/>
      <c r="H49" s="169"/>
      <c r="I49" s="169"/>
      <c r="J49" s="169"/>
      <c r="N49" s="169"/>
      <c r="O49" s="169"/>
      <c r="P49" s="169"/>
      <c r="S49" s="169"/>
    </row>
    <row r="50" spans="2:19">
      <c r="B50" s="169"/>
      <c r="C50" s="169"/>
      <c r="D50" s="169"/>
      <c r="E50" s="169"/>
      <c r="F50" s="169"/>
      <c r="G50" s="169"/>
      <c r="H50" s="169"/>
      <c r="I50" s="169"/>
      <c r="J50" s="169"/>
      <c r="K50" s="168"/>
      <c r="N50" s="169"/>
      <c r="O50" s="169"/>
      <c r="P50" s="169"/>
      <c r="S50" s="169"/>
    </row>
    <row r="51" spans="2:19">
      <c r="B51" s="169"/>
      <c r="C51" s="169"/>
      <c r="D51" s="169"/>
      <c r="E51" s="169"/>
      <c r="F51" s="169"/>
      <c r="G51" s="169"/>
      <c r="H51" s="169"/>
      <c r="I51" s="169"/>
      <c r="J51" s="169"/>
      <c r="K51" s="168"/>
      <c r="N51" s="169"/>
      <c r="O51" s="169"/>
      <c r="P51" s="169"/>
      <c r="S51" s="169"/>
    </row>
    <row r="52" spans="2:19">
      <c r="B52" s="169"/>
      <c r="C52" s="169"/>
      <c r="D52" s="169"/>
      <c r="E52" s="169"/>
      <c r="F52" s="169"/>
      <c r="G52" s="169"/>
      <c r="H52" s="169"/>
      <c r="I52" s="169"/>
      <c r="J52" s="169"/>
      <c r="K52" s="168"/>
      <c r="N52" s="169"/>
      <c r="O52" s="169"/>
      <c r="P52" s="169"/>
      <c r="S52" s="169"/>
    </row>
    <row r="53" spans="2:19">
      <c r="B53" s="169"/>
      <c r="C53" s="169"/>
      <c r="D53" s="169"/>
      <c r="E53" s="169"/>
      <c r="F53" s="169"/>
      <c r="G53" s="169"/>
      <c r="H53" s="169"/>
      <c r="I53" s="169"/>
      <c r="J53" s="169"/>
      <c r="K53" s="168"/>
      <c r="N53" s="169"/>
      <c r="O53" s="169"/>
      <c r="P53" s="169"/>
      <c r="S53" s="169"/>
    </row>
    <row r="54" spans="2:19">
      <c r="B54" s="169"/>
      <c r="C54" s="169"/>
      <c r="D54" s="169"/>
      <c r="E54" s="169"/>
      <c r="F54" s="169"/>
      <c r="G54" s="169"/>
      <c r="H54" s="169"/>
      <c r="I54" s="169"/>
      <c r="J54" s="169"/>
      <c r="K54" s="168"/>
      <c r="N54" s="169"/>
      <c r="O54" s="169"/>
      <c r="P54" s="169"/>
      <c r="S54" s="169"/>
    </row>
    <row r="55" spans="2:19">
      <c r="B55" s="169"/>
      <c r="C55" s="169"/>
      <c r="D55" s="169"/>
      <c r="E55" s="169"/>
      <c r="F55" s="169"/>
      <c r="G55" s="169"/>
      <c r="H55" s="169"/>
      <c r="I55" s="169"/>
      <c r="J55" s="169"/>
      <c r="K55" s="168"/>
      <c r="N55" s="169"/>
      <c r="O55" s="169"/>
      <c r="P55" s="169"/>
      <c r="S55" s="169"/>
    </row>
    <row r="56" spans="2:19">
      <c r="B56" s="169"/>
      <c r="C56" s="169"/>
      <c r="D56" s="169"/>
      <c r="E56" s="169"/>
      <c r="F56" s="169"/>
      <c r="G56" s="169"/>
      <c r="H56" s="169"/>
      <c r="I56" s="169"/>
      <c r="J56" s="169"/>
      <c r="K56" s="168"/>
      <c r="N56" s="169"/>
      <c r="O56" s="169"/>
      <c r="P56" s="169"/>
      <c r="S56" s="169"/>
    </row>
    <row r="57" spans="2:19">
      <c r="B57" s="169"/>
      <c r="C57" s="169"/>
      <c r="D57" s="169"/>
      <c r="E57" s="169"/>
      <c r="F57" s="169"/>
      <c r="G57" s="169"/>
      <c r="H57" s="169"/>
      <c r="I57" s="169"/>
      <c r="J57" s="169"/>
      <c r="K57" s="168"/>
      <c r="N57" s="169"/>
      <c r="O57" s="169"/>
      <c r="P57" s="169"/>
      <c r="S57" s="169"/>
    </row>
    <row r="58" spans="2:19">
      <c r="B58" s="169"/>
      <c r="C58" s="169"/>
      <c r="D58" s="169"/>
      <c r="E58" s="169"/>
      <c r="F58" s="169"/>
      <c r="G58" s="169"/>
      <c r="H58" s="169"/>
      <c r="I58" s="169"/>
      <c r="J58" s="169"/>
      <c r="K58" s="168"/>
      <c r="N58" s="169"/>
      <c r="O58" s="169"/>
      <c r="P58" s="169"/>
      <c r="S58" s="169"/>
    </row>
    <row r="59" spans="2:19">
      <c r="B59" s="169"/>
      <c r="C59" s="169"/>
      <c r="D59" s="169"/>
      <c r="E59" s="169"/>
      <c r="F59" s="169"/>
      <c r="G59" s="169"/>
      <c r="H59" s="169"/>
      <c r="I59" s="169"/>
      <c r="J59" s="169"/>
      <c r="K59" s="168"/>
      <c r="N59" s="169"/>
      <c r="O59" s="169"/>
      <c r="P59" s="169"/>
      <c r="S59" s="169"/>
    </row>
    <row r="60" spans="2:19">
      <c r="B60" s="169"/>
      <c r="C60" s="169"/>
      <c r="D60" s="169"/>
      <c r="E60" s="169"/>
      <c r="F60" s="169"/>
      <c r="G60" s="169"/>
      <c r="H60" s="169"/>
      <c r="I60" s="169"/>
      <c r="J60" s="169"/>
      <c r="K60" s="168"/>
      <c r="N60" s="169"/>
      <c r="O60" s="169"/>
      <c r="P60" s="169"/>
      <c r="S60" s="169"/>
    </row>
    <row r="61" spans="2:19">
      <c r="B61" s="169"/>
      <c r="C61" s="169"/>
      <c r="D61" s="169"/>
      <c r="E61" s="169"/>
      <c r="F61" s="169"/>
      <c r="G61" s="169"/>
      <c r="H61" s="169"/>
      <c r="I61" s="169"/>
      <c r="J61" s="169"/>
      <c r="K61" s="168"/>
      <c r="N61" s="169"/>
      <c r="O61" s="169"/>
      <c r="P61" s="169"/>
      <c r="S61" s="169"/>
    </row>
    <row r="62" spans="2:19">
      <c r="B62" s="169"/>
      <c r="C62" s="169"/>
      <c r="D62" s="169"/>
      <c r="E62" s="169"/>
      <c r="F62" s="169"/>
      <c r="G62" s="169"/>
      <c r="H62" s="169"/>
      <c r="I62" s="169"/>
      <c r="J62" s="169"/>
      <c r="K62" s="168"/>
      <c r="N62" s="169"/>
      <c r="O62" s="169"/>
      <c r="P62" s="169"/>
      <c r="S62" s="169"/>
    </row>
    <row r="63" spans="2:19">
      <c r="B63" s="169"/>
      <c r="C63" s="169"/>
      <c r="D63" s="169"/>
      <c r="E63" s="169"/>
      <c r="F63" s="169"/>
      <c r="G63" s="169"/>
      <c r="H63" s="169"/>
      <c r="I63" s="169"/>
      <c r="J63" s="169"/>
      <c r="K63" s="168"/>
      <c r="N63" s="169"/>
      <c r="O63" s="169"/>
      <c r="P63" s="169"/>
      <c r="S63" s="169"/>
    </row>
    <row r="64" spans="2:19">
      <c r="B64" s="169"/>
      <c r="C64" s="169"/>
      <c r="D64" s="169"/>
      <c r="E64" s="169"/>
      <c r="F64" s="169"/>
      <c r="G64" s="169"/>
      <c r="H64" s="169"/>
      <c r="I64" s="169"/>
      <c r="J64" s="169"/>
      <c r="K64" s="168"/>
      <c r="N64" s="169"/>
      <c r="O64" s="169"/>
      <c r="P64" s="169"/>
      <c r="S64" s="169"/>
    </row>
    <row r="65" spans="2:19">
      <c r="B65" s="169"/>
      <c r="C65" s="169"/>
      <c r="D65" s="169"/>
      <c r="E65" s="169"/>
      <c r="F65" s="169"/>
      <c r="G65" s="169"/>
      <c r="H65" s="169"/>
      <c r="I65" s="169"/>
      <c r="J65" s="169"/>
      <c r="K65" s="168"/>
      <c r="N65" s="169"/>
      <c r="O65" s="169"/>
      <c r="P65" s="169"/>
      <c r="S65" s="169"/>
    </row>
    <row r="66" spans="2:19">
      <c r="B66" s="169"/>
      <c r="C66" s="169"/>
      <c r="D66" s="169"/>
      <c r="E66" s="169"/>
      <c r="F66" s="169"/>
      <c r="G66" s="169"/>
      <c r="H66" s="169"/>
      <c r="I66" s="169"/>
      <c r="J66" s="169"/>
      <c r="K66" s="168"/>
      <c r="N66" s="169"/>
      <c r="O66" s="169"/>
      <c r="P66" s="169"/>
      <c r="S66" s="169"/>
    </row>
    <row r="67" spans="2:19">
      <c r="B67" s="169"/>
      <c r="C67" s="169"/>
      <c r="D67" s="169"/>
      <c r="E67" s="169"/>
      <c r="F67" s="169"/>
      <c r="G67" s="169"/>
      <c r="H67" s="169"/>
      <c r="I67" s="169"/>
      <c r="J67" s="169"/>
      <c r="K67" s="168"/>
      <c r="N67" s="169"/>
      <c r="O67" s="169"/>
      <c r="P67" s="169"/>
      <c r="S67" s="169"/>
    </row>
    <row r="68" spans="2:19">
      <c r="B68" s="169"/>
      <c r="C68" s="169"/>
      <c r="D68" s="169"/>
      <c r="E68" s="169"/>
      <c r="F68" s="169"/>
      <c r="G68" s="169"/>
      <c r="H68" s="169"/>
      <c r="I68" s="169"/>
      <c r="J68" s="169"/>
      <c r="K68" s="168"/>
      <c r="N68" s="169"/>
      <c r="O68" s="169"/>
      <c r="P68" s="169"/>
      <c r="S68" s="169"/>
    </row>
    <row r="69" spans="2:19">
      <c r="B69" s="169"/>
      <c r="C69" s="169"/>
      <c r="D69" s="169"/>
      <c r="E69" s="169"/>
      <c r="F69" s="169"/>
      <c r="G69" s="169"/>
      <c r="H69" s="169"/>
      <c r="I69" s="169"/>
      <c r="J69" s="169"/>
      <c r="K69" s="168"/>
      <c r="N69" s="169"/>
      <c r="O69" s="169"/>
      <c r="P69" s="169"/>
      <c r="S69" s="169"/>
    </row>
    <row r="70" spans="2:19">
      <c r="B70" s="169"/>
      <c r="C70" s="169"/>
      <c r="D70" s="169"/>
      <c r="E70" s="169"/>
      <c r="F70" s="169"/>
      <c r="G70" s="169"/>
      <c r="H70" s="169"/>
      <c r="I70" s="169"/>
      <c r="J70" s="169"/>
      <c r="K70" s="168"/>
      <c r="N70" s="169"/>
      <c r="O70" s="169"/>
      <c r="P70" s="169"/>
      <c r="S70" s="169"/>
    </row>
    <row r="71" spans="2:19">
      <c r="B71" s="169"/>
      <c r="C71" s="169"/>
      <c r="D71" s="169"/>
      <c r="E71" s="169"/>
      <c r="F71" s="169"/>
      <c r="G71" s="169"/>
      <c r="H71" s="169"/>
      <c r="I71" s="169"/>
      <c r="J71" s="169"/>
      <c r="K71" s="168"/>
      <c r="N71" s="169"/>
      <c r="O71" s="169"/>
      <c r="P71" s="169"/>
      <c r="S71" s="169"/>
    </row>
    <row r="72" spans="2:19">
      <c r="B72" s="169"/>
      <c r="C72" s="169"/>
      <c r="D72" s="169"/>
      <c r="E72" s="169"/>
      <c r="F72" s="169"/>
      <c r="G72" s="169"/>
      <c r="H72" s="169"/>
      <c r="I72" s="169"/>
      <c r="J72" s="169"/>
      <c r="K72" s="168"/>
      <c r="N72" s="169"/>
      <c r="O72" s="169"/>
      <c r="P72" s="169"/>
      <c r="S72" s="169"/>
    </row>
    <row r="73" spans="2:19">
      <c r="B73" s="169"/>
      <c r="C73" s="169"/>
      <c r="D73" s="169"/>
      <c r="E73" s="169"/>
      <c r="F73" s="169"/>
      <c r="G73" s="169"/>
      <c r="H73" s="169"/>
      <c r="I73" s="169"/>
      <c r="J73" s="169"/>
      <c r="K73" s="168"/>
      <c r="N73" s="169"/>
      <c r="O73" s="169"/>
      <c r="P73" s="169"/>
      <c r="S73" s="169"/>
    </row>
    <row r="74" spans="2:19">
      <c r="B74" s="169"/>
      <c r="C74" s="169"/>
      <c r="D74" s="169"/>
      <c r="E74" s="169"/>
      <c r="F74" s="169"/>
      <c r="G74" s="169"/>
      <c r="H74" s="169"/>
      <c r="I74" s="169"/>
      <c r="J74" s="169"/>
      <c r="K74" s="168"/>
      <c r="N74" s="169"/>
      <c r="O74" s="169"/>
      <c r="P74" s="169"/>
      <c r="S74" s="169"/>
    </row>
    <row r="75" spans="2:19">
      <c r="B75" s="169"/>
      <c r="C75" s="169"/>
      <c r="D75" s="169"/>
      <c r="E75" s="169"/>
      <c r="F75" s="169"/>
      <c r="G75" s="169"/>
      <c r="H75" s="169"/>
      <c r="I75" s="169"/>
      <c r="J75" s="169"/>
      <c r="K75" s="168"/>
      <c r="N75" s="169"/>
      <c r="O75" s="169"/>
      <c r="P75" s="169"/>
      <c r="S75" s="169"/>
    </row>
    <row r="76" spans="2:19">
      <c r="B76" s="169"/>
      <c r="C76" s="169"/>
      <c r="D76" s="169"/>
      <c r="E76" s="169"/>
      <c r="F76" s="169"/>
      <c r="G76" s="169"/>
      <c r="H76" s="169"/>
      <c r="I76" s="169"/>
      <c r="J76" s="169"/>
      <c r="K76" s="168"/>
      <c r="N76" s="169"/>
      <c r="O76" s="169"/>
      <c r="P76" s="169"/>
      <c r="S76" s="169"/>
    </row>
    <row r="77" spans="2:19">
      <c r="B77" s="169"/>
      <c r="C77" s="169"/>
      <c r="D77" s="169"/>
      <c r="E77" s="169"/>
      <c r="F77" s="169"/>
      <c r="G77" s="169"/>
      <c r="H77" s="169"/>
      <c r="I77" s="169"/>
      <c r="J77" s="169"/>
      <c r="K77" s="168"/>
      <c r="N77" s="169"/>
      <c r="O77" s="169"/>
      <c r="P77" s="169"/>
      <c r="S77" s="169"/>
    </row>
    <row r="78" spans="2:19">
      <c r="B78" s="169"/>
      <c r="C78" s="169"/>
      <c r="D78" s="169"/>
      <c r="E78" s="169"/>
      <c r="F78" s="169"/>
      <c r="G78" s="169"/>
      <c r="H78" s="169"/>
      <c r="I78" s="169"/>
      <c r="J78" s="169"/>
      <c r="K78" s="168"/>
      <c r="N78" s="169"/>
      <c r="O78" s="169"/>
      <c r="P78" s="169"/>
      <c r="S78" s="169"/>
    </row>
    <row r="79" spans="2:19">
      <c r="B79" s="169"/>
      <c r="C79" s="169"/>
      <c r="D79" s="169"/>
      <c r="E79" s="169"/>
      <c r="F79" s="169"/>
      <c r="G79" s="169"/>
      <c r="H79" s="169"/>
      <c r="I79" s="169"/>
      <c r="J79" s="169"/>
      <c r="K79" s="168"/>
      <c r="N79" s="169"/>
      <c r="O79" s="169"/>
      <c r="P79" s="169"/>
      <c r="S79" s="169"/>
    </row>
    <row r="80" spans="2:19">
      <c r="B80" s="169"/>
      <c r="C80" s="169"/>
      <c r="D80" s="169"/>
      <c r="E80" s="169"/>
      <c r="F80" s="169"/>
      <c r="G80" s="169"/>
      <c r="H80" s="169"/>
      <c r="I80" s="169"/>
      <c r="J80" s="169"/>
      <c r="K80" s="168"/>
      <c r="N80" s="169"/>
      <c r="O80" s="169"/>
      <c r="P80" s="169"/>
      <c r="S80" s="169"/>
    </row>
    <row r="81" spans="2:19">
      <c r="B81" s="169"/>
      <c r="C81" s="169"/>
      <c r="D81" s="169"/>
      <c r="E81" s="169"/>
      <c r="F81" s="169"/>
      <c r="G81" s="169"/>
      <c r="H81" s="169"/>
      <c r="I81" s="169"/>
      <c r="J81" s="169"/>
      <c r="K81" s="168"/>
      <c r="N81" s="169"/>
      <c r="O81" s="169"/>
      <c r="P81" s="169"/>
      <c r="S81" s="169"/>
    </row>
    <row r="82" spans="2:19">
      <c r="B82" s="169"/>
      <c r="C82" s="169"/>
      <c r="D82" s="169"/>
      <c r="E82" s="169"/>
      <c r="F82" s="169"/>
      <c r="G82" s="169"/>
      <c r="H82" s="169"/>
      <c r="I82" s="169"/>
      <c r="J82" s="169"/>
      <c r="K82" s="168"/>
      <c r="N82" s="169"/>
      <c r="O82" s="169"/>
      <c r="P82" s="169"/>
      <c r="S82" s="169"/>
    </row>
    <row r="83" spans="2:19">
      <c r="B83" s="169"/>
      <c r="C83" s="169"/>
      <c r="D83" s="169"/>
      <c r="E83" s="169"/>
      <c r="F83" s="169"/>
      <c r="G83" s="169"/>
      <c r="H83" s="169"/>
      <c r="I83" s="169"/>
      <c r="J83" s="169"/>
      <c r="K83" s="168"/>
      <c r="N83" s="169"/>
      <c r="O83" s="169"/>
      <c r="P83" s="169"/>
      <c r="S83" s="169"/>
    </row>
    <row r="84" spans="2:19">
      <c r="B84" s="169"/>
      <c r="C84" s="169"/>
      <c r="D84" s="169"/>
      <c r="E84" s="169"/>
      <c r="F84" s="169"/>
      <c r="G84" s="169"/>
      <c r="H84" s="169"/>
      <c r="I84" s="169"/>
      <c r="J84" s="169"/>
      <c r="K84" s="168"/>
      <c r="N84" s="169"/>
      <c r="O84" s="169"/>
      <c r="P84" s="169"/>
      <c r="S84" s="169"/>
    </row>
    <row r="85" spans="2:19">
      <c r="B85" s="169"/>
      <c r="C85" s="169"/>
      <c r="D85" s="169"/>
      <c r="E85" s="169"/>
      <c r="F85" s="169"/>
      <c r="G85" s="169"/>
      <c r="H85" s="169"/>
      <c r="I85" s="169"/>
      <c r="J85" s="169"/>
      <c r="K85" s="168"/>
      <c r="N85" s="169"/>
      <c r="O85" s="169"/>
      <c r="P85" s="169"/>
      <c r="S85" s="169"/>
    </row>
    <row r="86" spans="2:19">
      <c r="B86" s="169"/>
      <c r="C86" s="169"/>
      <c r="D86" s="169"/>
      <c r="E86" s="169"/>
      <c r="F86" s="169"/>
      <c r="G86" s="169"/>
      <c r="H86" s="169"/>
      <c r="I86" s="169"/>
      <c r="J86" s="169"/>
      <c r="K86" s="168"/>
      <c r="N86" s="169"/>
      <c r="O86" s="169"/>
      <c r="P86" s="169"/>
      <c r="S86" s="169"/>
    </row>
    <row r="87" spans="2:19">
      <c r="B87" s="169"/>
      <c r="C87" s="169"/>
      <c r="D87" s="169"/>
      <c r="E87" s="169"/>
      <c r="F87" s="169"/>
      <c r="G87" s="169"/>
      <c r="H87" s="169"/>
      <c r="I87" s="169"/>
      <c r="J87" s="169"/>
      <c r="K87" s="168"/>
      <c r="N87" s="169"/>
      <c r="O87" s="169"/>
      <c r="P87" s="169"/>
      <c r="S87" s="169"/>
    </row>
    <row r="88" spans="2:19">
      <c r="B88" s="169"/>
      <c r="C88" s="169"/>
      <c r="D88" s="169"/>
      <c r="E88" s="169"/>
      <c r="F88" s="169"/>
      <c r="G88" s="169"/>
      <c r="H88" s="169"/>
      <c r="I88" s="169"/>
      <c r="J88" s="169"/>
      <c r="K88" s="168"/>
      <c r="N88" s="169"/>
      <c r="O88" s="169"/>
      <c r="P88" s="169"/>
      <c r="S88" s="169"/>
    </row>
    <row r="89" spans="2:19">
      <c r="B89" s="169"/>
      <c r="C89" s="169"/>
      <c r="D89" s="169"/>
      <c r="E89" s="169"/>
      <c r="F89" s="169"/>
      <c r="G89" s="169"/>
      <c r="H89" s="169"/>
      <c r="I89" s="169"/>
      <c r="J89" s="169"/>
      <c r="K89" s="168"/>
      <c r="N89" s="169"/>
      <c r="O89" s="169"/>
      <c r="P89" s="169"/>
      <c r="S89" s="169"/>
    </row>
    <row r="90" spans="2:19">
      <c r="B90" s="169"/>
      <c r="C90" s="169"/>
      <c r="D90" s="169"/>
      <c r="E90" s="169"/>
      <c r="F90" s="169"/>
      <c r="G90" s="169"/>
      <c r="H90" s="169"/>
      <c r="I90" s="169"/>
      <c r="J90" s="169"/>
      <c r="K90" s="168"/>
      <c r="N90" s="169"/>
      <c r="O90" s="169"/>
      <c r="P90" s="169"/>
      <c r="S90" s="169"/>
    </row>
    <row r="91" spans="2:19">
      <c r="B91" s="169"/>
      <c r="C91" s="169"/>
      <c r="D91" s="169"/>
      <c r="E91" s="169"/>
      <c r="F91" s="169"/>
      <c r="G91" s="169"/>
      <c r="H91" s="169"/>
      <c r="I91" s="169"/>
      <c r="J91" s="169"/>
      <c r="K91" s="168"/>
      <c r="N91" s="169"/>
      <c r="O91" s="169"/>
      <c r="P91" s="169"/>
      <c r="S91" s="169"/>
    </row>
    <row r="92" spans="2:19">
      <c r="B92" s="169"/>
      <c r="C92" s="169"/>
      <c r="D92" s="169"/>
      <c r="E92" s="169"/>
      <c r="F92" s="169"/>
      <c r="G92" s="169"/>
      <c r="H92" s="169"/>
      <c r="I92" s="169"/>
      <c r="J92" s="169"/>
      <c r="K92" s="168"/>
      <c r="N92" s="169"/>
      <c r="O92" s="169"/>
      <c r="P92" s="169"/>
      <c r="S92" s="169"/>
    </row>
    <row r="93" spans="2:19">
      <c r="B93" s="169"/>
      <c r="C93" s="169"/>
      <c r="D93" s="169"/>
      <c r="E93" s="169"/>
      <c r="F93" s="169"/>
      <c r="G93" s="169"/>
      <c r="H93" s="169"/>
      <c r="I93" s="169"/>
      <c r="J93" s="169"/>
      <c r="K93" s="168"/>
      <c r="N93" s="169"/>
      <c r="O93" s="169"/>
      <c r="P93" s="169"/>
      <c r="S93" s="169"/>
    </row>
    <row r="94" spans="2:19">
      <c r="B94" s="169"/>
      <c r="C94" s="169"/>
      <c r="D94" s="169"/>
      <c r="E94" s="169"/>
      <c r="F94" s="169"/>
      <c r="G94" s="169"/>
      <c r="H94" s="169"/>
      <c r="I94" s="169"/>
      <c r="J94" s="169"/>
      <c r="K94" s="168"/>
      <c r="N94" s="169"/>
      <c r="O94" s="169"/>
      <c r="P94" s="169"/>
      <c r="S94" s="169"/>
    </row>
    <row r="95" spans="2:19">
      <c r="B95" s="169"/>
      <c r="C95" s="169"/>
      <c r="D95" s="169"/>
      <c r="E95" s="169"/>
      <c r="F95" s="169"/>
      <c r="G95" s="169"/>
      <c r="H95" s="169"/>
      <c r="I95" s="169"/>
      <c r="J95" s="169"/>
      <c r="K95" s="168"/>
      <c r="N95" s="169"/>
      <c r="O95" s="169"/>
      <c r="P95" s="169"/>
      <c r="S95" s="169"/>
    </row>
    <row r="96" spans="2:19">
      <c r="B96" s="169"/>
      <c r="C96" s="169"/>
      <c r="D96" s="169"/>
      <c r="E96" s="169"/>
      <c r="F96" s="169"/>
      <c r="G96" s="169"/>
      <c r="H96" s="169"/>
      <c r="I96" s="169"/>
      <c r="J96" s="169"/>
      <c r="K96" s="168"/>
      <c r="N96" s="169"/>
      <c r="O96" s="169"/>
      <c r="P96" s="169"/>
      <c r="S96" s="169"/>
    </row>
    <row r="97" spans="2:19">
      <c r="B97" s="169"/>
      <c r="C97" s="169"/>
      <c r="D97" s="169"/>
      <c r="E97" s="169"/>
      <c r="F97" s="169"/>
      <c r="G97" s="169"/>
      <c r="H97" s="169"/>
      <c r="I97" s="169"/>
      <c r="J97" s="169"/>
      <c r="K97" s="168"/>
      <c r="N97" s="169"/>
      <c r="O97" s="169"/>
      <c r="P97" s="169"/>
      <c r="S97" s="169"/>
    </row>
    <row r="98" spans="2:19">
      <c r="B98" s="169"/>
      <c r="C98" s="169"/>
      <c r="D98" s="169"/>
      <c r="E98" s="169"/>
      <c r="F98" s="169"/>
      <c r="G98" s="169"/>
      <c r="H98" s="169"/>
      <c r="I98" s="169"/>
      <c r="J98" s="169"/>
      <c r="K98" s="168"/>
      <c r="N98" s="169"/>
      <c r="O98" s="169"/>
      <c r="P98" s="169"/>
      <c r="S98" s="169"/>
    </row>
    <row r="99" spans="2:19">
      <c r="B99" s="169"/>
      <c r="C99" s="169"/>
      <c r="D99" s="169"/>
      <c r="E99" s="169"/>
      <c r="F99" s="169"/>
      <c r="G99" s="169"/>
      <c r="H99" s="169"/>
      <c r="I99" s="169"/>
      <c r="J99" s="169"/>
      <c r="K99" s="168"/>
      <c r="N99" s="169"/>
      <c r="O99" s="169"/>
      <c r="P99" s="169"/>
      <c r="S99" s="169"/>
    </row>
    <row r="100" spans="2:19">
      <c r="B100" s="169"/>
      <c r="C100" s="169"/>
      <c r="D100" s="169"/>
      <c r="E100" s="169"/>
      <c r="F100" s="169"/>
      <c r="G100" s="169"/>
      <c r="H100" s="169"/>
      <c r="I100" s="169"/>
      <c r="J100" s="169"/>
      <c r="K100" s="168"/>
      <c r="N100" s="169"/>
      <c r="O100" s="169"/>
      <c r="P100" s="169"/>
      <c r="S100" s="169"/>
    </row>
    <row r="101" spans="2:19">
      <c r="B101" s="169"/>
      <c r="C101" s="169"/>
      <c r="D101" s="169"/>
      <c r="E101" s="169"/>
      <c r="F101" s="169"/>
      <c r="G101" s="169"/>
      <c r="H101" s="169"/>
      <c r="I101" s="169"/>
      <c r="J101" s="169"/>
      <c r="K101" s="168"/>
      <c r="N101" s="169"/>
      <c r="O101" s="169"/>
      <c r="P101" s="169"/>
      <c r="S101" s="169"/>
    </row>
    <row r="102" spans="2:19">
      <c r="B102" s="169"/>
      <c r="C102" s="169"/>
      <c r="D102" s="169"/>
      <c r="E102" s="169"/>
      <c r="F102" s="169"/>
      <c r="G102" s="169"/>
      <c r="H102" s="169"/>
      <c r="I102" s="169"/>
      <c r="J102" s="169"/>
      <c r="K102" s="168"/>
      <c r="N102" s="169"/>
      <c r="O102" s="169"/>
      <c r="P102" s="169"/>
      <c r="S102" s="169"/>
    </row>
    <row r="103" spans="2:19">
      <c r="B103" s="169"/>
      <c r="C103" s="169"/>
      <c r="D103" s="169"/>
      <c r="E103" s="169"/>
      <c r="F103" s="169"/>
      <c r="G103" s="169"/>
      <c r="H103" s="169"/>
      <c r="I103" s="169"/>
      <c r="J103" s="169"/>
      <c r="K103" s="168"/>
      <c r="N103" s="169"/>
      <c r="O103" s="169"/>
      <c r="P103" s="169"/>
      <c r="S103" s="169"/>
    </row>
    <row r="104" spans="2:19">
      <c r="B104" s="169"/>
      <c r="C104" s="169"/>
      <c r="D104" s="169"/>
      <c r="E104" s="169"/>
      <c r="F104" s="169"/>
      <c r="G104" s="169"/>
      <c r="H104" s="169"/>
      <c r="I104" s="169"/>
      <c r="J104" s="169"/>
      <c r="K104" s="168"/>
      <c r="N104" s="169"/>
      <c r="O104" s="169"/>
      <c r="P104" s="169"/>
      <c r="S104" s="169"/>
    </row>
    <row r="105" spans="2:19">
      <c r="B105" s="169"/>
      <c r="C105" s="169"/>
      <c r="D105" s="169"/>
      <c r="E105" s="169"/>
      <c r="F105" s="169"/>
      <c r="G105" s="169"/>
      <c r="H105" s="169"/>
      <c r="I105" s="169"/>
      <c r="J105" s="169"/>
      <c r="K105" s="168"/>
      <c r="N105" s="169"/>
      <c r="O105" s="169"/>
      <c r="P105" s="169"/>
      <c r="S105" s="169"/>
    </row>
    <row r="106" spans="2:19">
      <c r="B106" s="169"/>
      <c r="C106" s="169"/>
      <c r="D106" s="169"/>
      <c r="E106" s="169"/>
      <c r="F106" s="169"/>
      <c r="G106" s="169"/>
      <c r="H106" s="169"/>
      <c r="I106" s="169"/>
      <c r="J106" s="169"/>
      <c r="K106" s="168"/>
      <c r="N106" s="169"/>
      <c r="O106" s="169"/>
      <c r="P106" s="169"/>
      <c r="S106" s="169"/>
    </row>
    <row r="107" spans="2:19">
      <c r="B107" s="169"/>
      <c r="C107" s="169"/>
      <c r="D107" s="169"/>
      <c r="E107" s="169"/>
      <c r="F107" s="169"/>
      <c r="G107" s="169"/>
      <c r="H107" s="169"/>
      <c r="I107" s="169"/>
      <c r="J107" s="169"/>
      <c r="K107" s="168"/>
      <c r="N107" s="169"/>
      <c r="O107" s="169"/>
      <c r="P107" s="169"/>
      <c r="S107" s="169"/>
    </row>
    <row r="108" spans="2:19">
      <c r="B108" s="169"/>
      <c r="C108" s="169"/>
      <c r="D108" s="169"/>
      <c r="E108" s="169"/>
      <c r="F108" s="169"/>
      <c r="G108" s="169"/>
      <c r="H108" s="169"/>
      <c r="I108" s="169"/>
      <c r="J108" s="169"/>
      <c r="K108" s="168"/>
      <c r="N108" s="169"/>
      <c r="O108" s="169"/>
      <c r="P108" s="169"/>
      <c r="S108" s="169"/>
    </row>
    <row r="109" spans="2:19">
      <c r="B109" s="169"/>
      <c r="C109" s="169"/>
      <c r="D109" s="169"/>
      <c r="E109" s="169"/>
      <c r="F109" s="169"/>
      <c r="G109" s="169"/>
      <c r="H109" s="169"/>
      <c r="I109" s="169"/>
      <c r="J109" s="169"/>
      <c r="K109" s="168"/>
      <c r="N109" s="169"/>
      <c r="O109" s="169"/>
      <c r="P109" s="169"/>
      <c r="S109" s="169"/>
    </row>
    <row r="110" spans="2:19">
      <c r="B110" s="169"/>
      <c r="C110" s="169"/>
      <c r="D110" s="169"/>
      <c r="E110" s="169"/>
      <c r="F110" s="169"/>
      <c r="G110" s="169"/>
      <c r="H110" s="169"/>
      <c r="I110" s="169"/>
      <c r="J110" s="169"/>
      <c r="K110" s="168"/>
      <c r="N110" s="169"/>
      <c r="O110" s="169"/>
      <c r="P110" s="169"/>
      <c r="S110" s="169"/>
    </row>
    <row r="111" spans="2:19">
      <c r="B111" s="169"/>
      <c r="C111" s="169"/>
      <c r="D111" s="169"/>
      <c r="E111" s="169"/>
      <c r="F111" s="169"/>
      <c r="G111" s="169"/>
      <c r="H111" s="169"/>
      <c r="I111" s="169"/>
      <c r="J111" s="169"/>
      <c r="K111" s="168"/>
      <c r="N111" s="169"/>
      <c r="O111" s="169"/>
      <c r="P111" s="169"/>
      <c r="S111" s="169"/>
    </row>
    <row r="112" spans="2:19">
      <c r="B112" s="169"/>
      <c r="C112" s="169"/>
      <c r="D112" s="169"/>
      <c r="E112" s="169"/>
      <c r="F112" s="169"/>
      <c r="G112" s="169"/>
      <c r="H112" s="169"/>
      <c r="I112" s="169"/>
      <c r="J112" s="169"/>
      <c r="K112" s="168"/>
      <c r="N112" s="169"/>
      <c r="O112" s="169"/>
      <c r="P112" s="169"/>
      <c r="S112" s="169"/>
    </row>
    <row r="113" spans="2:19">
      <c r="B113" s="169"/>
      <c r="C113" s="169"/>
      <c r="D113" s="169"/>
      <c r="E113" s="169"/>
      <c r="F113" s="169"/>
      <c r="G113" s="169"/>
      <c r="H113" s="169"/>
      <c r="I113" s="169"/>
      <c r="J113" s="169"/>
      <c r="K113" s="168"/>
      <c r="N113" s="169"/>
      <c r="O113" s="169"/>
      <c r="P113" s="169"/>
      <c r="S113" s="169"/>
    </row>
    <row r="114" spans="2:19">
      <c r="B114" s="169"/>
      <c r="C114" s="169"/>
      <c r="D114" s="169"/>
      <c r="E114" s="169"/>
      <c r="F114" s="169"/>
      <c r="G114" s="169"/>
      <c r="H114" s="169"/>
      <c r="I114" s="169"/>
      <c r="J114" s="169"/>
      <c r="K114" s="168"/>
      <c r="N114" s="169"/>
      <c r="O114" s="169"/>
      <c r="P114" s="169"/>
      <c r="S114" s="169"/>
    </row>
    <row r="115" spans="2:19">
      <c r="B115" s="169"/>
      <c r="C115" s="169"/>
      <c r="D115" s="169"/>
      <c r="E115" s="169"/>
      <c r="F115" s="169"/>
      <c r="G115" s="169"/>
      <c r="H115" s="169"/>
      <c r="I115" s="169"/>
      <c r="J115" s="169"/>
      <c r="K115" s="168"/>
      <c r="N115" s="169"/>
      <c r="O115" s="169"/>
      <c r="P115" s="169"/>
      <c r="S115" s="169"/>
    </row>
    <row r="116" spans="2:19">
      <c r="B116" s="169"/>
      <c r="C116" s="169"/>
      <c r="D116" s="169"/>
      <c r="E116" s="169"/>
      <c r="F116" s="169"/>
      <c r="G116" s="169"/>
      <c r="H116" s="169"/>
      <c r="I116" s="169"/>
      <c r="J116" s="169"/>
      <c r="K116" s="168"/>
      <c r="N116" s="169"/>
      <c r="O116" s="169"/>
      <c r="P116" s="169"/>
      <c r="S116" s="169"/>
    </row>
    <row r="117" spans="2:19">
      <c r="B117" s="169"/>
      <c r="C117" s="169"/>
      <c r="D117" s="169"/>
      <c r="E117" s="169"/>
      <c r="F117" s="169"/>
      <c r="G117" s="169"/>
      <c r="H117" s="169"/>
      <c r="I117" s="169"/>
      <c r="J117" s="169"/>
      <c r="K117" s="168"/>
      <c r="N117" s="169"/>
      <c r="O117" s="169"/>
      <c r="P117" s="169"/>
      <c r="S117" s="169"/>
    </row>
    <row r="118" spans="2:19">
      <c r="B118" s="169"/>
      <c r="C118" s="169"/>
      <c r="D118" s="169"/>
      <c r="E118" s="169"/>
      <c r="F118" s="169"/>
      <c r="G118" s="169"/>
      <c r="H118" s="169"/>
      <c r="I118" s="169"/>
      <c r="J118" s="169"/>
      <c r="K118" s="168"/>
      <c r="N118" s="169"/>
      <c r="O118" s="169"/>
      <c r="P118" s="169"/>
      <c r="S118" s="169"/>
    </row>
    <row r="119" spans="2:19">
      <c r="B119" s="169"/>
      <c r="C119" s="169"/>
      <c r="D119" s="169"/>
      <c r="E119" s="169"/>
      <c r="F119" s="169"/>
      <c r="G119" s="169"/>
      <c r="H119" s="169"/>
      <c r="I119" s="169"/>
      <c r="J119" s="169"/>
      <c r="K119" s="168"/>
      <c r="N119" s="169"/>
      <c r="O119" s="169"/>
      <c r="P119" s="169"/>
      <c r="S119" s="169"/>
    </row>
    <row r="120" spans="2:19">
      <c r="B120" s="169"/>
      <c r="C120" s="169"/>
      <c r="D120" s="169"/>
      <c r="E120" s="169"/>
      <c r="F120" s="169"/>
      <c r="G120" s="169"/>
      <c r="H120" s="169"/>
      <c r="I120" s="169"/>
      <c r="J120" s="169"/>
      <c r="K120" s="168"/>
      <c r="N120" s="169"/>
      <c r="O120" s="169"/>
      <c r="P120" s="169"/>
      <c r="S120" s="169"/>
    </row>
    <row r="121" spans="2:19">
      <c r="B121" s="169"/>
      <c r="C121" s="169"/>
      <c r="D121" s="169"/>
      <c r="E121" s="169"/>
      <c r="F121" s="169"/>
      <c r="G121" s="169"/>
      <c r="H121" s="169"/>
      <c r="I121" s="169"/>
      <c r="J121" s="169"/>
      <c r="K121" s="168"/>
      <c r="N121" s="169"/>
      <c r="O121" s="169"/>
      <c r="P121" s="169"/>
      <c r="S121" s="169"/>
    </row>
    <row r="122" spans="2:19">
      <c r="B122" s="169"/>
      <c r="C122" s="169"/>
      <c r="D122" s="169"/>
      <c r="E122" s="169"/>
      <c r="F122" s="169"/>
      <c r="G122" s="169"/>
      <c r="H122" s="169"/>
      <c r="I122" s="169"/>
      <c r="J122" s="169"/>
      <c r="K122" s="168"/>
      <c r="N122" s="169"/>
      <c r="O122" s="169"/>
      <c r="P122" s="169"/>
      <c r="S122" s="169"/>
    </row>
    <row r="123" spans="2:19">
      <c r="B123" s="169"/>
      <c r="C123" s="169"/>
      <c r="D123" s="169"/>
      <c r="E123" s="169"/>
      <c r="F123" s="169"/>
      <c r="G123" s="169"/>
      <c r="H123" s="169"/>
      <c r="I123" s="169"/>
      <c r="J123" s="169"/>
      <c r="K123" s="168"/>
      <c r="N123" s="169"/>
      <c r="O123" s="169"/>
      <c r="P123" s="169"/>
      <c r="S123" s="169"/>
    </row>
    <row r="124" spans="2:19">
      <c r="B124" s="169"/>
      <c r="C124" s="169"/>
      <c r="D124" s="169"/>
      <c r="E124" s="169"/>
      <c r="F124" s="169"/>
      <c r="G124" s="169"/>
      <c r="H124" s="169"/>
      <c r="I124" s="169"/>
      <c r="J124" s="169"/>
      <c r="K124" s="168"/>
      <c r="N124" s="169"/>
      <c r="O124" s="169"/>
      <c r="P124" s="169"/>
      <c r="S124" s="169"/>
    </row>
    <row r="125" spans="2:19">
      <c r="B125" s="169"/>
      <c r="C125" s="169"/>
      <c r="D125" s="169"/>
      <c r="E125" s="169"/>
      <c r="F125" s="169"/>
      <c r="G125" s="169"/>
      <c r="H125" s="169"/>
      <c r="I125" s="169"/>
      <c r="J125" s="169"/>
      <c r="K125" s="168"/>
      <c r="N125" s="169"/>
      <c r="O125" s="169"/>
      <c r="P125" s="169"/>
      <c r="S125" s="169"/>
    </row>
    <row r="126" spans="2:19">
      <c r="B126" s="169"/>
      <c r="C126" s="169"/>
      <c r="D126" s="169"/>
      <c r="E126" s="169"/>
      <c r="F126" s="169"/>
      <c r="G126" s="169"/>
      <c r="H126" s="169"/>
      <c r="I126" s="169"/>
      <c r="J126" s="169"/>
      <c r="K126" s="168"/>
      <c r="N126" s="169"/>
      <c r="O126" s="169"/>
      <c r="P126" s="169"/>
      <c r="S126" s="169"/>
    </row>
    <row r="127" spans="2:19">
      <c r="B127" s="169"/>
      <c r="C127" s="169"/>
      <c r="D127" s="169"/>
      <c r="E127" s="169"/>
      <c r="F127" s="169"/>
      <c r="G127" s="169"/>
      <c r="H127" s="169"/>
      <c r="I127" s="169"/>
      <c r="J127" s="169"/>
      <c r="K127" s="168"/>
      <c r="N127" s="169"/>
      <c r="O127" s="169"/>
      <c r="P127" s="169"/>
      <c r="S127" s="169"/>
    </row>
    <row r="128" spans="2:19">
      <c r="B128" s="169"/>
      <c r="C128" s="169"/>
      <c r="D128" s="169"/>
      <c r="E128" s="169"/>
      <c r="F128" s="169"/>
      <c r="G128" s="169"/>
      <c r="H128" s="169"/>
      <c r="I128" s="169"/>
      <c r="J128" s="169"/>
      <c r="K128" s="168"/>
      <c r="N128" s="169"/>
      <c r="O128" s="169"/>
      <c r="P128" s="169"/>
      <c r="S128" s="169"/>
    </row>
    <row r="129" spans="2:19">
      <c r="B129" s="169"/>
      <c r="C129" s="169"/>
      <c r="D129" s="169"/>
      <c r="E129" s="169"/>
      <c r="F129" s="169"/>
      <c r="G129" s="169"/>
      <c r="H129" s="169"/>
      <c r="I129" s="169"/>
      <c r="J129" s="169"/>
      <c r="K129" s="168"/>
      <c r="N129" s="169"/>
      <c r="O129" s="169"/>
      <c r="P129" s="169"/>
      <c r="S129" s="169"/>
    </row>
    <row r="130" spans="2:19">
      <c r="B130" s="169"/>
      <c r="C130" s="169"/>
      <c r="D130" s="169"/>
      <c r="E130" s="169"/>
      <c r="F130" s="169"/>
      <c r="G130" s="169"/>
      <c r="H130" s="169"/>
      <c r="I130" s="169"/>
      <c r="J130" s="169"/>
      <c r="K130" s="168"/>
      <c r="N130" s="169"/>
      <c r="O130" s="169"/>
      <c r="P130" s="169"/>
      <c r="S130" s="169"/>
    </row>
    <row r="131" spans="2:19">
      <c r="B131" s="169"/>
      <c r="C131" s="169"/>
      <c r="D131" s="169"/>
      <c r="E131" s="169"/>
      <c r="F131" s="169"/>
      <c r="G131" s="169"/>
      <c r="H131" s="169"/>
      <c r="I131" s="169"/>
      <c r="J131" s="169"/>
      <c r="K131" s="168"/>
      <c r="N131" s="169"/>
      <c r="O131" s="169"/>
      <c r="P131" s="169"/>
      <c r="S131" s="169"/>
    </row>
    <row r="132" spans="2:19">
      <c r="B132" s="169"/>
      <c r="C132" s="169"/>
      <c r="D132" s="169"/>
      <c r="E132" s="169"/>
      <c r="F132" s="169"/>
      <c r="G132" s="169"/>
      <c r="H132" s="169"/>
      <c r="I132" s="169"/>
      <c r="J132" s="169"/>
      <c r="K132" s="168"/>
      <c r="N132" s="169"/>
      <c r="O132" s="169"/>
      <c r="P132" s="169"/>
      <c r="S132" s="169"/>
    </row>
    <row r="133" spans="2:19">
      <c r="B133" s="169"/>
      <c r="C133" s="169"/>
      <c r="D133" s="169"/>
      <c r="E133" s="169"/>
      <c r="F133" s="169"/>
      <c r="G133" s="169"/>
      <c r="H133" s="169"/>
      <c r="I133" s="169"/>
      <c r="J133" s="169"/>
      <c r="K133" s="168"/>
      <c r="N133" s="169"/>
      <c r="O133" s="169"/>
      <c r="P133" s="169"/>
      <c r="S133" s="169"/>
    </row>
    <row r="134" spans="2:19">
      <c r="B134" s="169"/>
      <c r="C134" s="169"/>
      <c r="D134" s="169"/>
      <c r="E134" s="169"/>
      <c r="F134" s="169"/>
      <c r="G134" s="169"/>
      <c r="H134" s="169"/>
      <c r="I134" s="169"/>
      <c r="J134" s="169"/>
      <c r="K134" s="168"/>
      <c r="N134" s="169"/>
      <c r="O134" s="169"/>
      <c r="P134" s="169"/>
      <c r="S134" s="169"/>
    </row>
    <row r="135" spans="2:19">
      <c r="B135" s="169"/>
      <c r="C135" s="169"/>
      <c r="D135" s="169"/>
      <c r="E135" s="169"/>
      <c r="F135" s="169"/>
      <c r="G135" s="169"/>
      <c r="H135" s="169"/>
      <c r="I135" s="169"/>
      <c r="J135" s="169"/>
      <c r="K135" s="168"/>
      <c r="N135" s="169"/>
      <c r="O135" s="169"/>
      <c r="P135" s="169"/>
      <c r="S135" s="169"/>
    </row>
    <row r="136" spans="2:19">
      <c r="B136" s="169"/>
      <c r="C136" s="169"/>
      <c r="D136" s="169"/>
      <c r="E136" s="169"/>
      <c r="F136" s="169"/>
      <c r="G136" s="169"/>
      <c r="H136" s="169"/>
      <c r="I136" s="169"/>
      <c r="J136" s="169"/>
      <c r="K136" s="168"/>
      <c r="N136" s="169"/>
      <c r="O136" s="169"/>
      <c r="P136" s="169"/>
      <c r="S136" s="169"/>
    </row>
    <row r="137" spans="2:19">
      <c r="B137" s="169"/>
      <c r="C137" s="169"/>
      <c r="D137" s="169"/>
      <c r="E137" s="169"/>
      <c r="F137" s="169"/>
      <c r="G137" s="169"/>
      <c r="H137" s="169"/>
      <c r="I137" s="169"/>
      <c r="J137" s="169"/>
      <c r="K137" s="168"/>
      <c r="N137" s="169"/>
      <c r="O137" s="169"/>
      <c r="P137" s="169"/>
      <c r="S137" s="169"/>
    </row>
    <row r="138" spans="2:19">
      <c r="B138" s="169"/>
      <c r="C138" s="169"/>
      <c r="D138" s="169"/>
      <c r="E138" s="169"/>
      <c r="F138" s="169"/>
      <c r="G138" s="169"/>
      <c r="H138" s="169"/>
      <c r="I138" s="169"/>
      <c r="J138" s="169"/>
      <c r="K138" s="168"/>
      <c r="N138" s="169"/>
      <c r="O138" s="169"/>
      <c r="P138" s="169"/>
      <c r="S138" s="169"/>
    </row>
    <row r="139" spans="2:19">
      <c r="B139" s="169"/>
      <c r="C139" s="169"/>
      <c r="D139" s="169"/>
      <c r="E139" s="169"/>
      <c r="F139" s="169"/>
      <c r="G139" s="169"/>
      <c r="H139" s="169"/>
      <c r="I139" s="169"/>
      <c r="J139" s="169"/>
      <c r="K139" s="168"/>
      <c r="N139" s="169"/>
      <c r="O139" s="169"/>
      <c r="P139" s="169"/>
      <c r="S139" s="169"/>
    </row>
    <row r="140" spans="2:19">
      <c r="B140" s="169"/>
      <c r="C140" s="169"/>
      <c r="D140" s="169"/>
      <c r="E140" s="169"/>
      <c r="F140" s="169"/>
      <c r="G140" s="169"/>
      <c r="H140" s="169"/>
      <c r="I140" s="169"/>
      <c r="J140" s="169"/>
      <c r="K140" s="168"/>
      <c r="N140" s="169"/>
      <c r="O140" s="169"/>
      <c r="P140" s="169"/>
      <c r="S140" s="169"/>
    </row>
    <row r="141" spans="2:19">
      <c r="B141" s="169"/>
      <c r="C141" s="169"/>
      <c r="D141" s="169"/>
      <c r="E141" s="169"/>
      <c r="F141" s="169"/>
      <c r="G141" s="169"/>
      <c r="H141" s="169"/>
      <c r="I141" s="169"/>
      <c r="J141" s="169"/>
      <c r="K141" s="168"/>
      <c r="N141" s="169"/>
      <c r="O141" s="169"/>
      <c r="P141" s="169"/>
      <c r="S141" s="169"/>
    </row>
    <row r="142" spans="2:19">
      <c r="B142" s="169"/>
      <c r="C142" s="169"/>
      <c r="D142" s="169"/>
      <c r="E142" s="169"/>
      <c r="F142" s="169"/>
      <c r="G142" s="169"/>
      <c r="H142" s="169"/>
      <c r="I142" s="169"/>
      <c r="J142" s="169"/>
      <c r="K142" s="168"/>
      <c r="N142" s="169"/>
      <c r="O142" s="169"/>
      <c r="P142" s="169"/>
      <c r="S142" s="169"/>
    </row>
    <row r="143" spans="2:19">
      <c r="B143" s="169"/>
      <c r="C143" s="169"/>
      <c r="D143" s="169"/>
      <c r="E143" s="169"/>
      <c r="F143" s="169"/>
      <c r="G143" s="169"/>
      <c r="H143" s="169"/>
      <c r="I143" s="169"/>
      <c r="J143" s="169"/>
      <c r="K143" s="168"/>
      <c r="N143" s="169"/>
      <c r="O143" s="169"/>
      <c r="P143" s="169"/>
      <c r="S143" s="169"/>
    </row>
    <row r="144" spans="2:19">
      <c r="B144" s="169"/>
      <c r="C144" s="169"/>
      <c r="D144" s="169"/>
      <c r="E144" s="169"/>
      <c r="F144" s="169"/>
      <c r="G144" s="169"/>
      <c r="H144" s="169"/>
      <c r="I144" s="169"/>
      <c r="J144" s="169"/>
      <c r="K144" s="168"/>
      <c r="N144" s="169"/>
      <c r="O144" s="169"/>
      <c r="P144" s="169"/>
      <c r="S144" s="169"/>
    </row>
    <row r="145" spans="2:19">
      <c r="B145" s="169"/>
      <c r="C145" s="169"/>
      <c r="D145" s="169"/>
      <c r="E145" s="169"/>
      <c r="F145" s="169"/>
      <c r="G145" s="169"/>
      <c r="H145" s="169"/>
      <c r="I145" s="169"/>
      <c r="J145" s="169"/>
      <c r="K145" s="168"/>
      <c r="N145" s="169"/>
      <c r="O145" s="169"/>
      <c r="P145" s="169"/>
      <c r="S145" s="169"/>
    </row>
    <row r="146" spans="2:19">
      <c r="B146" s="169"/>
      <c r="C146" s="169"/>
      <c r="D146" s="169"/>
      <c r="E146" s="169"/>
      <c r="F146" s="169"/>
      <c r="G146" s="169"/>
      <c r="H146" s="169"/>
      <c r="I146" s="169"/>
      <c r="J146" s="169"/>
      <c r="K146" s="168"/>
      <c r="N146" s="169"/>
      <c r="O146" s="169"/>
      <c r="P146" s="169"/>
      <c r="S146" s="169"/>
    </row>
    <row r="147" spans="2:19">
      <c r="B147" s="169"/>
      <c r="C147" s="169"/>
      <c r="D147" s="169"/>
      <c r="E147" s="169"/>
      <c r="F147" s="169"/>
      <c r="G147" s="169"/>
      <c r="H147" s="169"/>
      <c r="I147" s="169"/>
      <c r="J147" s="169"/>
      <c r="K147" s="168"/>
      <c r="N147" s="169"/>
      <c r="O147" s="169"/>
      <c r="P147" s="169"/>
      <c r="S147" s="169"/>
    </row>
    <row r="148" spans="2:19">
      <c r="B148" s="169"/>
      <c r="C148" s="169"/>
      <c r="D148" s="169"/>
      <c r="E148" s="169"/>
      <c r="F148" s="169"/>
      <c r="G148" s="169"/>
      <c r="H148" s="169"/>
      <c r="I148" s="169"/>
      <c r="J148" s="169"/>
      <c r="K148" s="168"/>
      <c r="N148" s="169"/>
      <c r="O148" s="169"/>
      <c r="P148" s="169"/>
      <c r="S148" s="169"/>
    </row>
    <row r="149" spans="2:19">
      <c r="B149" s="169"/>
      <c r="C149" s="169"/>
      <c r="D149" s="169"/>
      <c r="E149" s="169"/>
      <c r="F149" s="169"/>
      <c r="G149" s="169"/>
      <c r="H149" s="169"/>
      <c r="I149" s="169"/>
      <c r="J149" s="169"/>
      <c r="K149" s="168"/>
      <c r="N149" s="169"/>
      <c r="O149" s="169"/>
      <c r="P149" s="169"/>
      <c r="S149" s="169"/>
    </row>
    <row r="150" spans="2:19">
      <c r="B150" s="169"/>
      <c r="C150" s="169"/>
      <c r="D150" s="169"/>
      <c r="E150" s="169"/>
      <c r="F150" s="169"/>
      <c r="G150" s="169"/>
      <c r="H150" s="169"/>
      <c r="I150" s="169"/>
      <c r="J150" s="169"/>
      <c r="K150" s="168"/>
      <c r="N150" s="169"/>
      <c r="O150" s="169"/>
      <c r="P150" s="169"/>
      <c r="S150" s="169"/>
    </row>
    <row r="151" spans="2:19">
      <c r="B151" s="169"/>
      <c r="C151" s="169"/>
      <c r="D151" s="169"/>
      <c r="E151" s="169"/>
      <c r="F151" s="169"/>
      <c r="G151" s="169"/>
      <c r="H151" s="169"/>
      <c r="I151" s="169"/>
      <c r="J151" s="169"/>
      <c r="K151" s="168"/>
      <c r="N151" s="169"/>
      <c r="O151" s="169"/>
      <c r="P151" s="169"/>
      <c r="S151" s="169"/>
    </row>
    <row r="152" spans="2:19">
      <c r="B152" s="169"/>
      <c r="C152" s="169"/>
      <c r="D152" s="169"/>
      <c r="E152" s="169"/>
      <c r="F152" s="169"/>
      <c r="G152" s="169"/>
      <c r="H152" s="169"/>
      <c r="I152" s="169"/>
      <c r="J152" s="169"/>
      <c r="K152" s="168"/>
      <c r="N152" s="169"/>
      <c r="O152" s="169"/>
      <c r="P152" s="169"/>
      <c r="S152" s="169"/>
    </row>
    <row r="153" spans="2:19">
      <c r="B153" s="169"/>
      <c r="C153" s="169"/>
      <c r="D153" s="169"/>
      <c r="E153" s="169"/>
      <c r="F153" s="169"/>
      <c r="G153" s="169"/>
      <c r="H153" s="169"/>
      <c r="I153" s="169"/>
      <c r="J153" s="169"/>
      <c r="K153" s="168"/>
      <c r="N153" s="169"/>
      <c r="O153" s="169"/>
      <c r="P153" s="169"/>
      <c r="S153" s="169"/>
    </row>
    <row r="154" spans="2:19">
      <c r="B154" s="169"/>
      <c r="C154" s="169"/>
      <c r="D154" s="169"/>
      <c r="E154" s="169"/>
      <c r="F154" s="169"/>
      <c r="G154" s="169"/>
      <c r="H154" s="169"/>
      <c r="I154" s="169"/>
      <c r="J154" s="169"/>
      <c r="K154" s="168"/>
      <c r="N154" s="169"/>
      <c r="O154" s="169"/>
      <c r="P154" s="169"/>
      <c r="S154" s="169"/>
    </row>
    <row r="155" spans="2:19">
      <c r="B155" s="169"/>
      <c r="C155" s="169"/>
      <c r="D155" s="169"/>
      <c r="E155" s="169"/>
      <c r="F155" s="169"/>
      <c r="G155" s="169"/>
      <c r="H155" s="169"/>
      <c r="I155" s="169"/>
      <c r="J155" s="169"/>
      <c r="K155" s="168"/>
      <c r="N155" s="169"/>
      <c r="O155" s="169"/>
      <c r="P155" s="169"/>
      <c r="S155" s="169"/>
    </row>
    <row r="156" spans="2:19">
      <c r="B156" s="169"/>
      <c r="C156" s="169"/>
      <c r="D156" s="169"/>
      <c r="E156" s="169"/>
      <c r="F156" s="169"/>
      <c r="G156" s="169"/>
      <c r="H156" s="169"/>
      <c r="I156" s="169"/>
      <c r="J156" s="169"/>
      <c r="K156" s="168"/>
      <c r="N156" s="169"/>
      <c r="O156" s="169"/>
      <c r="P156" s="169"/>
      <c r="S156" s="169"/>
    </row>
    <row r="157" spans="2:19">
      <c r="B157" s="169"/>
      <c r="C157" s="169"/>
      <c r="D157" s="169"/>
      <c r="E157" s="169"/>
      <c r="F157" s="169"/>
      <c r="G157" s="169"/>
      <c r="H157" s="169"/>
      <c r="I157" s="169"/>
      <c r="J157" s="169"/>
      <c r="K157" s="168"/>
      <c r="N157" s="169"/>
      <c r="O157" s="169"/>
      <c r="P157" s="169"/>
      <c r="S157" s="169"/>
    </row>
    <row r="158" spans="2:19">
      <c r="B158" s="169"/>
      <c r="C158" s="169"/>
      <c r="D158" s="169"/>
      <c r="E158" s="169"/>
      <c r="F158" s="169"/>
      <c r="G158" s="169"/>
      <c r="H158" s="169"/>
      <c r="I158" s="169"/>
      <c r="J158" s="169"/>
      <c r="K158" s="168"/>
      <c r="N158" s="169"/>
      <c r="O158" s="169"/>
      <c r="P158" s="169"/>
      <c r="S158" s="169"/>
    </row>
    <row r="159" spans="2:19">
      <c r="B159" s="169"/>
      <c r="C159" s="169"/>
      <c r="D159" s="169"/>
      <c r="E159" s="169"/>
      <c r="F159" s="169"/>
      <c r="G159" s="169"/>
      <c r="H159" s="169"/>
      <c r="I159" s="169"/>
      <c r="J159" s="169"/>
      <c r="K159" s="168"/>
      <c r="N159" s="169"/>
      <c r="O159" s="169"/>
      <c r="P159" s="169"/>
      <c r="S159" s="169"/>
    </row>
    <row r="160" spans="2:19">
      <c r="B160" s="169"/>
      <c r="C160" s="169"/>
      <c r="D160" s="169"/>
      <c r="E160" s="169"/>
      <c r="F160" s="169"/>
      <c r="G160" s="169"/>
      <c r="H160" s="169"/>
      <c r="I160" s="169"/>
      <c r="J160" s="169"/>
      <c r="K160" s="168"/>
      <c r="N160" s="169"/>
      <c r="O160" s="169"/>
      <c r="P160" s="169"/>
      <c r="S160" s="169"/>
    </row>
    <row r="161" spans="2:19">
      <c r="B161" s="169"/>
      <c r="C161" s="169"/>
      <c r="D161" s="169"/>
      <c r="E161" s="169"/>
      <c r="F161" s="169"/>
      <c r="G161" s="169"/>
      <c r="H161" s="169"/>
      <c r="I161" s="169"/>
      <c r="J161" s="169"/>
      <c r="K161" s="168"/>
      <c r="N161" s="169"/>
      <c r="O161" s="169"/>
      <c r="P161" s="169"/>
      <c r="S161" s="169"/>
    </row>
    <row r="162" spans="2:19">
      <c r="B162" s="169"/>
      <c r="C162" s="169"/>
      <c r="D162" s="169"/>
      <c r="E162" s="169"/>
      <c r="F162" s="169"/>
      <c r="G162" s="169"/>
      <c r="H162" s="169"/>
      <c r="I162" s="169"/>
      <c r="J162" s="169"/>
      <c r="K162" s="168"/>
      <c r="N162" s="169"/>
      <c r="O162" s="169"/>
      <c r="P162" s="169"/>
      <c r="S162" s="169"/>
    </row>
    <row r="163" spans="2:19">
      <c r="B163" s="169"/>
      <c r="C163" s="169"/>
      <c r="D163" s="169"/>
      <c r="E163" s="169"/>
      <c r="F163" s="169"/>
      <c r="G163" s="169"/>
      <c r="H163" s="169"/>
      <c r="I163" s="169"/>
      <c r="J163" s="169"/>
      <c r="K163" s="168"/>
      <c r="N163" s="169"/>
      <c r="O163" s="169"/>
      <c r="P163" s="169"/>
      <c r="S163" s="169"/>
    </row>
    <row r="164" spans="2:19">
      <c r="B164" s="169"/>
      <c r="C164" s="169"/>
      <c r="D164" s="169"/>
      <c r="E164" s="169"/>
      <c r="F164" s="169"/>
      <c r="G164" s="169"/>
      <c r="H164" s="169"/>
      <c r="I164" s="169"/>
      <c r="J164" s="169"/>
      <c r="K164" s="168"/>
      <c r="N164" s="169"/>
      <c r="O164" s="169"/>
      <c r="P164" s="169"/>
      <c r="S164" s="169"/>
    </row>
    <row r="165" spans="2:19">
      <c r="B165" s="169"/>
      <c r="C165" s="169"/>
      <c r="D165" s="169"/>
      <c r="E165" s="169"/>
      <c r="F165" s="169"/>
      <c r="G165" s="169"/>
      <c r="H165" s="169"/>
      <c r="I165" s="169"/>
      <c r="J165" s="169"/>
      <c r="K165" s="168"/>
      <c r="N165" s="169"/>
      <c r="O165" s="169"/>
      <c r="P165" s="169"/>
      <c r="S165" s="169"/>
    </row>
    <row r="166" spans="2:19">
      <c r="B166" s="169"/>
      <c r="C166" s="169"/>
      <c r="D166" s="169"/>
      <c r="E166" s="169"/>
      <c r="F166" s="169"/>
      <c r="G166" s="169"/>
      <c r="H166" s="169"/>
      <c r="I166" s="169"/>
      <c r="J166" s="169"/>
      <c r="K166" s="168"/>
      <c r="N166" s="169"/>
      <c r="O166" s="169"/>
      <c r="P166" s="169"/>
      <c r="S166" s="169"/>
    </row>
    <row r="167" spans="2:19">
      <c r="B167" s="169"/>
      <c r="C167" s="169"/>
      <c r="D167" s="169"/>
      <c r="E167" s="169"/>
      <c r="F167" s="169"/>
      <c r="G167" s="169"/>
      <c r="H167" s="169"/>
      <c r="I167" s="169"/>
      <c r="J167" s="169"/>
      <c r="K167" s="168"/>
      <c r="N167" s="169"/>
      <c r="O167" s="169"/>
      <c r="P167" s="169"/>
      <c r="S167" s="169"/>
    </row>
    <row r="168" spans="2:19">
      <c r="B168" s="169"/>
      <c r="C168" s="169"/>
      <c r="D168" s="169"/>
      <c r="E168" s="169"/>
      <c r="F168" s="169"/>
      <c r="G168" s="169"/>
      <c r="H168" s="169"/>
      <c r="I168" s="169"/>
      <c r="J168" s="169"/>
      <c r="K168" s="168"/>
      <c r="N168" s="169"/>
      <c r="O168" s="169"/>
      <c r="P168" s="169"/>
      <c r="S168" s="169"/>
    </row>
    <row r="169" spans="2:19">
      <c r="B169" s="169"/>
      <c r="C169" s="169"/>
      <c r="D169" s="169"/>
      <c r="E169" s="169"/>
      <c r="F169" s="169"/>
      <c r="G169" s="169"/>
      <c r="H169" s="169"/>
      <c r="I169" s="169"/>
      <c r="J169" s="169"/>
      <c r="K169" s="168"/>
      <c r="N169" s="169"/>
      <c r="O169" s="169"/>
      <c r="P169" s="169"/>
      <c r="S169" s="169"/>
    </row>
    <row r="170" spans="2:19">
      <c r="B170" s="169"/>
      <c r="C170" s="169"/>
      <c r="D170" s="169"/>
      <c r="E170" s="169"/>
      <c r="F170" s="169"/>
      <c r="G170" s="169"/>
      <c r="H170" s="169"/>
      <c r="I170" s="169"/>
      <c r="J170" s="169"/>
      <c r="K170" s="168"/>
      <c r="N170" s="169"/>
      <c r="O170" s="169"/>
      <c r="P170" s="169"/>
      <c r="S170" s="169"/>
    </row>
    <row r="171" spans="2:19">
      <c r="B171" s="169"/>
      <c r="C171" s="169"/>
      <c r="D171" s="169"/>
      <c r="E171" s="169"/>
      <c r="F171" s="169"/>
      <c r="G171" s="169"/>
      <c r="H171" s="169"/>
      <c r="I171" s="169"/>
      <c r="J171" s="169"/>
      <c r="K171" s="168"/>
      <c r="N171" s="169"/>
      <c r="O171" s="169"/>
      <c r="P171" s="169"/>
      <c r="S171" s="169"/>
    </row>
    <row r="172" spans="2:19">
      <c r="B172" s="169"/>
      <c r="C172" s="169"/>
      <c r="D172" s="169"/>
      <c r="E172" s="169"/>
      <c r="F172" s="169"/>
      <c r="G172" s="169"/>
      <c r="H172" s="169"/>
      <c r="I172" s="169"/>
      <c r="J172" s="169"/>
      <c r="K172" s="168"/>
      <c r="N172" s="169"/>
      <c r="O172" s="169"/>
      <c r="P172" s="169"/>
      <c r="S172" s="169"/>
    </row>
    <row r="173" spans="2:19">
      <c r="B173" s="169"/>
      <c r="C173" s="169"/>
      <c r="D173" s="169"/>
      <c r="E173" s="169"/>
      <c r="F173" s="169"/>
      <c r="G173" s="169"/>
      <c r="H173" s="169"/>
      <c r="I173" s="169"/>
      <c r="J173" s="169"/>
      <c r="K173" s="168"/>
      <c r="N173" s="169"/>
      <c r="O173" s="169"/>
      <c r="P173" s="169"/>
      <c r="S173" s="169"/>
    </row>
    <row r="174" spans="2:19">
      <c r="B174" s="169"/>
      <c r="C174" s="169"/>
      <c r="D174" s="169"/>
      <c r="E174" s="169"/>
      <c r="F174" s="169"/>
      <c r="G174" s="169"/>
      <c r="H174" s="169"/>
      <c r="I174" s="169"/>
      <c r="J174" s="169"/>
      <c r="K174" s="168"/>
      <c r="N174" s="169"/>
      <c r="O174" s="169"/>
      <c r="P174" s="169"/>
      <c r="S174" s="169"/>
    </row>
    <row r="175" spans="2:19">
      <c r="B175" s="169"/>
      <c r="C175" s="169"/>
      <c r="D175" s="169"/>
      <c r="E175" s="169"/>
      <c r="F175" s="169"/>
      <c r="G175" s="169"/>
      <c r="H175" s="169"/>
      <c r="I175" s="169"/>
      <c r="J175" s="169"/>
      <c r="K175" s="168"/>
      <c r="N175" s="169"/>
      <c r="O175" s="169"/>
      <c r="P175" s="169"/>
      <c r="S175" s="169"/>
    </row>
    <row r="176" spans="2:19">
      <c r="B176" s="169"/>
      <c r="C176" s="169"/>
      <c r="D176" s="169"/>
      <c r="E176" s="169"/>
      <c r="F176" s="169"/>
      <c r="G176" s="169"/>
      <c r="H176" s="169"/>
      <c r="I176" s="169"/>
      <c r="J176" s="169"/>
      <c r="K176" s="168"/>
      <c r="N176" s="169"/>
      <c r="O176" s="169"/>
      <c r="P176" s="169"/>
      <c r="S176" s="169"/>
    </row>
    <row r="177" spans="2:19">
      <c r="B177" s="169"/>
      <c r="C177" s="169"/>
      <c r="D177" s="169"/>
      <c r="E177" s="169"/>
      <c r="F177" s="169"/>
      <c r="G177" s="169"/>
      <c r="H177" s="169"/>
      <c r="I177" s="169"/>
      <c r="J177" s="169"/>
      <c r="K177" s="168"/>
      <c r="N177" s="169"/>
      <c r="O177" s="169"/>
      <c r="P177" s="169"/>
      <c r="S177" s="169"/>
    </row>
    <row r="178" spans="2:19">
      <c r="B178" s="169"/>
      <c r="C178" s="169"/>
      <c r="D178" s="169"/>
      <c r="E178" s="169"/>
      <c r="F178" s="169"/>
      <c r="G178" s="169"/>
      <c r="H178" s="169"/>
      <c r="I178" s="169"/>
      <c r="J178" s="169"/>
      <c r="K178" s="168"/>
      <c r="N178" s="169"/>
      <c r="O178" s="169"/>
      <c r="P178" s="169"/>
      <c r="S178" s="169"/>
    </row>
    <row r="179" spans="2:19">
      <c r="B179" s="169"/>
      <c r="C179" s="169"/>
      <c r="D179" s="169"/>
      <c r="E179" s="169"/>
      <c r="F179" s="169"/>
      <c r="G179" s="169"/>
      <c r="H179" s="169"/>
      <c r="I179" s="169"/>
      <c r="J179" s="169"/>
      <c r="K179" s="168"/>
      <c r="N179" s="169"/>
      <c r="O179" s="169"/>
      <c r="P179" s="169"/>
      <c r="S179" s="169"/>
    </row>
    <row r="180" spans="2:19">
      <c r="B180" s="169"/>
      <c r="C180" s="169"/>
      <c r="D180" s="169"/>
      <c r="E180" s="169"/>
      <c r="F180" s="169"/>
      <c r="G180" s="169"/>
      <c r="H180" s="169"/>
      <c r="I180" s="169"/>
      <c r="J180" s="169"/>
      <c r="K180" s="168"/>
      <c r="N180" s="169"/>
      <c r="O180" s="169"/>
      <c r="P180" s="169"/>
      <c r="S180" s="169"/>
    </row>
    <row r="181" spans="2:19">
      <c r="B181" s="169"/>
      <c r="C181" s="169"/>
      <c r="D181" s="169"/>
      <c r="E181" s="169"/>
      <c r="F181" s="169"/>
      <c r="G181" s="169"/>
      <c r="H181" s="169"/>
      <c r="I181" s="169"/>
      <c r="J181" s="169"/>
      <c r="K181" s="168"/>
      <c r="N181" s="169"/>
      <c r="O181" s="169"/>
      <c r="P181" s="169"/>
      <c r="S181" s="169"/>
    </row>
    <row r="182" spans="2:19">
      <c r="B182" s="169"/>
      <c r="C182" s="169"/>
      <c r="D182" s="169"/>
      <c r="E182" s="169"/>
      <c r="F182" s="169"/>
      <c r="G182" s="169"/>
      <c r="H182" s="169"/>
      <c r="I182" s="169"/>
      <c r="J182" s="169"/>
      <c r="K182" s="168"/>
      <c r="N182" s="169"/>
      <c r="O182" s="169"/>
      <c r="P182" s="169"/>
      <c r="S182" s="169"/>
    </row>
    <row r="183" spans="2:19">
      <c r="B183" s="169"/>
      <c r="C183" s="169"/>
      <c r="D183" s="169"/>
      <c r="E183" s="169"/>
      <c r="F183" s="169"/>
      <c r="G183" s="169"/>
      <c r="H183" s="169"/>
      <c r="I183" s="169"/>
      <c r="J183" s="169"/>
      <c r="K183" s="168"/>
      <c r="N183" s="169"/>
      <c r="O183" s="169"/>
      <c r="P183" s="169"/>
      <c r="S183" s="169"/>
    </row>
    <row r="184" spans="2:19">
      <c r="B184" s="169"/>
      <c r="C184" s="169"/>
      <c r="D184" s="169"/>
      <c r="E184" s="169"/>
      <c r="F184" s="169"/>
      <c r="G184" s="169"/>
      <c r="H184" s="169"/>
      <c r="I184" s="169"/>
      <c r="J184" s="169"/>
      <c r="K184" s="168"/>
      <c r="N184" s="169"/>
      <c r="O184" s="169"/>
      <c r="P184" s="169"/>
      <c r="S184" s="169"/>
    </row>
    <row r="185" spans="2:19">
      <c r="B185" s="169"/>
      <c r="C185" s="169"/>
      <c r="D185" s="169"/>
      <c r="E185" s="169"/>
      <c r="F185" s="169"/>
      <c r="G185" s="169"/>
      <c r="H185" s="169"/>
      <c r="I185" s="169"/>
      <c r="J185" s="169"/>
      <c r="K185" s="168"/>
      <c r="N185" s="169"/>
      <c r="O185" s="169"/>
      <c r="P185" s="169"/>
      <c r="S185" s="169"/>
    </row>
    <row r="186" spans="2:19">
      <c r="B186" s="169"/>
      <c r="C186" s="169"/>
      <c r="D186" s="169"/>
      <c r="E186" s="169"/>
      <c r="F186" s="169"/>
      <c r="G186" s="169"/>
      <c r="H186" s="169"/>
      <c r="I186" s="169"/>
      <c r="J186" s="169"/>
      <c r="K186" s="168"/>
      <c r="N186" s="169"/>
      <c r="O186" s="169"/>
      <c r="P186" s="169"/>
      <c r="S186" s="169"/>
    </row>
    <row r="187" spans="2:19">
      <c r="B187" s="169"/>
      <c r="C187" s="169"/>
      <c r="D187" s="169"/>
      <c r="E187" s="169"/>
      <c r="F187" s="169"/>
      <c r="G187" s="169"/>
      <c r="H187" s="169"/>
      <c r="I187" s="169"/>
      <c r="J187" s="169"/>
      <c r="K187" s="168"/>
      <c r="N187" s="169"/>
      <c r="O187" s="169"/>
      <c r="P187" s="169"/>
      <c r="S187" s="169"/>
    </row>
    <row r="188" spans="2:19">
      <c r="B188" s="169"/>
      <c r="C188" s="169"/>
      <c r="D188" s="169"/>
      <c r="E188" s="169"/>
      <c r="F188" s="169"/>
      <c r="G188" s="169"/>
      <c r="H188" s="169"/>
      <c r="I188" s="169"/>
      <c r="J188" s="169"/>
      <c r="K188" s="168"/>
      <c r="N188" s="169"/>
      <c r="O188" s="169"/>
      <c r="P188" s="169"/>
      <c r="S188" s="169"/>
    </row>
    <row r="189" spans="2:19">
      <c r="B189" s="169"/>
      <c r="C189" s="169"/>
      <c r="D189" s="169"/>
      <c r="E189" s="169"/>
      <c r="F189" s="169"/>
      <c r="G189" s="169"/>
      <c r="H189" s="169"/>
      <c r="I189" s="169"/>
      <c r="J189" s="169"/>
      <c r="K189" s="168"/>
      <c r="N189" s="169"/>
      <c r="O189" s="169"/>
      <c r="P189" s="169"/>
      <c r="S189" s="169"/>
    </row>
    <row r="190" spans="2:19">
      <c r="B190" s="169"/>
      <c r="C190" s="169"/>
      <c r="D190" s="169"/>
      <c r="E190" s="169"/>
      <c r="F190" s="169"/>
      <c r="G190" s="169"/>
      <c r="H190" s="169"/>
      <c r="I190" s="169"/>
      <c r="J190" s="169"/>
      <c r="K190" s="168"/>
      <c r="N190" s="169"/>
      <c r="O190" s="169"/>
      <c r="P190" s="169"/>
      <c r="S190" s="169"/>
    </row>
    <row r="191" spans="2:19">
      <c r="B191" s="169"/>
      <c r="C191" s="169"/>
      <c r="D191" s="169"/>
      <c r="E191" s="169"/>
      <c r="F191" s="169"/>
      <c r="G191" s="169"/>
      <c r="H191" s="169"/>
      <c r="I191" s="169"/>
      <c r="J191" s="169"/>
      <c r="K191" s="168"/>
      <c r="N191" s="169"/>
      <c r="O191" s="169"/>
      <c r="P191" s="169"/>
      <c r="S191" s="169"/>
    </row>
    <row r="192" spans="2:19">
      <c r="B192" s="169"/>
      <c r="C192" s="169"/>
      <c r="D192" s="169"/>
      <c r="E192" s="169"/>
      <c r="F192" s="169"/>
      <c r="G192" s="169"/>
      <c r="H192" s="169"/>
      <c r="I192" s="169"/>
      <c r="J192" s="169"/>
      <c r="K192" s="168"/>
      <c r="N192" s="169"/>
      <c r="O192" s="169"/>
      <c r="P192" s="169"/>
      <c r="S192" s="169"/>
    </row>
    <row r="193" spans="2:19">
      <c r="B193" s="169"/>
      <c r="C193" s="169"/>
      <c r="D193" s="169"/>
      <c r="E193" s="169"/>
      <c r="F193" s="169"/>
      <c r="G193" s="169"/>
      <c r="H193" s="169"/>
      <c r="I193" s="169"/>
      <c r="J193" s="169"/>
      <c r="K193" s="168"/>
      <c r="N193" s="169"/>
      <c r="O193" s="169"/>
      <c r="P193" s="169"/>
      <c r="S193" s="169"/>
    </row>
    <row r="194" spans="2:19">
      <c r="B194" s="169"/>
      <c r="C194" s="169"/>
      <c r="D194" s="169"/>
      <c r="E194" s="169"/>
      <c r="F194" s="169"/>
      <c r="G194" s="169"/>
      <c r="H194" s="169"/>
      <c r="I194" s="169"/>
      <c r="J194" s="169"/>
      <c r="K194" s="168"/>
      <c r="N194" s="169"/>
      <c r="O194" s="169"/>
      <c r="P194" s="169"/>
      <c r="S194" s="169"/>
    </row>
    <row r="195" spans="2:19">
      <c r="B195" s="169"/>
      <c r="C195" s="169"/>
      <c r="D195" s="169"/>
      <c r="E195" s="169"/>
      <c r="F195" s="169"/>
      <c r="G195" s="169"/>
      <c r="H195" s="169"/>
      <c r="I195" s="169"/>
      <c r="J195" s="169"/>
      <c r="K195" s="168"/>
      <c r="N195" s="169"/>
      <c r="O195" s="169"/>
      <c r="P195" s="169"/>
      <c r="S195" s="169"/>
    </row>
    <row r="196" spans="2:19">
      <c r="B196" s="169"/>
      <c r="C196" s="169"/>
      <c r="D196" s="169"/>
      <c r="E196" s="169"/>
      <c r="F196" s="169"/>
      <c r="G196" s="169"/>
      <c r="H196" s="169"/>
      <c r="I196" s="169"/>
      <c r="J196" s="169"/>
      <c r="K196" s="168"/>
      <c r="N196" s="169"/>
      <c r="O196" s="169"/>
      <c r="P196" s="169"/>
      <c r="S196" s="169"/>
    </row>
    <row r="197" spans="2:19">
      <c r="B197" s="169"/>
      <c r="C197" s="169"/>
      <c r="D197" s="169"/>
      <c r="E197" s="169"/>
      <c r="F197" s="169"/>
      <c r="G197" s="169"/>
      <c r="H197" s="169"/>
      <c r="I197" s="169"/>
      <c r="J197" s="169"/>
      <c r="K197" s="168"/>
      <c r="N197" s="169"/>
      <c r="O197" s="169"/>
      <c r="P197" s="169"/>
      <c r="S197" s="169"/>
    </row>
    <row r="198" spans="2:19">
      <c r="B198" s="169"/>
      <c r="C198" s="169"/>
      <c r="D198" s="169"/>
      <c r="E198" s="169"/>
      <c r="F198" s="169"/>
      <c r="G198" s="169"/>
      <c r="H198" s="169"/>
      <c r="I198" s="169"/>
      <c r="J198" s="169"/>
      <c r="K198" s="168"/>
      <c r="N198" s="169"/>
      <c r="O198" s="169"/>
      <c r="P198" s="169"/>
      <c r="S198" s="169"/>
    </row>
    <row r="199" spans="2:19">
      <c r="B199" s="169"/>
      <c r="C199" s="169"/>
      <c r="D199" s="169"/>
      <c r="E199" s="169"/>
      <c r="F199" s="169"/>
      <c r="G199" s="169"/>
      <c r="H199" s="169"/>
      <c r="I199" s="169"/>
      <c r="J199" s="169"/>
      <c r="K199" s="168"/>
      <c r="N199" s="169"/>
      <c r="O199" s="169"/>
      <c r="P199" s="169"/>
      <c r="S199" s="169"/>
    </row>
    <row r="200" spans="2:19">
      <c r="B200" s="169"/>
      <c r="C200" s="169"/>
      <c r="D200" s="169"/>
      <c r="E200" s="169"/>
      <c r="F200" s="169"/>
      <c r="G200" s="169"/>
      <c r="H200" s="169"/>
      <c r="I200" s="169"/>
      <c r="J200" s="169"/>
      <c r="K200" s="168"/>
      <c r="N200" s="169"/>
      <c r="O200" s="169"/>
      <c r="P200" s="169"/>
      <c r="S200" s="169"/>
    </row>
    <row r="201" spans="2:19">
      <c r="B201" s="169"/>
      <c r="C201" s="169"/>
      <c r="D201" s="169"/>
      <c r="E201" s="169"/>
      <c r="F201" s="169"/>
      <c r="G201" s="169"/>
      <c r="H201" s="169"/>
      <c r="I201" s="169"/>
      <c r="J201" s="169"/>
      <c r="K201" s="168"/>
      <c r="N201" s="169"/>
      <c r="O201" s="169"/>
      <c r="P201" s="169"/>
      <c r="S201" s="169"/>
    </row>
    <row r="202" spans="2:19">
      <c r="B202" s="169"/>
      <c r="C202" s="169"/>
      <c r="D202" s="169"/>
      <c r="E202" s="169"/>
      <c r="F202" s="169"/>
      <c r="G202" s="169"/>
      <c r="H202" s="169"/>
      <c r="I202" s="169"/>
      <c r="J202" s="169"/>
      <c r="K202" s="168"/>
      <c r="N202" s="169"/>
      <c r="O202" s="169"/>
      <c r="P202" s="169"/>
      <c r="S202" s="169"/>
    </row>
    <row r="203" spans="2:19">
      <c r="B203" s="169"/>
      <c r="C203" s="169"/>
      <c r="D203" s="169"/>
      <c r="E203" s="169"/>
      <c r="F203" s="169"/>
      <c r="G203" s="169"/>
      <c r="H203" s="169"/>
      <c r="I203" s="169"/>
      <c r="J203" s="169"/>
      <c r="K203" s="168"/>
      <c r="N203" s="169"/>
      <c r="O203" s="169"/>
      <c r="P203" s="169"/>
      <c r="S203" s="169"/>
    </row>
    <row r="204" spans="2:19">
      <c r="B204" s="169"/>
      <c r="C204" s="169"/>
      <c r="D204" s="169"/>
      <c r="E204" s="169"/>
      <c r="F204" s="169"/>
      <c r="G204" s="169"/>
      <c r="H204" s="169"/>
      <c r="I204" s="169"/>
      <c r="J204" s="169"/>
      <c r="K204" s="168"/>
      <c r="N204" s="169"/>
      <c r="O204" s="169"/>
      <c r="P204" s="169"/>
      <c r="S204" s="169"/>
    </row>
    <row r="205" spans="2:19">
      <c r="B205" s="169"/>
      <c r="C205" s="169"/>
      <c r="D205" s="169"/>
      <c r="E205" s="169"/>
      <c r="F205" s="169"/>
      <c r="G205" s="169"/>
      <c r="H205" s="169"/>
      <c r="I205" s="169"/>
      <c r="J205" s="169"/>
      <c r="K205" s="168"/>
      <c r="N205" s="169"/>
      <c r="O205" s="169"/>
      <c r="P205" s="169"/>
      <c r="S205" s="169"/>
    </row>
    <row r="206" spans="2:19">
      <c r="B206" s="169"/>
      <c r="C206" s="169"/>
      <c r="D206" s="169"/>
      <c r="E206" s="169"/>
      <c r="F206" s="169"/>
      <c r="G206" s="169"/>
      <c r="H206" s="169"/>
      <c r="I206" s="169"/>
      <c r="J206" s="169"/>
      <c r="K206" s="168"/>
      <c r="N206" s="169"/>
      <c r="O206" s="169"/>
      <c r="P206" s="169"/>
      <c r="S206" s="169"/>
    </row>
    <row r="207" spans="2:19">
      <c r="B207" s="169"/>
      <c r="C207" s="169"/>
      <c r="D207" s="169"/>
      <c r="E207" s="169"/>
      <c r="F207" s="169"/>
      <c r="G207" s="169"/>
      <c r="H207" s="169"/>
      <c r="I207" s="169"/>
      <c r="J207" s="169"/>
      <c r="K207" s="168"/>
      <c r="N207" s="169"/>
      <c r="O207" s="169"/>
      <c r="P207" s="169"/>
      <c r="S207" s="169"/>
    </row>
    <row r="208" spans="2:19">
      <c r="B208" s="169"/>
      <c r="C208" s="169"/>
      <c r="D208" s="169"/>
      <c r="E208" s="169"/>
      <c r="F208" s="169"/>
      <c r="G208" s="169"/>
      <c r="H208" s="169"/>
      <c r="I208" s="169"/>
      <c r="J208" s="169"/>
      <c r="K208" s="168"/>
      <c r="N208" s="169"/>
      <c r="O208" s="169"/>
      <c r="P208" s="169"/>
      <c r="S208" s="169"/>
    </row>
    <row r="209" spans="2:19">
      <c r="B209" s="169"/>
      <c r="C209" s="169"/>
      <c r="D209" s="169"/>
      <c r="E209" s="169"/>
      <c r="F209" s="169"/>
      <c r="G209" s="169"/>
      <c r="H209" s="169"/>
      <c r="I209" s="169"/>
      <c r="J209" s="169"/>
      <c r="K209" s="168"/>
      <c r="N209" s="169"/>
      <c r="O209" s="169"/>
      <c r="P209" s="169"/>
      <c r="S209" s="169"/>
    </row>
    <row r="210" spans="2:19">
      <c r="B210" s="169"/>
      <c r="C210" s="169"/>
      <c r="D210" s="169"/>
      <c r="E210" s="169"/>
      <c r="F210" s="169"/>
      <c r="G210" s="169"/>
      <c r="H210" s="169"/>
      <c r="I210" s="169"/>
      <c r="J210" s="169"/>
      <c r="K210" s="168"/>
      <c r="N210" s="169"/>
      <c r="O210" s="169"/>
      <c r="P210" s="169"/>
      <c r="S210" s="169"/>
    </row>
    <row r="211" spans="2:19">
      <c r="B211" s="169"/>
      <c r="C211" s="169"/>
      <c r="D211" s="169"/>
      <c r="E211" s="169"/>
      <c r="F211" s="169"/>
      <c r="G211" s="169"/>
      <c r="H211" s="169"/>
      <c r="I211" s="169"/>
      <c r="J211" s="169"/>
      <c r="K211" s="168"/>
      <c r="N211" s="169"/>
      <c r="O211" s="169"/>
      <c r="P211" s="169"/>
      <c r="S211" s="169"/>
    </row>
    <row r="212" spans="2:19">
      <c r="B212" s="169"/>
      <c r="C212" s="169"/>
      <c r="D212" s="169"/>
      <c r="E212" s="169"/>
      <c r="F212" s="169"/>
      <c r="G212" s="169"/>
      <c r="H212" s="169"/>
      <c r="I212" s="169"/>
      <c r="J212" s="169"/>
      <c r="K212" s="168"/>
      <c r="N212" s="169"/>
      <c r="O212" s="169"/>
      <c r="P212" s="169"/>
      <c r="S212" s="169"/>
    </row>
    <row r="213" spans="2:19">
      <c r="B213" s="169"/>
      <c r="C213" s="169"/>
      <c r="D213" s="169"/>
      <c r="E213" s="169"/>
      <c r="F213" s="169"/>
      <c r="G213" s="169"/>
      <c r="H213" s="169"/>
      <c r="I213" s="169"/>
      <c r="J213" s="169"/>
      <c r="K213" s="168"/>
      <c r="N213" s="169"/>
      <c r="O213" s="169"/>
      <c r="P213" s="169"/>
      <c r="S213" s="169"/>
    </row>
    <row r="214" spans="2:19">
      <c r="B214" s="169"/>
      <c r="C214" s="169"/>
      <c r="D214" s="169"/>
      <c r="E214" s="169"/>
      <c r="F214" s="169"/>
      <c r="G214" s="169"/>
      <c r="H214" s="169"/>
      <c r="I214" s="169"/>
      <c r="J214" s="169"/>
      <c r="K214" s="168"/>
      <c r="N214" s="169"/>
      <c r="O214" s="169"/>
      <c r="P214" s="169"/>
      <c r="S214" s="169"/>
    </row>
    <row r="215" spans="2:19">
      <c r="B215" s="169"/>
      <c r="C215" s="169"/>
      <c r="D215" s="169"/>
      <c r="E215" s="169"/>
      <c r="F215" s="169"/>
      <c r="G215" s="169"/>
      <c r="H215" s="169"/>
      <c r="I215" s="169"/>
      <c r="J215" s="169"/>
      <c r="K215" s="168"/>
      <c r="N215" s="169"/>
      <c r="O215" s="169"/>
      <c r="P215" s="169"/>
      <c r="S215" s="169"/>
    </row>
    <row r="216" spans="2:19">
      <c r="B216" s="169"/>
      <c r="C216" s="169"/>
      <c r="D216" s="169"/>
      <c r="E216" s="169"/>
      <c r="F216" s="169"/>
      <c r="G216" s="169"/>
      <c r="H216" s="169"/>
      <c r="I216" s="169"/>
      <c r="J216" s="169"/>
      <c r="K216" s="168"/>
      <c r="N216" s="169"/>
      <c r="O216" s="169"/>
      <c r="P216" s="169"/>
      <c r="S216" s="169"/>
    </row>
    <row r="217" spans="2:19">
      <c r="B217" s="169"/>
      <c r="C217" s="169"/>
      <c r="D217" s="169"/>
      <c r="E217" s="169"/>
      <c r="F217" s="169"/>
      <c r="G217" s="169"/>
      <c r="H217" s="169"/>
      <c r="I217" s="169"/>
      <c r="J217" s="169"/>
      <c r="K217" s="168"/>
      <c r="N217" s="169"/>
      <c r="O217" s="169"/>
      <c r="P217" s="169"/>
      <c r="S217" s="169"/>
    </row>
    <row r="218" spans="2:19">
      <c r="B218" s="169"/>
      <c r="C218" s="169"/>
      <c r="D218" s="169"/>
      <c r="E218" s="169"/>
      <c r="F218" s="169"/>
      <c r="G218" s="169"/>
      <c r="H218" s="169"/>
      <c r="I218" s="169"/>
      <c r="J218" s="169"/>
      <c r="K218" s="168"/>
      <c r="N218" s="169"/>
      <c r="O218" s="169"/>
      <c r="P218" s="169"/>
      <c r="S218" s="169"/>
    </row>
    <row r="219" spans="2:19">
      <c r="B219" s="169"/>
      <c r="C219" s="169"/>
      <c r="D219" s="169"/>
      <c r="E219" s="169"/>
      <c r="F219" s="169"/>
      <c r="G219" s="169"/>
      <c r="H219" s="169"/>
      <c r="I219" s="169"/>
      <c r="J219" s="169"/>
      <c r="K219" s="168"/>
      <c r="N219" s="169"/>
      <c r="O219" s="169"/>
      <c r="P219" s="169"/>
      <c r="S219" s="169"/>
    </row>
    <row r="220" spans="2:19">
      <c r="B220" s="169"/>
      <c r="C220" s="169"/>
      <c r="D220" s="169"/>
      <c r="E220" s="169"/>
      <c r="F220" s="169"/>
      <c r="G220" s="169"/>
      <c r="H220" s="169"/>
      <c r="I220" s="169"/>
      <c r="J220" s="169"/>
      <c r="K220" s="168"/>
      <c r="N220" s="169"/>
      <c r="O220" s="169"/>
      <c r="P220" s="169"/>
      <c r="S220" s="169"/>
    </row>
    <row r="221" spans="2:19">
      <c r="B221" s="169"/>
      <c r="C221" s="169"/>
      <c r="D221" s="169"/>
      <c r="E221" s="169"/>
      <c r="F221" s="169"/>
      <c r="G221" s="169"/>
      <c r="H221" s="169"/>
      <c r="I221" s="169"/>
      <c r="J221" s="169"/>
      <c r="K221" s="168"/>
      <c r="N221" s="169"/>
      <c r="O221" s="169"/>
      <c r="P221" s="169"/>
      <c r="S221" s="169"/>
    </row>
    <row r="222" spans="2:19">
      <c r="B222" s="169"/>
      <c r="C222" s="169"/>
      <c r="D222" s="169"/>
      <c r="E222" s="169"/>
      <c r="F222" s="169"/>
      <c r="G222" s="169"/>
      <c r="H222" s="169"/>
      <c r="I222" s="169"/>
      <c r="J222" s="169"/>
      <c r="K222" s="168"/>
      <c r="N222" s="169"/>
      <c r="O222" s="169"/>
      <c r="P222" s="169"/>
      <c r="S222" s="169"/>
    </row>
    <row r="223" spans="2:19">
      <c r="B223" s="169"/>
      <c r="C223" s="169"/>
      <c r="D223" s="169"/>
      <c r="E223" s="169"/>
      <c r="F223" s="169"/>
      <c r="G223" s="169"/>
      <c r="H223" s="169"/>
      <c r="I223" s="169"/>
      <c r="J223" s="169"/>
      <c r="K223" s="168"/>
      <c r="N223" s="169"/>
      <c r="O223" s="169"/>
      <c r="P223" s="169"/>
      <c r="S223" s="169"/>
    </row>
    <row r="224" spans="2:19">
      <c r="B224" s="169"/>
      <c r="C224" s="169"/>
      <c r="D224" s="169"/>
      <c r="E224" s="169"/>
      <c r="F224" s="169"/>
      <c r="G224" s="169"/>
      <c r="H224" s="169"/>
      <c r="I224" s="169"/>
      <c r="J224" s="169"/>
      <c r="K224" s="168"/>
      <c r="N224" s="169"/>
      <c r="O224" s="169"/>
      <c r="P224" s="169"/>
      <c r="S224" s="169"/>
    </row>
    <row r="225" spans="2:19">
      <c r="B225" s="169"/>
      <c r="C225" s="169"/>
      <c r="D225" s="169"/>
      <c r="E225" s="169"/>
      <c r="F225" s="169"/>
      <c r="G225" s="169"/>
      <c r="H225" s="169"/>
      <c r="I225" s="169"/>
      <c r="J225" s="169"/>
      <c r="K225" s="168"/>
      <c r="N225" s="169"/>
      <c r="O225" s="169"/>
      <c r="P225" s="169"/>
      <c r="S225" s="169"/>
    </row>
    <row r="226" spans="2:19">
      <c r="B226" s="169"/>
      <c r="C226" s="169"/>
      <c r="D226" s="169"/>
      <c r="E226" s="169"/>
      <c r="F226" s="169"/>
      <c r="G226" s="169"/>
      <c r="H226" s="169"/>
      <c r="I226" s="169"/>
      <c r="J226" s="169"/>
      <c r="K226" s="168"/>
      <c r="N226" s="169"/>
      <c r="O226" s="169"/>
      <c r="P226" s="169"/>
      <c r="S226" s="169"/>
    </row>
    <row r="227" spans="2:19">
      <c r="B227" s="169"/>
      <c r="C227" s="169"/>
      <c r="D227" s="169"/>
      <c r="E227" s="169"/>
      <c r="F227" s="169"/>
      <c r="G227" s="169"/>
      <c r="H227" s="169"/>
      <c r="I227" s="169"/>
      <c r="J227" s="169"/>
      <c r="K227" s="168"/>
      <c r="N227" s="169"/>
      <c r="O227" s="169"/>
      <c r="P227" s="169"/>
      <c r="S227" s="169"/>
    </row>
    <row r="228" spans="2:19">
      <c r="B228" s="169"/>
      <c r="C228" s="169"/>
      <c r="D228" s="169"/>
      <c r="E228" s="169"/>
      <c r="F228" s="169"/>
      <c r="G228" s="169"/>
      <c r="H228" s="169"/>
      <c r="I228" s="169"/>
      <c r="J228" s="169"/>
      <c r="K228" s="168"/>
      <c r="N228" s="169"/>
      <c r="O228" s="169"/>
      <c r="P228" s="169"/>
      <c r="S228" s="169"/>
    </row>
    <row r="229" spans="2:19">
      <c r="B229" s="169"/>
      <c r="C229" s="169"/>
      <c r="D229" s="169"/>
      <c r="E229" s="169"/>
      <c r="F229" s="169"/>
      <c r="G229" s="169"/>
      <c r="H229" s="169"/>
      <c r="I229" s="169"/>
      <c r="J229" s="169"/>
      <c r="K229" s="168"/>
      <c r="N229" s="169"/>
      <c r="O229" s="169"/>
      <c r="P229" s="169"/>
      <c r="S229" s="169"/>
    </row>
    <row r="230" spans="2:19">
      <c r="B230" s="169"/>
      <c r="C230" s="169"/>
      <c r="D230" s="169"/>
      <c r="E230" s="169"/>
      <c r="F230" s="169"/>
      <c r="G230" s="169"/>
      <c r="H230" s="169"/>
      <c r="I230" s="169"/>
      <c r="J230" s="169"/>
      <c r="K230" s="168"/>
      <c r="N230" s="169"/>
      <c r="O230" s="169"/>
      <c r="P230" s="169"/>
      <c r="S230" s="169"/>
    </row>
    <row r="231" spans="2:19">
      <c r="B231" s="169"/>
      <c r="C231" s="169"/>
      <c r="D231" s="169"/>
      <c r="E231" s="169"/>
      <c r="F231" s="169"/>
      <c r="G231" s="169"/>
      <c r="H231" s="169"/>
      <c r="I231" s="169"/>
      <c r="J231" s="169"/>
      <c r="K231" s="168"/>
      <c r="N231" s="169"/>
      <c r="O231" s="169"/>
      <c r="P231" s="169"/>
      <c r="S231" s="169"/>
    </row>
    <row r="232" spans="2:19">
      <c r="B232" s="169"/>
      <c r="C232" s="169"/>
      <c r="D232" s="169"/>
      <c r="E232" s="169"/>
      <c r="F232" s="169"/>
      <c r="G232" s="169"/>
      <c r="H232" s="169"/>
      <c r="I232" s="169"/>
      <c r="J232" s="169"/>
      <c r="K232" s="168"/>
      <c r="N232" s="169"/>
      <c r="O232" s="169"/>
      <c r="P232" s="169"/>
      <c r="S232" s="169"/>
    </row>
    <row r="233" spans="2:19">
      <c r="B233" s="169"/>
      <c r="C233" s="169"/>
      <c r="D233" s="169"/>
      <c r="E233" s="169"/>
      <c r="F233" s="169"/>
      <c r="G233" s="169"/>
      <c r="H233" s="169"/>
      <c r="I233" s="169"/>
      <c r="J233" s="169"/>
      <c r="K233" s="168"/>
      <c r="N233" s="169"/>
      <c r="O233" s="169"/>
      <c r="P233" s="169"/>
      <c r="S233" s="169"/>
    </row>
    <row r="234" spans="2:19">
      <c r="B234" s="169"/>
      <c r="C234" s="169"/>
      <c r="D234" s="169"/>
      <c r="E234" s="169"/>
      <c r="F234" s="169"/>
      <c r="G234" s="169"/>
      <c r="H234" s="169"/>
      <c r="I234" s="169"/>
      <c r="J234" s="169"/>
      <c r="K234" s="168"/>
      <c r="N234" s="169"/>
      <c r="O234" s="169"/>
      <c r="P234" s="169"/>
      <c r="S234" s="169"/>
    </row>
    <row r="235" spans="2:19">
      <c r="B235" s="169"/>
      <c r="C235" s="169"/>
      <c r="D235" s="169"/>
      <c r="E235" s="169"/>
      <c r="F235" s="169"/>
      <c r="G235" s="169"/>
      <c r="H235" s="169"/>
      <c r="I235" s="169"/>
      <c r="J235" s="169"/>
      <c r="K235" s="168"/>
      <c r="N235" s="169"/>
      <c r="O235" s="169"/>
      <c r="P235" s="169"/>
      <c r="S235" s="169"/>
    </row>
    <row r="236" spans="2:19">
      <c r="B236" s="169"/>
      <c r="C236" s="169"/>
      <c r="D236" s="169"/>
      <c r="E236" s="169"/>
      <c r="F236" s="169"/>
      <c r="G236" s="169"/>
      <c r="H236" s="169"/>
      <c r="I236" s="169"/>
      <c r="J236" s="169"/>
      <c r="K236" s="168"/>
      <c r="N236" s="169"/>
      <c r="O236" s="169"/>
      <c r="P236" s="169"/>
      <c r="S236" s="169"/>
    </row>
    <row r="237" spans="2:19">
      <c r="B237" s="169"/>
      <c r="C237" s="169"/>
      <c r="D237" s="169"/>
      <c r="E237" s="169"/>
      <c r="F237" s="169"/>
      <c r="G237" s="169"/>
      <c r="H237" s="169"/>
      <c r="I237" s="169"/>
      <c r="J237" s="169"/>
      <c r="K237" s="168"/>
      <c r="N237" s="169"/>
      <c r="O237" s="169"/>
      <c r="P237" s="169"/>
      <c r="S237" s="169"/>
    </row>
    <row r="238" spans="2:19">
      <c r="B238" s="169"/>
      <c r="C238" s="169"/>
      <c r="D238" s="169"/>
      <c r="E238" s="169"/>
      <c r="F238" s="169"/>
      <c r="G238" s="169"/>
      <c r="H238" s="169"/>
      <c r="I238" s="169"/>
      <c r="J238" s="169"/>
      <c r="K238" s="168"/>
      <c r="N238" s="169"/>
      <c r="O238" s="169"/>
      <c r="P238" s="169"/>
      <c r="S238" s="169"/>
    </row>
    <row r="239" spans="2:19">
      <c r="B239" s="169"/>
      <c r="C239" s="169"/>
      <c r="D239" s="169"/>
      <c r="E239" s="169"/>
      <c r="F239" s="169"/>
      <c r="G239" s="169"/>
      <c r="H239" s="169"/>
      <c r="I239" s="169"/>
      <c r="J239" s="169"/>
      <c r="K239" s="168"/>
      <c r="N239" s="169"/>
      <c r="O239" s="169"/>
      <c r="P239" s="169"/>
      <c r="S239" s="169"/>
    </row>
    <row r="240" spans="2:19">
      <c r="B240" s="169"/>
      <c r="C240" s="169"/>
      <c r="D240" s="169"/>
      <c r="E240" s="169"/>
      <c r="F240" s="169"/>
      <c r="G240" s="169"/>
      <c r="H240" s="169"/>
      <c r="I240" s="169"/>
      <c r="J240" s="169"/>
      <c r="K240" s="168"/>
      <c r="N240" s="169"/>
      <c r="O240" s="169"/>
      <c r="P240" s="169"/>
      <c r="S240" s="169"/>
    </row>
    <row r="241" spans="2:19">
      <c r="B241" s="169"/>
      <c r="C241" s="169"/>
      <c r="D241" s="169"/>
      <c r="E241" s="169"/>
      <c r="F241" s="169"/>
      <c r="G241" s="169"/>
      <c r="H241" s="169"/>
      <c r="I241" s="169"/>
      <c r="J241" s="169"/>
      <c r="K241" s="168"/>
      <c r="N241" s="169"/>
      <c r="O241" s="169"/>
      <c r="P241" s="169"/>
      <c r="S241" s="169"/>
    </row>
  </sheetData>
  <mergeCells count="3">
    <mergeCell ref="B3:S3"/>
    <mergeCell ref="B5:S5"/>
    <mergeCell ref="A6:A7"/>
  </mergeCells>
  <hyperlinks>
    <hyperlink ref="A1" location="Index!A1" display="Back to index"/>
  </hyperlinks>
  <pageMargins left="0.7" right="0.7" top="0.75" bottom="0.75"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W237"/>
  <sheetViews>
    <sheetView workbookViewId="0">
      <pane xSplit="1" ySplit="7" topLeftCell="B8" activePane="bottomRight" state="frozen"/>
      <selection activeCell="B3" sqref="B3:R3"/>
      <selection pane="topRight" activeCell="B3" sqref="B3:R3"/>
      <selection pane="bottomLeft" activeCell="B3" sqref="B3:R3"/>
      <selection pane="bottomRight" activeCell="E16" sqref="E16"/>
    </sheetView>
  </sheetViews>
  <sheetFormatPr baseColWidth="10" defaultColWidth="13.6640625" defaultRowHeight="12" x14ac:dyDescent="0"/>
  <cols>
    <col min="1" max="1" width="9.5" style="168" customWidth="1"/>
    <col min="2" max="8" width="14.83203125" style="168" customWidth="1"/>
    <col min="9" max="11" width="12.33203125" style="168" customWidth="1"/>
    <col min="12" max="12" width="13.33203125" style="168" customWidth="1"/>
    <col min="13" max="13" width="15.5" style="168" customWidth="1"/>
    <col min="14" max="15" width="12.33203125" style="168" customWidth="1"/>
    <col min="16" max="16" width="13.5" style="168" customWidth="1"/>
    <col min="17" max="16384" width="13.6640625" style="168"/>
  </cols>
  <sheetData>
    <row r="1" spans="1:23" ht="15">
      <c r="A1" s="12" t="s">
        <v>22</v>
      </c>
      <c r="B1" s="149"/>
      <c r="C1" s="149"/>
      <c r="D1" s="149"/>
      <c r="E1" s="149"/>
      <c r="F1" s="149"/>
      <c r="G1" s="149"/>
      <c r="H1" s="149"/>
      <c r="I1" s="149"/>
      <c r="J1" s="149"/>
      <c r="K1" s="149"/>
      <c r="L1" s="148"/>
      <c r="M1" s="148"/>
      <c r="N1" s="148"/>
      <c r="O1" s="148"/>
      <c r="P1" s="148"/>
      <c r="T1" s="224"/>
    </row>
    <row r="2" spans="1:23" ht="13" thickBot="1">
      <c r="A2" s="196"/>
      <c r="B2" s="149"/>
      <c r="C2" s="149"/>
      <c r="D2" s="149"/>
      <c r="E2" s="149"/>
      <c r="F2" s="149"/>
      <c r="G2" s="149"/>
      <c r="H2" s="149"/>
      <c r="I2" s="149"/>
      <c r="J2" s="149"/>
      <c r="K2" s="149"/>
      <c r="L2" s="148"/>
      <c r="M2" s="148"/>
      <c r="N2" s="148"/>
      <c r="O2" s="148"/>
      <c r="P2" s="148"/>
    </row>
    <row r="3" spans="1:23" ht="29.25" customHeight="1">
      <c r="B3" s="4290" t="s">
        <v>705</v>
      </c>
      <c r="C3" s="4247"/>
      <c r="D3" s="4247"/>
      <c r="E3" s="4247"/>
      <c r="F3" s="4247"/>
      <c r="G3" s="4247"/>
      <c r="H3" s="4247"/>
      <c r="I3" s="4247"/>
      <c r="J3" s="4247"/>
      <c r="K3" s="4247"/>
      <c r="L3" s="4247"/>
      <c r="M3" s="4247"/>
      <c r="N3" s="4247"/>
      <c r="O3" s="4247"/>
      <c r="P3" s="4247"/>
      <c r="Q3" s="4247"/>
      <c r="R3" s="4274"/>
    </row>
    <row r="4" spans="1:23">
      <c r="A4" s="103"/>
      <c r="B4" s="287" t="s">
        <v>21</v>
      </c>
      <c r="C4" s="417" t="s">
        <v>20</v>
      </c>
      <c r="D4" s="417" t="s">
        <v>19</v>
      </c>
      <c r="E4" s="417" t="s">
        <v>18</v>
      </c>
      <c r="F4" s="417" t="s">
        <v>17</v>
      </c>
      <c r="G4" s="417" t="s">
        <v>16</v>
      </c>
      <c r="H4" s="417" t="s">
        <v>15</v>
      </c>
      <c r="I4" s="99" t="s">
        <v>14</v>
      </c>
      <c r="J4" s="99" t="s">
        <v>13</v>
      </c>
      <c r="K4" s="99" t="s">
        <v>12</v>
      </c>
      <c r="L4" s="99" t="s">
        <v>11</v>
      </c>
      <c r="M4" s="99" t="s">
        <v>10</v>
      </c>
      <c r="N4" s="99" t="s">
        <v>9</v>
      </c>
      <c r="O4" s="99" t="s">
        <v>87</v>
      </c>
      <c r="P4" s="99" t="s">
        <v>86</v>
      </c>
      <c r="Q4" s="99" t="s">
        <v>112</v>
      </c>
      <c r="R4" s="96" t="s">
        <v>8</v>
      </c>
    </row>
    <row r="5" spans="1:23" ht="13" thickBot="1">
      <c r="A5" s="103"/>
      <c r="B5" s="4342" t="s">
        <v>115</v>
      </c>
      <c r="C5" s="4343"/>
      <c r="D5" s="4343"/>
      <c r="E5" s="4343"/>
      <c r="F5" s="4343"/>
      <c r="G5" s="4343"/>
      <c r="H5" s="4343"/>
      <c r="I5" s="4343"/>
      <c r="J5" s="4343"/>
      <c r="K5" s="4343"/>
      <c r="L5" s="4343"/>
      <c r="M5" s="4343"/>
      <c r="N5" s="4343"/>
      <c r="O5" s="4343"/>
      <c r="P5" s="4343"/>
      <c r="Q5" s="4343"/>
      <c r="R5" s="4344"/>
    </row>
    <row r="6" spans="1:23" ht="88.5" customHeight="1">
      <c r="A6" s="4319"/>
      <c r="B6" s="223" t="s">
        <v>44</v>
      </c>
      <c r="C6" s="222" t="s">
        <v>125</v>
      </c>
      <c r="D6" s="221" t="s">
        <v>124</v>
      </c>
      <c r="E6" s="221" t="s">
        <v>123</v>
      </c>
      <c r="F6" s="220" t="s">
        <v>122</v>
      </c>
      <c r="G6" s="219" t="s">
        <v>121</v>
      </c>
      <c r="H6" s="237" t="s">
        <v>721</v>
      </c>
      <c r="I6" s="194" t="s">
        <v>136</v>
      </c>
      <c r="J6" s="194" t="s">
        <v>137</v>
      </c>
      <c r="K6" s="194" t="s">
        <v>130</v>
      </c>
      <c r="L6" s="218" t="s">
        <v>133</v>
      </c>
      <c r="M6" s="217" t="s">
        <v>120</v>
      </c>
      <c r="N6" s="441" t="s">
        <v>722</v>
      </c>
      <c r="O6" s="216" t="s">
        <v>118</v>
      </c>
      <c r="P6" s="215" t="s">
        <v>119</v>
      </c>
      <c r="Q6" s="215" t="s">
        <v>117</v>
      </c>
      <c r="R6" s="214" t="s">
        <v>116</v>
      </c>
      <c r="T6" s="158" t="s">
        <v>95</v>
      </c>
    </row>
    <row r="7" spans="1:23" hidden="1">
      <c r="A7" s="4319"/>
      <c r="B7" s="187"/>
      <c r="C7" s="213"/>
      <c r="D7" s="212"/>
      <c r="E7" s="212"/>
      <c r="F7" s="211"/>
      <c r="G7" s="210"/>
      <c r="H7" s="209"/>
      <c r="I7" s="255"/>
      <c r="J7" s="255"/>
      <c r="K7" s="255"/>
      <c r="L7" s="208"/>
      <c r="M7" s="207"/>
      <c r="N7" s="182"/>
      <c r="O7" s="181"/>
      <c r="P7" s="182"/>
      <c r="Q7" s="178"/>
      <c r="R7" s="206"/>
      <c r="U7" s="170"/>
      <c r="V7" s="170"/>
    </row>
    <row r="8" spans="1:23">
      <c r="A8" s="26">
        <v>1980</v>
      </c>
      <c r="B8" s="176">
        <f>Dataincome!F28</f>
        <v>0.30748122878507678</v>
      </c>
      <c r="C8" s="205">
        <f>Dataincome!H28</f>
        <v>0</v>
      </c>
      <c r="D8" s="204">
        <f>Dataincome!BA28</f>
        <v>0</v>
      </c>
      <c r="E8" s="204">
        <f>Dataincome!AZ28</f>
        <v>0</v>
      </c>
      <c r="F8" s="203">
        <f>Dataincome!BB28</f>
        <v>0</v>
      </c>
      <c r="G8" s="202">
        <f>Dataincome!AS28</f>
        <v>0</v>
      </c>
      <c r="H8" s="201">
        <f>Dataincome!DI28</f>
        <v>0</v>
      </c>
      <c r="I8" s="256">
        <f>Dataincome!DD28</f>
        <v>0</v>
      </c>
      <c r="J8" s="256">
        <f>Dataincome!DJ28</f>
        <v>0</v>
      </c>
      <c r="K8" s="256">
        <f>Dataincome!DF28</f>
        <v>0</v>
      </c>
      <c r="L8" s="200">
        <f>Dataincome!EY28</f>
        <v>0</v>
      </c>
      <c r="M8" s="440">
        <f>Dataincome!FA28</f>
        <v>0</v>
      </c>
      <c r="N8" s="175">
        <f>Dataincome!FD28</f>
        <v>0</v>
      </c>
      <c r="O8" s="174">
        <f>Dataincome!FE28</f>
        <v>0</v>
      </c>
      <c r="P8" s="175">
        <f>Dataincome!FJ28</f>
        <v>0</v>
      </c>
      <c r="Q8" s="173" t="e">
        <f>Dataincome!FK28</f>
        <v>#REF!</v>
      </c>
      <c r="R8" s="197" t="e">
        <f>Dataincome!FL28</f>
        <v>#REF!</v>
      </c>
      <c r="T8" s="171">
        <f t="shared" ref="T8:T40" si="0">B8-C8-H8-L8</f>
        <v>0.30748122878507678</v>
      </c>
      <c r="U8" s="171" t="e">
        <f t="shared" ref="U8" si="1">L8-M8-N8-P8-O8-Q8-R8</f>
        <v>#REF!</v>
      </c>
      <c r="V8" s="170">
        <f t="shared" ref="V8:V40" si="2">C8-D8-E8-F8</f>
        <v>0</v>
      </c>
      <c r="W8" s="171">
        <f t="shared" ref="W8:W40" si="3">H8-I8-J8-K8</f>
        <v>0</v>
      </c>
    </row>
    <row r="9" spans="1:23">
      <c r="A9" s="26">
        <v>1981</v>
      </c>
      <c r="B9" s="176">
        <f>Dataincome!F29</f>
        <v>0.3195789670168489</v>
      </c>
      <c r="C9" s="205">
        <f>Dataincome!H29</f>
        <v>8.8688454366017369E-2</v>
      </c>
      <c r="D9" s="204">
        <f>Dataincome!BA29</f>
        <v>0</v>
      </c>
      <c r="E9" s="204">
        <f>Dataincome!AZ29</f>
        <v>6.5134543660173615E-3</v>
      </c>
      <c r="F9" s="203">
        <f>Dataincome!BB29</f>
        <v>0</v>
      </c>
      <c r="G9" s="202">
        <f>Dataincome!AS29</f>
        <v>0</v>
      </c>
      <c r="H9" s="201">
        <f>Dataincome!DI29</f>
        <v>4.6144132295249253E-2</v>
      </c>
      <c r="I9" s="256">
        <f>Dataincome!DD29</f>
        <v>0</v>
      </c>
      <c r="J9" s="256">
        <f>Dataincome!DJ29</f>
        <v>4.6165146739130442E-2</v>
      </c>
      <c r="K9" s="256">
        <f>Dataincome!DF29</f>
        <v>-2.1014443881191256E-5</v>
      </c>
      <c r="L9" s="200">
        <f>Dataincome!EY29</f>
        <v>0.18276158113969634</v>
      </c>
      <c r="M9" s="440">
        <f>Dataincome!FA29</f>
        <v>0.1753856</v>
      </c>
      <c r="N9" s="175">
        <f>Dataincome!FD29</f>
        <v>7.3759811396963363E-3</v>
      </c>
      <c r="O9" s="174">
        <f>Dataincome!FE29</f>
        <v>0</v>
      </c>
      <c r="P9" s="175">
        <f>Dataincome!FJ29</f>
        <v>0</v>
      </c>
      <c r="Q9" s="173" t="e">
        <f>Dataincome!FK29</f>
        <v>#REF!</v>
      </c>
      <c r="R9" s="197" t="e">
        <f>Dataincome!FL29</f>
        <v>#REF!</v>
      </c>
      <c r="T9" s="171">
        <f t="shared" si="0"/>
        <v>1.9847992158859573E-3</v>
      </c>
      <c r="U9" s="171" t="e">
        <f t="shared" ref="U9:U40" si="4">L9-M9-N9-P9-O9-Q9-R9</f>
        <v>#REF!</v>
      </c>
      <c r="V9" s="170">
        <f t="shared" si="2"/>
        <v>8.2175000000000012E-2</v>
      </c>
      <c r="W9" s="171">
        <f t="shared" si="3"/>
        <v>2.7511630126819675E-18</v>
      </c>
    </row>
    <row r="10" spans="1:23">
      <c r="A10" s="26">
        <v>1982</v>
      </c>
      <c r="B10" s="176">
        <f>Dataincome!F30</f>
        <v>0.34741460523180029</v>
      </c>
      <c r="C10" s="205">
        <f>Dataincome!H30</f>
        <v>8.9065071552094657E-2</v>
      </c>
      <c r="D10" s="204">
        <f>Dataincome!BA30</f>
        <v>0</v>
      </c>
      <c r="E10" s="204">
        <f>Dataincome!AZ30</f>
        <v>6.7198715520946448E-3</v>
      </c>
      <c r="F10" s="203">
        <f>Dataincome!BB30</f>
        <v>0</v>
      </c>
      <c r="G10" s="202">
        <f>Dataincome!AS30</f>
        <v>0</v>
      </c>
      <c r="H10" s="201">
        <f>Dataincome!DI30</f>
        <v>6.6863159249081081E-2</v>
      </c>
      <c r="I10" s="256">
        <f>Dataincome!DD30</f>
        <v>0</v>
      </c>
      <c r="J10" s="256">
        <f>Dataincome!DJ30</f>
        <v>5.0093315789473687E-2</v>
      </c>
      <c r="K10" s="256">
        <f>Dataincome!DF30</f>
        <v>1.6769843459607393E-2</v>
      </c>
      <c r="L10" s="200">
        <f>Dataincome!EY30</f>
        <v>0.18972391410207004</v>
      </c>
      <c r="M10" s="440">
        <f>Dataincome!FA30</f>
        <v>0.18149879999999999</v>
      </c>
      <c r="N10" s="175">
        <f>Dataincome!FD30</f>
        <v>8.225114102070049E-3</v>
      </c>
      <c r="O10" s="174">
        <f>Dataincome!FE30</f>
        <v>0</v>
      </c>
      <c r="P10" s="175">
        <f>Dataincome!FJ30</f>
        <v>0</v>
      </c>
      <c r="Q10" s="173" t="e">
        <f>Dataincome!FK30</f>
        <v>#REF!</v>
      </c>
      <c r="R10" s="197" t="e">
        <f>Dataincome!FL30</f>
        <v>#REF!</v>
      </c>
      <c r="T10" s="171">
        <f t="shared" si="0"/>
        <v>1.7624603285545104E-3</v>
      </c>
      <c r="U10" s="171" t="e">
        <f t="shared" si="4"/>
        <v>#REF!</v>
      </c>
      <c r="V10" s="170">
        <f t="shared" si="2"/>
        <v>8.2345200000000007E-2</v>
      </c>
      <c r="W10" s="171">
        <f t="shared" si="3"/>
        <v>0</v>
      </c>
    </row>
    <row r="11" spans="1:23">
      <c r="A11" s="26">
        <v>1983</v>
      </c>
      <c r="B11" s="176">
        <f>Dataincome!F31</f>
        <v>0.35893718083269244</v>
      </c>
      <c r="C11" s="205">
        <f>Dataincome!H31</f>
        <v>7.8081027275431591E-2</v>
      </c>
      <c r="D11" s="204">
        <f>Dataincome!BA31</f>
        <v>0</v>
      </c>
      <c r="E11" s="204">
        <f>Dataincome!AZ31</f>
        <v>8.1244272754315838E-3</v>
      </c>
      <c r="F11" s="203">
        <f>Dataincome!BB31</f>
        <v>0</v>
      </c>
      <c r="G11" s="202">
        <f>Dataincome!AS31</f>
        <v>0</v>
      </c>
      <c r="H11" s="201">
        <f>Dataincome!DI31</f>
        <v>8.2488528798540003E-2</v>
      </c>
      <c r="I11" s="256">
        <f>Dataincome!DD31</f>
        <v>0</v>
      </c>
      <c r="J11" s="256">
        <f>Dataincome!DJ31</f>
        <v>5.1594448037947382E-2</v>
      </c>
      <c r="K11" s="256">
        <f>Dataincome!DF31</f>
        <v>3.0894080760592621E-2</v>
      </c>
      <c r="L11" s="200">
        <f>Dataincome!EY31</f>
        <v>0.19686956392260191</v>
      </c>
      <c r="M11" s="440">
        <f>Dataincome!FA31</f>
        <v>0.18687419999999999</v>
      </c>
      <c r="N11" s="175">
        <f>Dataincome!FD31</f>
        <v>9.9953639226018996E-3</v>
      </c>
      <c r="O11" s="174">
        <f>Dataincome!FE31</f>
        <v>0</v>
      </c>
      <c r="P11" s="175">
        <f>Dataincome!FJ31</f>
        <v>0</v>
      </c>
      <c r="Q11" s="173" t="e">
        <f>Dataincome!FK31</f>
        <v>#REF!</v>
      </c>
      <c r="R11" s="197" t="e">
        <f>Dataincome!FL31</f>
        <v>#REF!</v>
      </c>
      <c r="T11" s="171">
        <f t="shared" si="0"/>
        <v>1.4980608361189196E-3</v>
      </c>
      <c r="U11" s="171" t="e">
        <f t="shared" si="4"/>
        <v>#REF!</v>
      </c>
      <c r="V11" s="170">
        <f t="shared" si="2"/>
        <v>6.9956600000000008E-2</v>
      </c>
      <c r="W11" s="171">
        <f t="shared" si="3"/>
        <v>0</v>
      </c>
    </row>
    <row r="12" spans="1:23">
      <c r="A12" s="26">
        <v>1984</v>
      </c>
      <c r="B12" s="176">
        <f>Dataincome!F32</f>
        <v>0.37429394340207717</v>
      </c>
      <c r="C12" s="205">
        <f>Dataincome!H32</f>
        <v>7.9875611975500471E-2</v>
      </c>
      <c r="D12" s="204">
        <f>Dataincome!BA32</f>
        <v>0</v>
      </c>
      <c r="E12" s="204">
        <f>Dataincome!AZ32</f>
        <v>7.737111975500483E-3</v>
      </c>
      <c r="F12" s="203">
        <f>Dataincome!BB32</f>
        <v>0</v>
      </c>
      <c r="G12" s="202">
        <f>Dataincome!AS32</f>
        <v>0</v>
      </c>
      <c r="H12" s="201">
        <f>Dataincome!DI32</f>
        <v>9.0273194048074837E-2</v>
      </c>
      <c r="I12" s="256">
        <f>Dataincome!DD32</f>
        <v>0</v>
      </c>
      <c r="J12" s="256">
        <f>Dataincome!DJ32</f>
        <v>5.2329682738842052E-2</v>
      </c>
      <c r="K12" s="256">
        <f>Dataincome!DF32</f>
        <v>3.7943511309232784E-2</v>
      </c>
      <c r="L12" s="200">
        <f>Dataincome!EY32</f>
        <v>0.20289555781416579</v>
      </c>
      <c r="M12" s="199">
        <f>Dataincome!FA32</f>
        <v>0.19277659999999999</v>
      </c>
      <c r="N12" s="198">
        <f>Dataincome!FD32</f>
        <v>1.0118957814165769E-2</v>
      </c>
      <c r="O12" s="174">
        <f>Dataincome!FE32</f>
        <v>0</v>
      </c>
      <c r="P12" s="175">
        <f>Dataincome!FJ32</f>
        <v>0</v>
      </c>
      <c r="Q12" s="173" t="e">
        <f>Dataincome!FK32</f>
        <v>#REF!</v>
      </c>
      <c r="R12" s="197" t="e">
        <f>Dataincome!FL32</f>
        <v>#REF!</v>
      </c>
      <c r="T12" s="171">
        <f t="shared" si="0"/>
        <v>1.2495795643360785E-3</v>
      </c>
      <c r="U12" s="171" t="e">
        <f t="shared" si="4"/>
        <v>#REF!</v>
      </c>
      <c r="V12" s="170">
        <f t="shared" si="2"/>
        <v>7.2138499999999994E-2</v>
      </c>
      <c r="W12" s="171">
        <f t="shared" si="3"/>
        <v>0</v>
      </c>
    </row>
    <row r="13" spans="1:23">
      <c r="A13" s="26">
        <v>1985</v>
      </c>
      <c r="B13" s="176">
        <f>Dataincome!F33</f>
        <v>0.38977559785581251</v>
      </c>
      <c r="C13" s="205">
        <f>Dataincome!H33</f>
        <v>9.0116795375074568E-2</v>
      </c>
      <c r="D13" s="204">
        <f>Dataincome!BA33</f>
        <v>0</v>
      </c>
      <c r="E13" s="204">
        <f>Dataincome!AZ33</f>
        <v>1.0290695375074595E-2</v>
      </c>
      <c r="F13" s="203">
        <f>Dataincome!BB33</f>
        <v>0</v>
      </c>
      <c r="G13" s="202">
        <f>Dataincome!AS33</f>
        <v>0</v>
      </c>
      <c r="H13" s="201">
        <f>Dataincome!DI33</f>
        <v>8.8798529734273796E-2</v>
      </c>
      <c r="I13" s="256">
        <f>Dataincome!DD33</f>
        <v>0</v>
      </c>
      <c r="J13" s="256">
        <f>Dataincome!DJ33</f>
        <v>5.0885948066174969E-2</v>
      </c>
      <c r="K13" s="256">
        <f>Dataincome!DF33</f>
        <v>3.7912581668098827E-2</v>
      </c>
      <c r="L13" s="200">
        <f>Dataincome!EY33</f>
        <v>0.20975144747092583</v>
      </c>
      <c r="M13" s="199">
        <f>Dataincome!FA33</f>
        <v>0.19910060000000002</v>
      </c>
      <c r="N13" s="198">
        <f>Dataincome!FD33</f>
        <v>1.0650847470925828E-2</v>
      </c>
      <c r="O13" s="174">
        <f>Dataincome!FE33</f>
        <v>0</v>
      </c>
      <c r="P13" s="175">
        <f>Dataincome!FJ33</f>
        <v>0</v>
      </c>
      <c r="Q13" s="173" t="e">
        <f>Dataincome!FK33</f>
        <v>#REF!</v>
      </c>
      <c r="R13" s="197" t="e">
        <f>Dataincome!FL33</f>
        <v>#REF!</v>
      </c>
      <c r="T13" s="171">
        <f t="shared" si="0"/>
        <v>1.1088252755383221E-3</v>
      </c>
      <c r="U13" s="171" t="e">
        <f t="shared" si="4"/>
        <v>#REF!</v>
      </c>
      <c r="V13" s="170">
        <f t="shared" si="2"/>
        <v>7.9826099999999969E-2</v>
      </c>
      <c r="W13" s="171">
        <f t="shared" si="3"/>
        <v>0</v>
      </c>
    </row>
    <row r="14" spans="1:23">
      <c r="A14" s="26">
        <v>1986</v>
      </c>
      <c r="B14" s="176">
        <f>Dataincome!F34</f>
        <v>0.39734419825138501</v>
      </c>
      <c r="C14" s="205">
        <f>Dataincome!H34</f>
        <v>7.8216780861168969E-2</v>
      </c>
      <c r="D14" s="204">
        <f>Dataincome!BA34</f>
        <v>0</v>
      </c>
      <c r="E14" s="204">
        <f>Dataincome!AZ34</f>
        <v>1.1534180861168966E-2</v>
      </c>
      <c r="F14" s="203">
        <f>Dataincome!BB34</f>
        <v>0</v>
      </c>
      <c r="G14" s="202">
        <f>Dataincome!AS34</f>
        <v>0</v>
      </c>
      <c r="H14" s="201">
        <f>Dataincome!DI34</f>
        <v>0.10172636969035653</v>
      </c>
      <c r="I14" s="256">
        <f>Dataincome!DD34</f>
        <v>0</v>
      </c>
      <c r="J14" s="256">
        <f>Dataincome!DJ34</f>
        <v>5.5776468382463223E-2</v>
      </c>
      <c r="K14" s="256">
        <f>Dataincome!DF34</f>
        <v>4.5949901307893309E-2</v>
      </c>
      <c r="L14" s="200">
        <f>Dataincome!EY34</f>
        <v>0.21659256852836895</v>
      </c>
      <c r="M14" s="199">
        <f>Dataincome!FA34</f>
        <v>0.20605699999999999</v>
      </c>
      <c r="N14" s="198">
        <f>Dataincome!FD34</f>
        <v>1.0535568528368958E-2</v>
      </c>
      <c r="O14" s="174">
        <f>Dataincome!FE34</f>
        <v>0</v>
      </c>
      <c r="P14" s="175">
        <f>Dataincome!FJ34</f>
        <v>0</v>
      </c>
      <c r="Q14" s="173" t="e">
        <f>Dataincome!FK34</f>
        <v>#REF!</v>
      </c>
      <c r="R14" s="197" t="e">
        <f>Dataincome!FL34</f>
        <v>#REF!</v>
      </c>
      <c r="T14" s="171">
        <f t="shared" si="0"/>
        <v>8.0847917149057258E-4</v>
      </c>
      <c r="U14" s="171" t="e">
        <f t="shared" si="4"/>
        <v>#REF!</v>
      </c>
      <c r="V14" s="170">
        <f t="shared" si="2"/>
        <v>6.6682600000000009E-2</v>
      </c>
      <c r="W14" s="171">
        <f t="shared" si="3"/>
        <v>0</v>
      </c>
    </row>
    <row r="15" spans="1:23">
      <c r="A15" s="26">
        <v>1987</v>
      </c>
      <c r="B15" s="176">
        <f>Dataincome!F35</f>
        <v>0.40291516224739771</v>
      </c>
      <c r="C15" s="205">
        <f>Dataincome!H35</f>
        <v>7.3632398109488559E-2</v>
      </c>
      <c r="D15" s="204">
        <f>Dataincome!BA35</f>
        <v>0</v>
      </c>
      <c r="E15" s="204">
        <f>Dataincome!AZ35</f>
        <v>1.0802098109488558E-2</v>
      </c>
      <c r="F15" s="203">
        <f>Dataincome!BB35</f>
        <v>0</v>
      </c>
      <c r="G15" s="202">
        <f>Dataincome!AS35</f>
        <v>0</v>
      </c>
      <c r="H15" s="201">
        <f>Dataincome!DI35</f>
        <v>0.10363875490421595</v>
      </c>
      <c r="I15" s="256">
        <f>Dataincome!DD35</f>
        <v>0</v>
      </c>
      <c r="J15" s="256">
        <f>Dataincome!DJ35</f>
        <v>5.3941075896580502E-2</v>
      </c>
      <c r="K15" s="256">
        <f>Dataincome!DF35</f>
        <v>4.9697679007635449E-2</v>
      </c>
      <c r="L15" s="200">
        <f>Dataincome!EY35</f>
        <v>0.22509659136679067</v>
      </c>
      <c r="M15" s="199">
        <f>Dataincome!FA35</f>
        <v>0.21406739999999999</v>
      </c>
      <c r="N15" s="198">
        <f>Dataincome!FD35</f>
        <v>1.1029191366790678E-2</v>
      </c>
      <c r="O15" s="174">
        <f>Dataincome!FE35</f>
        <v>0</v>
      </c>
      <c r="P15" s="175">
        <f>Dataincome!FJ35</f>
        <v>0</v>
      </c>
      <c r="Q15" s="173" t="e">
        <f>Dataincome!FK35</f>
        <v>#REF!</v>
      </c>
      <c r="R15" s="197" t="e">
        <f>Dataincome!FL35</f>
        <v>#REF!</v>
      </c>
      <c r="T15" s="171">
        <f t="shared" si="0"/>
        <v>5.4741786690251648E-4</v>
      </c>
      <c r="U15" s="171" t="e">
        <f t="shared" si="4"/>
        <v>#REF!</v>
      </c>
      <c r="V15" s="170">
        <f t="shared" si="2"/>
        <v>6.2830300000000006E-2</v>
      </c>
      <c r="W15" s="171">
        <f t="shared" si="3"/>
        <v>0</v>
      </c>
    </row>
    <row r="16" spans="1:23">
      <c r="A16" s="26">
        <v>1988</v>
      </c>
      <c r="B16" s="176">
        <f>Dataincome!F36</f>
        <v>0.42765172686816333</v>
      </c>
      <c r="C16" s="205">
        <f>Dataincome!H36</f>
        <v>6.1395854524015067E-2</v>
      </c>
      <c r="D16" s="204">
        <f>Dataincome!BA36</f>
        <v>0</v>
      </c>
      <c r="E16" s="204">
        <f>Dataincome!AZ36</f>
        <v>1.0734054524015071E-2</v>
      </c>
      <c r="F16" s="203">
        <f>Dataincome!BB36</f>
        <v>0</v>
      </c>
      <c r="G16" s="202">
        <f>Dataincome!AS36</f>
        <v>0</v>
      </c>
      <c r="H16" s="201">
        <f>Dataincome!DI36</f>
        <v>0.1077869547479017</v>
      </c>
      <c r="I16" s="256">
        <f>Dataincome!DD36</f>
        <v>0</v>
      </c>
      <c r="J16" s="256">
        <f>Dataincome!DJ36</f>
        <v>5.724463044362256E-2</v>
      </c>
      <c r="K16" s="256">
        <f>Dataincome!DF36</f>
        <v>5.0542324304279143E-2</v>
      </c>
      <c r="L16" s="200">
        <f>Dataincome!EY36</f>
        <v>0.24523313940989355</v>
      </c>
      <c r="M16" s="199">
        <f>Dataincome!FA36</f>
        <v>0.232407</v>
      </c>
      <c r="N16" s="198">
        <f>Dataincome!FD36</f>
        <v>1.282613940989354E-2</v>
      </c>
      <c r="O16" s="174">
        <f>Dataincome!FE36</f>
        <v>0</v>
      </c>
      <c r="P16" s="175">
        <f>Dataincome!FJ36</f>
        <v>0</v>
      </c>
      <c r="Q16" s="173" t="e">
        <f>Dataincome!FK36</f>
        <v>#REF!</v>
      </c>
      <c r="R16" s="197" t="e">
        <f>Dataincome!FL36</f>
        <v>#REF!</v>
      </c>
      <c r="T16" s="171">
        <f t="shared" si="0"/>
        <v>1.323577818635302E-2</v>
      </c>
      <c r="U16" s="171" t="e">
        <f t="shared" si="4"/>
        <v>#REF!</v>
      </c>
      <c r="V16" s="170">
        <f t="shared" si="2"/>
        <v>5.0661799999999993E-2</v>
      </c>
      <c r="W16" s="171">
        <f t="shared" si="3"/>
        <v>0</v>
      </c>
    </row>
    <row r="17" spans="1:23">
      <c r="A17" s="26">
        <v>1989</v>
      </c>
      <c r="B17" s="176">
        <f>Dataincome!F37</f>
        <v>0.45747350000000003</v>
      </c>
      <c r="C17" s="205">
        <f>Dataincome!H37</f>
        <v>0</v>
      </c>
      <c r="D17" s="204">
        <f>Dataincome!BA37</f>
        <v>0</v>
      </c>
      <c r="E17" s="204">
        <f>Dataincome!AZ37</f>
        <v>0</v>
      </c>
      <c r="F17" s="203">
        <f>Dataincome!BB37</f>
        <v>0</v>
      </c>
      <c r="G17" s="202">
        <f>Dataincome!AS37</f>
        <v>0</v>
      </c>
      <c r="H17" s="201">
        <f>Dataincome!DI37</f>
        <v>0</v>
      </c>
      <c r="I17" s="256">
        <f>Dataincome!DD37</f>
        <v>0</v>
      </c>
      <c r="J17" s="256">
        <f>Dataincome!DJ37</f>
        <v>0</v>
      </c>
      <c r="K17" s="256">
        <f>Dataincome!DF37</f>
        <v>0</v>
      </c>
      <c r="L17" s="200">
        <f>Dataincome!EY37</f>
        <v>0</v>
      </c>
      <c r="M17" s="199">
        <f>Dataincome!FA37</f>
        <v>0.26550260000000003</v>
      </c>
      <c r="N17" s="198">
        <f>Dataincome!FD37</f>
        <v>0</v>
      </c>
      <c r="O17" s="174">
        <f>Dataincome!FE37</f>
        <v>0</v>
      </c>
      <c r="P17" s="175">
        <f>Dataincome!FJ37</f>
        <v>0</v>
      </c>
      <c r="Q17" s="173" t="e">
        <f>Dataincome!FK37</f>
        <v>#REF!</v>
      </c>
      <c r="R17" s="197" t="e">
        <f>Dataincome!FL37</f>
        <v>#REF!</v>
      </c>
      <c r="T17" s="171">
        <f t="shared" si="0"/>
        <v>0.45747350000000003</v>
      </c>
      <c r="U17" s="171" t="e">
        <f t="shared" si="4"/>
        <v>#REF!</v>
      </c>
      <c r="V17" s="170">
        <f t="shared" si="2"/>
        <v>0</v>
      </c>
      <c r="W17" s="171">
        <f t="shared" si="3"/>
        <v>0</v>
      </c>
    </row>
    <row r="18" spans="1:23">
      <c r="A18" s="26">
        <v>1990</v>
      </c>
      <c r="B18" s="176">
        <f>Dataincome!F38</f>
        <v>0.48911859999999996</v>
      </c>
      <c r="C18" s="205">
        <f>Dataincome!H38</f>
        <v>0</v>
      </c>
      <c r="D18" s="204">
        <f>Dataincome!BA38</f>
        <v>0</v>
      </c>
      <c r="E18" s="204">
        <f>Dataincome!AZ38</f>
        <v>0</v>
      </c>
      <c r="F18" s="203">
        <f>Dataincome!BB38</f>
        <v>0</v>
      </c>
      <c r="G18" s="202">
        <f>Dataincome!AS38</f>
        <v>0</v>
      </c>
      <c r="H18" s="201">
        <f>Dataincome!DI38</f>
        <v>0</v>
      </c>
      <c r="I18" s="256">
        <f>Dataincome!DD38</f>
        <v>0</v>
      </c>
      <c r="J18" s="256">
        <f>Dataincome!DJ38</f>
        <v>0</v>
      </c>
      <c r="K18" s="256">
        <f>Dataincome!DF38</f>
        <v>0</v>
      </c>
      <c r="L18" s="200">
        <f>Dataincome!EY38</f>
        <v>0</v>
      </c>
      <c r="M18" s="199">
        <f>Dataincome!FA38</f>
        <v>0.30850579999999994</v>
      </c>
      <c r="N18" s="198" t="e">
        <f>Dataincome!FD38</f>
        <v>#DIV/0!</v>
      </c>
      <c r="O18" s="174">
        <f>Dataincome!FE38</f>
        <v>0</v>
      </c>
      <c r="P18" s="175">
        <f>Dataincome!FJ38</f>
        <v>0</v>
      </c>
      <c r="Q18" s="173" t="e">
        <f>Dataincome!FK38</f>
        <v>#REF!</v>
      </c>
      <c r="R18" s="197" t="e">
        <f>Dataincome!FL38</f>
        <v>#REF!</v>
      </c>
      <c r="T18" s="171">
        <f t="shared" si="0"/>
        <v>0.48911859999999996</v>
      </c>
      <c r="U18" s="171" t="e">
        <f t="shared" si="4"/>
        <v>#DIV/0!</v>
      </c>
      <c r="V18" s="170">
        <f t="shared" si="2"/>
        <v>0</v>
      </c>
      <c r="W18" s="171">
        <f t="shared" si="3"/>
        <v>0</v>
      </c>
    </row>
    <row r="19" spans="1:23">
      <c r="A19" s="26">
        <v>1991</v>
      </c>
      <c r="B19" s="176">
        <f>Dataincome!F39</f>
        <v>1.2546000000000002</v>
      </c>
      <c r="C19" s="205">
        <f>Dataincome!H39</f>
        <v>0</v>
      </c>
      <c r="D19" s="204">
        <f>Dataincome!BA39</f>
        <v>0</v>
      </c>
      <c r="E19" s="204">
        <f>Dataincome!AZ39</f>
        <v>0</v>
      </c>
      <c r="F19" s="203">
        <f>Dataincome!BB39</f>
        <v>0</v>
      </c>
      <c r="G19" s="202">
        <f>Dataincome!AS39</f>
        <v>0</v>
      </c>
      <c r="H19" s="201">
        <f>Dataincome!DI39</f>
        <v>0</v>
      </c>
      <c r="I19" s="256">
        <f>Dataincome!DD39</f>
        <v>0</v>
      </c>
      <c r="J19" s="256">
        <f>Dataincome!DJ39</f>
        <v>0</v>
      </c>
      <c r="K19" s="256">
        <f>Dataincome!DF39</f>
        <v>0</v>
      </c>
      <c r="L19" s="200">
        <f>Dataincome!EY39</f>
        <v>0</v>
      </c>
      <c r="M19" s="199">
        <f>Dataincome!FA39</f>
        <v>0.6109</v>
      </c>
      <c r="N19" s="198">
        <f>Dataincome!FD39</f>
        <v>0</v>
      </c>
      <c r="O19" s="174">
        <f>Dataincome!FE39</f>
        <v>0</v>
      </c>
      <c r="P19" s="175">
        <f>Dataincome!FJ39</f>
        <v>0</v>
      </c>
      <c r="Q19" s="173" t="e">
        <f>Dataincome!FK39</f>
        <v>#REF!</v>
      </c>
      <c r="R19" s="197" t="e">
        <f>Dataincome!FL39</f>
        <v>#REF!</v>
      </c>
      <c r="T19" s="171">
        <f t="shared" si="0"/>
        <v>1.2546000000000002</v>
      </c>
      <c r="U19" s="171" t="e">
        <f t="shared" si="4"/>
        <v>#REF!</v>
      </c>
      <c r="V19" s="170">
        <f t="shared" si="2"/>
        <v>0</v>
      </c>
      <c r="W19" s="171">
        <f t="shared" si="3"/>
        <v>0</v>
      </c>
    </row>
    <row r="20" spans="1:23">
      <c r="A20" s="26">
        <v>1992</v>
      </c>
      <c r="B20" s="176">
        <f>Dataincome!F40</f>
        <v>16.185700000000001</v>
      </c>
      <c r="C20" s="205">
        <f>Dataincome!H40</f>
        <v>0</v>
      </c>
      <c r="D20" s="204">
        <f>Dataincome!BA40</f>
        <v>0</v>
      </c>
      <c r="E20" s="204">
        <f>Dataincome!AZ40</f>
        <v>0</v>
      </c>
      <c r="F20" s="203">
        <f>Dataincome!BB40</f>
        <v>0</v>
      </c>
      <c r="G20" s="202">
        <f>Dataincome!AS40</f>
        <v>0</v>
      </c>
      <c r="H20" s="201">
        <f>Dataincome!DI40</f>
        <v>0</v>
      </c>
      <c r="I20" s="256">
        <f>Dataincome!DD40</f>
        <v>0</v>
      </c>
      <c r="J20" s="256">
        <f>Dataincome!DJ40</f>
        <v>0</v>
      </c>
      <c r="K20" s="256">
        <f>Dataincome!DF40</f>
        <v>0</v>
      </c>
      <c r="L20" s="200">
        <f>Dataincome!EY40</f>
        <v>0</v>
      </c>
      <c r="M20" s="199">
        <f>Dataincome!FA40</f>
        <v>6.9794</v>
      </c>
      <c r="N20" s="198">
        <f>Dataincome!FD40</f>
        <v>0</v>
      </c>
      <c r="O20" s="174">
        <f>Dataincome!FE40</f>
        <v>0</v>
      </c>
      <c r="P20" s="175">
        <f>Dataincome!FJ40</f>
        <v>0</v>
      </c>
      <c r="Q20" s="173">
        <f>Dataincome!FK40</f>
        <v>0</v>
      </c>
      <c r="R20" s="197">
        <f>Dataincome!FL40</f>
        <v>0</v>
      </c>
      <c r="T20" s="171">
        <f t="shared" si="0"/>
        <v>16.185700000000001</v>
      </c>
      <c r="U20" s="171">
        <f t="shared" si="4"/>
        <v>-6.9794</v>
      </c>
      <c r="V20" s="170">
        <f t="shared" si="2"/>
        <v>0</v>
      </c>
      <c r="W20" s="171">
        <f t="shared" si="3"/>
        <v>0</v>
      </c>
    </row>
    <row r="21" spans="1:23">
      <c r="A21" s="26">
        <v>1993</v>
      </c>
      <c r="B21" s="176">
        <f>Dataincome!F41</f>
        <v>143.11499999999998</v>
      </c>
      <c r="C21" s="205">
        <f>Dataincome!H41</f>
        <v>0</v>
      </c>
      <c r="D21" s="204">
        <f>Dataincome!BA41</f>
        <v>0</v>
      </c>
      <c r="E21" s="204">
        <f>Dataincome!AZ41</f>
        <v>0</v>
      </c>
      <c r="F21" s="203">
        <f>Dataincome!BB41</f>
        <v>0</v>
      </c>
      <c r="G21" s="202">
        <f>Dataincome!AS41</f>
        <v>0</v>
      </c>
      <c r="H21" s="201">
        <f>Dataincome!DI41</f>
        <v>0</v>
      </c>
      <c r="I21" s="256">
        <f>Dataincome!DD41</f>
        <v>0</v>
      </c>
      <c r="J21" s="256">
        <f>Dataincome!DJ41</f>
        <v>0</v>
      </c>
      <c r="K21" s="256">
        <f>Dataincome!DF41</f>
        <v>0</v>
      </c>
      <c r="L21" s="200">
        <f>Dataincome!EY41</f>
        <v>0</v>
      </c>
      <c r="M21" s="199">
        <f>Dataincome!FA41</f>
        <v>76.346199999999996</v>
      </c>
      <c r="N21" s="198">
        <f>Dataincome!FD41</f>
        <v>0</v>
      </c>
      <c r="O21" s="174">
        <f>Dataincome!FE41</f>
        <v>0</v>
      </c>
      <c r="P21" s="175">
        <f>Dataincome!FJ41</f>
        <v>0</v>
      </c>
      <c r="Q21" s="173">
        <f>Dataincome!FK41</f>
        <v>0</v>
      </c>
      <c r="R21" s="197">
        <f>Dataincome!FL41</f>
        <v>0</v>
      </c>
      <c r="T21" s="171">
        <f t="shared" si="0"/>
        <v>143.11499999999998</v>
      </c>
      <c r="U21" s="171">
        <f t="shared" si="4"/>
        <v>-76.346199999999996</v>
      </c>
      <c r="V21" s="170">
        <f t="shared" si="2"/>
        <v>0</v>
      </c>
      <c r="W21" s="171">
        <f t="shared" si="3"/>
        <v>0</v>
      </c>
    </row>
    <row r="22" spans="1:23">
      <c r="A22" s="26">
        <v>1994</v>
      </c>
      <c r="B22" s="176">
        <f>Dataincome!F42</f>
        <v>481.7899179279994</v>
      </c>
      <c r="C22" s="205">
        <f>Dataincome!H42</f>
        <v>0</v>
      </c>
      <c r="D22" s="204">
        <f>Dataincome!BA42</f>
        <v>0</v>
      </c>
      <c r="E22" s="204">
        <f>Dataincome!AZ42</f>
        <v>0</v>
      </c>
      <c r="F22" s="203">
        <f>Dataincome!BB42</f>
        <v>0</v>
      </c>
      <c r="G22" s="202">
        <f>Dataincome!AS42</f>
        <v>0</v>
      </c>
      <c r="H22" s="201">
        <f>Dataincome!DI42</f>
        <v>0</v>
      </c>
      <c r="I22" s="256">
        <f>Dataincome!DD42</f>
        <v>0</v>
      </c>
      <c r="J22" s="256">
        <f>Dataincome!DJ42</f>
        <v>0</v>
      </c>
      <c r="K22" s="256">
        <f>Dataincome!DF42</f>
        <v>0</v>
      </c>
      <c r="L22" s="200">
        <f>Dataincome!EY42</f>
        <v>0</v>
      </c>
      <c r="M22" s="199">
        <f>Dataincome!FA42</f>
        <v>300.7491</v>
      </c>
      <c r="N22" s="198">
        <f>Dataincome!FD42</f>
        <v>0</v>
      </c>
      <c r="O22" s="174">
        <f>Dataincome!FE42</f>
        <v>0</v>
      </c>
      <c r="P22" s="175">
        <f>Dataincome!FJ42</f>
        <v>0</v>
      </c>
      <c r="Q22" s="173">
        <f>Dataincome!FK42</f>
        <v>0</v>
      </c>
      <c r="R22" s="197">
        <f>Dataincome!FL42</f>
        <v>0</v>
      </c>
      <c r="T22" s="171">
        <f t="shared" si="0"/>
        <v>481.7899179279994</v>
      </c>
      <c r="U22" s="171">
        <f t="shared" si="4"/>
        <v>-300.7491</v>
      </c>
      <c r="V22" s="170">
        <f t="shared" si="2"/>
        <v>0</v>
      </c>
      <c r="W22" s="171">
        <f t="shared" si="3"/>
        <v>0</v>
      </c>
    </row>
    <row r="23" spans="1:23">
      <c r="A23" s="26">
        <v>1995</v>
      </c>
      <c r="B23" s="176">
        <f>Dataincome!F43</f>
        <v>998.97760000000017</v>
      </c>
      <c r="C23" s="205">
        <f>Dataincome!H43</f>
        <v>196.03839125593655</v>
      </c>
      <c r="D23" s="204">
        <f>Dataincome!BA43</f>
        <v>0</v>
      </c>
      <c r="E23" s="204">
        <f>Dataincome!AZ43</f>
        <v>23.027391255936557</v>
      </c>
      <c r="F23" s="203">
        <f>Dataincome!BB43</f>
        <v>-9.3030000000000008</v>
      </c>
      <c r="G23" s="202">
        <f>Dataincome!AS43</f>
        <v>0</v>
      </c>
      <c r="H23" s="201">
        <f>Dataincome!DI43</f>
        <v>26.465072699178009</v>
      </c>
      <c r="I23" s="256">
        <f>Dataincome!DD43</f>
        <v>0</v>
      </c>
      <c r="J23" s="256">
        <f>Dataincome!DJ43</f>
        <v>90.815072699178003</v>
      </c>
      <c r="K23" s="256">
        <f>Dataincome!DF43</f>
        <v>0</v>
      </c>
      <c r="L23" s="200">
        <f>Dataincome!EY43</f>
        <v>874.22496102570835</v>
      </c>
      <c r="M23" s="199">
        <f>Dataincome!FA43</f>
        <v>694.41800000000001</v>
      </c>
      <c r="N23" s="198">
        <f>Dataincome!FD43</f>
        <v>120.51896102570836</v>
      </c>
      <c r="O23" s="174">
        <f>Dataincome!FE43</f>
        <v>0</v>
      </c>
      <c r="P23" s="175">
        <f>Dataincome!FJ43</f>
        <v>0</v>
      </c>
      <c r="Q23" s="173">
        <f>Dataincome!FK43</f>
        <v>0</v>
      </c>
      <c r="R23" s="197">
        <f>Dataincome!FL43</f>
        <v>0</v>
      </c>
      <c r="T23" s="171">
        <f t="shared" si="0"/>
        <v>-97.750824980822699</v>
      </c>
      <c r="U23" s="171">
        <f t="shared" si="4"/>
        <v>59.287999999999982</v>
      </c>
      <c r="V23" s="170">
        <f t="shared" si="2"/>
        <v>182.31399999999999</v>
      </c>
      <c r="W23" s="171">
        <f t="shared" si="3"/>
        <v>-64.349999999999994</v>
      </c>
    </row>
    <row r="24" spans="1:23">
      <c r="A24" s="26">
        <v>1996</v>
      </c>
      <c r="B24" s="176">
        <f>Dataincome!F44</f>
        <v>1619.5234071</v>
      </c>
      <c r="C24" s="205">
        <f>Dataincome!H44</f>
        <v>321.24900608651353</v>
      </c>
      <c r="D24" s="204">
        <f>Dataincome!BA44</f>
        <v>0</v>
      </c>
      <c r="E24" s="204">
        <f>Dataincome!AZ44</f>
        <v>48.544006086513519</v>
      </c>
      <c r="F24" s="203">
        <f>Dataincome!BB44</f>
        <v>-17.957000000000001</v>
      </c>
      <c r="G24" s="202">
        <f>Dataincome!AS44</f>
        <v>0</v>
      </c>
      <c r="H24" s="201">
        <f>Dataincome!DI44</f>
        <v>95.865560292358921</v>
      </c>
      <c r="I24" s="256">
        <f>Dataincome!DD44</f>
        <v>0</v>
      </c>
      <c r="J24" s="256">
        <f>Dataincome!DJ44</f>
        <v>176.34356029235892</v>
      </c>
      <c r="K24" s="256">
        <f>Dataincome!DF44</f>
        <v>0</v>
      </c>
      <c r="L24" s="200">
        <f>Dataincome!EY44</f>
        <v>1318.8834919557019</v>
      </c>
      <c r="M24" s="199">
        <f>Dataincome!FA44</f>
        <v>1062.116</v>
      </c>
      <c r="N24" s="198">
        <f>Dataincome!FD44</f>
        <v>184.66149195570205</v>
      </c>
      <c r="O24" s="174">
        <f>Dataincome!FE44</f>
        <v>0</v>
      </c>
      <c r="P24" s="175">
        <f>Dataincome!FJ44</f>
        <v>0</v>
      </c>
      <c r="Q24" s="173">
        <f>Dataincome!FK44</f>
        <v>0</v>
      </c>
      <c r="R24" s="197">
        <f>Dataincome!FL44</f>
        <v>0</v>
      </c>
      <c r="T24" s="171">
        <f t="shared" si="0"/>
        <v>-116.47465123457414</v>
      </c>
      <c r="U24" s="171">
        <f t="shared" si="4"/>
        <v>72.105999999999824</v>
      </c>
      <c r="V24" s="170">
        <f t="shared" si="2"/>
        <v>290.66200000000003</v>
      </c>
      <c r="W24" s="171">
        <f t="shared" si="3"/>
        <v>-80.477999999999994</v>
      </c>
    </row>
    <row r="25" spans="1:23">
      <c r="A25" s="26">
        <v>1997</v>
      </c>
      <c r="B25" s="176">
        <f>Dataincome!F45</f>
        <v>1914.900946</v>
      </c>
      <c r="C25" s="205">
        <f>Dataincome!H45</f>
        <v>316.81005125530027</v>
      </c>
      <c r="D25" s="204">
        <f>Dataincome!BA45</f>
        <v>0</v>
      </c>
      <c r="E25" s="204">
        <f>Dataincome!AZ45</f>
        <v>54.049051255300292</v>
      </c>
      <c r="F25" s="203">
        <f>Dataincome!BB45</f>
        <v>-95.936999999999998</v>
      </c>
      <c r="G25" s="202">
        <f>Dataincome!AS45</f>
        <v>0</v>
      </c>
      <c r="H25" s="201">
        <f>Dataincome!DI45</f>
        <v>181.18451962867886</v>
      </c>
      <c r="I25" s="256">
        <f>Dataincome!DD45</f>
        <v>0</v>
      </c>
      <c r="J25" s="256">
        <f>Dataincome!DJ45</f>
        <v>203.70451962867887</v>
      </c>
      <c r="K25" s="256">
        <f>Dataincome!DF45</f>
        <v>0</v>
      </c>
      <c r="L25" s="200">
        <f>Dataincome!EY45</f>
        <v>1528.2021446240435</v>
      </c>
      <c r="M25" s="199">
        <f>Dataincome!FA45</f>
        <v>1236.9190000000001</v>
      </c>
      <c r="N25" s="198">
        <f>Dataincome!FD45</f>
        <v>220.0421446240436</v>
      </c>
      <c r="O25" s="174">
        <f>Dataincome!FE45</f>
        <v>0</v>
      </c>
      <c r="P25" s="175">
        <f>Dataincome!FJ45</f>
        <v>0</v>
      </c>
      <c r="Q25" s="173">
        <f>Dataincome!FK45</f>
        <v>0</v>
      </c>
      <c r="R25" s="197">
        <f>Dataincome!FL45</f>
        <v>0</v>
      </c>
      <c r="T25" s="171">
        <f t="shared" si="0"/>
        <v>-111.29576950802266</v>
      </c>
      <c r="U25" s="171">
        <f t="shared" si="4"/>
        <v>71.240999999999815</v>
      </c>
      <c r="V25" s="170">
        <f t="shared" si="2"/>
        <v>358.69799999999998</v>
      </c>
      <c r="W25" s="171">
        <f t="shared" si="3"/>
        <v>-22.52000000000001</v>
      </c>
    </row>
    <row r="26" spans="1:23">
      <c r="A26" s="26">
        <v>1998</v>
      </c>
      <c r="B26" s="176">
        <f>Dataincome!F46</f>
        <v>2114.7263040000003</v>
      </c>
      <c r="C26" s="205">
        <f>Dataincome!H46</f>
        <v>297.50111904942395</v>
      </c>
      <c r="D26" s="204">
        <f>Dataincome!BA46</f>
        <v>0</v>
      </c>
      <c r="E26" s="204">
        <f>Dataincome!AZ46</f>
        <v>31.423119049423953</v>
      </c>
      <c r="F26" s="203">
        <f>Dataincome!BB46</f>
        <v>-149.49799999999999</v>
      </c>
      <c r="G26" s="202">
        <f>Dataincome!AS46</f>
        <v>0</v>
      </c>
      <c r="H26" s="201">
        <f>Dataincome!DI46</f>
        <v>283.94608358341338</v>
      </c>
      <c r="I26" s="256">
        <f>Dataincome!DD46</f>
        <v>0</v>
      </c>
      <c r="J26" s="256">
        <f>Dataincome!DJ46</f>
        <v>316.74608358341339</v>
      </c>
      <c r="K26" s="256">
        <f>Dataincome!DF46</f>
        <v>0</v>
      </c>
      <c r="L26" s="200">
        <f>Dataincome!EY46</f>
        <v>1614.4566217550487</v>
      </c>
      <c r="M26" s="199">
        <f>Dataincome!FA46</f>
        <v>1291.9390000000001</v>
      </c>
      <c r="N26" s="198">
        <f>Dataincome!FD46</f>
        <v>254.72762175504869</v>
      </c>
      <c r="O26" s="174">
        <f>Dataincome!FE46</f>
        <v>0</v>
      </c>
      <c r="P26" s="175">
        <f>Dataincome!FJ46</f>
        <v>0</v>
      </c>
      <c r="Q26" s="173">
        <f>Dataincome!FK46</f>
        <v>0</v>
      </c>
      <c r="R26" s="197">
        <f>Dataincome!FL46</f>
        <v>0</v>
      </c>
      <c r="T26" s="171">
        <f t="shared" si="0"/>
        <v>-81.177520387885806</v>
      </c>
      <c r="U26" s="171">
        <f t="shared" si="4"/>
        <v>67.789999999999907</v>
      </c>
      <c r="V26" s="170">
        <f t="shared" si="2"/>
        <v>415.57599999999996</v>
      </c>
      <c r="W26" s="171">
        <f t="shared" si="3"/>
        <v>-32.800000000000011</v>
      </c>
    </row>
    <row r="27" spans="1:23">
      <c r="A27" s="26">
        <v>1999</v>
      </c>
      <c r="B27" s="176">
        <f>Dataincome!F47</f>
        <v>4147.8788000000004</v>
      </c>
      <c r="C27" s="205">
        <f>Dataincome!H47</f>
        <v>612.9</v>
      </c>
      <c r="D27" s="204">
        <f>Dataincome!BA47</f>
        <v>0</v>
      </c>
      <c r="E27" s="204">
        <f>Dataincome!AZ47</f>
        <v>6.8639999999999999</v>
      </c>
      <c r="F27" s="203">
        <f>Dataincome!BB47</f>
        <v>-159.34100000000001</v>
      </c>
      <c r="G27" s="202">
        <f>Dataincome!AS47</f>
        <v>0</v>
      </c>
      <c r="H27" s="201">
        <f>Dataincome!DI47</f>
        <v>900.93700000000001</v>
      </c>
      <c r="I27" s="256">
        <f>Dataincome!DD47</f>
        <v>0</v>
      </c>
      <c r="J27" s="256">
        <f>Dataincome!DJ47</f>
        <v>1093.327</v>
      </c>
      <c r="K27" s="256">
        <f>Dataincome!DF47</f>
        <v>0</v>
      </c>
      <c r="L27" s="200">
        <f>Dataincome!EY47</f>
        <v>2526.5071873600864</v>
      </c>
      <c r="M27" s="199">
        <f>Dataincome!FA47</f>
        <v>1939.2819999999999</v>
      </c>
      <c r="N27" s="198">
        <f>Dataincome!FD47</f>
        <v>432.1621873600867</v>
      </c>
      <c r="O27" s="174">
        <f>Dataincome!FE47</f>
        <v>0</v>
      </c>
      <c r="P27" s="175">
        <f>Dataincome!FJ47</f>
        <v>0</v>
      </c>
      <c r="Q27" s="173">
        <f>Dataincome!FK47</f>
        <v>0</v>
      </c>
      <c r="R27" s="197">
        <f>Dataincome!FL47</f>
        <v>0</v>
      </c>
      <c r="T27" s="171">
        <f t="shared" si="0"/>
        <v>107.53461263991403</v>
      </c>
      <c r="U27" s="171">
        <f t="shared" si="4"/>
        <v>155.06299999999976</v>
      </c>
      <c r="V27" s="170">
        <f t="shared" si="2"/>
        <v>765.37699999999995</v>
      </c>
      <c r="W27" s="171">
        <f t="shared" si="3"/>
        <v>-192.39</v>
      </c>
    </row>
    <row r="28" spans="1:23">
      <c r="A28" s="26">
        <v>2000</v>
      </c>
      <c r="B28" s="176">
        <f>Dataincome!F48</f>
        <v>6517.8462999999992</v>
      </c>
      <c r="C28" s="205">
        <f>Dataincome!H48</f>
        <v>1149.3009999999999</v>
      </c>
      <c r="D28" s="204">
        <f>Dataincome!BA48</f>
        <v>1248.4849999999999</v>
      </c>
      <c r="E28" s="204">
        <f>Dataincome!AZ48</f>
        <v>12.244</v>
      </c>
      <c r="F28" s="203">
        <f>Dataincome!BB48</f>
        <v>-111.42800000000001</v>
      </c>
      <c r="G28" s="202">
        <f>Dataincome!AS48</f>
        <v>0</v>
      </c>
      <c r="H28" s="201">
        <f>Dataincome!DI48</f>
        <v>1584.691</v>
      </c>
      <c r="I28" s="256">
        <f>Dataincome!DD48</f>
        <v>0</v>
      </c>
      <c r="J28" s="256">
        <f>Dataincome!DJ48</f>
        <v>746.00099999999998</v>
      </c>
      <c r="K28" s="256">
        <f>Dataincome!DF48</f>
        <v>1134.9390000000001</v>
      </c>
      <c r="L28" s="200">
        <f>Dataincome!EY48</f>
        <v>3717.3487997476</v>
      </c>
      <c r="M28" s="199">
        <f>Dataincome!FA48</f>
        <v>2944.7280000000001</v>
      </c>
      <c r="N28" s="198">
        <f>Dataincome!FD48</f>
        <v>561.53679974759973</v>
      </c>
      <c r="O28" s="174">
        <f>Dataincome!FE48</f>
        <v>0</v>
      </c>
      <c r="P28" s="175">
        <f>Dataincome!FJ48</f>
        <v>0</v>
      </c>
      <c r="Q28" s="173">
        <f>Dataincome!FK48</f>
        <v>0</v>
      </c>
      <c r="R28" s="197">
        <f>Dataincome!FL48</f>
        <v>0</v>
      </c>
      <c r="T28" s="171">
        <f t="shared" si="0"/>
        <v>66.505500252399997</v>
      </c>
      <c r="U28" s="171">
        <f t="shared" si="4"/>
        <v>211.08400000000017</v>
      </c>
      <c r="V28" s="170">
        <f t="shared" si="2"/>
        <v>0</v>
      </c>
      <c r="W28" s="171">
        <f t="shared" si="3"/>
        <v>-296.24900000000002</v>
      </c>
    </row>
    <row r="29" spans="1:23">
      <c r="A29" s="26">
        <v>2001</v>
      </c>
      <c r="B29" s="176">
        <f>Dataincome!F49</f>
        <v>8095.0704000000005</v>
      </c>
      <c r="C29" s="205">
        <f>Dataincome!H49</f>
        <v>1390.6120000000001</v>
      </c>
      <c r="D29" s="204">
        <f>Dataincome!BA49</f>
        <v>1402.5820000000001</v>
      </c>
      <c r="E29" s="204">
        <f>Dataincome!AZ49</f>
        <v>28.039000000000001</v>
      </c>
      <c r="F29" s="203">
        <f>Dataincome!BB49</f>
        <v>-40.009</v>
      </c>
      <c r="G29" s="202">
        <f>Dataincome!AS49</f>
        <v>0</v>
      </c>
      <c r="H29" s="201">
        <f>Dataincome!DI49</f>
        <v>1855.8779999999999</v>
      </c>
      <c r="I29" s="256">
        <f>Dataincome!DD49</f>
        <v>0</v>
      </c>
      <c r="J29" s="256">
        <f>Dataincome!DJ49</f>
        <v>807.98900000000003</v>
      </c>
      <c r="K29" s="256">
        <f>Dataincome!DF49</f>
        <v>1352.424</v>
      </c>
      <c r="L29" s="200">
        <f>Dataincome!EY49</f>
        <v>4766.0606606629954</v>
      </c>
      <c r="M29" s="199">
        <f>Dataincome!FA49</f>
        <v>3852.1849999999999</v>
      </c>
      <c r="N29" s="198">
        <f>Dataincome!FD49</f>
        <v>696.76066066299586</v>
      </c>
      <c r="O29" s="174">
        <f>Dataincome!FE49</f>
        <v>0</v>
      </c>
      <c r="P29" s="175">
        <f>Dataincome!FJ49</f>
        <v>0</v>
      </c>
      <c r="Q29" s="173">
        <f>Dataincome!FK49</f>
        <v>0</v>
      </c>
      <c r="R29" s="197">
        <f>Dataincome!FL49</f>
        <v>0</v>
      </c>
      <c r="T29" s="171">
        <f t="shared" si="0"/>
        <v>82.519739337005376</v>
      </c>
      <c r="U29" s="171">
        <f t="shared" si="4"/>
        <v>217.11499999999955</v>
      </c>
      <c r="V29" s="170">
        <f t="shared" si="2"/>
        <v>0</v>
      </c>
      <c r="W29" s="171">
        <f t="shared" si="3"/>
        <v>-304.53500000000008</v>
      </c>
    </row>
    <row r="30" spans="1:23">
      <c r="A30" s="26">
        <v>2002</v>
      </c>
      <c r="B30" s="176">
        <f>Dataincome!F50</f>
        <v>9777.9980907000008</v>
      </c>
      <c r="C30" s="205">
        <f>Dataincome!H50</f>
        <v>1883.8440000000001</v>
      </c>
      <c r="D30" s="204">
        <f>Dataincome!BA50</f>
        <v>1847.2439999999999</v>
      </c>
      <c r="E30" s="204">
        <f>Dataincome!AZ50</f>
        <v>47.728999999999999</v>
      </c>
      <c r="F30" s="203">
        <f>Dataincome!BB50</f>
        <v>-11.129</v>
      </c>
      <c r="G30" s="202">
        <f>Dataincome!AS50</f>
        <v>0</v>
      </c>
      <c r="H30" s="201">
        <f>Dataincome!DI50</f>
        <v>1357.624</v>
      </c>
      <c r="I30" s="256">
        <f>Dataincome!DD50</f>
        <v>0</v>
      </c>
      <c r="J30" s="256">
        <f>Dataincome!DJ50</f>
        <v>1079.9859999999999</v>
      </c>
      <c r="K30" s="256">
        <f>Dataincome!DF50</f>
        <v>780.50599999999997</v>
      </c>
      <c r="L30" s="200">
        <f>Dataincome!EY50</f>
        <v>6403.1341731429329</v>
      </c>
      <c r="M30" s="199">
        <f>Dataincome!FA50</f>
        <v>5071.2830000000004</v>
      </c>
      <c r="N30" s="198">
        <f>Dataincome!FD50</f>
        <v>1030.7221731429331</v>
      </c>
      <c r="O30" s="174">
        <f>Dataincome!FE50</f>
        <v>0</v>
      </c>
      <c r="P30" s="175">
        <f>Dataincome!FJ50</f>
        <v>0</v>
      </c>
      <c r="Q30" s="173">
        <f>Dataincome!FK50</f>
        <v>0</v>
      </c>
      <c r="R30" s="197">
        <f>Dataincome!FL50</f>
        <v>0</v>
      </c>
      <c r="T30" s="171">
        <f t="shared" si="0"/>
        <v>133.39591755706806</v>
      </c>
      <c r="U30" s="171">
        <f t="shared" si="4"/>
        <v>301.12899999999945</v>
      </c>
      <c r="V30" s="170">
        <f t="shared" si="2"/>
        <v>1.3677947663381929E-13</v>
      </c>
      <c r="W30" s="171">
        <f t="shared" si="3"/>
        <v>-502.86799999999982</v>
      </c>
    </row>
    <row r="31" spans="1:23">
      <c r="A31" s="26">
        <v>2003</v>
      </c>
      <c r="B31" s="176">
        <f>Dataincome!F51</f>
        <v>11847.70377934196</v>
      </c>
      <c r="C31" s="205">
        <f>Dataincome!H51</f>
        <v>2193.4549999999999</v>
      </c>
      <c r="D31" s="204">
        <f>Dataincome!BA51</f>
        <v>2112.5169999999998</v>
      </c>
      <c r="E31" s="204">
        <f>Dataincome!AZ51</f>
        <v>52.991999999999997</v>
      </c>
      <c r="F31" s="203">
        <f>Dataincome!BB51</f>
        <v>27.945999999999998</v>
      </c>
      <c r="G31" s="202">
        <f>Dataincome!AS51</f>
        <v>0</v>
      </c>
      <c r="H31" s="201">
        <f>Dataincome!DI51</f>
        <v>1659.9349999999999</v>
      </c>
      <c r="I31" s="256">
        <f>Dataincome!DD51</f>
        <v>0</v>
      </c>
      <c r="J31" s="256">
        <f>Dataincome!DJ51</f>
        <v>1626.8390000000002</v>
      </c>
      <c r="K31" s="256">
        <f>Dataincome!DF51</f>
        <v>1038.499</v>
      </c>
      <c r="L31" s="200">
        <f>Dataincome!EY51</f>
        <v>7868.6282715895195</v>
      </c>
      <c r="M31" s="199">
        <f>Dataincome!FA51</f>
        <v>6227.1049999999996</v>
      </c>
      <c r="N31" s="198">
        <f>Dataincome!FD51</f>
        <v>1061.2192715895196</v>
      </c>
      <c r="O31" s="174">
        <f>Dataincome!FE51</f>
        <v>0</v>
      </c>
      <c r="P31" s="175">
        <f>Dataincome!FJ51</f>
        <v>0</v>
      </c>
      <c r="Q31" s="173">
        <f>Dataincome!FK51</f>
        <v>0</v>
      </c>
      <c r="R31" s="197">
        <f>Dataincome!FL51</f>
        <v>0</v>
      </c>
      <c r="T31" s="171">
        <f t="shared" si="0"/>
        <v>125.68550775244148</v>
      </c>
      <c r="U31" s="171">
        <f t="shared" si="4"/>
        <v>580.30400000000031</v>
      </c>
      <c r="V31" s="170">
        <f t="shared" si="2"/>
        <v>1.0658141036401503E-13</v>
      </c>
      <c r="W31" s="171">
        <f t="shared" si="3"/>
        <v>-1005.4030000000002</v>
      </c>
    </row>
    <row r="32" spans="1:23">
      <c r="A32" s="26">
        <v>2004</v>
      </c>
      <c r="B32" s="176">
        <f>Dataincome!F52</f>
        <v>15559.820860304044</v>
      </c>
      <c r="C32" s="205">
        <f>Dataincome!H52</f>
        <v>2986.433</v>
      </c>
      <c r="D32" s="204">
        <f>Dataincome!BA52</f>
        <v>2875.451</v>
      </c>
      <c r="E32" s="204">
        <f>Dataincome!AZ52</f>
        <v>62.650000000000006</v>
      </c>
      <c r="F32" s="203">
        <f>Dataincome!BB52</f>
        <v>48.332000000000001</v>
      </c>
      <c r="G32" s="202">
        <f>Dataincome!AS52</f>
        <v>0</v>
      </c>
      <c r="H32" s="201">
        <f>Dataincome!DI52</f>
        <v>2471.87</v>
      </c>
      <c r="I32" s="256">
        <f>Dataincome!DD52</f>
        <v>0</v>
      </c>
      <c r="J32" s="256">
        <f>Dataincome!DJ52</f>
        <v>2276.81</v>
      </c>
      <c r="K32" s="256">
        <f>Dataincome!DF52</f>
        <v>1359.69</v>
      </c>
      <c r="L32" s="200">
        <f>Dataincome!EY52</f>
        <v>9941.7876393974857</v>
      </c>
      <c r="M32" s="199">
        <f>Dataincome!FA52</f>
        <v>7837.5820000000003</v>
      </c>
      <c r="N32" s="198">
        <f>Dataincome!FD52</f>
        <v>1348.6836393974859</v>
      </c>
      <c r="O32" s="174">
        <f>Dataincome!FE52</f>
        <v>0</v>
      </c>
      <c r="P32" s="175">
        <f>Dataincome!FJ52</f>
        <v>0</v>
      </c>
      <c r="Q32" s="173">
        <f>Dataincome!FK52</f>
        <v>0</v>
      </c>
      <c r="R32" s="197">
        <f>Dataincome!FL52</f>
        <v>0</v>
      </c>
      <c r="T32" s="171">
        <f t="shared" si="0"/>
        <v>159.73022090655832</v>
      </c>
      <c r="U32" s="171">
        <f t="shared" si="4"/>
        <v>755.52199999999948</v>
      </c>
      <c r="V32" s="170">
        <f t="shared" si="2"/>
        <v>0</v>
      </c>
      <c r="W32" s="171">
        <f t="shared" si="3"/>
        <v>-1164.6300000000001</v>
      </c>
    </row>
    <row r="33" spans="1:23">
      <c r="A33" s="26">
        <v>2005</v>
      </c>
      <c r="B33" s="176">
        <f>Dataincome!F53</f>
        <v>19781.22048932697</v>
      </c>
      <c r="C33" s="205">
        <f>Dataincome!H53</f>
        <v>4432.0879999999997</v>
      </c>
      <c r="D33" s="204">
        <f>Dataincome!BA53</f>
        <v>4248.3599999999997</v>
      </c>
      <c r="E33" s="204">
        <f>Dataincome!AZ53</f>
        <v>51.953999999999994</v>
      </c>
      <c r="F33" s="203">
        <f>Dataincome!BB53</f>
        <v>131.774</v>
      </c>
      <c r="G33" s="202">
        <f>Dataincome!AS53</f>
        <v>0</v>
      </c>
      <c r="H33" s="201">
        <f>Dataincome!DI53</f>
        <v>2737.2379999999998</v>
      </c>
      <c r="I33" s="256">
        <f>Dataincome!DD53</f>
        <v>0</v>
      </c>
      <c r="J33" s="256">
        <f>Dataincome!DJ53</f>
        <v>3319.88</v>
      </c>
      <c r="K33" s="256">
        <f>Dataincome!DF53</f>
        <v>1264.0940000000001</v>
      </c>
      <c r="L33" s="200">
        <f>Dataincome!EY53</f>
        <v>12404.167932886136</v>
      </c>
      <c r="M33" s="199">
        <f>Dataincome!FA53</f>
        <v>9439.8279999999995</v>
      </c>
      <c r="N33" s="198">
        <f>Dataincome!FD53</f>
        <v>1753.9439328861345</v>
      </c>
      <c r="O33" s="174">
        <f>Dataincome!FE53</f>
        <v>0</v>
      </c>
      <c r="P33" s="175">
        <f>Dataincome!FJ53</f>
        <v>0</v>
      </c>
      <c r="Q33" s="173">
        <f>Dataincome!FK53</f>
        <v>0</v>
      </c>
      <c r="R33" s="197">
        <f>Dataincome!FL53</f>
        <v>0</v>
      </c>
      <c r="T33" s="171">
        <f t="shared" si="0"/>
        <v>207.72655644083534</v>
      </c>
      <c r="U33" s="171">
        <f t="shared" si="4"/>
        <v>1210.3960000000015</v>
      </c>
      <c r="V33" s="170">
        <f t="shared" si="2"/>
        <v>0</v>
      </c>
      <c r="W33" s="171">
        <f t="shared" si="3"/>
        <v>-1846.7360000000003</v>
      </c>
    </row>
    <row r="34" spans="1:23">
      <c r="A34" s="26">
        <v>2006</v>
      </c>
      <c r="B34" s="176">
        <f>Dataincome!F54</f>
        <v>24750.937375099715</v>
      </c>
      <c r="C34" s="205">
        <f>Dataincome!H54</f>
        <v>5709.3029999999999</v>
      </c>
      <c r="D34" s="204">
        <f>Dataincome!BA54</f>
        <v>5386.7120000000004</v>
      </c>
      <c r="E34" s="204">
        <f>Dataincome!AZ54</f>
        <v>69.470999999999989</v>
      </c>
      <c r="F34" s="203">
        <f>Dataincome!BB54</f>
        <v>253.12</v>
      </c>
      <c r="G34" s="202">
        <f>Dataincome!AS54</f>
        <v>0</v>
      </c>
      <c r="H34" s="201">
        <f>Dataincome!DI54</f>
        <v>3414.991</v>
      </c>
      <c r="I34" s="256">
        <f>Dataincome!DD54</f>
        <v>0</v>
      </c>
      <c r="J34" s="256">
        <f>Dataincome!DJ54</f>
        <v>4182.8510000000006</v>
      </c>
      <c r="K34" s="256">
        <f>Dataincome!DF54</f>
        <v>1505.413</v>
      </c>
      <c r="L34" s="200">
        <f>Dataincome!EY54</f>
        <v>15370.69429785067</v>
      </c>
      <c r="M34" s="199">
        <f>Dataincome!FA54</f>
        <v>11873.210999999999</v>
      </c>
      <c r="N34" s="198">
        <f>Dataincome!FD54</f>
        <v>2161.1202978506703</v>
      </c>
      <c r="O34" s="174">
        <f>Dataincome!FE54</f>
        <v>0</v>
      </c>
      <c r="P34" s="175">
        <f>Dataincome!FJ54</f>
        <v>0</v>
      </c>
      <c r="Q34" s="173">
        <f>Dataincome!FK54</f>
        <v>0</v>
      </c>
      <c r="R34" s="197">
        <f>Dataincome!FL54</f>
        <v>0</v>
      </c>
      <c r="T34" s="171">
        <f t="shared" si="0"/>
        <v>255.94907724904442</v>
      </c>
      <c r="U34" s="171">
        <f t="shared" si="4"/>
        <v>1336.3630000000007</v>
      </c>
      <c r="V34" s="170">
        <f t="shared" si="2"/>
        <v>-5.6843418860808015E-13</v>
      </c>
      <c r="W34" s="171">
        <f t="shared" si="3"/>
        <v>-2273.2730000000006</v>
      </c>
    </row>
    <row r="35" spans="1:23">
      <c r="A35" s="26">
        <v>2007</v>
      </c>
      <c r="B35" s="176">
        <f>Dataincome!F55</f>
        <v>30844.66172882211</v>
      </c>
      <c r="C35" s="205">
        <f>Dataincome!H55</f>
        <v>6884.268</v>
      </c>
      <c r="D35" s="204">
        <f>Dataincome!BA55</f>
        <v>6334.317</v>
      </c>
      <c r="E35" s="204">
        <f>Dataincome!AZ55</f>
        <v>74.891000000000005</v>
      </c>
      <c r="F35" s="203">
        <f>Dataincome!BB55</f>
        <v>475.06</v>
      </c>
      <c r="G35" s="202">
        <f>Dataincome!AS55</f>
        <v>0</v>
      </c>
      <c r="H35" s="201">
        <f>Dataincome!DI55</f>
        <v>4576.3860000000004</v>
      </c>
      <c r="I35" s="256">
        <f>Dataincome!DD55</f>
        <v>0</v>
      </c>
      <c r="J35" s="256">
        <f>Dataincome!DJ55</f>
        <v>4367.643</v>
      </c>
      <c r="K35" s="256">
        <f>Dataincome!DF55</f>
        <v>2502.5100000000002</v>
      </c>
      <c r="L35" s="200">
        <f>Dataincome!EY55</f>
        <v>19085.097717646811</v>
      </c>
      <c r="M35" s="199">
        <f>Dataincome!FA55</f>
        <v>15340.208000000001</v>
      </c>
      <c r="N35" s="198">
        <f>Dataincome!FD55</f>
        <v>2523.8327176468124</v>
      </c>
      <c r="O35" s="174">
        <f>Dataincome!FE55</f>
        <v>0</v>
      </c>
      <c r="P35" s="175">
        <f>Dataincome!FJ55</f>
        <v>0</v>
      </c>
      <c r="Q35" s="173">
        <f>Dataincome!FK55</f>
        <v>0</v>
      </c>
      <c r="R35" s="197">
        <f>Dataincome!FL55</f>
        <v>0</v>
      </c>
      <c r="T35" s="171">
        <f t="shared" si="0"/>
        <v>298.91001117529595</v>
      </c>
      <c r="U35" s="171">
        <f t="shared" si="4"/>
        <v>1221.0569999999984</v>
      </c>
      <c r="V35" s="170">
        <f t="shared" si="2"/>
        <v>0</v>
      </c>
      <c r="W35" s="171">
        <f t="shared" si="3"/>
        <v>-2293.7669999999998</v>
      </c>
    </row>
    <row r="36" spans="1:23">
      <c r="A36" s="26">
        <v>2008</v>
      </c>
      <c r="B36" s="176">
        <f>Dataincome!F56</f>
        <v>38071.521387030298</v>
      </c>
      <c r="C36" s="205">
        <f>Dataincome!H56</f>
        <v>8737.1710000000003</v>
      </c>
      <c r="D36" s="204">
        <f>Dataincome!BA56</f>
        <v>8218.4220000000005</v>
      </c>
      <c r="E36" s="204">
        <f>Dataincome!AZ56</f>
        <v>75.593000000000004</v>
      </c>
      <c r="F36" s="203">
        <f>Dataincome!BB56</f>
        <v>443.15600000000001</v>
      </c>
      <c r="G36" s="202">
        <f>Dataincome!AS56</f>
        <v>0</v>
      </c>
      <c r="H36" s="201">
        <f>Dataincome!DI56</f>
        <v>5644.8819999999996</v>
      </c>
      <c r="I36" s="256">
        <f>Dataincome!DD56</f>
        <v>0</v>
      </c>
      <c r="J36" s="256">
        <f>Dataincome!DJ56</f>
        <v>5347.5630000000001</v>
      </c>
      <c r="K36" s="256">
        <f>Dataincome!DF56</f>
        <v>2932.143</v>
      </c>
      <c r="L36" s="200">
        <f>Dataincome!EY56</f>
        <v>23356.071182340882</v>
      </c>
      <c r="M36" s="199">
        <f>Dataincome!FA56</f>
        <v>19204.696</v>
      </c>
      <c r="N36" s="198">
        <f>Dataincome!FD56</f>
        <v>2815.0451823408816</v>
      </c>
      <c r="O36" s="174">
        <f>Dataincome!FE56</f>
        <v>0</v>
      </c>
      <c r="P36" s="175">
        <f>Dataincome!FJ56</f>
        <v>0</v>
      </c>
      <c r="Q36" s="173">
        <f>Dataincome!FK56</f>
        <v>0</v>
      </c>
      <c r="R36" s="197">
        <f>Dataincome!FL56</f>
        <v>0</v>
      </c>
      <c r="T36" s="171">
        <f t="shared" si="0"/>
        <v>333.39720468941596</v>
      </c>
      <c r="U36" s="171">
        <f t="shared" si="4"/>
        <v>1336.3300000000004</v>
      </c>
      <c r="V36" s="170">
        <f t="shared" si="2"/>
        <v>0</v>
      </c>
      <c r="W36" s="171">
        <f t="shared" si="3"/>
        <v>-2634.8240000000005</v>
      </c>
    </row>
    <row r="37" spans="1:23">
      <c r="A37" s="26">
        <v>2009</v>
      </c>
      <c r="B37" s="176">
        <f>Dataincome!F57</f>
        <v>35315.657794809944</v>
      </c>
      <c r="C37" s="205">
        <f>Dataincome!H57</f>
        <v>7056.6710000000003</v>
      </c>
      <c r="D37" s="204">
        <f>Dataincome!BA57</f>
        <v>6474.5190000000002</v>
      </c>
      <c r="E37" s="204">
        <f>Dataincome!AZ57</f>
        <v>68.846000000000004</v>
      </c>
      <c r="F37" s="203">
        <f>Dataincome!BB57</f>
        <v>513.30600000000004</v>
      </c>
      <c r="G37" s="202">
        <f>Dataincome!AS57</f>
        <v>0</v>
      </c>
      <c r="H37" s="201">
        <f>Dataincome!DI57</f>
        <v>3056.6350000000002</v>
      </c>
      <c r="I37" s="256">
        <f>Dataincome!DD57</f>
        <v>0</v>
      </c>
      <c r="J37" s="256">
        <f>Dataincome!DJ57</f>
        <v>4325.5640000000003</v>
      </c>
      <c r="K37" s="256">
        <f>Dataincome!DF57</f>
        <v>1852.8009999999999</v>
      </c>
      <c r="L37" s="200">
        <f>Dataincome!EY57</f>
        <v>24837.718159988795</v>
      </c>
      <c r="M37" s="199">
        <f>Dataincome!FA57</f>
        <v>20131.506000000001</v>
      </c>
      <c r="N37" s="198">
        <f>Dataincome!FD57</f>
        <v>3078.778159988794</v>
      </c>
      <c r="O37" s="174">
        <f>Dataincome!FE57</f>
        <v>0</v>
      </c>
      <c r="P37" s="175">
        <f>Dataincome!FJ57</f>
        <v>0</v>
      </c>
      <c r="Q37" s="173">
        <f>Dataincome!FK57</f>
        <v>0</v>
      </c>
      <c r="R37" s="197">
        <f>Dataincome!FL57</f>
        <v>0</v>
      </c>
      <c r="T37" s="171">
        <f t="shared" si="0"/>
        <v>364.63363482114437</v>
      </c>
      <c r="U37" s="171">
        <f t="shared" si="4"/>
        <v>1627.4340000000002</v>
      </c>
      <c r="V37" s="170">
        <f t="shared" si="2"/>
        <v>0</v>
      </c>
      <c r="W37" s="171">
        <f t="shared" si="3"/>
        <v>-3121.73</v>
      </c>
    </row>
    <row r="38" spans="1:23">
      <c r="A38" s="26">
        <v>2010</v>
      </c>
      <c r="B38" s="176">
        <f>Dataincome!F58</f>
        <v>42464.783300000003</v>
      </c>
      <c r="C38" s="205">
        <f>Dataincome!H58</f>
        <v>8642.7389999999996</v>
      </c>
      <c r="D38" s="204">
        <f>Dataincome!BA58</f>
        <v>8219.1669999999995</v>
      </c>
      <c r="E38" s="204">
        <f>Dataincome!AZ58</f>
        <v>83.721999999999994</v>
      </c>
      <c r="F38" s="203">
        <f>Dataincome!BB58</f>
        <v>339.84999999999997</v>
      </c>
      <c r="G38" s="202">
        <f>Dataincome!AS58</f>
        <v>0</v>
      </c>
      <c r="H38" s="201">
        <f>Dataincome!DI58</f>
        <v>5948.6360000000004</v>
      </c>
      <c r="I38" s="256">
        <f>Dataincome!DD58</f>
        <v>0</v>
      </c>
      <c r="J38" s="256">
        <f>Dataincome!DJ58</f>
        <v>5479.3690000000006</v>
      </c>
      <c r="K38" s="256">
        <f>Dataincome!DF58</f>
        <v>3787.241</v>
      </c>
      <c r="L38" s="200">
        <f>Dataincome!EY58</f>
        <v>27873.409</v>
      </c>
      <c r="M38" s="199">
        <f>Dataincome!FA58</f>
        <v>22736.866999999998</v>
      </c>
      <c r="N38" s="198">
        <f>Dataincome!FD58</f>
        <v>3377.4969999999998</v>
      </c>
      <c r="O38" s="174">
        <f>Dataincome!FE58</f>
        <v>0</v>
      </c>
      <c r="P38" s="175">
        <f>Dataincome!FJ58</f>
        <v>0</v>
      </c>
      <c r="Q38" s="173">
        <f>Dataincome!FK58</f>
        <v>0</v>
      </c>
      <c r="R38" s="197">
        <f>Dataincome!FL58</f>
        <v>0</v>
      </c>
      <c r="T38" s="171">
        <f t="shared" si="0"/>
        <v>-6.9999999686842784E-4</v>
      </c>
      <c r="U38" s="171">
        <f t="shared" si="4"/>
        <v>1759.0450000000014</v>
      </c>
      <c r="V38" s="170">
        <f t="shared" si="2"/>
        <v>0</v>
      </c>
      <c r="W38" s="171">
        <f t="shared" si="3"/>
        <v>-3317.9740000000002</v>
      </c>
    </row>
    <row r="39" spans="1:23">
      <c r="A39" s="26">
        <v>2011</v>
      </c>
      <c r="B39" s="176">
        <f>Dataincome!F59</f>
        <v>52966.407799999994</v>
      </c>
      <c r="C39" s="205">
        <f>Dataincome!H59</f>
        <v>11176.266000000001</v>
      </c>
      <c r="D39" s="204">
        <f>Dataincome!BA59</f>
        <v>8747.0030000000006</v>
      </c>
      <c r="E39" s="204">
        <f>Dataincome!AZ59</f>
        <v>70.887</v>
      </c>
      <c r="F39" s="203">
        <f>Dataincome!BB59</f>
        <v>2358.3760000000002</v>
      </c>
      <c r="G39" s="202">
        <f>Dataincome!AS59</f>
        <v>0</v>
      </c>
      <c r="H39" s="201">
        <f>Dataincome!DI59</f>
        <v>9440.4719999999998</v>
      </c>
      <c r="I39" s="256">
        <f>Dataincome!DD59</f>
        <v>0</v>
      </c>
      <c r="J39" s="256">
        <f>Dataincome!DJ59</f>
        <v>7147.5420000000004</v>
      </c>
      <c r="K39" s="256">
        <f>Dataincome!DF59</f>
        <v>7143.8789999999999</v>
      </c>
      <c r="L39" s="200">
        <f>Dataincome!EY59</f>
        <v>32349.668000000001</v>
      </c>
      <c r="M39" s="199">
        <f>Dataincome!FA59</f>
        <v>25947.170999999998</v>
      </c>
      <c r="N39" s="198">
        <f>Dataincome!FD59</f>
        <v>5399.1760000000004</v>
      </c>
      <c r="O39" s="174">
        <f>Dataincome!FE59</f>
        <v>0</v>
      </c>
      <c r="P39" s="175">
        <f>Dataincome!FJ59</f>
        <v>0</v>
      </c>
      <c r="Q39" s="173">
        <f>Dataincome!FK59</f>
        <v>0</v>
      </c>
      <c r="R39" s="197">
        <f>Dataincome!FL59</f>
        <v>0</v>
      </c>
      <c r="T39" s="171">
        <f t="shared" si="0"/>
        <v>1.7999999872699846E-3</v>
      </c>
      <c r="U39" s="171">
        <f t="shared" si="4"/>
        <v>1003.3210000000026</v>
      </c>
      <c r="V39" s="170">
        <f t="shared" si="2"/>
        <v>0</v>
      </c>
      <c r="W39" s="171">
        <f t="shared" si="3"/>
        <v>-4850.9490000000005</v>
      </c>
    </row>
    <row r="40" spans="1:23">
      <c r="A40" s="26">
        <v>2012</v>
      </c>
      <c r="B40" s="176">
        <f>Dataincome!F60</f>
        <v>58850.588999999993</v>
      </c>
      <c r="C40" s="205">
        <f>Dataincome!H60</f>
        <v>12722.261</v>
      </c>
      <c r="D40" s="204">
        <f>Dataincome!BA60</f>
        <v>9830.6890000000003</v>
      </c>
      <c r="E40" s="204">
        <f>Dataincome!AZ60</f>
        <v>-38.192</v>
      </c>
      <c r="F40" s="203">
        <f>Dataincome!BB60</f>
        <v>2929.7640000000001</v>
      </c>
      <c r="G40" s="202">
        <f>Dataincome!AS60</f>
        <v>0</v>
      </c>
      <c r="H40" s="201">
        <f>Dataincome!DI60</f>
        <v>9812.5229999999992</v>
      </c>
      <c r="I40" s="256">
        <f>Dataincome!DD60</f>
        <v>0</v>
      </c>
      <c r="J40" s="256">
        <f>Dataincome!DJ60</f>
        <v>7833.5</v>
      </c>
      <c r="K40" s="256">
        <f>Dataincome!DF60</f>
        <v>7709.5810000000001</v>
      </c>
      <c r="L40" s="200">
        <f>Dataincome!EY60</f>
        <v>36315.805</v>
      </c>
      <c r="M40" s="199">
        <f>Dataincome!FA60</f>
        <v>29223.71</v>
      </c>
      <c r="N40" s="198">
        <f>Dataincome!FD60</f>
        <v>6028.2219999999998</v>
      </c>
      <c r="O40" s="174">
        <f>Dataincome!FE60</f>
        <v>0</v>
      </c>
      <c r="P40" s="175">
        <f>Dataincome!FJ60</f>
        <v>0</v>
      </c>
      <c r="Q40" s="173">
        <f>Dataincome!FK60</f>
        <v>0</v>
      </c>
      <c r="R40" s="197">
        <f>Dataincome!FL60</f>
        <v>0</v>
      </c>
      <c r="T40" s="171">
        <f t="shared" si="0"/>
        <v>0</v>
      </c>
      <c r="U40" s="171">
        <f t="shared" si="4"/>
        <v>1063.8730000000014</v>
      </c>
      <c r="V40" s="170">
        <f t="shared" si="2"/>
        <v>0</v>
      </c>
      <c r="W40" s="171">
        <f t="shared" si="3"/>
        <v>-5730.5580000000009</v>
      </c>
    </row>
    <row r="41" spans="1:23">
      <c r="A41" s="26">
        <v>2013</v>
      </c>
      <c r="B41" s="176">
        <f>Dataincome!F61</f>
        <v>61667.776700000009</v>
      </c>
      <c r="C41" s="205">
        <f>Dataincome!H61</f>
        <v>13026.698</v>
      </c>
      <c r="D41" s="204">
        <f>Dataincome!BA61</f>
        <v>10062.32</v>
      </c>
      <c r="E41" s="204">
        <f>Dataincome!AZ61</f>
        <v>-52.016000000000005</v>
      </c>
      <c r="F41" s="203">
        <f>Dataincome!BB61</f>
        <v>3016.3940000000002</v>
      </c>
      <c r="G41" s="202">
        <f>Dataincome!AS61</f>
        <v>0</v>
      </c>
      <c r="H41" s="201">
        <f>Dataincome!DI61</f>
        <v>8166.2150000000001</v>
      </c>
      <c r="I41" s="256">
        <f>Dataincome!DD61</f>
        <v>0</v>
      </c>
      <c r="J41" s="256">
        <f>Dataincome!DJ61</f>
        <v>7927.3260000000009</v>
      </c>
      <c r="K41" s="256">
        <f>Dataincome!DF61</f>
        <v>6594.5519999999997</v>
      </c>
      <c r="L41" s="200">
        <f>Dataincome!EY61</f>
        <v>40474.764999999999</v>
      </c>
      <c r="M41" s="199">
        <f>Dataincome!FA61</f>
        <v>32723.048999999999</v>
      </c>
      <c r="N41" s="198">
        <f>Dataincome!FD61</f>
        <v>6538.5480000000007</v>
      </c>
      <c r="O41" s="174">
        <f>Dataincome!FE61</f>
        <v>0</v>
      </c>
      <c r="P41" s="175">
        <f>Dataincome!FJ61</f>
        <v>0</v>
      </c>
      <c r="Q41" s="173">
        <f>Dataincome!FK61</f>
        <v>0</v>
      </c>
      <c r="R41" s="197">
        <f>Dataincome!FL61</f>
        <v>0</v>
      </c>
      <c r="T41" s="171">
        <f>B41-C41-H41-L41</f>
        <v>9.8700000016833656E-2</v>
      </c>
      <c r="U41" s="171">
        <f>L41-M41-N41-P41-O41-Q41-R41</f>
        <v>1213.1679999999997</v>
      </c>
      <c r="V41" s="170">
        <f>C41-D41-E41-F41</f>
        <v>0</v>
      </c>
      <c r="W41" s="171">
        <f>H41-I41-J41-K41</f>
        <v>-6355.6630000000005</v>
      </c>
    </row>
    <row r="42" spans="1:23">
      <c r="A42" s="26">
        <v>2014</v>
      </c>
      <c r="B42" s="176">
        <f>Dataincome!F62</f>
        <v>66413.460900000005</v>
      </c>
      <c r="C42" s="205">
        <f>Dataincome!H62</f>
        <v>14278.907000000001</v>
      </c>
      <c r="D42" s="204">
        <f>Dataincome!BA62</f>
        <v>11004.24</v>
      </c>
      <c r="E42" s="204">
        <f>Dataincome!AZ62</f>
        <v>-81.385000000000005</v>
      </c>
      <c r="F42" s="203">
        <f>Dataincome!BB62</f>
        <v>3356.0520000000001</v>
      </c>
      <c r="G42" s="202">
        <f>Dataincome!AS62</f>
        <v>0</v>
      </c>
      <c r="H42" s="201">
        <f>Dataincome!DI62</f>
        <v>7328.0060000000003</v>
      </c>
      <c r="I42" s="256">
        <f>Dataincome!DD62</f>
        <v>0</v>
      </c>
      <c r="J42" s="256">
        <f>Dataincome!DJ62</f>
        <v>8048.5339999999997</v>
      </c>
      <c r="K42" s="256">
        <f>Dataincome!DF62</f>
        <v>6397.1319999999996</v>
      </c>
      <c r="L42" s="200">
        <f>Dataincome!EY62</f>
        <v>44806.548999999999</v>
      </c>
      <c r="M42" s="199">
        <f>Dataincome!FA62</f>
        <v>36114.76</v>
      </c>
      <c r="N42" s="198">
        <f>Dataincome!FD62</f>
        <v>7122.5039999999999</v>
      </c>
      <c r="O42" s="174">
        <f>Dataincome!FE62</f>
        <v>0</v>
      </c>
      <c r="P42" s="175">
        <f>Dataincome!FJ62</f>
        <v>0</v>
      </c>
      <c r="Q42" s="173">
        <f>Dataincome!FK62</f>
        <v>0</v>
      </c>
      <c r="R42" s="197">
        <f>Dataincome!FL62</f>
        <v>0</v>
      </c>
      <c r="T42" s="171">
        <f>B42-C42-H42-L42</f>
        <v>-1.0999999940395355E-3</v>
      </c>
      <c r="U42" s="171">
        <f>L42-M42-N42-P42-O42-Q42-R42</f>
        <v>1569.2849999999971</v>
      </c>
      <c r="V42" s="170">
        <f>C42-D42-E42-F42</f>
        <v>0</v>
      </c>
      <c r="W42" s="171">
        <f>H42-I42-J42-K42</f>
        <v>-7117.6599999999989</v>
      </c>
    </row>
    <row r="43" spans="1:23">
      <c r="B43" s="169"/>
      <c r="C43" s="169"/>
      <c r="D43" s="169"/>
      <c r="E43" s="169"/>
      <c r="F43" s="169"/>
      <c r="G43" s="169"/>
      <c r="H43" s="169"/>
      <c r="I43" s="169"/>
      <c r="J43" s="169"/>
      <c r="K43" s="169"/>
      <c r="L43" s="169"/>
      <c r="M43" s="169"/>
      <c r="N43" s="169"/>
      <c r="O43" s="169"/>
      <c r="P43" s="169"/>
    </row>
    <row r="44" spans="1:23">
      <c r="B44" s="169"/>
      <c r="C44" s="169"/>
      <c r="D44" s="169"/>
      <c r="E44" s="169"/>
      <c r="F44" s="169"/>
      <c r="G44" s="169"/>
      <c r="H44" s="169"/>
      <c r="I44" s="169"/>
      <c r="J44" s="169"/>
      <c r="K44" s="169"/>
      <c r="L44" s="169"/>
      <c r="M44" s="169"/>
      <c r="N44" s="169"/>
      <c r="O44" s="169"/>
      <c r="P44" s="169"/>
    </row>
    <row r="45" spans="1:23">
      <c r="B45" s="169"/>
      <c r="C45" s="169"/>
      <c r="D45" s="169"/>
      <c r="E45" s="169"/>
      <c r="F45" s="169"/>
      <c r="G45" s="169"/>
      <c r="H45" s="169"/>
      <c r="I45" s="169"/>
      <c r="J45" s="169"/>
      <c r="K45" s="169"/>
      <c r="L45" s="169"/>
      <c r="M45" s="169"/>
      <c r="N45" s="169"/>
      <c r="O45" s="169"/>
      <c r="P45" s="169"/>
    </row>
    <row r="46" spans="1:23">
      <c r="B46" s="169"/>
      <c r="C46" s="169"/>
      <c r="D46" s="169"/>
      <c r="E46" s="169"/>
      <c r="F46" s="169"/>
      <c r="G46" s="169"/>
      <c r="H46" s="169"/>
      <c r="I46" s="169"/>
      <c r="J46" s="169"/>
      <c r="K46" s="169"/>
      <c r="L46" s="169"/>
      <c r="M46" s="169"/>
      <c r="N46" s="169"/>
      <c r="O46" s="169"/>
      <c r="P46" s="169"/>
    </row>
    <row r="47" spans="1:23">
      <c r="B47" s="169"/>
      <c r="C47" s="169"/>
      <c r="D47" s="169"/>
      <c r="E47" s="169"/>
      <c r="F47" s="169"/>
      <c r="G47" s="169"/>
      <c r="H47" s="169"/>
      <c r="I47" s="169"/>
      <c r="J47" s="169"/>
      <c r="K47" s="169"/>
      <c r="L47" s="169"/>
      <c r="M47" s="169"/>
      <c r="N47" s="169"/>
      <c r="O47" s="169"/>
      <c r="P47" s="169"/>
    </row>
    <row r="48" spans="1:23">
      <c r="B48" s="169"/>
      <c r="C48" s="169"/>
      <c r="D48" s="169"/>
      <c r="E48" s="169"/>
      <c r="F48" s="169"/>
      <c r="G48" s="169"/>
      <c r="H48" s="169"/>
      <c r="I48" s="169"/>
      <c r="J48" s="169"/>
      <c r="K48" s="169"/>
      <c r="L48" s="169"/>
      <c r="M48" s="169"/>
      <c r="N48" s="169"/>
      <c r="O48" s="169"/>
      <c r="P48" s="169"/>
    </row>
    <row r="49" spans="2:16">
      <c r="B49" s="169"/>
      <c r="C49" s="169"/>
      <c r="D49" s="169"/>
      <c r="E49" s="169"/>
      <c r="F49" s="169"/>
      <c r="G49" s="169"/>
      <c r="H49" s="169"/>
      <c r="I49" s="169"/>
      <c r="J49" s="169"/>
      <c r="K49" s="169"/>
      <c r="L49" s="169"/>
      <c r="M49" s="169"/>
      <c r="N49" s="169"/>
      <c r="O49" s="169"/>
      <c r="P49" s="169"/>
    </row>
    <row r="50" spans="2:16">
      <c r="B50" s="169"/>
      <c r="C50" s="169"/>
      <c r="D50" s="169"/>
      <c r="E50" s="169"/>
      <c r="F50" s="169"/>
      <c r="G50" s="169"/>
      <c r="H50" s="169"/>
      <c r="I50" s="169"/>
      <c r="J50" s="169"/>
      <c r="K50" s="169"/>
      <c r="L50" s="169"/>
      <c r="M50" s="169"/>
      <c r="N50" s="169"/>
      <c r="O50" s="169"/>
      <c r="P50" s="169"/>
    </row>
    <row r="51" spans="2:16">
      <c r="B51" s="169"/>
      <c r="C51" s="169"/>
      <c r="D51" s="169"/>
      <c r="E51" s="169"/>
      <c r="F51" s="169"/>
      <c r="G51" s="169"/>
      <c r="H51" s="169"/>
      <c r="I51" s="169"/>
      <c r="J51" s="169"/>
      <c r="K51" s="169"/>
      <c r="L51" s="169"/>
      <c r="M51" s="169"/>
      <c r="N51" s="169"/>
      <c r="O51" s="169"/>
      <c r="P51" s="169"/>
    </row>
    <row r="52" spans="2:16">
      <c r="B52" s="169"/>
      <c r="C52" s="169"/>
      <c r="D52" s="169"/>
      <c r="E52" s="169"/>
      <c r="F52" s="169"/>
      <c r="G52" s="169"/>
      <c r="H52" s="169"/>
      <c r="I52" s="169"/>
      <c r="J52" s="169"/>
      <c r="K52" s="169"/>
      <c r="L52" s="169"/>
      <c r="M52" s="169"/>
      <c r="N52" s="169"/>
      <c r="O52" s="169"/>
      <c r="P52" s="169"/>
    </row>
    <row r="53" spans="2:16">
      <c r="B53" s="169"/>
      <c r="C53" s="169"/>
      <c r="D53" s="169"/>
      <c r="E53" s="169"/>
      <c r="F53" s="169"/>
      <c r="G53" s="169"/>
      <c r="H53" s="169"/>
      <c r="I53" s="169"/>
      <c r="J53" s="169"/>
      <c r="K53" s="169"/>
      <c r="L53" s="169"/>
      <c r="M53" s="169"/>
      <c r="N53" s="169"/>
      <c r="O53" s="169"/>
      <c r="P53" s="169"/>
    </row>
    <row r="54" spans="2:16">
      <c r="B54" s="169"/>
      <c r="C54" s="169"/>
      <c r="D54" s="169"/>
      <c r="E54" s="169"/>
      <c r="F54" s="169"/>
      <c r="G54" s="169"/>
      <c r="H54" s="169"/>
      <c r="I54" s="169"/>
      <c r="J54" s="169"/>
      <c r="K54" s="169"/>
      <c r="L54" s="169"/>
      <c r="M54" s="169"/>
      <c r="N54" s="169"/>
      <c r="O54" s="169"/>
      <c r="P54" s="169"/>
    </row>
    <row r="55" spans="2:16">
      <c r="B55" s="169"/>
      <c r="C55" s="169"/>
      <c r="D55" s="169"/>
      <c r="E55" s="169"/>
      <c r="F55" s="169"/>
      <c r="G55" s="169"/>
      <c r="H55" s="169"/>
      <c r="I55" s="169"/>
      <c r="J55" s="169"/>
      <c r="K55" s="169"/>
      <c r="L55" s="169"/>
      <c r="M55" s="169"/>
      <c r="N55" s="169"/>
      <c r="O55" s="169"/>
      <c r="P55" s="169"/>
    </row>
    <row r="56" spans="2:16">
      <c r="B56" s="169"/>
      <c r="C56" s="169"/>
      <c r="D56" s="169"/>
      <c r="E56" s="169"/>
      <c r="F56" s="169"/>
      <c r="G56" s="169"/>
      <c r="H56" s="169"/>
      <c r="I56" s="169"/>
      <c r="J56" s="169"/>
      <c r="K56" s="169"/>
      <c r="L56" s="169"/>
      <c r="M56" s="169"/>
      <c r="N56" s="169"/>
      <c r="O56" s="169"/>
      <c r="P56" s="169"/>
    </row>
    <row r="57" spans="2:16">
      <c r="B57" s="169"/>
      <c r="C57" s="169"/>
      <c r="D57" s="169"/>
      <c r="E57" s="169"/>
      <c r="F57" s="169"/>
      <c r="G57" s="169"/>
      <c r="H57" s="169"/>
      <c r="I57" s="169"/>
      <c r="J57" s="169"/>
      <c r="K57" s="169"/>
      <c r="L57" s="169"/>
      <c r="M57" s="169"/>
      <c r="N57" s="169"/>
      <c r="O57" s="169"/>
      <c r="P57" s="169"/>
    </row>
    <row r="58" spans="2:16">
      <c r="B58" s="169"/>
      <c r="C58" s="169"/>
      <c r="D58" s="169"/>
      <c r="E58" s="169"/>
      <c r="F58" s="169"/>
      <c r="G58" s="169"/>
      <c r="H58" s="169"/>
      <c r="I58" s="169"/>
      <c r="J58" s="169"/>
      <c r="K58" s="169"/>
      <c r="L58" s="169"/>
      <c r="M58" s="169"/>
      <c r="N58" s="169"/>
      <c r="O58" s="169"/>
      <c r="P58" s="169"/>
    </row>
    <row r="59" spans="2:16">
      <c r="B59" s="169"/>
      <c r="C59" s="169"/>
      <c r="D59" s="169"/>
      <c r="E59" s="169"/>
      <c r="F59" s="169"/>
      <c r="G59" s="169"/>
      <c r="H59" s="169"/>
      <c r="I59" s="169"/>
      <c r="J59" s="169"/>
      <c r="K59" s="169"/>
      <c r="L59" s="169"/>
      <c r="M59" s="169"/>
      <c r="N59" s="169"/>
      <c r="O59" s="169"/>
      <c r="P59" s="169"/>
    </row>
    <row r="60" spans="2:16">
      <c r="B60" s="169"/>
      <c r="C60" s="169"/>
      <c r="D60" s="169"/>
      <c r="E60" s="169"/>
      <c r="F60" s="169"/>
      <c r="G60" s="169"/>
      <c r="H60" s="169"/>
      <c r="I60" s="169"/>
      <c r="J60" s="169"/>
      <c r="K60" s="169"/>
      <c r="L60" s="169"/>
      <c r="M60" s="169"/>
      <c r="N60" s="169"/>
      <c r="O60" s="169"/>
      <c r="P60" s="169"/>
    </row>
    <row r="61" spans="2:16">
      <c r="B61" s="169"/>
      <c r="C61" s="169"/>
      <c r="D61" s="169"/>
      <c r="E61" s="169"/>
      <c r="F61" s="169"/>
      <c r="G61" s="169"/>
      <c r="H61" s="169"/>
      <c r="I61" s="169"/>
      <c r="J61" s="169"/>
      <c r="K61" s="169"/>
      <c r="L61" s="169"/>
      <c r="M61" s="169"/>
      <c r="N61" s="169"/>
      <c r="O61" s="169"/>
      <c r="P61" s="169"/>
    </row>
    <row r="62" spans="2:16">
      <c r="B62" s="169"/>
      <c r="C62" s="169"/>
      <c r="D62" s="169"/>
      <c r="E62" s="169"/>
      <c r="F62" s="169"/>
      <c r="G62" s="169"/>
      <c r="H62" s="169"/>
      <c r="I62" s="169"/>
      <c r="J62" s="169"/>
      <c r="K62" s="169"/>
      <c r="L62" s="169"/>
      <c r="M62" s="169"/>
      <c r="N62" s="169"/>
      <c r="O62" s="169"/>
      <c r="P62" s="169"/>
    </row>
    <row r="63" spans="2:16">
      <c r="B63" s="169"/>
      <c r="C63" s="169"/>
      <c r="D63" s="169"/>
      <c r="E63" s="169"/>
      <c r="F63" s="169"/>
      <c r="G63" s="169"/>
      <c r="H63" s="169"/>
      <c r="I63" s="169"/>
      <c r="J63" s="169"/>
      <c r="K63" s="169"/>
      <c r="L63" s="169"/>
      <c r="M63" s="169"/>
      <c r="N63" s="169"/>
      <c r="O63" s="169"/>
      <c r="P63" s="169"/>
    </row>
    <row r="64" spans="2:16">
      <c r="B64" s="169"/>
      <c r="C64" s="169"/>
      <c r="D64" s="169"/>
      <c r="E64" s="169"/>
      <c r="F64" s="169"/>
      <c r="G64" s="169"/>
      <c r="H64" s="169"/>
      <c r="I64" s="169"/>
      <c r="J64" s="169"/>
      <c r="K64" s="169"/>
      <c r="L64" s="169"/>
      <c r="M64" s="169"/>
      <c r="N64" s="169"/>
      <c r="O64" s="169"/>
      <c r="P64" s="169"/>
    </row>
    <row r="65" spans="2:16">
      <c r="B65" s="169"/>
      <c r="C65" s="169"/>
      <c r="D65" s="169"/>
      <c r="E65" s="169"/>
      <c r="F65" s="169"/>
      <c r="G65" s="169"/>
      <c r="H65" s="169"/>
      <c r="I65" s="169"/>
      <c r="J65" s="169"/>
      <c r="K65" s="169"/>
      <c r="L65" s="169"/>
      <c r="M65" s="169"/>
      <c r="N65" s="169"/>
      <c r="O65" s="169"/>
      <c r="P65" s="169"/>
    </row>
    <row r="66" spans="2:16">
      <c r="B66" s="169"/>
      <c r="C66" s="169"/>
      <c r="D66" s="169"/>
      <c r="E66" s="169"/>
      <c r="F66" s="169"/>
      <c r="G66" s="169"/>
      <c r="H66" s="169"/>
      <c r="I66" s="169"/>
      <c r="J66" s="169"/>
      <c r="K66" s="169"/>
      <c r="L66" s="169"/>
      <c r="M66" s="169"/>
      <c r="N66" s="169"/>
      <c r="O66" s="169"/>
      <c r="P66" s="169"/>
    </row>
    <row r="67" spans="2:16">
      <c r="B67" s="169"/>
      <c r="C67" s="169"/>
      <c r="D67" s="169"/>
      <c r="E67" s="169"/>
      <c r="F67" s="169"/>
      <c r="G67" s="169"/>
      <c r="H67" s="169"/>
      <c r="I67" s="169"/>
      <c r="J67" s="169"/>
      <c r="K67" s="169"/>
      <c r="L67" s="169"/>
      <c r="M67" s="169"/>
      <c r="N67" s="169"/>
      <c r="O67" s="169"/>
      <c r="P67" s="169"/>
    </row>
    <row r="68" spans="2:16">
      <c r="B68" s="169"/>
      <c r="C68" s="169"/>
      <c r="D68" s="169"/>
      <c r="E68" s="169"/>
      <c r="F68" s="169"/>
      <c r="G68" s="169"/>
      <c r="H68" s="169"/>
      <c r="I68" s="169"/>
      <c r="J68" s="169"/>
      <c r="K68" s="169"/>
      <c r="L68" s="169"/>
      <c r="M68" s="169"/>
      <c r="N68" s="169"/>
      <c r="O68" s="169"/>
      <c r="P68" s="169"/>
    </row>
    <row r="69" spans="2:16">
      <c r="B69" s="169"/>
      <c r="C69" s="169"/>
      <c r="D69" s="169"/>
      <c r="E69" s="169"/>
      <c r="F69" s="169"/>
      <c r="G69" s="169"/>
      <c r="H69" s="169"/>
      <c r="I69" s="169"/>
      <c r="J69" s="169"/>
      <c r="K69" s="169"/>
      <c r="L69" s="169"/>
      <c r="M69" s="169"/>
      <c r="N69" s="169"/>
      <c r="O69" s="169"/>
      <c r="P69" s="169"/>
    </row>
    <row r="70" spans="2:16">
      <c r="B70" s="169"/>
      <c r="C70" s="169"/>
      <c r="D70" s="169"/>
      <c r="E70" s="169"/>
      <c r="F70" s="169"/>
      <c r="G70" s="169"/>
      <c r="H70" s="169"/>
      <c r="I70" s="169"/>
      <c r="J70" s="169"/>
      <c r="K70" s="169"/>
      <c r="L70" s="169"/>
      <c r="M70" s="169"/>
      <c r="N70" s="169"/>
      <c r="O70" s="169"/>
      <c r="P70" s="169"/>
    </row>
    <row r="71" spans="2:16">
      <c r="B71" s="169"/>
      <c r="C71" s="169"/>
      <c r="D71" s="169"/>
      <c r="E71" s="169"/>
      <c r="F71" s="169"/>
      <c r="G71" s="169"/>
      <c r="H71" s="169"/>
      <c r="I71" s="169"/>
      <c r="J71" s="169"/>
      <c r="K71" s="169"/>
      <c r="L71" s="169"/>
      <c r="M71" s="169"/>
      <c r="N71" s="169"/>
      <c r="O71" s="169"/>
      <c r="P71" s="169"/>
    </row>
    <row r="72" spans="2:16">
      <c r="B72" s="169"/>
      <c r="C72" s="169"/>
      <c r="D72" s="169"/>
      <c r="E72" s="169"/>
      <c r="F72" s="169"/>
      <c r="G72" s="169"/>
      <c r="H72" s="169"/>
      <c r="I72" s="169"/>
      <c r="J72" s="169"/>
      <c r="K72" s="169"/>
      <c r="L72" s="169"/>
      <c r="M72" s="169"/>
      <c r="N72" s="169"/>
      <c r="O72" s="169"/>
      <c r="P72" s="169"/>
    </row>
    <row r="73" spans="2:16">
      <c r="B73" s="169"/>
      <c r="C73" s="169"/>
      <c r="D73" s="169"/>
      <c r="E73" s="169"/>
      <c r="F73" s="169"/>
      <c r="G73" s="169"/>
      <c r="H73" s="169"/>
      <c r="I73" s="169"/>
      <c r="J73" s="169"/>
      <c r="K73" s="169"/>
      <c r="L73" s="169"/>
      <c r="M73" s="169"/>
      <c r="N73" s="169"/>
      <c r="O73" s="169"/>
      <c r="P73" s="169"/>
    </row>
    <row r="74" spans="2:16">
      <c r="B74" s="169"/>
      <c r="C74" s="169"/>
      <c r="D74" s="169"/>
      <c r="E74" s="169"/>
      <c r="F74" s="169"/>
      <c r="G74" s="169"/>
      <c r="H74" s="169"/>
      <c r="I74" s="169"/>
      <c r="J74" s="169"/>
      <c r="K74" s="169"/>
      <c r="L74" s="169"/>
      <c r="M74" s="169"/>
      <c r="N74" s="169"/>
      <c r="O74" s="169"/>
      <c r="P74" s="169"/>
    </row>
    <row r="75" spans="2:16">
      <c r="B75" s="169"/>
      <c r="C75" s="169"/>
      <c r="D75" s="169"/>
      <c r="E75" s="169"/>
      <c r="F75" s="169"/>
      <c r="G75" s="169"/>
      <c r="H75" s="169"/>
      <c r="I75" s="169"/>
      <c r="J75" s="169"/>
      <c r="K75" s="169"/>
      <c r="L75" s="169"/>
      <c r="M75" s="169"/>
      <c r="N75" s="169"/>
      <c r="O75" s="169"/>
      <c r="P75" s="169"/>
    </row>
    <row r="76" spans="2:16">
      <c r="B76" s="169"/>
      <c r="C76" s="169"/>
      <c r="D76" s="169"/>
      <c r="E76" s="169"/>
      <c r="F76" s="169"/>
      <c r="G76" s="169"/>
      <c r="H76" s="169"/>
      <c r="I76" s="169"/>
      <c r="J76" s="169"/>
      <c r="K76" s="169"/>
      <c r="L76" s="169"/>
      <c r="M76" s="169"/>
      <c r="N76" s="169"/>
      <c r="O76" s="169"/>
      <c r="P76" s="169"/>
    </row>
    <row r="77" spans="2:16">
      <c r="B77" s="169"/>
      <c r="C77" s="169"/>
      <c r="D77" s="169"/>
      <c r="E77" s="169"/>
      <c r="F77" s="169"/>
      <c r="G77" s="169"/>
      <c r="H77" s="169"/>
      <c r="I77" s="169"/>
      <c r="J77" s="169"/>
      <c r="K77" s="169"/>
      <c r="L77" s="169"/>
      <c r="M77" s="169"/>
      <c r="N77" s="169"/>
      <c r="O77" s="169"/>
      <c r="P77" s="169"/>
    </row>
    <row r="78" spans="2:16">
      <c r="B78" s="169"/>
      <c r="C78" s="169"/>
      <c r="D78" s="169"/>
      <c r="E78" s="169"/>
      <c r="F78" s="169"/>
      <c r="G78" s="169"/>
      <c r="H78" s="169"/>
      <c r="I78" s="169"/>
      <c r="J78" s="169"/>
      <c r="K78" s="169"/>
      <c r="L78" s="169"/>
      <c r="M78" s="169"/>
      <c r="N78" s="169"/>
      <c r="O78" s="169"/>
      <c r="P78" s="169"/>
    </row>
    <row r="79" spans="2:16">
      <c r="B79" s="169"/>
      <c r="C79" s="169"/>
      <c r="D79" s="169"/>
      <c r="E79" s="169"/>
      <c r="F79" s="169"/>
      <c r="G79" s="169"/>
      <c r="H79" s="169"/>
      <c r="I79" s="169"/>
      <c r="J79" s="169"/>
      <c r="K79" s="169"/>
      <c r="L79" s="169"/>
      <c r="M79" s="169"/>
      <c r="N79" s="169"/>
      <c r="O79" s="169"/>
      <c r="P79" s="169"/>
    </row>
    <row r="80" spans="2:16">
      <c r="B80" s="169"/>
      <c r="C80" s="169"/>
      <c r="D80" s="169"/>
      <c r="E80" s="169"/>
      <c r="F80" s="169"/>
      <c r="G80" s="169"/>
      <c r="H80" s="169"/>
      <c r="I80" s="169"/>
      <c r="J80" s="169"/>
      <c r="K80" s="169"/>
      <c r="L80" s="169"/>
      <c r="M80" s="169"/>
      <c r="N80" s="169"/>
      <c r="O80" s="169"/>
      <c r="P80" s="169"/>
    </row>
    <row r="81" spans="2:16">
      <c r="B81" s="169"/>
      <c r="C81" s="169"/>
      <c r="D81" s="169"/>
      <c r="E81" s="169"/>
      <c r="F81" s="169"/>
      <c r="G81" s="169"/>
      <c r="H81" s="169"/>
      <c r="I81" s="169"/>
      <c r="J81" s="169"/>
      <c r="K81" s="169"/>
      <c r="L81" s="169"/>
      <c r="M81" s="169"/>
      <c r="N81" s="169"/>
      <c r="O81" s="169"/>
      <c r="P81" s="169"/>
    </row>
    <row r="82" spans="2:16">
      <c r="B82" s="169"/>
      <c r="C82" s="169"/>
      <c r="D82" s="169"/>
      <c r="E82" s="169"/>
      <c r="F82" s="169"/>
      <c r="G82" s="169"/>
      <c r="H82" s="169"/>
      <c r="I82" s="169"/>
      <c r="J82" s="169"/>
      <c r="K82" s="169"/>
      <c r="L82" s="169"/>
      <c r="M82" s="169"/>
      <c r="N82" s="169"/>
      <c r="O82" s="169"/>
      <c r="P82" s="169"/>
    </row>
    <row r="83" spans="2:16">
      <c r="B83" s="169"/>
      <c r="C83" s="169"/>
      <c r="D83" s="169"/>
      <c r="E83" s="169"/>
      <c r="F83" s="169"/>
      <c r="G83" s="169"/>
      <c r="H83" s="169"/>
      <c r="I83" s="169"/>
      <c r="J83" s="169"/>
      <c r="K83" s="169"/>
      <c r="L83" s="169"/>
      <c r="M83" s="169"/>
      <c r="N83" s="169"/>
      <c r="O83" s="169"/>
      <c r="P83" s="169"/>
    </row>
    <row r="84" spans="2:16">
      <c r="B84" s="169"/>
      <c r="C84" s="169"/>
      <c r="D84" s="169"/>
      <c r="E84" s="169"/>
      <c r="F84" s="169"/>
      <c r="G84" s="169"/>
      <c r="H84" s="169"/>
      <c r="I84" s="169"/>
      <c r="J84" s="169"/>
      <c r="K84" s="169"/>
      <c r="L84" s="169"/>
      <c r="M84" s="169"/>
      <c r="N84" s="169"/>
      <c r="O84" s="169"/>
      <c r="P84" s="169"/>
    </row>
    <row r="85" spans="2:16">
      <c r="B85" s="169"/>
      <c r="C85" s="169"/>
      <c r="D85" s="169"/>
      <c r="E85" s="169"/>
      <c r="F85" s="169"/>
      <c r="G85" s="169"/>
      <c r="H85" s="169"/>
      <c r="I85" s="169"/>
      <c r="J85" s="169"/>
      <c r="K85" s="169"/>
      <c r="L85" s="169"/>
      <c r="M85" s="169"/>
      <c r="N85" s="169"/>
      <c r="O85" s="169"/>
      <c r="P85" s="169"/>
    </row>
    <row r="86" spans="2:16">
      <c r="B86" s="169"/>
      <c r="C86" s="169"/>
      <c r="D86" s="169"/>
      <c r="E86" s="169"/>
      <c r="F86" s="169"/>
      <c r="G86" s="169"/>
      <c r="H86" s="169"/>
      <c r="I86" s="169"/>
      <c r="J86" s="169"/>
      <c r="K86" s="169"/>
      <c r="L86" s="169"/>
      <c r="M86" s="169"/>
      <c r="N86" s="169"/>
      <c r="O86" s="169"/>
      <c r="P86" s="169"/>
    </row>
    <row r="87" spans="2:16">
      <c r="B87" s="169"/>
      <c r="C87" s="169"/>
      <c r="D87" s="169"/>
      <c r="E87" s="169"/>
      <c r="F87" s="169"/>
      <c r="G87" s="169"/>
      <c r="H87" s="169"/>
      <c r="I87" s="169"/>
      <c r="J87" s="169"/>
      <c r="K87" s="169"/>
      <c r="L87" s="169"/>
      <c r="M87" s="169"/>
      <c r="N87" s="169"/>
      <c r="O87" s="169"/>
      <c r="P87" s="169"/>
    </row>
    <row r="88" spans="2:16">
      <c r="B88" s="169"/>
      <c r="C88" s="169"/>
      <c r="D88" s="169"/>
      <c r="E88" s="169"/>
      <c r="F88" s="169"/>
      <c r="G88" s="169"/>
      <c r="H88" s="169"/>
      <c r="I88" s="169"/>
      <c r="J88" s="169"/>
      <c r="K88" s="169"/>
      <c r="L88" s="169"/>
      <c r="M88" s="169"/>
      <c r="N88" s="169"/>
      <c r="O88" s="169"/>
      <c r="P88" s="169"/>
    </row>
    <row r="89" spans="2:16">
      <c r="B89" s="169"/>
      <c r="C89" s="169"/>
      <c r="D89" s="169"/>
      <c r="E89" s="169"/>
      <c r="F89" s="169"/>
      <c r="G89" s="169"/>
      <c r="H89" s="169"/>
      <c r="I89" s="169"/>
      <c r="J89" s="169"/>
      <c r="K89" s="169"/>
      <c r="L89" s="169"/>
      <c r="M89" s="169"/>
      <c r="N89" s="169"/>
      <c r="O89" s="169"/>
      <c r="P89" s="169"/>
    </row>
    <row r="90" spans="2:16">
      <c r="B90" s="169"/>
      <c r="C90" s="169"/>
      <c r="D90" s="169"/>
      <c r="E90" s="169"/>
      <c r="F90" s="169"/>
      <c r="G90" s="169"/>
      <c r="H90" s="169"/>
      <c r="I90" s="169"/>
      <c r="J90" s="169"/>
      <c r="K90" s="169"/>
      <c r="L90" s="169"/>
      <c r="M90" s="169"/>
      <c r="N90" s="169"/>
      <c r="O90" s="169"/>
      <c r="P90" s="169"/>
    </row>
    <row r="91" spans="2:16">
      <c r="B91" s="169"/>
      <c r="C91" s="169"/>
      <c r="D91" s="169"/>
      <c r="E91" s="169"/>
      <c r="F91" s="169"/>
      <c r="G91" s="169"/>
      <c r="H91" s="169"/>
      <c r="I91" s="169"/>
      <c r="J91" s="169"/>
      <c r="K91" s="169"/>
      <c r="L91" s="169"/>
      <c r="M91" s="169"/>
      <c r="N91" s="169"/>
      <c r="O91" s="169"/>
      <c r="P91" s="169"/>
    </row>
    <row r="92" spans="2:16">
      <c r="B92" s="169"/>
      <c r="C92" s="169"/>
      <c r="D92" s="169"/>
      <c r="E92" s="169"/>
      <c r="F92" s="169"/>
      <c r="G92" s="169"/>
      <c r="H92" s="169"/>
      <c r="I92" s="169"/>
      <c r="J92" s="169"/>
      <c r="K92" s="169"/>
      <c r="L92" s="169"/>
      <c r="M92" s="169"/>
      <c r="N92" s="169"/>
      <c r="O92" s="169"/>
      <c r="P92" s="169"/>
    </row>
    <row r="93" spans="2:16">
      <c r="B93" s="169"/>
      <c r="C93" s="169"/>
      <c r="D93" s="169"/>
      <c r="E93" s="169"/>
      <c r="F93" s="169"/>
      <c r="G93" s="169"/>
      <c r="H93" s="169"/>
      <c r="I93" s="169"/>
      <c r="J93" s="169"/>
      <c r="K93" s="169"/>
      <c r="L93" s="169"/>
      <c r="M93" s="169"/>
      <c r="N93" s="169"/>
      <c r="O93" s="169"/>
      <c r="P93" s="169"/>
    </row>
    <row r="94" spans="2:16">
      <c r="B94" s="169"/>
      <c r="C94" s="169"/>
      <c r="D94" s="169"/>
      <c r="E94" s="169"/>
      <c r="F94" s="169"/>
      <c r="G94" s="169"/>
      <c r="H94" s="169"/>
      <c r="I94" s="169"/>
      <c r="J94" s="169"/>
      <c r="K94" s="169"/>
      <c r="L94" s="169"/>
      <c r="M94" s="169"/>
      <c r="N94" s="169"/>
      <c r="O94" s="169"/>
      <c r="P94" s="169"/>
    </row>
    <row r="95" spans="2:16">
      <c r="B95" s="169"/>
      <c r="C95" s="169"/>
      <c r="D95" s="169"/>
      <c r="E95" s="169"/>
      <c r="F95" s="169"/>
      <c r="G95" s="169"/>
      <c r="H95" s="169"/>
      <c r="I95" s="169"/>
      <c r="J95" s="169"/>
      <c r="K95" s="169"/>
      <c r="L95" s="169"/>
      <c r="M95" s="169"/>
      <c r="N95" s="169"/>
      <c r="O95" s="169"/>
      <c r="P95" s="169"/>
    </row>
    <row r="96" spans="2:16">
      <c r="B96" s="169"/>
      <c r="C96" s="169"/>
      <c r="D96" s="169"/>
      <c r="E96" s="169"/>
      <c r="F96" s="169"/>
      <c r="G96" s="169"/>
      <c r="H96" s="169"/>
      <c r="I96" s="169"/>
      <c r="J96" s="169"/>
      <c r="K96" s="169"/>
      <c r="L96" s="169"/>
      <c r="M96" s="169"/>
      <c r="N96" s="169"/>
      <c r="O96" s="169"/>
      <c r="P96" s="169"/>
    </row>
    <row r="97" spans="2:16">
      <c r="B97" s="169"/>
      <c r="C97" s="169"/>
      <c r="D97" s="169"/>
      <c r="E97" s="169"/>
      <c r="F97" s="169"/>
      <c r="G97" s="169"/>
      <c r="H97" s="169"/>
      <c r="I97" s="169"/>
      <c r="J97" s="169"/>
      <c r="K97" s="169"/>
      <c r="L97" s="169"/>
      <c r="M97" s="169"/>
      <c r="N97" s="169"/>
      <c r="O97" s="169"/>
      <c r="P97" s="169"/>
    </row>
    <row r="98" spans="2:16">
      <c r="B98" s="169"/>
      <c r="C98" s="169"/>
      <c r="D98" s="169"/>
      <c r="E98" s="169"/>
      <c r="F98" s="169"/>
      <c r="G98" s="169"/>
      <c r="H98" s="169"/>
      <c r="I98" s="169"/>
      <c r="J98" s="169"/>
      <c r="K98" s="169"/>
      <c r="L98" s="169"/>
      <c r="M98" s="169"/>
      <c r="N98" s="169"/>
      <c r="O98" s="169"/>
      <c r="P98" s="169"/>
    </row>
    <row r="99" spans="2:16">
      <c r="B99" s="169"/>
      <c r="C99" s="169"/>
      <c r="D99" s="169"/>
      <c r="E99" s="169"/>
      <c r="F99" s="169"/>
      <c r="G99" s="169"/>
      <c r="H99" s="169"/>
      <c r="I99" s="169"/>
      <c r="J99" s="169"/>
      <c r="K99" s="169"/>
      <c r="L99" s="169"/>
      <c r="M99" s="169"/>
      <c r="N99" s="169"/>
      <c r="O99" s="169"/>
      <c r="P99" s="169"/>
    </row>
    <row r="100" spans="2:16">
      <c r="B100" s="169"/>
      <c r="C100" s="169"/>
      <c r="D100" s="169"/>
      <c r="E100" s="169"/>
      <c r="F100" s="169"/>
      <c r="G100" s="169"/>
      <c r="H100" s="169"/>
      <c r="I100" s="169"/>
      <c r="J100" s="169"/>
      <c r="K100" s="169"/>
      <c r="L100" s="169"/>
      <c r="M100" s="169"/>
      <c r="N100" s="169"/>
      <c r="O100" s="169"/>
      <c r="P100" s="169"/>
    </row>
    <row r="101" spans="2:16">
      <c r="B101" s="169"/>
      <c r="C101" s="169"/>
      <c r="D101" s="169"/>
      <c r="E101" s="169"/>
      <c r="F101" s="169"/>
      <c r="G101" s="169"/>
      <c r="H101" s="169"/>
      <c r="I101" s="169"/>
      <c r="J101" s="169"/>
      <c r="K101" s="169"/>
      <c r="L101" s="169"/>
      <c r="M101" s="169"/>
      <c r="N101" s="169"/>
      <c r="O101" s="169"/>
      <c r="P101" s="169"/>
    </row>
    <row r="102" spans="2:16">
      <c r="B102" s="169"/>
      <c r="C102" s="169"/>
      <c r="D102" s="169"/>
      <c r="E102" s="169"/>
      <c r="F102" s="169"/>
      <c r="G102" s="169"/>
      <c r="H102" s="169"/>
      <c r="I102" s="169"/>
      <c r="J102" s="169"/>
      <c r="K102" s="169"/>
      <c r="L102" s="169"/>
      <c r="M102" s="169"/>
      <c r="N102" s="169"/>
      <c r="O102" s="169"/>
      <c r="P102" s="169"/>
    </row>
    <row r="103" spans="2:16">
      <c r="B103" s="169"/>
      <c r="C103" s="169"/>
      <c r="D103" s="169"/>
      <c r="E103" s="169"/>
      <c r="F103" s="169"/>
      <c r="G103" s="169"/>
      <c r="H103" s="169"/>
      <c r="I103" s="169"/>
      <c r="J103" s="169"/>
      <c r="K103" s="169"/>
      <c r="L103" s="169"/>
      <c r="M103" s="169"/>
      <c r="N103" s="169"/>
      <c r="O103" s="169"/>
      <c r="P103" s="169"/>
    </row>
    <row r="104" spans="2:16">
      <c r="B104" s="169"/>
      <c r="C104" s="169"/>
      <c r="D104" s="169"/>
      <c r="E104" s="169"/>
      <c r="F104" s="169"/>
      <c r="G104" s="169"/>
      <c r="H104" s="169"/>
      <c r="I104" s="169"/>
      <c r="J104" s="169"/>
      <c r="K104" s="169"/>
      <c r="L104" s="169"/>
      <c r="M104" s="169"/>
      <c r="N104" s="169"/>
      <c r="O104" s="169"/>
      <c r="P104" s="169"/>
    </row>
    <row r="105" spans="2:16">
      <c r="B105" s="169"/>
      <c r="C105" s="169"/>
      <c r="D105" s="169"/>
      <c r="E105" s="169"/>
      <c r="F105" s="169"/>
      <c r="G105" s="169"/>
      <c r="H105" s="169"/>
      <c r="I105" s="169"/>
      <c r="J105" s="169"/>
      <c r="K105" s="169"/>
      <c r="L105" s="169"/>
      <c r="M105" s="169"/>
      <c r="N105" s="169"/>
      <c r="O105" s="169"/>
      <c r="P105" s="169"/>
    </row>
    <row r="106" spans="2:16">
      <c r="B106" s="169"/>
      <c r="C106" s="169"/>
      <c r="D106" s="169"/>
      <c r="E106" s="169"/>
      <c r="F106" s="169"/>
      <c r="G106" s="169"/>
      <c r="H106" s="169"/>
      <c r="I106" s="169"/>
      <c r="J106" s="169"/>
      <c r="K106" s="169"/>
      <c r="L106" s="169"/>
      <c r="M106" s="169"/>
      <c r="N106" s="169"/>
      <c r="O106" s="169"/>
      <c r="P106" s="169"/>
    </row>
    <row r="107" spans="2:16">
      <c r="B107" s="169"/>
      <c r="C107" s="169"/>
      <c r="D107" s="169"/>
      <c r="E107" s="169"/>
      <c r="F107" s="169"/>
      <c r="G107" s="169"/>
      <c r="H107" s="169"/>
      <c r="I107" s="169"/>
      <c r="J107" s="169"/>
      <c r="K107" s="169"/>
      <c r="L107" s="169"/>
      <c r="M107" s="169"/>
      <c r="N107" s="169"/>
      <c r="O107" s="169"/>
      <c r="P107" s="169"/>
    </row>
    <row r="108" spans="2:16">
      <c r="B108" s="169"/>
      <c r="C108" s="169"/>
      <c r="D108" s="169"/>
      <c r="E108" s="169"/>
      <c r="F108" s="169"/>
      <c r="G108" s="169"/>
      <c r="H108" s="169"/>
      <c r="I108" s="169"/>
      <c r="J108" s="169"/>
      <c r="K108" s="169"/>
      <c r="L108" s="169"/>
      <c r="M108" s="169"/>
      <c r="N108" s="169"/>
      <c r="O108" s="169"/>
      <c r="P108" s="169"/>
    </row>
    <row r="109" spans="2:16">
      <c r="B109" s="169"/>
      <c r="C109" s="169"/>
      <c r="D109" s="169"/>
      <c r="E109" s="169"/>
      <c r="F109" s="169"/>
      <c r="G109" s="169"/>
      <c r="H109" s="169"/>
      <c r="I109" s="169"/>
      <c r="J109" s="169"/>
      <c r="K109" s="169"/>
      <c r="L109" s="169"/>
      <c r="M109" s="169"/>
      <c r="N109" s="169"/>
      <c r="O109" s="169"/>
      <c r="P109" s="169"/>
    </row>
    <row r="110" spans="2:16">
      <c r="B110" s="169"/>
      <c r="C110" s="169"/>
      <c r="D110" s="169"/>
      <c r="E110" s="169"/>
      <c r="F110" s="169"/>
      <c r="G110" s="169"/>
      <c r="H110" s="169"/>
      <c r="I110" s="169"/>
      <c r="J110" s="169"/>
      <c r="K110" s="169"/>
      <c r="L110" s="169"/>
      <c r="M110" s="169"/>
      <c r="N110" s="169"/>
      <c r="O110" s="169"/>
      <c r="P110" s="169"/>
    </row>
    <row r="111" spans="2:16">
      <c r="B111" s="169"/>
      <c r="C111" s="169"/>
      <c r="D111" s="169"/>
      <c r="E111" s="169"/>
      <c r="F111" s="169"/>
      <c r="G111" s="169"/>
      <c r="H111" s="169"/>
      <c r="I111" s="169"/>
      <c r="J111" s="169"/>
      <c r="K111" s="169"/>
      <c r="L111" s="169"/>
      <c r="M111" s="169"/>
      <c r="N111" s="169"/>
      <c r="O111" s="169"/>
      <c r="P111" s="169"/>
    </row>
    <row r="112" spans="2:16">
      <c r="B112" s="169"/>
      <c r="C112" s="169"/>
      <c r="D112" s="169"/>
      <c r="E112" s="169"/>
      <c r="F112" s="169"/>
      <c r="G112" s="169"/>
      <c r="H112" s="169"/>
      <c r="I112" s="169"/>
      <c r="J112" s="169"/>
      <c r="K112" s="169"/>
      <c r="L112" s="169"/>
      <c r="M112" s="169"/>
      <c r="N112" s="169"/>
      <c r="O112" s="169"/>
      <c r="P112" s="169"/>
    </row>
    <row r="113" spans="2:16">
      <c r="B113" s="169"/>
      <c r="C113" s="169"/>
      <c r="D113" s="169"/>
      <c r="E113" s="169"/>
      <c r="F113" s="169"/>
      <c r="G113" s="169"/>
      <c r="H113" s="169"/>
      <c r="I113" s="169"/>
      <c r="J113" s="169"/>
      <c r="K113" s="169"/>
      <c r="L113" s="169"/>
      <c r="M113" s="169"/>
      <c r="N113" s="169"/>
      <c r="O113" s="169"/>
      <c r="P113" s="169"/>
    </row>
    <row r="114" spans="2:16">
      <c r="B114" s="169"/>
      <c r="C114" s="169"/>
      <c r="D114" s="169"/>
      <c r="E114" s="169"/>
      <c r="F114" s="169"/>
      <c r="G114" s="169"/>
      <c r="H114" s="169"/>
      <c r="I114" s="169"/>
      <c r="J114" s="169"/>
      <c r="K114" s="169"/>
      <c r="L114" s="169"/>
      <c r="M114" s="169"/>
      <c r="N114" s="169"/>
      <c r="O114" s="169"/>
      <c r="P114" s="169"/>
    </row>
    <row r="115" spans="2:16">
      <c r="B115" s="169"/>
      <c r="C115" s="169"/>
      <c r="D115" s="169"/>
      <c r="E115" s="169"/>
      <c r="F115" s="169"/>
      <c r="G115" s="169"/>
      <c r="H115" s="169"/>
      <c r="I115" s="169"/>
      <c r="J115" s="169"/>
      <c r="K115" s="169"/>
      <c r="L115" s="169"/>
      <c r="M115" s="169"/>
      <c r="N115" s="169"/>
      <c r="O115" s="169"/>
      <c r="P115" s="169"/>
    </row>
    <row r="116" spans="2:16">
      <c r="B116" s="169"/>
      <c r="C116" s="169"/>
      <c r="D116" s="169"/>
      <c r="E116" s="169"/>
      <c r="F116" s="169"/>
      <c r="G116" s="169"/>
      <c r="H116" s="169"/>
      <c r="I116" s="169"/>
      <c r="J116" s="169"/>
      <c r="K116" s="169"/>
      <c r="L116" s="169"/>
      <c r="M116" s="169"/>
      <c r="N116" s="169"/>
      <c r="O116" s="169"/>
      <c r="P116" s="169"/>
    </row>
    <row r="117" spans="2:16">
      <c r="B117" s="169"/>
      <c r="C117" s="169"/>
      <c r="D117" s="169"/>
      <c r="E117" s="169"/>
      <c r="F117" s="169"/>
      <c r="G117" s="169"/>
      <c r="H117" s="169"/>
      <c r="I117" s="169"/>
      <c r="J117" s="169"/>
      <c r="K117" s="169"/>
      <c r="L117" s="169"/>
      <c r="M117" s="169"/>
      <c r="N117" s="169"/>
      <c r="O117" s="169"/>
      <c r="P117" s="169"/>
    </row>
    <row r="118" spans="2:16">
      <c r="B118" s="169"/>
      <c r="C118" s="169"/>
      <c r="D118" s="169"/>
      <c r="E118" s="169"/>
      <c r="F118" s="169"/>
      <c r="G118" s="169"/>
      <c r="H118" s="169"/>
      <c r="I118" s="169"/>
      <c r="J118" s="169"/>
      <c r="K118" s="169"/>
      <c r="L118" s="169"/>
      <c r="M118" s="169"/>
      <c r="N118" s="169"/>
      <c r="O118" s="169"/>
      <c r="P118" s="169"/>
    </row>
    <row r="119" spans="2:16">
      <c r="B119" s="169"/>
      <c r="C119" s="169"/>
      <c r="D119" s="169"/>
      <c r="E119" s="169"/>
      <c r="F119" s="169"/>
      <c r="G119" s="169"/>
      <c r="H119" s="169"/>
      <c r="I119" s="169"/>
      <c r="J119" s="169"/>
      <c r="K119" s="169"/>
      <c r="L119" s="169"/>
      <c r="M119" s="169"/>
      <c r="N119" s="169"/>
      <c r="O119" s="169"/>
      <c r="P119" s="169"/>
    </row>
    <row r="120" spans="2:16">
      <c r="B120" s="169"/>
      <c r="C120" s="169"/>
      <c r="D120" s="169"/>
      <c r="E120" s="169"/>
      <c r="F120" s="169"/>
      <c r="G120" s="169"/>
      <c r="H120" s="169"/>
      <c r="I120" s="169"/>
      <c r="J120" s="169"/>
      <c r="K120" s="169"/>
      <c r="L120" s="169"/>
      <c r="M120" s="169"/>
      <c r="N120" s="169"/>
      <c r="O120" s="169"/>
      <c r="P120" s="169"/>
    </row>
    <row r="121" spans="2:16">
      <c r="B121" s="169"/>
      <c r="C121" s="169"/>
      <c r="D121" s="169"/>
      <c r="E121" s="169"/>
      <c r="F121" s="169"/>
      <c r="G121" s="169"/>
      <c r="H121" s="169"/>
      <c r="I121" s="169"/>
      <c r="J121" s="169"/>
      <c r="K121" s="169"/>
      <c r="L121" s="169"/>
      <c r="M121" s="169"/>
      <c r="N121" s="169"/>
      <c r="O121" s="169"/>
      <c r="P121" s="169"/>
    </row>
    <row r="122" spans="2:16">
      <c r="B122" s="169"/>
      <c r="C122" s="169"/>
      <c r="D122" s="169"/>
      <c r="E122" s="169"/>
      <c r="F122" s="169"/>
      <c r="G122" s="169"/>
      <c r="H122" s="169"/>
      <c r="I122" s="169"/>
      <c r="J122" s="169"/>
      <c r="K122" s="169"/>
      <c r="L122" s="169"/>
      <c r="M122" s="169"/>
      <c r="N122" s="169"/>
      <c r="O122" s="169"/>
      <c r="P122" s="169"/>
    </row>
    <row r="123" spans="2:16">
      <c r="B123" s="169"/>
      <c r="C123" s="169"/>
      <c r="D123" s="169"/>
      <c r="E123" s="169"/>
      <c r="F123" s="169"/>
      <c r="G123" s="169"/>
      <c r="H123" s="169"/>
      <c r="I123" s="169"/>
      <c r="J123" s="169"/>
      <c r="K123" s="169"/>
      <c r="L123" s="169"/>
      <c r="M123" s="169"/>
      <c r="N123" s="169"/>
      <c r="O123" s="169"/>
      <c r="P123" s="169"/>
    </row>
    <row r="124" spans="2:16">
      <c r="B124" s="169"/>
      <c r="C124" s="169"/>
      <c r="D124" s="169"/>
      <c r="E124" s="169"/>
      <c r="F124" s="169"/>
      <c r="G124" s="169"/>
      <c r="H124" s="169"/>
      <c r="I124" s="169"/>
      <c r="J124" s="169"/>
      <c r="K124" s="169"/>
      <c r="L124" s="169"/>
      <c r="M124" s="169"/>
      <c r="N124" s="169"/>
      <c r="O124" s="169"/>
      <c r="P124" s="169"/>
    </row>
    <row r="125" spans="2:16">
      <c r="B125" s="169"/>
      <c r="C125" s="169"/>
      <c r="D125" s="169"/>
      <c r="E125" s="169"/>
      <c r="F125" s="169"/>
      <c r="G125" s="169"/>
      <c r="H125" s="169"/>
      <c r="I125" s="169"/>
      <c r="J125" s="169"/>
      <c r="K125" s="169"/>
      <c r="L125" s="169"/>
      <c r="M125" s="169"/>
      <c r="N125" s="169"/>
      <c r="O125" s="169"/>
      <c r="P125" s="169"/>
    </row>
    <row r="126" spans="2:16">
      <c r="B126" s="169"/>
      <c r="C126" s="169"/>
      <c r="D126" s="169"/>
      <c r="E126" s="169"/>
      <c r="F126" s="169"/>
      <c r="G126" s="169"/>
      <c r="H126" s="169"/>
      <c r="I126" s="169"/>
      <c r="J126" s="169"/>
      <c r="K126" s="169"/>
      <c r="L126" s="169"/>
      <c r="M126" s="169"/>
      <c r="N126" s="169"/>
      <c r="O126" s="169"/>
      <c r="P126" s="169"/>
    </row>
    <row r="127" spans="2:16">
      <c r="B127" s="169"/>
      <c r="C127" s="169"/>
      <c r="D127" s="169"/>
      <c r="E127" s="169"/>
      <c r="F127" s="169"/>
      <c r="G127" s="169"/>
      <c r="H127" s="169"/>
      <c r="I127" s="169"/>
      <c r="J127" s="169"/>
      <c r="K127" s="169"/>
      <c r="L127" s="169"/>
      <c r="M127" s="169"/>
      <c r="N127" s="169"/>
      <c r="O127" s="169"/>
      <c r="P127" s="169"/>
    </row>
    <row r="128" spans="2:16">
      <c r="B128" s="169"/>
      <c r="C128" s="169"/>
      <c r="D128" s="169"/>
      <c r="E128" s="169"/>
      <c r="F128" s="169"/>
      <c r="G128" s="169"/>
      <c r="H128" s="169"/>
      <c r="I128" s="169"/>
      <c r="J128" s="169"/>
      <c r="K128" s="169"/>
      <c r="L128" s="169"/>
      <c r="M128" s="169"/>
      <c r="N128" s="169"/>
      <c r="O128" s="169"/>
      <c r="P128" s="169"/>
    </row>
    <row r="129" spans="2:16">
      <c r="B129" s="169"/>
      <c r="C129" s="169"/>
      <c r="D129" s="169"/>
      <c r="E129" s="169"/>
      <c r="F129" s="169"/>
      <c r="G129" s="169"/>
      <c r="H129" s="169"/>
      <c r="I129" s="169"/>
      <c r="J129" s="169"/>
      <c r="K129" s="169"/>
      <c r="L129" s="169"/>
      <c r="M129" s="169"/>
      <c r="N129" s="169"/>
      <c r="O129" s="169"/>
      <c r="P129" s="169"/>
    </row>
    <row r="130" spans="2:16">
      <c r="B130" s="169"/>
      <c r="C130" s="169"/>
      <c r="D130" s="169"/>
      <c r="E130" s="169"/>
      <c r="F130" s="169"/>
      <c r="G130" s="169"/>
      <c r="H130" s="169"/>
      <c r="I130" s="169"/>
      <c r="J130" s="169"/>
      <c r="K130" s="169"/>
      <c r="L130" s="169"/>
      <c r="M130" s="169"/>
      <c r="N130" s="169"/>
      <c r="O130" s="169"/>
      <c r="P130" s="169"/>
    </row>
    <row r="131" spans="2:16">
      <c r="B131" s="169"/>
      <c r="C131" s="169"/>
      <c r="D131" s="169"/>
      <c r="E131" s="169"/>
      <c r="F131" s="169"/>
      <c r="G131" s="169"/>
      <c r="H131" s="169"/>
      <c r="I131" s="169"/>
      <c r="J131" s="169"/>
      <c r="K131" s="169"/>
      <c r="L131" s="169"/>
      <c r="M131" s="169"/>
      <c r="N131" s="169"/>
      <c r="O131" s="169"/>
      <c r="P131" s="169"/>
    </row>
    <row r="132" spans="2:16">
      <c r="B132" s="169"/>
      <c r="C132" s="169"/>
      <c r="D132" s="169"/>
      <c r="E132" s="169"/>
      <c r="F132" s="169"/>
      <c r="G132" s="169"/>
      <c r="H132" s="169"/>
      <c r="I132" s="169"/>
      <c r="J132" s="169"/>
      <c r="K132" s="169"/>
      <c r="L132" s="169"/>
      <c r="M132" s="169"/>
      <c r="N132" s="169"/>
      <c r="O132" s="169"/>
      <c r="P132" s="169"/>
    </row>
    <row r="133" spans="2:16">
      <c r="B133" s="169"/>
      <c r="C133" s="169"/>
      <c r="D133" s="169"/>
      <c r="E133" s="169"/>
      <c r="F133" s="169"/>
      <c r="G133" s="169"/>
      <c r="H133" s="169"/>
      <c r="I133" s="169"/>
      <c r="J133" s="169"/>
      <c r="K133" s="169"/>
      <c r="L133" s="169"/>
      <c r="M133" s="169"/>
      <c r="N133" s="169"/>
      <c r="O133" s="169"/>
      <c r="P133" s="169"/>
    </row>
    <row r="134" spans="2:16">
      <c r="B134" s="169"/>
      <c r="C134" s="169"/>
      <c r="D134" s="169"/>
      <c r="E134" s="169"/>
      <c r="F134" s="169"/>
      <c r="G134" s="169"/>
      <c r="H134" s="169"/>
      <c r="I134" s="169"/>
      <c r="J134" s="169"/>
      <c r="K134" s="169"/>
      <c r="L134" s="169"/>
      <c r="M134" s="169"/>
      <c r="N134" s="169"/>
      <c r="O134" s="169"/>
      <c r="P134" s="169"/>
    </row>
    <row r="135" spans="2:16">
      <c r="B135" s="169"/>
      <c r="C135" s="169"/>
      <c r="D135" s="169"/>
      <c r="E135" s="169"/>
      <c r="F135" s="169"/>
      <c r="G135" s="169"/>
      <c r="H135" s="169"/>
      <c r="I135" s="169"/>
      <c r="J135" s="169"/>
      <c r="K135" s="169"/>
      <c r="L135" s="169"/>
      <c r="M135" s="169"/>
      <c r="N135" s="169"/>
      <c r="O135" s="169"/>
      <c r="P135" s="169"/>
    </row>
    <row r="136" spans="2:16">
      <c r="B136" s="169"/>
      <c r="C136" s="169"/>
      <c r="D136" s="169"/>
      <c r="E136" s="169"/>
      <c r="F136" s="169"/>
      <c r="G136" s="169"/>
      <c r="H136" s="169"/>
      <c r="I136" s="169"/>
      <c r="J136" s="169"/>
      <c r="K136" s="169"/>
      <c r="L136" s="169"/>
      <c r="M136" s="169"/>
      <c r="N136" s="169"/>
      <c r="O136" s="169"/>
      <c r="P136" s="169"/>
    </row>
    <row r="137" spans="2:16">
      <c r="B137" s="169"/>
      <c r="C137" s="169"/>
      <c r="D137" s="169"/>
      <c r="E137" s="169"/>
      <c r="F137" s="169"/>
      <c r="G137" s="169"/>
      <c r="H137" s="169"/>
      <c r="I137" s="169"/>
      <c r="J137" s="169"/>
      <c r="K137" s="169"/>
      <c r="L137" s="169"/>
      <c r="M137" s="169"/>
      <c r="N137" s="169"/>
      <c r="O137" s="169"/>
      <c r="P137" s="169"/>
    </row>
    <row r="138" spans="2:16">
      <c r="B138" s="169"/>
      <c r="C138" s="169"/>
      <c r="D138" s="169"/>
      <c r="E138" s="169"/>
      <c r="F138" s="169"/>
      <c r="G138" s="169"/>
      <c r="H138" s="169"/>
      <c r="I138" s="169"/>
      <c r="J138" s="169"/>
      <c r="K138" s="169"/>
      <c r="L138" s="169"/>
      <c r="M138" s="169"/>
      <c r="N138" s="169"/>
      <c r="O138" s="169"/>
      <c r="P138" s="169"/>
    </row>
    <row r="139" spans="2:16">
      <c r="B139" s="169"/>
      <c r="C139" s="169"/>
      <c r="D139" s="169"/>
      <c r="E139" s="169"/>
      <c r="F139" s="169"/>
      <c r="G139" s="169"/>
      <c r="H139" s="169"/>
      <c r="I139" s="169"/>
      <c r="J139" s="169"/>
      <c r="K139" s="169"/>
      <c r="L139" s="169"/>
      <c r="M139" s="169"/>
      <c r="N139" s="169"/>
      <c r="O139" s="169"/>
      <c r="P139" s="169"/>
    </row>
    <row r="140" spans="2:16">
      <c r="B140" s="169"/>
      <c r="C140" s="169"/>
      <c r="D140" s="169"/>
      <c r="E140" s="169"/>
      <c r="F140" s="169"/>
      <c r="G140" s="169"/>
      <c r="H140" s="169"/>
      <c r="I140" s="169"/>
      <c r="J140" s="169"/>
      <c r="K140" s="169"/>
      <c r="L140" s="169"/>
      <c r="M140" s="169"/>
      <c r="N140" s="169"/>
      <c r="O140" s="169"/>
      <c r="P140" s="169"/>
    </row>
    <row r="141" spans="2:16">
      <c r="B141" s="169"/>
      <c r="C141" s="169"/>
      <c r="D141" s="169"/>
      <c r="E141" s="169"/>
      <c r="F141" s="169"/>
      <c r="G141" s="169"/>
      <c r="H141" s="169"/>
      <c r="I141" s="169"/>
      <c r="J141" s="169"/>
      <c r="K141" s="169"/>
      <c r="L141" s="169"/>
      <c r="M141" s="169"/>
      <c r="N141" s="169"/>
      <c r="O141" s="169"/>
      <c r="P141" s="169"/>
    </row>
    <row r="142" spans="2:16">
      <c r="B142" s="169"/>
      <c r="C142" s="169"/>
      <c r="D142" s="169"/>
      <c r="E142" s="169"/>
      <c r="F142" s="169"/>
      <c r="G142" s="169"/>
      <c r="H142" s="169"/>
      <c r="I142" s="169"/>
      <c r="J142" s="169"/>
      <c r="K142" s="169"/>
      <c r="L142" s="169"/>
      <c r="M142" s="169"/>
      <c r="N142" s="169"/>
      <c r="O142" s="169"/>
      <c r="P142" s="169"/>
    </row>
    <row r="143" spans="2:16">
      <c r="B143" s="169"/>
      <c r="C143" s="169"/>
      <c r="D143" s="169"/>
      <c r="E143" s="169"/>
      <c r="F143" s="169"/>
      <c r="G143" s="169"/>
      <c r="H143" s="169"/>
      <c r="I143" s="169"/>
      <c r="J143" s="169"/>
      <c r="K143" s="169"/>
      <c r="L143" s="169"/>
      <c r="M143" s="169"/>
      <c r="N143" s="169"/>
      <c r="O143" s="169"/>
      <c r="P143" s="169"/>
    </row>
    <row r="144" spans="2:16">
      <c r="B144" s="169"/>
      <c r="C144" s="169"/>
      <c r="D144" s="169"/>
      <c r="E144" s="169"/>
      <c r="F144" s="169"/>
      <c r="G144" s="169"/>
      <c r="H144" s="169"/>
      <c r="I144" s="169"/>
      <c r="J144" s="169"/>
      <c r="K144" s="169"/>
      <c r="L144" s="169"/>
      <c r="M144" s="169"/>
      <c r="N144" s="169"/>
      <c r="O144" s="169"/>
      <c r="P144" s="169"/>
    </row>
    <row r="145" spans="2:16">
      <c r="B145" s="169"/>
      <c r="C145" s="169"/>
      <c r="D145" s="169"/>
      <c r="E145" s="169"/>
      <c r="F145" s="169"/>
      <c r="G145" s="169"/>
      <c r="H145" s="169"/>
      <c r="I145" s="169"/>
      <c r="J145" s="169"/>
      <c r="K145" s="169"/>
      <c r="L145" s="169"/>
      <c r="M145" s="169"/>
      <c r="N145" s="169"/>
      <c r="O145" s="169"/>
      <c r="P145" s="169"/>
    </row>
    <row r="146" spans="2:16">
      <c r="B146" s="169"/>
      <c r="C146" s="169"/>
      <c r="D146" s="169"/>
      <c r="E146" s="169"/>
      <c r="F146" s="169"/>
      <c r="G146" s="169"/>
      <c r="H146" s="169"/>
      <c r="I146" s="169"/>
      <c r="J146" s="169"/>
      <c r="K146" s="169"/>
      <c r="L146" s="169"/>
      <c r="M146" s="169"/>
      <c r="N146" s="169"/>
      <c r="O146" s="169"/>
      <c r="P146" s="169"/>
    </row>
    <row r="147" spans="2:16">
      <c r="B147" s="169"/>
      <c r="C147" s="169"/>
      <c r="D147" s="169"/>
      <c r="E147" s="169"/>
      <c r="F147" s="169"/>
      <c r="G147" s="169"/>
      <c r="H147" s="169"/>
      <c r="I147" s="169"/>
      <c r="J147" s="169"/>
      <c r="K147" s="169"/>
      <c r="L147" s="169"/>
      <c r="M147" s="169"/>
      <c r="N147" s="169"/>
      <c r="O147" s="169"/>
      <c r="P147" s="169"/>
    </row>
    <row r="148" spans="2:16">
      <c r="B148" s="169"/>
      <c r="C148" s="169"/>
      <c r="D148" s="169"/>
      <c r="E148" s="169"/>
      <c r="F148" s="169"/>
      <c r="G148" s="169"/>
      <c r="H148" s="169"/>
      <c r="I148" s="169"/>
      <c r="J148" s="169"/>
      <c r="K148" s="169"/>
      <c r="L148" s="169"/>
      <c r="M148" s="169"/>
      <c r="N148" s="169"/>
      <c r="O148" s="169"/>
      <c r="P148" s="169"/>
    </row>
    <row r="149" spans="2:16">
      <c r="B149" s="169"/>
      <c r="C149" s="169"/>
      <c r="D149" s="169"/>
      <c r="E149" s="169"/>
      <c r="F149" s="169"/>
      <c r="G149" s="169"/>
      <c r="H149" s="169"/>
      <c r="I149" s="169"/>
      <c r="J149" s="169"/>
      <c r="K149" s="169"/>
      <c r="L149" s="169"/>
      <c r="M149" s="169"/>
      <c r="N149" s="169"/>
      <c r="O149" s="169"/>
      <c r="P149" s="169"/>
    </row>
    <row r="150" spans="2:16">
      <c r="B150" s="169"/>
      <c r="C150" s="169"/>
      <c r="D150" s="169"/>
      <c r="E150" s="169"/>
      <c r="F150" s="169"/>
      <c r="G150" s="169"/>
      <c r="H150" s="169"/>
      <c r="I150" s="169"/>
      <c r="J150" s="169"/>
      <c r="K150" s="169"/>
      <c r="L150" s="169"/>
      <c r="M150" s="169"/>
      <c r="N150" s="169"/>
      <c r="O150" s="169"/>
      <c r="P150" s="169"/>
    </row>
    <row r="151" spans="2:16">
      <c r="B151" s="169"/>
      <c r="C151" s="169"/>
      <c r="D151" s="169"/>
      <c r="E151" s="169"/>
      <c r="F151" s="169"/>
      <c r="G151" s="169"/>
      <c r="H151" s="169"/>
      <c r="I151" s="169"/>
      <c r="J151" s="169"/>
      <c r="K151" s="169"/>
      <c r="L151" s="169"/>
      <c r="M151" s="169"/>
      <c r="N151" s="169"/>
      <c r="O151" s="169"/>
      <c r="P151" s="169"/>
    </row>
    <row r="152" spans="2:16">
      <c r="B152" s="169"/>
      <c r="C152" s="169"/>
      <c r="D152" s="169"/>
      <c r="E152" s="169"/>
      <c r="F152" s="169"/>
      <c r="G152" s="169"/>
      <c r="H152" s="169"/>
      <c r="I152" s="169"/>
      <c r="J152" s="169"/>
      <c r="K152" s="169"/>
      <c r="L152" s="169"/>
      <c r="M152" s="169"/>
      <c r="N152" s="169"/>
      <c r="O152" s="169"/>
      <c r="P152" s="169"/>
    </row>
    <row r="153" spans="2:16">
      <c r="B153" s="169"/>
      <c r="C153" s="169"/>
      <c r="D153" s="169"/>
      <c r="E153" s="169"/>
      <c r="F153" s="169"/>
      <c r="G153" s="169"/>
      <c r="H153" s="169"/>
      <c r="I153" s="169"/>
      <c r="J153" s="169"/>
      <c r="K153" s="169"/>
      <c r="L153" s="169"/>
      <c r="M153" s="169"/>
      <c r="N153" s="169"/>
      <c r="O153" s="169"/>
      <c r="P153" s="169"/>
    </row>
    <row r="154" spans="2:16">
      <c r="B154" s="169"/>
      <c r="C154" s="169"/>
      <c r="D154" s="169"/>
      <c r="E154" s="169"/>
      <c r="F154" s="169"/>
      <c r="G154" s="169"/>
      <c r="H154" s="169"/>
      <c r="I154" s="169"/>
      <c r="J154" s="169"/>
      <c r="K154" s="169"/>
      <c r="L154" s="169"/>
      <c r="M154" s="169"/>
      <c r="N154" s="169"/>
      <c r="O154" s="169"/>
      <c r="P154" s="169"/>
    </row>
    <row r="155" spans="2:16">
      <c r="B155" s="169"/>
      <c r="C155" s="169"/>
      <c r="D155" s="169"/>
      <c r="E155" s="169"/>
      <c r="F155" s="169"/>
      <c r="G155" s="169"/>
      <c r="H155" s="169"/>
      <c r="I155" s="169"/>
      <c r="J155" s="169"/>
      <c r="K155" s="169"/>
      <c r="L155" s="169"/>
      <c r="M155" s="169"/>
      <c r="N155" s="169"/>
      <c r="O155" s="169"/>
      <c r="P155" s="169"/>
    </row>
    <row r="156" spans="2:16">
      <c r="B156" s="169"/>
      <c r="C156" s="169"/>
      <c r="D156" s="169"/>
      <c r="E156" s="169"/>
      <c r="F156" s="169"/>
      <c r="G156" s="169"/>
      <c r="H156" s="169"/>
      <c r="I156" s="169"/>
      <c r="J156" s="169"/>
      <c r="K156" s="169"/>
      <c r="L156" s="169"/>
      <c r="M156" s="169"/>
      <c r="N156" s="169"/>
      <c r="O156" s="169"/>
      <c r="P156" s="169"/>
    </row>
    <row r="157" spans="2:16">
      <c r="B157" s="169"/>
      <c r="C157" s="169"/>
      <c r="D157" s="169"/>
      <c r="E157" s="169"/>
      <c r="F157" s="169"/>
      <c r="G157" s="169"/>
      <c r="H157" s="169"/>
      <c r="I157" s="169"/>
      <c r="J157" s="169"/>
      <c r="K157" s="169"/>
      <c r="L157" s="169"/>
      <c r="M157" s="169"/>
      <c r="N157" s="169"/>
      <c r="O157" s="169"/>
      <c r="P157" s="169"/>
    </row>
    <row r="158" spans="2:16">
      <c r="B158" s="169"/>
      <c r="C158" s="169"/>
      <c r="D158" s="169"/>
      <c r="E158" s="169"/>
      <c r="F158" s="169"/>
      <c r="G158" s="169"/>
      <c r="H158" s="169"/>
      <c r="I158" s="169"/>
      <c r="J158" s="169"/>
      <c r="K158" s="169"/>
      <c r="L158" s="169"/>
      <c r="M158" s="169"/>
      <c r="N158" s="169"/>
      <c r="O158" s="169"/>
      <c r="P158" s="169"/>
    </row>
    <row r="159" spans="2:16">
      <c r="B159" s="169"/>
      <c r="C159" s="169"/>
      <c r="D159" s="169"/>
      <c r="E159" s="169"/>
      <c r="F159" s="169"/>
      <c r="G159" s="169"/>
      <c r="H159" s="169"/>
      <c r="I159" s="169"/>
      <c r="J159" s="169"/>
      <c r="K159" s="169"/>
      <c r="L159" s="169"/>
      <c r="M159" s="169"/>
      <c r="N159" s="169"/>
      <c r="O159" s="169"/>
      <c r="P159" s="169"/>
    </row>
    <row r="160" spans="2:16">
      <c r="B160" s="169"/>
      <c r="C160" s="169"/>
      <c r="D160" s="169"/>
      <c r="E160" s="169"/>
      <c r="F160" s="169"/>
      <c r="G160" s="169"/>
      <c r="H160" s="169"/>
      <c r="I160" s="169"/>
      <c r="J160" s="169"/>
      <c r="K160" s="169"/>
      <c r="L160" s="169"/>
      <c r="M160" s="169"/>
      <c r="N160" s="169"/>
      <c r="O160" s="169"/>
      <c r="P160" s="169"/>
    </row>
    <row r="161" spans="2:16">
      <c r="B161" s="169"/>
      <c r="C161" s="169"/>
      <c r="D161" s="169"/>
      <c r="E161" s="169"/>
      <c r="F161" s="169"/>
      <c r="G161" s="169"/>
      <c r="H161" s="169"/>
      <c r="I161" s="169"/>
      <c r="J161" s="169"/>
      <c r="K161" s="169"/>
      <c r="L161" s="169"/>
      <c r="M161" s="169"/>
      <c r="N161" s="169"/>
      <c r="O161" s="169"/>
      <c r="P161" s="169"/>
    </row>
    <row r="162" spans="2:16">
      <c r="B162" s="169"/>
      <c r="C162" s="169"/>
      <c r="D162" s="169"/>
      <c r="E162" s="169"/>
      <c r="F162" s="169"/>
      <c r="G162" s="169"/>
      <c r="H162" s="169"/>
      <c r="I162" s="169"/>
      <c r="J162" s="169"/>
      <c r="K162" s="169"/>
      <c r="L162" s="169"/>
      <c r="M162" s="169"/>
      <c r="N162" s="169"/>
      <c r="O162" s="169"/>
      <c r="P162" s="169"/>
    </row>
    <row r="163" spans="2:16">
      <c r="B163" s="169"/>
      <c r="C163" s="169"/>
      <c r="D163" s="169"/>
      <c r="E163" s="169"/>
      <c r="F163" s="169"/>
      <c r="G163" s="169"/>
      <c r="H163" s="169"/>
      <c r="I163" s="169"/>
      <c r="J163" s="169"/>
      <c r="K163" s="169"/>
      <c r="L163" s="169"/>
      <c r="M163" s="169"/>
      <c r="N163" s="169"/>
      <c r="O163" s="169"/>
      <c r="P163" s="169"/>
    </row>
    <row r="164" spans="2:16">
      <c r="B164" s="169"/>
      <c r="C164" s="169"/>
      <c r="D164" s="169"/>
      <c r="E164" s="169"/>
      <c r="F164" s="169"/>
      <c r="G164" s="169"/>
      <c r="H164" s="169"/>
      <c r="I164" s="169"/>
      <c r="J164" s="169"/>
      <c r="K164" s="169"/>
      <c r="L164" s="169"/>
      <c r="M164" s="169"/>
      <c r="N164" s="169"/>
      <c r="O164" s="169"/>
      <c r="P164" s="169"/>
    </row>
    <row r="165" spans="2:16">
      <c r="B165" s="169"/>
      <c r="C165" s="169"/>
      <c r="D165" s="169"/>
      <c r="E165" s="169"/>
      <c r="F165" s="169"/>
      <c r="G165" s="169"/>
      <c r="H165" s="169"/>
      <c r="I165" s="169"/>
      <c r="J165" s="169"/>
      <c r="K165" s="169"/>
      <c r="L165" s="169"/>
      <c r="M165" s="169"/>
      <c r="N165" s="169"/>
      <c r="O165" s="169"/>
      <c r="P165" s="169"/>
    </row>
    <row r="166" spans="2:16">
      <c r="B166" s="169"/>
      <c r="C166" s="169"/>
      <c r="D166" s="169"/>
      <c r="E166" s="169"/>
      <c r="F166" s="169"/>
      <c r="G166" s="169"/>
      <c r="H166" s="169"/>
      <c r="I166" s="169"/>
      <c r="J166" s="169"/>
      <c r="K166" s="169"/>
      <c r="L166" s="169"/>
      <c r="M166" s="169"/>
      <c r="N166" s="169"/>
      <c r="O166" s="169"/>
      <c r="P166" s="169"/>
    </row>
    <row r="167" spans="2:16">
      <c r="B167" s="169"/>
      <c r="C167" s="169"/>
      <c r="D167" s="169"/>
      <c r="E167" s="169"/>
      <c r="F167" s="169"/>
      <c r="G167" s="169"/>
      <c r="H167" s="169"/>
      <c r="I167" s="169"/>
      <c r="J167" s="169"/>
      <c r="K167" s="169"/>
      <c r="L167" s="169"/>
      <c r="M167" s="169"/>
      <c r="N167" s="169"/>
      <c r="O167" s="169"/>
      <c r="P167" s="169"/>
    </row>
    <row r="168" spans="2:16">
      <c r="B168" s="169"/>
      <c r="C168" s="169"/>
      <c r="D168" s="169"/>
      <c r="E168" s="169"/>
      <c r="F168" s="169"/>
      <c r="G168" s="169"/>
      <c r="H168" s="169"/>
      <c r="I168" s="169"/>
      <c r="J168" s="169"/>
      <c r="K168" s="169"/>
      <c r="L168" s="169"/>
      <c r="M168" s="169"/>
      <c r="N168" s="169"/>
      <c r="O168" s="169"/>
      <c r="P168" s="169"/>
    </row>
    <row r="169" spans="2:16">
      <c r="B169" s="169"/>
      <c r="C169" s="169"/>
      <c r="D169" s="169"/>
      <c r="E169" s="169"/>
      <c r="F169" s="169"/>
      <c r="G169" s="169"/>
      <c r="H169" s="169"/>
      <c r="I169" s="169"/>
      <c r="J169" s="169"/>
      <c r="K169" s="169"/>
      <c r="L169" s="169"/>
      <c r="M169" s="169"/>
      <c r="N169" s="169"/>
      <c r="O169" s="169"/>
      <c r="P169" s="169"/>
    </row>
    <row r="170" spans="2:16">
      <c r="B170" s="169"/>
      <c r="C170" s="169"/>
      <c r="D170" s="169"/>
      <c r="E170" s="169"/>
      <c r="F170" s="169"/>
      <c r="G170" s="169"/>
      <c r="H170" s="169"/>
      <c r="I170" s="169"/>
      <c r="J170" s="169"/>
      <c r="K170" s="169"/>
      <c r="L170" s="169"/>
      <c r="M170" s="169"/>
      <c r="N170" s="169"/>
      <c r="O170" s="169"/>
      <c r="P170" s="169"/>
    </row>
    <row r="171" spans="2:16">
      <c r="B171" s="169"/>
      <c r="C171" s="169"/>
      <c r="D171" s="169"/>
      <c r="E171" s="169"/>
      <c r="F171" s="169"/>
      <c r="G171" s="169"/>
      <c r="H171" s="169"/>
      <c r="I171" s="169"/>
      <c r="J171" s="169"/>
      <c r="K171" s="169"/>
      <c r="L171" s="169"/>
      <c r="M171" s="169"/>
      <c r="N171" s="169"/>
      <c r="O171" s="169"/>
      <c r="P171" s="169"/>
    </row>
    <row r="172" spans="2:16">
      <c r="B172" s="169"/>
      <c r="C172" s="169"/>
      <c r="D172" s="169"/>
      <c r="E172" s="169"/>
      <c r="F172" s="169"/>
      <c r="G172" s="169"/>
      <c r="H172" s="169"/>
      <c r="I172" s="169"/>
      <c r="J172" s="169"/>
      <c r="K172" s="169"/>
      <c r="L172" s="169"/>
      <c r="M172" s="169"/>
      <c r="N172" s="169"/>
      <c r="O172" s="169"/>
      <c r="P172" s="169"/>
    </row>
    <row r="173" spans="2:16">
      <c r="B173" s="169"/>
      <c r="C173" s="169"/>
      <c r="D173" s="169"/>
      <c r="E173" s="169"/>
      <c r="F173" s="169"/>
      <c r="G173" s="169"/>
      <c r="H173" s="169"/>
      <c r="I173" s="169"/>
      <c r="J173" s="169"/>
      <c r="K173" s="169"/>
      <c r="L173" s="169"/>
      <c r="M173" s="169"/>
      <c r="N173" s="169"/>
      <c r="O173" s="169"/>
      <c r="P173" s="169"/>
    </row>
    <row r="174" spans="2:16">
      <c r="B174" s="169"/>
      <c r="C174" s="169"/>
      <c r="D174" s="169"/>
      <c r="E174" s="169"/>
      <c r="F174" s="169"/>
      <c r="G174" s="169"/>
      <c r="H174" s="169"/>
      <c r="I174" s="169"/>
      <c r="J174" s="169"/>
      <c r="K174" s="169"/>
      <c r="L174" s="169"/>
      <c r="M174" s="169"/>
      <c r="N174" s="169"/>
      <c r="O174" s="169"/>
      <c r="P174" s="169"/>
    </row>
    <row r="175" spans="2:16">
      <c r="B175" s="169"/>
      <c r="C175" s="169"/>
      <c r="D175" s="169"/>
      <c r="E175" s="169"/>
      <c r="F175" s="169"/>
      <c r="G175" s="169"/>
      <c r="H175" s="169"/>
      <c r="I175" s="169"/>
      <c r="J175" s="169"/>
      <c r="K175" s="169"/>
      <c r="L175" s="169"/>
      <c r="M175" s="169"/>
      <c r="N175" s="169"/>
      <c r="O175" s="169"/>
      <c r="P175" s="169"/>
    </row>
    <row r="176" spans="2:16">
      <c r="B176" s="169"/>
      <c r="C176" s="169"/>
      <c r="D176" s="169"/>
      <c r="E176" s="169"/>
      <c r="F176" s="169"/>
      <c r="G176" s="169"/>
      <c r="H176" s="169"/>
      <c r="I176" s="169"/>
      <c r="J176" s="169"/>
      <c r="K176" s="169"/>
      <c r="L176" s="169"/>
      <c r="M176" s="169"/>
      <c r="N176" s="169"/>
      <c r="O176" s="169"/>
      <c r="P176" s="169"/>
    </row>
    <row r="177" spans="2:16">
      <c r="B177" s="169"/>
      <c r="C177" s="169"/>
      <c r="D177" s="169"/>
      <c r="E177" s="169"/>
      <c r="F177" s="169"/>
      <c r="G177" s="169"/>
      <c r="H177" s="169"/>
      <c r="I177" s="169"/>
      <c r="J177" s="169"/>
      <c r="K177" s="169"/>
      <c r="L177" s="169"/>
      <c r="M177" s="169"/>
      <c r="N177" s="169"/>
      <c r="O177" s="169"/>
      <c r="P177" s="169"/>
    </row>
    <row r="178" spans="2:16">
      <c r="B178" s="169"/>
      <c r="C178" s="169"/>
      <c r="D178" s="169"/>
      <c r="E178" s="169"/>
      <c r="F178" s="169"/>
      <c r="G178" s="169"/>
      <c r="H178" s="169"/>
      <c r="I178" s="169"/>
      <c r="J178" s="169"/>
      <c r="K178" s="169"/>
      <c r="L178" s="169"/>
      <c r="M178" s="169"/>
      <c r="N178" s="169"/>
      <c r="O178" s="169"/>
      <c r="P178" s="169"/>
    </row>
    <row r="179" spans="2:16">
      <c r="B179" s="169"/>
      <c r="C179" s="169"/>
      <c r="D179" s="169"/>
      <c r="E179" s="169"/>
      <c r="F179" s="169"/>
      <c r="G179" s="169"/>
      <c r="H179" s="169"/>
      <c r="I179" s="169"/>
      <c r="J179" s="169"/>
      <c r="K179" s="169"/>
      <c r="L179" s="169"/>
      <c r="M179" s="169"/>
      <c r="N179" s="169"/>
      <c r="O179" s="169"/>
      <c r="P179" s="169"/>
    </row>
    <row r="180" spans="2:16">
      <c r="B180" s="169"/>
      <c r="C180" s="169"/>
      <c r="D180" s="169"/>
      <c r="E180" s="169"/>
      <c r="F180" s="169"/>
      <c r="G180" s="169"/>
      <c r="H180" s="169"/>
      <c r="I180" s="169"/>
      <c r="J180" s="169"/>
      <c r="K180" s="169"/>
      <c r="L180" s="169"/>
      <c r="M180" s="169"/>
      <c r="N180" s="169"/>
      <c r="O180" s="169"/>
      <c r="P180" s="169"/>
    </row>
    <row r="181" spans="2:16">
      <c r="B181" s="169"/>
      <c r="C181" s="169"/>
      <c r="D181" s="169"/>
      <c r="E181" s="169"/>
      <c r="F181" s="169"/>
      <c r="G181" s="169"/>
      <c r="H181" s="169"/>
      <c r="I181" s="169"/>
      <c r="J181" s="169"/>
      <c r="K181" s="169"/>
      <c r="L181" s="169"/>
      <c r="M181" s="169"/>
      <c r="N181" s="169"/>
      <c r="O181" s="169"/>
      <c r="P181" s="169"/>
    </row>
    <row r="182" spans="2:16">
      <c r="B182" s="169"/>
      <c r="C182" s="169"/>
      <c r="D182" s="169"/>
      <c r="E182" s="169"/>
      <c r="F182" s="169"/>
      <c r="G182" s="169"/>
      <c r="H182" s="169"/>
      <c r="I182" s="169"/>
      <c r="J182" s="169"/>
      <c r="K182" s="169"/>
      <c r="L182" s="169"/>
      <c r="M182" s="169"/>
      <c r="N182" s="169"/>
      <c r="O182" s="169"/>
      <c r="P182" s="169"/>
    </row>
    <row r="183" spans="2:16">
      <c r="B183" s="169"/>
      <c r="C183" s="169"/>
      <c r="D183" s="169"/>
      <c r="E183" s="169"/>
      <c r="F183" s="169"/>
      <c r="G183" s="169"/>
      <c r="H183" s="169"/>
      <c r="I183" s="169"/>
      <c r="J183" s="169"/>
      <c r="K183" s="169"/>
      <c r="L183" s="169"/>
      <c r="M183" s="169"/>
      <c r="N183" s="169"/>
      <c r="O183" s="169"/>
      <c r="P183" s="169"/>
    </row>
    <row r="184" spans="2:16">
      <c r="B184" s="169"/>
      <c r="C184" s="169"/>
      <c r="D184" s="169"/>
      <c r="E184" s="169"/>
      <c r="F184" s="169"/>
      <c r="G184" s="169"/>
      <c r="H184" s="169"/>
      <c r="I184" s="169"/>
      <c r="J184" s="169"/>
      <c r="K184" s="169"/>
      <c r="L184" s="169"/>
      <c r="M184" s="169"/>
      <c r="N184" s="169"/>
      <c r="O184" s="169"/>
      <c r="P184" s="169"/>
    </row>
    <row r="185" spans="2:16">
      <c r="B185" s="169"/>
      <c r="C185" s="169"/>
      <c r="D185" s="169"/>
      <c r="E185" s="169"/>
      <c r="F185" s="169"/>
      <c r="G185" s="169"/>
      <c r="H185" s="169"/>
      <c r="I185" s="169"/>
      <c r="J185" s="169"/>
      <c r="K185" s="169"/>
      <c r="L185" s="169"/>
      <c r="M185" s="169"/>
      <c r="N185" s="169"/>
      <c r="O185" s="169"/>
      <c r="P185" s="169"/>
    </row>
    <row r="186" spans="2:16">
      <c r="B186" s="169"/>
      <c r="C186" s="169"/>
      <c r="D186" s="169"/>
      <c r="E186" s="169"/>
      <c r="F186" s="169"/>
      <c r="G186" s="169"/>
      <c r="H186" s="169"/>
      <c r="I186" s="169"/>
      <c r="J186" s="169"/>
      <c r="K186" s="169"/>
      <c r="L186" s="169"/>
      <c r="M186" s="169"/>
      <c r="N186" s="169"/>
      <c r="O186" s="169"/>
      <c r="P186" s="169"/>
    </row>
    <row r="187" spans="2:16">
      <c r="B187" s="169"/>
      <c r="C187" s="169"/>
      <c r="D187" s="169"/>
      <c r="E187" s="169"/>
      <c r="F187" s="169"/>
      <c r="G187" s="169"/>
      <c r="H187" s="169"/>
      <c r="I187" s="169"/>
      <c r="J187" s="169"/>
      <c r="K187" s="169"/>
      <c r="L187" s="169"/>
      <c r="M187" s="169"/>
      <c r="N187" s="169"/>
      <c r="O187" s="169"/>
      <c r="P187" s="169"/>
    </row>
    <row r="188" spans="2:16">
      <c r="B188" s="169"/>
      <c r="C188" s="169"/>
      <c r="D188" s="169"/>
      <c r="E188" s="169"/>
      <c r="F188" s="169"/>
      <c r="G188" s="169"/>
      <c r="H188" s="169"/>
      <c r="I188" s="169"/>
      <c r="J188" s="169"/>
      <c r="K188" s="169"/>
      <c r="L188" s="169"/>
      <c r="M188" s="169"/>
      <c r="N188" s="169"/>
      <c r="O188" s="169"/>
      <c r="P188" s="169"/>
    </row>
    <row r="189" spans="2:16">
      <c r="B189" s="169"/>
      <c r="C189" s="169"/>
      <c r="D189" s="169"/>
      <c r="E189" s="169"/>
      <c r="F189" s="169"/>
      <c r="G189" s="169"/>
      <c r="H189" s="169"/>
      <c r="I189" s="169"/>
      <c r="J189" s="169"/>
      <c r="K189" s="169"/>
      <c r="L189" s="169"/>
      <c r="M189" s="169"/>
      <c r="N189" s="169"/>
      <c r="O189" s="169"/>
      <c r="P189" s="169"/>
    </row>
    <row r="190" spans="2:16">
      <c r="B190" s="169"/>
      <c r="C190" s="169"/>
      <c r="D190" s="169"/>
      <c r="E190" s="169"/>
      <c r="F190" s="169"/>
      <c r="G190" s="169"/>
      <c r="H190" s="169"/>
      <c r="I190" s="169"/>
      <c r="J190" s="169"/>
      <c r="K190" s="169"/>
      <c r="L190" s="169"/>
      <c r="M190" s="169"/>
      <c r="N190" s="169"/>
      <c r="O190" s="169"/>
      <c r="P190" s="169"/>
    </row>
    <row r="191" spans="2:16">
      <c r="B191" s="169"/>
      <c r="C191" s="169"/>
      <c r="D191" s="169"/>
      <c r="E191" s="169"/>
      <c r="F191" s="169"/>
      <c r="G191" s="169"/>
      <c r="H191" s="169"/>
      <c r="I191" s="169"/>
      <c r="J191" s="169"/>
      <c r="K191" s="169"/>
      <c r="L191" s="169"/>
      <c r="M191" s="169"/>
      <c r="N191" s="169"/>
      <c r="O191" s="169"/>
      <c r="P191" s="169"/>
    </row>
    <row r="192" spans="2:16">
      <c r="B192" s="169"/>
      <c r="C192" s="169"/>
      <c r="D192" s="169"/>
      <c r="E192" s="169"/>
      <c r="F192" s="169"/>
      <c r="G192" s="169"/>
      <c r="H192" s="169"/>
      <c r="I192" s="169"/>
      <c r="J192" s="169"/>
      <c r="K192" s="169"/>
      <c r="L192" s="169"/>
      <c r="M192" s="169"/>
      <c r="N192" s="169"/>
      <c r="O192" s="169"/>
      <c r="P192" s="169"/>
    </row>
    <row r="193" spans="2:16">
      <c r="B193" s="169"/>
      <c r="C193" s="169"/>
      <c r="D193" s="169"/>
      <c r="E193" s="169"/>
      <c r="F193" s="169"/>
      <c r="G193" s="169"/>
      <c r="H193" s="169"/>
      <c r="I193" s="169"/>
      <c r="J193" s="169"/>
      <c r="K193" s="169"/>
      <c r="L193" s="169"/>
      <c r="M193" s="169"/>
      <c r="N193" s="169"/>
      <c r="O193" s="169"/>
      <c r="P193" s="169"/>
    </row>
    <row r="194" spans="2:16">
      <c r="B194" s="169"/>
      <c r="C194" s="169"/>
      <c r="D194" s="169"/>
      <c r="E194" s="169"/>
      <c r="F194" s="169"/>
      <c r="G194" s="169"/>
      <c r="H194" s="169"/>
      <c r="I194" s="169"/>
      <c r="J194" s="169"/>
      <c r="K194" s="169"/>
      <c r="L194" s="169"/>
      <c r="M194" s="169"/>
      <c r="N194" s="169"/>
      <c r="O194" s="169"/>
      <c r="P194" s="169"/>
    </row>
    <row r="195" spans="2:16">
      <c r="B195" s="169"/>
      <c r="C195" s="169"/>
      <c r="D195" s="169"/>
      <c r="E195" s="169"/>
      <c r="F195" s="169"/>
      <c r="G195" s="169"/>
      <c r="H195" s="169"/>
      <c r="I195" s="169"/>
      <c r="J195" s="169"/>
      <c r="K195" s="169"/>
      <c r="L195" s="169"/>
      <c r="M195" s="169"/>
      <c r="N195" s="169"/>
      <c r="O195" s="169"/>
      <c r="P195" s="169"/>
    </row>
    <row r="196" spans="2:16">
      <c r="B196" s="169"/>
      <c r="C196" s="169"/>
      <c r="D196" s="169"/>
      <c r="E196" s="169"/>
      <c r="F196" s="169"/>
      <c r="G196" s="169"/>
      <c r="H196" s="169"/>
      <c r="I196" s="169"/>
      <c r="J196" s="169"/>
      <c r="K196" s="169"/>
      <c r="L196" s="169"/>
      <c r="M196" s="169"/>
      <c r="N196" s="169"/>
      <c r="O196" s="169"/>
      <c r="P196" s="169"/>
    </row>
    <row r="197" spans="2:16">
      <c r="B197" s="169"/>
      <c r="C197" s="169"/>
      <c r="D197" s="169"/>
      <c r="E197" s="169"/>
      <c r="F197" s="169"/>
      <c r="G197" s="169"/>
      <c r="H197" s="169"/>
      <c r="I197" s="169"/>
      <c r="J197" s="169"/>
      <c r="K197" s="169"/>
      <c r="L197" s="169"/>
      <c r="M197" s="169"/>
      <c r="N197" s="169"/>
      <c r="O197" s="169"/>
      <c r="P197" s="169"/>
    </row>
    <row r="198" spans="2:16">
      <c r="B198" s="169"/>
      <c r="C198" s="169"/>
      <c r="D198" s="169"/>
      <c r="E198" s="169"/>
      <c r="F198" s="169"/>
      <c r="G198" s="169"/>
      <c r="H198" s="169"/>
      <c r="I198" s="169"/>
      <c r="J198" s="169"/>
      <c r="K198" s="169"/>
      <c r="L198" s="169"/>
      <c r="M198" s="169"/>
      <c r="N198" s="169"/>
      <c r="O198" s="169"/>
      <c r="P198" s="169"/>
    </row>
    <row r="199" spans="2:16">
      <c r="B199" s="169"/>
      <c r="C199" s="169"/>
      <c r="D199" s="169"/>
      <c r="E199" s="169"/>
      <c r="F199" s="169"/>
      <c r="G199" s="169"/>
      <c r="H199" s="169"/>
      <c r="I199" s="169"/>
      <c r="J199" s="169"/>
      <c r="K199" s="169"/>
      <c r="L199" s="169"/>
      <c r="M199" s="169"/>
      <c r="N199" s="169"/>
      <c r="O199" s="169"/>
      <c r="P199" s="169"/>
    </row>
    <row r="200" spans="2:16">
      <c r="B200" s="169"/>
      <c r="C200" s="169"/>
      <c r="D200" s="169"/>
      <c r="E200" s="169"/>
      <c r="F200" s="169"/>
      <c r="G200" s="169"/>
      <c r="H200" s="169"/>
      <c r="I200" s="169"/>
      <c r="J200" s="169"/>
      <c r="K200" s="169"/>
      <c r="L200" s="169"/>
      <c r="M200" s="169"/>
      <c r="N200" s="169"/>
      <c r="O200" s="169"/>
      <c r="P200" s="169"/>
    </row>
    <row r="201" spans="2:16">
      <c r="B201" s="169"/>
      <c r="C201" s="169"/>
      <c r="D201" s="169"/>
      <c r="E201" s="169"/>
      <c r="F201" s="169"/>
      <c r="G201" s="169"/>
      <c r="H201" s="169"/>
      <c r="I201" s="169"/>
      <c r="J201" s="169"/>
      <c r="K201" s="169"/>
      <c r="L201" s="169"/>
      <c r="M201" s="169"/>
      <c r="N201" s="169"/>
      <c r="O201" s="169"/>
      <c r="P201" s="169"/>
    </row>
    <row r="202" spans="2:16">
      <c r="B202" s="169"/>
      <c r="C202" s="169"/>
      <c r="D202" s="169"/>
      <c r="E202" s="169"/>
      <c r="F202" s="169"/>
      <c r="G202" s="169"/>
      <c r="H202" s="169"/>
      <c r="I202" s="169"/>
      <c r="J202" s="169"/>
      <c r="K202" s="169"/>
      <c r="L202" s="169"/>
      <c r="M202" s="169"/>
      <c r="N202" s="169"/>
      <c r="O202" s="169"/>
      <c r="P202" s="169"/>
    </row>
    <row r="203" spans="2:16">
      <c r="B203" s="169"/>
      <c r="C203" s="169"/>
      <c r="D203" s="169"/>
      <c r="E203" s="169"/>
      <c r="F203" s="169"/>
      <c r="G203" s="169"/>
      <c r="H203" s="169"/>
      <c r="I203" s="169"/>
      <c r="J203" s="169"/>
      <c r="K203" s="169"/>
      <c r="L203" s="169"/>
      <c r="M203" s="169"/>
      <c r="N203" s="169"/>
      <c r="O203" s="169"/>
      <c r="P203" s="169"/>
    </row>
    <row r="204" spans="2:16">
      <c r="B204" s="169"/>
      <c r="C204" s="169"/>
      <c r="D204" s="169"/>
      <c r="E204" s="169"/>
      <c r="F204" s="169"/>
      <c r="G204" s="169"/>
      <c r="H204" s="169"/>
      <c r="I204" s="169"/>
      <c r="J204" s="169"/>
      <c r="K204" s="169"/>
      <c r="L204" s="169"/>
      <c r="M204" s="169"/>
      <c r="N204" s="169"/>
      <c r="O204" s="169"/>
      <c r="P204" s="169"/>
    </row>
    <row r="205" spans="2:16">
      <c r="B205" s="169"/>
      <c r="C205" s="169"/>
      <c r="D205" s="169"/>
      <c r="E205" s="169"/>
      <c r="F205" s="169"/>
      <c r="G205" s="169"/>
      <c r="H205" s="169"/>
      <c r="I205" s="169"/>
      <c r="J205" s="169"/>
      <c r="K205" s="169"/>
      <c r="L205" s="169"/>
      <c r="M205" s="169"/>
      <c r="N205" s="169"/>
      <c r="O205" s="169"/>
      <c r="P205" s="169"/>
    </row>
    <row r="206" spans="2:16">
      <c r="B206" s="169"/>
      <c r="C206" s="169"/>
      <c r="D206" s="169"/>
      <c r="E206" s="169"/>
      <c r="F206" s="169"/>
      <c r="G206" s="169"/>
      <c r="H206" s="169"/>
      <c r="I206" s="169"/>
      <c r="J206" s="169"/>
      <c r="K206" s="169"/>
      <c r="L206" s="169"/>
      <c r="M206" s="169"/>
      <c r="N206" s="169"/>
      <c r="O206" s="169"/>
      <c r="P206" s="169"/>
    </row>
    <row r="207" spans="2:16">
      <c r="B207" s="169"/>
      <c r="C207" s="169"/>
      <c r="D207" s="169"/>
      <c r="E207" s="169"/>
      <c r="F207" s="169"/>
      <c r="G207" s="169"/>
      <c r="H207" s="169"/>
      <c r="I207" s="169"/>
      <c r="J207" s="169"/>
      <c r="K207" s="169"/>
      <c r="L207" s="169"/>
      <c r="M207" s="169"/>
      <c r="N207" s="169"/>
      <c r="O207" s="169"/>
      <c r="P207" s="169"/>
    </row>
    <row r="208" spans="2:16">
      <c r="B208" s="169"/>
      <c r="C208" s="169"/>
      <c r="D208" s="169"/>
      <c r="E208" s="169"/>
      <c r="F208" s="169"/>
      <c r="G208" s="169"/>
      <c r="H208" s="169"/>
      <c r="I208" s="169"/>
      <c r="J208" s="169"/>
      <c r="K208" s="169"/>
      <c r="L208" s="169"/>
      <c r="M208" s="169"/>
      <c r="N208" s="169"/>
      <c r="O208" s="169"/>
      <c r="P208" s="169"/>
    </row>
    <row r="209" spans="2:16">
      <c r="B209" s="169"/>
      <c r="C209" s="169"/>
      <c r="D209" s="169"/>
      <c r="E209" s="169"/>
      <c r="F209" s="169"/>
      <c r="G209" s="169"/>
      <c r="H209" s="169"/>
      <c r="I209" s="169"/>
      <c r="J209" s="169"/>
      <c r="K209" s="169"/>
      <c r="L209" s="169"/>
      <c r="M209" s="169"/>
      <c r="N209" s="169"/>
      <c r="O209" s="169"/>
      <c r="P209" s="169"/>
    </row>
    <row r="210" spans="2:16">
      <c r="B210" s="169"/>
      <c r="C210" s="169"/>
      <c r="D210" s="169"/>
      <c r="E210" s="169"/>
      <c r="F210" s="169"/>
      <c r="G210" s="169"/>
      <c r="H210" s="169"/>
      <c r="I210" s="169"/>
      <c r="J210" s="169"/>
      <c r="K210" s="169"/>
      <c r="L210" s="169"/>
      <c r="M210" s="169"/>
      <c r="N210" s="169"/>
      <c r="O210" s="169"/>
      <c r="P210" s="169"/>
    </row>
    <row r="211" spans="2:16">
      <c r="B211" s="169"/>
      <c r="C211" s="169"/>
      <c r="D211" s="169"/>
      <c r="E211" s="169"/>
      <c r="F211" s="169"/>
      <c r="G211" s="169"/>
      <c r="H211" s="169"/>
      <c r="I211" s="169"/>
      <c r="J211" s="169"/>
      <c r="K211" s="169"/>
      <c r="L211" s="169"/>
      <c r="M211" s="169"/>
      <c r="N211" s="169"/>
      <c r="O211" s="169"/>
      <c r="P211" s="169"/>
    </row>
    <row r="212" spans="2:16">
      <c r="B212" s="169"/>
      <c r="C212" s="169"/>
      <c r="D212" s="169"/>
      <c r="E212" s="169"/>
      <c r="F212" s="169"/>
      <c r="G212" s="169"/>
      <c r="H212" s="169"/>
      <c r="I212" s="169"/>
      <c r="J212" s="169"/>
      <c r="K212" s="169"/>
      <c r="L212" s="169"/>
      <c r="M212" s="169"/>
      <c r="N212" s="169"/>
      <c r="O212" s="169"/>
      <c r="P212" s="169"/>
    </row>
    <row r="213" spans="2:16">
      <c r="B213" s="169"/>
      <c r="C213" s="169"/>
      <c r="D213" s="169"/>
      <c r="E213" s="169"/>
      <c r="F213" s="169"/>
      <c r="G213" s="169"/>
      <c r="H213" s="169"/>
      <c r="I213" s="169"/>
      <c r="J213" s="169"/>
      <c r="K213" s="169"/>
      <c r="L213" s="169"/>
      <c r="M213" s="169"/>
      <c r="N213" s="169"/>
      <c r="O213" s="169"/>
      <c r="P213" s="169"/>
    </row>
    <row r="214" spans="2:16">
      <c r="B214" s="169"/>
      <c r="C214" s="169"/>
      <c r="D214" s="169"/>
      <c r="E214" s="169"/>
      <c r="F214" s="169"/>
      <c r="G214" s="169"/>
      <c r="H214" s="169"/>
      <c r="I214" s="169"/>
      <c r="J214" s="169"/>
      <c r="K214" s="169"/>
      <c r="L214" s="169"/>
      <c r="M214" s="169"/>
      <c r="N214" s="169"/>
      <c r="O214" s="169"/>
      <c r="P214" s="169"/>
    </row>
    <row r="215" spans="2:16">
      <c r="B215" s="169"/>
      <c r="C215" s="169"/>
      <c r="D215" s="169"/>
      <c r="E215" s="169"/>
      <c r="F215" s="169"/>
      <c r="G215" s="169"/>
      <c r="H215" s="169"/>
      <c r="I215" s="169"/>
      <c r="J215" s="169"/>
      <c r="K215" s="169"/>
      <c r="L215" s="169"/>
      <c r="M215" s="169"/>
      <c r="N215" s="169"/>
      <c r="O215" s="169"/>
      <c r="P215" s="169"/>
    </row>
    <row r="216" spans="2:16">
      <c r="B216" s="169"/>
      <c r="C216" s="169"/>
      <c r="D216" s="169"/>
      <c r="E216" s="169"/>
      <c r="F216" s="169"/>
      <c r="G216" s="169"/>
      <c r="H216" s="169"/>
      <c r="I216" s="169"/>
      <c r="J216" s="169"/>
      <c r="K216" s="169"/>
      <c r="L216" s="169"/>
      <c r="M216" s="169"/>
      <c r="N216" s="169"/>
      <c r="O216" s="169"/>
      <c r="P216" s="169"/>
    </row>
    <row r="217" spans="2:16">
      <c r="B217" s="169"/>
      <c r="C217" s="169"/>
      <c r="D217" s="169"/>
      <c r="E217" s="169"/>
      <c r="F217" s="169"/>
      <c r="G217" s="169"/>
      <c r="H217" s="169"/>
      <c r="I217" s="169"/>
      <c r="J217" s="169"/>
      <c r="K217" s="169"/>
      <c r="L217" s="169"/>
      <c r="M217" s="169"/>
      <c r="N217" s="169"/>
      <c r="O217" s="169"/>
      <c r="P217" s="169"/>
    </row>
    <row r="218" spans="2:16">
      <c r="B218" s="169"/>
      <c r="C218" s="169"/>
      <c r="D218" s="169"/>
      <c r="E218" s="169"/>
      <c r="F218" s="169"/>
      <c r="G218" s="169"/>
      <c r="H218" s="169"/>
      <c r="I218" s="169"/>
      <c r="J218" s="169"/>
      <c r="K218" s="169"/>
      <c r="L218" s="169"/>
      <c r="M218" s="169"/>
      <c r="N218" s="169"/>
      <c r="O218" s="169"/>
      <c r="P218" s="169"/>
    </row>
    <row r="219" spans="2:16">
      <c r="B219" s="169"/>
      <c r="C219" s="169"/>
      <c r="D219" s="169"/>
      <c r="E219" s="169"/>
      <c r="F219" s="169"/>
      <c r="G219" s="169"/>
      <c r="H219" s="169"/>
      <c r="I219" s="169"/>
      <c r="J219" s="169"/>
      <c r="K219" s="169"/>
      <c r="L219" s="169"/>
      <c r="M219" s="169"/>
      <c r="N219" s="169"/>
      <c r="O219" s="169"/>
      <c r="P219" s="169"/>
    </row>
    <row r="220" spans="2:16">
      <c r="B220" s="169"/>
      <c r="C220" s="169"/>
      <c r="D220" s="169"/>
      <c r="E220" s="169"/>
      <c r="F220" s="169"/>
      <c r="G220" s="169"/>
      <c r="H220" s="169"/>
      <c r="I220" s="169"/>
      <c r="J220" s="169"/>
      <c r="K220" s="169"/>
      <c r="L220" s="169"/>
      <c r="M220" s="169"/>
      <c r="N220" s="169"/>
      <c r="O220" s="169"/>
      <c r="P220" s="169"/>
    </row>
    <row r="221" spans="2:16">
      <c r="B221" s="169"/>
      <c r="C221" s="169"/>
      <c r="D221" s="169"/>
      <c r="E221" s="169"/>
      <c r="F221" s="169"/>
      <c r="G221" s="169"/>
      <c r="H221" s="169"/>
      <c r="I221" s="169"/>
      <c r="J221" s="169"/>
      <c r="K221" s="169"/>
      <c r="L221" s="169"/>
      <c r="M221" s="169"/>
      <c r="N221" s="169"/>
      <c r="O221" s="169"/>
      <c r="P221" s="169"/>
    </row>
    <row r="222" spans="2:16">
      <c r="B222" s="169"/>
      <c r="C222" s="169"/>
      <c r="D222" s="169"/>
      <c r="E222" s="169"/>
      <c r="F222" s="169"/>
      <c r="G222" s="169"/>
      <c r="H222" s="169"/>
      <c r="I222" s="169"/>
      <c r="J222" s="169"/>
      <c r="K222" s="169"/>
      <c r="L222" s="169"/>
      <c r="M222" s="169"/>
      <c r="N222" s="169"/>
      <c r="O222" s="169"/>
      <c r="P222" s="169"/>
    </row>
    <row r="223" spans="2:16">
      <c r="B223" s="169"/>
      <c r="C223" s="169"/>
      <c r="D223" s="169"/>
      <c r="E223" s="169"/>
      <c r="F223" s="169"/>
      <c r="G223" s="169"/>
      <c r="H223" s="169"/>
      <c r="I223" s="169"/>
      <c r="J223" s="169"/>
      <c r="K223" s="169"/>
      <c r="L223" s="169"/>
      <c r="M223" s="169"/>
      <c r="N223" s="169"/>
      <c r="O223" s="169"/>
      <c r="P223" s="169"/>
    </row>
    <row r="224" spans="2:16">
      <c r="B224" s="169"/>
      <c r="C224" s="169"/>
      <c r="D224" s="169"/>
      <c r="E224" s="169"/>
      <c r="F224" s="169"/>
      <c r="G224" s="169"/>
      <c r="H224" s="169"/>
      <c r="I224" s="169"/>
      <c r="J224" s="169"/>
      <c r="K224" s="169"/>
      <c r="L224" s="169"/>
      <c r="M224" s="169"/>
      <c r="N224" s="169"/>
      <c r="O224" s="169"/>
      <c r="P224" s="169"/>
    </row>
    <row r="225" spans="2:16">
      <c r="B225" s="169"/>
      <c r="C225" s="169"/>
      <c r="D225" s="169"/>
      <c r="E225" s="169"/>
      <c r="F225" s="169"/>
      <c r="G225" s="169"/>
      <c r="H225" s="169"/>
      <c r="I225" s="169"/>
      <c r="J225" s="169"/>
      <c r="K225" s="169"/>
      <c r="L225" s="169"/>
      <c r="M225" s="169"/>
      <c r="N225" s="169"/>
      <c r="O225" s="169"/>
      <c r="P225" s="169"/>
    </row>
    <row r="226" spans="2:16">
      <c r="B226" s="169"/>
      <c r="C226" s="169"/>
      <c r="D226" s="169"/>
      <c r="E226" s="169"/>
      <c r="F226" s="169"/>
      <c r="G226" s="169"/>
      <c r="H226" s="169"/>
      <c r="I226" s="169"/>
      <c r="J226" s="169"/>
      <c r="K226" s="169"/>
      <c r="L226" s="169"/>
      <c r="M226" s="169"/>
      <c r="N226" s="169"/>
      <c r="O226" s="169"/>
      <c r="P226" s="169"/>
    </row>
    <row r="227" spans="2:16">
      <c r="B227" s="169"/>
      <c r="C227" s="169"/>
      <c r="D227" s="169"/>
      <c r="E227" s="169"/>
      <c r="F227" s="169"/>
      <c r="G227" s="169"/>
      <c r="H227" s="169"/>
      <c r="I227" s="169"/>
      <c r="J227" s="169"/>
      <c r="K227" s="169"/>
      <c r="L227" s="169"/>
      <c r="M227" s="169"/>
      <c r="N227" s="169"/>
      <c r="O227" s="169"/>
      <c r="P227" s="169"/>
    </row>
    <row r="228" spans="2:16">
      <c r="B228" s="169"/>
      <c r="C228" s="169"/>
      <c r="D228" s="169"/>
      <c r="E228" s="169"/>
      <c r="F228" s="169"/>
      <c r="G228" s="169"/>
      <c r="H228" s="169"/>
      <c r="I228" s="169"/>
      <c r="J228" s="169"/>
      <c r="K228" s="169"/>
      <c r="L228" s="169"/>
      <c r="M228" s="169"/>
      <c r="N228" s="169"/>
      <c r="O228" s="169"/>
      <c r="P228" s="169"/>
    </row>
    <row r="229" spans="2:16">
      <c r="B229" s="169"/>
      <c r="C229" s="169"/>
      <c r="D229" s="169"/>
      <c r="E229" s="169"/>
      <c r="F229" s="169"/>
      <c r="G229" s="169"/>
      <c r="H229" s="169"/>
      <c r="I229" s="169"/>
      <c r="J229" s="169"/>
      <c r="K229" s="169"/>
      <c r="L229" s="169"/>
      <c r="M229" s="169"/>
      <c r="N229" s="169"/>
      <c r="O229" s="169"/>
      <c r="P229" s="169"/>
    </row>
    <row r="230" spans="2:16">
      <c r="B230" s="169"/>
      <c r="C230" s="169"/>
      <c r="D230" s="169"/>
      <c r="E230" s="169"/>
      <c r="F230" s="169"/>
      <c r="G230" s="169"/>
      <c r="H230" s="169"/>
      <c r="I230" s="169"/>
      <c r="J230" s="169"/>
      <c r="K230" s="169"/>
      <c r="L230" s="169"/>
      <c r="M230" s="169"/>
      <c r="N230" s="169"/>
      <c r="O230" s="169"/>
      <c r="P230" s="169"/>
    </row>
    <row r="231" spans="2:16">
      <c r="B231" s="169"/>
      <c r="C231" s="169"/>
      <c r="D231" s="169"/>
      <c r="E231" s="169"/>
      <c r="F231" s="169"/>
      <c r="G231" s="169"/>
      <c r="H231" s="169"/>
      <c r="I231" s="169"/>
      <c r="J231" s="169"/>
      <c r="K231" s="169"/>
      <c r="L231" s="169"/>
      <c r="M231" s="169"/>
      <c r="N231" s="169"/>
      <c r="O231" s="169"/>
      <c r="P231" s="169"/>
    </row>
    <row r="232" spans="2:16">
      <c r="B232" s="169"/>
      <c r="C232" s="169"/>
      <c r="D232" s="169"/>
      <c r="E232" s="169"/>
      <c r="F232" s="169"/>
      <c r="G232" s="169"/>
      <c r="H232" s="169"/>
      <c r="I232" s="169"/>
      <c r="J232" s="169"/>
      <c r="K232" s="169"/>
      <c r="L232" s="169"/>
      <c r="M232" s="169"/>
      <c r="N232" s="169"/>
      <c r="O232" s="169"/>
      <c r="P232" s="169"/>
    </row>
    <row r="233" spans="2:16">
      <c r="B233" s="169"/>
      <c r="C233" s="169"/>
      <c r="D233" s="169"/>
      <c r="E233" s="169"/>
      <c r="F233" s="169"/>
      <c r="G233" s="169"/>
      <c r="H233" s="169"/>
      <c r="I233" s="169"/>
      <c r="J233" s="169"/>
      <c r="K233" s="169"/>
      <c r="L233" s="169"/>
      <c r="M233" s="169"/>
      <c r="N233" s="169"/>
      <c r="O233" s="169"/>
      <c r="P233" s="169"/>
    </row>
    <row r="234" spans="2:16">
      <c r="B234" s="169"/>
      <c r="C234" s="169"/>
      <c r="D234" s="169"/>
      <c r="E234" s="169"/>
      <c r="F234" s="169"/>
      <c r="G234" s="169"/>
      <c r="H234" s="169"/>
      <c r="I234" s="169"/>
      <c r="J234" s="169"/>
      <c r="K234" s="169"/>
      <c r="L234" s="169"/>
      <c r="M234" s="169"/>
      <c r="N234" s="169"/>
      <c r="O234" s="169"/>
      <c r="P234" s="169"/>
    </row>
    <row r="235" spans="2:16">
      <c r="B235" s="169"/>
      <c r="C235" s="169"/>
      <c r="D235" s="169"/>
      <c r="E235" s="169"/>
      <c r="F235" s="169"/>
      <c r="G235" s="169"/>
      <c r="H235" s="169"/>
      <c r="I235" s="169"/>
      <c r="J235" s="169"/>
      <c r="K235" s="169"/>
      <c r="L235" s="169"/>
      <c r="M235" s="169"/>
      <c r="N235" s="169"/>
      <c r="O235" s="169"/>
      <c r="P235" s="169"/>
    </row>
    <row r="236" spans="2:16">
      <c r="B236" s="169"/>
      <c r="C236" s="169"/>
      <c r="D236" s="169"/>
      <c r="E236" s="169"/>
      <c r="F236" s="169"/>
      <c r="G236" s="169"/>
      <c r="H236" s="169"/>
      <c r="I236" s="169"/>
      <c r="J236" s="169"/>
      <c r="K236" s="169"/>
      <c r="L236" s="169"/>
      <c r="M236" s="169"/>
      <c r="N236" s="169"/>
      <c r="O236" s="169"/>
      <c r="P236" s="169"/>
    </row>
    <row r="237" spans="2:16">
      <c r="B237" s="169"/>
      <c r="C237" s="169"/>
      <c r="D237" s="169"/>
      <c r="E237" s="169"/>
      <c r="F237" s="169"/>
      <c r="G237" s="169"/>
      <c r="H237" s="169"/>
      <c r="I237" s="169"/>
      <c r="J237" s="169"/>
      <c r="K237" s="169"/>
      <c r="L237" s="169"/>
      <c r="M237" s="169"/>
      <c r="N237" s="169"/>
      <c r="O237" s="169"/>
      <c r="P237" s="169"/>
    </row>
  </sheetData>
  <mergeCells count="3">
    <mergeCell ref="A6:A7"/>
    <mergeCell ref="B3:R3"/>
    <mergeCell ref="B5:R5"/>
  </mergeCells>
  <hyperlinks>
    <hyperlink ref="A1" location="Index!A1" display="Back to index"/>
  </hyperlinks>
  <pageMargins left="0.7" right="0.7" top="0.75" bottom="0.75"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L237"/>
  <sheetViews>
    <sheetView workbookViewId="0">
      <pane xSplit="1" ySplit="7" topLeftCell="B33" activePane="bottomRight" state="frozen"/>
      <selection activeCell="B3" sqref="B3:R3"/>
      <selection pane="topRight" activeCell="B3" sqref="B3:R3"/>
      <selection pane="bottomLeft" activeCell="B3" sqref="B3:R3"/>
      <selection pane="bottomRight" activeCell="D38" sqref="D38"/>
    </sheetView>
  </sheetViews>
  <sheetFormatPr baseColWidth="10" defaultColWidth="13.6640625" defaultRowHeight="12" x14ac:dyDescent="0"/>
  <cols>
    <col min="1" max="1" width="9.5" style="168" customWidth="1"/>
    <col min="2" max="2" width="14.83203125" style="168" customWidth="1"/>
    <col min="3" max="4" width="13.1640625" style="168" customWidth="1"/>
    <col min="5" max="5" width="15.33203125" style="168" customWidth="1"/>
    <col min="6" max="9" width="13.1640625" style="168" customWidth="1"/>
    <col min="10" max="16384" width="13.6640625" style="168"/>
  </cols>
  <sheetData>
    <row r="1" spans="1:12" ht="15">
      <c r="A1" s="12" t="s">
        <v>22</v>
      </c>
      <c r="B1" s="149"/>
      <c r="C1" s="42"/>
      <c r="D1" s="42"/>
      <c r="E1" s="42"/>
      <c r="F1" s="42"/>
      <c r="G1" s="42"/>
      <c r="H1" s="42"/>
      <c r="I1" s="42"/>
      <c r="K1" s="224"/>
    </row>
    <row r="2" spans="1:12" ht="13" thickBot="1">
      <c r="A2" s="196"/>
      <c r="B2" s="149"/>
      <c r="C2" s="196"/>
      <c r="D2" s="196"/>
      <c r="E2" s="196"/>
      <c r="F2" s="196"/>
      <c r="G2" s="196"/>
      <c r="H2" s="196"/>
      <c r="I2" s="196"/>
    </row>
    <row r="3" spans="1:12" ht="29.25" customHeight="1" thickBot="1">
      <c r="B3" s="4345" t="s">
        <v>951</v>
      </c>
      <c r="C3" s="4346"/>
      <c r="D3" s="4346"/>
      <c r="E3" s="4346"/>
      <c r="F3" s="4346"/>
      <c r="G3" s="4346"/>
      <c r="H3" s="4346"/>
      <c r="I3" s="4347"/>
    </row>
    <row r="4" spans="1:12" ht="13" thickBot="1">
      <c r="A4" s="103"/>
      <c r="B4" s="760" t="s">
        <v>21</v>
      </c>
      <c r="C4" s="761" t="s">
        <v>20</v>
      </c>
      <c r="D4" s="761" t="s">
        <v>19</v>
      </c>
      <c r="E4" s="761" t="s">
        <v>18</v>
      </c>
      <c r="F4" s="761" t="s">
        <v>17</v>
      </c>
      <c r="G4" s="761" t="s">
        <v>16</v>
      </c>
      <c r="H4" s="761" t="s">
        <v>15</v>
      </c>
      <c r="I4" s="762" t="s">
        <v>14</v>
      </c>
    </row>
    <row r="5" spans="1:12" ht="15.75" customHeight="1" thickBot="1">
      <c r="A5" s="103"/>
      <c r="B5" s="4348" t="s">
        <v>94</v>
      </c>
      <c r="C5" s="4349"/>
      <c r="D5" s="4349"/>
      <c r="E5" s="4349"/>
      <c r="F5" s="4349"/>
      <c r="G5" s="4349"/>
      <c r="H5" s="4349"/>
      <c r="I5" s="4350"/>
    </row>
    <row r="6" spans="1:12" ht="88.5" customHeight="1">
      <c r="A6" s="4319"/>
      <c r="B6" s="193" t="s">
        <v>44</v>
      </c>
      <c r="C6" s="772" t="s">
        <v>939</v>
      </c>
      <c r="D6" s="546" t="s">
        <v>871</v>
      </c>
      <c r="E6" s="546" t="s">
        <v>940</v>
      </c>
      <c r="F6" s="546" t="s">
        <v>941</v>
      </c>
      <c r="G6" s="546" t="s">
        <v>942</v>
      </c>
      <c r="H6" s="773" t="s">
        <v>943</v>
      </c>
      <c r="I6" s="764" t="s">
        <v>953</v>
      </c>
      <c r="K6" s="158" t="s">
        <v>95</v>
      </c>
    </row>
    <row r="7" spans="1:12">
      <c r="A7" s="4319"/>
      <c r="B7" s="766"/>
      <c r="C7" s="774"/>
      <c r="D7" s="233"/>
      <c r="E7" s="233"/>
      <c r="F7" s="233"/>
      <c r="G7" s="233"/>
      <c r="H7" s="775"/>
      <c r="I7" s="769"/>
    </row>
    <row r="8" spans="1:12" ht="14">
      <c r="A8" s="26">
        <v>1980</v>
      </c>
      <c r="B8" s="767">
        <f>Dataincome!F28/Dataincome!F28</f>
        <v>1</v>
      </c>
      <c r="C8" s="776">
        <f>Dataincome!EY28/Dataincome!F28</f>
        <v>0</v>
      </c>
      <c r="D8" s="642" t="e">
        <f>Dataincome!GM28*Dataincome!DI28/Dataincome!F28</f>
        <v>#DIV/0!</v>
      </c>
      <c r="E8" s="642" t="e">
        <f>(1-Dataincome!GM28)*Dataincome!DI28/Dataincome!F28</f>
        <v>#DIV/0!</v>
      </c>
      <c r="F8" s="642">
        <f>(Dataincome!BB28+Dataincome!AZ28)/Dataincome!F28</f>
        <v>0</v>
      </c>
      <c r="G8" s="642">
        <f>(Dataincome!BK28-Dataincome!AS28)/Dataincome!F28</f>
        <v>0</v>
      </c>
      <c r="H8" s="777">
        <f>Dataincome!AS28/Dataincome!F28</f>
        <v>0</v>
      </c>
      <c r="I8" s="770" t="e">
        <f t="shared" ref="I8:I42" si="0">C8+D8+E8+F8+G8+H8</f>
        <v>#DIV/0!</v>
      </c>
      <c r="K8" s="224" t="e">
        <f t="shared" ref="K8:K41" si="1">SUM(C8:H8)-B8</f>
        <v>#DIV/0!</v>
      </c>
      <c r="L8" s="106" t="e">
        <f>(D8+E8)*Dataincome!F28-'A9'!H8</f>
        <v>#DIV/0!</v>
      </c>
    </row>
    <row r="9" spans="1:12" ht="14">
      <c r="A9" s="26">
        <v>1981</v>
      </c>
      <c r="B9" s="767">
        <f>Dataincome!F29/Dataincome!F29</f>
        <v>1</v>
      </c>
      <c r="C9" s="776">
        <f>Dataincome!EY29/Dataincome!F29</f>
        <v>0.57188238276663794</v>
      </c>
      <c r="D9" s="642" t="e">
        <f>Dataincome!GM29*Dataincome!DI29/Dataincome!F29</f>
        <v>#DIV/0!</v>
      </c>
      <c r="E9" s="642" t="e">
        <f>(1-Dataincome!GM29)*Dataincome!DI29/Dataincome!F29</f>
        <v>#DIV/0!</v>
      </c>
      <c r="F9" s="642">
        <f>(Dataincome!BB29+Dataincome!AZ29)/Dataincome!F29</f>
        <v>2.0381361222917897E-2</v>
      </c>
      <c r="G9" s="642">
        <f>(Dataincome!BK29-Dataincome!AS29)/Dataincome!F29</f>
        <v>0</v>
      </c>
      <c r="H9" s="777">
        <f>Dataincome!AS29/Dataincome!F29</f>
        <v>0</v>
      </c>
      <c r="I9" s="770" t="e">
        <f t="shared" si="0"/>
        <v>#DIV/0!</v>
      </c>
      <c r="K9" s="224" t="e">
        <f t="shared" si="1"/>
        <v>#DIV/0!</v>
      </c>
      <c r="L9" s="106" t="e">
        <f>(D9+E9)*Dataincome!F29-'A9'!H9</f>
        <v>#DIV/0!</v>
      </c>
    </row>
    <row r="10" spans="1:12" ht="14">
      <c r="A10" s="26">
        <v>1982</v>
      </c>
      <c r="B10" s="767">
        <f>Dataincome!F30/Dataincome!F30</f>
        <v>1</v>
      </c>
      <c r="C10" s="776">
        <f>Dataincome!EY30/Dataincome!F30</f>
        <v>0.54610229749979389</v>
      </c>
      <c r="D10" s="642" t="e">
        <f>Dataincome!GM30*Dataincome!DI30/Dataincome!F30</f>
        <v>#DIV/0!</v>
      </c>
      <c r="E10" s="642" t="e">
        <f>(1-Dataincome!GM30)*Dataincome!DI30/Dataincome!F30</f>
        <v>#DIV/0!</v>
      </c>
      <c r="F10" s="642">
        <f>(Dataincome!BB30+Dataincome!AZ30)/Dataincome!F30</f>
        <v>1.934251309789076E-2</v>
      </c>
      <c r="G10" s="642">
        <f>(Dataincome!BK30-Dataincome!AS30)/Dataincome!F30</f>
        <v>0</v>
      </c>
      <c r="H10" s="777">
        <f>Dataincome!AS30/Dataincome!F30</f>
        <v>0</v>
      </c>
      <c r="I10" s="770" t="e">
        <f t="shared" si="0"/>
        <v>#DIV/0!</v>
      </c>
      <c r="K10" s="224" t="e">
        <f t="shared" si="1"/>
        <v>#DIV/0!</v>
      </c>
      <c r="L10" s="106" t="e">
        <f>(D10+E10)*Dataincome!F30-'A9'!H10</f>
        <v>#DIV/0!</v>
      </c>
    </row>
    <row r="11" spans="1:12" ht="14">
      <c r="A11" s="26">
        <v>1983</v>
      </c>
      <c r="B11" s="767">
        <f>Dataincome!F31/Dataincome!F31</f>
        <v>1</v>
      </c>
      <c r="C11" s="776">
        <f>Dataincome!EY31/Dataincome!F31</f>
        <v>0.54847916135599961</v>
      </c>
      <c r="D11" s="642" t="e">
        <f>Dataincome!GM31*Dataincome!DI31/Dataincome!F31</f>
        <v>#DIV/0!</v>
      </c>
      <c r="E11" s="642" t="e">
        <f>(1-Dataincome!GM31)*Dataincome!DI31/Dataincome!F31</f>
        <v>#DIV/0!</v>
      </c>
      <c r="F11" s="642">
        <f>(Dataincome!BB31+Dataincome!AZ31)/Dataincome!F31</f>
        <v>2.2634677345444845E-2</v>
      </c>
      <c r="G11" s="642">
        <f>(Dataincome!BK31-Dataincome!AS31)/Dataincome!F31</f>
        <v>0</v>
      </c>
      <c r="H11" s="777">
        <f>Dataincome!AS31/Dataincome!F31</f>
        <v>0</v>
      </c>
      <c r="I11" s="770" t="e">
        <f t="shared" si="0"/>
        <v>#DIV/0!</v>
      </c>
      <c r="K11" s="224" t="e">
        <f t="shared" si="1"/>
        <v>#DIV/0!</v>
      </c>
      <c r="L11" s="106" t="e">
        <f>(D11+E11)*Dataincome!F31-'A9'!H11</f>
        <v>#DIV/0!</v>
      </c>
    </row>
    <row r="12" spans="1:12" ht="14">
      <c r="A12" s="26">
        <v>1984</v>
      </c>
      <c r="B12" s="767">
        <f>Dataincome!F32/Dataincome!F32</f>
        <v>1</v>
      </c>
      <c r="C12" s="776">
        <f>Dataincome!EY32/Dataincome!F32</f>
        <v>0.54207545003262214</v>
      </c>
      <c r="D12" s="642" t="e">
        <f>Dataincome!GM32*Dataincome!DI32/Dataincome!F32</f>
        <v>#DIV/0!</v>
      </c>
      <c r="E12" s="642" t="e">
        <f>(1-Dataincome!GM32)*Dataincome!DI32/Dataincome!F32</f>
        <v>#DIV/0!</v>
      </c>
      <c r="F12" s="642">
        <f>(Dataincome!BB32+Dataincome!AZ32)/Dataincome!F32</f>
        <v>2.067121873566909E-2</v>
      </c>
      <c r="G12" s="642">
        <f>(Dataincome!BK32-Dataincome!AS32)/Dataincome!F32</f>
        <v>0</v>
      </c>
      <c r="H12" s="777">
        <f>Dataincome!AS32/Dataincome!F32</f>
        <v>0</v>
      </c>
      <c r="I12" s="770" t="e">
        <f t="shared" si="0"/>
        <v>#DIV/0!</v>
      </c>
      <c r="K12" s="224" t="e">
        <f t="shared" si="1"/>
        <v>#DIV/0!</v>
      </c>
      <c r="L12" s="106" t="e">
        <f>(D12+E12)*Dataincome!F32-'A9'!H12</f>
        <v>#DIV/0!</v>
      </c>
    </row>
    <row r="13" spans="1:12" ht="14">
      <c r="A13" s="26">
        <v>1985</v>
      </c>
      <c r="B13" s="767">
        <f>Dataincome!F33/Dataincome!F33</f>
        <v>1</v>
      </c>
      <c r="C13" s="776">
        <f>Dataincome!EY33/Dataincome!F33</f>
        <v>0.53813386118778528</v>
      </c>
      <c r="D13" s="642" t="e">
        <f>Dataincome!GM33*Dataincome!DI33/Dataincome!F33</f>
        <v>#DIV/0!</v>
      </c>
      <c r="E13" s="642" t="e">
        <f>(1-Dataincome!GM33)*Dataincome!DI33/Dataincome!F33</f>
        <v>#DIV/0!</v>
      </c>
      <c r="F13" s="642">
        <f>(Dataincome!BB33+Dataincome!AZ33)/Dataincome!F33</f>
        <v>2.6401589611264927E-2</v>
      </c>
      <c r="G13" s="642">
        <f>(Dataincome!BK33-Dataincome!AS33)/Dataincome!F33</f>
        <v>0</v>
      </c>
      <c r="H13" s="777">
        <f>Dataincome!AS33/Dataincome!F33</f>
        <v>0</v>
      </c>
      <c r="I13" s="770" t="e">
        <f t="shared" si="0"/>
        <v>#DIV/0!</v>
      </c>
      <c r="K13" s="224" t="e">
        <f t="shared" si="1"/>
        <v>#DIV/0!</v>
      </c>
      <c r="L13" s="106" t="e">
        <f>(D13+E13)*Dataincome!F33-'A9'!H13</f>
        <v>#DIV/0!</v>
      </c>
    </row>
    <row r="14" spans="1:12" ht="14">
      <c r="A14" s="26">
        <v>1986</v>
      </c>
      <c r="B14" s="767">
        <f>Dataincome!F34/Dataincome!F34</f>
        <v>1</v>
      </c>
      <c r="C14" s="776">
        <f>Dataincome!EY34/Dataincome!F34</f>
        <v>0.54510061926546316</v>
      </c>
      <c r="D14" s="642" t="e">
        <f>Dataincome!GM34*Dataincome!DI34/Dataincome!F34</f>
        <v>#DIV/0!</v>
      </c>
      <c r="E14" s="642" t="e">
        <f>(1-Dataincome!GM34)*Dataincome!DI34/Dataincome!F34</f>
        <v>#DIV/0!</v>
      </c>
      <c r="F14" s="642">
        <f>(Dataincome!BB34+Dataincome!AZ34)/Dataincome!F34</f>
        <v>2.9028184913553752E-2</v>
      </c>
      <c r="G14" s="642">
        <f>(Dataincome!BK34-Dataincome!AS34)/Dataincome!F34</f>
        <v>0</v>
      </c>
      <c r="H14" s="777">
        <f>Dataincome!AS34/Dataincome!F34</f>
        <v>0</v>
      </c>
      <c r="I14" s="770" t="e">
        <f t="shared" si="0"/>
        <v>#DIV/0!</v>
      </c>
      <c r="K14" s="224" t="e">
        <f t="shared" si="1"/>
        <v>#DIV/0!</v>
      </c>
      <c r="L14" s="106" t="e">
        <f>(D14+E14)*Dataincome!F34-'A9'!H14</f>
        <v>#DIV/0!</v>
      </c>
    </row>
    <row r="15" spans="1:12" ht="14">
      <c r="A15" s="26">
        <v>1987</v>
      </c>
      <c r="B15" s="767">
        <f>Dataincome!F35/Dataincome!F35</f>
        <v>1</v>
      </c>
      <c r="C15" s="776">
        <f>Dataincome!EY35/Dataincome!F35</f>
        <v>0.55866994458892316</v>
      </c>
      <c r="D15" s="642" t="e">
        <f>Dataincome!GM35*Dataincome!DI35/Dataincome!F35</f>
        <v>#DIV/0!</v>
      </c>
      <c r="E15" s="642" t="e">
        <f>(1-Dataincome!GM35)*Dataincome!DI35/Dataincome!F35</f>
        <v>#DIV/0!</v>
      </c>
      <c r="F15" s="642">
        <f>(Dataincome!BB35+Dataincome!AZ35)/Dataincome!F35</f>
        <v>2.6809857562163076E-2</v>
      </c>
      <c r="G15" s="642">
        <f>(Dataincome!BK35-Dataincome!AS35)/Dataincome!F35</f>
        <v>0</v>
      </c>
      <c r="H15" s="777">
        <f>Dataincome!AS35/Dataincome!F35</f>
        <v>0</v>
      </c>
      <c r="I15" s="770" t="e">
        <f t="shared" si="0"/>
        <v>#DIV/0!</v>
      </c>
      <c r="K15" s="224" t="e">
        <f t="shared" si="1"/>
        <v>#DIV/0!</v>
      </c>
      <c r="L15" s="106" t="e">
        <f>(D15+E15)*Dataincome!F35-'A9'!H15</f>
        <v>#DIV/0!</v>
      </c>
    </row>
    <row r="16" spans="1:12" ht="14">
      <c r="A16" s="26">
        <v>1988</v>
      </c>
      <c r="B16" s="767">
        <f>Dataincome!F36/Dataincome!F36</f>
        <v>1</v>
      </c>
      <c r="C16" s="776">
        <f>Dataincome!EY36/Dataincome!F36</f>
        <v>0.57344124670282026</v>
      </c>
      <c r="D16" s="642" t="e">
        <f>Dataincome!GM36*Dataincome!DI36/Dataincome!F36</f>
        <v>#DIV/0!</v>
      </c>
      <c r="E16" s="642" t="e">
        <f>(1-Dataincome!GM36)*Dataincome!DI36/Dataincome!F36</f>
        <v>#DIV/0!</v>
      </c>
      <c r="F16" s="642">
        <f>(Dataincome!BB36+Dataincome!AZ36)/Dataincome!F36</f>
        <v>2.5099991066618959E-2</v>
      </c>
      <c r="G16" s="642">
        <f>(Dataincome!BK36-Dataincome!AS36)/Dataincome!F36</f>
        <v>0</v>
      </c>
      <c r="H16" s="777">
        <f>Dataincome!AS36/Dataincome!F36</f>
        <v>0</v>
      </c>
      <c r="I16" s="770" t="e">
        <f t="shared" si="0"/>
        <v>#DIV/0!</v>
      </c>
      <c r="K16" s="224" t="e">
        <f t="shared" si="1"/>
        <v>#DIV/0!</v>
      </c>
      <c r="L16" s="106" t="e">
        <f>(D16+E16)*Dataincome!F36-'A9'!H16</f>
        <v>#DIV/0!</v>
      </c>
    </row>
    <row r="17" spans="1:12" ht="14">
      <c r="A17" s="26">
        <v>1989</v>
      </c>
      <c r="B17" s="767">
        <f>Dataincome!F37/Dataincome!F37</f>
        <v>1</v>
      </c>
      <c r="C17" s="776">
        <f>Dataincome!EY37/Dataincome!F37</f>
        <v>0</v>
      </c>
      <c r="D17" s="642" t="e">
        <f>Dataincome!GM37*Dataincome!DI37/Dataincome!F37</f>
        <v>#DIV/0!</v>
      </c>
      <c r="E17" s="642" t="e">
        <f>(1-Dataincome!GM37)*Dataincome!DI37/Dataincome!F37</f>
        <v>#DIV/0!</v>
      </c>
      <c r="F17" s="642">
        <f>(Dataincome!BB37+Dataincome!AZ37)/Dataincome!F37</f>
        <v>0</v>
      </c>
      <c r="G17" s="642">
        <f>(Dataincome!BK37-Dataincome!AS37)/Dataincome!F37</f>
        <v>0</v>
      </c>
      <c r="H17" s="777">
        <f>Dataincome!AS37/Dataincome!F37</f>
        <v>0</v>
      </c>
      <c r="I17" s="770" t="e">
        <f t="shared" si="0"/>
        <v>#DIV/0!</v>
      </c>
      <c r="K17" s="224" t="e">
        <f t="shared" si="1"/>
        <v>#DIV/0!</v>
      </c>
      <c r="L17" s="106" t="e">
        <f>(D17+E17)*Dataincome!F37-'A9'!H17</f>
        <v>#DIV/0!</v>
      </c>
    </row>
    <row r="18" spans="1:12" ht="14">
      <c r="A18" s="26">
        <v>1990</v>
      </c>
      <c r="B18" s="767">
        <f>Dataincome!F38/Dataincome!F38</f>
        <v>1</v>
      </c>
      <c r="C18" s="776">
        <f>Dataincome!EY38/Dataincome!F38</f>
        <v>0</v>
      </c>
      <c r="D18" s="642" t="e">
        <f>Dataincome!GM38*Dataincome!DI38/Dataincome!F38</f>
        <v>#DIV/0!</v>
      </c>
      <c r="E18" s="642" t="e">
        <f>(1-Dataincome!GM38)*Dataincome!DI38/Dataincome!F38</f>
        <v>#DIV/0!</v>
      </c>
      <c r="F18" s="642">
        <f>(Dataincome!BB38+Dataincome!AZ38)/Dataincome!F38</f>
        <v>0</v>
      </c>
      <c r="G18" s="642">
        <f>(Dataincome!BK38-Dataincome!AS38)/Dataincome!F38</f>
        <v>0</v>
      </c>
      <c r="H18" s="777">
        <f>Dataincome!AS38/Dataincome!F38</f>
        <v>0</v>
      </c>
      <c r="I18" s="770" t="e">
        <f t="shared" si="0"/>
        <v>#DIV/0!</v>
      </c>
      <c r="K18" s="224" t="e">
        <f t="shared" si="1"/>
        <v>#DIV/0!</v>
      </c>
      <c r="L18" s="106" t="e">
        <f>(D18+E18)*Dataincome!F38-'A9'!H18</f>
        <v>#DIV/0!</v>
      </c>
    </row>
    <row r="19" spans="1:12" ht="14">
      <c r="A19" s="26">
        <v>1991</v>
      </c>
      <c r="B19" s="767">
        <f>Dataincome!F39/Dataincome!F39</f>
        <v>1</v>
      </c>
      <c r="C19" s="776">
        <f>Dataincome!EY39/Dataincome!F39</f>
        <v>0</v>
      </c>
      <c r="D19" s="642" t="e">
        <f>Dataincome!GM39*Dataincome!DI39/Dataincome!F39</f>
        <v>#DIV/0!</v>
      </c>
      <c r="E19" s="642" t="e">
        <f>(1-Dataincome!GM39)*Dataincome!DI39/Dataincome!F39</f>
        <v>#DIV/0!</v>
      </c>
      <c r="F19" s="642">
        <f>(Dataincome!BB39+Dataincome!AZ39)/Dataincome!F39</f>
        <v>0</v>
      </c>
      <c r="G19" s="642">
        <f>(Dataincome!BK39-Dataincome!AS39)/Dataincome!F39</f>
        <v>0</v>
      </c>
      <c r="H19" s="777">
        <f>Dataincome!AS39/Dataincome!F39</f>
        <v>0</v>
      </c>
      <c r="I19" s="770" t="e">
        <f t="shared" si="0"/>
        <v>#DIV/0!</v>
      </c>
      <c r="K19" s="224" t="e">
        <f t="shared" si="1"/>
        <v>#DIV/0!</v>
      </c>
      <c r="L19" s="106" t="e">
        <f>(D19+E19)*Dataincome!F39-'A9'!H19</f>
        <v>#DIV/0!</v>
      </c>
    </row>
    <row r="20" spans="1:12" ht="14">
      <c r="A20" s="26">
        <v>1992</v>
      </c>
      <c r="B20" s="767">
        <f>Dataincome!F40/Dataincome!F40</f>
        <v>1</v>
      </c>
      <c r="C20" s="776">
        <f>Dataincome!EY40/Dataincome!F40</f>
        <v>0</v>
      </c>
      <c r="D20" s="642" t="e">
        <f>Dataincome!GM40*Dataincome!DI40/Dataincome!F40</f>
        <v>#DIV/0!</v>
      </c>
      <c r="E20" s="642" t="e">
        <f>(1-Dataincome!GM40)*Dataincome!DI40/Dataincome!F40</f>
        <v>#DIV/0!</v>
      </c>
      <c r="F20" s="642">
        <f>(Dataincome!BB40+Dataincome!AZ40)/Dataincome!F40</f>
        <v>0</v>
      </c>
      <c r="G20" s="642">
        <f>(Dataincome!BK40-Dataincome!AS40)/Dataincome!F40</f>
        <v>0</v>
      </c>
      <c r="H20" s="777">
        <f>Dataincome!AS40/Dataincome!F40</f>
        <v>0</v>
      </c>
      <c r="I20" s="770" t="e">
        <f t="shared" si="0"/>
        <v>#DIV/0!</v>
      </c>
      <c r="K20" s="224" t="e">
        <f t="shared" si="1"/>
        <v>#DIV/0!</v>
      </c>
      <c r="L20" s="106" t="e">
        <f>(D20+E20)*Dataincome!F40-'A9'!H20</f>
        <v>#DIV/0!</v>
      </c>
    </row>
    <row r="21" spans="1:12" ht="14">
      <c r="A21" s="26">
        <v>1993</v>
      </c>
      <c r="B21" s="767">
        <f>Dataincome!F41/Dataincome!F41</f>
        <v>1</v>
      </c>
      <c r="C21" s="776">
        <f>Dataincome!EY41/Dataincome!F41</f>
        <v>0</v>
      </c>
      <c r="D21" s="642" t="e">
        <f>Dataincome!GM41*Dataincome!DI41/Dataincome!F41</f>
        <v>#DIV/0!</v>
      </c>
      <c r="E21" s="642" t="e">
        <f>(1-Dataincome!GM41)*Dataincome!DI41/Dataincome!F41</f>
        <v>#DIV/0!</v>
      </c>
      <c r="F21" s="642">
        <f>(Dataincome!BB41+Dataincome!AZ41)/Dataincome!F41</f>
        <v>0</v>
      </c>
      <c r="G21" s="642">
        <f>(Dataincome!BK41-Dataincome!AS41)/Dataincome!F41</f>
        <v>0</v>
      </c>
      <c r="H21" s="777">
        <f>Dataincome!AS41/Dataincome!F41</f>
        <v>0</v>
      </c>
      <c r="I21" s="770" t="e">
        <f t="shared" si="0"/>
        <v>#DIV/0!</v>
      </c>
      <c r="K21" s="224" t="e">
        <f t="shared" si="1"/>
        <v>#DIV/0!</v>
      </c>
      <c r="L21" s="106" t="e">
        <f>(D21+E21)*Dataincome!F41-'A9'!H21</f>
        <v>#DIV/0!</v>
      </c>
    </row>
    <row r="22" spans="1:12" ht="14">
      <c r="A22" s="26">
        <v>1994</v>
      </c>
      <c r="B22" s="767">
        <f>Dataincome!F42/Dataincome!F42</f>
        <v>1</v>
      </c>
      <c r="C22" s="776">
        <f>Dataincome!EY42/Dataincome!F42</f>
        <v>0</v>
      </c>
      <c r="D22" s="642" t="e">
        <f>Dataincome!GM42*Dataincome!DI42/Dataincome!F42</f>
        <v>#DIV/0!</v>
      </c>
      <c r="E22" s="642" t="e">
        <f>(1-Dataincome!GM42)*Dataincome!DI42/Dataincome!F42</f>
        <v>#DIV/0!</v>
      </c>
      <c r="F22" s="642">
        <f>(Dataincome!BB42+Dataincome!AZ42)/Dataincome!F42</f>
        <v>0</v>
      </c>
      <c r="G22" s="642">
        <f>(Dataincome!BK42-Dataincome!AS42)/Dataincome!F42</f>
        <v>0</v>
      </c>
      <c r="H22" s="777">
        <f>Dataincome!AS42/Dataincome!F42</f>
        <v>0</v>
      </c>
      <c r="I22" s="770" t="e">
        <f t="shared" si="0"/>
        <v>#DIV/0!</v>
      </c>
      <c r="K22" s="224" t="e">
        <f t="shared" si="1"/>
        <v>#DIV/0!</v>
      </c>
      <c r="L22" s="106" t="e">
        <f>(D22+E22)*Dataincome!F42-'A9'!H22</f>
        <v>#DIV/0!</v>
      </c>
    </row>
    <row r="23" spans="1:12" ht="14">
      <c r="A23" s="26">
        <v>1995</v>
      </c>
      <c r="B23" s="767">
        <f>Dataincome!F43/Dataincome!F43</f>
        <v>1</v>
      </c>
      <c r="C23" s="776">
        <f>Dataincome!EY43/Dataincome!F43</f>
        <v>0.87511968339000612</v>
      </c>
      <c r="D23" s="642">
        <f>Dataincome!GM43*Dataincome!DI43/Dataincome!F43</f>
        <v>1.2755483617165525E-2</v>
      </c>
      <c r="E23" s="642">
        <f>(1-Dataincome!GM43)*Dataincome!DI43/Dataincome!F43</f>
        <v>1.3736674664639797E-2</v>
      </c>
      <c r="F23" s="642">
        <f>(Dataincome!BB43+Dataincome!AZ43)/Dataincome!F43</f>
        <v>1.3738437434369453E-2</v>
      </c>
      <c r="G23" s="642">
        <f>(Dataincome!BK43-Dataincome!AS43)/Dataincome!F43</f>
        <v>0</v>
      </c>
      <c r="H23" s="777">
        <f>Dataincome!AS43/Dataincome!F43</f>
        <v>0</v>
      </c>
      <c r="I23" s="770">
        <f t="shared" si="0"/>
        <v>0.91535027910618083</v>
      </c>
      <c r="K23" s="224">
        <f t="shared" si="1"/>
        <v>-8.4649720893819169E-2</v>
      </c>
      <c r="L23" s="106">
        <f>(D23+E23)*Dataincome!F43-'A9'!H23</f>
        <v>0</v>
      </c>
    </row>
    <row r="24" spans="1:12" ht="14">
      <c r="A24" s="26">
        <v>1996</v>
      </c>
      <c r="B24" s="767">
        <f>Dataincome!F44/Dataincome!F44</f>
        <v>1</v>
      </c>
      <c r="C24" s="776">
        <f>Dataincome!EY44/Dataincome!F44</f>
        <v>0.81436519297819898</v>
      </c>
      <c r="D24" s="642">
        <f>Dataincome!GM44*Dataincome!DI44/Dataincome!F44</f>
        <v>3.8475896005488057E-2</v>
      </c>
      <c r="E24" s="642">
        <f>(1-Dataincome!GM44)*Dataincome!DI44/Dataincome!F44</f>
        <v>2.0717790156801259E-2</v>
      </c>
      <c r="F24" s="642">
        <f>(Dataincome!BB44+Dataincome!AZ44)/Dataincome!F44</f>
        <v>1.8886424211233939E-2</v>
      </c>
      <c r="G24" s="642">
        <f>(Dataincome!BK44-Dataincome!AS44)/Dataincome!F44</f>
        <v>0</v>
      </c>
      <c r="H24" s="777">
        <f>Dataincome!AS44/Dataincome!F44</f>
        <v>0</v>
      </c>
      <c r="I24" s="770">
        <f t="shared" si="0"/>
        <v>0.89244530335172234</v>
      </c>
      <c r="K24" s="224">
        <f t="shared" si="1"/>
        <v>-0.10755469664827766</v>
      </c>
      <c r="L24" s="106">
        <f>(D24+E24)*Dataincome!F44-'A9'!H24</f>
        <v>0</v>
      </c>
    </row>
    <row r="25" spans="1:12" ht="14">
      <c r="A25" s="26">
        <v>1997</v>
      </c>
      <c r="B25" s="767">
        <f>Dataincome!F45/Dataincome!F45</f>
        <v>1</v>
      </c>
      <c r="C25" s="776">
        <f>Dataincome!EY45/Dataincome!F45</f>
        <v>0.79805806551836311</v>
      </c>
      <c r="D25" s="642">
        <f>Dataincome!GM45*Dataincome!DI45/Dataincome!F45</f>
        <v>6.1501843217869126E-2</v>
      </c>
      <c r="E25" s="642">
        <f>(1-Dataincome!GM45)*Dataincome!DI45/Dataincome!F45</f>
        <v>3.3116377117314126E-2</v>
      </c>
      <c r="F25" s="642">
        <f>(Dataincome!BB45+Dataincome!AZ45)/Dataincome!F45</f>
        <v>-2.1874733955403094E-2</v>
      </c>
      <c r="G25" s="642">
        <f>(Dataincome!BK45-Dataincome!AS45)/Dataincome!F45</f>
        <v>0</v>
      </c>
      <c r="H25" s="777">
        <f>Dataincome!AS45/Dataincome!F45</f>
        <v>0</v>
      </c>
      <c r="I25" s="770">
        <f t="shared" si="0"/>
        <v>0.87080155189814323</v>
      </c>
      <c r="K25" s="224">
        <f t="shared" si="1"/>
        <v>-0.12919844810185677</v>
      </c>
      <c r="L25" s="106">
        <f>(D25+E25)*Dataincome!F45-'A9'!H25</f>
        <v>0</v>
      </c>
    </row>
    <row r="26" spans="1:12" ht="14">
      <c r="A26" s="26">
        <v>1998</v>
      </c>
      <c r="B26" s="767">
        <f>Dataincome!F46/Dataincome!F46</f>
        <v>1</v>
      </c>
      <c r="C26" s="776">
        <f>Dataincome!EY46/Dataincome!F46</f>
        <v>0.76343525812361979</v>
      </c>
      <c r="D26" s="642">
        <f>Dataincome!GM46*Dataincome!DI46/Dataincome!F46</f>
        <v>8.7276047959546577E-2</v>
      </c>
      <c r="E26" s="642">
        <f>(1-Dataincome!GM46)*Dataincome!DI46/Dataincome!F46</f>
        <v>4.6994795055140461E-2</v>
      </c>
      <c r="F26" s="642">
        <f>(Dataincome!BB46+Dataincome!AZ46)/Dataincome!F46</f>
        <v>-5.5834592271934984E-2</v>
      </c>
      <c r="G26" s="642">
        <f>(Dataincome!BK46-Dataincome!AS46)/Dataincome!F46</f>
        <v>0</v>
      </c>
      <c r="H26" s="777">
        <f>Dataincome!AS46/Dataincome!F46</f>
        <v>0</v>
      </c>
      <c r="I26" s="770">
        <f t="shared" si="0"/>
        <v>0.84187150886637185</v>
      </c>
      <c r="K26" s="224">
        <f t="shared" si="1"/>
        <v>-0.15812849113362815</v>
      </c>
      <c r="L26" s="106">
        <f>(D26+E26)*Dataincome!F46-'A9'!H26</f>
        <v>0</v>
      </c>
    </row>
    <row r="27" spans="1:12" ht="14">
      <c r="A27" s="26">
        <v>1999</v>
      </c>
      <c r="B27" s="767">
        <f>Dataincome!F47/Dataincome!F47</f>
        <v>1</v>
      </c>
      <c r="C27" s="776">
        <f>Dataincome!EY47/Dataincome!F47</f>
        <v>0.60910824765663019</v>
      </c>
      <c r="D27" s="642">
        <f>Dataincome!GM47*Dataincome!DI47/Dataincome!F47</f>
        <v>0.14118277756813916</v>
      </c>
      <c r="E27" s="642">
        <f>(1-Dataincome!GM47)*Dataincome!DI47/Dataincome!F47</f>
        <v>7.6021495613613391E-2</v>
      </c>
      <c r="F27" s="642">
        <f>(Dataincome!BB47+Dataincome!AZ47)/Dataincome!F47</f>
        <v>-3.6760235135124969E-2</v>
      </c>
      <c r="G27" s="642">
        <f>(Dataincome!BK47-Dataincome!AS47)/Dataincome!F47</f>
        <v>0</v>
      </c>
      <c r="H27" s="777">
        <f>Dataincome!AS47/Dataincome!F47</f>
        <v>0</v>
      </c>
      <c r="I27" s="770">
        <f t="shared" si="0"/>
        <v>0.78955228570325775</v>
      </c>
      <c r="K27" s="224">
        <f t="shared" si="1"/>
        <v>-0.21044771429674225</v>
      </c>
      <c r="L27" s="106">
        <f>(D27+E27)*Dataincome!F47-'A9'!H27</f>
        <v>0</v>
      </c>
    </row>
    <row r="28" spans="1:12" ht="14">
      <c r="A28" s="26">
        <v>2000</v>
      </c>
      <c r="B28" s="767">
        <f>Dataincome!F48/Dataincome!F48</f>
        <v>1</v>
      </c>
      <c r="C28" s="776">
        <f>Dataincome!EY48/Dataincome!F48</f>
        <v>0.57033391532224387</v>
      </c>
      <c r="D28" s="642">
        <f>Dataincome!GM48*Dataincome!DI48/Dataincome!F48</f>
        <v>0.15803520098349053</v>
      </c>
      <c r="E28" s="642">
        <f>(1-Dataincome!GM48)*Dataincome!DI48/Dataincome!F48</f>
        <v>8.5095877452648738E-2</v>
      </c>
      <c r="F28" s="642">
        <f>(Dataincome!BB48+Dataincome!AZ48)/Dataincome!F48</f>
        <v>-1.5217296547787576E-2</v>
      </c>
      <c r="G28" s="642">
        <f>(Dataincome!BK48-Dataincome!AS48)/Dataincome!F48</f>
        <v>0.19154870221471779</v>
      </c>
      <c r="H28" s="777">
        <f>Dataincome!AS48/Dataincome!F48</f>
        <v>0</v>
      </c>
      <c r="I28" s="770">
        <f t="shared" si="0"/>
        <v>0.98979639942531328</v>
      </c>
      <c r="K28" s="224">
        <f t="shared" si="1"/>
        <v>-1.0203600574686722E-2</v>
      </c>
      <c r="L28" s="106">
        <f>(D28+E28)*Dataincome!F48-'A9'!H28</f>
        <v>0</v>
      </c>
    </row>
    <row r="29" spans="1:12" ht="14">
      <c r="A29" s="26">
        <v>2001</v>
      </c>
      <c r="B29" s="767">
        <f>Dataincome!F49/Dataincome!F49</f>
        <v>1</v>
      </c>
      <c r="C29" s="776">
        <f>Dataincome!EY49/Dataincome!F49</f>
        <v>0.58876086620111356</v>
      </c>
      <c r="D29" s="642">
        <f>Dataincome!GM49*Dataincome!DI49/Dataincome!F49</f>
        <v>0.14901917344659535</v>
      </c>
      <c r="E29" s="642">
        <f>(1-Dataincome!GM49)*Dataincome!DI49/Dataincome!F49</f>
        <v>8.0241093394320562E-2</v>
      </c>
      <c r="F29" s="642">
        <f>(Dataincome!BB49+Dataincome!AZ49)/Dataincome!F49</f>
        <v>-1.4786776900667842E-3</v>
      </c>
      <c r="G29" s="642">
        <f>(Dataincome!BK49-Dataincome!AS49)/Dataincome!F49</f>
        <v>0.17326371862065584</v>
      </c>
      <c r="H29" s="777">
        <f>Dataincome!AS49/Dataincome!F49</f>
        <v>0</v>
      </c>
      <c r="I29" s="770">
        <f t="shared" si="0"/>
        <v>0.9898061739726185</v>
      </c>
      <c r="K29" s="224">
        <f t="shared" si="1"/>
        <v>-1.0193826027381503E-2</v>
      </c>
      <c r="L29" s="106">
        <f>(D29+E29)*Dataincome!F49-'A9'!H29</f>
        <v>0</v>
      </c>
    </row>
    <row r="30" spans="1:12" ht="14">
      <c r="A30" s="26">
        <v>2002</v>
      </c>
      <c r="B30" s="767">
        <f>Dataincome!F50/Dataincome!F50</f>
        <v>1</v>
      </c>
      <c r="C30" s="776">
        <f>Dataincome!EY50/Dataincome!F50</f>
        <v>0.65485123987015792</v>
      </c>
      <c r="D30" s="642">
        <f>Dataincome!GM50*Dataincome!DI50/Dataincome!F50</f>
        <v>9.0249107415894939E-2</v>
      </c>
      <c r="E30" s="642">
        <f>(1-Dataincome!GM50)*Dataincome!DI50/Dataincome!F50</f>
        <v>4.8595673223943425E-2</v>
      </c>
      <c r="F30" s="642">
        <f>(Dataincome!BB50+Dataincome!AZ50)/Dataincome!F50</f>
        <v>3.7430974786966673E-3</v>
      </c>
      <c r="G30" s="642">
        <f>(Dataincome!BK50-Dataincome!AS50)/Dataincome!F50</f>
        <v>0.18891842510758322</v>
      </c>
      <c r="H30" s="777">
        <f>Dataincome!AS50/Dataincome!F50</f>
        <v>0</v>
      </c>
      <c r="I30" s="770">
        <f t="shared" si="0"/>
        <v>0.98635754309627632</v>
      </c>
      <c r="K30" s="224">
        <f t="shared" si="1"/>
        <v>-1.3642456903723676E-2</v>
      </c>
      <c r="L30" s="106">
        <f>(D30+E30)*Dataincome!F50-'A9'!H30</f>
        <v>0</v>
      </c>
    </row>
    <row r="31" spans="1:12" ht="14">
      <c r="A31" s="26">
        <v>2003</v>
      </c>
      <c r="B31" s="767">
        <f>Dataincome!F51/Dataincome!F51</f>
        <v>1</v>
      </c>
      <c r="C31" s="776">
        <f>Dataincome!EY51/Dataincome!F51</f>
        <v>0.66414795796207482</v>
      </c>
      <c r="D31" s="642">
        <f>Dataincome!GM51*Dataincome!DI51/Dataincome!F51</f>
        <v>9.1068933701845739E-2</v>
      </c>
      <c r="E31" s="642">
        <f>(1-Dataincome!GM51)*Dataincome!DI51/Dataincome!F51</f>
        <v>4.9037118147147681E-2</v>
      </c>
      <c r="F31" s="642">
        <f>(Dataincome!BB51+Dataincome!AZ51)/Dataincome!F51</f>
        <v>6.8315347435615415E-3</v>
      </c>
      <c r="G31" s="642">
        <f>(Dataincome!BK51-Dataincome!AS51)/Dataincome!F51</f>
        <v>0.17830602784680125</v>
      </c>
      <c r="H31" s="777">
        <f>Dataincome!AS51/Dataincome!F51</f>
        <v>0</v>
      </c>
      <c r="I31" s="770">
        <f t="shared" si="0"/>
        <v>0.98939157240143116</v>
      </c>
      <c r="K31" s="224">
        <f t="shared" si="1"/>
        <v>-1.0608427598568837E-2</v>
      </c>
      <c r="L31" s="106">
        <f>(D31+E31)*Dataincome!F51-'A9'!H31</f>
        <v>0</v>
      </c>
    </row>
    <row r="32" spans="1:12" ht="14">
      <c r="A32" s="26">
        <v>2004</v>
      </c>
      <c r="B32" s="767">
        <f>Dataincome!F52/Dataincome!F52</f>
        <v>1</v>
      </c>
      <c r="C32" s="776">
        <f>Dataincome!EY52/Dataincome!F52</f>
        <v>0.63893972357746154</v>
      </c>
      <c r="D32" s="642">
        <f>Dataincome!GM52*Dataincome!DI52/Dataincome!F52</f>
        <v>0.10326053972118832</v>
      </c>
      <c r="E32" s="642">
        <f>(1-Dataincome!GM52)*Dataincome!DI52/Dataincome!F52</f>
        <v>5.5601829080639827E-2</v>
      </c>
      <c r="F32" s="642">
        <f>(Dataincome!BB52+Dataincome!AZ52)/Dataincome!F52</f>
        <v>7.1326013966610266E-3</v>
      </c>
      <c r="G32" s="642">
        <f>(Dataincome!BK52-Dataincome!AS52)/Dataincome!F52</f>
        <v>0.18479974967679755</v>
      </c>
      <c r="H32" s="777">
        <f>Dataincome!AS52/Dataincome!F52</f>
        <v>0</v>
      </c>
      <c r="I32" s="770">
        <f t="shared" si="0"/>
        <v>0.9897344434527483</v>
      </c>
      <c r="K32" s="224">
        <f t="shared" si="1"/>
        <v>-1.0265556547251697E-2</v>
      </c>
      <c r="L32" s="106">
        <f>(D32+E32)*Dataincome!F52-'A9'!H32</f>
        <v>0</v>
      </c>
    </row>
    <row r="33" spans="1:12" ht="14">
      <c r="A33" s="26">
        <v>2005</v>
      </c>
      <c r="B33" s="767">
        <f>Dataincome!F53/Dataincome!F53</f>
        <v>1</v>
      </c>
      <c r="C33" s="776">
        <f>Dataincome!EY53/Dataincome!F53</f>
        <v>0.62706787680663334</v>
      </c>
      <c r="D33" s="642">
        <f>Dataincome!GM53*Dataincome!DI53/Dataincome!F53</f>
        <v>8.9944131655575868E-2</v>
      </c>
      <c r="E33" s="642">
        <f>(1-Dataincome!GM53)*Dataincome!DI53/Dataincome!F53</f>
        <v>4.8431455506848541E-2</v>
      </c>
      <c r="F33" s="642">
        <f>(Dataincome!BB53+Dataincome!AZ53)/Dataincome!F53</f>
        <v>9.2880012180811145E-3</v>
      </c>
      <c r="G33" s="642">
        <f>(Dataincome!BK53-Dataincome!AS53)/Dataincome!F53</f>
        <v>0.21476733461882283</v>
      </c>
      <c r="H33" s="777">
        <f>Dataincome!AS53/Dataincome!F53</f>
        <v>0</v>
      </c>
      <c r="I33" s="770">
        <f t="shared" si="0"/>
        <v>0.98949879980596178</v>
      </c>
      <c r="K33" s="224">
        <f t="shared" si="1"/>
        <v>-1.0501200194038218E-2</v>
      </c>
      <c r="L33" s="106">
        <f>(D33+E33)*Dataincome!F53-'A9'!H33</f>
        <v>0</v>
      </c>
    </row>
    <row r="34" spans="1:12" ht="14">
      <c r="A34" s="26">
        <v>2006</v>
      </c>
      <c r="B34" s="767">
        <f>Dataincome!F54/Dataincome!F54</f>
        <v>1</v>
      </c>
      <c r="C34" s="776">
        <f>Dataincome!EY54/Dataincome!F54</f>
        <v>0.62101463330088302</v>
      </c>
      <c r="D34" s="642">
        <f>Dataincome!GM54*Dataincome!DI54/Dataincome!F54</f>
        <v>8.9683235683555892E-2</v>
      </c>
      <c r="E34" s="642">
        <f>(1-Dataincome!GM54)*Dataincome!DI54/Dataincome!F54</f>
        <v>4.8290973060376254E-2</v>
      </c>
      <c r="F34" s="642">
        <f>(Dataincome!BB54+Dataincome!AZ54)/Dataincome!F54</f>
        <v>1.3033486171094981E-2</v>
      </c>
      <c r="G34" s="642">
        <f>(Dataincome!BK54-Dataincome!AS54)/Dataincome!F54</f>
        <v>0.21763668657734217</v>
      </c>
      <c r="H34" s="777">
        <f>Dataincome!AS54/Dataincome!F54</f>
        <v>0</v>
      </c>
      <c r="I34" s="770">
        <f t="shared" si="0"/>
        <v>0.98965901479325225</v>
      </c>
      <c r="K34" s="224">
        <f t="shared" si="1"/>
        <v>-1.0340985206747755E-2</v>
      </c>
      <c r="L34" s="106">
        <f>(D34+E34)*Dataincome!F54-'A9'!H34</f>
        <v>0</v>
      </c>
    </row>
    <row r="35" spans="1:12" ht="14">
      <c r="A35" s="26">
        <v>2007</v>
      </c>
      <c r="B35" s="767">
        <f>Dataincome!F55/Dataincome!F55</f>
        <v>1</v>
      </c>
      <c r="C35" s="776">
        <f>Dataincome!EY55/Dataincome!F55</f>
        <v>0.61874880928952336</v>
      </c>
      <c r="D35" s="642">
        <f>Dataincome!GM55*Dataincome!DI55/Dataincome!F55</f>
        <v>9.6439731651211599E-2</v>
      </c>
      <c r="E35" s="642">
        <f>(1-Dataincome!GM55)*Dataincome!DI55/Dataincome!F55</f>
        <v>5.1929086273729316E-2</v>
      </c>
      <c r="F35" s="642">
        <f>(Dataincome!BB55+Dataincome!AZ55)/Dataincome!F55</f>
        <v>1.78296978853268E-2</v>
      </c>
      <c r="G35" s="642">
        <f>(Dataincome!BK55-Dataincome!AS55)/Dataincome!F55</f>
        <v>0.2053618566379361</v>
      </c>
      <c r="H35" s="777">
        <f>Dataincome!AS55/Dataincome!F55</f>
        <v>0</v>
      </c>
      <c r="I35" s="770">
        <f t="shared" si="0"/>
        <v>0.9903091817377272</v>
      </c>
      <c r="K35" s="224">
        <f t="shared" si="1"/>
        <v>-9.6908182622728045E-3</v>
      </c>
      <c r="L35" s="106">
        <f>(D35+E35)*Dataincome!F55-'A9'!H35</f>
        <v>0</v>
      </c>
    </row>
    <row r="36" spans="1:12" ht="14">
      <c r="A36" s="26">
        <v>2008</v>
      </c>
      <c r="B36" s="767">
        <f>Dataincome!F56/Dataincome!F56</f>
        <v>1</v>
      </c>
      <c r="C36" s="776">
        <f>Dataincome!EY56/Dataincome!F56</f>
        <v>0.61347879809966088</v>
      </c>
      <c r="D36" s="642">
        <f>Dataincome!GM56*Dataincome!DI56/Dataincome!F56</f>
        <v>9.6375799188575778E-2</v>
      </c>
      <c r="E36" s="642">
        <f>(1-Dataincome!GM56)*Dataincome!DI56/Dataincome!F56</f>
        <v>5.1894661101540798E-2</v>
      </c>
      <c r="F36" s="642">
        <f>(Dataincome!BB56+Dataincome!AZ56)/Dataincome!F56</f>
        <v>1.3625644079900641E-2</v>
      </c>
      <c r="G36" s="642">
        <f>(Dataincome!BK56-Dataincome!AS56)/Dataincome!F56</f>
        <v>0.2158679690378684</v>
      </c>
      <c r="H36" s="777">
        <f>Dataincome!AS56/Dataincome!F56</f>
        <v>0</v>
      </c>
      <c r="I36" s="770">
        <f t="shared" si="0"/>
        <v>0.99124287150754653</v>
      </c>
      <c r="K36" s="224">
        <f t="shared" si="1"/>
        <v>-8.7571284924534698E-3</v>
      </c>
      <c r="L36" s="106">
        <f>(D36+E36)*Dataincome!F56-'A9'!H36</f>
        <v>0</v>
      </c>
    </row>
    <row r="37" spans="1:12" ht="14">
      <c r="A37" s="26">
        <v>2009</v>
      </c>
      <c r="B37" s="767">
        <f>Dataincome!F57/Dataincome!F57</f>
        <v>1</v>
      </c>
      <c r="C37" s="776">
        <f>Dataincome!EY57/Dataincome!F57</f>
        <v>0.70330611719878522</v>
      </c>
      <c r="D37" s="642">
        <f>Dataincome!GM57*Dataincome!DI57/Dataincome!F57</f>
        <v>5.6258693000813535E-2</v>
      </c>
      <c r="E37" s="642">
        <f>(1-Dataincome!GM57)*Dataincome!DI57/Dataincome!F57</f>
        <v>3.0293142385053439E-2</v>
      </c>
      <c r="F37" s="642">
        <f>(Dataincome!BB57+Dataincome!AZ57)/Dataincome!F57</f>
        <v>1.6484246262165169E-2</v>
      </c>
      <c r="G37" s="642">
        <f>(Dataincome!BK57-Dataincome!AS57)/Dataincome!F57</f>
        <v>0.18333281621478131</v>
      </c>
      <c r="H37" s="777">
        <f>Dataincome!AS57/Dataincome!F57</f>
        <v>0</v>
      </c>
      <c r="I37" s="770">
        <f t="shared" si="0"/>
        <v>0.98967501506159872</v>
      </c>
      <c r="K37" s="224">
        <f t="shared" si="1"/>
        <v>-1.0324984938401283E-2</v>
      </c>
      <c r="L37" s="106">
        <f>(D37+E37)*Dataincome!F57-'A9'!H37</f>
        <v>0</v>
      </c>
    </row>
    <row r="38" spans="1:12" ht="14">
      <c r="A38" s="26">
        <v>2010</v>
      </c>
      <c r="B38" s="767">
        <f>Dataincome!F58/Dataincome!F58</f>
        <v>1</v>
      </c>
      <c r="C38" s="776">
        <f>Dataincome!EY58/Dataincome!F58</f>
        <v>0.65638881995660625</v>
      </c>
      <c r="D38" s="642">
        <f>Dataincome!GM58*Dataincome!DI58/Dataincome!F58</f>
        <v>9.1054589227116109E-2</v>
      </c>
      <c r="E38" s="642">
        <f>(1-Dataincome!GM58)*Dataincome!DI58/Dataincome!F58</f>
        <v>4.902939419921637E-2</v>
      </c>
      <c r="F38" s="642">
        <f>(Dataincome!BB58+Dataincome!AZ58)/Dataincome!F58</f>
        <v>9.9746652892963167E-3</v>
      </c>
      <c r="G38" s="642">
        <f>(Dataincome!BK58-Dataincome!AS58)/Dataincome!F58</f>
        <v>0.19355254781201248</v>
      </c>
      <c r="H38" s="777">
        <f>Dataincome!AS58/Dataincome!F58</f>
        <v>0</v>
      </c>
      <c r="I38" s="770">
        <f t="shared" si="0"/>
        <v>1.0000000164842475</v>
      </c>
      <c r="K38" s="224">
        <f t="shared" si="1"/>
        <v>1.6484247522541295E-8</v>
      </c>
      <c r="L38" s="106">
        <f>(D38+E38)*Dataincome!F58-'A9'!H38</f>
        <v>0</v>
      </c>
    </row>
    <row r="39" spans="1:12" ht="14">
      <c r="A39" s="26">
        <v>2011</v>
      </c>
      <c r="B39" s="767">
        <f>Dataincome!F59/Dataincome!F59</f>
        <v>1</v>
      </c>
      <c r="C39" s="776">
        <f>Dataincome!EY59/Dataincome!F59</f>
        <v>0.61075820210710996</v>
      </c>
      <c r="D39" s="642">
        <f>Dataincome!GM59*Dataincome!DI59/Dataincome!F59</f>
        <v>0.10966058943890279</v>
      </c>
      <c r="E39" s="642">
        <f>(1-Dataincome!GM59)*Dataincome!DI59/Dataincome!F59</f>
        <v>6.8574491853508376E-2</v>
      </c>
      <c r="F39" s="642">
        <f>(Dataincome!BB59+Dataincome!AZ59)/Dataincome!F59</f>
        <v>4.586422037856229E-2</v>
      </c>
      <c r="G39" s="642">
        <f>(Dataincome!BK59-Dataincome!AS59)/Dataincome!F59</f>
        <v>0.16514246223811316</v>
      </c>
      <c r="H39" s="777">
        <f>Dataincome!AS59/Dataincome!F59</f>
        <v>0</v>
      </c>
      <c r="I39" s="770">
        <f t="shared" si="0"/>
        <v>0.99999996601619656</v>
      </c>
      <c r="K39" s="224">
        <f t="shared" si="1"/>
        <v>-3.3983803437998006E-8</v>
      </c>
      <c r="L39" s="106">
        <f>(D39+E39)*Dataincome!F59-'A9'!H39</f>
        <v>0</v>
      </c>
    </row>
    <row r="40" spans="1:12" ht="14">
      <c r="A40" s="26">
        <v>2012</v>
      </c>
      <c r="B40" s="767">
        <f>Dataincome!F60/Dataincome!F60</f>
        <v>1</v>
      </c>
      <c r="C40" s="776">
        <f>Dataincome!EY60/Dataincome!F60</f>
        <v>0.61708481796163506</v>
      </c>
      <c r="D40" s="642">
        <f>Dataincome!GM60*Dataincome!DI60/Dataincome!F60</f>
        <v>9.4893007915298269E-2</v>
      </c>
      <c r="E40" s="642">
        <f>(1-Dataincome!GM60)*Dataincome!DI60/Dataincome!F60</f>
        <v>7.18431822696462E-2</v>
      </c>
      <c r="F40" s="642">
        <f>(Dataincome!BB60+Dataincome!AZ60)/Dataincome!F60</f>
        <v>4.9134121665290395E-2</v>
      </c>
      <c r="G40" s="642">
        <f>(Dataincome!BK60-Dataincome!AS60)/Dataincome!F60</f>
        <v>0.16704487018813016</v>
      </c>
      <c r="H40" s="777">
        <f>Dataincome!AS60/Dataincome!F60</f>
        <v>0</v>
      </c>
      <c r="I40" s="770">
        <f t="shared" si="0"/>
        <v>1</v>
      </c>
      <c r="K40" s="224">
        <f t="shared" si="1"/>
        <v>0</v>
      </c>
      <c r="L40" s="106">
        <f>(D40+E40)*Dataincome!F60-'A9'!H40</f>
        <v>0</v>
      </c>
    </row>
    <row r="41" spans="1:12" ht="14">
      <c r="A41" s="26">
        <v>2013</v>
      </c>
      <c r="B41" s="767">
        <f>Dataincome!F61/Dataincome!F61</f>
        <v>1</v>
      </c>
      <c r="C41" s="776">
        <f>Dataincome!EY61/Dataincome!F61</f>
        <v>0.65633572614269375</v>
      </c>
      <c r="D41" s="642">
        <f>Dataincome!GM61*Dataincome!DI61/Dataincome!F61</f>
        <v>7.6711688063718267E-2</v>
      </c>
      <c r="E41" s="642">
        <f>(1-Dataincome!GM61)*Dataincome!DI61/Dataincome!F61</f>
        <v>5.5711036363770283E-2</v>
      </c>
      <c r="F41" s="642">
        <f>(Dataincome!BB61+Dataincome!AZ61)/Dataincome!F61</f>
        <v>4.8070129306283224E-2</v>
      </c>
      <c r="G41" s="642">
        <f>(Dataincome!BK61-Dataincome!AS61)/Dataincome!F61</f>
        <v>0.16316981961180382</v>
      </c>
      <c r="H41" s="777">
        <f>Dataincome!AS61/Dataincome!F61</f>
        <v>0</v>
      </c>
      <c r="I41" s="770">
        <f t="shared" si="0"/>
        <v>0.9999983994882693</v>
      </c>
      <c r="K41" s="224">
        <f t="shared" si="1"/>
        <v>-1.6005117307038574E-6</v>
      </c>
      <c r="L41" s="106">
        <f>(D41+E41)*Dataincome!F61-'A9'!H41</f>
        <v>0</v>
      </c>
    </row>
    <row r="42" spans="1:12" ht="15" thickBot="1">
      <c r="A42" s="26">
        <v>2014</v>
      </c>
      <c r="B42" s="768">
        <f>Dataincome!F62/Dataincome!F62</f>
        <v>1</v>
      </c>
      <c r="C42" s="778">
        <f>Dataincome!EY62/Dataincome!F62</f>
        <v>0.67466065452402879</v>
      </c>
      <c r="D42" s="765">
        <f>Dataincome!GM62*Dataincome!DI62/Dataincome!F62</f>
        <v>6.4764708784218875E-2</v>
      </c>
      <c r="E42" s="765">
        <f>(1-Dataincome!GM62)*Dataincome!DI62/Dataincome!F62</f>
        <v>4.557445891905617E-2</v>
      </c>
      <c r="F42" s="765">
        <f>(Dataincome!BB62+Dataincome!AZ62)/Dataincome!F62</f>
        <v>4.9307278308093706E-2</v>
      </c>
      <c r="G42" s="765">
        <f>(Dataincome!BK62-Dataincome!AS62)/Dataincome!F62</f>
        <v>0.16569291602750971</v>
      </c>
      <c r="H42" s="779">
        <f>Dataincome!AS62/Dataincome!F62</f>
        <v>0</v>
      </c>
      <c r="I42" s="771">
        <f t="shared" si="0"/>
        <v>1.0000000165629073</v>
      </c>
      <c r="K42" s="224">
        <f>SUM(C42:H42)-B42</f>
        <v>1.6562907267925198E-8</v>
      </c>
      <c r="L42" s="106">
        <f>(D42+E42)*Dataincome!F62-'A9'!H42</f>
        <v>0</v>
      </c>
    </row>
    <row r="43" spans="1:12">
      <c r="B43" s="169"/>
    </row>
    <row r="44" spans="1:12">
      <c r="B44" s="169"/>
    </row>
    <row r="45" spans="1:12">
      <c r="B45" s="169"/>
    </row>
    <row r="46" spans="1:12">
      <c r="B46" s="169"/>
    </row>
    <row r="47" spans="1:12">
      <c r="B47" s="169"/>
    </row>
    <row r="48" spans="1:12">
      <c r="B48" s="169"/>
    </row>
    <row r="49" spans="2:2">
      <c r="B49" s="169"/>
    </row>
    <row r="50" spans="2:2">
      <c r="B50" s="169"/>
    </row>
    <row r="51" spans="2:2">
      <c r="B51" s="169"/>
    </row>
    <row r="52" spans="2:2">
      <c r="B52" s="169"/>
    </row>
    <row r="53" spans="2:2">
      <c r="B53" s="169"/>
    </row>
    <row r="54" spans="2:2">
      <c r="B54" s="169"/>
    </row>
    <row r="55" spans="2:2">
      <c r="B55" s="169"/>
    </row>
    <row r="56" spans="2:2">
      <c r="B56" s="169"/>
    </row>
    <row r="57" spans="2:2">
      <c r="B57" s="169"/>
    </row>
    <row r="58" spans="2:2">
      <c r="B58" s="169"/>
    </row>
    <row r="59" spans="2:2">
      <c r="B59" s="169"/>
    </row>
    <row r="60" spans="2:2">
      <c r="B60" s="169"/>
    </row>
    <row r="61" spans="2:2">
      <c r="B61" s="169"/>
    </row>
    <row r="62" spans="2:2">
      <c r="B62" s="169"/>
    </row>
    <row r="63" spans="2:2">
      <c r="B63" s="169"/>
    </row>
    <row r="64" spans="2:2">
      <c r="B64" s="169"/>
    </row>
    <row r="65" spans="2:2">
      <c r="B65" s="169"/>
    </row>
    <row r="66" spans="2:2">
      <c r="B66" s="169"/>
    </row>
    <row r="67" spans="2:2">
      <c r="B67" s="169"/>
    </row>
    <row r="68" spans="2:2">
      <c r="B68" s="169"/>
    </row>
    <row r="69" spans="2:2">
      <c r="B69" s="169"/>
    </row>
    <row r="70" spans="2:2">
      <c r="B70" s="169"/>
    </row>
    <row r="71" spans="2:2">
      <c r="B71" s="169"/>
    </row>
    <row r="72" spans="2:2">
      <c r="B72" s="169"/>
    </row>
    <row r="73" spans="2:2">
      <c r="B73" s="169"/>
    </row>
    <row r="74" spans="2:2">
      <c r="B74" s="169"/>
    </row>
    <row r="75" spans="2:2">
      <c r="B75" s="169"/>
    </row>
    <row r="76" spans="2:2">
      <c r="B76" s="169"/>
    </row>
    <row r="77" spans="2:2">
      <c r="B77" s="169"/>
    </row>
    <row r="78" spans="2:2">
      <c r="B78" s="169"/>
    </row>
    <row r="79" spans="2:2">
      <c r="B79" s="169"/>
    </row>
    <row r="80" spans="2:2">
      <c r="B80" s="169"/>
    </row>
    <row r="81" spans="2:2">
      <c r="B81" s="169"/>
    </row>
    <row r="82" spans="2:2">
      <c r="B82" s="169"/>
    </row>
    <row r="83" spans="2:2">
      <c r="B83" s="169"/>
    </row>
    <row r="84" spans="2:2">
      <c r="B84" s="169"/>
    </row>
    <row r="85" spans="2:2">
      <c r="B85" s="169"/>
    </row>
    <row r="86" spans="2:2">
      <c r="B86" s="169"/>
    </row>
    <row r="87" spans="2:2">
      <c r="B87" s="169"/>
    </row>
    <row r="88" spans="2:2">
      <c r="B88" s="169"/>
    </row>
    <row r="89" spans="2:2">
      <c r="B89" s="169"/>
    </row>
    <row r="90" spans="2:2">
      <c r="B90" s="169"/>
    </row>
    <row r="91" spans="2:2">
      <c r="B91" s="169"/>
    </row>
    <row r="92" spans="2:2">
      <c r="B92" s="169"/>
    </row>
    <row r="93" spans="2:2">
      <c r="B93" s="169"/>
    </row>
    <row r="94" spans="2:2">
      <c r="B94" s="169"/>
    </row>
    <row r="95" spans="2:2">
      <c r="B95" s="169"/>
    </row>
    <row r="96" spans="2:2">
      <c r="B96" s="169"/>
    </row>
    <row r="97" spans="2:2">
      <c r="B97" s="169"/>
    </row>
    <row r="98" spans="2:2">
      <c r="B98" s="169"/>
    </row>
    <row r="99" spans="2:2">
      <c r="B99" s="169"/>
    </row>
    <row r="100" spans="2:2">
      <c r="B100" s="169"/>
    </row>
    <row r="101" spans="2:2">
      <c r="B101" s="169"/>
    </row>
    <row r="102" spans="2:2">
      <c r="B102" s="169"/>
    </row>
    <row r="103" spans="2:2">
      <c r="B103" s="169"/>
    </row>
    <row r="104" spans="2:2">
      <c r="B104" s="169"/>
    </row>
    <row r="105" spans="2:2">
      <c r="B105" s="169"/>
    </row>
    <row r="106" spans="2:2">
      <c r="B106" s="169"/>
    </row>
    <row r="107" spans="2:2">
      <c r="B107" s="169"/>
    </row>
    <row r="108" spans="2:2">
      <c r="B108" s="169"/>
    </row>
    <row r="109" spans="2:2">
      <c r="B109" s="169"/>
    </row>
    <row r="110" spans="2:2">
      <c r="B110" s="169"/>
    </row>
    <row r="111" spans="2:2">
      <c r="B111" s="169"/>
    </row>
    <row r="112" spans="2:2">
      <c r="B112" s="169"/>
    </row>
    <row r="113" spans="2:2">
      <c r="B113" s="169"/>
    </row>
    <row r="114" spans="2:2">
      <c r="B114" s="169"/>
    </row>
    <row r="115" spans="2:2">
      <c r="B115" s="169"/>
    </row>
    <row r="116" spans="2:2">
      <c r="B116" s="169"/>
    </row>
    <row r="117" spans="2:2">
      <c r="B117" s="169"/>
    </row>
    <row r="118" spans="2:2">
      <c r="B118" s="169"/>
    </row>
    <row r="119" spans="2:2">
      <c r="B119" s="169"/>
    </row>
    <row r="120" spans="2:2">
      <c r="B120" s="169"/>
    </row>
    <row r="121" spans="2:2">
      <c r="B121" s="169"/>
    </row>
    <row r="122" spans="2:2">
      <c r="B122" s="169"/>
    </row>
    <row r="123" spans="2:2">
      <c r="B123" s="169"/>
    </row>
    <row r="124" spans="2:2">
      <c r="B124" s="169"/>
    </row>
    <row r="125" spans="2:2">
      <c r="B125" s="169"/>
    </row>
    <row r="126" spans="2:2">
      <c r="B126" s="169"/>
    </row>
    <row r="127" spans="2:2">
      <c r="B127" s="169"/>
    </row>
    <row r="128" spans="2:2">
      <c r="B128" s="169"/>
    </row>
    <row r="129" spans="2:2">
      <c r="B129" s="169"/>
    </row>
    <row r="130" spans="2:2">
      <c r="B130" s="169"/>
    </row>
    <row r="131" spans="2:2">
      <c r="B131" s="169"/>
    </row>
    <row r="132" spans="2:2">
      <c r="B132" s="169"/>
    </row>
    <row r="133" spans="2:2">
      <c r="B133" s="169"/>
    </row>
    <row r="134" spans="2:2">
      <c r="B134" s="169"/>
    </row>
    <row r="135" spans="2:2">
      <c r="B135" s="169"/>
    </row>
    <row r="136" spans="2:2">
      <c r="B136" s="169"/>
    </row>
    <row r="137" spans="2:2">
      <c r="B137" s="169"/>
    </row>
    <row r="138" spans="2:2">
      <c r="B138" s="169"/>
    </row>
    <row r="139" spans="2:2">
      <c r="B139" s="169"/>
    </row>
    <row r="140" spans="2:2">
      <c r="B140" s="169"/>
    </row>
    <row r="141" spans="2:2">
      <c r="B141" s="169"/>
    </row>
    <row r="142" spans="2:2">
      <c r="B142" s="169"/>
    </row>
    <row r="143" spans="2:2">
      <c r="B143" s="169"/>
    </row>
    <row r="144" spans="2:2">
      <c r="B144" s="169"/>
    </row>
    <row r="145" spans="2:2">
      <c r="B145" s="169"/>
    </row>
    <row r="146" spans="2:2">
      <c r="B146" s="169"/>
    </row>
    <row r="147" spans="2:2">
      <c r="B147" s="169"/>
    </row>
    <row r="148" spans="2:2">
      <c r="B148" s="169"/>
    </row>
    <row r="149" spans="2:2">
      <c r="B149" s="169"/>
    </row>
    <row r="150" spans="2:2">
      <c r="B150" s="169"/>
    </row>
    <row r="151" spans="2:2">
      <c r="B151" s="169"/>
    </row>
    <row r="152" spans="2:2">
      <c r="B152" s="169"/>
    </row>
    <row r="153" spans="2:2">
      <c r="B153" s="169"/>
    </row>
    <row r="154" spans="2:2">
      <c r="B154" s="169"/>
    </row>
    <row r="155" spans="2:2">
      <c r="B155" s="169"/>
    </row>
    <row r="156" spans="2:2">
      <c r="B156" s="169"/>
    </row>
    <row r="157" spans="2:2">
      <c r="B157" s="169"/>
    </row>
    <row r="158" spans="2:2">
      <c r="B158" s="169"/>
    </row>
    <row r="159" spans="2:2">
      <c r="B159" s="169"/>
    </row>
    <row r="160" spans="2:2">
      <c r="B160" s="169"/>
    </row>
    <row r="161" spans="2:2">
      <c r="B161" s="169"/>
    </row>
    <row r="162" spans="2:2">
      <c r="B162" s="169"/>
    </row>
    <row r="163" spans="2:2">
      <c r="B163" s="169"/>
    </row>
    <row r="164" spans="2:2">
      <c r="B164" s="169"/>
    </row>
    <row r="165" spans="2:2">
      <c r="B165" s="169"/>
    </row>
    <row r="166" spans="2:2">
      <c r="B166" s="169"/>
    </row>
    <row r="167" spans="2:2">
      <c r="B167" s="169"/>
    </row>
    <row r="168" spans="2:2">
      <c r="B168" s="169"/>
    </row>
    <row r="169" spans="2:2">
      <c r="B169" s="169"/>
    </row>
    <row r="170" spans="2:2">
      <c r="B170" s="169"/>
    </row>
    <row r="171" spans="2:2">
      <c r="B171" s="169"/>
    </row>
    <row r="172" spans="2:2">
      <c r="B172" s="169"/>
    </row>
    <row r="173" spans="2:2">
      <c r="B173" s="169"/>
    </row>
    <row r="174" spans="2:2">
      <c r="B174" s="169"/>
    </row>
    <row r="175" spans="2:2">
      <c r="B175" s="169"/>
    </row>
    <row r="176" spans="2:2">
      <c r="B176" s="169"/>
    </row>
    <row r="177" spans="2:2">
      <c r="B177" s="169"/>
    </row>
    <row r="178" spans="2:2">
      <c r="B178" s="169"/>
    </row>
    <row r="179" spans="2:2">
      <c r="B179" s="169"/>
    </row>
    <row r="180" spans="2:2">
      <c r="B180" s="169"/>
    </row>
    <row r="181" spans="2:2">
      <c r="B181" s="169"/>
    </row>
    <row r="182" spans="2:2">
      <c r="B182" s="169"/>
    </row>
    <row r="183" spans="2:2">
      <c r="B183" s="169"/>
    </row>
    <row r="184" spans="2:2">
      <c r="B184" s="169"/>
    </row>
    <row r="185" spans="2:2">
      <c r="B185" s="169"/>
    </row>
    <row r="186" spans="2:2">
      <c r="B186" s="169"/>
    </row>
    <row r="187" spans="2:2">
      <c r="B187" s="169"/>
    </row>
    <row r="188" spans="2:2">
      <c r="B188" s="169"/>
    </row>
    <row r="189" spans="2:2">
      <c r="B189" s="169"/>
    </row>
    <row r="190" spans="2:2">
      <c r="B190" s="169"/>
    </row>
    <row r="191" spans="2:2">
      <c r="B191" s="169"/>
    </row>
    <row r="192" spans="2:2">
      <c r="B192" s="169"/>
    </row>
    <row r="193" spans="2:2">
      <c r="B193" s="169"/>
    </row>
    <row r="194" spans="2:2">
      <c r="B194" s="169"/>
    </row>
    <row r="195" spans="2:2">
      <c r="B195" s="169"/>
    </row>
    <row r="196" spans="2:2">
      <c r="B196" s="169"/>
    </row>
    <row r="197" spans="2:2">
      <c r="B197" s="169"/>
    </row>
    <row r="198" spans="2:2">
      <c r="B198" s="169"/>
    </row>
    <row r="199" spans="2:2">
      <c r="B199" s="169"/>
    </row>
    <row r="200" spans="2:2">
      <c r="B200" s="169"/>
    </row>
    <row r="201" spans="2:2">
      <c r="B201" s="169"/>
    </row>
    <row r="202" spans="2:2">
      <c r="B202" s="169"/>
    </row>
    <row r="203" spans="2:2">
      <c r="B203" s="169"/>
    </row>
    <row r="204" spans="2:2">
      <c r="B204" s="169"/>
    </row>
    <row r="205" spans="2:2">
      <c r="B205" s="169"/>
    </row>
    <row r="206" spans="2:2">
      <c r="B206" s="169"/>
    </row>
    <row r="207" spans="2:2">
      <c r="B207" s="169"/>
    </row>
    <row r="208" spans="2:2">
      <c r="B208" s="169"/>
    </row>
    <row r="209" spans="2:2">
      <c r="B209" s="169"/>
    </row>
    <row r="210" spans="2:2">
      <c r="B210" s="169"/>
    </row>
    <row r="211" spans="2:2">
      <c r="B211" s="169"/>
    </row>
    <row r="212" spans="2:2">
      <c r="B212" s="169"/>
    </row>
    <row r="213" spans="2:2">
      <c r="B213" s="169"/>
    </row>
    <row r="214" spans="2:2">
      <c r="B214" s="169"/>
    </row>
    <row r="215" spans="2:2">
      <c r="B215" s="169"/>
    </row>
    <row r="216" spans="2:2">
      <c r="B216" s="169"/>
    </row>
    <row r="217" spans="2:2">
      <c r="B217" s="169"/>
    </row>
    <row r="218" spans="2:2">
      <c r="B218" s="169"/>
    </row>
    <row r="219" spans="2:2">
      <c r="B219" s="169"/>
    </row>
    <row r="220" spans="2:2">
      <c r="B220" s="169"/>
    </row>
    <row r="221" spans="2:2">
      <c r="B221" s="169"/>
    </row>
    <row r="222" spans="2:2">
      <c r="B222" s="169"/>
    </row>
    <row r="223" spans="2:2">
      <c r="B223" s="169"/>
    </row>
    <row r="224" spans="2:2">
      <c r="B224" s="169"/>
    </row>
    <row r="225" spans="2:2">
      <c r="B225" s="169"/>
    </row>
    <row r="226" spans="2:2">
      <c r="B226" s="169"/>
    </row>
    <row r="227" spans="2:2">
      <c r="B227" s="169"/>
    </row>
    <row r="228" spans="2:2">
      <c r="B228" s="169"/>
    </row>
    <row r="229" spans="2:2">
      <c r="B229" s="169"/>
    </row>
    <row r="230" spans="2:2">
      <c r="B230" s="169"/>
    </row>
    <row r="231" spans="2:2">
      <c r="B231" s="169"/>
    </row>
    <row r="232" spans="2:2">
      <c r="B232" s="169"/>
    </row>
    <row r="233" spans="2:2">
      <c r="B233" s="169"/>
    </row>
    <row r="234" spans="2:2">
      <c r="B234" s="169"/>
    </row>
    <row r="235" spans="2:2">
      <c r="B235" s="169"/>
    </row>
    <row r="236" spans="2:2">
      <c r="B236" s="169"/>
    </row>
    <row r="237" spans="2:2">
      <c r="B237" s="169"/>
    </row>
  </sheetData>
  <mergeCells count="3">
    <mergeCell ref="A6:A7"/>
    <mergeCell ref="B3:I3"/>
    <mergeCell ref="B5:I5"/>
  </mergeCells>
  <hyperlinks>
    <hyperlink ref="A1" location="Index!A1" display="Back to index"/>
  </hyperlinks>
  <pageMargins left="0.7" right="0.7" top="0.75" bottom="0.75"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AA218"/>
  <sheetViews>
    <sheetView workbookViewId="0">
      <pane xSplit="1" ySplit="7" topLeftCell="B12" activePane="bottomRight" state="frozen"/>
      <selection activeCell="B3" sqref="B3:R3"/>
      <selection pane="topRight" activeCell="B3" sqref="B3:R3"/>
      <selection pane="bottomLeft" activeCell="B3" sqref="B3:R3"/>
      <selection pane="bottomRight" activeCell="B54" sqref="B54"/>
    </sheetView>
  </sheetViews>
  <sheetFormatPr baseColWidth="10" defaultColWidth="13.6640625" defaultRowHeight="12" x14ac:dyDescent="0"/>
  <cols>
    <col min="1" max="1" width="9.5" style="168" customWidth="1"/>
    <col min="2" max="2" width="12.83203125" style="168" customWidth="1"/>
    <col min="3" max="15" width="14.83203125" style="168" customWidth="1"/>
    <col min="16" max="19" width="0" style="168" hidden="1" customWidth="1"/>
    <col min="20" max="21" width="16.6640625" style="168" hidden="1" customWidth="1"/>
    <col min="22" max="16384" width="13.6640625" style="168"/>
  </cols>
  <sheetData>
    <row r="1" spans="1:26" ht="15">
      <c r="A1" s="12" t="s">
        <v>22</v>
      </c>
      <c r="B1" s="42"/>
      <c r="C1" s="149"/>
      <c r="D1" s="149"/>
      <c r="E1" s="149"/>
      <c r="F1" s="149"/>
      <c r="G1" s="149"/>
      <c r="H1" s="149"/>
      <c r="I1" s="149"/>
      <c r="J1" s="149"/>
      <c r="K1" s="149"/>
      <c r="L1" s="149"/>
      <c r="M1" s="149"/>
      <c r="N1" s="149"/>
      <c r="O1" s="149"/>
      <c r="P1" s="229"/>
    </row>
    <row r="2" spans="1:26" ht="13" thickBot="1">
      <c r="A2" s="196"/>
      <c r="B2" s="196"/>
      <c r="C2" s="149"/>
      <c r="D2" s="149"/>
      <c r="E2" s="149"/>
      <c r="F2" s="149"/>
      <c r="G2" s="149"/>
      <c r="H2" s="149"/>
      <c r="I2" s="149"/>
      <c r="J2" s="149"/>
      <c r="K2" s="149"/>
      <c r="L2" s="149"/>
      <c r="M2" s="149"/>
      <c r="N2" s="149"/>
      <c r="O2" s="149"/>
    </row>
    <row r="3" spans="1:26" ht="18.75" customHeight="1">
      <c r="B3" s="4363" t="s">
        <v>950</v>
      </c>
      <c r="C3" s="4364"/>
      <c r="D3" s="4364"/>
      <c r="E3" s="4364"/>
      <c r="F3" s="4364"/>
      <c r="G3" s="4364"/>
      <c r="H3" s="4364"/>
      <c r="I3" s="4364"/>
      <c r="J3" s="4364"/>
      <c r="K3" s="4364"/>
      <c r="L3" s="4364"/>
      <c r="M3" s="4364"/>
      <c r="N3" s="4364"/>
      <c r="O3" s="4364"/>
      <c r="P3" s="4364"/>
      <c r="Q3" s="4364"/>
      <c r="R3" s="4364"/>
      <c r="S3" s="4364"/>
      <c r="T3" s="4364"/>
      <c r="U3" s="4365"/>
      <c r="V3" s="258"/>
      <c r="W3" s="258"/>
      <c r="X3" s="258"/>
      <c r="Y3" s="258"/>
      <c r="Z3" s="259"/>
    </row>
    <row r="4" spans="1:26">
      <c r="A4" s="103"/>
      <c r="B4" s="287" t="s">
        <v>21</v>
      </c>
      <c r="C4" s="417" t="s">
        <v>20</v>
      </c>
      <c r="D4" s="417" t="s">
        <v>19</v>
      </c>
      <c r="E4" s="417" t="s">
        <v>18</v>
      </c>
      <c r="F4" s="417" t="s">
        <v>17</v>
      </c>
      <c r="G4" s="417" t="s">
        <v>16</v>
      </c>
      <c r="H4" s="417" t="s">
        <v>15</v>
      </c>
      <c r="I4" s="417" t="s">
        <v>14</v>
      </c>
      <c r="J4" s="417" t="s">
        <v>13</v>
      </c>
      <c r="K4" s="417" t="s">
        <v>12</v>
      </c>
      <c r="L4" s="417" t="s">
        <v>11</v>
      </c>
      <c r="M4" s="417" t="s">
        <v>10</v>
      </c>
      <c r="N4" s="417" t="s">
        <v>9</v>
      </c>
      <c r="O4" s="417" t="s">
        <v>87</v>
      </c>
      <c r="P4" s="417" t="s">
        <v>86</v>
      </c>
      <c r="Q4" s="417" t="s">
        <v>112</v>
      </c>
      <c r="R4" s="417" t="s">
        <v>8</v>
      </c>
      <c r="S4" s="417" t="s">
        <v>7</v>
      </c>
      <c r="T4" s="417" t="s">
        <v>6</v>
      </c>
      <c r="U4" s="289" t="s">
        <v>725</v>
      </c>
    </row>
    <row r="5" spans="1:26" ht="15.75" customHeight="1">
      <c r="A5" s="103"/>
      <c r="B5" s="4360" t="s">
        <v>129</v>
      </c>
      <c r="C5" s="4361"/>
      <c r="D5" s="4361"/>
      <c r="E5" s="4361"/>
      <c r="F5" s="4361"/>
      <c r="G5" s="4361"/>
      <c r="H5" s="4361"/>
      <c r="I5" s="4361"/>
      <c r="J5" s="4361"/>
      <c r="K5" s="4361"/>
      <c r="L5" s="4361"/>
      <c r="M5" s="4361"/>
      <c r="N5" s="4361"/>
      <c r="O5" s="4361"/>
      <c r="P5" s="4361"/>
      <c r="Q5" s="4361"/>
      <c r="R5" s="4361"/>
      <c r="S5" s="4361"/>
      <c r="T5" s="4361"/>
      <c r="U5" s="4362"/>
    </row>
    <row r="6" spans="1:26" ht="88.5" customHeight="1">
      <c r="A6" s="4319"/>
      <c r="B6" s="269" t="s">
        <v>954</v>
      </c>
      <c r="C6" s="261" t="s">
        <v>956</v>
      </c>
      <c r="D6" s="262" t="s">
        <v>723</v>
      </c>
      <c r="E6" s="263" t="s">
        <v>61</v>
      </c>
      <c r="F6" s="261" t="s">
        <v>955</v>
      </c>
      <c r="G6" s="277" t="s">
        <v>724</v>
      </c>
      <c r="H6" s="280" t="s">
        <v>118</v>
      </c>
      <c r="I6" s="262" t="s">
        <v>96</v>
      </c>
      <c r="J6" s="660" t="s">
        <v>97</v>
      </c>
      <c r="K6" s="279" t="s">
        <v>128</v>
      </c>
      <c r="L6" s="675" t="s">
        <v>114</v>
      </c>
      <c r="M6" s="676" t="s">
        <v>713</v>
      </c>
      <c r="N6" s="674" t="s">
        <v>127</v>
      </c>
      <c r="O6" s="283" t="s">
        <v>126</v>
      </c>
      <c r="P6" s="264" t="s">
        <v>138</v>
      </c>
      <c r="Q6" s="265" t="s">
        <v>139</v>
      </c>
      <c r="R6" s="236" t="s">
        <v>140</v>
      </c>
      <c r="S6" s="236" t="s">
        <v>141</v>
      </c>
      <c r="T6" s="599" t="s">
        <v>870</v>
      </c>
      <c r="U6" s="235" t="s">
        <v>142</v>
      </c>
      <c r="W6" s="168" t="s">
        <v>95</v>
      </c>
    </row>
    <row r="7" spans="1:26">
      <c r="A7" s="4319"/>
      <c r="B7" s="622"/>
      <c r="C7" s="621"/>
      <c r="D7" s="632"/>
      <c r="E7" s="630"/>
      <c r="F7" s="621"/>
      <c r="G7" s="278"/>
      <c r="H7" s="633"/>
      <c r="I7" s="185"/>
      <c r="J7" s="281"/>
      <c r="K7" s="271"/>
      <c r="L7" s="632"/>
      <c r="M7" s="278"/>
      <c r="N7" s="613"/>
      <c r="O7" s="284"/>
      <c r="P7" s="266"/>
      <c r="Q7" s="267"/>
      <c r="R7" s="267"/>
      <c r="S7" s="267"/>
      <c r="T7" s="600"/>
      <c r="U7" s="268"/>
    </row>
    <row r="8" spans="1:26">
      <c r="A8" s="26">
        <v>1980</v>
      </c>
      <c r="B8" s="780" t="e">
        <f t="shared" ref="B8:B41" si="0">C8+F8</f>
        <v>#DIV/0!</v>
      </c>
      <c r="C8" s="87" t="e">
        <f t="shared" ref="C8:C41" si="1">D8+E8</f>
        <v>#DIV/0!</v>
      </c>
      <c r="D8" s="67" t="e">
        <f>0.7*(Dataincome!FD28)/Dataincome!F28*(1+1/'A10'!C8*('A10'!G8+'A10'!F8+'A10'!E8))</f>
        <v>#DIV/0!</v>
      </c>
      <c r="E8" s="70" t="e">
        <f>Dataincome!FA28/Dataincome!F28*(1+1/'A10'!C8*('A10'!G8+'A10'!F8+'A10'!E8))</f>
        <v>#DIV/0!</v>
      </c>
      <c r="F8" s="87" t="e">
        <f t="shared" ref="F8:F41" si="2">G8+H8+K8+N8+O8</f>
        <v>#DIV/0!</v>
      </c>
      <c r="G8" s="677" t="e">
        <f>'A8'!I8/Dataincome!F28*(1+1/'A10'!C8*('A10'!G8+'A10'!F8+'A10'!E8))</f>
        <v>#DIV/0!</v>
      </c>
      <c r="H8" s="66" t="e">
        <f>'A8'!J8/Dataincome!F28*(1+1/'A10'!C8*('A10'!G8+'A10'!F8+'A10'!E8))+'A10'!H8</f>
        <v>#DIV/0!</v>
      </c>
      <c r="I8" s="67" t="e">
        <f>'A8'!K8/Dataincome!F28*(1+1/'A10'!C8*('A10'!G8+'A10'!F8+'A10'!E8)+1/('A8'!J8/Dataincome!F28)*'A10'!H8)</f>
        <v>#DIV/0!</v>
      </c>
      <c r="J8" s="65" t="e">
        <f>'A8'!L8/Dataincome!F28*(1+1/'A10'!C8*('A10'!G8+'A10'!F8+'A10'!E8)+1/('A8'!J8/Dataincome!F28)*'A10'!H8)</f>
        <v>#DIV/0!</v>
      </c>
      <c r="K8" s="680" t="e">
        <f t="shared" ref="K8:K40" si="3">L8+M8</f>
        <v>#REF!</v>
      </c>
      <c r="L8" s="681" t="e">
        <f>'A8'!O8/Dataincome!F28*(1+1/'A10'!C8*('A10'!G8+'A10'!F8+'A10'!E8)+1/U8*'A10'!D8)</f>
        <v>#REF!</v>
      </c>
      <c r="M8" s="682" t="e">
        <f>'A8'!P8/Dataincome!F28*(1+1/'A10'!C8*('A10'!G8+'A10'!F8+'A10'!E8))</f>
        <v>#REF!</v>
      </c>
      <c r="N8" s="683" t="e">
        <f>'A8'!Q8/Dataincome!F28*(1+1/'A10'!C8*('A10'!G8+'A10'!F8+'A10'!E8)+1/U8*'A10'!D8)</f>
        <v>#REF!</v>
      </c>
      <c r="O8" s="516" t="e">
        <f>'A8'!R8/Dataincome!F28*(1+1/'A10'!C8*('A10'!G8+'A10'!F8+'A10'!E8)+1/U8*'A10'!D8)</f>
        <v>#REF!</v>
      </c>
      <c r="P8" s="87">
        <f>(Dataincome!BJ28+Dataincome!BK28-Dataincome!AS28)/Dataincome!F28</f>
        <v>0</v>
      </c>
      <c r="Q8" s="67">
        <f>Dataincome!AS28/Dataincome!F28</f>
        <v>0</v>
      </c>
      <c r="R8" s="67">
        <f>(Dataincome!DD28+Dataincome!DF28)/Dataincome!F28</f>
        <v>0</v>
      </c>
      <c r="S8" s="67">
        <f>Dataincome!DJ28/Dataincome!F28</f>
        <v>0</v>
      </c>
      <c r="T8" s="677" t="e">
        <f>Dataincome!GM28</f>
        <v>#DIV/0!</v>
      </c>
      <c r="U8" s="70" t="e">
        <f>('A8'!R8+'A8'!Q8+'A8'!O8)/Dataincome!F28</f>
        <v>#REF!</v>
      </c>
      <c r="W8" s="257" t="e">
        <f t="shared" ref="W8:W40" si="4">B8-C8-F8</f>
        <v>#DIV/0!</v>
      </c>
      <c r="X8" s="106" t="e">
        <f t="shared" ref="X8:X40" si="5">H8-I8-J8+K8-L8-M8</f>
        <v>#DIV/0!</v>
      </c>
      <c r="Y8" s="282" t="e">
        <f t="shared" ref="Y8:Y40" si="6">H8-I8-J8</f>
        <v>#DIV/0!</v>
      </c>
    </row>
    <row r="9" spans="1:26">
      <c r="A9" s="26">
        <v>1981</v>
      </c>
      <c r="B9" s="780" t="e">
        <f t="shared" si="0"/>
        <v>#DIV/0!</v>
      </c>
      <c r="C9" s="87" t="e">
        <f t="shared" si="1"/>
        <v>#DIV/0!</v>
      </c>
      <c r="D9" s="67" t="e">
        <f>0.7*(Dataincome!FD29)/Dataincome!F29*(1+1/'A10'!C9*('A10'!G9+'A10'!F9+'A10'!E9))</f>
        <v>#DIV/0!</v>
      </c>
      <c r="E9" s="70" t="e">
        <f>Dataincome!FA29/Dataincome!F29*(1+1/'A10'!C9*('A10'!G9+'A10'!F9+'A10'!E9))</f>
        <v>#DIV/0!</v>
      </c>
      <c r="F9" s="87" t="e">
        <f t="shared" si="2"/>
        <v>#DIV/0!</v>
      </c>
      <c r="G9" s="677" t="e">
        <f>'A8'!I9/Dataincome!F29*(1+1/'A10'!C9*('A10'!G9+'A10'!F9+'A10'!E9))</f>
        <v>#DIV/0!</v>
      </c>
      <c r="H9" s="66" t="e">
        <f>'A8'!J9/Dataincome!F29*(1+1/'A10'!C9*('A10'!G9+'A10'!F9+'A10'!E9))+'A10'!H9</f>
        <v>#DIV/0!</v>
      </c>
      <c r="I9" s="67" t="e">
        <f>'A8'!K9/Dataincome!F29*(1+1/'A10'!C9*('A10'!G9+'A10'!F9+'A10'!E9)+1/('A8'!J9/Dataincome!F29)*'A10'!H9)</f>
        <v>#DIV/0!</v>
      </c>
      <c r="J9" s="65" t="e">
        <f>'A8'!L9/Dataincome!F29*(1+1/'A10'!C9*('A10'!G9+'A10'!F9+'A10'!E9)+1/('A8'!J9/Dataincome!F29)*'A10'!H9)</f>
        <v>#DIV/0!</v>
      </c>
      <c r="K9" s="680" t="e">
        <f t="shared" si="3"/>
        <v>#REF!</v>
      </c>
      <c r="L9" s="681" t="e">
        <f>'A8'!O9/Dataincome!F29*(1+1/'A10'!C9*('A10'!G9+'A10'!F9+'A10'!E9)+1/U9*'A10'!D9)</f>
        <v>#REF!</v>
      </c>
      <c r="M9" s="682" t="e">
        <f>'A8'!P9/Dataincome!F29*(1+1/'A10'!C9*('A10'!G9+'A10'!F9+'A10'!E9))</f>
        <v>#REF!</v>
      </c>
      <c r="N9" s="683" t="e">
        <f>'A8'!Q9/Dataincome!F29*(1+1/'A10'!C9*('A10'!G9+'A10'!F9+'A10'!E9)+1/U9*'A10'!D9)</f>
        <v>#REF!</v>
      </c>
      <c r="O9" s="516" t="e">
        <f>'A8'!R9/Dataincome!F29*(1+1/'A10'!C9*('A10'!G9+'A10'!F9+'A10'!E9)+1/U9*'A10'!D9)</f>
        <v>#REF!</v>
      </c>
      <c r="P9" s="87">
        <f>(Dataincome!BJ29+Dataincome!BK29-Dataincome!AS29)/Dataincome!F29</f>
        <v>2.0381361222917897E-2</v>
      </c>
      <c r="Q9" s="67">
        <f>Dataincome!AS29/Dataincome!F29</f>
        <v>0</v>
      </c>
      <c r="R9" s="67">
        <f>(Dataincome!DD29+Dataincome!DF29)/Dataincome!F29</f>
        <v>-6.5756655005657269E-5</v>
      </c>
      <c r="S9" s="67">
        <f>Dataincome!DJ29/Dataincome!F29</f>
        <v>0.14445614856967892</v>
      </c>
      <c r="T9" s="677" t="e">
        <f>Dataincome!GM29</f>
        <v>#DIV/0!</v>
      </c>
      <c r="U9" s="70" t="e">
        <f>('A8'!R9+'A8'!Q9+'A8'!O9)/Dataincome!F29</f>
        <v>#REF!</v>
      </c>
      <c r="W9" s="257" t="e">
        <f t="shared" si="4"/>
        <v>#DIV/0!</v>
      </c>
      <c r="X9" s="106" t="e">
        <f t="shared" si="5"/>
        <v>#DIV/0!</v>
      </c>
      <c r="Y9" s="282" t="e">
        <f t="shared" si="6"/>
        <v>#DIV/0!</v>
      </c>
    </row>
    <row r="10" spans="1:26">
      <c r="A10" s="26">
        <v>1982</v>
      </c>
      <c r="B10" s="780" t="e">
        <f t="shared" si="0"/>
        <v>#DIV/0!</v>
      </c>
      <c r="C10" s="87" t="e">
        <f t="shared" si="1"/>
        <v>#DIV/0!</v>
      </c>
      <c r="D10" s="67" t="e">
        <f>0.7*(Dataincome!FD30)/Dataincome!F30*(1+1/'A10'!C10*('A10'!G10+'A10'!F10+'A10'!E10))</f>
        <v>#DIV/0!</v>
      </c>
      <c r="E10" s="70" t="e">
        <f>Dataincome!FA30/Dataincome!F30*(1+1/'A10'!C10*('A10'!G10+'A10'!F10+'A10'!E10))</f>
        <v>#DIV/0!</v>
      </c>
      <c r="F10" s="87" t="e">
        <f t="shared" si="2"/>
        <v>#DIV/0!</v>
      </c>
      <c r="G10" s="677" t="e">
        <f>'A8'!I10/Dataincome!F30*(1+1/'A10'!C10*('A10'!G10+'A10'!F10+'A10'!E10))</f>
        <v>#DIV/0!</v>
      </c>
      <c r="H10" s="66" t="e">
        <f>'A8'!J10/Dataincome!F30*(1+1/'A10'!C10*('A10'!G10+'A10'!F10+'A10'!E10))+'A10'!H10</f>
        <v>#DIV/0!</v>
      </c>
      <c r="I10" s="67" t="e">
        <f>'A8'!K10/Dataincome!F30*(1+1/'A10'!C10*('A10'!G10+'A10'!F10+'A10'!E10)+1/('A8'!J10/Dataincome!F30)*'A10'!H10)</f>
        <v>#DIV/0!</v>
      </c>
      <c r="J10" s="65" t="e">
        <f>'A8'!L10/Dataincome!F30*(1+1/'A10'!C10*('A10'!G10+'A10'!F10+'A10'!E10)+1/('A8'!J10/Dataincome!F30)*'A10'!H10)</f>
        <v>#DIV/0!</v>
      </c>
      <c r="K10" s="680" t="e">
        <f t="shared" si="3"/>
        <v>#REF!</v>
      </c>
      <c r="L10" s="681" t="e">
        <f>'A8'!O10/Dataincome!F30*(1+1/'A10'!C10*('A10'!G10+'A10'!F10+'A10'!E10)+1/U10*'A10'!D10)</f>
        <v>#REF!</v>
      </c>
      <c r="M10" s="682" t="e">
        <f>'A8'!P10/Dataincome!F30*(1+1/'A10'!C10*('A10'!G10+'A10'!F10+'A10'!E10))</f>
        <v>#REF!</v>
      </c>
      <c r="N10" s="683" t="e">
        <f>'A8'!Q10/Dataincome!F30*(1+1/'A10'!C10*('A10'!G10+'A10'!F10+'A10'!E10)+1/U10*'A10'!D10)</f>
        <v>#REF!</v>
      </c>
      <c r="O10" s="516" t="e">
        <f>'A8'!R10/Dataincome!F30*(1+1/'A10'!C10*('A10'!G10+'A10'!F10+'A10'!E10)+1/U10*'A10'!D10)</f>
        <v>#REF!</v>
      </c>
      <c r="P10" s="87">
        <f>(Dataincome!BJ30+Dataincome!BK30-Dataincome!AS30)/Dataincome!F30</f>
        <v>1.934251309789076E-2</v>
      </c>
      <c r="Q10" s="67">
        <f>Dataincome!AS30/Dataincome!F30</f>
        <v>0</v>
      </c>
      <c r="R10" s="67">
        <f>(Dataincome!DD30+Dataincome!DF30)/Dataincome!F30</f>
        <v>4.8270404315380752E-2</v>
      </c>
      <c r="S10" s="67">
        <f>Dataincome!DJ30/Dataincome!F30</f>
        <v>0.14418885975173862</v>
      </c>
      <c r="T10" s="677" t="e">
        <f>Dataincome!GM30</f>
        <v>#DIV/0!</v>
      </c>
      <c r="U10" s="70" t="e">
        <f>('A8'!R10+'A8'!Q10+'A8'!O10)/Dataincome!F30</f>
        <v>#REF!</v>
      </c>
      <c r="W10" s="257" t="e">
        <f t="shared" si="4"/>
        <v>#DIV/0!</v>
      </c>
      <c r="X10" s="106" t="e">
        <f t="shared" si="5"/>
        <v>#DIV/0!</v>
      </c>
      <c r="Y10" s="282" t="e">
        <f t="shared" si="6"/>
        <v>#DIV/0!</v>
      </c>
    </row>
    <row r="11" spans="1:26">
      <c r="A11" s="26">
        <v>1983</v>
      </c>
      <c r="B11" s="780" t="e">
        <f t="shared" si="0"/>
        <v>#DIV/0!</v>
      </c>
      <c r="C11" s="87" t="e">
        <f t="shared" si="1"/>
        <v>#DIV/0!</v>
      </c>
      <c r="D11" s="67" t="e">
        <f>0.7*(Dataincome!FD31)/Dataincome!F31*(1+1/'A10'!C11*('A10'!G11+'A10'!F11+'A10'!E11))</f>
        <v>#DIV/0!</v>
      </c>
      <c r="E11" s="70" t="e">
        <f>Dataincome!FA31/Dataincome!F31*(1+1/'A10'!C11*('A10'!G11+'A10'!F11+'A10'!E11))</f>
        <v>#DIV/0!</v>
      </c>
      <c r="F11" s="87" t="e">
        <f t="shared" si="2"/>
        <v>#DIV/0!</v>
      </c>
      <c r="G11" s="677" t="e">
        <f>'A8'!I11/Dataincome!F31*(1+1/'A10'!C11*('A10'!G11+'A10'!F11+'A10'!E11))</f>
        <v>#DIV/0!</v>
      </c>
      <c r="H11" s="66" t="e">
        <f>'A8'!J11/Dataincome!F31*(1+1/'A10'!C11*('A10'!G11+'A10'!F11+'A10'!E11))+'A10'!H11</f>
        <v>#DIV/0!</v>
      </c>
      <c r="I11" s="67" t="e">
        <f>'A8'!K11/Dataincome!F31*(1+1/'A10'!C11*('A10'!G11+'A10'!F11+'A10'!E11)+1/('A8'!J11/Dataincome!F31)*'A10'!H11)</f>
        <v>#DIV/0!</v>
      </c>
      <c r="J11" s="65" t="e">
        <f>'A8'!L11/Dataincome!F31*(1+1/'A10'!C11*('A10'!G11+'A10'!F11+'A10'!E11)+1/('A8'!J11/Dataincome!F31)*'A10'!H11)</f>
        <v>#DIV/0!</v>
      </c>
      <c r="K11" s="680" t="e">
        <f t="shared" si="3"/>
        <v>#REF!</v>
      </c>
      <c r="L11" s="681" t="e">
        <f>'A8'!O11/Dataincome!F31*(1+1/'A10'!C11*('A10'!G11+'A10'!F11+'A10'!E11)+1/U11*'A10'!D11)</f>
        <v>#REF!</v>
      </c>
      <c r="M11" s="682" t="e">
        <f>'A8'!P11/Dataincome!F31*(1+1/'A10'!C11*('A10'!G11+'A10'!F11+'A10'!E11))</f>
        <v>#REF!</v>
      </c>
      <c r="N11" s="683" t="e">
        <f>'A8'!Q11/Dataincome!F31*(1+1/'A10'!C11*('A10'!G11+'A10'!F11+'A10'!E11)+1/U11*'A10'!D11)</f>
        <v>#REF!</v>
      </c>
      <c r="O11" s="516" t="e">
        <f>'A8'!R11/Dataincome!F31*(1+1/'A10'!C11*('A10'!G11+'A10'!F11+'A10'!E11)+1/U11*'A10'!D11)</f>
        <v>#REF!</v>
      </c>
      <c r="P11" s="87">
        <f>(Dataincome!BJ31+Dataincome!BK31-Dataincome!AS31)/Dataincome!F31</f>
        <v>2.2634677345444845E-2</v>
      </c>
      <c r="Q11" s="67">
        <f>Dataincome!AS31/Dataincome!F31</f>
        <v>0</v>
      </c>
      <c r="R11" s="67">
        <f>(Dataincome!DD31+Dataincome!DF31)/Dataincome!F31</f>
        <v>8.6070996292225713E-2</v>
      </c>
      <c r="S11" s="67">
        <f>Dataincome!DJ31/Dataincome!F31</f>
        <v>0.14374227801715686</v>
      </c>
      <c r="T11" s="677" t="e">
        <f>Dataincome!GM31</f>
        <v>#DIV/0!</v>
      </c>
      <c r="U11" s="70" t="e">
        <f>('A8'!R11+'A8'!Q11+'A8'!O11)/Dataincome!F31</f>
        <v>#REF!</v>
      </c>
      <c r="W11" s="257" t="e">
        <f t="shared" si="4"/>
        <v>#DIV/0!</v>
      </c>
      <c r="X11" s="106" t="e">
        <f t="shared" si="5"/>
        <v>#DIV/0!</v>
      </c>
      <c r="Y11" s="282" t="e">
        <f t="shared" si="6"/>
        <v>#DIV/0!</v>
      </c>
    </row>
    <row r="12" spans="1:26">
      <c r="A12" s="26">
        <v>1984</v>
      </c>
      <c r="B12" s="780" t="e">
        <f t="shared" si="0"/>
        <v>#DIV/0!</v>
      </c>
      <c r="C12" s="87" t="e">
        <f t="shared" si="1"/>
        <v>#DIV/0!</v>
      </c>
      <c r="D12" s="67" t="e">
        <f>0.7*(Dataincome!FD32)/Dataincome!F32*(1+1/'A10'!C12*('A10'!G12+'A10'!F12+'A10'!E12))</f>
        <v>#DIV/0!</v>
      </c>
      <c r="E12" s="70" t="e">
        <f>Dataincome!FA32/Dataincome!F32*(1+1/'A10'!C12*('A10'!G12+'A10'!F12+'A10'!E12))</f>
        <v>#DIV/0!</v>
      </c>
      <c r="F12" s="87" t="e">
        <f t="shared" si="2"/>
        <v>#DIV/0!</v>
      </c>
      <c r="G12" s="677" t="e">
        <f>'A8'!I12/Dataincome!F32*(1+1/'A10'!C12*('A10'!G12+'A10'!F12+'A10'!E12))</f>
        <v>#DIV/0!</v>
      </c>
      <c r="H12" s="66" t="e">
        <f>'A8'!J12/Dataincome!F32*(1+1/'A10'!C12*('A10'!G12+'A10'!F12+'A10'!E12))+'A10'!H12</f>
        <v>#DIV/0!</v>
      </c>
      <c r="I12" s="67" t="e">
        <f>'A8'!K12/Dataincome!F32*(1+1/'A10'!C12*('A10'!G12+'A10'!F12+'A10'!E12)+1/('A8'!J12/Dataincome!F32)*'A10'!H12)</f>
        <v>#DIV/0!</v>
      </c>
      <c r="J12" s="65" t="e">
        <f>'A8'!L12/Dataincome!F32*(1+1/'A10'!C12*('A10'!G12+'A10'!F12+'A10'!E12)+1/('A8'!J12/Dataincome!F32)*'A10'!H12)</f>
        <v>#DIV/0!</v>
      </c>
      <c r="K12" s="680" t="e">
        <f t="shared" si="3"/>
        <v>#REF!</v>
      </c>
      <c r="L12" s="681" t="e">
        <f>'A8'!O12/Dataincome!F32*(1+1/'A10'!C12*('A10'!G12+'A10'!F12+'A10'!E12)+1/U12*'A10'!D12)</f>
        <v>#REF!</v>
      </c>
      <c r="M12" s="682" t="e">
        <f>'A8'!P12/Dataincome!F32*(1+1/'A10'!C12*('A10'!G12+'A10'!F12+'A10'!E12))</f>
        <v>#REF!</v>
      </c>
      <c r="N12" s="683" t="e">
        <f>'A8'!Q12/Dataincome!F32*(1+1/'A10'!C12*('A10'!G12+'A10'!F12+'A10'!E12)+1/U12*'A10'!D12)</f>
        <v>#REF!</v>
      </c>
      <c r="O12" s="516" t="e">
        <f>'A8'!R12/Dataincome!F32*(1+1/'A10'!C12*('A10'!G12+'A10'!F12+'A10'!E12)+1/U12*'A10'!D12)</f>
        <v>#REF!</v>
      </c>
      <c r="P12" s="87">
        <f>(Dataincome!BJ32+Dataincome!BK32-Dataincome!AS32)/Dataincome!F32</f>
        <v>2.067121873566909E-2</v>
      </c>
      <c r="Q12" s="67">
        <f>Dataincome!AS32/Dataincome!F32</f>
        <v>0</v>
      </c>
      <c r="R12" s="67">
        <f>(Dataincome!DD32+Dataincome!DF32)/Dataincome!F32</f>
        <v>0.10137356475595649</v>
      </c>
      <c r="S12" s="67">
        <f>Dataincome!DJ32/Dataincome!F32</f>
        <v>0.13980905558663562</v>
      </c>
      <c r="T12" s="677" t="e">
        <f>Dataincome!GM32</f>
        <v>#DIV/0!</v>
      </c>
      <c r="U12" s="70" t="e">
        <f>('A8'!R12+'A8'!Q12+'A8'!O12)/Dataincome!F32</f>
        <v>#REF!</v>
      </c>
      <c r="W12" s="257" t="e">
        <f t="shared" si="4"/>
        <v>#DIV/0!</v>
      </c>
      <c r="X12" s="106" t="e">
        <f t="shared" si="5"/>
        <v>#DIV/0!</v>
      </c>
      <c r="Y12" s="282" t="e">
        <f t="shared" si="6"/>
        <v>#DIV/0!</v>
      </c>
    </row>
    <row r="13" spans="1:26">
      <c r="A13" s="26">
        <v>1985</v>
      </c>
      <c r="B13" s="780" t="e">
        <f t="shared" si="0"/>
        <v>#DIV/0!</v>
      </c>
      <c r="C13" s="87" t="e">
        <f t="shared" si="1"/>
        <v>#DIV/0!</v>
      </c>
      <c r="D13" s="67" t="e">
        <f>0.7*(Dataincome!FD33)/Dataincome!F33*(1+1/'A10'!C13*('A10'!G13+'A10'!F13+'A10'!E13))</f>
        <v>#DIV/0!</v>
      </c>
      <c r="E13" s="70" t="e">
        <f>Dataincome!FA33/Dataincome!F33*(1+1/'A10'!C13*('A10'!G13+'A10'!F13+'A10'!E13))</f>
        <v>#DIV/0!</v>
      </c>
      <c r="F13" s="87" t="e">
        <f t="shared" si="2"/>
        <v>#DIV/0!</v>
      </c>
      <c r="G13" s="677" t="e">
        <f>'A8'!I13/Dataincome!F33*(1+1/'A10'!C13*('A10'!G13+'A10'!F13+'A10'!E13))</f>
        <v>#DIV/0!</v>
      </c>
      <c r="H13" s="66" t="e">
        <f>'A8'!J13/Dataincome!F33*(1+1/'A10'!C13*('A10'!G13+'A10'!F13+'A10'!E13))+'A10'!H13</f>
        <v>#DIV/0!</v>
      </c>
      <c r="I13" s="67" t="e">
        <f>'A8'!K13/Dataincome!F33*(1+1/'A10'!C13*('A10'!G13+'A10'!F13+'A10'!E13)+1/('A8'!J13/Dataincome!F33)*'A10'!H13)</f>
        <v>#DIV/0!</v>
      </c>
      <c r="J13" s="65" t="e">
        <f>'A8'!L13/Dataincome!F33*(1+1/'A10'!C13*('A10'!G13+'A10'!F13+'A10'!E13)+1/('A8'!J13/Dataincome!F33)*'A10'!H13)</f>
        <v>#DIV/0!</v>
      </c>
      <c r="K13" s="680" t="e">
        <f t="shared" si="3"/>
        <v>#REF!</v>
      </c>
      <c r="L13" s="681" t="e">
        <f>'A8'!O13/Dataincome!F33*(1+1/'A10'!C13*('A10'!G13+'A10'!F13+'A10'!E13)+1/U13*'A10'!D13)</f>
        <v>#REF!</v>
      </c>
      <c r="M13" s="682" t="e">
        <f>'A8'!P13/Dataincome!F33*(1+1/'A10'!C13*('A10'!G13+'A10'!F13+'A10'!E13))</f>
        <v>#REF!</v>
      </c>
      <c r="N13" s="683" t="e">
        <f>'A8'!Q13/Dataincome!F33*(1+1/'A10'!C13*('A10'!G13+'A10'!F13+'A10'!E13)+1/U13*'A10'!D13)</f>
        <v>#REF!</v>
      </c>
      <c r="O13" s="516" t="e">
        <f>'A8'!R13/Dataincome!F33*(1+1/'A10'!C13*('A10'!G13+'A10'!F13+'A10'!E13)+1/U13*'A10'!D13)</f>
        <v>#REF!</v>
      </c>
      <c r="P13" s="87">
        <f>(Dataincome!BJ33+Dataincome!BK33-Dataincome!AS33)/Dataincome!F33</f>
        <v>2.6401589611264927E-2</v>
      </c>
      <c r="Q13" s="67">
        <f>Dataincome!AS33/Dataincome!F33</f>
        <v>0</v>
      </c>
      <c r="R13" s="67">
        <f>(Dataincome!DD33+Dataincome!DF33)/Dataincome!F33</f>
        <v>9.7267714748329667E-2</v>
      </c>
      <c r="S13" s="67">
        <f>Dataincome!DJ33/Dataincome!F33</f>
        <v>0.1305519081905146</v>
      </c>
      <c r="T13" s="677" t="e">
        <f>Dataincome!GM33</f>
        <v>#DIV/0!</v>
      </c>
      <c r="U13" s="70" t="e">
        <f>('A8'!R13+'A8'!Q13+'A8'!O13)/Dataincome!F33</f>
        <v>#REF!</v>
      </c>
      <c r="W13" s="257" t="e">
        <f t="shared" si="4"/>
        <v>#DIV/0!</v>
      </c>
      <c r="X13" s="106" t="e">
        <f t="shared" si="5"/>
        <v>#DIV/0!</v>
      </c>
      <c r="Y13" s="282" t="e">
        <f t="shared" si="6"/>
        <v>#DIV/0!</v>
      </c>
    </row>
    <row r="14" spans="1:26">
      <c r="A14" s="26">
        <v>1986</v>
      </c>
      <c r="B14" s="780" t="e">
        <f t="shared" si="0"/>
        <v>#DIV/0!</v>
      </c>
      <c r="C14" s="87" t="e">
        <f t="shared" si="1"/>
        <v>#DIV/0!</v>
      </c>
      <c r="D14" s="67" t="e">
        <f>0.7*(Dataincome!FD34)/Dataincome!F34*(1+1/'A10'!C14*('A10'!G14+'A10'!F14+'A10'!E14))</f>
        <v>#DIV/0!</v>
      </c>
      <c r="E14" s="70" t="e">
        <f>Dataincome!FA34/Dataincome!F34*(1+1/'A10'!C14*('A10'!G14+'A10'!F14+'A10'!E14))</f>
        <v>#DIV/0!</v>
      </c>
      <c r="F14" s="87" t="e">
        <f t="shared" si="2"/>
        <v>#DIV/0!</v>
      </c>
      <c r="G14" s="677" t="e">
        <f>'A8'!I14/Dataincome!F34*(1+1/'A10'!C14*('A10'!G14+'A10'!F14+'A10'!E14))</f>
        <v>#DIV/0!</v>
      </c>
      <c r="H14" s="66" t="e">
        <f>'A8'!J14/Dataincome!F34*(1+1/'A10'!C14*('A10'!G14+'A10'!F14+'A10'!E14))+'A10'!H14</f>
        <v>#DIV/0!</v>
      </c>
      <c r="I14" s="67" t="e">
        <f>'A8'!K14/Dataincome!F34*(1+1/'A10'!C14*('A10'!G14+'A10'!F14+'A10'!E14)+1/('A8'!J14/Dataincome!F34)*'A10'!H14)</f>
        <v>#DIV/0!</v>
      </c>
      <c r="J14" s="65" t="e">
        <f>'A8'!L14/Dataincome!F34*(1+1/'A10'!C14*('A10'!G14+'A10'!F14+'A10'!E14)+1/('A8'!J14/Dataincome!F34)*'A10'!H14)</f>
        <v>#DIV/0!</v>
      </c>
      <c r="K14" s="680" t="e">
        <f t="shared" si="3"/>
        <v>#REF!</v>
      </c>
      <c r="L14" s="681" t="e">
        <f>'A8'!O14/Dataincome!F34*(1+1/'A10'!C14*('A10'!G14+'A10'!F14+'A10'!E14)+1/U14*'A10'!D14)</f>
        <v>#REF!</v>
      </c>
      <c r="M14" s="682" t="e">
        <f>'A8'!P14/Dataincome!F34*(1+1/'A10'!C14*('A10'!G14+'A10'!F14+'A10'!E14))</f>
        <v>#REF!</v>
      </c>
      <c r="N14" s="683" t="e">
        <f>'A8'!Q14/Dataincome!F34*(1+1/'A10'!C14*('A10'!G14+'A10'!F14+'A10'!E14)+1/U14*'A10'!D14)</f>
        <v>#REF!</v>
      </c>
      <c r="O14" s="516" t="e">
        <f>'A8'!R14/Dataincome!F34*(1+1/'A10'!C14*('A10'!G14+'A10'!F14+'A10'!E14)+1/U14*'A10'!D14)</f>
        <v>#REF!</v>
      </c>
      <c r="P14" s="87">
        <f>(Dataincome!BJ34+Dataincome!BK34-Dataincome!AS34)/Dataincome!F34</f>
        <v>2.9028184913553752E-2</v>
      </c>
      <c r="Q14" s="67">
        <f>Dataincome!AS34/Dataincome!F34</f>
        <v>0</v>
      </c>
      <c r="R14" s="67">
        <f>(Dataincome!DD34+Dataincome!DF34)/Dataincome!F34</f>
        <v>0.11564256256944892</v>
      </c>
      <c r="S14" s="67">
        <f>Dataincome!DJ34/Dataincome!F34</f>
        <v>0.14037317929372536</v>
      </c>
      <c r="T14" s="677" t="e">
        <f>Dataincome!GM34</f>
        <v>#DIV/0!</v>
      </c>
      <c r="U14" s="70" t="e">
        <f>('A8'!R14+'A8'!Q14+'A8'!O14)/Dataincome!F34</f>
        <v>#REF!</v>
      </c>
      <c r="W14" s="257" t="e">
        <f t="shared" si="4"/>
        <v>#DIV/0!</v>
      </c>
      <c r="X14" s="106" t="e">
        <f t="shared" si="5"/>
        <v>#DIV/0!</v>
      </c>
      <c r="Y14" s="282" t="e">
        <f t="shared" si="6"/>
        <v>#DIV/0!</v>
      </c>
    </row>
    <row r="15" spans="1:26">
      <c r="A15" s="26">
        <v>1987</v>
      </c>
      <c r="B15" s="780" t="e">
        <f t="shared" si="0"/>
        <v>#DIV/0!</v>
      </c>
      <c r="C15" s="87" t="e">
        <f t="shared" si="1"/>
        <v>#DIV/0!</v>
      </c>
      <c r="D15" s="67" t="e">
        <f>0.7*(Dataincome!FD35)/Dataincome!F35*(1+1/'A10'!C15*('A10'!G15+'A10'!F15+'A10'!E15))</f>
        <v>#DIV/0!</v>
      </c>
      <c r="E15" s="70" t="e">
        <f>Dataincome!FA35/Dataincome!F35*(1+1/'A10'!C15*('A10'!G15+'A10'!F15+'A10'!E15))</f>
        <v>#DIV/0!</v>
      </c>
      <c r="F15" s="87" t="e">
        <f t="shared" si="2"/>
        <v>#DIV/0!</v>
      </c>
      <c r="G15" s="677" t="e">
        <f>'A8'!I15/Dataincome!F35*(1+1/'A10'!C15*('A10'!G15+'A10'!F15+'A10'!E15))</f>
        <v>#DIV/0!</v>
      </c>
      <c r="H15" s="66" t="e">
        <f>'A8'!J15/Dataincome!F35*(1+1/'A10'!C15*('A10'!G15+'A10'!F15+'A10'!E15))+'A10'!H15</f>
        <v>#DIV/0!</v>
      </c>
      <c r="I15" s="67" t="e">
        <f>'A8'!K15/Dataincome!F35*(1+1/'A10'!C15*('A10'!G15+'A10'!F15+'A10'!E15)+1/('A8'!J15/Dataincome!F35)*'A10'!H15)</f>
        <v>#DIV/0!</v>
      </c>
      <c r="J15" s="65" t="e">
        <f>'A8'!L15/Dataincome!F35*(1+1/'A10'!C15*('A10'!G15+'A10'!F15+'A10'!E15)+1/('A8'!J15/Dataincome!F35)*'A10'!H15)</f>
        <v>#DIV/0!</v>
      </c>
      <c r="K15" s="680" t="e">
        <f t="shared" si="3"/>
        <v>#REF!</v>
      </c>
      <c r="L15" s="681" t="e">
        <f>'A8'!O15/Dataincome!F35*(1+1/'A10'!C15*('A10'!G15+'A10'!F15+'A10'!E15)+1/U15*'A10'!D15)</f>
        <v>#REF!</v>
      </c>
      <c r="M15" s="682" t="e">
        <f>'A8'!P15/Dataincome!F35*(1+1/'A10'!C15*('A10'!G15+'A10'!F15+'A10'!E15))</f>
        <v>#REF!</v>
      </c>
      <c r="N15" s="683" t="e">
        <f>'A8'!Q15/Dataincome!F35*(1+1/'A10'!C15*('A10'!G15+'A10'!F15+'A10'!E15)+1/U15*'A10'!D15)</f>
        <v>#REF!</v>
      </c>
      <c r="O15" s="516" t="e">
        <f>'A8'!R15/Dataincome!F35*(1+1/'A10'!C15*('A10'!G15+'A10'!F15+'A10'!E15)+1/U15*'A10'!D15)</f>
        <v>#REF!</v>
      </c>
      <c r="P15" s="87">
        <f>(Dataincome!BJ35+Dataincome!BK35-Dataincome!AS35)/Dataincome!F35</f>
        <v>2.6809857562163076E-2</v>
      </c>
      <c r="Q15" s="67">
        <f>Dataincome!AS35/Dataincome!F35</f>
        <v>0</v>
      </c>
      <c r="R15" s="67">
        <f>(Dataincome!DD35+Dataincome!DF35)/Dataincome!F35</f>
        <v>0.12334526884128554</v>
      </c>
      <c r="S15" s="67">
        <f>Dataincome!DJ35/Dataincome!F35</f>
        <v>0.13387700675175793</v>
      </c>
      <c r="T15" s="677" t="e">
        <f>Dataincome!GM35</f>
        <v>#DIV/0!</v>
      </c>
      <c r="U15" s="70" t="e">
        <f>('A8'!R15+'A8'!Q15+'A8'!O15)/Dataincome!F35</f>
        <v>#REF!</v>
      </c>
      <c r="W15" s="257" t="e">
        <f t="shared" si="4"/>
        <v>#DIV/0!</v>
      </c>
      <c r="X15" s="106" t="e">
        <f t="shared" si="5"/>
        <v>#DIV/0!</v>
      </c>
      <c r="Y15" s="282" t="e">
        <f t="shared" si="6"/>
        <v>#DIV/0!</v>
      </c>
    </row>
    <row r="16" spans="1:26">
      <c r="A16" s="26">
        <v>1988</v>
      </c>
      <c r="B16" s="780" t="e">
        <f t="shared" si="0"/>
        <v>#DIV/0!</v>
      </c>
      <c r="C16" s="87" t="e">
        <f t="shared" si="1"/>
        <v>#DIV/0!</v>
      </c>
      <c r="D16" s="67" t="e">
        <f>0.7*(Dataincome!FD36)/Dataincome!F36*(1+1/'A10'!C16*('A10'!G16+'A10'!F16+'A10'!E16))</f>
        <v>#DIV/0!</v>
      </c>
      <c r="E16" s="70" t="e">
        <f>Dataincome!FA36/Dataincome!F36*(1+1/'A10'!C16*('A10'!G16+'A10'!F16+'A10'!E16))</f>
        <v>#DIV/0!</v>
      </c>
      <c r="F16" s="87" t="e">
        <f t="shared" si="2"/>
        <v>#DIV/0!</v>
      </c>
      <c r="G16" s="677" t="e">
        <f>'A8'!I16/Dataincome!F36*(1+1/'A10'!C16*('A10'!G16+'A10'!F16+'A10'!E16))</f>
        <v>#DIV/0!</v>
      </c>
      <c r="H16" s="66" t="e">
        <f>'A8'!J16/Dataincome!F36*(1+1/'A10'!C16*('A10'!G16+'A10'!F16+'A10'!E16))+'A10'!H16</f>
        <v>#DIV/0!</v>
      </c>
      <c r="I16" s="67" t="e">
        <f>'A8'!K16/Dataincome!F36*(1+1/'A10'!C16*('A10'!G16+'A10'!F16+'A10'!E16)+1/('A8'!J16/Dataincome!F36)*'A10'!H16)</f>
        <v>#DIV/0!</v>
      </c>
      <c r="J16" s="65" t="e">
        <f>'A8'!L16/Dataincome!F36*(1+1/'A10'!C16*('A10'!G16+'A10'!F16+'A10'!E16)+1/('A8'!J16/Dataincome!F36)*'A10'!H16)</f>
        <v>#DIV/0!</v>
      </c>
      <c r="K16" s="680" t="e">
        <f t="shared" si="3"/>
        <v>#REF!</v>
      </c>
      <c r="L16" s="681" t="e">
        <f>'A8'!O16/Dataincome!F36*(1+1/'A10'!C16*('A10'!G16+'A10'!F16+'A10'!E16)+1/U16*'A10'!D16)</f>
        <v>#REF!</v>
      </c>
      <c r="M16" s="682" t="e">
        <f>'A8'!P16/Dataincome!F36*(1+1/'A10'!C16*('A10'!G16+'A10'!F16+'A10'!E16))</f>
        <v>#REF!</v>
      </c>
      <c r="N16" s="683" t="e">
        <f>'A8'!Q16/Dataincome!F36*(1+1/'A10'!C16*('A10'!G16+'A10'!F16+'A10'!E16)+1/U16*'A10'!D16)</f>
        <v>#REF!</v>
      </c>
      <c r="O16" s="516" t="e">
        <f>'A8'!R16/Dataincome!F36*(1+1/'A10'!C16*('A10'!G16+'A10'!F16+'A10'!E16)+1/U16*'A10'!D16)</f>
        <v>#REF!</v>
      </c>
      <c r="P16" s="87">
        <f>(Dataincome!BJ36+Dataincome!BK36-Dataincome!AS36)/Dataincome!F36</f>
        <v>2.5099991066618959E-2</v>
      </c>
      <c r="Q16" s="67">
        <f>Dataincome!AS36/Dataincome!F36</f>
        <v>0</v>
      </c>
      <c r="R16" s="67">
        <f>(Dataincome!DD36+Dataincome!DF36)/Dataincome!F36</f>
        <v>0.11818571311384031</v>
      </c>
      <c r="S16" s="67">
        <f>Dataincome!DJ36/Dataincome!F36</f>
        <v>0.1338580598349132</v>
      </c>
      <c r="T16" s="677" t="e">
        <f>Dataincome!GM36</f>
        <v>#DIV/0!</v>
      </c>
      <c r="U16" s="70" t="e">
        <f>('A8'!R16+'A8'!Q16+'A8'!O16)/Dataincome!F36</f>
        <v>#REF!</v>
      </c>
      <c r="W16" s="257" t="e">
        <f t="shared" si="4"/>
        <v>#DIV/0!</v>
      </c>
      <c r="X16" s="106" t="e">
        <f t="shared" si="5"/>
        <v>#DIV/0!</v>
      </c>
      <c r="Y16" s="282" t="e">
        <f t="shared" si="6"/>
        <v>#DIV/0!</v>
      </c>
    </row>
    <row r="17" spans="1:27">
      <c r="A17" s="26">
        <v>1989</v>
      </c>
      <c r="B17" s="780" t="e">
        <f t="shared" si="0"/>
        <v>#DIV/0!</v>
      </c>
      <c r="C17" s="87" t="e">
        <f t="shared" si="1"/>
        <v>#DIV/0!</v>
      </c>
      <c r="D17" s="67" t="e">
        <f>0.7*(Dataincome!FD37)/Dataincome!F37*(1+1/'A10'!C17*('A10'!G17+'A10'!F17+'A10'!E17))</f>
        <v>#DIV/0!</v>
      </c>
      <c r="E17" s="70" t="e">
        <f>Dataincome!FA37/Dataincome!F37*(1+1/'A10'!C17*('A10'!G17+'A10'!F17+'A10'!E17))</f>
        <v>#DIV/0!</v>
      </c>
      <c r="F17" s="87" t="e">
        <f t="shared" si="2"/>
        <v>#DIV/0!</v>
      </c>
      <c r="G17" s="677" t="e">
        <f>'A8'!I17/Dataincome!F37*(1+1/'A10'!C17*('A10'!G17+'A10'!F17+'A10'!E17))</f>
        <v>#DIV/0!</v>
      </c>
      <c r="H17" s="66" t="e">
        <f>'A8'!J17/Dataincome!F37*(1+1/'A10'!C17*('A10'!G17+'A10'!F17+'A10'!E17))+'A10'!H17</f>
        <v>#DIV/0!</v>
      </c>
      <c r="I17" s="67" t="e">
        <f>'A8'!K17/Dataincome!F37*(1+1/'A10'!C17*('A10'!G17+'A10'!F17+'A10'!E17)+1/('A8'!J17/Dataincome!F37)*'A10'!H17)</f>
        <v>#DIV/0!</v>
      </c>
      <c r="J17" s="65" t="e">
        <f>'A8'!L17/Dataincome!F37*(1+1/'A10'!C17*('A10'!G17+'A10'!F17+'A10'!E17)+1/('A8'!J17/Dataincome!F37)*'A10'!H17)</f>
        <v>#DIV/0!</v>
      </c>
      <c r="K17" s="680" t="e">
        <f t="shared" si="3"/>
        <v>#DIV/0!</v>
      </c>
      <c r="L17" s="681" t="e">
        <f>'A8'!O17/Dataincome!F37*(1+1/'A10'!C17*('A10'!G17+'A10'!F17+'A10'!E17)+1/U17*'A10'!D17)</f>
        <v>#DIV/0!</v>
      </c>
      <c r="M17" s="682" t="e">
        <f>'A8'!P17/Dataincome!F37*(1+1/'A10'!C17*('A10'!G17+'A10'!F17+'A10'!E17))</f>
        <v>#DIV/0!</v>
      </c>
      <c r="N17" s="683" t="e">
        <f>'A8'!Q17/Dataincome!F37*(1+1/'A10'!C17*('A10'!G17+'A10'!F17+'A10'!E17)+1/U17*'A10'!D17)</f>
        <v>#REF!</v>
      </c>
      <c r="O17" s="516" t="e">
        <f>'A8'!R17/Dataincome!F37*(1+1/'A10'!C17*('A10'!G17+'A10'!F17+'A10'!E17)+1/U17*'A10'!D17)</f>
        <v>#REF!</v>
      </c>
      <c r="P17" s="87">
        <f>(Dataincome!BJ37+Dataincome!BK37-Dataincome!AS37)/Dataincome!F37</f>
        <v>0</v>
      </c>
      <c r="Q17" s="67">
        <f>Dataincome!AS37/Dataincome!F37</f>
        <v>0</v>
      </c>
      <c r="R17" s="67">
        <f>(Dataincome!DD37+Dataincome!DF37)/Dataincome!F37</f>
        <v>0</v>
      </c>
      <c r="S17" s="67">
        <f>Dataincome!DJ37/Dataincome!F37</f>
        <v>0</v>
      </c>
      <c r="T17" s="677" t="e">
        <f>Dataincome!GM37</f>
        <v>#DIV/0!</v>
      </c>
      <c r="U17" s="70" t="e">
        <f>('A8'!R17+'A8'!Q17+'A8'!O17)/Dataincome!F37</f>
        <v>#REF!</v>
      </c>
      <c r="W17" s="257" t="e">
        <f t="shared" si="4"/>
        <v>#DIV/0!</v>
      </c>
      <c r="X17" s="106" t="e">
        <f t="shared" si="5"/>
        <v>#DIV/0!</v>
      </c>
      <c r="Y17" s="282" t="e">
        <f t="shared" si="6"/>
        <v>#DIV/0!</v>
      </c>
    </row>
    <row r="18" spans="1:27">
      <c r="A18" s="26">
        <v>1990</v>
      </c>
      <c r="B18" s="780" t="e">
        <f t="shared" si="0"/>
        <v>#DIV/0!</v>
      </c>
      <c r="C18" s="87" t="e">
        <f t="shared" si="1"/>
        <v>#DIV/0!</v>
      </c>
      <c r="D18" s="67" t="e">
        <f>0.7*(Dataincome!FD38)/Dataincome!F38*(1+1/'A10'!C18*('A10'!G18+'A10'!F18+'A10'!E18))</f>
        <v>#DIV/0!</v>
      </c>
      <c r="E18" s="70" t="e">
        <f>Dataincome!FA38/Dataincome!F38*(1+1/'A10'!C18*('A10'!G18+'A10'!F18+'A10'!E18))</f>
        <v>#DIV/0!</v>
      </c>
      <c r="F18" s="87" t="e">
        <f t="shared" si="2"/>
        <v>#DIV/0!</v>
      </c>
      <c r="G18" s="677" t="e">
        <f>'A8'!I18/Dataincome!F38*(1+1/'A10'!C18*('A10'!G18+'A10'!F18+'A10'!E18))</f>
        <v>#DIV/0!</v>
      </c>
      <c r="H18" s="66" t="e">
        <f>'A8'!J18/Dataincome!F38*(1+1/'A10'!C18*('A10'!G18+'A10'!F18+'A10'!E18))+'A10'!H18</f>
        <v>#DIV/0!</v>
      </c>
      <c r="I18" s="67" t="e">
        <f>'A8'!K18/Dataincome!F38*(1+1/'A10'!C18*('A10'!G18+'A10'!F18+'A10'!E18)+1/('A8'!J18/Dataincome!F38)*'A10'!H18)</f>
        <v>#DIV/0!</v>
      </c>
      <c r="J18" s="65" t="e">
        <f>'A8'!L18/Dataincome!F38*(1+1/'A10'!C18*('A10'!G18+'A10'!F18+'A10'!E18)+1/('A8'!J18/Dataincome!F38)*'A10'!H18)</f>
        <v>#DIV/0!</v>
      </c>
      <c r="K18" s="680" t="e">
        <f t="shared" si="3"/>
        <v>#DIV/0!</v>
      </c>
      <c r="L18" s="681" t="e">
        <f>'A8'!O18/Dataincome!F38*(1+1/'A10'!C18*('A10'!G18+'A10'!F18+'A10'!E18)+1/U18*'A10'!D18)</f>
        <v>#DIV/0!</v>
      </c>
      <c r="M18" s="682" t="e">
        <f>'A8'!P18/Dataincome!F38*(1+1/'A10'!C18*('A10'!G18+'A10'!F18+'A10'!E18))</f>
        <v>#DIV/0!</v>
      </c>
      <c r="N18" s="683" t="e">
        <f>'A8'!Q18/Dataincome!F38*(1+1/'A10'!C18*('A10'!G18+'A10'!F18+'A10'!E18)+1/U18*'A10'!D18)</f>
        <v>#REF!</v>
      </c>
      <c r="O18" s="516" t="e">
        <f>'A8'!R18/Dataincome!F38*(1+1/'A10'!C18*('A10'!G18+'A10'!F18+'A10'!E18)+1/U18*'A10'!D18)</f>
        <v>#REF!</v>
      </c>
      <c r="P18" s="87">
        <f>(Dataincome!BJ38+Dataincome!BK38-Dataincome!AS38)/Dataincome!F38</f>
        <v>0</v>
      </c>
      <c r="Q18" s="67">
        <f>Dataincome!AS38/Dataincome!F38</f>
        <v>0</v>
      </c>
      <c r="R18" s="67">
        <f>(Dataincome!DD38+Dataincome!DF38)/Dataincome!F38</f>
        <v>0</v>
      </c>
      <c r="S18" s="67">
        <f>Dataincome!DJ38/Dataincome!F38</f>
        <v>0</v>
      </c>
      <c r="T18" s="677" t="e">
        <f>Dataincome!GM38</f>
        <v>#DIV/0!</v>
      </c>
      <c r="U18" s="70" t="e">
        <f>('A8'!R18+'A8'!Q18+'A8'!O18)/Dataincome!F38</f>
        <v>#REF!</v>
      </c>
      <c r="W18" s="257" t="e">
        <f t="shared" si="4"/>
        <v>#DIV/0!</v>
      </c>
      <c r="X18" s="106" t="e">
        <f t="shared" si="5"/>
        <v>#DIV/0!</v>
      </c>
      <c r="Y18" s="282" t="e">
        <f t="shared" si="6"/>
        <v>#DIV/0!</v>
      </c>
    </row>
    <row r="19" spans="1:27">
      <c r="A19" s="26">
        <v>1991</v>
      </c>
      <c r="B19" s="780" t="e">
        <f t="shared" si="0"/>
        <v>#DIV/0!</v>
      </c>
      <c r="C19" s="87" t="e">
        <f t="shared" si="1"/>
        <v>#DIV/0!</v>
      </c>
      <c r="D19" s="67" t="e">
        <f>0.7*(Dataincome!FD39)/Dataincome!F39*(1+1/'A10'!C19*('A10'!G19+'A10'!F19+'A10'!E19))</f>
        <v>#DIV/0!</v>
      </c>
      <c r="E19" s="70" t="e">
        <f>Dataincome!FA39/Dataincome!F39*(1+1/'A10'!C19*('A10'!G19+'A10'!F19+'A10'!E19))</f>
        <v>#DIV/0!</v>
      </c>
      <c r="F19" s="87" t="e">
        <f t="shared" si="2"/>
        <v>#DIV/0!</v>
      </c>
      <c r="G19" s="677" t="e">
        <f>'A8'!I19/Dataincome!F39*(1+1/'A10'!C19*('A10'!G19+'A10'!F19+'A10'!E19))</f>
        <v>#DIV/0!</v>
      </c>
      <c r="H19" s="66" t="e">
        <f>'A8'!J19/Dataincome!F39*(1+1/'A10'!C19*('A10'!G19+'A10'!F19+'A10'!E19))+'A10'!H19</f>
        <v>#DIV/0!</v>
      </c>
      <c r="I19" s="67" t="e">
        <f>'A8'!K19/Dataincome!F39*(1+1/'A10'!C19*('A10'!G19+'A10'!F19+'A10'!E19)+1/('A8'!J19/Dataincome!F39)*'A10'!H19)</f>
        <v>#DIV/0!</v>
      </c>
      <c r="J19" s="65" t="e">
        <f>'A8'!L19/Dataincome!F39*(1+1/'A10'!C19*('A10'!G19+'A10'!F19+'A10'!E19)+1/('A8'!J19/Dataincome!F39)*'A10'!H19)</f>
        <v>#DIV/0!</v>
      </c>
      <c r="K19" s="680" t="e">
        <f t="shared" si="3"/>
        <v>#DIV/0!</v>
      </c>
      <c r="L19" s="681" t="e">
        <f>'A8'!O19/Dataincome!F39*(1+1/'A10'!C19*('A10'!G19+'A10'!F19+'A10'!E19)+1/U19*'A10'!D19)</f>
        <v>#DIV/0!</v>
      </c>
      <c r="M19" s="682" t="e">
        <f>'A8'!P19/Dataincome!F39*(1+1/'A10'!C19*('A10'!G19+'A10'!F19+'A10'!E19))</f>
        <v>#DIV/0!</v>
      </c>
      <c r="N19" s="683" t="e">
        <f>'A8'!Q19/Dataincome!F39*(1+1/'A10'!C19*('A10'!G19+'A10'!F19+'A10'!E19)+1/U19*'A10'!D19)</f>
        <v>#REF!</v>
      </c>
      <c r="O19" s="516" t="e">
        <f>'A8'!R19/Dataincome!F39*(1+1/'A10'!C19*('A10'!G19+'A10'!F19+'A10'!E19)+1/U19*'A10'!D19)</f>
        <v>#REF!</v>
      </c>
      <c r="P19" s="87">
        <f>(Dataincome!BJ39+Dataincome!BK39-Dataincome!AS39)/Dataincome!F39</f>
        <v>0</v>
      </c>
      <c r="Q19" s="67">
        <f>Dataincome!AS39/Dataincome!F39</f>
        <v>0</v>
      </c>
      <c r="R19" s="67">
        <f>(Dataincome!DD39+Dataincome!DF39)/Dataincome!F39</f>
        <v>0</v>
      </c>
      <c r="S19" s="67">
        <f>Dataincome!DJ39/Dataincome!F39</f>
        <v>0</v>
      </c>
      <c r="T19" s="677" t="e">
        <f>Dataincome!GM39</f>
        <v>#DIV/0!</v>
      </c>
      <c r="U19" s="70" t="e">
        <f>('A8'!R19+'A8'!Q19+'A8'!O19)/Dataincome!F39</f>
        <v>#REF!</v>
      </c>
      <c r="W19" s="257" t="e">
        <f t="shared" si="4"/>
        <v>#DIV/0!</v>
      </c>
      <c r="X19" s="106" t="e">
        <f t="shared" si="5"/>
        <v>#DIV/0!</v>
      </c>
      <c r="Y19" s="282" t="e">
        <f t="shared" si="6"/>
        <v>#DIV/0!</v>
      </c>
    </row>
    <row r="20" spans="1:27">
      <c r="A20" s="26">
        <v>1992</v>
      </c>
      <c r="B20" s="780" t="e">
        <f t="shared" si="0"/>
        <v>#DIV/0!</v>
      </c>
      <c r="C20" s="87" t="e">
        <f t="shared" si="1"/>
        <v>#DIV/0!</v>
      </c>
      <c r="D20" s="67" t="e">
        <f>0.7*(Dataincome!FD40)/Dataincome!F40*(1+1/'A10'!C20*('A10'!G20+'A10'!F20+'A10'!E20))</f>
        <v>#DIV/0!</v>
      </c>
      <c r="E20" s="70" t="e">
        <f>Dataincome!FA40/Dataincome!F40*(1+1/'A10'!C20*('A10'!G20+'A10'!F20+'A10'!E20))</f>
        <v>#DIV/0!</v>
      </c>
      <c r="F20" s="87" t="e">
        <f t="shared" si="2"/>
        <v>#DIV/0!</v>
      </c>
      <c r="G20" s="677" t="e">
        <f>'A8'!I20/Dataincome!F40*(1+1/'A10'!C20*('A10'!G20+'A10'!F20+'A10'!E20))</f>
        <v>#DIV/0!</v>
      </c>
      <c r="H20" s="66" t="e">
        <f>'A8'!J20/Dataincome!F40*(1+1/'A10'!C20*('A10'!G20+'A10'!F20+'A10'!E20))+'A10'!H20</f>
        <v>#DIV/0!</v>
      </c>
      <c r="I20" s="67" t="e">
        <f>'A8'!K20/Dataincome!F40*(1+1/'A10'!C20*('A10'!G20+'A10'!F20+'A10'!E20)+1/('A8'!J20/Dataincome!F40)*'A10'!H20)</f>
        <v>#DIV/0!</v>
      </c>
      <c r="J20" s="65" t="e">
        <f>'A8'!L20/Dataincome!F40*(1+1/'A10'!C20*('A10'!G20+'A10'!F20+'A10'!E20)+1/('A8'!J20/Dataincome!F40)*'A10'!H20)</f>
        <v>#DIV/0!</v>
      </c>
      <c r="K20" s="680" t="e">
        <f t="shared" si="3"/>
        <v>#DIV/0!</v>
      </c>
      <c r="L20" s="681" t="e">
        <f>'A8'!O20/Dataincome!F40*(1+1/'A10'!C20*('A10'!G20+'A10'!F20+'A10'!E20)+1/U20*'A10'!D20)</f>
        <v>#DIV/0!</v>
      </c>
      <c r="M20" s="682" t="e">
        <f>'A8'!P20/Dataincome!F40*(1+1/'A10'!C20*('A10'!G20+'A10'!F20+'A10'!E20))</f>
        <v>#DIV/0!</v>
      </c>
      <c r="N20" s="683" t="e">
        <f>'A8'!Q20/Dataincome!F40*(1+1/'A10'!C20*('A10'!G20+'A10'!F20+'A10'!E20)+1/U20*'A10'!D20)</f>
        <v>#DIV/0!</v>
      </c>
      <c r="O20" s="516" t="e">
        <f>'A8'!R20/Dataincome!F40*(1+1/'A10'!C20*('A10'!G20+'A10'!F20+'A10'!E20)+1/U20*'A10'!D20)</f>
        <v>#DIV/0!</v>
      </c>
      <c r="P20" s="87">
        <f>(Dataincome!BJ40+Dataincome!BK40-Dataincome!AS40)/Dataincome!F40</f>
        <v>0</v>
      </c>
      <c r="Q20" s="67">
        <f>Dataincome!AS40/Dataincome!F40</f>
        <v>0</v>
      </c>
      <c r="R20" s="67">
        <f>(Dataincome!DD40+Dataincome!DF40)/Dataincome!F40</f>
        <v>0</v>
      </c>
      <c r="S20" s="67">
        <f>Dataincome!DJ40/Dataincome!F40</f>
        <v>0</v>
      </c>
      <c r="T20" s="677" t="e">
        <f>Dataincome!GM40</f>
        <v>#DIV/0!</v>
      </c>
      <c r="U20" s="70">
        <f>('A8'!R20+'A8'!Q20+'A8'!O20)/Dataincome!F40</f>
        <v>0</v>
      </c>
      <c r="W20" s="257" t="e">
        <f t="shared" si="4"/>
        <v>#DIV/0!</v>
      </c>
      <c r="X20" s="106" t="e">
        <f t="shared" si="5"/>
        <v>#DIV/0!</v>
      </c>
      <c r="Y20" s="282" t="e">
        <f t="shared" si="6"/>
        <v>#DIV/0!</v>
      </c>
    </row>
    <row r="21" spans="1:27">
      <c r="A21" s="26">
        <v>1993</v>
      </c>
      <c r="B21" s="780" t="e">
        <f t="shared" si="0"/>
        <v>#DIV/0!</v>
      </c>
      <c r="C21" s="87" t="e">
        <f t="shared" si="1"/>
        <v>#DIV/0!</v>
      </c>
      <c r="D21" s="67" t="e">
        <f>0.7*(Dataincome!FD41)/Dataincome!F41*(1+1/'A10'!C21*('A10'!G21+'A10'!F21+'A10'!E21))</f>
        <v>#DIV/0!</v>
      </c>
      <c r="E21" s="70" t="e">
        <f>Dataincome!FA41/Dataincome!F41*(1+1/'A10'!C21*('A10'!G21+'A10'!F21+'A10'!E21))</f>
        <v>#DIV/0!</v>
      </c>
      <c r="F21" s="87" t="e">
        <f t="shared" si="2"/>
        <v>#DIV/0!</v>
      </c>
      <c r="G21" s="677" t="e">
        <f>'A8'!I21/Dataincome!F41*(1+1/'A10'!C21*('A10'!G21+'A10'!F21+'A10'!E21))</f>
        <v>#DIV/0!</v>
      </c>
      <c r="H21" s="66" t="e">
        <f>'A8'!J21/Dataincome!F41*(1+1/'A10'!C21*('A10'!G21+'A10'!F21+'A10'!E21))+'A10'!H21</f>
        <v>#DIV/0!</v>
      </c>
      <c r="I21" s="67" t="e">
        <f>'A8'!K21/Dataincome!F41*(1+1/'A10'!C21*('A10'!G21+'A10'!F21+'A10'!E21)+1/('A8'!J21/Dataincome!F41)*'A10'!H21)</f>
        <v>#DIV/0!</v>
      </c>
      <c r="J21" s="65" t="e">
        <f>'A8'!L21/Dataincome!F41*(1+1/'A10'!C21*('A10'!G21+'A10'!F21+'A10'!E21)+1/('A8'!J21/Dataincome!F41)*'A10'!H21)</f>
        <v>#DIV/0!</v>
      </c>
      <c r="K21" s="680" t="e">
        <f t="shared" si="3"/>
        <v>#DIV/0!</v>
      </c>
      <c r="L21" s="681" t="e">
        <f>'A8'!O21/Dataincome!F41*(1+1/'A10'!C21*('A10'!G21+'A10'!F21+'A10'!E21)+1/U21*'A10'!D21)</f>
        <v>#DIV/0!</v>
      </c>
      <c r="M21" s="682" t="e">
        <f>'A8'!P21/Dataincome!F41*(1+1/'A10'!C21*('A10'!G21+'A10'!F21+'A10'!E21))</f>
        <v>#DIV/0!</v>
      </c>
      <c r="N21" s="683" t="e">
        <f>'A8'!Q21/Dataincome!F41*(1+1/'A10'!C21*('A10'!G21+'A10'!F21+'A10'!E21)+1/U21*'A10'!D21)</f>
        <v>#DIV/0!</v>
      </c>
      <c r="O21" s="516" t="e">
        <f>'A8'!R21/Dataincome!F41*(1+1/'A10'!C21*('A10'!G21+'A10'!F21+'A10'!E21)+1/U21*'A10'!D21)</f>
        <v>#DIV/0!</v>
      </c>
      <c r="P21" s="87">
        <f>(Dataincome!BJ41+Dataincome!BK41-Dataincome!AS41)/Dataincome!F41</f>
        <v>0</v>
      </c>
      <c r="Q21" s="67">
        <f>Dataincome!AS41/Dataincome!F41</f>
        <v>0</v>
      </c>
      <c r="R21" s="67">
        <f>(Dataincome!DD41+Dataincome!DF41)/Dataincome!F41</f>
        <v>0</v>
      </c>
      <c r="S21" s="67">
        <f>Dataincome!DJ41/Dataincome!F41</f>
        <v>0</v>
      </c>
      <c r="T21" s="677" t="e">
        <f>Dataincome!GM41</f>
        <v>#DIV/0!</v>
      </c>
      <c r="U21" s="70">
        <f>('A8'!R21+'A8'!Q21+'A8'!O21)/Dataincome!F41</f>
        <v>0</v>
      </c>
      <c r="W21" s="257" t="e">
        <f t="shared" si="4"/>
        <v>#DIV/0!</v>
      </c>
      <c r="X21" s="106" t="e">
        <f t="shared" si="5"/>
        <v>#DIV/0!</v>
      </c>
      <c r="Y21" s="282" t="e">
        <f t="shared" si="6"/>
        <v>#DIV/0!</v>
      </c>
    </row>
    <row r="22" spans="1:27">
      <c r="A22" s="26">
        <v>1994</v>
      </c>
      <c r="B22" s="780" t="e">
        <f t="shared" si="0"/>
        <v>#DIV/0!</v>
      </c>
      <c r="C22" s="87" t="e">
        <f t="shared" si="1"/>
        <v>#DIV/0!</v>
      </c>
      <c r="D22" s="67" t="e">
        <f>0.7*(Dataincome!FD42)/Dataincome!F42*(1+1/'A10'!C22*('A10'!G22+'A10'!F22+'A10'!E22))</f>
        <v>#DIV/0!</v>
      </c>
      <c r="E22" s="70" t="e">
        <f>Dataincome!FA42/Dataincome!F42*(1+1/'A10'!C22*('A10'!G22+'A10'!F22+'A10'!E22))</f>
        <v>#DIV/0!</v>
      </c>
      <c r="F22" s="87" t="e">
        <f t="shared" si="2"/>
        <v>#DIV/0!</v>
      </c>
      <c r="G22" s="677" t="e">
        <f>'A8'!I22/Dataincome!F42*(1+1/'A10'!C22*('A10'!G22+'A10'!F22+'A10'!E22))</f>
        <v>#DIV/0!</v>
      </c>
      <c r="H22" s="66" t="e">
        <f>'A8'!J22/Dataincome!F42*(1+1/'A10'!C22*('A10'!G22+'A10'!F22+'A10'!E22))+'A10'!H22</f>
        <v>#DIV/0!</v>
      </c>
      <c r="I22" s="67" t="e">
        <f>'A8'!K22/Dataincome!F42*(1+1/'A10'!C22*('A10'!G22+'A10'!F22+'A10'!E22)+1/('A8'!J22/Dataincome!F42)*'A10'!H22)</f>
        <v>#DIV/0!</v>
      </c>
      <c r="J22" s="65" t="e">
        <f>'A8'!L22/Dataincome!F42*(1+1/'A10'!C22*('A10'!G22+'A10'!F22+'A10'!E22)+1/('A8'!J22/Dataincome!F42)*'A10'!H22)</f>
        <v>#DIV/0!</v>
      </c>
      <c r="K22" s="680" t="e">
        <f t="shared" si="3"/>
        <v>#DIV/0!</v>
      </c>
      <c r="L22" s="681" t="e">
        <f>'A8'!O22/Dataincome!F42*(1+1/'A10'!C22*('A10'!G22+'A10'!F22+'A10'!E22)+1/U22*'A10'!D22)</f>
        <v>#DIV/0!</v>
      </c>
      <c r="M22" s="682" t="e">
        <f>'A8'!P22/Dataincome!F42*(1+1/'A10'!C22*('A10'!G22+'A10'!F22+'A10'!E22))</f>
        <v>#DIV/0!</v>
      </c>
      <c r="N22" s="683" t="e">
        <f>'A8'!Q22/Dataincome!F42*(1+1/'A10'!C22*('A10'!G22+'A10'!F22+'A10'!E22)+1/U22*'A10'!D22)</f>
        <v>#DIV/0!</v>
      </c>
      <c r="O22" s="516" t="e">
        <f>'A8'!R22/Dataincome!F42*(1+1/'A10'!C22*('A10'!G22+'A10'!F22+'A10'!E22)+1/U22*'A10'!D22)</f>
        <v>#DIV/0!</v>
      </c>
      <c r="P22" s="87">
        <f>(Dataincome!BJ42+Dataincome!BK42-Dataincome!AS42)/Dataincome!F42</f>
        <v>0</v>
      </c>
      <c r="Q22" s="67">
        <f>Dataincome!AS42/Dataincome!F42</f>
        <v>0</v>
      </c>
      <c r="R22" s="67">
        <f>(Dataincome!DD42+Dataincome!DF42)/Dataincome!F42</f>
        <v>0</v>
      </c>
      <c r="S22" s="67">
        <f>Dataincome!DJ42/Dataincome!F42</f>
        <v>0</v>
      </c>
      <c r="T22" s="677" t="e">
        <f>Dataincome!GM42</f>
        <v>#DIV/0!</v>
      </c>
      <c r="U22" s="70">
        <f>('A8'!R22+'A8'!Q22+'A8'!O22)/Dataincome!F42</f>
        <v>0</v>
      </c>
      <c r="W22" s="257" t="e">
        <f t="shared" si="4"/>
        <v>#DIV/0!</v>
      </c>
      <c r="X22" s="106" t="e">
        <f t="shared" si="5"/>
        <v>#DIV/0!</v>
      </c>
      <c r="Y22" s="282" t="e">
        <f t="shared" si="6"/>
        <v>#DIV/0!</v>
      </c>
    </row>
    <row r="23" spans="1:27">
      <c r="A23" s="26">
        <v>1995</v>
      </c>
      <c r="B23" s="780" t="e">
        <f t="shared" si="0"/>
        <v>#DIV/0!</v>
      </c>
      <c r="C23" s="87">
        <f t="shared" si="1"/>
        <v>0.8040538247213278</v>
      </c>
      <c r="D23" s="67">
        <f>0.7*(Dataincome!FD43)/Dataincome!F43*(1+1/'A10'!C23*('A10'!G23+'A10'!F23+'A10'!E23))</f>
        <v>8.7100980045620405E-2</v>
      </c>
      <c r="E23" s="70">
        <f>Dataincome!FA43/Dataincome!F43*(1+1/'A10'!C23*('A10'!G23+'A10'!F23+'A10'!E23))</f>
        <v>0.71695284467570741</v>
      </c>
      <c r="F23" s="87" t="e">
        <f t="shared" si="2"/>
        <v>#DIV/0!</v>
      </c>
      <c r="G23" s="677">
        <f>'A8'!I23/Dataincome!F43*(1+1/'A10'!C23*('A10'!G23+'A10'!F23+'A10'!E23))</f>
        <v>3.7328991448123038E-2</v>
      </c>
      <c r="H23" s="66">
        <f>'A8'!J23/Dataincome!F43*(1+1/'A10'!C23*('A10'!G23+'A10'!F23+'A10'!E23))+'A10'!H23</f>
        <v>0</v>
      </c>
      <c r="I23" s="67" t="e">
        <f>'A8'!K23/Dataincome!F43*(1+1/'A10'!C23*('A10'!G23+'A10'!F23+'A10'!E23)+1/('A8'!J23/Dataincome!F43)*'A10'!H23)</f>
        <v>#DIV/0!</v>
      </c>
      <c r="J23" s="65" t="e">
        <f>'A8'!L23/Dataincome!F43*(1+1/'A10'!C23*('A10'!G23+'A10'!F23+'A10'!E23)+1/('A8'!J23/Dataincome!F43)*'A10'!H23)</f>
        <v>#DIV/0!</v>
      </c>
      <c r="K23" s="680" t="e">
        <f t="shared" si="3"/>
        <v>#DIV/0!</v>
      </c>
      <c r="L23" s="681" t="e">
        <f>'A8'!O23/Dataincome!F43*(1+1/'A10'!C23*('A10'!G23+'A10'!F23+'A10'!E23)+1/U23*'A10'!D23)</f>
        <v>#DIV/0!</v>
      </c>
      <c r="M23" s="682">
        <f>'A8'!P23/Dataincome!F43*(1+1/'A10'!C23*('A10'!G23+'A10'!F23+'A10'!E23))</f>
        <v>0</v>
      </c>
      <c r="N23" s="683" t="e">
        <f>'A8'!Q23/Dataincome!F43*(1+1/'A10'!C23*('A10'!G23+'A10'!F23+'A10'!E23)+1/U23*'A10'!D23)</f>
        <v>#DIV/0!</v>
      </c>
      <c r="O23" s="516" t="e">
        <f>'A8'!R23/Dataincome!F43*(1+1/'A10'!C23*('A10'!G23+'A10'!F23+'A10'!E23)+1/U23*'A10'!D23)</f>
        <v>#DIV/0!</v>
      </c>
      <c r="P23" s="87">
        <f>(Dataincome!BJ43+Dataincome!BK43-Dataincome!AS43)/Dataincome!F43</f>
        <v>2.305095855596417E-2</v>
      </c>
      <c r="Q23" s="67">
        <f>Dataincome!AS43/Dataincome!F43</f>
        <v>0</v>
      </c>
      <c r="R23" s="67">
        <f>(Dataincome!DD43+Dataincome!DF43)/Dataincome!F43</f>
        <v>0</v>
      </c>
      <c r="S23" s="67">
        <f>Dataincome!DJ43/Dataincome!F43</f>
        <v>9.090801705581586E-2</v>
      </c>
      <c r="T23" s="677">
        <f>Dataincome!GM43</f>
        <v>0.48148148148148151</v>
      </c>
      <c r="U23" s="70">
        <f>('A8'!R23+'A8'!Q23+'A8'!O23)/Dataincome!F43</f>
        <v>0</v>
      </c>
      <c r="W23" s="257" t="e">
        <f t="shared" si="4"/>
        <v>#DIV/0!</v>
      </c>
      <c r="X23" s="106" t="e">
        <f t="shared" si="5"/>
        <v>#DIV/0!</v>
      </c>
      <c r="Y23" s="282" t="e">
        <f t="shared" si="6"/>
        <v>#DIV/0!</v>
      </c>
    </row>
    <row r="24" spans="1:27">
      <c r="A24" s="26">
        <v>1996</v>
      </c>
      <c r="B24" s="780" t="e">
        <f t="shared" si="0"/>
        <v>#DIV/0!</v>
      </c>
      <c r="C24" s="87">
        <f t="shared" si="1"/>
        <v>0.77141101746285456</v>
      </c>
      <c r="D24" s="67">
        <f>0.7*(Dataincome!FD44)/Dataincome!F44*(1+1/'A10'!C24*('A10'!G24+'A10'!F24+'A10'!E24))</f>
        <v>8.3697071094483919E-2</v>
      </c>
      <c r="E24" s="70">
        <f>Dataincome!FA44/Dataincome!F44*(1+1/'A10'!C24*('A10'!G24+'A10'!F24+'A10'!E24))</f>
        <v>0.68771394636837069</v>
      </c>
      <c r="F24" s="87" t="e">
        <f t="shared" si="2"/>
        <v>#DIV/0!</v>
      </c>
      <c r="G24" s="677">
        <f>'A8'!I24/Dataincome!F44*(1+1/'A10'!C24*('A10'!G24+'A10'!F24+'A10'!E24))</f>
        <v>3.58701733262074E-2</v>
      </c>
      <c r="H24" s="66">
        <f>'A8'!J24/Dataincome!F44*(1+1/'A10'!C24*('A10'!G24+'A10'!F24+'A10'!E24))+'A10'!H24</f>
        <v>0</v>
      </c>
      <c r="I24" s="67" t="e">
        <f>'A8'!K24/Dataincome!F44*(1+1/'A10'!C24*('A10'!G24+'A10'!F24+'A10'!E24)+1/('A8'!J24/Dataincome!F44)*'A10'!H24)</f>
        <v>#DIV/0!</v>
      </c>
      <c r="J24" s="65" t="e">
        <f>'A8'!L24/Dataincome!F44*(1+1/'A10'!C24*('A10'!G24+'A10'!F24+'A10'!E24)+1/('A8'!J24/Dataincome!F44)*'A10'!H24)</f>
        <v>#DIV/0!</v>
      </c>
      <c r="K24" s="680" t="e">
        <f t="shared" si="3"/>
        <v>#DIV/0!</v>
      </c>
      <c r="L24" s="681" t="e">
        <f>'A8'!O24/Dataincome!F44*(1+1/'A10'!C24*('A10'!G24+'A10'!F24+'A10'!E24)+1/U24*'A10'!D24)</f>
        <v>#DIV/0!</v>
      </c>
      <c r="M24" s="682">
        <f>'A8'!P24/Dataincome!F44*(1+1/'A10'!C24*('A10'!G24+'A10'!F24+'A10'!E24))</f>
        <v>0</v>
      </c>
      <c r="N24" s="683" t="e">
        <f>'A8'!Q24/Dataincome!F44*(1+1/'A10'!C24*('A10'!G24+'A10'!F24+'A10'!E24)+1/U24*'A10'!D24)</f>
        <v>#DIV/0!</v>
      </c>
      <c r="O24" s="516" t="e">
        <f>'A8'!R24/Dataincome!F44*(1+1/'A10'!C24*('A10'!G24+'A10'!F24+'A10'!E24)+1/U24*'A10'!D24)</f>
        <v>#DIV/0!</v>
      </c>
      <c r="P24" s="87">
        <f>(Dataincome!BJ44+Dataincome!BK44-Dataincome!AS44)/Dataincome!F44</f>
        <v>2.9974254076042567E-2</v>
      </c>
      <c r="Q24" s="67">
        <f>Dataincome!AS44/Dataincome!F44</f>
        <v>0</v>
      </c>
      <c r="R24" s="67">
        <f>(Dataincome!DD44+Dataincome!DF44)/Dataincome!F44</f>
        <v>0</v>
      </c>
      <c r="S24" s="67">
        <f>Dataincome!DJ44/Dataincome!F44</f>
        <v>0.10888608310276204</v>
      </c>
      <c r="T24" s="677">
        <f>Dataincome!GM44</f>
        <v>0.65</v>
      </c>
      <c r="U24" s="70">
        <f>('A8'!R24+'A8'!Q24+'A8'!O24)/Dataincome!F44</f>
        <v>0</v>
      </c>
      <c r="W24" s="257" t="e">
        <f t="shared" si="4"/>
        <v>#DIV/0!</v>
      </c>
      <c r="X24" s="106" t="e">
        <f t="shared" si="5"/>
        <v>#DIV/0!</v>
      </c>
      <c r="Y24" s="282" t="e">
        <f t="shared" si="6"/>
        <v>#DIV/0!</v>
      </c>
    </row>
    <row r="25" spans="1:27">
      <c r="A25" s="26">
        <v>1997</v>
      </c>
      <c r="B25" s="780" t="e">
        <f t="shared" si="0"/>
        <v>#DIV/0!</v>
      </c>
      <c r="C25" s="87">
        <f t="shared" si="1"/>
        <v>0.73661342565198762</v>
      </c>
      <c r="D25" s="67">
        <f>0.7*(Dataincome!FD45)/Dataincome!F45*(1+1/'A10'!C25*('A10'!G25+'A10'!F25+'A10'!E25))</f>
        <v>8.1570380540070347E-2</v>
      </c>
      <c r="E25" s="70">
        <f>Dataincome!FA45/Dataincome!F45*(1+1/'A10'!C25*('A10'!G25+'A10'!F25+'A10'!E25))</f>
        <v>0.65504304511191724</v>
      </c>
      <c r="F25" s="87" t="e">
        <f t="shared" si="2"/>
        <v>#DIV/0!</v>
      </c>
      <c r="G25" s="677">
        <f>'A8'!I25/Dataincome!F45*(1+1/'A10'!C25*('A10'!G25+'A10'!F25+'A10'!E25))</f>
        <v>3.4958734517173004E-2</v>
      </c>
      <c r="H25" s="66">
        <f>'A8'!J25/Dataincome!F45*(1+1/'A10'!C25*('A10'!G25+'A10'!F25+'A10'!E25))+'A10'!H25</f>
        <v>0</v>
      </c>
      <c r="I25" s="67" t="e">
        <f>'A8'!K25/Dataincome!F45*(1+1/'A10'!C25*('A10'!G25+'A10'!F25+'A10'!E25)+1/('A8'!J25/Dataincome!F45)*'A10'!H25)</f>
        <v>#DIV/0!</v>
      </c>
      <c r="J25" s="65" t="e">
        <f>'A8'!L25/Dataincome!F45*(1+1/'A10'!C25*('A10'!G25+'A10'!F25+'A10'!E25)+1/('A8'!J25/Dataincome!F45)*'A10'!H25)</f>
        <v>#DIV/0!</v>
      </c>
      <c r="K25" s="680" t="e">
        <f t="shared" si="3"/>
        <v>#DIV/0!</v>
      </c>
      <c r="L25" s="681" t="e">
        <f>'A8'!O25/Dataincome!F45*(1+1/'A10'!C25*('A10'!G25+'A10'!F25+'A10'!E25)+1/U25*'A10'!D25)</f>
        <v>#DIV/0!</v>
      </c>
      <c r="M25" s="682">
        <f>'A8'!P25/Dataincome!F45*(1+1/'A10'!C25*('A10'!G25+'A10'!F25+'A10'!E25))</f>
        <v>0</v>
      </c>
      <c r="N25" s="683" t="e">
        <f>'A8'!Q25/Dataincome!F45*(1+1/'A10'!C25*('A10'!G25+'A10'!F25+'A10'!E25)+1/U25*'A10'!D25)</f>
        <v>#DIV/0!</v>
      </c>
      <c r="O25" s="516" t="e">
        <f>'A8'!R25/Dataincome!F45*(1+1/'A10'!C25*('A10'!G25+'A10'!F25+'A10'!E25)+1/U25*'A10'!D25)</f>
        <v>#DIV/0!</v>
      </c>
      <c r="P25" s="87">
        <f>(Dataincome!BJ45+Dataincome!BK45-Dataincome!AS45)/Dataincome!F45</f>
        <v>2.8225507626492286E-2</v>
      </c>
      <c r="Q25" s="67">
        <f>Dataincome!AS45/Dataincome!F45</f>
        <v>0</v>
      </c>
      <c r="R25" s="67">
        <f>(Dataincome!DD45+Dataincome!DF45)/Dataincome!F45</f>
        <v>0</v>
      </c>
      <c r="S25" s="67">
        <f>Dataincome!DJ45/Dataincome!F45</f>
        <v>0.1063786197683976</v>
      </c>
      <c r="T25" s="677">
        <f>Dataincome!GM45</f>
        <v>0.65000000000000013</v>
      </c>
      <c r="U25" s="70">
        <f>('A8'!R25+'A8'!Q25+'A8'!O25)/Dataincome!F45</f>
        <v>0</v>
      </c>
      <c r="W25" s="257" t="e">
        <f t="shared" si="4"/>
        <v>#DIV/0!</v>
      </c>
      <c r="X25" s="106" t="e">
        <f t="shared" si="5"/>
        <v>#DIV/0!</v>
      </c>
      <c r="Y25" s="282" t="e">
        <f t="shared" si="6"/>
        <v>#DIV/0!</v>
      </c>
    </row>
    <row r="26" spans="1:27">
      <c r="A26" s="26">
        <v>1998</v>
      </c>
      <c r="B26" s="780" t="e">
        <f t="shared" si="0"/>
        <v>#DIV/0!</v>
      </c>
      <c r="C26" s="87">
        <f t="shared" si="1"/>
        <v>0.6871926474947414</v>
      </c>
      <c r="D26" s="67">
        <f>0.7*(Dataincome!FD46)/Dataincome!F46*(1+1/'A10'!C26*('A10'!G26+'A10'!F26+'A10'!E26))</f>
        <v>8.3341610537975744E-2</v>
      </c>
      <c r="E26" s="70">
        <f>Dataincome!FA46/Dataincome!F46*(1+1/'A10'!C26*('A10'!G26+'A10'!F26+'A10'!E26))</f>
        <v>0.60385103695676567</v>
      </c>
      <c r="F26" s="87" t="e">
        <f t="shared" si="2"/>
        <v>#DIV/0!</v>
      </c>
      <c r="G26" s="677">
        <f>'A8'!I26/Dataincome!F46*(1+1/'A10'!C26*('A10'!G26+'A10'!F26+'A10'!E26))</f>
        <v>3.571783308770389E-2</v>
      </c>
      <c r="H26" s="66">
        <f>'A8'!J26/Dataincome!F46*(1+1/'A10'!C26*('A10'!G26+'A10'!F26+'A10'!E26))+'A10'!H26</f>
        <v>0</v>
      </c>
      <c r="I26" s="67" t="e">
        <f>'A8'!K26/Dataincome!F46*(1+1/'A10'!C26*('A10'!G26+'A10'!F26+'A10'!E26)+1/('A8'!J26/Dataincome!F46)*'A10'!H26)</f>
        <v>#DIV/0!</v>
      </c>
      <c r="J26" s="65" t="e">
        <f>'A8'!L26/Dataincome!F46*(1+1/'A10'!C26*('A10'!G26+'A10'!F26+'A10'!E26)+1/('A8'!J26/Dataincome!F46)*'A10'!H26)</f>
        <v>#DIV/0!</v>
      </c>
      <c r="K26" s="680" t="e">
        <f t="shared" si="3"/>
        <v>#DIV/0!</v>
      </c>
      <c r="L26" s="681" t="e">
        <f>'A8'!O26/Dataincome!F46*(1+1/'A10'!C26*('A10'!G26+'A10'!F26+'A10'!E26)+1/U26*'A10'!D26)</f>
        <v>#DIV/0!</v>
      </c>
      <c r="M26" s="682">
        <f>'A8'!P26/Dataincome!F46*(1+1/'A10'!C26*('A10'!G26+'A10'!F26+'A10'!E26))</f>
        <v>0</v>
      </c>
      <c r="N26" s="683" t="e">
        <f>'A8'!Q26/Dataincome!F46*(1+1/'A10'!C26*('A10'!G26+'A10'!F26+'A10'!E26)+1/U26*'A10'!D26)</f>
        <v>#DIV/0!</v>
      </c>
      <c r="O26" s="516" t="e">
        <f>'A8'!R26/Dataincome!F46*(1+1/'A10'!C26*('A10'!G26+'A10'!F26+'A10'!E26)+1/U26*'A10'!D26)</f>
        <v>#DIV/0!</v>
      </c>
      <c r="P26" s="87">
        <f>(Dataincome!BJ46+Dataincome!BK46-Dataincome!AS46)/Dataincome!F46</f>
        <v>1.4859189574550234E-2</v>
      </c>
      <c r="Q26" s="67">
        <f>Dataincome!AS46/Dataincome!F46</f>
        <v>0</v>
      </c>
      <c r="R26" s="67">
        <f>(Dataincome!DD46+Dataincome!DF46)/Dataincome!F46</f>
        <v>0</v>
      </c>
      <c r="S26" s="67">
        <f>Dataincome!DJ46/Dataincome!F46</f>
        <v>0.14978112438677707</v>
      </c>
      <c r="T26" s="677">
        <f>Dataincome!GM46</f>
        <v>0.65</v>
      </c>
      <c r="U26" s="70">
        <f>('A8'!R26+'A8'!Q26+'A8'!O26)/Dataincome!F46</f>
        <v>0</v>
      </c>
      <c r="W26" s="257" t="e">
        <f t="shared" si="4"/>
        <v>#DIV/0!</v>
      </c>
      <c r="X26" s="106" t="e">
        <f t="shared" si="5"/>
        <v>#DIV/0!</v>
      </c>
      <c r="Y26" s="282" t="e">
        <f t="shared" si="6"/>
        <v>#DIV/0!</v>
      </c>
    </row>
    <row r="27" spans="1:27">
      <c r="A27" s="26">
        <v>1999</v>
      </c>
      <c r="B27" s="780" t="e">
        <f t="shared" si="0"/>
        <v>#DIV/0!</v>
      </c>
      <c r="C27" s="87">
        <f t="shared" si="1"/>
        <v>0.5753048608546899</v>
      </c>
      <c r="D27" s="67">
        <f>0.7*(Dataincome!FD47)/Dataincome!F47*(1+1/'A10'!C27*('A10'!G27+'A10'!F27+'A10'!E27))</f>
        <v>7.7633085858039491E-2</v>
      </c>
      <c r="E27" s="70">
        <f>Dataincome!FA47/Dataincome!F47*(1+1/'A10'!C27*('A10'!G27+'A10'!F27+'A10'!E27))</f>
        <v>0.49767177499665044</v>
      </c>
      <c r="F27" s="87" t="e">
        <f t="shared" si="2"/>
        <v>#DIV/0!</v>
      </c>
      <c r="G27" s="677">
        <f>'A8'!I27/Dataincome!F47*(1+1/'A10'!C27*('A10'!G27+'A10'!F27+'A10'!E27))</f>
        <v>3.3271322510588362E-2</v>
      </c>
      <c r="H27" s="66">
        <f>'A8'!J27/Dataincome!F47*(1+1/'A10'!C27*('A10'!G27+'A10'!F27+'A10'!E27))+'A10'!H27</f>
        <v>0</v>
      </c>
      <c r="I27" s="67" t="e">
        <f>'A8'!K27/Dataincome!F47*(1+1/'A10'!C27*('A10'!G27+'A10'!F27+'A10'!E27)+1/('A8'!J27/Dataincome!F47)*'A10'!H27)</f>
        <v>#DIV/0!</v>
      </c>
      <c r="J27" s="65" t="e">
        <f>'A8'!L27/Dataincome!F47*(1+1/'A10'!C27*('A10'!G27+'A10'!F27+'A10'!E27)+1/('A8'!J27/Dataincome!F47)*'A10'!H27)</f>
        <v>#DIV/0!</v>
      </c>
      <c r="K27" s="680" t="e">
        <f t="shared" si="3"/>
        <v>#DIV/0!</v>
      </c>
      <c r="L27" s="681" t="e">
        <f>'A8'!O27/Dataincome!F47*(1+1/'A10'!C27*('A10'!G27+'A10'!F27+'A10'!E27)+1/U27*'A10'!D27)</f>
        <v>#DIV/0!</v>
      </c>
      <c r="M27" s="682">
        <f>'A8'!P27/Dataincome!F47*(1+1/'A10'!C27*('A10'!G27+'A10'!F27+'A10'!E27))</f>
        <v>0</v>
      </c>
      <c r="N27" s="683" t="e">
        <f>'A8'!Q27/Dataincome!F47*(1+1/'A10'!C27*('A10'!G27+'A10'!F27+'A10'!E27)+1/U27*'A10'!D27)</f>
        <v>#DIV/0!</v>
      </c>
      <c r="O27" s="516" t="e">
        <f>'A8'!R27/Dataincome!F47*(1+1/'A10'!C27*('A10'!G27+'A10'!F27+'A10'!E27)+1/U27*'A10'!D27)</f>
        <v>#DIV/0!</v>
      </c>
      <c r="P27" s="87">
        <f>(Dataincome!BJ47+Dataincome!BK47-Dataincome!AS47)/Dataincome!F47</f>
        <v>1.6548217368357048E-3</v>
      </c>
      <c r="Q27" s="67">
        <f>Dataincome!AS47/Dataincome!F47</f>
        <v>0</v>
      </c>
      <c r="R27" s="67">
        <f>(Dataincome!DD47+Dataincome!DF47)/Dataincome!F47</f>
        <v>0</v>
      </c>
      <c r="S27" s="67">
        <f>Dataincome!DJ47/Dataincome!F47</f>
        <v>0.26358701705556098</v>
      </c>
      <c r="T27" s="677">
        <f>Dataincome!GM47</f>
        <v>0.65</v>
      </c>
      <c r="U27" s="70">
        <f>('A8'!R27+'A8'!Q27+'A8'!O27)/Dataincome!F47</f>
        <v>0</v>
      </c>
      <c r="W27" s="257" t="e">
        <f t="shared" si="4"/>
        <v>#DIV/0!</v>
      </c>
      <c r="X27" s="106" t="e">
        <f t="shared" si="5"/>
        <v>#DIV/0!</v>
      </c>
      <c r="Y27" s="282" t="e">
        <f t="shared" si="6"/>
        <v>#DIV/0!</v>
      </c>
    </row>
    <row r="28" spans="1:27">
      <c r="A28" s="26">
        <v>2000</v>
      </c>
      <c r="B28" s="780" t="e">
        <f t="shared" si="0"/>
        <v>#DIV/0!</v>
      </c>
      <c r="C28" s="87">
        <f t="shared" si="1"/>
        <v>0.74683754605507247</v>
      </c>
      <c r="D28" s="67">
        <f>0.7*(Dataincome!FD48)/Dataincome!F48*(1+1/'A10'!C28*('A10'!G28+'A10'!F28+'A10'!E28))</f>
        <v>8.7951166996025079E-2</v>
      </c>
      <c r="E28" s="70">
        <f>Dataincome!FA48/Dataincome!F48*(1+1/'A10'!C28*('A10'!G28+'A10'!F28+'A10'!E28))</f>
        <v>0.65888637905904734</v>
      </c>
      <c r="F28" s="87" t="e">
        <f t="shared" si="2"/>
        <v>#DIV/0!</v>
      </c>
      <c r="G28" s="677">
        <f>'A8'!I28/Dataincome!F48*(1+1/'A10'!C28*('A10'!G28+'A10'!F28+'A10'!E28))</f>
        <v>3.7693357284010749E-2</v>
      </c>
      <c r="H28" s="66">
        <f>'A8'!J28/Dataincome!F48*(1+1/'A10'!C28*('A10'!G28+'A10'!F28+'A10'!E28))+'A10'!H28</f>
        <v>0</v>
      </c>
      <c r="I28" s="67" t="e">
        <f>'A8'!K28/Dataincome!F48*(1+1/'A10'!C28*('A10'!G28+'A10'!F28+'A10'!E28)+1/('A8'!J28/Dataincome!F48)*'A10'!H28)</f>
        <v>#DIV/0!</v>
      </c>
      <c r="J28" s="65" t="e">
        <f>'A8'!L28/Dataincome!F48*(1+1/'A10'!C28*('A10'!G28+'A10'!F28+'A10'!E28)+1/('A8'!J28/Dataincome!F48)*'A10'!H28)</f>
        <v>#DIV/0!</v>
      </c>
      <c r="K28" s="680" t="e">
        <f t="shared" si="3"/>
        <v>#DIV/0!</v>
      </c>
      <c r="L28" s="681" t="e">
        <f>'A8'!O28/Dataincome!F48*(1+1/'A10'!C28*('A10'!G28+'A10'!F28+'A10'!E28)+1/U28*'A10'!D28)</f>
        <v>#DIV/0!</v>
      </c>
      <c r="M28" s="682">
        <f>'A8'!P28/Dataincome!F48*(1+1/'A10'!C28*('A10'!G28+'A10'!F28+'A10'!E28))</f>
        <v>0</v>
      </c>
      <c r="N28" s="683" t="e">
        <f>'A8'!Q28/Dataincome!F48*(1+1/'A10'!C28*('A10'!G28+'A10'!F28+'A10'!E28)+1/U28*'A10'!D28)</f>
        <v>#DIV/0!</v>
      </c>
      <c r="O28" s="516" t="e">
        <f>'A8'!R28/Dataincome!F48*(1+1/'A10'!C28*('A10'!G28+'A10'!F28+'A10'!E28)+1/U28*'A10'!D28)</f>
        <v>#DIV/0!</v>
      </c>
      <c r="P28" s="87">
        <f>(Dataincome!BJ48+Dataincome!BK48-Dataincome!AS48)/Dataincome!F48</f>
        <v>0.1933927162412529</v>
      </c>
      <c r="Q28" s="67">
        <f>Dataincome!AS48/Dataincome!F48</f>
        <v>0</v>
      </c>
      <c r="R28" s="67">
        <f>(Dataincome!DD48+Dataincome!DF48)/Dataincome!F48</f>
        <v>0.17412791706978425</v>
      </c>
      <c r="S28" s="67">
        <f>Dataincome!DJ48/Dataincome!F48</f>
        <v>0.11445513834838358</v>
      </c>
      <c r="T28" s="677">
        <f>Dataincome!GM48</f>
        <v>0.65</v>
      </c>
      <c r="U28" s="70">
        <f>('A8'!R28+'A8'!Q28+'A8'!O28)/Dataincome!F48</f>
        <v>0</v>
      </c>
      <c r="W28" s="257" t="e">
        <f t="shared" si="4"/>
        <v>#DIV/0!</v>
      </c>
      <c r="X28" s="106" t="e">
        <f t="shared" si="5"/>
        <v>#DIV/0!</v>
      </c>
      <c r="Y28" s="282" t="e">
        <f t="shared" si="6"/>
        <v>#DIV/0!</v>
      </c>
    </row>
    <row r="29" spans="1:27">
      <c r="A29" s="26">
        <v>2001</v>
      </c>
      <c r="B29" s="780" t="e">
        <f t="shared" si="0"/>
        <v>#DIV/0!</v>
      </c>
      <c r="C29" s="87">
        <f t="shared" si="1"/>
        <v>0.76561052105620964</v>
      </c>
      <c r="D29" s="67">
        <f>0.7*(Dataincome!FD49)/Dataincome!F49*(1+1/'A10'!C29*('A10'!G29+'A10'!F29+'A10'!E29))</f>
        <v>8.6041522207003188E-2</v>
      </c>
      <c r="E29" s="70">
        <f>Dataincome!FA49/Dataincome!F49*(1+1/'A10'!C29*('A10'!G29+'A10'!F29+'A10'!E29))</f>
        <v>0.67956899884920641</v>
      </c>
      <c r="F29" s="87" t="e">
        <f t="shared" si="2"/>
        <v>#DIV/0!</v>
      </c>
      <c r="G29" s="677">
        <f>'A8'!I29/Dataincome!F49*(1+1/'A10'!C29*('A10'!G29+'A10'!F29+'A10'!E29))</f>
        <v>3.6874938088715656E-2</v>
      </c>
      <c r="H29" s="66">
        <f>'A8'!J29/Dataincome!F49*(1+1/'A10'!C29*('A10'!G29+'A10'!F29+'A10'!E29))+'A10'!H29</f>
        <v>0</v>
      </c>
      <c r="I29" s="67" t="e">
        <f>'A8'!K29/Dataincome!F49*(1+1/'A10'!C29*('A10'!G29+'A10'!F29+'A10'!E29)+1/('A8'!J29/Dataincome!F49)*'A10'!H29)</f>
        <v>#DIV/0!</v>
      </c>
      <c r="J29" s="65" t="e">
        <f>'A8'!L29/Dataincome!F49*(1+1/'A10'!C29*('A10'!G29+'A10'!F29+'A10'!E29)+1/('A8'!J29/Dataincome!F49)*'A10'!H29)</f>
        <v>#DIV/0!</v>
      </c>
      <c r="K29" s="680" t="e">
        <f t="shared" si="3"/>
        <v>#DIV/0!</v>
      </c>
      <c r="L29" s="681" t="e">
        <f>'A8'!O29/Dataincome!F49*(1+1/'A10'!C29*('A10'!G29+'A10'!F29+'A10'!E29)+1/U29*'A10'!D29)</f>
        <v>#DIV/0!</v>
      </c>
      <c r="M29" s="682">
        <f>'A8'!P29/Dataincome!F49*(1+1/'A10'!C29*('A10'!G29+'A10'!F29+'A10'!E29))</f>
        <v>0</v>
      </c>
      <c r="N29" s="683" t="e">
        <f>'A8'!Q29/Dataincome!F49*(1+1/'A10'!C29*('A10'!G29+'A10'!F29+'A10'!E29)+1/U29*'A10'!D29)</f>
        <v>#DIV/0!</v>
      </c>
      <c r="O29" s="516" t="e">
        <f>'A8'!R29/Dataincome!F49*(1+1/'A10'!C29*('A10'!G29+'A10'!F29+'A10'!E29)+1/U29*'A10'!D29)</f>
        <v>#DIV/0!</v>
      </c>
      <c r="P29" s="87">
        <f>(Dataincome!BJ49+Dataincome!BK49-Dataincome!AS49)/Dataincome!F49</f>
        <v>0.17672743154895848</v>
      </c>
      <c r="Q29" s="67">
        <f>Dataincome!AS49/Dataincome!F49</f>
        <v>0</v>
      </c>
      <c r="R29" s="67">
        <f>(Dataincome!DD49+Dataincome!DF49)/Dataincome!F49</f>
        <v>0.16706760203098417</v>
      </c>
      <c r="S29" s="67">
        <f>Dataincome!DJ49/Dataincome!F49</f>
        <v>9.9812473527098669E-2</v>
      </c>
      <c r="T29" s="677">
        <f>Dataincome!GM49</f>
        <v>0.65</v>
      </c>
      <c r="U29" s="70">
        <f>('A8'!R29+'A8'!Q29+'A8'!O29)/Dataincome!F49</f>
        <v>0</v>
      </c>
      <c r="W29" s="257" t="e">
        <f t="shared" si="4"/>
        <v>#DIV/0!</v>
      </c>
      <c r="X29" s="106" t="e">
        <f t="shared" si="5"/>
        <v>#DIV/0!</v>
      </c>
      <c r="Y29" s="282" t="e">
        <f t="shared" si="6"/>
        <v>#DIV/0!</v>
      </c>
    </row>
    <row r="30" spans="1:27">
      <c r="A30" s="26">
        <v>2002</v>
      </c>
      <c r="B30" s="780" t="e">
        <f t="shared" si="0"/>
        <v>#DIV/0!</v>
      </c>
      <c r="C30" s="87">
        <f t="shared" si="1"/>
        <v>0.81069153317646325</v>
      </c>
      <c r="D30" s="67">
        <f>0.7*(Dataincome!FD50)/Dataincome!F50*(1+1/'A10'!C30*('A10'!G30+'A10'!F30+'A10'!E30))</f>
        <v>0.1009735492736028</v>
      </c>
      <c r="E30" s="70">
        <f>Dataincome!FA50/Dataincome!F50*(1+1/'A10'!C30*('A10'!G30+'A10'!F30+'A10'!E30))</f>
        <v>0.70971798390286045</v>
      </c>
      <c r="F30" s="87" t="e">
        <f t="shared" si="2"/>
        <v>#DIV/0!</v>
      </c>
      <c r="G30" s="677">
        <f>'A8'!I30/Dataincome!F50*(1+1/'A10'!C30*('A10'!G30+'A10'!F30+'A10'!E30))</f>
        <v>4.327437826011548E-2</v>
      </c>
      <c r="H30" s="66">
        <f>'A8'!J30/Dataincome!F50*(1+1/'A10'!C30*('A10'!G30+'A10'!F30+'A10'!E30))+'A10'!H30</f>
        <v>0</v>
      </c>
      <c r="I30" s="67" t="e">
        <f>'A8'!K30/Dataincome!F50*(1+1/'A10'!C30*('A10'!G30+'A10'!F30+'A10'!E30)+1/('A8'!J30/Dataincome!F50)*'A10'!H30)</f>
        <v>#DIV/0!</v>
      </c>
      <c r="J30" s="65" t="e">
        <f>'A8'!L30/Dataincome!F50*(1+1/'A10'!C30*('A10'!G30+'A10'!F30+'A10'!E30)+1/('A8'!J30/Dataincome!F50)*'A10'!H30)</f>
        <v>#DIV/0!</v>
      </c>
      <c r="K30" s="680" t="e">
        <f t="shared" si="3"/>
        <v>#DIV/0!</v>
      </c>
      <c r="L30" s="681" t="e">
        <f>'A8'!O30/Dataincome!F50*(1+1/'A10'!C30*('A10'!G30+'A10'!F30+'A10'!E30)+1/U30*'A10'!D30)</f>
        <v>#DIV/0!</v>
      </c>
      <c r="M30" s="682">
        <f>'A8'!P30/Dataincome!F50*(1+1/'A10'!C30*('A10'!G30+'A10'!F30+'A10'!E30))</f>
        <v>0</v>
      </c>
      <c r="N30" s="683" t="e">
        <f>'A8'!Q30/Dataincome!F50*(1+1/'A10'!C30*('A10'!G30+'A10'!F30+'A10'!E30)+1/U30*'A10'!D30)</f>
        <v>#DIV/0!</v>
      </c>
      <c r="O30" s="516" t="e">
        <f>'A8'!R30/Dataincome!F50*(1+1/'A10'!C30*('A10'!G30+'A10'!F30+'A10'!E30)+1/U30*'A10'!D30)</f>
        <v>#DIV/0!</v>
      </c>
      <c r="P30" s="87">
        <f>(Dataincome!BJ50+Dataincome!BK50-Dataincome!AS50)/Dataincome!F50</f>
        <v>0.19283057559535874</v>
      </c>
      <c r="Q30" s="67">
        <f>Dataincome!AS50/Dataincome!F50</f>
        <v>0</v>
      </c>
      <c r="R30" s="67">
        <f>(Dataincome!DD50+Dataincome!DF50)/Dataincome!F50</f>
        <v>7.9822678707858488E-2</v>
      </c>
      <c r="S30" s="67">
        <f>Dataincome!DJ50/Dataincome!F50</f>
        <v>0.11045062496250542</v>
      </c>
      <c r="T30" s="677">
        <f>Dataincome!GM50</f>
        <v>0.65</v>
      </c>
      <c r="U30" s="70">
        <f>('A8'!R30+'A8'!Q30+'A8'!O30)/Dataincome!F50</f>
        <v>0</v>
      </c>
      <c r="W30" s="257" t="e">
        <f t="shared" si="4"/>
        <v>#DIV/0!</v>
      </c>
      <c r="X30" s="106" t="e">
        <f t="shared" si="5"/>
        <v>#DIV/0!</v>
      </c>
      <c r="Y30" s="282" t="e">
        <f t="shared" si="6"/>
        <v>#DIV/0!</v>
      </c>
    </row>
    <row r="31" spans="1:27">
      <c r="A31" s="26">
        <v>2003</v>
      </c>
      <c r="B31" s="780" t="e">
        <f t="shared" si="0"/>
        <v>#DIV/0!</v>
      </c>
      <c r="C31" s="87">
        <f t="shared" si="1"/>
        <v>0.79572592405610776</v>
      </c>
      <c r="D31" s="67">
        <f>0.7*(Dataincome!FD51)/Dataincome!F51*(1+1/'A10'!C31*('A10'!G31+'A10'!F31+'A10'!E31))</f>
        <v>8.4807934035292853E-2</v>
      </c>
      <c r="E31" s="70">
        <f>Dataincome!FA51/Dataincome!F51*(1+1/'A10'!C31*('A10'!G31+'A10'!F31+'A10'!E31))</f>
        <v>0.7109179900208149</v>
      </c>
      <c r="F31" s="87" t="e">
        <f t="shared" si="2"/>
        <v>#DIV/0!</v>
      </c>
      <c r="G31" s="677">
        <f>'A8'!I31/Dataincome!F51*(1+1/'A10'!C31*('A10'!G31+'A10'!F31+'A10'!E31))</f>
        <v>3.6346257443696933E-2</v>
      </c>
      <c r="H31" s="66">
        <f>'A8'!J31/Dataincome!F51*(1+1/'A10'!C31*('A10'!G31+'A10'!F31+'A10'!E31))+'A10'!H31</f>
        <v>0</v>
      </c>
      <c r="I31" s="67" t="e">
        <f>'A8'!K31/Dataincome!F51*(1+1/'A10'!C31*('A10'!G31+'A10'!F31+'A10'!E31)+1/('A8'!J31/Dataincome!F51)*'A10'!H31)</f>
        <v>#DIV/0!</v>
      </c>
      <c r="J31" s="65" t="e">
        <f>'A8'!L31/Dataincome!F51*(1+1/'A10'!C31*('A10'!G31+'A10'!F31+'A10'!E31)+1/('A8'!J31/Dataincome!F51)*'A10'!H31)</f>
        <v>#DIV/0!</v>
      </c>
      <c r="K31" s="680" t="e">
        <f t="shared" si="3"/>
        <v>#DIV/0!</v>
      </c>
      <c r="L31" s="681" t="e">
        <f>'A8'!O31/Dataincome!F51*(1+1/'A10'!C31*('A10'!G31+'A10'!F31+'A10'!E31)+1/U31*'A10'!D31)</f>
        <v>#DIV/0!</v>
      </c>
      <c r="M31" s="682">
        <f>'A8'!P31/Dataincome!F51*(1+1/'A10'!C31*('A10'!G31+'A10'!F31+'A10'!E31))</f>
        <v>0</v>
      </c>
      <c r="N31" s="683" t="e">
        <f>'A8'!Q31/Dataincome!F51*(1+1/'A10'!C31*('A10'!G31+'A10'!F31+'A10'!E31)+1/U31*'A10'!D31)</f>
        <v>#DIV/0!</v>
      </c>
      <c r="O31" s="516" t="e">
        <f>'A8'!R31/Dataincome!F51*(1+1/'A10'!C31*('A10'!G31+'A10'!F31+'A10'!E31)+1/U31*'A10'!D31)</f>
        <v>#DIV/0!</v>
      </c>
      <c r="P31" s="87">
        <f>(Dataincome!BJ51+Dataincome!BK51-Dataincome!AS51)/Dataincome!F51</f>
        <v>0.1825343577352771</v>
      </c>
      <c r="Q31" s="67">
        <f>Dataincome!AS51/Dataincome!F51</f>
        <v>0</v>
      </c>
      <c r="R31" s="67">
        <f>(Dataincome!DD51+Dataincome!DF51)/Dataincome!F51</f>
        <v>8.7654031476610716E-2</v>
      </c>
      <c r="S31" s="67">
        <f>Dataincome!DJ51/Dataincome!F51</f>
        <v>0.13731259915837948</v>
      </c>
      <c r="T31" s="677">
        <f>Dataincome!GM51</f>
        <v>0.65000000000000013</v>
      </c>
      <c r="U31" s="70">
        <f>('A8'!R31+'A8'!Q31+'A8'!O31)/Dataincome!F51</f>
        <v>0</v>
      </c>
      <c r="V31" s="231"/>
      <c r="W31" s="257" t="e">
        <f t="shared" si="4"/>
        <v>#DIV/0!</v>
      </c>
      <c r="X31" s="106" t="e">
        <f t="shared" si="5"/>
        <v>#DIV/0!</v>
      </c>
      <c r="Y31" s="282" t="e">
        <f t="shared" si="6"/>
        <v>#DIV/0!</v>
      </c>
      <c r="Z31" s="103"/>
      <c r="AA31" s="103"/>
    </row>
    <row r="32" spans="1:27">
      <c r="A32" s="26">
        <v>2004</v>
      </c>
      <c r="B32" s="780" t="e">
        <f t="shared" si="0"/>
        <v>#DIV/0!</v>
      </c>
      <c r="C32" s="87">
        <f t="shared" si="1"/>
        <v>0.78302949019024681</v>
      </c>
      <c r="D32" s="67">
        <f>0.7*(Dataincome!FD52)/Dataincome!F52*(1+1/'A10'!C32*('A10'!G32+'A10'!F32+'A10'!E32))</f>
        <v>8.4180131969870106E-2</v>
      </c>
      <c r="E32" s="70">
        <f>Dataincome!FA52/Dataincome!F52*(1+1/'A10'!C32*('A10'!G32+'A10'!F32+'A10'!E32))</f>
        <v>0.69884935822037675</v>
      </c>
      <c r="F32" s="87" t="e">
        <f t="shared" si="2"/>
        <v>#DIV/0!</v>
      </c>
      <c r="G32" s="677">
        <f>'A8'!I32/Dataincome!F52*(1+1/'A10'!C32*('A10'!G32+'A10'!F32+'A10'!E32))</f>
        <v>3.6077199415658616E-2</v>
      </c>
      <c r="H32" s="66">
        <f>'A8'!J32/Dataincome!F52*(1+1/'A10'!C32*('A10'!G32+'A10'!F32+'A10'!E32))+'A10'!H32</f>
        <v>0</v>
      </c>
      <c r="I32" s="67" t="e">
        <f>'A8'!K32/Dataincome!F52*(1+1/'A10'!C32*('A10'!G32+'A10'!F32+'A10'!E32)+1/('A8'!J32/Dataincome!F52)*'A10'!H32)</f>
        <v>#DIV/0!</v>
      </c>
      <c r="J32" s="65" t="e">
        <f>'A8'!L32/Dataincome!F52*(1+1/'A10'!C32*('A10'!G32+'A10'!F32+'A10'!E32)+1/('A8'!J32/Dataincome!F52)*'A10'!H32)</f>
        <v>#DIV/0!</v>
      </c>
      <c r="K32" s="680" t="e">
        <f t="shared" si="3"/>
        <v>#DIV/0!</v>
      </c>
      <c r="L32" s="681" t="e">
        <f>'A8'!O32/Dataincome!F52*(1+1/'A10'!C32*('A10'!G32+'A10'!F32+'A10'!E32)+1/U32*'A10'!D32)</f>
        <v>#DIV/0!</v>
      </c>
      <c r="M32" s="682">
        <f>'A8'!P32/Dataincome!F52*(1+1/'A10'!C32*('A10'!G32+'A10'!F32+'A10'!E32))</f>
        <v>0</v>
      </c>
      <c r="N32" s="683" t="e">
        <f>'A8'!Q32/Dataincome!F52*(1+1/'A10'!C32*('A10'!G32+'A10'!F32+'A10'!E32)+1/U32*'A10'!D32)</f>
        <v>#DIV/0!</v>
      </c>
      <c r="O32" s="516" t="e">
        <f>'A8'!R32/Dataincome!F52*(1+1/'A10'!C32*('A10'!G32+'A10'!F32+'A10'!E32)+1/U32*'A10'!D32)</f>
        <v>#DIV/0!</v>
      </c>
      <c r="P32" s="87">
        <f>(Dataincome!BJ52+Dataincome!BK52-Dataincome!AS52)/Dataincome!F52</f>
        <v>0.18861971653461898</v>
      </c>
      <c r="Q32" s="67">
        <f>Dataincome!AS52/Dataincome!F52</f>
        <v>0</v>
      </c>
      <c r="R32" s="67">
        <f>(Dataincome!DD52+Dataincome!DF52)/Dataincome!F52</f>
        <v>8.7384682137878505E-2</v>
      </c>
      <c r="S32" s="67">
        <f>Dataincome!DJ52/Dataincome!F52</f>
        <v>0.14632623475817513</v>
      </c>
      <c r="T32" s="677">
        <f>Dataincome!GM52</f>
        <v>0.65000000000000013</v>
      </c>
      <c r="U32" s="70">
        <f>('A8'!R32+'A8'!Q32+'A8'!O32)/Dataincome!F52</f>
        <v>0</v>
      </c>
      <c r="V32" s="128"/>
      <c r="W32" s="257" t="e">
        <f t="shared" si="4"/>
        <v>#DIV/0!</v>
      </c>
      <c r="X32" s="106" t="e">
        <f t="shared" si="5"/>
        <v>#DIV/0!</v>
      </c>
      <c r="Y32" s="282" t="e">
        <f t="shared" si="6"/>
        <v>#DIV/0!</v>
      </c>
      <c r="Z32" s="128"/>
      <c r="AA32" s="95"/>
    </row>
    <row r="33" spans="1:27">
      <c r="A33" s="26">
        <v>2005</v>
      </c>
      <c r="B33" s="780" t="e">
        <f t="shared" si="0"/>
        <v>#DIV/0!</v>
      </c>
      <c r="C33" s="87">
        <f t="shared" si="1"/>
        <v>0.77361732867600685</v>
      </c>
      <c r="D33" s="67">
        <f>0.7*(Dataincome!FD53)/Dataincome!F53*(1+1/'A10'!C33*('A10'!G33+'A10'!F33+'A10'!E33))</f>
        <v>8.9037646275582444E-2</v>
      </c>
      <c r="E33" s="70">
        <f>Dataincome!FA53/Dataincome!F53*(1+1/'A10'!C33*('A10'!G33+'A10'!F33+'A10'!E33))</f>
        <v>0.68457968240042444</v>
      </c>
      <c r="F33" s="87" t="e">
        <f t="shared" si="2"/>
        <v>#DIV/0!</v>
      </c>
      <c r="G33" s="677">
        <f>'A8'!I33/Dataincome!F53*(1+1/'A10'!C33*('A10'!G33+'A10'!F33+'A10'!E33))</f>
        <v>3.8158991260963906E-2</v>
      </c>
      <c r="H33" s="66">
        <f>'A8'!J33/Dataincome!F53*(1+1/'A10'!C33*('A10'!G33+'A10'!F33+'A10'!E33))+'A10'!H33</f>
        <v>0</v>
      </c>
      <c r="I33" s="67" t="e">
        <f>'A8'!K33/Dataincome!F53*(1+1/'A10'!C33*('A10'!G33+'A10'!F33+'A10'!E33)+1/('A8'!J33/Dataincome!F53)*'A10'!H33)</f>
        <v>#DIV/0!</v>
      </c>
      <c r="J33" s="65" t="e">
        <f>'A8'!L33/Dataincome!F53*(1+1/'A10'!C33*('A10'!G33+'A10'!F33+'A10'!E33)+1/('A8'!J33/Dataincome!F53)*'A10'!H33)</f>
        <v>#DIV/0!</v>
      </c>
      <c r="K33" s="680" t="e">
        <f t="shared" si="3"/>
        <v>#DIV/0!</v>
      </c>
      <c r="L33" s="681" t="e">
        <f>'A8'!O33/Dataincome!F53*(1+1/'A10'!C33*('A10'!G33+'A10'!F33+'A10'!E33)+1/U33*'A10'!D33)</f>
        <v>#DIV/0!</v>
      </c>
      <c r="M33" s="682">
        <f>'A8'!P33/Dataincome!F53*(1+1/'A10'!C33*('A10'!G33+'A10'!F33+'A10'!E33))</f>
        <v>0</v>
      </c>
      <c r="N33" s="683" t="e">
        <f>'A8'!Q33/Dataincome!F53*(1+1/'A10'!C33*('A10'!G33+'A10'!F33+'A10'!E33)+1/U33*'A10'!D33)</f>
        <v>#DIV/0!</v>
      </c>
      <c r="O33" s="516" t="e">
        <f>'A8'!R33/Dataincome!F53*(1+1/'A10'!C33*('A10'!G33+'A10'!F33+'A10'!E33)+1/U33*'A10'!D33)</f>
        <v>#DIV/0!</v>
      </c>
      <c r="P33" s="87">
        <f>(Dataincome!BJ53+Dataincome!BK53-Dataincome!AS53)/Dataincome!F53</f>
        <v>0.2173412910654168</v>
      </c>
      <c r="Q33" s="67">
        <f>Dataincome!AS53/Dataincome!F53</f>
        <v>0</v>
      </c>
      <c r="R33" s="67">
        <f>(Dataincome!DD53+Dataincome!DF53)/Dataincome!F53</f>
        <v>6.3903741464387737E-2</v>
      </c>
      <c r="S33" s="67">
        <f>Dataincome!DJ53/Dataincome!F53</f>
        <v>0.16782988702801496</v>
      </c>
      <c r="T33" s="677">
        <f>Dataincome!GM53</f>
        <v>0.65</v>
      </c>
      <c r="U33" s="70">
        <f>('A8'!R33+'A8'!Q33+'A8'!O33)/Dataincome!F53</f>
        <v>0</v>
      </c>
      <c r="V33" s="103"/>
      <c r="W33" s="257" t="e">
        <f t="shared" si="4"/>
        <v>#DIV/0!</v>
      </c>
      <c r="X33" s="106" t="e">
        <f t="shared" si="5"/>
        <v>#DIV/0!</v>
      </c>
      <c r="Y33" s="282" t="e">
        <f t="shared" si="6"/>
        <v>#DIV/0!</v>
      </c>
      <c r="Z33" s="103"/>
      <c r="AA33" s="103"/>
    </row>
    <row r="34" spans="1:27">
      <c r="A34" s="26">
        <v>2006</v>
      </c>
      <c r="B34" s="780" t="e">
        <f t="shared" si="0"/>
        <v>#DIV/0!</v>
      </c>
      <c r="C34" s="87">
        <f t="shared" si="1"/>
        <v>0.78376885477508662</v>
      </c>
      <c r="D34" s="67">
        <f>0.7*(Dataincome!FD54)/Dataincome!F54*(1+1/'A10'!C34*('A10'!G34+'A10'!F34+'A10'!E34))</f>
        <v>8.8575644032939577E-2</v>
      </c>
      <c r="E34" s="70">
        <f>Dataincome!FA54/Dataincome!F54*(1+1/'A10'!C34*('A10'!G34+'A10'!F34+'A10'!E34))</f>
        <v>0.69519321074214702</v>
      </c>
      <c r="F34" s="87" t="e">
        <f t="shared" si="2"/>
        <v>#DIV/0!</v>
      </c>
      <c r="G34" s="677">
        <f>'A8'!I34/Dataincome!F54*(1+1/'A10'!C34*('A10'!G34+'A10'!F34+'A10'!E34))</f>
        <v>3.7960990299831257E-2</v>
      </c>
      <c r="H34" s="66">
        <f>'A8'!J34/Dataincome!F54*(1+1/'A10'!C34*('A10'!G34+'A10'!F34+'A10'!E34))+'A10'!H34</f>
        <v>0</v>
      </c>
      <c r="I34" s="67" t="e">
        <f>'A8'!K34/Dataincome!F54*(1+1/'A10'!C34*('A10'!G34+'A10'!F34+'A10'!E34)+1/('A8'!J34/Dataincome!F54)*'A10'!H34)</f>
        <v>#DIV/0!</v>
      </c>
      <c r="J34" s="65" t="e">
        <f>'A8'!L34/Dataincome!F54*(1+1/'A10'!C34*('A10'!G34+'A10'!F34+'A10'!E34)+1/('A8'!J34/Dataincome!F54)*'A10'!H34)</f>
        <v>#DIV/0!</v>
      </c>
      <c r="K34" s="680" t="e">
        <f t="shared" si="3"/>
        <v>#DIV/0!</v>
      </c>
      <c r="L34" s="681" t="e">
        <f>'A8'!O34/Dataincome!F54*(1+1/'A10'!C34*('A10'!G34+'A10'!F34+'A10'!E34)+1/U34*'A10'!D34)</f>
        <v>#DIV/0!</v>
      </c>
      <c r="M34" s="682">
        <f>'A8'!P34/Dataincome!F54*(1+1/'A10'!C34*('A10'!G34+'A10'!F34+'A10'!E34))</f>
        <v>0</v>
      </c>
      <c r="N34" s="683" t="e">
        <f>'A8'!Q34/Dataincome!F54*(1+1/'A10'!C34*('A10'!G34+'A10'!F34+'A10'!E34)+1/U34*'A10'!D34)</f>
        <v>#DIV/0!</v>
      </c>
      <c r="O34" s="516" t="e">
        <f>'A8'!R34/Dataincome!F54*(1+1/'A10'!C34*('A10'!G34+'A10'!F34+'A10'!E34)+1/U34*'A10'!D34)</f>
        <v>#DIV/0!</v>
      </c>
      <c r="P34" s="87">
        <f>(Dataincome!BJ54+Dataincome!BK54-Dataincome!AS54)/Dataincome!F54</f>
        <v>0.22038846114522259</v>
      </c>
      <c r="Q34" s="67">
        <f>Dataincome!AS54/Dataincome!F54</f>
        <v>0</v>
      </c>
      <c r="R34" s="67">
        <f>(Dataincome!DD54+Dataincome!DF54)/Dataincome!F54</f>
        <v>6.0822464102490786E-2</v>
      </c>
      <c r="S34" s="67">
        <f>Dataincome!DJ54/Dataincome!F54</f>
        <v>0.16899768023364203</v>
      </c>
      <c r="T34" s="677">
        <f>Dataincome!GM54</f>
        <v>0.65</v>
      </c>
      <c r="U34" s="70">
        <f>('A8'!R34+'A8'!Q34+'A8'!O34)/Dataincome!F54</f>
        <v>0</v>
      </c>
      <c r="V34" s="103"/>
      <c r="W34" s="257" t="e">
        <f t="shared" si="4"/>
        <v>#DIV/0!</v>
      </c>
      <c r="X34" s="106" t="e">
        <f t="shared" si="5"/>
        <v>#DIV/0!</v>
      </c>
      <c r="Y34" s="282" t="e">
        <f t="shared" si="6"/>
        <v>#DIV/0!</v>
      </c>
      <c r="Z34" s="103"/>
      <c r="AA34" s="103"/>
    </row>
    <row r="35" spans="1:27">
      <c r="A35" s="26">
        <v>2007</v>
      </c>
      <c r="B35" s="780" t="e">
        <f t="shared" si="0"/>
        <v>#DIV/0!</v>
      </c>
      <c r="C35" s="87">
        <f t="shared" si="1"/>
        <v>0.80121817502863202</v>
      </c>
      <c r="D35" s="67">
        <f>0.7*(Dataincome!FD55)/Dataincome!F55*(1+1/'A10'!C35*('A10'!G35+'A10'!F35+'A10'!E35))</f>
        <v>8.2744343139681431E-2</v>
      </c>
      <c r="E35" s="70">
        <f>Dataincome!FA55/Dataincome!F55*(1+1/'A10'!C35*('A10'!G35+'A10'!F35+'A10'!E35))</f>
        <v>0.71847383188895053</v>
      </c>
      <c r="F35" s="87" t="e">
        <f t="shared" si="2"/>
        <v>#DIV/0!</v>
      </c>
      <c r="G35" s="677">
        <f>'A8'!I35/Dataincome!F55*(1+1/'A10'!C35*('A10'!G35+'A10'!F35+'A10'!E35))</f>
        <v>3.5461861345577758E-2</v>
      </c>
      <c r="H35" s="66">
        <f>'A8'!J35/Dataincome!F55*(1+1/'A10'!C35*('A10'!G35+'A10'!F35+'A10'!E35))+'A10'!H35</f>
        <v>0</v>
      </c>
      <c r="I35" s="67" t="e">
        <f>'A8'!K35/Dataincome!F55*(1+1/'A10'!C35*('A10'!G35+'A10'!F35+'A10'!E35)+1/('A8'!J35/Dataincome!F55)*'A10'!H35)</f>
        <v>#DIV/0!</v>
      </c>
      <c r="J35" s="65" t="e">
        <f>'A8'!L35/Dataincome!F55*(1+1/'A10'!C35*('A10'!G35+'A10'!F35+'A10'!E35)+1/('A8'!J35/Dataincome!F55)*'A10'!H35)</f>
        <v>#DIV/0!</v>
      </c>
      <c r="K35" s="680" t="e">
        <f t="shared" si="3"/>
        <v>#DIV/0!</v>
      </c>
      <c r="L35" s="681" t="e">
        <f>'A8'!O35/Dataincome!F55*(1+1/'A10'!C35*('A10'!G35+'A10'!F35+'A10'!E35)+1/U35*'A10'!D35)</f>
        <v>#DIV/0!</v>
      </c>
      <c r="M35" s="682">
        <f>'A8'!P35/Dataincome!F55*(1+1/'A10'!C35*('A10'!G35+'A10'!F35+'A10'!E35))</f>
        <v>0</v>
      </c>
      <c r="N35" s="683" t="e">
        <f>'A8'!Q35/Dataincome!F55*(1+1/'A10'!C35*('A10'!G35+'A10'!F35+'A10'!E35)+1/U35*'A10'!D35)</f>
        <v>#DIV/0!</v>
      </c>
      <c r="O35" s="516" t="e">
        <f>'A8'!R35/Dataincome!F55*(1+1/'A10'!C35*('A10'!G35+'A10'!F35+'A10'!E35)+1/U35*'A10'!D35)</f>
        <v>#DIV/0!</v>
      </c>
      <c r="P35" s="87">
        <f>(Dataincome!BJ55+Dataincome!BK55-Dataincome!AS55)/Dataincome!F55</f>
        <v>0.20775231890489951</v>
      </c>
      <c r="Q35" s="67">
        <f>Dataincome!AS55/Dataincome!F55</f>
        <v>0</v>
      </c>
      <c r="R35" s="67">
        <f>(Dataincome!DD55+Dataincome!DF55)/Dataincome!F55</f>
        <v>8.1132677738578837E-2</v>
      </c>
      <c r="S35" s="67">
        <f>Dataincome!DJ55/Dataincome!F55</f>
        <v>0.14160126113228705</v>
      </c>
      <c r="T35" s="677">
        <f>Dataincome!GM55</f>
        <v>0.65</v>
      </c>
      <c r="U35" s="70">
        <f>('A8'!R35+'A8'!Q35+'A8'!O35)/Dataincome!F55</f>
        <v>0</v>
      </c>
      <c r="W35" s="257" t="e">
        <f t="shared" si="4"/>
        <v>#DIV/0!</v>
      </c>
      <c r="X35" s="106" t="e">
        <f t="shared" si="5"/>
        <v>#DIV/0!</v>
      </c>
      <c r="Y35" s="282" t="e">
        <f t="shared" si="6"/>
        <v>#DIV/0!</v>
      </c>
    </row>
    <row r="36" spans="1:27">
      <c r="A36" s="26">
        <v>2008</v>
      </c>
      <c r="B36" s="780" t="e">
        <f t="shared" si="0"/>
        <v>#DIV/0!</v>
      </c>
      <c r="C36" s="87">
        <f t="shared" si="1"/>
        <v>0.81130999323035857</v>
      </c>
      <c r="D36" s="67">
        <f>0.7*(Dataincome!FD56)/Dataincome!F56*(1+1/'A10'!C36*('A10'!G36+'A10'!F36+'A10'!E36))</f>
        <v>7.5499164853982559E-2</v>
      </c>
      <c r="E36" s="70">
        <f>Dataincome!FA56/Dataincome!F56*(1+1/'A10'!C36*('A10'!G36+'A10'!F36+'A10'!E36))</f>
        <v>0.73581082837637601</v>
      </c>
      <c r="F36" s="87" t="e">
        <f t="shared" si="2"/>
        <v>#DIV/0!</v>
      </c>
      <c r="G36" s="677">
        <f>'A8'!I36/Dataincome!F56*(1+1/'A10'!C36*('A10'!G36+'A10'!F36+'A10'!E36))</f>
        <v>3.2356784937421099E-2</v>
      </c>
      <c r="H36" s="66">
        <f>'A8'!J36/Dataincome!F56*(1+1/'A10'!C36*('A10'!G36+'A10'!F36+'A10'!E36))+'A10'!H36</f>
        <v>0</v>
      </c>
      <c r="I36" s="67" t="e">
        <f>'A8'!K36/Dataincome!F56*(1+1/'A10'!C36*('A10'!G36+'A10'!F36+'A10'!E36)+1/('A8'!J36/Dataincome!F56)*'A10'!H36)</f>
        <v>#DIV/0!</v>
      </c>
      <c r="J36" s="65" t="e">
        <f>'A8'!L36/Dataincome!F56*(1+1/'A10'!C36*('A10'!G36+'A10'!F36+'A10'!E36)+1/('A8'!J36/Dataincome!F56)*'A10'!H36)</f>
        <v>#DIV/0!</v>
      </c>
      <c r="K36" s="680" t="e">
        <f t="shared" si="3"/>
        <v>#DIV/0!</v>
      </c>
      <c r="L36" s="681" t="e">
        <f>'A8'!O36/Dataincome!F56*(1+1/'A10'!C36*('A10'!G36+'A10'!F36+'A10'!E36)+1/U36*'A10'!D36)</f>
        <v>#DIV/0!</v>
      </c>
      <c r="M36" s="682">
        <f>'A8'!P36/Dataincome!F56*(1+1/'A10'!C36*('A10'!G36+'A10'!F36+'A10'!E36))</f>
        <v>0</v>
      </c>
      <c r="N36" s="683" t="e">
        <f>'A8'!Q36/Dataincome!F56*(1+1/'A10'!C36*('A10'!G36+'A10'!F36+'A10'!E36)+1/U36*'A10'!D36)</f>
        <v>#DIV/0!</v>
      </c>
      <c r="O36" s="516" t="e">
        <f>'A8'!R36/Dataincome!F56*(1+1/'A10'!C36*('A10'!G36+'A10'!F36+'A10'!E36)+1/U36*'A10'!D36)</f>
        <v>#DIV/0!</v>
      </c>
      <c r="P36" s="87">
        <f>(Dataincome!BJ56+Dataincome!BK56-Dataincome!AS56)/Dataincome!F56</f>
        <v>0.21782278978809336</v>
      </c>
      <c r="Q36" s="67">
        <f>Dataincome!AS56/Dataincome!F56</f>
        <v>0</v>
      </c>
      <c r="R36" s="67">
        <f>(Dataincome!DD56+Dataincome!DF56)/Dataincome!F56</f>
        <v>7.7016701544238356E-2</v>
      </c>
      <c r="S36" s="67">
        <f>Dataincome!DJ56/Dataincome!F56</f>
        <v>0.14046097463868984</v>
      </c>
      <c r="T36" s="677">
        <f>Dataincome!GM56</f>
        <v>0.65</v>
      </c>
      <c r="U36" s="70">
        <f>('A8'!R36+'A8'!Q36+'A8'!O36)/Dataincome!F56</f>
        <v>0</v>
      </c>
      <c r="W36" s="257" t="e">
        <f t="shared" si="4"/>
        <v>#DIV/0!</v>
      </c>
      <c r="X36" s="106" t="e">
        <f t="shared" si="5"/>
        <v>#DIV/0!</v>
      </c>
      <c r="Y36" s="282" t="e">
        <f t="shared" si="6"/>
        <v>#DIV/0!</v>
      </c>
    </row>
    <row r="37" spans="1:27">
      <c r="A37" s="26">
        <v>2009</v>
      </c>
      <c r="B37" s="780" t="e">
        <f t="shared" si="0"/>
        <v>#DIV/0!</v>
      </c>
      <c r="C37" s="87">
        <f t="shared" si="1"/>
        <v>0.83754567970548555</v>
      </c>
      <c r="D37" s="67">
        <f>0.7*(Dataincome!FD57)/Dataincome!F57*(1+1/'A10'!C37*('A10'!G37+'A10'!F37+'A10'!E37))</f>
        <v>8.0991628845239111E-2</v>
      </c>
      <c r="E37" s="70">
        <f>Dataincome!FA57/Dataincome!F57*(1+1/'A10'!C37*('A10'!G37+'A10'!F37+'A10'!E37))</f>
        <v>0.75655405086024641</v>
      </c>
      <c r="F37" s="87" t="e">
        <f t="shared" si="2"/>
        <v>#DIV/0!</v>
      </c>
      <c r="G37" s="677">
        <f>'A8'!I37/Dataincome!F57*(1+1/'A10'!C37*('A10'!G37+'A10'!F37+'A10'!E37))</f>
        <v>3.471069807653105E-2</v>
      </c>
      <c r="H37" s="66">
        <f>'A8'!J37/Dataincome!F57*(1+1/'A10'!C37*('A10'!G37+'A10'!F37+'A10'!E37))+'A10'!H37</f>
        <v>0</v>
      </c>
      <c r="I37" s="67" t="e">
        <f>'A8'!K37/Dataincome!F57*(1+1/'A10'!C37*('A10'!G37+'A10'!F37+'A10'!E37)+1/('A8'!J37/Dataincome!F57)*'A10'!H37)</f>
        <v>#DIV/0!</v>
      </c>
      <c r="J37" s="65" t="e">
        <f>'A8'!L37/Dataincome!F57*(1+1/'A10'!C37*('A10'!G37+'A10'!F37+'A10'!E37)+1/('A8'!J37/Dataincome!F57)*'A10'!H37)</f>
        <v>#DIV/0!</v>
      </c>
      <c r="K37" s="680" t="e">
        <f t="shared" si="3"/>
        <v>#DIV/0!</v>
      </c>
      <c r="L37" s="681" t="e">
        <f>'A8'!O37/Dataincome!F57*(1+1/'A10'!C37*('A10'!G37+'A10'!F37+'A10'!E37)+1/U37*'A10'!D37)</f>
        <v>#DIV/0!</v>
      </c>
      <c r="M37" s="682">
        <f>'A8'!P37/Dataincome!F57*(1+1/'A10'!C37*('A10'!G37+'A10'!F37+'A10'!E37))</f>
        <v>0</v>
      </c>
      <c r="N37" s="683" t="e">
        <f>'A8'!Q37/Dataincome!F57*(1+1/'A10'!C37*('A10'!G37+'A10'!F37+'A10'!E37)+1/U37*'A10'!D37)</f>
        <v>#DIV/0!</v>
      </c>
      <c r="O37" s="516" t="e">
        <f>'A8'!R37/Dataincome!F57*(1+1/'A10'!C37*('A10'!G37+'A10'!F37+'A10'!E37)+1/U37*'A10'!D37)</f>
        <v>#DIV/0!</v>
      </c>
      <c r="P37" s="87">
        <f>(Dataincome!BJ57+Dataincome!BK57-Dataincome!AS57)/Dataincome!F57</f>
        <v>0.18523460721044188</v>
      </c>
      <c r="Q37" s="67">
        <f>Dataincome!AS57/Dataincome!F57</f>
        <v>0</v>
      </c>
      <c r="R37" s="67">
        <f>(Dataincome!DD57+Dataincome!DF57)/Dataincome!F57</f>
        <v>5.2464009328810832E-2</v>
      </c>
      <c r="S37" s="67">
        <f>Dataincome!DJ57/Dataincome!F57</f>
        <v>0.12248289484319597</v>
      </c>
      <c r="T37" s="677">
        <f>Dataincome!GM57</f>
        <v>0.65</v>
      </c>
      <c r="U37" s="70">
        <f>('A8'!R37+'A8'!Q37+'A8'!O37)/Dataincome!F57</f>
        <v>0</v>
      </c>
      <c r="W37" s="257" t="e">
        <f t="shared" si="4"/>
        <v>#DIV/0!</v>
      </c>
      <c r="X37" s="106" t="e">
        <f t="shared" si="5"/>
        <v>#DIV/0!</v>
      </c>
      <c r="Y37" s="282" t="e">
        <f t="shared" si="6"/>
        <v>#DIV/0!</v>
      </c>
    </row>
    <row r="38" spans="1:27">
      <c r="A38" s="26">
        <v>2010</v>
      </c>
      <c r="B38" s="780" t="e">
        <f t="shared" si="0"/>
        <v>#DIV/0!</v>
      </c>
      <c r="C38" s="87">
        <f t="shared" si="1"/>
        <v>0.81854155720281097</v>
      </c>
      <c r="D38" s="67">
        <f>0.7*(Dataincome!FD58)/Dataincome!F58*(1+1/'A10'!C38*('A10'!G38+'A10'!F38+'A10'!E38))</f>
        <v>7.7097577752591212E-2</v>
      </c>
      <c r="E38" s="70">
        <f>Dataincome!FA58/Dataincome!F58*(1+1/'A10'!C38*('A10'!G38+'A10'!F38+'A10'!E38))</f>
        <v>0.74144397945021978</v>
      </c>
      <c r="F38" s="87" t="e">
        <f t="shared" si="2"/>
        <v>#DIV/0!</v>
      </c>
      <c r="G38" s="677">
        <f>'A8'!I38/Dataincome!F58*(1+1/'A10'!C38*('A10'!G38+'A10'!F38+'A10'!E38))</f>
        <v>3.30418190368248E-2</v>
      </c>
      <c r="H38" s="66">
        <f>'A8'!J38/Dataincome!F58*(1+1/'A10'!C38*('A10'!G38+'A10'!F38+'A10'!E38))+'A10'!H38</f>
        <v>0</v>
      </c>
      <c r="I38" s="67" t="e">
        <f>'A8'!K38/Dataincome!F58*(1+1/'A10'!C38*('A10'!G38+'A10'!F38+'A10'!E38)+1/('A8'!J38/Dataincome!F58)*'A10'!H38)</f>
        <v>#DIV/0!</v>
      </c>
      <c r="J38" s="65" t="e">
        <f>'A8'!L38/Dataincome!F58*(1+1/'A10'!C38*('A10'!G38+'A10'!F38+'A10'!E38)+1/('A8'!J38/Dataincome!F58)*'A10'!H38)</f>
        <v>#DIV/0!</v>
      </c>
      <c r="K38" s="680" t="e">
        <f t="shared" si="3"/>
        <v>#DIV/0!</v>
      </c>
      <c r="L38" s="681" t="e">
        <f>'A8'!O38/Dataincome!F58*(1+1/'A10'!C38*('A10'!G38+'A10'!F38+'A10'!E38)+1/U38*'A10'!D38)</f>
        <v>#DIV/0!</v>
      </c>
      <c r="M38" s="682">
        <f>'A8'!P38/Dataincome!F58*(1+1/'A10'!C38*('A10'!G38+'A10'!F38+'A10'!E38))</f>
        <v>0</v>
      </c>
      <c r="N38" s="683" t="e">
        <f>'A8'!Q38/Dataincome!F58*(1+1/'A10'!C38*('A10'!G38+'A10'!F38+'A10'!E38)+1/U38*'A10'!D38)</f>
        <v>#DIV/0!</v>
      </c>
      <c r="O38" s="516" t="e">
        <f>'A8'!R38/Dataincome!F58*(1+1/'A10'!C38*('A10'!G38+'A10'!F38+'A10'!E38)+1/U38*'A10'!D38)</f>
        <v>#DIV/0!</v>
      </c>
      <c r="P38" s="87">
        <f>(Dataincome!BJ58+Dataincome!BK58-Dataincome!AS58)/Dataincome!F58</f>
        <v>0.19548676232147402</v>
      </c>
      <c r="Q38" s="67">
        <f>Dataincome!AS58/Dataincome!F58</f>
        <v>0</v>
      </c>
      <c r="R38" s="67">
        <f>(Dataincome!DD58+Dataincome!DF58)/Dataincome!F58</f>
        <v>8.9185454526975058E-2</v>
      </c>
      <c r="S38" s="67">
        <f>Dataincome!DJ58/Dataincome!F58</f>
        <v>0.12903325000601146</v>
      </c>
      <c r="T38" s="677">
        <f>Dataincome!GM58</f>
        <v>0.65</v>
      </c>
      <c r="U38" s="70">
        <f>('A8'!R38+'A8'!Q38+'A8'!O38)/Dataincome!F58</f>
        <v>0</v>
      </c>
      <c r="W38" s="257" t="e">
        <f t="shared" si="4"/>
        <v>#DIV/0!</v>
      </c>
      <c r="X38" s="106" t="e">
        <f t="shared" si="5"/>
        <v>#DIV/0!</v>
      </c>
      <c r="Y38" s="282" t="e">
        <f t="shared" si="6"/>
        <v>#DIV/0!</v>
      </c>
    </row>
    <row r="39" spans="1:27">
      <c r="A39" s="26">
        <v>2011</v>
      </c>
      <c r="B39" s="780" t="e">
        <f t="shared" si="0"/>
        <v>#DIV/0!</v>
      </c>
      <c r="C39" s="87">
        <f t="shared" si="1"/>
        <v>0.81814618152477459</v>
      </c>
      <c r="D39" s="67">
        <f>0.7*(Dataincome!FD59)/Dataincome!F59*(1+1/'A10'!C39*('A10'!G39+'A10'!F39+'A10'!E39))</f>
        <v>0.10401866553034672</v>
      </c>
      <c r="E39" s="70">
        <f>Dataincome!FA59/Dataincome!F59*(1+1/'A10'!C39*('A10'!G39+'A10'!F39+'A10'!E39))</f>
        <v>0.71412751599442792</v>
      </c>
      <c r="F39" s="87" t="e">
        <f t="shared" si="2"/>
        <v>#DIV/0!</v>
      </c>
      <c r="G39" s="677">
        <f>'A8'!I39/Dataincome!F59*(1+1/'A10'!C39*('A10'!G39+'A10'!F39+'A10'!E39))</f>
        <v>4.4579428084434311E-2</v>
      </c>
      <c r="H39" s="66">
        <f>'A8'!J39/Dataincome!F59*(1+1/'A10'!C39*('A10'!G39+'A10'!F39+'A10'!E39))+'A10'!H39</f>
        <v>0</v>
      </c>
      <c r="I39" s="67" t="e">
        <f>'A8'!K39/Dataincome!F59*(1+1/'A10'!C39*('A10'!G39+'A10'!F39+'A10'!E39)+1/('A8'!J39/Dataincome!F59)*'A10'!H39)</f>
        <v>#DIV/0!</v>
      </c>
      <c r="J39" s="65" t="e">
        <f>'A8'!L39/Dataincome!F59*(1+1/'A10'!C39*('A10'!G39+'A10'!F39+'A10'!E39)+1/('A8'!J39/Dataincome!F59)*'A10'!H39)</f>
        <v>#DIV/0!</v>
      </c>
      <c r="K39" s="680" t="e">
        <f t="shared" si="3"/>
        <v>#DIV/0!</v>
      </c>
      <c r="L39" s="681" t="e">
        <f>'A8'!O39/Dataincome!F59*(1+1/'A10'!C39*('A10'!G39+'A10'!F39+'A10'!E39)+1/U39*'A10'!D39)</f>
        <v>#DIV/0!</v>
      </c>
      <c r="M39" s="682">
        <f>'A8'!P39/Dataincome!F59*(1+1/'A10'!C39*('A10'!G39+'A10'!F39+'A10'!E39))</f>
        <v>0</v>
      </c>
      <c r="N39" s="683" t="e">
        <f>'A8'!Q39/Dataincome!F59*(1+1/'A10'!C39*('A10'!G39+'A10'!F39+'A10'!E39)+1/U39*'A10'!D39)</f>
        <v>#DIV/0!</v>
      </c>
      <c r="O39" s="516" t="e">
        <f>'A8'!R39/Dataincome!F59*(1+1/'A10'!C39*('A10'!G39+'A10'!F39+'A10'!E39)+1/U39*'A10'!D39)</f>
        <v>#DIV/0!</v>
      </c>
      <c r="P39" s="87">
        <f>(Dataincome!BJ59+Dataincome!BK59-Dataincome!AS59)/Dataincome!F59</f>
        <v>0.16643450757104206</v>
      </c>
      <c r="Q39" s="67">
        <f>Dataincome!AS59/Dataincome!F59</f>
        <v>0</v>
      </c>
      <c r="R39" s="679">
        <f>(Dataincome!DD59+Dataincome!DF59)/Dataincome!F59</f>
        <v>0.1348756560379766</v>
      </c>
      <c r="S39" s="67">
        <f>Dataincome!DJ59/Dataincome!F59</f>
        <v>0.13494481307829981</v>
      </c>
      <c r="T39" s="677">
        <f>Dataincome!GM59</f>
        <v>0.61525816715618642</v>
      </c>
      <c r="U39" s="70">
        <f>('A8'!R39+'A8'!Q39+'A8'!O39)/Dataincome!F59</f>
        <v>0</v>
      </c>
      <c r="W39" s="257" t="e">
        <f t="shared" si="4"/>
        <v>#DIV/0!</v>
      </c>
      <c r="X39" s="106" t="e">
        <f t="shared" si="5"/>
        <v>#DIV/0!</v>
      </c>
      <c r="Y39" s="282" t="e">
        <f t="shared" si="6"/>
        <v>#DIV/0!</v>
      </c>
    </row>
    <row r="40" spans="1:27" ht="14">
      <c r="A40" s="26">
        <v>2012</v>
      </c>
      <c r="B40" s="780" t="e">
        <f t="shared" si="0"/>
        <v>#DIV/0!</v>
      </c>
      <c r="C40" s="87">
        <f t="shared" si="1"/>
        <v>0.83351902492820396</v>
      </c>
      <c r="D40" s="67">
        <f>0.7*(Dataincome!FD60)/Dataincome!F60*(1+1/'A10'!C40*('A10'!G40+'A10'!F40+'A10'!E40))</f>
        <v>0.10516991479129205</v>
      </c>
      <c r="E40" s="70">
        <f>Dataincome!FA60/Dataincome!F60*(1+1/'A10'!C40*('A10'!G40+'A10'!F40+'A10'!E40))</f>
        <v>0.72834911013691195</v>
      </c>
      <c r="F40" s="87" t="e">
        <f t="shared" si="2"/>
        <v>#DIV/0!</v>
      </c>
      <c r="G40" s="677">
        <f>'A8'!I40/Dataincome!F60*(1+1/'A10'!C40*('A10'!G40+'A10'!F40+'A10'!E40))</f>
        <v>4.5072820624839451E-2</v>
      </c>
      <c r="H40" s="66">
        <f>'A8'!J40/Dataincome!F60*(1+1/'A10'!C40*('A10'!G40+'A10'!F40+'A10'!E40))+'A10'!H40</f>
        <v>0</v>
      </c>
      <c r="I40" s="67" t="e">
        <f>'A8'!K40/Dataincome!F60*(1+1/'A10'!C40*('A10'!G40+'A10'!F40+'A10'!E40)+1/('A8'!J40/Dataincome!F60)*'A10'!H40)</f>
        <v>#DIV/0!</v>
      </c>
      <c r="J40" s="65" t="e">
        <f>'A8'!L40/Dataincome!F60*(1+1/'A10'!C40*('A10'!G40+'A10'!F40+'A10'!E40)+1/('A8'!J40/Dataincome!F60)*'A10'!H40)</f>
        <v>#DIV/0!</v>
      </c>
      <c r="K40" s="680" t="e">
        <f t="shared" si="3"/>
        <v>#DIV/0!</v>
      </c>
      <c r="L40" s="681" t="e">
        <f>'A8'!O40/Dataincome!F60*(1+1/'A10'!C40*('A10'!G40+'A10'!F40+'A10'!E40)+1/U40*'A10'!D40)</f>
        <v>#DIV/0!</v>
      </c>
      <c r="M40" s="682">
        <f>'A8'!P40/Dataincome!F60*(1+1/'A10'!C40*('A10'!G40+'A10'!F40+'A10'!E40))</f>
        <v>0</v>
      </c>
      <c r="N40" s="683" t="e">
        <f>'A8'!Q40/Dataincome!F60*(1+1/'A10'!C40*('A10'!G40+'A10'!F40+'A10'!E40)+1/U40*'A10'!D40)</f>
        <v>#DIV/0!</v>
      </c>
      <c r="O40" s="516" t="e">
        <f>'A8'!R40/Dataincome!F60*(1+1/'A10'!C40*('A10'!G40+'A10'!F40+'A10'!E40)+1/U40*'A10'!D40)</f>
        <v>#DIV/0!</v>
      </c>
      <c r="P40" s="87">
        <f>(Dataincome!BJ60+Dataincome!BK60-Dataincome!AS60)/Dataincome!F60</f>
        <v>0.16636803753994717</v>
      </c>
      <c r="Q40" s="67">
        <f>Dataincome!AS60/Dataincome!F60</f>
        <v>0</v>
      </c>
      <c r="R40" s="679">
        <f>(Dataincome!DD60+Dataincome!DF60)/Dataincome!F60</f>
        <v>0.13100261409448258</v>
      </c>
      <c r="S40" s="67">
        <f>Dataincome!DJ60/Dataincome!F60</f>
        <v>0.13310826846609813</v>
      </c>
      <c r="T40" s="677">
        <f>Dataincome!GM60</f>
        <v>0.56912064387486938</v>
      </c>
      <c r="U40" s="70">
        <f>('A8'!R40+'A8'!Q40+'A8'!O40)/Dataincome!F60</f>
        <v>0</v>
      </c>
      <c r="V40" s="230"/>
      <c r="W40" s="257" t="e">
        <f t="shared" si="4"/>
        <v>#DIV/0!</v>
      </c>
      <c r="X40" s="106" t="e">
        <f t="shared" si="5"/>
        <v>#DIV/0!</v>
      </c>
      <c r="Y40" s="282" t="e">
        <f t="shared" si="6"/>
        <v>#DIV/0!</v>
      </c>
      <c r="Z40" s="229"/>
      <c r="AA40" s="228"/>
    </row>
    <row r="41" spans="1:27" ht="14">
      <c r="A41" s="26">
        <v>2013</v>
      </c>
      <c r="B41" s="780" t="e">
        <f t="shared" si="0"/>
        <v>#DIV/0!</v>
      </c>
      <c r="C41" s="87">
        <f t="shared" si="1"/>
        <v>0.85086656921374471</v>
      </c>
      <c r="D41" s="67">
        <f>0.7*(Dataincome!FD61)/Dataincome!F61*(1+1/'A10'!C41*('A10'!G41+'A10'!F41+'A10'!E41))</f>
        <v>0.10440747799988719</v>
      </c>
      <c r="E41" s="70">
        <f>Dataincome!FA61/Dataincome!F61*(1+1/'A10'!C41*('A10'!G41+'A10'!F41+'A10'!E41))</f>
        <v>0.74645909121385756</v>
      </c>
      <c r="F41" s="87" t="e">
        <f t="shared" si="2"/>
        <v>#DIV/0!</v>
      </c>
      <c r="G41" s="677">
        <f>'A8'!I41/Dataincome!F61*(1+1/'A10'!C41*('A10'!G41+'A10'!F41+'A10'!E41))</f>
        <v>4.4746061999951646E-2</v>
      </c>
      <c r="H41" s="66">
        <f>'A8'!J41/Dataincome!F61*(1+1/'A10'!C41*('A10'!G41+'A10'!F41+'A10'!E41))+'A10'!H41</f>
        <v>0</v>
      </c>
      <c r="I41" s="67" t="e">
        <f>'A8'!K41/Dataincome!F61*(1+1/'A10'!C41*('A10'!G41+'A10'!F41+'A10'!E41)+1/('A8'!J41/Dataincome!F61)*'A10'!H41)</f>
        <v>#DIV/0!</v>
      </c>
      <c r="J41" s="65" t="e">
        <f>'A8'!L41/Dataincome!F61*(1+1/'A10'!C41*('A10'!G41+'A10'!F41+'A10'!E41)+1/('A8'!J41/Dataincome!F61)*'A10'!H41)</f>
        <v>#DIV/0!</v>
      </c>
      <c r="K41" s="680" t="e">
        <f t="shared" ref="K41" si="7">L41+M41</f>
        <v>#DIV/0!</v>
      </c>
      <c r="L41" s="681" t="e">
        <f>'A8'!O41/Dataincome!F61*(1+1/'A10'!C41*('A10'!G41+'A10'!F41+'A10'!E41)+1/U41*'A10'!D41)</f>
        <v>#DIV/0!</v>
      </c>
      <c r="M41" s="682">
        <f>'A8'!P41/Dataincome!F61*(1+1/'A10'!C41*('A10'!G41+'A10'!F41+'A10'!E41))</f>
        <v>0</v>
      </c>
      <c r="N41" s="683" t="e">
        <f>'A8'!Q41/Dataincome!F61*(1+1/'A10'!C41*('A10'!G41+'A10'!F41+'A10'!E41)+1/U41*'A10'!D41)</f>
        <v>#DIV/0!</v>
      </c>
      <c r="O41" s="516" t="e">
        <f>'A8'!R41/Dataincome!F61*(1+1/'A10'!C41*('A10'!G41+'A10'!F41+'A10'!E41)+1/U41*'A10'!D41)</f>
        <v>#DIV/0!</v>
      </c>
      <c r="P41" s="87">
        <f>(Dataincome!BJ61+Dataincome!BK61-Dataincome!AS61)/Dataincome!F61</f>
        <v>0.1622982785432574</v>
      </c>
      <c r="Q41" s="67">
        <f>Dataincome!AS61/Dataincome!F61</f>
        <v>0</v>
      </c>
      <c r="R41" s="67">
        <f>(Dataincome!DD61+Dataincome!DF61)/Dataincome!F61</f>
        <v>0.10693675616166649</v>
      </c>
      <c r="S41" s="67">
        <f>Dataincome!DJ61/Dataincome!F61</f>
        <v>0.12854891848241384</v>
      </c>
      <c r="T41" s="677">
        <f>Dataincome!GM61</f>
        <v>0.57929398745850236</v>
      </c>
      <c r="U41" s="70">
        <f>('A8'!R41+'A8'!Q41+'A8'!O41)/Dataincome!F61</f>
        <v>0</v>
      </c>
      <c r="V41" s="230"/>
      <c r="W41" s="257" t="e">
        <f>B41-C41-F41</f>
        <v>#DIV/0!</v>
      </c>
      <c r="X41" s="106" t="e">
        <f>H41-I41-J41+K41-L41-M41</f>
        <v>#DIV/0!</v>
      </c>
      <c r="Y41" s="282" t="e">
        <f>H41-I41-J41</f>
        <v>#DIV/0!</v>
      </c>
    </row>
    <row r="42" spans="1:27" ht="15" customHeight="1">
      <c r="A42" s="26">
        <v>2014</v>
      </c>
      <c r="B42" s="780" t="e">
        <f>C42+F42</f>
        <v>#DIV/0!</v>
      </c>
      <c r="C42" s="87">
        <f>D42+E42</f>
        <v>0.85788018930826226</v>
      </c>
      <c r="D42" s="67">
        <f>0.7*(Dataincome!FD62)/Dataincome!F62*(1+1/'A10'!C42*('A10'!G42+'A10'!F42+'A10'!E42))</f>
        <v>0.10406630634321909</v>
      </c>
      <c r="E42" s="70">
        <f>Dataincome!FA62/Dataincome!F62*(1+1/'A10'!C42*('A10'!G42+'A10'!F42+'A10'!E42))</f>
        <v>0.75381388296504315</v>
      </c>
      <c r="F42" s="87" t="e">
        <f>G42+H42+K42+N42+O42</f>
        <v>#DIV/0!</v>
      </c>
      <c r="G42" s="677">
        <f>'A8'!I42/Dataincome!F62*(1+1/'A10'!C42*('A10'!G42+'A10'!F42+'A10'!E42))</f>
        <v>4.4599845575665327E-2</v>
      </c>
      <c r="H42" s="66">
        <f>'A8'!J42/Dataincome!F62*(1+1/'A10'!C42*('A10'!G42+'A10'!F42+'A10'!E42))+'A10'!H42</f>
        <v>0</v>
      </c>
      <c r="I42" s="67" t="e">
        <f>'A8'!K42/Dataincome!F62*(1+1/'A10'!C42*('A10'!G42+'A10'!F42+'A10'!E42)+1/('A8'!J42/Dataincome!F62)*'A10'!H42)</f>
        <v>#DIV/0!</v>
      </c>
      <c r="J42" s="65" t="e">
        <f>'A8'!L42/Dataincome!F62*(1+1/'A10'!C42*('A10'!G42+'A10'!F42+'A10'!E42)+1/('A8'!J42/Dataincome!F62)*'A10'!H42)</f>
        <v>#DIV/0!</v>
      </c>
      <c r="K42" s="680" t="e">
        <f>L42+M42</f>
        <v>#DIV/0!</v>
      </c>
      <c r="L42" s="681" t="e">
        <f>'A8'!O42/Dataincome!F62*(1+1/'A10'!C42*('A10'!G42+'A10'!F42+'A10'!E42)+1/U42*'A10'!D42)</f>
        <v>#DIV/0!</v>
      </c>
      <c r="M42" s="682">
        <f>'A8'!P42/Dataincome!F62*(1+1/'A10'!C42*('A10'!G42+'A10'!F42+'A10'!E42))</f>
        <v>0</v>
      </c>
      <c r="N42" s="683" t="e">
        <f>'A8'!Q42/Dataincome!F62*(1+1/'A10'!C42*('A10'!G42+'A10'!F42+'A10'!E42)+1/U42*'A10'!D42)</f>
        <v>#DIV/0!</v>
      </c>
      <c r="O42" s="516" t="e">
        <f>'A8'!R42/Dataincome!F62*(1+1/'A10'!C42*('A10'!G42+'A10'!F42+'A10'!E42)+1/U42*'A10'!D42)</f>
        <v>#DIV/0!</v>
      </c>
      <c r="P42" s="87">
        <f>(Dataincome!BJ62+Dataincome!BK62-Dataincome!AS62)/Dataincome!F62</f>
        <v>0.16443913405512645</v>
      </c>
      <c r="Q42" s="67">
        <f>Dataincome!AS62/Dataincome!F62</f>
        <v>0</v>
      </c>
      <c r="R42" s="67">
        <f>(Dataincome!DD62+Dataincome!DF62)/Dataincome!F62</f>
        <v>9.6322822411442785E-2</v>
      </c>
      <c r="S42" s="67">
        <f>Dataincome!DJ62/Dataincome!F62</f>
        <v>0.12118829362196359</v>
      </c>
      <c r="T42" s="677">
        <f>Dataincome!GM62</f>
        <v>0.58696028012812851</v>
      </c>
      <c r="U42" s="70">
        <f>('A8'!R42+'A8'!Q42+'A8'!O42)/Dataincome!F62</f>
        <v>0</v>
      </c>
      <c r="V42" s="230"/>
      <c r="W42" s="257" t="e">
        <f>B42-C42-F42</f>
        <v>#DIV/0!</v>
      </c>
      <c r="X42" s="106" t="e">
        <f>H42-I42-J42+K42-L42-M42</f>
        <v>#DIV/0!</v>
      </c>
      <c r="Y42" s="282" t="e">
        <f>H42-I42-J42</f>
        <v>#DIV/0!</v>
      </c>
    </row>
    <row r="43" spans="1:27">
      <c r="B43" s="225"/>
      <c r="C43" s="225"/>
      <c r="D43" s="225"/>
      <c r="E43" s="225"/>
      <c r="F43" s="225"/>
      <c r="G43" s="225"/>
      <c r="H43" s="783"/>
      <c r="I43" s="225"/>
      <c r="J43" s="225"/>
      <c r="K43" s="225"/>
      <c r="L43" s="225"/>
      <c r="M43" s="225"/>
      <c r="N43" s="225"/>
      <c r="O43" s="225"/>
    </row>
    <row r="44" spans="1:27" ht="13" thickBot="1">
      <c r="A44" s="225"/>
      <c r="B44" s="225"/>
      <c r="C44" s="225"/>
      <c r="D44" s="225"/>
      <c r="E44" s="225"/>
      <c r="F44" s="225"/>
      <c r="G44" s="225"/>
      <c r="H44" s="225"/>
      <c r="I44" s="225"/>
      <c r="J44" s="225"/>
      <c r="K44" s="225"/>
      <c r="L44" s="225"/>
      <c r="M44" s="225"/>
      <c r="N44" s="225"/>
      <c r="O44" s="225"/>
    </row>
    <row r="45" spans="1:27" ht="12.75" customHeight="1">
      <c r="B45" s="4351" t="s">
        <v>8625</v>
      </c>
      <c r="C45" s="4352"/>
      <c r="D45" s="4352"/>
      <c r="E45" s="4352"/>
      <c r="F45" s="4352"/>
      <c r="G45" s="4352"/>
      <c r="H45" s="4352"/>
      <c r="I45" s="4352"/>
      <c r="J45" s="4352"/>
      <c r="K45" s="4352"/>
      <c r="L45" s="4352"/>
      <c r="M45" s="4352"/>
      <c r="N45" s="4352"/>
      <c r="O45" s="4352"/>
      <c r="P45" s="4352"/>
      <c r="Q45" s="4352"/>
      <c r="R45" s="4352"/>
      <c r="S45" s="4352"/>
      <c r="T45" s="4352"/>
      <c r="U45" s="4353"/>
    </row>
    <row r="46" spans="1:27">
      <c r="B46" s="4354"/>
      <c r="C46" s="4355"/>
      <c r="D46" s="4355"/>
      <c r="E46" s="4355"/>
      <c r="F46" s="4355"/>
      <c r="G46" s="4355"/>
      <c r="H46" s="4355"/>
      <c r="I46" s="4355"/>
      <c r="J46" s="4355"/>
      <c r="K46" s="4355"/>
      <c r="L46" s="4355"/>
      <c r="M46" s="4355"/>
      <c r="N46" s="4355"/>
      <c r="O46" s="4355"/>
      <c r="P46" s="4355"/>
      <c r="Q46" s="4355"/>
      <c r="R46" s="4355"/>
      <c r="S46" s="4355"/>
      <c r="T46" s="4355"/>
      <c r="U46" s="4356"/>
    </row>
    <row r="47" spans="1:27">
      <c r="B47" s="4354"/>
      <c r="C47" s="4355"/>
      <c r="D47" s="4355"/>
      <c r="E47" s="4355"/>
      <c r="F47" s="4355"/>
      <c r="G47" s="4355"/>
      <c r="H47" s="4355"/>
      <c r="I47" s="4355"/>
      <c r="J47" s="4355"/>
      <c r="K47" s="4355"/>
      <c r="L47" s="4355"/>
      <c r="M47" s="4355"/>
      <c r="N47" s="4355"/>
      <c r="O47" s="4355"/>
      <c r="P47" s="4355"/>
      <c r="Q47" s="4355"/>
      <c r="R47" s="4355"/>
      <c r="S47" s="4355"/>
      <c r="T47" s="4355"/>
      <c r="U47" s="4356"/>
    </row>
    <row r="48" spans="1:27">
      <c r="B48" s="4354"/>
      <c r="C48" s="4355"/>
      <c r="D48" s="4355"/>
      <c r="E48" s="4355"/>
      <c r="F48" s="4355"/>
      <c r="G48" s="4355"/>
      <c r="H48" s="4355"/>
      <c r="I48" s="4355"/>
      <c r="J48" s="4355"/>
      <c r="K48" s="4355"/>
      <c r="L48" s="4355"/>
      <c r="M48" s="4355"/>
      <c r="N48" s="4355"/>
      <c r="O48" s="4355"/>
      <c r="P48" s="4355"/>
      <c r="Q48" s="4355"/>
      <c r="R48" s="4355"/>
      <c r="S48" s="4355"/>
      <c r="T48" s="4355"/>
      <c r="U48" s="4356"/>
    </row>
    <row r="49" spans="2:21">
      <c r="B49" s="4354"/>
      <c r="C49" s="4355"/>
      <c r="D49" s="4355"/>
      <c r="E49" s="4355"/>
      <c r="F49" s="4355"/>
      <c r="G49" s="4355"/>
      <c r="H49" s="4355"/>
      <c r="I49" s="4355"/>
      <c r="J49" s="4355"/>
      <c r="K49" s="4355"/>
      <c r="L49" s="4355"/>
      <c r="M49" s="4355"/>
      <c r="N49" s="4355"/>
      <c r="O49" s="4355"/>
      <c r="P49" s="4355"/>
      <c r="Q49" s="4355"/>
      <c r="R49" s="4355"/>
      <c r="S49" s="4355"/>
      <c r="T49" s="4355"/>
      <c r="U49" s="4356"/>
    </row>
    <row r="50" spans="2:21">
      <c r="B50" s="4354"/>
      <c r="C50" s="4355"/>
      <c r="D50" s="4355"/>
      <c r="E50" s="4355"/>
      <c r="F50" s="4355"/>
      <c r="G50" s="4355"/>
      <c r="H50" s="4355"/>
      <c r="I50" s="4355"/>
      <c r="J50" s="4355"/>
      <c r="K50" s="4355"/>
      <c r="L50" s="4355"/>
      <c r="M50" s="4355"/>
      <c r="N50" s="4355"/>
      <c r="O50" s="4355"/>
      <c r="P50" s="4355"/>
      <c r="Q50" s="4355"/>
      <c r="R50" s="4355"/>
      <c r="S50" s="4355"/>
      <c r="T50" s="4355"/>
      <c r="U50" s="4356"/>
    </row>
    <row r="51" spans="2:21">
      <c r="B51" s="4354"/>
      <c r="C51" s="4355"/>
      <c r="D51" s="4355"/>
      <c r="E51" s="4355"/>
      <c r="F51" s="4355"/>
      <c r="G51" s="4355"/>
      <c r="H51" s="4355"/>
      <c r="I51" s="4355"/>
      <c r="J51" s="4355"/>
      <c r="K51" s="4355"/>
      <c r="L51" s="4355"/>
      <c r="M51" s="4355"/>
      <c r="N51" s="4355"/>
      <c r="O51" s="4355"/>
      <c r="P51" s="4355"/>
      <c r="Q51" s="4355"/>
      <c r="R51" s="4355"/>
      <c r="S51" s="4355"/>
      <c r="T51" s="4355"/>
      <c r="U51" s="4356"/>
    </row>
    <row r="52" spans="2:21">
      <c r="B52" s="4354"/>
      <c r="C52" s="4355"/>
      <c r="D52" s="4355"/>
      <c r="E52" s="4355"/>
      <c r="F52" s="4355"/>
      <c r="G52" s="4355"/>
      <c r="H52" s="4355"/>
      <c r="I52" s="4355"/>
      <c r="J52" s="4355"/>
      <c r="K52" s="4355"/>
      <c r="L52" s="4355"/>
      <c r="M52" s="4355"/>
      <c r="N52" s="4355"/>
      <c r="O52" s="4355"/>
      <c r="P52" s="4355"/>
      <c r="Q52" s="4355"/>
      <c r="R52" s="4355"/>
      <c r="S52" s="4355"/>
      <c r="T52" s="4355"/>
      <c r="U52" s="4356"/>
    </row>
    <row r="53" spans="2:21" ht="13" thickBot="1">
      <c r="B53" s="4357"/>
      <c r="C53" s="4358"/>
      <c r="D53" s="4358"/>
      <c r="E53" s="4358"/>
      <c r="F53" s="4358"/>
      <c r="G53" s="4358"/>
      <c r="H53" s="4358"/>
      <c r="I53" s="4358"/>
      <c r="J53" s="4358"/>
      <c r="K53" s="4358"/>
      <c r="L53" s="4358"/>
      <c r="M53" s="4358"/>
      <c r="N53" s="4358"/>
      <c r="O53" s="4358"/>
      <c r="P53" s="4358"/>
      <c r="Q53" s="4358"/>
      <c r="R53" s="4358"/>
      <c r="S53" s="4358"/>
      <c r="T53" s="4358"/>
      <c r="U53" s="4359"/>
    </row>
    <row r="54" spans="2:21">
      <c r="C54" s="169"/>
      <c r="D54" s="169"/>
      <c r="E54" s="169"/>
      <c r="F54" s="169"/>
      <c r="G54" s="169"/>
      <c r="H54" s="169"/>
      <c r="I54" s="169"/>
      <c r="J54" s="169"/>
      <c r="K54" s="169"/>
      <c r="L54" s="169"/>
      <c r="M54" s="169"/>
      <c r="N54" s="169"/>
      <c r="O54" s="169"/>
    </row>
    <row r="55" spans="2:21">
      <c r="C55" s="169"/>
      <c r="D55" s="169"/>
      <c r="E55" s="169"/>
      <c r="F55" s="169"/>
      <c r="G55" s="169"/>
      <c r="H55" s="169"/>
      <c r="I55" s="169"/>
      <c r="J55" s="169"/>
      <c r="K55" s="169"/>
      <c r="L55" s="169"/>
      <c r="M55" s="169"/>
      <c r="N55" s="169"/>
      <c r="O55" s="169"/>
    </row>
    <row r="56" spans="2:21">
      <c r="C56" s="169"/>
      <c r="D56" s="169"/>
      <c r="E56" s="169"/>
      <c r="F56" s="169"/>
      <c r="G56" s="169"/>
      <c r="H56" s="169"/>
      <c r="I56" s="169"/>
      <c r="J56" s="169"/>
      <c r="K56" s="169"/>
      <c r="L56" s="169"/>
      <c r="M56" s="169"/>
      <c r="N56" s="169"/>
      <c r="O56" s="169"/>
    </row>
    <row r="57" spans="2:21">
      <c r="C57" s="169"/>
      <c r="D57" s="169"/>
      <c r="E57" s="169"/>
      <c r="F57" s="169"/>
      <c r="G57" s="169"/>
      <c r="H57" s="169"/>
      <c r="I57" s="169"/>
      <c r="J57" s="169"/>
      <c r="K57" s="169"/>
      <c r="L57" s="169"/>
      <c r="M57" s="169"/>
      <c r="N57" s="169"/>
      <c r="O57" s="169"/>
    </row>
    <row r="58" spans="2:21">
      <c r="C58" s="169"/>
      <c r="D58" s="169"/>
      <c r="E58" s="169"/>
      <c r="F58" s="169"/>
      <c r="G58" s="169"/>
      <c r="H58" s="169"/>
      <c r="I58" s="169"/>
      <c r="J58" s="169"/>
      <c r="K58" s="169"/>
      <c r="L58" s="169"/>
      <c r="M58" s="169"/>
      <c r="N58" s="169"/>
      <c r="O58" s="169"/>
    </row>
    <row r="59" spans="2:21">
      <c r="C59" s="169"/>
      <c r="D59" s="169"/>
      <c r="E59" s="169"/>
      <c r="F59" s="169"/>
      <c r="G59" s="169"/>
      <c r="H59" s="169"/>
      <c r="I59" s="169"/>
      <c r="J59" s="169"/>
      <c r="K59" s="169"/>
      <c r="L59" s="169"/>
      <c r="M59" s="169"/>
      <c r="N59" s="169"/>
      <c r="O59" s="169"/>
    </row>
    <row r="60" spans="2:21">
      <c r="C60" s="169"/>
      <c r="D60" s="169"/>
      <c r="E60" s="169"/>
      <c r="F60" s="169"/>
      <c r="G60" s="169"/>
      <c r="H60" s="169"/>
      <c r="I60" s="169"/>
      <c r="J60" s="169"/>
      <c r="K60" s="169"/>
      <c r="L60" s="169"/>
      <c r="M60" s="169"/>
      <c r="N60" s="169"/>
      <c r="O60" s="169"/>
    </row>
    <row r="61" spans="2:21">
      <c r="C61" s="169"/>
      <c r="D61" s="169"/>
      <c r="E61" s="169"/>
      <c r="F61" s="169"/>
      <c r="G61" s="169"/>
      <c r="H61" s="169"/>
      <c r="I61" s="169"/>
      <c r="J61" s="169"/>
      <c r="K61" s="169"/>
      <c r="L61" s="169"/>
      <c r="M61" s="169"/>
      <c r="N61" s="169"/>
      <c r="O61" s="169"/>
    </row>
    <row r="62" spans="2:21">
      <c r="C62" s="169"/>
      <c r="D62" s="169"/>
      <c r="E62" s="169"/>
      <c r="F62" s="169"/>
      <c r="G62" s="169"/>
      <c r="H62" s="169"/>
      <c r="I62" s="169"/>
      <c r="J62" s="169"/>
      <c r="K62" s="169"/>
      <c r="L62" s="169"/>
      <c r="M62" s="169"/>
      <c r="N62" s="169"/>
      <c r="O62" s="169"/>
    </row>
    <row r="63" spans="2:21">
      <c r="C63" s="169"/>
      <c r="D63" s="169"/>
      <c r="E63" s="169"/>
      <c r="F63" s="169"/>
      <c r="G63" s="169"/>
      <c r="H63" s="169"/>
      <c r="I63" s="169"/>
      <c r="J63" s="169"/>
      <c r="K63" s="169"/>
      <c r="L63" s="169"/>
      <c r="M63" s="169"/>
      <c r="N63" s="169"/>
      <c r="O63" s="169"/>
    </row>
    <row r="64" spans="2:21">
      <c r="C64" s="169"/>
      <c r="D64" s="169"/>
      <c r="E64" s="169"/>
      <c r="F64" s="169"/>
      <c r="G64" s="169"/>
      <c r="H64" s="169"/>
      <c r="I64" s="169"/>
      <c r="J64" s="169"/>
      <c r="K64" s="169"/>
      <c r="L64" s="169"/>
      <c r="M64" s="169"/>
      <c r="N64" s="169"/>
      <c r="O64" s="169"/>
    </row>
    <row r="65" spans="3:15">
      <c r="C65" s="169"/>
      <c r="D65" s="169"/>
      <c r="E65" s="169"/>
      <c r="F65" s="169"/>
      <c r="G65" s="169"/>
      <c r="H65" s="169"/>
      <c r="I65" s="169"/>
      <c r="J65" s="169"/>
      <c r="K65" s="169"/>
      <c r="L65" s="169"/>
      <c r="M65" s="169"/>
      <c r="N65" s="169"/>
      <c r="O65" s="169"/>
    </row>
    <row r="66" spans="3:15">
      <c r="C66" s="169"/>
      <c r="D66" s="169"/>
      <c r="E66" s="169"/>
      <c r="F66" s="169"/>
      <c r="G66" s="169"/>
      <c r="H66" s="169"/>
      <c r="I66" s="169"/>
      <c r="J66" s="169"/>
      <c r="K66" s="169"/>
      <c r="L66" s="169"/>
      <c r="M66" s="169"/>
      <c r="N66" s="169"/>
      <c r="O66" s="169"/>
    </row>
    <row r="67" spans="3:15">
      <c r="C67" s="169"/>
      <c r="D67" s="169"/>
      <c r="E67" s="169"/>
      <c r="F67" s="169"/>
      <c r="G67" s="169"/>
      <c r="H67" s="169"/>
      <c r="I67" s="169"/>
      <c r="J67" s="169"/>
      <c r="K67" s="169"/>
      <c r="L67" s="169"/>
      <c r="M67" s="169"/>
      <c r="N67" s="169"/>
      <c r="O67" s="169"/>
    </row>
    <row r="68" spans="3:15">
      <c r="C68" s="169"/>
      <c r="D68" s="169"/>
      <c r="E68" s="169"/>
      <c r="F68" s="169"/>
      <c r="G68" s="169"/>
      <c r="H68" s="169"/>
      <c r="I68" s="169"/>
      <c r="J68" s="169"/>
      <c r="K68" s="169"/>
      <c r="L68" s="169"/>
      <c r="M68" s="169"/>
      <c r="N68" s="169"/>
      <c r="O68" s="169"/>
    </row>
    <row r="69" spans="3:15">
      <c r="C69" s="169"/>
      <c r="D69" s="169"/>
      <c r="E69" s="169"/>
      <c r="F69" s="169"/>
      <c r="G69" s="169"/>
      <c r="H69" s="169"/>
      <c r="I69" s="169"/>
      <c r="J69" s="169"/>
      <c r="K69" s="169"/>
      <c r="L69" s="169"/>
      <c r="M69" s="169"/>
      <c r="N69" s="169"/>
      <c r="O69" s="169"/>
    </row>
    <row r="70" spans="3:15">
      <c r="C70" s="169"/>
      <c r="D70" s="169"/>
      <c r="E70" s="169"/>
      <c r="F70" s="169"/>
      <c r="G70" s="169"/>
      <c r="H70" s="169"/>
      <c r="I70" s="169"/>
      <c r="J70" s="169"/>
      <c r="K70" s="169"/>
      <c r="L70" s="169"/>
      <c r="M70" s="169"/>
      <c r="N70" s="169"/>
      <c r="O70" s="169"/>
    </row>
    <row r="71" spans="3:15">
      <c r="C71" s="169"/>
      <c r="D71" s="169"/>
      <c r="E71" s="169"/>
      <c r="F71" s="169"/>
      <c r="G71" s="169"/>
      <c r="H71" s="169"/>
      <c r="I71" s="169"/>
      <c r="J71" s="169"/>
      <c r="K71" s="169"/>
      <c r="L71" s="169"/>
      <c r="M71" s="169"/>
      <c r="N71" s="169"/>
      <c r="O71" s="169"/>
    </row>
    <row r="72" spans="3:15">
      <c r="C72" s="169"/>
      <c r="D72" s="169"/>
      <c r="E72" s="169"/>
      <c r="F72" s="169"/>
      <c r="G72" s="169"/>
      <c r="H72" s="169"/>
      <c r="I72" s="169"/>
      <c r="J72" s="169"/>
      <c r="K72" s="169"/>
      <c r="L72" s="169"/>
      <c r="M72" s="169"/>
      <c r="N72" s="169"/>
      <c r="O72" s="169"/>
    </row>
    <row r="73" spans="3:15">
      <c r="C73" s="169"/>
      <c r="D73" s="169"/>
      <c r="E73" s="169"/>
      <c r="F73" s="169"/>
      <c r="G73" s="169"/>
      <c r="H73" s="169"/>
      <c r="I73" s="169"/>
      <c r="J73" s="169"/>
      <c r="K73" s="169"/>
      <c r="L73" s="169"/>
      <c r="M73" s="169"/>
      <c r="N73" s="169"/>
      <c r="O73" s="169"/>
    </row>
    <row r="74" spans="3:15">
      <c r="C74" s="169"/>
      <c r="D74" s="169"/>
      <c r="E74" s="169"/>
      <c r="F74" s="169"/>
      <c r="G74" s="169"/>
      <c r="H74" s="169"/>
      <c r="I74" s="169"/>
      <c r="J74" s="169"/>
      <c r="K74" s="169"/>
      <c r="L74" s="169"/>
      <c r="M74" s="169"/>
      <c r="N74" s="169"/>
      <c r="O74" s="169"/>
    </row>
    <row r="75" spans="3:15">
      <c r="C75" s="169"/>
      <c r="D75" s="169"/>
      <c r="E75" s="169"/>
      <c r="F75" s="169"/>
      <c r="G75" s="169"/>
      <c r="H75" s="169"/>
      <c r="I75" s="169"/>
      <c r="J75" s="169"/>
      <c r="K75" s="169"/>
      <c r="L75" s="169"/>
      <c r="M75" s="169"/>
      <c r="N75" s="169"/>
      <c r="O75" s="169"/>
    </row>
    <row r="76" spans="3:15">
      <c r="C76" s="169"/>
      <c r="D76" s="169"/>
      <c r="E76" s="169"/>
      <c r="F76" s="169"/>
      <c r="G76" s="169"/>
      <c r="H76" s="169"/>
      <c r="I76" s="169"/>
      <c r="J76" s="169"/>
      <c r="K76" s="169"/>
      <c r="L76" s="169"/>
      <c r="M76" s="169"/>
      <c r="N76" s="169"/>
      <c r="O76" s="169"/>
    </row>
    <row r="77" spans="3:15">
      <c r="C77" s="169"/>
      <c r="D77" s="169"/>
      <c r="E77" s="169"/>
      <c r="F77" s="169"/>
      <c r="G77" s="169"/>
      <c r="H77" s="169"/>
      <c r="I77" s="169"/>
      <c r="J77" s="169"/>
      <c r="K77" s="169"/>
      <c r="L77" s="169"/>
      <c r="M77" s="169"/>
      <c r="N77" s="169"/>
      <c r="O77" s="169"/>
    </row>
    <row r="78" spans="3:15">
      <c r="C78" s="169"/>
      <c r="D78" s="169"/>
      <c r="E78" s="169"/>
      <c r="F78" s="169"/>
      <c r="G78" s="169"/>
      <c r="H78" s="169"/>
      <c r="I78" s="169"/>
      <c r="J78" s="169"/>
      <c r="K78" s="169"/>
      <c r="L78" s="169"/>
      <c r="M78" s="169"/>
      <c r="N78" s="169"/>
      <c r="O78" s="169"/>
    </row>
    <row r="79" spans="3:15">
      <c r="C79" s="169"/>
      <c r="D79" s="169"/>
      <c r="E79" s="169"/>
      <c r="F79" s="169"/>
      <c r="G79" s="169"/>
      <c r="H79" s="169"/>
      <c r="I79" s="169"/>
      <c r="J79" s="169"/>
      <c r="K79" s="169"/>
      <c r="L79" s="169"/>
      <c r="M79" s="169"/>
      <c r="N79" s="169"/>
      <c r="O79" s="169"/>
    </row>
    <row r="80" spans="3:15">
      <c r="C80" s="169"/>
      <c r="D80" s="169"/>
      <c r="E80" s="169"/>
      <c r="F80" s="169"/>
      <c r="G80" s="169"/>
      <c r="H80" s="169"/>
      <c r="I80" s="169"/>
      <c r="J80" s="169"/>
      <c r="K80" s="169"/>
      <c r="L80" s="169"/>
      <c r="M80" s="169"/>
      <c r="N80" s="169"/>
      <c r="O80" s="169"/>
    </row>
    <row r="81" spans="3:15">
      <c r="C81" s="169"/>
      <c r="D81" s="169"/>
      <c r="E81" s="169"/>
      <c r="F81" s="169"/>
      <c r="G81" s="169"/>
      <c r="H81" s="169"/>
      <c r="I81" s="169"/>
      <c r="J81" s="169"/>
      <c r="K81" s="169"/>
      <c r="L81" s="169"/>
      <c r="M81" s="169"/>
      <c r="N81" s="169"/>
      <c r="O81" s="169"/>
    </row>
    <row r="82" spans="3:15">
      <c r="C82" s="169"/>
      <c r="D82" s="169"/>
      <c r="E82" s="169"/>
      <c r="F82" s="169"/>
      <c r="G82" s="169"/>
      <c r="H82" s="169"/>
      <c r="I82" s="169"/>
      <c r="J82" s="169"/>
      <c r="K82" s="169"/>
      <c r="L82" s="169"/>
      <c r="M82" s="169"/>
      <c r="N82" s="169"/>
      <c r="O82" s="169"/>
    </row>
    <row r="83" spans="3:15">
      <c r="C83" s="169"/>
      <c r="D83" s="169"/>
      <c r="E83" s="169"/>
      <c r="F83" s="169"/>
      <c r="G83" s="169"/>
      <c r="H83" s="169"/>
      <c r="I83" s="169"/>
      <c r="J83" s="169"/>
      <c r="K83" s="169"/>
      <c r="L83" s="169"/>
      <c r="M83" s="169"/>
      <c r="N83" s="169"/>
      <c r="O83" s="169"/>
    </row>
    <row r="84" spans="3:15">
      <c r="C84" s="169"/>
      <c r="D84" s="169"/>
      <c r="E84" s="169"/>
      <c r="F84" s="169"/>
      <c r="G84" s="169"/>
      <c r="H84" s="169"/>
      <c r="I84" s="169"/>
      <c r="J84" s="169"/>
      <c r="K84" s="169"/>
      <c r="L84" s="169"/>
      <c r="M84" s="169"/>
      <c r="N84" s="169"/>
      <c r="O84" s="169"/>
    </row>
    <row r="85" spans="3:15">
      <c r="C85" s="169"/>
      <c r="D85" s="169"/>
      <c r="E85" s="169"/>
      <c r="F85" s="169"/>
      <c r="G85" s="169"/>
      <c r="H85" s="169"/>
      <c r="I85" s="169"/>
      <c r="J85" s="169"/>
      <c r="K85" s="169"/>
      <c r="L85" s="169"/>
      <c r="M85" s="169"/>
      <c r="N85" s="169"/>
      <c r="O85" s="169"/>
    </row>
    <row r="86" spans="3:15">
      <c r="C86" s="169"/>
      <c r="D86" s="169"/>
      <c r="E86" s="169"/>
      <c r="F86" s="169"/>
      <c r="G86" s="169"/>
      <c r="H86" s="169"/>
      <c r="I86" s="169"/>
      <c r="J86" s="169"/>
      <c r="K86" s="169"/>
      <c r="L86" s="169"/>
      <c r="M86" s="169"/>
      <c r="N86" s="169"/>
      <c r="O86" s="169"/>
    </row>
    <row r="87" spans="3:15">
      <c r="C87" s="169"/>
      <c r="D87" s="169"/>
      <c r="E87" s="169"/>
      <c r="F87" s="169"/>
      <c r="G87" s="169"/>
      <c r="H87" s="169"/>
      <c r="I87" s="169"/>
      <c r="J87" s="169"/>
      <c r="K87" s="169"/>
      <c r="L87" s="169"/>
      <c r="M87" s="169"/>
      <c r="N87" s="169"/>
      <c r="O87" s="169"/>
    </row>
    <row r="88" spans="3:15">
      <c r="C88" s="169"/>
      <c r="D88" s="169"/>
      <c r="E88" s="169"/>
      <c r="F88" s="169"/>
      <c r="G88" s="169"/>
      <c r="H88" s="169"/>
      <c r="I88" s="169"/>
      <c r="J88" s="169"/>
      <c r="K88" s="169"/>
      <c r="L88" s="169"/>
      <c r="M88" s="169"/>
      <c r="N88" s="169"/>
      <c r="O88" s="169"/>
    </row>
    <row r="89" spans="3:15">
      <c r="C89" s="169"/>
      <c r="D89" s="169"/>
      <c r="E89" s="169"/>
      <c r="F89" s="169"/>
      <c r="G89" s="169"/>
      <c r="H89" s="169"/>
      <c r="I89" s="169"/>
      <c r="J89" s="169"/>
      <c r="K89" s="169"/>
      <c r="L89" s="169"/>
      <c r="M89" s="169"/>
      <c r="N89" s="169"/>
      <c r="O89" s="169"/>
    </row>
    <row r="90" spans="3:15">
      <c r="C90" s="169"/>
      <c r="D90" s="169"/>
      <c r="E90" s="169"/>
      <c r="F90" s="169"/>
      <c r="G90" s="169"/>
      <c r="H90" s="169"/>
      <c r="I90" s="169"/>
      <c r="J90" s="169"/>
      <c r="K90" s="169"/>
      <c r="L90" s="169"/>
      <c r="M90" s="169"/>
      <c r="N90" s="169"/>
      <c r="O90" s="169"/>
    </row>
    <row r="91" spans="3:15">
      <c r="C91" s="169"/>
      <c r="D91" s="169"/>
      <c r="E91" s="169"/>
      <c r="F91" s="169"/>
      <c r="G91" s="169"/>
      <c r="H91" s="169"/>
      <c r="I91" s="169"/>
      <c r="J91" s="169"/>
      <c r="K91" s="169"/>
      <c r="L91" s="169"/>
      <c r="M91" s="169"/>
      <c r="N91" s="169"/>
      <c r="O91" s="169"/>
    </row>
    <row r="92" spans="3:15">
      <c r="C92" s="169"/>
      <c r="D92" s="169"/>
      <c r="E92" s="169"/>
      <c r="F92" s="169"/>
      <c r="G92" s="169"/>
      <c r="H92" s="169"/>
      <c r="I92" s="169"/>
      <c r="J92" s="169"/>
      <c r="K92" s="169"/>
      <c r="L92" s="169"/>
      <c r="M92" s="169"/>
      <c r="N92" s="169"/>
      <c r="O92" s="169"/>
    </row>
    <row r="93" spans="3:15">
      <c r="C93" s="169"/>
      <c r="D93" s="169"/>
      <c r="E93" s="169"/>
      <c r="F93" s="169"/>
      <c r="G93" s="169"/>
      <c r="H93" s="169"/>
      <c r="I93" s="169"/>
      <c r="J93" s="169"/>
      <c r="K93" s="169"/>
      <c r="L93" s="169"/>
      <c r="M93" s="169"/>
      <c r="N93" s="169"/>
      <c r="O93" s="169"/>
    </row>
    <row r="94" spans="3:15">
      <c r="C94" s="169"/>
      <c r="D94" s="169"/>
      <c r="E94" s="169"/>
      <c r="F94" s="169"/>
      <c r="G94" s="169"/>
      <c r="H94" s="169"/>
      <c r="I94" s="169"/>
      <c r="J94" s="169"/>
      <c r="K94" s="169"/>
      <c r="L94" s="169"/>
      <c r="M94" s="169"/>
      <c r="N94" s="169"/>
      <c r="O94" s="169"/>
    </row>
    <row r="95" spans="3:15">
      <c r="C95" s="169"/>
      <c r="D95" s="169"/>
      <c r="E95" s="169"/>
      <c r="F95" s="169"/>
      <c r="G95" s="169"/>
      <c r="H95" s="169"/>
      <c r="I95" s="169"/>
      <c r="J95" s="169"/>
      <c r="K95" s="169"/>
      <c r="L95" s="169"/>
      <c r="M95" s="169"/>
      <c r="N95" s="169"/>
      <c r="O95" s="169"/>
    </row>
    <row r="96" spans="3:15">
      <c r="C96" s="169"/>
      <c r="D96" s="169"/>
      <c r="E96" s="169"/>
      <c r="F96" s="169"/>
      <c r="G96" s="169"/>
      <c r="H96" s="169"/>
      <c r="I96" s="169"/>
      <c r="J96" s="169"/>
      <c r="K96" s="169"/>
      <c r="L96" s="169"/>
      <c r="M96" s="169"/>
      <c r="N96" s="169"/>
      <c r="O96" s="169"/>
    </row>
    <row r="97" spans="3:15">
      <c r="C97" s="169"/>
      <c r="D97" s="169"/>
      <c r="E97" s="169"/>
      <c r="F97" s="169"/>
      <c r="G97" s="169"/>
      <c r="H97" s="169"/>
      <c r="I97" s="169"/>
      <c r="J97" s="169"/>
      <c r="K97" s="169"/>
      <c r="L97" s="169"/>
      <c r="M97" s="169"/>
      <c r="N97" s="169"/>
      <c r="O97" s="169"/>
    </row>
    <row r="98" spans="3:15">
      <c r="C98" s="169"/>
      <c r="D98" s="169"/>
      <c r="E98" s="169"/>
      <c r="F98" s="169"/>
      <c r="G98" s="169"/>
      <c r="H98" s="169"/>
      <c r="I98" s="169"/>
      <c r="J98" s="169"/>
      <c r="K98" s="169"/>
      <c r="L98" s="169"/>
      <c r="M98" s="169"/>
      <c r="N98" s="169"/>
      <c r="O98" s="169"/>
    </row>
    <row r="99" spans="3:15">
      <c r="C99" s="169"/>
      <c r="D99" s="169"/>
      <c r="E99" s="169"/>
      <c r="F99" s="169"/>
      <c r="G99" s="169"/>
      <c r="H99" s="169"/>
      <c r="I99" s="169"/>
      <c r="J99" s="169"/>
      <c r="K99" s="169"/>
      <c r="L99" s="169"/>
      <c r="M99" s="169"/>
      <c r="N99" s="169"/>
      <c r="O99" s="169"/>
    </row>
    <row r="100" spans="3:15">
      <c r="C100" s="169"/>
      <c r="D100" s="169"/>
      <c r="E100" s="169"/>
      <c r="F100" s="169"/>
      <c r="G100" s="169"/>
      <c r="H100" s="169"/>
      <c r="I100" s="169"/>
      <c r="J100" s="169"/>
      <c r="K100" s="169"/>
      <c r="L100" s="169"/>
      <c r="M100" s="169"/>
      <c r="N100" s="169"/>
      <c r="O100" s="169"/>
    </row>
    <row r="101" spans="3:15">
      <c r="C101" s="169"/>
      <c r="D101" s="169"/>
      <c r="E101" s="169"/>
      <c r="F101" s="169"/>
      <c r="G101" s="169"/>
      <c r="H101" s="169"/>
      <c r="I101" s="169"/>
      <c r="J101" s="169"/>
      <c r="K101" s="169"/>
      <c r="L101" s="169"/>
      <c r="M101" s="169"/>
      <c r="N101" s="169"/>
      <c r="O101" s="169"/>
    </row>
    <row r="102" spans="3:15">
      <c r="C102" s="169"/>
      <c r="D102" s="169"/>
      <c r="E102" s="169"/>
      <c r="F102" s="169"/>
      <c r="G102" s="169"/>
      <c r="H102" s="169"/>
      <c r="I102" s="169"/>
      <c r="J102" s="169"/>
      <c r="K102" s="169"/>
      <c r="L102" s="169"/>
      <c r="M102" s="169"/>
      <c r="N102" s="169"/>
      <c r="O102" s="169"/>
    </row>
    <row r="103" spans="3:15">
      <c r="C103" s="169"/>
      <c r="D103" s="169"/>
      <c r="E103" s="169"/>
      <c r="F103" s="169"/>
      <c r="G103" s="169"/>
      <c r="H103" s="169"/>
      <c r="I103" s="169"/>
      <c r="J103" s="169"/>
      <c r="K103" s="169"/>
      <c r="L103" s="169"/>
      <c r="M103" s="169"/>
      <c r="N103" s="169"/>
      <c r="O103" s="169"/>
    </row>
    <row r="104" spans="3:15">
      <c r="C104" s="169"/>
      <c r="D104" s="169"/>
      <c r="E104" s="169"/>
      <c r="F104" s="169"/>
      <c r="G104" s="169"/>
      <c r="H104" s="169"/>
      <c r="I104" s="169"/>
      <c r="J104" s="169"/>
      <c r="K104" s="169"/>
      <c r="L104" s="169"/>
      <c r="M104" s="169"/>
      <c r="N104" s="169"/>
      <c r="O104" s="169"/>
    </row>
    <row r="105" spans="3:15">
      <c r="C105" s="169"/>
      <c r="D105" s="169"/>
      <c r="E105" s="169"/>
      <c r="F105" s="169"/>
      <c r="G105" s="169"/>
      <c r="H105" s="169"/>
      <c r="I105" s="169"/>
      <c r="J105" s="169"/>
      <c r="K105" s="169"/>
      <c r="L105" s="169"/>
      <c r="M105" s="169"/>
      <c r="N105" s="169"/>
      <c r="O105" s="169"/>
    </row>
    <row r="106" spans="3:15">
      <c r="C106" s="169"/>
      <c r="D106" s="169"/>
      <c r="E106" s="169"/>
      <c r="F106" s="169"/>
      <c r="G106" s="169"/>
      <c r="H106" s="169"/>
      <c r="I106" s="169"/>
      <c r="J106" s="169"/>
      <c r="K106" s="169"/>
      <c r="L106" s="169"/>
      <c r="M106" s="169"/>
      <c r="N106" s="169"/>
      <c r="O106" s="169"/>
    </row>
    <row r="107" spans="3:15">
      <c r="C107" s="169"/>
      <c r="D107" s="169"/>
      <c r="E107" s="169"/>
      <c r="F107" s="169"/>
      <c r="G107" s="169"/>
      <c r="H107" s="169"/>
      <c r="I107" s="169"/>
      <c r="J107" s="169"/>
      <c r="K107" s="169"/>
      <c r="L107" s="169"/>
      <c r="M107" s="169"/>
      <c r="N107" s="169"/>
      <c r="O107" s="169"/>
    </row>
    <row r="108" spans="3:15">
      <c r="C108" s="169"/>
      <c r="D108" s="169"/>
      <c r="E108" s="169"/>
      <c r="F108" s="169"/>
      <c r="G108" s="169"/>
      <c r="H108" s="169"/>
      <c r="I108" s="169"/>
      <c r="J108" s="169"/>
      <c r="K108" s="169"/>
      <c r="L108" s="169"/>
      <c r="M108" s="169"/>
      <c r="N108" s="169"/>
      <c r="O108" s="169"/>
    </row>
    <row r="109" spans="3:15">
      <c r="C109" s="169"/>
      <c r="D109" s="169"/>
      <c r="E109" s="169"/>
      <c r="F109" s="169"/>
      <c r="G109" s="169"/>
      <c r="H109" s="169"/>
      <c r="I109" s="169"/>
      <c r="J109" s="169"/>
      <c r="K109" s="169"/>
      <c r="L109" s="169"/>
      <c r="M109" s="169"/>
      <c r="N109" s="169"/>
      <c r="O109" s="169"/>
    </row>
    <row r="110" spans="3:15">
      <c r="C110" s="169"/>
      <c r="D110" s="169"/>
      <c r="E110" s="169"/>
      <c r="F110" s="169"/>
      <c r="G110" s="169"/>
      <c r="H110" s="169"/>
      <c r="I110" s="169"/>
      <c r="J110" s="169"/>
      <c r="K110" s="169"/>
      <c r="L110" s="169"/>
      <c r="M110" s="169"/>
      <c r="N110" s="169"/>
      <c r="O110" s="169"/>
    </row>
    <row r="111" spans="3:15">
      <c r="C111" s="169"/>
      <c r="D111" s="169"/>
      <c r="E111" s="169"/>
      <c r="F111" s="169"/>
      <c r="G111" s="169"/>
      <c r="H111" s="169"/>
      <c r="I111" s="169"/>
      <c r="J111" s="169"/>
      <c r="K111" s="169"/>
      <c r="L111" s="169"/>
      <c r="M111" s="169"/>
      <c r="N111" s="169"/>
      <c r="O111" s="169"/>
    </row>
    <row r="112" spans="3:15">
      <c r="C112" s="169"/>
      <c r="D112" s="169"/>
      <c r="E112" s="169"/>
      <c r="F112" s="169"/>
      <c r="G112" s="169"/>
      <c r="H112" s="169"/>
      <c r="I112" s="169"/>
      <c r="J112" s="169"/>
      <c r="K112" s="169"/>
      <c r="L112" s="169"/>
      <c r="M112" s="169"/>
      <c r="N112" s="169"/>
      <c r="O112" s="169"/>
    </row>
    <row r="113" spans="3:15">
      <c r="C113" s="169"/>
      <c r="D113" s="169"/>
      <c r="E113" s="169"/>
      <c r="F113" s="169"/>
      <c r="G113" s="169"/>
      <c r="H113" s="169"/>
      <c r="I113" s="169"/>
      <c r="J113" s="169"/>
      <c r="K113" s="169"/>
      <c r="L113" s="169"/>
      <c r="M113" s="169"/>
      <c r="N113" s="169"/>
      <c r="O113" s="169"/>
    </row>
    <row r="114" spans="3:15">
      <c r="C114" s="169"/>
      <c r="D114" s="169"/>
      <c r="E114" s="169"/>
      <c r="F114" s="169"/>
      <c r="G114" s="169"/>
      <c r="H114" s="169"/>
      <c r="I114" s="169"/>
      <c r="J114" s="169"/>
      <c r="K114" s="169"/>
      <c r="L114" s="169"/>
      <c r="M114" s="169"/>
      <c r="N114" s="169"/>
      <c r="O114" s="169"/>
    </row>
    <row r="115" spans="3:15">
      <c r="C115" s="169"/>
      <c r="D115" s="169"/>
      <c r="E115" s="169"/>
      <c r="F115" s="169"/>
      <c r="G115" s="169"/>
      <c r="H115" s="169"/>
      <c r="I115" s="169"/>
      <c r="J115" s="169"/>
      <c r="K115" s="169"/>
      <c r="L115" s="169"/>
      <c r="M115" s="169"/>
      <c r="N115" s="169"/>
      <c r="O115" s="169"/>
    </row>
    <row r="116" spans="3:15">
      <c r="C116" s="169"/>
      <c r="D116" s="169"/>
      <c r="E116" s="169"/>
      <c r="F116" s="169"/>
      <c r="G116" s="169"/>
      <c r="H116" s="169"/>
      <c r="I116" s="169"/>
      <c r="J116" s="169"/>
      <c r="K116" s="169"/>
      <c r="L116" s="169"/>
      <c r="M116" s="169"/>
      <c r="N116" s="169"/>
      <c r="O116" s="169"/>
    </row>
    <row r="117" spans="3:15">
      <c r="C117" s="169"/>
      <c r="D117" s="169"/>
      <c r="E117" s="169"/>
      <c r="F117" s="169"/>
      <c r="G117" s="169"/>
      <c r="H117" s="169"/>
      <c r="I117" s="169"/>
      <c r="J117" s="169"/>
      <c r="K117" s="169"/>
      <c r="L117" s="169"/>
      <c r="M117" s="169"/>
      <c r="N117" s="169"/>
      <c r="O117" s="169"/>
    </row>
    <row r="118" spans="3:15">
      <c r="C118" s="169"/>
      <c r="D118" s="169"/>
      <c r="E118" s="169"/>
      <c r="F118" s="169"/>
      <c r="G118" s="169"/>
      <c r="H118" s="169"/>
      <c r="I118" s="169"/>
      <c r="J118" s="169"/>
      <c r="K118" s="169"/>
      <c r="L118" s="169"/>
      <c r="M118" s="169"/>
      <c r="N118" s="169"/>
      <c r="O118" s="169"/>
    </row>
    <row r="119" spans="3:15">
      <c r="C119" s="169"/>
      <c r="D119" s="169"/>
      <c r="E119" s="169"/>
      <c r="F119" s="169"/>
      <c r="G119" s="169"/>
      <c r="H119" s="169"/>
      <c r="I119" s="169"/>
      <c r="J119" s="169"/>
      <c r="K119" s="169"/>
      <c r="L119" s="169"/>
      <c r="M119" s="169"/>
      <c r="N119" s="169"/>
      <c r="O119" s="169"/>
    </row>
    <row r="120" spans="3:15">
      <c r="C120" s="169"/>
      <c r="D120" s="169"/>
      <c r="E120" s="169"/>
      <c r="F120" s="169"/>
      <c r="G120" s="169"/>
      <c r="H120" s="169"/>
      <c r="I120" s="169"/>
      <c r="J120" s="169"/>
      <c r="K120" s="169"/>
      <c r="L120" s="169"/>
      <c r="M120" s="169"/>
      <c r="N120" s="169"/>
      <c r="O120" s="169"/>
    </row>
    <row r="121" spans="3:15">
      <c r="C121" s="169"/>
      <c r="D121" s="169"/>
      <c r="E121" s="169"/>
      <c r="F121" s="169"/>
      <c r="G121" s="169"/>
      <c r="H121" s="169"/>
      <c r="I121" s="169"/>
      <c r="J121" s="169"/>
      <c r="K121" s="169"/>
      <c r="L121" s="169"/>
      <c r="M121" s="169"/>
      <c r="N121" s="169"/>
      <c r="O121" s="169"/>
    </row>
    <row r="122" spans="3:15">
      <c r="C122" s="169"/>
      <c r="D122" s="169"/>
      <c r="E122" s="169"/>
      <c r="F122" s="169"/>
      <c r="G122" s="169"/>
      <c r="H122" s="169"/>
      <c r="I122" s="169"/>
      <c r="J122" s="169"/>
      <c r="K122" s="169"/>
      <c r="L122" s="169"/>
      <c r="M122" s="169"/>
      <c r="N122" s="169"/>
      <c r="O122" s="169"/>
    </row>
    <row r="123" spans="3:15">
      <c r="C123" s="169"/>
      <c r="D123" s="169"/>
      <c r="E123" s="169"/>
      <c r="F123" s="169"/>
      <c r="G123" s="169"/>
      <c r="H123" s="169"/>
      <c r="I123" s="169"/>
      <c r="J123" s="169"/>
      <c r="K123" s="169"/>
      <c r="L123" s="169"/>
      <c r="M123" s="169"/>
      <c r="N123" s="169"/>
      <c r="O123" s="169"/>
    </row>
    <row r="124" spans="3:15">
      <c r="C124" s="169"/>
      <c r="D124" s="169"/>
      <c r="E124" s="169"/>
      <c r="F124" s="169"/>
      <c r="G124" s="169"/>
      <c r="H124" s="169"/>
      <c r="I124" s="169"/>
      <c r="J124" s="169"/>
      <c r="K124" s="169"/>
      <c r="L124" s="169"/>
      <c r="M124" s="169"/>
      <c r="N124" s="169"/>
      <c r="O124" s="169"/>
    </row>
    <row r="125" spans="3:15">
      <c r="C125" s="169"/>
      <c r="D125" s="169"/>
      <c r="E125" s="169"/>
      <c r="F125" s="169"/>
      <c r="G125" s="169"/>
      <c r="H125" s="169"/>
      <c r="I125" s="169"/>
      <c r="J125" s="169"/>
      <c r="K125" s="169"/>
      <c r="L125" s="169"/>
      <c r="M125" s="169"/>
      <c r="N125" s="169"/>
      <c r="O125" s="169"/>
    </row>
    <row r="126" spans="3:15">
      <c r="C126" s="169"/>
      <c r="D126" s="169"/>
      <c r="E126" s="169"/>
      <c r="F126" s="169"/>
      <c r="G126" s="169"/>
      <c r="H126" s="169"/>
      <c r="I126" s="169"/>
      <c r="J126" s="169"/>
      <c r="K126" s="169"/>
      <c r="L126" s="169"/>
      <c r="M126" s="169"/>
      <c r="N126" s="169"/>
      <c r="O126" s="169"/>
    </row>
    <row r="127" spans="3:15">
      <c r="C127" s="169"/>
      <c r="D127" s="169"/>
      <c r="E127" s="169"/>
      <c r="F127" s="169"/>
      <c r="G127" s="169"/>
      <c r="H127" s="169"/>
      <c r="I127" s="169"/>
      <c r="J127" s="169"/>
      <c r="K127" s="169"/>
      <c r="L127" s="169"/>
      <c r="M127" s="169"/>
      <c r="N127" s="169"/>
      <c r="O127" s="169"/>
    </row>
    <row r="128" spans="3:15">
      <c r="C128" s="169"/>
      <c r="D128" s="169"/>
      <c r="E128" s="169"/>
      <c r="F128" s="169"/>
      <c r="G128" s="169"/>
      <c r="H128" s="169"/>
      <c r="I128" s="169"/>
      <c r="J128" s="169"/>
      <c r="K128" s="169"/>
      <c r="L128" s="169"/>
      <c r="M128" s="169"/>
      <c r="N128" s="169"/>
      <c r="O128" s="169"/>
    </row>
    <row r="129" spans="3:15">
      <c r="C129" s="169"/>
      <c r="D129" s="169"/>
      <c r="E129" s="169"/>
      <c r="F129" s="169"/>
      <c r="G129" s="169"/>
      <c r="H129" s="169"/>
      <c r="I129" s="169"/>
      <c r="J129" s="169"/>
      <c r="K129" s="169"/>
      <c r="L129" s="169"/>
      <c r="M129" s="169"/>
      <c r="N129" s="169"/>
      <c r="O129" s="169"/>
    </row>
    <row r="130" spans="3:15">
      <c r="C130" s="169"/>
      <c r="D130" s="169"/>
      <c r="E130" s="169"/>
      <c r="F130" s="169"/>
      <c r="G130" s="169"/>
      <c r="H130" s="169"/>
      <c r="I130" s="169"/>
      <c r="J130" s="169"/>
      <c r="K130" s="169"/>
      <c r="L130" s="169"/>
      <c r="M130" s="169"/>
      <c r="N130" s="169"/>
      <c r="O130" s="169"/>
    </row>
    <row r="131" spans="3:15">
      <c r="C131" s="169"/>
      <c r="D131" s="169"/>
      <c r="E131" s="169"/>
      <c r="F131" s="169"/>
      <c r="G131" s="169"/>
      <c r="H131" s="169"/>
      <c r="I131" s="169"/>
      <c r="J131" s="169"/>
      <c r="K131" s="169"/>
      <c r="L131" s="169"/>
      <c r="M131" s="169"/>
      <c r="N131" s="169"/>
      <c r="O131" s="169"/>
    </row>
    <row r="132" spans="3:15">
      <c r="C132" s="169"/>
      <c r="D132" s="169"/>
      <c r="E132" s="169"/>
      <c r="F132" s="169"/>
      <c r="G132" s="169"/>
      <c r="H132" s="169"/>
      <c r="I132" s="169"/>
      <c r="J132" s="169"/>
      <c r="K132" s="169"/>
      <c r="L132" s="169"/>
      <c r="M132" s="169"/>
      <c r="N132" s="169"/>
      <c r="O132" s="169"/>
    </row>
    <row r="133" spans="3:15">
      <c r="C133" s="169"/>
      <c r="D133" s="169"/>
      <c r="E133" s="169"/>
      <c r="F133" s="169"/>
      <c r="G133" s="169"/>
      <c r="H133" s="169"/>
      <c r="I133" s="169"/>
      <c r="J133" s="169"/>
      <c r="K133" s="169"/>
      <c r="L133" s="169"/>
      <c r="M133" s="169"/>
      <c r="N133" s="169"/>
      <c r="O133" s="169"/>
    </row>
    <row r="134" spans="3:15">
      <c r="C134" s="169"/>
      <c r="D134" s="169"/>
      <c r="E134" s="169"/>
      <c r="F134" s="169"/>
      <c r="G134" s="169"/>
      <c r="H134" s="169"/>
      <c r="I134" s="169"/>
      <c r="J134" s="169"/>
      <c r="K134" s="169"/>
      <c r="L134" s="169"/>
      <c r="M134" s="169"/>
      <c r="N134" s="169"/>
      <c r="O134" s="169"/>
    </row>
    <row r="135" spans="3:15">
      <c r="C135" s="169"/>
      <c r="D135" s="169"/>
      <c r="E135" s="169"/>
      <c r="F135" s="169"/>
      <c r="G135" s="169"/>
      <c r="H135" s="169"/>
      <c r="I135" s="169"/>
      <c r="J135" s="169"/>
      <c r="K135" s="169"/>
      <c r="L135" s="169"/>
      <c r="M135" s="169"/>
      <c r="N135" s="169"/>
      <c r="O135" s="169"/>
    </row>
    <row r="136" spans="3:15">
      <c r="C136" s="169"/>
      <c r="D136" s="169"/>
      <c r="E136" s="169"/>
      <c r="F136" s="169"/>
      <c r="G136" s="169"/>
      <c r="H136" s="169"/>
      <c r="I136" s="169"/>
      <c r="J136" s="169"/>
      <c r="K136" s="169"/>
      <c r="L136" s="169"/>
      <c r="M136" s="169"/>
      <c r="N136" s="169"/>
      <c r="O136" s="169"/>
    </row>
    <row r="137" spans="3:15">
      <c r="C137" s="169"/>
      <c r="D137" s="169"/>
      <c r="E137" s="169"/>
      <c r="F137" s="169"/>
      <c r="G137" s="169"/>
      <c r="H137" s="169"/>
      <c r="I137" s="169"/>
      <c r="J137" s="169"/>
      <c r="K137" s="169"/>
      <c r="L137" s="169"/>
      <c r="M137" s="169"/>
      <c r="N137" s="169"/>
      <c r="O137" s="169"/>
    </row>
    <row r="138" spans="3:15">
      <c r="C138" s="169"/>
      <c r="D138" s="169"/>
      <c r="E138" s="169"/>
      <c r="F138" s="169"/>
      <c r="G138" s="169"/>
      <c r="H138" s="169"/>
      <c r="I138" s="169"/>
      <c r="J138" s="169"/>
      <c r="K138" s="169"/>
      <c r="L138" s="169"/>
      <c r="M138" s="169"/>
      <c r="N138" s="169"/>
      <c r="O138" s="169"/>
    </row>
    <row r="139" spans="3:15">
      <c r="C139" s="169"/>
      <c r="D139" s="169"/>
      <c r="E139" s="169"/>
      <c r="F139" s="169"/>
      <c r="G139" s="169"/>
      <c r="H139" s="169"/>
      <c r="I139" s="169"/>
      <c r="J139" s="169"/>
      <c r="K139" s="169"/>
      <c r="L139" s="169"/>
      <c r="M139" s="169"/>
      <c r="N139" s="169"/>
      <c r="O139" s="169"/>
    </row>
    <row r="140" spans="3:15">
      <c r="C140" s="169"/>
      <c r="D140" s="169"/>
      <c r="E140" s="169"/>
      <c r="F140" s="169"/>
      <c r="G140" s="169"/>
      <c r="H140" s="169"/>
      <c r="I140" s="169"/>
      <c r="J140" s="169"/>
      <c r="K140" s="169"/>
      <c r="L140" s="169"/>
      <c r="M140" s="169"/>
      <c r="N140" s="169"/>
      <c r="O140" s="169"/>
    </row>
    <row r="141" spans="3:15">
      <c r="C141" s="169"/>
      <c r="D141" s="169"/>
      <c r="E141" s="169"/>
      <c r="F141" s="169"/>
      <c r="G141" s="169"/>
      <c r="H141" s="169"/>
      <c r="I141" s="169"/>
      <c r="J141" s="169"/>
      <c r="K141" s="169"/>
      <c r="L141" s="169"/>
      <c r="M141" s="169"/>
      <c r="N141" s="169"/>
      <c r="O141" s="169"/>
    </row>
    <row r="142" spans="3:15">
      <c r="C142" s="169"/>
      <c r="D142" s="169"/>
      <c r="E142" s="169"/>
      <c r="F142" s="169"/>
      <c r="G142" s="169"/>
      <c r="H142" s="169"/>
      <c r="I142" s="169"/>
      <c r="J142" s="169"/>
      <c r="K142" s="169"/>
      <c r="L142" s="169"/>
      <c r="M142" s="169"/>
      <c r="N142" s="169"/>
      <c r="O142" s="169"/>
    </row>
    <row r="143" spans="3:15">
      <c r="C143" s="169"/>
      <c r="D143" s="169"/>
      <c r="E143" s="169"/>
      <c r="F143" s="169"/>
      <c r="G143" s="169"/>
      <c r="H143" s="169"/>
      <c r="I143" s="169"/>
      <c r="J143" s="169"/>
      <c r="K143" s="169"/>
      <c r="L143" s="169"/>
      <c r="M143" s="169"/>
      <c r="N143" s="169"/>
      <c r="O143" s="169"/>
    </row>
    <row r="144" spans="3:15">
      <c r="C144" s="169"/>
      <c r="D144" s="169"/>
      <c r="E144" s="169"/>
      <c r="F144" s="169"/>
      <c r="G144" s="169"/>
      <c r="H144" s="169"/>
      <c r="I144" s="169"/>
      <c r="J144" s="169"/>
      <c r="K144" s="169"/>
      <c r="L144" s="169"/>
      <c r="M144" s="169"/>
      <c r="N144" s="169"/>
      <c r="O144" s="169"/>
    </row>
    <row r="145" spans="3:15">
      <c r="C145" s="169"/>
      <c r="D145" s="169"/>
      <c r="E145" s="169"/>
      <c r="F145" s="169"/>
      <c r="G145" s="169"/>
      <c r="H145" s="169"/>
      <c r="I145" s="169"/>
      <c r="J145" s="169"/>
      <c r="K145" s="169"/>
      <c r="L145" s="169"/>
      <c r="M145" s="169"/>
      <c r="N145" s="169"/>
      <c r="O145" s="169"/>
    </row>
    <row r="146" spans="3:15">
      <c r="C146" s="169"/>
      <c r="D146" s="169"/>
      <c r="E146" s="169"/>
      <c r="F146" s="169"/>
      <c r="G146" s="169"/>
      <c r="H146" s="169"/>
      <c r="I146" s="169"/>
      <c r="J146" s="169"/>
      <c r="K146" s="169"/>
      <c r="L146" s="169"/>
      <c r="M146" s="169"/>
      <c r="N146" s="169"/>
      <c r="O146" s="169"/>
    </row>
    <row r="147" spans="3:15">
      <c r="C147" s="169"/>
      <c r="D147" s="169"/>
      <c r="E147" s="169"/>
      <c r="F147" s="169"/>
      <c r="G147" s="169"/>
      <c r="H147" s="169"/>
      <c r="I147" s="169"/>
      <c r="J147" s="169"/>
      <c r="K147" s="169"/>
      <c r="L147" s="169"/>
      <c r="M147" s="169"/>
      <c r="N147" s="169"/>
      <c r="O147" s="169"/>
    </row>
    <row r="148" spans="3:15">
      <c r="C148" s="169"/>
      <c r="D148" s="169"/>
      <c r="E148" s="169"/>
      <c r="F148" s="169"/>
      <c r="G148" s="169"/>
      <c r="H148" s="169"/>
      <c r="I148" s="169"/>
      <c r="J148" s="169"/>
      <c r="K148" s="169"/>
      <c r="L148" s="169"/>
      <c r="M148" s="169"/>
      <c r="N148" s="169"/>
      <c r="O148" s="169"/>
    </row>
    <row r="149" spans="3:15">
      <c r="C149" s="169"/>
      <c r="D149" s="169"/>
      <c r="E149" s="169"/>
      <c r="F149" s="169"/>
      <c r="G149" s="169"/>
      <c r="H149" s="169"/>
      <c r="I149" s="169"/>
      <c r="J149" s="169"/>
      <c r="K149" s="169"/>
      <c r="L149" s="169"/>
      <c r="M149" s="169"/>
      <c r="N149" s="169"/>
      <c r="O149" s="169"/>
    </row>
    <row r="150" spans="3:15">
      <c r="C150" s="169"/>
      <c r="D150" s="169"/>
      <c r="E150" s="169"/>
      <c r="F150" s="169"/>
      <c r="G150" s="169"/>
      <c r="H150" s="169"/>
      <c r="I150" s="169"/>
      <c r="J150" s="169"/>
      <c r="K150" s="169"/>
      <c r="L150" s="169"/>
      <c r="M150" s="169"/>
      <c r="N150" s="169"/>
      <c r="O150" s="169"/>
    </row>
    <row r="151" spans="3:15">
      <c r="C151" s="169"/>
      <c r="D151" s="169"/>
      <c r="E151" s="169"/>
      <c r="F151" s="169"/>
      <c r="G151" s="169"/>
      <c r="H151" s="169"/>
      <c r="I151" s="169"/>
      <c r="J151" s="169"/>
      <c r="K151" s="169"/>
      <c r="L151" s="169"/>
      <c r="M151" s="169"/>
      <c r="N151" s="169"/>
      <c r="O151" s="169"/>
    </row>
    <row r="152" spans="3:15">
      <c r="C152" s="169"/>
      <c r="D152" s="169"/>
      <c r="E152" s="169"/>
      <c r="F152" s="169"/>
      <c r="G152" s="169"/>
      <c r="H152" s="169"/>
      <c r="I152" s="169"/>
      <c r="J152" s="169"/>
      <c r="K152" s="169"/>
      <c r="L152" s="169"/>
      <c r="M152" s="169"/>
      <c r="N152" s="169"/>
      <c r="O152" s="169"/>
    </row>
    <row r="153" spans="3:15">
      <c r="C153" s="169"/>
      <c r="D153" s="169"/>
      <c r="E153" s="169"/>
      <c r="F153" s="169"/>
      <c r="G153" s="169"/>
      <c r="H153" s="169"/>
      <c r="I153" s="169"/>
      <c r="J153" s="169"/>
      <c r="K153" s="169"/>
      <c r="L153" s="169"/>
      <c r="M153" s="169"/>
      <c r="N153" s="169"/>
      <c r="O153" s="169"/>
    </row>
    <row r="154" spans="3:15">
      <c r="C154" s="169"/>
      <c r="D154" s="169"/>
      <c r="E154" s="169"/>
      <c r="F154" s="169"/>
      <c r="G154" s="169"/>
      <c r="H154" s="169"/>
      <c r="I154" s="169"/>
      <c r="J154" s="169"/>
      <c r="K154" s="169"/>
      <c r="L154" s="169"/>
      <c r="M154" s="169"/>
      <c r="N154" s="169"/>
      <c r="O154" s="169"/>
    </row>
    <row r="155" spans="3:15">
      <c r="C155" s="169"/>
      <c r="D155" s="169"/>
      <c r="E155" s="169"/>
      <c r="F155" s="169"/>
      <c r="G155" s="169"/>
      <c r="H155" s="169"/>
      <c r="I155" s="169"/>
      <c r="J155" s="169"/>
      <c r="K155" s="169"/>
      <c r="L155" s="169"/>
      <c r="M155" s="169"/>
      <c r="N155" s="169"/>
      <c r="O155" s="169"/>
    </row>
    <row r="156" spans="3:15">
      <c r="C156" s="169"/>
      <c r="D156" s="169"/>
      <c r="E156" s="169"/>
      <c r="F156" s="169"/>
      <c r="G156" s="169"/>
      <c r="H156" s="169"/>
      <c r="I156" s="169"/>
      <c r="J156" s="169"/>
      <c r="K156" s="169"/>
      <c r="L156" s="169"/>
      <c r="M156" s="169"/>
      <c r="N156" s="169"/>
      <c r="O156" s="169"/>
    </row>
    <row r="157" spans="3:15">
      <c r="C157" s="169"/>
      <c r="D157" s="169"/>
      <c r="E157" s="169"/>
      <c r="F157" s="169"/>
      <c r="G157" s="169"/>
      <c r="H157" s="169"/>
      <c r="I157" s="169"/>
      <c r="J157" s="169"/>
      <c r="K157" s="169"/>
      <c r="L157" s="169"/>
      <c r="M157" s="169"/>
      <c r="N157" s="169"/>
      <c r="O157" s="169"/>
    </row>
    <row r="158" spans="3:15">
      <c r="C158" s="169"/>
      <c r="D158" s="169"/>
      <c r="E158" s="169"/>
      <c r="F158" s="169"/>
      <c r="G158" s="169"/>
      <c r="H158" s="169"/>
      <c r="I158" s="169"/>
      <c r="J158" s="169"/>
      <c r="K158" s="169"/>
      <c r="L158" s="169"/>
      <c r="M158" s="169"/>
      <c r="N158" s="169"/>
      <c r="O158" s="169"/>
    </row>
    <row r="159" spans="3:15">
      <c r="C159" s="169"/>
      <c r="D159" s="169"/>
      <c r="E159" s="169"/>
      <c r="F159" s="169"/>
      <c r="G159" s="169"/>
      <c r="H159" s="169"/>
      <c r="I159" s="169"/>
      <c r="J159" s="169"/>
      <c r="K159" s="169"/>
      <c r="L159" s="169"/>
      <c r="M159" s="169"/>
      <c r="N159" s="169"/>
      <c r="O159" s="169"/>
    </row>
    <row r="160" spans="3:15">
      <c r="C160" s="169"/>
      <c r="D160" s="169"/>
      <c r="E160" s="169"/>
      <c r="F160" s="169"/>
      <c r="G160" s="169"/>
      <c r="H160" s="169"/>
      <c r="I160" s="169"/>
      <c r="J160" s="169"/>
      <c r="K160" s="169"/>
      <c r="L160" s="169"/>
      <c r="M160" s="169"/>
      <c r="N160" s="169"/>
      <c r="O160" s="169"/>
    </row>
    <row r="161" spans="3:15">
      <c r="C161" s="169"/>
      <c r="D161" s="169"/>
      <c r="E161" s="169"/>
      <c r="F161" s="169"/>
      <c r="G161" s="169"/>
      <c r="H161" s="169"/>
      <c r="I161" s="169"/>
      <c r="J161" s="169"/>
      <c r="K161" s="169"/>
      <c r="L161" s="169"/>
      <c r="M161" s="169"/>
      <c r="N161" s="169"/>
      <c r="O161" s="169"/>
    </row>
    <row r="162" spans="3:15">
      <c r="C162" s="169"/>
      <c r="D162" s="169"/>
      <c r="E162" s="169"/>
      <c r="F162" s="169"/>
      <c r="G162" s="169"/>
      <c r="H162" s="169"/>
      <c r="I162" s="169"/>
      <c r="J162" s="169"/>
      <c r="K162" s="169"/>
      <c r="L162" s="169"/>
      <c r="M162" s="169"/>
      <c r="N162" s="169"/>
      <c r="O162" s="169"/>
    </row>
    <row r="163" spans="3:15">
      <c r="C163" s="169"/>
      <c r="D163" s="169"/>
      <c r="E163" s="169"/>
      <c r="F163" s="169"/>
      <c r="G163" s="169"/>
      <c r="H163" s="169"/>
      <c r="I163" s="169"/>
      <c r="J163" s="169"/>
      <c r="K163" s="169"/>
      <c r="L163" s="169"/>
      <c r="M163" s="169"/>
      <c r="N163" s="169"/>
      <c r="O163" s="169"/>
    </row>
    <row r="164" spans="3:15">
      <c r="C164" s="169"/>
      <c r="D164" s="169"/>
      <c r="E164" s="169"/>
      <c r="F164" s="169"/>
      <c r="G164" s="169"/>
      <c r="H164" s="169"/>
      <c r="I164" s="169"/>
      <c r="J164" s="169"/>
      <c r="K164" s="169"/>
      <c r="L164" s="169"/>
      <c r="M164" s="169"/>
      <c r="N164" s="169"/>
      <c r="O164" s="169"/>
    </row>
    <row r="165" spans="3:15">
      <c r="C165" s="169"/>
      <c r="D165" s="169"/>
      <c r="E165" s="169"/>
      <c r="F165" s="169"/>
      <c r="G165" s="169"/>
      <c r="H165" s="169"/>
      <c r="I165" s="169"/>
      <c r="J165" s="169"/>
      <c r="K165" s="169"/>
      <c r="L165" s="169"/>
      <c r="M165" s="169"/>
      <c r="N165" s="169"/>
      <c r="O165" s="169"/>
    </row>
    <row r="166" spans="3:15">
      <c r="C166" s="169"/>
      <c r="D166" s="169"/>
      <c r="E166" s="169"/>
      <c r="F166" s="169"/>
      <c r="G166" s="169"/>
      <c r="H166" s="169"/>
      <c r="I166" s="169"/>
      <c r="J166" s="169"/>
      <c r="K166" s="169"/>
      <c r="L166" s="169"/>
      <c r="M166" s="169"/>
      <c r="N166" s="169"/>
      <c r="O166" s="169"/>
    </row>
    <row r="167" spans="3:15">
      <c r="C167" s="169"/>
      <c r="D167" s="169"/>
      <c r="E167" s="169"/>
      <c r="F167" s="169"/>
      <c r="G167" s="169"/>
      <c r="H167" s="169"/>
      <c r="I167" s="169"/>
      <c r="J167" s="169"/>
      <c r="K167" s="169"/>
      <c r="L167" s="169"/>
      <c r="M167" s="169"/>
      <c r="N167" s="169"/>
      <c r="O167" s="169"/>
    </row>
    <row r="168" spans="3:15">
      <c r="C168" s="169"/>
      <c r="D168" s="169"/>
      <c r="E168" s="169"/>
      <c r="F168" s="169"/>
      <c r="G168" s="169"/>
      <c r="H168" s="169"/>
      <c r="I168" s="169"/>
      <c r="J168" s="169"/>
      <c r="K168" s="169"/>
      <c r="L168" s="169"/>
      <c r="M168" s="169"/>
      <c r="N168" s="169"/>
      <c r="O168" s="169"/>
    </row>
    <row r="169" spans="3:15">
      <c r="C169" s="169"/>
      <c r="D169" s="169"/>
      <c r="E169" s="169"/>
      <c r="F169" s="169"/>
      <c r="G169" s="169"/>
      <c r="H169" s="169"/>
      <c r="I169" s="169"/>
      <c r="J169" s="169"/>
      <c r="K169" s="169"/>
      <c r="L169" s="169"/>
      <c r="M169" s="169"/>
      <c r="N169" s="169"/>
      <c r="O169" s="169"/>
    </row>
    <row r="170" spans="3:15">
      <c r="C170" s="169"/>
      <c r="D170" s="169"/>
      <c r="E170" s="169"/>
      <c r="F170" s="169"/>
      <c r="G170" s="169"/>
      <c r="H170" s="169"/>
      <c r="I170" s="169"/>
      <c r="J170" s="169"/>
      <c r="K170" s="169"/>
      <c r="L170" s="169"/>
      <c r="M170" s="169"/>
      <c r="N170" s="169"/>
      <c r="O170" s="169"/>
    </row>
    <row r="171" spans="3:15">
      <c r="C171" s="169"/>
      <c r="D171" s="169"/>
      <c r="E171" s="169"/>
      <c r="F171" s="169"/>
      <c r="G171" s="169"/>
      <c r="H171" s="169"/>
      <c r="I171" s="169"/>
      <c r="J171" s="169"/>
      <c r="K171" s="169"/>
      <c r="L171" s="169"/>
      <c r="M171" s="169"/>
      <c r="N171" s="169"/>
      <c r="O171" s="169"/>
    </row>
    <row r="172" spans="3:15">
      <c r="C172" s="169"/>
      <c r="D172" s="169"/>
      <c r="E172" s="169"/>
      <c r="F172" s="169"/>
      <c r="G172" s="169"/>
      <c r="H172" s="169"/>
      <c r="I172" s="169"/>
      <c r="J172" s="169"/>
      <c r="K172" s="169"/>
      <c r="L172" s="169"/>
      <c r="M172" s="169"/>
      <c r="N172" s="169"/>
      <c r="O172" s="169"/>
    </row>
    <row r="173" spans="3:15">
      <c r="C173" s="169"/>
      <c r="D173" s="169"/>
      <c r="E173" s="169"/>
      <c r="F173" s="169"/>
      <c r="G173" s="169"/>
      <c r="H173" s="169"/>
      <c r="I173" s="169"/>
      <c r="J173" s="169"/>
      <c r="K173" s="169"/>
      <c r="L173" s="169"/>
      <c r="M173" s="169"/>
      <c r="N173" s="169"/>
      <c r="O173" s="169"/>
    </row>
    <row r="174" spans="3:15">
      <c r="C174" s="169"/>
      <c r="D174" s="169"/>
      <c r="E174" s="169"/>
      <c r="F174" s="169"/>
      <c r="G174" s="169"/>
      <c r="H174" s="169"/>
      <c r="I174" s="169"/>
      <c r="J174" s="169"/>
      <c r="K174" s="169"/>
      <c r="L174" s="169"/>
      <c r="M174" s="169"/>
      <c r="N174" s="169"/>
      <c r="O174" s="169"/>
    </row>
    <row r="175" spans="3:15">
      <c r="C175" s="169"/>
      <c r="D175" s="169"/>
      <c r="E175" s="169"/>
      <c r="F175" s="169"/>
      <c r="G175" s="169"/>
      <c r="H175" s="169"/>
      <c r="I175" s="169"/>
      <c r="J175" s="169"/>
      <c r="K175" s="169"/>
      <c r="L175" s="169"/>
      <c r="M175" s="169"/>
      <c r="N175" s="169"/>
      <c r="O175" s="169"/>
    </row>
    <row r="176" spans="3:15">
      <c r="C176" s="169"/>
      <c r="D176" s="169"/>
      <c r="E176" s="169"/>
      <c r="F176" s="169"/>
      <c r="G176" s="169"/>
      <c r="H176" s="169"/>
      <c r="I176" s="169"/>
      <c r="J176" s="169"/>
      <c r="K176" s="169"/>
      <c r="L176" s="169"/>
      <c r="M176" s="169"/>
      <c r="N176" s="169"/>
      <c r="O176" s="169"/>
    </row>
    <row r="177" spans="3:15">
      <c r="C177" s="169"/>
      <c r="D177" s="169"/>
      <c r="E177" s="169"/>
      <c r="F177" s="169"/>
      <c r="G177" s="169"/>
      <c r="H177" s="169"/>
      <c r="I177" s="169"/>
      <c r="J177" s="169"/>
      <c r="K177" s="169"/>
      <c r="L177" s="169"/>
      <c r="M177" s="169"/>
      <c r="N177" s="169"/>
      <c r="O177" s="169"/>
    </row>
    <row r="178" spans="3:15">
      <c r="C178" s="169"/>
      <c r="D178" s="169"/>
      <c r="E178" s="169"/>
      <c r="F178" s="169"/>
      <c r="G178" s="169"/>
      <c r="H178" s="169"/>
      <c r="I178" s="169"/>
      <c r="J178" s="169"/>
      <c r="K178" s="169"/>
      <c r="L178" s="169"/>
      <c r="M178" s="169"/>
      <c r="N178" s="169"/>
      <c r="O178" s="169"/>
    </row>
    <row r="179" spans="3:15">
      <c r="C179" s="169"/>
      <c r="D179" s="169"/>
      <c r="E179" s="169"/>
      <c r="F179" s="169"/>
      <c r="G179" s="169"/>
      <c r="H179" s="169"/>
      <c r="I179" s="169"/>
      <c r="J179" s="169"/>
      <c r="K179" s="169"/>
      <c r="L179" s="169"/>
      <c r="M179" s="169"/>
      <c r="N179" s="169"/>
      <c r="O179" s="169"/>
    </row>
    <row r="180" spans="3:15">
      <c r="C180" s="169"/>
      <c r="D180" s="169"/>
      <c r="E180" s="169"/>
      <c r="F180" s="169"/>
      <c r="G180" s="169"/>
      <c r="H180" s="169"/>
      <c r="I180" s="169"/>
      <c r="J180" s="169"/>
      <c r="K180" s="169"/>
      <c r="L180" s="169"/>
      <c r="M180" s="169"/>
      <c r="N180" s="169"/>
      <c r="O180" s="169"/>
    </row>
    <row r="181" spans="3:15">
      <c r="C181" s="169"/>
      <c r="D181" s="169"/>
      <c r="E181" s="169"/>
      <c r="F181" s="169"/>
      <c r="G181" s="169"/>
      <c r="H181" s="169"/>
      <c r="I181" s="169"/>
      <c r="J181" s="169"/>
      <c r="K181" s="169"/>
      <c r="L181" s="169"/>
      <c r="M181" s="169"/>
      <c r="N181" s="169"/>
      <c r="O181" s="169"/>
    </row>
    <row r="182" spans="3:15">
      <c r="C182" s="169"/>
      <c r="D182" s="169"/>
      <c r="E182" s="169"/>
      <c r="F182" s="169"/>
      <c r="G182" s="169"/>
      <c r="H182" s="169"/>
      <c r="I182" s="169"/>
      <c r="J182" s="169"/>
      <c r="K182" s="169"/>
      <c r="L182" s="169"/>
      <c r="M182" s="169"/>
      <c r="N182" s="169"/>
      <c r="O182" s="169"/>
    </row>
    <row r="183" spans="3:15">
      <c r="C183" s="169"/>
      <c r="D183" s="169"/>
      <c r="E183" s="169"/>
      <c r="F183" s="169"/>
      <c r="G183" s="169"/>
      <c r="H183" s="169"/>
      <c r="I183" s="169"/>
      <c r="J183" s="169"/>
      <c r="K183" s="169"/>
      <c r="L183" s="169"/>
      <c r="M183" s="169"/>
      <c r="N183" s="169"/>
      <c r="O183" s="169"/>
    </row>
    <row r="184" spans="3:15">
      <c r="C184" s="169"/>
      <c r="D184" s="169"/>
      <c r="E184" s="169"/>
      <c r="F184" s="169"/>
      <c r="G184" s="169"/>
      <c r="H184" s="169"/>
      <c r="I184" s="169"/>
      <c r="J184" s="169"/>
      <c r="K184" s="169"/>
      <c r="L184" s="169"/>
      <c r="M184" s="169"/>
      <c r="N184" s="169"/>
      <c r="O184" s="169"/>
    </row>
    <row r="185" spans="3:15">
      <c r="C185" s="169"/>
      <c r="D185" s="169"/>
      <c r="E185" s="169"/>
      <c r="F185" s="169"/>
      <c r="G185" s="169"/>
      <c r="H185" s="169"/>
      <c r="I185" s="169"/>
      <c r="J185" s="169"/>
      <c r="K185" s="169"/>
      <c r="L185" s="169"/>
      <c r="M185" s="169"/>
      <c r="N185" s="169"/>
      <c r="O185" s="169"/>
    </row>
    <row r="186" spans="3:15">
      <c r="C186" s="169"/>
      <c r="D186" s="169"/>
      <c r="E186" s="169"/>
      <c r="F186" s="169"/>
      <c r="G186" s="169"/>
      <c r="H186" s="169"/>
      <c r="I186" s="169"/>
      <c r="J186" s="169"/>
      <c r="K186" s="169"/>
      <c r="L186" s="169"/>
      <c r="M186" s="169"/>
      <c r="N186" s="169"/>
      <c r="O186" s="169"/>
    </row>
    <row r="187" spans="3:15">
      <c r="C187" s="169"/>
      <c r="D187" s="169"/>
      <c r="E187" s="169"/>
      <c r="F187" s="169"/>
      <c r="G187" s="169"/>
      <c r="H187" s="169"/>
      <c r="I187" s="169"/>
      <c r="J187" s="169"/>
      <c r="K187" s="169"/>
      <c r="L187" s="169"/>
      <c r="M187" s="169"/>
      <c r="N187" s="169"/>
      <c r="O187" s="169"/>
    </row>
    <row r="188" spans="3:15">
      <c r="C188" s="169"/>
      <c r="D188" s="169"/>
      <c r="E188" s="169"/>
      <c r="F188" s="169"/>
      <c r="G188" s="169"/>
      <c r="H188" s="169"/>
      <c r="I188" s="169"/>
      <c r="J188" s="169"/>
      <c r="K188" s="169"/>
      <c r="L188" s="169"/>
      <c r="M188" s="169"/>
      <c r="N188" s="169"/>
      <c r="O188" s="169"/>
    </row>
    <row r="189" spans="3:15">
      <c r="C189" s="169"/>
      <c r="D189" s="169"/>
      <c r="E189" s="169"/>
      <c r="F189" s="169"/>
      <c r="G189" s="169"/>
      <c r="H189" s="169"/>
      <c r="I189" s="169"/>
      <c r="J189" s="169"/>
      <c r="K189" s="169"/>
      <c r="L189" s="169"/>
      <c r="M189" s="169"/>
      <c r="N189" s="169"/>
      <c r="O189" s="169"/>
    </row>
    <row r="190" spans="3:15">
      <c r="C190" s="169"/>
      <c r="D190" s="169"/>
      <c r="E190" s="169"/>
      <c r="F190" s="169"/>
      <c r="G190" s="169"/>
      <c r="H190" s="169"/>
      <c r="I190" s="169"/>
      <c r="J190" s="169"/>
      <c r="K190" s="169"/>
      <c r="L190" s="169"/>
      <c r="M190" s="169"/>
      <c r="N190" s="169"/>
      <c r="O190" s="169"/>
    </row>
    <row r="191" spans="3:15">
      <c r="C191" s="169"/>
      <c r="D191" s="169"/>
      <c r="E191" s="169"/>
      <c r="F191" s="169"/>
      <c r="G191" s="169"/>
      <c r="H191" s="169"/>
      <c r="I191" s="169"/>
      <c r="J191" s="169"/>
      <c r="K191" s="169"/>
      <c r="L191" s="169"/>
      <c r="M191" s="169"/>
      <c r="N191" s="169"/>
      <c r="O191" s="169"/>
    </row>
    <row r="192" spans="3:15">
      <c r="C192" s="169"/>
      <c r="D192" s="169"/>
      <c r="E192" s="169"/>
      <c r="F192" s="169"/>
      <c r="G192" s="169"/>
      <c r="H192" s="169"/>
      <c r="I192" s="169"/>
      <c r="J192" s="169"/>
      <c r="K192" s="169"/>
      <c r="L192" s="169"/>
      <c r="M192" s="169"/>
      <c r="N192" s="169"/>
      <c r="O192" s="169"/>
    </row>
    <row r="193" spans="3:15">
      <c r="C193" s="169"/>
      <c r="D193" s="169"/>
      <c r="E193" s="169"/>
      <c r="F193" s="169"/>
      <c r="G193" s="169"/>
      <c r="H193" s="169"/>
      <c r="I193" s="169"/>
      <c r="J193" s="169"/>
      <c r="K193" s="169"/>
      <c r="L193" s="169"/>
      <c r="M193" s="169"/>
      <c r="N193" s="169"/>
      <c r="O193" s="169"/>
    </row>
    <row r="194" spans="3:15">
      <c r="C194" s="169"/>
      <c r="D194" s="169"/>
      <c r="E194" s="169"/>
      <c r="F194" s="169"/>
      <c r="G194" s="169"/>
      <c r="H194" s="169"/>
      <c r="I194" s="169"/>
      <c r="J194" s="169"/>
      <c r="K194" s="169"/>
      <c r="L194" s="169"/>
      <c r="M194" s="169"/>
      <c r="N194" s="169"/>
      <c r="O194" s="169"/>
    </row>
    <row r="195" spans="3:15">
      <c r="C195" s="169"/>
      <c r="D195" s="169"/>
      <c r="E195" s="169"/>
      <c r="F195" s="169"/>
      <c r="G195" s="169"/>
      <c r="H195" s="169"/>
      <c r="I195" s="169"/>
      <c r="J195" s="169"/>
      <c r="K195" s="169"/>
      <c r="L195" s="169"/>
      <c r="M195" s="169"/>
      <c r="N195" s="169"/>
      <c r="O195" s="169"/>
    </row>
    <row r="196" spans="3:15">
      <c r="C196" s="169"/>
      <c r="D196" s="169"/>
      <c r="E196" s="169"/>
      <c r="F196" s="169"/>
      <c r="G196" s="169"/>
      <c r="H196" s="169"/>
      <c r="I196" s="169"/>
      <c r="J196" s="169"/>
      <c r="K196" s="169"/>
      <c r="L196" s="169"/>
      <c r="M196" s="169"/>
      <c r="N196" s="169"/>
      <c r="O196" s="169"/>
    </row>
    <row r="197" spans="3:15">
      <c r="C197" s="169"/>
      <c r="D197" s="169"/>
      <c r="E197" s="169"/>
      <c r="F197" s="169"/>
      <c r="G197" s="169"/>
      <c r="H197" s="169"/>
      <c r="I197" s="169"/>
      <c r="J197" s="169"/>
      <c r="K197" s="169"/>
      <c r="L197" s="169"/>
      <c r="M197" s="169"/>
      <c r="N197" s="169"/>
      <c r="O197" s="169"/>
    </row>
    <row r="198" spans="3:15">
      <c r="C198" s="169"/>
      <c r="D198" s="169"/>
      <c r="E198" s="169"/>
      <c r="F198" s="169"/>
      <c r="G198" s="169"/>
      <c r="H198" s="169"/>
      <c r="I198" s="169"/>
      <c r="J198" s="169"/>
      <c r="K198" s="169"/>
      <c r="L198" s="169"/>
      <c r="M198" s="169"/>
      <c r="N198" s="169"/>
      <c r="O198" s="169"/>
    </row>
    <row r="199" spans="3:15">
      <c r="C199" s="169"/>
      <c r="D199" s="169"/>
      <c r="E199" s="169"/>
      <c r="F199" s="169"/>
      <c r="G199" s="169"/>
      <c r="H199" s="169"/>
      <c r="I199" s="169"/>
      <c r="J199" s="169"/>
      <c r="K199" s="169"/>
      <c r="L199" s="169"/>
      <c r="M199" s="169"/>
      <c r="N199" s="169"/>
      <c r="O199" s="169"/>
    </row>
    <row r="200" spans="3:15">
      <c r="C200" s="169"/>
      <c r="D200" s="169"/>
      <c r="E200" s="169"/>
      <c r="F200" s="169"/>
      <c r="G200" s="169"/>
      <c r="H200" s="169"/>
      <c r="I200" s="169"/>
      <c r="J200" s="169"/>
      <c r="K200" s="169"/>
      <c r="L200" s="169"/>
      <c r="M200" s="169"/>
      <c r="N200" s="169"/>
      <c r="O200" s="169"/>
    </row>
    <row r="201" spans="3:15">
      <c r="C201" s="169"/>
      <c r="D201" s="169"/>
      <c r="E201" s="169"/>
      <c r="F201" s="169"/>
      <c r="G201" s="169"/>
      <c r="H201" s="169"/>
      <c r="I201" s="169"/>
      <c r="J201" s="169"/>
      <c r="K201" s="169"/>
      <c r="L201" s="169"/>
      <c r="M201" s="169"/>
      <c r="N201" s="169"/>
      <c r="O201" s="169"/>
    </row>
    <row r="202" spans="3:15">
      <c r="C202" s="169"/>
      <c r="D202" s="169"/>
      <c r="E202" s="169"/>
      <c r="F202" s="169"/>
      <c r="G202" s="169"/>
      <c r="H202" s="169"/>
      <c r="I202" s="169"/>
      <c r="J202" s="169"/>
      <c r="K202" s="169"/>
      <c r="L202" s="169"/>
      <c r="M202" s="169"/>
      <c r="N202" s="169"/>
      <c r="O202" s="169"/>
    </row>
    <row r="203" spans="3:15">
      <c r="C203" s="169"/>
      <c r="D203" s="169"/>
      <c r="E203" s="169"/>
      <c r="F203" s="169"/>
      <c r="G203" s="169"/>
      <c r="H203" s="169"/>
      <c r="I203" s="169"/>
      <c r="J203" s="169"/>
      <c r="K203" s="169"/>
      <c r="L203" s="169"/>
      <c r="M203" s="169"/>
      <c r="N203" s="169"/>
      <c r="O203" s="169"/>
    </row>
    <row r="204" spans="3:15">
      <c r="C204" s="169"/>
      <c r="D204" s="169"/>
      <c r="E204" s="169"/>
      <c r="F204" s="169"/>
      <c r="G204" s="169"/>
      <c r="H204" s="169"/>
      <c r="I204" s="169"/>
      <c r="J204" s="169"/>
      <c r="K204" s="169"/>
      <c r="L204" s="169"/>
      <c r="M204" s="169"/>
      <c r="N204" s="169"/>
      <c r="O204" s="169"/>
    </row>
    <row r="205" spans="3:15">
      <c r="C205" s="169"/>
      <c r="D205" s="169"/>
      <c r="E205" s="169"/>
      <c r="F205" s="169"/>
      <c r="G205" s="169"/>
      <c r="H205" s="169"/>
      <c r="I205" s="169"/>
      <c r="J205" s="169"/>
      <c r="K205" s="169"/>
      <c r="L205" s="169"/>
      <c r="M205" s="169"/>
      <c r="N205" s="169"/>
      <c r="O205" s="169"/>
    </row>
    <row r="206" spans="3:15">
      <c r="C206" s="169"/>
      <c r="D206" s="169"/>
      <c r="E206" s="169"/>
      <c r="F206" s="169"/>
      <c r="G206" s="169"/>
      <c r="H206" s="169"/>
      <c r="I206" s="169"/>
      <c r="J206" s="169"/>
      <c r="K206" s="169"/>
      <c r="L206" s="169"/>
      <c r="M206" s="169"/>
      <c r="N206" s="169"/>
      <c r="O206" s="169"/>
    </row>
    <row r="207" spans="3:15">
      <c r="C207" s="169"/>
      <c r="D207" s="169"/>
      <c r="E207" s="169"/>
      <c r="F207" s="169"/>
      <c r="G207" s="169"/>
      <c r="H207" s="169"/>
      <c r="I207" s="169"/>
      <c r="J207" s="169"/>
      <c r="K207" s="169"/>
      <c r="L207" s="169"/>
      <c r="M207" s="169"/>
      <c r="N207" s="169"/>
      <c r="O207" s="169"/>
    </row>
    <row r="208" spans="3:15">
      <c r="C208" s="169"/>
      <c r="D208" s="169"/>
      <c r="E208" s="169"/>
      <c r="F208" s="169"/>
      <c r="G208" s="169"/>
      <c r="H208" s="169"/>
      <c r="I208" s="169"/>
      <c r="J208" s="169"/>
      <c r="K208" s="169"/>
      <c r="L208" s="169"/>
      <c r="M208" s="169"/>
      <c r="N208" s="169"/>
      <c r="O208" s="169"/>
    </row>
    <row r="209" spans="3:15">
      <c r="C209" s="169"/>
      <c r="D209" s="169"/>
      <c r="E209" s="169"/>
      <c r="F209" s="169"/>
      <c r="G209" s="169"/>
      <c r="H209" s="169"/>
      <c r="I209" s="169"/>
      <c r="J209" s="169"/>
      <c r="K209" s="169"/>
      <c r="L209" s="169"/>
      <c r="M209" s="169"/>
      <c r="N209" s="169"/>
      <c r="O209" s="169"/>
    </row>
    <row r="210" spans="3:15">
      <c r="C210" s="169"/>
      <c r="D210" s="169"/>
      <c r="E210" s="169"/>
      <c r="F210" s="169"/>
      <c r="G210" s="169"/>
      <c r="H210" s="169"/>
      <c r="I210" s="169"/>
      <c r="J210" s="169"/>
      <c r="K210" s="169"/>
      <c r="L210" s="169"/>
      <c r="M210" s="169"/>
      <c r="N210" s="169"/>
      <c r="O210" s="169"/>
    </row>
    <row r="211" spans="3:15">
      <c r="C211" s="169"/>
      <c r="D211" s="169"/>
      <c r="E211" s="169"/>
      <c r="F211" s="169"/>
      <c r="G211" s="169"/>
      <c r="H211" s="169"/>
      <c r="I211" s="169"/>
      <c r="J211" s="169"/>
      <c r="K211" s="169"/>
      <c r="L211" s="169"/>
      <c r="M211" s="169"/>
      <c r="N211" s="169"/>
      <c r="O211" s="169"/>
    </row>
    <row r="212" spans="3:15">
      <c r="C212" s="169"/>
      <c r="D212" s="169"/>
      <c r="E212" s="169"/>
      <c r="F212" s="169"/>
      <c r="G212" s="169"/>
      <c r="H212" s="169"/>
      <c r="I212" s="169"/>
      <c r="J212" s="169"/>
      <c r="K212" s="169"/>
      <c r="L212" s="169"/>
      <c r="M212" s="169"/>
      <c r="N212" s="169"/>
      <c r="O212" s="169"/>
    </row>
    <row r="213" spans="3:15">
      <c r="C213" s="169"/>
      <c r="D213" s="169"/>
      <c r="E213" s="169"/>
      <c r="F213" s="169"/>
      <c r="G213" s="169"/>
      <c r="H213" s="169"/>
      <c r="I213" s="169"/>
      <c r="J213" s="169"/>
      <c r="K213" s="169"/>
      <c r="L213" s="169"/>
      <c r="M213" s="169"/>
      <c r="N213" s="169"/>
      <c r="O213" s="169"/>
    </row>
    <row r="214" spans="3:15">
      <c r="C214" s="169"/>
      <c r="D214" s="169"/>
      <c r="E214" s="169"/>
      <c r="F214" s="169"/>
      <c r="G214" s="169"/>
      <c r="H214" s="169"/>
      <c r="I214" s="169"/>
      <c r="J214" s="169"/>
      <c r="K214" s="169"/>
      <c r="L214" s="169"/>
      <c r="M214" s="169"/>
      <c r="N214" s="169"/>
      <c r="O214" s="169"/>
    </row>
    <row r="215" spans="3:15">
      <c r="C215" s="169"/>
      <c r="D215" s="169"/>
      <c r="E215" s="169"/>
      <c r="F215" s="169"/>
      <c r="G215" s="169"/>
      <c r="H215" s="169"/>
      <c r="I215" s="169"/>
      <c r="J215" s="169"/>
      <c r="K215" s="169"/>
      <c r="L215" s="169"/>
      <c r="M215" s="169"/>
      <c r="N215" s="169"/>
      <c r="O215" s="169"/>
    </row>
    <row r="216" spans="3:15">
      <c r="C216" s="169"/>
      <c r="D216" s="169"/>
      <c r="E216" s="169"/>
      <c r="F216" s="169"/>
      <c r="G216" s="169"/>
      <c r="H216" s="169"/>
      <c r="I216" s="169"/>
      <c r="J216" s="169"/>
      <c r="K216" s="169"/>
      <c r="L216" s="169"/>
      <c r="M216" s="169"/>
      <c r="N216" s="169"/>
      <c r="O216" s="169"/>
    </row>
    <row r="217" spans="3:15">
      <c r="C217" s="169"/>
      <c r="D217" s="169"/>
      <c r="E217" s="169"/>
      <c r="F217" s="169"/>
      <c r="G217" s="169"/>
      <c r="H217" s="169"/>
      <c r="I217" s="169"/>
      <c r="J217" s="169"/>
      <c r="K217" s="169"/>
      <c r="L217" s="169"/>
      <c r="M217" s="169"/>
      <c r="N217" s="169"/>
      <c r="O217" s="169"/>
    </row>
    <row r="218" spans="3:15">
      <c r="C218" s="169"/>
      <c r="D218" s="169"/>
      <c r="E218" s="169"/>
      <c r="F218" s="169"/>
      <c r="G218" s="169"/>
      <c r="H218" s="169"/>
      <c r="I218" s="169"/>
      <c r="J218" s="169"/>
      <c r="K218" s="169"/>
      <c r="L218" s="169"/>
      <c r="M218" s="169"/>
      <c r="N218" s="169"/>
      <c r="O218" s="169"/>
    </row>
  </sheetData>
  <mergeCells count="4">
    <mergeCell ref="B45:U53"/>
    <mergeCell ref="A6:A7"/>
    <mergeCell ref="B5:U5"/>
    <mergeCell ref="B3:U3"/>
  </mergeCells>
  <hyperlinks>
    <hyperlink ref="A1" location="Index!A1" display="Back to index"/>
  </hyperlinks>
  <pageMargins left="0.7" right="0.7" top="0.75" bottom="0.75"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K237"/>
  <sheetViews>
    <sheetView workbookViewId="0">
      <pane xSplit="1" ySplit="7" topLeftCell="B8" activePane="bottomRight" state="frozen"/>
      <selection activeCell="B3" sqref="B3:R3"/>
      <selection pane="topRight" activeCell="B3" sqref="B3:R3"/>
      <selection pane="bottomLeft" activeCell="B3" sqref="B3:R3"/>
      <selection pane="bottomRight" activeCell="F32" sqref="F32"/>
    </sheetView>
  </sheetViews>
  <sheetFormatPr baseColWidth="10" defaultColWidth="13.6640625" defaultRowHeight="12" x14ac:dyDescent="0"/>
  <cols>
    <col min="1" max="1" width="9.5" style="168" customWidth="1"/>
    <col min="2" max="8" width="14.83203125" style="168" customWidth="1"/>
    <col min="9" max="9" width="12.5" style="168" customWidth="1"/>
    <col min="10" max="13" width="13.6640625" style="168"/>
    <col min="14" max="14" width="20.5" style="168" bestFit="1" customWidth="1"/>
    <col min="15" max="16384" width="13.6640625" style="168"/>
  </cols>
  <sheetData>
    <row r="1" spans="1:11" ht="15">
      <c r="A1" s="12" t="s">
        <v>22</v>
      </c>
      <c r="B1" s="149"/>
      <c r="C1" s="149"/>
      <c r="D1" s="149"/>
      <c r="E1" s="149"/>
      <c r="F1" s="149"/>
      <c r="G1" s="149"/>
      <c r="H1" s="149"/>
      <c r="I1" s="42"/>
    </row>
    <row r="2" spans="1:11" ht="13" thickBot="1">
      <c r="A2" s="196"/>
      <c r="B2" s="149"/>
      <c r="C2" s="149"/>
      <c r="D2" s="149"/>
      <c r="E2" s="149"/>
      <c r="F2" s="149"/>
      <c r="G2" s="149"/>
      <c r="H2" s="149"/>
      <c r="I2" s="196"/>
    </row>
    <row r="3" spans="1:11" ht="29.25" customHeight="1" thickBot="1">
      <c r="B3" s="4345" t="s">
        <v>949</v>
      </c>
      <c r="C3" s="4346"/>
      <c r="D3" s="4346"/>
      <c r="E3" s="4346"/>
      <c r="F3" s="4346"/>
      <c r="G3" s="4346"/>
      <c r="H3" s="4346"/>
      <c r="I3" s="4347"/>
    </row>
    <row r="4" spans="1:11">
      <c r="A4" s="103"/>
      <c r="B4" s="287" t="s">
        <v>21</v>
      </c>
      <c r="C4" s="417" t="s">
        <v>20</v>
      </c>
      <c r="D4" s="417" t="s">
        <v>19</v>
      </c>
      <c r="E4" s="417" t="s">
        <v>18</v>
      </c>
      <c r="F4" s="417" t="s">
        <v>17</v>
      </c>
      <c r="G4" s="417" t="s">
        <v>16</v>
      </c>
      <c r="H4" s="761" t="s">
        <v>15</v>
      </c>
      <c r="I4" s="782" t="s">
        <v>14</v>
      </c>
    </row>
    <row r="5" spans="1:11" ht="15.75" customHeight="1">
      <c r="A5" s="103"/>
      <c r="B5" s="4366" t="s">
        <v>94</v>
      </c>
      <c r="C5" s="4367"/>
      <c r="D5" s="4367"/>
      <c r="E5" s="4367"/>
      <c r="F5" s="4367"/>
      <c r="G5" s="4367"/>
      <c r="H5" s="4367"/>
      <c r="I5" s="4368"/>
    </row>
    <row r="6" spans="1:11" ht="88.5" customHeight="1">
      <c r="A6" s="4319"/>
      <c r="B6" s="133" t="s">
        <v>952</v>
      </c>
      <c r="C6" s="634" t="s">
        <v>143</v>
      </c>
      <c r="D6" s="131" t="s">
        <v>146</v>
      </c>
      <c r="E6" s="131" t="s">
        <v>145</v>
      </c>
      <c r="F6" s="127" t="s">
        <v>147</v>
      </c>
      <c r="G6" s="634" t="s">
        <v>144</v>
      </c>
      <c r="H6" s="759" t="s">
        <v>944</v>
      </c>
      <c r="I6" s="781" t="s">
        <v>957</v>
      </c>
      <c r="K6" s="158" t="s">
        <v>150</v>
      </c>
    </row>
    <row r="7" spans="1:11">
      <c r="A7" s="4319"/>
      <c r="B7" s="547"/>
      <c r="C7" s="545"/>
      <c r="D7" s="544"/>
      <c r="E7" s="544"/>
      <c r="F7" s="548"/>
      <c r="G7" s="545"/>
      <c r="H7" s="545"/>
      <c r="I7" s="270"/>
    </row>
    <row r="8" spans="1:11">
      <c r="A8" s="26">
        <v>1980</v>
      </c>
      <c r="B8" s="68" t="e">
        <f>'A11'!B8</f>
        <v>#DIV/0!</v>
      </c>
      <c r="C8" s="512" t="e">
        <f>Dataincome!GC28/Dataincome!F28*(1+1/'A10'!C8*('A10'!G8+'A10'!F8+'A10'!E8))</f>
        <v>#DIV/0!</v>
      </c>
      <c r="D8" s="679" t="e">
        <f>(Dataincome!$FY28+Dataincome!$FZ28)/Dataincome!F28*(1+1/'A10'!C8*('A10'!G8+'A10'!F8+'A10'!E8))</f>
        <v>#DIV/0!</v>
      </c>
      <c r="E8" s="679" t="e">
        <f>Dataincome!$GA28/Dataincome!F28*(1+1/'A10'!C8*('A10'!G8+'A10'!F8+'A10'!E8))</f>
        <v>#REF!</v>
      </c>
      <c r="F8" s="684" t="e">
        <f>Dataincome!$GB28/Dataincome!F28*(1+1/'A10'!C8*('A10'!G8+'A10'!F8+'A10'!E8))</f>
        <v>#REF!</v>
      </c>
      <c r="G8" s="512" t="e">
        <f>Dataincome!GD28/Dataincome!F28*(1+1/'A10'!C8*('A10'!G8+'A10'!F8+'A10'!E8))</f>
        <v>#DIV/0!</v>
      </c>
      <c r="H8" s="512" t="e">
        <f t="shared" ref="H8:H41" si="0">C8-G8</f>
        <v>#DIV/0!</v>
      </c>
      <c r="I8" s="685" t="e">
        <f t="shared" ref="I8:I41" si="1">B8-C8+G8+H8</f>
        <v>#DIV/0!</v>
      </c>
      <c r="K8" s="276" t="e">
        <f t="shared" ref="K8:K40" si="2">C8-D8-E8-F8</f>
        <v>#DIV/0!</v>
      </c>
    </row>
    <row r="9" spans="1:11">
      <c r="A9" s="26">
        <v>1981</v>
      </c>
      <c r="B9" s="68" t="e">
        <f>'A11'!B9</f>
        <v>#DIV/0!</v>
      </c>
      <c r="C9" s="512" t="e">
        <f>Dataincome!GC29/Dataincome!F29*(1+1/'A10'!C9*('A10'!G9+'A10'!F9+'A10'!E9))</f>
        <v>#DIV/0!</v>
      </c>
      <c r="D9" s="679" t="e">
        <f>(Dataincome!$FY29+Dataincome!$FZ29)/Dataincome!F29*(1+1/'A10'!C9*('A10'!G9+'A10'!F9+'A10'!E9))</f>
        <v>#DIV/0!</v>
      </c>
      <c r="E9" s="679" t="e">
        <f>Dataincome!$GA29/Dataincome!F29*(1+1/'A10'!C9*('A10'!G9+'A10'!F9+'A10'!E9))</f>
        <v>#REF!</v>
      </c>
      <c r="F9" s="684" t="e">
        <f>Dataincome!$GB29/Dataincome!F29*(1+1/'A10'!C9*('A10'!G9+'A10'!F9+'A10'!E9))</f>
        <v>#REF!</v>
      </c>
      <c r="G9" s="512" t="e">
        <f>Dataincome!GD29/Dataincome!F29*(1+1/'A10'!C9*('A10'!G9+'A10'!F9+'A10'!E9))</f>
        <v>#DIV/0!</v>
      </c>
      <c r="H9" s="512" t="e">
        <f t="shared" si="0"/>
        <v>#DIV/0!</v>
      </c>
      <c r="I9" s="685" t="e">
        <f t="shared" si="1"/>
        <v>#DIV/0!</v>
      </c>
      <c r="K9" s="276" t="e">
        <f t="shared" si="2"/>
        <v>#DIV/0!</v>
      </c>
    </row>
    <row r="10" spans="1:11">
      <c r="A10" s="26">
        <v>1982</v>
      </c>
      <c r="B10" s="68" t="e">
        <f>'A11'!B10</f>
        <v>#DIV/0!</v>
      </c>
      <c r="C10" s="512" t="e">
        <f>Dataincome!GC30/Dataincome!F30*(1+1/'A10'!C10*('A10'!G10+'A10'!F10+'A10'!E10))</f>
        <v>#DIV/0!</v>
      </c>
      <c r="D10" s="679" t="e">
        <f>(Dataincome!$FY30+Dataincome!$FZ30)/Dataincome!F30*(1+1/'A10'!C10*('A10'!G10+'A10'!F10+'A10'!E10))</f>
        <v>#DIV/0!</v>
      </c>
      <c r="E10" s="679" t="e">
        <f>Dataincome!$GA30/Dataincome!F30*(1+1/'A10'!C10*('A10'!G10+'A10'!F10+'A10'!E10))</f>
        <v>#REF!</v>
      </c>
      <c r="F10" s="684" t="e">
        <f>Dataincome!$GB30/Dataincome!F30*(1+1/'A10'!C10*('A10'!G10+'A10'!F10+'A10'!E10))</f>
        <v>#REF!</v>
      </c>
      <c r="G10" s="512" t="e">
        <f>Dataincome!GD30/Dataincome!F30*(1+1/'A10'!C10*('A10'!G10+'A10'!F10+'A10'!E10))</f>
        <v>#DIV/0!</v>
      </c>
      <c r="H10" s="512" t="e">
        <f t="shared" si="0"/>
        <v>#DIV/0!</v>
      </c>
      <c r="I10" s="685" t="e">
        <f t="shared" si="1"/>
        <v>#DIV/0!</v>
      </c>
      <c r="K10" s="276" t="e">
        <f t="shared" si="2"/>
        <v>#DIV/0!</v>
      </c>
    </row>
    <row r="11" spans="1:11">
      <c r="A11" s="26">
        <v>1983</v>
      </c>
      <c r="B11" s="68" t="e">
        <f>'A11'!B11</f>
        <v>#DIV/0!</v>
      </c>
      <c r="C11" s="512" t="e">
        <f>Dataincome!GC31/Dataincome!F31*(1+1/'A10'!C11*('A10'!G11+'A10'!F11+'A10'!E11))</f>
        <v>#DIV/0!</v>
      </c>
      <c r="D11" s="679" t="e">
        <f>(Dataincome!$FY31+Dataincome!$FZ31)/Dataincome!F31*(1+1/'A10'!C11*('A10'!G11+'A10'!F11+'A10'!E11))</f>
        <v>#DIV/0!</v>
      </c>
      <c r="E11" s="679" t="e">
        <f>Dataincome!$GA31/Dataincome!F31*(1+1/'A10'!C11*('A10'!G11+'A10'!F11+'A10'!E11))</f>
        <v>#REF!</v>
      </c>
      <c r="F11" s="684" t="e">
        <f>Dataincome!$GB31/Dataincome!F31*(1+1/'A10'!C11*('A10'!G11+'A10'!F11+'A10'!E11))</f>
        <v>#REF!</v>
      </c>
      <c r="G11" s="512" t="e">
        <f>Dataincome!GD31/Dataincome!F31*(1+1/'A10'!C11*('A10'!G11+'A10'!F11+'A10'!E11))</f>
        <v>#DIV/0!</v>
      </c>
      <c r="H11" s="512" t="e">
        <f t="shared" si="0"/>
        <v>#DIV/0!</v>
      </c>
      <c r="I11" s="685" t="e">
        <f t="shared" si="1"/>
        <v>#DIV/0!</v>
      </c>
      <c r="K11" s="276" t="e">
        <f t="shared" si="2"/>
        <v>#DIV/0!</v>
      </c>
    </row>
    <row r="12" spans="1:11">
      <c r="A12" s="26">
        <v>1984</v>
      </c>
      <c r="B12" s="68" t="e">
        <f>'A11'!B12</f>
        <v>#DIV/0!</v>
      </c>
      <c r="C12" s="512" t="e">
        <f>Dataincome!GC32/Dataincome!F32*(1+1/'A10'!C12*('A10'!G12+'A10'!F12+'A10'!E12))</f>
        <v>#DIV/0!</v>
      </c>
      <c r="D12" s="679" t="e">
        <f>(Dataincome!$FY32+Dataincome!$FZ32)/Dataincome!F32*(1+1/'A10'!C12*('A10'!G12+'A10'!F12+'A10'!E12))</f>
        <v>#DIV/0!</v>
      </c>
      <c r="E12" s="679" t="e">
        <f>Dataincome!$GA32/Dataincome!F32*(1+1/'A10'!C12*('A10'!G12+'A10'!F12+'A10'!E12))</f>
        <v>#REF!</v>
      </c>
      <c r="F12" s="684" t="e">
        <f>Dataincome!$GB32/Dataincome!F32*(1+1/'A10'!C12*('A10'!G12+'A10'!F12+'A10'!E12))</f>
        <v>#REF!</v>
      </c>
      <c r="G12" s="512" t="e">
        <f>Dataincome!GD32/Dataincome!F32*(1+1/'A10'!C12*('A10'!G12+'A10'!F12+'A10'!E12))</f>
        <v>#DIV/0!</v>
      </c>
      <c r="H12" s="512" t="e">
        <f t="shared" si="0"/>
        <v>#DIV/0!</v>
      </c>
      <c r="I12" s="685" t="e">
        <f t="shared" si="1"/>
        <v>#DIV/0!</v>
      </c>
      <c r="K12" s="276" t="e">
        <f t="shared" si="2"/>
        <v>#DIV/0!</v>
      </c>
    </row>
    <row r="13" spans="1:11">
      <c r="A13" s="26">
        <v>1985</v>
      </c>
      <c r="B13" s="68" t="e">
        <f>'A11'!B13</f>
        <v>#DIV/0!</v>
      </c>
      <c r="C13" s="512" t="e">
        <f>Dataincome!GC33/Dataincome!F33*(1+1/'A10'!C13*('A10'!G13+'A10'!F13+'A10'!E13))</f>
        <v>#DIV/0!</v>
      </c>
      <c r="D13" s="679" t="e">
        <f>(Dataincome!$FY33+Dataincome!$FZ33)/Dataincome!F33*(1+1/'A10'!C13*('A10'!G13+'A10'!F13+'A10'!E13))</f>
        <v>#DIV/0!</v>
      </c>
      <c r="E13" s="679" t="e">
        <f>Dataincome!$GA33/Dataincome!F33*(1+1/'A10'!C13*('A10'!G13+'A10'!F13+'A10'!E13))</f>
        <v>#REF!</v>
      </c>
      <c r="F13" s="684" t="e">
        <f>Dataincome!$GB33/Dataincome!F33*(1+1/'A10'!C13*('A10'!G13+'A10'!F13+'A10'!E13))</f>
        <v>#REF!</v>
      </c>
      <c r="G13" s="512" t="e">
        <f>Dataincome!GD33/Dataincome!F33*(1+1/'A10'!C13*('A10'!G13+'A10'!F13+'A10'!E13))</f>
        <v>#DIV/0!</v>
      </c>
      <c r="H13" s="512" t="e">
        <f t="shared" si="0"/>
        <v>#DIV/0!</v>
      </c>
      <c r="I13" s="685" t="e">
        <f t="shared" si="1"/>
        <v>#DIV/0!</v>
      </c>
      <c r="K13" s="276" t="e">
        <f t="shared" si="2"/>
        <v>#DIV/0!</v>
      </c>
    </row>
    <row r="14" spans="1:11">
      <c r="A14" s="26">
        <v>1986</v>
      </c>
      <c r="B14" s="68" t="e">
        <f>'A11'!B14</f>
        <v>#DIV/0!</v>
      </c>
      <c r="C14" s="512" t="e">
        <f>Dataincome!GC34/Dataincome!F34*(1+1/'A10'!C14*('A10'!G14+'A10'!F14+'A10'!E14))</f>
        <v>#DIV/0!</v>
      </c>
      <c r="D14" s="679" t="e">
        <f>(Dataincome!$FY34+Dataincome!$FZ34)/Dataincome!F34*(1+1/'A10'!C14*('A10'!G14+'A10'!F14+'A10'!E14))</f>
        <v>#DIV/0!</v>
      </c>
      <c r="E14" s="679" t="e">
        <f>Dataincome!$GA34/Dataincome!F34*(1+1/'A10'!C14*('A10'!G14+'A10'!F14+'A10'!E14))</f>
        <v>#REF!</v>
      </c>
      <c r="F14" s="684" t="e">
        <f>Dataincome!$GB34/Dataincome!F34*(1+1/'A10'!C14*('A10'!G14+'A10'!F14+'A10'!E14))</f>
        <v>#REF!</v>
      </c>
      <c r="G14" s="512" t="e">
        <f>Dataincome!GD34/Dataincome!F34*(1+1/'A10'!C14*('A10'!G14+'A10'!F14+'A10'!E14))</f>
        <v>#DIV/0!</v>
      </c>
      <c r="H14" s="512" t="e">
        <f t="shared" si="0"/>
        <v>#DIV/0!</v>
      </c>
      <c r="I14" s="685" t="e">
        <f t="shared" si="1"/>
        <v>#DIV/0!</v>
      </c>
      <c r="K14" s="276" t="e">
        <f t="shared" si="2"/>
        <v>#DIV/0!</v>
      </c>
    </row>
    <row r="15" spans="1:11">
      <c r="A15" s="26">
        <v>1987</v>
      </c>
      <c r="B15" s="68" t="e">
        <f>'A11'!B15</f>
        <v>#DIV/0!</v>
      </c>
      <c r="C15" s="512" t="e">
        <f>Dataincome!GC35/Dataincome!F35*(1+1/'A10'!C15*('A10'!G15+'A10'!F15+'A10'!E15))</f>
        <v>#DIV/0!</v>
      </c>
      <c r="D15" s="679" t="e">
        <f>(Dataincome!$FY35+Dataincome!$FZ35)/Dataincome!F35*(1+1/'A10'!C15*('A10'!G15+'A10'!F15+'A10'!E15))</f>
        <v>#DIV/0!</v>
      </c>
      <c r="E15" s="679" t="e">
        <f>Dataincome!$GA35/Dataincome!F35*(1+1/'A10'!C15*('A10'!G15+'A10'!F15+'A10'!E15))</f>
        <v>#REF!</v>
      </c>
      <c r="F15" s="684" t="e">
        <f>Dataincome!$GB35/Dataincome!F35*(1+1/'A10'!C15*('A10'!G15+'A10'!F15+'A10'!E15))</f>
        <v>#REF!</v>
      </c>
      <c r="G15" s="512" t="e">
        <f>Dataincome!GD35/Dataincome!F35*(1+1/'A10'!C15*('A10'!G15+'A10'!F15+'A10'!E15))</f>
        <v>#DIV/0!</v>
      </c>
      <c r="H15" s="512" t="e">
        <f t="shared" si="0"/>
        <v>#DIV/0!</v>
      </c>
      <c r="I15" s="685" t="e">
        <f t="shared" si="1"/>
        <v>#DIV/0!</v>
      </c>
      <c r="K15" s="276" t="e">
        <f t="shared" si="2"/>
        <v>#DIV/0!</v>
      </c>
    </row>
    <row r="16" spans="1:11">
      <c r="A16" s="26">
        <v>1988</v>
      </c>
      <c r="B16" s="68" t="e">
        <f>'A11'!B16</f>
        <v>#DIV/0!</v>
      </c>
      <c r="C16" s="512" t="e">
        <f>Dataincome!GC36/Dataincome!F36*(1+1/'A10'!C16*('A10'!G16+'A10'!F16+'A10'!E16))</f>
        <v>#DIV/0!</v>
      </c>
      <c r="D16" s="679" t="e">
        <f>(Dataincome!$FY36+Dataincome!$FZ36)/Dataincome!F36*(1+1/'A10'!C16*('A10'!G16+'A10'!F16+'A10'!E16))</f>
        <v>#DIV/0!</v>
      </c>
      <c r="E16" s="679" t="e">
        <f>Dataincome!$GA36/Dataincome!F36*(1+1/'A10'!C16*('A10'!G16+'A10'!F16+'A10'!E16))</f>
        <v>#REF!</v>
      </c>
      <c r="F16" s="684" t="e">
        <f>Dataincome!$GB36/Dataincome!F36*(1+1/'A10'!C16*('A10'!G16+'A10'!F16+'A10'!E16))</f>
        <v>#REF!</v>
      </c>
      <c r="G16" s="512" t="e">
        <f>Dataincome!GD36/Dataincome!F36*(1+1/'A10'!C16*('A10'!G16+'A10'!F16+'A10'!E16))</f>
        <v>#DIV/0!</v>
      </c>
      <c r="H16" s="512" t="e">
        <f t="shared" si="0"/>
        <v>#DIV/0!</v>
      </c>
      <c r="I16" s="685" t="e">
        <f t="shared" si="1"/>
        <v>#DIV/0!</v>
      </c>
      <c r="K16" s="276" t="e">
        <f t="shared" si="2"/>
        <v>#DIV/0!</v>
      </c>
    </row>
    <row r="17" spans="1:11">
      <c r="A17" s="26">
        <v>1989</v>
      </c>
      <c r="B17" s="68" t="e">
        <f>'A11'!B17</f>
        <v>#DIV/0!</v>
      </c>
      <c r="C17" s="512" t="e">
        <f>Dataincome!GC37/Dataincome!F37*(1+1/'A10'!C17*('A10'!G17+'A10'!F17+'A10'!E17))</f>
        <v>#DIV/0!</v>
      </c>
      <c r="D17" s="679" t="e">
        <f>(Dataincome!$FY37+Dataincome!$FZ37)/Dataincome!F37*(1+1/'A10'!C17*('A10'!G17+'A10'!F17+'A10'!E17))</f>
        <v>#DIV/0!</v>
      </c>
      <c r="E17" s="679" t="e">
        <f>Dataincome!$GA37/Dataincome!F37*(1+1/'A10'!C17*('A10'!G17+'A10'!F17+'A10'!E17))</f>
        <v>#REF!</v>
      </c>
      <c r="F17" s="684" t="e">
        <f>Dataincome!$GB37/Dataincome!F37*(1+1/'A10'!C17*('A10'!G17+'A10'!F17+'A10'!E17))</f>
        <v>#REF!</v>
      </c>
      <c r="G17" s="512" t="e">
        <f>Dataincome!GD37/Dataincome!F37*(1+1/'A10'!C17*('A10'!G17+'A10'!F17+'A10'!E17))</f>
        <v>#DIV/0!</v>
      </c>
      <c r="H17" s="512" t="e">
        <f t="shared" si="0"/>
        <v>#DIV/0!</v>
      </c>
      <c r="I17" s="685" t="e">
        <f t="shared" si="1"/>
        <v>#DIV/0!</v>
      </c>
      <c r="K17" s="276" t="e">
        <f t="shared" si="2"/>
        <v>#DIV/0!</v>
      </c>
    </row>
    <row r="18" spans="1:11">
      <c r="A18" s="26">
        <v>1990</v>
      </c>
      <c r="B18" s="68" t="e">
        <f>'A11'!B18</f>
        <v>#DIV/0!</v>
      </c>
      <c r="C18" s="512" t="e">
        <f>Dataincome!GC38/Dataincome!F38*(1+1/'A10'!C18*('A10'!G18+'A10'!F18+'A10'!E18))</f>
        <v>#DIV/0!</v>
      </c>
      <c r="D18" s="679" t="e">
        <f>(Dataincome!$FY38+Dataincome!$FZ38)/Dataincome!F38*(1+1/'A10'!C18*('A10'!G18+'A10'!F18+'A10'!E18))</f>
        <v>#DIV/0!</v>
      </c>
      <c r="E18" s="679" t="e">
        <f>Dataincome!$GA38/Dataincome!F38*(1+1/'A10'!C18*('A10'!G18+'A10'!F18+'A10'!E18))</f>
        <v>#REF!</v>
      </c>
      <c r="F18" s="684" t="e">
        <f>Dataincome!$GB38/Dataincome!F38*(1+1/'A10'!C18*('A10'!G18+'A10'!F18+'A10'!E18))</f>
        <v>#REF!</v>
      </c>
      <c r="G18" s="512" t="e">
        <f>Dataincome!GD38/Dataincome!F38*(1+1/'A10'!C18*('A10'!G18+'A10'!F18+'A10'!E18))</f>
        <v>#DIV/0!</v>
      </c>
      <c r="H18" s="512" t="e">
        <f t="shared" si="0"/>
        <v>#DIV/0!</v>
      </c>
      <c r="I18" s="685" t="e">
        <f t="shared" si="1"/>
        <v>#DIV/0!</v>
      </c>
      <c r="K18" s="276" t="e">
        <f t="shared" si="2"/>
        <v>#DIV/0!</v>
      </c>
    </row>
    <row r="19" spans="1:11">
      <c r="A19" s="26">
        <v>1991</v>
      </c>
      <c r="B19" s="68" t="e">
        <f>'A11'!B19</f>
        <v>#DIV/0!</v>
      </c>
      <c r="C19" s="512" t="e">
        <f>Dataincome!GC39/Dataincome!F39*(1+1/'A10'!C19*('A10'!G19+'A10'!F19+'A10'!E19))</f>
        <v>#DIV/0!</v>
      </c>
      <c r="D19" s="679" t="e">
        <f>(Dataincome!$FY39+Dataincome!$FZ39)/Dataincome!F39*(1+1/'A10'!C19*('A10'!G19+'A10'!F19+'A10'!E19))</f>
        <v>#DIV/0!</v>
      </c>
      <c r="E19" s="679" t="e">
        <f>Dataincome!$GA39/Dataincome!F39*(1+1/'A10'!C19*('A10'!G19+'A10'!F19+'A10'!E19))</f>
        <v>#REF!</v>
      </c>
      <c r="F19" s="684" t="e">
        <f>Dataincome!$GB39/Dataincome!F39*(1+1/'A10'!C19*('A10'!G19+'A10'!F19+'A10'!E19))</f>
        <v>#REF!</v>
      </c>
      <c r="G19" s="512" t="e">
        <f>Dataincome!GD39/Dataincome!F39*(1+1/'A10'!C19*('A10'!G19+'A10'!F19+'A10'!E19))</f>
        <v>#DIV/0!</v>
      </c>
      <c r="H19" s="512" t="e">
        <f t="shared" si="0"/>
        <v>#DIV/0!</v>
      </c>
      <c r="I19" s="685" t="e">
        <f t="shared" si="1"/>
        <v>#DIV/0!</v>
      </c>
      <c r="K19" s="276" t="e">
        <f t="shared" si="2"/>
        <v>#DIV/0!</v>
      </c>
    </row>
    <row r="20" spans="1:11">
      <c r="A20" s="26">
        <v>1992</v>
      </c>
      <c r="B20" s="68" t="e">
        <f>'A11'!B20</f>
        <v>#DIV/0!</v>
      </c>
      <c r="C20" s="512" t="e">
        <f>Dataincome!GC40/Dataincome!F40*(1+1/'A10'!C20*('A10'!G20+'A10'!F20+'A10'!E20))</f>
        <v>#DIV/0!</v>
      </c>
      <c r="D20" s="679" t="e">
        <f>(Dataincome!$FY40+Dataincome!$FZ40)/Dataincome!F40*(1+1/'A10'!C20*('A10'!G20+'A10'!F20+'A10'!E20))</f>
        <v>#DIV/0!</v>
      </c>
      <c r="E20" s="679" t="e">
        <f>Dataincome!$GA40/Dataincome!F40*(1+1/'A10'!C20*('A10'!G20+'A10'!F20+'A10'!E20))</f>
        <v>#REF!</v>
      </c>
      <c r="F20" s="684" t="e">
        <f>Dataincome!$GB40/Dataincome!F40*(1+1/'A10'!C20*('A10'!G20+'A10'!F20+'A10'!E20))</f>
        <v>#REF!</v>
      </c>
      <c r="G20" s="512" t="e">
        <f>Dataincome!GD40/Dataincome!F40*(1+1/'A10'!C20*('A10'!G20+'A10'!F20+'A10'!E20))</f>
        <v>#DIV/0!</v>
      </c>
      <c r="H20" s="512" t="e">
        <f t="shared" si="0"/>
        <v>#DIV/0!</v>
      </c>
      <c r="I20" s="685" t="e">
        <f t="shared" si="1"/>
        <v>#DIV/0!</v>
      </c>
      <c r="K20" s="276" t="e">
        <f t="shared" si="2"/>
        <v>#DIV/0!</v>
      </c>
    </row>
    <row r="21" spans="1:11">
      <c r="A21" s="26">
        <v>1993</v>
      </c>
      <c r="B21" s="68" t="e">
        <f>'A11'!B21</f>
        <v>#DIV/0!</v>
      </c>
      <c r="C21" s="512" t="e">
        <f>Dataincome!GC41/Dataincome!F41*(1+1/'A10'!C21*('A10'!G21+'A10'!F21+'A10'!E21))</f>
        <v>#DIV/0!</v>
      </c>
      <c r="D21" s="679" t="e">
        <f>(Dataincome!$FY41+Dataincome!$FZ41)/Dataincome!F41*(1+1/'A10'!C21*('A10'!G21+'A10'!F21+'A10'!E21))</f>
        <v>#DIV/0!</v>
      </c>
      <c r="E21" s="679" t="e">
        <f>Dataincome!$GA41/Dataincome!F41*(1+1/'A10'!C21*('A10'!G21+'A10'!F21+'A10'!E21))</f>
        <v>#REF!</v>
      </c>
      <c r="F21" s="684" t="e">
        <f>Dataincome!$GB41/Dataincome!F41*(1+1/'A10'!C21*('A10'!G21+'A10'!F21+'A10'!E21))</f>
        <v>#REF!</v>
      </c>
      <c r="G21" s="512" t="e">
        <f>Dataincome!GD41/Dataincome!F41*(1+1/'A10'!C21*('A10'!G21+'A10'!F21+'A10'!E21))</f>
        <v>#DIV/0!</v>
      </c>
      <c r="H21" s="512" t="e">
        <f t="shared" si="0"/>
        <v>#DIV/0!</v>
      </c>
      <c r="I21" s="685" t="e">
        <f t="shared" si="1"/>
        <v>#DIV/0!</v>
      </c>
      <c r="K21" s="276" t="e">
        <f t="shared" si="2"/>
        <v>#DIV/0!</v>
      </c>
    </row>
    <row r="22" spans="1:11">
      <c r="A22" s="26">
        <v>1994</v>
      </c>
      <c r="B22" s="68" t="e">
        <f>'A11'!B22</f>
        <v>#DIV/0!</v>
      </c>
      <c r="C22" s="512" t="e">
        <f>Dataincome!GC42/Dataincome!F42*(1+1/'A10'!C22*('A10'!G22+'A10'!F22+'A10'!E22))</f>
        <v>#DIV/0!</v>
      </c>
      <c r="D22" s="679" t="e">
        <f>(Dataincome!$FY42+Dataincome!$FZ42)/Dataincome!F42*(1+1/'A10'!C22*('A10'!G22+'A10'!F22+'A10'!E22))</f>
        <v>#DIV/0!</v>
      </c>
      <c r="E22" s="679" t="e">
        <f>Dataincome!$GA42/Dataincome!F42*(1+1/'A10'!C22*('A10'!G22+'A10'!F22+'A10'!E22))</f>
        <v>#REF!</v>
      </c>
      <c r="F22" s="684" t="e">
        <f>Dataincome!$GB42/Dataincome!F42*(1+1/'A10'!C22*('A10'!G22+'A10'!F22+'A10'!E22))</f>
        <v>#REF!</v>
      </c>
      <c r="G22" s="512" t="e">
        <f>Dataincome!GD42/Dataincome!F42*(1+1/'A10'!C22*('A10'!G22+'A10'!F22+'A10'!E22))</f>
        <v>#DIV/0!</v>
      </c>
      <c r="H22" s="512" t="e">
        <f t="shared" si="0"/>
        <v>#DIV/0!</v>
      </c>
      <c r="I22" s="685" t="e">
        <f t="shared" si="1"/>
        <v>#DIV/0!</v>
      </c>
      <c r="K22" s="276" t="e">
        <f t="shared" si="2"/>
        <v>#DIV/0!</v>
      </c>
    </row>
    <row r="23" spans="1:11">
      <c r="A23" s="26">
        <v>1995</v>
      </c>
      <c r="B23" s="68" t="e">
        <f>'A11'!B23</f>
        <v>#DIV/0!</v>
      </c>
      <c r="C23" s="512">
        <f>Dataincome!GC43/Dataincome!F43*(1+1/'A10'!C23*('A10'!G23+'A10'!F23+'A10'!E23))</f>
        <v>0</v>
      </c>
      <c r="D23" s="679">
        <f>(Dataincome!$FY43+Dataincome!$FZ43)/Dataincome!F43*(1+1/'A10'!C23*('A10'!G23+'A10'!F23+'A10'!E23))</f>
        <v>0</v>
      </c>
      <c r="E23" s="679" t="e">
        <f>Dataincome!$GA43/Dataincome!F43*(1+1/'A10'!C23*('A10'!G23+'A10'!F23+'A10'!E23))</f>
        <v>#REF!</v>
      </c>
      <c r="F23" s="684" t="e">
        <f>Dataincome!$GB43/Dataincome!F43*(1+1/'A10'!C23*('A10'!G23+'A10'!F23+'A10'!E23))</f>
        <v>#REF!</v>
      </c>
      <c r="G23" s="512">
        <f>Dataincome!GD43/Dataincome!F43*(1+1/'A10'!C23*('A10'!G23+'A10'!F23+'A10'!E23))</f>
        <v>0</v>
      </c>
      <c r="H23" s="512">
        <f t="shared" si="0"/>
        <v>0</v>
      </c>
      <c r="I23" s="685" t="e">
        <f t="shared" si="1"/>
        <v>#DIV/0!</v>
      </c>
      <c r="K23" s="276" t="e">
        <f t="shared" si="2"/>
        <v>#REF!</v>
      </c>
    </row>
    <row r="24" spans="1:11">
      <c r="A24" s="26">
        <v>1996</v>
      </c>
      <c r="B24" s="68" t="e">
        <f>'A11'!B24</f>
        <v>#DIV/0!</v>
      </c>
      <c r="C24" s="512">
        <f>Dataincome!GC44/Dataincome!F44*(1+1/'A10'!C24*('A10'!G24+'A10'!F24+'A10'!E24))</f>
        <v>0</v>
      </c>
      <c r="D24" s="679">
        <f>(Dataincome!$FY44+Dataincome!$FZ44)/Dataincome!F44*(1+1/'A10'!C24*('A10'!G24+'A10'!F24+'A10'!E24))</f>
        <v>0</v>
      </c>
      <c r="E24" s="679" t="e">
        <f>Dataincome!$GA44/Dataincome!F44*(1+1/'A10'!C24*('A10'!G24+'A10'!F24+'A10'!E24))</f>
        <v>#REF!</v>
      </c>
      <c r="F24" s="684" t="e">
        <f>Dataincome!$GB44/Dataincome!F44*(1+1/'A10'!C24*('A10'!G24+'A10'!F24+'A10'!E24))</f>
        <v>#REF!</v>
      </c>
      <c r="G24" s="512">
        <f>Dataincome!GD44/Dataincome!F44*(1+1/'A10'!C24*('A10'!G24+'A10'!F24+'A10'!E24))</f>
        <v>0</v>
      </c>
      <c r="H24" s="512">
        <f t="shared" si="0"/>
        <v>0</v>
      </c>
      <c r="I24" s="685" t="e">
        <f t="shared" si="1"/>
        <v>#DIV/0!</v>
      </c>
      <c r="K24" s="276" t="e">
        <f t="shared" si="2"/>
        <v>#REF!</v>
      </c>
    </row>
    <row r="25" spans="1:11">
      <c r="A25" s="26">
        <v>1997</v>
      </c>
      <c r="B25" s="68" t="e">
        <f>'A11'!B25</f>
        <v>#DIV/0!</v>
      </c>
      <c r="C25" s="512">
        <f>Dataincome!GC45/Dataincome!F45*(1+1/'A10'!C25*('A10'!G25+'A10'!F25+'A10'!E25))</f>
        <v>0</v>
      </c>
      <c r="D25" s="679">
        <f>(Dataincome!$FY45+Dataincome!$FZ45)/Dataincome!F45*(1+1/'A10'!C25*('A10'!G25+'A10'!F25+'A10'!E25))</f>
        <v>0</v>
      </c>
      <c r="E25" s="679" t="e">
        <f>Dataincome!$GA45/Dataincome!F45*(1+1/'A10'!C25*('A10'!G25+'A10'!F25+'A10'!E25))</f>
        <v>#REF!</v>
      </c>
      <c r="F25" s="684" t="e">
        <f>Dataincome!$GB45/Dataincome!F45*(1+1/'A10'!C25*('A10'!G25+'A10'!F25+'A10'!E25))</f>
        <v>#REF!</v>
      </c>
      <c r="G25" s="512">
        <f>Dataincome!GD45/Dataincome!F45*(1+1/'A10'!C25*('A10'!G25+'A10'!F25+'A10'!E25))</f>
        <v>0</v>
      </c>
      <c r="H25" s="512">
        <f t="shared" si="0"/>
        <v>0</v>
      </c>
      <c r="I25" s="685" t="e">
        <f t="shared" si="1"/>
        <v>#DIV/0!</v>
      </c>
      <c r="K25" s="276" t="e">
        <f t="shared" si="2"/>
        <v>#REF!</v>
      </c>
    </row>
    <row r="26" spans="1:11">
      <c r="A26" s="26">
        <v>1998</v>
      </c>
      <c r="B26" s="68" t="e">
        <f>'A11'!B26</f>
        <v>#DIV/0!</v>
      </c>
      <c r="C26" s="512">
        <f>Dataincome!GC46/Dataincome!F46*(1+1/'A10'!C26*('A10'!G26+'A10'!F26+'A10'!E26))</f>
        <v>0</v>
      </c>
      <c r="D26" s="679">
        <f>(Dataincome!$FY46+Dataincome!$FZ46)/Dataincome!F46*(1+1/'A10'!C26*('A10'!G26+'A10'!F26+'A10'!E26))</f>
        <v>0</v>
      </c>
      <c r="E26" s="679" t="e">
        <f>Dataincome!$GA46/Dataincome!F46*(1+1/'A10'!C26*('A10'!G26+'A10'!F26+'A10'!E26))</f>
        <v>#REF!</v>
      </c>
      <c r="F26" s="684" t="e">
        <f>Dataincome!$GB46/Dataincome!F46*(1+1/'A10'!C26*('A10'!G26+'A10'!F26+'A10'!E26))</f>
        <v>#REF!</v>
      </c>
      <c r="G26" s="512">
        <f>Dataincome!GD46/Dataincome!F46*(1+1/'A10'!C26*('A10'!G26+'A10'!F26+'A10'!E26))</f>
        <v>0</v>
      </c>
      <c r="H26" s="512">
        <f t="shared" si="0"/>
        <v>0</v>
      </c>
      <c r="I26" s="685" t="e">
        <f t="shared" si="1"/>
        <v>#DIV/0!</v>
      </c>
      <c r="K26" s="276" t="e">
        <f t="shared" si="2"/>
        <v>#REF!</v>
      </c>
    </row>
    <row r="27" spans="1:11">
      <c r="A27" s="26">
        <v>1999</v>
      </c>
      <c r="B27" s="68" t="e">
        <f>'A11'!B27</f>
        <v>#DIV/0!</v>
      </c>
      <c r="C27" s="512">
        <f>Dataincome!GC47/Dataincome!F47*(1+1/'A10'!C27*('A10'!G27+'A10'!F27+'A10'!E27))</f>
        <v>0</v>
      </c>
      <c r="D27" s="679">
        <f>(Dataincome!$FY47+Dataincome!$FZ47)/Dataincome!F47*(1+1/'A10'!C27*('A10'!G27+'A10'!F27+'A10'!E27))</f>
        <v>0</v>
      </c>
      <c r="E27" s="679" t="e">
        <f>Dataincome!$GA47/Dataincome!F47*(1+1/'A10'!C27*('A10'!G27+'A10'!F27+'A10'!E27))</f>
        <v>#REF!</v>
      </c>
      <c r="F27" s="684" t="e">
        <f>Dataincome!$GB47/Dataincome!F47*(1+1/'A10'!C27*('A10'!G27+'A10'!F27+'A10'!E27))</f>
        <v>#REF!</v>
      </c>
      <c r="G27" s="512">
        <f>Dataincome!GD47/Dataincome!F47*(1+1/'A10'!C27*('A10'!G27+'A10'!F27+'A10'!E27))</f>
        <v>0</v>
      </c>
      <c r="H27" s="512">
        <f t="shared" si="0"/>
        <v>0</v>
      </c>
      <c r="I27" s="685" t="e">
        <f t="shared" si="1"/>
        <v>#DIV/0!</v>
      </c>
      <c r="K27" s="276" t="e">
        <f t="shared" si="2"/>
        <v>#REF!</v>
      </c>
    </row>
    <row r="28" spans="1:11">
      <c r="A28" s="26">
        <v>2000</v>
      </c>
      <c r="B28" s="68" t="e">
        <f>'A11'!B28</f>
        <v>#DIV/0!</v>
      </c>
      <c r="C28" s="512">
        <f>Dataincome!GC48/Dataincome!F48*(1+1/'A10'!C28*('A10'!G28+'A10'!F28+'A10'!E28))</f>
        <v>0</v>
      </c>
      <c r="D28" s="679">
        <f>(Dataincome!$FY48+Dataincome!$FZ48)/Dataincome!F48*(1+1/'A10'!C28*('A10'!G28+'A10'!F28+'A10'!E28))</f>
        <v>0</v>
      </c>
      <c r="E28" s="679" t="e">
        <f>Dataincome!$GA48/Dataincome!F48*(1+1/'A10'!C28*('A10'!G28+'A10'!F28+'A10'!E28))</f>
        <v>#REF!</v>
      </c>
      <c r="F28" s="684" t="e">
        <f>Dataincome!$GB48/Dataincome!F48*(1+1/'A10'!C28*('A10'!G28+'A10'!F28+'A10'!E28))</f>
        <v>#REF!</v>
      </c>
      <c r="G28" s="512">
        <f>Dataincome!GD48/Dataincome!F48*(1+1/'A10'!C28*('A10'!G28+'A10'!F28+'A10'!E28))</f>
        <v>0</v>
      </c>
      <c r="H28" s="512">
        <f t="shared" si="0"/>
        <v>0</v>
      </c>
      <c r="I28" s="685" t="e">
        <f t="shared" si="1"/>
        <v>#DIV/0!</v>
      </c>
      <c r="K28" s="276" t="e">
        <f t="shared" si="2"/>
        <v>#REF!</v>
      </c>
    </row>
    <row r="29" spans="1:11">
      <c r="A29" s="26">
        <v>2001</v>
      </c>
      <c r="B29" s="68" t="e">
        <f>'A11'!B29</f>
        <v>#DIV/0!</v>
      </c>
      <c r="C29" s="512">
        <f>Dataincome!GC49/Dataincome!F49*(1+1/'A10'!C29*('A10'!G29+'A10'!F29+'A10'!E29))</f>
        <v>0</v>
      </c>
      <c r="D29" s="679">
        <f>(Dataincome!$FY49+Dataincome!$FZ49)/Dataincome!F49*(1+1/'A10'!C29*('A10'!G29+'A10'!F29+'A10'!E29))</f>
        <v>0</v>
      </c>
      <c r="E29" s="679" t="e">
        <f>Dataincome!$GA49/Dataincome!F49*(1+1/'A10'!C29*('A10'!G29+'A10'!F29+'A10'!E29))</f>
        <v>#REF!</v>
      </c>
      <c r="F29" s="684" t="e">
        <f>Dataincome!$GB49/Dataincome!F49*(1+1/'A10'!C29*('A10'!G29+'A10'!F29+'A10'!E29))</f>
        <v>#REF!</v>
      </c>
      <c r="G29" s="512">
        <f>Dataincome!GD49/Dataincome!F49*(1+1/'A10'!C29*('A10'!G29+'A10'!F29+'A10'!E29))</f>
        <v>0</v>
      </c>
      <c r="H29" s="512">
        <f t="shared" si="0"/>
        <v>0</v>
      </c>
      <c r="I29" s="685" t="e">
        <f t="shared" si="1"/>
        <v>#DIV/0!</v>
      </c>
      <c r="K29" s="276" t="e">
        <f t="shared" si="2"/>
        <v>#REF!</v>
      </c>
    </row>
    <row r="30" spans="1:11">
      <c r="A30" s="26">
        <v>2002</v>
      </c>
      <c r="B30" s="68" t="e">
        <f>'A11'!B30</f>
        <v>#DIV/0!</v>
      </c>
      <c r="C30" s="512">
        <f>Dataincome!GC50/Dataincome!F50*(1+1/'A10'!C30*('A10'!G30+'A10'!F30+'A10'!E30))</f>
        <v>0</v>
      </c>
      <c r="D30" s="679">
        <f>(Dataincome!$FY50+Dataincome!$FZ50)/Dataincome!F50*(1+1/'A10'!C30*('A10'!G30+'A10'!F30+'A10'!E30))</f>
        <v>0</v>
      </c>
      <c r="E30" s="679" t="e">
        <f>Dataincome!$GA50/Dataincome!F50*(1+1/'A10'!C30*('A10'!G30+'A10'!F30+'A10'!E30))</f>
        <v>#REF!</v>
      </c>
      <c r="F30" s="684" t="e">
        <f>Dataincome!$GB50/Dataincome!F50*(1+1/'A10'!C30*('A10'!G30+'A10'!F30+'A10'!E30))</f>
        <v>#REF!</v>
      </c>
      <c r="G30" s="512">
        <f>Dataincome!GD50/Dataincome!F50*(1+1/'A10'!C30*('A10'!G30+'A10'!F30+'A10'!E30))</f>
        <v>0</v>
      </c>
      <c r="H30" s="512">
        <f t="shared" si="0"/>
        <v>0</v>
      </c>
      <c r="I30" s="685" t="e">
        <f t="shared" si="1"/>
        <v>#DIV/0!</v>
      </c>
      <c r="K30" s="276" t="e">
        <f t="shared" si="2"/>
        <v>#REF!</v>
      </c>
    </row>
    <row r="31" spans="1:11">
      <c r="A31" s="26">
        <v>2003</v>
      </c>
      <c r="B31" s="68" t="e">
        <f>'A11'!B31</f>
        <v>#DIV/0!</v>
      </c>
      <c r="C31" s="512">
        <f>Dataincome!GC51/Dataincome!F51*(1+1/'A10'!C31*('A10'!G31+'A10'!F31+'A10'!E31))</f>
        <v>0</v>
      </c>
      <c r="D31" s="679">
        <f>(Dataincome!$FY51+Dataincome!$FZ51)/Dataincome!F51*(1+1/'A10'!C31*('A10'!G31+'A10'!F31+'A10'!E31))</f>
        <v>0</v>
      </c>
      <c r="E31" s="679" t="e">
        <f>Dataincome!$GA51/Dataincome!F51*(1+1/'A10'!C31*('A10'!G31+'A10'!F31+'A10'!E31))</f>
        <v>#REF!</v>
      </c>
      <c r="F31" s="684" t="e">
        <f>Dataincome!$GB51/Dataincome!F51*(1+1/'A10'!C31*('A10'!G31+'A10'!F31+'A10'!E31))</f>
        <v>#REF!</v>
      </c>
      <c r="G31" s="512">
        <f>Dataincome!GD51/Dataincome!F51*(1+1/'A10'!C31*('A10'!G31+'A10'!F31+'A10'!E31))</f>
        <v>0</v>
      </c>
      <c r="H31" s="512">
        <f t="shared" si="0"/>
        <v>0</v>
      </c>
      <c r="I31" s="685" t="e">
        <f t="shared" si="1"/>
        <v>#DIV/0!</v>
      </c>
      <c r="K31" s="276" t="e">
        <f t="shared" si="2"/>
        <v>#REF!</v>
      </c>
    </row>
    <row r="32" spans="1:11">
      <c r="A32" s="26">
        <v>2004</v>
      </c>
      <c r="B32" s="68" t="e">
        <f>'A11'!B32</f>
        <v>#DIV/0!</v>
      </c>
      <c r="C32" s="512">
        <f>Dataincome!GC52/Dataincome!F52*(1+1/'A10'!C32*('A10'!G32+'A10'!F32+'A10'!E32))</f>
        <v>0</v>
      </c>
      <c r="D32" s="679">
        <f>(Dataincome!$FY52+Dataincome!$FZ52)/Dataincome!F52*(1+1/'A10'!C32*('A10'!G32+'A10'!F32+'A10'!E32))</f>
        <v>0</v>
      </c>
      <c r="E32" s="679" t="e">
        <f>Dataincome!$GA52/Dataincome!F52*(1+1/'A10'!C32*('A10'!G32+'A10'!F32+'A10'!E32))</f>
        <v>#REF!</v>
      </c>
      <c r="F32" s="684" t="e">
        <f>Dataincome!$GB52/Dataincome!F52*(1+1/'A10'!C32*('A10'!G32+'A10'!F32+'A10'!E32))</f>
        <v>#REF!</v>
      </c>
      <c r="G32" s="512">
        <f>Dataincome!GD52/Dataincome!F52*(1+1/'A10'!C32*('A10'!G32+'A10'!F32+'A10'!E32))</f>
        <v>0</v>
      </c>
      <c r="H32" s="512">
        <f t="shared" si="0"/>
        <v>0</v>
      </c>
      <c r="I32" s="685" t="e">
        <f t="shared" si="1"/>
        <v>#DIV/0!</v>
      </c>
      <c r="K32" s="276" t="e">
        <f t="shared" si="2"/>
        <v>#REF!</v>
      </c>
    </row>
    <row r="33" spans="1:11">
      <c r="A33" s="26">
        <v>2005</v>
      </c>
      <c r="B33" s="68" t="e">
        <f>'A11'!B33</f>
        <v>#DIV/0!</v>
      </c>
      <c r="C33" s="512">
        <f>Dataincome!GC53/Dataincome!F53*(1+1/'A10'!C33*('A10'!G33+'A10'!F33+'A10'!E33))</f>
        <v>0</v>
      </c>
      <c r="D33" s="679">
        <f>(Dataincome!$FY53+Dataincome!$FZ53)/Dataincome!F53*(1+1/'A10'!C33*('A10'!G33+'A10'!F33+'A10'!E33))</f>
        <v>0</v>
      </c>
      <c r="E33" s="679" t="e">
        <f>Dataincome!$GA53/Dataincome!F53*(1+1/'A10'!C33*('A10'!G33+'A10'!F33+'A10'!E33))</f>
        <v>#REF!</v>
      </c>
      <c r="F33" s="684" t="e">
        <f>Dataincome!$GB53/Dataincome!F53*(1+1/'A10'!C33*('A10'!G33+'A10'!F33+'A10'!E33))</f>
        <v>#REF!</v>
      </c>
      <c r="G33" s="512">
        <f>Dataincome!GD53/Dataincome!F53*(1+1/'A10'!C33*('A10'!G33+'A10'!F33+'A10'!E33))</f>
        <v>0</v>
      </c>
      <c r="H33" s="512">
        <f t="shared" si="0"/>
        <v>0</v>
      </c>
      <c r="I33" s="685" t="e">
        <f t="shared" si="1"/>
        <v>#DIV/0!</v>
      </c>
      <c r="K33" s="276" t="e">
        <f t="shared" si="2"/>
        <v>#REF!</v>
      </c>
    </row>
    <row r="34" spans="1:11">
      <c r="A34" s="26">
        <v>2006</v>
      </c>
      <c r="B34" s="68" t="e">
        <f>'A11'!B34</f>
        <v>#DIV/0!</v>
      </c>
      <c r="C34" s="512">
        <f>Dataincome!GC54/Dataincome!F54*(1+1/'A10'!C34*('A10'!G34+'A10'!F34+'A10'!E34))</f>
        <v>0</v>
      </c>
      <c r="D34" s="679">
        <f>(Dataincome!$FY54+Dataincome!$FZ54)/Dataincome!F54*(1+1/'A10'!C34*('A10'!G34+'A10'!F34+'A10'!E34))</f>
        <v>0</v>
      </c>
      <c r="E34" s="679" t="e">
        <f>Dataincome!$GA54/Dataincome!F54*(1+1/'A10'!C34*('A10'!G34+'A10'!F34+'A10'!E34))</f>
        <v>#REF!</v>
      </c>
      <c r="F34" s="684" t="e">
        <f>Dataincome!$GB54/Dataincome!F54*(1+1/'A10'!C34*('A10'!G34+'A10'!F34+'A10'!E34))</f>
        <v>#REF!</v>
      </c>
      <c r="G34" s="512">
        <f>Dataincome!GD54/Dataincome!F54*(1+1/'A10'!C34*('A10'!G34+'A10'!F34+'A10'!E34))</f>
        <v>0</v>
      </c>
      <c r="H34" s="512">
        <f t="shared" si="0"/>
        <v>0</v>
      </c>
      <c r="I34" s="685" t="e">
        <f t="shared" si="1"/>
        <v>#DIV/0!</v>
      </c>
      <c r="K34" s="276" t="e">
        <f t="shared" si="2"/>
        <v>#REF!</v>
      </c>
    </row>
    <row r="35" spans="1:11">
      <c r="A35" s="26">
        <v>2007</v>
      </c>
      <c r="B35" s="68" t="e">
        <f>'A11'!B35</f>
        <v>#DIV/0!</v>
      </c>
      <c r="C35" s="512">
        <f>Dataincome!GC55/Dataincome!F55*(1+1/'A10'!C35*('A10'!G35+'A10'!F35+'A10'!E35))</f>
        <v>0</v>
      </c>
      <c r="D35" s="679">
        <f>(Dataincome!$FY55+Dataincome!$FZ55)/Dataincome!F55*(1+1/'A10'!C35*('A10'!G35+'A10'!F35+'A10'!E35))</f>
        <v>0</v>
      </c>
      <c r="E35" s="679" t="e">
        <f>Dataincome!$GA55/Dataincome!F55*(1+1/'A10'!C35*('A10'!G35+'A10'!F35+'A10'!E35))</f>
        <v>#REF!</v>
      </c>
      <c r="F35" s="684" t="e">
        <f>Dataincome!$GB55/Dataincome!F55*(1+1/'A10'!C35*('A10'!G35+'A10'!F35+'A10'!E35))</f>
        <v>#REF!</v>
      </c>
      <c r="G35" s="512">
        <f>Dataincome!GD55/Dataincome!F55*(1+1/'A10'!C35*('A10'!G35+'A10'!F35+'A10'!E35))</f>
        <v>0</v>
      </c>
      <c r="H35" s="512">
        <f t="shared" si="0"/>
        <v>0</v>
      </c>
      <c r="I35" s="685" t="e">
        <f t="shared" si="1"/>
        <v>#DIV/0!</v>
      </c>
      <c r="K35" s="276" t="e">
        <f t="shared" si="2"/>
        <v>#REF!</v>
      </c>
    </row>
    <row r="36" spans="1:11">
      <c r="A36" s="26">
        <v>2008</v>
      </c>
      <c r="B36" s="68" t="e">
        <f>'A11'!B36</f>
        <v>#DIV/0!</v>
      </c>
      <c r="C36" s="512">
        <f>Dataincome!GC56/Dataincome!F56*(1+1/'A10'!C36*('A10'!G36+'A10'!F36+'A10'!E36))</f>
        <v>0</v>
      </c>
      <c r="D36" s="679">
        <f>(Dataincome!$FY56+Dataincome!$FZ56)/Dataincome!F56*(1+1/'A10'!C36*('A10'!G36+'A10'!F36+'A10'!E36))</f>
        <v>0</v>
      </c>
      <c r="E36" s="679" t="e">
        <f>Dataincome!$GA56/Dataincome!F56*(1+1/'A10'!C36*('A10'!G36+'A10'!F36+'A10'!E36))</f>
        <v>#REF!</v>
      </c>
      <c r="F36" s="684" t="e">
        <f>Dataincome!$GB56/Dataincome!F56*(1+1/'A10'!C36*('A10'!G36+'A10'!F36+'A10'!E36))</f>
        <v>#REF!</v>
      </c>
      <c r="G36" s="512">
        <f>Dataincome!GD56/Dataincome!F56*(1+1/'A10'!C36*('A10'!G36+'A10'!F36+'A10'!E36))</f>
        <v>0</v>
      </c>
      <c r="H36" s="512">
        <f t="shared" si="0"/>
        <v>0</v>
      </c>
      <c r="I36" s="685" t="e">
        <f t="shared" si="1"/>
        <v>#DIV/0!</v>
      </c>
      <c r="K36" s="276" t="e">
        <f t="shared" si="2"/>
        <v>#REF!</v>
      </c>
    </row>
    <row r="37" spans="1:11">
      <c r="A37" s="26">
        <v>2009</v>
      </c>
      <c r="B37" s="68" t="e">
        <f>'A11'!B37</f>
        <v>#DIV/0!</v>
      </c>
      <c r="C37" s="512">
        <f>Dataincome!GC57/Dataincome!F57*(1+1/'A10'!C37*('A10'!G37+'A10'!F37+'A10'!E37))</f>
        <v>0</v>
      </c>
      <c r="D37" s="679">
        <f>(Dataincome!$FY57+Dataincome!$FZ57)/Dataincome!F57*(1+1/'A10'!C37*('A10'!G37+'A10'!F37+'A10'!E37))</f>
        <v>0</v>
      </c>
      <c r="E37" s="679" t="e">
        <f>Dataincome!$GA57/Dataincome!F57*(1+1/'A10'!C37*('A10'!G37+'A10'!F37+'A10'!E37))</f>
        <v>#REF!</v>
      </c>
      <c r="F37" s="684" t="e">
        <f>Dataincome!$GB57/Dataincome!F57*(1+1/'A10'!C37*('A10'!G37+'A10'!F37+'A10'!E37))</f>
        <v>#REF!</v>
      </c>
      <c r="G37" s="512">
        <f>Dataincome!GD57/Dataincome!F57*(1+1/'A10'!C37*('A10'!G37+'A10'!F37+'A10'!E37))</f>
        <v>0</v>
      </c>
      <c r="H37" s="512">
        <f t="shared" si="0"/>
        <v>0</v>
      </c>
      <c r="I37" s="685" t="e">
        <f t="shared" si="1"/>
        <v>#DIV/0!</v>
      </c>
      <c r="K37" s="276" t="e">
        <f t="shared" si="2"/>
        <v>#REF!</v>
      </c>
    </row>
    <row r="38" spans="1:11">
      <c r="A38" s="26">
        <v>2010</v>
      </c>
      <c r="B38" s="68" t="e">
        <f>'A11'!B38</f>
        <v>#DIV/0!</v>
      </c>
      <c r="C38" s="512">
        <f>Dataincome!GC58/Dataincome!F58*(1+1/'A10'!C38*('A10'!G38+'A10'!F38+'A10'!E38))</f>
        <v>0</v>
      </c>
      <c r="D38" s="679">
        <f>(Dataincome!$FY58+Dataincome!$FZ58)/Dataincome!F58*(1+1/'A10'!C38*('A10'!G38+'A10'!F38+'A10'!E38))</f>
        <v>0</v>
      </c>
      <c r="E38" s="679" t="e">
        <f>Dataincome!$GA58/Dataincome!F58*(1+1/'A10'!C38*('A10'!G38+'A10'!F38+'A10'!E38))</f>
        <v>#REF!</v>
      </c>
      <c r="F38" s="684" t="e">
        <f>Dataincome!$GB58/Dataincome!F58*(1+1/'A10'!C38*('A10'!G38+'A10'!F38+'A10'!E38))</f>
        <v>#REF!</v>
      </c>
      <c r="G38" s="512">
        <f>Dataincome!GD58/Dataincome!F58*(1+1/'A10'!C38*('A10'!G38+'A10'!F38+'A10'!E38))</f>
        <v>0</v>
      </c>
      <c r="H38" s="512">
        <f t="shared" si="0"/>
        <v>0</v>
      </c>
      <c r="I38" s="685" t="e">
        <f t="shared" si="1"/>
        <v>#DIV/0!</v>
      </c>
      <c r="K38" s="276" t="e">
        <f t="shared" si="2"/>
        <v>#REF!</v>
      </c>
    </row>
    <row r="39" spans="1:11">
      <c r="A39" s="26">
        <v>2011</v>
      </c>
      <c r="B39" s="68" t="e">
        <f>'A11'!B39</f>
        <v>#DIV/0!</v>
      </c>
      <c r="C39" s="512">
        <f>Dataincome!GC59/Dataincome!F59*(1+1/'A10'!C39*('A10'!G39+'A10'!F39+'A10'!E39))</f>
        <v>0</v>
      </c>
      <c r="D39" s="679">
        <f>(Dataincome!$FY59+Dataincome!$FZ59)/Dataincome!F59*(1+1/'A10'!C39*('A10'!G39+'A10'!F39+'A10'!E39))</f>
        <v>0</v>
      </c>
      <c r="E39" s="679" t="e">
        <f>Dataincome!$GA59/Dataincome!F59*(1+1/'A10'!C39*('A10'!G39+'A10'!F39+'A10'!E39))</f>
        <v>#REF!</v>
      </c>
      <c r="F39" s="684" t="e">
        <f>Dataincome!$GB59/Dataincome!F59*(1+1/'A10'!C39*('A10'!G39+'A10'!F39+'A10'!E39))</f>
        <v>#REF!</v>
      </c>
      <c r="G39" s="512">
        <f>Dataincome!GD59/Dataincome!F59*(1+1/'A10'!C39*('A10'!G39+'A10'!F39+'A10'!E39))</f>
        <v>0</v>
      </c>
      <c r="H39" s="512">
        <f t="shared" si="0"/>
        <v>0</v>
      </c>
      <c r="I39" s="685" t="e">
        <f t="shared" si="1"/>
        <v>#DIV/0!</v>
      </c>
      <c r="K39" s="276" t="e">
        <f t="shared" si="2"/>
        <v>#REF!</v>
      </c>
    </row>
    <row r="40" spans="1:11">
      <c r="A40" s="26">
        <v>2012</v>
      </c>
      <c r="B40" s="68" t="e">
        <f>'A11'!B40</f>
        <v>#DIV/0!</v>
      </c>
      <c r="C40" s="512">
        <f>Dataincome!GC60/Dataincome!F60*(1+1/'A10'!C40*('A10'!G40+'A10'!F40+'A10'!E40))</f>
        <v>0</v>
      </c>
      <c r="D40" s="679">
        <f>(Dataincome!$FY60+Dataincome!$FZ60)/Dataincome!F60*(1+1/'A10'!C40*('A10'!G40+'A10'!F40+'A10'!E40))</f>
        <v>0</v>
      </c>
      <c r="E40" s="679" t="e">
        <f>Dataincome!$GA60/Dataincome!F60*(1+1/'A10'!C40*('A10'!G40+'A10'!F40+'A10'!E40))</f>
        <v>#REF!</v>
      </c>
      <c r="F40" s="684" t="e">
        <f>Dataincome!$GB60/Dataincome!F60*(1+1/'A10'!C40*('A10'!G40+'A10'!F40+'A10'!E40))</f>
        <v>#REF!</v>
      </c>
      <c r="G40" s="512">
        <f>Dataincome!GD60/Dataincome!F60*(1+1/'A10'!C40*('A10'!G40+'A10'!F40+'A10'!E40))</f>
        <v>0</v>
      </c>
      <c r="H40" s="512">
        <f t="shared" si="0"/>
        <v>0</v>
      </c>
      <c r="I40" s="685" t="e">
        <f t="shared" si="1"/>
        <v>#DIV/0!</v>
      </c>
      <c r="K40" s="276" t="e">
        <f t="shared" si="2"/>
        <v>#REF!</v>
      </c>
    </row>
    <row r="41" spans="1:11">
      <c r="A41" s="26">
        <v>2013</v>
      </c>
      <c r="B41" s="68" t="e">
        <f>'A11'!B41</f>
        <v>#DIV/0!</v>
      </c>
      <c r="C41" s="512">
        <f>Dataincome!GC61/Dataincome!F61*(1+1/'A10'!C41*('A10'!G41+'A10'!F41+'A10'!E41))</f>
        <v>0</v>
      </c>
      <c r="D41" s="679">
        <f>(Dataincome!$FY61+Dataincome!$FZ61)/Dataincome!F61*(1+1/'A10'!C41*('A10'!G41+'A10'!F41+'A10'!E41))</f>
        <v>0</v>
      </c>
      <c r="E41" s="679" t="e">
        <f>Dataincome!$GA61/Dataincome!F61*(1+1/'A10'!C41*('A10'!G41+'A10'!F41+'A10'!E41))</f>
        <v>#REF!</v>
      </c>
      <c r="F41" s="684" t="e">
        <f>Dataincome!$GB61/Dataincome!F61*(1+1/'A10'!C41*('A10'!G41+'A10'!F41+'A10'!E41))</f>
        <v>#REF!</v>
      </c>
      <c r="G41" s="512">
        <f>Dataincome!GD61/Dataincome!F61*(1+1/'A10'!C41*('A10'!G41+'A10'!F41+'A10'!E41))</f>
        <v>0</v>
      </c>
      <c r="H41" s="512">
        <f t="shared" si="0"/>
        <v>0</v>
      </c>
      <c r="I41" s="685" t="e">
        <f t="shared" si="1"/>
        <v>#DIV/0!</v>
      </c>
      <c r="K41" s="276" t="e">
        <f>C41-D41-E41-F41</f>
        <v>#REF!</v>
      </c>
    </row>
    <row r="42" spans="1:11">
      <c r="A42" s="26">
        <v>2014</v>
      </c>
      <c r="B42" s="68" t="e">
        <f>'A11'!B42</f>
        <v>#DIV/0!</v>
      </c>
      <c r="C42" s="512">
        <f>Dataincome!GC62/Dataincome!F62*(1+1/'A10'!C42*('A10'!G42+'A10'!F42+'A10'!E42))</f>
        <v>0</v>
      </c>
      <c r="D42" s="679">
        <f>(Dataincome!$FY62+Dataincome!$FZ62)/Dataincome!F62*(1+1/'A10'!C42*('A10'!G42+'A10'!F42+'A10'!E42))</f>
        <v>0</v>
      </c>
      <c r="E42" s="679" t="e">
        <f>Dataincome!$GA62/Dataincome!F62*(1+1/'A10'!C42*('A10'!G42+'A10'!F42+'A10'!E42))</f>
        <v>#REF!</v>
      </c>
      <c r="F42" s="684" t="e">
        <f>Dataincome!$GB62/Dataincome!F62*(1+1/'A10'!C42*('A10'!G42+'A10'!F42+'A10'!E42))</f>
        <v>#REF!</v>
      </c>
      <c r="G42" s="512">
        <f>Dataincome!GD62/Dataincome!F62*(1+1/'A10'!C42*('A10'!G42+'A10'!F42+'A10'!E42))</f>
        <v>0</v>
      </c>
      <c r="H42" s="512">
        <f>C42-G42</f>
        <v>0</v>
      </c>
      <c r="I42" s="685" t="e">
        <f>B42-C42+G42+H42</f>
        <v>#DIV/0!</v>
      </c>
      <c r="K42" s="276" t="e">
        <f>C42-D42-E42-F42</f>
        <v>#REF!</v>
      </c>
    </row>
    <row r="43" spans="1:11">
      <c r="B43" s="169"/>
      <c r="C43" s="169"/>
      <c r="D43" s="169"/>
      <c r="E43" s="169"/>
      <c r="F43" s="169"/>
      <c r="G43" s="169"/>
      <c r="H43" s="169"/>
    </row>
    <row r="44" spans="1:11">
      <c r="B44" s="169"/>
      <c r="C44" s="169"/>
      <c r="D44" s="169"/>
      <c r="E44" s="169"/>
      <c r="F44" s="169"/>
      <c r="G44" s="169"/>
      <c r="H44" s="169"/>
    </row>
    <row r="45" spans="1:11">
      <c r="B45" s="169"/>
      <c r="C45" s="169"/>
      <c r="D45" s="169"/>
      <c r="E45" s="169"/>
      <c r="F45" s="169"/>
      <c r="G45" s="169"/>
      <c r="H45" s="169"/>
    </row>
    <row r="46" spans="1:11">
      <c r="B46" s="169"/>
      <c r="C46" s="169"/>
      <c r="D46" s="169"/>
      <c r="E46" s="169"/>
      <c r="F46" s="169"/>
      <c r="G46" s="169"/>
      <c r="H46" s="169"/>
    </row>
    <row r="47" spans="1:11">
      <c r="B47" s="169"/>
      <c r="C47" s="169"/>
      <c r="D47" s="169"/>
      <c r="E47" s="169"/>
      <c r="F47" s="169"/>
      <c r="G47" s="169"/>
      <c r="H47" s="169"/>
    </row>
    <row r="48" spans="1:11">
      <c r="B48" s="169"/>
      <c r="C48" s="169"/>
      <c r="D48" s="169"/>
      <c r="E48" s="169"/>
      <c r="F48" s="169"/>
      <c r="G48" s="169"/>
      <c r="H48" s="169"/>
    </row>
    <row r="49" spans="2:8">
      <c r="B49" s="169"/>
      <c r="C49" s="169"/>
      <c r="D49" s="169"/>
      <c r="E49" s="169"/>
      <c r="F49" s="169"/>
      <c r="G49" s="169"/>
      <c r="H49" s="169"/>
    </row>
    <row r="50" spans="2:8">
      <c r="B50" s="169"/>
      <c r="C50" s="169"/>
      <c r="D50" s="169"/>
      <c r="E50" s="169"/>
      <c r="F50" s="169"/>
      <c r="G50" s="169"/>
      <c r="H50" s="169"/>
    </row>
    <row r="51" spans="2:8">
      <c r="B51" s="169"/>
      <c r="C51" s="169"/>
      <c r="D51" s="169"/>
      <c r="E51" s="169"/>
      <c r="F51" s="169"/>
      <c r="G51" s="169"/>
      <c r="H51" s="169"/>
    </row>
    <row r="52" spans="2:8">
      <c r="B52" s="169"/>
      <c r="C52" s="169"/>
      <c r="D52" s="169"/>
      <c r="E52" s="169"/>
      <c r="F52" s="169"/>
      <c r="G52" s="169"/>
      <c r="H52" s="169"/>
    </row>
    <row r="53" spans="2:8">
      <c r="B53" s="169"/>
      <c r="C53" s="169"/>
      <c r="D53" s="169"/>
      <c r="E53" s="169"/>
      <c r="F53" s="169"/>
      <c r="G53" s="169"/>
      <c r="H53" s="169"/>
    </row>
    <row r="54" spans="2:8">
      <c r="B54" s="169"/>
      <c r="C54" s="169"/>
      <c r="D54" s="169"/>
      <c r="E54" s="169"/>
      <c r="F54" s="169"/>
      <c r="G54" s="169"/>
      <c r="H54" s="169"/>
    </row>
    <row r="55" spans="2:8">
      <c r="B55" s="169"/>
      <c r="C55" s="169"/>
      <c r="D55" s="169"/>
      <c r="E55" s="169"/>
      <c r="F55" s="169"/>
      <c r="G55" s="169"/>
      <c r="H55" s="169"/>
    </row>
    <row r="56" spans="2:8">
      <c r="B56" s="169"/>
      <c r="C56" s="169"/>
      <c r="D56" s="169"/>
      <c r="E56" s="169"/>
      <c r="F56" s="169"/>
      <c r="G56" s="169"/>
      <c r="H56" s="169"/>
    </row>
    <row r="57" spans="2:8">
      <c r="B57" s="169"/>
      <c r="C57" s="169"/>
      <c r="D57" s="169"/>
      <c r="E57" s="169"/>
      <c r="F57" s="169"/>
      <c r="G57" s="169"/>
      <c r="H57" s="169"/>
    </row>
    <row r="58" spans="2:8">
      <c r="B58" s="169"/>
      <c r="C58" s="169"/>
      <c r="D58" s="169"/>
      <c r="E58" s="169"/>
      <c r="F58" s="169"/>
      <c r="G58" s="169"/>
      <c r="H58" s="169"/>
    </row>
    <row r="59" spans="2:8">
      <c r="B59" s="169"/>
      <c r="C59" s="169"/>
      <c r="D59" s="169"/>
      <c r="E59" s="169"/>
      <c r="F59" s="169"/>
      <c r="G59" s="169"/>
      <c r="H59" s="169"/>
    </row>
    <row r="60" spans="2:8">
      <c r="B60" s="169"/>
      <c r="C60" s="169"/>
      <c r="D60" s="169"/>
      <c r="E60" s="169"/>
      <c r="F60" s="169"/>
      <c r="G60" s="169"/>
      <c r="H60" s="169"/>
    </row>
    <row r="61" spans="2:8">
      <c r="B61" s="169"/>
      <c r="C61" s="169"/>
      <c r="D61" s="169"/>
      <c r="E61" s="169"/>
      <c r="F61" s="169"/>
      <c r="G61" s="169"/>
      <c r="H61" s="169"/>
    </row>
    <row r="62" spans="2:8">
      <c r="B62" s="169"/>
      <c r="C62" s="169"/>
      <c r="D62" s="169"/>
      <c r="E62" s="169"/>
      <c r="F62" s="169"/>
      <c r="G62" s="169"/>
      <c r="H62" s="169"/>
    </row>
    <row r="63" spans="2:8">
      <c r="B63" s="169"/>
      <c r="C63" s="169"/>
      <c r="D63" s="169"/>
      <c r="E63" s="169"/>
      <c r="F63" s="169"/>
      <c r="G63" s="169"/>
      <c r="H63" s="169"/>
    </row>
    <row r="64" spans="2:8">
      <c r="B64" s="169"/>
      <c r="C64" s="169"/>
      <c r="D64" s="169"/>
      <c r="E64" s="169"/>
      <c r="F64" s="169"/>
      <c r="G64" s="169"/>
      <c r="H64" s="169"/>
    </row>
    <row r="65" spans="2:8">
      <c r="B65" s="169"/>
      <c r="C65" s="169"/>
      <c r="D65" s="169"/>
      <c r="E65" s="169"/>
      <c r="F65" s="169"/>
      <c r="G65" s="169"/>
      <c r="H65" s="169"/>
    </row>
    <row r="66" spans="2:8">
      <c r="B66" s="169"/>
      <c r="C66" s="169"/>
      <c r="D66" s="169"/>
      <c r="E66" s="169"/>
      <c r="F66" s="169"/>
      <c r="G66" s="169"/>
      <c r="H66" s="169"/>
    </row>
    <row r="67" spans="2:8">
      <c r="B67" s="169"/>
      <c r="C67" s="169"/>
      <c r="D67" s="169"/>
      <c r="E67" s="169"/>
      <c r="F67" s="169"/>
      <c r="G67" s="169"/>
      <c r="H67" s="169"/>
    </row>
    <row r="68" spans="2:8">
      <c r="B68" s="169"/>
      <c r="C68" s="169"/>
      <c r="D68" s="169"/>
      <c r="E68" s="169"/>
      <c r="F68" s="169"/>
      <c r="G68" s="169"/>
      <c r="H68" s="169"/>
    </row>
    <row r="69" spans="2:8">
      <c r="B69" s="169"/>
      <c r="C69" s="169"/>
      <c r="D69" s="169"/>
      <c r="E69" s="169"/>
      <c r="F69" s="169"/>
      <c r="G69" s="169"/>
      <c r="H69" s="169"/>
    </row>
    <row r="70" spans="2:8">
      <c r="B70" s="169"/>
      <c r="C70" s="169"/>
      <c r="D70" s="169"/>
      <c r="E70" s="169"/>
      <c r="F70" s="169"/>
      <c r="G70" s="169"/>
      <c r="H70" s="169"/>
    </row>
    <row r="71" spans="2:8">
      <c r="B71" s="169"/>
      <c r="C71" s="169"/>
      <c r="D71" s="169"/>
      <c r="E71" s="169"/>
      <c r="F71" s="169"/>
      <c r="G71" s="169"/>
      <c r="H71" s="169"/>
    </row>
    <row r="72" spans="2:8">
      <c r="B72" s="169"/>
      <c r="C72" s="169"/>
      <c r="D72" s="169"/>
      <c r="E72" s="169"/>
      <c r="F72" s="169"/>
      <c r="G72" s="169"/>
      <c r="H72" s="169"/>
    </row>
    <row r="73" spans="2:8">
      <c r="B73" s="169"/>
      <c r="C73" s="169"/>
      <c r="D73" s="169"/>
      <c r="E73" s="169"/>
      <c r="F73" s="169"/>
      <c r="G73" s="169"/>
      <c r="H73" s="169"/>
    </row>
    <row r="74" spans="2:8">
      <c r="B74" s="169"/>
      <c r="C74" s="169"/>
      <c r="D74" s="169"/>
      <c r="E74" s="169"/>
      <c r="F74" s="169"/>
      <c r="G74" s="169"/>
      <c r="H74" s="169"/>
    </row>
    <row r="75" spans="2:8">
      <c r="B75" s="169"/>
      <c r="C75" s="169"/>
      <c r="D75" s="169"/>
      <c r="E75" s="169"/>
      <c r="F75" s="169"/>
      <c r="G75" s="169"/>
      <c r="H75" s="169"/>
    </row>
    <row r="76" spans="2:8">
      <c r="B76" s="169"/>
      <c r="C76" s="169"/>
      <c r="D76" s="169"/>
      <c r="E76" s="169"/>
      <c r="F76" s="169"/>
      <c r="G76" s="169"/>
      <c r="H76" s="169"/>
    </row>
    <row r="77" spans="2:8">
      <c r="B77" s="169"/>
      <c r="C77" s="169"/>
      <c r="D77" s="169"/>
      <c r="E77" s="169"/>
      <c r="F77" s="169"/>
      <c r="G77" s="169"/>
      <c r="H77" s="169"/>
    </row>
    <row r="78" spans="2:8">
      <c r="B78" s="169"/>
      <c r="C78" s="169"/>
      <c r="D78" s="169"/>
      <c r="E78" s="169"/>
      <c r="F78" s="169"/>
      <c r="G78" s="169"/>
      <c r="H78" s="169"/>
    </row>
    <row r="79" spans="2:8">
      <c r="B79" s="169"/>
      <c r="C79" s="169"/>
      <c r="D79" s="169"/>
      <c r="E79" s="169"/>
      <c r="F79" s="169"/>
      <c r="G79" s="169"/>
      <c r="H79" s="169"/>
    </row>
    <row r="80" spans="2:8">
      <c r="B80" s="169"/>
      <c r="C80" s="169"/>
      <c r="D80" s="169"/>
      <c r="E80" s="169"/>
      <c r="F80" s="169"/>
      <c r="G80" s="169"/>
      <c r="H80" s="169"/>
    </row>
    <row r="81" spans="2:8">
      <c r="B81" s="169"/>
      <c r="C81" s="169"/>
      <c r="D81" s="169"/>
      <c r="E81" s="169"/>
      <c r="F81" s="169"/>
      <c r="G81" s="169"/>
      <c r="H81" s="169"/>
    </row>
    <row r="82" spans="2:8">
      <c r="B82" s="169"/>
      <c r="C82" s="169"/>
      <c r="D82" s="169"/>
      <c r="E82" s="169"/>
      <c r="F82" s="169"/>
      <c r="G82" s="169"/>
      <c r="H82" s="169"/>
    </row>
    <row r="83" spans="2:8">
      <c r="B83" s="169"/>
      <c r="C83" s="169"/>
      <c r="D83" s="169"/>
      <c r="E83" s="169"/>
      <c r="F83" s="169"/>
      <c r="G83" s="169"/>
      <c r="H83" s="169"/>
    </row>
    <row r="84" spans="2:8">
      <c r="B84" s="169"/>
      <c r="C84" s="169"/>
      <c r="D84" s="169"/>
      <c r="E84" s="169"/>
      <c r="F84" s="169"/>
      <c r="G84" s="169"/>
      <c r="H84" s="169"/>
    </row>
    <row r="85" spans="2:8">
      <c r="B85" s="169"/>
      <c r="C85" s="169"/>
      <c r="D85" s="169"/>
      <c r="E85" s="169"/>
      <c r="F85" s="169"/>
      <c r="G85" s="169"/>
      <c r="H85" s="169"/>
    </row>
    <row r="86" spans="2:8">
      <c r="B86" s="169"/>
      <c r="C86" s="169"/>
      <c r="D86" s="169"/>
      <c r="E86" s="169"/>
      <c r="F86" s="169"/>
      <c r="G86" s="169"/>
      <c r="H86" s="169"/>
    </row>
    <row r="87" spans="2:8">
      <c r="B87" s="169"/>
      <c r="C87" s="169"/>
      <c r="D87" s="169"/>
      <c r="E87" s="169"/>
      <c r="F87" s="169"/>
      <c r="G87" s="169"/>
      <c r="H87" s="169"/>
    </row>
    <row r="88" spans="2:8">
      <c r="B88" s="169"/>
      <c r="C88" s="169"/>
      <c r="D88" s="169"/>
      <c r="E88" s="169"/>
      <c r="F88" s="169"/>
      <c r="G88" s="169"/>
      <c r="H88" s="169"/>
    </row>
    <row r="89" spans="2:8">
      <c r="B89" s="169"/>
      <c r="C89" s="169"/>
      <c r="D89" s="169"/>
      <c r="E89" s="169"/>
      <c r="F89" s="169"/>
      <c r="G89" s="169"/>
      <c r="H89" s="169"/>
    </row>
    <row r="90" spans="2:8">
      <c r="B90" s="169"/>
      <c r="C90" s="169"/>
      <c r="D90" s="169"/>
      <c r="E90" s="169"/>
      <c r="F90" s="169"/>
      <c r="G90" s="169"/>
      <c r="H90" s="169"/>
    </row>
    <row r="91" spans="2:8">
      <c r="B91" s="169"/>
      <c r="C91" s="169"/>
      <c r="D91" s="169"/>
      <c r="E91" s="169"/>
      <c r="F91" s="169"/>
      <c r="G91" s="169"/>
      <c r="H91" s="169"/>
    </row>
    <row r="92" spans="2:8">
      <c r="B92" s="169"/>
      <c r="C92" s="169"/>
      <c r="D92" s="169"/>
      <c r="E92" s="169"/>
      <c r="F92" s="169"/>
      <c r="G92" s="169"/>
      <c r="H92" s="169"/>
    </row>
    <row r="93" spans="2:8">
      <c r="B93" s="169"/>
      <c r="C93" s="169"/>
      <c r="D93" s="169"/>
      <c r="E93" s="169"/>
      <c r="F93" s="169"/>
      <c r="G93" s="169"/>
      <c r="H93" s="169"/>
    </row>
    <row r="94" spans="2:8">
      <c r="B94" s="169"/>
      <c r="C94" s="169"/>
      <c r="D94" s="169"/>
      <c r="E94" s="169"/>
      <c r="F94" s="169"/>
      <c r="G94" s="169"/>
      <c r="H94" s="169"/>
    </row>
    <row r="95" spans="2:8">
      <c r="B95" s="169"/>
      <c r="C95" s="169"/>
      <c r="D95" s="169"/>
      <c r="E95" s="169"/>
      <c r="F95" s="169"/>
      <c r="G95" s="169"/>
      <c r="H95" s="169"/>
    </row>
    <row r="96" spans="2:8">
      <c r="B96" s="169"/>
      <c r="C96" s="169"/>
      <c r="D96" s="169"/>
      <c r="E96" s="169"/>
      <c r="F96" s="169"/>
      <c r="G96" s="169"/>
      <c r="H96" s="169"/>
    </row>
    <row r="97" spans="2:8">
      <c r="B97" s="169"/>
      <c r="C97" s="169"/>
      <c r="D97" s="169"/>
      <c r="E97" s="169"/>
      <c r="F97" s="169"/>
      <c r="G97" s="169"/>
      <c r="H97" s="169"/>
    </row>
    <row r="98" spans="2:8">
      <c r="B98" s="169"/>
      <c r="C98" s="169"/>
      <c r="D98" s="169"/>
      <c r="E98" s="169"/>
      <c r="F98" s="169"/>
      <c r="G98" s="169"/>
      <c r="H98" s="169"/>
    </row>
    <row r="99" spans="2:8">
      <c r="B99" s="169"/>
      <c r="C99" s="169"/>
      <c r="D99" s="169"/>
      <c r="E99" s="169"/>
      <c r="F99" s="169"/>
      <c r="G99" s="169"/>
      <c r="H99" s="169"/>
    </row>
    <row r="100" spans="2:8">
      <c r="B100" s="169"/>
      <c r="C100" s="169"/>
      <c r="D100" s="169"/>
      <c r="E100" s="169"/>
      <c r="F100" s="169"/>
      <c r="G100" s="169"/>
      <c r="H100" s="169"/>
    </row>
    <row r="101" spans="2:8">
      <c r="B101" s="169"/>
      <c r="C101" s="169"/>
      <c r="D101" s="169"/>
      <c r="E101" s="169"/>
      <c r="F101" s="169"/>
      <c r="G101" s="169"/>
      <c r="H101" s="169"/>
    </row>
    <row r="102" spans="2:8">
      <c r="B102" s="169"/>
      <c r="C102" s="169"/>
      <c r="D102" s="169"/>
      <c r="E102" s="169"/>
      <c r="F102" s="169"/>
      <c r="G102" s="169"/>
      <c r="H102" s="169"/>
    </row>
    <row r="103" spans="2:8">
      <c r="B103" s="169"/>
      <c r="C103" s="169"/>
      <c r="D103" s="169"/>
      <c r="E103" s="169"/>
      <c r="F103" s="169"/>
      <c r="G103" s="169"/>
      <c r="H103" s="169"/>
    </row>
    <row r="104" spans="2:8">
      <c r="B104" s="169"/>
      <c r="C104" s="169"/>
      <c r="D104" s="169"/>
      <c r="E104" s="169"/>
      <c r="F104" s="169"/>
      <c r="G104" s="169"/>
      <c r="H104" s="169"/>
    </row>
    <row r="105" spans="2:8">
      <c r="B105" s="169"/>
      <c r="C105" s="169"/>
      <c r="D105" s="169"/>
      <c r="E105" s="169"/>
      <c r="F105" s="169"/>
      <c r="G105" s="169"/>
      <c r="H105" s="169"/>
    </row>
    <row r="106" spans="2:8">
      <c r="B106" s="169"/>
      <c r="C106" s="169"/>
      <c r="D106" s="169"/>
      <c r="E106" s="169"/>
      <c r="F106" s="169"/>
      <c r="G106" s="169"/>
      <c r="H106" s="169"/>
    </row>
    <row r="107" spans="2:8">
      <c r="B107" s="169"/>
      <c r="C107" s="169"/>
      <c r="D107" s="169"/>
      <c r="E107" s="169"/>
      <c r="F107" s="169"/>
      <c r="G107" s="169"/>
      <c r="H107" s="169"/>
    </row>
    <row r="108" spans="2:8">
      <c r="B108" s="169"/>
      <c r="C108" s="169"/>
      <c r="D108" s="169"/>
      <c r="E108" s="169"/>
      <c r="F108" s="169"/>
      <c r="G108" s="169"/>
      <c r="H108" s="169"/>
    </row>
    <row r="109" spans="2:8">
      <c r="B109" s="169"/>
      <c r="C109" s="169"/>
      <c r="D109" s="169"/>
      <c r="E109" s="169"/>
      <c r="F109" s="169"/>
      <c r="G109" s="169"/>
      <c r="H109" s="169"/>
    </row>
    <row r="110" spans="2:8">
      <c r="B110" s="169"/>
      <c r="C110" s="169"/>
      <c r="D110" s="169"/>
      <c r="E110" s="169"/>
      <c r="F110" s="169"/>
      <c r="G110" s="169"/>
      <c r="H110" s="169"/>
    </row>
    <row r="111" spans="2:8">
      <c r="B111" s="169"/>
      <c r="C111" s="169"/>
      <c r="D111" s="169"/>
      <c r="E111" s="169"/>
      <c r="F111" s="169"/>
      <c r="G111" s="169"/>
      <c r="H111" s="169"/>
    </row>
    <row r="112" spans="2:8">
      <c r="B112" s="169"/>
      <c r="C112" s="169"/>
      <c r="D112" s="169"/>
      <c r="E112" s="169"/>
      <c r="F112" s="169"/>
      <c r="G112" s="169"/>
      <c r="H112" s="169"/>
    </row>
    <row r="113" spans="2:8">
      <c r="B113" s="169"/>
      <c r="C113" s="169"/>
      <c r="D113" s="169"/>
      <c r="E113" s="169"/>
      <c r="F113" s="169"/>
      <c r="G113" s="169"/>
      <c r="H113" s="169"/>
    </row>
    <row r="114" spans="2:8">
      <c r="B114" s="169"/>
      <c r="C114" s="169"/>
      <c r="D114" s="169"/>
      <c r="E114" s="169"/>
      <c r="F114" s="169"/>
      <c r="G114" s="169"/>
      <c r="H114" s="169"/>
    </row>
    <row r="115" spans="2:8">
      <c r="B115" s="169"/>
      <c r="C115" s="169"/>
      <c r="D115" s="169"/>
      <c r="E115" s="169"/>
      <c r="F115" s="169"/>
      <c r="G115" s="169"/>
      <c r="H115" s="169"/>
    </row>
    <row r="116" spans="2:8">
      <c r="B116" s="169"/>
      <c r="C116" s="169"/>
      <c r="D116" s="169"/>
      <c r="E116" s="169"/>
      <c r="F116" s="169"/>
      <c r="G116" s="169"/>
      <c r="H116" s="169"/>
    </row>
    <row r="117" spans="2:8">
      <c r="B117" s="169"/>
      <c r="C117" s="169"/>
      <c r="D117" s="169"/>
      <c r="E117" s="169"/>
      <c r="F117" s="169"/>
      <c r="G117" s="169"/>
      <c r="H117" s="169"/>
    </row>
    <row r="118" spans="2:8">
      <c r="B118" s="169"/>
      <c r="C118" s="169"/>
      <c r="D118" s="169"/>
      <c r="E118" s="169"/>
      <c r="F118" s="169"/>
      <c r="G118" s="169"/>
      <c r="H118" s="169"/>
    </row>
    <row r="119" spans="2:8">
      <c r="B119" s="169"/>
      <c r="C119" s="169"/>
      <c r="D119" s="169"/>
      <c r="E119" s="169"/>
      <c r="F119" s="169"/>
      <c r="G119" s="169"/>
      <c r="H119" s="169"/>
    </row>
    <row r="120" spans="2:8">
      <c r="B120" s="169"/>
      <c r="C120" s="169"/>
      <c r="D120" s="169"/>
      <c r="E120" s="169"/>
      <c r="F120" s="169"/>
      <c r="G120" s="169"/>
      <c r="H120" s="169"/>
    </row>
    <row r="121" spans="2:8">
      <c r="B121" s="169"/>
      <c r="C121" s="169"/>
      <c r="D121" s="169"/>
      <c r="E121" s="169"/>
      <c r="F121" s="169"/>
      <c r="G121" s="169"/>
      <c r="H121" s="169"/>
    </row>
    <row r="122" spans="2:8">
      <c r="B122" s="169"/>
      <c r="C122" s="169"/>
      <c r="D122" s="169"/>
      <c r="E122" s="169"/>
      <c r="F122" s="169"/>
      <c r="G122" s="169"/>
      <c r="H122" s="169"/>
    </row>
    <row r="123" spans="2:8">
      <c r="B123" s="169"/>
      <c r="C123" s="169"/>
      <c r="D123" s="169"/>
      <c r="E123" s="169"/>
      <c r="F123" s="169"/>
      <c r="G123" s="169"/>
      <c r="H123" s="169"/>
    </row>
    <row r="124" spans="2:8">
      <c r="B124" s="169"/>
      <c r="C124" s="169"/>
      <c r="D124" s="169"/>
      <c r="E124" s="169"/>
      <c r="F124" s="169"/>
      <c r="G124" s="169"/>
      <c r="H124" s="169"/>
    </row>
    <row r="125" spans="2:8">
      <c r="B125" s="169"/>
      <c r="C125" s="169"/>
      <c r="D125" s="169"/>
      <c r="E125" s="169"/>
      <c r="F125" s="169"/>
      <c r="G125" s="169"/>
      <c r="H125" s="169"/>
    </row>
    <row r="126" spans="2:8">
      <c r="B126" s="169"/>
      <c r="C126" s="169"/>
      <c r="D126" s="169"/>
      <c r="E126" s="169"/>
      <c r="F126" s="169"/>
      <c r="G126" s="169"/>
      <c r="H126" s="169"/>
    </row>
    <row r="127" spans="2:8">
      <c r="B127" s="169"/>
      <c r="C127" s="169"/>
      <c r="D127" s="169"/>
      <c r="E127" s="169"/>
      <c r="F127" s="169"/>
      <c r="G127" s="169"/>
      <c r="H127" s="169"/>
    </row>
    <row r="128" spans="2:8">
      <c r="B128" s="169"/>
      <c r="C128" s="169"/>
      <c r="D128" s="169"/>
      <c r="E128" s="169"/>
      <c r="F128" s="169"/>
      <c r="G128" s="169"/>
      <c r="H128" s="169"/>
    </row>
    <row r="129" spans="2:8">
      <c r="B129" s="169"/>
      <c r="C129" s="169"/>
      <c r="D129" s="169"/>
      <c r="E129" s="169"/>
      <c r="F129" s="169"/>
      <c r="G129" s="169"/>
      <c r="H129" s="169"/>
    </row>
    <row r="130" spans="2:8">
      <c r="B130" s="169"/>
      <c r="C130" s="169"/>
      <c r="D130" s="169"/>
      <c r="E130" s="169"/>
      <c r="F130" s="169"/>
      <c r="G130" s="169"/>
      <c r="H130" s="169"/>
    </row>
    <row r="131" spans="2:8">
      <c r="B131" s="169"/>
      <c r="C131" s="169"/>
      <c r="D131" s="169"/>
      <c r="E131" s="169"/>
      <c r="F131" s="169"/>
      <c r="G131" s="169"/>
      <c r="H131" s="169"/>
    </row>
    <row r="132" spans="2:8">
      <c r="B132" s="169"/>
      <c r="C132" s="169"/>
      <c r="D132" s="169"/>
      <c r="E132" s="169"/>
      <c r="F132" s="169"/>
      <c r="G132" s="169"/>
      <c r="H132" s="169"/>
    </row>
    <row r="133" spans="2:8">
      <c r="B133" s="169"/>
      <c r="C133" s="169"/>
      <c r="D133" s="169"/>
      <c r="E133" s="169"/>
      <c r="F133" s="169"/>
      <c r="G133" s="169"/>
      <c r="H133" s="169"/>
    </row>
    <row r="134" spans="2:8">
      <c r="B134" s="169"/>
      <c r="C134" s="169"/>
      <c r="D134" s="169"/>
      <c r="E134" s="169"/>
      <c r="F134" s="169"/>
      <c r="G134" s="169"/>
      <c r="H134" s="169"/>
    </row>
    <row r="135" spans="2:8">
      <c r="B135" s="169"/>
      <c r="C135" s="169"/>
      <c r="D135" s="169"/>
      <c r="E135" s="169"/>
      <c r="F135" s="169"/>
      <c r="G135" s="169"/>
      <c r="H135" s="169"/>
    </row>
    <row r="136" spans="2:8">
      <c r="B136" s="169"/>
      <c r="C136" s="169"/>
      <c r="D136" s="169"/>
      <c r="E136" s="169"/>
      <c r="F136" s="169"/>
      <c r="G136" s="169"/>
      <c r="H136" s="169"/>
    </row>
    <row r="137" spans="2:8">
      <c r="B137" s="169"/>
      <c r="C137" s="169"/>
      <c r="D137" s="169"/>
      <c r="E137" s="169"/>
      <c r="F137" s="169"/>
      <c r="G137" s="169"/>
      <c r="H137" s="169"/>
    </row>
    <row r="138" spans="2:8">
      <c r="B138" s="169"/>
      <c r="C138" s="169"/>
      <c r="D138" s="169"/>
      <c r="E138" s="169"/>
      <c r="F138" s="169"/>
      <c r="G138" s="169"/>
      <c r="H138" s="169"/>
    </row>
    <row r="139" spans="2:8">
      <c r="B139" s="169"/>
      <c r="C139" s="169"/>
      <c r="D139" s="169"/>
      <c r="E139" s="169"/>
      <c r="F139" s="169"/>
      <c r="G139" s="169"/>
      <c r="H139" s="169"/>
    </row>
    <row r="140" spans="2:8">
      <c r="B140" s="169"/>
      <c r="C140" s="169"/>
      <c r="D140" s="169"/>
      <c r="E140" s="169"/>
      <c r="F140" s="169"/>
      <c r="G140" s="169"/>
      <c r="H140" s="169"/>
    </row>
    <row r="141" spans="2:8">
      <c r="B141" s="169"/>
      <c r="C141" s="169"/>
      <c r="D141" s="169"/>
      <c r="E141" s="169"/>
      <c r="F141" s="169"/>
      <c r="G141" s="169"/>
      <c r="H141" s="169"/>
    </row>
    <row r="142" spans="2:8">
      <c r="B142" s="169"/>
      <c r="C142" s="169"/>
      <c r="D142" s="169"/>
      <c r="E142" s="169"/>
      <c r="F142" s="169"/>
      <c r="G142" s="169"/>
      <c r="H142" s="169"/>
    </row>
    <row r="143" spans="2:8">
      <c r="B143" s="169"/>
      <c r="C143" s="169"/>
      <c r="D143" s="169"/>
      <c r="E143" s="169"/>
      <c r="F143" s="169"/>
      <c r="G143" s="169"/>
      <c r="H143" s="169"/>
    </row>
    <row r="144" spans="2:8">
      <c r="B144" s="169"/>
      <c r="C144" s="169"/>
      <c r="D144" s="169"/>
      <c r="E144" s="169"/>
      <c r="F144" s="169"/>
      <c r="G144" s="169"/>
      <c r="H144" s="169"/>
    </row>
    <row r="145" spans="2:8">
      <c r="B145" s="169"/>
      <c r="C145" s="169"/>
      <c r="D145" s="169"/>
      <c r="E145" s="169"/>
      <c r="F145" s="169"/>
      <c r="G145" s="169"/>
      <c r="H145" s="169"/>
    </row>
    <row r="146" spans="2:8">
      <c r="B146" s="169"/>
      <c r="C146" s="169"/>
      <c r="D146" s="169"/>
      <c r="E146" s="169"/>
      <c r="F146" s="169"/>
      <c r="G146" s="169"/>
      <c r="H146" s="169"/>
    </row>
    <row r="147" spans="2:8">
      <c r="B147" s="169"/>
      <c r="C147" s="169"/>
      <c r="D147" s="169"/>
      <c r="E147" s="169"/>
      <c r="F147" s="169"/>
      <c r="G147" s="169"/>
      <c r="H147" s="169"/>
    </row>
    <row r="148" spans="2:8">
      <c r="B148" s="169"/>
      <c r="C148" s="169"/>
      <c r="D148" s="169"/>
      <c r="E148" s="169"/>
      <c r="F148" s="169"/>
      <c r="G148" s="169"/>
      <c r="H148" s="169"/>
    </row>
    <row r="149" spans="2:8">
      <c r="B149" s="169"/>
      <c r="C149" s="169"/>
      <c r="D149" s="169"/>
      <c r="E149" s="169"/>
      <c r="F149" s="169"/>
      <c r="G149" s="169"/>
      <c r="H149" s="169"/>
    </row>
    <row r="150" spans="2:8">
      <c r="B150" s="169"/>
      <c r="C150" s="169"/>
      <c r="D150" s="169"/>
      <c r="E150" s="169"/>
      <c r="F150" s="169"/>
      <c r="G150" s="169"/>
      <c r="H150" s="169"/>
    </row>
    <row r="151" spans="2:8">
      <c r="B151" s="169"/>
      <c r="C151" s="169"/>
      <c r="D151" s="169"/>
      <c r="E151" s="169"/>
      <c r="F151" s="169"/>
      <c r="G151" s="169"/>
      <c r="H151" s="169"/>
    </row>
    <row r="152" spans="2:8">
      <c r="B152" s="169"/>
      <c r="C152" s="169"/>
      <c r="D152" s="169"/>
      <c r="E152" s="169"/>
      <c r="F152" s="169"/>
      <c r="G152" s="169"/>
      <c r="H152" s="169"/>
    </row>
    <row r="153" spans="2:8">
      <c r="B153" s="169"/>
      <c r="C153" s="169"/>
      <c r="D153" s="169"/>
      <c r="E153" s="169"/>
      <c r="F153" s="169"/>
      <c r="G153" s="169"/>
      <c r="H153" s="169"/>
    </row>
    <row r="154" spans="2:8">
      <c r="B154" s="169"/>
      <c r="C154" s="169"/>
      <c r="D154" s="169"/>
      <c r="E154" s="169"/>
      <c r="F154" s="169"/>
      <c r="G154" s="169"/>
      <c r="H154" s="169"/>
    </row>
    <row r="155" spans="2:8">
      <c r="B155" s="169"/>
      <c r="C155" s="169"/>
      <c r="D155" s="169"/>
      <c r="E155" s="169"/>
      <c r="F155" s="169"/>
      <c r="G155" s="169"/>
      <c r="H155" s="169"/>
    </row>
    <row r="156" spans="2:8">
      <c r="B156" s="169"/>
      <c r="C156" s="169"/>
      <c r="D156" s="169"/>
      <c r="E156" s="169"/>
      <c r="F156" s="169"/>
      <c r="G156" s="169"/>
      <c r="H156" s="169"/>
    </row>
    <row r="157" spans="2:8">
      <c r="B157" s="169"/>
      <c r="C157" s="169"/>
      <c r="D157" s="169"/>
      <c r="E157" s="169"/>
      <c r="F157" s="169"/>
      <c r="G157" s="169"/>
      <c r="H157" s="169"/>
    </row>
    <row r="158" spans="2:8">
      <c r="B158" s="169"/>
      <c r="C158" s="169"/>
      <c r="D158" s="169"/>
      <c r="E158" s="169"/>
      <c r="F158" s="169"/>
      <c r="G158" s="169"/>
      <c r="H158" s="169"/>
    </row>
    <row r="159" spans="2:8">
      <c r="B159" s="169"/>
      <c r="C159" s="169"/>
      <c r="D159" s="169"/>
      <c r="E159" s="169"/>
      <c r="F159" s="169"/>
      <c r="G159" s="169"/>
      <c r="H159" s="169"/>
    </row>
    <row r="160" spans="2:8">
      <c r="B160" s="169"/>
      <c r="C160" s="169"/>
      <c r="D160" s="169"/>
      <c r="E160" s="169"/>
      <c r="F160" s="169"/>
      <c r="G160" s="169"/>
      <c r="H160" s="169"/>
    </row>
    <row r="161" spans="2:8">
      <c r="B161" s="169"/>
      <c r="C161" s="169"/>
      <c r="D161" s="169"/>
      <c r="E161" s="169"/>
      <c r="F161" s="169"/>
      <c r="G161" s="169"/>
      <c r="H161" s="169"/>
    </row>
    <row r="162" spans="2:8">
      <c r="B162" s="169"/>
      <c r="C162" s="169"/>
      <c r="D162" s="169"/>
      <c r="E162" s="169"/>
      <c r="F162" s="169"/>
      <c r="G162" s="169"/>
      <c r="H162" s="169"/>
    </row>
    <row r="163" spans="2:8">
      <c r="B163" s="169"/>
      <c r="C163" s="169"/>
      <c r="D163" s="169"/>
      <c r="E163" s="169"/>
      <c r="F163" s="169"/>
      <c r="G163" s="169"/>
      <c r="H163" s="169"/>
    </row>
    <row r="164" spans="2:8">
      <c r="B164" s="169"/>
      <c r="C164" s="169"/>
      <c r="D164" s="169"/>
      <c r="E164" s="169"/>
      <c r="F164" s="169"/>
      <c r="G164" s="169"/>
      <c r="H164" s="169"/>
    </row>
    <row r="165" spans="2:8">
      <c r="B165" s="169"/>
      <c r="C165" s="169"/>
      <c r="D165" s="169"/>
      <c r="E165" s="169"/>
      <c r="F165" s="169"/>
      <c r="G165" s="169"/>
      <c r="H165" s="169"/>
    </row>
    <row r="166" spans="2:8">
      <c r="B166" s="169"/>
      <c r="C166" s="169"/>
      <c r="D166" s="169"/>
      <c r="E166" s="169"/>
      <c r="F166" s="169"/>
      <c r="G166" s="169"/>
      <c r="H166" s="169"/>
    </row>
    <row r="167" spans="2:8">
      <c r="B167" s="169"/>
      <c r="C167" s="169"/>
      <c r="D167" s="169"/>
      <c r="E167" s="169"/>
      <c r="F167" s="169"/>
      <c r="G167" s="169"/>
      <c r="H167" s="169"/>
    </row>
    <row r="168" spans="2:8">
      <c r="B168" s="169"/>
      <c r="C168" s="169"/>
      <c r="D168" s="169"/>
      <c r="E168" s="169"/>
      <c r="F168" s="169"/>
      <c r="G168" s="169"/>
      <c r="H168" s="169"/>
    </row>
    <row r="169" spans="2:8">
      <c r="B169" s="169"/>
      <c r="C169" s="169"/>
      <c r="D169" s="169"/>
      <c r="E169" s="169"/>
      <c r="F169" s="169"/>
      <c r="G169" s="169"/>
      <c r="H169" s="169"/>
    </row>
    <row r="170" spans="2:8">
      <c r="B170" s="169"/>
      <c r="C170" s="169"/>
      <c r="D170" s="169"/>
      <c r="E170" s="169"/>
      <c r="F170" s="169"/>
      <c r="G170" s="169"/>
      <c r="H170" s="169"/>
    </row>
    <row r="171" spans="2:8">
      <c r="B171" s="169"/>
      <c r="C171" s="169"/>
      <c r="D171" s="169"/>
      <c r="E171" s="169"/>
      <c r="F171" s="169"/>
      <c r="G171" s="169"/>
      <c r="H171" s="169"/>
    </row>
    <row r="172" spans="2:8">
      <c r="B172" s="169"/>
      <c r="C172" s="169"/>
      <c r="D172" s="169"/>
      <c r="E172" s="169"/>
      <c r="F172" s="169"/>
      <c r="G172" s="169"/>
      <c r="H172" s="169"/>
    </row>
    <row r="173" spans="2:8">
      <c r="B173" s="169"/>
      <c r="C173" s="169"/>
      <c r="D173" s="169"/>
      <c r="E173" s="169"/>
      <c r="F173" s="169"/>
      <c r="G173" s="169"/>
      <c r="H173" s="169"/>
    </row>
    <row r="174" spans="2:8">
      <c r="B174" s="169"/>
      <c r="C174" s="169"/>
      <c r="D174" s="169"/>
      <c r="E174" s="169"/>
      <c r="F174" s="169"/>
      <c r="G174" s="169"/>
      <c r="H174" s="169"/>
    </row>
    <row r="175" spans="2:8">
      <c r="B175" s="169"/>
      <c r="C175" s="169"/>
      <c r="D175" s="169"/>
      <c r="E175" s="169"/>
      <c r="F175" s="169"/>
      <c r="G175" s="169"/>
      <c r="H175" s="169"/>
    </row>
    <row r="176" spans="2:8">
      <c r="B176" s="169"/>
      <c r="C176" s="169"/>
      <c r="D176" s="169"/>
      <c r="E176" s="169"/>
      <c r="F176" s="169"/>
      <c r="G176" s="169"/>
      <c r="H176" s="169"/>
    </row>
    <row r="177" spans="2:8">
      <c r="B177" s="169"/>
      <c r="C177" s="169"/>
      <c r="D177" s="169"/>
      <c r="E177" s="169"/>
      <c r="F177" s="169"/>
      <c r="G177" s="169"/>
      <c r="H177" s="169"/>
    </row>
    <row r="178" spans="2:8">
      <c r="B178" s="169"/>
      <c r="C178" s="169"/>
      <c r="D178" s="169"/>
      <c r="E178" s="169"/>
      <c r="F178" s="169"/>
      <c r="G178" s="169"/>
      <c r="H178" s="169"/>
    </row>
    <row r="179" spans="2:8">
      <c r="B179" s="169"/>
      <c r="C179" s="169"/>
      <c r="D179" s="169"/>
      <c r="E179" s="169"/>
      <c r="F179" s="169"/>
      <c r="G179" s="169"/>
      <c r="H179" s="169"/>
    </row>
    <row r="180" spans="2:8">
      <c r="B180" s="169"/>
      <c r="C180" s="169"/>
      <c r="D180" s="169"/>
      <c r="E180" s="169"/>
      <c r="F180" s="169"/>
      <c r="G180" s="169"/>
      <c r="H180" s="169"/>
    </row>
    <row r="181" spans="2:8">
      <c r="B181" s="169"/>
      <c r="C181" s="169"/>
      <c r="D181" s="169"/>
      <c r="E181" s="169"/>
      <c r="F181" s="169"/>
      <c r="G181" s="169"/>
      <c r="H181" s="169"/>
    </row>
    <row r="182" spans="2:8">
      <c r="B182" s="169"/>
      <c r="C182" s="169"/>
      <c r="D182" s="169"/>
      <c r="E182" s="169"/>
      <c r="F182" s="169"/>
      <c r="G182" s="169"/>
      <c r="H182" s="169"/>
    </row>
    <row r="183" spans="2:8">
      <c r="B183" s="169"/>
      <c r="C183" s="169"/>
      <c r="D183" s="169"/>
      <c r="E183" s="169"/>
      <c r="F183" s="169"/>
      <c r="G183" s="169"/>
      <c r="H183" s="169"/>
    </row>
    <row r="184" spans="2:8">
      <c r="B184" s="169"/>
      <c r="C184" s="169"/>
      <c r="D184" s="169"/>
      <c r="E184" s="169"/>
      <c r="F184" s="169"/>
      <c r="G184" s="169"/>
      <c r="H184" s="169"/>
    </row>
    <row r="185" spans="2:8">
      <c r="B185" s="169"/>
      <c r="C185" s="169"/>
      <c r="D185" s="169"/>
      <c r="E185" s="169"/>
      <c r="F185" s="169"/>
      <c r="G185" s="169"/>
      <c r="H185" s="169"/>
    </row>
    <row r="186" spans="2:8">
      <c r="B186" s="169"/>
      <c r="C186" s="169"/>
      <c r="D186" s="169"/>
      <c r="E186" s="169"/>
      <c r="F186" s="169"/>
      <c r="G186" s="169"/>
      <c r="H186" s="169"/>
    </row>
    <row r="187" spans="2:8">
      <c r="B187" s="169"/>
      <c r="C187" s="169"/>
      <c r="D187" s="169"/>
      <c r="E187" s="169"/>
      <c r="F187" s="169"/>
      <c r="G187" s="169"/>
      <c r="H187" s="169"/>
    </row>
    <row r="188" spans="2:8">
      <c r="B188" s="169"/>
      <c r="C188" s="169"/>
      <c r="D188" s="169"/>
      <c r="E188" s="169"/>
      <c r="F188" s="169"/>
      <c r="G188" s="169"/>
      <c r="H188" s="169"/>
    </row>
    <row r="189" spans="2:8">
      <c r="B189" s="169"/>
      <c r="C189" s="169"/>
      <c r="D189" s="169"/>
      <c r="E189" s="169"/>
      <c r="F189" s="169"/>
      <c r="G189" s="169"/>
      <c r="H189" s="169"/>
    </row>
    <row r="190" spans="2:8">
      <c r="B190" s="169"/>
      <c r="C190" s="169"/>
      <c r="D190" s="169"/>
      <c r="E190" s="169"/>
      <c r="F190" s="169"/>
      <c r="G190" s="169"/>
      <c r="H190" s="169"/>
    </row>
    <row r="191" spans="2:8">
      <c r="B191" s="169"/>
      <c r="C191" s="169"/>
      <c r="D191" s="169"/>
      <c r="E191" s="169"/>
      <c r="F191" s="169"/>
      <c r="G191" s="169"/>
      <c r="H191" s="169"/>
    </row>
    <row r="192" spans="2:8">
      <c r="B192" s="169"/>
      <c r="C192" s="169"/>
      <c r="D192" s="169"/>
      <c r="E192" s="169"/>
      <c r="F192" s="169"/>
      <c r="G192" s="169"/>
      <c r="H192" s="169"/>
    </row>
    <row r="193" spans="2:8">
      <c r="B193" s="169"/>
      <c r="C193" s="169"/>
      <c r="D193" s="169"/>
      <c r="E193" s="169"/>
      <c r="F193" s="169"/>
      <c r="G193" s="169"/>
      <c r="H193" s="169"/>
    </row>
    <row r="194" spans="2:8">
      <c r="B194" s="169"/>
      <c r="C194" s="169"/>
      <c r="D194" s="169"/>
      <c r="E194" s="169"/>
      <c r="F194" s="169"/>
      <c r="G194" s="169"/>
      <c r="H194" s="169"/>
    </row>
    <row r="195" spans="2:8">
      <c r="B195" s="169"/>
      <c r="C195" s="169"/>
      <c r="D195" s="169"/>
      <c r="E195" s="169"/>
      <c r="F195" s="169"/>
      <c r="G195" s="169"/>
      <c r="H195" s="169"/>
    </row>
    <row r="196" spans="2:8">
      <c r="B196" s="169"/>
      <c r="C196" s="169"/>
      <c r="D196" s="169"/>
      <c r="E196" s="169"/>
      <c r="F196" s="169"/>
      <c r="G196" s="169"/>
      <c r="H196" s="169"/>
    </row>
    <row r="197" spans="2:8">
      <c r="B197" s="169"/>
      <c r="C197" s="169"/>
      <c r="D197" s="169"/>
      <c r="E197" s="169"/>
      <c r="F197" s="169"/>
      <c r="G197" s="169"/>
      <c r="H197" s="169"/>
    </row>
    <row r="198" spans="2:8">
      <c r="B198" s="169"/>
      <c r="C198" s="169"/>
      <c r="D198" s="169"/>
      <c r="E198" s="169"/>
      <c r="F198" s="169"/>
      <c r="G198" s="169"/>
      <c r="H198" s="169"/>
    </row>
    <row r="199" spans="2:8">
      <c r="B199" s="169"/>
      <c r="C199" s="169"/>
      <c r="D199" s="169"/>
      <c r="E199" s="169"/>
      <c r="F199" s="169"/>
      <c r="G199" s="169"/>
      <c r="H199" s="169"/>
    </row>
    <row r="200" spans="2:8">
      <c r="B200" s="169"/>
      <c r="C200" s="169"/>
      <c r="D200" s="169"/>
      <c r="E200" s="169"/>
      <c r="F200" s="169"/>
      <c r="G200" s="169"/>
      <c r="H200" s="169"/>
    </row>
    <row r="201" spans="2:8">
      <c r="B201" s="169"/>
      <c r="C201" s="169"/>
      <c r="D201" s="169"/>
      <c r="E201" s="169"/>
      <c r="F201" s="169"/>
      <c r="G201" s="169"/>
      <c r="H201" s="169"/>
    </row>
    <row r="202" spans="2:8">
      <c r="B202" s="169"/>
      <c r="C202" s="169"/>
      <c r="D202" s="169"/>
      <c r="E202" s="169"/>
      <c r="F202" s="169"/>
      <c r="G202" s="169"/>
      <c r="H202" s="169"/>
    </row>
    <row r="203" spans="2:8">
      <c r="B203" s="169"/>
      <c r="C203" s="169"/>
      <c r="D203" s="169"/>
      <c r="E203" s="169"/>
      <c r="F203" s="169"/>
      <c r="G203" s="169"/>
      <c r="H203" s="169"/>
    </row>
    <row r="204" spans="2:8">
      <c r="B204" s="169"/>
      <c r="C204" s="169"/>
      <c r="D204" s="169"/>
      <c r="E204" s="169"/>
      <c r="F204" s="169"/>
      <c r="G204" s="169"/>
      <c r="H204" s="169"/>
    </row>
    <row r="205" spans="2:8">
      <c r="B205" s="169"/>
      <c r="C205" s="169"/>
      <c r="D205" s="169"/>
      <c r="E205" s="169"/>
      <c r="F205" s="169"/>
      <c r="G205" s="169"/>
      <c r="H205" s="169"/>
    </row>
    <row r="206" spans="2:8">
      <c r="B206" s="169"/>
      <c r="C206" s="169"/>
      <c r="D206" s="169"/>
      <c r="E206" s="169"/>
      <c r="F206" s="169"/>
      <c r="G206" s="169"/>
      <c r="H206" s="169"/>
    </row>
    <row r="207" spans="2:8">
      <c r="B207" s="169"/>
      <c r="C207" s="169"/>
      <c r="D207" s="169"/>
      <c r="E207" s="169"/>
      <c r="F207" s="169"/>
      <c r="G207" s="169"/>
      <c r="H207" s="169"/>
    </row>
    <row r="208" spans="2:8">
      <c r="B208" s="169"/>
      <c r="C208" s="169"/>
      <c r="D208" s="169"/>
      <c r="E208" s="169"/>
      <c r="F208" s="169"/>
      <c r="G208" s="169"/>
      <c r="H208" s="169"/>
    </row>
    <row r="209" spans="2:8">
      <c r="B209" s="169"/>
      <c r="C209" s="169"/>
      <c r="D209" s="169"/>
      <c r="E209" s="169"/>
      <c r="F209" s="169"/>
      <c r="G209" s="169"/>
      <c r="H209" s="169"/>
    </row>
    <row r="210" spans="2:8">
      <c r="B210" s="169"/>
      <c r="C210" s="169"/>
      <c r="D210" s="169"/>
      <c r="E210" s="169"/>
      <c r="F210" s="169"/>
      <c r="G210" s="169"/>
      <c r="H210" s="169"/>
    </row>
    <row r="211" spans="2:8">
      <c r="B211" s="169"/>
      <c r="C211" s="169"/>
      <c r="D211" s="169"/>
      <c r="E211" s="169"/>
      <c r="F211" s="169"/>
      <c r="G211" s="169"/>
      <c r="H211" s="169"/>
    </row>
    <row r="212" spans="2:8">
      <c r="B212" s="169"/>
      <c r="C212" s="169"/>
      <c r="D212" s="169"/>
      <c r="E212" s="169"/>
      <c r="F212" s="169"/>
      <c r="G212" s="169"/>
      <c r="H212" s="169"/>
    </row>
    <row r="213" spans="2:8">
      <c r="B213" s="169"/>
      <c r="C213" s="169"/>
      <c r="D213" s="169"/>
      <c r="E213" s="169"/>
      <c r="F213" s="169"/>
      <c r="G213" s="169"/>
      <c r="H213" s="169"/>
    </row>
    <row r="214" spans="2:8">
      <c r="B214" s="169"/>
      <c r="C214" s="169"/>
      <c r="D214" s="169"/>
      <c r="E214" s="169"/>
      <c r="F214" s="169"/>
      <c r="G214" s="169"/>
      <c r="H214" s="169"/>
    </row>
    <row r="215" spans="2:8">
      <c r="B215" s="169"/>
      <c r="C215" s="169"/>
      <c r="D215" s="169"/>
      <c r="E215" s="169"/>
      <c r="F215" s="169"/>
      <c r="G215" s="169"/>
      <c r="H215" s="169"/>
    </row>
    <row r="216" spans="2:8">
      <c r="B216" s="169"/>
      <c r="C216" s="169"/>
      <c r="D216" s="169"/>
      <c r="E216" s="169"/>
      <c r="F216" s="169"/>
      <c r="G216" s="169"/>
      <c r="H216" s="169"/>
    </row>
    <row r="217" spans="2:8">
      <c r="B217" s="169"/>
      <c r="C217" s="169"/>
      <c r="D217" s="169"/>
      <c r="E217" s="169"/>
      <c r="F217" s="169"/>
      <c r="G217" s="169"/>
      <c r="H217" s="169"/>
    </row>
    <row r="218" spans="2:8">
      <c r="B218" s="169"/>
      <c r="C218" s="169"/>
      <c r="D218" s="169"/>
      <c r="E218" s="169"/>
      <c r="F218" s="169"/>
      <c r="G218" s="169"/>
      <c r="H218" s="169"/>
    </row>
    <row r="219" spans="2:8">
      <c r="B219" s="169"/>
      <c r="C219" s="169"/>
      <c r="D219" s="169"/>
      <c r="E219" s="169"/>
      <c r="F219" s="169"/>
      <c r="G219" s="169"/>
      <c r="H219" s="169"/>
    </row>
    <row r="220" spans="2:8">
      <c r="B220" s="169"/>
      <c r="C220" s="169"/>
      <c r="D220" s="169"/>
      <c r="E220" s="169"/>
      <c r="F220" s="169"/>
      <c r="G220" s="169"/>
      <c r="H220" s="169"/>
    </row>
    <row r="221" spans="2:8">
      <c r="B221" s="169"/>
      <c r="C221" s="169"/>
      <c r="D221" s="169"/>
      <c r="E221" s="169"/>
      <c r="F221" s="169"/>
      <c r="G221" s="169"/>
      <c r="H221" s="169"/>
    </row>
    <row r="222" spans="2:8">
      <c r="B222" s="169"/>
      <c r="C222" s="169"/>
      <c r="D222" s="169"/>
      <c r="E222" s="169"/>
      <c r="F222" s="169"/>
      <c r="G222" s="169"/>
      <c r="H222" s="169"/>
    </row>
    <row r="223" spans="2:8">
      <c r="B223" s="169"/>
      <c r="C223" s="169"/>
      <c r="D223" s="169"/>
      <c r="E223" s="169"/>
      <c r="F223" s="169"/>
      <c r="G223" s="169"/>
      <c r="H223" s="169"/>
    </row>
    <row r="224" spans="2:8">
      <c r="B224" s="169"/>
      <c r="C224" s="169"/>
      <c r="D224" s="169"/>
      <c r="E224" s="169"/>
      <c r="F224" s="169"/>
      <c r="G224" s="169"/>
      <c r="H224" s="169"/>
    </row>
    <row r="225" spans="2:8">
      <c r="B225" s="169"/>
      <c r="C225" s="169"/>
      <c r="D225" s="169"/>
      <c r="E225" s="169"/>
      <c r="F225" s="169"/>
      <c r="G225" s="169"/>
      <c r="H225" s="169"/>
    </row>
    <row r="226" spans="2:8">
      <c r="B226" s="169"/>
      <c r="C226" s="169"/>
      <c r="D226" s="169"/>
      <c r="E226" s="169"/>
      <c r="F226" s="169"/>
      <c r="G226" s="169"/>
      <c r="H226" s="169"/>
    </row>
    <row r="227" spans="2:8">
      <c r="B227" s="169"/>
      <c r="C227" s="169"/>
      <c r="D227" s="169"/>
      <c r="E227" s="169"/>
      <c r="F227" s="169"/>
      <c r="G227" s="169"/>
      <c r="H227" s="169"/>
    </row>
    <row r="228" spans="2:8">
      <c r="B228" s="169"/>
      <c r="C228" s="169"/>
      <c r="D228" s="169"/>
      <c r="E228" s="169"/>
      <c r="F228" s="169"/>
      <c r="G228" s="169"/>
      <c r="H228" s="169"/>
    </row>
    <row r="229" spans="2:8">
      <c r="B229" s="169"/>
      <c r="C229" s="169"/>
      <c r="D229" s="169"/>
      <c r="E229" s="169"/>
      <c r="F229" s="169"/>
      <c r="G229" s="169"/>
      <c r="H229" s="169"/>
    </row>
    <row r="230" spans="2:8">
      <c r="B230" s="169"/>
      <c r="C230" s="169"/>
      <c r="D230" s="169"/>
      <c r="E230" s="169"/>
      <c r="F230" s="169"/>
      <c r="G230" s="169"/>
      <c r="H230" s="169"/>
    </row>
    <row r="231" spans="2:8">
      <c r="B231" s="169"/>
      <c r="C231" s="169"/>
      <c r="D231" s="169"/>
      <c r="E231" s="169"/>
      <c r="F231" s="169"/>
      <c r="G231" s="169"/>
      <c r="H231" s="169"/>
    </row>
    <row r="232" spans="2:8">
      <c r="B232" s="169"/>
      <c r="C232" s="169"/>
      <c r="D232" s="169"/>
      <c r="E232" s="169"/>
      <c r="F232" s="169"/>
      <c r="G232" s="169"/>
      <c r="H232" s="169"/>
    </row>
    <row r="233" spans="2:8">
      <c r="B233" s="169"/>
      <c r="C233" s="169"/>
      <c r="D233" s="169"/>
      <c r="E233" s="169"/>
      <c r="F233" s="169"/>
      <c r="G233" s="169"/>
      <c r="H233" s="169"/>
    </row>
    <row r="234" spans="2:8">
      <c r="B234" s="169"/>
      <c r="C234" s="169"/>
      <c r="D234" s="169"/>
      <c r="E234" s="169"/>
      <c r="F234" s="169"/>
      <c r="G234" s="169"/>
      <c r="H234" s="169"/>
    </row>
    <row r="235" spans="2:8">
      <c r="B235" s="169"/>
      <c r="C235" s="169"/>
      <c r="D235" s="169"/>
      <c r="E235" s="169"/>
      <c r="F235" s="169"/>
      <c r="G235" s="169"/>
      <c r="H235" s="169"/>
    </row>
    <row r="236" spans="2:8">
      <c r="B236" s="169"/>
      <c r="C236" s="169"/>
      <c r="D236" s="169"/>
      <c r="E236" s="169"/>
      <c r="F236" s="169"/>
      <c r="G236" s="169"/>
      <c r="H236" s="169"/>
    </row>
    <row r="237" spans="2:8">
      <c r="B237" s="169"/>
      <c r="C237" s="169"/>
      <c r="D237" s="169"/>
      <c r="E237" s="169"/>
      <c r="F237" s="169"/>
      <c r="G237" s="169"/>
      <c r="H237" s="169"/>
    </row>
  </sheetData>
  <mergeCells count="3">
    <mergeCell ref="B3:I3"/>
    <mergeCell ref="B5:I5"/>
    <mergeCell ref="A6:A7"/>
  </mergeCells>
  <hyperlinks>
    <hyperlink ref="A1" location="Index!A1" display="Back to index"/>
  </hyperlinks>
  <pageMargins left="0.7" right="0.7" top="0.75" bottom="0.75"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sheetPr>
  <dimension ref="A1:W218"/>
  <sheetViews>
    <sheetView workbookViewId="0">
      <pane xSplit="1" ySplit="7" topLeftCell="B17" activePane="bottomRight" state="frozen"/>
      <selection activeCell="B3" sqref="B3"/>
      <selection pane="topRight" activeCell="B3" sqref="B3"/>
      <selection pane="bottomLeft" activeCell="B3" sqref="B3"/>
      <selection pane="bottomRight" activeCell="F30" sqref="F30"/>
    </sheetView>
  </sheetViews>
  <sheetFormatPr baseColWidth="10" defaultColWidth="13.6640625" defaultRowHeight="12" x14ac:dyDescent="0"/>
  <cols>
    <col min="1" max="1" width="9.5" style="168" customWidth="1"/>
    <col min="2" max="2" width="12.83203125" style="168" customWidth="1"/>
    <col min="3" max="16" width="14.83203125" style="168" customWidth="1"/>
    <col min="17" max="17" width="10.33203125" style="168" customWidth="1"/>
    <col min="18" max="18" width="10.6640625" style="168" customWidth="1"/>
    <col min="19" max="16384" width="13.6640625" style="168"/>
  </cols>
  <sheetData>
    <row r="1" spans="1:23" ht="15">
      <c r="A1" s="12" t="s">
        <v>22</v>
      </c>
      <c r="B1" s="42"/>
      <c r="C1" s="149"/>
      <c r="D1" s="288"/>
      <c r="E1" s="149"/>
      <c r="F1" s="149"/>
      <c r="G1" s="149"/>
      <c r="H1" s="149"/>
      <c r="I1" s="149"/>
      <c r="J1" s="149"/>
      <c r="K1" s="149"/>
      <c r="L1" s="149"/>
      <c r="M1" s="149"/>
      <c r="N1" s="149"/>
      <c r="O1" s="149"/>
      <c r="P1" s="149"/>
    </row>
    <row r="2" spans="1:23" ht="13" thickBot="1">
      <c r="A2" s="196"/>
      <c r="B2" s="196"/>
      <c r="C2" s="149"/>
      <c r="D2" s="149"/>
      <c r="E2" s="149"/>
      <c r="F2" s="149"/>
      <c r="G2" s="149"/>
      <c r="H2" s="149"/>
      <c r="I2" s="149"/>
      <c r="J2" s="149"/>
      <c r="K2" s="149"/>
      <c r="L2" s="149"/>
      <c r="M2" s="149"/>
      <c r="N2" s="149"/>
      <c r="O2" s="149"/>
      <c r="P2" s="149"/>
    </row>
    <row r="3" spans="1:23" ht="18.75" customHeight="1">
      <c r="B3" s="4363" t="s">
        <v>948</v>
      </c>
      <c r="C3" s="4364"/>
      <c r="D3" s="4364"/>
      <c r="E3" s="4364"/>
      <c r="F3" s="4364"/>
      <c r="G3" s="4364"/>
      <c r="H3" s="4364"/>
      <c r="I3" s="4364"/>
      <c r="J3" s="4364"/>
      <c r="K3" s="4364"/>
      <c r="L3" s="4364"/>
      <c r="M3" s="4364"/>
      <c r="N3" s="4364"/>
      <c r="O3" s="4364"/>
      <c r="P3" s="4364"/>
      <c r="Q3" s="4364"/>
      <c r="R3" s="4365"/>
      <c r="S3" s="258"/>
      <c r="T3" s="258"/>
      <c r="U3" s="258"/>
      <c r="V3" s="258"/>
      <c r="W3" s="103"/>
    </row>
    <row r="4" spans="1:23">
      <c r="A4" s="103"/>
      <c r="B4" s="287" t="s">
        <v>21</v>
      </c>
      <c r="C4" s="417" t="s">
        <v>20</v>
      </c>
      <c r="D4" s="417" t="s">
        <v>19</v>
      </c>
      <c r="E4" s="417" t="s">
        <v>18</v>
      </c>
      <c r="F4" s="417" t="s">
        <v>17</v>
      </c>
      <c r="G4" s="417" t="s">
        <v>16</v>
      </c>
      <c r="H4" s="417" t="s">
        <v>15</v>
      </c>
      <c r="I4" s="417" t="s">
        <v>14</v>
      </c>
      <c r="J4" s="417" t="s">
        <v>13</v>
      </c>
      <c r="K4" s="417" t="s">
        <v>12</v>
      </c>
      <c r="L4" s="417" t="s">
        <v>11</v>
      </c>
      <c r="M4" s="417" t="s">
        <v>10</v>
      </c>
      <c r="N4" s="417" t="s">
        <v>9</v>
      </c>
      <c r="O4" s="417" t="s">
        <v>87</v>
      </c>
      <c r="P4" s="417" t="s">
        <v>86</v>
      </c>
      <c r="Q4" s="417" t="s">
        <v>112</v>
      </c>
      <c r="R4" s="289" t="s">
        <v>8</v>
      </c>
      <c r="S4" s="417"/>
      <c r="T4" s="417"/>
      <c r="U4" s="166"/>
      <c r="V4" s="103"/>
      <c r="W4" s="103"/>
    </row>
    <row r="5" spans="1:23" ht="15.75" customHeight="1">
      <c r="A5" s="103"/>
      <c r="B5" s="4360" t="s">
        <v>129</v>
      </c>
      <c r="C5" s="4361"/>
      <c r="D5" s="4361"/>
      <c r="E5" s="4361"/>
      <c r="F5" s="4361"/>
      <c r="G5" s="4361"/>
      <c r="H5" s="4361"/>
      <c r="I5" s="4361"/>
      <c r="J5" s="4361"/>
      <c r="K5" s="4361"/>
      <c r="L5" s="4361"/>
      <c r="M5" s="4361"/>
      <c r="N5" s="4361"/>
      <c r="O5" s="4361"/>
      <c r="P5" s="4361"/>
      <c r="Q5" s="4361"/>
      <c r="R5" s="4362"/>
      <c r="U5" s="103"/>
      <c r="V5" s="103"/>
      <c r="W5" s="103"/>
    </row>
    <row r="6" spans="1:23" ht="88.5" customHeight="1">
      <c r="A6" s="4319"/>
      <c r="B6" s="631" t="s">
        <v>958</v>
      </c>
      <c r="C6" s="686" t="s">
        <v>959</v>
      </c>
      <c r="D6" s="271" t="s">
        <v>148</v>
      </c>
      <c r="E6" s="623" t="s">
        <v>723</v>
      </c>
      <c r="F6" s="271" t="s">
        <v>149</v>
      </c>
      <c r="G6" s="686" t="s">
        <v>960</v>
      </c>
      <c r="H6" s="687" t="s">
        <v>724</v>
      </c>
      <c r="I6" s="688" t="s">
        <v>118</v>
      </c>
      <c r="J6" s="623" t="s">
        <v>96</v>
      </c>
      <c r="K6" s="624" t="s">
        <v>97</v>
      </c>
      <c r="L6" s="688" t="s">
        <v>128</v>
      </c>
      <c r="M6" s="638" t="s">
        <v>114</v>
      </c>
      <c r="N6" s="693" t="s">
        <v>720</v>
      </c>
      <c r="O6" s="689" t="s">
        <v>127</v>
      </c>
      <c r="P6" s="690" t="s">
        <v>126</v>
      </c>
      <c r="Q6" s="691" t="s">
        <v>151</v>
      </c>
      <c r="R6" s="692" t="s">
        <v>152</v>
      </c>
    </row>
    <row r="7" spans="1:23">
      <c r="A7" s="4319"/>
      <c r="B7" s="622"/>
      <c r="C7" s="621"/>
      <c r="D7" s="271"/>
      <c r="E7" s="271"/>
      <c r="F7" s="632"/>
      <c r="G7" s="621"/>
      <c r="H7" s="278"/>
      <c r="I7" s="633"/>
      <c r="J7" s="632"/>
      <c r="K7" s="285"/>
      <c r="L7" s="633"/>
      <c r="M7" s="632"/>
      <c r="N7" s="285"/>
      <c r="O7" s="613"/>
      <c r="P7" s="284"/>
      <c r="Q7" s="103"/>
      <c r="R7" s="102"/>
    </row>
    <row r="8" spans="1:23">
      <c r="A8" s="26">
        <v>1980</v>
      </c>
      <c r="B8" s="71" t="e">
        <f t="shared" ref="B8:B41" si="0">C8+G8</f>
        <v>#DIV/0!</v>
      </c>
      <c r="C8" s="69" t="e">
        <f>('A11'!C8-'A12'!C8+'A12'!G8)/(1-'A12'!H8)</f>
        <v>#DIV/0!</v>
      </c>
      <c r="D8" s="678" t="e">
        <f>('A11'!E8-'A12'!D8-'A12'!E8)/(1-'A12'!H8)</f>
        <v>#DIV/0!</v>
      </c>
      <c r="E8" s="678" t="e">
        <f>('A11'!D8-'A12'!F8)/(1-'A12'!H8)</f>
        <v>#DIV/0!</v>
      </c>
      <c r="F8" s="679" t="e">
        <f>('A12'!G8)/(1-'A12'!H8)</f>
        <v>#DIV/0!</v>
      </c>
      <c r="G8" s="69" t="e">
        <f>'A11'!F8/(1-'A12'!H8)</f>
        <v>#DIV/0!</v>
      </c>
      <c r="H8" s="677" t="e">
        <f>'A11'!G8/(1-'A12'!H8)</f>
        <v>#DIV/0!</v>
      </c>
      <c r="I8" s="66" t="e">
        <f>'A11'!H8/(1-'A12'!H8)</f>
        <v>#DIV/0!</v>
      </c>
      <c r="J8" s="67" t="e">
        <f>'A11'!I8/(1-'A12'!H8)</f>
        <v>#DIV/0!</v>
      </c>
      <c r="K8" s="65" t="e">
        <f>'A11'!J8/(1-'A12'!H8)</f>
        <v>#DIV/0!</v>
      </c>
      <c r="L8" s="66" t="e">
        <f>'A11'!K8/(1-'A12'!H8)</f>
        <v>#REF!</v>
      </c>
      <c r="M8" s="67" t="e">
        <f>'A11'!L8/(1-'A12'!H8)</f>
        <v>#REF!</v>
      </c>
      <c r="N8" s="65" t="e">
        <f>'A11'!M8/(1-'A12'!H8)</f>
        <v>#REF!</v>
      </c>
      <c r="O8" s="120" t="e">
        <f>'A11'!N8/(1-'A12'!H8)</f>
        <v>#REF!</v>
      </c>
      <c r="P8" s="64" t="e">
        <f>'A11'!O8/(1-'A12'!H8)</f>
        <v>#REF!</v>
      </c>
      <c r="Q8" s="107" t="e">
        <f t="shared" ref="Q8:Q40" si="1">C8/B8</f>
        <v>#DIV/0!</v>
      </c>
      <c r="R8" s="86" t="e">
        <f t="shared" ref="R8:R40" si="2">G8/B8</f>
        <v>#DIV/0!</v>
      </c>
      <c r="S8" s="276" t="e">
        <f t="shared" ref="S8:S40" si="3">C8-D8-E8-F8</f>
        <v>#DIV/0!</v>
      </c>
      <c r="T8" s="276" t="e">
        <f t="shared" ref="T8:T40" si="4">B8-C8-G8</f>
        <v>#DIV/0!</v>
      </c>
      <c r="U8" s="276" t="e">
        <f t="shared" ref="U8:U40" si="5">G8-H8-I8-L8-O8-P8</f>
        <v>#DIV/0!</v>
      </c>
      <c r="V8" s="286" t="e">
        <f t="shared" ref="V8:V39" si="6">I8-J8-K8+L8-M8-N8</f>
        <v>#DIV/0!</v>
      </c>
    </row>
    <row r="9" spans="1:23">
      <c r="A9" s="26">
        <v>1981</v>
      </c>
      <c r="B9" s="71" t="e">
        <f t="shared" si="0"/>
        <v>#DIV/0!</v>
      </c>
      <c r="C9" s="69" t="e">
        <f>('A11'!C9-'A12'!C9+'A12'!G9)/(1-'A12'!H9)</f>
        <v>#DIV/0!</v>
      </c>
      <c r="D9" s="678" t="e">
        <f>('A11'!E9-'A12'!D9-'A12'!E9)/(1-'A12'!H9)</f>
        <v>#DIV/0!</v>
      </c>
      <c r="E9" s="678" t="e">
        <f>('A11'!D9-'A12'!F9)/(1-'A12'!H9)</f>
        <v>#DIV/0!</v>
      </c>
      <c r="F9" s="679" t="e">
        <f>('A12'!G9)/(1-'A12'!H9)</f>
        <v>#DIV/0!</v>
      </c>
      <c r="G9" s="69" t="e">
        <f>'A11'!F9/(1-'A12'!H9)</f>
        <v>#DIV/0!</v>
      </c>
      <c r="H9" s="677" t="e">
        <f>'A11'!G9/(1-'A12'!H9)</f>
        <v>#DIV/0!</v>
      </c>
      <c r="I9" s="66" t="e">
        <f>'A11'!H9/(1-'A12'!H9)</f>
        <v>#DIV/0!</v>
      </c>
      <c r="J9" s="67" t="e">
        <f>'A11'!I9/(1-'A12'!H9)</f>
        <v>#DIV/0!</v>
      </c>
      <c r="K9" s="65" t="e">
        <f>'A11'!J9/(1-'A12'!H9)</f>
        <v>#DIV/0!</v>
      </c>
      <c r="L9" s="66" t="e">
        <f>'A11'!K9/(1-'A12'!H9)</f>
        <v>#REF!</v>
      </c>
      <c r="M9" s="67" t="e">
        <f>'A11'!L9/(1-'A12'!H9)</f>
        <v>#REF!</v>
      </c>
      <c r="N9" s="65" t="e">
        <f>'A11'!M9/(1-'A12'!H9)</f>
        <v>#REF!</v>
      </c>
      <c r="O9" s="120" t="e">
        <f>'A11'!N9/(1-'A12'!H9)</f>
        <v>#REF!</v>
      </c>
      <c r="P9" s="64" t="e">
        <f>'A11'!O9/(1-'A12'!H9)</f>
        <v>#REF!</v>
      </c>
      <c r="Q9" s="107" t="e">
        <f t="shared" si="1"/>
        <v>#DIV/0!</v>
      </c>
      <c r="R9" s="86" t="e">
        <f t="shared" si="2"/>
        <v>#DIV/0!</v>
      </c>
      <c r="S9" s="276" t="e">
        <f t="shared" si="3"/>
        <v>#DIV/0!</v>
      </c>
      <c r="T9" s="276" t="e">
        <f t="shared" si="4"/>
        <v>#DIV/0!</v>
      </c>
      <c r="U9" s="276" t="e">
        <f t="shared" si="5"/>
        <v>#DIV/0!</v>
      </c>
      <c r="V9" s="286" t="e">
        <f t="shared" si="6"/>
        <v>#DIV/0!</v>
      </c>
    </row>
    <row r="10" spans="1:23">
      <c r="A10" s="26">
        <v>1982</v>
      </c>
      <c r="B10" s="71" t="e">
        <f t="shared" si="0"/>
        <v>#DIV/0!</v>
      </c>
      <c r="C10" s="69" t="e">
        <f>('A11'!C10-'A12'!C10+'A12'!G10)/(1-'A12'!H10)</f>
        <v>#DIV/0!</v>
      </c>
      <c r="D10" s="678" t="e">
        <f>('A11'!E10-'A12'!D10-'A12'!E10)/(1-'A12'!H10)</f>
        <v>#DIV/0!</v>
      </c>
      <c r="E10" s="678" t="e">
        <f>('A11'!D10-'A12'!F10)/(1-'A12'!H10)</f>
        <v>#DIV/0!</v>
      </c>
      <c r="F10" s="679" t="e">
        <f>('A12'!G10)/(1-'A12'!H10)</f>
        <v>#DIV/0!</v>
      </c>
      <c r="G10" s="69" t="e">
        <f>'A11'!F10/(1-'A12'!H10)</f>
        <v>#DIV/0!</v>
      </c>
      <c r="H10" s="677" t="e">
        <f>'A11'!G10/(1-'A12'!H10)</f>
        <v>#DIV/0!</v>
      </c>
      <c r="I10" s="66" t="e">
        <f>'A11'!H10/(1-'A12'!H10)</f>
        <v>#DIV/0!</v>
      </c>
      <c r="J10" s="67" t="e">
        <f>'A11'!I10/(1-'A12'!H10)</f>
        <v>#DIV/0!</v>
      </c>
      <c r="K10" s="65" t="e">
        <f>'A11'!J10/(1-'A12'!H10)</f>
        <v>#DIV/0!</v>
      </c>
      <c r="L10" s="66" t="e">
        <f>'A11'!K10/(1-'A12'!H10)</f>
        <v>#REF!</v>
      </c>
      <c r="M10" s="67" t="e">
        <f>'A11'!L10/(1-'A12'!H10)</f>
        <v>#REF!</v>
      </c>
      <c r="N10" s="65" t="e">
        <f>'A11'!M10/(1-'A12'!H10)</f>
        <v>#REF!</v>
      </c>
      <c r="O10" s="120" t="e">
        <f>'A11'!N10/(1-'A12'!H10)</f>
        <v>#REF!</v>
      </c>
      <c r="P10" s="64" t="e">
        <f>'A11'!O10/(1-'A12'!H10)</f>
        <v>#REF!</v>
      </c>
      <c r="Q10" s="107" t="e">
        <f t="shared" si="1"/>
        <v>#DIV/0!</v>
      </c>
      <c r="R10" s="86" t="e">
        <f t="shared" si="2"/>
        <v>#DIV/0!</v>
      </c>
      <c r="S10" s="276" t="e">
        <f t="shared" si="3"/>
        <v>#DIV/0!</v>
      </c>
      <c r="T10" s="276" t="e">
        <f t="shared" si="4"/>
        <v>#DIV/0!</v>
      </c>
      <c r="U10" s="276" t="e">
        <f t="shared" si="5"/>
        <v>#DIV/0!</v>
      </c>
      <c r="V10" s="286" t="e">
        <f t="shared" si="6"/>
        <v>#DIV/0!</v>
      </c>
    </row>
    <row r="11" spans="1:23">
      <c r="A11" s="26">
        <v>1983</v>
      </c>
      <c r="B11" s="71" t="e">
        <f t="shared" si="0"/>
        <v>#DIV/0!</v>
      </c>
      <c r="C11" s="69" t="e">
        <f>('A11'!C11-'A12'!C11+'A12'!G11)/(1-'A12'!H11)</f>
        <v>#DIV/0!</v>
      </c>
      <c r="D11" s="678" t="e">
        <f>('A11'!E11-'A12'!D11-'A12'!E11)/(1-'A12'!H11)</f>
        <v>#DIV/0!</v>
      </c>
      <c r="E11" s="678" t="e">
        <f>('A11'!D11-'A12'!F11)/(1-'A12'!H11)</f>
        <v>#DIV/0!</v>
      </c>
      <c r="F11" s="679" t="e">
        <f>('A12'!G11)/(1-'A12'!H11)</f>
        <v>#DIV/0!</v>
      </c>
      <c r="G11" s="69" t="e">
        <f>'A11'!F11/(1-'A12'!H11)</f>
        <v>#DIV/0!</v>
      </c>
      <c r="H11" s="677" t="e">
        <f>'A11'!G11/(1-'A12'!H11)</f>
        <v>#DIV/0!</v>
      </c>
      <c r="I11" s="66" t="e">
        <f>'A11'!H11/(1-'A12'!H11)</f>
        <v>#DIV/0!</v>
      </c>
      <c r="J11" s="67" t="e">
        <f>'A11'!I11/(1-'A12'!H11)</f>
        <v>#DIV/0!</v>
      </c>
      <c r="K11" s="65" t="e">
        <f>'A11'!J11/(1-'A12'!H11)</f>
        <v>#DIV/0!</v>
      </c>
      <c r="L11" s="66" t="e">
        <f>'A11'!K11/(1-'A12'!H11)</f>
        <v>#REF!</v>
      </c>
      <c r="M11" s="67" t="e">
        <f>'A11'!L11/(1-'A12'!H11)</f>
        <v>#REF!</v>
      </c>
      <c r="N11" s="65" t="e">
        <f>'A11'!M11/(1-'A12'!H11)</f>
        <v>#REF!</v>
      </c>
      <c r="O11" s="120" t="e">
        <f>'A11'!N11/(1-'A12'!H11)</f>
        <v>#REF!</v>
      </c>
      <c r="P11" s="64" t="e">
        <f>'A11'!O11/(1-'A12'!H11)</f>
        <v>#REF!</v>
      </c>
      <c r="Q11" s="107" t="e">
        <f t="shared" si="1"/>
        <v>#DIV/0!</v>
      </c>
      <c r="R11" s="86" t="e">
        <f t="shared" si="2"/>
        <v>#DIV/0!</v>
      </c>
      <c r="S11" s="276" t="e">
        <f t="shared" si="3"/>
        <v>#DIV/0!</v>
      </c>
      <c r="T11" s="276" t="e">
        <f t="shared" si="4"/>
        <v>#DIV/0!</v>
      </c>
      <c r="U11" s="276" t="e">
        <f t="shared" si="5"/>
        <v>#DIV/0!</v>
      </c>
      <c r="V11" s="286" t="e">
        <f t="shared" si="6"/>
        <v>#DIV/0!</v>
      </c>
    </row>
    <row r="12" spans="1:23">
      <c r="A12" s="26">
        <v>1984</v>
      </c>
      <c r="B12" s="71" t="e">
        <f t="shared" si="0"/>
        <v>#DIV/0!</v>
      </c>
      <c r="C12" s="69" t="e">
        <f>('A11'!C12-'A12'!C12+'A12'!G12)/(1-'A12'!H12)</f>
        <v>#DIV/0!</v>
      </c>
      <c r="D12" s="678" t="e">
        <f>('A11'!E12-'A12'!D12-'A12'!E12)/(1-'A12'!H12)</f>
        <v>#DIV/0!</v>
      </c>
      <c r="E12" s="678" t="e">
        <f>('A11'!D12-'A12'!F12)/(1-'A12'!H12)</f>
        <v>#DIV/0!</v>
      </c>
      <c r="F12" s="679" t="e">
        <f>('A12'!G12)/(1-'A12'!H12)</f>
        <v>#DIV/0!</v>
      </c>
      <c r="G12" s="69" t="e">
        <f>'A11'!F12/(1-'A12'!H12)</f>
        <v>#DIV/0!</v>
      </c>
      <c r="H12" s="677" t="e">
        <f>'A11'!G12/(1-'A12'!H12)</f>
        <v>#DIV/0!</v>
      </c>
      <c r="I12" s="66" t="e">
        <f>'A11'!H12/(1-'A12'!H12)</f>
        <v>#DIV/0!</v>
      </c>
      <c r="J12" s="67" t="e">
        <f>'A11'!I12/(1-'A12'!H12)</f>
        <v>#DIV/0!</v>
      </c>
      <c r="K12" s="65" t="e">
        <f>'A11'!J12/(1-'A12'!H12)</f>
        <v>#DIV/0!</v>
      </c>
      <c r="L12" s="66" t="e">
        <f>'A11'!K12/(1-'A12'!H12)</f>
        <v>#REF!</v>
      </c>
      <c r="M12" s="67" t="e">
        <f>'A11'!L12/(1-'A12'!H12)</f>
        <v>#REF!</v>
      </c>
      <c r="N12" s="65" t="e">
        <f>'A11'!M12/(1-'A12'!H12)</f>
        <v>#REF!</v>
      </c>
      <c r="O12" s="120" t="e">
        <f>'A11'!N12/(1-'A12'!H12)</f>
        <v>#REF!</v>
      </c>
      <c r="P12" s="64" t="e">
        <f>'A11'!O12/(1-'A12'!H12)</f>
        <v>#REF!</v>
      </c>
      <c r="Q12" s="107" t="e">
        <f t="shared" si="1"/>
        <v>#DIV/0!</v>
      </c>
      <c r="R12" s="86" t="e">
        <f t="shared" si="2"/>
        <v>#DIV/0!</v>
      </c>
      <c r="S12" s="276" t="e">
        <f t="shared" si="3"/>
        <v>#DIV/0!</v>
      </c>
      <c r="T12" s="276" t="e">
        <f t="shared" si="4"/>
        <v>#DIV/0!</v>
      </c>
      <c r="U12" s="276" t="e">
        <f t="shared" si="5"/>
        <v>#DIV/0!</v>
      </c>
      <c r="V12" s="286" t="e">
        <f t="shared" si="6"/>
        <v>#DIV/0!</v>
      </c>
    </row>
    <row r="13" spans="1:23">
      <c r="A13" s="26">
        <v>1985</v>
      </c>
      <c r="B13" s="71" t="e">
        <f t="shared" si="0"/>
        <v>#DIV/0!</v>
      </c>
      <c r="C13" s="69" t="e">
        <f>('A11'!C13-'A12'!C13+'A12'!G13)/(1-'A12'!H13)</f>
        <v>#DIV/0!</v>
      </c>
      <c r="D13" s="678" t="e">
        <f>('A11'!E13-'A12'!D13-'A12'!E13)/(1-'A12'!H13)</f>
        <v>#DIV/0!</v>
      </c>
      <c r="E13" s="678" t="e">
        <f>('A11'!D13-'A12'!F13)/(1-'A12'!H13)</f>
        <v>#DIV/0!</v>
      </c>
      <c r="F13" s="679" t="e">
        <f>('A12'!G13)/(1-'A12'!H13)</f>
        <v>#DIV/0!</v>
      </c>
      <c r="G13" s="69" t="e">
        <f>'A11'!F13/(1-'A12'!H13)</f>
        <v>#DIV/0!</v>
      </c>
      <c r="H13" s="677" t="e">
        <f>'A11'!G13/(1-'A12'!H13)</f>
        <v>#DIV/0!</v>
      </c>
      <c r="I13" s="66" t="e">
        <f>'A11'!H13/(1-'A12'!H13)</f>
        <v>#DIV/0!</v>
      </c>
      <c r="J13" s="67" t="e">
        <f>'A11'!I13/(1-'A12'!H13)</f>
        <v>#DIV/0!</v>
      </c>
      <c r="K13" s="65" t="e">
        <f>'A11'!J13/(1-'A12'!H13)</f>
        <v>#DIV/0!</v>
      </c>
      <c r="L13" s="66" t="e">
        <f>'A11'!K13/(1-'A12'!H13)</f>
        <v>#REF!</v>
      </c>
      <c r="M13" s="67" t="e">
        <f>'A11'!L13/(1-'A12'!H13)</f>
        <v>#REF!</v>
      </c>
      <c r="N13" s="65" t="e">
        <f>'A11'!M13/(1-'A12'!H13)</f>
        <v>#REF!</v>
      </c>
      <c r="O13" s="120" t="e">
        <f>'A11'!N13/(1-'A12'!H13)</f>
        <v>#REF!</v>
      </c>
      <c r="P13" s="64" t="e">
        <f>'A11'!O13/(1-'A12'!H13)</f>
        <v>#REF!</v>
      </c>
      <c r="Q13" s="107" t="e">
        <f t="shared" si="1"/>
        <v>#DIV/0!</v>
      </c>
      <c r="R13" s="86" t="e">
        <f t="shared" si="2"/>
        <v>#DIV/0!</v>
      </c>
      <c r="S13" s="276" t="e">
        <f t="shared" si="3"/>
        <v>#DIV/0!</v>
      </c>
      <c r="T13" s="276" t="e">
        <f t="shared" si="4"/>
        <v>#DIV/0!</v>
      </c>
      <c r="U13" s="276" t="e">
        <f t="shared" si="5"/>
        <v>#DIV/0!</v>
      </c>
      <c r="V13" s="286" t="e">
        <f t="shared" si="6"/>
        <v>#DIV/0!</v>
      </c>
    </row>
    <row r="14" spans="1:23">
      <c r="A14" s="26">
        <v>1986</v>
      </c>
      <c r="B14" s="71" t="e">
        <f t="shared" si="0"/>
        <v>#DIV/0!</v>
      </c>
      <c r="C14" s="69" t="e">
        <f>('A11'!C14-'A12'!C14+'A12'!G14)/(1-'A12'!H14)</f>
        <v>#DIV/0!</v>
      </c>
      <c r="D14" s="678" t="e">
        <f>('A11'!E14-'A12'!D14-'A12'!E14)/(1-'A12'!H14)</f>
        <v>#DIV/0!</v>
      </c>
      <c r="E14" s="678" t="e">
        <f>('A11'!D14-'A12'!F14)/(1-'A12'!H14)</f>
        <v>#DIV/0!</v>
      </c>
      <c r="F14" s="679" t="e">
        <f>('A12'!G14)/(1-'A12'!H14)</f>
        <v>#DIV/0!</v>
      </c>
      <c r="G14" s="69" t="e">
        <f>'A11'!F14/(1-'A12'!H14)</f>
        <v>#DIV/0!</v>
      </c>
      <c r="H14" s="677" t="e">
        <f>'A11'!G14/(1-'A12'!H14)</f>
        <v>#DIV/0!</v>
      </c>
      <c r="I14" s="66" t="e">
        <f>'A11'!H14/(1-'A12'!H14)</f>
        <v>#DIV/0!</v>
      </c>
      <c r="J14" s="67" t="e">
        <f>'A11'!I14/(1-'A12'!H14)</f>
        <v>#DIV/0!</v>
      </c>
      <c r="K14" s="65" t="e">
        <f>'A11'!J14/(1-'A12'!H14)</f>
        <v>#DIV/0!</v>
      </c>
      <c r="L14" s="66" t="e">
        <f>'A11'!K14/(1-'A12'!H14)</f>
        <v>#REF!</v>
      </c>
      <c r="M14" s="67" t="e">
        <f>'A11'!L14/(1-'A12'!H14)</f>
        <v>#REF!</v>
      </c>
      <c r="N14" s="65" t="e">
        <f>'A11'!M14/(1-'A12'!H14)</f>
        <v>#REF!</v>
      </c>
      <c r="O14" s="120" t="e">
        <f>'A11'!N14/(1-'A12'!H14)</f>
        <v>#REF!</v>
      </c>
      <c r="P14" s="64" t="e">
        <f>'A11'!O14/(1-'A12'!H14)</f>
        <v>#REF!</v>
      </c>
      <c r="Q14" s="107" t="e">
        <f t="shared" si="1"/>
        <v>#DIV/0!</v>
      </c>
      <c r="R14" s="86" t="e">
        <f t="shared" si="2"/>
        <v>#DIV/0!</v>
      </c>
      <c r="S14" s="276" t="e">
        <f t="shared" si="3"/>
        <v>#DIV/0!</v>
      </c>
      <c r="T14" s="276" t="e">
        <f t="shared" si="4"/>
        <v>#DIV/0!</v>
      </c>
      <c r="U14" s="276" t="e">
        <f t="shared" si="5"/>
        <v>#DIV/0!</v>
      </c>
      <c r="V14" s="286" t="e">
        <f t="shared" si="6"/>
        <v>#DIV/0!</v>
      </c>
    </row>
    <row r="15" spans="1:23">
      <c r="A15" s="26">
        <v>1987</v>
      </c>
      <c r="B15" s="71" t="e">
        <f t="shared" si="0"/>
        <v>#DIV/0!</v>
      </c>
      <c r="C15" s="69" t="e">
        <f>('A11'!C15-'A12'!C15+'A12'!G15)/(1-'A12'!H15)</f>
        <v>#DIV/0!</v>
      </c>
      <c r="D15" s="678" t="e">
        <f>('A11'!E15-'A12'!D15-'A12'!E15)/(1-'A12'!H15)</f>
        <v>#DIV/0!</v>
      </c>
      <c r="E15" s="678" t="e">
        <f>('A11'!D15-'A12'!F15)/(1-'A12'!H15)</f>
        <v>#DIV/0!</v>
      </c>
      <c r="F15" s="679" t="e">
        <f>('A12'!G15)/(1-'A12'!H15)</f>
        <v>#DIV/0!</v>
      </c>
      <c r="G15" s="69" t="e">
        <f>'A11'!F15/(1-'A12'!H15)</f>
        <v>#DIV/0!</v>
      </c>
      <c r="H15" s="677" t="e">
        <f>'A11'!G15/(1-'A12'!H15)</f>
        <v>#DIV/0!</v>
      </c>
      <c r="I15" s="66" t="e">
        <f>'A11'!H15/(1-'A12'!H15)</f>
        <v>#DIV/0!</v>
      </c>
      <c r="J15" s="67" t="e">
        <f>'A11'!I15/(1-'A12'!H15)</f>
        <v>#DIV/0!</v>
      </c>
      <c r="K15" s="65" t="e">
        <f>'A11'!J15/(1-'A12'!H15)</f>
        <v>#DIV/0!</v>
      </c>
      <c r="L15" s="66" t="e">
        <f>'A11'!K15/(1-'A12'!H15)</f>
        <v>#REF!</v>
      </c>
      <c r="M15" s="67" t="e">
        <f>'A11'!L15/(1-'A12'!H15)</f>
        <v>#REF!</v>
      </c>
      <c r="N15" s="65" t="e">
        <f>'A11'!M15/(1-'A12'!H15)</f>
        <v>#REF!</v>
      </c>
      <c r="O15" s="120" t="e">
        <f>'A11'!N15/(1-'A12'!H15)</f>
        <v>#REF!</v>
      </c>
      <c r="P15" s="64" t="e">
        <f>'A11'!O15/(1-'A12'!H15)</f>
        <v>#REF!</v>
      </c>
      <c r="Q15" s="107" t="e">
        <f t="shared" si="1"/>
        <v>#DIV/0!</v>
      </c>
      <c r="R15" s="86" t="e">
        <f t="shared" si="2"/>
        <v>#DIV/0!</v>
      </c>
      <c r="S15" s="276" t="e">
        <f t="shared" si="3"/>
        <v>#DIV/0!</v>
      </c>
      <c r="T15" s="276" t="e">
        <f t="shared" si="4"/>
        <v>#DIV/0!</v>
      </c>
      <c r="U15" s="276" t="e">
        <f t="shared" si="5"/>
        <v>#DIV/0!</v>
      </c>
      <c r="V15" s="286" t="e">
        <f t="shared" si="6"/>
        <v>#DIV/0!</v>
      </c>
    </row>
    <row r="16" spans="1:23">
      <c r="A16" s="26">
        <v>1988</v>
      </c>
      <c r="B16" s="71" t="e">
        <f t="shared" si="0"/>
        <v>#DIV/0!</v>
      </c>
      <c r="C16" s="69" t="e">
        <f>('A11'!C16-'A12'!C16+'A12'!G16)/(1-'A12'!H16)</f>
        <v>#DIV/0!</v>
      </c>
      <c r="D16" s="678" t="e">
        <f>('A11'!E16-'A12'!D16-'A12'!E16)/(1-'A12'!H16)</f>
        <v>#DIV/0!</v>
      </c>
      <c r="E16" s="678" t="e">
        <f>('A11'!D16-'A12'!F16)/(1-'A12'!H16)</f>
        <v>#DIV/0!</v>
      </c>
      <c r="F16" s="679" t="e">
        <f>('A12'!G16)/(1-'A12'!H16)</f>
        <v>#DIV/0!</v>
      </c>
      <c r="G16" s="69" t="e">
        <f>'A11'!F16/(1-'A12'!H16)</f>
        <v>#DIV/0!</v>
      </c>
      <c r="H16" s="677" t="e">
        <f>'A11'!G16/(1-'A12'!H16)</f>
        <v>#DIV/0!</v>
      </c>
      <c r="I16" s="66" t="e">
        <f>'A11'!H16/(1-'A12'!H16)</f>
        <v>#DIV/0!</v>
      </c>
      <c r="J16" s="67" t="e">
        <f>'A11'!I16/(1-'A12'!H16)</f>
        <v>#DIV/0!</v>
      </c>
      <c r="K16" s="65" t="e">
        <f>'A11'!J16/(1-'A12'!H16)</f>
        <v>#DIV/0!</v>
      </c>
      <c r="L16" s="66" t="e">
        <f>'A11'!K16/(1-'A12'!H16)</f>
        <v>#REF!</v>
      </c>
      <c r="M16" s="67" t="e">
        <f>'A11'!L16/(1-'A12'!H16)</f>
        <v>#REF!</v>
      </c>
      <c r="N16" s="65" t="e">
        <f>'A11'!M16/(1-'A12'!H16)</f>
        <v>#REF!</v>
      </c>
      <c r="O16" s="120" t="e">
        <f>'A11'!N16/(1-'A12'!H16)</f>
        <v>#REF!</v>
      </c>
      <c r="P16" s="64" t="e">
        <f>'A11'!O16/(1-'A12'!H16)</f>
        <v>#REF!</v>
      </c>
      <c r="Q16" s="107" t="e">
        <f t="shared" si="1"/>
        <v>#DIV/0!</v>
      </c>
      <c r="R16" s="86" t="e">
        <f t="shared" si="2"/>
        <v>#DIV/0!</v>
      </c>
      <c r="S16" s="276" t="e">
        <f t="shared" si="3"/>
        <v>#DIV/0!</v>
      </c>
      <c r="T16" s="276" t="e">
        <f t="shared" si="4"/>
        <v>#DIV/0!</v>
      </c>
      <c r="U16" s="276" t="e">
        <f t="shared" si="5"/>
        <v>#DIV/0!</v>
      </c>
      <c r="V16" s="286" t="e">
        <f t="shared" si="6"/>
        <v>#DIV/0!</v>
      </c>
    </row>
    <row r="17" spans="1:23">
      <c r="A17" s="26">
        <v>1989</v>
      </c>
      <c r="B17" s="71" t="e">
        <f t="shared" si="0"/>
        <v>#DIV/0!</v>
      </c>
      <c r="C17" s="69" t="e">
        <f>('A11'!C17-'A12'!C17+'A12'!G17)/(1-'A12'!H17)</f>
        <v>#DIV/0!</v>
      </c>
      <c r="D17" s="678" t="e">
        <f>('A11'!E17-'A12'!D17-'A12'!E17)/(1-'A12'!H17)</f>
        <v>#DIV/0!</v>
      </c>
      <c r="E17" s="678" t="e">
        <f>('A11'!D17-'A12'!F17)/(1-'A12'!H17)</f>
        <v>#DIV/0!</v>
      </c>
      <c r="F17" s="679" t="e">
        <f>('A12'!G17)/(1-'A12'!H17)</f>
        <v>#DIV/0!</v>
      </c>
      <c r="G17" s="69" t="e">
        <f>'A11'!F17/(1-'A12'!H17)</f>
        <v>#DIV/0!</v>
      </c>
      <c r="H17" s="677" t="e">
        <f>'A11'!G17/(1-'A12'!H17)</f>
        <v>#DIV/0!</v>
      </c>
      <c r="I17" s="66" t="e">
        <f>'A11'!H17/(1-'A12'!H17)</f>
        <v>#DIV/0!</v>
      </c>
      <c r="J17" s="67" t="e">
        <f>'A11'!I17/(1-'A12'!H17)</f>
        <v>#DIV/0!</v>
      </c>
      <c r="K17" s="65" t="e">
        <f>'A11'!J17/(1-'A12'!H17)</f>
        <v>#DIV/0!</v>
      </c>
      <c r="L17" s="66" t="e">
        <f>'A11'!K17/(1-'A12'!H17)</f>
        <v>#DIV/0!</v>
      </c>
      <c r="M17" s="67" t="e">
        <f>'A11'!L17/(1-'A12'!H17)</f>
        <v>#DIV/0!</v>
      </c>
      <c r="N17" s="65" t="e">
        <f>'A11'!M17/(1-'A12'!H17)</f>
        <v>#DIV/0!</v>
      </c>
      <c r="O17" s="120" t="e">
        <f>'A11'!N17/(1-'A12'!H17)</f>
        <v>#REF!</v>
      </c>
      <c r="P17" s="64" t="e">
        <f>'A11'!O17/(1-'A12'!H17)</f>
        <v>#REF!</v>
      </c>
      <c r="Q17" s="107" t="e">
        <f t="shared" si="1"/>
        <v>#DIV/0!</v>
      </c>
      <c r="R17" s="86" t="e">
        <f t="shared" si="2"/>
        <v>#DIV/0!</v>
      </c>
      <c r="S17" s="276" t="e">
        <f t="shared" si="3"/>
        <v>#DIV/0!</v>
      </c>
      <c r="T17" s="276" t="e">
        <f t="shared" si="4"/>
        <v>#DIV/0!</v>
      </c>
      <c r="U17" s="276" t="e">
        <f t="shared" si="5"/>
        <v>#DIV/0!</v>
      </c>
      <c r="V17" s="286" t="e">
        <f t="shared" si="6"/>
        <v>#DIV/0!</v>
      </c>
    </row>
    <row r="18" spans="1:23">
      <c r="A18" s="26">
        <v>1990</v>
      </c>
      <c r="B18" s="71" t="e">
        <f t="shared" si="0"/>
        <v>#DIV/0!</v>
      </c>
      <c r="C18" s="69" t="e">
        <f>('A11'!C18-'A12'!C18+'A12'!G18)/(1-'A12'!H18)</f>
        <v>#DIV/0!</v>
      </c>
      <c r="D18" s="678" t="e">
        <f>('A11'!E18-'A12'!D18-'A12'!E18)/(1-'A12'!H18)</f>
        <v>#DIV/0!</v>
      </c>
      <c r="E18" s="678" t="e">
        <f>('A11'!D18-'A12'!F18)/(1-'A12'!H18)</f>
        <v>#DIV/0!</v>
      </c>
      <c r="F18" s="679" t="e">
        <f>('A12'!G18)/(1-'A12'!H18)</f>
        <v>#DIV/0!</v>
      </c>
      <c r="G18" s="69" t="e">
        <f>'A11'!F18/(1-'A12'!H18)</f>
        <v>#DIV/0!</v>
      </c>
      <c r="H18" s="677" t="e">
        <f>'A11'!G18/(1-'A12'!H18)</f>
        <v>#DIV/0!</v>
      </c>
      <c r="I18" s="66" t="e">
        <f>'A11'!H18/(1-'A12'!H18)</f>
        <v>#DIV/0!</v>
      </c>
      <c r="J18" s="67" t="e">
        <f>'A11'!I18/(1-'A12'!H18)</f>
        <v>#DIV/0!</v>
      </c>
      <c r="K18" s="65" t="e">
        <f>'A11'!J18/(1-'A12'!H18)</f>
        <v>#DIV/0!</v>
      </c>
      <c r="L18" s="66" t="e">
        <f>'A11'!K18/(1-'A12'!H18)</f>
        <v>#DIV/0!</v>
      </c>
      <c r="M18" s="67" t="e">
        <f>'A11'!L18/(1-'A12'!H18)</f>
        <v>#DIV/0!</v>
      </c>
      <c r="N18" s="65" t="e">
        <f>'A11'!M18/(1-'A12'!H18)</f>
        <v>#DIV/0!</v>
      </c>
      <c r="O18" s="120" t="e">
        <f>'A11'!N18/(1-'A12'!H18)</f>
        <v>#REF!</v>
      </c>
      <c r="P18" s="64" t="e">
        <f>'A11'!O18/(1-'A12'!H18)</f>
        <v>#REF!</v>
      </c>
      <c r="Q18" s="107" t="e">
        <f t="shared" si="1"/>
        <v>#DIV/0!</v>
      </c>
      <c r="R18" s="86" t="e">
        <f t="shared" si="2"/>
        <v>#DIV/0!</v>
      </c>
      <c r="S18" s="276" t="e">
        <f t="shared" si="3"/>
        <v>#DIV/0!</v>
      </c>
      <c r="T18" s="276" t="e">
        <f t="shared" si="4"/>
        <v>#DIV/0!</v>
      </c>
      <c r="U18" s="276" t="e">
        <f t="shared" si="5"/>
        <v>#DIV/0!</v>
      </c>
      <c r="V18" s="286" t="e">
        <f t="shared" si="6"/>
        <v>#DIV/0!</v>
      </c>
    </row>
    <row r="19" spans="1:23">
      <c r="A19" s="26">
        <v>1991</v>
      </c>
      <c r="B19" s="71" t="e">
        <f t="shared" si="0"/>
        <v>#DIV/0!</v>
      </c>
      <c r="C19" s="69" t="e">
        <f>('A11'!C19-'A12'!C19+'A12'!G19)/(1-'A12'!H19)</f>
        <v>#DIV/0!</v>
      </c>
      <c r="D19" s="678" t="e">
        <f>('A11'!E19-'A12'!D19-'A12'!E19)/(1-'A12'!H19)</f>
        <v>#DIV/0!</v>
      </c>
      <c r="E19" s="678" t="e">
        <f>('A11'!D19-'A12'!F19)/(1-'A12'!H19)</f>
        <v>#DIV/0!</v>
      </c>
      <c r="F19" s="679" t="e">
        <f>('A12'!G19)/(1-'A12'!H19)</f>
        <v>#DIV/0!</v>
      </c>
      <c r="G19" s="69" t="e">
        <f>'A11'!F19/(1-'A12'!H19)</f>
        <v>#DIV/0!</v>
      </c>
      <c r="H19" s="677" t="e">
        <f>'A11'!G19/(1-'A12'!H19)</f>
        <v>#DIV/0!</v>
      </c>
      <c r="I19" s="66" t="e">
        <f>'A11'!H19/(1-'A12'!H19)</f>
        <v>#DIV/0!</v>
      </c>
      <c r="J19" s="67" t="e">
        <f>'A11'!I19/(1-'A12'!H19)</f>
        <v>#DIV/0!</v>
      </c>
      <c r="K19" s="65" t="e">
        <f>'A11'!J19/(1-'A12'!H19)</f>
        <v>#DIV/0!</v>
      </c>
      <c r="L19" s="66" t="e">
        <f>'A11'!K19/(1-'A12'!H19)</f>
        <v>#DIV/0!</v>
      </c>
      <c r="M19" s="67" t="e">
        <f>'A11'!L19/(1-'A12'!H19)</f>
        <v>#DIV/0!</v>
      </c>
      <c r="N19" s="65" t="e">
        <f>'A11'!M19/(1-'A12'!H19)</f>
        <v>#DIV/0!</v>
      </c>
      <c r="O19" s="120" t="e">
        <f>'A11'!N19/(1-'A12'!H19)</f>
        <v>#REF!</v>
      </c>
      <c r="P19" s="64" t="e">
        <f>'A11'!O19/(1-'A12'!H19)</f>
        <v>#REF!</v>
      </c>
      <c r="Q19" s="107" t="e">
        <f t="shared" si="1"/>
        <v>#DIV/0!</v>
      </c>
      <c r="R19" s="86" t="e">
        <f t="shared" si="2"/>
        <v>#DIV/0!</v>
      </c>
      <c r="S19" s="276" t="e">
        <f t="shared" si="3"/>
        <v>#DIV/0!</v>
      </c>
      <c r="T19" s="276" t="e">
        <f t="shared" si="4"/>
        <v>#DIV/0!</v>
      </c>
      <c r="U19" s="276" t="e">
        <f t="shared" si="5"/>
        <v>#DIV/0!</v>
      </c>
      <c r="V19" s="286" t="e">
        <f t="shared" si="6"/>
        <v>#DIV/0!</v>
      </c>
    </row>
    <row r="20" spans="1:23">
      <c r="A20" s="26">
        <v>1992</v>
      </c>
      <c r="B20" s="71" t="e">
        <f t="shared" si="0"/>
        <v>#DIV/0!</v>
      </c>
      <c r="C20" s="69" t="e">
        <f>('A11'!C20-'A12'!C20+'A12'!G20)/(1-'A12'!H20)</f>
        <v>#DIV/0!</v>
      </c>
      <c r="D20" s="678" t="e">
        <f>('A11'!E20-'A12'!D20-'A12'!E20)/(1-'A12'!H20)</f>
        <v>#DIV/0!</v>
      </c>
      <c r="E20" s="678" t="e">
        <f>('A11'!D20-'A12'!F20)/(1-'A12'!H20)</f>
        <v>#DIV/0!</v>
      </c>
      <c r="F20" s="679" t="e">
        <f>('A12'!G20)/(1-'A12'!H20)</f>
        <v>#DIV/0!</v>
      </c>
      <c r="G20" s="69" t="e">
        <f>'A11'!F20/(1-'A12'!H20)</f>
        <v>#DIV/0!</v>
      </c>
      <c r="H20" s="677" t="e">
        <f>'A11'!G20/(1-'A12'!H20)</f>
        <v>#DIV/0!</v>
      </c>
      <c r="I20" s="66" t="e">
        <f>'A11'!H20/(1-'A12'!H20)</f>
        <v>#DIV/0!</v>
      </c>
      <c r="J20" s="67" t="e">
        <f>'A11'!I20/(1-'A12'!H20)</f>
        <v>#DIV/0!</v>
      </c>
      <c r="K20" s="65" t="e">
        <f>'A11'!J20/(1-'A12'!H20)</f>
        <v>#DIV/0!</v>
      </c>
      <c r="L20" s="66" t="e">
        <f>'A11'!K20/(1-'A12'!H20)</f>
        <v>#DIV/0!</v>
      </c>
      <c r="M20" s="67" t="e">
        <f>'A11'!L20/(1-'A12'!H20)</f>
        <v>#DIV/0!</v>
      </c>
      <c r="N20" s="65" t="e">
        <f>'A11'!M20/(1-'A12'!H20)</f>
        <v>#DIV/0!</v>
      </c>
      <c r="O20" s="120" t="e">
        <f>'A11'!N20/(1-'A12'!H20)</f>
        <v>#DIV/0!</v>
      </c>
      <c r="P20" s="64" t="e">
        <f>'A11'!O20/(1-'A12'!H20)</f>
        <v>#DIV/0!</v>
      </c>
      <c r="Q20" s="107" t="e">
        <f t="shared" si="1"/>
        <v>#DIV/0!</v>
      </c>
      <c r="R20" s="86" t="e">
        <f t="shared" si="2"/>
        <v>#DIV/0!</v>
      </c>
      <c r="S20" s="276" t="e">
        <f t="shared" si="3"/>
        <v>#DIV/0!</v>
      </c>
      <c r="T20" s="276" t="e">
        <f t="shared" si="4"/>
        <v>#DIV/0!</v>
      </c>
      <c r="U20" s="276" t="e">
        <f t="shared" si="5"/>
        <v>#DIV/0!</v>
      </c>
      <c r="V20" s="286" t="e">
        <f t="shared" si="6"/>
        <v>#DIV/0!</v>
      </c>
    </row>
    <row r="21" spans="1:23">
      <c r="A21" s="26">
        <v>1993</v>
      </c>
      <c r="B21" s="71" t="e">
        <f t="shared" si="0"/>
        <v>#DIV/0!</v>
      </c>
      <c r="C21" s="69" t="e">
        <f>('A11'!C21-'A12'!C21+'A12'!G21)/(1-'A12'!H21)</f>
        <v>#DIV/0!</v>
      </c>
      <c r="D21" s="678" t="e">
        <f>('A11'!E21-'A12'!D21-'A12'!E21)/(1-'A12'!H21)</f>
        <v>#DIV/0!</v>
      </c>
      <c r="E21" s="678" t="e">
        <f>('A11'!D21-'A12'!F21)/(1-'A12'!H21)</f>
        <v>#DIV/0!</v>
      </c>
      <c r="F21" s="679" t="e">
        <f>('A12'!G21)/(1-'A12'!H21)</f>
        <v>#DIV/0!</v>
      </c>
      <c r="G21" s="69" t="e">
        <f>'A11'!F21/(1-'A12'!H21)</f>
        <v>#DIV/0!</v>
      </c>
      <c r="H21" s="677" t="e">
        <f>'A11'!G21/(1-'A12'!H21)</f>
        <v>#DIV/0!</v>
      </c>
      <c r="I21" s="66" t="e">
        <f>'A11'!H21/(1-'A12'!H21)</f>
        <v>#DIV/0!</v>
      </c>
      <c r="J21" s="67" t="e">
        <f>'A11'!I21/(1-'A12'!H21)</f>
        <v>#DIV/0!</v>
      </c>
      <c r="K21" s="65" t="e">
        <f>'A11'!J21/(1-'A12'!H21)</f>
        <v>#DIV/0!</v>
      </c>
      <c r="L21" s="66" t="e">
        <f>'A11'!K21/(1-'A12'!H21)</f>
        <v>#DIV/0!</v>
      </c>
      <c r="M21" s="67" t="e">
        <f>'A11'!L21/(1-'A12'!H21)</f>
        <v>#DIV/0!</v>
      </c>
      <c r="N21" s="65" t="e">
        <f>'A11'!M21/(1-'A12'!H21)</f>
        <v>#DIV/0!</v>
      </c>
      <c r="O21" s="120" t="e">
        <f>'A11'!N21/(1-'A12'!H21)</f>
        <v>#DIV/0!</v>
      </c>
      <c r="P21" s="64" t="e">
        <f>'A11'!O21/(1-'A12'!H21)</f>
        <v>#DIV/0!</v>
      </c>
      <c r="Q21" s="107" t="e">
        <f t="shared" si="1"/>
        <v>#DIV/0!</v>
      </c>
      <c r="R21" s="86" t="e">
        <f t="shared" si="2"/>
        <v>#DIV/0!</v>
      </c>
      <c r="S21" s="276" t="e">
        <f t="shared" si="3"/>
        <v>#DIV/0!</v>
      </c>
      <c r="T21" s="276" t="e">
        <f t="shared" si="4"/>
        <v>#DIV/0!</v>
      </c>
      <c r="U21" s="276" t="e">
        <f t="shared" si="5"/>
        <v>#DIV/0!</v>
      </c>
      <c r="V21" s="286" t="e">
        <f t="shared" si="6"/>
        <v>#DIV/0!</v>
      </c>
    </row>
    <row r="22" spans="1:23">
      <c r="A22" s="26">
        <v>1994</v>
      </c>
      <c r="B22" s="71" t="e">
        <f t="shared" si="0"/>
        <v>#DIV/0!</v>
      </c>
      <c r="C22" s="69" t="e">
        <f>('A11'!C22-'A12'!C22+'A12'!G22)/(1-'A12'!H22)</f>
        <v>#DIV/0!</v>
      </c>
      <c r="D22" s="678" t="e">
        <f>('A11'!E22-'A12'!D22-'A12'!E22)/(1-'A12'!H22)</f>
        <v>#DIV/0!</v>
      </c>
      <c r="E22" s="678" t="e">
        <f>('A11'!D22-'A12'!F22)/(1-'A12'!H22)</f>
        <v>#DIV/0!</v>
      </c>
      <c r="F22" s="679" t="e">
        <f>('A12'!G22)/(1-'A12'!H22)</f>
        <v>#DIV/0!</v>
      </c>
      <c r="G22" s="69" t="e">
        <f>'A11'!F22/(1-'A12'!H22)</f>
        <v>#DIV/0!</v>
      </c>
      <c r="H22" s="677" t="e">
        <f>'A11'!G22/(1-'A12'!H22)</f>
        <v>#DIV/0!</v>
      </c>
      <c r="I22" s="66" t="e">
        <f>'A11'!H22/(1-'A12'!H22)</f>
        <v>#DIV/0!</v>
      </c>
      <c r="J22" s="67" t="e">
        <f>'A11'!I22/(1-'A12'!H22)</f>
        <v>#DIV/0!</v>
      </c>
      <c r="K22" s="65" t="e">
        <f>'A11'!J22/(1-'A12'!H22)</f>
        <v>#DIV/0!</v>
      </c>
      <c r="L22" s="66" t="e">
        <f>'A11'!K22/(1-'A12'!H22)</f>
        <v>#DIV/0!</v>
      </c>
      <c r="M22" s="67" t="e">
        <f>'A11'!L22/(1-'A12'!H22)</f>
        <v>#DIV/0!</v>
      </c>
      <c r="N22" s="65" t="e">
        <f>'A11'!M22/(1-'A12'!H22)</f>
        <v>#DIV/0!</v>
      </c>
      <c r="O22" s="120" t="e">
        <f>'A11'!N22/(1-'A12'!H22)</f>
        <v>#DIV/0!</v>
      </c>
      <c r="P22" s="64" t="e">
        <f>'A11'!O22/(1-'A12'!H22)</f>
        <v>#DIV/0!</v>
      </c>
      <c r="Q22" s="107" t="e">
        <f t="shared" si="1"/>
        <v>#DIV/0!</v>
      </c>
      <c r="R22" s="86" t="e">
        <f t="shared" si="2"/>
        <v>#DIV/0!</v>
      </c>
      <c r="S22" s="276" t="e">
        <f t="shared" si="3"/>
        <v>#DIV/0!</v>
      </c>
      <c r="T22" s="276" t="e">
        <f t="shared" si="4"/>
        <v>#DIV/0!</v>
      </c>
      <c r="U22" s="276" t="e">
        <f t="shared" si="5"/>
        <v>#DIV/0!</v>
      </c>
      <c r="V22" s="286" t="e">
        <f t="shared" si="6"/>
        <v>#DIV/0!</v>
      </c>
    </row>
    <row r="23" spans="1:23">
      <c r="A23" s="26">
        <v>1995</v>
      </c>
      <c r="B23" s="71" t="e">
        <f t="shared" si="0"/>
        <v>#DIV/0!</v>
      </c>
      <c r="C23" s="69">
        <f>('A11'!C23-'A12'!C23+'A12'!G23)/(1-'A12'!H23)</f>
        <v>0.8040538247213278</v>
      </c>
      <c r="D23" s="678" t="e">
        <f>('A11'!E23-'A12'!D23-'A12'!E23)/(1-'A12'!H23)</f>
        <v>#REF!</v>
      </c>
      <c r="E23" s="678" t="e">
        <f>('A11'!D23-'A12'!F23)/(1-'A12'!H23)</f>
        <v>#REF!</v>
      </c>
      <c r="F23" s="679">
        <f>('A12'!G23)/(1-'A12'!H23)</f>
        <v>0</v>
      </c>
      <c r="G23" s="69" t="e">
        <f>'A11'!F23/(1-'A12'!H23)</f>
        <v>#DIV/0!</v>
      </c>
      <c r="H23" s="677">
        <f>'A11'!G23/(1-'A12'!H23)</f>
        <v>3.7328991448123038E-2</v>
      </c>
      <c r="I23" s="66">
        <f>'A11'!H23/(1-'A12'!H23)</f>
        <v>0</v>
      </c>
      <c r="J23" s="67" t="e">
        <f>'A11'!I23/(1-'A12'!H23)</f>
        <v>#DIV/0!</v>
      </c>
      <c r="K23" s="65" t="e">
        <f>'A11'!J23/(1-'A12'!H23)</f>
        <v>#DIV/0!</v>
      </c>
      <c r="L23" s="66" t="e">
        <f>'A11'!K23/(1-'A12'!H23)</f>
        <v>#DIV/0!</v>
      </c>
      <c r="M23" s="67" t="e">
        <f>'A11'!L23/(1-'A12'!H23)</f>
        <v>#DIV/0!</v>
      </c>
      <c r="N23" s="65">
        <f>'A11'!M23/(1-'A12'!H23)</f>
        <v>0</v>
      </c>
      <c r="O23" s="120" t="e">
        <f>'A11'!N23/(1-'A12'!H23)</f>
        <v>#DIV/0!</v>
      </c>
      <c r="P23" s="64" t="e">
        <f>'A11'!O23/(1-'A12'!H23)</f>
        <v>#DIV/0!</v>
      </c>
      <c r="Q23" s="107" t="e">
        <f t="shared" si="1"/>
        <v>#DIV/0!</v>
      </c>
      <c r="R23" s="86" t="e">
        <f t="shared" si="2"/>
        <v>#DIV/0!</v>
      </c>
      <c r="S23" s="276" t="e">
        <f t="shared" si="3"/>
        <v>#REF!</v>
      </c>
      <c r="T23" s="276" t="e">
        <f t="shared" si="4"/>
        <v>#DIV/0!</v>
      </c>
      <c r="U23" s="276" t="e">
        <f t="shared" si="5"/>
        <v>#DIV/0!</v>
      </c>
      <c r="V23" s="286" t="e">
        <f t="shared" si="6"/>
        <v>#DIV/0!</v>
      </c>
    </row>
    <row r="24" spans="1:23">
      <c r="A24" s="26">
        <v>1996</v>
      </c>
      <c r="B24" s="71" t="e">
        <f t="shared" si="0"/>
        <v>#DIV/0!</v>
      </c>
      <c r="C24" s="69">
        <f>('A11'!C24-'A12'!C24+'A12'!G24)/(1-'A12'!H24)</f>
        <v>0.77141101746285456</v>
      </c>
      <c r="D24" s="678" t="e">
        <f>('A11'!E24-'A12'!D24-'A12'!E24)/(1-'A12'!H24)</f>
        <v>#REF!</v>
      </c>
      <c r="E24" s="678" t="e">
        <f>('A11'!D24-'A12'!F24)/(1-'A12'!H24)</f>
        <v>#REF!</v>
      </c>
      <c r="F24" s="679">
        <f>('A12'!G24)/(1-'A12'!H24)</f>
        <v>0</v>
      </c>
      <c r="G24" s="69" t="e">
        <f>'A11'!F24/(1-'A12'!H24)</f>
        <v>#DIV/0!</v>
      </c>
      <c r="H24" s="677">
        <f>'A11'!G24/(1-'A12'!H24)</f>
        <v>3.58701733262074E-2</v>
      </c>
      <c r="I24" s="66">
        <f>'A11'!H24/(1-'A12'!H24)</f>
        <v>0</v>
      </c>
      <c r="J24" s="67" t="e">
        <f>'A11'!I24/(1-'A12'!H24)</f>
        <v>#DIV/0!</v>
      </c>
      <c r="K24" s="65" t="e">
        <f>'A11'!J24/(1-'A12'!H24)</f>
        <v>#DIV/0!</v>
      </c>
      <c r="L24" s="66" t="e">
        <f>'A11'!K24/(1-'A12'!H24)</f>
        <v>#DIV/0!</v>
      </c>
      <c r="M24" s="67" t="e">
        <f>'A11'!L24/(1-'A12'!H24)</f>
        <v>#DIV/0!</v>
      </c>
      <c r="N24" s="65">
        <f>'A11'!M24/(1-'A12'!H24)</f>
        <v>0</v>
      </c>
      <c r="O24" s="120" t="e">
        <f>'A11'!N24/(1-'A12'!H24)</f>
        <v>#DIV/0!</v>
      </c>
      <c r="P24" s="64" t="e">
        <f>'A11'!O24/(1-'A12'!H24)</f>
        <v>#DIV/0!</v>
      </c>
      <c r="Q24" s="107" t="e">
        <f t="shared" si="1"/>
        <v>#DIV/0!</v>
      </c>
      <c r="R24" s="86" t="e">
        <f t="shared" si="2"/>
        <v>#DIV/0!</v>
      </c>
      <c r="S24" s="276" t="e">
        <f t="shared" si="3"/>
        <v>#REF!</v>
      </c>
      <c r="T24" s="276" t="e">
        <f t="shared" si="4"/>
        <v>#DIV/0!</v>
      </c>
      <c r="U24" s="276" t="e">
        <f t="shared" si="5"/>
        <v>#DIV/0!</v>
      </c>
      <c r="V24" s="286" t="e">
        <f t="shared" si="6"/>
        <v>#DIV/0!</v>
      </c>
    </row>
    <row r="25" spans="1:23">
      <c r="A25" s="26">
        <v>1997</v>
      </c>
      <c r="B25" s="71" t="e">
        <f t="shared" si="0"/>
        <v>#DIV/0!</v>
      </c>
      <c r="C25" s="69">
        <f>('A11'!C25-'A12'!C25+'A12'!G25)/(1-'A12'!H25)</f>
        <v>0.73661342565198762</v>
      </c>
      <c r="D25" s="678" t="e">
        <f>('A11'!E25-'A12'!D25-'A12'!E25)/(1-'A12'!H25)</f>
        <v>#REF!</v>
      </c>
      <c r="E25" s="678" t="e">
        <f>('A11'!D25-'A12'!F25)/(1-'A12'!H25)</f>
        <v>#REF!</v>
      </c>
      <c r="F25" s="679">
        <f>('A12'!G25)/(1-'A12'!H25)</f>
        <v>0</v>
      </c>
      <c r="G25" s="69" t="e">
        <f>'A11'!F25/(1-'A12'!H25)</f>
        <v>#DIV/0!</v>
      </c>
      <c r="H25" s="677">
        <f>'A11'!G25/(1-'A12'!H25)</f>
        <v>3.4958734517173004E-2</v>
      </c>
      <c r="I25" s="66">
        <f>'A11'!H25/(1-'A12'!H25)</f>
        <v>0</v>
      </c>
      <c r="J25" s="67" t="e">
        <f>'A11'!I25/(1-'A12'!H25)</f>
        <v>#DIV/0!</v>
      </c>
      <c r="K25" s="65" t="e">
        <f>'A11'!J25/(1-'A12'!H25)</f>
        <v>#DIV/0!</v>
      </c>
      <c r="L25" s="66" t="e">
        <f>'A11'!K25/(1-'A12'!H25)</f>
        <v>#DIV/0!</v>
      </c>
      <c r="M25" s="67" t="e">
        <f>'A11'!L25/(1-'A12'!H25)</f>
        <v>#DIV/0!</v>
      </c>
      <c r="N25" s="65">
        <f>'A11'!M25/(1-'A12'!H25)</f>
        <v>0</v>
      </c>
      <c r="O25" s="120" t="e">
        <f>'A11'!N25/(1-'A12'!H25)</f>
        <v>#DIV/0!</v>
      </c>
      <c r="P25" s="64" t="e">
        <f>'A11'!O25/(1-'A12'!H25)</f>
        <v>#DIV/0!</v>
      </c>
      <c r="Q25" s="107" t="e">
        <f t="shared" si="1"/>
        <v>#DIV/0!</v>
      </c>
      <c r="R25" s="86" t="e">
        <f t="shared" si="2"/>
        <v>#DIV/0!</v>
      </c>
      <c r="S25" s="276" t="e">
        <f t="shared" si="3"/>
        <v>#REF!</v>
      </c>
      <c r="T25" s="276" t="e">
        <f t="shared" si="4"/>
        <v>#DIV/0!</v>
      </c>
      <c r="U25" s="276" t="e">
        <f t="shared" si="5"/>
        <v>#DIV/0!</v>
      </c>
      <c r="V25" s="286" t="e">
        <f t="shared" si="6"/>
        <v>#DIV/0!</v>
      </c>
    </row>
    <row r="26" spans="1:23">
      <c r="A26" s="26">
        <v>1998</v>
      </c>
      <c r="B26" s="71" t="e">
        <f t="shared" si="0"/>
        <v>#DIV/0!</v>
      </c>
      <c r="C26" s="69">
        <f>('A11'!C26-'A12'!C26+'A12'!G26)/(1-'A12'!H26)</f>
        <v>0.6871926474947414</v>
      </c>
      <c r="D26" s="678" t="e">
        <f>('A11'!E26-'A12'!D26-'A12'!E26)/(1-'A12'!H26)</f>
        <v>#REF!</v>
      </c>
      <c r="E26" s="678" t="e">
        <f>('A11'!D26-'A12'!F26)/(1-'A12'!H26)</f>
        <v>#REF!</v>
      </c>
      <c r="F26" s="679">
        <f>('A12'!G26)/(1-'A12'!H26)</f>
        <v>0</v>
      </c>
      <c r="G26" s="69" t="e">
        <f>'A11'!F26/(1-'A12'!H26)</f>
        <v>#DIV/0!</v>
      </c>
      <c r="H26" s="677">
        <f>'A11'!G26/(1-'A12'!H26)</f>
        <v>3.571783308770389E-2</v>
      </c>
      <c r="I26" s="66">
        <f>'A11'!H26/(1-'A12'!H26)</f>
        <v>0</v>
      </c>
      <c r="J26" s="67" t="e">
        <f>'A11'!I26/(1-'A12'!H26)</f>
        <v>#DIV/0!</v>
      </c>
      <c r="K26" s="65" t="e">
        <f>'A11'!J26/(1-'A12'!H26)</f>
        <v>#DIV/0!</v>
      </c>
      <c r="L26" s="66" t="e">
        <f>'A11'!K26/(1-'A12'!H26)</f>
        <v>#DIV/0!</v>
      </c>
      <c r="M26" s="67" t="e">
        <f>'A11'!L26/(1-'A12'!H26)</f>
        <v>#DIV/0!</v>
      </c>
      <c r="N26" s="65">
        <f>'A11'!M26/(1-'A12'!H26)</f>
        <v>0</v>
      </c>
      <c r="O26" s="120" t="e">
        <f>'A11'!N26/(1-'A12'!H26)</f>
        <v>#DIV/0!</v>
      </c>
      <c r="P26" s="64" t="e">
        <f>'A11'!O26/(1-'A12'!H26)</f>
        <v>#DIV/0!</v>
      </c>
      <c r="Q26" s="107" t="e">
        <f t="shared" si="1"/>
        <v>#DIV/0!</v>
      </c>
      <c r="R26" s="86" t="e">
        <f t="shared" si="2"/>
        <v>#DIV/0!</v>
      </c>
      <c r="S26" s="276" t="e">
        <f t="shared" si="3"/>
        <v>#REF!</v>
      </c>
      <c r="T26" s="276" t="e">
        <f t="shared" si="4"/>
        <v>#DIV/0!</v>
      </c>
      <c r="U26" s="276" t="e">
        <f t="shared" si="5"/>
        <v>#DIV/0!</v>
      </c>
      <c r="V26" s="286" t="e">
        <f t="shared" si="6"/>
        <v>#DIV/0!</v>
      </c>
    </row>
    <row r="27" spans="1:23">
      <c r="A27" s="26">
        <v>1999</v>
      </c>
      <c r="B27" s="71" t="e">
        <f t="shared" si="0"/>
        <v>#DIV/0!</v>
      </c>
      <c r="C27" s="69">
        <f>('A11'!C27-'A12'!C27+'A12'!G27)/(1-'A12'!H27)</f>
        <v>0.5753048608546899</v>
      </c>
      <c r="D27" s="678" t="e">
        <f>('A11'!E27-'A12'!D27-'A12'!E27)/(1-'A12'!H27)</f>
        <v>#REF!</v>
      </c>
      <c r="E27" s="678" t="e">
        <f>('A11'!D27-'A12'!F27)/(1-'A12'!H27)</f>
        <v>#REF!</v>
      </c>
      <c r="F27" s="679">
        <f>('A12'!G27)/(1-'A12'!H27)</f>
        <v>0</v>
      </c>
      <c r="G27" s="69" t="e">
        <f>'A11'!F27/(1-'A12'!H27)</f>
        <v>#DIV/0!</v>
      </c>
      <c r="H27" s="677">
        <f>'A11'!G27/(1-'A12'!H27)</f>
        <v>3.3271322510588362E-2</v>
      </c>
      <c r="I27" s="66">
        <f>'A11'!H27/(1-'A12'!H27)</f>
        <v>0</v>
      </c>
      <c r="J27" s="67" t="e">
        <f>'A11'!I27/(1-'A12'!H27)</f>
        <v>#DIV/0!</v>
      </c>
      <c r="K27" s="65" t="e">
        <f>'A11'!J27/(1-'A12'!H27)</f>
        <v>#DIV/0!</v>
      </c>
      <c r="L27" s="66" t="e">
        <f>'A11'!K27/(1-'A12'!H27)</f>
        <v>#DIV/0!</v>
      </c>
      <c r="M27" s="67" t="e">
        <f>'A11'!L27/(1-'A12'!H27)</f>
        <v>#DIV/0!</v>
      </c>
      <c r="N27" s="65">
        <f>'A11'!M27/(1-'A12'!H27)</f>
        <v>0</v>
      </c>
      <c r="O27" s="120" t="e">
        <f>'A11'!N27/(1-'A12'!H27)</f>
        <v>#DIV/0!</v>
      </c>
      <c r="P27" s="64" t="e">
        <f>'A11'!O27/(1-'A12'!H27)</f>
        <v>#DIV/0!</v>
      </c>
      <c r="Q27" s="107" t="e">
        <f t="shared" si="1"/>
        <v>#DIV/0!</v>
      </c>
      <c r="R27" s="86" t="e">
        <f t="shared" si="2"/>
        <v>#DIV/0!</v>
      </c>
      <c r="S27" s="276" t="e">
        <f t="shared" si="3"/>
        <v>#REF!</v>
      </c>
      <c r="T27" s="276" t="e">
        <f t="shared" si="4"/>
        <v>#DIV/0!</v>
      </c>
      <c r="U27" s="276" t="e">
        <f t="shared" si="5"/>
        <v>#DIV/0!</v>
      </c>
      <c r="V27" s="286" t="e">
        <f t="shared" si="6"/>
        <v>#DIV/0!</v>
      </c>
    </row>
    <row r="28" spans="1:23">
      <c r="A28" s="26">
        <v>2000</v>
      </c>
      <c r="B28" s="71" t="e">
        <f t="shared" si="0"/>
        <v>#DIV/0!</v>
      </c>
      <c r="C28" s="69">
        <f>('A11'!C28-'A12'!C28+'A12'!G28)/(1-'A12'!H28)</f>
        <v>0.74683754605507247</v>
      </c>
      <c r="D28" s="678" t="e">
        <f>('A11'!E28-'A12'!D28-'A12'!E28)/(1-'A12'!H28)</f>
        <v>#REF!</v>
      </c>
      <c r="E28" s="678" t="e">
        <f>('A11'!D28-'A12'!F28)/(1-'A12'!H28)</f>
        <v>#REF!</v>
      </c>
      <c r="F28" s="679">
        <f>('A12'!G28)/(1-'A12'!H28)</f>
        <v>0</v>
      </c>
      <c r="G28" s="69" t="e">
        <f>'A11'!F28/(1-'A12'!H28)</f>
        <v>#DIV/0!</v>
      </c>
      <c r="H28" s="677">
        <f>'A11'!G28/(1-'A12'!H28)</f>
        <v>3.7693357284010749E-2</v>
      </c>
      <c r="I28" s="66">
        <f>'A11'!H28/(1-'A12'!H28)</f>
        <v>0</v>
      </c>
      <c r="J28" s="67" t="e">
        <f>'A11'!I28/(1-'A12'!H28)</f>
        <v>#DIV/0!</v>
      </c>
      <c r="K28" s="65" t="e">
        <f>'A11'!J28/(1-'A12'!H28)</f>
        <v>#DIV/0!</v>
      </c>
      <c r="L28" s="66" t="e">
        <f>'A11'!K28/(1-'A12'!H28)</f>
        <v>#DIV/0!</v>
      </c>
      <c r="M28" s="67" t="e">
        <f>'A11'!L28/(1-'A12'!H28)</f>
        <v>#DIV/0!</v>
      </c>
      <c r="N28" s="65">
        <f>'A11'!M28/(1-'A12'!H28)</f>
        <v>0</v>
      </c>
      <c r="O28" s="120" t="e">
        <f>'A11'!N28/(1-'A12'!H28)</f>
        <v>#DIV/0!</v>
      </c>
      <c r="P28" s="64" t="e">
        <f>'A11'!O28/(1-'A12'!H28)</f>
        <v>#DIV/0!</v>
      </c>
      <c r="Q28" s="107" t="e">
        <f t="shared" si="1"/>
        <v>#DIV/0!</v>
      </c>
      <c r="R28" s="86" t="e">
        <f t="shared" si="2"/>
        <v>#DIV/0!</v>
      </c>
      <c r="S28" s="276" t="e">
        <f t="shared" si="3"/>
        <v>#REF!</v>
      </c>
      <c r="T28" s="276" t="e">
        <f t="shared" si="4"/>
        <v>#DIV/0!</v>
      </c>
      <c r="U28" s="276" t="e">
        <f t="shared" si="5"/>
        <v>#DIV/0!</v>
      </c>
      <c r="V28" s="286" t="e">
        <f t="shared" si="6"/>
        <v>#DIV/0!</v>
      </c>
    </row>
    <row r="29" spans="1:23">
      <c r="A29" s="26">
        <v>2001</v>
      </c>
      <c r="B29" s="71" t="e">
        <f t="shared" si="0"/>
        <v>#DIV/0!</v>
      </c>
      <c r="C29" s="69">
        <f>('A11'!C29-'A12'!C29+'A12'!G29)/(1-'A12'!H29)</f>
        <v>0.76561052105620964</v>
      </c>
      <c r="D29" s="678" t="e">
        <f>('A11'!E29-'A12'!D29-'A12'!E29)/(1-'A12'!H29)</f>
        <v>#REF!</v>
      </c>
      <c r="E29" s="678" t="e">
        <f>('A11'!D29-'A12'!F29)/(1-'A12'!H29)</f>
        <v>#REF!</v>
      </c>
      <c r="F29" s="679">
        <f>('A12'!G29)/(1-'A12'!H29)</f>
        <v>0</v>
      </c>
      <c r="G29" s="69" t="e">
        <f>'A11'!F29/(1-'A12'!H29)</f>
        <v>#DIV/0!</v>
      </c>
      <c r="H29" s="677">
        <f>'A11'!G29/(1-'A12'!H29)</f>
        <v>3.6874938088715656E-2</v>
      </c>
      <c r="I29" s="66">
        <f>'A11'!H29/(1-'A12'!H29)</f>
        <v>0</v>
      </c>
      <c r="J29" s="67" t="e">
        <f>'A11'!I29/(1-'A12'!H29)</f>
        <v>#DIV/0!</v>
      </c>
      <c r="K29" s="65" t="e">
        <f>'A11'!J29/(1-'A12'!H29)</f>
        <v>#DIV/0!</v>
      </c>
      <c r="L29" s="66" t="e">
        <f>'A11'!K29/(1-'A12'!H29)</f>
        <v>#DIV/0!</v>
      </c>
      <c r="M29" s="67" t="e">
        <f>'A11'!L29/(1-'A12'!H29)</f>
        <v>#DIV/0!</v>
      </c>
      <c r="N29" s="65">
        <f>'A11'!M29/(1-'A12'!H29)</f>
        <v>0</v>
      </c>
      <c r="O29" s="120" t="e">
        <f>'A11'!N29/(1-'A12'!H29)</f>
        <v>#DIV/0!</v>
      </c>
      <c r="P29" s="64" t="e">
        <f>'A11'!O29/(1-'A12'!H29)</f>
        <v>#DIV/0!</v>
      </c>
      <c r="Q29" s="107" t="e">
        <f t="shared" si="1"/>
        <v>#DIV/0!</v>
      </c>
      <c r="R29" s="86" t="e">
        <f t="shared" si="2"/>
        <v>#DIV/0!</v>
      </c>
      <c r="S29" s="276" t="e">
        <f t="shared" si="3"/>
        <v>#REF!</v>
      </c>
      <c r="T29" s="276" t="e">
        <f t="shared" si="4"/>
        <v>#DIV/0!</v>
      </c>
      <c r="U29" s="276" t="e">
        <f t="shared" si="5"/>
        <v>#DIV/0!</v>
      </c>
      <c r="V29" s="286" t="e">
        <f t="shared" si="6"/>
        <v>#DIV/0!</v>
      </c>
    </row>
    <row r="30" spans="1:23">
      <c r="A30" s="26">
        <v>2002</v>
      </c>
      <c r="B30" s="71" t="e">
        <f t="shared" si="0"/>
        <v>#DIV/0!</v>
      </c>
      <c r="C30" s="69">
        <f>('A11'!C30-'A12'!C30+'A12'!G30)/(1-'A12'!H30)</f>
        <v>0.81069153317646325</v>
      </c>
      <c r="D30" s="678" t="e">
        <f>('A11'!E30-'A12'!D30-'A12'!E30)/(1-'A12'!H30)</f>
        <v>#REF!</v>
      </c>
      <c r="E30" s="678" t="e">
        <f>('A11'!D30-'A12'!F30)/(1-'A12'!H30)</f>
        <v>#REF!</v>
      </c>
      <c r="F30" s="679">
        <f>('A12'!G30)/(1-'A12'!H30)</f>
        <v>0</v>
      </c>
      <c r="G30" s="69" t="e">
        <f>'A11'!F30/(1-'A12'!H30)</f>
        <v>#DIV/0!</v>
      </c>
      <c r="H30" s="677">
        <f>'A11'!G30/(1-'A12'!H30)</f>
        <v>4.327437826011548E-2</v>
      </c>
      <c r="I30" s="66">
        <f>'A11'!H30/(1-'A12'!H30)</f>
        <v>0</v>
      </c>
      <c r="J30" s="67" t="e">
        <f>'A11'!I30/(1-'A12'!H30)</f>
        <v>#DIV/0!</v>
      </c>
      <c r="K30" s="65" t="e">
        <f>'A11'!J30/(1-'A12'!H30)</f>
        <v>#DIV/0!</v>
      </c>
      <c r="L30" s="66" t="e">
        <f>'A11'!K30/(1-'A12'!H30)</f>
        <v>#DIV/0!</v>
      </c>
      <c r="M30" s="67" t="e">
        <f>'A11'!L30/(1-'A12'!H30)</f>
        <v>#DIV/0!</v>
      </c>
      <c r="N30" s="65">
        <f>'A11'!M30/(1-'A12'!H30)</f>
        <v>0</v>
      </c>
      <c r="O30" s="120" t="e">
        <f>'A11'!N30/(1-'A12'!H30)</f>
        <v>#DIV/0!</v>
      </c>
      <c r="P30" s="64" t="e">
        <f>'A11'!O30/(1-'A12'!H30)</f>
        <v>#DIV/0!</v>
      </c>
      <c r="Q30" s="107" t="e">
        <f t="shared" si="1"/>
        <v>#DIV/0!</v>
      </c>
      <c r="R30" s="86" t="e">
        <f t="shared" si="2"/>
        <v>#DIV/0!</v>
      </c>
      <c r="S30" s="276" t="e">
        <f t="shared" si="3"/>
        <v>#REF!</v>
      </c>
      <c r="T30" s="276" t="e">
        <f t="shared" si="4"/>
        <v>#DIV/0!</v>
      </c>
      <c r="U30" s="276" t="e">
        <f t="shared" si="5"/>
        <v>#DIV/0!</v>
      </c>
      <c r="V30" s="286" t="e">
        <f t="shared" si="6"/>
        <v>#DIV/0!</v>
      </c>
    </row>
    <row r="31" spans="1:23">
      <c r="A31" s="26">
        <v>2003</v>
      </c>
      <c r="B31" s="71" t="e">
        <f t="shared" si="0"/>
        <v>#DIV/0!</v>
      </c>
      <c r="C31" s="69">
        <f>('A11'!C31-'A12'!C31+'A12'!G31)/(1-'A12'!H31)</f>
        <v>0.79572592405610776</v>
      </c>
      <c r="D31" s="678" t="e">
        <f>('A11'!E31-'A12'!D31-'A12'!E31)/(1-'A12'!H31)</f>
        <v>#REF!</v>
      </c>
      <c r="E31" s="678" t="e">
        <f>('A11'!D31-'A12'!F31)/(1-'A12'!H31)</f>
        <v>#REF!</v>
      </c>
      <c r="F31" s="679">
        <f>('A12'!G31)/(1-'A12'!H31)</f>
        <v>0</v>
      </c>
      <c r="G31" s="69" t="e">
        <f>'A11'!F31/(1-'A12'!H31)</f>
        <v>#DIV/0!</v>
      </c>
      <c r="H31" s="677">
        <f>'A11'!G31/(1-'A12'!H31)</f>
        <v>3.6346257443696933E-2</v>
      </c>
      <c r="I31" s="66">
        <f>'A11'!H31/(1-'A12'!H31)</f>
        <v>0</v>
      </c>
      <c r="J31" s="67" t="e">
        <f>'A11'!I31/(1-'A12'!H31)</f>
        <v>#DIV/0!</v>
      </c>
      <c r="K31" s="65" t="e">
        <f>'A11'!J31/(1-'A12'!H31)</f>
        <v>#DIV/0!</v>
      </c>
      <c r="L31" s="66" t="e">
        <f>'A11'!K31/(1-'A12'!H31)</f>
        <v>#DIV/0!</v>
      </c>
      <c r="M31" s="67" t="e">
        <f>'A11'!L31/(1-'A12'!H31)</f>
        <v>#DIV/0!</v>
      </c>
      <c r="N31" s="65">
        <f>'A11'!M31/(1-'A12'!H31)</f>
        <v>0</v>
      </c>
      <c r="O31" s="120" t="e">
        <f>'A11'!N31/(1-'A12'!H31)</f>
        <v>#DIV/0!</v>
      </c>
      <c r="P31" s="64" t="e">
        <f>'A11'!O31/(1-'A12'!H31)</f>
        <v>#DIV/0!</v>
      </c>
      <c r="Q31" s="107" t="e">
        <f t="shared" si="1"/>
        <v>#DIV/0!</v>
      </c>
      <c r="R31" s="86" t="e">
        <f t="shared" si="2"/>
        <v>#DIV/0!</v>
      </c>
      <c r="S31" s="276" t="e">
        <f t="shared" si="3"/>
        <v>#REF!</v>
      </c>
      <c r="T31" s="276" t="e">
        <f t="shared" si="4"/>
        <v>#DIV/0!</v>
      </c>
      <c r="U31" s="276" t="e">
        <f t="shared" si="5"/>
        <v>#DIV/0!</v>
      </c>
      <c r="V31" s="286" t="e">
        <f t="shared" si="6"/>
        <v>#DIV/0!</v>
      </c>
      <c r="W31" s="103"/>
    </row>
    <row r="32" spans="1:23">
      <c r="A32" s="26">
        <v>2004</v>
      </c>
      <c r="B32" s="71" t="e">
        <f t="shared" si="0"/>
        <v>#DIV/0!</v>
      </c>
      <c r="C32" s="69">
        <f>('A11'!C32-'A12'!C32+'A12'!G32)/(1-'A12'!H32)</f>
        <v>0.78302949019024681</v>
      </c>
      <c r="D32" s="678" t="e">
        <f>('A11'!E32-'A12'!D32-'A12'!E32)/(1-'A12'!H32)</f>
        <v>#REF!</v>
      </c>
      <c r="E32" s="678" t="e">
        <f>('A11'!D32-'A12'!F32)/(1-'A12'!H32)</f>
        <v>#REF!</v>
      </c>
      <c r="F32" s="679">
        <f>('A12'!G32)/(1-'A12'!H32)</f>
        <v>0</v>
      </c>
      <c r="G32" s="69" t="e">
        <f>'A11'!F32/(1-'A12'!H32)</f>
        <v>#DIV/0!</v>
      </c>
      <c r="H32" s="677">
        <f>'A11'!G32/(1-'A12'!H32)</f>
        <v>3.6077199415658616E-2</v>
      </c>
      <c r="I32" s="66">
        <f>'A11'!H32/(1-'A12'!H32)</f>
        <v>0</v>
      </c>
      <c r="J32" s="67" t="e">
        <f>'A11'!I32/(1-'A12'!H32)</f>
        <v>#DIV/0!</v>
      </c>
      <c r="K32" s="65" t="e">
        <f>'A11'!J32/(1-'A12'!H32)</f>
        <v>#DIV/0!</v>
      </c>
      <c r="L32" s="66" t="e">
        <f>'A11'!K32/(1-'A12'!H32)</f>
        <v>#DIV/0!</v>
      </c>
      <c r="M32" s="67" t="e">
        <f>'A11'!L32/(1-'A12'!H32)</f>
        <v>#DIV/0!</v>
      </c>
      <c r="N32" s="65">
        <f>'A11'!M32/(1-'A12'!H32)</f>
        <v>0</v>
      </c>
      <c r="O32" s="120" t="e">
        <f>'A11'!N32/(1-'A12'!H32)</f>
        <v>#DIV/0!</v>
      </c>
      <c r="P32" s="64" t="e">
        <f>'A11'!O32/(1-'A12'!H32)</f>
        <v>#DIV/0!</v>
      </c>
      <c r="Q32" s="107" t="e">
        <f t="shared" si="1"/>
        <v>#DIV/0!</v>
      </c>
      <c r="R32" s="86" t="e">
        <f t="shared" si="2"/>
        <v>#DIV/0!</v>
      </c>
      <c r="S32" s="276" t="e">
        <f t="shared" si="3"/>
        <v>#REF!</v>
      </c>
      <c r="T32" s="276" t="e">
        <f t="shared" si="4"/>
        <v>#DIV/0!</v>
      </c>
      <c r="U32" s="276" t="e">
        <f t="shared" si="5"/>
        <v>#DIV/0!</v>
      </c>
      <c r="V32" s="286" t="e">
        <f t="shared" si="6"/>
        <v>#DIV/0!</v>
      </c>
      <c r="W32" s="260"/>
    </row>
    <row r="33" spans="1:23">
      <c r="A33" s="26">
        <v>2005</v>
      </c>
      <c r="B33" s="71" t="e">
        <f t="shared" si="0"/>
        <v>#DIV/0!</v>
      </c>
      <c r="C33" s="69">
        <f>('A11'!C33-'A12'!C33+'A12'!G33)/(1-'A12'!H33)</f>
        <v>0.77361732867600685</v>
      </c>
      <c r="D33" s="678" t="e">
        <f>('A11'!E33-'A12'!D33-'A12'!E33)/(1-'A12'!H33)</f>
        <v>#REF!</v>
      </c>
      <c r="E33" s="678" t="e">
        <f>('A11'!D33-'A12'!F33)/(1-'A12'!H33)</f>
        <v>#REF!</v>
      </c>
      <c r="F33" s="679">
        <f>('A12'!G33)/(1-'A12'!H33)</f>
        <v>0</v>
      </c>
      <c r="G33" s="69" t="e">
        <f>'A11'!F33/(1-'A12'!H33)</f>
        <v>#DIV/0!</v>
      </c>
      <c r="H33" s="677">
        <f>'A11'!G33/(1-'A12'!H33)</f>
        <v>3.8158991260963906E-2</v>
      </c>
      <c r="I33" s="66">
        <f>'A11'!H33/(1-'A12'!H33)</f>
        <v>0</v>
      </c>
      <c r="J33" s="67" t="e">
        <f>'A11'!I33/(1-'A12'!H33)</f>
        <v>#DIV/0!</v>
      </c>
      <c r="K33" s="65" t="e">
        <f>'A11'!J33/(1-'A12'!H33)</f>
        <v>#DIV/0!</v>
      </c>
      <c r="L33" s="66" t="e">
        <f>'A11'!K33/(1-'A12'!H33)</f>
        <v>#DIV/0!</v>
      </c>
      <c r="M33" s="67" t="e">
        <f>'A11'!L33/(1-'A12'!H33)</f>
        <v>#DIV/0!</v>
      </c>
      <c r="N33" s="65">
        <f>'A11'!M33/(1-'A12'!H33)</f>
        <v>0</v>
      </c>
      <c r="O33" s="120" t="e">
        <f>'A11'!N33/(1-'A12'!H33)</f>
        <v>#DIV/0!</v>
      </c>
      <c r="P33" s="64" t="e">
        <f>'A11'!O33/(1-'A12'!H33)</f>
        <v>#DIV/0!</v>
      </c>
      <c r="Q33" s="107" t="e">
        <f t="shared" si="1"/>
        <v>#DIV/0!</v>
      </c>
      <c r="R33" s="86" t="e">
        <f t="shared" si="2"/>
        <v>#DIV/0!</v>
      </c>
      <c r="S33" s="276" t="e">
        <f t="shared" si="3"/>
        <v>#REF!</v>
      </c>
      <c r="T33" s="276" t="e">
        <f t="shared" si="4"/>
        <v>#DIV/0!</v>
      </c>
      <c r="U33" s="276" t="e">
        <f t="shared" si="5"/>
        <v>#DIV/0!</v>
      </c>
      <c r="V33" s="286" t="e">
        <f t="shared" si="6"/>
        <v>#DIV/0!</v>
      </c>
      <c r="W33" s="103"/>
    </row>
    <row r="34" spans="1:23">
      <c r="A34" s="26">
        <v>2006</v>
      </c>
      <c r="B34" s="71" t="e">
        <f t="shared" si="0"/>
        <v>#DIV/0!</v>
      </c>
      <c r="C34" s="69">
        <f>('A11'!C34-'A12'!C34+'A12'!G34)/(1-'A12'!H34)</f>
        <v>0.78376885477508662</v>
      </c>
      <c r="D34" s="678" t="e">
        <f>('A11'!E34-'A12'!D34-'A12'!E34)/(1-'A12'!H34)</f>
        <v>#REF!</v>
      </c>
      <c r="E34" s="678" t="e">
        <f>('A11'!D34-'A12'!F34)/(1-'A12'!H34)</f>
        <v>#REF!</v>
      </c>
      <c r="F34" s="679">
        <f>('A12'!G34)/(1-'A12'!H34)</f>
        <v>0</v>
      </c>
      <c r="G34" s="69" t="e">
        <f>'A11'!F34/(1-'A12'!H34)</f>
        <v>#DIV/0!</v>
      </c>
      <c r="H34" s="677">
        <f>'A11'!G34/(1-'A12'!H34)</f>
        <v>3.7960990299831257E-2</v>
      </c>
      <c r="I34" s="66">
        <f>'A11'!H34/(1-'A12'!H34)</f>
        <v>0</v>
      </c>
      <c r="J34" s="67" t="e">
        <f>'A11'!I34/(1-'A12'!H34)</f>
        <v>#DIV/0!</v>
      </c>
      <c r="K34" s="65" t="e">
        <f>'A11'!J34/(1-'A12'!H34)</f>
        <v>#DIV/0!</v>
      </c>
      <c r="L34" s="66" t="e">
        <f>'A11'!K34/(1-'A12'!H34)</f>
        <v>#DIV/0!</v>
      </c>
      <c r="M34" s="67" t="e">
        <f>'A11'!L34/(1-'A12'!H34)</f>
        <v>#DIV/0!</v>
      </c>
      <c r="N34" s="65">
        <f>'A11'!M34/(1-'A12'!H34)</f>
        <v>0</v>
      </c>
      <c r="O34" s="120" t="e">
        <f>'A11'!N34/(1-'A12'!H34)</f>
        <v>#DIV/0!</v>
      </c>
      <c r="P34" s="64" t="e">
        <f>'A11'!O34/(1-'A12'!H34)</f>
        <v>#DIV/0!</v>
      </c>
      <c r="Q34" s="107" t="e">
        <f t="shared" si="1"/>
        <v>#DIV/0!</v>
      </c>
      <c r="R34" s="86" t="e">
        <f t="shared" si="2"/>
        <v>#DIV/0!</v>
      </c>
      <c r="S34" s="276" t="e">
        <f t="shared" si="3"/>
        <v>#REF!</v>
      </c>
      <c r="T34" s="276" t="e">
        <f t="shared" si="4"/>
        <v>#DIV/0!</v>
      </c>
      <c r="U34" s="276" t="e">
        <f t="shared" si="5"/>
        <v>#DIV/0!</v>
      </c>
      <c r="V34" s="286" t="e">
        <f t="shared" si="6"/>
        <v>#DIV/0!</v>
      </c>
      <c r="W34" s="103"/>
    </row>
    <row r="35" spans="1:23">
      <c r="A35" s="26">
        <v>2007</v>
      </c>
      <c r="B35" s="71" t="e">
        <f t="shared" si="0"/>
        <v>#DIV/0!</v>
      </c>
      <c r="C35" s="69">
        <f>('A11'!C35-'A12'!C35+'A12'!G35)/(1-'A12'!H35)</f>
        <v>0.80121817502863202</v>
      </c>
      <c r="D35" s="678" t="e">
        <f>('A11'!E35-'A12'!D35-'A12'!E35)/(1-'A12'!H35)</f>
        <v>#REF!</v>
      </c>
      <c r="E35" s="678" t="e">
        <f>('A11'!D35-'A12'!F35)/(1-'A12'!H35)</f>
        <v>#REF!</v>
      </c>
      <c r="F35" s="679">
        <f>('A12'!G35)/(1-'A12'!H35)</f>
        <v>0</v>
      </c>
      <c r="G35" s="69" t="e">
        <f>'A11'!F35/(1-'A12'!H35)</f>
        <v>#DIV/0!</v>
      </c>
      <c r="H35" s="677">
        <f>'A11'!G35/(1-'A12'!H35)</f>
        <v>3.5461861345577758E-2</v>
      </c>
      <c r="I35" s="66">
        <f>'A11'!H35/(1-'A12'!H35)</f>
        <v>0</v>
      </c>
      <c r="J35" s="67" t="e">
        <f>'A11'!I35/(1-'A12'!H35)</f>
        <v>#DIV/0!</v>
      </c>
      <c r="K35" s="65" t="e">
        <f>'A11'!J35/(1-'A12'!H35)</f>
        <v>#DIV/0!</v>
      </c>
      <c r="L35" s="66" t="e">
        <f>'A11'!K35/(1-'A12'!H35)</f>
        <v>#DIV/0!</v>
      </c>
      <c r="M35" s="67" t="e">
        <f>'A11'!L35/(1-'A12'!H35)</f>
        <v>#DIV/0!</v>
      </c>
      <c r="N35" s="65">
        <f>'A11'!M35/(1-'A12'!H35)</f>
        <v>0</v>
      </c>
      <c r="O35" s="120" t="e">
        <f>'A11'!N35/(1-'A12'!H35)</f>
        <v>#DIV/0!</v>
      </c>
      <c r="P35" s="64" t="e">
        <f>'A11'!O35/(1-'A12'!H35)</f>
        <v>#DIV/0!</v>
      </c>
      <c r="Q35" s="107" t="e">
        <f>C35/B35</f>
        <v>#DIV/0!</v>
      </c>
      <c r="R35" s="86" t="e">
        <f t="shared" si="2"/>
        <v>#DIV/0!</v>
      </c>
      <c r="S35" s="276" t="e">
        <f t="shared" si="3"/>
        <v>#REF!</v>
      </c>
      <c r="T35" s="276" t="e">
        <f t="shared" si="4"/>
        <v>#DIV/0!</v>
      </c>
      <c r="U35" s="276" t="e">
        <f t="shared" si="5"/>
        <v>#DIV/0!</v>
      </c>
      <c r="V35" s="286" t="e">
        <f t="shared" si="6"/>
        <v>#DIV/0!</v>
      </c>
    </row>
    <row r="36" spans="1:23">
      <c r="A36" s="26">
        <v>2008</v>
      </c>
      <c r="B36" s="71" t="e">
        <f t="shared" si="0"/>
        <v>#DIV/0!</v>
      </c>
      <c r="C36" s="69">
        <f>('A11'!C36-'A12'!C36+'A12'!G36)/(1-'A12'!H36)</f>
        <v>0.81130999323035857</v>
      </c>
      <c r="D36" s="678" t="e">
        <f>('A11'!E36-'A12'!D36-'A12'!E36)/(1-'A12'!H36)</f>
        <v>#REF!</v>
      </c>
      <c r="E36" s="678" t="e">
        <f>('A11'!D36-'A12'!F36)/(1-'A12'!H36)</f>
        <v>#REF!</v>
      </c>
      <c r="F36" s="679">
        <f>('A12'!G36)/(1-'A12'!H36)</f>
        <v>0</v>
      </c>
      <c r="G36" s="69" t="e">
        <f>'A11'!F36/(1-'A12'!H36)</f>
        <v>#DIV/0!</v>
      </c>
      <c r="H36" s="677">
        <f>'A11'!G36/(1-'A12'!H36)</f>
        <v>3.2356784937421099E-2</v>
      </c>
      <c r="I36" s="66">
        <f>'A11'!H36/(1-'A12'!H36)</f>
        <v>0</v>
      </c>
      <c r="J36" s="67" t="e">
        <f>'A11'!I36/(1-'A12'!H36)</f>
        <v>#DIV/0!</v>
      </c>
      <c r="K36" s="65" t="e">
        <f>'A11'!J36/(1-'A12'!H36)</f>
        <v>#DIV/0!</v>
      </c>
      <c r="L36" s="66" t="e">
        <f>'A11'!K36/(1-'A12'!H36)</f>
        <v>#DIV/0!</v>
      </c>
      <c r="M36" s="67" t="e">
        <f>'A11'!L36/(1-'A12'!H36)</f>
        <v>#DIV/0!</v>
      </c>
      <c r="N36" s="65">
        <f>'A11'!M36/(1-'A12'!H36)</f>
        <v>0</v>
      </c>
      <c r="O36" s="120" t="e">
        <f>'A11'!N36/(1-'A12'!H36)</f>
        <v>#DIV/0!</v>
      </c>
      <c r="P36" s="64" t="e">
        <f>'A11'!O36/(1-'A12'!H36)</f>
        <v>#DIV/0!</v>
      </c>
      <c r="Q36" s="107" t="e">
        <f t="shared" si="1"/>
        <v>#DIV/0!</v>
      </c>
      <c r="R36" s="86" t="e">
        <f t="shared" si="2"/>
        <v>#DIV/0!</v>
      </c>
      <c r="S36" s="276" t="e">
        <f t="shared" si="3"/>
        <v>#REF!</v>
      </c>
      <c r="T36" s="276" t="e">
        <f t="shared" si="4"/>
        <v>#DIV/0!</v>
      </c>
      <c r="U36" s="276" t="e">
        <f t="shared" si="5"/>
        <v>#DIV/0!</v>
      </c>
      <c r="V36" s="286" t="e">
        <f t="shared" si="6"/>
        <v>#DIV/0!</v>
      </c>
    </row>
    <row r="37" spans="1:23">
      <c r="A37" s="26">
        <v>2009</v>
      </c>
      <c r="B37" s="71" t="e">
        <f t="shared" si="0"/>
        <v>#DIV/0!</v>
      </c>
      <c r="C37" s="69">
        <f>('A11'!C37-'A12'!C37+'A12'!G37)/(1-'A12'!H37)</f>
        <v>0.83754567970548555</v>
      </c>
      <c r="D37" s="678" t="e">
        <f>('A11'!E37-'A12'!D37-'A12'!E37)/(1-'A12'!H37)</f>
        <v>#REF!</v>
      </c>
      <c r="E37" s="678" t="e">
        <f>('A11'!D37-'A12'!F37)/(1-'A12'!H37)</f>
        <v>#REF!</v>
      </c>
      <c r="F37" s="679">
        <f>('A12'!G37)/(1-'A12'!H37)</f>
        <v>0</v>
      </c>
      <c r="G37" s="69" t="e">
        <f>'A11'!F37/(1-'A12'!H37)</f>
        <v>#DIV/0!</v>
      </c>
      <c r="H37" s="677">
        <f>'A11'!G37/(1-'A12'!H37)</f>
        <v>3.471069807653105E-2</v>
      </c>
      <c r="I37" s="66">
        <f>'A11'!H37/(1-'A12'!H37)</f>
        <v>0</v>
      </c>
      <c r="J37" s="67" t="e">
        <f>'A11'!I37/(1-'A12'!H37)</f>
        <v>#DIV/0!</v>
      </c>
      <c r="K37" s="65" t="e">
        <f>'A11'!J37/(1-'A12'!H37)</f>
        <v>#DIV/0!</v>
      </c>
      <c r="L37" s="66" t="e">
        <f>'A11'!K37/(1-'A12'!H37)</f>
        <v>#DIV/0!</v>
      </c>
      <c r="M37" s="67" t="e">
        <f>'A11'!L37/(1-'A12'!H37)</f>
        <v>#DIV/0!</v>
      </c>
      <c r="N37" s="65">
        <f>'A11'!M37/(1-'A12'!H37)</f>
        <v>0</v>
      </c>
      <c r="O37" s="120" t="e">
        <f>'A11'!N37/(1-'A12'!H37)</f>
        <v>#DIV/0!</v>
      </c>
      <c r="P37" s="64" t="e">
        <f>'A11'!O37/(1-'A12'!H37)</f>
        <v>#DIV/0!</v>
      </c>
      <c r="Q37" s="107" t="e">
        <f t="shared" si="1"/>
        <v>#DIV/0!</v>
      </c>
      <c r="R37" s="86" t="e">
        <f t="shared" si="2"/>
        <v>#DIV/0!</v>
      </c>
      <c r="S37" s="276" t="e">
        <f t="shared" si="3"/>
        <v>#REF!</v>
      </c>
      <c r="T37" s="276" t="e">
        <f t="shared" si="4"/>
        <v>#DIV/0!</v>
      </c>
      <c r="U37" s="276" t="e">
        <f t="shared" si="5"/>
        <v>#DIV/0!</v>
      </c>
      <c r="V37" s="286" t="e">
        <f t="shared" si="6"/>
        <v>#DIV/0!</v>
      </c>
    </row>
    <row r="38" spans="1:23">
      <c r="A38" s="26">
        <v>2010</v>
      </c>
      <c r="B38" s="71" t="e">
        <f t="shared" si="0"/>
        <v>#DIV/0!</v>
      </c>
      <c r="C38" s="69">
        <f>('A11'!C38-'A12'!C38+'A12'!G38)/(1-'A12'!H38)</f>
        <v>0.81854155720281097</v>
      </c>
      <c r="D38" s="678" t="e">
        <f>('A11'!E38-'A12'!D38-'A12'!E38)/(1-'A12'!H38)</f>
        <v>#REF!</v>
      </c>
      <c r="E38" s="678" t="e">
        <f>('A11'!D38-'A12'!F38)/(1-'A12'!H38)</f>
        <v>#REF!</v>
      </c>
      <c r="F38" s="679">
        <f>('A12'!G38)/(1-'A12'!H38)</f>
        <v>0</v>
      </c>
      <c r="G38" s="69" t="e">
        <f>'A11'!F38/(1-'A12'!H38)</f>
        <v>#DIV/0!</v>
      </c>
      <c r="H38" s="677">
        <f>'A11'!G38/(1-'A12'!H38)</f>
        <v>3.30418190368248E-2</v>
      </c>
      <c r="I38" s="66">
        <f>'A11'!H38/(1-'A12'!H38)</f>
        <v>0</v>
      </c>
      <c r="J38" s="67" t="e">
        <f>'A11'!I38/(1-'A12'!H38)</f>
        <v>#DIV/0!</v>
      </c>
      <c r="K38" s="65" t="e">
        <f>'A11'!J38/(1-'A12'!H38)</f>
        <v>#DIV/0!</v>
      </c>
      <c r="L38" s="66" t="e">
        <f>'A11'!K38/(1-'A12'!H38)</f>
        <v>#DIV/0!</v>
      </c>
      <c r="M38" s="67" t="e">
        <f>'A11'!L38/(1-'A12'!H38)</f>
        <v>#DIV/0!</v>
      </c>
      <c r="N38" s="65">
        <f>'A11'!M38/(1-'A12'!H38)</f>
        <v>0</v>
      </c>
      <c r="O38" s="120" t="e">
        <f>'A11'!N38/(1-'A12'!H38)</f>
        <v>#DIV/0!</v>
      </c>
      <c r="P38" s="64" t="e">
        <f>'A11'!O38/(1-'A12'!H38)</f>
        <v>#DIV/0!</v>
      </c>
      <c r="Q38" s="107" t="e">
        <f t="shared" si="1"/>
        <v>#DIV/0!</v>
      </c>
      <c r="R38" s="86" t="e">
        <f t="shared" si="2"/>
        <v>#DIV/0!</v>
      </c>
      <c r="S38" s="276" t="e">
        <f t="shared" si="3"/>
        <v>#REF!</v>
      </c>
      <c r="T38" s="276" t="e">
        <f t="shared" si="4"/>
        <v>#DIV/0!</v>
      </c>
      <c r="U38" s="276" t="e">
        <f t="shared" si="5"/>
        <v>#DIV/0!</v>
      </c>
      <c r="V38" s="286" t="e">
        <f t="shared" si="6"/>
        <v>#DIV/0!</v>
      </c>
    </row>
    <row r="39" spans="1:23">
      <c r="A39" s="26">
        <v>2011</v>
      </c>
      <c r="B39" s="71" t="e">
        <f t="shared" si="0"/>
        <v>#DIV/0!</v>
      </c>
      <c r="C39" s="69">
        <f>('A11'!C39-'A12'!C39+'A12'!G39)/(1-'A12'!H39)</f>
        <v>0.81814618152477459</v>
      </c>
      <c r="D39" s="678" t="e">
        <f>('A11'!E39-'A12'!D39-'A12'!E39)/(1-'A12'!H39)</f>
        <v>#REF!</v>
      </c>
      <c r="E39" s="678" t="e">
        <f>('A11'!D39-'A12'!F39)/(1-'A12'!H39)</f>
        <v>#REF!</v>
      </c>
      <c r="F39" s="679">
        <f>('A12'!G39)/(1-'A12'!H39)</f>
        <v>0</v>
      </c>
      <c r="G39" s="69" t="e">
        <f>'A11'!F39/(1-'A12'!H39)</f>
        <v>#DIV/0!</v>
      </c>
      <c r="H39" s="677">
        <f>'A11'!G39/(1-'A12'!H39)</f>
        <v>4.4579428084434311E-2</v>
      </c>
      <c r="I39" s="66">
        <f>'A11'!H39/(1-'A12'!H39)</f>
        <v>0</v>
      </c>
      <c r="J39" s="67" t="e">
        <f>'A11'!I39/(1-'A12'!H39)</f>
        <v>#DIV/0!</v>
      </c>
      <c r="K39" s="65" t="e">
        <f>'A11'!J39/(1-'A12'!H39)</f>
        <v>#DIV/0!</v>
      </c>
      <c r="L39" s="66" t="e">
        <f>'A11'!K39/(1-'A12'!H39)</f>
        <v>#DIV/0!</v>
      </c>
      <c r="M39" s="67" t="e">
        <f>'A11'!L39/(1-'A12'!H39)</f>
        <v>#DIV/0!</v>
      </c>
      <c r="N39" s="65">
        <f>'A11'!M39/(1-'A12'!H39)</f>
        <v>0</v>
      </c>
      <c r="O39" s="120" t="e">
        <f>'A11'!N39/(1-'A12'!H39)</f>
        <v>#DIV/0!</v>
      </c>
      <c r="P39" s="64" t="e">
        <f>'A11'!O39/(1-'A12'!H39)</f>
        <v>#DIV/0!</v>
      </c>
      <c r="Q39" s="107" t="e">
        <f t="shared" si="1"/>
        <v>#DIV/0!</v>
      </c>
      <c r="R39" s="86" t="e">
        <f t="shared" si="2"/>
        <v>#DIV/0!</v>
      </c>
      <c r="S39" s="276" t="e">
        <f t="shared" si="3"/>
        <v>#REF!</v>
      </c>
      <c r="T39" s="276" t="e">
        <f t="shared" si="4"/>
        <v>#DIV/0!</v>
      </c>
      <c r="U39" s="276" t="e">
        <f t="shared" si="5"/>
        <v>#DIV/0!</v>
      </c>
      <c r="V39" s="286" t="e">
        <f t="shared" si="6"/>
        <v>#DIV/0!</v>
      </c>
    </row>
    <row r="40" spans="1:23">
      <c r="A40" s="26">
        <v>2012</v>
      </c>
      <c r="B40" s="71" t="e">
        <f t="shared" si="0"/>
        <v>#DIV/0!</v>
      </c>
      <c r="C40" s="69">
        <f>('A11'!C40-'A12'!C40+'A12'!G40)/(1-'A12'!H40)</f>
        <v>0.83351902492820396</v>
      </c>
      <c r="D40" s="678" t="e">
        <f>('A11'!E40-'A12'!D40-'A12'!E40)/(1-'A12'!H40)</f>
        <v>#REF!</v>
      </c>
      <c r="E40" s="678" t="e">
        <f>('A11'!D40-'A12'!F40)/(1-'A12'!H40)</f>
        <v>#REF!</v>
      </c>
      <c r="F40" s="679">
        <f>('A12'!G40)/(1-'A12'!H40)</f>
        <v>0</v>
      </c>
      <c r="G40" s="69" t="e">
        <f>'A11'!F40/(1-'A12'!H40)</f>
        <v>#DIV/0!</v>
      </c>
      <c r="H40" s="677">
        <f>'A11'!G40/(1-'A12'!H40)</f>
        <v>4.5072820624839451E-2</v>
      </c>
      <c r="I40" s="66">
        <f>'A11'!H40/(1-'A12'!H40)</f>
        <v>0</v>
      </c>
      <c r="J40" s="67" t="e">
        <f>'A11'!I40/(1-'A12'!H40)</f>
        <v>#DIV/0!</v>
      </c>
      <c r="K40" s="65" t="e">
        <f>'A11'!J40/(1-'A12'!H40)</f>
        <v>#DIV/0!</v>
      </c>
      <c r="L40" s="66" t="e">
        <f>'A11'!K40/(1-'A12'!H40)</f>
        <v>#DIV/0!</v>
      </c>
      <c r="M40" s="67" t="e">
        <f>'A11'!L40/(1-'A12'!H40)</f>
        <v>#DIV/0!</v>
      </c>
      <c r="N40" s="65">
        <f>'A11'!M40/(1-'A12'!H40)</f>
        <v>0</v>
      </c>
      <c r="O40" s="120" t="e">
        <f>'A11'!N40/(1-'A12'!H40)</f>
        <v>#DIV/0!</v>
      </c>
      <c r="P40" s="64" t="e">
        <f>'A11'!O40/(1-'A12'!H40)</f>
        <v>#DIV/0!</v>
      </c>
      <c r="Q40" s="107" t="e">
        <f t="shared" si="1"/>
        <v>#DIV/0!</v>
      </c>
      <c r="R40" s="86" t="e">
        <f t="shared" si="2"/>
        <v>#DIV/0!</v>
      </c>
      <c r="S40" s="276" t="e">
        <f t="shared" si="3"/>
        <v>#REF!</v>
      </c>
      <c r="T40" s="276" t="e">
        <f t="shared" si="4"/>
        <v>#DIV/0!</v>
      </c>
      <c r="U40" s="276" t="e">
        <f t="shared" si="5"/>
        <v>#DIV/0!</v>
      </c>
      <c r="V40" s="286" t="e">
        <f>I40-J40-K40+L40-M40-N40</f>
        <v>#DIV/0!</v>
      </c>
      <c r="W40" s="228"/>
    </row>
    <row r="41" spans="1:23">
      <c r="A41" s="26">
        <v>2013</v>
      </c>
      <c r="B41" s="71" t="e">
        <f t="shared" si="0"/>
        <v>#DIV/0!</v>
      </c>
      <c r="C41" s="69">
        <f>('A11'!C41-'A12'!C41+'A12'!G41)/(1-'A12'!H41)</f>
        <v>0.85086656921374471</v>
      </c>
      <c r="D41" s="678" t="e">
        <f>('A11'!E41-'A12'!D41-'A12'!E41)/(1-'A12'!H41)</f>
        <v>#REF!</v>
      </c>
      <c r="E41" s="678" t="e">
        <f>('A11'!D41-'A12'!F41)/(1-'A12'!H41)</f>
        <v>#REF!</v>
      </c>
      <c r="F41" s="679">
        <f>('A12'!G41)/(1-'A12'!H41)</f>
        <v>0</v>
      </c>
      <c r="G41" s="69" t="e">
        <f>'A11'!F41/(1-'A12'!H41)</f>
        <v>#DIV/0!</v>
      </c>
      <c r="H41" s="677">
        <f>'A11'!G41/(1-'A12'!H41)</f>
        <v>4.4746061999951646E-2</v>
      </c>
      <c r="I41" s="66">
        <f>'A11'!H41/(1-'A12'!H41)</f>
        <v>0</v>
      </c>
      <c r="J41" s="67" t="e">
        <f>'A11'!I41/(1-'A12'!H41)</f>
        <v>#DIV/0!</v>
      </c>
      <c r="K41" s="65" t="e">
        <f>'A11'!J41/(1-'A12'!H41)</f>
        <v>#DIV/0!</v>
      </c>
      <c r="L41" s="66" t="e">
        <f>'A11'!K41/(1-'A12'!H41)</f>
        <v>#DIV/0!</v>
      </c>
      <c r="M41" s="67" t="e">
        <f>'A11'!L41/(1-'A12'!H41)</f>
        <v>#DIV/0!</v>
      </c>
      <c r="N41" s="65">
        <f>'A11'!M41/(1-'A12'!H41)</f>
        <v>0</v>
      </c>
      <c r="O41" s="120" t="e">
        <f>'A11'!N41/(1-'A12'!H41)</f>
        <v>#DIV/0!</v>
      </c>
      <c r="P41" s="64" t="e">
        <f>'A11'!O41/(1-'A12'!H41)</f>
        <v>#DIV/0!</v>
      </c>
      <c r="Q41" s="107" t="e">
        <f>C41/B41</f>
        <v>#DIV/0!</v>
      </c>
      <c r="R41" s="86" t="e">
        <f>G41/B41</f>
        <v>#DIV/0!</v>
      </c>
      <c r="S41" s="276" t="e">
        <f>C41-D41-E41-F41</f>
        <v>#REF!</v>
      </c>
      <c r="T41" s="276" t="e">
        <f>B41-C41-G41</f>
        <v>#DIV/0!</v>
      </c>
      <c r="U41" s="276" t="e">
        <f>G41-H41-I41-L41-O41-P41</f>
        <v>#DIV/0!</v>
      </c>
      <c r="V41" s="286" t="e">
        <f>I41-J41-K41+L41-M41-N41</f>
        <v>#DIV/0!</v>
      </c>
    </row>
    <row r="42" spans="1:23" ht="15" customHeight="1">
      <c r="A42" s="26">
        <v>2014</v>
      </c>
      <c r="B42" s="71" t="e">
        <f>C42+G42</f>
        <v>#DIV/0!</v>
      </c>
      <c r="C42" s="69">
        <f>('A11'!C42-'A12'!C42+'A12'!G42)/(1-'A12'!H42)</f>
        <v>0.85788018930826226</v>
      </c>
      <c r="D42" s="678" t="e">
        <f>('A11'!E42-'A12'!D42-'A12'!E42)/(1-'A12'!H42)</f>
        <v>#REF!</v>
      </c>
      <c r="E42" s="678" t="e">
        <f>('A11'!D42-'A12'!F42)/(1-'A12'!H42)</f>
        <v>#REF!</v>
      </c>
      <c r="F42" s="679">
        <f>('A12'!G42)/(1-'A12'!H42)</f>
        <v>0</v>
      </c>
      <c r="G42" s="69" t="e">
        <f>'A11'!F42/(1-'A12'!H42)</f>
        <v>#DIV/0!</v>
      </c>
      <c r="H42" s="677">
        <f>'A11'!G42/(1-'A12'!H42)</f>
        <v>4.4599845575665327E-2</v>
      </c>
      <c r="I42" s="66">
        <f>'A11'!H42/(1-'A12'!H42)</f>
        <v>0</v>
      </c>
      <c r="J42" s="67" t="e">
        <f>'A11'!I42/(1-'A12'!H42)</f>
        <v>#DIV/0!</v>
      </c>
      <c r="K42" s="65" t="e">
        <f>'A11'!J42/(1-'A12'!H42)</f>
        <v>#DIV/0!</v>
      </c>
      <c r="L42" s="66" t="e">
        <f>'A11'!K42/(1-'A12'!H42)</f>
        <v>#DIV/0!</v>
      </c>
      <c r="M42" s="67" t="e">
        <f>'A11'!L42/(1-'A12'!H42)</f>
        <v>#DIV/0!</v>
      </c>
      <c r="N42" s="65">
        <f>'A11'!M42/(1-'A12'!H42)</f>
        <v>0</v>
      </c>
      <c r="O42" s="120" t="e">
        <f>'A11'!N42/(1-'A12'!H42)</f>
        <v>#DIV/0!</v>
      </c>
      <c r="P42" s="64" t="e">
        <f>'A11'!O42/(1-'A12'!H42)</f>
        <v>#DIV/0!</v>
      </c>
      <c r="Q42" s="107" t="e">
        <f>C42/B42</f>
        <v>#DIV/0!</v>
      </c>
      <c r="R42" s="86" t="e">
        <f>G42/B42</f>
        <v>#DIV/0!</v>
      </c>
      <c r="S42" s="276" t="e">
        <f>C42-D42-E42-F42</f>
        <v>#REF!</v>
      </c>
      <c r="T42" s="276" t="e">
        <f>B42-C42-G42</f>
        <v>#DIV/0!</v>
      </c>
      <c r="U42" s="276" t="e">
        <f>G42-H42-I42-L42-O42-P42</f>
        <v>#DIV/0!</v>
      </c>
      <c r="V42" s="286" t="e">
        <f>I42-J42-K42+L42-M42-N42</f>
        <v>#DIV/0!</v>
      </c>
    </row>
    <row r="43" spans="1:23">
      <c r="B43" s="225"/>
      <c r="C43" s="225"/>
      <c r="D43" s="225"/>
      <c r="E43" s="225"/>
      <c r="F43" s="225"/>
      <c r="G43" s="225"/>
      <c r="H43" s="225"/>
      <c r="I43" s="225"/>
      <c r="J43" s="225"/>
      <c r="K43" s="225"/>
      <c r="L43" s="225"/>
      <c r="M43" s="225"/>
      <c r="N43" s="225"/>
      <c r="O43" s="225"/>
      <c r="P43" s="225"/>
    </row>
    <row r="44" spans="1:23">
      <c r="A44" s="226"/>
      <c r="B44" s="225"/>
      <c r="C44" s="225"/>
      <c r="D44" s="225"/>
      <c r="E44" s="225"/>
      <c r="F44" s="225"/>
      <c r="G44" s="225"/>
      <c r="H44" s="225"/>
      <c r="I44" s="225"/>
      <c r="J44" s="225"/>
      <c r="K44" s="225"/>
      <c r="L44" s="225"/>
      <c r="M44" s="225"/>
      <c r="N44" s="225"/>
      <c r="O44" s="225"/>
      <c r="P44" s="225"/>
    </row>
    <row r="45" spans="1:23" ht="12.75" customHeight="1">
      <c r="A45" s="103"/>
      <c r="B45" s="225"/>
      <c r="C45" s="225"/>
      <c r="D45" s="225"/>
      <c r="E45" s="225"/>
      <c r="F45" s="225"/>
      <c r="G45" s="225"/>
      <c r="H45" s="225"/>
      <c r="I45" s="225"/>
      <c r="J45" s="225"/>
      <c r="K45" s="225"/>
      <c r="L45" s="225"/>
      <c r="M45" s="225"/>
      <c r="N45" s="225"/>
      <c r="O45" s="225"/>
      <c r="P45" s="225"/>
      <c r="Q45" s="103"/>
      <c r="R45" s="103"/>
      <c r="S45" s="103"/>
      <c r="T45" s="103"/>
      <c r="U45" s="103"/>
      <c r="V45" s="103"/>
      <c r="W45" s="103"/>
    </row>
    <row r="46" spans="1:23">
      <c r="A46" s="103"/>
      <c r="B46" s="225"/>
      <c r="C46" s="225"/>
      <c r="D46" s="225"/>
      <c r="E46" s="225"/>
      <c r="F46" s="225"/>
      <c r="G46" s="225"/>
      <c r="H46" s="225"/>
      <c r="I46" s="225"/>
      <c r="J46" s="225"/>
      <c r="K46" s="225"/>
      <c r="L46" s="225"/>
      <c r="M46" s="225"/>
      <c r="N46" s="225"/>
      <c r="O46" s="225"/>
      <c r="P46" s="225"/>
      <c r="Q46" s="103"/>
      <c r="R46" s="103"/>
      <c r="S46" s="103"/>
      <c r="T46" s="103"/>
      <c r="U46" s="103"/>
      <c r="V46" s="103"/>
      <c r="W46" s="103"/>
    </row>
    <row r="47" spans="1:23">
      <c r="B47" s="225"/>
      <c r="C47" s="225"/>
      <c r="D47" s="225"/>
      <c r="E47" s="225"/>
      <c r="F47" s="225"/>
      <c r="G47" s="225"/>
      <c r="H47" s="225"/>
      <c r="I47" s="225"/>
      <c r="J47" s="225"/>
      <c r="K47" s="225"/>
      <c r="L47" s="225"/>
      <c r="M47" s="225"/>
      <c r="N47" s="225"/>
      <c r="O47" s="225"/>
      <c r="P47" s="225"/>
    </row>
    <row r="48" spans="1:23">
      <c r="B48" s="225"/>
      <c r="C48" s="225"/>
      <c r="D48" s="225"/>
      <c r="E48" s="225"/>
      <c r="F48" s="225"/>
      <c r="G48" s="225"/>
      <c r="H48" s="225"/>
      <c r="I48" s="225"/>
      <c r="J48" s="225"/>
      <c r="K48" s="225"/>
      <c r="L48" s="225"/>
      <c r="M48" s="225"/>
      <c r="N48" s="225"/>
      <c r="O48" s="225"/>
      <c r="P48" s="225"/>
    </row>
    <row r="49" spans="3:16">
      <c r="C49" s="169"/>
      <c r="D49" s="169"/>
      <c r="E49" s="169"/>
      <c r="F49" s="169"/>
      <c r="G49" s="169"/>
      <c r="H49" s="169"/>
      <c r="I49" s="169"/>
      <c r="J49" s="169"/>
      <c r="K49" s="169"/>
      <c r="L49" s="169"/>
      <c r="M49" s="169"/>
      <c r="N49" s="169"/>
      <c r="O49" s="169"/>
      <c r="P49" s="169"/>
    </row>
    <row r="50" spans="3:16">
      <c r="C50" s="169"/>
      <c r="D50" s="169"/>
      <c r="E50" s="169"/>
      <c r="F50" s="169"/>
      <c r="G50" s="169"/>
      <c r="H50" s="169"/>
      <c r="I50" s="169"/>
      <c r="J50" s="169"/>
      <c r="K50" s="169"/>
      <c r="L50" s="169"/>
      <c r="M50" s="169"/>
      <c r="N50" s="169"/>
      <c r="O50" s="169"/>
      <c r="P50" s="169"/>
    </row>
    <row r="51" spans="3:16">
      <c r="C51" s="169"/>
      <c r="D51" s="169"/>
      <c r="E51" s="169"/>
      <c r="F51" s="169"/>
      <c r="G51" s="169"/>
      <c r="H51" s="169"/>
      <c r="I51" s="169"/>
      <c r="J51" s="169"/>
      <c r="K51" s="169"/>
      <c r="L51" s="169"/>
      <c r="M51" s="169"/>
      <c r="N51" s="169"/>
      <c r="O51" s="169"/>
      <c r="P51" s="169"/>
    </row>
    <row r="52" spans="3:16">
      <c r="C52" s="169"/>
      <c r="D52" s="169"/>
      <c r="E52" s="169"/>
      <c r="F52" s="169"/>
      <c r="G52" s="169"/>
      <c r="H52" s="169"/>
      <c r="I52" s="169"/>
      <c r="J52" s="169"/>
      <c r="K52" s="169"/>
      <c r="L52" s="169"/>
      <c r="M52" s="169"/>
      <c r="N52" s="169"/>
      <c r="O52" s="169"/>
      <c r="P52" s="169"/>
    </row>
    <row r="53" spans="3:16">
      <c r="C53" s="169"/>
      <c r="D53" s="169"/>
      <c r="E53" s="169"/>
      <c r="F53" s="169"/>
      <c r="G53" s="169"/>
      <c r="H53" s="169"/>
      <c r="I53" s="169"/>
      <c r="J53" s="169"/>
      <c r="K53" s="169"/>
      <c r="L53" s="169"/>
      <c r="M53" s="169"/>
      <c r="N53" s="169"/>
      <c r="O53" s="169"/>
      <c r="P53" s="169"/>
    </row>
    <row r="54" spans="3:16">
      <c r="C54" s="169"/>
      <c r="D54" s="169"/>
      <c r="E54" s="169"/>
      <c r="F54" s="169"/>
      <c r="G54" s="169"/>
      <c r="H54" s="169"/>
      <c r="I54" s="169"/>
      <c r="J54" s="169"/>
      <c r="K54" s="169"/>
      <c r="L54" s="169"/>
      <c r="M54" s="169"/>
      <c r="N54" s="169"/>
      <c r="O54" s="169"/>
      <c r="P54" s="169"/>
    </row>
    <row r="55" spans="3:16">
      <c r="C55" s="169"/>
      <c r="D55" s="169"/>
      <c r="E55" s="169"/>
      <c r="F55" s="169"/>
      <c r="G55" s="169"/>
      <c r="H55" s="169"/>
      <c r="I55" s="169"/>
      <c r="J55" s="169"/>
      <c r="K55" s="169"/>
      <c r="L55" s="169"/>
      <c r="M55" s="169"/>
      <c r="N55" s="169"/>
      <c r="O55" s="169"/>
      <c r="P55" s="169"/>
    </row>
    <row r="56" spans="3:16">
      <c r="C56" s="169"/>
      <c r="D56" s="169"/>
      <c r="E56" s="169"/>
      <c r="F56" s="169"/>
      <c r="G56" s="169"/>
      <c r="H56" s="169"/>
      <c r="I56" s="169"/>
      <c r="J56" s="169"/>
      <c r="K56" s="169"/>
      <c r="L56" s="169"/>
      <c r="M56" s="169"/>
      <c r="N56" s="169"/>
      <c r="O56" s="169"/>
      <c r="P56" s="169"/>
    </row>
    <row r="57" spans="3:16">
      <c r="C57" s="169"/>
      <c r="D57" s="169"/>
      <c r="E57" s="169"/>
      <c r="F57" s="169"/>
      <c r="G57" s="169"/>
      <c r="H57" s="169"/>
      <c r="I57" s="169"/>
      <c r="J57" s="169"/>
      <c r="K57" s="169"/>
      <c r="L57" s="169"/>
      <c r="M57" s="169"/>
      <c r="N57" s="169"/>
      <c r="O57" s="169"/>
      <c r="P57" s="169"/>
    </row>
    <row r="58" spans="3:16">
      <c r="C58" s="169"/>
      <c r="D58" s="169"/>
      <c r="E58" s="169"/>
      <c r="F58" s="169"/>
      <c r="G58" s="169"/>
      <c r="H58" s="169"/>
      <c r="I58" s="169"/>
      <c r="J58" s="169"/>
      <c r="K58" s="169"/>
      <c r="L58" s="169"/>
      <c r="M58" s="169"/>
      <c r="N58" s="169"/>
      <c r="O58" s="169"/>
      <c r="P58" s="169"/>
    </row>
    <row r="59" spans="3:16">
      <c r="C59" s="169"/>
      <c r="D59" s="169"/>
      <c r="E59" s="169"/>
      <c r="F59" s="169"/>
      <c r="G59" s="169"/>
      <c r="H59" s="169"/>
      <c r="I59" s="169"/>
      <c r="J59" s="169"/>
      <c r="K59" s="169"/>
      <c r="L59" s="169"/>
      <c r="M59" s="169"/>
      <c r="N59" s="169"/>
      <c r="O59" s="169"/>
      <c r="P59" s="169"/>
    </row>
    <row r="60" spans="3:16">
      <c r="C60" s="169"/>
      <c r="D60" s="169"/>
      <c r="E60" s="169"/>
      <c r="F60" s="169"/>
      <c r="G60" s="169"/>
      <c r="H60" s="169"/>
      <c r="I60" s="169"/>
      <c r="J60" s="169"/>
      <c r="K60" s="169"/>
      <c r="L60" s="169"/>
      <c r="M60" s="169"/>
      <c r="N60" s="169"/>
      <c r="O60" s="169"/>
      <c r="P60" s="169"/>
    </row>
    <row r="61" spans="3:16">
      <c r="C61" s="169"/>
      <c r="D61" s="169"/>
      <c r="E61" s="169"/>
      <c r="F61" s="169"/>
      <c r="G61" s="169"/>
      <c r="H61" s="169"/>
      <c r="I61" s="169"/>
      <c r="J61" s="169"/>
      <c r="K61" s="169"/>
      <c r="L61" s="169"/>
      <c r="M61" s="169"/>
      <c r="N61" s="169"/>
      <c r="O61" s="169"/>
      <c r="P61" s="169"/>
    </row>
    <row r="62" spans="3:16">
      <c r="C62" s="169"/>
      <c r="D62" s="169"/>
      <c r="E62" s="169"/>
      <c r="F62" s="169"/>
      <c r="G62" s="169"/>
      <c r="H62" s="169"/>
      <c r="I62" s="169"/>
      <c r="J62" s="169"/>
      <c r="K62" s="169"/>
      <c r="L62" s="169"/>
      <c r="M62" s="169"/>
      <c r="N62" s="169"/>
      <c r="O62" s="169"/>
      <c r="P62" s="169"/>
    </row>
    <row r="63" spans="3:16">
      <c r="C63" s="169"/>
      <c r="D63" s="169"/>
      <c r="E63" s="169"/>
      <c r="F63" s="169"/>
      <c r="G63" s="169"/>
      <c r="H63" s="169"/>
      <c r="I63" s="169"/>
      <c r="J63" s="169"/>
      <c r="K63" s="169"/>
      <c r="L63" s="169"/>
      <c r="M63" s="169"/>
      <c r="N63" s="169"/>
      <c r="O63" s="169"/>
      <c r="P63" s="169"/>
    </row>
    <row r="64" spans="3:16">
      <c r="C64" s="169"/>
      <c r="D64" s="169"/>
      <c r="E64" s="169"/>
      <c r="F64" s="169"/>
      <c r="G64" s="169"/>
      <c r="H64" s="169"/>
      <c r="I64" s="169"/>
      <c r="J64" s="169"/>
      <c r="K64" s="169"/>
      <c r="L64" s="169"/>
      <c r="M64" s="169"/>
      <c r="N64" s="169"/>
      <c r="O64" s="169"/>
      <c r="P64" s="169"/>
    </row>
    <row r="65" spans="3:16">
      <c r="C65" s="169"/>
      <c r="D65" s="169"/>
      <c r="E65" s="169"/>
      <c r="F65" s="169"/>
      <c r="G65" s="169"/>
      <c r="H65" s="169"/>
      <c r="I65" s="169"/>
      <c r="J65" s="169"/>
      <c r="K65" s="169"/>
      <c r="L65" s="169"/>
      <c r="M65" s="169"/>
      <c r="N65" s="169"/>
      <c r="O65" s="169"/>
      <c r="P65" s="169"/>
    </row>
    <row r="66" spans="3:16">
      <c r="C66" s="169"/>
      <c r="D66" s="169"/>
      <c r="E66" s="169"/>
      <c r="F66" s="169"/>
      <c r="G66" s="169"/>
      <c r="H66" s="169"/>
      <c r="I66" s="169"/>
      <c r="J66" s="169"/>
      <c r="K66" s="169"/>
      <c r="L66" s="169"/>
      <c r="M66" s="169"/>
      <c r="N66" s="169"/>
      <c r="O66" s="169"/>
      <c r="P66" s="169"/>
    </row>
    <row r="67" spans="3:16">
      <c r="C67" s="169"/>
      <c r="D67" s="169"/>
      <c r="E67" s="169"/>
      <c r="F67" s="169"/>
      <c r="G67" s="169"/>
      <c r="H67" s="169"/>
      <c r="I67" s="169"/>
      <c r="J67" s="169"/>
      <c r="K67" s="169"/>
      <c r="L67" s="169"/>
      <c r="M67" s="169"/>
      <c r="N67" s="169"/>
      <c r="O67" s="169"/>
      <c r="P67" s="169"/>
    </row>
    <row r="68" spans="3:16">
      <c r="C68" s="169"/>
      <c r="D68" s="169"/>
      <c r="E68" s="169"/>
      <c r="F68" s="169"/>
      <c r="G68" s="169"/>
      <c r="H68" s="169"/>
      <c r="I68" s="169"/>
      <c r="J68" s="169"/>
      <c r="K68" s="169"/>
      <c r="L68" s="169"/>
      <c r="M68" s="169"/>
      <c r="N68" s="169"/>
      <c r="O68" s="169"/>
      <c r="P68" s="169"/>
    </row>
    <row r="69" spans="3:16">
      <c r="C69" s="169"/>
      <c r="D69" s="169"/>
      <c r="E69" s="169"/>
      <c r="F69" s="169"/>
      <c r="G69" s="169"/>
      <c r="H69" s="169"/>
      <c r="I69" s="169"/>
      <c r="J69" s="169"/>
      <c r="K69" s="169"/>
      <c r="L69" s="169"/>
      <c r="M69" s="169"/>
      <c r="N69" s="169"/>
      <c r="O69" s="169"/>
      <c r="P69" s="169"/>
    </row>
    <row r="70" spans="3:16">
      <c r="C70" s="169"/>
      <c r="D70" s="169"/>
      <c r="E70" s="169"/>
      <c r="F70" s="169"/>
      <c r="G70" s="169"/>
      <c r="H70" s="169"/>
      <c r="I70" s="169"/>
      <c r="J70" s="169"/>
      <c r="K70" s="169"/>
      <c r="L70" s="169"/>
      <c r="M70" s="169"/>
      <c r="N70" s="169"/>
      <c r="O70" s="169"/>
      <c r="P70" s="169"/>
    </row>
    <row r="71" spans="3:16">
      <c r="C71" s="169"/>
      <c r="D71" s="169"/>
      <c r="E71" s="169"/>
      <c r="F71" s="169"/>
      <c r="G71" s="169"/>
      <c r="H71" s="169"/>
      <c r="I71" s="169"/>
      <c r="J71" s="169"/>
      <c r="K71" s="169"/>
      <c r="L71" s="169"/>
      <c r="M71" s="169"/>
      <c r="N71" s="169"/>
      <c r="O71" s="169"/>
      <c r="P71" s="169"/>
    </row>
    <row r="72" spans="3:16">
      <c r="C72" s="169"/>
      <c r="D72" s="169"/>
      <c r="E72" s="169"/>
      <c r="F72" s="169"/>
      <c r="G72" s="169"/>
      <c r="H72" s="169"/>
      <c r="I72" s="169"/>
      <c r="J72" s="169"/>
      <c r="K72" s="169"/>
      <c r="L72" s="169"/>
      <c r="M72" s="169"/>
      <c r="N72" s="169"/>
      <c r="O72" s="169"/>
      <c r="P72" s="169"/>
    </row>
    <row r="73" spans="3:16">
      <c r="C73" s="169"/>
      <c r="D73" s="169"/>
      <c r="E73" s="169"/>
      <c r="F73" s="169"/>
      <c r="G73" s="169"/>
      <c r="H73" s="169"/>
      <c r="I73" s="169"/>
      <c r="J73" s="169"/>
      <c r="K73" s="169"/>
      <c r="L73" s="169"/>
      <c r="M73" s="169"/>
      <c r="N73" s="169"/>
      <c r="O73" s="169"/>
      <c r="P73" s="169"/>
    </row>
    <row r="74" spans="3:16">
      <c r="C74" s="169"/>
      <c r="D74" s="169"/>
      <c r="E74" s="169"/>
      <c r="F74" s="169"/>
      <c r="G74" s="169"/>
      <c r="H74" s="169"/>
      <c r="I74" s="169"/>
      <c r="J74" s="169"/>
      <c r="K74" s="169"/>
      <c r="L74" s="169"/>
      <c r="M74" s="169"/>
      <c r="N74" s="169"/>
      <c r="O74" s="169"/>
      <c r="P74" s="169"/>
    </row>
    <row r="75" spans="3:16">
      <c r="C75" s="169"/>
      <c r="D75" s="169"/>
      <c r="E75" s="169"/>
      <c r="F75" s="169"/>
      <c r="G75" s="169"/>
      <c r="H75" s="169"/>
      <c r="I75" s="169"/>
      <c r="J75" s="169"/>
      <c r="K75" s="169"/>
      <c r="L75" s="169"/>
      <c r="M75" s="169"/>
      <c r="N75" s="169"/>
      <c r="O75" s="169"/>
      <c r="P75" s="169"/>
    </row>
    <row r="76" spans="3:16">
      <c r="C76" s="169"/>
      <c r="D76" s="169"/>
      <c r="E76" s="169"/>
      <c r="F76" s="169"/>
      <c r="G76" s="169"/>
      <c r="H76" s="169"/>
      <c r="I76" s="169"/>
      <c r="J76" s="169"/>
      <c r="K76" s="169"/>
      <c r="L76" s="169"/>
      <c r="M76" s="169"/>
      <c r="N76" s="169"/>
      <c r="O76" s="169"/>
      <c r="P76" s="169"/>
    </row>
    <row r="77" spans="3:16">
      <c r="C77" s="169"/>
      <c r="D77" s="169"/>
      <c r="E77" s="169"/>
      <c r="F77" s="169"/>
      <c r="G77" s="169"/>
      <c r="H77" s="169"/>
      <c r="I77" s="169"/>
      <c r="J77" s="169"/>
      <c r="K77" s="169"/>
      <c r="L77" s="169"/>
      <c r="M77" s="169"/>
      <c r="N77" s="169"/>
      <c r="O77" s="169"/>
      <c r="P77" s="169"/>
    </row>
    <row r="78" spans="3:16">
      <c r="C78" s="169"/>
      <c r="D78" s="169"/>
      <c r="E78" s="169"/>
      <c r="F78" s="169"/>
      <c r="G78" s="169"/>
      <c r="H78" s="169"/>
      <c r="I78" s="169"/>
      <c r="J78" s="169"/>
      <c r="K78" s="169"/>
      <c r="L78" s="169"/>
      <c r="M78" s="169"/>
      <c r="N78" s="169"/>
      <c r="O78" s="169"/>
      <c r="P78" s="169"/>
    </row>
    <row r="79" spans="3:16">
      <c r="C79" s="169"/>
      <c r="D79" s="169"/>
      <c r="E79" s="169"/>
      <c r="F79" s="169"/>
      <c r="G79" s="169"/>
      <c r="H79" s="169"/>
      <c r="I79" s="169"/>
      <c r="J79" s="169"/>
      <c r="K79" s="169"/>
      <c r="L79" s="169"/>
      <c r="M79" s="169"/>
      <c r="N79" s="169"/>
      <c r="O79" s="169"/>
      <c r="P79" s="169"/>
    </row>
    <row r="80" spans="3:16">
      <c r="C80" s="169"/>
      <c r="D80" s="169"/>
      <c r="E80" s="169"/>
      <c r="F80" s="169"/>
      <c r="G80" s="169"/>
      <c r="H80" s="169"/>
      <c r="I80" s="169"/>
      <c r="J80" s="169"/>
      <c r="K80" s="169"/>
      <c r="L80" s="169"/>
      <c r="M80" s="169"/>
      <c r="N80" s="169"/>
      <c r="O80" s="169"/>
      <c r="P80" s="169"/>
    </row>
    <row r="81" spans="3:16">
      <c r="C81" s="169"/>
      <c r="D81" s="169"/>
      <c r="E81" s="169"/>
      <c r="F81" s="169"/>
      <c r="G81" s="169"/>
      <c r="H81" s="169"/>
      <c r="I81" s="169"/>
      <c r="J81" s="169"/>
      <c r="K81" s="169"/>
      <c r="L81" s="169"/>
      <c r="M81" s="169"/>
      <c r="N81" s="169"/>
      <c r="O81" s="169"/>
      <c r="P81" s="169"/>
    </row>
    <row r="82" spans="3:16">
      <c r="C82" s="169"/>
      <c r="D82" s="169"/>
      <c r="E82" s="169"/>
      <c r="F82" s="169"/>
      <c r="G82" s="169"/>
      <c r="H82" s="169"/>
      <c r="I82" s="169"/>
      <c r="J82" s="169"/>
      <c r="K82" s="169"/>
      <c r="L82" s="169"/>
      <c r="M82" s="169"/>
      <c r="N82" s="169"/>
      <c r="O82" s="169"/>
      <c r="P82" s="169"/>
    </row>
    <row r="83" spans="3:16">
      <c r="C83" s="169"/>
      <c r="D83" s="169"/>
      <c r="E83" s="169"/>
      <c r="F83" s="169"/>
      <c r="G83" s="169"/>
      <c r="H83" s="169"/>
      <c r="I83" s="169"/>
      <c r="J83" s="169"/>
      <c r="K83" s="169"/>
      <c r="L83" s="169"/>
      <c r="M83" s="169"/>
      <c r="N83" s="169"/>
      <c r="O83" s="169"/>
      <c r="P83" s="169"/>
    </row>
    <row r="84" spans="3:16">
      <c r="C84" s="169"/>
      <c r="D84" s="169"/>
      <c r="E84" s="169"/>
      <c r="F84" s="169"/>
      <c r="G84" s="169"/>
      <c r="H84" s="169"/>
      <c r="I84" s="169"/>
      <c r="J84" s="169"/>
      <c r="K84" s="169"/>
      <c r="L84" s="169"/>
      <c r="M84" s="169"/>
      <c r="N84" s="169"/>
      <c r="O84" s="169"/>
      <c r="P84" s="169"/>
    </row>
    <row r="85" spans="3:16">
      <c r="C85" s="169"/>
      <c r="D85" s="169"/>
      <c r="E85" s="169"/>
      <c r="F85" s="169"/>
      <c r="G85" s="169"/>
      <c r="H85" s="169"/>
      <c r="I85" s="169"/>
      <c r="J85" s="169"/>
      <c r="K85" s="169"/>
      <c r="L85" s="169"/>
      <c r="M85" s="169"/>
      <c r="N85" s="169"/>
      <c r="O85" s="169"/>
      <c r="P85" s="169"/>
    </row>
    <row r="86" spans="3:16">
      <c r="C86" s="169"/>
      <c r="D86" s="169"/>
      <c r="E86" s="169"/>
      <c r="F86" s="169"/>
      <c r="G86" s="169"/>
      <c r="H86" s="169"/>
      <c r="I86" s="169"/>
      <c r="J86" s="169"/>
      <c r="K86" s="169"/>
      <c r="L86" s="169"/>
      <c r="M86" s="169"/>
      <c r="N86" s="169"/>
      <c r="O86" s="169"/>
      <c r="P86" s="169"/>
    </row>
    <row r="87" spans="3:16">
      <c r="C87" s="169"/>
      <c r="D87" s="169"/>
      <c r="E87" s="169"/>
      <c r="F87" s="169"/>
      <c r="G87" s="169"/>
      <c r="H87" s="169"/>
      <c r="I87" s="169"/>
      <c r="J87" s="169"/>
      <c r="K87" s="169"/>
      <c r="L87" s="169"/>
      <c r="M87" s="169"/>
      <c r="N87" s="169"/>
      <c r="O87" s="169"/>
      <c r="P87" s="169"/>
    </row>
    <row r="88" spans="3:16">
      <c r="C88" s="169"/>
      <c r="D88" s="169"/>
      <c r="E88" s="169"/>
      <c r="F88" s="169"/>
      <c r="G88" s="169"/>
      <c r="H88" s="169"/>
      <c r="I88" s="169"/>
      <c r="J88" s="169"/>
      <c r="K88" s="169"/>
      <c r="L88" s="169"/>
      <c r="M88" s="169"/>
      <c r="N88" s="169"/>
      <c r="O88" s="169"/>
      <c r="P88" s="169"/>
    </row>
    <row r="89" spans="3:16">
      <c r="C89" s="169"/>
      <c r="D89" s="169"/>
      <c r="E89" s="169"/>
      <c r="F89" s="169"/>
      <c r="G89" s="169"/>
      <c r="H89" s="169"/>
      <c r="I89" s="169"/>
      <c r="J89" s="169"/>
      <c r="K89" s="169"/>
      <c r="L89" s="169"/>
      <c r="M89" s="169"/>
      <c r="N89" s="169"/>
      <c r="O89" s="169"/>
      <c r="P89" s="169"/>
    </row>
    <row r="90" spans="3:16">
      <c r="C90" s="169"/>
      <c r="D90" s="169"/>
      <c r="E90" s="169"/>
      <c r="F90" s="169"/>
      <c r="G90" s="169"/>
      <c r="H90" s="169"/>
      <c r="I90" s="169"/>
      <c r="J90" s="169"/>
      <c r="K90" s="169"/>
      <c r="L90" s="169"/>
      <c r="M90" s="169"/>
      <c r="N90" s="169"/>
      <c r="O90" s="169"/>
      <c r="P90" s="169"/>
    </row>
    <row r="91" spans="3:16">
      <c r="C91" s="169"/>
      <c r="D91" s="169"/>
      <c r="E91" s="169"/>
      <c r="F91" s="169"/>
      <c r="G91" s="169"/>
      <c r="H91" s="169"/>
      <c r="I91" s="169"/>
      <c r="J91" s="169"/>
      <c r="K91" s="169"/>
      <c r="L91" s="169"/>
      <c r="M91" s="169"/>
      <c r="N91" s="169"/>
      <c r="O91" s="169"/>
      <c r="P91" s="169"/>
    </row>
    <row r="92" spans="3:16">
      <c r="C92" s="169"/>
      <c r="D92" s="169"/>
      <c r="E92" s="169"/>
      <c r="F92" s="169"/>
      <c r="G92" s="169"/>
      <c r="H92" s="169"/>
      <c r="I92" s="169"/>
      <c r="J92" s="169"/>
      <c r="K92" s="169"/>
      <c r="L92" s="169"/>
      <c r="M92" s="169"/>
      <c r="N92" s="169"/>
      <c r="O92" s="169"/>
      <c r="P92" s="169"/>
    </row>
    <row r="93" spans="3:16">
      <c r="C93" s="169"/>
      <c r="D93" s="169"/>
      <c r="E93" s="169"/>
      <c r="F93" s="169"/>
      <c r="G93" s="169"/>
      <c r="H93" s="169"/>
      <c r="I93" s="169"/>
      <c r="J93" s="169"/>
      <c r="K93" s="169"/>
      <c r="L93" s="169"/>
      <c r="M93" s="169"/>
      <c r="N93" s="169"/>
      <c r="O93" s="169"/>
      <c r="P93" s="169"/>
    </row>
    <row r="94" spans="3:16">
      <c r="C94" s="169"/>
      <c r="D94" s="169"/>
      <c r="E94" s="169"/>
      <c r="F94" s="169"/>
      <c r="G94" s="169"/>
      <c r="H94" s="169"/>
      <c r="I94" s="169"/>
      <c r="J94" s="169"/>
      <c r="K94" s="169"/>
      <c r="L94" s="169"/>
      <c r="M94" s="169"/>
      <c r="N94" s="169"/>
      <c r="O94" s="169"/>
      <c r="P94" s="169"/>
    </row>
    <row r="95" spans="3:16">
      <c r="C95" s="169"/>
      <c r="D95" s="169"/>
      <c r="E95" s="169"/>
      <c r="F95" s="169"/>
      <c r="G95" s="169"/>
      <c r="H95" s="169"/>
      <c r="I95" s="169"/>
      <c r="J95" s="169"/>
      <c r="K95" s="169"/>
      <c r="L95" s="169"/>
      <c r="M95" s="169"/>
      <c r="N95" s="169"/>
      <c r="O95" s="169"/>
      <c r="P95" s="169"/>
    </row>
    <row r="96" spans="3:16">
      <c r="C96" s="169"/>
      <c r="D96" s="169"/>
      <c r="E96" s="169"/>
      <c r="F96" s="169"/>
      <c r="G96" s="169"/>
      <c r="H96" s="169"/>
      <c r="I96" s="169"/>
      <c r="J96" s="169"/>
      <c r="K96" s="169"/>
      <c r="L96" s="169"/>
      <c r="M96" s="169"/>
      <c r="N96" s="169"/>
      <c r="O96" s="169"/>
      <c r="P96" s="169"/>
    </row>
    <row r="97" spans="3:16">
      <c r="C97" s="169"/>
      <c r="D97" s="169"/>
      <c r="E97" s="169"/>
      <c r="F97" s="169"/>
      <c r="G97" s="169"/>
      <c r="H97" s="169"/>
      <c r="I97" s="169"/>
      <c r="J97" s="169"/>
      <c r="K97" s="169"/>
      <c r="L97" s="169"/>
      <c r="M97" s="169"/>
      <c r="N97" s="169"/>
      <c r="O97" s="169"/>
      <c r="P97" s="169"/>
    </row>
    <row r="98" spans="3:16">
      <c r="C98" s="169"/>
      <c r="D98" s="169"/>
      <c r="E98" s="169"/>
      <c r="F98" s="169"/>
      <c r="G98" s="169"/>
      <c r="H98" s="169"/>
      <c r="I98" s="169"/>
      <c r="J98" s="169"/>
      <c r="K98" s="169"/>
      <c r="L98" s="169"/>
      <c r="M98" s="169"/>
      <c r="N98" s="169"/>
      <c r="O98" s="169"/>
      <c r="P98" s="169"/>
    </row>
    <row r="99" spans="3:16">
      <c r="C99" s="169"/>
      <c r="D99" s="169"/>
      <c r="E99" s="169"/>
      <c r="F99" s="169"/>
      <c r="G99" s="169"/>
      <c r="H99" s="169"/>
      <c r="I99" s="169"/>
      <c r="J99" s="169"/>
      <c r="K99" s="169"/>
      <c r="L99" s="169"/>
      <c r="M99" s="169"/>
      <c r="N99" s="169"/>
      <c r="O99" s="169"/>
      <c r="P99" s="169"/>
    </row>
    <row r="100" spans="3:16">
      <c r="C100" s="169"/>
      <c r="D100" s="169"/>
      <c r="E100" s="169"/>
      <c r="F100" s="169"/>
      <c r="G100" s="169"/>
      <c r="H100" s="169"/>
      <c r="I100" s="169"/>
      <c r="J100" s="169"/>
      <c r="K100" s="169"/>
      <c r="L100" s="169"/>
      <c r="M100" s="169"/>
      <c r="N100" s="169"/>
      <c r="O100" s="169"/>
      <c r="P100" s="169"/>
    </row>
    <row r="101" spans="3:16">
      <c r="C101" s="169"/>
      <c r="D101" s="169"/>
      <c r="E101" s="169"/>
      <c r="F101" s="169"/>
      <c r="G101" s="169"/>
      <c r="H101" s="169"/>
      <c r="I101" s="169"/>
      <c r="J101" s="169"/>
      <c r="K101" s="169"/>
      <c r="L101" s="169"/>
      <c r="M101" s="169"/>
      <c r="N101" s="169"/>
      <c r="O101" s="169"/>
      <c r="P101" s="169"/>
    </row>
    <row r="102" spans="3:16">
      <c r="C102" s="169"/>
      <c r="D102" s="169"/>
      <c r="E102" s="169"/>
      <c r="F102" s="169"/>
      <c r="G102" s="169"/>
      <c r="H102" s="169"/>
      <c r="I102" s="169"/>
      <c r="J102" s="169"/>
      <c r="K102" s="169"/>
      <c r="L102" s="169"/>
      <c r="M102" s="169"/>
      <c r="N102" s="169"/>
      <c r="O102" s="169"/>
      <c r="P102" s="169"/>
    </row>
    <row r="103" spans="3:16">
      <c r="C103" s="169"/>
      <c r="D103" s="169"/>
      <c r="E103" s="169"/>
      <c r="F103" s="169"/>
      <c r="G103" s="169"/>
      <c r="H103" s="169"/>
      <c r="I103" s="169"/>
      <c r="J103" s="169"/>
      <c r="K103" s="169"/>
      <c r="L103" s="169"/>
      <c r="M103" s="169"/>
      <c r="N103" s="169"/>
      <c r="O103" s="169"/>
      <c r="P103" s="169"/>
    </row>
    <row r="104" spans="3:16">
      <c r="C104" s="169"/>
      <c r="D104" s="169"/>
      <c r="E104" s="169"/>
      <c r="F104" s="169"/>
      <c r="G104" s="169"/>
      <c r="H104" s="169"/>
      <c r="I104" s="169"/>
      <c r="J104" s="169"/>
      <c r="K104" s="169"/>
      <c r="L104" s="169"/>
      <c r="M104" s="169"/>
      <c r="N104" s="169"/>
      <c r="O104" s="169"/>
      <c r="P104" s="169"/>
    </row>
    <row r="105" spans="3:16">
      <c r="C105" s="169"/>
      <c r="D105" s="169"/>
      <c r="E105" s="169"/>
      <c r="F105" s="169"/>
      <c r="G105" s="169"/>
      <c r="H105" s="169"/>
      <c r="I105" s="169"/>
      <c r="J105" s="169"/>
      <c r="K105" s="169"/>
      <c r="L105" s="169"/>
      <c r="M105" s="169"/>
      <c r="N105" s="169"/>
      <c r="O105" s="169"/>
      <c r="P105" s="169"/>
    </row>
    <row r="106" spans="3:16">
      <c r="C106" s="169"/>
      <c r="D106" s="169"/>
      <c r="E106" s="169"/>
      <c r="F106" s="169"/>
      <c r="G106" s="169"/>
      <c r="H106" s="169"/>
      <c r="I106" s="169"/>
      <c r="J106" s="169"/>
      <c r="K106" s="169"/>
      <c r="L106" s="169"/>
      <c r="M106" s="169"/>
      <c r="N106" s="169"/>
      <c r="O106" s="169"/>
      <c r="P106" s="169"/>
    </row>
    <row r="107" spans="3:16">
      <c r="C107" s="169"/>
      <c r="D107" s="169"/>
      <c r="E107" s="169"/>
      <c r="F107" s="169"/>
      <c r="G107" s="169"/>
      <c r="H107" s="169"/>
      <c r="I107" s="169"/>
      <c r="J107" s="169"/>
      <c r="K107" s="169"/>
      <c r="L107" s="169"/>
      <c r="M107" s="169"/>
      <c r="N107" s="169"/>
      <c r="O107" s="169"/>
      <c r="P107" s="169"/>
    </row>
    <row r="108" spans="3:16">
      <c r="C108" s="169"/>
      <c r="D108" s="169"/>
      <c r="E108" s="169"/>
      <c r="F108" s="169"/>
      <c r="G108" s="169"/>
      <c r="H108" s="169"/>
      <c r="I108" s="169"/>
      <c r="J108" s="169"/>
      <c r="K108" s="169"/>
      <c r="L108" s="169"/>
      <c r="M108" s="169"/>
      <c r="N108" s="169"/>
      <c r="O108" s="169"/>
      <c r="P108" s="169"/>
    </row>
    <row r="109" spans="3:16">
      <c r="C109" s="169"/>
      <c r="D109" s="169"/>
      <c r="E109" s="169"/>
      <c r="F109" s="169"/>
      <c r="G109" s="169"/>
      <c r="H109" s="169"/>
      <c r="I109" s="169"/>
      <c r="J109" s="169"/>
      <c r="K109" s="169"/>
      <c r="L109" s="169"/>
      <c r="M109" s="169"/>
      <c r="N109" s="169"/>
      <c r="O109" s="169"/>
      <c r="P109" s="169"/>
    </row>
    <row r="110" spans="3:16">
      <c r="C110" s="169"/>
      <c r="D110" s="169"/>
      <c r="E110" s="169"/>
      <c r="F110" s="169"/>
      <c r="G110" s="169"/>
      <c r="H110" s="169"/>
      <c r="I110" s="169"/>
      <c r="J110" s="169"/>
      <c r="K110" s="169"/>
      <c r="L110" s="169"/>
      <c r="M110" s="169"/>
      <c r="N110" s="169"/>
      <c r="O110" s="169"/>
      <c r="P110" s="169"/>
    </row>
    <row r="111" spans="3:16">
      <c r="C111" s="169"/>
      <c r="D111" s="169"/>
      <c r="E111" s="169"/>
      <c r="F111" s="169"/>
      <c r="G111" s="169"/>
      <c r="H111" s="169"/>
      <c r="I111" s="169"/>
      <c r="J111" s="169"/>
      <c r="K111" s="169"/>
      <c r="L111" s="169"/>
      <c r="M111" s="169"/>
      <c r="N111" s="169"/>
      <c r="O111" s="169"/>
      <c r="P111" s="169"/>
    </row>
    <row r="112" spans="3:16">
      <c r="C112" s="169"/>
      <c r="D112" s="169"/>
      <c r="E112" s="169"/>
      <c r="F112" s="169"/>
      <c r="G112" s="169"/>
      <c r="H112" s="169"/>
      <c r="I112" s="169"/>
      <c r="J112" s="169"/>
      <c r="K112" s="169"/>
      <c r="L112" s="169"/>
      <c r="M112" s="169"/>
      <c r="N112" s="169"/>
      <c r="O112" s="169"/>
      <c r="P112" s="169"/>
    </row>
    <row r="113" spans="3:16">
      <c r="C113" s="169"/>
      <c r="D113" s="169"/>
      <c r="E113" s="169"/>
      <c r="F113" s="169"/>
      <c r="G113" s="169"/>
      <c r="H113" s="169"/>
      <c r="I113" s="169"/>
      <c r="J113" s="169"/>
      <c r="K113" s="169"/>
      <c r="L113" s="169"/>
      <c r="M113" s="169"/>
      <c r="N113" s="169"/>
      <c r="O113" s="169"/>
      <c r="P113" s="169"/>
    </row>
    <row r="114" spans="3:16">
      <c r="C114" s="169"/>
      <c r="D114" s="169"/>
      <c r="E114" s="169"/>
      <c r="F114" s="169"/>
      <c r="G114" s="169"/>
      <c r="H114" s="169"/>
      <c r="I114" s="169"/>
      <c r="J114" s="169"/>
      <c r="K114" s="169"/>
      <c r="L114" s="169"/>
      <c r="M114" s="169"/>
      <c r="N114" s="169"/>
      <c r="O114" s="169"/>
      <c r="P114" s="169"/>
    </row>
    <row r="115" spans="3:16">
      <c r="C115" s="169"/>
      <c r="D115" s="169"/>
      <c r="E115" s="169"/>
      <c r="F115" s="169"/>
      <c r="G115" s="169"/>
      <c r="H115" s="169"/>
      <c r="I115" s="169"/>
      <c r="J115" s="169"/>
      <c r="K115" s="169"/>
      <c r="L115" s="169"/>
      <c r="M115" s="169"/>
      <c r="N115" s="169"/>
      <c r="O115" s="169"/>
      <c r="P115" s="169"/>
    </row>
    <row r="116" spans="3:16">
      <c r="C116" s="169"/>
      <c r="D116" s="169"/>
      <c r="E116" s="169"/>
      <c r="F116" s="169"/>
      <c r="G116" s="169"/>
      <c r="H116" s="169"/>
      <c r="I116" s="169"/>
      <c r="J116" s="169"/>
      <c r="K116" s="169"/>
      <c r="L116" s="169"/>
      <c r="M116" s="169"/>
      <c r="N116" s="169"/>
      <c r="O116" s="169"/>
      <c r="P116" s="169"/>
    </row>
    <row r="117" spans="3:16">
      <c r="C117" s="169"/>
      <c r="D117" s="169"/>
      <c r="E117" s="169"/>
      <c r="F117" s="169"/>
      <c r="G117" s="169"/>
      <c r="H117" s="169"/>
      <c r="I117" s="169"/>
      <c r="J117" s="169"/>
      <c r="K117" s="169"/>
      <c r="L117" s="169"/>
      <c r="M117" s="169"/>
      <c r="N117" s="169"/>
      <c r="O117" s="169"/>
      <c r="P117" s="169"/>
    </row>
    <row r="118" spans="3:16">
      <c r="C118" s="169"/>
      <c r="D118" s="169"/>
      <c r="E118" s="169"/>
      <c r="F118" s="169"/>
      <c r="G118" s="169"/>
      <c r="H118" s="169"/>
      <c r="I118" s="169"/>
      <c r="J118" s="169"/>
      <c r="K118" s="169"/>
      <c r="L118" s="169"/>
      <c r="M118" s="169"/>
      <c r="N118" s="169"/>
      <c r="O118" s="169"/>
      <c r="P118" s="169"/>
    </row>
    <row r="119" spans="3:16">
      <c r="C119" s="169"/>
      <c r="D119" s="169"/>
      <c r="E119" s="169"/>
      <c r="F119" s="169"/>
      <c r="G119" s="169"/>
      <c r="H119" s="169"/>
      <c r="I119" s="169"/>
      <c r="J119" s="169"/>
      <c r="K119" s="169"/>
      <c r="L119" s="169"/>
      <c r="M119" s="169"/>
      <c r="N119" s="169"/>
      <c r="O119" s="169"/>
      <c r="P119" s="169"/>
    </row>
    <row r="120" spans="3:16">
      <c r="C120" s="169"/>
      <c r="D120" s="169"/>
      <c r="E120" s="169"/>
      <c r="F120" s="169"/>
      <c r="G120" s="169"/>
      <c r="H120" s="169"/>
      <c r="I120" s="169"/>
      <c r="J120" s="169"/>
      <c r="K120" s="169"/>
      <c r="L120" s="169"/>
      <c r="M120" s="169"/>
      <c r="N120" s="169"/>
      <c r="O120" s="169"/>
      <c r="P120" s="169"/>
    </row>
    <row r="121" spans="3:16">
      <c r="C121" s="169"/>
      <c r="D121" s="169"/>
      <c r="E121" s="169"/>
      <c r="F121" s="169"/>
      <c r="G121" s="169"/>
      <c r="H121" s="169"/>
      <c r="I121" s="169"/>
      <c r="J121" s="169"/>
      <c r="K121" s="169"/>
      <c r="L121" s="169"/>
      <c r="M121" s="169"/>
      <c r="N121" s="169"/>
      <c r="O121" s="169"/>
      <c r="P121" s="169"/>
    </row>
    <row r="122" spans="3:16">
      <c r="C122" s="169"/>
      <c r="D122" s="169"/>
      <c r="E122" s="169"/>
      <c r="F122" s="169"/>
      <c r="G122" s="169"/>
      <c r="H122" s="169"/>
      <c r="I122" s="169"/>
      <c r="J122" s="169"/>
      <c r="K122" s="169"/>
      <c r="L122" s="169"/>
      <c r="M122" s="169"/>
      <c r="N122" s="169"/>
      <c r="O122" s="169"/>
      <c r="P122" s="169"/>
    </row>
    <row r="123" spans="3:16">
      <c r="C123" s="169"/>
      <c r="D123" s="169"/>
      <c r="E123" s="169"/>
      <c r="F123" s="169"/>
      <c r="G123" s="169"/>
      <c r="H123" s="169"/>
      <c r="I123" s="169"/>
      <c r="J123" s="169"/>
      <c r="K123" s="169"/>
      <c r="L123" s="169"/>
      <c r="M123" s="169"/>
      <c r="N123" s="169"/>
      <c r="O123" s="169"/>
      <c r="P123" s="169"/>
    </row>
    <row r="124" spans="3:16">
      <c r="C124" s="169"/>
      <c r="D124" s="169"/>
      <c r="E124" s="169"/>
      <c r="F124" s="169"/>
      <c r="G124" s="169"/>
      <c r="H124" s="169"/>
      <c r="I124" s="169"/>
      <c r="J124" s="169"/>
      <c r="K124" s="169"/>
      <c r="L124" s="169"/>
      <c r="M124" s="169"/>
      <c r="N124" s="169"/>
      <c r="O124" s="169"/>
      <c r="P124" s="169"/>
    </row>
    <row r="125" spans="3:16">
      <c r="C125" s="169"/>
      <c r="D125" s="169"/>
      <c r="E125" s="169"/>
      <c r="F125" s="169"/>
      <c r="G125" s="169"/>
      <c r="H125" s="169"/>
      <c r="I125" s="169"/>
      <c r="J125" s="169"/>
      <c r="K125" s="169"/>
      <c r="L125" s="169"/>
      <c r="M125" s="169"/>
      <c r="N125" s="169"/>
      <c r="O125" s="169"/>
      <c r="P125" s="169"/>
    </row>
    <row r="126" spans="3:16">
      <c r="C126" s="169"/>
      <c r="D126" s="169"/>
      <c r="E126" s="169"/>
      <c r="F126" s="169"/>
      <c r="G126" s="169"/>
      <c r="H126" s="169"/>
      <c r="I126" s="169"/>
      <c r="J126" s="169"/>
      <c r="K126" s="169"/>
      <c r="L126" s="169"/>
      <c r="M126" s="169"/>
      <c r="N126" s="169"/>
      <c r="O126" s="169"/>
      <c r="P126" s="169"/>
    </row>
    <row r="127" spans="3:16">
      <c r="C127" s="169"/>
      <c r="D127" s="169"/>
      <c r="E127" s="169"/>
      <c r="F127" s="169"/>
      <c r="G127" s="169"/>
      <c r="H127" s="169"/>
      <c r="I127" s="169"/>
      <c r="J127" s="169"/>
      <c r="K127" s="169"/>
      <c r="L127" s="169"/>
      <c r="M127" s="169"/>
      <c r="N127" s="169"/>
      <c r="O127" s="169"/>
      <c r="P127" s="169"/>
    </row>
    <row r="128" spans="3:16">
      <c r="C128" s="169"/>
      <c r="D128" s="169"/>
      <c r="E128" s="169"/>
      <c r="F128" s="169"/>
      <c r="G128" s="169"/>
      <c r="H128" s="169"/>
      <c r="I128" s="169"/>
      <c r="J128" s="169"/>
      <c r="K128" s="169"/>
      <c r="L128" s="169"/>
      <c r="M128" s="169"/>
      <c r="N128" s="169"/>
      <c r="O128" s="169"/>
      <c r="P128" s="169"/>
    </row>
    <row r="129" spans="3:16">
      <c r="C129" s="169"/>
      <c r="D129" s="169"/>
      <c r="E129" s="169"/>
      <c r="F129" s="169"/>
      <c r="G129" s="169"/>
      <c r="H129" s="169"/>
      <c r="I129" s="169"/>
      <c r="J129" s="169"/>
      <c r="K129" s="169"/>
      <c r="L129" s="169"/>
      <c r="M129" s="169"/>
      <c r="N129" s="169"/>
      <c r="O129" s="169"/>
      <c r="P129" s="169"/>
    </row>
    <row r="130" spans="3:16">
      <c r="C130" s="169"/>
      <c r="D130" s="169"/>
      <c r="E130" s="169"/>
      <c r="F130" s="169"/>
      <c r="G130" s="169"/>
      <c r="H130" s="169"/>
      <c r="I130" s="169"/>
      <c r="J130" s="169"/>
      <c r="K130" s="169"/>
      <c r="L130" s="169"/>
      <c r="M130" s="169"/>
      <c r="N130" s="169"/>
      <c r="O130" s="169"/>
      <c r="P130" s="169"/>
    </row>
    <row r="131" spans="3:16">
      <c r="C131" s="169"/>
      <c r="D131" s="169"/>
      <c r="E131" s="169"/>
      <c r="F131" s="169"/>
      <c r="G131" s="169"/>
      <c r="H131" s="169"/>
      <c r="I131" s="169"/>
      <c r="J131" s="169"/>
      <c r="K131" s="169"/>
      <c r="L131" s="169"/>
      <c r="M131" s="169"/>
      <c r="N131" s="169"/>
      <c r="O131" s="169"/>
      <c r="P131" s="169"/>
    </row>
    <row r="132" spans="3:16">
      <c r="C132" s="169"/>
      <c r="D132" s="169"/>
      <c r="E132" s="169"/>
      <c r="F132" s="169"/>
      <c r="G132" s="169"/>
      <c r="H132" s="169"/>
      <c r="I132" s="169"/>
      <c r="J132" s="169"/>
      <c r="K132" s="169"/>
      <c r="L132" s="169"/>
      <c r="M132" s="169"/>
      <c r="N132" s="169"/>
      <c r="O132" s="169"/>
      <c r="P132" s="169"/>
    </row>
    <row r="133" spans="3:16">
      <c r="C133" s="169"/>
      <c r="D133" s="169"/>
      <c r="E133" s="169"/>
      <c r="F133" s="169"/>
      <c r="G133" s="169"/>
      <c r="H133" s="169"/>
      <c r="I133" s="169"/>
      <c r="J133" s="169"/>
      <c r="K133" s="169"/>
      <c r="L133" s="169"/>
      <c r="M133" s="169"/>
      <c r="N133" s="169"/>
      <c r="O133" s="169"/>
      <c r="P133" s="169"/>
    </row>
    <row r="134" spans="3:16">
      <c r="C134" s="169"/>
      <c r="D134" s="169"/>
      <c r="E134" s="169"/>
      <c r="F134" s="169"/>
      <c r="G134" s="169"/>
      <c r="H134" s="169"/>
      <c r="I134" s="169"/>
      <c r="J134" s="169"/>
      <c r="K134" s="169"/>
      <c r="L134" s="169"/>
      <c r="M134" s="169"/>
      <c r="N134" s="169"/>
      <c r="O134" s="169"/>
      <c r="P134" s="169"/>
    </row>
    <row r="135" spans="3:16">
      <c r="C135" s="169"/>
      <c r="D135" s="169"/>
      <c r="E135" s="169"/>
      <c r="F135" s="169"/>
      <c r="G135" s="169"/>
      <c r="H135" s="169"/>
      <c r="I135" s="169"/>
      <c r="J135" s="169"/>
      <c r="K135" s="169"/>
      <c r="L135" s="169"/>
      <c r="M135" s="169"/>
      <c r="N135" s="169"/>
      <c r="O135" s="169"/>
      <c r="P135" s="169"/>
    </row>
    <row r="136" spans="3:16">
      <c r="C136" s="169"/>
      <c r="D136" s="169"/>
      <c r="E136" s="169"/>
      <c r="F136" s="169"/>
      <c r="G136" s="169"/>
      <c r="H136" s="169"/>
      <c r="I136" s="169"/>
      <c r="J136" s="169"/>
      <c r="K136" s="169"/>
      <c r="L136" s="169"/>
      <c r="M136" s="169"/>
      <c r="N136" s="169"/>
      <c r="O136" s="169"/>
      <c r="P136" s="169"/>
    </row>
    <row r="137" spans="3:16">
      <c r="C137" s="169"/>
      <c r="D137" s="169"/>
      <c r="E137" s="169"/>
      <c r="F137" s="169"/>
      <c r="G137" s="169"/>
      <c r="H137" s="169"/>
      <c r="I137" s="169"/>
      <c r="J137" s="169"/>
      <c r="K137" s="169"/>
      <c r="L137" s="169"/>
      <c r="M137" s="169"/>
      <c r="N137" s="169"/>
      <c r="O137" s="169"/>
      <c r="P137" s="169"/>
    </row>
    <row r="138" spans="3:16">
      <c r="C138" s="169"/>
      <c r="D138" s="169"/>
      <c r="E138" s="169"/>
      <c r="F138" s="169"/>
      <c r="G138" s="169"/>
      <c r="H138" s="169"/>
      <c r="I138" s="169"/>
      <c r="J138" s="169"/>
      <c r="K138" s="169"/>
      <c r="L138" s="169"/>
      <c r="M138" s="169"/>
      <c r="N138" s="169"/>
      <c r="O138" s="169"/>
      <c r="P138" s="169"/>
    </row>
    <row r="139" spans="3:16">
      <c r="C139" s="169"/>
      <c r="D139" s="169"/>
      <c r="E139" s="169"/>
      <c r="F139" s="169"/>
      <c r="G139" s="169"/>
      <c r="H139" s="169"/>
      <c r="I139" s="169"/>
      <c r="J139" s="169"/>
      <c r="K139" s="169"/>
      <c r="L139" s="169"/>
      <c r="M139" s="169"/>
      <c r="N139" s="169"/>
      <c r="O139" s="169"/>
      <c r="P139" s="169"/>
    </row>
    <row r="140" spans="3:16">
      <c r="C140" s="169"/>
      <c r="D140" s="169"/>
      <c r="E140" s="169"/>
      <c r="F140" s="169"/>
      <c r="G140" s="169"/>
      <c r="H140" s="169"/>
      <c r="I140" s="169"/>
      <c r="J140" s="169"/>
      <c r="K140" s="169"/>
      <c r="L140" s="169"/>
      <c r="M140" s="169"/>
      <c r="N140" s="169"/>
      <c r="O140" s="169"/>
      <c r="P140" s="169"/>
    </row>
    <row r="141" spans="3:16">
      <c r="C141" s="169"/>
      <c r="D141" s="169"/>
      <c r="E141" s="169"/>
      <c r="F141" s="169"/>
      <c r="G141" s="169"/>
      <c r="H141" s="169"/>
      <c r="I141" s="169"/>
      <c r="J141" s="169"/>
      <c r="K141" s="169"/>
      <c r="L141" s="169"/>
      <c r="M141" s="169"/>
      <c r="N141" s="169"/>
      <c r="O141" s="169"/>
      <c r="P141" s="169"/>
    </row>
    <row r="142" spans="3:16">
      <c r="C142" s="169"/>
      <c r="D142" s="169"/>
      <c r="E142" s="169"/>
      <c r="F142" s="169"/>
      <c r="G142" s="169"/>
      <c r="H142" s="169"/>
      <c r="I142" s="169"/>
      <c r="J142" s="169"/>
      <c r="K142" s="169"/>
      <c r="L142" s="169"/>
      <c r="M142" s="169"/>
      <c r="N142" s="169"/>
      <c r="O142" s="169"/>
      <c r="P142" s="169"/>
    </row>
    <row r="143" spans="3:16">
      <c r="C143" s="169"/>
      <c r="D143" s="169"/>
      <c r="E143" s="169"/>
      <c r="F143" s="169"/>
      <c r="G143" s="169"/>
      <c r="H143" s="169"/>
      <c r="I143" s="169"/>
      <c r="J143" s="169"/>
      <c r="K143" s="169"/>
      <c r="L143" s="169"/>
      <c r="M143" s="169"/>
      <c r="N143" s="169"/>
      <c r="O143" s="169"/>
      <c r="P143" s="169"/>
    </row>
    <row r="144" spans="3:16">
      <c r="C144" s="169"/>
      <c r="D144" s="169"/>
      <c r="E144" s="169"/>
      <c r="F144" s="169"/>
      <c r="G144" s="169"/>
      <c r="H144" s="169"/>
      <c r="I144" s="169"/>
      <c r="J144" s="169"/>
      <c r="K144" s="169"/>
      <c r="L144" s="169"/>
      <c r="M144" s="169"/>
      <c r="N144" s="169"/>
      <c r="O144" s="169"/>
      <c r="P144" s="169"/>
    </row>
    <row r="145" spans="3:16">
      <c r="C145" s="169"/>
      <c r="D145" s="169"/>
      <c r="E145" s="169"/>
      <c r="F145" s="169"/>
      <c r="G145" s="169"/>
      <c r="H145" s="169"/>
      <c r="I145" s="169"/>
      <c r="J145" s="169"/>
      <c r="K145" s="169"/>
      <c r="L145" s="169"/>
      <c r="M145" s="169"/>
      <c r="N145" s="169"/>
      <c r="O145" s="169"/>
      <c r="P145" s="169"/>
    </row>
    <row r="146" spans="3:16">
      <c r="C146" s="169"/>
      <c r="D146" s="169"/>
      <c r="E146" s="169"/>
      <c r="F146" s="169"/>
      <c r="G146" s="169"/>
      <c r="H146" s="169"/>
      <c r="I146" s="169"/>
      <c r="J146" s="169"/>
      <c r="K146" s="169"/>
      <c r="L146" s="169"/>
      <c r="M146" s="169"/>
      <c r="N146" s="169"/>
      <c r="O146" s="169"/>
      <c r="P146" s="169"/>
    </row>
    <row r="147" spans="3:16">
      <c r="C147" s="169"/>
      <c r="D147" s="169"/>
      <c r="E147" s="169"/>
      <c r="F147" s="169"/>
      <c r="G147" s="169"/>
      <c r="H147" s="169"/>
      <c r="I147" s="169"/>
      <c r="J147" s="169"/>
      <c r="K147" s="169"/>
      <c r="L147" s="169"/>
      <c r="M147" s="169"/>
      <c r="N147" s="169"/>
      <c r="O147" s="169"/>
      <c r="P147" s="169"/>
    </row>
    <row r="148" spans="3:16">
      <c r="C148" s="169"/>
      <c r="D148" s="169"/>
      <c r="E148" s="169"/>
      <c r="F148" s="169"/>
      <c r="G148" s="169"/>
      <c r="H148" s="169"/>
      <c r="I148" s="169"/>
      <c r="J148" s="169"/>
      <c r="K148" s="169"/>
      <c r="L148" s="169"/>
      <c r="M148" s="169"/>
      <c r="N148" s="169"/>
      <c r="O148" s="169"/>
      <c r="P148" s="169"/>
    </row>
    <row r="149" spans="3:16">
      <c r="C149" s="169"/>
      <c r="D149" s="169"/>
      <c r="E149" s="169"/>
      <c r="F149" s="169"/>
      <c r="G149" s="169"/>
      <c r="H149" s="169"/>
      <c r="I149" s="169"/>
      <c r="J149" s="169"/>
      <c r="K149" s="169"/>
      <c r="L149" s="169"/>
      <c r="M149" s="169"/>
      <c r="N149" s="169"/>
      <c r="O149" s="169"/>
      <c r="P149" s="169"/>
    </row>
    <row r="150" spans="3:16">
      <c r="C150" s="169"/>
      <c r="D150" s="169"/>
      <c r="E150" s="169"/>
      <c r="F150" s="169"/>
      <c r="G150" s="169"/>
      <c r="H150" s="169"/>
      <c r="I150" s="169"/>
      <c r="J150" s="169"/>
      <c r="K150" s="169"/>
      <c r="L150" s="169"/>
      <c r="M150" s="169"/>
      <c r="N150" s="169"/>
      <c r="O150" s="169"/>
      <c r="P150" s="169"/>
    </row>
    <row r="151" spans="3:16">
      <c r="C151" s="169"/>
      <c r="D151" s="169"/>
      <c r="E151" s="169"/>
      <c r="F151" s="169"/>
      <c r="G151" s="169"/>
      <c r="H151" s="169"/>
      <c r="I151" s="169"/>
      <c r="J151" s="169"/>
      <c r="K151" s="169"/>
      <c r="L151" s="169"/>
      <c r="M151" s="169"/>
      <c r="N151" s="169"/>
      <c r="O151" s="169"/>
      <c r="P151" s="169"/>
    </row>
    <row r="152" spans="3:16">
      <c r="C152" s="169"/>
      <c r="D152" s="169"/>
      <c r="E152" s="169"/>
      <c r="F152" s="169"/>
      <c r="G152" s="169"/>
      <c r="H152" s="169"/>
      <c r="I152" s="169"/>
      <c r="J152" s="169"/>
      <c r="K152" s="169"/>
      <c r="L152" s="169"/>
      <c r="M152" s="169"/>
      <c r="N152" s="169"/>
      <c r="O152" s="169"/>
      <c r="P152" s="169"/>
    </row>
    <row r="153" spans="3:16">
      <c r="C153" s="169"/>
      <c r="D153" s="169"/>
      <c r="E153" s="169"/>
      <c r="F153" s="169"/>
      <c r="G153" s="169"/>
      <c r="H153" s="169"/>
      <c r="I153" s="169"/>
      <c r="J153" s="169"/>
      <c r="K153" s="169"/>
      <c r="L153" s="169"/>
      <c r="M153" s="169"/>
      <c r="N153" s="169"/>
      <c r="O153" s="169"/>
      <c r="P153" s="169"/>
    </row>
    <row r="154" spans="3:16">
      <c r="C154" s="169"/>
      <c r="D154" s="169"/>
      <c r="E154" s="169"/>
      <c r="F154" s="169"/>
      <c r="G154" s="169"/>
      <c r="H154" s="169"/>
      <c r="I154" s="169"/>
      <c r="J154" s="169"/>
      <c r="K154" s="169"/>
      <c r="L154" s="169"/>
      <c r="M154" s="169"/>
      <c r="N154" s="169"/>
      <c r="O154" s="169"/>
      <c r="P154" s="169"/>
    </row>
    <row r="155" spans="3:16">
      <c r="C155" s="169"/>
      <c r="D155" s="169"/>
      <c r="E155" s="169"/>
      <c r="F155" s="169"/>
      <c r="G155" s="169"/>
      <c r="H155" s="169"/>
      <c r="I155" s="169"/>
      <c r="J155" s="169"/>
      <c r="K155" s="169"/>
      <c r="L155" s="169"/>
      <c r="M155" s="169"/>
      <c r="N155" s="169"/>
      <c r="O155" s="169"/>
      <c r="P155" s="169"/>
    </row>
    <row r="156" spans="3:16">
      <c r="C156" s="169"/>
      <c r="D156" s="169"/>
      <c r="E156" s="169"/>
      <c r="F156" s="169"/>
      <c r="G156" s="169"/>
      <c r="H156" s="169"/>
      <c r="I156" s="169"/>
      <c r="J156" s="169"/>
      <c r="K156" s="169"/>
      <c r="L156" s="169"/>
      <c r="M156" s="169"/>
      <c r="N156" s="169"/>
      <c r="O156" s="169"/>
      <c r="P156" s="169"/>
    </row>
    <row r="157" spans="3:16">
      <c r="C157" s="169"/>
      <c r="D157" s="169"/>
      <c r="E157" s="169"/>
      <c r="F157" s="169"/>
      <c r="G157" s="169"/>
      <c r="H157" s="169"/>
      <c r="I157" s="169"/>
      <c r="J157" s="169"/>
      <c r="K157" s="169"/>
      <c r="L157" s="169"/>
      <c r="M157" s="169"/>
      <c r="N157" s="169"/>
      <c r="O157" s="169"/>
      <c r="P157" s="169"/>
    </row>
    <row r="158" spans="3:16">
      <c r="C158" s="169"/>
      <c r="D158" s="169"/>
      <c r="E158" s="169"/>
      <c r="F158" s="169"/>
      <c r="G158" s="169"/>
      <c r="H158" s="169"/>
      <c r="I158" s="169"/>
      <c r="J158" s="169"/>
      <c r="K158" s="169"/>
      <c r="L158" s="169"/>
      <c r="M158" s="169"/>
      <c r="N158" s="169"/>
      <c r="O158" s="169"/>
      <c r="P158" s="169"/>
    </row>
    <row r="159" spans="3:16">
      <c r="C159" s="169"/>
      <c r="D159" s="169"/>
      <c r="E159" s="169"/>
      <c r="F159" s="169"/>
      <c r="G159" s="169"/>
      <c r="H159" s="169"/>
      <c r="I159" s="169"/>
      <c r="J159" s="169"/>
      <c r="K159" s="169"/>
      <c r="L159" s="169"/>
      <c r="M159" s="169"/>
      <c r="N159" s="169"/>
      <c r="O159" s="169"/>
      <c r="P159" s="169"/>
    </row>
    <row r="160" spans="3:16">
      <c r="C160" s="169"/>
      <c r="D160" s="169"/>
      <c r="E160" s="169"/>
      <c r="F160" s="169"/>
      <c r="G160" s="169"/>
      <c r="H160" s="169"/>
      <c r="I160" s="169"/>
      <c r="J160" s="169"/>
      <c r="K160" s="169"/>
      <c r="L160" s="169"/>
      <c r="M160" s="169"/>
      <c r="N160" s="169"/>
      <c r="O160" s="169"/>
      <c r="P160" s="169"/>
    </row>
    <row r="161" spans="3:16">
      <c r="C161" s="169"/>
      <c r="D161" s="169"/>
      <c r="E161" s="169"/>
      <c r="F161" s="169"/>
      <c r="G161" s="169"/>
      <c r="H161" s="169"/>
      <c r="I161" s="169"/>
      <c r="J161" s="169"/>
      <c r="K161" s="169"/>
      <c r="L161" s="169"/>
      <c r="M161" s="169"/>
      <c r="N161" s="169"/>
      <c r="O161" s="169"/>
      <c r="P161" s="169"/>
    </row>
    <row r="162" spans="3:16">
      <c r="C162" s="169"/>
      <c r="D162" s="169"/>
      <c r="E162" s="169"/>
      <c r="F162" s="169"/>
      <c r="G162" s="169"/>
      <c r="H162" s="169"/>
      <c r="I162" s="169"/>
      <c r="J162" s="169"/>
      <c r="K162" s="169"/>
      <c r="L162" s="169"/>
      <c r="M162" s="169"/>
      <c r="N162" s="169"/>
      <c r="O162" s="169"/>
      <c r="P162" s="169"/>
    </row>
    <row r="163" spans="3:16">
      <c r="C163" s="169"/>
      <c r="D163" s="169"/>
      <c r="E163" s="169"/>
      <c r="F163" s="169"/>
      <c r="G163" s="169"/>
      <c r="H163" s="169"/>
      <c r="I163" s="169"/>
      <c r="J163" s="169"/>
      <c r="K163" s="169"/>
      <c r="L163" s="169"/>
      <c r="M163" s="169"/>
      <c r="N163" s="169"/>
      <c r="O163" s="169"/>
      <c r="P163" s="169"/>
    </row>
    <row r="164" spans="3:16">
      <c r="C164" s="169"/>
      <c r="D164" s="169"/>
      <c r="E164" s="169"/>
      <c r="F164" s="169"/>
      <c r="G164" s="169"/>
      <c r="H164" s="169"/>
      <c r="I164" s="169"/>
      <c r="J164" s="169"/>
      <c r="K164" s="169"/>
      <c r="L164" s="169"/>
      <c r="M164" s="169"/>
      <c r="N164" s="169"/>
      <c r="O164" s="169"/>
      <c r="P164" s="169"/>
    </row>
    <row r="165" spans="3:16">
      <c r="C165" s="169"/>
      <c r="D165" s="169"/>
      <c r="E165" s="169"/>
      <c r="F165" s="169"/>
      <c r="G165" s="169"/>
      <c r="H165" s="169"/>
      <c r="I165" s="169"/>
      <c r="J165" s="169"/>
      <c r="K165" s="169"/>
      <c r="L165" s="169"/>
      <c r="M165" s="169"/>
      <c r="N165" s="169"/>
      <c r="O165" s="169"/>
      <c r="P165" s="169"/>
    </row>
    <row r="166" spans="3:16">
      <c r="C166" s="169"/>
      <c r="D166" s="169"/>
      <c r="E166" s="169"/>
      <c r="F166" s="169"/>
      <c r="G166" s="169"/>
      <c r="H166" s="169"/>
      <c r="I166" s="169"/>
      <c r="J166" s="169"/>
      <c r="K166" s="169"/>
      <c r="L166" s="169"/>
      <c r="M166" s="169"/>
      <c r="N166" s="169"/>
      <c r="O166" s="169"/>
      <c r="P166" s="169"/>
    </row>
    <row r="167" spans="3:16">
      <c r="C167" s="169"/>
      <c r="D167" s="169"/>
      <c r="E167" s="169"/>
      <c r="F167" s="169"/>
      <c r="G167" s="169"/>
      <c r="H167" s="169"/>
      <c r="I167" s="169"/>
      <c r="J167" s="169"/>
      <c r="K167" s="169"/>
      <c r="L167" s="169"/>
      <c r="M167" s="169"/>
      <c r="N167" s="169"/>
      <c r="O167" s="169"/>
      <c r="P167" s="169"/>
    </row>
    <row r="168" spans="3:16">
      <c r="C168" s="169"/>
      <c r="D168" s="169"/>
      <c r="E168" s="169"/>
      <c r="F168" s="169"/>
      <c r="G168" s="169"/>
      <c r="H168" s="169"/>
      <c r="I168" s="169"/>
      <c r="J168" s="169"/>
      <c r="K168" s="169"/>
      <c r="L168" s="169"/>
      <c r="M168" s="169"/>
      <c r="N168" s="169"/>
      <c r="O168" s="169"/>
      <c r="P168" s="169"/>
    </row>
    <row r="169" spans="3:16">
      <c r="C169" s="169"/>
      <c r="D169" s="169"/>
      <c r="E169" s="169"/>
      <c r="F169" s="169"/>
      <c r="G169" s="169"/>
      <c r="H169" s="169"/>
      <c r="I169" s="169"/>
      <c r="J169" s="169"/>
      <c r="K169" s="169"/>
      <c r="L169" s="169"/>
      <c r="M169" s="169"/>
      <c r="N169" s="169"/>
      <c r="O169" s="169"/>
      <c r="P169" s="169"/>
    </row>
    <row r="170" spans="3:16">
      <c r="C170" s="169"/>
      <c r="D170" s="169"/>
      <c r="E170" s="169"/>
      <c r="F170" s="169"/>
      <c r="G170" s="169"/>
      <c r="H170" s="169"/>
      <c r="I170" s="169"/>
      <c r="J170" s="169"/>
      <c r="K170" s="169"/>
      <c r="L170" s="169"/>
      <c r="M170" s="169"/>
      <c r="N170" s="169"/>
      <c r="O170" s="169"/>
      <c r="P170" s="169"/>
    </row>
    <row r="171" spans="3:16">
      <c r="C171" s="169"/>
      <c r="D171" s="169"/>
      <c r="E171" s="169"/>
      <c r="F171" s="169"/>
      <c r="G171" s="169"/>
      <c r="H171" s="169"/>
      <c r="I171" s="169"/>
      <c r="J171" s="169"/>
      <c r="K171" s="169"/>
      <c r="L171" s="169"/>
      <c r="M171" s="169"/>
      <c r="N171" s="169"/>
      <c r="O171" s="169"/>
      <c r="P171" s="169"/>
    </row>
    <row r="172" spans="3:16">
      <c r="C172" s="169"/>
      <c r="D172" s="169"/>
      <c r="E172" s="169"/>
      <c r="F172" s="169"/>
      <c r="G172" s="169"/>
      <c r="H172" s="169"/>
      <c r="I172" s="169"/>
      <c r="J172" s="169"/>
      <c r="K172" s="169"/>
      <c r="L172" s="169"/>
      <c r="M172" s="169"/>
      <c r="N172" s="169"/>
      <c r="O172" s="169"/>
      <c r="P172" s="169"/>
    </row>
    <row r="173" spans="3:16">
      <c r="C173" s="169"/>
      <c r="D173" s="169"/>
      <c r="E173" s="169"/>
      <c r="F173" s="169"/>
      <c r="G173" s="169"/>
      <c r="H173" s="169"/>
      <c r="I173" s="169"/>
      <c r="J173" s="169"/>
      <c r="K173" s="169"/>
      <c r="L173" s="169"/>
      <c r="M173" s="169"/>
      <c r="N173" s="169"/>
      <c r="O173" s="169"/>
      <c r="P173" s="169"/>
    </row>
    <row r="174" spans="3:16">
      <c r="C174" s="169"/>
      <c r="D174" s="169"/>
      <c r="E174" s="169"/>
      <c r="F174" s="169"/>
      <c r="G174" s="169"/>
      <c r="H174" s="169"/>
      <c r="I174" s="169"/>
      <c r="J174" s="169"/>
      <c r="K174" s="169"/>
      <c r="L174" s="169"/>
      <c r="M174" s="169"/>
      <c r="N174" s="169"/>
      <c r="O174" s="169"/>
      <c r="P174" s="169"/>
    </row>
    <row r="175" spans="3:16">
      <c r="C175" s="169"/>
      <c r="D175" s="169"/>
      <c r="E175" s="169"/>
      <c r="F175" s="169"/>
      <c r="G175" s="169"/>
      <c r="H175" s="169"/>
      <c r="I175" s="169"/>
      <c r="J175" s="169"/>
      <c r="K175" s="169"/>
      <c r="L175" s="169"/>
      <c r="M175" s="169"/>
      <c r="N175" s="169"/>
      <c r="O175" s="169"/>
      <c r="P175" s="169"/>
    </row>
    <row r="176" spans="3:16">
      <c r="C176" s="169"/>
      <c r="D176" s="169"/>
      <c r="E176" s="169"/>
      <c r="F176" s="169"/>
      <c r="G176" s="169"/>
      <c r="H176" s="169"/>
      <c r="I176" s="169"/>
      <c r="J176" s="169"/>
      <c r="K176" s="169"/>
      <c r="L176" s="169"/>
      <c r="M176" s="169"/>
      <c r="N176" s="169"/>
      <c r="O176" s="169"/>
      <c r="P176" s="169"/>
    </row>
    <row r="177" spans="3:16">
      <c r="C177" s="169"/>
      <c r="D177" s="169"/>
      <c r="E177" s="169"/>
      <c r="F177" s="169"/>
      <c r="G177" s="169"/>
      <c r="H177" s="169"/>
      <c r="I177" s="169"/>
      <c r="J177" s="169"/>
      <c r="K177" s="169"/>
      <c r="L177" s="169"/>
      <c r="M177" s="169"/>
      <c r="N177" s="169"/>
      <c r="O177" s="169"/>
      <c r="P177" s="169"/>
    </row>
    <row r="178" spans="3:16">
      <c r="C178" s="169"/>
      <c r="D178" s="169"/>
      <c r="E178" s="169"/>
      <c r="F178" s="169"/>
      <c r="G178" s="169"/>
      <c r="H178" s="169"/>
      <c r="I178" s="169"/>
      <c r="J178" s="169"/>
      <c r="K178" s="169"/>
      <c r="L178" s="169"/>
      <c r="M178" s="169"/>
      <c r="N178" s="169"/>
      <c r="O178" s="169"/>
      <c r="P178" s="169"/>
    </row>
    <row r="179" spans="3:16">
      <c r="C179" s="169"/>
      <c r="D179" s="169"/>
      <c r="E179" s="169"/>
      <c r="F179" s="169"/>
      <c r="G179" s="169"/>
      <c r="H179" s="169"/>
      <c r="I179" s="169"/>
      <c r="J179" s="169"/>
      <c r="K179" s="169"/>
      <c r="L179" s="169"/>
      <c r="M179" s="169"/>
      <c r="N179" s="169"/>
      <c r="O179" s="169"/>
      <c r="P179" s="169"/>
    </row>
    <row r="180" spans="3:16">
      <c r="C180" s="169"/>
      <c r="D180" s="169"/>
      <c r="E180" s="169"/>
      <c r="F180" s="169"/>
      <c r="G180" s="169"/>
      <c r="H180" s="169"/>
      <c r="I180" s="169"/>
      <c r="J180" s="169"/>
      <c r="K180" s="169"/>
      <c r="L180" s="169"/>
      <c r="M180" s="169"/>
      <c r="N180" s="169"/>
      <c r="O180" s="169"/>
      <c r="P180" s="169"/>
    </row>
    <row r="181" spans="3:16">
      <c r="C181" s="169"/>
      <c r="D181" s="169"/>
      <c r="E181" s="169"/>
      <c r="F181" s="169"/>
      <c r="G181" s="169"/>
      <c r="H181" s="169"/>
      <c r="I181" s="169"/>
      <c r="J181" s="169"/>
      <c r="K181" s="169"/>
      <c r="L181" s="169"/>
      <c r="M181" s="169"/>
      <c r="N181" s="169"/>
      <c r="O181" s="169"/>
      <c r="P181" s="169"/>
    </row>
    <row r="182" spans="3:16">
      <c r="C182" s="169"/>
      <c r="D182" s="169"/>
      <c r="E182" s="169"/>
      <c r="F182" s="169"/>
      <c r="G182" s="169"/>
      <c r="H182" s="169"/>
      <c r="I182" s="169"/>
      <c r="J182" s="169"/>
      <c r="K182" s="169"/>
      <c r="L182" s="169"/>
      <c r="M182" s="169"/>
      <c r="N182" s="169"/>
      <c r="O182" s="169"/>
      <c r="P182" s="169"/>
    </row>
    <row r="183" spans="3:16">
      <c r="C183" s="169"/>
      <c r="D183" s="169"/>
      <c r="E183" s="169"/>
      <c r="F183" s="169"/>
      <c r="G183" s="169"/>
      <c r="H183" s="169"/>
      <c r="I183" s="169"/>
      <c r="J183" s="169"/>
      <c r="K183" s="169"/>
      <c r="L183" s="169"/>
      <c r="M183" s="169"/>
      <c r="N183" s="169"/>
      <c r="O183" s="169"/>
      <c r="P183" s="169"/>
    </row>
    <row r="184" spans="3:16">
      <c r="C184" s="169"/>
      <c r="D184" s="169"/>
      <c r="E184" s="169"/>
      <c r="F184" s="169"/>
      <c r="G184" s="169"/>
      <c r="H184" s="169"/>
      <c r="I184" s="169"/>
      <c r="J184" s="169"/>
      <c r="K184" s="169"/>
      <c r="L184" s="169"/>
      <c r="M184" s="169"/>
      <c r="N184" s="169"/>
      <c r="O184" s="169"/>
      <c r="P184" s="169"/>
    </row>
    <row r="185" spans="3:16">
      <c r="C185" s="169"/>
      <c r="D185" s="169"/>
      <c r="E185" s="169"/>
      <c r="F185" s="169"/>
      <c r="G185" s="169"/>
      <c r="H185" s="169"/>
      <c r="I185" s="169"/>
      <c r="J185" s="169"/>
      <c r="K185" s="169"/>
      <c r="L185" s="169"/>
      <c r="M185" s="169"/>
      <c r="N185" s="169"/>
      <c r="O185" s="169"/>
      <c r="P185" s="169"/>
    </row>
    <row r="186" spans="3:16">
      <c r="C186" s="169"/>
      <c r="D186" s="169"/>
      <c r="E186" s="169"/>
      <c r="F186" s="169"/>
      <c r="G186" s="169"/>
      <c r="H186" s="169"/>
      <c r="I186" s="169"/>
      <c r="J186" s="169"/>
      <c r="K186" s="169"/>
      <c r="L186" s="169"/>
      <c r="M186" s="169"/>
      <c r="N186" s="169"/>
      <c r="O186" s="169"/>
      <c r="P186" s="169"/>
    </row>
    <row r="187" spans="3:16">
      <c r="C187" s="169"/>
      <c r="D187" s="169"/>
      <c r="E187" s="169"/>
      <c r="F187" s="169"/>
      <c r="G187" s="169"/>
      <c r="H187" s="169"/>
      <c r="I187" s="169"/>
      <c r="J187" s="169"/>
      <c r="K187" s="169"/>
      <c r="L187" s="169"/>
      <c r="M187" s="169"/>
      <c r="N187" s="169"/>
      <c r="O187" s="169"/>
      <c r="P187" s="169"/>
    </row>
    <row r="188" spans="3:16">
      <c r="C188" s="169"/>
      <c r="D188" s="169"/>
      <c r="E188" s="169"/>
      <c r="F188" s="169"/>
      <c r="G188" s="169"/>
      <c r="H188" s="169"/>
      <c r="I188" s="169"/>
      <c r="J188" s="169"/>
      <c r="K188" s="169"/>
      <c r="L188" s="169"/>
      <c r="M188" s="169"/>
      <c r="N188" s="169"/>
      <c r="O188" s="169"/>
      <c r="P188" s="169"/>
    </row>
    <row r="189" spans="3:16">
      <c r="C189" s="169"/>
      <c r="D189" s="169"/>
      <c r="E189" s="169"/>
      <c r="F189" s="169"/>
      <c r="G189" s="169"/>
      <c r="H189" s="169"/>
      <c r="I189" s="169"/>
      <c r="J189" s="169"/>
      <c r="K189" s="169"/>
      <c r="L189" s="169"/>
      <c r="M189" s="169"/>
      <c r="N189" s="169"/>
      <c r="O189" s="169"/>
      <c r="P189" s="169"/>
    </row>
    <row r="190" spans="3:16">
      <c r="C190" s="169"/>
      <c r="D190" s="169"/>
      <c r="E190" s="169"/>
      <c r="F190" s="169"/>
      <c r="G190" s="169"/>
      <c r="H190" s="169"/>
      <c r="I190" s="169"/>
      <c r="J190" s="169"/>
      <c r="K190" s="169"/>
      <c r="L190" s="169"/>
      <c r="M190" s="169"/>
      <c r="N190" s="169"/>
      <c r="O190" s="169"/>
      <c r="P190" s="169"/>
    </row>
    <row r="191" spans="3:16">
      <c r="C191" s="169"/>
      <c r="D191" s="169"/>
      <c r="E191" s="169"/>
      <c r="F191" s="169"/>
      <c r="G191" s="169"/>
      <c r="H191" s="169"/>
      <c r="I191" s="169"/>
      <c r="J191" s="169"/>
      <c r="K191" s="169"/>
      <c r="L191" s="169"/>
      <c r="M191" s="169"/>
      <c r="N191" s="169"/>
      <c r="O191" s="169"/>
      <c r="P191" s="169"/>
    </row>
    <row r="192" spans="3:16">
      <c r="C192" s="169"/>
      <c r="D192" s="169"/>
      <c r="E192" s="169"/>
      <c r="F192" s="169"/>
      <c r="G192" s="169"/>
      <c r="H192" s="169"/>
      <c r="I192" s="169"/>
      <c r="J192" s="169"/>
      <c r="K192" s="169"/>
      <c r="L192" s="169"/>
      <c r="M192" s="169"/>
      <c r="N192" s="169"/>
      <c r="O192" s="169"/>
      <c r="P192" s="169"/>
    </row>
    <row r="193" spans="3:16">
      <c r="C193" s="169"/>
      <c r="D193" s="169"/>
      <c r="E193" s="169"/>
      <c r="F193" s="169"/>
      <c r="G193" s="169"/>
      <c r="H193" s="169"/>
      <c r="I193" s="169"/>
      <c r="J193" s="169"/>
      <c r="K193" s="169"/>
      <c r="L193" s="169"/>
      <c r="M193" s="169"/>
      <c r="N193" s="169"/>
      <c r="O193" s="169"/>
      <c r="P193" s="169"/>
    </row>
    <row r="194" spans="3:16">
      <c r="C194" s="169"/>
      <c r="D194" s="169"/>
      <c r="E194" s="169"/>
      <c r="F194" s="169"/>
      <c r="G194" s="169"/>
      <c r="H194" s="169"/>
      <c r="I194" s="169"/>
      <c r="J194" s="169"/>
      <c r="K194" s="169"/>
      <c r="L194" s="169"/>
      <c r="M194" s="169"/>
      <c r="N194" s="169"/>
      <c r="O194" s="169"/>
      <c r="P194" s="169"/>
    </row>
    <row r="195" spans="3:16">
      <c r="C195" s="169"/>
      <c r="D195" s="169"/>
      <c r="E195" s="169"/>
      <c r="F195" s="169"/>
      <c r="G195" s="169"/>
      <c r="H195" s="169"/>
      <c r="I195" s="169"/>
      <c r="J195" s="169"/>
      <c r="K195" s="169"/>
      <c r="L195" s="169"/>
      <c r="M195" s="169"/>
      <c r="N195" s="169"/>
      <c r="O195" s="169"/>
      <c r="P195" s="169"/>
    </row>
    <row r="196" spans="3:16">
      <c r="C196" s="169"/>
      <c r="D196" s="169"/>
      <c r="E196" s="169"/>
      <c r="F196" s="169"/>
      <c r="G196" s="169"/>
      <c r="H196" s="169"/>
      <c r="I196" s="169"/>
      <c r="J196" s="169"/>
      <c r="K196" s="169"/>
      <c r="L196" s="169"/>
      <c r="M196" s="169"/>
      <c r="N196" s="169"/>
      <c r="O196" s="169"/>
      <c r="P196" s="169"/>
    </row>
    <row r="197" spans="3:16">
      <c r="C197" s="169"/>
      <c r="D197" s="169"/>
      <c r="E197" s="169"/>
      <c r="F197" s="169"/>
      <c r="G197" s="169"/>
      <c r="H197" s="169"/>
      <c r="I197" s="169"/>
      <c r="J197" s="169"/>
      <c r="K197" s="169"/>
      <c r="L197" s="169"/>
      <c r="M197" s="169"/>
      <c r="N197" s="169"/>
      <c r="O197" s="169"/>
      <c r="P197" s="169"/>
    </row>
    <row r="198" spans="3:16">
      <c r="C198" s="169"/>
      <c r="D198" s="169"/>
      <c r="E198" s="169"/>
      <c r="F198" s="169"/>
      <c r="G198" s="169"/>
      <c r="H198" s="169"/>
      <c r="I198" s="169"/>
      <c r="J198" s="169"/>
      <c r="K198" s="169"/>
      <c r="L198" s="169"/>
      <c r="M198" s="169"/>
      <c r="N198" s="169"/>
      <c r="O198" s="169"/>
      <c r="P198" s="169"/>
    </row>
    <row r="199" spans="3:16">
      <c r="C199" s="169"/>
      <c r="D199" s="169"/>
      <c r="E199" s="169"/>
      <c r="F199" s="169"/>
      <c r="G199" s="169"/>
      <c r="H199" s="169"/>
      <c r="I199" s="169"/>
      <c r="J199" s="169"/>
      <c r="K199" s="169"/>
      <c r="L199" s="169"/>
      <c r="M199" s="169"/>
      <c r="N199" s="169"/>
      <c r="O199" s="169"/>
      <c r="P199" s="169"/>
    </row>
    <row r="200" spans="3:16">
      <c r="C200" s="169"/>
      <c r="D200" s="169"/>
      <c r="E200" s="169"/>
      <c r="F200" s="169"/>
      <c r="G200" s="169"/>
      <c r="H200" s="169"/>
      <c r="I200" s="169"/>
      <c r="J200" s="169"/>
      <c r="K200" s="169"/>
      <c r="L200" s="169"/>
      <c r="M200" s="169"/>
      <c r="N200" s="169"/>
      <c r="O200" s="169"/>
      <c r="P200" s="169"/>
    </row>
    <row r="201" spans="3:16">
      <c r="C201" s="169"/>
      <c r="D201" s="169"/>
      <c r="E201" s="169"/>
      <c r="F201" s="169"/>
      <c r="G201" s="169"/>
      <c r="H201" s="169"/>
      <c r="I201" s="169"/>
      <c r="J201" s="169"/>
      <c r="K201" s="169"/>
      <c r="L201" s="169"/>
      <c r="M201" s="169"/>
      <c r="N201" s="169"/>
      <c r="O201" s="169"/>
      <c r="P201" s="169"/>
    </row>
    <row r="202" spans="3:16">
      <c r="C202" s="169"/>
      <c r="D202" s="169"/>
      <c r="E202" s="169"/>
      <c r="F202" s="169"/>
      <c r="G202" s="169"/>
      <c r="H202" s="169"/>
      <c r="I202" s="169"/>
      <c r="J202" s="169"/>
      <c r="K202" s="169"/>
      <c r="L202" s="169"/>
      <c r="M202" s="169"/>
      <c r="N202" s="169"/>
      <c r="O202" s="169"/>
      <c r="P202" s="169"/>
    </row>
    <row r="203" spans="3:16">
      <c r="C203" s="169"/>
      <c r="D203" s="169"/>
      <c r="E203" s="169"/>
      <c r="F203" s="169"/>
      <c r="G203" s="169"/>
      <c r="H203" s="169"/>
      <c r="I203" s="169"/>
      <c r="J203" s="169"/>
      <c r="K203" s="169"/>
      <c r="L203" s="169"/>
      <c r="M203" s="169"/>
      <c r="N203" s="169"/>
      <c r="O203" s="169"/>
      <c r="P203" s="169"/>
    </row>
    <row r="204" spans="3:16">
      <c r="C204" s="169"/>
      <c r="D204" s="169"/>
      <c r="E204" s="169"/>
      <c r="F204" s="169"/>
      <c r="G204" s="169"/>
      <c r="H204" s="169"/>
      <c r="I204" s="169"/>
      <c r="J204" s="169"/>
      <c r="K204" s="169"/>
      <c r="L204" s="169"/>
      <c r="M204" s="169"/>
      <c r="N204" s="169"/>
      <c r="O204" s="169"/>
      <c r="P204" s="169"/>
    </row>
    <row r="205" spans="3:16">
      <c r="C205" s="169"/>
      <c r="D205" s="169"/>
      <c r="E205" s="169"/>
      <c r="F205" s="169"/>
      <c r="G205" s="169"/>
      <c r="H205" s="169"/>
      <c r="I205" s="169"/>
      <c r="J205" s="169"/>
      <c r="K205" s="169"/>
      <c r="L205" s="169"/>
      <c r="M205" s="169"/>
      <c r="N205" s="169"/>
      <c r="O205" s="169"/>
      <c r="P205" s="169"/>
    </row>
    <row r="206" spans="3:16">
      <c r="C206" s="169"/>
      <c r="D206" s="169"/>
      <c r="E206" s="169"/>
      <c r="F206" s="169"/>
      <c r="G206" s="169"/>
      <c r="H206" s="169"/>
      <c r="I206" s="169"/>
      <c r="J206" s="169"/>
      <c r="K206" s="169"/>
      <c r="L206" s="169"/>
      <c r="M206" s="169"/>
      <c r="N206" s="169"/>
      <c r="O206" s="169"/>
      <c r="P206" s="169"/>
    </row>
    <row r="207" spans="3:16">
      <c r="C207" s="169"/>
      <c r="D207" s="169"/>
      <c r="E207" s="169"/>
      <c r="F207" s="169"/>
      <c r="G207" s="169"/>
      <c r="H207" s="169"/>
      <c r="I207" s="169"/>
      <c r="J207" s="169"/>
      <c r="K207" s="169"/>
      <c r="L207" s="169"/>
      <c r="M207" s="169"/>
      <c r="N207" s="169"/>
      <c r="O207" s="169"/>
      <c r="P207" s="169"/>
    </row>
    <row r="208" spans="3:16">
      <c r="C208" s="169"/>
      <c r="D208" s="169"/>
      <c r="E208" s="169"/>
      <c r="F208" s="169"/>
      <c r="G208" s="169"/>
      <c r="H208" s="169"/>
      <c r="I208" s="169"/>
      <c r="J208" s="169"/>
      <c r="K208" s="169"/>
      <c r="L208" s="169"/>
      <c r="M208" s="169"/>
      <c r="N208" s="169"/>
      <c r="O208" s="169"/>
      <c r="P208" s="169"/>
    </row>
    <row r="209" spans="3:16">
      <c r="C209" s="169"/>
      <c r="D209" s="169"/>
      <c r="E209" s="169"/>
      <c r="F209" s="169"/>
      <c r="G209" s="169"/>
      <c r="H209" s="169"/>
      <c r="I209" s="169"/>
      <c r="J209" s="169"/>
      <c r="K209" s="169"/>
      <c r="L209" s="169"/>
      <c r="M209" s="169"/>
      <c r="N209" s="169"/>
      <c r="O209" s="169"/>
      <c r="P209" s="169"/>
    </row>
    <row r="210" spans="3:16">
      <c r="C210" s="169"/>
      <c r="D210" s="169"/>
      <c r="E210" s="169"/>
      <c r="F210" s="169"/>
      <c r="G210" s="169"/>
      <c r="H210" s="169"/>
      <c r="I210" s="169"/>
      <c r="J210" s="169"/>
      <c r="K210" s="169"/>
      <c r="L210" s="169"/>
      <c r="M210" s="169"/>
      <c r="N210" s="169"/>
      <c r="O210" s="169"/>
      <c r="P210" s="169"/>
    </row>
    <row r="211" spans="3:16">
      <c r="C211" s="169"/>
      <c r="D211" s="169"/>
      <c r="E211" s="169"/>
      <c r="F211" s="169"/>
      <c r="G211" s="169"/>
      <c r="H211" s="169"/>
      <c r="I211" s="169"/>
      <c r="J211" s="169"/>
      <c r="K211" s="169"/>
      <c r="L211" s="169"/>
      <c r="M211" s="169"/>
      <c r="N211" s="169"/>
      <c r="O211" s="169"/>
      <c r="P211" s="169"/>
    </row>
    <row r="212" spans="3:16">
      <c r="C212" s="169"/>
      <c r="D212" s="169"/>
      <c r="E212" s="169"/>
      <c r="F212" s="169"/>
      <c r="G212" s="169"/>
      <c r="H212" s="169"/>
      <c r="I212" s="169"/>
      <c r="J212" s="169"/>
      <c r="K212" s="169"/>
      <c r="L212" s="169"/>
      <c r="M212" s="169"/>
      <c r="N212" s="169"/>
      <c r="O212" s="169"/>
      <c r="P212" s="169"/>
    </row>
    <row r="213" spans="3:16">
      <c r="C213" s="169"/>
      <c r="D213" s="169"/>
      <c r="E213" s="169"/>
      <c r="F213" s="169"/>
      <c r="G213" s="169"/>
      <c r="H213" s="169"/>
      <c r="I213" s="169"/>
      <c r="J213" s="169"/>
      <c r="K213" s="169"/>
      <c r="L213" s="169"/>
      <c r="M213" s="169"/>
      <c r="N213" s="169"/>
      <c r="O213" s="169"/>
      <c r="P213" s="169"/>
    </row>
    <row r="214" spans="3:16">
      <c r="C214" s="169"/>
      <c r="D214" s="169"/>
      <c r="E214" s="169"/>
      <c r="F214" s="169"/>
      <c r="G214" s="169"/>
      <c r="H214" s="169"/>
      <c r="I214" s="169"/>
      <c r="J214" s="169"/>
      <c r="K214" s="169"/>
      <c r="L214" s="169"/>
      <c r="M214" s="169"/>
      <c r="N214" s="169"/>
      <c r="O214" s="169"/>
      <c r="P214" s="169"/>
    </row>
    <row r="215" spans="3:16">
      <c r="C215" s="169"/>
      <c r="D215" s="169"/>
      <c r="E215" s="169"/>
      <c r="F215" s="169"/>
      <c r="G215" s="169"/>
      <c r="H215" s="169"/>
      <c r="I215" s="169"/>
      <c r="J215" s="169"/>
      <c r="K215" s="169"/>
      <c r="L215" s="169"/>
      <c r="M215" s="169"/>
      <c r="N215" s="169"/>
      <c r="O215" s="169"/>
      <c r="P215" s="169"/>
    </row>
    <row r="216" spans="3:16">
      <c r="C216" s="169"/>
      <c r="D216" s="169"/>
      <c r="E216" s="169"/>
      <c r="F216" s="169"/>
      <c r="G216" s="169"/>
      <c r="H216" s="169"/>
      <c r="I216" s="169"/>
      <c r="J216" s="169"/>
      <c r="K216" s="169"/>
      <c r="L216" s="169"/>
      <c r="M216" s="169"/>
      <c r="N216" s="169"/>
      <c r="O216" s="169"/>
      <c r="P216" s="169"/>
    </row>
    <row r="217" spans="3:16">
      <c r="C217" s="169"/>
      <c r="D217" s="169"/>
      <c r="E217" s="169"/>
      <c r="F217" s="169"/>
      <c r="G217" s="169"/>
      <c r="H217" s="169"/>
      <c r="I217" s="169"/>
      <c r="J217" s="169"/>
      <c r="K217" s="169"/>
      <c r="L217" s="169"/>
      <c r="M217" s="169"/>
      <c r="N217" s="169"/>
      <c r="O217" s="169"/>
      <c r="P217" s="169"/>
    </row>
    <row r="218" spans="3:16">
      <c r="C218" s="169"/>
      <c r="D218" s="169"/>
      <c r="E218" s="169"/>
      <c r="F218" s="169"/>
      <c r="G218" s="169"/>
      <c r="H218" s="169"/>
      <c r="I218" s="169"/>
      <c r="J218" s="169"/>
      <c r="K218" s="169"/>
      <c r="L218" s="169"/>
      <c r="M218" s="169"/>
      <c r="N218" s="169"/>
      <c r="O218" s="169"/>
      <c r="P218" s="169"/>
    </row>
  </sheetData>
  <mergeCells count="3">
    <mergeCell ref="B5:R5"/>
    <mergeCell ref="A6:A7"/>
    <mergeCell ref="B3:R3"/>
  </mergeCells>
  <hyperlinks>
    <hyperlink ref="A1" location="Index!A1" display="Back to index"/>
  </hyperlinks>
  <pageMargins left="0.7" right="0.7" top="0.75" bottom="0.75"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pageSetUpPr fitToPage="1"/>
  </sheetPr>
  <dimension ref="A1:X284"/>
  <sheetViews>
    <sheetView workbookViewId="0">
      <pane xSplit="1" ySplit="9" topLeftCell="B50" activePane="bottomRight" state="frozen"/>
      <selection activeCell="M99" sqref="M99"/>
      <selection pane="topRight" activeCell="M99" sqref="M99"/>
      <selection pane="bottomLeft" activeCell="M99" sqref="M99"/>
      <selection pane="bottomRight" activeCell="X43" sqref="X43"/>
    </sheetView>
  </sheetViews>
  <sheetFormatPr baseColWidth="10" defaultColWidth="10.33203125" defaultRowHeight="12" x14ac:dyDescent="0"/>
  <cols>
    <col min="1" max="1" width="8.6640625" style="2179" customWidth="1"/>
    <col min="2" max="2" width="9.6640625" style="2179" customWidth="1"/>
    <col min="3" max="4" width="9.1640625" style="2179" customWidth="1"/>
    <col min="5" max="5" width="9.1640625" style="2184" customWidth="1"/>
    <col min="6" max="6" width="9.1640625" style="2179" customWidth="1"/>
    <col min="7" max="7" width="9.1640625" style="2185" customWidth="1"/>
    <col min="8" max="12" width="9.1640625" style="2179" customWidth="1"/>
    <col min="13" max="13" width="9.1640625" style="2185" customWidth="1"/>
    <col min="14" max="16" width="8.6640625" style="2179" hidden="1" customWidth="1"/>
    <col min="17" max="19" width="8.83203125" style="2185" customWidth="1"/>
    <col min="20" max="20" width="10.33203125" style="2179"/>
    <col min="21" max="21" width="10.33203125" style="2183"/>
    <col min="22" max="22" width="10.33203125" style="2179"/>
    <col min="23" max="23" width="8.83203125" style="2179" customWidth="1"/>
    <col min="24" max="29" width="10.33203125" style="2179"/>
    <col min="30" max="31" width="10.6640625" style="2179" bestFit="1" customWidth="1"/>
    <col min="32" max="16384" width="10.33203125" style="2179"/>
  </cols>
  <sheetData>
    <row r="1" spans="1:24" ht="15">
      <c r="A1" s="12" t="s">
        <v>22</v>
      </c>
      <c r="B1" s="2180"/>
      <c r="C1" s="2181"/>
      <c r="D1" s="2181"/>
      <c r="E1" s="2181"/>
      <c r="F1" s="2181"/>
      <c r="G1" s="2182"/>
      <c r="H1" s="2181"/>
      <c r="I1" s="2181"/>
      <c r="J1" s="2181"/>
      <c r="K1" s="2181"/>
      <c r="L1" s="2181"/>
      <c r="M1" s="2182"/>
      <c r="Q1" s="2182"/>
      <c r="R1" s="2182"/>
      <c r="S1" s="2182"/>
    </row>
    <row r="2" spans="1:24" ht="13" thickBot="1"/>
    <row r="3" spans="1:24" ht="19.75" customHeight="1" thickTop="1">
      <c r="A3" s="4369" t="s">
        <v>8626</v>
      </c>
      <c r="B3" s="4370"/>
      <c r="C3" s="4370"/>
      <c r="D3" s="4370"/>
      <c r="E3" s="4370"/>
      <c r="F3" s="4370"/>
      <c r="G3" s="4370"/>
      <c r="H3" s="4370"/>
      <c r="I3" s="4370"/>
      <c r="J3" s="4370"/>
      <c r="K3" s="4370"/>
      <c r="L3" s="4370"/>
      <c r="M3" s="4370"/>
      <c r="N3" s="4370"/>
      <c r="O3" s="4370"/>
      <c r="P3" s="4371"/>
      <c r="Q3" s="2186"/>
      <c r="R3" s="2186"/>
      <c r="S3" s="2186"/>
    </row>
    <row r="4" spans="1:24">
      <c r="A4" s="2187"/>
      <c r="B4" s="82"/>
      <c r="C4" s="82"/>
      <c r="D4" s="82"/>
      <c r="E4" s="2188"/>
      <c r="F4" s="82"/>
      <c r="G4" s="2189"/>
      <c r="H4" s="82"/>
      <c r="I4" s="82"/>
      <c r="J4" s="82"/>
      <c r="K4" s="82"/>
      <c r="L4" s="82"/>
      <c r="M4" s="2189"/>
      <c r="N4" s="82"/>
      <c r="O4" s="82"/>
      <c r="P4" s="2190"/>
      <c r="Q4" s="2189"/>
      <c r="R4" s="2189"/>
      <c r="S4" s="2189"/>
    </row>
    <row r="5" spans="1:24" ht="14">
      <c r="A5" s="2187"/>
      <c r="B5" s="2191" t="s">
        <v>21</v>
      </c>
      <c r="C5" s="2191" t="s">
        <v>20</v>
      </c>
      <c r="D5" s="2191" t="s">
        <v>19</v>
      </c>
      <c r="E5" s="2192" t="s">
        <v>18</v>
      </c>
      <c r="F5" s="2191" t="s">
        <v>17</v>
      </c>
      <c r="G5" s="2193" t="s">
        <v>16</v>
      </c>
      <c r="H5" s="2191" t="s">
        <v>15</v>
      </c>
      <c r="I5" s="2191" t="s">
        <v>14</v>
      </c>
      <c r="J5" s="2191" t="s">
        <v>13</v>
      </c>
      <c r="K5" s="2191" t="s">
        <v>12</v>
      </c>
      <c r="L5" s="2193" t="s">
        <v>11</v>
      </c>
      <c r="M5" s="2194" t="s">
        <v>10</v>
      </c>
      <c r="N5" s="2195" t="s">
        <v>9</v>
      </c>
      <c r="O5" s="2195" t="s">
        <v>87</v>
      </c>
      <c r="P5" s="2196" t="s">
        <v>86</v>
      </c>
      <c r="Q5" s="2197"/>
      <c r="R5" s="2197"/>
      <c r="S5" s="2197"/>
    </row>
    <row r="6" spans="1:24" ht="15">
      <c r="A6" s="2187"/>
      <c r="B6" s="4372" t="s">
        <v>2411</v>
      </c>
      <c r="C6" s="4373"/>
      <c r="D6" s="4373"/>
      <c r="E6" s="4373"/>
      <c r="F6" s="4373"/>
      <c r="G6" s="4373"/>
      <c r="H6" s="4373"/>
      <c r="I6" s="4373"/>
      <c r="J6" s="4373"/>
      <c r="K6" s="4373"/>
      <c r="L6" s="4373"/>
      <c r="M6" s="4373"/>
      <c r="N6" s="4373"/>
      <c r="O6" s="4373"/>
      <c r="P6" s="4374"/>
      <c r="Q6" s="2198"/>
      <c r="R6" s="2198"/>
      <c r="S6" s="2198"/>
    </row>
    <row r="7" spans="1:24" ht="19.75" customHeight="1">
      <c r="A7" s="4375"/>
      <c r="B7" s="4376" t="s">
        <v>2412</v>
      </c>
      <c r="C7" s="4377"/>
      <c r="D7" s="4377"/>
      <c r="E7" s="4377"/>
      <c r="F7" s="4377"/>
      <c r="G7" s="4377"/>
      <c r="H7" s="4378"/>
      <c r="I7" s="4379" t="s">
        <v>2413</v>
      </c>
      <c r="J7" s="4377"/>
      <c r="K7" s="4377"/>
      <c r="L7" s="4377"/>
      <c r="M7" s="4378"/>
      <c r="N7" s="4380" t="s">
        <v>2414</v>
      </c>
      <c r="O7" s="4381"/>
      <c r="P7" s="4382"/>
      <c r="Q7" s="2199"/>
      <c r="R7" s="2199"/>
      <c r="S7" s="2199"/>
    </row>
    <row r="8" spans="1:24" ht="70" customHeight="1">
      <c r="A8" s="4375"/>
      <c r="B8" s="2200" t="s">
        <v>1097</v>
      </c>
      <c r="C8" s="2201" t="s">
        <v>2415</v>
      </c>
      <c r="D8" s="2202" t="s">
        <v>2416</v>
      </c>
      <c r="E8" s="2203" t="s">
        <v>2417</v>
      </c>
      <c r="F8" s="2201" t="s">
        <v>2418</v>
      </c>
      <c r="G8" s="2210" t="s">
        <v>2419</v>
      </c>
      <c r="H8" s="2204" t="s">
        <v>2420</v>
      </c>
      <c r="I8" s="2205" t="s">
        <v>2421</v>
      </c>
      <c r="J8" s="2206" t="s">
        <v>2422</v>
      </c>
      <c r="K8" s="2207" t="s">
        <v>758</v>
      </c>
      <c r="L8" s="2208" t="s">
        <v>193</v>
      </c>
      <c r="M8" s="2171" t="s">
        <v>38</v>
      </c>
      <c r="N8" s="2209" t="s">
        <v>2423</v>
      </c>
      <c r="O8" s="2210" t="s">
        <v>2424</v>
      </c>
      <c r="P8" s="2211" t="s">
        <v>2425</v>
      </c>
      <c r="Q8" s="2212"/>
      <c r="R8" s="2212"/>
      <c r="S8" s="2212"/>
      <c r="V8" s="2213" t="s">
        <v>2426</v>
      </c>
      <c r="X8" s="2213" t="s">
        <v>2427</v>
      </c>
    </row>
    <row r="9" spans="1:24" ht="30" customHeight="1">
      <c r="A9" s="4375"/>
      <c r="B9" s="2214" t="s">
        <v>750</v>
      </c>
      <c r="C9" s="2215"/>
      <c r="D9" s="2216"/>
      <c r="E9" s="2214" t="s">
        <v>2428</v>
      </c>
      <c r="F9" s="2217" t="s">
        <v>751</v>
      </c>
      <c r="G9" s="2272" t="s">
        <v>2429</v>
      </c>
      <c r="H9" s="2218"/>
      <c r="I9" s="2205" t="s">
        <v>2430</v>
      </c>
      <c r="J9" s="2219" t="s">
        <v>752</v>
      </c>
      <c r="K9" s="2220" t="s">
        <v>753</v>
      </c>
      <c r="L9" s="2208" t="s">
        <v>2431</v>
      </c>
      <c r="M9" s="2221" t="s">
        <v>2432</v>
      </c>
      <c r="N9" s="2222"/>
      <c r="O9" s="2212"/>
      <c r="P9" s="2223"/>
      <c r="Q9" s="2224"/>
      <c r="R9" s="2224"/>
      <c r="S9" s="2224"/>
    </row>
    <row r="10" spans="1:24">
      <c r="A10" s="2242">
        <v>1960</v>
      </c>
      <c r="B10" s="2249">
        <f t="shared" ref="B10:B42" si="0">C10+D10</f>
        <v>0</v>
      </c>
      <c r="C10" s="2250"/>
      <c r="D10" s="2251"/>
      <c r="E10" s="2605">
        <f t="shared" ref="E10:E55" si="1">F10+G10-H10</f>
        <v>0</v>
      </c>
      <c r="F10" s="2250"/>
      <c r="G10" s="2258">
        <f t="shared" ref="G10:G47" si="2">I10+L10+M10</f>
        <v>0</v>
      </c>
      <c r="H10" s="2252"/>
      <c r="I10" s="2250">
        <f t="shared" ref="I10:I64" si="3">J10-K10</f>
        <v>0</v>
      </c>
      <c r="J10" s="2253"/>
      <c r="K10" s="2254"/>
      <c r="L10" s="2255"/>
      <c r="M10" s="2256"/>
      <c r="N10" s="2257"/>
      <c r="O10" s="2258"/>
      <c r="P10" s="2259">
        <f t="shared" ref="P10:P58" si="4">N10-O10</f>
        <v>0</v>
      </c>
      <c r="Q10" s="2244"/>
      <c r="R10" s="2244"/>
      <c r="S10" s="2244"/>
      <c r="T10" s="2245"/>
      <c r="V10" s="2225">
        <f t="shared" ref="V10:V48" si="5">G10-I10-L10-M10</f>
        <v>0</v>
      </c>
      <c r="W10" s="2225"/>
      <c r="X10" s="2225">
        <f t="shared" ref="X10:X49" si="6">B10+E10-M10</f>
        <v>0</v>
      </c>
    </row>
    <row r="11" spans="1:24">
      <c r="A11" s="2242">
        <v>1961</v>
      </c>
      <c r="B11" s="2233">
        <f t="shared" si="0"/>
        <v>0</v>
      </c>
      <c r="C11" s="2234"/>
      <c r="D11" s="2235"/>
      <c r="E11" s="2606">
        <f t="shared" si="1"/>
        <v>0</v>
      </c>
      <c r="F11" s="2234"/>
      <c r="G11" s="2247">
        <f t="shared" si="2"/>
        <v>0</v>
      </c>
      <c r="H11" s="2236"/>
      <c r="I11" s="2234">
        <f t="shared" si="3"/>
        <v>0</v>
      </c>
      <c r="J11" s="2237"/>
      <c r="K11" s="2238"/>
      <c r="L11" s="2239"/>
      <c r="M11" s="2240"/>
      <c r="N11" s="2246"/>
      <c r="O11" s="2247"/>
      <c r="P11" s="2243">
        <f t="shared" si="4"/>
        <v>0</v>
      </c>
      <c r="Q11" s="2244"/>
      <c r="R11" s="2244"/>
      <c r="S11" s="2244"/>
      <c r="T11" s="2245"/>
      <c r="V11" s="2225">
        <f t="shared" si="5"/>
        <v>0</v>
      </c>
      <c r="W11" s="2225"/>
      <c r="X11" s="2225">
        <f t="shared" si="6"/>
        <v>0</v>
      </c>
    </row>
    <row r="12" spans="1:24">
      <c r="A12" s="2242">
        <v>1962</v>
      </c>
      <c r="B12" s="2233">
        <f t="shared" si="0"/>
        <v>0</v>
      </c>
      <c r="C12" s="2234"/>
      <c r="D12" s="2235"/>
      <c r="E12" s="2606">
        <f t="shared" si="1"/>
        <v>0</v>
      </c>
      <c r="F12" s="2234"/>
      <c r="G12" s="2247">
        <f t="shared" si="2"/>
        <v>0</v>
      </c>
      <c r="H12" s="2236"/>
      <c r="I12" s="2234">
        <f t="shared" si="3"/>
        <v>0</v>
      </c>
      <c r="J12" s="2237"/>
      <c r="K12" s="2238"/>
      <c r="L12" s="2239"/>
      <c r="M12" s="2240"/>
      <c r="N12" s="2246"/>
      <c r="O12" s="2247"/>
      <c r="P12" s="2243">
        <f t="shared" si="4"/>
        <v>0</v>
      </c>
      <c r="Q12" s="2244"/>
      <c r="R12" s="2244"/>
      <c r="S12" s="2244"/>
      <c r="T12" s="2245"/>
      <c r="V12" s="2225">
        <f t="shared" si="5"/>
        <v>0</v>
      </c>
      <c r="W12" s="2225"/>
      <c r="X12" s="2225">
        <f t="shared" si="6"/>
        <v>0</v>
      </c>
    </row>
    <row r="13" spans="1:24">
      <c r="A13" s="2242">
        <v>1963</v>
      </c>
      <c r="B13" s="2233">
        <f t="shared" si="0"/>
        <v>0</v>
      </c>
      <c r="C13" s="2234"/>
      <c r="D13" s="2235"/>
      <c r="E13" s="2606">
        <f t="shared" si="1"/>
        <v>0</v>
      </c>
      <c r="F13" s="2234"/>
      <c r="G13" s="2247">
        <f t="shared" si="2"/>
        <v>0</v>
      </c>
      <c r="H13" s="2236"/>
      <c r="I13" s="2234">
        <f t="shared" si="3"/>
        <v>0</v>
      </c>
      <c r="J13" s="2237"/>
      <c r="K13" s="2238"/>
      <c r="L13" s="2239"/>
      <c r="M13" s="2240"/>
      <c r="N13" s="2246"/>
      <c r="O13" s="2247"/>
      <c r="P13" s="2243">
        <f t="shared" si="4"/>
        <v>0</v>
      </c>
      <c r="Q13" s="2244"/>
      <c r="R13" s="2244"/>
      <c r="S13" s="2244"/>
      <c r="T13" s="2245"/>
      <c r="V13" s="2225">
        <f t="shared" si="5"/>
        <v>0</v>
      </c>
      <c r="W13" s="2225"/>
      <c r="X13" s="2225">
        <f t="shared" si="6"/>
        <v>0</v>
      </c>
    </row>
    <row r="14" spans="1:24">
      <c r="A14" s="2242">
        <v>1964</v>
      </c>
      <c r="B14" s="2233">
        <f t="shared" si="0"/>
        <v>0</v>
      </c>
      <c r="C14" s="2234"/>
      <c r="D14" s="2235"/>
      <c r="E14" s="2606">
        <f t="shared" si="1"/>
        <v>0</v>
      </c>
      <c r="F14" s="2234"/>
      <c r="G14" s="2247">
        <f t="shared" si="2"/>
        <v>0</v>
      </c>
      <c r="H14" s="2236"/>
      <c r="I14" s="2234">
        <f t="shared" si="3"/>
        <v>0</v>
      </c>
      <c r="J14" s="2237"/>
      <c r="K14" s="2238"/>
      <c r="L14" s="2239"/>
      <c r="M14" s="2240"/>
      <c r="N14" s="2246"/>
      <c r="O14" s="2247"/>
      <c r="P14" s="2243">
        <f t="shared" si="4"/>
        <v>0</v>
      </c>
      <c r="Q14" s="2244"/>
      <c r="R14" s="2244"/>
      <c r="S14" s="2244"/>
      <c r="T14" s="2245"/>
      <c r="V14" s="2225">
        <f t="shared" si="5"/>
        <v>0</v>
      </c>
      <c r="W14" s="2225"/>
      <c r="X14" s="2225">
        <f t="shared" si="6"/>
        <v>0</v>
      </c>
    </row>
    <row r="15" spans="1:24">
      <c r="A15" s="2242">
        <v>1965</v>
      </c>
      <c r="B15" s="2233">
        <f t="shared" si="0"/>
        <v>0</v>
      </c>
      <c r="C15" s="2234"/>
      <c r="D15" s="2235"/>
      <c r="E15" s="2606">
        <f t="shared" si="1"/>
        <v>0</v>
      </c>
      <c r="F15" s="2234"/>
      <c r="G15" s="2247">
        <f t="shared" si="2"/>
        <v>0</v>
      </c>
      <c r="H15" s="2236"/>
      <c r="I15" s="2234">
        <f t="shared" si="3"/>
        <v>0</v>
      </c>
      <c r="J15" s="2237"/>
      <c r="K15" s="2238"/>
      <c r="L15" s="2239"/>
      <c r="M15" s="2240"/>
      <c r="N15" s="2246"/>
      <c r="O15" s="2247"/>
      <c r="P15" s="2243">
        <f t="shared" si="4"/>
        <v>0</v>
      </c>
      <c r="Q15" s="2244"/>
      <c r="R15" s="2244"/>
      <c r="S15" s="2244"/>
      <c r="T15" s="2245"/>
      <c r="V15" s="2225">
        <f t="shared" si="5"/>
        <v>0</v>
      </c>
      <c r="W15" s="2225"/>
      <c r="X15" s="2225">
        <f t="shared" si="6"/>
        <v>0</v>
      </c>
    </row>
    <row r="16" spans="1:24">
      <c r="A16" s="2242">
        <v>1966</v>
      </c>
      <c r="B16" s="2233">
        <f t="shared" si="0"/>
        <v>0</v>
      </c>
      <c r="C16" s="2234"/>
      <c r="D16" s="2235"/>
      <c r="E16" s="2606">
        <f t="shared" si="1"/>
        <v>0</v>
      </c>
      <c r="F16" s="2234"/>
      <c r="G16" s="2247">
        <f t="shared" si="2"/>
        <v>0</v>
      </c>
      <c r="H16" s="2236"/>
      <c r="I16" s="2234">
        <f t="shared" si="3"/>
        <v>0</v>
      </c>
      <c r="J16" s="2237"/>
      <c r="K16" s="2238"/>
      <c r="L16" s="2239"/>
      <c r="M16" s="2240"/>
      <c r="N16" s="2246"/>
      <c r="O16" s="2247"/>
      <c r="P16" s="2243">
        <f t="shared" si="4"/>
        <v>0</v>
      </c>
      <c r="Q16" s="2244"/>
      <c r="R16" s="2244"/>
      <c r="S16" s="2244"/>
      <c r="T16" s="2245"/>
      <c r="V16" s="2225">
        <f t="shared" si="5"/>
        <v>0</v>
      </c>
      <c r="W16" s="2225"/>
      <c r="X16" s="2225">
        <f t="shared" si="6"/>
        <v>0</v>
      </c>
    </row>
    <row r="17" spans="1:24">
      <c r="A17" s="2242">
        <v>1967</v>
      </c>
      <c r="B17" s="2233">
        <f t="shared" si="0"/>
        <v>0</v>
      </c>
      <c r="C17" s="2234"/>
      <c r="D17" s="2235"/>
      <c r="E17" s="2606">
        <f t="shared" si="1"/>
        <v>0</v>
      </c>
      <c r="F17" s="2234"/>
      <c r="G17" s="2247">
        <f t="shared" si="2"/>
        <v>0</v>
      </c>
      <c r="H17" s="2236"/>
      <c r="I17" s="2234">
        <f t="shared" si="3"/>
        <v>0</v>
      </c>
      <c r="J17" s="2237"/>
      <c r="K17" s="2238"/>
      <c r="L17" s="2239"/>
      <c r="M17" s="2240"/>
      <c r="N17" s="2246"/>
      <c r="O17" s="2247"/>
      <c r="P17" s="2243">
        <f t="shared" si="4"/>
        <v>0</v>
      </c>
      <c r="Q17" s="2244"/>
      <c r="R17" s="2244"/>
      <c r="S17" s="2244"/>
      <c r="T17" s="2245"/>
      <c r="V17" s="2225">
        <f t="shared" si="5"/>
        <v>0</v>
      </c>
      <c r="W17" s="2225"/>
      <c r="X17" s="2225">
        <f t="shared" si="6"/>
        <v>0</v>
      </c>
    </row>
    <row r="18" spans="1:24">
      <c r="A18" s="2242">
        <v>1968</v>
      </c>
      <c r="B18" s="2233">
        <f t="shared" si="0"/>
        <v>0</v>
      </c>
      <c r="C18" s="2234"/>
      <c r="D18" s="2235"/>
      <c r="E18" s="2606">
        <f t="shared" si="1"/>
        <v>0</v>
      </c>
      <c r="F18" s="2234"/>
      <c r="G18" s="2247">
        <f t="shared" si="2"/>
        <v>0</v>
      </c>
      <c r="H18" s="2236"/>
      <c r="I18" s="2234">
        <f t="shared" si="3"/>
        <v>0</v>
      </c>
      <c r="J18" s="2237"/>
      <c r="K18" s="2238"/>
      <c r="L18" s="2239"/>
      <c r="M18" s="2240"/>
      <c r="N18" s="2246"/>
      <c r="O18" s="2247"/>
      <c r="P18" s="2243">
        <f t="shared" si="4"/>
        <v>0</v>
      </c>
      <c r="Q18" s="2244"/>
      <c r="R18" s="2244"/>
      <c r="S18" s="2244"/>
      <c r="T18" s="2245"/>
      <c r="V18" s="2225">
        <f t="shared" si="5"/>
        <v>0</v>
      </c>
      <c r="W18" s="2225"/>
      <c r="X18" s="2225">
        <f t="shared" si="6"/>
        <v>0</v>
      </c>
    </row>
    <row r="19" spans="1:24">
      <c r="A19" s="2242">
        <v>1969</v>
      </c>
      <c r="B19" s="2226">
        <f t="shared" si="0"/>
        <v>0</v>
      </c>
      <c r="C19" s="2227"/>
      <c r="D19" s="2228"/>
      <c r="E19" s="2607">
        <f t="shared" si="1"/>
        <v>0</v>
      </c>
      <c r="F19" s="2227"/>
      <c r="G19" s="2262">
        <f t="shared" si="2"/>
        <v>0</v>
      </c>
      <c r="H19" s="2229"/>
      <c r="I19" s="2227">
        <f t="shared" si="3"/>
        <v>0</v>
      </c>
      <c r="J19" s="2230"/>
      <c r="K19" s="2231"/>
      <c r="L19" s="2232"/>
      <c r="M19" s="2241"/>
      <c r="N19" s="2246"/>
      <c r="O19" s="2247"/>
      <c r="P19" s="2243">
        <f t="shared" si="4"/>
        <v>0</v>
      </c>
      <c r="Q19" s="2244"/>
      <c r="R19" s="2244"/>
      <c r="S19" s="2244"/>
      <c r="T19" s="2245"/>
      <c r="V19" s="2225">
        <f t="shared" si="5"/>
        <v>0</v>
      </c>
      <c r="W19" s="2225"/>
      <c r="X19" s="2225">
        <f t="shared" si="6"/>
        <v>0</v>
      </c>
    </row>
    <row r="20" spans="1:24">
      <c r="A20" s="2242">
        <v>1970</v>
      </c>
      <c r="B20" s="2233">
        <f t="shared" si="0"/>
        <v>0</v>
      </c>
      <c r="C20" s="2234"/>
      <c r="D20" s="2235"/>
      <c r="E20" s="2606">
        <f t="shared" si="1"/>
        <v>0</v>
      </c>
      <c r="F20" s="2234"/>
      <c r="G20" s="2247">
        <f t="shared" si="2"/>
        <v>0</v>
      </c>
      <c r="H20" s="2236"/>
      <c r="I20" s="2234">
        <f t="shared" si="3"/>
        <v>0</v>
      </c>
      <c r="J20" s="2237"/>
      <c r="K20" s="2238"/>
      <c r="L20" s="2239"/>
      <c r="M20" s="2240"/>
      <c r="N20" s="2257"/>
      <c r="O20" s="2258"/>
      <c r="P20" s="2259">
        <f t="shared" si="4"/>
        <v>0</v>
      </c>
      <c r="Q20" s="2244"/>
      <c r="R20" s="2244"/>
      <c r="S20" s="2244"/>
      <c r="T20" s="2245"/>
      <c r="V20" s="2225">
        <f t="shared" si="5"/>
        <v>0</v>
      </c>
      <c r="W20" s="2225"/>
      <c r="X20" s="2225">
        <f t="shared" si="6"/>
        <v>0</v>
      </c>
    </row>
    <row r="21" spans="1:24">
      <c r="A21" s="2242">
        <v>1971</v>
      </c>
      <c r="B21" s="2233">
        <f t="shared" si="0"/>
        <v>0</v>
      </c>
      <c r="C21" s="2234"/>
      <c r="D21" s="2235"/>
      <c r="E21" s="2606">
        <f t="shared" si="1"/>
        <v>0</v>
      </c>
      <c r="F21" s="2234"/>
      <c r="G21" s="2247">
        <f t="shared" si="2"/>
        <v>0</v>
      </c>
      <c r="H21" s="2236"/>
      <c r="I21" s="2234">
        <f t="shared" si="3"/>
        <v>0</v>
      </c>
      <c r="J21" s="2237"/>
      <c r="K21" s="2238"/>
      <c r="L21" s="2239"/>
      <c r="M21" s="2240"/>
      <c r="N21" s="2246"/>
      <c r="O21" s="2247"/>
      <c r="P21" s="2243">
        <f t="shared" si="4"/>
        <v>0</v>
      </c>
      <c r="Q21" s="2244"/>
      <c r="R21" s="2244"/>
      <c r="S21" s="2244"/>
      <c r="T21" s="2245"/>
      <c r="V21" s="2225">
        <f t="shared" si="5"/>
        <v>0</v>
      </c>
      <c r="W21" s="2225"/>
      <c r="X21" s="2225">
        <f t="shared" si="6"/>
        <v>0</v>
      </c>
    </row>
    <row r="22" spans="1:24">
      <c r="A22" s="2242">
        <v>1972</v>
      </c>
      <c r="B22" s="2233">
        <f t="shared" si="0"/>
        <v>0</v>
      </c>
      <c r="C22" s="2234"/>
      <c r="D22" s="2235"/>
      <c r="E22" s="2606">
        <f t="shared" si="1"/>
        <v>0</v>
      </c>
      <c r="F22" s="2234"/>
      <c r="G22" s="2247">
        <f t="shared" si="2"/>
        <v>0</v>
      </c>
      <c r="H22" s="2236"/>
      <c r="I22" s="2234">
        <f t="shared" si="3"/>
        <v>0</v>
      </c>
      <c r="J22" s="2237"/>
      <c r="K22" s="2238"/>
      <c r="L22" s="2239"/>
      <c r="M22" s="2240"/>
      <c r="N22" s="2246"/>
      <c r="O22" s="2247"/>
      <c r="P22" s="2243">
        <f t="shared" si="4"/>
        <v>0</v>
      </c>
      <c r="Q22" s="2244"/>
      <c r="R22" s="2244"/>
      <c r="S22" s="2244"/>
      <c r="T22" s="2245"/>
      <c r="V22" s="2225">
        <f t="shared" si="5"/>
        <v>0</v>
      </c>
      <c r="W22" s="2225"/>
      <c r="X22" s="2225">
        <f t="shared" si="6"/>
        <v>0</v>
      </c>
    </row>
    <row r="23" spans="1:24">
      <c r="A23" s="2242">
        <v>1973</v>
      </c>
      <c r="B23" s="2233">
        <f t="shared" si="0"/>
        <v>0</v>
      </c>
      <c r="C23" s="2234"/>
      <c r="D23" s="2235"/>
      <c r="E23" s="2606">
        <f t="shared" si="1"/>
        <v>0</v>
      </c>
      <c r="F23" s="2234"/>
      <c r="G23" s="2247">
        <f t="shared" si="2"/>
        <v>0</v>
      </c>
      <c r="H23" s="2236"/>
      <c r="I23" s="2234">
        <f t="shared" si="3"/>
        <v>0</v>
      </c>
      <c r="J23" s="2237"/>
      <c r="K23" s="2238"/>
      <c r="L23" s="2239"/>
      <c r="M23" s="2240"/>
      <c r="N23" s="2246"/>
      <c r="O23" s="2247"/>
      <c r="P23" s="2243">
        <f t="shared" si="4"/>
        <v>0</v>
      </c>
      <c r="Q23" s="2244"/>
      <c r="R23" s="2244"/>
      <c r="S23" s="2244"/>
      <c r="T23" s="2245"/>
      <c r="V23" s="2225">
        <f t="shared" si="5"/>
        <v>0</v>
      </c>
      <c r="W23" s="2225"/>
      <c r="X23" s="2225">
        <f t="shared" si="6"/>
        <v>0</v>
      </c>
    </row>
    <row r="24" spans="1:24">
      <c r="A24" s="2242">
        <v>1974</v>
      </c>
      <c r="B24" s="2233">
        <f t="shared" si="0"/>
        <v>0</v>
      </c>
      <c r="C24" s="2234"/>
      <c r="D24" s="2235"/>
      <c r="E24" s="2606">
        <f t="shared" si="1"/>
        <v>0</v>
      </c>
      <c r="F24" s="2234"/>
      <c r="G24" s="2247">
        <f t="shared" si="2"/>
        <v>0</v>
      </c>
      <c r="H24" s="2236"/>
      <c r="I24" s="2234">
        <f t="shared" si="3"/>
        <v>0</v>
      </c>
      <c r="J24" s="2237"/>
      <c r="K24" s="2238"/>
      <c r="L24" s="2239"/>
      <c r="M24" s="2240"/>
      <c r="N24" s="2246"/>
      <c r="O24" s="2247"/>
      <c r="P24" s="2243">
        <f t="shared" si="4"/>
        <v>0</v>
      </c>
      <c r="Q24" s="2244"/>
      <c r="R24" s="2244"/>
      <c r="S24" s="2244"/>
      <c r="T24" s="2245"/>
      <c r="V24" s="2225">
        <f t="shared" si="5"/>
        <v>0</v>
      </c>
      <c r="W24" s="2225"/>
      <c r="X24" s="2225">
        <f t="shared" si="6"/>
        <v>0</v>
      </c>
    </row>
    <row r="25" spans="1:24">
      <c r="A25" s="2242">
        <v>1975</v>
      </c>
      <c r="B25" s="2233">
        <f t="shared" si="0"/>
        <v>0</v>
      </c>
      <c r="C25" s="2234"/>
      <c r="D25" s="2235"/>
      <c r="E25" s="2606">
        <f t="shared" si="1"/>
        <v>0</v>
      </c>
      <c r="F25" s="2234"/>
      <c r="G25" s="2247">
        <f t="shared" si="2"/>
        <v>0</v>
      </c>
      <c r="H25" s="2236"/>
      <c r="I25" s="2234">
        <f t="shared" si="3"/>
        <v>0</v>
      </c>
      <c r="J25" s="2237"/>
      <c r="K25" s="2238"/>
      <c r="L25" s="2239"/>
      <c r="M25" s="2240"/>
      <c r="N25" s="2246"/>
      <c r="O25" s="2247"/>
      <c r="P25" s="2243">
        <f t="shared" si="4"/>
        <v>0</v>
      </c>
      <c r="Q25" s="2244"/>
      <c r="R25" s="2244"/>
      <c r="S25" s="2244"/>
      <c r="T25" s="2245"/>
      <c r="V25" s="2225">
        <f t="shared" si="5"/>
        <v>0</v>
      </c>
      <c r="W25" s="2225"/>
      <c r="X25" s="2225">
        <f t="shared" si="6"/>
        <v>0</v>
      </c>
    </row>
    <row r="26" spans="1:24">
      <c r="A26" s="2242">
        <v>1976</v>
      </c>
      <c r="B26" s="2233">
        <f t="shared" si="0"/>
        <v>0</v>
      </c>
      <c r="C26" s="2234"/>
      <c r="D26" s="2235"/>
      <c r="E26" s="2606">
        <f t="shared" si="1"/>
        <v>0</v>
      </c>
      <c r="F26" s="2234"/>
      <c r="G26" s="2247">
        <f t="shared" si="2"/>
        <v>0</v>
      </c>
      <c r="H26" s="2236"/>
      <c r="I26" s="2234">
        <f t="shared" si="3"/>
        <v>0</v>
      </c>
      <c r="J26" s="2237"/>
      <c r="K26" s="2238"/>
      <c r="L26" s="2239"/>
      <c r="M26" s="2240"/>
      <c r="N26" s="2246"/>
      <c r="O26" s="2247"/>
      <c r="P26" s="2243">
        <f t="shared" si="4"/>
        <v>0</v>
      </c>
      <c r="Q26" s="2244"/>
      <c r="R26" s="2244"/>
      <c r="S26" s="2244"/>
      <c r="T26" s="2245"/>
      <c r="V26" s="2225">
        <f t="shared" si="5"/>
        <v>0</v>
      </c>
      <c r="W26" s="2225"/>
      <c r="X26" s="2225">
        <f t="shared" si="6"/>
        <v>0</v>
      </c>
    </row>
    <row r="27" spans="1:24">
      <c r="A27" s="2242">
        <v>1977</v>
      </c>
      <c r="B27" s="2233">
        <f t="shared" si="0"/>
        <v>0</v>
      </c>
      <c r="C27" s="2234"/>
      <c r="D27" s="2235"/>
      <c r="E27" s="2606">
        <f t="shared" si="1"/>
        <v>0</v>
      </c>
      <c r="F27" s="2234"/>
      <c r="G27" s="2247">
        <f t="shared" si="2"/>
        <v>0</v>
      </c>
      <c r="H27" s="2236"/>
      <c r="I27" s="2234">
        <f t="shared" si="3"/>
        <v>0</v>
      </c>
      <c r="J27" s="2237"/>
      <c r="K27" s="2238"/>
      <c r="L27" s="2239"/>
      <c r="M27" s="2240"/>
      <c r="N27" s="2246"/>
      <c r="O27" s="2247"/>
      <c r="P27" s="2243">
        <f t="shared" si="4"/>
        <v>0</v>
      </c>
      <c r="Q27" s="2244"/>
      <c r="R27" s="2244"/>
      <c r="S27" s="2244"/>
      <c r="T27" s="2245"/>
      <c r="V27" s="2225">
        <f t="shared" si="5"/>
        <v>0</v>
      </c>
      <c r="W27" s="2225"/>
      <c r="X27" s="2225">
        <f t="shared" si="6"/>
        <v>0</v>
      </c>
    </row>
    <row r="28" spans="1:24">
      <c r="A28" s="2242">
        <v>1978</v>
      </c>
      <c r="B28" s="2233">
        <f t="shared" si="0"/>
        <v>0</v>
      </c>
      <c r="C28" s="2234"/>
      <c r="D28" s="2235"/>
      <c r="E28" s="2606">
        <f t="shared" si="1"/>
        <v>0</v>
      </c>
      <c r="F28" s="2234"/>
      <c r="G28" s="2247">
        <f t="shared" si="2"/>
        <v>0</v>
      </c>
      <c r="H28" s="2236"/>
      <c r="I28" s="2234">
        <f t="shared" si="3"/>
        <v>0</v>
      </c>
      <c r="J28" s="2237"/>
      <c r="K28" s="2238"/>
      <c r="L28" s="2239"/>
      <c r="M28" s="2240"/>
      <c r="N28" s="2246"/>
      <c r="O28" s="2247"/>
      <c r="P28" s="2243">
        <f t="shared" si="4"/>
        <v>0</v>
      </c>
      <c r="Q28" s="2244"/>
      <c r="R28" s="2244"/>
      <c r="S28" s="2244"/>
      <c r="T28" s="2245"/>
      <c r="V28" s="2225">
        <f t="shared" si="5"/>
        <v>0</v>
      </c>
      <c r="W28" s="2225"/>
      <c r="X28" s="2225">
        <f t="shared" si="6"/>
        <v>0</v>
      </c>
    </row>
    <row r="29" spans="1:24" ht="12.75" customHeight="1">
      <c r="A29" s="2242">
        <v>1979</v>
      </c>
      <c r="B29" s="2233">
        <f t="shared" si="0"/>
        <v>0</v>
      </c>
      <c r="C29" s="2234"/>
      <c r="D29" s="2235"/>
      <c r="E29" s="2606">
        <f t="shared" si="1"/>
        <v>0</v>
      </c>
      <c r="F29" s="2234"/>
      <c r="G29" s="2247">
        <f t="shared" si="2"/>
        <v>0</v>
      </c>
      <c r="H29" s="2236"/>
      <c r="I29" s="2234">
        <f t="shared" si="3"/>
        <v>0</v>
      </c>
      <c r="J29" s="2237"/>
      <c r="K29" s="2238"/>
      <c r="L29" s="2239"/>
      <c r="M29" s="2240"/>
      <c r="N29" s="2246"/>
      <c r="O29" s="2247"/>
      <c r="P29" s="2243">
        <f t="shared" si="4"/>
        <v>0</v>
      </c>
      <c r="Q29" s="2244"/>
      <c r="R29" s="2244"/>
      <c r="S29" s="2244"/>
      <c r="T29" s="2245"/>
      <c r="V29" s="2225">
        <f t="shared" si="5"/>
        <v>0</v>
      </c>
      <c r="W29" s="2225"/>
      <c r="X29" s="2225">
        <f t="shared" si="6"/>
        <v>0</v>
      </c>
    </row>
    <row r="30" spans="1:24">
      <c r="A30" s="2248">
        <v>1980</v>
      </c>
      <c r="B30" s="2249">
        <f t="shared" si="0"/>
        <v>0</v>
      </c>
      <c r="C30" s="2250"/>
      <c r="D30" s="2251"/>
      <c r="E30" s="2605">
        <f t="shared" si="1"/>
        <v>0</v>
      </c>
      <c r="F30" s="2250"/>
      <c r="G30" s="2258">
        <f t="shared" si="2"/>
        <v>0</v>
      </c>
      <c r="H30" s="2252"/>
      <c r="I30" s="2250">
        <f t="shared" si="3"/>
        <v>0</v>
      </c>
      <c r="J30" s="2253"/>
      <c r="K30" s="2254"/>
      <c r="L30" s="2255"/>
      <c r="M30" s="2256"/>
      <c r="N30" s="2257"/>
      <c r="O30" s="2258"/>
      <c r="P30" s="2259">
        <f t="shared" si="4"/>
        <v>0</v>
      </c>
      <c r="Q30" s="2244"/>
      <c r="R30" s="2244"/>
      <c r="S30" s="2244"/>
      <c r="T30" s="2245"/>
      <c r="V30" s="2225">
        <f t="shared" si="5"/>
        <v>0</v>
      </c>
      <c r="W30" s="2225"/>
      <c r="X30" s="2225">
        <f t="shared" si="6"/>
        <v>0</v>
      </c>
    </row>
    <row r="31" spans="1:24">
      <c r="A31" s="2242">
        <v>1981</v>
      </c>
      <c r="B31" s="2233">
        <f t="shared" si="0"/>
        <v>0</v>
      </c>
      <c r="C31" s="2234"/>
      <c r="D31" s="2235"/>
      <c r="E31" s="2606">
        <f t="shared" si="1"/>
        <v>0</v>
      </c>
      <c r="F31" s="2234"/>
      <c r="G31" s="2247">
        <f t="shared" si="2"/>
        <v>0</v>
      </c>
      <c r="H31" s="2236"/>
      <c r="I31" s="2234">
        <f t="shared" si="3"/>
        <v>0</v>
      </c>
      <c r="J31" s="2237"/>
      <c r="K31" s="2238"/>
      <c r="L31" s="2239"/>
      <c r="M31" s="2240"/>
      <c r="N31" s="2246"/>
      <c r="O31" s="2247"/>
      <c r="P31" s="2243">
        <f t="shared" si="4"/>
        <v>0</v>
      </c>
      <c r="Q31" s="2244"/>
      <c r="R31" s="2244"/>
      <c r="S31" s="2244"/>
      <c r="T31" s="2245"/>
      <c r="V31" s="2225">
        <f t="shared" si="5"/>
        <v>0</v>
      </c>
      <c r="W31" s="2225"/>
      <c r="X31" s="2225">
        <f t="shared" si="6"/>
        <v>0</v>
      </c>
    </row>
    <row r="32" spans="1:24">
      <c r="A32" s="2242">
        <v>1982</v>
      </c>
      <c r="B32" s="2233">
        <f t="shared" si="0"/>
        <v>0</v>
      </c>
      <c r="C32" s="2234"/>
      <c r="D32" s="2235"/>
      <c r="E32" s="2606">
        <f t="shared" si="1"/>
        <v>0</v>
      </c>
      <c r="F32" s="2234"/>
      <c r="G32" s="2247">
        <f t="shared" si="2"/>
        <v>0</v>
      </c>
      <c r="H32" s="2236"/>
      <c r="I32" s="2234">
        <f t="shared" si="3"/>
        <v>0</v>
      </c>
      <c r="J32" s="2237"/>
      <c r="K32" s="2238"/>
      <c r="L32" s="2239"/>
      <c r="M32" s="2240"/>
      <c r="N32" s="2246"/>
      <c r="O32" s="2247"/>
      <c r="P32" s="2243">
        <f t="shared" si="4"/>
        <v>0</v>
      </c>
      <c r="Q32" s="2244"/>
      <c r="R32" s="2244"/>
      <c r="S32" s="2244"/>
      <c r="T32" s="2245"/>
      <c r="V32" s="2225">
        <f t="shared" si="5"/>
        <v>0</v>
      </c>
      <c r="W32" s="2225"/>
      <c r="X32" s="2225">
        <f t="shared" si="6"/>
        <v>0</v>
      </c>
    </row>
    <row r="33" spans="1:24">
      <c r="A33" s="2242">
        <v>1983</v>
      </c>
      <c r="B33" s="2233">
        <f t="shared" si="0"/>
        <v>0</v>
      </c>
      <c r="C33" s="2234"/>
      <c r="D33" s="2235"/>
      <c r="E33" s="2606">
        <f t="shared" si="1"/>
        <v>0</v>
      </c>
      <c r="F33" s="2234"/>
      <c r="G33" s="2247">
        <f t="shared" si="2"/>
        <v>0</v>
      </c>
      <c r="H33" s="2236"/>
      <c r="I33" s="2234">
        <f t="shared" si="3"/>
        <v>0</v>
      </c>
      <c r="J33" s="2237"/>
      <c r="K33" s="2238"/>
      <c r="L33" s="2239"/>
      <c r="M33" s="2240"/>
      <c r="N33" s="2246"/>
      <c r="O33" s="2247"/>
      <c r="P33" s="2243">
        <f t="shared" si="4"/>
        <v>0</v>
      </c>
      <c r="Q33" s="2244"/>
      <c r="R33" s="2244"/>
      <c r="S33" s="2244"/>
      <c r="T33" s="2245"/>
      <c r="V33" s="2225">
        <f t="shared" si="5"/>
        <v>0</v>
      </c>
      <c r="W33" s="2225"/>
      <c r="X33" s="2225">
        <f t="shared" si="6"/>
        <v>0</v>
      </c>
    </row>
    <row r="34" spans="1:24">
      <c r="A34" s="2242">
        <v>1984</v>
      </c>
      <c r="B34" s="2233">
        <f t="shared" si="0"/>
        <v>0</v>
      </c>
      <c r="C34" s="2234"/>
      <c r="D34" s="2235"/>
      <c r="E34" s="2606">
        <f t="shared" si="1"/>
        <v>0</v>
      </c>
      <c r="F34" s="2234"/>
      <c r="G34" s="2247">
        <f t="shared" si="2"/>
        <v>0</v>
      </c>
      <c r="H34" s="2236"/>
      <c r="I34" s="2234">
        <f t="shared" si="3"/>
        <v>0</v>
      </c>
      <c r="J34" s="2237"/>
      <c r="K34" s="2238"/>
      <c r="L34" s="2239"/>
      <c r="M34" s="2240"/>
      <c r="N34" s="2246"/>
      <c r="O34" s="2247"/>
      <c r="P34" s="2243">
        <f t="shared" si="4"/>
        <v>0</v>
      </c>
      <c r="Q34" s="2244"/>
      <c r="R34" s="2244"/>
      <c r="S34" s="2244"/>
      <c r="T34" s="2245"/>
      <c r="V34" s="2225">
        <f t="shared" si="5"/>
        <v>0</v>
      </c>
      <c r="W34" s="2225"/>
      <c r="X34" s="2225">
        <f t="shared" si="6"/>
        <v>0</v>
      </c>
    </row>
    <row r="35" spans="1:24">
      <c r="A35" s="2242">
        <v>1985</v>
      </c>
      <c r="B35" s="2233">
        <f t="shared" si="0"/>
        <v>0</v>
      </c>
      <c r="C35" s="2234"/>
      <c r="D35" s="2235"/>
      <c r="E35" s="2606">
        <f t="shared" si="1"/>
        <v>0</v>
      </c>
      <c r="F35" s="2234"/>
      <c r="G35" s="2247">
        <f t="shared" si="2"/>
        <v>0</v>
      </c>
      <c r="H35" s="2236"/>
      <c r="I35" s="2234">
        <f t="shared" si="3"/>
        <v>0</v>
      </c>
      <c r="J35" s="2237"/>
      <c r="K35" s="2238"/>
      <c r="L35" s="2239"/>
      <c r="M35" s="2240"/>
      <c r="N35" s="2246"/>
      <c r="O35" s="2247"/>
      <c r="P35" s="2243">
        <f t="shared" si="4"/>
        <v>0</v>
      </c>
      <c r="Q35" s="2244"/>
      <c r="R35" s="2244"/>
      <c r="S35" s="2244"/>
      <c r="T35" s="2245"/>
      <c r="V35" s="2225">
        <f t="shared" si="5"/>
        <v>0</v>
      </c>
      <c r="W35" s="2225"/>
      <c r="X35" s="2225">
        <f t="shared" si="6"/>
        <v>0</v>
      </c>
    </row>
    <row r="36" spans="1:24">
      <c r="A36" s="2242">
        <v>1986</v>
      </c>
      <c r="B36" s="2233">
        <f t="shared" si="0"/>
        <v>0</v>
      </c>
      <c r="C36" s="2234"/>
      <c r="D36" s="2235"/>
      <c r="E36" s="2606">
        <f t="shared" si="1"/>
        <v>0</v>
      </c>
      <c r="F36" s="2234"/>
      <c r="G36" s="2247">
        <f t="shared" si="2"/>
        <v>0</v>
      </c>
      <c r="H36" s="2236"/>
      <c r="I36" s="2234">
        <f t="shared" si="3"/>
        <v>0</v>
      </c>
      <c r="J36" s="2237"/>
      <c r="K36" s="2238"/>
      <c r="L36" s="2239"/>
      <c r="M36" s="2240"/>
      <c r="N36" s="2246"/>
      <c r="O36" s="2247"/>
      <c r="P36" s="2243">
        <f t="shared" si="4"/>
        <v>0</v>
      </c>
      <c r="Q36" s="2244"/>
      <c r="R36" s="2244"/>
      <c r="S36" s="2244"/>
      <c r="T36" s="2245"/>
      <c r="V36" s="2225">
        <f t="shared" si="5"/>
        <v>0</v>
      </c>
      <c r="W36" s="2225"/>
      <c r="X36" s="2225">
        <f t="shared" si="6"/>
        <v>0</v>
      </c>
    </row>
    <row r="37" spans="1:24">
      <c r="A37" s="2242">
        <v>1987</v>
      </c>
      <c r="B37" s="2233">
        <f t="shared" si="0"/>
        <v>0</v>
      </c>
      <c r="C37" s="2234"/>
      <c r="D37" s="2235"/>
      <c r="E37" s="2606">
        <f t="shared" si="1"/>
        <v>0</v>
      </c>
      <c r="F37" s="2234"/>
      <c r="G37" s="2247">
        <f t="shared" si="2"/>
        <v>0</v>
      </c>
      <c r="H37" s="2236"/>
      <c r="I37" s="2234">
        <f t="shared" si="3"/>
        <v>0</v>
      </c>
      <c r="J37" s="2237"/>
      <c r="K37" s="2238"/>
      <c r="L37" s="2239"/>
      <c r="M37" s="2240"/>
      <c r="N37" s="2246"/>
      <c r="O37" s="2247"/>
      <c r="P37" s="2243">
        <f t="shared" si="4"/>
        <v>0</v>
      </c>
      <c r="Q37" s="2244"/>
      <c r="R37" s="2244"/>
      <c r="S37" s="2244"/>
      <c r="T37" s="2245"/>
      <c r="V37" s="2225">
        <f t="shared" si="5"/>
        <v>0</v>
      </c>
      <c r="W37" s="2225"/>
      <c r="X37" s="2225">
        <f t="shared" si="6"/>
        <v>0</v>
      </c>
    </row>
    <row r="38" spans="1:24">
      <c r="A38" s="2242">
        <v>1988</v>
      </c>
      <c r="B38" s="2233">
        <f t="shared" si="0"/>
        <v>0</v>
      </c>
      <c r="C38" s="2234"/>
      <c r="D38" s="2235"/>
      <c r="E38" s="2606">
        <f t="shared" si="1"/>
        <v>0</v>
      </c>
      <c r="F38" s="2234"/>
      <c r="G38" s="2247">
        <f t="shared" si="2"/>
        <v>0</v>
      </c>
      <c r="H38" s="2236"/>
      <c r="I38" s="2234">
        <f t="shared" si="3"/>
        <v>0</v>
      </c>
      <c r="J38" s="2237"/>
      <c r="K38" s="2238"/>
      <c r="L38" s="2239"/>
      <c r="M38" s="2240"/>
      <c r="N38" s="2246"/>
      <c r="O38" s="2247"/>
      <c r="P38" s="2243">
        <f t="shared" si="4"/>
        <v>0</v>
      </c>
      <c r="Q38" s="2244"/>
      <c r="R38" s="2244"/>
      <c r="S38" s="2244"/>
      <c r="T38" s="2245"/>
      <c r="V38" s="2225">
        <f t="shared" si="5"/>
        <v>0</v>
      </c>
      <c r="W38" s="2225"/>
      <c r="X38" s="2225">
        <f t="shared" si="6"/>
        <v>0</v>
      </c>
    </row>
    <row r="39" spans="1:24">
      <c r="A39" s="2260">
        <v>1989</v>
      </c>
      <c r="B39" s="2226">
        <f t="shared" si="0"/>
        <v>0</v>
      </c>
      <c r="C39" s="2227"/>
      <c r="D39" s="2228"/>
      <c r="E39" s="2607">
        <f t="shared" si="1"/>
        <v>0</v>
      </c>
      <c r="F39" s="2227"/>
      <c r="G39" s="2262">
        <f t="shared" si="2"/>
        <v>0</v>
      </c>
      <c r="H39" s="2229"/>
      <c r="I39" s="2227">
        <f t="shared" si="3"/>
        <v>0</v>
      </c>
      <c r="J39" s="2230"/>
      <c r="K39" s="2231"/>
      <c r="L39" s="2232"/>
      <c r="M39" s="2241"/>
      <c r="N39" s="2261"/>
      <c r="O39" s="2262"/>
      <c r="P39" s="2263">
        <f t="shared" si="4"/>
        <v>0</v>
      </c>
      <c r="Q39" s="2244"/>
      <c r="R39" s="2244"/>
      <c r="S39" s="2244"/>
      <c r="T39" s="2245"/>
      <c r="V39" s="2225">
        <f t="shared" si="5"/>
        <v>0</v>
      </c>
      <c r="W39" s="2225"/>
      <c r="X39" s="2225">
        <f t="shared" si="6"/>
        <v>0</v>
      </c>
    </row>
    <row r="40" spans="1:24">
      <c r="A40" s="2242">
        <v>1990</v>
      </c>
      <c r="B40" s="2233">
        <f t="shared" si="0"/>
        <v>0</v>
      </c>
      <c r="C40" s="2234"/>
      <c r="D40" s="2235"/>
      <c r="E40" s="2606">
        <f t="shared" si="1"/>
        <v>-5.5201335626982855E-3</v>
      </c>
      <c r="F40" s="2234"/>
      <c r="G40" s="2247">
        <f t="shared" si="2"/>
        <v>-5.5201335626982855E-3</v>
      </c>
      <c r="H40" s="2236"/>
      <c r="I40" s="2274">
        <f t="shared" si="3"/>
        <v>-2.453392694532569E-3</v>
      </c>
      <c r="J40" s="2237">
        <f>DataBOP!E35</f>
        <v>9.9239734493842602E-2</v>
      </c>
      <c r="K40" s="2237">
        <f>DataBOP!F35</f>
        <v>0.10169312718837517</v>
      </c>
      <c r="L40" s="2275">
        <f>DataBOP!J35</f>
        <v>-3.0667408681657165E-3</v>
      </c>
      <c r="M40" s="2276">
        <f>DataBOP!O35+DataBOP!T35</f>
        <v>0</v>
      </c>
      <c r="N40" s="2246"/>
      <c r="O40" s="2247"/>
      <c r="P40" s="2243">
        <f t="shared" si="4"/>
        <v>0</v>
      </c>
      <c r="Q40" s="2244"/>
      <c r="R40" s="2244"/>
      <c r="S40" s="2244"/>
      <c r="T40" s="2245"/>
      <c r="V40" s="2225">
        <f t="shared" si="5"/>
        <v>0</v>
      </c>
      <c r="W40" s="2225"/>
      <c r="X40" s="2225">
        <f t="shared" si="6"/>
        <v>-5.5201335626982855E-3</v>
      </c>
    </row>
    <row r="41" spans="1:24">
      <c r="A41" s="2242">
        <v>1991</v>
      </c>
      <c r="B41" s="2233">
        <f t="shared" si="0"/>
        <v>0</v>
      </c>
      <c r="C41" s="2234"/>
      <c r="D41" s="2235"/>
      <c r="E41" s="2606">
        <f t="shared" si="1"/>
        <v>0.16738402678144423</v>
      </c>
      <c r="F41" s="2234"/>
      <c r="G41" s="2247">
        <f t="shared" si="2"/>
        <v>0.16738402678144423</v>
      </c>
      <c r="H41" s="2236"/>
      <c r="I41" s="2274">
        <f t="shared" si="3"/>
        <v>0.21759923481587751</v>
      </c>
      <c r="J41" s="2237">
        <f>DataBOP!E36</f>
        <v>1.3079866092778574</v>
      </c>
      <c r="K41" s="2237">
        <f>DataBOP!F36</f>
        <v>1.0903873744619799</v>
      </c>
      <c r="L41" s="2275">
        <f>DataBOP!J36</f>
        <v>-5.021520803443328E-2</v>
      </c>
      <c r="M41" s="2276">
        <f>DataBOP!O36+DataBOP!T36</f>
        <v>0</v>
      </c>
      <c r="N41" s="2246"/>
      <c r="O41" s="2247"/>
      <c r="P41" s="2243">
        <f t="shared" si="4"/>
        <v>0</v>
      </c>
      <c r="Q41" s="2244"/>
      <c r="R41" s="2244"/>
      <c r="S41" s="2244"/>
      <c r="T41" s="2245"/>
      <c r="V41" s="2225">
        <f t="shared" si="5"/>
        <v>6.9388939039072284E-18</v>
      </c>
      <c r="W41" s="2225"/>
      <c r="X41" s="2225">
        <f t="shared" si="6"/>
        <v>0.16738402678144423</v>
      </c>
    </row>
    <row r="42" spans="1:24">
      <c r="A42" s="2242">
        <v>1992</v>
      </c>
      <c r="B42" s="2233">
        <f t="shared" si="0"/>
        <v>0</v>
      </c>
      <c r="C42" s="2234"/>
      <c r="D42" s="2235"/>
      <c r="E42" s="2606">
        <f t="shared" si="1"/>
        <v>-1.9358798198409691E-2</v>
      </c>
      <c r="F42" s="2234"/>
      <c r="G42" s="2247">
        <f t="shared" si="2"/>
        <v>-1.9358798198409691E-2</v>
      </c>
      <c r="H42" s="2236"/>
      <c r="I42" s="2234">
        <f t="shared" si="3"/>
        <v>1.5769104827100533E-3</v>
      </c>
      <c r="J42" s="2237">
        <f>DataBOP!E37</f>
        <v>0.14971718862946923</v>
      </c>
      <c r="K42" s="2237">
        <f>DataBOP!F37</f>
        <v>0.14814027814675917</v>
      </c>
      <c r="L42" s="2239">
        <f>DataBOP!J37</f>
        <v>-2.3724645829343177E-2</v>
      </c>
      <c r="M42" s="2240">
        <f>DataBOP!O37+DataBOP!T37</f>
        <v>2.7889371482234327E-3</v>
      </c>
      <c r="N42" s="2246"/>
      <c r="O42" s="2247"/>
      <c r="P42" s="2243">
        <f t="shared" si="4"/>
        <v>0</v>
      </c>
      <c r="Q42" s="2244"/>
      <c r="R42" s="2244"/>
      <c r="S42" s="2244"/>
      <c r="T42" s="2245"/>
      <c r="V42" s="2225">
        <f t="shared" si="5"/>
        <v>0</v>
      </c>
      <c r="W42" s="2225"/>
      <c r="X42" s="2225">
        <f t="shared" si="6"/>
        <v>-2.2147735346633123E-2</v>
      </c>
    </row>
    <row r="43" spans="1:24">
      <c r="A43" s="2242">
        <v>1993</v>
      </c>
      <c r="B43" s="2233">
        <f t="shared" ref="B43:B56" si="7">C43+D43</f>
        <v>0</v>
      </c>
      <c r="C43" s="2234"/>
      <c r="D43" s="2235"/>
      <c r="E43" s="2606">
        <f t="shared" si="1"/>
        <v>6.3008885628107872E-2</v>
      </c>
      <c r="F43" s="2234"/>
      <c r="G43" s="2247">
        <f t="shared" si="2"/>
        <v>6.3008885628107872E-2</v>
      </c>
      <c r="H43" s="2236"/>
      <c r="I43" s="2234">
        <f t="shared" si="3"/>
        <v>7.2770033423004754E-2</v>
      </c>
      <c r="J43" s="2237">
        <f>DataBOP!E38</f>
        <v>0.45988138909268789</v>
      </c>
      <c r="K43" s="2237">
        <f>DataBOP!F38</f>
        <v>0.38711135566968313</v>
      </c>
      <c r="L43" s="2239">
        <f>DataBOP!J38</f>
        <v>-1.8464172169234537E-2</v>
      </c>
      <c r="M43" s="2240">
        <f>DataBOP!O38+DataBOP!T38</f>
        <v>8.7030243743376565E-3</v>
      </c>
      <c r="N43" s="2246"/>
      <c r="O43" s="2247"/>
      <c r="P43" s="2243">
        <f t="shared" si="4"/>
        <v>0</v>
      </c>
      <c r="Q43" s="2244"/>
      <c r="R43" s="2244"/>
      <c r="S43" s="2244"/>
      <c r="T43" s="2245"/>
      <c r="V43" s="2225">
        <f t="shared" si="5"/>
        <v>0</v>
      </c>
      <c r="W43" s="2225"/>
      <c r="X43" s="2225">
        <f t="shared" si="6"/>
        <v>5.4305861253770217E-2</v>
      </c>
    </row>
    <row r="44" spans="1:24">
      <c r="A44" s="2242">
        <v>1994</v>
      </c>
      <c r="B44" s="2233">
        <f t="shared" si="7"/>
        <v>0</v>
      </c>
      <c r="C44" s="2234"/>
      <c r="D44" s="2235"/>
      <c r="E44" s="2606">
        <f t="shared" si="1"/>
        <v>4.385991931686159E-2</v>
      </c>
      <c r="F44" s="2234"/>
      <c r="G44" s="2247">
        <f t="shared" si="2"/>
        <v>4.385991931686159E-2</v>
      </c>
      <c r="H44" s="2236"/>
      <c r="I44" s="2234">
        <f t="shared" si="3"/>
        <v>4.5084559559517623E-2</v>
      </c>
      <c r="J44" s="2237">
        <f>DataBOP!E39</f>
        <v>0.34467975630161929</v>
      </c>
      <c r="K44" s="2237">
        <f>DataBOP!F39</f>
        <v>0.29959519674210167</v>
      </c>
      <c r="L44" s="2239">
        <f>DataBOP!J39</f>
        <v>-1.1123690788401865E-2</v>
      </c>
      <c r="M44" s="2240">
        <f>DataBOP!O39+DataBOP!T39</f>
        <v>9.8990505457458283E-3</v>
      </c>
      <c r="N44" s="2246"/>
      <c r="O44" s="2247"/>
      <c r="P44" s="2243">
        <f t="shared" si="4"/>
        <v>0</v>
      </c>
      <c r="Q44" s="2244"/>
      <c r="R44" s="2244"/>
      <c r="S44" s="2244"/>
      <c r="T44" s="2245"/>
      <c r="V44" s="2225">
        <f t="shared" si="5"/>
        <v>0</v>
      </c>
      <c r="W44" s="2225"/>
      <c r="X44" s="2225">
        <f t="shared" si="6"/>
        <v>3.396086877111576E-2</v>
      </c>
    </row>
    <row r="45" spans="1:24">
      <c r="A45" s="2242">
        <v>1995</v>
      </c>
      <c r="B45" s="2233">
        <f t="shared" si="7"/>
        <v>0</v>
      </c>
      <c r="C45" s="2234"/>
      <c r="D45" s="2235"/>
      <c r="E45" s="2606">
        <f t="shared" si="1"/>
        <v>2.975815578847809E-2</v>
      </c>
      <c r="F45" s="2234"/>
      <c r="G45" s="2247">
        <f t="shared" si="2"/>
        <v>2.975815578847809E-2</v>
      </c>
      <c r="H45" s="2236"/>
      <c r="I45" s="2234">
        <f t="shared" si="3"/>
        <v>4.6450519711352833E-2</v>
      </c>
      <c r="J45" s="2237">
        <f>DataBOP!E40</f>
        <v>0.42437556262522791</v>
      </c>
      <c r="K45" s="2237">
        <f>DataBOP!F40</f>
        <v>0.37792504291387508</v>
      </c>
      <c r="L45" s="2239">
        <f>DataBOP!J40</f>
        <v>-1.5820675058179478E-2</v>
      </c>
      <c r="M45" s="2240">
        <f>DataBOP!O40+DataBOP!T40</f>
        <v>-8.716888646952642E-4</v>
      </c>
      <c r="N45" s="2246"/>
      <c r="O45" s="2247"/>
      <c r="P45" s="2243">
        <f t="shared" si="4"/>
        <v>0</v>
      </c>
      <c r="Q45" s="2244"/>
      <c r="R45" s="2244"/>
      <c r="S45" s="2244"/>
      <c r="T45" s="2245"/>
      <c r="V45" s="2225">
        <f t="shared" si="5"/>
        <v>-1.5178830414797062E-18</v>
      </c>
      <c r="W45" s="2225"/>
      <c r="X45" s="2225">
        <f t="shared" si="6"/>
        <v>3.0629844653173356E-2</v>
      </c>
    </row>
    <row r="46" spans="1:24">
      <c r="A46" s="2242">
        <v>1996</v>
      </c>
      <c r="B46" s="2233">
        <f t="shared" si="7"/>
        <v>0</v>
      </c>
      <c r="C46" s="2234"/>
      <c r="D46" s="2235"/>
      <c r="E46" s="2606">
        <f t="shared" si="1"/>
        <v>3.2173330914248767E-2</v>
      </c>
      <c r="F46" s="2234"/>
      <c r="G46" s="2247">
        <f t="shared" si="2"/>
        <v>3.2173330914248767E-2</v>
      </c>
      <c r="H46" s="2236"/>
      <c r="I46" s="2234">
        <f t="shared" si="3"/>
        <v>5.1251860353553225E-2</v>
      </c>
      <c r="J46" s="2237">
        <f>DataBOP!E41</f>
        <v>0.32557215455388749</v>
      </c>
      <c r="K46" s="2237">
        <f>DataBOP!F41</f>
        <v>0.27432029420033427</v>
      </c>
      <c r="L46" s="2239">
        <f>DataBOP!J41</f>
        <v>-1.7845373443383314E-2</v>
      </c>
      <c r="M46" s="2240">
        <f>DataBOP!O41+DataBOP!T41</f>
        <v>-1.2331559959211414E-3</v>
      </c>
      <c r="N46" s="2246"/>
      <c r="O46" s="2247"/>
      <c r="P46" s="2243">
        <f t="shared" si="4"/>
        <v>0</v>
      </c>
      <c r="Q46" s="2244"/>
      <c r="R46" s="2244"/>
      <c r="S46" s="2244"/>
      <c r="T46" s="2245"/>
      <c r="V46" s="2225">
        <f t="shared" si="5"/>
        <v>-2.3852447794681098E-18</v>
      </c>
      <c r="W46" s="2225"/>
      <c r="X46" s="2225">
        <f t="shared" si="6"/>
        <v>3.3406486910169911E-2</v>
      </c>
    </row>
    <row r="47" spans="1:24">
      <c r="A47" s="2242">
        <v>1997</v>
      </c>
      <c r="B47" s="2233">
        <f t="shared" si="7"/>
        <v>0</v>
      </c>
      <c r="C47" s="2234"/>
      <c r="D47" s="2235"/>
      <c r="E47" s="2606">
        <f t="shared" si="1"/>
        <v>-2.3310744058716686E-3</v>
      </c>
      <c r="F47" s="2234"/>
      <c r="G47" s="2247">
        <f t="shared" si="2"/>
        <v>-2.3310744058716686E-3</v>
      </c>
      <c r="H47" s="2236"/>
      <c r="I47" s="2234">
        <f t="shared" si="3"/>
        <v>2.4809397536151523E-2</v>
      </c>
      <c r="J47" s="2237">
        <f>DataBOP!E42</f>
        <v>0.30217100808113179</v>
      </c>
      <c r="K47" s="2237">
        <f>DataBOP!F42</f>
        <v>0.27736161054498026</v>
      </c>
      <c r="L47" s="2239">
        <f>DataBOP!J42</f>
        <v>-2.6355566905652363E-2</v>
      </c>
      <c r="M47" s="2240">
        <f>DataBOP!O42+DataBOP!T42</f>
        <v>-7.849050363708289E-4</v>
      </c>
      <c r="N47" s="2246"/>
      <c r="O47" s="2247"/>
      <c r="P47" s="2243">
        <f t="shared" si="4"/>
        <v>0</v>
      </c>
      <c r="Q47" s="2244"/>
      <c r="R47" s="2244"/>
      <c r="S47" s="2244"/>
      <c r="T47" s="2245"/>
      <c r="V47" s="2225">
        <f t="shared" si="5"/>
        <v>0</v>
      </c>
      <c r="W47" s="2225"/>
      <c r="X47" s="2225">
        <f t="shared" si="6"/>
        <v>-1.5461693695008397E-3</v>
      </c>
    </row>
    <row r="48" spans="1:24">
      <c r="A48" s="2242">
        <v>1998</v>
      </c>
      <c r="B48" s="2233">
        <f t="shared" si="7"/>
        <v>0</v>
      </c>
      <c r="C48" s="2234"/>
      <c r="D48" s="2235"/>
      <c r="E48" s="2606">
        <f t="shared" si="1"/>
        <v>3.285935093281238E-4</v>
      </c>
      <c r="F48" s="2234"/>
      <c r="G48" s="2247">
        <f t="shared" ref="G48:G55" si="8">I48+L48+M48</f>
        <v>3.285935093281238E-4</v>
      </c>
      <c r="H48" s="2236"/>
      <c r="I48" s="2234">
        <f t="shared" si="3"/>
        <v>5.5977904959184643E-2</v>
      </c>
      <c r="J48" s="2237">
        <f>DataBOP!E43</f>
        <v>0.39581318529774445</v>
      </c>
      <c r="K48" s="2237">
        <f>DataBOP!F43</f>
        <v>0.33983528033855981</v>
      </c>
      <c r="L48" s="2239">
        <f>DataBOP!J43</f>
        <v>-5.4472297328553E-2</v>
      </c>
      <c r="M48" s="2240">
        <f>DataBOP!O43+DataBOP!T43</f>
        <v>-1.1770141213035194E-3</v>
      </c>
      <c r="N48" s="2246"/>
      <c r="O48" s="2247"/>
      <c r="P48" s="2243">
        <f t="shared" si="4"/>
        <v>0</v>
      </c>
      <c r="Q48" s="2244"/>
      <c r="R48" s="2244"/>
      <c r="S48" s="2244"/>
      <c r="T48" s="2245"/>
      <c r="V48" s="2225">
        <f t="shared" si="5"/>
        <v>0</v>
      </c>
      <c r="W48" s="2225"/>
      <c r="X48" s="2225">
        <f t="shared" si="6"/>
        <v>1.5056076306316432E-3</v>
      </c>
    </row>
    <row r="49" spans="1:24">
      <c r="A49" s="2264">
        <f t="shared" ref="A49:A65" si="9">A48+1</f>
        <v>1999</v>
      </c>
      <c r="B49" s="2233">
        <f t="shared" si="7"/>
        <v>0</v>
      </c>
      <c r="C49" s="2234"/>
      <c r="D49" s="2235"/>
      <c r="E49" s="2606">
        <f t="shared" si="1"/>
        <v>0.13541149898328747</v>
      </c>
      <c r="F49" s="2234"/>
      <c r="G49" s="2247">
        <f t="shared" si="8"/>
        <v>0.13541149898328747</v>
      </c>
      <c r="H49" s="2236"/>
      <c r="I49" s="3755">
        <f t="shared" si="3"/>
        <v>0.17788878286149529</v>
      </c>
      <c r="J49" s="2230">
        <f>DataBOP!E44</f>
        <v>0.47930618151354853</v>
      </c>
      <c r="K49" s="2230">
        <f>DataBOP!F44</f>
        <v>0.30141739865205325</v>
      </c>
      <c r="L49" s="2232">
        <f>DataBOP!J44</f>
        <v>-4.6114582711529559E-2</v>
      </c>
      <c r="M49" s="3756">
        <f>DataBOP!O44+DataBOP!T44</f>
        <v>3.6372988333217447E-3</v>
      </c>
      <c r="N49" s="2246"/>
      <c r="O49" s="2247"/>
      <c r="P49" s="2243">
        <f t="shared" si="4"/>
        <v>0</v>
      </c>
      <c r="Q49" s="2244"/>
      <c r="R49" s="2244"/>
      <c r="S49" s="2244"/>
      <c r="T49" s="2245"/>
      <c r="V49" s="2225">
        <f t="shared" ref="V49:V60" si="10">G49-I49-L49-M49</f>
        <v>0</v>
      </c>
      <c r="W49" s="2225"/>
      <c r="X49" s="2225">
        <f t="shared" si="6"/>
        <v>0.13177420014996571</v>
      </c>
    </row>
    <row r="50" spans="1:24">
      <c r="A50" s="2265">
        <f t="shared" si="9"/>
        <v>2000</v>
      </c>
      <c r="B50" s="2249">
        <f t="shared" si="7"/>
        <v>0</v>
      </c>
      <c r="C50" s="2250"/>
      <c r="D50" s="2251"/>
      <c r="E50" s="2605">
        <f t="shared" si="1"/>
        <v>0.24359389958689304</v>
      </c>
      <c r="F50" s="2250"/>
      <c r="G50" s="2258">
        <f t="shared" si="8"/>
        <v>0.24359389958689304</v>
      </c>
      <c r="H50" s="2252"/>
      <c r="I50" s="2234">
        <f t="shared" si="3"/>
        <v>0.22463089118870477</v>
      </c>
      <c r="J50" s="2237">
        <f>DataBOP!E45</f>
        <v>0.47697411010597229</v>
      </c>
      <c r="K50" s="2237">
        <f>DataBOP!F45</f>
        <v>0.25234321891726752</v>
      </c>
      <c r="L50" s="2239">
        <f>DataBOP!J45</f>
        <v>-2.9011730454582833E-2</v>
      </c>
      <c r="M50" s="2240">
        <f>DataBOP!O45+DataBOP!T45</f>
        <v>4.7974738852771107E-2</v>
      </c>
      <c r="N50" s="2257"/>
      <c r="O50" s="2258"/>
      <c r="P50" s="2259">
        <f t="shared" si="4"/>
        <v>0</v>
      </c>
      <c r="Q50" s="2244"/>
      <c r="R50" s="2244"/>
      <c r="S50" s="2244"/>
      <c r="T50" s="2245"/>
      <c r="V50" s="2225">
        <f t="shared" si="10"/>
        <v>0</v>
      </c>
      <c r="W50" s="2225"/>
      <c r="X50" s="2225"/>
    </row>
    <row r="51" spans="1:24">
      <c r="A51" s="2264">
        <f t="shared" si="9"/>
        <v>2001</v>
      </c>
      <c r="B51" s="2233">
        <f t="shared" si="7"/>
        <v>0</v>
      </c>
      <c r="C51" s="2234"/>
      <c r="D51" s="2235"/>
      <c r="E51" s="2606">
        <f t="shared" si="1"/>
        <v>8.3556527274179115E-2</v>
      </c>
      <c r="F51" s="2234"/>
      <c r="G51" s="2247">
        <f t="shared" si="8"/>
        <v>8.3556527274179115E-2</v>
      </c>
      <c r="H51" s="2236"/>
      <c r="I51" s="2234">
        <f t="shared" si="3"/>
        <v>0.13389825572381681</v>
      </c>
      <c r="J51" s="2237">
        <f>DataBOP!E46</f>
        <v>0.39373746817695987</v>
      </c>
      <c r="K51" s="2237">
        <f>DataBOP!F46</f>
        <v>0.25983921245314306</v>
      </c>
      <c r="L51" s="2239">
        <f>DataBOP!J46</f>
        <v>-1.5273863461397441E-2</v>
      </c>
      <c r="M51" s="2240">
        <f>DataBOP!O46+DataBOP!T46</f>
        <v>-3.5067864988240251E-2</v>
      </c>
      <c r="N51" s="2246"/>
      <c r="O51" s="2247"/>
      <c r="P51" s="2243">
        <f t="shared" si="4"/>
        <v>0</v>
      </c>
      <c r="Q51" s="2244"/>
      <c r="R51" s="2244"/>
      <c r="S51" s="2244"/>
      <c r="T51" s="2245"/>
      <c r="V51" s="2225">
        <f t="shared" si="10"/>
        <v>0</v>
      </c>
      <c r="W51" s="2225"/>
      <c r="X51" s="2225"/>
    </row>
    <row r="52" spans="1:24">
      <c r="A52" s="2264">
        <f t="shared" si="9"/>
        <v>2002</v>
      </c>
      <c r="B52" s="2233">
        <f t="shared" si="7"/>
        <v>0</v>
      </c>
      <c r="C52" s="2234"/>
      <c r="D52" s="2235"/>
      <c r="E52" s="2606">
        <f t="shared" si="1"/>
        <v>4.9956553220414514E-2</v>
      </c>
      <c r="F52" s="2234"/>
      <c r="G52" s="2247">
        <f t="shared" si="8"/>
        <v>4.9956553220414514E-2</v>
      </c>
      <c r="H52" s="2236"/>
      <c r="I52" s="2234">
        <f t="shared" si="3"/>
        <v>0.11159414629259928</v>
      </c>
      <c r="J52" s="2237">
        <f>DataBOP!E47</f>
        <v>0.37569856554088432</v>
      </c>
      <c r="K52" s="2237">
        <f>DataBOP!F47</f>
        <v>0.26410441924828504</v>
      </c>
      <c r="L52" s="2239">
        <f>DataBOP!J47</f>
        <v>-2.1137864630652991E-2</v>
      </c>
      <c r="M52" s="2240">
        <f>DataBOP!O47+DataBOP!T47</f>
        <v>-4.0499728441531775E-2</v>
      </c>
      <c r="N52" s="2246"/>
      <c r="O52" s="2247"/>
      <c r="P52" s="2243">
        <f t="shared" si="4"/>
        <v>0</v>
      </c>
      <c r="Q52" s="2244"/>
      <c r="R52" s="2244"/>
      <c r="S52" s="2244"/>
      <c r="T52" s="2245"/>
      <c r="V52" s="2225">
        <f t="shared" si="10"/>
        <v>0</v>
      </c>
      <c r="W52" s="2225"/>
      <c r="X52" s="2225"/>
    </row>
    <row r="53" spans="1:24">
      <c r="A53" s="2264">
        <f t="shared" si="9"/>
        <v>2003</v>
      </c>
      <c r="B53" s="2233">
        <f t="shared" si="7"/>
        <v>0</v>
      </c>
      <c r="C53" s="2234"/>
      <c r="D53" s="2235"/>
      <c r="E53" s="2606">
        <f t="shared" si="1"/>
        <v>8.5114907179360572E-2</v>
      </c>
      <c r="F53" s="2234"/>
      <c r="G53" s="2247">
        <f t="shared" si="8"/>
        <v>8.5114907179360572E-2</v>
      </c>
      <c r="H53" s="2236"/>
      <c r="I53" s="2234">
        <f t="shared" si="3"/>
        <v>0.12093737358975243</v>
      </c>
      <c r="J53" s="2237">
        <f>DataBOP!E48</f>
        <v>0.38206793625862973</v>
      </c>
      <c r="K53" s="2237">
        <f>DataBOP!F48</f>
        <v>0.2611305626688773</v>
      </c>
      <c r="L53" s="2239">
        <f>DataBOP!J48</f>
        <v>-3.388310574576979E-2</v>
      </c>
      <c r="M53" s="2240">
        <f>DataBOP!O48+DataBOP!T48</f>
        <v>-1.9393606646220677E-3</v>
      </c>
      <c r="N53" s="2246"/>
      <c r="O53" s="2247"/>
      <c r="P53" s="2243">
        <f t="shared" si="4"/>
        <v>0</v>
      </c>
      <c r="Q53" s="2244"/>
      <c r="R53" s="2244"/>
      <c r="S53" s="2244"/>
      <c r="T53" s="2245"/>
      <c r="V53" s="2225">
        <f t="shared" si="10"/>
        <v>0</v>
      </c>
      <c r="W53" s="2225"/>
      <c r="X53" s="2225"/>
    </row>
    <row r="54" spans="1:24">
      <c r="A54" s="2264">
        <f t="shared" si="9"/>
        <v>2004</v>
      </c>
      <c r="B54" s="2233">
        <f t="shared" si="7"/>
        <v>0</v>
      </c>
      <c r="C54" s="2234"/>
      <c r="D54" s="2235"/>
      <c r="E54" s="2606">
        <f t="shared" si="1"/>
        <v>0.10669418763935853</v>
      </c>
      <c r="F54" s="2234"/>
      <c r="G54" s="2247">
        <f t="shared" si="8"/>
        <v>0.10669418763935853</v>
      </c>
      <c r="H54" s="2236"/>
      <c r="I54" s="2234">
        <f t="shared" si="3"/>
        <v>0.13394536825918249</v>
      </c>
      <c r="J54" s="2237">
        <f>DataBOP!E49</f>
        <v>0.37189754179502377</v>
      </c>
      <c r="K54" s="2237">
        <f>DataBOP!F49</f>
        <v>0.23795217353584128</v>
      </c>
      <c r="L54" s="2239">
        <f>DataBOP!J49</f>
        <v>-2.3665439551391124E-2</v>
      </c>
      <c r="M54" s="2240">
        <f>DataBOP!O49+DataBOP!T49</f>
        <v>-3.5857410684328305E-3</v>
      </c>
      <c r="N54" s="2246"/>
      <c r="O54" s="2247"/>
      <c r="P54" s="2243">
        <f t="shared" si="4"/>
        <v>0</v>
      </c>
      <c r="Q54" s="2244"/>
      <c r="R54" s="2244"/>
      <c r="S54" s="2244"/>
      <c r="T54" s="2245"/>
      <c r="V54" s="2225">
        <f t="shared" si="10"/>
        <v>0</v>
      </c>
      <c r="W54" s="2225"/>
      <c r="X54" s="2225"/>
    </row>
    <row r="55" spans="1:24">
      <c r="A55" s="2264">
        <f t="shared" si="9"/>
        <v>2005</v>
      </c>
      <c r="B55" s="2233">
        <f t="shared" si="7"/>
        <v>0</v>
      </c>
      <c r="C55" s="2234"/>
      <c r="D55" s="2235"/>
      <c r="E55" s="2606">
        <f t="shared" si="1"/>
        <v>0.10227506401961753</v>
      </c>
      <c r="F55" s="2234"/>
      <c r="G55" s="2247">
        <f t="shared" si="8"/>
        <v>0.10227506401961753</v>
      </c>
      <c r="H55" s="2236"/>
      <c r="I55" s="2234">
        <f t="shared" si="3"/>
        <v>0.14950593713293295</v>
      </c>
      <c r="J55" s="2237">
        <f>DataBOP!E50</f>
        <v>0.38444660819135096</v>
      </c>
      <c r="K55" s="2237">
        <f>DataBOP!F50</f>
        <v>0.23494067105841801</v>
      </c>
      <c r="L55" s="2239">
        <f>DataBOP!J50</f>
        <v>-2.7248318691499452E-2</v>
      </c>
      <c r="M55" s="2240">
        <f>DataBOP!O50+DataBOP!T50</f>
        <v>-1.9982554421815964E-2</v>
      </c>
      <c r="N55" s="2246"/>
      <c r="O55" s="2247"/>
      <c r="P55" s="2243">
        <f t="shared" si="4"/>
        <v>0</v>
      </c>
      <c r="Q55" s="2244"/>
      <c r="R55" s="2244"/>
      <c r="S55" s="2244"/>
      <c r="T55" s="2245"/>
      <c r="V55" s="2225">
        <f t="shared" si="10"/>
        <v>0</v>
      </c>
      <c r="W55" s="2225"/>
      <c r="X55" s="2225"/>
    </row>
    <row r="56" spans="1:24">
      <c r="A56" s="2264">
        <f t="shared" si="9"/>
        <v>2006</v>
      </c>
      <c r="B56" s="2233">
        <f t="shared" si="7"/>
        <v>0</v>
      </c>
      <c r="C56" s="2234"/>
      <c r="D56" s="2235"/>
      <c r="E56" s="2606">
        <f t="shared" ref="E56:E64" si="11">F56+G56-H56</f>
        <v>0.10123659171364281</v>
      </c>
      <c r="F56" s="2234"/>
      <c r="G56" s="2247">
        <f t="shared" ref="G56:G63" si="12">I56+L56+M56</f>
        <v>0.10123659171364281</v>
      </c>
      <c r="H56" s="2236"/>
      <c r="I56" s="2234">
        <f t="shared" si="3"/>
        <v>0.13593817353882906</v>
      </c>
      <c r="J56" s="2237">
        <f>DataBOP!E51</f>
        <v>0.36604778024786444</v>
      </c>
      <c r="K56" s="2237">
        <f>DataBOP!F51</f>
        <v>0.23010960670903538</v>
      </c>
      <c r="L56" s="2239">
        <f>DataBOP!J51</f>
        <v>-3.2179993344465849E-2</v>
      </c>
      <c r="M56" s="2240">
        <f>DataBOP!O51+DataBOP!T51</f>
        <v>-2.5215884807203931E-3</v>
      </c>
      <c r="N56" s="2246"/>
      <c r="O56" s="2247"/>
      <c r="P56" s="2243">
        <f t="shared" si="4"/>
        <v>0</v>
      </c>
      <c r="Q56" s="2244"/>
      <c r="R56" s="2244"/>
      <c r="S56" s="2244"/>
      <c r="T56" s="2245"/>
      <c r="V56" s="2225">
        <f t="shared" si="10"/>
        <v>-6.0715321659188248E-18</v>
      </c>
      <c r="W56" s="2225"/>
      <c r="X56" s="2225"/>
    </row>
    <row r="57" spans="1:24">
      <c r="A57" s="2264">
        <f t="shared" si="9"/>
        <v>2007</v>
      </c>
      <c r="B57" s="2233">
        <f>C57+D57</f>
        <v>0</v>
      </c>
      <c r="C57" s="2234"/>
      <c r="D57" s="2235"/>
      <c r="E57" s="2606">
        <f t="shared" si="11"/>
        <v>4.9601031558327742E-2</v>
      </c>
      <c r="F57" s="2234"/>
      <c r="G57" s="2247">
        <f t="shared" si="12"/>
        <v>4.9601031558327742E-2</v>
      </c>
      <c r="H57" s="2236"/>
      <c r="I57" s="2234">
        <f t="shared" si="3"/>
        <v>8.8515190697730034E-2</v>
      </c>
      <c r="J57" s="2237">
        <f>DataBOP!E52</f>
        <v>0.32376819807933965</v>
      </c>
      <c r="K57" s="2237">
        <f>DataBOP!F52</f>
        <v>0.23525300738160962</v>
      </c>
      <c r="L57" s="2239">
        <f>DataBOP!J52</f>
        <v>-2.5403277458148417E-2</v>
      </c>
      <c r="M57" s="2240">
        <f>DataBOP!O52+DataBOP!T52</f>
        <v>-1.3510881681253882E-2</v>
      </c>
      <c r="N57" s="2246"/>
      <c r="O57" s="2247"/>
      <c r="P57" s="2243">
        <f t="shared" si="4"/>
        <v>0</v>
      </c>
      <c r="Q57" s="2244"/>
      <c r="R57" s="2244"/>
      <c r="S57" s="2244"/>
      <c r="T57" s="2245"/>
      <c r="V57" s="2225">
        <f t="shared" si="10"/>
        <v>0</v>
      </c>
      <c r="W57" s="2225"/>
      <c r="X57" s="2225"/>
    </row>
    <row r="58" spans="1:24">
      <c r="A58" s="2264">
        <f t="shared" si="9"/>
        <v>2008</v>
      </c>
      <c r="B58" s="2233">
        <f>C58+D58</f>
        <v>0</v>
      </c>
      <c r="C58" s="2234"/>
      <c r="D58" s="2235"/>
      <c r="E58" s="2606">
        <f t="shared" si="11"/>
        <v>6.6532775535381158E-2</v>
      </c>
      <c r="F58" s="2234"/>
      <c r="G58" s="2247">
        <f t="shared" si="12"/>
        <v>6.6532775535381158E-2</v>
      </c>
      <c r="H58" s="2236"/>
      <c r="I58" s="2234">
        <f t="shared" si="3"/>
        <v>0.10262310761521712</v>
      </c>
      <c r="J58" s="2237">
        <f>DataBOP!E53</f>
        <v>0.341694725062404</v>
      </c>
      <c r="K58" s="2237">
        <f>DataBOP!F53</f>
        <v>0.23907161744718688</v>
      </c>
      <c r="L58" s="2239">
        <f>DataBOP!J53</f>
        <v>-3.1792869207804872E-2</v>
      </c>
      <c r="M58" s="2240">
        <f>DataBOP!O53+DataBOP!T53</f>
        <v>-4.2974628720310838E-3</v>
      </c>
      <c r="N58" s="2246"/>
      <c r="O58" s="2247"/>
      <c r="P58" s="2243">
        <f t="shared" si="4"/>
        <v>0</v>
      </c>
      <c r="Q58" s="2244"/>
      <c r="R58" s="2244"/>
      <c r="S58" s="2244"/>
      <c r="T58" s="2245"/>
      <c r="V58" s="2225">
        <f t="shared" si="10"/>
        <v>0</v>
      </c>
      <c r="W58" s="2225"/>
      <c r="X58" s="2225"/>
    </row>
    <row r="59" spans="1:24">
      <c r="A59" s="2264">
        <f t="shared" si="9"/>
        <v>2009</v>
      </c>
      <c r="B59" s="2233">
        <f>C59+D59</f>
        <v>0</v>
      </c>
      <c r="C59" s="2234"/>
      <c r="D59" s="2235"/>
      <c r="E59" s="2606">
        <f t="shared" si="11"/>
        <v>3.4304949908768465E-2</v>
      </c>
      <c r="F59" s="2234"/>
      <c r="G59" s="2247">
        <f t="shared" si="12"/>
        <v>3.4304949908768465E-2</v>
      </c>
      <c r="H59" s="2236"/>
      <c r="I59" s="2234">
        <f t="shared" si="3"/>
        <v>8.5948817800570398E-2</v>
      </c>
      <c r="J59" s="2237">
        <f>DataBOP!E54</f>
        <v>0.30823132723935537</v>
      </c>
      <c r="K59" s="2237">
        <f>DataBOP!F54</f>
        <v>0.22228250943878497</v>
      </c>
      <c r="L59" s="2239">
        <f>DataBOP!J54</f>
        <v>-3.5709282475416146E-2</v>
      </c>
      <c r="M59" s="2240">
        <f>DataBOP!O54+DataBOP!T54</f>
        <v>-1.5934585416385785E-2</v>
      </c>
      <c r="N59" s="2246"/>
      <c r="O59" s="2247"/>
      <c r="P59" s="2243">
        <f t="shared" ref="P59:P65" si="13">N59-O59</f>
        <v>0</v>
      </c>
      <c r="Q59" s="2244"/>
      <c r="R59" s="2244"/>
      <c r="S59" s="2244"/>
      <c r="T59" s="2245"/>
      <c r="V59" s="2225">
        <f t="shared" si="10"/>
        <v>0</v>
      </c>
      <c r="W59" s="2225"/>
      <c r="X59" s="2225"/>
    </row>
    <row r="60" spans="1:24">
      <c r="A60" s="2265">
        <f t="shared" si="9"/>
        <v>2010</v>
      </c>
      <c r="B60" s="2249">
        <f>C60+D60</f>
        <v>0</v>
      </c>
      <c r="C60" s="2250"/>
      <c r="D60" s="2251"/>
      <c r="E60" s="2606">
        <f t="shared" si="11"/>
        <v>4.7075062718128668E-2</v>
      </c>
      <c r="F60" s="2234"/>
      <c r="G60" s="2247">
        <f t="shared" si="12"/>
        <v>4.7075062718128668E-2</v>
      </c>
      <c r="H60" s="2236"/>
      <c r="I60" s="2234">
        <f t="shared" si="3"/>
        <v>8.6441380196988826E-2</v>
      </c>
      <c r="J60" s="2237">
        <f>DataBOP!E55</f>
        <v>0.31596894087752164</v>
      </c>
      <c r="K60" s="2237">
        <f>DataBOP!F55</f>
        <v>0.22952756068053282</v>
      </c>
      <c r="L60" s="2239">
        <f>DataBOP!J55</f>
        <v>-3.4801753009298879E-2</v>
      </c>
      <c r="M60" s="2240">
        <f>DataBOP!O55+DataBOP!T55</f>
        <v>-4.5645644695612754E-3</v>
      </c>
      <c r="N60" s="2246"/>
      <c r="O60" s="2247"/>
      <c r="P60" s="2243">
        <f t="shared" si="13"/>
        <v>0</v>
      </c>
      <c r="Q60" s="2244"/>
      <c r="R60" s="2244"/>
      <c r="S60" s="2244"/>
      <c r="T60" s="2245"/>
      <c r="V60" s="2225">
        <f t="shared" si="10"/>
        <v>0</v>
      </c>
      <c r="W60" s="2225"/>
      <c r="X60" s="2225"/>
    </row>
    <row r="61" spans="1:24">
      <c r="A61" s="2264">
        <f t="shared" si="9"/>
        <v>2011</v>
      </c>
      <c r="B61" s="2233">
        <f>C61+D61</f>
        <v>0</v>
      </c>
      <c r="C61" s="2234"/>
      <c r="D61" s="2234"/>
      <c r="E61" s="2606">
        <f t="shared" si="11"/>
        <v>5.4122860232647403E-2</v>
      </c>
      <c r="F61" s="2234"/>
      <c r="G61" s="2247">
        <f t="shared" si="12"/>
        <v>5.4122860232647403E-2</v>
      </c>
      <c r="H61" s="2236"/>
      <c r="I61" s="2234">
        <f t="shared" si="3"/>
        <v>9.0642688029671098E-2</v>
      </c>
      <c r="J61" s="2237">
        <f>DataBOP!E56</f>
        <v>0.31811199391271167</v>
      </c>
      <c r="K61" s="2237">
        <f>DataBOP!F56</f>
        <v>0.22746930588304057</v>
      </c>
      <c r="L61" s="2239">
        <f>DataBOP!J56</f>
        <v>-3.3394970009652053E-2</v>
      </c>
      <c r="M61" s="2240">
        <f>DataBOP!O56+DataBOP!T56</f>
        <v>-3.124857787371641E-3</v>
      </c>
      <c r="N61" s="2246"/>
      <c r="O61" s="2247"/>
      <c r="P61" s="2243">
        <f t="shared" si="13"/>
        <v>0</v>
      </c>
      <c r="Q61" s="2244"/>
      <c r="R61" s="2244"/>
      <c r="S61" s="2244"/>
      <c r="T61" s="2245"/>
      <c r="V61" s="2225">
        <f t="shared" ref="V61:V64" si="14">G61-I61-L61-M61</f>
        <v>0</v>
      </c>
      <c r="W61" s="2225"/>
      <c r="X61" s="2225"/>
    </row>
    <row r="62" spans="1:24">
      <c r="A62" s="2264">
        <f t="shared" si="9"/>
        <v>2012</v>
      </c>
      <c r="B62" s="2233">
        <f t="shared" ref="B62:B65" si="15">C62+D62</f>
        <v>0</v>
      </c>
      <c r="C62" s="2234"/>
      <c r="D62" s="2234"/>
      <c r="E62" s="2606">
        <f t="shared" si="11"/>
        <v>3.4510302496626226E-2</v>
      </c>
      <c r="F62" s="2234"/>
      <c r="G62" s="2247">
        <f t="shared" si="12"/>
        <v>3.4510302496626226E-2</v>
      </c>
      <c r="H62" s="2236"/>
      <c r="I62" s="2234">
        <f t="shared" si="3"/>
        <v>7.6025182598955354E-2</v>
      </c>
      <c r="J62" s="2237">
        <f>DataBOP!E57</f>
        <v>0.30906283841938997</v>
      </c>
      <c r="K62" s="2237">
        <f>DataBOP!F57</f>
        <v>0.23303765582043462</v>
      </c>
      <c r="L62" s="2239">
        <f>DataBOP!J57</f>
        <v>-3.5777251099390027E-2</v>
      </c>
      <c r="M62" s="2240">
        <f>DataBOP!O57+DataBOP!T57</f>
        <v>-5.7376290029391031E-3</v>
      </c>
      <c r="N62" s="2246"/>
      <c r="O62" s="2247"/>
      <c r="P62" s="2243">
        <f t="shared" si="13"/>
        <v>0</v>
      </c>
      <c r="Q62" s="2244"/>
      <c r="R62" s="2244"/>
      <c r="S62" s="2244"/>
      <c r="T62" s="2245"/>
      <c r="V62" s="2225">
        <f t="shared" si="14"/>
        <v>0</v>
      </c>
      <c r="W62" s="2225"/>
      <c r="X62" s="2225"/>
    </row>
    <row r="63" spans="1:24">
      <c r="A63" s="2264">
        <f t="shared" si="9"/>
        <v>2013</v>
      </c>
      <c r="B63" s="2233">
        <f t="shared" si="15"/>
        <v>0</v>
      </c>
      <c r="C63" s="2234"/>
      <c r="D63" s="2234"/>
      <c r="E63" s="2606">
        <f t="shared" si="11"/>
        <v>1.7640688755359853E-2</v>
      </c>
      <c r="F63" s="2234"/>
      <c r="G63" s="2247">
        <f t="shared" si="12"/>
        <v>1.7640688755359853E-2</v>
      </c>
      <c r="H63" s="2236"/>
      <c r="I63" s="2234">
        <f t="shared" si="3"/>
        <v>6.3851768383012764E-2</v>
      </c>
      <c r="J63" s="2237">
        <f>DataBOP!E58</f>
        <v>0.30635279526784787</v>
      </c>
      <c r="K63" s="2237">
        <f>DataBOP!F58</f>
        <v>0.2425010268848351</v>
      </c>
      <c r="L63" s="2239">
        <f>DataBOP!J58</f>
        <v>-4.1294337760680117E-2</v>
      </c>
      <c r="M63" s="2240">
        <f>DataBOP!O58+DataBOP!T58</f>
        <v>-4.9167418669727944E-3</v>
      </c>
      <c r="N63" s="2246"/>
      <c r="O63" s="2247"/>
      <c r="P63" s="2243">
        <f t="shared" si="13"/>
        <v>0</v>
      </c>
      <c r="Q63" s="2244"/>
      <c r="R63" s="2244"/>
      <c r="S63" s="2244"/>
      <c r="T63" s="2245"/>
      <c r="V63" s="2225">
        <f t="shared" si="14"/>
        <v>0</v>
      </c>
      <c r="W63" s="2225"/>
      <c r="X63" s="2225"/>
    </row>
    <row r="64" spans="1:24">
      <c r="A64" s="2264">
        <f t="shared" si="9"/>
        <v>2014</v>
      </c>
      <c r="B64" s="2233">
        <f t="shared" si="15"/>
        <v>0</v>
      </c>
      <c r="C64" s="2234"/>
      <c r="D64" s="2234"/>
      <c r="E64" s="2606">
        <f t="shared" si="11"/>
        <v>1.011559017944447E-2</v>
      </c>
      <c r="F64" s="2234"/>
      <c r="G64" s="2247">
        <f>I64+L64+M64</f>
        <v>1.011559017944447E-2</v>
      </c>
      <c r="H64" s="2236"/>
      <c r="I64" s="2234">
        <f t="shared" si="3"/>
        <v>7.7699730586386268E-2</v>
      </c>
      <c r="J64" s="2237">
        <f>DataBOP!E59</f>
        <v>0.3256327046438276</v>
      </c>
      <c r="K64" s="2237">
        <f>DataBOP!F59</f>
        <v>0.24793297405744133</v>
      </c>
      <c r="L64" s="2239">
        <f>DataBOP!J59</f>
        <v>-3.8749006076868965E-2</v>
      </c>
      <c r="M64" s="2240">
        <f>DataBOP!O59+DataBOP!T59</f>
        <v>-2.8835134330072832E-2</v>
      </c>
      <c r="N64" s="2246"/>
      <c r="O64" s="2247"/>
      <c r="P64" s="2243">
        <f t="shared" si="13"/>
        <v>0</v>
      </c>
      <c r="Q64" s="2244"/>
      <c r="R64" s="2244"/>
      <c r="S64" s="2244"/>
      <c r="T64" s="2245"/>
      <c r="V64" s="2225">
        <f t="shared" si="14"/>
        <v>0</v>
      </c>
      <c r="W64" s="2225"/>
      <c r="X64" s="2225"/>
    </row>
    <row r="65" spans="1:19">
      <c r="A65" s="2264">
        <f t="shared" si="9"/>
        <v>2015</v>
      </c>
      <c r="B65" s="2233">
        <f t="shared" si="15"/>
        <v>0</v>
      </c>
      <c r="C65" s="2266"/>
      <c r="D65" s="2266"/>
      <c r="E65" s="2606">
        <f t="shared" ref="E65" si="16">F65+G65-H65</f>
        <v>6.0392242238411095E-2</v>
      </c>
      <c r="F65" s="2234"/>
      <c r="G65" s="2247">
        <f>I65+L65+M65</f>
        <v>6.0392242238411095E-2</v>
      </c>
      <c r="H65" s="2236"/>
      <c r="I65" s="2234">
        <f t="shared" ref="I65" si="17">J65-K65</f>
        <v>9.8125459073775484E-2</v>
      </c>
      <c r="J65" s="2237">
        <f>DataBOP!E60</f>
        <v>0.34571706300995092</v>
      </c>
      <c r="K65" s="2237">
        <f>DataBOP!F60</f>
        <v>0.24759160393617544</v>
      </c>
      <c r="L65" s="2239">
        <f>DataBOP!J60</f>
        <v>-3.2472441836709449E-2</v>
      </c>
      <c r="M65" s="2240">
        <f>DataBOP!O60+DataBOP!T60</f>
        <v>-5.2607749986549497E-3</v>
      </c>
      <c r="N65" s="2246"/>
      <c r="O65" s="2266"/>
      <c r="P65" s="2243">
        <f t="shared" si="13"/>
        <v>0</v>
      </c>
      <c r="Q65" s="2244"/>
      <c r="R65" s="2267"/>
      <c r="S65" s="2267"/>
    </row>
    <row r="66" spans="1:19">
      <c r="B66" s="2268"/>
      <c r="C66" s="2268"/>
      <c r="D66" s="2268"/>
      <c r="E66" s="2269"/>
      <c r="F66" s="2268"/>
      <c r="G66" s="2270"/>
      <c r="H66" s="2268"/>
      <c r="I66" s="2268"/>
      <c r="J66" s="2268"/>
      <c r="K66" s="2268"/>
      <c r="L66" s="2268"/>
      <c r="M66" s="2270"/>
      <c r="N66" s="2266"/>
      <c r="O66" s="2266"/>
      <c r="P66" s="2266"/>
      <c r="Q66" s="2270"/>
      <c r="R66" s="2270"/>
      <c r="S66" s="2270"/>
    </row>
    <row r="67" spans="1:19" ht="14">
      <c r="A67" s="2271"/>
      <c r="B67" s="2268"/>
      <c r="C67" s="2268"/>
      <c r="D67" s="2268"/>
      <c r="E67" s="2269"/>
      <c r="F67" s="2268"/>
      <c r="G67" s="2270"/>
      <c r="H67" s="2268"/>
      <c r="I67" s="2268"/>
      <c r="J67" s="2268"/>
      <c r="K67" s="2268"/>
      <c r="L67" s="2268"/>
      <c r="M67" s="2270"/>
      <c r="N67" s="2266"/>
      <c r="O67" s="2266"/>
      <c r="P67" s="2266"/>
      <c r="Q67" s="2270"/>
      <c r="R67" s="2270"/>
      <c r="S67" s="2270"/>
    </row>
    <row r="68" spans="1:19">
      <c r="B68" s="2268"/>
      <c r="C68" s="2268"/>
      <c r="D68" s="2268"/>
      <c r="E68" s="2269"/>
      <c r="F68" s="2268"/>
      <c r="G68" s="2270"/>
      <c r="H68" s="2268"/>
      <c r="I68" s="2268"/>
      <c r="J68" s="2268"/>
      <c r="K68" s="2268"/>
      <c r="L68" s="2268"/>
      <c r="M68" s="2270"/>
      <c r="N68" s="2266"/>
      <c r="O68" s="2266"/>
      <c r="P68" s="2266"/>
      <c r="Q68" s="2270"/>
      <c r="R68" s="2270"/>
      <c r="S68" s="2270"/>
    </row>
    <row r="69" spans="1:19">
      <c r="B69" s="2268"/>
      <c r="C69" s="2268"/>
      <c r="D69" s="2268"/>
      <c r="E69" s="2269"/>
      <c r="F69" s="2268"/>
      <c r="G69" s="2270"/>
      <c r="H69" s="2268"/>
      <c r="I69" s="2268"/>
      <c r="J69" s="2268"/>
      <c r="K69" s="2268"/>
      <c r="L69" s="2268"/>
      <c r="M69" s="2270"/>
      <c r="N69" s="2266"/>
      <c r="O69" s="2266"/>
      <c r="P69" s="2266"/>
      <c r="Q69" s="2270"/>
      <c r="R69" s="2270"/>
      <c r="S69" s="2270"/>
    </row>
    <row r="70" spans="1:19">
      <c r="B70" s="2268"/>
      <c r="C70" s="2268"/>
      <c r="D70" s="2268"/>
      <c r="E70" s="2269"/>
      <c r="F70" s="2268"/>
      <c r="G70" s="2270"/>
      <c r="H70" s="2268"/>
      <c r="I70" s="2268"/>
      <c r="J70" s="2268"/>
      <c r="K70" s="2268"/>
      <c r="L70" s="2268"/>
      <c r="M70" s="2270"/>
      <c r="N70" s="2266"/>
      <c r="O70" s="2266"/>
      <c r="P70" s="2266"/>
      <c r="Q70" s="2270"/>
      <c r="R70" s="2270"/>
      <c r="S70" s="2270"/>
    </row>
    <row r="71" spans="1:19">
      <c r="B71" s="2268"/>
      <c r="C71" s="2268"/>
      <c r="D71" s="2268"/>
      <c r="E71" s="2269"/>
      <c r="F71" s="2268"/>
      <c r="G71" s="2270"/>
      <c r="H71" s="2268"/>
      <c r="I71" s="2268"/>
      <c r="J71" s="2268"/>
      <c r="K71" s="2268"/>
      <c r="L71" s="2268"/>
      <c r="M71" s="2270"/>
      <c r="N71" s="2266"/>
      <c r="O71" s="2266"/>
      <c r="P71" s="2266"/>
      <c r="Q71" s="2270"/>
      <c r="R71" s="2270"/>
      <c r="S71" s="2270"/>
    </row>
    <row r="72" spans="1:19">
      <c r="B72" s="2268"/>
      <c r="C72" s="2268"/>
      <c r="D72" s="2268"/>
      <c r="E72" s="2269"/>
      <c r="F72" s="2268"/>
      <c r="G72" s="2270"/>
      <c r="H72" s="2268"/>
      <c r="I72" s="2268"/>
      <c r="J72" s="2268"/>
      <c r="K72" s="2268"/>
      <c r="L72" s="2268"/>
      <c r="M72" s="2270"/>
      <c r="N72" s="2266"/>
      <c r="O72" s="2266"/>
      <c r="P72" s="2266"/>
      <c r="Q72" s="2270"/>
      <c r="R72" s="2270"/>
      <c r="S72" s="2270"/>
    </row>
    <row r="73" spans="1:19">
      <c r="B73" s="2268"/>
      <c r="C73" s="2268"/>
      <c r="D73" s="2268"/>
      <c r="E73" s="2269"/>
      <c r="F73" s="2268"/>
      <c r="G73" s="2270"/>
      <c r="H73" s="2268"/>
      <c r="I73" s="2268"/>
      <c r="J73" s="2268"/>
      <c r="K73" s="2268"/>
      <c r="L73" s="2268"/>
      <c r="M73" s="2270"/>
      <c r="N73" s="2266"/>
      <c r="O73" s="2266"/>
      <c r="P73" s="2266"/>
      <c r="Q73" s="2270"/>
      <c r="R73" s="2270"/>
      <c r="S73" s="2270"/>
    </row>
    <row r="74" spans="1:19">
      <c r="B74" s="2268"/>
      <c r="C74" s="2268"/>
      <c r="D74" s="2268"/>
      <c r="E74" s="2269"/>
      <c r="F74" s="2268"/>
      <c r="G74" s="2270"/>
      <c r="H74" s="2268"/>
      <c r="I74" s="2268"/>
      <c r="J74" s="2268"/>
      <c r="K74" s="2268"/>
      <c r="L74" s="2268"/>
      <c r="M74" s="2270"/>
      <c r="N74" s="2266"/>
      <c r="O74" s="2266"/>
      <c r="P74" s="2266"/>
      <c r="Q74" s="2270"/>
      <c r="R74" s="2270"/>
      <c r="S74" s="2270"/>
    </row>
    <row r="75" spans="1:19">
      <c r="B75" s="2268"/>
      <c r="C75" s="2268"/>
      <c r="D75" s="2268"/>
      <c r="E75" s="2269"/>
      <c r="F75" s="2268"/>
      <c r="G75" s="2270"/>
      <c r="H75" s="2268"/>
      <c r="I75" s="2268"/>
      <c r="J75" s="2268"/>
      <c r="K75" s="2268"/>
      <c r="L75" s="2268"/>
      <c r="M75" s="2270"/>
      <c r="N75" s="2266"/>
      <c r="O75" s="2266"/>
      <c r="P75" s="2266"/>
      <c r="Q75" s="2270"/>
      <c r="R75" s="2270"/>
      <c r="S75" s="2270"/>
    </row>
    <row r="76" spans="1:19">
      <c r="B76" s="2268"/>
      <c r="C76" s="2268"/>
      <c r="D76" s="2268"/>
      <c r="E76" s="2269"/>
      <c r="F76" s="2268"/>
      <c r="G76" s="2270"/>
      <c r="H76" s="2268"/>
      <c r="I76" s="2268"/>
      <c r="J76" s="2268"/>
      <c r="K76" s="2268"/>
      <c r="L76" s="2268"/>
      <c r="M76" s="2270"/>
      <c r="N76" s="2266"/>
      <c r="O76" s="2266"/>
      <c r="P76" s="2266"/>
      <c r="Q76" s="2270"/>
      <c r="R76" s="2270"/>
      <c r="S76" s="2270"/>
    </row>
    <row r="77" spans="1:19">
      <c r="B77" s="2268"/>
      <c r="C77" s="2268"/>
      <c r="D77" s="2268"/>
      <c r="E77" s="2269"/>
      <c r="F77" s="2268"/>
      <c r="G77" s="2270"/>
      <c r="H77" s="2268"/>
      <c r="I77" s="2268"/>
      <c r="J77" s="2268"/>
      <c r="K77" s="2268"/>
      <c r="L77" s="2268"/>
      <c r="M77" s="2270"/>
      <c r="N77" s="2266"/>
      <c r="O77" s="2266"/>
      <c r="P77" s="2266"/>
      <c r="Q77" s="2270"/>
      <c r="R77" s="2270"/>
      <c r="S77" s="2270"/>
    </row>
    <row r="78" spans="1:19">
      <c r="B78" s="2268"/>
      <c r="C78" s="2268"/>
      <c r="D78" s="2268"/>
      <c r="E78" s="2269"/>
      <c r="F78" s="2268"/>
      <c r="G78" s="2270"/>
      <c r="H78" s="2268"/>
      <c r="I78" s="2268"/>
      <c r="J78" s="2268"/>
      <c r="K78" s="2268"/>
      <c r="L78" s="2268"/>
      <c r="M78" s="2270"/>
      <c r="N78" s="2266"/>
      <c r="O78" s="2266"/>
      <c r="P78" s="2266"/>
      <c r="Q78" s="2270"/>
      <c r="R78" s="2270"/>
      <c r="S78" s="2270"/>
    </row>
    <row r="79" spans="1:19">
      <c r="B79" s="2268"/>
      <c r="C79" s="2268"/>
      <c r="D79" s="2268"/>
      <c r="E79" s="2269"/>
      <c r="F79" s="2268"/>
      <c r="G79" s="2270"/>
      <c r="H79" s="2268"/>
      <c r="I79" s="2268"/>
      <c r="J79" s="2268"/>
      <c r="K79" s="2268"/>
      <c r="L79" s="2268"/>
      <c r="M79" s="2270"/>
      <c r="N79" s="2268"/>
      <c r="O79" s="2268"/>
      <c r="P79" s="2268"/>
      <c r="Q79" s="2270"/>
      <c r="R79" s="2270"/>
      <c r="S79" s="2270"/>
    </row>
    <row r="80" spans="1:19">
      <c r="B80" s="2268"/>
      <c r="C80" s="2268"/>
      <c r="D80" s="2268"/>
      <c r="E80" s="2269"/>
      <c r="F80" s="2268"/>
      <c r="G80" s="2270"/>
      <c r="H80" s="2268"/>
      <c r="I80" s="2268"/>
      <c r="J80" s="2268"/>
      <c r="K80" s="2268"/>
      <c r="L80" s="2268"/>
      <c r="M80" s="2270"/>
      <c r="N80" s="2268"/>
      <c r="O80" s="2268"/>
      <c r="P80" s="2268"/>
      <c r="Q80" s="2270"/>
      <c r="R80" s="2270"/>
      <c r="S80" s="2270"/>
    </row>
    <row r="81" spans="2:19">
      <c r="B81" s="2268"/>
      <c r="C81" s="2268"/>
      <c r="D81" s="2268"/>
      <c r="E81" s="2269"/>
      <c r="F81" s="2268"/>
      <c r="G81" s="2270"/>
      <c r="H81" s="2268"/>
      <c r="I81" s="2268"/>
      <c r="J81" s="2268"/>
      <c r="K81" s="2268"/>
      <c r="L81" s="2268"/>
      <c r="M81" s="2270"/>
      <c r="N81" s="2268"/>
      <c r="O81" s="2268"/>
      <c r="P81" s="2268"/>
      <c r="Q81" s="2270"/>
      <c r="R81" s="2270"/>
      <c r="S81" s="2270"/>
    </row>
    <row r="82" spans="2:19">
      <c r="B82" s="2268"/>
      <c r="C82" s="2268"/>
      <c r="D82" s="2268"/>
      <c r="E82" s="2269"/>
      <c r="F82" s="2268"/>
      <c r="G82" s="2270"/>
      <c r="H82" s="2268"/>
      <c r="I82" s="2268"/>
      <c r="J82" s="2268"/>
      <c r="K82" s="2268"/>
      <c r="L82" s="2268"/>
      <c r="M82" s="2270"/>
      <c r="N82" s="2268"/>
      <c r="O82" s="2268"/>
      <c r="P82" s="2268"/>
      <c r="Q82" s="2270"/>
      <c r="R82" s="2270"/>
      <c r="S82" s="2270"/>
    </row>
    <row r="83" spans="2:19">
      <c r="B83" s="2268"/>
      <c r="C83" s="2268"/>
      <c r="D83" s="2268"/>
      <c r="E83" s="2269"/>
      <c r="F83" s="2268"/>
      <c r="G83" s="2270"/>
      <c r="H83" s="2268"/>
      <c r="I83" s="2268"/>
      <c r="J83" s="2268"/>
      <c r="K83" s="2268"/>
      <c r="L83" s="2268"/>
      <c r="M83" s="2270"/>
      <c r="N83" s="2268"/>
      <c r="O83" s="2268"/>
      <c r="P83" s="2268"/>
      <c r="Q83" s="2270"/>
      <c r="R83" s="2270"/>
      <c r="S83" s="2270"/>
    </row>
    <row r="84" spans="2:19">
      <c r="B84" s="2268"/>
      <c r="C84" s="2268"/>
      <c r="D84" s="2268"/>
      <c r="E84" s="2269"/>
      <c r="F84" s="2268"/>
      <c r="G84" s="2270"/>
      <c r="H84" s="2268"/>
      <c r="I84" s="2268"/>
      <c r="J84" s="2268"/>
      <c r="K84" s="2268"/>
      <c r="L84" s="2268"/>
      <c r="M84" s="2270"/>
      <c r="N84" s="2268"/>
      <c r="O84" s="2268"/>
      <c r="P84" s="2268"/>
      <c r="Q84" s="2270"/>
      <c r="R84" s="2270"/>
      <c r="S84" s="2270"/>
    </row>
    <row r="85" spans="2:19">
      <c r="B85" s="2268"/>
      <c r="C85" s="2268"/>
      <c r="D85" s="2268"/>
      <c r="E85" s="2269"/>
      <c r="F85" s="2268"/>
      <c r="G85" s="2270"/>
      <c r="H85" s="2268"/>
      <c r="I85" s="2268"/>
      <c r="J85" s="2268"/>
      <c r="K85" s="2268"/>
      <c r="L85" s="2268"/>
      <c r="M85" s="2270"/>
      <c r="N85" s="2268"/>
      <c r="O85" s="2268"/>
      <c r="P85" s="2268"/>
      <c r="Q85" s="2270"/>
      <c r="R85" s="2270"/>
      <c r="S85" s="2270"/>
    </row>
    <row r="86" spans="2:19">
      <c r="B86" s="2268"/>
      <c r="C86" s="2268"/>
      <c r="D86" s="2268"/>
      <c r="E86" s="2269"/>
      <c r="F86" s="2268"/>
      <c r="G86" s="2270"/>
      <c r="H86" s="2268"/>
      <c r="I86" s="2268"/>
      <c r="J86" s="2268"/>
      <c r="K86" s="2268"/>
      <c r="L86" s="2268"/>
      <c r="M86" s="2270"/>
      <c r="N86" s="2268"/>
      <c r="O86" s="2268"/>
      <c r="P86" s="2268"/>
      <c r="Q86" s="2270"/>
      <c r="R86" s="2270"/>
      <c r="S86" s="2270"/>
    </row>
    <row r="87" spans="2:19">
      <c r="B87" s="2268"/>
      <c r="C87" s="2268"/>
      <c r="D87" s="2268"/>
      <c r="E87" s="2269"/>
      <c r="F87" s="2268"/>
      <c r="G87" s="2270"/>
      <c r="H87" s="2268"/>
      <c r="I87" s="2268"/>
      <c r="J87" s="2268"/>
      <c r="K87" s="2268"/>
      <c r="L87" s="2268"/>
      <c r="M87" s="2270"/>
      <c r="N87" s="2268"/>
      <c r="O87" s="2268"/>
      <c r="P87" s="2268"/>
      <c r="Q87" s="2270"/>
      <c r="R87" s="2270"/>
      <c r="S87" s="2270"/>
    </row>
    <row r="88" spans="2:19">
      <c r="B88" s="2268"/>
      <c r="C88" s="2268"/>
      <c r="D88" s="2268"/>
      <c r="E88" s="2269"/>
      <c r="F88" s="2268"/>
      <c r="G88" s="2270"/>
      <c r="H88" s="2268"/>
      <c r="I88" s="2268"/>
      <c r="J88" s="2268"/>
      <c r="K88" s="2268"/>
      <c r="L88" s="2268"/>
      <c r="M88" s="2270"/>
      <c r="N88" s="2268"/>
      <c r="O88" s="2268"/>
      <c r="P88" s="2268"/>
      <c r="Q88" s="2270"/>
      <c r="R88" s="2270"/>
      <c r="S88" s="2270"/>
    </row>
    <row r="89" spans="2:19">
      <c r="B89" s="2268"/>
      <c r="C89" s="2268"/>
      <c r="D89" s="2268"/>
      <c r="E89" s="2269"/>
      <c r="F89" s="2268"/>
      <c r="G89" s="2270"/>
      <c r="H89" s="2268"/>
      <c r="I89" s="2268"/>
      <c r="J89" s="2268"/>
      <c r="K89" s="2268"/>
      <c r="L89" s="2268"/>
      <c r="M89" s="2270"/>
      <c r="N89" s="2268"/>
      <c r="O89" s="2268"/>
      <c r="P89" s="2268"/>
      <c r="Q89" s="2270"/>
      <c r="R89" s="2270"/>
      <c r="S89" s="2270"/>
    </row>
    <row r="90" spans="2:19">
      <c r="B90" s="2268"/>
      <c r="C90" s="2268"/>
      <c r="D90" s="2268"/>
      <c r="E90" s="2269"/>
      <c r="F90" s="2268"/>
      <c r="G90" s="2270"/>
      <c r="H90" s="2268"/>
      <c r="I90" s="2268"/>
      <c r="J90" s="2268"/>
      <c r="K90" s="2268"/>
      <c r="L90" s="2268"/>
      <c r="M90" s="2270"/>
      <c r="N90" s="2268"/>
      <c r="O90" s="2268"/>
      <c r="P90" s="2268"/>
      <c r="Q90" s="2270"/>
      <c r="R90" s="2270"/>
      <c r="S90" s="2270"/>
    </row>
    <row r="91" spans="2:19">
      <c r="B91" s="2268"/>
      <c r="C91" s="2268"/>
      <c r="D91" s="2268"/>
      <c r="E91" s="2269"/>
      <c r="F91" s="2268"/>
      <c r="G91" s="2270"/>
      <c r="H91" s="2268"/>
      <c r="I91" s="2268"/>
      <c r="J91" s="2268"/>
      <c r="K91" s="2268"/>
      <c r="L91" s="2268"/>
      <c r="M91" s="2270"/>
      <c r="N91" s="2268"/>
      <c r="O91" s="2268"/>
      <c r="P91" s="2268"/>
      <c r="Q91" s="2270"/>
      <c r="R91" s="2270"/>
      <c r="S91" s="2270"/>
    </row>
    <row r="92" spans="2:19">
      <c r="B92" s="2268"/>
      <c r="C92" s="2268"/>
      <c r="D92" s="2268"/>
      <c r="E92" s="2269"/>
      <c r="F92" s="2268"/>
      <c r="G92" s="2270"/>
      <c r="H92" s="2268"/>
      <c r="I92" s="2268"/>
      <c r="J92" s="2268"/>
      <c r="K92" s="2268"/>
      <c r="L92" s="2268"/>
      <c r="M92" s="2270"/>
      <c r="N92" s="2268"/>
      <c r="O92" s="2268"/>
      <c r="P92" s="2268"/>
      <c r="Q92" s="2270"/>
      <c r="R92" s="2270"/>
      <c r="S92" s="2270"/>
    </row>
    <row r="93" spans="2:19">
      <c r="B93" s="2268"/>
      <c r="C93" s="2268"/>
      <c r="D93" s="2268"/>
      <c r="E93" s="2269"/>
      <c r="F93" s="2268"/>
      <c r="G93" s="2270"/>
      <c r="H93" s="2268"/>
      <c r="I93" s="2268"/>
      <c r="J93" s="2268"/>
      <c r="K93" s="2268"/>
      <c r="L93" s="2268"/>
      <c r="M93" s="2270"/>
      <c r="N93" s="2268"/>
      <c r="O93" s="2268"/>
      <c r="P93" s="2268"/>
      <c r="Q93" s="2270"/>
      <c r="R93" s="2270"/>
      <c r="S93" s="2270"/>
    </row>
    <row r="94" spans="2:19">
      <c r="B94" s="2268"/>
      <c r="C94" s="2268"/>
      <c r="D94" s="2268"/>
      <c r="E94" s="2269"/>
      <c r="F94" s="2268"/>
      <c r="G94" s="2270"/>
      <c r="H94" s="2268"/>
      <c r="I94" s="2268"/>
      <c r="J94" s="2268"/>
      <c r="K94" s="2268"/>
      <c r="L94" s="2268"/>
      <c r="M94" s="2270"/>
      <c r="N94" s="2268"/>
      <c r="O94" s="2268"/>
      <c r="P94" s="2268"/>
      <c r="Q94" s="2270"/>
      <c r="R94" s="2270"/>
      <c r="S94" s="2270"/>
    </row>
    <row r="95" spans="2:19">
      <c r="B95" s="2268"/>
      <c r="C95" s="2268"/>
      <c r="D95" s="2268"/>
      <c r="E95" s="2269"/>
      <c r="F95" s="2268"/>
      <c r="G95" s="2270"/>
      <c r="H95" s="2268"/>
      <c r="I95" s="2268"/>
      <c r="J95" s="2268"/>
      <c r="K95" s="2268"/>
      <c r="L95" s="2268"/>
      <c r="M95" s="2270"/>
      <c r="N95" s="2268"/>
      <c r="O95" s="2268"/>
      <c r="P95" s="2268"/>
      <c r="Q95" s="2270"/>
      <c r="R95" s="2270"/>
      <c r="S95" s="2270"/>
    </row>
    <row r="96" spans="2:19">
      <c r="B96" s="2268"/>
      <c r="C96" s="2268"/>
      <c r="D96" s="2268"/>
      <c r="E96" s="2269"/>
      <c r="F96" s="2268"/>
      <c r="G96" s="2270"/>
      <c r="H96" s="2268"/>
      <c r="I96" s="2268"/>
      <c r="J96" s="2268"/>
      <c r="K96" s="2268"/>
      <c r="L96" s="2268"/>
      <c r="M96" s="2270"/>
      <c r="N96" s="2268"/>
      <c r="O96" s="2268"/>
      <c r="P96" s="2268"/>
      <c r="Q96" s="2270"/>
      <c r="R96" s="2270"/>
      <c r="S96" s="2270"/>
    </row>
    <row r="97" spans="2:19">
      <c r="B97" s="2268"/>
      <c r="C97" s="2268"/>
      <c r="D97" s="2268"/>
      <c r="E97" s="2269"/>
      <c r="F97" s="2268"/>
      <c r="G97" s="2270"/>
      <c r="H97" s="2268"/>
      <c r="I97" s="2268"/>
      <c r="J97" s="2268"/>
      <c r="K97" s="2268"/>
      <c r="L97" s="2268"/>
      <c r="M97" s="2270"/>
      <c r="N97" s="2268"/>
      <c r="O97" s="2268"/>
      <c r="P97" s="2268"/>
      <c r="Q97" s="2270"/>
      <c r="R97" s="2270"/>
      <c r="S97" s="2270"/>
    </row>
    <row r="98" spans="2:19">
      <c r="B98" s="2268"/>
      <c r="C98" s="2268"/>
      <c r="D98" s="2268"/>
      <c r="E98" s="2269"/>
      <c r="F98" s="2268"/>
      <c r="G98" s="2270"/>
      <c r="H98" s="2268"/>
      <c r="I98" s="2268"/>
      <c r="J98" s="2268"/>
      <c r="K98" s="2268"/>
      <c r="L98" s="2268"/>
      <c r="M98" s="2270"/>
      <c r="N98" s="2268"/>
      <c r="O98" s="2268"/>
      <c r="P98" s="2268"/>
      <c r="Q98" s="2270"/>
      <c r="R98" s="2270"/>
      <c r="S98" s="2270"/>
    </row>
    <row r="99" spans="2:19">
      <c r="B99" s="2268"/>
      <c r="C99" s="2268"/>
      <c r="D99" s="2268"/>
      <c r="E99" s="2269"/>
      <c r="F99" s="2268"/>
      <c r="G99" s="2270"/>
      <c r="H99" s="2268"/>
      <c r="I99" s="2268"/>
      <c r="J99" s="2268"/>
      <c r="K99" s="2268"/>
      <c r="L99" s="2268"/>
      <c r="M99" s="2270"/>
      <c r="N99" s="2268"/>
      <c r="O99" s="2268"/>
      <c r="P99" s="2268"/>
      <c r="Q99" s="2270"/>
      <c r="R99" s="2270"/>
      <c r="S99" s="2270"/>
    </row>
    <row r="100" spans="2:19">
      <c r="B100" s="2268"/>
      <c r="C100" s="2268"/>
      <c r="D100" s="2268"/>
      <c r="E100" s="2269"/>
      <c r="F100" s="2268"/>
      <c r="G100" s="2270"/>
      <c r="H100" s="2268"/>
      <c r="I100" s="2268"/>
      <c r="J100" s="2268"/>
      <c r="K100" s="2268"/>
      <c r="L100" s="2268"/>
      <c r="M100" s="2270"/>
      <c r="N100" s="2268"/>
      <c r="O100" s="2268"/>
      <c r="P100" s="2268"/>
      <c r="Q100" s="2270"/>
      <c r="R100" s="2270"/>
      <c r="S100" s="2270"/>
    </row>
    <row r="101" spans="2:19">
      <c r="B101" s="2268"/>
      <c r="C101" s="2268"/>
      <c r="D101" s="2268"/>
      <c r="E101" s="2269"/>
      <c r="F101" s="2268"/>
      <c r="G101" s="2270"/>
      <c r="H101" s="2268"/>
      <c r="I101" s="2268"/>
      <c r="J101" s="2268"/>
      <c r="K101" s="2268"/>
      <c r="L101" s="2268"/>
      <c r="M101" s="2270"/>
      <c r="N101" s="2268"/>
      <c r="O101" s="2268"/>
      <c r="P101" s="2268"/>
      <c r="Q101" s="2270"/>
      <c r="R101" s="2270"/>
      <c r="S101" s="2270"/>
    </row>
    <row r="102" spans="2:19">
      <c r="B102" s="2268"/>
      <c r="C102" s="2268"/>
      <c r="D102" s="2268"/>
      <c r="E102" s="2269"/>
      <c r="F102" s="2268"/>
      <c r="G102" s="2270"/>
      <c r="H102" s="2268"/>
      <c r="I102" s="2268"/>
      <c r="J102" s="2268"/>
      <c r="K102" s="2268"/>
      <c r="L102" s="2268"/>
      <c r="M102" s="2270"/>
      <c r="N102" s="2268"/>
      <c r="O102" s="2268"/>
      <c r="P102" s="2268"/>
      <c r="Q102" s="2270"/>
      <c r="R102" s="2270"/>
      <c r="S102" s="2270"/>
    </row>
    <row r="103" spans="2:19">
      <c r="B103" s="2268"/>
      <c r="C103" s="2268"/>
      <c r="D103" s="2268"/>
      <c r="E103" s="2269"/>
      <c r="F103" s="2268"/>
      <c r="G103" s="2270"/>
      <c r="H103" s="2268"/>
      <c r="I103" s="2268"/>
      <c r="J103" s="2268"/>
      <c r="K103" s="2268"/>
      <c r="L103" s="2268"/>
      <c r="M103" s="2270"/>
      <c r="N103" s="2268"/>
      <c r="O103" s="2268"/>
      <c r="P103" s="2268"/>
      <c r="Q103" s="2270"/>
      <c r="R103" s="2270"/>
      <c r="S103" s="2270"/>
    </row>
    <row r="104" spans="2:19">
      <c r="B104" s="2268"/>
      <c r="C104" s="2268"/>
      <c r="D104" s="2268"/>
      <c r="E104" s="2269"/>
      <c r="F104" s="2268"/>
      <c r="G104" s="2270"/>
      <c r="H104" s="2268"/>
      <c r="I104" s="2268"/>
      <c r="J104" s="2268"/>
      <c r="K104" s="2268"/>
      <c r="L104" s="2268"/>
      <c r="M104" s="2270"/>
      <c r="N104" s="2268"/>
      <c r="O104" s="2268"/>
      <c r="P104" s="2268"/>
      <c r="Q104" s="2270"/>
      <c r="R104" s="2270"/>
      <c r="S104" s="2270"/>
    </row>
    <row r="105" spans="2:19">
      <c r="B105" s="2268"/>
      <c r="C105" s="2268"/>
      <c r="D105" s="2268"/>
      <c r="E105" s="2269"/>
      <c r="F105" s="2268"/>
      <c r="G105" s="2270"/>
      <c r="H105" s="2268"/>
      <c r="I105" s="2268"/>
      <c r="J105" s="2268"/>
      <c r="K105" s="2268"/>
      <c r="L105" s="2268"/>
      <c r="M105" s="2270"/>
      <c r="N105" s="2268"/>
      <c r="O105" s="2268"/>
      <c r="P105" s="2268"/>
      <c r="Q105" s="2270"/>
      <c r="R105" s="2270"/>
      <c r="S105" s="2270"/>
    </row>
    <row r="106" spans="2:19">
      <c r="B106" s="2268"/>
      <c r="C106" s="2268"/>
      <c r="D106" s="2268"/>
      <c r="E106" s="2269"/>
      <c r="F106" s="2268"/>
      <c r="G106" s="2270"/>
      <c r="H106" s="2268"/>
      <c r="I106" s="2268"/>
      <c r="J106" s="2268"/>
      <c r="K106" s="2268"/>
      <c r="L106" s="2268"/>
      <c r="M106" s="2270"/>
      <c r="N106" s="2268"/>
      <c r="O106" s="2268"/>
      <c r="P106" s="2268"/>
      <c r="Q106" s="2270"/>
      <c r="R106" s="2270"/>
      <c r="S106" s="2270"/>
    </row>
    <row r="107" spans="2:19">
      <c r="B107" s="2268"/>
      <c r="C107" s="2268"/>
      <c r="D107" s="2268"/>
      <c r="E107" s="2269"/>
      <c r="F107" s="2268"/>
      <c r="G107" s="2270"/>
      <c r="H107" s="2268"/>
      <c r="I107" s="2268"/>
      <c r="J107" s="2268"/>
      <c r="K107" s="2268"/>
      <c r="L107" s="2268"/>
      <c r="M107" s="2270"/>
      <c r="N107" s="2268"/>
      <c r="O107" s="2268"/>
      <c r="P107" s="2268"/>
      <c r="Q107" s="2270"/>
      <c r="R107" s="2270"/>
      <c r="S107" s="2270"/>
    </row>
    <row r="108" spans="2:19">
      <c r="B108" s="2268"/>
      <c r="C108" s="2268"/>
      <c r="D108" s="2268"/>
      <c r="E108" s="2269"/>
      <c r="F108" s="2268"/>
      <c r="G108" s="2270"/>
      <c r="H108" s="2268"/>
      <c r="I108" s="2268"/>
      <c r="J108" s="2268"/>
      <c r="K108" s="2268"/>
      <c r="L108" s="2268"/>
      <c r="M108" s="2270"/>
      <c r="N108" s="2268"/>
      <c r="O108" s="2268"/>
      <c r="P108" s="2268"/>
      <c r="Q108" s="2270"/>
      <c r="R108" s="2270"/>
      <c r="S108" s="2270"/>
    </row>
    <row r="109" spans="2:19">
      <c r="B109" s="2268"/>
      <c r="C109" s="2268"/>
      <c r="D109" s="2268"/>
      <c r="E109" s="2269"/>
      <c r="F109" s="2268"/>
      <c r="G109" s="2270"/>
      <c r="H109" s="2268"/>
      <c r="I109" s="2268"/>
      <c r="J109" s="2268"/>
      <c r="K109" s="2268"/>
      <c r="L109" s="2268"/>
      <c r="M109" s="2270"/>
      <c r="N109" s="2268"/>
      <c r="O109" s="2268"/>
      <c r="P109" s="2268"/>
      <c r="Q109" s="2270"/>
      <c r="R109" s="2270"/>
      <c r="S109" s="2270"/>
    </row>
    <row r="110" spans="2:19">
      <c r="B110" s="2268"/>
      <c r="C110" s="2268"/>
      <c r="D110" s="2268"/>
      <c r="E110" s="2269"/>
      <c r="F110" s="2268"/>
      <c r="G110" s="2270"/>
      <c r="H110" s="2268"/>
      <c r="I110" s="2268"/>
      <c r="J110" s="2268"/>
      <c r="K110" s="2268"/>
      <c r="L110" s="2268"/>
      <c r="M110" s="2270"/>
      <c r="N110" s="2268"/>
      <c r="O110" s="2268"/>
      <c r="P110" s="2268"/>
      <c r="Q110" s="2270"/>
      <c r="R110" s="2270"/>
      <c r="S110" s="2270"/>
    </row>
    <row r="111" spans="2:19">
      <c r="B111" s="2268"/>
      <c r="C111" s="2268"/>
      <c r="D111" s="2268"/>
      <c r="E111" s="2269"/>
      <c r="F111" s="2268"/>
      <c r="G111" s="2270"/>
      <c r="H111" s="2268"/>
      <c r="I111" s="2268"/>
      <c r="J111" s="2268"/>
      <c r="K111" s="2268"/>
      <c r="L111" s="2268"/>
      <c r="M111" s="2270"/>
      <c r="N111" s="2268"/>
      <c r="O111" s="2268"/>
      <c r="P111" s="2268"/>
      <c r="Q111" s="2270"/>
      <c r="R111" s="2270"/>
      <c r="S111" s="2270"/>
    </row>
    <row r="112" spans="2:19">
      <c r="B112" s="2268"/>
      <c r="C112" s="2268"/>
      <c r="D112" s="2268"/>
      <c r="E112" s="2269"/>
      <c r="F112" s="2268"/>
      <c r="G112" s="2270"/>
      <c r="H112" s="2268"/>
      <c r="I112" s="2268"/>
      <c r="J112" s="2268"/>
      <c r="K112" s="2268"/>
      <c r="L112" s="2268"/>
      <c r="M112" s="2270"/>
      <c r="N112" s="2268"/>
      <c r="O112" s="2268"/>
      <c r="P112" s="2268"/>
      <c r="Q112" s="2270"/>
      <c r="R112" s="2270"/>
      <c r="S112" s="2270"/>
    </row>
    <row r="113" spans="2:19">
      <c r="B113" s="2268"/>
      <c r="C113" s="2268"/>
      <c r="D113" s="2268"/>
      <c r="E113" s="2269"/>
      <c r="F113" s="2268"/>
      <c r="G113" s="2270"/>
      <c r="H113" s="2268"/>
      <c r="I113" s="2268"/>
      <c r="J113" s="2268"/>
      <c r="K113" s="2268"/>
      <c r="L113" s="2268"/>
      <c r="M113" s="2270"/>
      <c r="N113" s="2268"/>
      <c r="O113" s="2268"/>
      <c r="P113" s="2268"/>
      <c r="Q113" s="2270"/>
      <c r="R113" s="2270"/>
      <c r="S113" s="2270"/>
    </row>
    <row r="114" spans="2:19">
      <c r="B114" s="2268"/>
      <c r="C114" s="2268"/>
      <c r="D114" s="2268"/>
      <c r="E114" s="2269"/>
      <c r="F114" s="2268"/>
      <c r="G114" s="2270"/>
      <c r="H114" s="2268"/>
      <c r="I114" s="2268"/>
      <c r="J114" s="2268"/>
      <c r="K114" s="2268"/>
      <c r="L114" s="2268"/>
      <c r="M114" s="2270"/>
      <c r="N114" s="2268"/>
      <c r="O114" s="2268"/>
      <c r="P114" s="2268"/>
      <c r="Q114" s="2270"/>
      <c r="R114" s="2270"/>
      <c r="S114" s="2270"/>
    </row>
    <row r="115" spans="2:19">
      <c r="B115" s="2268"/>
      <c r="C115" s="2268"/>
      <c r="D115" s="2268"/>
      <c r="E115" s="2269"/>
      <c r="F115" s="2268"/>
      <c r="G115" s="2270"/>
      <c r="H115" s="2268"/>
      <c r="I115" s="2268"/>
      <c r="J115" s="2268"/>
      <c r="K115" s="2268"/>
      <c r="L115" s="2268"/>
      <c r="M115" s="2270"/>
      <c r="N115" s="2268"/>
      <c r="O115" s="2268"/>
      <c r="P115" s="2268"/>
      <c r="Q115" s="2270"/>
      <c r="R115" s="2270"/>
      <c r="S115" s="2270"/>
    </row>
    <row r="116" spans="2:19">
      <c r="B116" s="2268"/>
      <c r="C116" s="2268"/>
      <c r="D116" s="2268"/>
      <c r="E116" s="2269"/>
      <c r="F116" s="2268"/>
      <c r="G116" s="2270"/>
      <c r="H116" s="2268"/>
      <c r="I116" s="2268"/>
      <c r="J116" s="2268"/>
      <c r="K116" s="2268"/>
      <c r="L116" s="2268"/>
      <c r="M116" s="2270"/>
      <c r="N116" s="2268"/>
      <c r="O116" s="2268"/>
      <c r="P116" s="2268"/>
      <c r="Q116" s="2270"/>
      <c r="R116" s="2270"/>
      <c r="S116" s="2270"/>
    </row>
    <row r="117" spans="2:19">
      <c r="B117" s="2268"/>
      <c r="C117" s="2268"/>
      <c r="D117" s="2268"/>
      <c r="E117" s="2269"/>
      <c r="F117" s="2268"/>
      <c r="G117" s="2270"/>
      <c r="H117" s="2268"/>
      <c r="I117" s="2268"/>
      <c r="J117" s="2268"/>
      <c r="K117" s="2268"/>
      <c r="L117" s="2268"/>
      <c r="M117" s="2270"/>
      <c r="N117" s="2268"/>
      <c r="O117" s="2268"/>
      <c r="P117" s="2268"/>
      <c r="Q117" s="2270"/>
      <c r="R117" s="2270"/>
      <c r="S117" s="2270"/>
    </row>
    <row r="118" spans="2:19">
      <c r="B118" s="2268"/>
      <c r="C118" s="2268"/>
      <c r="D118" s="2268"/>
      <c r="E118" s="2269"/>
      <c r="F118" s="2268"/>
      <c r="G118" s="2270"/>
      <c r="H118" s="2268"/>
      <c r="I118" s="2268"/>
      <c r="J118" s="2268"/>
      <c r="K118" s="2268"/>
      <c r="L118" s="2268"/>
      <c r="M118" s="2270"/>
      <c r="N118" s="2268"/>
      <c r="O118" s="2268"/>
      <c r="P118" s="2268"/>
      <c r="Q118" s="2270"/>
      <c r="R118" s="2270"/>
      <c r="S118" s="2270"/>
    </row>
    <row r="119" spans="2:19">
      <c r="B119" s="2268"/>
      <c r="C119" s="2268"/>
      <c r="D119" s="2268"/>
      <c r="E119" s="2269"/>
      <c r="F119" s="2268"/>
      <c r="G119" s="2270"/>
      <c r="H119" s="2268"/>
      <c r="I119" s="2268"/>
      <c r="J119" s="2268"/>
      <c r="K119" s="2268"/>
      <c r="L119" s="2268"/>
      <c r="M119" s="2270"/>
      <c r="N119" s="2268"/>
      <c r="O119" s="2268"/>
      <c r="P119" s="2268"/>
      <c r="Q119" s="2270"/>
      <c r="R119" s="2270"/>
      <c r="S119" s="2270"/>
    </row>
    <row r="120" spans="2:19">
      <c r="B120" s="2268"/>
      <c r="C120" s="2268"/>
      <c r="D120" s="2268"/>
      <c r="E120" s="2269"/>
      <c r="F120" s="2268"/>
      <c r="G120" s="2270"/>
      <c r="H120" s="2268"/>
      <c r="I120" s="2268"/>
      <c r="J120" s="2268"/>
      <c r="K120" s="2268"/>
      <c r="L120" s="2268"/>
      <c r="M120" s="2270"/>
      <c r="N120" s="2268"/>
      <c r="O120" s="2268"/>
      <c r="P120" s="2268"/>
      <c r="Q120" s="2270"/>
      <c r="R120" s="2270"/>
      <c r="S120" s="2270"/>
    </row>
    <row r="121" spans="2:19">
      <c r="B121" s="2268"/>
      <c r="C121" s="2268"/>
      <c r="D121" s="2268"/>
      <c r="E121" s="2269"/>
      <c r="F121" s="2268"/>
      <c r="G121" s="2270"/>
      <c r="H121" s="2268"/>
      <c r="I121" s="2268"/>
      <c r="J121" s="2268"/>
      <c r="K121" s="2268"/>
      <c r="L121" s="2268"/>
      <c r="M121" s="2270"/>
      <c r="N121" s="2268"/>
      <c r="O121" s="2268"/>
      <c r="P121" s="2268"/>
      <c r="Q121" s="2270"/>
      <c r="R121" s="2270"/>
      <c r="S121" s="2270"/>
    </row>
    <row r="122" spans="2:19">
      <c r="B122" s="2268"/>
      <c r="C122" s="2268"/>
      <c r="D122" s="2268"/>
      <c r="E122" s="2269"/>
      <c r="F122" s="2268"/>
      <c r="G122" s="2270"/>
      <c r="H122" s="2268"/>
      <c r="I122" s="2268"/>
      <c r="J122" s="2268"/>
      <c r="K122" s="2268"/>
      <c r="L122" s="2268"/>
      <c r="M122" s="2270"/>
      <c r="N122" s="2268"/>
      <c r="O122" s="2268"/>
      <c r="P122" s="2268"/>
      <c r="Q122" s="2270"/>
      <c r="R122" s="2270"/>
      <c r="S122" s="2270"/>
    </row>
    <row r="123" spans="2:19">
      <c r="B123" s="2268"/>
      <c r="C123" s="2268"/>
      <c r="D123" s="2268"/>
      <c r="E123" s="2269"/>
      <c r="F123" s="2268"/>
      <c r="G123" s="2270"/>
      <c r="H123" s="2268"/>
      <c r="I123" s="2268"/>
      <c r="J123" s="2268"/>
      <c r="K123" s="2268"/>
      <c r="L123" s="2268"/>
      <c r="M123" s="2270"/>
      <c r="N123" s="2268"/>
      <c r="O123" s="2268"/>
      <c r="P123" s="2268"/>
      <c r="Q123" s="2270"/>
      <c r="R123" s="2270"/>
      <c r="S123" s="2270"/>
    </row>
    <row r="124" spans="2:19">
      <c r="B124" s="2268"/>
      <c r="C124" s="2268"/>
      <c r="D124" s="2268"/>
      <c r="E124" s="2269"/>
      <c r="F124" s="2268"/>
      <c r="G124" s="2270"/>
      <c r="H124" s="2268"/>
      <c r="I124" s="2268"/>
      <c r="J124" s="2268"/>
      <c r="K124" s="2268"/>
      <c r="L124" s="2268"/>
      <c r="M124" s="2270"/>
      <c r="N124" s="2268"/>
      <c r="O124" s="2268"/>
      <c r="P124" s="2268"/>
      <c r="Q124" s="2270"/>
      <c r="R124" s="2270"/>
      <c r="S124" s="2270"/>
    </row>
    <row r="125" spans="2:19">
      <c r="B125" s="2268"/>
      <c r="C125" s="2268"/>
      <c r="D125" s="2268"/>
      <c r="E125" s="2269"/>
      <c r="F125" s="2268"/>
      <c r="G125" s="2270"/>
      <c r="H125" s="2268"/>
      <c r="I125" s="2268"/>
      <c r="J125" s="2268"/>
      <c r="K125" s="2268"/>
      <c r="L125" s="2268"/>
      <c r="M125" s="2270"/>
      <c r="N125" s="2268"/>
      <c r="O125" s="2268"/>
      <c r="P125" s="2268"/>
      <c r="Q125" s="2270"/>
      <c r="R125" s="2270"/>
      <c r="S125" s="2270"/>
    </row>
    <row r="126" spans="2:19">
      <c r="B126" s="2268"/>
      <c r="C126" s="2268"/>
      <c r="D126" s="2268"/>
      <c r="E126" s="2269"/>
      <c r="F126" s="2268"/>
      <c r="G126" s="2270"/>
      <c r="H126" s="2268"/>
      <c r="I126" s="2268"/>
      <c r="J126" s="2268"/>
      <c r="K126" s="2268"/>
      <c r="L126" s="2268"/>
      <c r="M126" s="2270"/>
      <c r="N126" s="2268"/>
      <c r="O126" s="2268"/>
      <c r="P126" s="2268"/>
      <c r="Q126" s="2270"/>
      <c r="R126" s="2270"/>
      <c r="S126" s="2270"/>
    </row>
    <row r="127" spans="2:19">
      <c r="B127" s="2268"/>
      <c r="C127" s="2268"/>
      <c r="D127" s="2268"/>
      <c r="E127" s="2269"/>
      <c r="F127" s="2268"/>
      <c r="G127" s="2270"/>
      <c r="H127" s="2268"/>
      <c r="I127" s="2268"/>
      <c r="J127" s="2268"/>
      <c r="K127" s="2268"/>
      <c r="L127" s="2268"/>
      <c r="M127" s="2270"/>
      <c r="N127" s="2268"/>
      <c r="O127" s="2268"/>
      <c r="P127" s="2268"/>
      <c r="Q127" s="2270"/>
      <c r="R127" s="2270"/>
      <c r="S127" s="2270"/>
    </row>
    <row r="128" spans="2:19">
      <c r="B128" s="2268"/>
      <c r="C128" s="2268"/>
      <c r="D128" s="2268"/>
      <c r="E128" s="2269"/>
      <c r="F128" s="2268"/>
      <c r="G128" s="2270"/>
      <c r="H128" s="2268"/>
      <c r="I128" s="2268"/>
      <c r="J128" s="2268"/>
      <c r="K128" s="2268"/>
      <c r="L128" s="2268"/>
      <c r="M128" s="2270"/>
      <c r="N128" s="2268"/>
      <c r="O128" s="2268"/>
      <c r="P128" s="2268"/>
      <c r="Q128" s="2270"/>
      <c r="R128" s="2270"/>
      <c r="S128" s="2270"/>
    </row>
    <row r="129" spans="2:19">
      <c r="B129" s="2268"/>
      <c r="C129" s="2268"/>
      <c r="D129" s="2268"/>
      <c r="E129" s="2269"/>
      <c r="F129" s="2268"/>
      <c r="G129" s="2270"/>
      <c r="H129" s="2268"/>
      <c r="I129" s="2268"/>
      <c r="J129" s="2268"/>
      <c r="K129" s="2268"/>
      <c r="L129" s="2268"/>
      <c r="M129" s="2270"/>
      <c r="N129" s="2268"/>
      <c r="O129" s="2268"/>
      <c r="P129" s="2268"/>
      <c r="Q129" s="2270"/>
      <c r="R129" s="2270"/>
      <c r="S129" s="2270"/>
    </row>
    <row r="130" spans="2:19">
      <c r="B130" s="2268"/>
      <c r="C130" s="2268"/>
      <c r="D130" s="2268"/>
      <c r="E130" s="2269"/>
      <c r="F130" s="2268"/>
      <c r="G130" s="2270"/>
      <c r="H130" s="2268"/>
      <c r="I130" s="2268"/>
      <c r="J130" s="2268"/>
      <c r="K130" s="2268"/>
      <c r="L130" s="2268"/>
      <c r="M130" s="2270"/>
      <c r="N130" s="2268"/>
      <c r="O130" s="2268"/>
      <c r="P130" s="2268"/>
      <c r="Q130" s="2270"/>
      <c r="R130" s="2270"/>
      <c r="S130" s="2270"/>
    </row>
    <row r="131" spans="2:19">
      <c r="B131" s="2268"/>
      <c r="C131" s="2268"/>
      <c r="D131" s="2268"/>
      <c r="E131" s="2269"/>
      <c r="F131" s="2268"/>
      <c r="G131" s="2270"/>
      <c r="H131" s="2268"/>
      <c r="I131" s="2268"/>
      <c r="J131" s="2268"/>
      <c r="K131" s="2268"/>
      <c r="L131" s="2268"/>
      <c r="M131" s="2270"/>
      <c r="N131" s="2268"/>
      <c r="O131" s="2268"/>
      <c r="P131" s="2268"/>
      <c r="Q131" s="2270"/>
      <c r="R131" s="2270"/>
      <c r="S131" s="2270"/>
    </row>
    <row r="132" spans="2:19">
      <c r="B132" s="2268"/>
      <c r="C132" s="2268"/>
      <c r="D132" s="2268"/>
      <c r="E132" s="2269"/>
      <c r="F132" s="2268"/>
      <c r="G132" s="2270"/>
      <c r="H132" s="2268"/>
      <c r="I132" s="2268"/>
      <c r="J132" s="2268"/>
      <c r="K132" s="2268"/>
      <c r="L132" s="2268"/>
      <c r="M132" s="2270"/>
      <c r="N132" s="2268"/>
      <c r="O132" s="2268"/>
      <c r="P132" s="2268"/>
      <c r="Q132" s="2270"/>
      <c r="R132" s="2270"/>
      <c r="S132" s="2270"/>
    </row>
    <row r="133" spans="2:19">
      <c r="B133" s="2268"/>
      <c r="C133" s="2268"/>
      <c r="D133" s="2268"/>
      <c r="E133" s="2269"/>
      <c r="F133" s="2268"/>
      <c r="G133" s="2270"/>
      <c r="H133" s="2268"/>
      <c r="I133" s="2268"/>
      <c r="J133" s="2268"/>
      <c r="K133" s="2268"/>
      <c r="L133" s="2268"/>
      <c r="M133" s="2270"/>
      <c r="N133" s="2268"/>
      <c r="O133" s="2268"/>
      <c r="P133" s="2268"/>
      <c r="Q133" s="2270"/>
      <c r="R133" s="2270"/>
      <c r="S133" s="2270"/>
    </row>
    <row r="134" spans="2:19">
      <c r="B134" s="2268"/>
      <c r="C134" s="2268"/>
      <c r="D134" s="2268"/>
      <c r="E134" s="2269"/>
      <c r="F134" s="2268"/>
      <c r="G134" s="2270"/>
      <c r="H134" s="2268"/>
      <c r="I134" s="2268"/>
      <c r="J134" s="2268"/>
      <c r="K134" s="2268"/>
      <c r="L134" s="2268"/>
      <c r="M134" s="2270"/>
      <c r="N134" s="2268"/>
      <c r="O134" s="2268"/>
      <c r="P134" s="2268"/>
      <c r="Q134" s="2270"/>
      <c r="R134" s="2270"/>
      <c r="S134" s="2270"/>
    </row>
    <row r="135" spans="2:19">
      <c r="B135" s="2268"/>
      <c r="C135" s="2268"/>
      <c r="D135" s="2268"/>
      <c r="E135" s="2269"/>
      <c r="F135" s="2268"/>
      <c r="G135" s="2270"/>
      <c r="H135" s="2268"/>
      <c r="I135" s="2268"/>
      <c r="J135" s="2268"/>
      <c r="K135" s="2268"/>
      <c r="L135" s="2268"/>
      <c r="M135" s="2270"/>
      <c r="N135" s="2268"/>
      <c r="O135" s="2268"/>
      <c r="P135" s="2268"/>
      <c r="Q135" s="2270"/>
      <c r="R135" s="2270"/>
      <c r="S135" s="2270"/>
    </row>
    <row r="136" spans="2:19">
      <c r="B136" s="2268"/>
      <c r="C136" s="2268"/>
      <c r="D136" s="2268"/>
      <c r="E136" s="2269"/>
      <c r="F136" s="2268"/>
      <c r="G136" s="2270"/>
      <c r="H136" s="2268"/>
      <c r="I136" s="2268"/>
      <c r="J136" s="2268"/>
      <c r="K136" s="2268"/>
      <c r="L136" s="2268"/>
      <c r="M136" s="2270"/>
      <c r="N136" s="2268"/>
      <c r="O136" s="2268"/>
      <c r="P136" s="2268"/>
      <c r="Q136" s="2270"/>
      <c r="R136" s="2270"/>
      <c r="S136" s="2270"/>
    </row>
    <row r="137" spans="2:19">
      <c r="B137" s="2268"/>
      <c r="C137" s="2268"/>
      <c r="D137" s="2268"/>
      <c r="E137" s="2269"/>
      <c r="F137" s="2268"/>
      <c r="G137" s="2270"/>
      <c r="H137" s="2268"/>
      <c r="I137" s="2268"/>
      <c r="J137" s="2268"/>
      <c r="K137" s="2268"/>
      <c r="L137" s="2268"/>
      <c r="M137" s="2270"/>
      <c r="N137" s="2268"/>
      <c r="O137" s="2268"/>
      <c r="P137" s="2268"/>
      <c r="Q137" s="2270"/>
      <c r="R137" s="2270"/>
      <c r="S137" s="2270"/>
    </row>
    <row r="138" spans="2:19">
      <c r="B138" s="2268"/>
      <c r="C138" s="2268"/>
      <c r="D138" s="2268"/>
      <c r="E138" s="2269"/>
      <c r="F138" s="2268"/>
      <c r="G138" s="2270"/>
      <c r="H138" s="2268"/>
      <c r="I138" s="2268"/>
      <c r="J138" s="2268"/>
      <c r="K138" s="2268"/>
      <c r="L138" s="2268"/>
      <c r="M138" s="2270"/>
      <c r="N138" s="2268"/>
      <c r="O138" s="2268"/>
      <c r="P138" s="2268"/>
      <c r="Q138" s="2270"/>
      <c r="R138" s="2270"/>
      <c r="S138" s="2270"/>
    </row>
    <row r="139" spans="2:19">
      <c r="B139" s="2268"/>
      <c r="C139" s="2268"/>
      <c r="D139" s="2268"/>
      <c r="E139" s="2269"/>
      <c r="F139" s="2268"/>
      <c r="G139" s="2270"/>
      <c r="H139" s="2268"/>
      <c r="I139" s="2268"/>
      <c r="J139" s="2268"/>
      <c r="K139" s="2268"/>
      <c r="L139" s="2268"/>
      <c r="M139" s="2270"/>
      <c r="N139" s="2268"/>
      <c r="O139" s="2268"/>
      <c r="P139" s="2268"/>
      <c r="Q139" s="2270"/>
      <c r="R139" s="2270"/>
      <c r="S139" s="2270"/>
    </row>
    <row r="140" spans="2:19">
      <c r="B140" s="2268"/>
      <c r="C140" s="2268"/>
      <c r="D140" s="2268"/>
      <c r="E140" s="2269"/>
      <c r="F140" s="2268"/>
      <c r="G140" s="2270"/>
      <c r="H140" s="2268"/>
      <c r="I140" s="2268"/>
      <c r="J140" s="2268"/>
      <c r="K140" s="2268"/>
      <c r="L140" s="2268"/>
      <c r="M140" s="2270"/>
      <c r="N140" s="2268"/>
      <c r="O140" s="2268"/>
      <c r="P140" s="2268"/>
      <c r="Q140" s="2270"/>
      <c r="R140" s="2270"/>
      <c r="S140" s="2270"/>
    </row>
    <row r="141" spans="2:19">
      <c r="B141" s="2268"/>
      <c r="C141" s="2268"/>
      <c r="D141" s="2268"/>
      <c r="E141" s="2269"/>
      <c r="F141" s="2268"/>
      <c r="G141" s="2270"/>
      <c r="H141" s="2268"/>
      <c r="I141" s="2268"/>
      <c r="J141" s="2268"/>
      <c r="K141" s="2268"/>
      <c r="L141" s="2268"/>
      <c r="M141" s="2270"/>
      <c r="N141" s="2268"/>
      <c r="O141" s="2268"/>
      <c r="P141" s="2268"/>
      <c r="Q141" s="2270"/>
      <c r="R141" s="2270"/>
      <c r="S141" s="2270"/>
    </row>
    <row r="142" spans="2:19">
      <c r="B142" s="2268"/>
      <c r="C142" s="2268"/>
      <c r="D142" s="2268"/>
      <c r="E142" s="2269"/>
      <c r="F142" s="2268"/>
      <c r="G142" s="2270"/>
      <c r="H142" s="2268"/>
      <c r="I142" s="2268"/>
      <c r="J142" s="2268"/>
      <c r="K142" s="2268"/>
      <c r="L142" s="2268"/>
      <c r="M142" s="2270"/>
      <c r="N142" s="2268"/>
      <c r="O142" s="2268"/>
      <c r="P142" s="2268"/>
      <c r="Q142" s="2270"/>
      <c r="R142" s="2270"/>
      <c r="S142" s="2270"/>
    </row>
    <row r="143" spans="2:19">
      <c r="B143" s="2268"/>
      <c r="C143" s="2268"/>
      <c r="D143" s="2268"/>
      <c r="E143" s="2269"/>
      <c r="F143" s="2268"/>
      <c r="G143" s="2270"/>
      <c r="H143" s="2268"/>
      <c r="I143" s="2268"/>
      <c r="J143" s="2268"/>
      <c r="K143" s="2268"/>
      <c r="L143" s="2268"/>
      <c r="M143" s="2270"/>
      <c r="N143" s="2268"/>
      <c r="O143" s="2268"/>
      <c r="P143" s="2268"/>
      <c r="Q143" s="2270"/>
      <c r="R143" s="2270"/>
      <c r="S143" s="2270"/>
    </row>
    <row r="144" spans="2:19">
      <c r="B144" s="2268"/>
      <c r="C144" s="2268"/>
      <c r="D144" s="2268"/>
      <c r="E144" s="2269"/>
      <c r="F144" s="2268"/>
      <c r="G144" s="2270"/>
      <c r="H144" s="2268"/>
      <c r="I144" s="2268"/>
      <c r="J144" s="2268"/>
      <c r="K144" s="2268"/>
      <c r="L144" s="2268"/>
      <c r="M144" s="2270"/>
      <c r="N144" s="2268"/>
      <c r="O144" s="2268"/>
      <c r="P144" s="2268"/>
      <c r="Q144" s="2270"/>
      <c r="R144" s="2270"/>
      <c r="S144" s="2270"/>
    </row>
    <row r="145" spans="2:19">
      <c r="B145" s="2268"/>
      <c r="C145" s="2268"/>
      <c r="D145" s="2268"/>
      <c r="E145" s="2269"/>
      <c r="F145" s="2268"/>
      <c r="G145" s="2270"/>
      <c r="H145" s="2268"/>
      <c r="I145" s="2268"/>
      <c r="J145" s="2268"/>
      <c r="K145" s="2268"/>
      <c r="L145" s="2268"/>
      <c r="M145" s="2270"/>
      <c r="N145" s="2268"/>
      <c r="O145" s="2268"/>
      <c r="P145" s="2268"/>
      <c r="Q145" s="2270"/>
      <c r="R145" s="2270"/>
      <c r="S145" s="2270"/>
    </row>
    <row r="146" spans="2:19">
      <c r="B146" s="2268"/>
      <c r="C146" s="2268"/>
      <c r="D146" s="2268"/>
      <c r="E146" s="2269"/>
      <c r="F146" s="2268"/>
      <c r="G146" s="2270"/>
      <c r="H146" s="2268"/>
      <c r="I146" s="2268"/>
      <c r="J146" s="2268"/>
      <c r="K146" s="2268"/>
      <c r="L146" s="2268"/>
      <c r="M146" s="2270"/>
      <c r="N146" s="2268"/>
      <c r="O146" s="2268"/>
      <c r="P146" s="2268"/>
      <c r="Q146" s="2270"/>
      <c r="R146" s="2270"/>
      <c r="S146" s="2270"/>
    </row>
    <row r="147" spans="2:19">
      <c r="B147" s="2268"/>
      <c r="C147" s="2268"/>
      <c r="D147" s="2268"/>
      <c r="E147" s="2269"/>
      <c r="F147" s="2268"/>
      <c r="G147" s="2270"/>
      <c r="H147" s="2268"/>
      <c r="I147" s="2268"/>
      <c r="J147" s="2268"/>
      <c r="K147" s="2268"/>
      <c r="L147" s="2268"/>
      <c r="M147" s="2270"/>
      <c r="N147" s="2268"/>
      <c r="O147" s="2268"/>
      <c r="P147" s="2268"/>
      <c r="Q147" s="2270"/>
      <c r="R147" s="2270"/>
      <c r="S147" s="2270"/>
    </row>
    <row r="148" spans="2:19">
      <c r="B148" s="2268"/>
      <c r="C148" s="2268"/>
      <c r="D148" s="2268"/>
      <c r="E148" s="2269"/>
      <c r="F148" s="2268"/>
      <c r="G148" s="2270"/>
      <c r="H148" s="2268"/>
      <c r="I148" s="2268"/>
      <c r="J148" s="2268"/>
      <c r="K148" s="2268"/>
      <c r="L148" s="2268"/>
      <c r="M148" s="2270"/>
      <c r="N148" s="2268"/>
      <c r="O148" s="2268"/>
      <c r="P148" s="2268"/>
      <c r="Q148" s="2270"/>
      <c r="R148" s="2270"/>
      <c r="S148" s="2270"/>
    </row>
    <row r="149" spans="2:19">
      <c r="B149" s="2268"/>
      <c r="C149" s="2268"/>
      <c r="D149" s="2268"/>
      <c r="E149" s="2269"/>
      <c r="F149" s="2268"/>
      <c r="G149" s="2270"/>
      <c r="H149" s="2268"/>
      <c r="I149" s="2268"/>
      <c r="J149" s="2268"/>
      <c r="K149" s="2268"/>
      <c r="L149" s="2268"/>
      <c r="M149" s="2270"/>
      <c r="N149" s="2268"/>
      <c r="O149" s="2268"/>
      <c r="P149" s="2268"/>
      <c r="Q149" s="2270"/>
      <c r="R149" s="2270"/>
      <c r="S149" s="2270"/>
    </row>
    <row r="150" spans="2:19">
      <c r="B150" s="2268"/>
      <c r="C150" s="2268"/>
      <c r="D150" s="2268"/>
      <c r="E150" s="2269"/>
      <c r="F150" s="2268"/>
      <c r="G150" s="2270"/>
      <c r="H150" s="2268"/>
      <c r="I150" s="2268"/>
      <c r="J150" s="2268"/>
      <c r="K150" s="2268"/>
      <c r="L150" s="2268"/>
      <c r="M150" s="2270"/>
      <c r="N150" s="2268"/>
      <c r="O150" s="2268"/>
      <c r="P150" s="2268"/>
      <c r="Q150" s="2270"/>
      <c r="R150" s="2270"/>
      <c r="S150" s="2270"/>
    </row>
    <row r="151" spans="2:19">
      <c r="B151" s="2268"/>
      <c r="C151" s="2268"/>
      <c r="D151" s="2268"/>
      <c r="E151" s="2269"/>
      <c r="F151" s="2268"/>
      <c r="G151" s="2270"/>
      <c r="H151" s="2268"/>
      <c r="I151" s="2268"/>
      <c r="J151" s="2268"/>
      <c r="K151" s="2268"/>
      <c r="L151" s="2268"/>
      <c r="M151" s="2270"/>
      <c r="N151" s="2268"/>
      <c r="O151" s="2268"/>
      <c r="P151" s="2268"/>
      <c r="Q151" s="2270"/>
      <c r="R151" s="2270"/>
      <c r="S151" s="2270"/>
    </row>
    <row r="152" spans="2:19">
      <c r="B152" s="2268"/>
      <c r="C152" s="2268"/>
      <c r="D152" s="2268"/>
      <c r="E152" s="2269"/>
      <c r="F152" s="2268"/>
      <c r="G152" s="2270"/>
      <c r="H152" s="2268"/>
      <c r="I152" s="2268"/>
      <c r="J152" s="2268"/>
      <c r="K152" s="2268"/>
      <c r="L152" s="2268"/>
      <c r="M152" s="2270"/>
      <c r="N152" s="2268"/>
      <c r="O152" s="2268"/>
      <c r="P152" s="2268"/>
      <c r="Q152" s="2270"/>
      <c r="R152" s="2270"/>
      <c r="S152" s="2270"/>
    </row>
    <row r="153" spans="2:19">
      <c r="B153" s="2268"/>
      <c r="C153" s="2268"/>
      <c r="D153" s="2268"/>
      <c r="E153" s="2269"/>
      <c r="F153" s="2268"/>
      <c r="G153" s="2270"/>
      <c r="H153" s="2268"/>
      <c r="I153" s="2268"/>
      <c r="J153" s="2268"/>
      <c r="K153" s="2268"/>
      <c r="L153" s="2268"/>
      <c r="M153" s="2270"/>
      <c r="N153" s="2268"/>
      <c r="O153" s="2268"/>
      <c r="P153" s="2268"/>
      <c r="Q153" s="2270"/>
      <c r="R153" s="2270"/>
      <c r="S153" s="2270"/>
    </row>
    <row r="154" spans="2:19">
      <c r="B154" s="2268"/>
      <c r="C154" s="2268"/>
      <c r="D154" s="2268"/>
      <c r="E154" s="2269"/>
      <c r="F154" s="2268"/>
      <c r="G154" s="2270"/>
      <c r="H154" s="2268"/>
      <c r="I154" s="2268"/>
      <c r="J154" s="2268"/>
      <c r="K154" s="2268"/>
      <c r="L154" s="2268"/>
      <c r="M154" s="2270"/>
      <c r="N154" s="2268"/>
      <c r="O154" s="2268"/>
      <c r="P154" s="2268"/>
      <c r="Q154" s="2270"/>
      <c r="R154" s="2270"/>
      <c r="S154" s="2270"/>
    </row>
    <row r="155" spans="2:19">
      <c r="B155" s="2268"/>
      <c r="C155" s="2268"/>
      <c r="D155" s="2268"/>
      <c r="E155" s="2269"/>
      <c r="F155" s="2268"/>
      <c r="G155" s="2270"/>
      <c r="H155" s="2268"/>
      <c r="I155" s="2268"/>
      <c r="J155" s="2268"/>
      <c r="K155" s="2268"/>
      <c r="L155" s="2268"/>
      <c r="M155" s="2270"/>
      <c r="N155" s="2268"/>
      <c r="O155" s="2268"/>
      <c r="P155" s="2268"/>
      <c r="Q155" s="2270"/>
      <c r="R155" s="2270"/>
      <c r="S155" s="2270"/>
    </row>
    <row r="156" spans="2:19">
      <c r="B156" s="2268"/>
      <c r="C156" s="2268"/>
      <c r="D156" s="2268"/>
      <c r="E156" s="2269"/>
      <c r="F156" s="2268"/>
      <c r="G156" s="2270"/>
      <c r="H156" s="2268"/>
      <c r="I156" s="2268"/>
      <c r="J156" s="2268"/>
      <c r="K156" s="2268"/>
      <c r="L156" s="2268"/>
      <c r="M156" s="2270"/>
      <c r="N156" s="2268"/>
      <c r="O156" s="2268"/>
      <c r="P156" s="2268"/>
      <c r="Q156" s="2270"/>
      <c r="R156" s="2270"/>
      <c r="S156" s="2270"/>
    </row>
    <row r="157" spans="2:19">
      <c r="B157" s="2268"/>
      <c r="C157" s="2268"/>
      <c r="D157" s="2268"/>
      <c r="E157" s="2269"/>
      <c r="F157" s="2268"/>
      <c r="G157" s="2270"/>
      <c r="H157" s="2268"/>
      <c r="I157" s="2268"/>
      <c r="J157" s="2268"/>
      <c r="K157" s="2268"/>
      <c r="L157" s="2268"/>
      <c r="M157" s="2270"/>
      <c r="N157" s="2268"/>
      <c r="O157" s="2268"/>
      <c r="P157" s="2268"/>
      <c r="Q157" s="2270"/>
      <c r="R157" s="2270"/>
      <c r="S157" s="2270"/>
    </row>
    <row r="158" spans="2:19">
      <c r="B158" s="2268"/>
      <c r="C158" s="2268"/>
      <c r="D158" s="2268"/>
      <c r="E158" s="2269"/>
      <c r="F158" s="2268"/>
      <c r="G158" s="2270"/>
      <c r="H158" s="2268"/>
      <c r="I158" s="2268"/>
      <c r="J158" s="2268"/>
      <c r="K158" s="2268"/>
      <c r="L158" s="2268"/>
      <c r="M158" s="2270"/>
      <c r="N158" s="2268"/>
      <c r="O158" s="2268"/>
      <c r="P158" s="2268"/>
      <c r="Q158" s="2270"/>
      <c r="R158" s="2270"/>
      <c r="S158" s="2270"/>
    </row>
    <row r="159" spans="2:19">
      <c r="B159" s="2268"/>
      <c r="C159" s="2268"/>
      <c r="D159" s="2268"/>
      <c r="E159" s="2269"/>
      <c r="F159" s="2268"/>
      <c r="G159" s="2270"/>
      <c r="H159" s="2268"/>
      <c r="I159" s="2268"/>
      <c r="J159" s="2268"/>
      <c r="K159" s="2268"/>
      <c r="L159" s="2268"/>
      <c r="M159" s="2270"/>
      <c r="N159" s="2268"/>
      <c r="O159" s="2268"/>
      <c r="P159" s="2268"/>
      <c r="Q159" s="2270"/>
      <c r="R159" s="2270"/>
      <c r="S159" s="2270"/>
    </row>
    <row r="160" spans="2:19">
      <c r="B160" s="2268"/>
      <c r="C160" s="2268"/>
      <c r="D160" s="2268"/>
      <c r="E160" s="2269"/>
      <c r="F160" s="2268"/>
      <c r="G160" s="2270"/>
      <c r="H160" s="2268"/>
      <c r="I160" s="2268"/>
      <c r="J160" s="2268"/>
      <c r="K160" s="2268"/>
      <c r="L160" s="2268"/>
      <c r="M160" s="2270"/>
      <c r="N160" s="2268"/>
      <c r="O160" s="2268"/>
      <c r="P160" s="2268"/>
      <c r="Q160" s="2270"/>
      <c r="R160" s="2270"/>
      <c r="S160" s="2270"/>
    </row>
    <row r="161" spans="2:19">
      <c r="B161" s="2268"/>
      <c r="C161" s="2268"/>
      <c r="D161" s="2268"/>
      <c r="E161" s="2269"/>
      <c r="F161" s="2268"/>
      <c r="G161" s="2270"/>
      <c r="H161" s="2268"/>
      <c r="I161" s="2268"/>
      <c r="J161" s="2268"/>
      <c r="K161" s="2268"/>
      <c r="L161" s="2268"/>
      <c r="M161" s="2270"/>
      <c r="N161" s="2268"/>
      <c r="O161" s="2268"/>
      <c r="P161" s="2268"/>
      <c r="Q161" s="2270"/>
      <c r="R161" s="2270"/>
      <c r="S161" s="2270"/>
    </row>
    <row r="162" spans="2:19">
      <c r="B162" s="2268"/>
      <c r="C162" s="2268"/>
      <c r="D162" s="2268"/>
      <c r="E162" s="2269"/>
      <c r="F162" s="2268"/>
      <c r="G162" s="2270"/>
      <c r="H162" s="2268"/>
      <c r="I162" s="2268"/>
      <c r="J162" s="2268"/>
      <c r="K162" s="2268"/>
      <c r="L162" s="2268"/>
      <c r="M162" s="2270"/>
      <c r="N162" s="2268"/>
      <c r="O162" s="2268"/>
      <c r="P162" s="2268"/>
      <c r="Q162" s="2270"/>
      <c r="R162" s="2270"/>
      <c r="S162" s="2270"/>
    </row>
    <row r="163" spans="2:19">
      <c r="B163" s="2268"/>
      <c r="C163" s="2268"/>
      <c r="D163" s="2268"/>
      <c r="E163" s="2269"/>
      <c r="F163" s="2268"/>
      <c r="G163" s="2270"/>
      <c r="H163" s="2268"/>
      <c r="I163" s="2268"/>
      <c r="J163" s="2268"/>
      <c r="K163" s="2268"/>
      <c r="L163" s="2268"/>
      <c r="M163" s="2270"/>
      <c r="N163" s="2268"/>
      <c r="O163" s="2268"/>
      <c r="P163" s="2268"/>
      <c r="Q163" s="2270"/>
      <c r="R163" s="2270"/>
      <c r="S163" s="2270"/>
    </row>
    <row r="164" spans="2:19">
      <c r="B164" s="2268"/>
      <c r="C164" s="2268"/>
      <c r="D164" s="2268"/>
      <c r="E164" s="2269"/>
      <c r="F164" s="2268"/>
      <c r="G164" s="2270"/>
      <c r="H164" s="2268"/>
      <c r="I164" s="2268"/>
      <c r="J164" s="2268"/>
      <c r="K164" s="2268"/>
      <c r="L164" s="2268"/>
      <c r="M164" s="2270"/>
      <c r="N164" s="2268"/>
      <c r="O164" s="2268"/>
      <c r="P164" s="2268"/>
      <c r="Q164" s="2270"/>
      <c r="R164" s="2270"/>
      <c r="S164" s="2270"/>
    </row>
    <row r="165" spans="2:19">
      <c r="B165" s="2268"/>
      <c r="C165" s="2268"/>
      <c r="D165" s="2268"/>
      <c r="E165" s="2269"/>
      <c r="F165" s="2268"/>
      <c r="G165" s="2270"/>
      <c r="H165" s="2268"/>
      <c r="I165" s="2268"/>
      <c r="J165" s="2268"/>
      <c r="K165" s="2268"/>
      <c r="L165" s="2268"/>
      <c r="M165" s="2270"/>
      <c r="N165" s="2268"/>
      <c r="O165" s="2268"/>
      <c r="P165" s="2268"/>
      <c r="Q165" s="2270"/>
      <c r="R165" s="2270"/>
      <c r="S165" s="2270"/>
    </row>
    <row r="166" spans="2:19">
      <c r="B166" s="2268"/>
      <c r="C166" s="2268"/>
      <c r="D166" s="2268"/>
      <c r="E166" s="2269"/>
      <c r="F166" s="2268"/>
      <c r="G166" s="2270"/>
      <c r="H166" s="2268"/>
      <c r="I166" s="2268"/>
      <c r="J166" s="2268"/>
      <c r="K166" s="2268"/>
      <c r="L166" s="2268"/>
      <c r="M166" s="2270"/>
      <c r="N166" s="2268"/>
      <c r="O166" s="2268"/>
      <c r="P166" s="2268"/>
      <c r="Q166" s="2270"/>
      <c r="R166" s="2270"/>
      <c r="S166" s="2270"/>
    </row>
    <row r="167" spans="2:19">
      <c r="B167" s="2268"/>
      <c r="C167" s="2268"/>
      <c r="D167" s="2268"/>
      <c r="E167" s="2269"/>
      <c r="F167" s="2268"/>
      <c r="G167" s="2270"/>
      <c r="H167" s="2268"/>
      <c r="I167" s="2268"/>
      <c r="J167" s="2268"/>
      <c r="K167" s="2268"/>
      <c r="L167" s="2268"/>
      <c r="M167" s="2270"/>
      <c r="N167" s="2268"/>
      <c r="O167" s="2268"/>
      <c r="P167" s="2268"/>
      <c r="Q167" s="2270"/>
      <c r="R167" s="2270"/>
      <c r="S167" s="2270"/>
    </row>
    <row r="168" spans="2:19">
      <c r="B168" s="2268"/>
      <c r="C168" s="2268"/>
      <c r="D168" s="2268"/>
      <c r="E168" s="2269"/>
      <c r="F168" s="2268"/>
      <c r="G168" s="2270"/>
      <c r="H168" s="2268"/>
      <c r="I168" s="2268"/>
      <c r="J168" s="2268"/>
      <c r="K168" s="2268"/>
      <c r="L168" s="2268"/>
      <c r="M168" s="2270"/>
      <c r="N168" s="2268"/>
      <c r="O168" s="2268"/>
      <c r="P168" s="2268"/>
      <c r="Q168" s="2270"/>
      <c r="R168" s="2270"/>
      <c r="S168" s="2270"/>
    </row>
    <row r="169" spans="2:19">
      <c r="B169" s="2268"/>
      <c r="C169" s="2268"/>
      <c r="D169" s="2268"/>
      <c r="E169" s="2269"/>
      <c r="F169" s="2268"/>
      <c r="G169" s="2270"/>
      <c r="H169" s="2268"/>
      <c r="I169" s="2268"/>
      <c r="J169" s="2268"/>
      <c r="K169" s="2268"/>
      <c r="L169" s="2268"/>
      <c r="M169" s="2270"/>
      <c r="N169" s="2268"/>
      <c r="O169" s="2268"/>
      <c r="P169" s="2268"/>
      <c r="Q169" s="2270"/>
      <c r="R169" s="2270"/>
      <c r="S169" s="2270"/>
    </row>
    <row r="170" spans="2:19">
      <c r="B170" s="2268"/>
      <c r="C170" s="2268"/>
      <c r="D170" s="2268"/>
      <c r="E170" s="2269"/>
      <c r="F170" s="2268"/>
      <c r="G170" s="2270"/>
      <c r="H170" s="2268"/>
      <c r="I170" s="2268"/>
      <c r="J170" s="2268"/>
      <c r="K170" s="2268"/>
      <c r="L170" s="2268"/>
      <c r="M170" s="2270"/>
      <c r="N170" s="2268"/>
      <c r="O170" s="2268"/>
      <c r="P170" s="2268"/>
      <c r="Q170" s="2270"/>
      <c r="R170" s="2270"/>
      <c r="S170" s="2270"/>
    </row>
    <row r="171" spans="2:19">
      <c r="B171" s="2268"/>
      <c r="C171" s="2268"/>
      <c r="D171" s="2268"/>
      <c r="E171" s="2269"/>
      <c r="F171" s="2268"/>
      <c r="G171" s="2270"/>
      <c r="H171" s="2268"/>
      <c r="I171" s="2268"/>
      <c r="J171" s="2268"/>
      <c r="K171" s="2268"/>
      <c r="L171" s="2268"/>
      <c r="M171" s="2270"/>
      <c r="N171" s="2268"/>
      <c r="O171" s="2268"/>
      <c r="P171" s="2268"/>
      <c r="Q171" s="2270"/>
      <c r="R171" s="2270"/>
      <c r="S171" s="2270"/>
    </row>
    <row r="172" spans="2:19">
      <c r="B172" s="2268"/>
      <c r="C172" s="2268"/>
      <c r="D172" s="2268"/>
      <c r="E172" s="2269"/>
      <c r="F172" s="2268"/>
      <c r="G172" s="2270"/>
      <c r="H172" s="2268"/>
      <c r="I172" s="2268"/>
      <c r="J172" s="2268"/>
      <c r="K172" s="2268"/>
      <c r="L172" s="2268"/>
      <c r="M172" s="2270"/>
      <c r="N172" s="2268"/>
      <c r="O172" s="2268"/>
      <c r="P172" s="2268"/>
      <c r="Q172" s="2270"/>
      <c r="R172" s="2270"/>
      <c r="S172" s="2270"/>
    </row>
    <row r="173" spans="2:19">
      <c r="B173" s="2268"/>
      <c r="C173" s="2268"/>
      <c r="D173" s="2268"/>
      <c r="E173" s="2269"/>
      <c r="F173" s="2268"/>
      <c r="G173" s="2270"/>
      <c r="H173" s="2268"/>
      <c r="I173" s="2268"/>
      <c r="J173" s="2268"/>
      <c r="K173" s="2268"/>
      <c r="L173" s="2268"/>
      <c r="M173" s="2270"/>
      <c r="N173" s="2268"/>
      <c r="O173" s="2268"/>
      <c r="P173" s="2268"/>
      <c r="Q173" s="2270"/>
      <c r="R173" s="2270"/>
      <c r="S173" s="2270"/>
    </row>
    <row r="174" spans="2:19">
      <c r="B174" s="2268"/>
      <c r="C174" s="2268"/>
      <c r="D174" s="2268"/>
      <c r="E174" s="2269"/>
      <c r="F174" s="2268"/>
      <c r="G174" s="2270"/>
      <c r="H174" s="2268"/>
      <c r="I174" s="2268"/>
      <c r="J174" s="2268"/>
      <c r="K174" s="2268"/>
      <c r="L174" s="2268"/>
      <c r="M174" s="2270"/>
      <c r="N174" s="2268"/>
      <c r="O174" s="2268"/>
      <c r="P174" s="2268"/>
      <c r="Q174" s="2270"/>
      <c r="R174" s="2270"/>
      <c r="S174" s="2270"/>
    </row>
    <row r="175" spans="2:19">
      <c r="B175" s="2268"/>
      <c r="C175" s="2268"/>
      <c r="D175" s="2268"/>
      <c r="E175" s="2269"/>
      <c r="F175" s="2268"/>
      <c r="G175" s="2270"/>
      <c r="H175" s="2268"/>
      <c r="I175" s="2268"/>
      <c r="J175" s="2268"/>
      <c r="K175" s="2268"/>
      <c r="L175" s="2268"/>
      <c r="M175" s="2270"/>
      <c r="N175" s="2268"/>
      <c r="O175" s="2268"/>
      <c r="P175" s="2268"/>
      <c r="Q175" s="2270"/>
      <c r="R175" s="2270"/>
      <c r="S175" s="2270"/>
    </row>
    <row r="176" spans="2:19">
      <c r="B176" s="2268"/>
      <c r="C176" s="2268"/>
      <c r="D176" s="2268"/>
      <c r="E176" s="2269"/>
      <c r="F176" s="2268"/>
      <c r="G176" s="2270"/>
      <c r="H176" s="2268"/>
      <c r="I176" s="2268"/>
      <c r="J176" s="2268"/>
      <c r="K176" s="2268"/>
      <c r="L176" s="2268"/>
      <c r="M176" s="2270"/>
      <c r="N176" s="2268"/>
      <c r="O176" s="2268"/>
      <c r="P176" s="2268"/>
      <c r="Q176" s="2270"/>
      <c r="R176" s="2270"/>
      <c r="S176" s="2270"/>
    </row>
    <row r="177" spans="2:19">
      <c r="B177" s="2268"/>
      <c r="C177" s="2268"/>
      <c r="D177" s="2268"/>
      <c r="E177" s="2269"/>
      <c r="F177" s="2268"/>
      <c r="G177" s="2270"/>
      <c r="H177" s="2268"/>
      <c r="I177" s="2268"/>
      <c r="J177" s="2268"/>
      <c r="K177" s="2268"/>
      <c r="L177" s="2268"/>
      <c r="M177" s="2270"/>
      <c r="N177" s="2268"/>
      <c r="O177" s="2268"/>
      <c r="P177" s="2268"/>
      <c r="Q177" s="2270"/>
      <c r="R177" s="2270"/>
      <c r="S177" s="2270"/>
    </row>
    <row r="178" spans="2:19">
      <c r="B178" s="2268"/>
      <c r="C178" s="2268"/>
      <c r="D178" s="2268"/>
      <c r="E178" s="2269"/>
      <c r="F178" s="2268"/>
      <c r="G178" s="2270"/>
      <c r="H178" s="2268"/>
      <c r="I178" s="2268"/>
      <c r="J178" s="2268"/>
      <c r="K178" s="2268"/>
      <c r="L178" s="2268"/>
      <c r="M178" s="2270"/>
      <c r="N178" s="2268"/>
      <c r="O178" s="2268"/>
      <c r="P178" s="2268"/>
      <c r="Q178" s="2270"/>
      <c r="R178" s="2270"/>
      <c r="S178" s="2270"/>
    </row>
    <row r="179" spans="2:19">
      <c r="B179" s="2268"/>
      <c r="C179" s="2268"/>
      <c r="D179" s="2268"/>
      <c r="E179" s="2269"/>
      <c r="F179" s="2268"/>
      <c r="G179" s="2270"/>
      <c r="H179" s="2268"/>
      <c r="I179" s="2268"/>
      <c r="J179" s="2268"/>
      <c r="K179" s="2268"/>
      <c r="L179" s="2268"/>
      <c r="M179" s="2270"/>
      <c r="N179" s="2268"/>
      <c r="O179" s="2268"/>
      <c r="P179" s="2268"/>
      <c r="Q179" s="2270"/>
      <c r="R179" s="2270"/>
      <c r="S179" s="2270"/>
    </row>
    <row r="180" spans="2:19">
      <c r="B180" s="2268"/>
      <c r="C180" s="2268"/>
      <c r="D180" s="2268"/>
      <c r="E180" s="2269"/>
      <c r="F180" s="2268"/>
      <c r="G180" s="2270"/>
      <c r="H180" s="2268"/>
      <c r="I180" s="2268"/>
      <c r="J180" s="2268"/>
      <c r="K180" s="2268"/>
      <c r="L180" s="2268"/>
      <c r="M180" s="2270"/>
      <c r="N180" s="2268"/>
      <c r="O180" s="2268"/>
      <c r="P180" s="2268"/>
      <c r="Q180" s="2270"/>
      <c r="R180" s="2270"/>
      <c r="S180" s="2270"/>
    </row>
    <row r="181" spans="2:19">
      <c r="B181" s="2268"/>
      <c r="C181" s="2268"/>
      <c r="D181" s="2268"/>
      <c r="E181" s="2269"/>
      <c r="F181" s="2268"/>
      <c r="G181" s="2270"/>
      <c r="H181" s="2268"/>
      <c r="I181" s="2268"/>
      <c r="J181" s="2268"/>
      <c r="K181" s="2268"/>
      <c r="L181" s="2268"/>
      <c r="M181" s="2270"/>
      <c r="N181" s="2268"/>
      <c r="O181" s="2268"/>
      <c r="P181" s="2268"/>
      <c r="Q181" s="2270"/>
      <c r="R181" s="2270"/>
      <c r="S181" s="2270"/>
    </row>
    <row r="182" spans="2:19">
      <c r="B182" s="2268"/>
      <c r="C182" s="2268"/>
      <c r="D182" s="2268"/>
      <c r="E182" s="2269"/>
      <c r="F182" s="2268"/>
      <c r="G182" s="2270"/>
      <c r="H182" s="2268"/>
      <c r="I182" s="2268"/>
      <c r="J182" s="2268"/>
      <c r="K182" s="2268"/>
      <c r="L182" s="2268"/>
      <c r="M182" s="2270"/>
      <c r="N182" s="2268"/>
      <c r="O182" s="2268"/>
      <c r="P182" s="2268"/>
      <c r="Q182" s="2270"/>
      <c r="R182" s="2270"/>
      <c r="S182" s="2270"/>
    </row>
    <row r="183" spans="2:19">
      <c r="B183" s="2268"/>
      <c r="C183" s="2268"/>
      <c r="D183" s="2268"/>
      <c r="E183" s="2269"/>
      <c r="F183" s="2268"/>
      <c r="G183" s="2270"/>
      <c r="H183" s="2268"/>
      <c r="I183" s="2268"/>
      <c r="J183" s="2268"/>
      <c r="K183" s="2268"/>
      <c r="L183" s="2268"/>
      <c r="M183" s="2270"/>
      <c r="N183" s="2268"/>
      <c r="O183" s="2268"/>
      <c r="P183" s="2268"/>
      <c r="Q183" s="2270"/>
      <c r="R183" s="2270"/>
      <c r="S183" s="2270"/>
    </row>
    <row r="184" spans="2:19">
      <c r="B184" s="2268"/>
      <c r="C184" s="2268"/>
      <c r="D184" s="2268"/>
      <c r="E184" s="2269"/>
      <c r="F184" s="2268"/>
      <c r="G184" s="2270"/>
      <c r="H184" s="2268"/>
      <c r="I184" s="2268"/>
      <c r="J184" s="2268"/>
      <c r="K184" s="2268"/>
      <c r="L184" s="2268"/>
      <c r="M184" s="2270"/>
      <c r="N184" s="2268"/>
      <c r="O184" s="2268"/>
      <c r="P184" s="2268"/>
      <c r="Q184" s="2270"/>
      <c r="R184" s="2270"/>
      <c r="S184" s="2270"/>
    </row>
    <row r="185" spans="2:19">
      <c r="B185" s="2268"/>
      <c r="C185" s="2268"/>
      <c r="D185" s="2268"/>
      <c r="E185" s="2269"/>
      <c r="F185" s="2268"/>
      <c r="G185" s="2270"/>
      <c r="H185" s="2268"/>
      <c r="I185" s="2268"/>
      <c r="J185" s="2268"/>
      <c r="K185" s="2268"/>
      <c r="L185" s="2268"/>
      <c r="M185" s="2270"/>
      <c r="N185" s="2268"/>
      <c r="O185" s="2268"/>
      <c r="P185" s="2268"/>
      <c r="Q185" s="2270"/>
      <c r="R185" s="2270"/>
      <c r="S185" s="2270"/>
    </row>
    <row r="186" spans="2:19">
      <c r="B186" s="2268"/>
      <c r="C186" s="2268"/>
      <c r="D186" s="2268"/>
      <c r="E186" s="2269"/>
      <c r="F186" s="2268"/>
      <c r="G186" s="2270"/>
      <c r="H186" s="2268"/>
      <c r="I186" s="2268"/>
      <c r="J186" s="2268"/>
      <c r="K186" s="2268"/>
      <c r="L186" s="2268"/>
      <c r="M186" s="2270"/>
      <c r="N186" s="2268"/>
      <c r="O186" s="2268"/>
      <c r="P186" s="2268"/>
      <c r="Q186" s="2270"/>
      <c r="R186" s="2270"/>
      <c r="S186" s="2270"/>
    </row>
    <row r="187" spans="2:19">
      <c r="B187" s="2268"/>
      <c r="C187" s="2268"/>
      <c r="D187" s="2268"/>
      <c r="E187" s="2269"/>
      <c r="F187" s="2268"/>
      <c r="G187" s="2270"/>
      <c r="H187" s="2268"/>
      <c r="I187" s="2268"/>
      <c r="J187" s="2268"/>
      <c r="K187" s="2268"/>
      <c r="L187" s="2268"/>
      <c r="M187" s="2270"/>
      <c r="N187" s="2268"/>
      <c r="O187" s="2268"/>
      <c r="P187" s="2268"/>
      <c r="Q187" s="2270"/>
      <c r="R187" s="2270"/>
      <c r="S187" s="2270"/>
    </row>
    <row r="188" spans="2:19">
      <c r="B188" s="2268"/>
      <c r="C188" s="2268"/>
      <c r="D188" s="2268"/>
      <c r="E188" s="2269"/>
      <c r="F188" s="2268"/>
      <c r="G188" s="2270"/>
      <c r="H188" s="2268"/>
      <c r="I188" s="2268"/>
      <c r="J188" s="2268"/>
      <c r="K188" s="2268"/>
      <c r="L188" s="2268"/>
      <c r="M188" s="2270"/>
      <c r="N188" s="2268"/>
      <c r="O188" s="2268"/>
      <c r="P188" s="2268"/>
      <c r="Q188" s="2270"/>
      <c r="R188" s="2270"/>
      <c r="S188" s="2270"/>
    </row>
    <row r="189" spans="2:19">
      <c r="B189" s="2268"/>
      <c r="C189" s="2268"/>
      <c r="D189" s="2268"/>
      <c r="E189" s="2269"/>
      <c r="F189" s="2268"/>
      <c r="G189" s="2270"/>
      <c r="H189" s="2268"/>
      <c r="I189" s="2268"/>
      <c r="J189" s="2268"/>
      <c r="K189" s="2268"/>
      <c r="L189" s="2268"/>
      <c r="M189" s="2270"/>
      <c r="N189" s="2268"/>
      <c r="O189" s="2268"/>
      <c r="P189" s="2268"/>
      <c r="Q189" s="2270"/>
      <c r="R189" s="2270"/>
      <c r="S189" s="2270"/>
    </row>
    <row r="190" spans="2:19">
      <c r="B190" s="2268"/>
      <c r="C190" s="2268"/>
      <c r="D190" s="2268"/>
      <c r="E190" s="2269"/>
      <c r="F190" s="2268"/>
      <c r="G190" s="2270"/>
      <c r="H190" s="2268"/>
      <c r="I190" s="2268"/>
      <c r="J190" s="2268"/>
      <c r="K190" s="2268"/>
      <c r="L190" s="2268"/>
      <c r="M190" s="2270"/>
      <c r="N190" s="2268"/>
      <c r="O190" s="2268"/>
      <c r="P190" s="2268"/>
      <c r="Q190" s="2270"/>
      <c r="R190" s="2270"/>
      <c r="S190" s="2270"/>
    </row>
    <row r="191" spans="2:19">
      <c r="B191" s="2268"/>
      <c r="C191" s="2268"/>
      <c r="D191" s="2268"/>
      <c r="E191" s="2269"/>
      <c r="F191" s="2268"/>
      <c r="G191" s="2270"/>
      <c r="H191" s="2268"/>
      <c r="I191" s="2268"/>
      <c r="J191" s="2268"/>
      <c r="K191" s="2268"/>
      <c r="L191" s="2268"/>
      <c r="M191" s="2270"/>
      <c r="N191" s="2268"/>
      <c r="O191" s="2268"/>
      <c r="P191" s="2268"/>
      <c r="Q191" s="2270"/>
      <c r="R191" s="2270"/>
      <c r="S191" s="2270"/>
    </row>
    <row r="192" spans="2:19">
      <c r="B192" s="2268"/>
      <c r="C192" s="2268"/>
      <c r="D192" s="2268"/>
      <c r="E192" s="2269"/>
      <c r="F192" s="2268"/>
      <c r="G192" s="2270"/>
      <c r="H192" s="2268"/>
      <c r="I192" s="2268"/>
      <c r="J192" s="2268"/>
      <c r="K192" s="2268"/>
      <c r="L192" s="2268"/>
      <c r="M192" s="2270"/>
      <c r="N192" s="2268"/>
      <c r="O192" s="2268"/>
      <c r="P192" s="2268"/>
      <c r="Q192" s="2270"/>
      <c r="R192" s="2270"/>
      <c r="S192" s="2270"/>
    </row>
    <row r="193" spans="2:19">
      <c r="B193" s="2268"/>
      <c r="C193" s="2268"/>
      <c r="D193" s="2268"/>
      <c r="E193" s="2269"/>
      <c r="F193" s="2268"/>
      <c r="G193" s="2270"/>
      <c r="H193" s="2268"/>
      <c r="I193" s="2268"/>
      <c r="J193" s="2268"/>
      <c r="K193" s="2268"/>
      <c r="L193" s="2268"/>
      <c r="M193" s="2270"/>
      <c r="N193" s="2268"/>
      <c r="O193" s="2268"/>
      <c r="P193" s="2268"/>
      <c r="Q193" s="2270"/>
      <c r="R193" s="2270"/>
      <c r="S193" s="2270"/>
    </row>
    <row r="194" spans="2:19">
      <c r="B194" s="2268"/>
      <c r="C194" s="2268"/>
      <c r="D194" s="2268"/>
      <c r="E194" s="2269"/>
      <c r="F194" s="2268"/>
      <c r="G194" s="2270"/>
      <c r="H194" s="2268"/>
      <c r="I194" s="2268"/>
      <c r="J194" s="2268"/>
      <c r="K194" s="2268"/>
      <c r="L194" s="2268"/>
      <c r="M194" s="2270"/>
      <c r="N194" s="2268"/>
      <c r="O194" s="2268"/>
      <c r="P194" s="2268"/>
      <c r="Q194" s="2270"/>
      <c r="R194" s="2270"/>
      <c r="S194" s="2270"/>
    </row>
    <row r="195" spans="2:19">
      <c r="B195" s="2268"/>
      <c r="C195" s="2268"/>
      <c r="D195" s="2268"/>
      <c r="E195" s="2269"/>
      <c r="F195" s="2268"/>
      <c r="G195" s="2270"/>
      <c r="H195" s="2268"/>
      <c r="I195" s="2268"/>
      <c r="J195" s="2268"/>
      <c r="K195" s="2268"/>
      <c r="L195" s="2268"/>
      <c r="M195" s="2270"/>
      <c r="N195" s="2268"/>
      <c r="O195" s="2268"/>
      <c r="P195" s="2268"/>
      <c r="Q195" s="2270"/>
      <c r="R195" s="2270"/>
      <c r="S195" s="2270"/>
    </row>
    <row r="196" spans="2:19">
      <c r="B196" s="2268"/>
      <c r="C196" s="2268"/>
      <c r="D196" s="2268"/>
      <c r="E196" s="2269"/>
      <c r="F196" s="2268"/>
      <c r="G196" s="2270"/>
      <c r="H196" s="2268"/>
      <c r="I196" s="2268"/>
      <c r="J196" s="2268"/>
      <c r="K196" s="2268"/>
      <c r="L196" s="2268"/>
      <c r="M196" s="2270"/>
      <c r="N196" s="2268"/>
      <c r="O196" s="2268"/>
      <c r="P196" s="2268"/>
      <c r="Q196" s="2270"/>
      <c r="R196" s="2270"/>
      <c r="S196" s="2270"/>
    </row>
    <row r="197" spans="2:19">
      <c r="B197" s="2268"/>
      <c r="C197" s="2268"/>
      <c r="D197" s="2268"/>
      <c r="E197" s="2269"/>
      <c r="F197" s="2268"/>
      <c r="G197" s="2270"/>
      <c r="H197" s="2268"/>
      <c r="I197" s="2268"/>
      <c r="J197" s="2268"/>
      <c r="K197" s="2268"/>
      <c r="L197" s="2268"/>
      <c r="M197" s="2270"/>
      <c r="N197" s="2268"/>
      <c r="O197" s="2268"/>
      <c r="P197" s="2268"/>
      <c r="Q197" s="2270"/>
      <c r="R197" s="2270"/>
      <c r="S197" s="2270"/>
    </row>
    <row r="198" spans="2:19">
      <c r="B198" s="2268"/>
      <c r="C198" s="2268"/>
      <c r="D198" s="2268"/>
      <c r="E198" s="2269"/>
      <c r="F198" s="2268"/>
      <c r="G198" s="2270"/>
      <c r="H198" s="2268"/>
      <c r="I198" s="2268"/>
      <c r="J198" s="2268"/>
      <c r="K198" s="2268"/>
      <c r="L198" s="2268"/>
      <c r="M198" s="2270"/>
      <c r="N198" s="2268"/>
      <c r="O198" s="2268"/>
      <c r="P198" s="2268"/>
      <c r="Q198" s="2270"/>
      <c r="R198" s="2270"/>
      <c r="S198" s="2270"/>
    </row>
    <row r="199" spans="2:19">
      <c r="B199" s="2268"/>
      <c r="C199" s="2268"/>
      <c r="D199" s="2268"/>
      <c r="E199" s="2269"/>
      <c r="F199" s="2268"/>
      <c r="G199" s="2270"/>
      <c r="H199" s="2268"/>
      <c r="I199" s="2268"/>
      <c r="J199" s="2268"/>
      <c r="K199" s="2268"/>
      <c r="L199" s="2268"/>
      <c r="M199" s="2270"/>
      <c r="N199" s="2268"/>
      <c r="O199" s="2268"/>
      <c r="P199" s="2268"/>
      <c r="Q199" s="2270"/>
      <c r="R199" s="2270"/>
      <c r="S199" s="2270"/>
    </row>
    <row r="200" spans="2:19">
      <c r="B200" s="2268"/>
      <c r="C200" s="2268"/>
      <c r="D200" s="2268"/>
      <c r="E200" s="2269"/>
      <c r="F200" s="2268"/>
      <c r="G200" s="2270"/>
      <c r="H200" s="2268"/>
      <c r="I200" s="2268"/>
      <c r="J200" s="2268"/>
      <c r="K200" s="2268"/>
      <c r="L200" s="2268"/>
      <c r="M200" s="2270"/>
      <c r="N200" s="2268"/>
      <c r="O200" s="2268"/>
      <c r="P200" s="2268"/>
      <c r="Q200" s="2270"/>
      <c r="R200" s="2270"/>
      <c r="S200" s="2270"/>
    </row>
    <row r="201" spans="2:19">
      <c r="B201" s="2268"/>
      <c r="C201" s="2268"/>
      <c r="D201" s="2268"/>
      <c r="E201" s="2269"/>
      <c r="F201" s="2268"/>
      <c r="G201" s="2270"/>
      <c r="H201" s="2268"/>
      <c r="I201" s="2268"/>
      <c r="J201" s="2268"/>
      <c r="K201" s="2268"/>
      <c r="L201" s="2268"/>
      <c r="M201" s="2270"/>
      <c r="N201" s="2268"/>
      <c r="O201" s="2268"/>
      <c r="P201" s="2268"/>
      <c r="Q201" s="2270"/>
      <c r="R201" s="2270"/>
      <c r="S201" s="2270"/>
    </row>
    <row r="202" spans="2:19">
      <c r="B202" s="2268"/>
      <c r="C202" s="2268"/>
      <c r="D202" s="2268"/>
      <c r="E202" s="2269"/>
      <c r="F202" s="2268"/>
      <c r="G202" s="2270"/>
      <c r="H202" s="2268"/>
      <c r="I202" s="2268"/>
      <c r="J202" s="2268"/>
      <c r="K202" s="2268"/>
      <c r="L202" s="2268"/>
      <c r="M202" s="2270"/>
      <c r="N202" s="2268"/>
      <c r="O202" s="2268"/>
      <c r="P202" s="2268"/>
      <c r="Q202" s="2270"/>
      <c r="R202" s="2270"/>
      <c r="S202" s="2270"/>
    </row>
    <row r="203" spans="2:19">
      <c r="B203" s="2268"/>
      <c r="C203" s="2268"/>
      <c r="D203" s="2268"/>
      <c r="E203" s="2269"/>
      <c r="F203" s="2268"/>
      <c r="G203" s="2270"/>
      <c r="H203" s="2268"/>
      <c r="I203" s="2268"/>
      <c r="J203" s="2268"/>
      <c r="K203" s="2268"/>
      <c r="L203" s="2268"/>
      <c r="M203" s="2270"/>
      <c r="N203" s="2268"/>
      <c r="O203" s="2268"/>
      <c r="P203" s="2268"/>
      <c r="Q203" s="2270"/>
      <c r="R203" s="2270"/>
      <c r="S203" s="2270"/>
    </row>
    <row r="204" spans="2:19">
      <c r="B204" s="2268"/>
      <c r="C204" s="2268"/>
      <c r="D204" s="2268"/>
      <c r="E204" s="2269"/>
      <c r="F204" s="2268"/>
      <c r="G204" s="2270"/>
      <c r="H204" s="2268"/>
      <c r="I204" s="2268"/>
      <c r="J204" s="2268"/>
      <c r="K204" s="2268"/>
      <c r="L204" s="2268"/>
      <c r="M204" s="2270"/>
      <c r="N204" s="2268"/>
      <c r="O204" s="2268"/>
      <c r="P204" s="2268"/>
      <c r="Q204" s="2270"/>
      <c r="R204" s="2270"/>
      <c r="S204" s="2270"/>
    </row>
    <row r="205" spans="2:19">
      <c r="B205" s="2268"/>
      <c r="C205" s="2268"/>
      <c r="D205" s="2268"/>
      <c r="E205" s="2269"/>
      <c r="F205" s="2268"/>
      <c r="G205" s="2270"/>
      <c r="H205" s="2268"/>
      <c r="I205" s="2268"/>
      <c r="J205" s="2268"/>
      <c r="K205" s="2268"/>
      <c r="L205" s="2268"/>
      <c r="M205" s="2270"/>
      <c r="N205" s="2268"/>
      <c r="O205" s="2268"/>
      <c r="P205" s="2268"/>
      <c r="Q205" s="2270"/>
      <c r="R205" s="2270"/>
      <c r="S205" s="2270"/>
    </row>
    <row r="206" spans="2:19">
      <c r="B206" s="2268"/>
      <c r="C206" s="2268"/>
      <c r="D206" s="2268"/>
      <c r="E206" s="2269"/>
      <c r="F206" s="2268"/>
      <c r="G206" s="2270"/>
      <c r="H206" s="2268"/>
      <c r="I206" s="2268"/>
      <c r="J206" s="2268"/>
      <c r="K206" s="2268"/>
      <c r="L206" s="2268"/>
      <c r="M206" s="2270"/>
      <c r="N206" s="2268"/>
      <c r="O206" s="2268"/>
      <c r="P206" s="2268"/>
      <c r="Q206" s="2270"/>
      <c r="R206" s="2270"/>
      <c r="S206" s="2270"/>
    </row>
    <row r="207" spans="2:19">
      <c r="B207" s="2268"/>
      <c r="C207" s="2268"/>
      <c r="D207" s="2268"/>
      <c r="E207" s="2269"/>
      <c r="F207" s="2268"/>
      <c r="G207" s="2270"/>
      <c r="H207" s="2268"/>
      <c r="I207" s="2268"/>
      <c r="J207" s="2268"/>
      <c r="K207" s="2268"/>
      <c r="L207" s="2268"/>
      <c r="M207" s="2270"/>
      <c r="N207" s="2268"/>
      <c r="O207" s="2268"/>
      <c r="P207" s="2268"/>
      <c r="Q207" s="2270"/>
      <c r="R207" s="2270"/>
      <c r="S207" s="2270"/>
    </row>
    <row r="208" spans="2:19">
      <c r="B208" s="2268"/>
      <c r="C208" s="2268"/>
      <c r="D208" s="2268"/>
      <c r="E208" s="2269"/>
      <c r="F208" s="2268"/>
      <c r="G208" s="2270"/>
      <c r="H208" s="2268"/>
      <c r="I208" s="2268"/>
      <c r="J208" s="2268"/>
      <c r="K208" s="2268"/>
      <c r="L208" s="2268"/>
      <c r="M208" s="2270"/>
      <c r="N208" s="2268"/>
      <c r="O208" s="2268"/>
      <c r="P208" s="2268"/>
      <c r="Q208" s="2270"/>
      <c r="R208" s="2270"/>
      <c r="S208" s="2270"/>
    </row>
    <row r="209" spans="2:19">
      <c r="B209" s="2268"/>
      <c r="C209" s="2268"/>
      <c r="D209" s="2268"/>
      <c r="E209" s="2269"/>
      <c r="F209" s="2268"/>
      <c r="G209" s="2270"/>
      <c r="H209" s="2268"/>
      <c r="I209" s="2268"/>
      <c r="J209" s="2268"/>
      <c r="K209" s="2268"/>
      <c r="L209" s="2268"/>
      <c r="M209" s="2270"/>
      <c r="N209" s="2268"/>
      <c r="O209" s="2268"/>
      <c r="P209" s="2268"/>
      <c r="Q209" s="2270"/>
      <c r="R209" s="2270"/>
      <c r="S209" s="2270"/>
    </row>
    <row r="210" spans="2:19">
      <c r="B210" s="2268"/>
      <c r="C210" s="2268"/>
      <c r="D210" s="2268"/>
      <c r="E210" s="2269"/>
      <c r="F210" s="2268"/>
      <c r="G210" s="2270"/>
      <c r="H210" s="2268"/>
      <c r="I210" s="2268"/>
      <c r="J210" s="2268"/>
      <c r="K210" s="2268"/>
      <c r="L210" s="2268"/>
      <c r="M210" s="2270"/>
      <c r="N210" s="2268"/>
      <c r="O210" s="2268"/>
      <c r="P210" s="2268"/>
      <c r="Q210" s="2270"/>
      <c r="R210" s="2270"/>
      <c r="S210" s="2270"/>
    </row>
    <row r="211" spans="2:19">
      <c r="B211" s="2268"/>
      <c r="C211" s="2268"/>
      <c r="D211" s="2268"/>
      <c r="E211" s="2269"/>
      <c r="F211" s="2268"/>
      <c r="G211" s="2270"/>
      <c r="H211" s="2268"/>
      <c r="I211" s="2268"/>
      <c r="J211" s="2268"/>
      <c r="K211" s="2268"/>
      <c r="L211" s="2268"/>
      <c r="M211" s="2270"/>
      <c r="N211" s="2268"/>
      <c r="O211" s="2268"/>
      <c r="P211" s="2268"/>
      <c r="Q211" s="2270"/>
      <c r="R211" s="2270"/>
      <c r="S211" s="2270"/>
    </row>
    <row r="212" spans="2:19">
      <c r="B212" s="2268"/>
      <c r="C212" s="2268"/>
      <c r="D212" s="2268"/>
      <c r="E212" s="2269"/>
      <c r="F212" s="2268"/>
      <c r="G212" s="2270"/>
      <c r="H212" s="2268"/>
      <c r="I212" s="2268"/>
      <c r="J212" s="2268"/>
      <c r="K212" s="2268"/>
      <c r="L212" s="2268"/>
      <c r="M212" s="2270"/>
      <c r="N212" s="2268"/>
      <c r="O212" s="2268"/>
      <c r="P212" s="2268"/>
      <c r="Q212" s="2270"/>
      <c r="R212" s="2270"/>
      <c r="S212" s="2270"/>
    </row>
    <row r="213" spans="2:19">
      <c r="B213" s="2268"/>
      <c r="C213" s="2268"/>
      <c r="D213" s="2268"/>
      <c r="E213" s="2269"/>
      <c r="F213" s="2268"/>
      <c r="G213" s="2270"/>
      <c r="H213" s="2268"/>
      <c r="I213" s="2268"/>
      <c r="J213" s="2268"/>
      <c r="K213" s="2268"/>
      <c r="L213" s="2268"/>
      <c r="M213" s="2270"/>
      <c r="N213" s="2268"/>
      <c r="O213" s="2268"/>
      <c r="P213" s="2268"/>
      <c r="Q213" s="2270"/>
      <c r="R213" s="2270"/>
      <c r="S213" s="2270"/>
    </row>
    <row r="214" spans="2:19">
      <c r="B214" s="2268"/>
      <c r="C214" s="2268"/>
      <c r="D214" s="2268"/>
      <c r="E214" s="2269"/>
      <c r="F214" s="2268"/>
      <c r="G214" s="2270"/>
      <c r="H214" s="2268"/>
      <c r="I214" s="2268"/>
      <c r="J214" s="2268"/>
      <c r="K214" s="2268"/>
      <c r="L214" s="2268"/>
      <c r="M214" s="2270"/>
      <c r="N214" s="2268"/>
      <c r="O214" s="2268"/>
      <c r="P214" s="2268"/>
      <c r="Q214" s="2270"/>
      <c r="R214" s="2270"/>
      <c r="S214" s="2270"/>
    </row>
    <row r="215" spans="2:19">
      <c r="B215" s="2268"/>
      <c r="C215" s="2268"/>
      <c r="D215" s="2268"/>
      <c r="E215" s="2269"/>
      <c r="F215" s="2268"/>
      <c r="G215" s="2270"/>
      <c r="H215" s="2268"/>
      <c r="I215" s="2268"/>
      <c r="J215" s="2268"/>
      <c r="K215" s="2268"/>
      <c r="L215" s="2268"/>
      <c r="M215" s="2270"/>
      <c r="N215" s="2268"/>
      <c r="O215" s="2268"/>
      <c r="P215" s="2268"/>
      <c r="Q215" s="2270"/>
      <c r="R215" s="2270"/>
      <c r="S215" s="2270"/>
    </row>
    <row r="216" spans="2:19">
      <c r="B216" s="2268"/>
      <c r="C216" s="2268"/>
      <c r="D216" s="2268"/>
      <c r="E216" s="2269"/>
      <c r="F216" s="2268"/>
      <c r="G216" s="2270"/>
      <c r="H216" s="2268"/>
      <c r="I216" s="2268"/>
      <c r="J216" s="2268"/>
      <c r="K216" s="2268"/>
      <c r="L216" s="2268"/>
      <c r="M216" s="2270"/>
      <c r="N216" s="2268"/>
      <c r="O216" s="2268"/>
      <c r="P216" s="2268"/>
      <c r="Q216" s="2270"/>
      <c r="R216" s="2270"/>
      <c r="S216" s="2270"/>
    </row>
    <row r="217" spans="2:19">
      <c r="B217" s="2268"/>
      <c r="C217" s="2268"/>
      <c r="D217" s="2268"/>
      <c r="E217" s="2269"/>
      <c r="F217" s="2268"/>
      <c r="G217" s="2270"/>
      <c r="H217" s="2268"/>
      <c r="I217" s="2268"/>
      <c r="J217" s="2268"/>
      <c r="K217" s="2268"/>
      <c r="L217" s="2268"/>
      <c r="M217" s="2270"/>
      <c r="N217" s="2268"/>
      <c r="O217" s="2268"/>
      <c r="P217" s="2268"/>
      <c r="Q217" s="2270"/>
      <c r="R217" s="2270"/>
      <c r="S217" s="2270"/>
    </row>
    <row r="218" spans="2:19">
      <c r="B218" s="2268"/>
      <c r="C218" s="2268"/>
      <c r="D218" s="2268"/>
      <c r="E218" s="2269"/>
      <c r="F218" s="2268"/>
      <c r="G218" s="2270"/>
      <c r="H218" s="2268"/>
      <c r="I218" s="2268"/>
      <c r="J218" s="2268"/>
      <c r="K218" s="2268"/>
      <c r="L218" s="2268"/>
      <c r="M218" s="2270"/>
      <c r="N218" s="2268"/>
      <c r="O218" s="2268"/>
      <c r="P218" s="2268"/>
      <c r="Q218" s="2270"/>
      <c r="R218" s="2270"/>
      <c r="S218" s="2270"/>
    </row>
    <row r="219" spans="2:19">
      <c r="B219" s="2268"/>
      <c r="C219" s="2268"/>
      <c r="D219" s="2268"/>
      <c r="E219" s="2269"/>
      <c r="F219" s="2268"/>
      <c r="G219" s="2270"/>
      <c r="H219" s="2268"/>
      <c r="I219" s="2268"/>
      <c r="J219" s="2268"/>
      <c r="K219" s="2268"/>
      <c r="L219" s="2268"/>
      <c r="M219" s="2270"/>
      <c r="N219" s="2268"/>
      <c r="O219" s="2268"/>
      <c r="P219" s="2268"/>
      <c r="Q219" s="2270"/>
      <c r="R219" s="2270"/>
      <c r="S219" s="2270"/>
    </row>
    <row r="220" spans="2:19">
      <c r="B220" s="2268"/>
      <c r="C220" s="2268"/>
      <c r="D220" s="2268"/>
      <c r="E220" s="2269"/>
      <c r="F220" s="2268"/>
      <c r="G220" s="2270"/>
      <c r="H220" s="2268"/>
      <c r="I220" s="2268"/>
      <c r="J220" s="2268"/>
      <c r="K220" s="2268"/>
      <c r="L220" s="2268"/>
      <c r="M220" s="2270"/>
      <c r="N220" s="2268"/>
      <c r="O220" s="2268"/>
      <c r="P220" s="2268"/>
      <c r="Q220" s="2270"/>
      <c r="R220" s="2270"/>
      <c r="S220" s="2270"/>
    </row>
    <row r="221" spans="2:19">
      <c r="B221" s="2268"/>
      <c r="C221" s="2268"/>
      <c r="D221" s="2268"/>
      <c r="E221" s="2269"/>
      <c r="F221" s="2268"/>
      <c r="G221" s="2270"/>
      <c r="H221" s="2268"/>
      <c r="I221" s="2268"/>
      <c r="J221" s="2268"/>
      <c r="K221" s="2268"/>
      <c r="L221" s="2268"/>
      <c r="M221" s="2270"/>
      <c r="N221" s="2268"/>
      <c r="O221" s="2268"/>
      <c r="P221" s="2268"/>
      <c r="Q221" s="2270"/>
      <c r="R221" s="2270"/>
      <c r="S221" s="2270"/>
    </row>
    <row r="222" spans="2:19">
      <c r="B222" s="2268"/>
      <c r="C222" s="2268"/>
      <c r="D222" s="2268"/>
      <c r="E222" s="2269"/>
      <c r="F222" s="2268"/>
      <c r="G222" s="2270"/>
      <c r="H222" s="2268"/>
      <c r="I222" s="2268"/>
      <c r="J222" s="2268"/>
      <c r="K222" s="2268"/>
      <c r="L222" s="2268"/>
      <c r="M222" s="2270"/>
      <c r="N222" s="2268"/>
      <c r="O222" s="2268"/>
      <c r="P222" s="2268"/>
      <c r="Q222" s="2270"/>
      <c r="R222" s="2270"/>
      <c r="S222" s="2270"/>
    </row>
    <row r="223" spans="2:19">
      <c r="B223" s="2268"/>
      <c r="C223" s="2268"/>
      <c r="D223" s="2268"/>
      <c r="E223" s="2269"/>
      <c r="F223" s="2268"/>
      <c r="G223" s="2270"/>
      <c r="H223" s="2268"/>
      <c r="I223" s="2268"/>
      <c r="J223" s="2268"/>
      <c r="K223" s="2268"/>
      <c r="L223" s="2268"/>
      <c r="M223" s="2270"/>
      <c r="N223" s="2268"/>
      <c r="O223" s="2268"/>
      <c r="P223" s="2268"/>
      <c r="Q223" s="2270"/>
      <c r="R223" s="2270"/>
      <c r="S223" s="2270"/>
    </row>
    <row r="224" spans="2:19">
      <c r="B224" s="2268"/>
      <c r="C224" s="2268"/>
      <c r="D224" s="2268"/>
      <c r="E224" s="2269"/>
      <c r="F224" s="2268"/>
      <c r="G224" s="2270"/>
      <c r="H224" s="2268"/>
      <c r="I224" s="2268"/>
      <c r="J224" s="2268"/>
      <c r="K224" s="2268"/>
      <c r="L224" s="2268"/>
      <c r="M224" s="2270"/>
      <c r="N224" s="2268"/>
      <c r="O224" s="2268"/>
      <c r="P224" s="2268"/>
      <c r="Q224" s="2270"/>
      <c r="R224" s="2270"/>
      <c r="S224" s="2270"/>
    </row>
    <row r="225" spans="2:19">
      <c r="B225" s="2268"/>
      <c r="C225" s="2268"/>
      <c r="D225" s="2268"/>
      <c r="E225" s="2269"/>
      <c r="F225" s="2268"/>
      <c r="G225" s="2270"/>
      <c r="H225" s="2268"/>
      <c r="I225" s="2268"/>
      <c r="J225" s="2268"/>
      <c r="K225" s="2268"/>
      <c r="L225" s="2268"/>
      <c r="M225" s="2270"/>
      <c r="N225" s="2268"/>
      <c r="O225" s="2268"/>
      <c r="P225" s="2268"/>
      <c r="Q225" s="2270"/>
      <c r="R225" s="2270"/>
      <c r="S225" s="2270"/>
    </row>
    <row r="226" spans="2:19">
      <c r="B226" s="2268"/>
      <c r="C226" s="2268"/>
      <c r="D226" s="2268"/>
      <c r="E226" s="2269"/>
      <c r="F226" s="2268"/>
      <c r="G226" s="2270"/>
      <c r="H226" s="2268"/>
      <c r="I226" s="2268"/>
      <c r="J226" s="2268"/>
      <c r="K226" s="2268"/>
      <c r="L226" s="2268"/>
      <c r="M226" s="2270"/>
      <c r="N226" s="2268"/>
      <c r="O226" s="2268"/>
      <c r="P226" s="2268"/>
      <c r="Q226" s="2270"/>
      <c r="R226" s="2270"/>
      <c r="S226" s="2270"/>
    </row>
    <row r="227" spans="2:19">
      <c r="B227" s="2268"/>
      <c r="C227" s="2268"/>
      <c r="D227" s="2268"/>
      <c r="E227" s="2269"/>
      <c r="F227" s="2268"/>
      <c r="G227" s="2270"/>
      <c r="H227" s="2268"/>
      <c r="I227" s="2268"/>
      <c r="J227" s="2268"/>
      <c r="K227" s="2268"/>
      <c r="L227" s="2268"/>
      <c r="M227" s="2270"/>
      <c r="N227" s="2268"/>
      <c r="O227" s="2268"/>
      <c r="P227" s="2268"/>
      <c r="Q227" s="2270"/>
      <c r="R227" s="2270"/>
      <c r="S227" s="2270"/>
    </row>
    <row r="228" spans="2:19">
      <c r="B228" s="2268"/>
      <c r="C228" s="2268"/>
      <c r="D228" s="2268"/>
      <c r="E228" s="2269"/>
      <c r="F228" s="2268"/>
      <c r="G228" s="2270"/>
      <c r="H228" s="2268"/>
      <c r="I228" s="2268"/>
      <c r="J228" s="2268"/>
      <c r="K228" s="2268"/>
      <c r="L228" s="2268"/>
      <c r="M228" s="2270"/>
      <c r="N228" s="2268"/>
      <c r="O228" s="2268"/>
      <c r="P228" s="2268"/>
      <c r="Q228" s="2270"/>
      <c r="R228" s="2270"/>
      <c r="S228" s="2270"/>
    </row>
    <row r="229" spans="2:19">
      <c r="B229" s="2268"/>
      <c r="C229" s="2268"/>
      <c r="D229" s="2268"/>
      <c r="E229" s="2269"/>
      <c r="F229" s="2268"/>
      <c r="G229" s="2270"/>
      <c r="H229" s="2268"/>
      <c r="I229" s="2268"/>
      <c r="J229" s="2268"/>
      <c r="K229" s="2268"/>
      <c r="L229" s="2268"/>
      <c r="M229" s="2270"/>
      <c r="N229" s="2268"/>
      <c r="O229" s="2268"/>
      <c r="P229" s="2268"/>
      <c r="Q229" s="2270"/>
      <c r="R229" s="2270"/>
      <c r="S229" s="2270"/>
    </row>
    <row r="230" spans="2:19">
      <c r="B230" s="2268"/>
      <c r="C230" s="2268"/>
      <c r="D230" s="2268"/>
      <c r="E230" s="2269"/>
      <c r="F230" s="2268"/>
      <c r="G230" s="2270"/>
      <c r="H230" s="2268"/>
      <c r="I230" s="2268"/>
      <c r="J230" s="2268"/>
      <c r="K230" s="2268"/>
      <c r="L230" s="2268"/>
      <c r="M230" s="2270"/>
      <c r="N230" s="2268"/>
      <c r="O230" s="2268"/>
      <c r="P230" s="2268"/>
      <c r="Q230" s="2270"/>
      <c r="R230" s="2270"/>
      <c r="S230" s="2270"/>
    </row>
    <row r="231" spans="2:19">
      <c r="B231" s="2268"/>
      <c r="C231" s="2268"/>
      <c r="D231" s="2268"/>
      <c r="E231" s="2269"/>
      <c r="F231" s="2268"/>
      <c r="G231" s="2270"/>
      <c r="H231" s="2268"/>
      <c r="I231" s="2268"/>
      <c r="J231" s="2268"/>
      <c r="K231" s="2268"/>
      <c r="L231" s="2268"/>
      <c r="M231" s="2270"/>
      <c r="N231" s="2268"/>
      <c r="O231" s="2268"/>
      <c r="P231" s="2268"/>
      <c r="Q231" s="2270"/>
      <c r="R231" s="2270"/>
      <c r="S231" s="2270"/>
    </row>
    <row r="232" spans="2:19">
      <c r="B232" s="2268"/>
      <c r="C232" s="2268"/>
      <c r="D232" s="2268"/>
      <c r="E232" s="2269"/>
      <c r="F232" s="2268"/>
      <c r="G232" s="2270"/>
      <c r="H232" s="2268"/>
      <c r="I232" s="2268"/>
      <c r="J232" s="2268"/>
      <c r="K232" s="2268"/>
      <c r="L232" s="2268"/>
      <c r="M232" s="2270"/>
      <c r="N232" s="2268"/>
      <c r="O232" s="2268"/>
      <c r="P232" s="2268"/>
      <c r="Q232" s="2270"/>
      <c r="R232" s="2270"/>
      <c r="S232" s="2270"/>
    </row>
    <row r="233" spans="2:19">
      <c r="B233" s="2268"/>
      <c r="C233" s="2268"/>
      <c r="D233" s="2268"/>
      <c r="E233" s="2269"/>
      <c r="F233" s="2268"/>
      <c r="G233" s="2270"/>
      <c r="H233" s="2268"/>
      <c r="I233" s="2268"/>
      <c r="J233" s="2268"/>
      <c r="K233" s="2268"/>
      <c r="L233" s="2268"/>
      <c r="M233" s="2270"/>
      <c r="N233" s="2268"/>
      <c r="O233" s="2268"/>
      <c r="P233" s="2268"/>
      <c r="Q233" s="2270"/>
      <c r="R233" s="2270"/>
      <c r="S233" s="2270"/>
    </row>
    <row r="234" spans="2:19">
      <c r="B234" s="2268"/>
      <c r="C234" s="2268"/>
      <c r="D234" s="2268"/>
      <c r="E234" s="2269"/>
      <c r="F234" s="2268"/>
      <c r="G234" s="2270"/>
      <c r="H234" s="2268"/>
      <c r="I234" s="2268"/>
      <c r="J234" s="2268"/>
      <c r="K234" s="2268"/>
      <c r="L234" s="2268"/>
      <c r="M234" s="2270"/>
      <c r="N234" s="2268"/>
      <c r="O234" s="2268"/>
      <c r="P234" s="2268"/>
      <c r="Q234" s="2270"/>
      <c r="R234" s="2270"/>
      <c r="S234" s="2270"/>
    </row>
    <row r="235" spans="2:19">
      <c r="B235" s="2268"/>
      <c r="C235" s="2268"/>
      <c r="D235" s="2268"/>
      <c r="E235" s="2269"/>
      <c r="F235" s="2268"/>
      <c r="G235" s="2270"/>
      <c r="H235" s="2268"/>
      <c r="I235" s="2268"/>
      <c r="J235" s="2268"/>
      <c r="K235" s="2268"/>
      <c r="L235" s="2268"/>
      <c r="M235" s="2270"/>
      <c r="N235" s="2268"/>
      <c r="O235" s="2268"/>
      <c r="P235" s="2268"/>
      <c r="Q235" s="2270"/>
      <c r="R235" s="2270"/>
      <c r="S235" s="2270"/>
    </row>
    <row r="236" spans="2:19">
      <c r="B236" s="2268"/>
      <c r="C236" s="2268"/>
      <c r="D236" s="2268"/>
      <c r="E236" s="2269"/>
      <c r="F236" s="2268"/>
      <c r="G236" s="2270"/>
      <c r="H236" s="2268"/>
      <c r="I236" s="2268"/>
      <c r="J236" s="2268"/>
      <c r="K236" s="2268"/>
      <c r="L236" s="2268"/>
      <c r="M236" s="2270"/>
      <c r="N236" s="2268"/>
      <c r="O236" s="2268"/>
      <c r="P236" s="2268"/>
      <c r="Q236" s="2270"/>
      <c r="R236" s="2270"/>
      <c r="S236" s="2270"/>
    </row>
    <row r="237" spans="2:19">
      <c r="B237" s="2268"/>
      <c r="C237" s="2268"/>
      <c r="D237" s="2268"/>
      <c r="E237" s="2269"/>
      <c r="F237" s="2268"/>
      <c r="G237" s="2270"/>
      <c r="H237" s="2268"/>
      <c r="I237" s="2268"/>
      <c r="J237" s="2268"/>
      <c r="K237" s="2268"/>
      <c r="L237" s="2268"/>
      <c r="M237" s="2270"/>
      <c r="N237" s="2268"/>
      <c r="O237" s="2268"/>
      <c r="P237" s="2268"/>
      <c r="Q237" s="2270"/>
      <c r="R237" s="2270"/>
      <c r="S237" s="2270"/>
    </row>
    <row r="238" spans="2:19">
      <c r="B238" s="2268"/>
      <c r="C238" s="2268"/>
      <c r="D238" s="2268"/>
      <c r="E238" s="2269"/>
      <c r="F238" s="2268"/>
      <c r="G238" s="2270"/>
      <c r="H238" s="2268"/>
      <c r="I238" s="2268"/>
      <c r="J238" s="2268"/>
      <c r="K238" s="2268"/>
      <c r="L238" s="2268"/>
      <c r="M238" s="2270"/>
      <c r="N238" s="2268"/>
      <c r="O238" s="2268"/>
      <c r="P238" s="2268"/>
      <c r="Q238" s="2270"/>
      <c r="R238" s="2270"/>
      <c r="S238" s="2270"/>
    </row>
    <row r="239" spans="2:19">
      <c r="B239" s="2268"/>
      <c r="C239" s="2268"/>
      <c r="D239" s="2268"/>
      <c r="E239" s="2269"/>
      <c r="F239" s="2268"/>
      <c r="G239" s="2270"/>
      <c r="H239" s="2268"/>
      <c r="I239" s="2268"/>
      <c r="J239" s="2268"/>
      <c r="K239" s="2268"/>
      <c r="L239" s="2268"/>
      <c r="M239" s="2270"/>
      <c r="N239" s="2268"/>
      <c r="O239" s="2268"/>
      <c r="P239" s="2268"/>
      <c r="Q239" s="2270"/>
      <c r="R239" s="2270"/>
      <c r="S239" s="2270"/>
    </row>
    <row r="240" spans="2:19">
      <c r="B240" s="2268"/>
      <c r="C240" s="2268"/>
      <c r="D240" s="2268"/>
      <c r="E240" s="2269"/>
      <c r="F240" s="2268"/>
      <c r="G240" s="2270"/>
      <c r="H240" s="2268"/>
      <c r="I240" s="2268"/>
      <c r="J240" s="2268"/>
      <c r="K240" s="2268"/>
      <c r="L240" s="2268"/>
      <c r="M240" s="2270"/>
      <c r="N240" s="2268"/>
      <c r="O240" s="2268"/>
      <c r="P240" s="2268"/>
      <c r="Q240" s="2270"/>
      <c r="R240" s="2270"/>
      <c r="S240" s="2270"/>
    </row>
    <row r="241" spans="2:19">
      <c r="B241" s="2268"/>
      <c r="C241" s="2268"/>
      <c r="D241" s="2268"/>
      <c r="E241" s="2269"/>
      <c r="F241" s="2268"/>
      <c r="G241" s="2270"/>
      <c r="H241" s="2268"/>
      <c r="I241" s="2268"/>
      <c r="J241" s="2268"/>
      <c r="K241" s="2268"/>
      <c r="L241" s="2268"/>
      <c r="M241" s="2270"/>
      <c r="N241" s="2268"/>
      <c r="O241" s="2268"/>
      <c r="P241" s="2268"/>
      <c r="Q241" s="2270"/>
      <c r="R241" s="2270"/>
      <c r="S241" s="2270"/>
    </row>
    <row r="242" spans="2:19">
      <c r="B242" s="2268"/>
      <c r="C242" s="2268"/>
      <c r="D242" s="2268"/>
      <c r="E242" s="2269"/>
      <c r="F242" s="2268"/>
      <c r="G242" s="2270"/>
      <c r="H242" s="2268"/>
      <c r="I242" s="2268"/>
      <c r="J242" s="2268"/>
      <c r="K242" s="2268"/>
      <c r="L242" s="2268"/>
      <c r="M242" s="2270"/>
      <c r="N242" s="2268"/>
      <c r="O242" s="2268"/>
      <c r="P242" s="2268"/>
      <c r="Q242" s="2270"/>
      <c r="R242" s="2270"/>
      <c r="S242" s="2270"/>
    </row>
    <row r="243" spans="2:19">
      <c r="B243" s="2268"/>
      <c r="C243" s="2268"/>
      <c r="D243" s="2268"/>
      <c r="E243" s="2269"/>
      <c r="F243" s="2268"/>
      <c r="G243" s="2270"/>
      <c r="H243" s="2268"/>
      <c r="I243" s="2268"/>
      <c r="J243" s="2268"/>
      <c r="K243" s="2268"/>
      <c r="L243" s="2268"/>
      <c r="M243" s="2270"/>
      <c r="N243" s="2268"/>
      <c r="O243" s="2268"/>
      <c r="P243" s="2268"/>
      <c r="Q243" s="2270"/>
      <c r="R243" s="2270"/>
      <c r="S243" s="2270"/>
    </row>
    <row r="244" spans="2:19">
      <c r="B244" s="2268"/>
      <c r="C244" s="2268"/>
      <c r="D244" s="2268"/>
      <c r="E244" s="2269"/>
      <c r="F244" s="2268"/>
      <c r="G244" s="2270"/>
      <c r="H244" s="2268"/>
      <c r="I244" s="2268"/>
      <c r="J244" s="2268"/>
      <c r="K244" s="2268"/>
      <c r="L244" s="2268"/>
      <c r="M244" s="2270"/>
      <c r="N244" s="2268"/>
      <c r="O244" s="2268"/>
      <c r="P244" s="2268"/>
      <c r="Q244" s="2270"/>
      <c r="R244" s="2270"/>
      <c r="S244" s="2270"/>
    </row>
    <row r="245" spans="2:19">
      <c r="B245" s="2268"/>
      <c r="C245" s="2268"/>
      <c r="D245" s="2268"/>
      <c r="E245" s="2269"/>
      <c r="F245" s="2268"/>
      <c r="G245" s="2270"/>
      <c r="H245" s="2268"/>
      <c r="I245" s="2268"/>
      <c r="J245" s="2268"/>
      <c r="K245" s="2268"/>
      <c r="L245" s="2268"/>
      <c r="M245" s="2270"/>
      <c r="N245" s="2268"/>
      <c r="O245" s="2268"/>
      <c r="P245" s="2268"/>
      <c r="Q245" s="2270"/>
      <c r="R245" s="2270"/>
      <c r="S245" s="2270"/>
    </row>
    <row r="246" spans="2:19">
      <c r="B246" s="2268"/>
      <c r="C246" s="2268"/>
      <c r="D246" s="2268"/>
      <c r="E246" s="2269"/>
      <c r="F246" s="2268"/>
      <c r="G246" s="2270"/>
      <c r="H246" s="2268"/>
      <c r="I246" s="2268"/>
      <c r="J246" s="2268"/>
      <c r="K246" s="2268"/>
      <c r="L246" s="2268"/>
      <c r="M246" s="2270"/>
      <c r="N246" s="2268"/>
      <c r="O246" s="2268"/>
      <c r="P246" s="2268"/>
      <c r="Q246" s="2270"/>
      <c r="R246" s="2270"/>
      <c r="S246" s="2270"/>
    </row>
    <row r="247" spans="2:19">
      <c r="B247" s="2268"/>
      <c r="C247" s="2268"/>
      <c r="D247" s="2268"/>
      <c r="E247" s="2269"/>
      <c r="F247" s="2268"/>
      <c r="G247" s="2270"/>
      <c r="H247" s="2268"/>
      <c r="I247" s="2268"/>
      <c r="J247" s="2268"/>
      <c r="K247" s="2268"/>
      <c r="L247" s="2268"/>
      <c r="M247" s="2270"/>
      <c r="N247" s="2268"/>
      <c r="O247" s="2268"/>
      <c r="P247" s="2268"/>
      <c r="Q247" s="2270"/>
      <c r="R247" s="2270"/>
      <c r="S247" s="2270"/>
    </row>
    <row r="248" spans="2:19">
      <c r="B248" s="2268"/>
      <c r="C248" s="2268"/>
      <c r="D248" s="2268"/>
      <c r="E248" s="2269"/>
      <c r="F248" s="2268"/>
      <c r="G248" s="2270"/>
      <c r="H248" s="2268"/>
      <c r="I248" s="2268"/>
      <c r="J248" s="2268"/>
      <c r="K248" s="2268"/>
      <c r="L248" s="2268"/>
      <c r="M248" s="2270"/>
      <c r="N248" s="2268"/>
      <c r="O248" s="2268"/>
      <c r="P248" s="2268"/>
      <c r="Q248" s="2270"/>
      <c r="R248" s="2270"/>
      <c r="S248" s="2270"/>
    </row>
    <row r="249" spans="2:19">
      <c r="B249" s="2268"/>
      <c r="C249" s="2268"/>
      <c r="D249" s="2268"/>
      <c r="E249" s="2269"/>
      <c r="F249" s="2268"/>
      <c r="G249" s="2270"/>
      <c r="H249" s="2268"/>
      <c r="I249" s="2268"/>
      <c r="J249" s="2268"/>
      <c r="K249" s="2268"/>
      <c r="L249" s="2268"/>
      <c r="M249" s="2270"/>
      <c r="N249" s="2268"/>
      <c r="O249" s="2268"/>
      <c r="P249" s="2268"/>
      <c r="Q249" s="2270"/>
      <c r="R249" s="2270"/>
      <c r="S249" s="2270"/>
    </row>
    <row r="250" spans="2:19">
      <c r="B250" s="2268"/>
      <c r="C250" s="2268"/>
      <c r="D250" s="2268"/>
      <c r="E250" s="2269"/>
      <c r="F250" s="2268"/>
      <c r="G250" s="2270"/>
      <c r="H250" s="2268"/>
      <c r="I250" s="2268"/>
      <c r="J250" s="2268"/>
      <c r="K250" s="2268"/>
      <c r="L250" s="2268"/>
      <c r="M250" s="2270"/>
      <c r="N250" s="2268"/>
      <c r="O250" s="2268"/>
      <c r="P250" s="2268"/>
      <c r="Q250" s="2270"/>
      <c r="R250" s="2270"/>
      <c r="S250" s="2270"/>
    </row>
    <row r="251" spans="2:19">
      <c r="B251" s="2268"/>
      <c r="C251" s="2268"/>
      <c r="D251" s="2268"/>
      <c r="E251" s="2269"/>
      <c r="F251" s="2268"/>
      <c r="G251" s="2270"/>
      <c r="H251" s="2268"/>
      <c r="I251" s="2268"/>
      <c r="J251" s="2268"/>
      <c r="K251" s="2268"/>
      <c r="L251" s="2268"/>
      <c r="M251" s="2270"/>
      <c r="N251" s="2268"/>
      <c r="O251" s="2268"/>
      <c r="P251" s="2268"/>
      <c r="Q251" s="2270"/>
      <c r="R251" s="2270"/>
      <c r="S251" s="2270"/>
    </row>
    <row r="252" spans="2:19">
      <c r="B252" s="2268"/>
      <c r="C252" s="2268"/>
      <c r="D252" s="2268"/>
      <c r="E252" s="2269"/>
      <c r="F252" s="2268"/>
      <c r="G252" s="2270"/>
      <c r="H252" s="2268"/>
      <c r="I252" s="2268"/>
      <c r="J252" s="2268"/>
      <c r="K252" s="2268"/>
      <c r="L252" s="2268"/>
      <c r="M252" s="2270"/>
      <c r="N252" s="2268"/>
      <c r="O252" s="2268"/>
      <c r="P252" s="2268"/>
      <c r="Q252" s="2270"/>
      <c r="R252" s="2270"/>
      <c r="S252" s="2270"/>
    </row>
    <row r="253" spans="2:19">
      <c r="B253" s="2268"/>
      <c r="C253" s="2268"/>
      <c r="D253" s="2268"/>
      <c r="E253" s="2269"/>
      <c r="F253" s="2268"/>
      <c r="G253" s="2270"/>
      <c r="H253" s="2268"/>
      <c r="I253" s="2268"/>
      <c r="J253" s="2268"/>
      <c r="K253" s="2268"/>
      <c r="L253" s="2268"/>
      <c r="M253" s="2270"/>
      <c r="N253" s="2268"/>
      <c r="O253" s="2268"/>
      <c r="P253" s="2268"/>
      <c r="Q253" s="2270"/>
      <c r="R253" s="2270"/>
      <c r="S253" s="2270"/>
    </row>
    <row r="254" spans="2:19">
      <c r="B254" s="2268"/>
      <c r="C254" s="2268"/>
      <c r="D254" s="2268"/>
      <c r="E254" s="2269"/>
      <c r="F254" s="2268"/>
      <c r="G254" s="2270"/>
      <c r="H254" s="2268"/>
      <c r="I254" s="2268"/>
      <c r="J254" s="2268"/>
      <c r="K254" s="2268"/>
      <c r="L254" s="2268"/>
      <c r="M254" s="2270"/>
      <c r="N254" s="2268"/>
      <c r="O254" s="2268"/>
      <c r="P254" s="2268"/>
      <c r="Q254" s="2270"/>
      <c r="R254" s="2270"/>
      <c r="S254" s="2270"/>
    </row>
    <row r="255" spans="2:19">
      <c r="B255" s="2268"/>
      <c r="C255" s="2268"/>
      <c r="D255" s="2268"/>
      <c r="E255" s="2269"/>
      <c r="F255" s="2268"/>
      <c r="G255" s="2270"/>
      <c r="H255" s="2268"/>
      <c r="I255" s="2268"/>
      <c r="J255" s="2268"/>
      <c r="K255" s="2268"/>
      <c r="L255" s="2268"/>
      <c r="M255" s="2270"/>
      <c r="N255" s="2268"/>
      <c r="O255" s="2268"/>
      <c r="P255" s="2268"/>
      <c r="Q255" s="2270"/>
      <c r="R255" s="2270"/>
      <c r="S255" s="2270"/>
    </row>
    <row r="256" spans="2:19">
      <c r="B256" s="2268"/>
      <c r="C256" s="2268"/>
      <c r="D256" s="2268"/>
      <c r="E256" s="2269"/>
      <c r="F256" s="2268"/>
      <c r="G256" s="2270"/>
      <c r="H256" s="2268"/>
      <c r="I256" s="2268"/>
      <c r="J256" s="2268"/>
      <c r="K256" s="2268"/>
      <c r="L256" s="2268"/>
      <c r="M256" s="2270"/>
      <c r="N256" s="2268"/>
      <c r="O256" s="2268"/>
      <c r="P256" s="2268"/>
      <c r="Q256" s="2270"/>
      <c r="R256" s="2270"/>
      <c r="S256" s="2270"/>
    </row>
    <row r="257" spans="2:19">
      <c r="B257" s="2268"/>
      <c r="C257" s="2268"/>
      <c r="D257" s="2268"/>
      <c r="E257" s="2269"/>
      <c r="F257" s="2268"/>
      <c r="G257" s="2270"/>
      <c r="H257" s="2268"/>
      <c r="I257" s="2268"/>
      <c r="J257" s="2268"/>
      <c r="K257" s="2268"/>
      <c r="L257" s="2268"/>
      <c r="M257" s="2270"/>
      <c r="N257" s="2268"/>
      <c r="O257" s="2268"/>
      <c r="P257" s="2268"/>
      <c r="Q257" s="2270"/>
      <c r="R257" s="2270"/>
      <c r="S257" s="2270"/>
    </row>
    <row r="258" spans="2:19">
      <c r="B258" s="2268"/>
      <c r="C258" s="2268"/>
      <c r="D258" s="2268"/>
      <c r="E258" s="2269"/>
      <c r="F258" s="2268"/>
      <c r="G258" s="2270"/>
      <c r="H258" s="2268"/>
      <c r="I258" s="2268"/>
      <c r="J258" s="2268"/>
      <c r="K258" s="2268"/>
      <c r="L258" s="2268"/>
      <c r="M258" s="2270"/>
      <c r="N258" s="2268"/>
      <c r="O258" s="2268"/>
      <c r="P258" s="2268"/>
      <c r="Q258" s="2270"/>
      <c r="R258" s="2270"/>
      <c r="S258" s="2270"/>
    </row>
    <row r="259" spans="2:19">
      <c r="B259" s="2268"/>
      <c r="C259" s="2268"/>
      <c r="D259" s="2268"/>
      <c r="E259" s="2269"/>
      <c r="F259" s="2268"/>
      <c r="G259" s="2270"/>
      <c r="H259" s="2268"/>
      <c r="I259" s="2268"/>
      <c r="J259" s="2268"/>
      <c r="K259" s="2268"/>
      <c r="L259" s="2268"/>
      <c r="M259" s="2270"/>
      <c r="N259" s="2268"/>
      <c r="O259" s="2268"/>
      <c r="P259" s="2268"/>
      <c r="Q259" s="2270"/>
      <c r="R259" s="2270"/>
      <c r="S259" s="2270"/>
    </row>
    <row r="260" spans="2:19">
      <c r="B260" s="2268"/>
      <c r="C260" s="2268"/>
      <c r="D260" s="2268"/>
      <c r="E260" s="2269"/>
      <c r="F260" s="2268"/>
      <c r="G260" s="2270"/>
      <c r="H260" s="2268"/>
      <c r="I260" s="2268"/>
      <c r="J260" s="2268"/>
      <c r="K260" s="2268"/>
      <c r="L260" s="2268"/>
      <c r="M260" s="2270"/>
      <c r="N260" s="2268"/>
      <c r="O260" s="2268"/>
      <c r="P260" s="2268"/>
      <c r="Q260" s="2270"/>
      <c r="R260" s="2270"/>
      <c r="S260" s="2270"/>
    </row>
    <row r="261" spans="2:19">
      <c r="B261" s="2268"/>
      <c r="C261" s="2268"/>
      <c r="D261" s="2268"/>
      <c r="E261" s="2269"/>
      <c r="F261" s="2268"/>
      <c r="G261" s="2270"/>
      <c r="H261" s="2268"/>
      <c r="I261" s="2268"/>
      <c r="J261" s="2268"/>
      <c r="K261" s="2268"/>
      <c r="L261" s="2268"/>
      <c r="M261" s="2270"/>
      <c r="N261" s="2268"/>
      <c r="O261" s="2268"/>
      <c r="P261" s="2268"/>
      <c r="Q261" s="2270"/>
      <c r="R261" s="2270"/>
      <c r="S261" s="2270"/>
    </row>
    <row r="262" spans="2:19">
      <c r="B262" s="2268"/>
      <c r="C262" s="2268"/>
      <c r="D262" s="2268"/>
      <c r="E262" s="2269"/>
      <c r="F262" s="2268"/>
      <c r="G262" s="2270"/>
      <c r="H262" s="2268"/>
      <c r="I262" s="2268"/>
      <c r="J262" s="2268"/>
      <c r="K262" s="2268"/>
      <c r="L262" s="2268"/>
      <c r="M262" s="2270"/>
      <c r="N262" s="2268"/>
      <c r="O262" s="2268"/>
      <c r="P262" s="2268"/>
      <c r="Q262" s="2270"/>
      <c r="R262" s="2270"/>
      <c r="S262" s="2270"/>
    </row>
    <row r="263" spans="2:19">
      <c r="B263" s="2268"/>
      <c r="C263" s="2268"/>
      <c r="D263" s="2268"/>
      <c r="E263" s="2269"/>
      <c r="F263" s="2268"/>
      <c r="G263" s="2270"/>
      <c r="H263" s="2268"/>
      <c r="I263" s="2268"/>
      <c r="J263" s="2268"/>
      <c r="K263" s="2268"/>
      <c r="L263" s="2268"/>
      <c r="M263" s="2270"/>
      <c r="N263" s="2268"/>
      <c r="O263" s="2268"/>
      <c r="P263" s="2268"/>
      <c r="Q263" s="2270"/>
      <c r="R263" s="2270"/>
      <c r="S263" s="2270"/>
    </row>
    <row r="264" spans="2:19">
      <c r="B264" s="2268"/>
      <c r="C264" s="2268"/>
      <c r="D264" s="2268"/>
      <c r="E264" s="2269"/>
      <c r="F264" s="2268"/>
      <c r="G264" s="2270"/>
      <c r="H264" s="2268"/>
      <c r="I264" s="2268"/>
      <c r="J264" s="2268"/>
      <c r="K264" s="2268"/>
      <c r="L264" s="2268"/>
      <c r="M264" s="2270"/>
      <c r="N264" s="2268"/>
      <c r="O264" s="2268"/>
      <c r="P264" s="2268"/>
      <c r="Q264" s="2270"/>
      <c r="R264" s="2270"/>
      <c r="S264" s="2270"/>
    </row>
    <row r="265" spans="2:19">
      <c r="B265" s="2268"/>
      <c r="C265" s="2268"/>
      <c r="D265" s="2268"/>
      <c r="E265" s="2269"/>
      <c r="F265" s="2268"/>
      <c r="G265" s="2270"/>
      <c r="H265" s="2268"/>
      <c r="I265" s="2268"/>
      <c r="J265" s="2268"/>
      <c r="K265" s="2268"/>
      <c r="L265" s="2268"/>
      <c r="M265" s="2270"/>
      <c r="N265" s="2268"/>
      <c r="O265" s="2268"/>
      <c r="P265" s="2268"/>
      <c r="Q265" s="2270"/>
      <c r="R265" s="2270"/>
      <c r="S265" s="2270"/>
    </row>
    <row r="266" spans="2:19">
      <c r="B266" s="2268"/>
      <c r="C266" s="2268"/>
      <c r="D266" s="2268"/>
      <c r="E266" s="2269"/>
      <c r="F266" s="2268"/>
      <c r="G266" s="2270"/>
      <c r="H266" s="2268"/>
      <c r="I266" s="2268"/>
      <c r="J266" s="2268"/>
      <c r="K266" s="2268"/>
      <c r="L266" s="2268"/>
      <c r="M266" s="2270"/>
      <c r="N266" s="2268"/>
      <c r="O266" s="2268"/>
      <c r="P266" s="2268"/>
      <c r="Q266" s="2270"/>
      <c r="R266" s="2270"/>
      <c r="S266" s="2270"/>
    </row>
    <row r="267" spans="2:19">
      <c r="B267" s="2268"/>
      <c r="C267" s="2268"/>
      <c r="D267" s="2268"/>
      <c r="E267" s="2269"/>
      <c r="F267" s="2268"/>
      <c r="G267" s="2270"/>
      <c r="H267" s="2268"/>
      <c r="I267" s="2268"/>
      <c r="J267" s="2268"/>
      <c r="K267" s="2268"/>
      <c r="L267" s="2268"/>
      <c r="M267" s="2270"/>
      <c r="N267" s="2268"/>
      <c r="O267" s="2268"/>
      <c r="P267" s="2268"/>
      <c r="Q267" s="2270"/>
      <c r="R267" s="2270"/>
      <c r="S267" s="2270"/>
    </row>
    <row r="268" spans="2:19">
      <c r="B268" s="2268"/>
      <c r="C268" s="2268"/>
      <c r="D268" s="2268"/>
      <c r="E268" s="2269"/>
      <c r="F268" s="2268"/>
      <c r="G268" s="2270"/>
      <c r="H268" s="2268"/>
      <c r="I268" s="2268"/>
      <c r="J268" s="2268"/>
      <c r="K268" s="2268"/>
      <c r="L268" s="2268"/>
      <c r="M268" s="2270"/>
      <c r="N268" s="2268"/>
      <c r="O268" s="2268"/>
      <c r="P268" s="2268"/>
      <c r="Q268" s="2270"/>
      <c r="R268" s="2270"/>
      <c r="S268" s="2270"/>
    </row>
    <row r="269" spans="2:19">
      <c r="B269" s="2268"/>
      <c r="C269" s="2268"/>
      <c r="D269" s="2268"/>
      <c r="E269" s="2269"/>
      <c r="F269" s="2268"/>
      <c r="G269" s="2270"/>
      <c r="H269" s="2268"/>
      <c r="I269" s="2268"/>
      <c r="J269" s="2268"/>
      <c r="K269" s="2268"/>
      <c r="L269" s="2268"/>
      <c r="M269" s="2270"/>
      <c r="N269" s="2268"/>
      <c r="O269" s="2268"/>
      <c r="P269" s="2268"/>
      <c r="Q269" s="2270"/>
      <c r="R269" s="2270"/>
      <c r="S269" s="2270"/>
    </row>
    <row r="270" spans="2:19">
      <c r="B270" s="2268"/>
      <c r="C270" s="2268"/>
      <c r="D270" s="2268"/>
      <c r="E270" s="2269"/>
      <c r="F270" s="2268"/>
      <c r="G270" s="2270"/>
      <c r="H270" s="2268"/>
      <c r="I270" s="2268"/>
      <c r="J270" s="2268"/>
      <c r="K270" s="2268"/>
      <c r="L270" s="2268"/>
      <c r="M270" s="2270"/>
      <c r="N270" s="2268"/>
      <c r="O270" s="2268"/>
      <c r="P270" s="2268"/>
      <c r="Q270" s="2270"/>
      <c r="R270" s="2270"/>
      <c r="S270" s="2270"/>
    </row>
    <row r="271" spans="2:19">
      <c r="B271" s="2268"/>
      <c r="C271" s="2268"/>
      <c r="D271" s="2268"/>
      <c r="E271" s="2269"/>
      <c r="F271" s="2268"/>
      <c r="G271" s="2270"/>
      <c r="H271" s="2268"/>
      <c r="I271" s="2268"/>
      <c r="J271" s="2268"/>
      <c r="K271" s="2268"/>
      <c r="L271" s="2268"/>
      <c r="M271" s="2270"/>
      <c r="N271" s="2268"/>
      <c r="O271" s="2268"/>
      <c r="P271" s="2268"/>
      <c r="Q271" s="2270"/>
      <c r="R271" s="2270"/>
      <c r="S271" s="2270"/>
    </row>
    <row r="272" spans="2:19">
      <c r="N272" s="2268"/>
      <c r="O272" s="2268"/>
      <c r="P272" s="2268"/>
    </row>
    <row r="273" spans="1:24">
      <c r="N273" s="2268"/>
      <c r="O273" s="2268"/>
      <c r="P273" s="2268"/>
    </row>
    <row r="274" spans="1:24">
      <c r="N274" s="2268"/>
      <c r="O274" s="2268"/>
      <c r="P274" s="2268"/>
    </row>
    <row r="275" spans="1:24">
      <c r="N275" s="2268"/>
      <c r="O275" s="2268"/>
      <c r="P275" s="2268"/>
    </row>
    <row r="276" spans="1:24">
      <c r="N276" s="2268"/>
      <c r="O276" s="2268"/>
      <c r="P276" s="2268"/>
    </row>
    <row r="277" spans="1:24">
      <c r="N277" s="2268"/>
      <c r="O277" s="2268"/>
      <c r="P277" s="2268"/>
    </row>
    <row r="278" spans="1:24">
      <c r="N278" s="2268"/>
      <c r="O278" s="2268"/>
      <c r="P278" s="2268"/>
    </row>
    <row r="279" spans="1:24">
      <c r="N279" s="2268"/>
      <c r="O279" s="2268"/>
      <c r="P279" s="2268"/>
    </row>
    <row r="280" spans="1:24">
      <c r="N280" s="2268"/>
      <c r="O280" s="2268"/>
      <c r="P280" s="2268"/>
    </row>
    <row r="281" spans="1:24">
      <c r="N281" s="2268"/>
      <c r="O281" s="2268"/>
      <c r="P281" s="2268"/>
    </row>
    <row r="282" spans="1:24">
      <c r="N282" s="2268"/>
      <c r="O282" s="2268"/>
      <c r="P282" s="2268"/>
    </row>
    <row r="283" spans="1:24" s="2185" customFormat="1">
      <c r="A283" s="2179"/>
      <c r="B283" s="2179"/>
      <c r="C283" s="2179"/>
      <c r="D283" s="2179"/>
      <c r="E283" s="2184"/>
      <c r="F283" s="2179"/>
      <c r="H283" s="2179"/>
      <c r="I283" s="2179"/>
      <c r="J283" s="2179"/>
      <c r="K283" s="2179"/>
      <c r="L283" s="2179"/>
      <c r="N283" s="2268"/>
      <c r="O283" s="2268"/>
      <c r="P283" s="2268"/>
      <c r="T283" s="2179"/>
      <c r="U283" s="2183"/>
      <c r="V283" s="2179"/>
      <c r="W283" s="2179"/>
      <c r="X283" s="2179"/>
    </row>
    <row r="284" spans="1:24" s="2185" customFormat="1">
      <c r="A284" s="2179"/>
      <c r="B284" s="2179"/>
      <c r="C284" s="2179"/>
      <c r="D284" s="2179"/>
      <c r="E284" s="2184"/>
      <c r="F284" s="2179"/>
      <c r="H284" s="2179"/>
      <c r="I284" s="2179"/>
      <c r="J284" s="2179"/>
      <c r="K284" s="2179"/>
      <c r="L284" s="2179"/>
      <c r="N284" s="2268"/>
      <c r="O284" s="2268"/>
      <c r="P284" s="2268"/>
      <c r="T284" s="2179"/>
      <c r="U284" s="2183"/>
      <c r="V284" s="2179"/>
      <c r="W284" s="2179"/>
      <c r="X284" s="2179"/>
    </row>
  </sheetData>
  <mergeCells count="6">
    <mergeCell ref="A3:P3"/>
    <mergeCell ref="B6:P6"/>
    <mergeCell ref="A7:A9"/>
    <mergeCell ref="B7:H7"/>
    <mergeCell ref="I7:M7"/>
    <mergeCell ref="N7:P7"/>
  </mergeCells>
  <hyperlinks>
    <hyperlink ref="A1" location="Index!A1" display="Back to index"/>
  </hyperlinks>
  <pageMargins left="0.75000000000000011" right="0.75000000000000011" top="1" bottom="1" header="0.49" footer="0.49"/>
  <pageSetup paperSize="9" scale="55" fitToHeight="2" orientation="portrait" horizontalDpi="4294967292" verticalDpi="4294967292"/>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W62"/>
  <sheetViews>
    <sheetView workbookViewId="0">
      <pane xSplit="1" ySplit="7" topLeftCell="B8" activePane="bottomRight" state="frozen"/>
      <selection pane="topRight"/>
      <selection pane="bottomLeft"/>
      <selection pane="bottomRight" activeCell="D30" sqref="D30"/>
    </sheetView>
  </sheetViews>
  <sheetFormatPr baseColWidth="10" defaultColWidth="9.1640625" defaultRowHeight="14" x14ac:dyDescent="0"/>
  <cols>
    <col min="2" max="2" width="11.1640625" customWidth="1"/>
    <col min="3" max="3" width="13.6640625" customWidth="1"/>
    <col min="4" max="5" width="11.6640625" customWidth="1"/>
    <col min="6" max="7" width="9.83203125" hidden="1" customWidth="1"/>
    <col min="8" max="8" width="12.6640625" customWidth="1"/>
    <col min="9" max="10" width="12.33203125" customWidth="1"/>
    <col min="11" max="11" width="11.5" customWidth="1"/>
    <col min="12" max="12" width="11.5" style="578" hidden="1" customWidth="1"/>
    <col min="13" max="13" width="11" customWidth="1"/>
    <col min="14" max="14" width="11" hidden="1" customWidth="1"/>
    <col min="15" max="15" width="11" customWidth="1"/>
    <col min="16" max="16" width="10.5" hidden="1" customWidth="1"/>
    <col min="17" max="17" width="11.83203125" customWidth="1"/>
    <col min="18" max="18" width="10.83203125" bestFit="1" customWidth="1"/>
    <col min="19" max="19" width="14.5" bestFit="1" customWidth="1"/>
  </cols>
  <sheetData>
    <row r="1" spans="1:20" ht="16" thickBot="1">
      <c r="A1" s="12" t="s">
        <v>22</v>
      </c>
      <c r="B1" s="27"/>
      <c r="C1" s="27"/>
      <c r="D1" s="27"/>
      <c r="E1" s="27"/>
      <c r="F1" s="27"/>
      <c r="G1" s="27"/>
      <c r="H1" s="27"/>
      <c r="I1" s="27"/>
      <c r="J1" s="27"/>
      <c r="K1" s="27"/>
      <c r="L1" s="27"/>
      <c r="M1" s="27"/>
      <c r="N1" s="27"/>
      <c r="O1" s="27"/>
      <c r="P1" s="27"/>
      <c r="Q1" s="27"/>
      <c r="R1" s="27"/>
      <c r="S1" s="27"/>
    </row>
    <row r="2" spans="1:20" ht="16.5" customHeight="1">
      <c r="A2" s="27"/>
      <c r="B2" s="4290" t="s">
        <v>820</v>
      </c>
      <c r="C2" s="4247"/>
      <c r="D2" s="4247"/>
      <c r="E2" s="4247"/>
      <c r="F2" s="4247"/>
      <c r="G2" s="4247"/>
      <c r="H2" s="4247"/>
      <c r="I2" s="4247"/>
      <c r="J2" s="4247"/>
      <c r="K2" s="4247"/>
      <c r="L2" s="4247"/>
      <c r="M2" s="4247"/>
      <c r="N2" s="4247"/>
      <c r="O2" s="4247"/>
      <c r="P2" s="4247"/>
      <c r="Q2" s="4274"/>
      <c r="R2" s="27"/>
      <c r="S2" s="27"/>
    </row>
    <row r="3" spans="1:20" ht="14" customHeight="1">
      <c r="A3" s="769"/>
      <c r="B3" s="4383"/>
      <c r="C3" s="4384"/>
      <c r="D3" s="4384"/>
      <c r="E3" s="4384"/>
      <c r="F3" s="4384"/>
      <c r="G3" s="4384"/>
      <c r="H3" s="4384"/>
      <c r="I3" s="4384"/>
      <c r="J3" s="4384"/>
      <c r="K3" s="4384"/>
      <c r="L3" s="4384"/>
      <c r="M3" s="4384"/>
      <c r="N3" s="4384"/>
      <c r="O3" s="4384"/>
      <c r="P3" s="4384"/>
      <c r="Q3" s="4385"/>
      <c r="R3" s="27"/>
      <c r="S3" s="27"/>
    </row>
    <row r="4" spans="1:20">
      <c r="A4" s="28"/>
      <c r="B4" s="3916" t="s">
        <v>21</v>
      </c>
      <c r="C4" s="3905" t="s">
        <v>20</v>
      </c>
      <c r="D4" s="99" t="s">
        <v>19</v>
      </c>
      <c r="E4" s="99" t="s">
        <v>18</v>
      </c>
      <c r="F4" s="99" t="s">
        <v>17</v>
      </c>
      <c r="G4" s="99" t="s">
        <v>16</v>
      </c>
      <c r="H4" s="99" t="s">
        <v>17</v>
      </c>
      <c r="I4" s="99" t="s">
        <v>16</v>
      </c>
      <c r="J4" s="99" t="s">
        <v>15</v>
      </c>
      <c r="K4" s="99" t="s">
        <v>14</v>
      </c>
      <c r="L4" s="99" t="s">
        <v>11</v>
      </c>
      <c r="M4" s="99" t="s">
        <v>13</v>
      </c>
      <c r="N4" s="99" t="s">
        <v>8482</v>
      </c>
      <c r="O4" s="3905" t="s">
        <v>12</v>
      </c>
      <c r="P4" s="3905" t="s">
        <v>12</v>
      </c>
      <c r="Q4" s="694" t="s">
        <v>11</v>
      </c>
      <c r="R4" s="27"/>
      <c r="S4" s="27"/>
    </row>
    <row r="5" spans="1:20" ht="21" customHeight="1">
      <c r="A5" s="28"/>
      <c r="B5" s="4326" t="s">
        <v>2518</v>
      </c>
      <c r="C5" s="4386"/>
      <c r="D5" s="4386"/>
      <c r="E5" s="4386"/>
      <c r="F5" s="4386"/>
      <c r="G5" s="4386"/>
      <c r="H5" s="4386"/>
      <c r="I5" s="4386"/>
      <c r="J5" s="4386"/>
      <c r="K5" s="4386"/>
      <c r="L5" s="4386"/>
      <c r="M5" s="4386"/>
      <c r="N5" s="4386"/>
      <c r="O5" s="4386"/>
      <c r="P5" s="4386"/>
      <c r="Q5" s="4335"/>
      <c r="R5" s="437"/>
      <c r="S5" s="437"/>
    </row>
    <row r="6" spans="1:20" ht="63.75" customHeight="1">
      <c r="A6" s="2443"/>
      <c r="B6" s="4387" t="s">
        <v>823</v>
      </c>
      <c r="C6" s="4389" t="s">
        <v>828</v>
      </c>
      <c r="D6" s="4421" t="s">
        <v>829</v>
      </c>
      <c r="E6" s="4423" t="s">
        <v>830</v>
      </c>
      <c r="F6" s="4400" t="s">
        <v>875</v>
      </c>
      <c r="G6" s="4402" t="s">
        <v>876</v>
      </c>
      <c r="H6" s="4387" t="s">
        <v>26</v>
      </c>
      <c r="I6" s="4406" t="s">
        <v>714</v>
      </c>
      <c r="J6" s="4402" t="s">
        <v>663</v>
      </c>
      <c r="K6" s="4398" t="s">
        <v>25</v>
      </c>
      <c r="L6" s="4425" t="s">
        <v>832</v>
      </c>
      <c r="M6" s="4391" t="s">
        <v>710</v>
      </c>
      <c r="N6" s="4393" t="s">
        <v>831</v>
      </c>
      <c r="O6" s="4404" t="s">
        <v>827</v>
      </c>
      <c r="P6" s="4396" t="s">
        <v>709</v>
      </c>
      <c r="Q6" s="4419" t="s">
        <v>8483</v>
      </c>
      <c r="S6" s="3907"/>
      <c r="T6" s="4270"/>
    </row>
    <row r="7" spans="1:20">
      <c r="A7" s="2443"/>
      <c r="B7" s="4388"/>
      <c r="C7" s="4390"/>
      <c r="D7" s="4422"/>
      <c r="E7" s="4424"/>
      <c r="F7" s="4401"/>
      <c r="G7" s="4403"/>
      <c r="H7" s="4395"/>
      <c r="I7" s="4407"/>
      <c r="J7" s="4408"/>
      <c r="K7" s="4399"/>
      <c r="L7" s="4426"/>
      <c r="M7" s="4392"/>
      <c r="N7" s="4394"/>
      <c r="O7" s="4405"/>
      <c r="P7" s="4397"/>
      <c r="Q7" s="4420"/>
      <c r="S7" s="2481"/>
      <c r="T7" s="4418"/>
    </row>
    <row r="8" spans="1:20" ht="14" hidden="1" customHeight="1">
      <c r="A8" s="26">
        <v>1949</v>
      </c>
      <c r="B8" s="438"/>
      <c r="C8" s="34"/>
      <c r="D8" s="31"/>
      <c r="E8" s="33"/>
      <c r="F8" s="2720"/>
      <c r="G8" s="33"/>
      <c r="H8" s="438"/>
      <c r="I8" s="31"/>
      <c r="J8" s="33"/>
      <c r="K8" s="707"/>
      <c r="L8" s="707"/>
      <c r="M8" s="36"/>
      <c r="N8" s="30"/>
      <c r="O8" s="29"/>
      <c r="P8" s="28"/>
      <c r="Q8" s="310"/>
      <c r="S8" s="35"/>
      <c r="T8" s="27"/>
    </row>
    <row r="9" spans="1:20" ht="14" hidden="1" customHeight="1">
      <c r="A9" s="26">
        <v>1950</v>
      </c>
      <c r="B9" s="438"/>
      <c r="C9" s="34"/>
      <c r="D9" s="31"/>
      <c r="E9" s="33"/>
      <c r="F9" s="2720"/>
      <c r="G9" s="33"/>
      <c r="H9" s="438"/>
      <c r="I9" s="31"/>
      <c r="J9" s="33"/>
      <c r="K9" s="707"/>
      <c r="L9" s="707"/>
      <c r="M9" s="30"/>
      <c r="N9" s="30"/>
      <c r="O9" s="29"/>
      <c r="P9" s="28"/>
      <c r="Q9" s="310"/>
      <c r="S9" s="27"/>
      <c r="T9" s="27"/>
    </row>
    <row r="10" spans="1:20" ht="14" hidden="1" customHeight="1">
      <c r="A10" s="26">
        <v>1951</v>
      </c>
      <c r="B10" s="438"/>
      <c r="C10" s="34"/>
      <c r="D10" s="31"/>
      <c r="E10" s="33"/>
      <c r="F10" s="2720"/>
      <c r="G10" s="33"/>
      <c r="H10" s="438"/>
      <c r="I10" s="31"/>
      <c r="J10" s="33"/>
      <c r="K10" s="707"/>
      <c r="L10" s="707"/>
      <c r="M10" s="30"/>
      <c r="N10" s="30"/>
      <c r="O10" s="29"/>
      <c r="P10" s="28"/>
      <c r="Q10" s="310"/>
      <c r="S10" s="27"/>
      <c r="T10" s="27"/>
    </row>
    <row r="11" spans="1:20" ht="14" hidden="1" customHeight="1">
      <c r="A11" s="26">
        <v>1952</v>
      </c>
      <c r="B11" s="438"/>
      <c r="C11" s="34"/>
      <c r="D11" s="31"/>
      <c r="E11" s="33"/>
      <c r="F11" s="2720"/>
      <c r="G11" s="33"/>
      <c r="H11" s="438"/>
      <c r="I11" s="31"/>
      <c r="J11" s="33"/>
      <c r="K11" s="707"/>
      <c r="L11" s="707"/>
      <c r="M11" s="30"/>
      <c r="N11" s="30"/>
      <c r="O11" s="29"/>
      <c r="P11" s="28"/>
      <c r="Q11" s="310"/>
      <c r="S11" s="27"/>
      <c r="T11" s="27"/>
    </row>
    <row r="12" spans="1:20" ht="14" hidden="1" customHeight="1">
      <c r="A12" s="26">
        <v>1953</v>
      </c>
      <c r="B12" s="438"/>
      <c r="C12" s="34"/>
      <c r="D12" s="31"/>
      <c r="E12" s="33"/>
      <c r="F12" s="2720"/>
      <c r="G12" s="33"/>
      <c r="H12" s="438"/>
      <c r="I12" s="31"/>
      <c r="J12" s="33"/>
      <c r="K12" s="707"/>
      <c r="L12" s="707"/>
      <c r="M12" s="30"/>
      <c r="N12" s="30"/>
      <c r="O12" s="29"/>
      <c r="P12" s="28"/>
      <c r="Q12" s="310"/>
      <c r="S12" s="27"/>
      <c r="T12" s="27"/>
    </row>
    <row r="13" spans="1:20" ht="14" hidden="1" customHeight="1">
      <c r="A13" s="26">
        <v>1954</v>
      </c>
      <c r="B13" s="438"/>
      <c r="C13" s="34"/>
      <c r="D13" s="31"/>
      <c r="E13" s="33"/>
      <c r="F13" s="2720"/>
      <c r="G13" s="33"/>
      <c r="H13" s="438"/>
      <c r="I13" s="31"/>
      <c r="J13" s="33"/>
      <c r="K13" s="707"/>
      <c r="L13" s="707"/>
      <c r="M13" s="30"/>
      <c r="N13" s="30"/>
      <c r="O13" s="29"/>
      <c r="P13" s="28"/>
      <c r="Q13" s="310"/>
      <c r="S13" s="27"/>
      <c r="T13" s="27"/>
    </row>
    <row r="14" spans="1:20" ht="14" hidden="1" customHeight="1">
      <c r="A14" s="26">
        <v>1955</v>
      </c>
      <c r="B14" s="438"/>
      <c r="C14" s="34"/>
      <c r="D14" s="31"/>
      <c r="E14" s="33"/>
      <c r="F14" s="2720"/>
      <c r="G14" s="33"/>
      <c r="H14" s="438"/>
      <c r="I14" s="31"/>
      <c r="J14" s="33"/>
      <c r="K14" s="707"/>
      <c r="L14" s="707"/>
      <c r="M14" s="30"/>
      <c r="N14" s="30"/>
      <c r="O14" s="29"/>
      <c r="P14" s="28"/>
      <c r="Q14" s="310"/>
      <c r="S14" s="27"/>
      <c r="T14" s="27"/>
    </row>
    <row r="15" spans="1:20" ht="14" hidden="1" customHeight="1">
      <c r="A15" s="26">
        <v>1956</v>
      </c>
      <c r="B15" s="438"/>
      <c r="C15" s="34"/>
      <c r="D15" s="31"/>
      <c r="E15" s="33"/>
      <c r="F15" s="2720"/>
      <c r="G15" s="33"/>
      <c r="H15" s="438"/>
      <c r="I15" s="31"/>
      <c r="J15" s="33"/>
      <c r="K15" s="707"/>
      <c r="L15" s="707"/>
      <c r="M15" s="30"/>
      <c r="N15" s="30"/>
      <c r="O15" s="29"/>
      <c r="P15" s="28"/>
      <c r="Q15" s="310"/>
      <c r="S15" s="27"/>
      <c r="T15" s="27"/>
    </row>
    <row r="16" spans="1:20" ht="14" hidden="1" customHeight="1">
      <c r="A16" s="26">
        <v>1957</v>
      </c>
      <c r="B16" s="438"/>
      <c r="C16" s="34"/>
      <c r="D16" s="31"/>
      <c r="E16" s="33"/>
      <c r="F16" s="2720"/>
      <c r="G16" s="33"/>
      <c r="H16" s="438"/>
      <c r="I16" s="31"/>
      <c r="J16" s="33"/>
      <c r="K16" s="707"/>
      <c r="L16" s="707"/>
      <c r="M16" s="30"/>
      <c r="N16" s="30"/>
      <c r="O16" s="29"/>
      <c r="P16" s="28"/>
      <c r="Q16" s="310"/>
      <c r="S16" s="27"/>
      <c r="T16" s="27"/>
    </row>
    <row r="17" spans="1:20" ht="14" hidden="1" customHeight="1">
      <c r="A17" s="26">
        <v>1958</v>
      </c>
      <c r="B17" s="438"/>
      <c r="C17" s="34"/>
      <c r="D17" s="31"/>
      <c r="E17" s="33"/>
      <c r="F17" s="2720"/>
      <c r="G17" s="33"/>
      <c r="H17" s="438"/>
      <c r="I17" s="31"/>
      <c r="J17" s="33"/>
      <c r="K17" s="707"/>
      <c r="L17" s="707"/>
      <c r="M17" s="30"/>
      <c r="N17" s="30"/>
      <c r="O17" s="29"/>
      <c r="P17" s="28"/>
      <c r="Q17" s="310"/>
      <c r="S17" s="27"/>
      <c r="T17" s="27"/>
    </row>
    <row r="18" spans="1:20" ht="14" hidden="1" customHeight="1">
      <c r="A18" s="26">
        <v>1959</v>
      </c>
      <c r="B18" s="438"/>
      <c r="C18" s="34"/>
      <c r="D18" s="31"/>
      <c r="E18" s="33"/>
      <c r="F18" s="2720"/>
      <c r="G18" s="33"/>
      <c r="H18" s="438"/>
      <c r="I18" s="31"/>
      <c r="J18" s="33"/>
      <c r="K18" s="707"/>
      <c r="L18" s="707"/>
      <c r="M18" s="30"/>
      <c r="N18" s="30"/>
      <c r="O18" s="29"/>
      <c r="P18" s="28"/>
      <c r="Q18" s="310"/>
      <c r="S18" s="27"/>
      <c r="T18" s="27"/>
    </row>
    <row r="19" spans="1:20" ht="14" hidden="1" customHeight="1">
      <c r="A19" s="26">
        <v>1960</v>
      </c>
      <c r="B19" s="438"/>
      <c r="C19" s="34"/>
      <c r="D19" s="31"/>
      <c r="E19" s="33"/>
      <c r="F19" s="2720"/>
      <c r="G19" s="33"/>
      <c r="H19" s="438"/>
      <c r="I19" s="31"/>
      <c r="J19" s="33"/>
      <c r="K19" s="707"/>
      <c r="L19" s="707"/>
      <c r="M19" s="30"/>
      <c r="N19" s="30"/>
      <c r="O19" s="29"/>
      <c r="P19" s="28"/>
      <c r="Q19" s="310"/>
      <c r="S19" s="27"/>
      <c r="T19" s="27"/>
    </row>
    <row r="20" spans="1:20" ht="14" hidden="1" customHeight="1">
      <c r="A20" s="26">
        <v>1961</v>
      </c>
      <c r="B20" s="438"/>
      <c r="C20" s="34"/>
      <c r="D20" s="31"/>
      <c r="E20" s="33"/>
      <c r="F20" s="2720"/>
      <c r="G20" s="33"/>
      <c r="H20" s="438"/>
      <c r="I20" s="31"/>
      <c r="J20" s="33"/>
      <c r="K20" s="707"/>
      <c r="L20" s="707"/>
      <c r="M20" s="30"/>
      <c r="N20" s="30"/>
      <c r="O20" s="29"/>
      <c r="P20" s="28"/>
      <c r="Q20" s="310"/>
      <c r="S20" s="27"/>
      <c r="T20" s="27"/>
    </row>
    <row r="21" spans="1:20" ht="14" hidden="1" customHeight="1">
      <c r="A21" s="26">
        <v>1962</v>
      </c>
      <c r="B21" s="438"/>
      <c r="C21" s="34"/>
      <c r="D21" s="31"/>
      <c r="E21" s="33"/>
      <c r="F21" s="2720"/>
      <c r="G21" s="33"/>
      <c r="H21" s="438"/>
      <c r="I21" s="31"/>
      <c r="J21" s="33"/>
      <c r="K21" s="707"/>
      <c r="L21" s="707"/>
      <c r="M21" s="30"/>
      <c r="N21" s="30"/>
      <c r="O21" s="29"/>
      <c r="P21" s="28"/>
      <c r="Q21" s="310"/>
      <c r="S21" s="27"/>
      <c r="T21" s="27"/>
    </row>
    <row r="22" spans="1:20" ht="14" hidden="1" customHeight="1">
      <c r="A22" s="26">
        <v>1963</v>
      </c>
      <c r="B22" s="438"/>
      <c r="C22" s="34"/>
      <c r="D22" s="31"/>
      <c r="E22" s="33"/>
      <c r="F22" s="2720"/>
      <c r="G22" s="33"/>
      <c r="H22" s="438"/>
      <c r="I22" s="31"/>
      <c r="J22" s="33"/>
      <c r="K22" s="707"/>
      <c r="L22" s="707"/>
      <c r="M22" s="30"/>
      <c r="N22" s="30"/>
      <c r="O22" s="29"/>
      <c r="P22" s="28"/>
      <c r="Q22" s="310"/>
      <c r="S22" s="27"/>
      <c r="T22" s="27"/>
    </row>
    <row r="23" spans="1:20" ht="14" hidden="1" customHeight="1">
      <c r="A23" s="26">
        <v>1964</v>
      </c>
      <c r="B23" s="438"/>
      <c r="C23" s="34"/>
      <c r="D23" s="31"/>
      <c r="E23" s="33"/>
      <c r="F23" s="2720"/>
      <c r="G23" s="33"/>
      <c r="H23" s="438"/>
      <c r="I23" s="31"/>
      <c r="J23" s="33"/>
      <c r="K23" s="707"/>
      <c r="L23" s="707"/>
      <c r="M23" s="30"/>
      <c r="N23" s="30"/>
      <c r="O23" s="29"/>
      <c r="P23" s="28"/>
      <c r="Q23" s="310"/>
      <c r="S23" s="27"/>
      <c r="T23" s="27"/>
    </row>
    <row r="24" spans="1:20" ht="14" hidden="1" customHeight="1">
      <c r="A24" s="26">
        <v>1965</v>
      </c>
      <c r="B24" s="438"/>
      <c r="C24" s="34"/>
      <c r="D24" s="31"/>
      <c r="E24" s="33"/>
      <c r="F24" s="2720"/>
      <c r="G24" s="33"/>
      <c r="H24" s="438"/>
      <c r="I24" s="31"/>
      <c r="J24" s="33"/>
      <c r="K24" s="707"/>
      <c r="L24" s="707"/>
      <c r="M24" s="30"/>
      <c r="N24" s="30"/>
      <c r="O24" s="29"/>
      <c r="P24" s="28"/>
      <c r="Q24" s="310"/>
      <c r="S24" s="27"/>
      <c r="T24" s="27"/>
    </row>
    <row r="25" spans="1:20" ht="14" hidden="1" customHeight="1">
      <c r="A25" s="26">
        <v>1966</v>
      </c>
      <c r="B25" s="438"/>
      <c r="C25" s="34"/>
      <c r="D25" s="31"/>
      <c r="E25" s="33"/>
      <c r="F25" s="2720"/>
      <c r="G25" s="33"/>
      <c r="H25" s="438"/>
      <c r="I25" s="31"/>
      <c r="J25" s="33"/>
      <c r="K25" s="707"/>
      <c r="L25" s="707"/>
      <c r="M25" s="30"/>
      <c r="N25" s="30"/>
      <c r="O25" s="29"/>
      <c r="P25" s="28"/>
      <c r="Q25" s="310"/>
      <c r="S25" s="27"/>
      <c r="T25" s="27"/>
    </row>
    <row r="26" spans="1:20" ht="14" hidden="1" customHeight="1">
      <c r="A26" s="26">
        <v>1967</v>
      </c>
      <c r="B26" s="438"/>
      <c r="C26" s="34"/>
      <c r="D26" s="31"/>
      <c r="E26" s="33"/>
      <c r="F26" s="2720"/>
      <c r="G26" s="33"/>
      <c r="H26" s="438"/>
      <c r="I26" s="31"/>
      <c r="J26" s="33"/>
      <c r="K26" s="707"/>
      <c r="L26" s="707"/>
      <c r="M26" s="30"/>
      <c r="N26" s="30"/>
      <c r="O26" s="29"/>
      <c r="P26" s="28"/>
      <c r="Q26" s="310"/>
      <c r="S26" s="27"/>
      <c r="T26" s="27"/>
    </row>
    <row r="27" spans="1:20" ht="14" hidden="1" customHeight="1">
      <c r="A27" s="26">
        <v>1968</v>
      </c>
      <c r="B27" s="438"/>
      <c r="C27" s="34"/>
      <c r="D27" s="31"/>
      <c r="E27" s="33"/>
      <c r="F27" s="2720"/>
      <c r="G27" s="33"/>
      <c r="H27" s="438"/>
      <c r="I27" s="31"/>
      <c r="J27" s="33"/>
      <c r="K27" s="707"/>
      <c r="L27" s="707"/>
      <c r="M27" s="30"/>
      <c r="N27" s="30"/>
      <c r="O27" s="29"/>
      <c r="P27" s="28"/>
      <c r="Q27" s="310"/>
      <c r="S27" s="27"/>
      <c r="T27" s="27"/>
    </row>
    <row r="28" spans="1:20" ht="14" hidden="1" customHeight="1">
      <c r="A28" s="26">
        <v>1969</v>
      </c>
      <c r="B28" s="438"/>
      <c r="C28" s="34"/>
      <c r="D28" s="31"/>
      <c r="E28" s="33"/>
      <c r="F28" s="2720"/>
      <c r="G28" s="33"/>
      <c r="H28" s="438"/>
      <c r="I28" s="31"/>
      <c r="J28" s="33"/>
      <c r="K28" s="707"/>
      <c r="L28" s="707"/>
      <c r="M28" s="30"/>
      <c r="N28" s="30"/>
      <c r="O28" s="29"/>
      <c r="P28" s="28"/>
      <c r="Q28" s="310"/>
      <c r="S28" s="27"/>
      <c r="T28" t="s">
        <v>23</v>
      </c>
    </row>
    <row r="29" spans="1:20" ht="14" hidden="1" customHeight="1">
      <c r="A29" s="26">
        <f t="shared" ref="A29:A52" si="0">A30-1</f>
        <v>1989</v>
      </c>
      <c r="B29" s="2097" t="e">
        <f>AVERAGE(Datawealth!B48:B49)</f>
        <v>#VALUE!</v>
      </c>
      <c r="C29" s="24" t="e">
        <f t="shared" ref="C29:C52" si="1">D29-E29</f>
        <v>#VALUE!</v>
      </c>
      <c r="D29" s="23">
        <f>AVERAGE(Datawealth!D48:D49)</f>
        <v>0.2213789134013506</v>
      </c>
      <c r="E29" s="2776" t="e">
        <f>Datawealth!J49</f>
        <v>#VALUE!</v>
      </c>
      <c r="F29" s="2775" t="e">
        <f>AVERAGE(Datawealth!R48:R49)</f>
        <v>#DIV/0!</v>
      </c>
      <c r="G29" s="22" t="e">
        <f>AVERAGE(Datawealth!S48:S49)</f>
        <v>#DIV/0!</v>
      </c>
      <c r="H29" s="2614"/>
      <c r="I29" s="3777">
        <f t="shared" ref="I29:I30" si="2">H29-J29</f>
        <v>0</v>
      </c>
      <c r="J29" s="22">
        <f>AVERAGE(Datawealth!I48:I49)</f>
        <v>0</v>
      </c>
      <c r="K29" s="21">
        <f t="shared" ref="K29:K55" si="3">M29+N29+O29+P29</f>
        <v>0</v>
      </c>
      <c r="L29" s="21">
        <f t="shared" ref="L29:L55" si="4">K29-O29</f>
        <v>0</v>
      </c>
      <c r="M29" s="2681">
        <v>0</v>
      </c>
      <c r="N29" s="18">
        <f>AVERAGE(Datawealth!P48:P49)</f>
        <v>0</v>
      </c>
      <c r="O29" s="2765">
        <f>(Datawealth!Q49)</f>
        <v>0</v>
      </c>
      <c r="P29" s="16">
        <f>AVERAGE(Datawealth!O48:O49)</f>
        <v>0</v>
      </c>
      <c r="Q29" s="3906"/>
      <c r="S29" s="13"/>
      <c r="T29" s="14" t="e">
        <f>B29-C29-H29-K29</f>
        <v>#VALUE!</v>
      </c>
    </row>
    <row r="30" spans="1:20">
      <c r="A30" s="26">
        <f t="shared" si="0"/>
        <v>1990</v>
      </c>
      <c r="B30" s="2774">
        <f t="shared" ref="B30:B55" si="5">C30+H30+K30+Q30</f>
        <v>0.60532120968706482</v>
      </c>
      <c r="C30" s="2510">
        <f t="shared" si="1"/>
        <v>0.19257891340135061</v>
      </c>
      <c r="D30" s="3640">
        <f>HousEstim!BL8/1000</f>
        <v>0.2213789134013506</v>
      </c>
      <c r="E30" s="2777">
        <f>Datawealth!J50</f>
        <v>2.8799999999999996E-2</v>
      </c>
      <c r="F30" s="2775" t="e">
        <f>AVERAGE(Datawealth!R49:R50)</f>
        <v>#DIV/0!</v>
      </c>
      <c r="G30" s="22" t="e">
        <f>AVERAGE(Datawealth!S49:S50)</f>
        <v>#DIV/0!</v>
      </c>
      <c r="H30" s="2675">
        <f>(Datawealth!E50)</f>
        <v>0</v>
      </c>
      <c r="I30" s="594">
        <f t="shared" si="2"/>
        <v>0</v>
      </c>
      <c r="J30" s="597">
        <f>AVERAGE(Datawealth!I49:I50)</f>
        <v>0</v>
      </c>
      <c r="K30" s="3591">
        <f t="shared" si="3"/>
        <v>0.41274229628571424</v>
      </c>
      <c r="L30" s="3592">
        <f t="shared" si="4"/>
        <v>4.2456581999999965E-2</v>
      </c>
      <c r="M30" s="3595">
        <f>A29a!K49*DataODC!AE6</f>
        <v>4.2456581999999986E-2</v>
      </c>
      <c r="N30" s="18">
        <f>AVERAGE(Datawealth!P49:P50)</f>
        <v>0</v>
      </c>
      <c r="O30" s="3594">
        <f>(Datawealth!Q50)</f>
        <v>0.37028571428571427</v>
      </c>
      <c r="P30" s="16">
        <f>AVERAGE(Datawealth!O49:O50)</f>
        <v>0</v>
      </c>
      <c r="Q30" s="3917">
        <f>A0!E38</f>
        <v>0</v>
      </c>
      <c r="S30" s="13"/>
      <c r="T30" s="14">
        <f>B30-C30-H30-K30-Q30</f>
        <v>0</v>
      </c>
    </row>
    <row r="31" spans="1:20" ht="14" hidden="1" customHeight="1">
      <c r="A31" s="26">
        <f t="shared" si="0"/>
        <v>1991</v>
      </c>
      <c r="B31" s="2774">
        <f t="shared" si="5"/>
        <v>1.2908230473453952</v>
      </c>
      <c r="C31" s="2510">
        <f t="shared" si="1"/>
        <v>0.34822019020253792</v>
      </c>
      <c r="D31" s="594">
        <f>HousEstim!BL9/1000</f>
        <v>0.41177574575809345</v>
      </c>
      <c r="E31" s="2777">
        <f>Datawealth!J51</f>
        <v>6.355555555555556E-2</v>
      </c>
      <c r="F31" s="2775" t="e">
        <f>AVERAGE(Datawealth!R50:R51)</f>
        <v>#DIV/0!</v>
      </c>
      <c r="G31" s="22" t="e">
        <f>AVERAGE(Datawealth!S50:S51)</f>
        <v>#DIV/0!</v>
      </c>
      <c r="H31" s="3904">
        <f t="shared" ref="H31:H33" si="6">I31+J31</f>
        <v>0.12546000000000002</v>
      </c>
      <c r="I31" s="3920">
        <f>A0!$B39*0.1</f>
        <v>0.12546000000000002</v>
      </c>
      <c r="J31" s="597">
        <f>AVERAGE(Datawealth!I50:I51)</f>
        <v>0</v>
      </c>
      <c r="K31" s="21">
        <f t="shared" si="3"/>
        <v>0.81714285714285739</v>
      </c>
      <c r="L31" s="21">
        <f t="shared" si="4"/>
        <v>0</v>
      </c>
      <c r="M31" s="3589"/>
      <c r="N31" s="18">
        <f>AVERAGE(Datawealth!P50:P51)</f>
        <v>0</v>
      </c>
      <c r="O31" s="3593">
        <f>(Datawealth!Q51)</f>
        <v>0.81714285714285739</v>
      </c>
      <c r="P31" s="16">
        <f>AVERAGE(Datawealth!O50:O51)</f>
        <v>0</v>
      </c>
      <c r="Q31" s="3917">
        <f>A0!E39</f>
        <v>0</v>
      </c>
      <c r="S31" s="13"/>
      <c r="T31" s="14">
        <f t="shared" ref="T31:T55" si="7">B31-C31-H31-K31-Q31</f>
        <v>-1.1102230246251565E-16</v>
      </c>
    </row>
    <row r="32" spans="1:20" ht="14" hidden="1" customHeight="1">
      <c r="A32" s="26">
        <f t="shared" si="0"/>
        <v>1992</v>
      </c>
      <c r="B32" s="2774">
        <f t="shared" si="5"/>
        <v>15.179422761891674</v>
      </c>
      <c r="C32" s="2510">
        <f t="shared" si="1"/>
        <v>8.9913788317449441</v>
      </c>
      <c r="D32" s="594">
        <f>HousEstim!BL10/1000</f>
        <v>9.1226010539671663</v>
      </c>
      <c r="E32" s="2777">
        <f>Datawealth!J52</f>
        <v>0.13122222222222224</v>
      </c>
      <c r="F32" s="2775" t="e">
        <f>AVERAGE(Datawealth!R51:R52)</f>
        <v>#DIV/0!</v>
      </c>
      <c r="G32" s="22" t="e">
        <f>AVERAGE(Datawealth!S51:S52)</f>
        <v>#DIV/0!</v>
      </c>
      <c r="H32" s="3904">
        <f t="shared" si="6"/>
        <v>3.2371400000000001</v>
      </c>
      <c r="I32" s="3903">
        <f>A0!$B40*0.2</f>
        <v>3.2371400000000001</v>
      </c>
      <c r="J32" s="597">
        <f>AVERAGE(Datawealth!I51:I52)</f>
        <v>0</v>
      </c>
      <c r="K32" s="21">
        <f t="shared" si="3"/>
        <v>2.7110000000000003</v>
      </c>
      <c r="L32" s="21">
        <f t="shared" si="4"/>
        <v>0</v>
      </c>
      <c r="M32" s="3590"/>
      <c r="N32" s="18">
        <f>AVERAGE(Datawealth!P51:P52)</f>
        <v>0</v>
      </c>
      <c r="O32" s="3593">
        <f>(Datawealth!Q52)</f>
        <v>2.7110000000000003</v>
      </c>
      <c r="P32" s="16">
        <f>AVERAGE(Datawealth!O51:O52)</f>
        <v>0</v>
      </c>
      <c r="Q32" s="3918">
        <f>A0!E40</f>
        <v>0.23990393014672934</v>
      </c>
      <c r="S32" s="13"/>
      <c r="T32" s="14">
        <f t="shared" si="7"/>
        <v>0</v>
      </c>
    </row>
    <row r="33" spans="1:20" ht="14" hidden="1" customHeight="1">
      <c r="A33" s="26">
        <f t="shared" si="0"/>
        <v>1993</v>
      </c>
      <c r="B33" s="2774">
        <f t="shared" si="5"/>
        <v>176.58810797354377</v>
      </c>
      <c r="C33" s="2510">
        <f t="shared" si="1"/>
        <v>125.16675299660548</v>
      </c>
      <c r="D33" s="594">
        <f>HousEstim!BL11/1000</f>
        <v>125.54169744104992</v>
      </c>
      <c r="E33" s="2778">
        <f>AVERAGE(Datawealth!J52:J53)</f>
        <v>0.37494444444444447</v>
      </c>
      <c r="F33" s="2775" t="e">
        <f>AVERAGE(Datawealth!R52:R53)</f>
        <v>#DIV/0!</v>
      </c>
      <c r="G33" s="22" t="e">
        <f>AVERAGE(Datawealth!S52:S53)</f>
        <v>#DIV/0!</v>
      </c>
      <c r="H33" s="3904">
        <f t="shared" si="6"/>
        <v>35.778749999999995</v>
      </c>
      <c r="I33" s="3903">
        <f>A0!$B41*0.25</f>
        <v>35.778749999999995</v>
      </c>
      <c r="J33" s="597">
        <f>AVERAGE(Datawealth!I52:I53)</f>
        <v>0</v>
      </c>
      <c r="K33" s="21">
        <f t="shared" si="3"/>
        <v>10.124500000000001</v>
      </c>
      <c r="L33" s="21">
        <f t="shared" si="4"/>
        <v>0</v>
      </c>
      <c r="M33" s="3590"/>
      <c r="N33" s="18">
        <f>AVERAGE(Datawealth!P52:P53)</f>
        <v>0</v>
      </c>
      <c r="O33" s="17">
        <f>AVERAGE(Datawealth!Q52:Q53)</f>
        <v>10.124500000000001</v>
      </c>
      <c r="P33" s="16">
        <f>AVERAGE(Datawealth!O52:O53)</f>
        <v>0</v>
      </c>
      <c r="Q33" s="3919">
        <f>A0!E41</f>
        <v>5.5181049769382664</v>
      </c>
      <c r="S33" s="13"/>
      <c r="T33" s="14">
        <f t="shared" si="7"/>
        <v>2.6645352591003757E-14</v>
      </c>
    </row>
    <row r="34" spans="1:20" ht="14" hidden="1" customHeight="1">
      <c r="A34" s="26">
        <f t="shared" si="0"/>
        <v>1994</v>
      </c>
      <c r="B34" s="2774">
        <f t="shared" si="5"/>
        <v>736.59925203186219</v>
      </c>
      <c r="C34" s="2510">
        <f t="shared" si="1"/>
        <v>527.29457174306697</v>
      </c>
      <c r="D34" s="594">
        <f>HousEstim!BL12/1000</f>
        <v>529.17718285417811</v>
      </c>
      <c r="E34" s="2778">
        <f>AVERAGE(Datawealth!J53:J54)</f>
        <v>1.8826111111111112</v>
      </c>
      <c r="F34" s="2775" t="e">
        <f>AVERAGE(Datawealth!R53:R54)</f>
        <v>#DIV/0!</v>
      </c>
      <c r="G34" s="22" t="e">
        <f>AVERAGE(Datawealth!S53:S54)</f>
        <v>#DIV/0!</v>
      </c>
      <c r="H34" s="3904">
        <f t="shared" ref="H34:H53" si="8">I34+J34</f>
        <v>144.5369753783998</v>
      </c>
      <c r="I34" s="3903">
        <f>A0!$B42*0.3</f>
        <v>144.5369753783998</v>
      </c>
      <c r="J34" s="597">
        <f>AVERAGE(Datawealth!I53:I54)</f>
        <v>0</v>
      </c>
      <c r="K34" s="21">
        <f t="shared" si="3"/>
        <v>39.353500000000004</v>
      </c>
      <c r="L34" s="21">
        <f t="shared" si="4"/>
        <v>0</v>
      </c>
      <c r="M34" s="3590"/>
      <c r="N34" s="18">
        <f>AVERAGE(Datawealth!P53:P54)</f>
        <v>0</v>
      </c>
      <c r="O34" s="17">
        <f>AVERAGE(Datawealth!Q53:Q54)</f>
        <v>39.353500000000004</v>
      </c>
      <c r="P34" s="16">
        <f>AVERAGE(Datawealth!O53:O54)</f>
        <v>0</v>
      </c>
      <c r="Q34" s="3919">
        <f>A0!E42</f>
        <v>25.414204910395391</v>
      </c>
      <c r="S34" s="13"/>
      <c r="T34" s="14">
        <f t="shared" si="7"/>
        <v>2.8421709430404007E-14</v>
      </c>
    </row>
    <row r="35" spans="1:20">
      <c r="A35" s="26">
        <f t="shared" si="0"/>
        <v>1995</v>
      </c>
      <c r="B35" s="2774">
        <f t="shared" si="5"/>
        <v>2255.4948587268213</v>
      </c>
      <c r="C35" s="2510">
        <f t="shared" si="1"/>
        <v>1439.7126073288723</v>
      </c>
      <c r="D35" s="594">
        <f>HousEstim!BL13/1000</f>
        <v>1444.9235331652669</v>
      </c>
      <c r="E35" s="2778">
        <f>AVERAGE(Datawealth!J54:J55)</f>
        <v>5.210925836394722</v>
      </c>
      <c r="F35" s="2775" t="e">
        <f>AVERAGE(Datawealth!R54:R55)</f>
        <v>#DIV/0!</v>
      </c>
      <c r="G35" s="22" t="e">
        <f>AVERAGE(Datawealth!S54:S55)</f>
        <v>#DIV/0!</v>
      </c>
      <c r="H35" s="3904">
        <f t="shared" si="8"/>
        <v>409.89055391055717</v>
      </c>
      <c r="I35" s="3903">
        <f>A0!$B43*0.35</f>
        <v>349.64216000000005</v>
      </c>
      <c r="J35" s="597">
        <f>AVERAGE(DataAgricul!AG11:AG12)/1000</f>
        <v>60.248393910557148</v>
      </c>
      <c r="K35" s="2092">
        <f t="shared" si="3"/>
        <v>296.84261487156078</v>
      </c>
      <c r="L35" s="21">
        <f t="shared" si="4"/>
        <v>192.28281487156079</v>
      </c>
      <c r="M35" s="20">
        <f>AVERAGE(DataFBS!DE17:DE18)/1000</f>
        <v>190.8033088715608</v>
      </c>
      <c r="N35" s="18">
        <f>AVERAGE(Datawealth!P54:P55)</f>
        <v>1.4795060000000007</v>
      </c>
      <c r="O35" s="3778">
        <f>AVERAGE(Datawealth!Q54:Q55)</f>
        <v>104.55980000000001</v>
      </c>
      <c r="P35" s="16">
        <f>AVERAGE(Datawealth!O54:O55)</f>
        <v>0</v>
      </c>
      <c r="Q35" s="3919">
        <f>A0!E43</f>
        <v>109.04908261583128</v>
      </c>
      <c r="S35" s="13"/>
      <c r="T35" s="14">
        <f t="shared" si="7"/>
        <v>-1.9895196601282805E-13</v>
      </c>
    </row>
    <row r="36" spans="1:20">
      <c r="A36" s="26">
        <f t="shared" si="0"/>
        <v>1996</v>
      </c>
      <c r="B36" s="2774">
        <f t="shared" si="5"/>
        <v>3836.828695778896</v>
      </c>
      <c r="C36" s="2510">
        <f t="shared" si="1"/>
        <v>2391.7651791125145</v>
      </c>
      <c r="D36" s="594">
        <f>HousEstim!BL14/1000</f>
        <v>2399.9304056899146</v>
      </c>
      <c r="E36" s="2778">
        <f>AVERAGE(Datawealth!J55:J56)</f>
        <v>8.1652265773999453</v>
      </c>
      <c r="F36" s="2775" t="e">
        <f>AVERAGE(Datawealth!R55:R56)</f>
        <v>#DIV/0!</v>
      </c>
      <c r="G36" s="22" t="e">
        <f>AVERAGE(Datawealth!S55:S56)</f>
        <v>#DIV/0!</v>
      </c>
      <c r="H36" s="3904">
        <f t="shared" si="8"/>
        <v>728.81610935871777</v>
      </c>
      <c r="I36" s="3903">
        <f>A0!$B44*0.35</f>
        <v>566.83319248499993</v>
      </c>
      <c r="J36" s="597">
        <f>AVERAGE(DataAgricul!AG12:AG13)/1000</f>
        <v>161.9829168737179</v>
      </c>
      <c r="K36" s="2092">
        <f t="shared" si="3"/>
        <v>481.54441736458773</v>
      </c>
      <c r="L36" s="21">
        <f t="shared" si="4"/>
        <v>296.4213673645877</v>
      </c>
      <c r="M36" s="20">
        <f>AVERAGE(DataFBS!DE18:DE19)/1000</f>
        <v>292.71890636458772</v>
      </c>
      <c r="N36" s="18">
        <f>AVERAGE(Datawealth!P55:P56)</f>
        <v>3.7024610000000138</v>
      </c>
      <c r="O36" s="3778">
        <f>AVERAGE(Datawealth!Q55:Q56)</f>
        <v>185.12305000000001</v>
      </c>
      <c r="P36" s="16">
        <f>AVERAGE(Datawealth!O55:O56)</f>
        <v>0</v>
      </c>
      <c r="Q36" s="3919">
        <f>A0!E44</f>
        <v>234.70298994307589</v>
      </c>
      <c r="S36" s="13"/>
      <c r="T36" s="14">
        <f t="shared" si="7"/>
        <v>0</v>
      </c>
    </row>
    <row r="37" spans="1:20">
      <c r="A37" s="26">
        <f t="shared" si="0"/>
        <v>1997</v>
      </c>
      <c r="B37" s="2774">
        <f t="shared" si="5"/>
        <v>4943.3844285378209</v>
      </c>
      <c r="C37" s="2510">
        <f t="shared" si="1"/>
        <v>2886.0613563059756</v>
      </c>
      <c r="D37" s="594">
        <f>HousEstim!BL15/1000</f>
        <v>2900.6650459358698</v>
      </c>
      <c r="E37" s="2778">
        <f>AVERAGE(Datawealth!J56:J57)</f>
        <v>14.603689629894111</v>
      </c>
      <c r="F37" s="2775" t="e">
        <f>AVERAGE(Datawealth!R56:R57)</f>
        <v>#DIV/0!</v>
      </c>
      <c r="G37" s="22" t="e">
        <f>AVERAGE(Datawealth!S56:S57)</f>
        <v>#DIV/0!</v>
      </c>
      <c r="H37" s="3904">
        <f t="shared" si="8"/>
        <v>899.61060138831783</v>
      </c>
      <c r="I37" s="3903">
        <f>A0!$B45*0.35</f>
        <v>670.21533109999996</v>
      </c>
      <c r="J37" s="597">
        <f>AVERAGE(DataAgricul!AG13:AG14)/1000</f>
        <v>229.39527028831787</v>
      </c>
      <c r="K37" s="2092">
        <f t="shared" si="3"/>
        <v>822.26855759883995</v>
      </c>
      <c r="L37" s="21">
        <f t="shared" si="4"/>
        <v>564.13580759883996</v>
      </c>
      <c r="M37" s="20">
        <f>AVERAGE(DataFBS!DE19:DE20)/1000</f>
        <v>558.97315259883999</v>
      </c>
      <c r="N37" s="18">
        <f>AVERAGE(Datawealth!P56:P57)</f>
        <v>5.1626549999999725</v>
      </c>
      <c r="O37" s="3778">
        <f>AVERAGE(Datawealth!Q56:Q57)</f>
        <v>258.13274999999999</v>
      </c>
      <c r="P37" s="16">
        <f>AVERAGE(Datawealth!O56:O57)</f>
        <v>0</v>
      </c>
      <c r="Q37" s="3919">
        <f>A0!E45</f>
        <v>335.44391324468802</v>
      </c>
      <c r="S37" s="13"/>
      <c r="T37" s="14">
        <f t="shared" si="7"/>
        <v>0</v>
      </c>
    </row>
    <row r="38" spans="1:20">
      <c r="A38" s="26">
        <f t="shared" si="0"/>
        <v>1998</v>
      </c>
      <c r="B38" s="2774">
        <f t="shared" si="5"/>
        <v>6086.7305959541945</v>
      </c>
      <c r="C38" s="2510">
        <f t="shared" si="1"/>
        <v>3637.3171636222228</v>
      </c>
      <c r="D38" s="594">
        <f>HousEstim!BL16/1000</f>
        <v>3658.5599414000008</v>
      </c>
      <c r="E38" s="2778">
        <f>AVERAGE(Datawealth!J57:J58)</f>
        <v>21.242777777777775</v>
      </c>
      <c r="F38" s="2775" t="e">
        <f>AVERAGE(Datawealth!R57:R58)</f>
        <v>#DIV/0!</v>
      </c>
      <c r="G38" s="22" t="e">
        <f>AVERAGE(Datawealth!S57:S58)</f>
        <v>#DIV/0!</v>
      </c>
      <c r="H38" s="3904">
        <f t="shared" si="8"/>
        <v>1069.559643171006</v>
      </c>
      <c r="I38" s="594">
        <f>AVERAGE(DataODC!H13:H14)/1000</f>
        <v>737.09586023748807</v>
      </c>
      <c r="J38" s="597">
        <f>AVERAGE(DataAgricul!AG14:AG15)/1000</f>
        <v>332.46378293351796</v>
      </c>
      <c r="K38" s="2092">
        <f t="shared" si="3"/>
        <v>901.23743063073471</v>
      </c>
      <c r="L38" s="21">
        <f t="shared" si="4"/>
        <v>561.33743063073462</v>
      </c>
      <c r="M38" s="20">
        <f>AVERAGE(DataFBS!DE20:DE21)/1000</f>
        <v>554.53943063073461</v>
      </c>
      <c r="N38" s="18">
        <f>AVERAGE(Datawealth!P57:P58)</f>
        <v>6.7979999999999734</v>
      </c>
      <c r="O38" s="3778">
        <f>AVERAGE(Datawealth!Q57:Q58)</f>
        <v>339.90000000000003</v>
      </c>
      <c r="P38" s="16">
        <f>AVERAGE(Datawealth!O57:O58)</f>
        <v>0</v>
      </c>
      <c r="Q38" s="3919">
        <f>A0!E46</f>
        <v>478.61635853023085</v>
      </c>
      <c r="S38" s="13"/>
      <c r="T38" s="14">
        <f t="shared" si="7"/>
        <v>0</v>
      </c>
    </row>
    <row r="39" spans="1:20">
      <c r="A39" s="26">
        <f t="shared" si="0"/>
        <v>1999</v>
      </c>
      <c r="B39" s="2774">
        <f t="shared" si="5"/>
        <v>10665.095652614573</v>
      </c>
      <c r="C39" s="2510">
        <f t="shared" si="1"/>
        <v>6397.9456752000015</v>
      </c>
      <c r="D39" s="594">
        <f>HousEstim!BL17/1000</f>
        <v>6424.4456752000015</v>
      </c>
      <c r="E39" s="2778">
        <f>AVERAGE(Datawealth!J58:J59)</f>
        <v>26.5</v>
      </c>
      <c r="F39" s="2775" t="e">
        <f>AVERAGE(Datawealth!R58:R59)</f>
        <v>#DIV/0!</v>
      </c>
      <c r="G39" s="22" t="e">
        <f>AVERAGE(Datawealth!S58:S59)</f>
        <v>#DIV/0!</v>
      </c>
      <c r="H39" s="3904">
        <f t="shared" si="8"/>
        <v>1750.6617849761401</v>
      </c>
      <c r="I39" s="594">
        <f>AVERAGE(DataODC!H14:H15)/1000</f>
        <v>1108.5949783286917</v>
      </c>
      <c r="J39" s="597">
        <f>AVERAGE(DataAgricul!AG15:AG16)/1000</f>
        <v>642.0668066474484</v>
      </c>
      <c r="K39" s="2092">
        <f t="shared" si="3"/>
        <v>1374.5774074357369</v>
      </c>
      <c r="L39" s="21">
        <f t="shared" si="4"/>
        <v>902.46740743573685</v>
      </c>
      <c r="M39" s="20">
        <f>AVERAGE(DataFBS!DE21:DE22)/1000</f>
        <v>893.02520743573666</v>
      </c>
      <c r="N39" s="18">
        <f>AVERAGE(Datawealth!P58:P59)</f>
        <v>9.4422000000000423</v>
      </c>
      <c r="O39" s="3778">
        <f>AVERAGE(Datawealth!Q58:Q59)</f>
        <v>472.11</v>
      </c>
      <c r="P39" s="16">
        <f>AVERAGE(Datawealth!O58:O59)</f>
        <v>0</v>
      </c>
      <c r="Q39" s="3919">
        <f>A0!E47</f>
        <v>1141.9107850026933</v>
      </c>
      <c r="S39" s="13"/>
      <c r="T39" s="14">
        <f t="shared" si="7"/>
        <v>0</v>
      </c>
    </row>
    <row r="40" spans="1:20">
      <c r="A40" s="26">
        <f t="shared" si="0"/>
        <v>2000</v>
      </c>
      <c r="B40" s="2774">
        <f t="shared" si="5"/>
        <v>15182.319297841674</v>
      </c>
      <c r="C40" s="2510">
        <f t="shared" si="1"/>
        <v>8265.1853478444445</v>
      </c>
      <c r="D40" s="594">
        <f>HousEstim!BL18/1000</f>
        <v>8306.8859033999997</v>
      </c>
      <c r="E40" s="2778">
        <f>AVERAGE(Datawealth!J59:J60)</f>
        <v>41.700555555555553</v>
      </c>
      <c r="F40" s="2775" t="e">
        <f>AVERAGE(Datawealth!R59:R60)</f>
        <v>#DIV/0!</v>
      </c>
      <c r="G40" s="22" t="e">
        <f>AVERAGE(Datawealth!S59:S60)</f>
        <v>#DIV/0!</v>
      </c>
      <c r="H40" s="3904">
        <f t="shared" si="8"/>
        <v>2808.0476461321132</v>
      </c>
      <c r="I40" s="594">
        <f>AVERAGE(DataODC!H15:H16)/1000</f>
        <v>1781.1266770821753</v>
      </c>
      <c r="J40" s="597">
        <f>AVERAGE(DataAgricul!AG16:AG17)/1000</f>
        <v>1026.9209690499379</v>
      </c>
      <c r="K40" s="2092">
        <f t="shared" si="3"/>
        <v>2054.1708677250349</v>
      </c>
      <c r="L40" s="21">
        <f t="shared" si="4"/>
        <v>1355.2208677250349</v>
      </c>
      <c r="M40" s="20">
        <f>AVERAGE(DataFBS!DE22:DE23)/1000</f>
        <v>1341.2418677250348</v>
      </c>
      <c r="N40" s="18">
        <f>AVERAGE(Datawealth!P59:P60)</f>
        <v>13.979000000000099</v>
      </c>
      <c r="O40" s="3778">
        <f>AVERAGE(Datawealth!Q59:Q60)</f>
        <v>698.95</v>
      </c>
      <c r="P40" s="16">
        <f>AVERAGE(Datawealth!O59:O60)</f>
        <v>0</v>
      </c>
      <c r="Q40" s="3919">
        <f>A0!E48</f>
        <v>2054.9154361400792</v>
      </c>
      <c r="S40" s="13"/>
      <c r="T40" s="14">
        <f t="shared" si="7"/>
        <v>0</v>
      </c>
    </row>
    <row r="41" spans="1:20">
      <c r="A41" s="26">
        <f t="shared" si="0"/>
        <v>2001</v>
      </c>
      <c r="B41" s="2774">
        <f t="shared" si="5"/>
        <v>19806.848956039765</v>
      </c>
      <c r="C41" s="2510">
        <f t="shared" si="1"/>
        <v>10437.942755564891</v>
      </c>
      <c r="D41" s="594">
        <f>HousEstim!BL19/1000</f>
        <v>10518.378866676001</v>
      </c>
      <c r="E41" s="2778">
        <f>AVERAGE(Datawealth!J60:J61)</f>
        <v>80.436111111111117</v>
      </c>
      <c r="F41" s="2775" t="e">
        <f>AVERAGE(Datawealth!R60:R61)</f>
        <v>#DIV/0!</v>
      </c>
      <c r="G41" s="22" t="e">
        <f>AVERAGE(Datawealth!S60:S61)</f>
        <v>#DIV/0!</v>
      </c>
      <c r="H41" s="3904">
        <f t="shared" si="8"/>
        <v>3712.3811454519632</v>
      </c>
      <c r="I41" s="594">
        <f>AVERAGE(DataODC!H16:H17)/1000</f>
        <v>2363.8454974411129</v>
      </c>
      <c r="J41" s="597">
        <f>AVERAGE(DataAgricul!AG17:AG18)/1000</f>
        <v>1348.5356480108503</v>
      </c>
      <c r="K41" s="2092">
        <f t="shared" si="3"/>
        <v>2500.5471777500002</v>
      </c>
      <c r="L41" s="21">
        <f t="shared" si="4"/>
        <v>1466.8821777500002</v>
      </c>
      <c r="M41" s="20">
        <f>AVERAGE(DataFBS!DE23:DE24)/1000</f>
        <v>1446.2088777500001</v>
      </c>
      <c r="N41" s="18">
        <f>AVERAGE(Datawealth!P60:P61)</f>
        <v>20.67330000000004</v>
      </c>
      <c r="O41" s="3778">
        <f>AVERAGE(Datawealth!Q60:Q61)</f>
        <v>1033.665</v>
      </c>
      <c r="P41" s="16">
        <f>AVERAGE(Datawealth!O60:O61)</f>
        <v>0</v>
      </c>
      <c r="Q41" s="3919">
        <f>A0!E49</f>
        <v>3155.9778772729096</v>
      </c>
      <c r="S41" s="13"/>
      <c r="T41" s="14">
        <f t="shared" si="7"/>
        <v>0</v>
      </c>
    </row>
    <row r="42" spans="1:20">
      <c r="A42" s="26">
        <f t="shared" si="0"/>
        <v>2002</v>
      </c>
      <c r="B42" s="2774">
        <f t="shared" si="5"/>
        <v>27081.488230845927</v>
      </c>
      <c r="C42" s="2510">
        <f t="shared" si="1"/>
        <v>14473.449273759108</v>
      </c>
      <c r="D42" s="594">
        <f>HousEstim!BL20/1000</f>
        <v>14607.538162647998</v>
      </c>
      <c r="E42" s="2778">
        <f>AVERAGE(Datawealth!J61:J62)</f>
        <v>134.0888888888889</v>
      </c>
      <c r="F42" s="2775" t="e">
        <f>AVERAGE(Datawealth!R61:R62)</f>
        <v>#DIV/0!</v>
      </c>
      <c r="G42" s="22" t="e">
        <f>AVERAGE(Datawealth!S61:S62)</f>
        <v>#DIV/0!</v>
      </c>
      <c r="H42" s="3904">
        <f t="shared" si="8"/>
        <v>4447.9383689930964</v>
      </c>
      <c r="I42" s="594">
        <f>AVERAGE(DataODC!H17:H18)/1000</f>
        <v>2880.7465752430958</v>
      </c>
      <c r="J42" s="597">
        <f>AVERAGE(DataAgricul!AG18:AG19)/1000</f>
        <v>1567.1917937500002</v>
      </c>
      <c r="K42" s="2092">
        <f t="shared" si="3"/>
        <v>3512.95703633325</v>
      </c>
      <c r="L42" s="21">
        <f t="shared" si="4"/>
        <v>2032.3070363332499</v>
      </c>
      <c r="M42" s="20">
        <f>AVERAGE(DataFBS!DE24:DE25)/1000</f>
        <v>2002.6940363332499</v>
      </c>
      <c r="N42" s="18">
        <f>AVERAGE(Datawealth!P61:P62)</f>
        <v>29.613000000000056</v>
      </c>
      <c r="O42" s="3778">
        <f>AVERAGE(Datawealth!Q61:Q62)</f>
        <v>1480.65</v>
      </c>
      <c r="P42" s="16">
        <f>AVERAGE(Datawealth!O61:O62)</f>
        <v>0</v>
      </c>
      <c r="Q42" s="3919">
        <f>A0!E50</f>
        <v>4647.1435517604741</v>
      </c>
      <c r="S42" s="13"/>
      <c r="T42" s="14">
        <f t="shared" si="7"/>
        <v>0</v>
      </c>
    </row>
    <row r="43" spans="1:20">
      <c r="A43" s="26">
        <f t="shared" si="0"/>
        <v>2003</v>
      </c>
      <c r="B43" s="2774">
        <f t="shared" si="5"/>
        <v>35206.206453307132</v>
      </c>
      <c r="C43" s="2510">
        <f t="shared" si="1"/>
        <v>18586.006850526213</v>
      </c>
      <c r="D43" s="594">
        <f>HousEstim!BL21/1000</f>
        <v>18834.009628303993</v>
      </c>
      <c r="E43" s="2778">
        <f>AVERAGE(Datawealth!J62:J63)</f>
        <v>248.00277777777779</v>
      </c>
      <c r="F43" s="2775" t="e">
        <f>AVERAGE(Datawealth!R62:R63)</f>
        <v>#DIV/0!</v>
      </c>
      <c r="G43" s="22" t="e">
        <f>AVERAGE(Datawealth!S62:S63)</f>
        <v>#DIV/0!</v>
      </c>
      <c r="H43" s="3904">
        <f t="shared" si="8"/>
        <v>5274.754238261693</v>
      </c>
      <c r="I43" s="594">
        <f>AVERAGE(DataODC!H18:H19)/1000</f>
        <v>3441.0189480275299</v>
      </c>
      <c r="J43" s="597">
        <f>AVERAGE(DataAgricul!AG19:AG20)/1000</f>
        <v>1833.7352902341631</v>
      </c>
      <c r="K43" s="2092">
        <f t="shared" si="3"/>
        <v>5355.3984140065913</v>
      </c>
      <c r="L43" s="21">
        <f t="shared" si="4"/>
        <v>3213.6084140065914</v>
      </c>
      <c r="M43" s="20">
        <f>AVERAGE(DataFBS!DE25:DE26)/1000</f>
        <v>3170.7726140065911</v>
      </c>
      <c r="N43" s="18">
        <f>AVERAGE(Datawealth!P62:P63)</f>
        <v>42.835799999999836</v>
      </c>
      <c r="O43" s="3778">
        <f>AVERAGE(Datawealth!Q62:Q63)</f>
        <v>2141.79</v>
      </c>
      <c r="P43" s="16">
        <f>AVERAGE(Datawealth!O62:O63)</f>
        <v>0</v>
      </c>
      <c r="Q43" s="3919">
        <f>A0!E51</f>
        <v>5990.0469505126321</v>
      </c>
      <c r="S43" s="13"/>
      <c r="T43" s="14">
        <f t="shared" si="7"/>
        <v>0</v>
      </c>
    </row>
    <row r="44" spans="1:20">
      <c r="A44" s="26">
        <f t="shared" si="0"/>
        <v>2004</v>
      </c>
      <c r="B44" s="2774">
        <f t="shared" si="5"/>
        <v>45996.738285918815</v>
      </c>
      <c r="C44" s="2510">
        <f t="shared" si="1"/>
        <v>24209.022575412109</v>
      </c>
      <c r="D44" s="594">
        <f>HousEstim!BL22/1000</f>
        <v>24721.746464300999</v>
      </c>
      <c r="E44" s="2778">
        <f>AVERAGE(Datawealth!J63:J64)</f>
        <v>512.72388888888895</v>
      </c>
      <c r="F44" s="2775" t="e">
        <f>AVERAGE(Datawealth!R63:R64)</f>
        <v>#DIV/0!</v>
      </c>
      <c r="G44" s="22" t="e">
        <f>AVERAGE(Datawealth!S63:S64)</f>
        <v>#DIV/0!</v>
      </c>
      <c r="H44" s="3904">
        <f t="shared" si="8"/>
        <v>6464.7505538962751</v>
      </c>
      <c r="I44" s="594">
        <f>AVERAGE(DataODC!H19:H20)/1000</f>
        <v>4211.3253758585597</v>
      </c>
      <c r="J44" s="597">
        <f>AVERAGE(DataAgricul!AG20:AG21)/1000</f>
        <v>2253.4251780377153</v>
      </c>
      <c r="K44" s="2092">
        <f t="shared" si="3"/>
        <v>7112.267830390485</v>
      </c>
      <c r="L44" s="21">
        <f t="shared" si="4"/>
        <v>4157.9578303904855</v>
      </c>
      <c r="M44" s="20">
        <f>AVERAGE(DataFBS!DE26:DE27)/1000</f>
        <v>4098.8716303904857</v>
      </c>
      <c r="N44" s="18">
        <f>AVERAGE(Datawealth!P63:P64)</f>
        <v>59.086199999999963</v>
      </c>
      <c r="O44" s="3778">
        <f>AVERAGE(Datawealth!Q63:Q64)</f>
        <v>2954.31</v>
      </c>
      <c r="P44" s="16">
        <f>AVERAGE(Datawealth!O63:O64)</f>
        <v>0</v>
      </c>
      <c r="Q44" s="3919">
        <f>A0!E52</f>
        <v>8210.6973262199463</v>
      </c>
      <c r="S44" s="13"/>
      <c r="T44" s="14">
        <f t="shared" si="7"/>
        <v>0</v>
      </c>
    </row>
    <row r="45" spans="1:20">
      <c r="A45" s="26">
        <f t="shared" si="0"/>
        <v>2005</v>
      </c>
      <c r="B45" s="2774">
        <f t="shared" si="5"/>
        <v>59317.485794205539</v>
      </c>
      <c r="C45" s="2510">
        <f t="shared" si="1"/>
        <v>29874.922514521779</v>
      </c>
      <c r="D45" s="594">
        <f>HousEstim!BL23/1000</f>
        <v>30875.744736744</v>
      </c>
      <c r="E45" s="2778">
        <f>AVERAGE(Datawealth!J64:J65)</f>
        <v>1000.8222222222223</v>
      </c>
      <c r="F45" s="2775" t="e">
        <f>AVERAGE(Datawealth!R64:R65)</f>
        <v>#DIV/0!</v>
      </c>
      <c r="G45" s="22" t="e">
        <f>AVERAGE(Datawealth!S64:S65)</f>
        <v>#DIV/0!</v>
      </c>
      <c r="H45" s="3904">
        <f t="shared" si="8"/>
        <v>7762.6335830788339</v>
      </c>
      <c r="I45" s="594">
        <f>AVERAGE(DataODC!H20:H21)/1000</f>
        <v>5248.0729744671808</v>
      </c>
      <c r="J45" s="597">
        <f>AVERAGE(DataAgricul!AG21:AG22)/1000</f>
        <v>2514.5606086116527</v>
      </c>
      <c r="K45" s="2092">
        <f t="shared" si="3"/>
        <v>10554.805461801523</v>
      </c>
      <c r="L45" s="21">
        <f t="shared" si="4"/>
        <v>6590.8054618015231</v>
      </c>
      <c r="M45" s="20">
        <f>AVERAGE(DataFBS!DE27:DE28)/1000</f>
        <v>6511.5254618015233</v>
      </c>
      <c r="N45" s="18">
        <f>AVERAGE(Datawealth!P64:P65)</f>
        <v>79.280000000000427</v>
      </c>
      <c r="O45" s="3778">
        <f>AVERAGE(Datawealth!Q64:Q65)</f>
        <v>3964</v>
      </c>
      <c r="P45" s="16">
        <f>AVERAGE(Datawealth!O64:O65)</f>
        <v>0</v>
      </c>
      <c r="Q45" s="3919">
        <f>A0!E53</f>
        <v>11125.12423480341</v>
      </c>
      <c r="S45" s="13"/>
      <c r="T45" s="14">
        <f t="shared" si="7"/>
        <v>0</v>
      </c>
    </row>
    <row r="46" spans="1:20">
      <c r="A46" s="26">
        <f t="shared" si="0"/>
        <v>2006</v>
      </c>
      <c r="B46" s="2774">
        <f t="shared" si="5"/>
        <v>87524.542042839676</v>
      </c>
      <c r="C46" s="2510">
        <f t="shared" si="1"/>
        <v>44666.647196533071</v>
      </c>
      <c r="D46" s="594">
        <f>HousEstim!BL24/1000</f>
        <v>46471.900529866405</v>
      </c>
      <c r="E46" s="2778">
        <f>AVERAGE(Datawealth!J65:J66)</f>
        <v>1805.2533333333333</v>
      </c>
      <c r="F46" s="2775" t="e">
        <f>AVERAGE(Datawealth!R65:R66)</f>
        <v>#DIV/0!</v>
      </c>
      <c r="G46" s="22" t="e">
        <f>AVERAGE(Datawealth!S65:S66)</f>
        <v>#DIV/0!</v>
      </c>
      <c r="H46" s="3904">
        <f t="shared" si="8"/>
        <v>9196.0979399395837</v>
      </c>
      <c r="I46" s="594">
        <f>AVERAGE(DataODC!H21:H22)/1000</f>
        <v>6465.2089090013706</v>
      </c>
      <c r="J46" s="597">
        <f>AVERAGE(DataAgricul!AG22:AG23)/1000</f>
        <v>2730.8890309382136</v>
      </c>
      <c r="K46" s="2092">
        <f t="shared" si="3"/>
        <v>19787.420214609097</v>
      </c>
      <c r="L46" s="21">
        <f t="shared" si="4"/>
        <v>14352.590214609098</v>
      </c>
      <c r="M46" s="20">
        <f>AVERAGE(DataFBS!DE28:DE29)/1000</f>
        <v>14243.8936146091</v>
      </c>
      <c r="N46" s="18">
        <f>AVERAGE(Datawealth!P65:P66)</f>
        <v>108.6965999999984</v>
      </c>
      <c r="O46" s="3778">
        <f>AVERAGE(Datawealth!Q65:Q66)</f>
        <v>5434.83</v>
      </c>
      <c r="P46" s="16">
        <f>AVERAGE(Datawealth!O65:O66)</f>
        <v>0</v>
      </c>
      <c r="Q46" s="3919">
        <f>A0!E54</f>
        <v>13874.37669175792</v>
      </c>
      <c r="S46" s="13"/>
      <c r="T46" s="14">
        <f t="shared" si="7"/>
        <v>0</v>
      </c>
    </row>
    <row r="47" spans="1:20">
      <c r="A47" s="26">
        <f t="shared" si="0"/>
        <v>2007</v>
      </c>
      <c r="B47" s="2774">
        <f t="shared" si="5"/>
        <v>124574.15639021668</v>
      </c>
      <c r="C47" s="2510">
        <f t="shared" si="1"/>
        <v>68658.69788817942</v>
      </c>
      <c r="D47" s="594">
        <f>HousEstim!BL25/1000</f>
        <v>71555.656560957199</v>
      </c>
      <c r="E47" s="2778">
        <f>AVERAGE(Datawealth!J66:J67)</f>
        <v>2896.9586727777778</v>
      </c>
      <c r="F47" s="2775" t="e">
        <f>AVERAGE(Datawealth!R66:R67)</f>
        <v>#DIV/0!</v>
      </c>
      <c r="G47" s="22" t="e">
        <f>AVERAGE(Datawealth!S66:S67)</f>
        <v>#DIV/0!</v>
      </c>
      <c r="H47" s="3904">
        <f t="shared" si="8"/>
        <v>11572.550002586138</v>
      </c>
      <c r="I47" s="594">
        <f>AVERAGE(DataODC!H22:H23)/1000</f>
        <v>8216.4865882445447</v>
      </c>
      <c r="J47" s="597">
        <f>AVERAGE(DataAgricul!AG23:AG24)/1000</f>
        <v>3356.0634143415932</v>
      </c>
      <c r="K47" s="2092">
        <f t="shared" si="3"/>
        <v>26238.665453014881</v>
      </c>
      <c r="L47" s="21">
        <f t="shared" si="4"/>
        <v>18842.98545301488</v>
      </c>
      <c r="M47" s="20">
        <f>AVERAGE(DataFBS!DE29:DE30)/1000</f>
        <v>18695.071853014881</v>
      </c>
      <c r="N47" s="18">
        <f>AVERAGE(Datawealth!P66:P67)</f>
        <v>147.91359999999986</v>
      </c>
      <c r="O47" s="3778">
        <f>AVERAGE(Datawealth!Q66:Q67)</f>
        <v>7395.68</v>
      </c>
      <c r="P47" s="16">
        <f>AVERAGE(Datawealth!O66:O67)</f>
        <v>0</v>
      </c>
      <c r="Q47" s="3919">
        <f>A0!E55</f>
        <v>18104.243046436241</v>
      </c>
      <c r="S47" s="13"/>
      <c r="T47" s="14">
        <f t="shared" si="7"/>
        <v>0</v>
      </c>
    </row>
    <row r="48" spans="1:20">
      <c r="A48" s="26">
        <f t="shared" si="0"/>
        <v>2008</v>
      </c>
      <c r="B48" s="2774">
        <f t="shared" si="5"/>
        <v>149103.65738263811</v>
      </c>
      <c r="C48" s="2510">
        <f t="shared" si="1"/>
        <v>88899.488111282175</v>
      </c>
      <c r="D48" s="594">
        <f>HousEstim!BL26/1000</f>
        <v>93082.528498504398</v>
      </c>
      <c r="E48" s="2778">
        <f>AVERAGE(Datawealth!J67:J68)</f>
        <v>4183.0403872222223</v>
      </c>
      <c r="F48" s="2775" t="e">
        <f>AVERAGE(Datawealth!R67:R68)</f>
        <v>#DIV/0!</v>
      </c>
      <c r="G48" s="22" t="e">
        <f>AVERAGE(Datawealth!S67:S68)</f>
        <v>#DIV/0!</v>
      </c>
      <c r="H48" s="3904">
        <f t="shared" si="8"/>
        <v>14542.438436112374</v>
      </c>
      <c r="I48" s="594">
        <f>AVERAGE(DataODC!H23:H24)/1000</f>
        <v>10639.189375390561</v>
      </c>
      <c r="J48" s="597">
        <f>AVERAGE(DataAgricul!AG24:AG25)/1000</f>
        <v>3903.2490607218133</v>
      </c>
      <c r="K48" s="2092">
        <f t="shared" si="3"/>
        <v>22875.944363365612</v>
      </c>
      <c r="L48" s="21">
        <f t="shared" si="4"/>
        <v>13969.194363365612</v>
      </c>
      <c r="M48" s="20">
        <f>AVERAGE(DataFBS!DE30:DE31)/1000</f>
        <v>13791.05936336561</v>
      </c>
      <c r="N48" s="18">
        <f>AVERAGE(Datawealth!P67:P68)</f>
        <v>178.13500000000113</v>
      </c>
      <c r="O48" s="3778">
        <f>AVERAGE(Datawealth!Q67:Q68)</f>
        <v>8906.75</v>
      </c>
      <c r="P48" s="16">
        <f>AVERAGE(Datawealth!O67:O68)</f>
        <v>0</v>
      </c>
      <c r="Q48" s="3919">
        <f>A0!E56</f>
        <v>22785.786471877949</v>
      </c>
      <c r="S48" s="13"/>
      <c r="T48" s="14">
        <f t="shared" si="7"/>
        <v>0</v>
      </c>
    </row>
    <row r="49" spans="1:23">
      <c r="A49" s="26">
        <f t="shared" si="0"/>
        <v>2009</v>
      </c>
      <c r="B49" s="2774">
        <f t="shared" si="5"/>
        <v>149672.07607804702</v>
      </c>
      <c r="C49" s="2510">
        <f t="shared" si="1"/>
        <v>89267.062913316986</v>
      </c>
      <c r="D49" s="594">
        <f>HousEstim!BL27/1000</f>
        <v>93887.696155539204</v>
      </c>
      <c r="E49" s="2778">
        <f>AVERAGE(Datawealth!J68:J69)</f>
        <v>4620.6332422222222</v>
      </c>
      <c r="F49" s="2775" t="e">
        <f>AVERAGE(Datawealth!R68:R69)</f>
        <v>#DIV/0!</v>
      </c>
      <c r="G49" s="22" t="e">
        <f>AVERAGE(Datawealth!S68:S69)</f>
        <v>#DIV/0!</v>
      </c>
      <c r="H49" s="3904">
        <f t="shared" si="8"/>
        <v>16789.350471907062</v>
      </c>
      <c r="I49" s="594">
        <f>AVERAGE(DataODC!H24:H25)/1000</f>
        <v>12810.746797427939</v>
      </c>
      <c r="J49" s="597">
        <f>AVERAGE(DataAgricul!AG25:AG26)/1000</f>
        <v>3978.6036744791218</v>
      </c>
      <c r="K49" s="2092">
        <f t="shared" si="3"/>
        <v>21301.866291409424</v>
      </c>
      <c r="L49" s="21">
        <f t="shared" si="4"/>
        <v>11081.061291409424</v>
      </c>
      <c r="M49" s="20">
        <f>AVERAGE(DataFBS!DE31:DE32)/1000</f>
        <v>10876.645191409423</v>
      </c>
      <c r="N49" s="18">
        <f>AVERAGE(Datawealth!P68:P69)</f>
        <v>204.41610000000037</v>
      </c>
      <c r="O49" s="3778">
        <f>AVERAGE(Datawealth!Q68:Q69)</f>
        <v>10220.805</v>
      </c>
      <c r="P49" s="16">
        <f>AVERAGE(Datawealth!O68:O69)</f>
        <v>0</v>
      </c>
      <c r="Q49" s="3919">
        <f>A0!E57</f>
        <v>22313.796401413529</v>
      </c>
      <c r="S49" s="13"/>
      <c r="T49" s="14">
        <f t="shared" si="7"/>
        <v>0</v>
      </c>
    </row>
    <row r="50" spans="1:23">
      <c r="A50" s="26">
        <f t="shared" si="0"/>
        <v>2010</v>
      </c>
      <c r="B50" s="2774">
        <f t="shared" si="5"/>
        <v>170719.54292444995</v>
      </c>
      <c r="C50" s="2510">
        <f t="shared" si="1"/>
        <v>97973.328804560006</v>
      </c>
      <c r="D50" s="594">
        <f>HousEstim!BL28/1000</f>
        <v>102674.91197456</v>
      </c>
      <c r="E50" s="2778">
        <f>AVERAGE(Datawealth!J69:J70)</f>
        <v>4701.5831699999999</v>
      </c>
      <c r="F50" s="2775" t="e">
        <f>AVERAGE(Datawealth!R69:R70)</f>
        <v>#DIV/0!</v>
      </c>
      <c r="G50" s="22" t="e">
        <f>AVERAGE(Datawealth!S69:S70)</f>
        <v>#DIV/0!</v>
      </c>
      <c r="H50" s="3904">
        <f t="shared" si="8"/>
        <v>19238.54367512976</v>
      </c>
      <c r="I50" s="594">
        <f>AVERAGE(DataODC!H25:H26)/1000</f>
        <v>14756.587890067703</v>
      </c>
      <c r="J50" s="597">
        <f>AVERAGE(DataAgricul!AG26:AG27)/1000</f>
        <v>4481.9557850620567</v>
      </c>
      <c r="K50" s="2092">
        <f t="shared" si="3"/>
        <v>25978.158229203971</v>
      </c>
      <c r="L50" s="21">
        <f t="shared" si="4"/>
        <v>13231.298229203971</v>
      </c>
      <c r="M50" s="20">
        <f>AVERAGE(DataFBS!DE32:DE33)/1000</f>
        <v>12976.36102920397</v>
      </c>
      <c r="N50" s="18">
        <f>AVERAGE(Datawealth!P69:P70)</f>
        <v>254.93720000000121</v>
      </c>
      <c r="O50" s="3778">
        <f>AVERAGE(Datawealth!Q69:Q70)</f>
        <v>12746.86</v>
      </c>
      <c r="P50" s="16">
        <f>AVERAGE(Datawealth!O69:O70)</f>
        <v>0</v>
      </c>
      <c r="Q50" s="3919">
        <f>A0!E58</f>
        <v>27529.512215556206</v>
      </c>
      <c r="S50" s="508"/>
      <c r="T50" s="14">
        <f t="shared" si="7"/>
        <v>0</v>
      </c>
    </row>
    <row r="51" spans="1:23">
      <c r="A51" s="26">
        <f t="shared" si="0"/>
        <v>2011</v>
      </c>
      <c r="B51" s="2774">
        <f t="shared" si="5"/>
        <v>180858.03711336525</v>
      </c>
      <c r="C51" s="2510">
        <f t="shared" si="1"/>
        <v>95606.659730627929</v>
      </c>
      <c r="D51" s="594">
        <f>HousEstim!BL29/1000</f>
        <v>101683.21209507238</v>
      </c>
      <c r="E51" s="2778">
        <f>AVERAGE(Datawealth!J70:J71)</f>
        <v>6076.5523644444438</v>
      </c>
      <c r="F51" s="2775" t="e">
        <f>AVERAGE(Datawealth!R70:R71)</f>
        <v>#DIV/0!</v>
      </c>
      <c r="G51" s="22" t="e">
        <f>AVERAGE(Datawealth!S70:S71)</f>
        <v>#DIV/0!</v>
      </c>
      <c r="H51" s="3904">
        <f t="shared" si="8"/>
        <v>21535.069963124621</v>
      </c>
      <c r="I51" s="594">
        <f>AVERAGE(DataODC!H26:H27)/1000</f>
        <v>16635.71919235</v>
      </c>
      <c r="J51" s="597">
        <f>AVERAGE(DataAgricul!AG27:AG28)/1000</f>
        <v>4899.3507707746221</v>
      </c>
      <c r="K51" s="2092">
        <f t="shared" si="3"/>
        <v>28613.45066617</v>
      </c>
      <c r="L51" s="21">
        <f t="shared" si="4"/>
        <v>12157.767666169999</v>
      </c>
      <c r="M51" s="20">
        <f>AVERAGE(DataFBS!DE33:DE34)/1000</f>
        <v>11030.170366169999</v>
      </c>
      <c r="N51" s="18">
        <f>AVERAGE(Datawealth!P70:P71)</f>
        <v>441.76479999999901</v>
      </c>
      <c r="O51" s="3778">
        <f>AVERAGE(Datawealth!Q70:Q71)</f>
        <v>16455.683000000001</v>
      </c>
      <c r="P51" s="16">
        <f>AVERAGE(Datawealth!O70:O71)</f>
        <v>685.83249999999998</v>
      </c>
      <c r="Q51" s="3919">
        <f>A0!E59</f>
        <v>35102.856753442691</v>
      </c>
      <c r="S51" s="13"/>
      <c r="T51" s="14">
        <f t="shared" si="7"/>
        <v>0</v>
      </c>
    </row>
    <row r="52" spans="1:23">
      <c r="A52" s="26">
        <f t="shared" si="0"/>
        <v>2012</v>
      </c>
      <c r="B52" s="2774">
        <f t="shared" si="5"/>
        <v>199444.10695285394</v>
      </c>
      <c r="C52" s="2510">
        <f t="shared" si="1"/>
        <v>104954.99229042203</v>
      </c>
      <c r="D52" s="594">
        <f>HousEstim!BL30/1000</f>
        <v>113306.37229042203</v>
      </c>
      <c r="E52" s="2778">
        <f>AVERAGE(Datawealth!J71:J72)</f>
        <v>8351.380000000001</v>
      </c>
      <c r="F52" s="2775" t="e">
        <f>AVERAGE(Datawealth!R71:R72)</f>
        <v>#DIV/0!</v>
      </c>
      <c r="G52" s="22" t="e">
        <f>AVERAGE(Datawealth!S71:S72)</f>
        <v>#DIV/0!</v>
      </c>
      <c r="H52" s="3904">
        <f t="shared" si="8"/>
        <v>23948.024925430327</v>
      </c>
      <c r="I52" s="594">
        <f>AVERAGE(DataODC!H27:H28)/1000</f>
        <v>18838.548098437499</v>
      </c>
      <c r="J52" s="597">
        <f>AVERAGE(DataAgricul!AG28:AG29)/1000</f>
        <v>5109.4768269928263</v>
      </c>
      <c r="K52" s="2092">
        <f t="shared" si="3"/>
        <v>30387.815499999997</v>
      </c>
      <c r="L52" s="21">
        <f t="shared" si="4"/>
        <v>10842.550499999998</v>
      </c>
      <c r="M52" s="20">
        <f>AVERAGE(DataFBS!DE34:DE35)/1000</f>
        <v>8533.7309999999998</v>
      </c>
      <c r="N52" s="18">
        <f>AVERAGE(Datawealth!P71:P72)</f>
        <v>772.76399999999921</v>
      </c>
      <c r="O52" s="3778">
        <f>AVERAGE(Datawealth!Q71:Q72)</f>
        <v>19545.264999999999</v>
      </c>
      <c r="P52" s="16">
        <f>AVERAGE(Datawealth!O71:O72)</f>
        <v>1536.0554999999999</v>
      </c>
      <c r="Q52" s="3919">
        <f>A0!E60</f>
        <v>40153.274237001569</v>
      </c>
      <c r="S52" s="13"/>
      <c r="T52" s="14">
        <f t="shared" si="7"/>
        <v>0</v>
      </c>
    </row>
    <row r="53" spans="1:23">
      <c r="A53" s="26">
        <f>A54-1</f>
        <v>2013</v>
      </c>
      <c r="B53" s="2774">
        <f t="shared" si="5"/>
        <v>220331.10768320601</v>
      </c>
      <c r="C53" s="2510">
        <f>D53-E53</f>
        <v>115059.97734302901</v>
      </c>
      <c r="D53" s="594">
        <f>HousEstim!BL31/1000</f>
        <v>125926.20134302901</v>
      </c>
      <c r="E53" s="2778">
        <f>AVERAGE(Datawealth!J72:J73)</f>
        <v>10866.224</v>
      </c>
      <c r="F53" s="2775" t="e">
        <f>AVERAGE(Datawealth!R72:R73)</f>
        <v>#DIV/0!</v>
      </c>
      <c r="G53" s="22" t="e">
        <f>AVERAGE(Datawealth!S72:S73)</f>
        <v>#DIV/0!</v>
      </c>
      <c r="H53" s="3904">
        <f t="shared" si="8"/>
        <v>27373.335335863088</v>
      </c>
      <c r="I53" s="594">
        <f>AVERAGE(DataODC!H28:H29)/1000</f>
        <v>21848.376990624998</v>
      </c>
      <c r="J53" s="597">
        <f>AVERAGE(DataAgricul!AG29:AG30)/1000</f>
        <v>5524.9583452380894</v>
      </c>
      <c r="K53" s="2092">
        <f t="shared" si="3"/>
        <v>34735.712500000009</v>
      </c>
      <c r="L53" s="21">
        <f t="shared" si="4"/>
        <v>12838.013000000006</v>
      </c>
      <c r="M53" s="20">
        <f>AVERAGE(DataFBS!DE35:DE36)/1000</f>
        <v>9815.4125000000004</v>
      </c>
      <c r="N53" s="18">
        <f>AVERAGE(Datawealth!P72:P73)</f>
        <v>1047.7835000000014</v>
      </c>
      <c r="O53" s="3778">
        <f>AVERAGE(Datawealth!Q72:Q73)</f>
        <v>21897.699500000002</v>
      </c>
      <c r="P53" s="16">
        <f>AVERAGE(Datawealth!O72:O73)</f>
        <v>1974.817</v>
      </c>
      <c r="Q53" s="3919">
        <f>A0!E61</f>
        <v>43162.082504313883</v>
      </c>
      <c r="T53" s="14">
        <f t="shared" si="7"/>
        <v>0</v>
      </c>
    </row>
    <row r="54" spans="1:23">
      <c r="A54" s="26">
        <v>2014</v>
      </c>
      <c r="B54" s="2774">
        <f t="shared" si="5"/>
        <v>241111.56409648675</v>
      </c>
      <c r="C54" s="2510">
        <f>D54-E54</f>
        <v>121441.57080596092</v>
      </c>
      <c r="D54" s="594">
        <f>HousEstim!BL32/1000</f>
        <v>134284.51430596091</v>
      </c>
      <c r="E54" s="2778">
        <f>AVERAGE(Datawealth!J73:J74)</f>
        <v>12842.943500000001</v>
      </c>
      <c r="F54" s="2775" t="e">
        <f>AVERAGE(Datawealth!R73:R74)</f>
        <v>#DIV/0!</v>
      </c>
      <c r="G54" s="22" t="e">
        <f>AVERAGE(Datawealth!S73:S74)</f>
        <v>#DIV/0!</v>
      </c>
      <c r="H54" s="3904">
        <f>I54+J54</f>
        <v>30976.682702279755</v>
      </c>
      <c r="I54" s="594">
        <f>AVERAGE(DataODC!H29:H30)/1000</f>
        <v>24891.297159374997</v>
      </c>
      <c r="J54" s="597">
        <f>AVERAGE(DataAgricul!AG30:AG31)/1000</f>
        <v>6085.3855429047571</v>
      </c>
      <c r="K54" s="2092">
        <f t="shared" si="3"/>
        <v>40258.122000000003</v>
      </c>
      <c r="L54" s="21">
        <f t="shared" si="4"/>
        <v>15591.791000000005</v>
      </c>
      <c r="M54" s="20">
        <f>AVERAGE(DataFBS!DE36:DE37)/1000</f>
        <v>11743.558499999999</v>
      </c>
      <c r="N54" s="18">
        <f>AVERAGE(Datawealth!P73:P74)</f>
        <v>1502.7395000000015</v>
      </c>
      <c r="O54" s="3778">
        <f>AVERAGE(Datawealth!Q73:Q74)</f>
        <v>24666.330999999998</v>
      </c>
      <c r="P54" s="16">
        <f>AVERAGE(Datawealth!O73:O74)</f>
        <v>2345.4929999999999</v>
      </c>
      <c r="Q54" s="3919">
        <f>A0!E62</f>
        <v>48435.188588246063</v>
      </c>
      <c r="T54" s="14">
        <f t="shared" si="7"/>
        <v>0</v>
      </c>
    </row>
    <row r="55" spans="1:23" s="598" customFormat="1" ht="15" thickBot="1">
      <c r="A55" s="26">
        <v>2015</v>
      </c>
      <c r="B55" s="2774">
        <f t="shared" si="5"/>
        <v>257050.81761572734</v>
      </c>
      <c r="C55" s="3402">
        <f>D55-E55</f>
        <v>126116.41486224503</v>
      </c>
      <c r="D55" s="724">
        <f>HousEstim!BL33/1000</f>
        <v>139660.87936224503</v>
      </c>
      <c r="E55" s="3908">
        <f>AVERAGE(Datawealth!J74:J75)</f>
        <v>13544.4645</v>
      </c>
      <c r="F55" s="3909" t="e">
        <f>AVERAGE(Datawealth!R74:R75)</f>
        <v>#DIV/0!</v>
      </c>
      <c r="G55" s="3617" t="e">
        <f>AVERAGE(Datawealth!S74:S75)</f>
        <v>#DIV/0!</v>
      </c>
      <c r="H55" s="3910">
        <f>I55+J55</f>
        <v>33170.463455958175</v>
      </c>
      <c r="I55" s="3911">
        <f>AVERAGE(DataODC!H30:H31)/1000</f>
        <v>26362.057199999999</v>
      </c>
      <c r="J55" s="725">
        <f>AVERAGE(DataAgricul!AG31:AG32)/1000</f>
        <v>6808.4062559581726</v>
      </c>
      <c r="K55" s="3915">
        <f t="shared" si="3"/>
        <v>46333.504500000003</v>
      </c>
      <c r="L55" s="3616">
        <f t="shared" si="4"/>
        <v>18368.343000000001</v>
      </c>
      <c r="M55" s="2729">
        <f>AVERAGE(DataFBS!DE37:DE38)/1000</f>
        <v>13489.8115</v>
      </c>
      <c r="N55" s="3912">
        <f>AVERAGE(Datawealth!P74:P75)</f>
        <v>2048.8624999999975</v>
      </c>
      <c r="O55" s="3913">
        <f>AVERAGE(Datawealth!Q74:Q75)</f>
        <v>27965.161500000002</v>
      </c>
      <c r="P55" s="3914">
        <f>AVERAGE(Datawealth!O74:O75)</f>
        <v>2829.6689999999999</v>
      </c>
      <c r="Q55" s="3919">
        <f>A0!E63</f>
        <v>51430.434797524118</v>
      </c>
      <c r="T55" s="14">
        <f t="shared" si="7"/>
        <v>0</v>
      </c>
    </row>
    <row r="56" spans="1:23" ht="14" customHeight="1">
      <c r="A56" s="4409" t="s">
        <v>2524</v>
      </c>
      <c r="B56" s="4410"/>
      <c r="C56" s="4410"/>
      <c r="D56" s="4410"/>
      <c r="E56" s="4410"/>
      <c r="F56" s="4410"/>
      <c r="G56" s="4410"/>
      <c r="H56" s="4410"/>
      <c r="I56" s="4410"/>
      <c r="J56" s="4410"/>
      <c r="K56" s="4410"/>
      <c r="L56" s="4410"/>
      <c r="M56" s="4410"/>
      <c r="N56" s="4410"/>
      <c r="O56" s="4410"/>
      <c r="P56" s="4410"/>
      <c r="Q56" s="4411"/>
      <c r="R56" s="598"/>
      <c r="S56" s="598"/>
      <c r="T56" s="598"/>
      <c r="U56" s="598"/>
      <c r="V56" s="598"/>
      <c r="W56" s="598"/>
    </row>
    <row r="57" spans="1:23">
      <c r="A57" s="4412"/>
      <c r="B57" s="4413"/>
      <c r="C57" s="4413"/>
      <c r="D57" s="4413"/>
      <c r="E57" s="4413"/>
      <c r="F57" s="4413"/>
      <c r="G57" s="4413"/>
      <c r="H57" s="4413"/>
      <c r="I57" s="4413"/>
      <c r="J57" s="4413"/>
      <c r="K57" s="4413"/>
      <c r="L57" s="4413"/>
      <c r="M57" s="4413"/>
      <c r="N57" s="4413"/>
      <c r="O57" s="4413"/>
      <c r="P57" s="4413"/>
      <c r="Q57" s="4414"/>
      <c r="R57" s="598"/>
      <c r="S57" s="598"/>
      <c r="T57" s="598"/>
      <c r="U57" s="598"/>
      <c r="V57" s="598"/>
      <c r="W57" s="598"/>
    </row>
    <row r="58" spans="1:23">
      <c r="A58" s="4412"/>
      <c r="B58" s="4413"/>
      <c r="C58" s="4413"/>
      <c r="D58" s="4413"/>
      <c r="E58" s="4413"/>
      <c r="F58" s="4413"/>
      <c r="G58" s="4413"/>
      <c r="H58" s="4413"/>
      <c r="I58" s="4413"/>
      <c r="J58" s="4413"/>
      <c r="K58" s="4413"/>
      <c r="L58" s="4413"/>
      <c r="M58" s="4413"/>
      <c r="N58" s="4413"/>
      <c r="O58" s="4413"/>
      <c r="P58" s="4413"/>
      <c r="Q58" s="4414"/>
      <c r="R58" s="598"/>
      <c r="S58" s="598"/>
      <c r="T58" s="598"/>
      <c r="U58" s="598"/>
      <c r="V58" s="598"/>
      <c r="W58" s="598"/>
    </row>
    <row r="59" spans="1:23">
      <c r="A59" s="4412"/>
      <c r="B59" s="4413"/>
      <c r="C59" s="4413"/>
      <c r="D59" s="4413"/>
      <c r="E59" s="4413"/>
      <c r="F59" s="4413"/>
      <c r="G59" s="4413"/>
      <c r="H59" s="4413"/>
      <c r="I59" s="4413"/>
      <c r="J59" s="4413"/>
      <c r="K59" s="4413"/>
      <c r="L59" s="4413"/>
      <c r="M59" s="4413"/>
      <c r="N59" s="4413"/>
      <c r="O59" s="4413"/>
      <c r="P59" s="4413"/>
      <c r="Q59" s="4414"/>
      <c r="R59" s="598"/>
      <c r="S59" s="598"/>
      <c r="T59" s="598"/>
      <c r="U59" s="598"/>
      <c r="V59" s="598"/>
      <c r="W59" s="598"/>
    </row>
    <row r="60" spans="1:23">
      <c r="A60" s="4412"/>
      <c r="B60" s="4413"/>
      <c r="C60" s="4413"/>
      <c r="D60" s="4413"/>
      <c r="E60" s="4413"/>
      <c r="F60" s="4413"/>
      <c r="G60" s="4413"/>
      <c r="H60" s="4413"/>
      <c r="I60" s="4413"/>
      <c r="J60" s="4413"/>
      <c r="K60" s="4413"/>
      <c r="L60" s="4413"/>
      <c r="M60" s="4413"/>
      <c r="N60" s="4413"/>
      <c r="O60" s="4413"/>
      <c r="P60" s="4413"/>
      <c r="Q60" s="4414"/>
      <c r="R60" s="598"/>
      <c r="S60" s="598"/>
      <c r="T60" s="598"/>
      <c r="U60" s="598"/>
      <c r="V60" s="598"/>
      <c r="W60" s="598"/>
    </row>
    <row r="61" spans="1:23">
      <c r="A61" s="4412"/>
      <c r="B61" s="4413"/>
      <c r="C61" s="4413"/>
      <c r="D61" s="4413"/>
      <c r="E61" s="4413"/>
      <c r="F61" s="4413"/>
      <c r="G61" s="4413"/>
      <c r="H61" s="4413"/>
      <c r="I61" s="4413"/>
      <c r="J61" s="4413"/>
      <c r="K61" s="4413"/>
      <c r="L61" s="4413"/>
      <c r="M61" s="4413"/>
      <c r="N61" s="4413"/>
      <c r="O61" s="4413"/>
      <c r="P61" s="4413"/>
      <c r="Q61" s="4414"/>
      <c r="R61" s="598"/>
      <c r="S61" s="598"/>
      <c r="T61" s="598"/>
      <c r="U61" s="598"/>
      <c r="V61" s="598"/>
      <c r="W61" s="598"/>
    </row>
    <row r="62" spans="1:23" ht="15" thickBot="1">
      <c r="A62" s="4415"/>
      <c r="B62" s="4416"/>
      <c r="C62" s="4416"/>
      <c r="D62" s="4416"/>
      <c r="E62" s="4416"/>
      <c r="F62" s="4416"/>
      <c r="G62" s="4416"/>
      <c r="H62" s="4416"/>
      <c r="I62" s="4416"/>
      <c r="J62" s="4416"/>
      <c r="K62" s="4416"/>
      <c r="L62" s="4416"/>
      <c r="M62" s="4416"/>
      <c r="N62" s="4416"/>
      <c r="O62" s="4416"/>
      <c r="P62" s="4416"/>
      <c r="Q62" s="4417"/>
      <c r="R62" s="598"/>
      <c r="S62" s="598"/>
      <c r="T62" s="598"/>
      <c r="U62" s="598"/>
      <c r="V62" s="598"/>
      <c r="W62" s="598"/>
    </row>
  </sheetData>
  <mergeCells count="20">
    <mergeCell ref="A56:Q62"/>
    <mergeCell ref="T6:T7"/>
    <mergeCell ref="Q6:Q7"/>
    <mergeCell ref="D6:D7"/>
    <mergeCell ref="E6:E7"/>
    <mergeCell ref="L6:L7"/>
    <mergeCell ref="B2:Q3"/>
    <mergeCell ref="B5:Q5"/>
    <mergeCell ref="B6:B7"/>
    <mergeCell ref="C6:C7"/>
    <mergeCell ref="M6:M7"/>
    <mergeCell ref="N6:N7"/>
    <mergeCell ref="H6:H7"/>
    <mergeCell ref="P6:P7"/>
    <mergeCell ref="K6:K7"/>
    <mergeCell ref="F6:F7"/>
    <mergeCell ref="G6:G7"/>
    <mergeCell ref="O6:O7"/>
    <mergeCell ref="I6:I7"/>
    <mergeCell ref="J6:J7"/>
  </mergeCells>
  <hyperlinks>
    <hyperlink ref="A1" location="Index!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R54"/>
  <sheetViews>
    <sheetView workbookViewId="0">
      <pane xSplit="1" ySplit="7" topLeftCell="B8" activePane="bottomRight" state="frozen"/>
      <selection pane="topRight"/>
      <selection pane="bottomLeft"/>
      <selection pane="bottomRight" activeCell="T51" sqref="T51"/>
    </sheetView>
  </sheetViews>
  <sheetFormatPr baseColWidth="10" defaultColWidth="9.1640625" defaultRowHeight="14" x14ac:dyDescent="0"/>
  <cols>
    <col min="2" max="2" width="11.1640625" style="44" customWidth="1"/>
    <col min="3" max="3" width="13.6640625" style="44" customWidth="1"/>
    <col min="4" max="5" width="10.33203125" style="43" customWidth="1"/>
    <col min="6" max="7" width="9.83203125" style="43" hidden="1" customWidth="1"/>
    <col min="8" max="10" width="11.1640625" style="44" customWidth="1"/>
    <col min="11" max="12" width="12" customWidth="1"/>
    <col min="13" max="13" width="12" hidden="1" customWidth="1"/>
    <col min="14" max="14" width="12" customWidth="1"/>
    <col min="15" max="15" width="10.5" hidden="1" customWidth="1"/>
    <col min="16" max="16" width="11.83203125" customWidth="1"/>
    <col min="18" max="18" width="9.6640625" bestFit="1" customWidth="1"/>
  </cols>
  <sheetData>
    <row r="1" spans="1:16" ht="16" thickBot="1">
      <c r="A1" s="12" t="s">
        <v>22</v>
      </c>
      <c r="B1" s="63"/>
      <c r="C1" s="63"/>
      <c r="D1" s="62"/>
      <c r="E1" s="62"/>
      <c r="F1" s="62"/>
      <c r="G1" s="62"/>
      <c r="H1" s="63"/>
      <c r="I1" s="63"/>
      <c r="J1" s="63"/>
      <c r="K1" s="27"/>
      <c r="L1" s="27"/>
      <c r="M1" s="27"/>
      <c r="N1" s="27"/>
      <c r="O1" s="27"/>
    </row>
    <row r="2" spans="1:16" ht="16.5" customHeight="1">
      <c r="A2" s="27"/>
      <c r="B2" s="4290" t="s">
        <v>821</v>
      </c>
      <c r="C2" s="4247"/>
      <c r="D2" s="4247"/>
      <c r="E2" s="4247"/>
      <c r="F2" s="4247"/>
      <c r="G2" s="4247"/>
      <c r="H2" s="4247"/>
      <c r="I2" s="4247"/>
      <c r="J2" s="4247"/>
      <c r="K2" s="4247"/>
      <c r="L2" s="4247"/>
      <c r="M2" s="4247"/>
      <c r="N2" s="4247"/>
      <c r="O2" s="4247"/>
      <c r="P2" s="4274"/>
    </row>
    <row r="3" spans="1:16" ht="14" customHeight="1">
      <c r="A3" s="769"/>
      <c r="B3" s="4383"/>
      <c r="C3" s="4384"/>
      <c r="D3" s="4384"/>
      <c r="E3" s="4384"/>
      <c r="F3" s="4384"/>
      <c r="G3" s="4384"/>
      <c r="H3" s="4384"/>
      <c r="I3" s="4384"/>
      <c r="J3" s="4384"/>
      <c r="K3" s="4384"/>
      <c r="L3" s="4384"/>
      <c r="M3" s="4384"/>
      <c r="N3" s="4384"/>
      <c r="O3" s="4384"/>
      <c r="P3" s="4385"/>
    </row>
    <row r="4" spans="1:16">
      <c r="A4" s="28"/>
      <c r="B4" s="551" t="s">
        <v>21</v>
      </c>
      <c r="C4" s="40" t="s">
        <v>20</v>
      </c>
      <c r="D4" s="3859" t="s">
        <v>19</v>
      </c>
      <c r="E4" s="3859" t="s">
        <v>18</v>
      </c>
      <c r="F4" s="3859" t="s">
        <v>17</v>
      </c>
      <c r="G4" s="3859" t="s">
        <v>16</v>
      </c>
      <c r="H4" s="3859" t="s">
        <v>17</v>
      </c>
      <c r="I4" s="3859" t="s">
        <v>16</v>
      </c>
      <c r="J4" s="3859" t="s">
        <v>15</v>
      </c>
      <c r="K4" s="3859" t="s">
        <v>14</v>
      </c>
      <c r="L4" s="3859" t="s">
        <v>13</v>
      </c>
      <c r="M4" s="99" t="s">
        <v>8482</v>
      </c>
      <c r="N4" s="40" t="s">
        <v>12</v>
      </c>
      <c r="O4" s="40" t="s">
        <v>12</v>
      </c>
      <c r="P4" s="694" t="s">
        <v>11</v>
      </c>
    </row>
    <row r="5" spans="1:16" ht="19" customHeight="1">
      <c r="A5" s="28"/>
      <c r="B5" s="4431" t="s">
        <v>728</v>
      </c>
      <c r="C5" s="4432"/>
      <c r="D5" s="4432"/>
      <c r="E5" s="4432"/>
      <c r="F5" s="4432"/>
      <c r="G5" s="4432"/>
      <c r="H5" s="4432"/>
      <c r="I5" s="4432"/>
      <c r="J5" s="4432"/>
      <c r="K5" s="4432"/>
      <c r="L5" s="4432"/>
      <c r="M5" s="4432"/>
      <c r="N5" s="4432"/>
      <c r="O5" s="4432"/>
      <c r="P5" s="4433"/>
    </row>
    <row r="6" spans="1:16" ht="63.75" customHeight="1">
      <c r="A6" s="2443"/>
      <c r="B6" s="4419" t="s">
        <v>823</v>
      </c>
      <c r="C6" s="4438" t="s">
        <v>828</v>
      </c>
      <c r="D6" s="4434" t="s">
        <v>829</v>
      </c>
      <c r="E6" s="4441" t="s">
        <v>830</v>
      </c>
      <c r="F6" s="4443" t="s">
        <v>875</v>
      </c>
      <c r="G6" s="4427" t="s">
        <v>876</v>
      </c>
      <c r="H6" s="4439" t="s">
        <v>26</v>
      </c>
      <c r="I6" s="4434" t="s">
        <v>714</v>
      </c>
      <c r="J6" s="4435" t="s">
        <v>663</v>
      </c>
      <c r="K6" s="4272" t="s">
        <v>25</v>
      </c>
      <c r="L6" s="4440" t="s">
        <v>710</v>
      </c>
      <c r="M6" s="4429" t="s">
        <v>831</v>
      </c>
      <c r="N6" s="4428" t="s">
        <v>827</v>
      </c>
      <c r="O6" s="4430" t="s">
        <v>709</v>
      </c>
      <c r="P6" s="4419" t="s">
        <v>8483</v>
      </c>
    </row>
    <row r="7" spans="1:16" ht="15" customHeight="1">
      <c r="A7" s="2443"/>
      <c r="B7" s="4437"/>
      <c r="C7" s="4390"/>
      <c r="D7" s="4422"/>
      <c r="E7" s="4442"/>
      <c r="F7" s="4444"/>
      <c r="G7" s="4403"/>
      <c r="H7" s="4395"/>
      <c r="I7" s="4422"/>
      <c r="J7" s="4436"/>
      <c r="K7" s="4399"/>
      <c r="L7" s="4392"/>
      <c r="M7" s="4394"/>
      <c r="N7" s="4405"/>
      <c r="O7" s="4397"/>
      <c r="P7" s="4420"/>
    </row>
    <row r="8" spans="1:16" hidden="1">
      <c r="A8" s="26">
        <v>1949</v>
      </c>
      <c r="B8" s="61"/>
      <c r="C8" s="60"/>
      <c r="D8" s="56"/>
      <c r="E8" s="56"/>
      <c r="F8" s="56"/>
      <c r="G8" s="59"/>
      <c r="H8" s="60"/>
      <c r="I8" s="56"/>
      <c r="J8" s="59"/>
      <c r="K8" s="57"/>
      <c r="L8" s="30"/>
      <c r="M8" s="30"/>
      <c r="N8" s="707"/>
      <c r="O8" s="55"/>
      <c r="P8" s="310"/>
    </row>
    <row r="9" spans="1:16" hidden="1">
      <c r="A9" s="26">
        <v>1950</v>
      </c>
      <c r="B9" s="61"/>
      <c r="C9" s="60"/>
      <c r="D9" s="56"/>
      <c r="E9" s="56"/>
      <c r="F9" s="56"/>
      <c r="G9" s="59"/>
      <c r="H9" s="60"/>
      <c r="I9" s="56"/>
      <c r="J9" s="59"/>
      <c r="K9" s="57"/>
      <c r="L9" s="30"/>
      <c r="M9" s="30"/>
      <c r="N9" s="707"/>
      <c r="O9" s="55"/>
      <c r="P9" s="310"/>
    </row>
    <row r="10" spans="1:16" hidden="1">
      <c r="A10" s="26">
        <v>1951</v>
      </c>
      <c r="B10" s="61"/>
      <c r="C10" s="60"/>
      <c r="D10" s="56"/>
      <c r="E10" s="56"/>
      <c r="F10" s="56"/>
      <c r="G10" s="59"/>
      <c r="H10" s="60"/>
      <c r="I10" s="56"/>
      <c r="J10" s="59"/>
      <c r="K10" s="57"/>
      <c r="L10" s="30"/>
      <c r="M10" s="30"/>
      <c r="N10" s="707"/>
      <c r="O10" s="55"/>
      <c r="P10" s="310"/>
    </row>
    <row r="11" spans="1:16" hidden="1">
      <c r="A11" s="26">
        <v>1952</v>
      </c>
      <c r="B11" s="61"/>
      <c r="C11" s="60"/>
      <c r="D11" s="56"/>
      <c r="E11" s="56"/>
      <c r="F11" s="56"/>
      <c r="G11" s="59"/>
      <c r="H11" s="60"/>
      <c r="I11" s="56"/>
      <c r="J11" s="59"/>
      <c r="K11" s="57"/>
      <c r="L11" s="30"/>
      <c r="M11" s="30"/>
      <c r="N11" s="707"/>
      <c r="O11" s="55"/>
      <c r="P11" s="310"/>
    </row>
    <row r="12" spans="1:16" hidden="1">
      <c r="A12" s="26">
        <v>1953</v>
      </c>
      <c r="B12" s="61"/>
      <c r="C12" s="60"/>
      <c r="D12" s="56"/>
      <c r="E12" s="56"/>
      <c r="F12" s="56"/>
      <c r="G12" s="59"/>
      <c r="H12" s="60"/>
      <c r="I12" s="56"/>
      <c r="J12" s="59"/>
      <c r="K12" s="57"/>
      <c r="L12" s="30"/>
      <c r="M12" s="30"/>
      <c r="N12" s="707"/>
      <c r="O12" s="55"/>
      <c r="P12" s="310"/>
    </row>
    <row r="13" spans="1:16" hidden="1">
      <c r="A13" s="26">
        <v>1954</v>
      </c>
      <c r="B13" s="61"/>
      <c r="C13" s="60"/>
      <c r="D13" s="56"/>
      <c r="E13" s="56"/>
      <c r="F13" s="56"/>
      <c r="G13" s="59"/>
      <c r="H13" s="60"/>
      <c r="I13" s="56"/>
      <c r="J13" s="59"/>
      <c r="K13" s="57"/>
      <c r="L13" s="30"/>
      <c r="M13" s="30"/>
      <c r="N13" s="707"/>
      <c r="O13" s="55"/>
      <c r="P13" s="310"/>
    </row>
    <row r="14" spans="1:16" hidden="1">
      <c r="A14" s="26">
        <v>1955</v>
      </c>
      <c r="B14" s="61"/>
      <c r="C14" s="60"/>
      <c r="D14" s="56"/>
      <c r="E14" s="56"/>
      <c r="F14" s="56"/>
      <c r="G14" s="59"/>
      <c r="H14" s="60"/>
      <c r="I14" s="56"/>
      <c r="J14" s="59"/>
      <c r="K14" s="57"/>
      <c r="L14" s="30"/>
      <c r="M14" s="30"/>
      <c r="N14" s="707"/>
      <c r="O14" s="55"/>
      <c r="P14" s="310"/>
    </row>
    <row r="15" spans="1:16" hidden="1">
      <c r="A15" s="26">
        <v>1956</v>
      </c>
      <c r="B15" s="61"/>
      <c r="C15" s="60"/>
      <c r="D15" s="56"/>
      <c r="E15" s="56"/>
      <c r="F15" s="56"/>
      <c r="G15" s="59"/>
      <c r="H15" s="60"/>
      <c r="I15" s="56"/>
      <c r="J15" s="59"/>
      <c r="K15" s="57"/>
      <c r="L15" s="30"/>
      <c r="M15" s="30"/>
      <c r="N15" s="707"/>
      <c r="O15" s="55"/>
      <c r="P15" s="310"/>
    </row>
    <row r="16" spans="1:16" hidden="1">
      <c r="A16" s="26">
        <v>1957</v>
      </c>
      <c r="B16" s="61"/>
      <c r="C16" s="60"/>
      <c r="D16" s="56"/>
      <c r="E16" s="56"/>
      <c r="F16" s="56"/>
      <c r="G16" s="59"/>
      <c r="H16" s="60"/>
      <c r="I16" s="56"/>
      <c r="J16" s="59"/>
      <c r="K16" s="57"/>
      <c r="L16" s="30"/>
      <c r="M16" s="30"/>
      <c r="N16" s="707"/>
      <c r="O16" s="55"/>
      <c r="P16" s="310"/>
    </row>
    <row r="17" spans="1:17" hidden="1">
      <c r="A17" s="26">
        <v>1958</v>
      </c>
      <c r="B17" s="61"/>
      <c r="C17" s="60"/>
      <c r="D17" s="56"/>
      <c r="E17" s="56"/>
      <c r="F17" s="56"/>
      <c r="G17" s="59"/>
      <c r="H17" s="60"/>
      <c r="I17" s="56"/>
      <c r="J17" s="59"/>
      <c r="K17" s="57"/>
      <c r="L17" s="30"/>
      <c r="M17" s="30"/>
      <c r="N17" s="707"/>
      <c r="O17" s="55"/>
      <c r="P17" s="310"/>
    </row>
    <row r="18" spans="1:17" hidden="1">
      <c r="A18" s="26">
        <v>1959</v>
      </c>
      <c r="B18" s="61"/>
      <c r="C18" s="60"/>
      <c r="D18" s="56"/>
      <c r="E18" s="56"/>
      <c r="F18" s="56"/>
      <c r="G18" s="59"/>
      <c r="H18" s="60"/>
      <c r="I18" s="56"/>
      <c r="J18" s="59"/>
      <c r="K18" s="57"/>
      <c r="L18" s="30"/>
      <c r="M18" s="30"/>
      <c r="N18" s="707"/>
      <c r="O18" s="55"/>
      <c r="P18" s="310"/>
    </row>
    <row r="19" spans="1:17" hidden="1">
      <c r="A19" s="26">
        <v>1960</v>
      </c>
      <c r="B19" s="61"/>
      <c r="C19" s="60"/>
      <c r="D19" s="56"/>
      <c r="E19" s="56"/>
      <c r="F19" s="56"/>
      <c r="G19" s="59"/>
      <c r="H19" s="60"/>
      <c r="I19" s="56"/>
      <c r="J19" s="59"/>
      <c r="K19" s="57"/>
      <c r="L19" s="30"/>
      <c r="M19" s="30"/>
      <c r="N19" s="707"/>
      <c r="O19" s="55"/>
      <c r="P19" s="310"/>
    </row>
    <row r="20" spans="1:17" hidden="1">
      <c r="A20" s="26">
        <v>1961</v>
      </c>
      <c r="B20" s="61"/>
      <c r="C20" s="60"/>
      <c r="D20" s="56"/>
      <c r="E20" s="56"/>
      <c r="F20" s="56"/>
      <c r="G20" s="59"/>
      <c r="H20" s="60"/>
      <c r="I20" s="56"/>
      <c r="J20" s="59"/>
      <c r="K20" s="57"/>
      <c r="L20" s="30"/>
      <c r="M20" s="30"/>
      <c r="N20" s="707"/>
      <c r="O20" s="55"/>
      <c r="P20" s="310"/>
    </row>
    <row r="21" spans="1:17" hidden="1">
      <c r="A21" s="26">
        <v>1962</v>
      </c>
      <c r="B21" s="61"/>
      <c r="C21" s="60"/>
      <c r="D21" s="56"/>
      <c r="E21" s="56"/>
      <c r="F21" s="56"/>
      <c r="G21" s="59"/>
      <c r="H21" s="60"/>
      <c r="I21" s="56"/>
      <c r="J21" s="59"/>
      <c r="K21" s="57"/>
      <c r="L21" s="30"/>
      <c r="M21" s="30"/>
      <c r="N21" s="707"/>
      <c r="O21" s="55"/>
      <c r="P21" s="310"/>
    </row>
    <row r="22" spans="1:17" hidden="1">
      <c r="A22" s="26">
        <v>1963</v>
      </c>
      <c r="B22" s="61"/>
      <c r="C22" s="60"/>
      <c r="D22" s="56"/>
      <c r="E22" s="56"/>
      <c r="F22" s="56"/>
      <c r="G22" s="59"/>
      <c r="H22" s="60"/>
      <c r="I22" s="56"/>
      <c r="J22" s="59"/>
      <c r="K22" s="57"/>
      <c r="L22" s="30"/>
      <c r="M22" s="30"/>
      <c r="N22" s="707"/>
      <c r="O22" s="55"/>
      <c r="P22" s="310"/>
    </row>
    <row r="23" spans="1:17" hidden="1">
      <c r="A23" s="26">
        <v>1964</v>
      </c>
      <c r="B23" s="61"/>
      <c r="C23" s="60"/>
      <c r="D23" s="56"/>
      <c r="E23" s="56"/>
      <c r="F23" s="56"/>
      <c r="G23" s="59"/>
      <c r="H23" s="60"/>
      <c r="I23" s="56"/>
      <c r="J23" s="59"/>
      <c r="K23" s="57"/>
      <c r="L23" s="30"/>
      <c r="M23" s="30"/>
      <c r="N23" s="707"/>
      <c r="O23" s="55"/>
      <c r="P23" s="310"/>
    </row>
    <row r="24" spans="1:17" hidden="1">
      <c r="A24" s="26">
        <v>1965</v>
      </c>
      <c r="B24" s="61"/>
      <c r="C24" s="60"/>
      <c r="D24" s="56"/>
      <c r="E24" s="56"/>
      <c r="F24" s="56"/>
      <c r="G24" s="59"/>
      <c r="H24" s="60"/>
      <c r="I24" s="56"/>
      <c r="J24" s="59"/>
      <c r="K24" s="57"/>
      <c r="L24" s="30"/>
      <c r="M24" s="30"/>
      <c r="N24" s="707"/>
      <c r="O24" s="55"/>
      <c r="P24" s="310"/>
    </row>
    <row r="25" spans="1:17" hidden="1">
      <c r="A25" s="26">
        <v>1966</v>
      </c>
      <c r="B25" s="61"/>
      <c r="C25" s="60"/>
      <c r="D25" s="56"/>
      <c r="E25" s="56"/>
      <c r="F25" s="56"/>
      <c r="G25" s="59"/>
      <c r="H25" s="60"/>
      <c r="I25" s="56"/>
      <c r="J25" s="59"/>
      <c r="K25" s="57"/>
      <c r="L25" s="30"/>
      <c r="M25" s="30"/>
      <c r="N25" s="707"/>
      <c r="O25" s="55"/>
      <c r="P25" s="310"/>
    </row>
    <row r="26" spans="1:17" hidden="1">
      <c r="A26" s="26">
        <v>1967</v>
      </c>
      <c r="B26" s="61"/>
      <c r="C26" s="60"/>
      <c r="D26" s="56"/>
      <c r="E26" s="56"/>
      <c r="F26" s="56"/>
      <c r="G26" s="59"/>
      <c r="H26" s="60"/>
      <c r="I26" s="56"/>
      <c r="J26" s="59"/>
      <c r="K26" s="57"/>
      <c r="L26" s="30"/>
      <c r="M26" s="30"/>
      <c r="N26" s="707"/>
      <c r="O26" s="55"/>
      <c r="P26" s="310"/>
    </row>
    <row r="27" spans="1:17" hidden="1">
      <c r="A27" s="26">
        <v>1968</v>
      </c>
      <c r="B27" s="61"/>
      <c r="C27" s="60"/>
      <c r="D27" s="56"/>
      <c r="E27" s="56"/>
      <c r="F27" s="56"/>
      <c r="G27" s="59"/>
      <c r="H27" s="60"/>
      <c r="I27" s="56"/>
      <c r="J27" s="59"/>
      <c r="K27" s="57"/>
      <c r="L27" s="30"/>
      <c r="M27" s="30"/>
      <c r="N27" s="707"/>
      <c r="O27" s="55"/>
      <c r="P27" s="310"/>
    </row>
    <row r="28" spans="1:17" hidden="1">
      <c r="A28" s="26">
        <v>1969</v>
      </c>
      <c r="B28" s="61"/>
      <c r="C28" s="60"/>
      <c r="D28" s="56"/>
      <c r="E28" s="56"/>
      <c r="F28" s="56"/>
      <c r="G28" s="59"/>
      <c r="H28" s="60"/>
      <c r="I28" s="56"/>
      <c r="J28" s="59"/>
      <c r="K28" s="57"/>
      <c r="L28" s="30"/>
      <c r="M28" s="30"/>
      <c r="N28" s="707"/>
      <c r="O28" s="55"/>
      <c r="P28" s="310"/>
    </row>
    <row r="29" spans="1:17">
      <c r="A29" s="26">
        <f t="shared" ref="A29:A51" si="0">A30-1</f>
        <v>1990</v>
      </c>
      <c r="B29" s="53">
        <f>'A20'!B30/'A1'!$B98</f>
        <v>1.2375755280765541</v>
      </c>
      <c r="C29" s="2509">
        <f>'A20'!C30/'A1'!$B98</f>
        <v>0.39372641604991226</v>
      </c>
      <c r="D29" s="49">
        <f>'A20'!D30/'A1'!$B98</f>
        <v>0.45260784071869403</v>
      </c>
      <c r="E29" s="49">
        <f>'A20'!E30/'A1'!$B98</f>
        <v>5.8881424668781761E-2</v>
      </c>
      <c r="F29" s="49" t="e">
        <f>'A20'!F30/'A1'!$B98</f>
        <v>#DIV/0!</v>
      </c>
      <c r="G29" s="51" t="e">
        <f>'A20'!G30/'A1'!$B98</f>
        <v>#DIV/0!</v>
      </c>
      <c r="H29" s="52">
        <f>'A20'!H30/'A1'!$B98</f>
        <v>0</v>
      </c>
      <c r="I29" s="49">
        <f>'A20'!I30/'A1'!$B98</f>
        <v>0</v>
      </c>
      <c r="J29" s="51">
        <f>'A20'!J30/'A1'!$B98</f>
        <v>0</v>
      </c>
      <c r="K29" s="50">
        <f>'A20'!K30/'A1'!$B98</f>
        <v>0.84384911202664192</v>
      </c>
      <c r="L29" s="2682">
        <f>'A20'!M30/'A1'!$B98</f>
        <v>8.6802223428019271E-2</v>
      </c>
      <c r="M29" s="48">
        <f>'A20'!N30/'A1'!$B98</f>
        <v>0</v>
      </c>
      <c r="N29" s="47">
        <f>'A20'!O30/'A1'!$B98</f>
        <v>0.75704688859862268</v>
      </c>
      <c r="O29" s="46">
        <f>'A20'!P30/'A1'!$B98</f>
        <v>0</v>
      </c>
      <c r="P29" s="3921">
        <f>'A20'!Q30/A0!$B38</f>
        <v>0</v>
      </c>
      <c r="Q29" s="45"/>
    </row>
    <row r="30" spans="1:17" hidden="1">
      <c r="A30" s="26">
        <f t="shared" si="0"/>
        <v>1991</v>
      </c>
      <c r="B30" s="53">
        <f>'A20'!B31/'A1'!$B99</f>
        <v>1.0288721882236529</v>
      </c>
      <c r="C30" s="2509">
        <f>'A20'!C31/'A1'!$B99</f>
        <v>0.27755475067952962</v>
      </c>
      <c r="D30" s="49">
        <f>'A20'!D31/'A1'!$B99</f>
        <v>0.32821277359962808</v>
      </c>
      <c r="E30" s="49">
        <f>'A20'!E31/'A1'!$B99</f>
        <v>5.0658022920098481E-2</v>
      </c>
      <c r="F30" s="49" t="e">
        <f>'A20'!F31/'A1'!$B99</f>
        <v>#DIV/0!</v>
      </c>
      <c r="G30" s="51" t="e">
        <f>'A20'!G31/'A1'!$B99</f>
        <v>#DIV/0!</v>
      </c>
      <c r="H30" s="2677">
        <f>'A20'!H31/'A1'!$B99</f>
        <v>0.1</v>
      </c>
      <c r="I30" s="49">
        <f>'A20'!I31/'A1'!$B99</f>
        <v>0.1</v>
      </c>
      <c r="J30" s="51">
        <f>'A20'!J31/'A1'!$B99</f>
        <v>0</v>
      </c>
      <c r="K30" s="50">
        <f>'A20'!K31/'A1'!$B99</f>
        <v>0.65131743754412341</v>
      </c>
      <c r="L30" s="2676">
        <f>'A20'!M31/'A1'!$B99</f>
        <v>0</v>
      </c>
      <c r="M30" s="48">
        <f>'A20'!N31/'A1'!$B99</f>
        <v>0</v>
      </c>
      <c r="N30" s="47">
        <f>'A20'!O31/'A1'!$B99</f>
        <v>0.65131743754412341</v>
      </c>
      <c r="O30" s="46">
        <f>'A20'!P31/'A1'!$B99</f>
        <v>0</v>
      </c>
      <c r="P30" s="3921">
        <f>'A20'!Q31/A0!$B39</f>
        <v>0</v>
      </c>
      <c r="Q30" s="45"/>
    </row>
    <row r="31" spans="1:17" hidden="1">
      <c r="A31" s="26">
        <f t="shared" si="0"/>
        <v>1992</v>
      </c>
      <c r="B31" s="53">
        <f>'A20'!B32/'A1'!$B100</f>
        <v>0.93782924197851647</v>
      </c>
      <c r="C31" s="2509">
        <f>'A20'!C32/'A1'!$B100</f>
        <v>0.55551374557448507</v>
      </c>
      <c r="D31" s="49">
        <f>'A20'!D32/'A1'!$B100</f>
        <v>0.56362103918688511</v>
      </c>
      <c r="E31" s="49">
        <f>'A20'!E32/'A1'!$B100</f>
        <v>8.1072936123999725E-3</v>
      </c>
      <c r="F31" s="49" t="e">
        <f>'A20'!F32/'A1'!$B100</f>
        <v>#DIV/0!</v>
      </c>
      <c r="G31" s="51" t="e">
        <f>'A20'!G32/'A1'!$B100</f>
        <v>#DIV/0!</v>
      </c>
      <c r="H31" s="2677">
        <f>'A20'!H32/'A1'!$B100</f>
        <v>0.2</v>
      </c>
      <c r="I31" s="49">
        <f>'A20'!I32/'A1'!$B100</f>
        <v>0.2</v>
      </c>
      <c r="J31" s="51">
        <f>'A20'!J32/'A1'!$B100</f>
        <v>0</v>
      </c>
      <c r="K31" s="50">
        <f>'A20'!K32/'A1'!$B100</f>
        <v>0.16749352823788902</v>
      </c>
      <c r="L31" s="2676">
        <f>'A20'!M32/'A1'!$B100</f>
        <v>0</v>
      </c>
      <c r="M31" s="48">
        <f>'A20'!N32/'A1'!$B100</f>
        <v>0</v>
      </c>
      <c r="N31" s="47">
        <f>'A20'!O32/'A1'!$B100</f>
        <v>0.16749352823788902</v>
      </c>
      <c r="O31" s="46">
        <f>'A20'!P32/'A1'!$B100</f>
        <v>0</v>
      </c>
      <c r="P31" s="3921">
        <f>'A20'!Q32/A0!$B40</f>
        <v>1.4821968166142294E-2</v>
      </c>
      <c r="Q31" s="45"/>
    </row>
    <row r="32" spans="1:17" hidden="1">
      <c r="A32" s="26">
        <f t="shared" si="0"/>
        <v>1993</v>
      </c>
      <c r="B32" s="53">
        <f>'A20'!B33/'A1'!$B101</f>
        <v>1.2338895851136764</v>
      </c>
      <c r="C32" s="2509">
        <f>'A20'!C33/'A1'!$B101</f>
        <v>0.87458863848377533</v>
      </c>
      <c r="D32" s="49">
        <f>'A20'!D33/'A1'!$B101</f>
        <v>0.87720852070747257</v>
      </c>
      <c r="E32" s="49">
        <f>'A20'!E33/'A1'!$B101</f>
        <v>2.619882223697338E-3</v>
      </c>
      <c r="F32" s="49" t="e">
        <f>'A20'!F33/'A1'!$B101</f>
        <v>#DIV/0!</v>
      </c>
      <c r="G32" s="51" t="e">
        <f>'A20'!G33/'A1'!$B101</f>
        <v>#DIV/0!</v>
      </c>
      <c r="H32" s="2677">
        <f>'A20'!H33/'A1'!$B101</f>
        <v>0.25</v>
      </c>
      <c r="I32" s="49">
        <f>'A20'!I33/'A1'!$B101</f>
        <v>0.25</v>
      </c>
      <c r="J32" s="51">
        <f>'A20'!J33/'A1'!$B101</f>
        <v>0</v>
      </c>
      <c r="K32" s="50">
        <f>'A20'!K33/'A1'!$B101</f>
        <v>7.0743807427593217E-2</v>
      </c>
      <c r="L32" s="2676">
        <f>'A20'!M33/'A1'!$B101</f>
        <v>0</v>
      </c>
      <c r="M32" s="48">
        <f>'A20'!N33/'A1'!$B101</f>
        <v>0</v>
      </c>
      <c r="N32" s="47">
        <f>'A20'!O33/'A1'!$B101</f>
        <v>7.0743807427593217E-2</v>
      </c>
      <c r="O32" s="46">
        <f>'A20'!P33/'A1'!$B101</f>
        <v>0</v>
      </c>
      <c r="P32" s="3921">
        <f>'A20'!Q33/A0!$B41</f>
        <v>3.8557139202307703E-2</v>
      </c>
      <c r="Q32" s="54"/>
    </row>
    <row r="33" spans="1:18" hidden="1">
      <c r="A33" s="26">
        <f t="shared" si="0"/>
        <v>1994</v>
      </c>
      <c r="B33" s="53">
        <f>'A20'!B34/'A1'!$B102</f>
        <v>1.5288805859610008</v>
      </c>
      <c r="C33" s="2509">
        <f>'A20'!C34/'A1'!$B102</f>
        <v>1.0944491615988277</v>
      </c>
      <c r="D33" s="49">
        <f>'A20'!D34/'A1'!$B102</f>
        <v>1.098356696898046</v>
      </c>
      <c r="E33" s="49">
        <f>'A20'!E34/'A1'!$B102</f>
        <v>3.9075352992182294E-3</v>
      </c>
      <c r="F33" s="49" t="e">
        <f>'A20'!F34/'A1'!$B102</f>
        <v>#DIV/0!</v>
      </c>
      <c r="G33" s="51" t="e">
        <f>'A20'!G34/'A1'!$B102</f>
        <v>#DIV/0!</v>
      </c>
      <c r="H33" s="2677">
        <f>'A20'!H34/'A1'!$B102</f>
        <v>0.3</v>
      </c>
      <c r="I33" s="49">
        <f>'A20'!I34/'A1'!$B102</f>
        <v>0.3</v>
      </c>
      <c r="J33" s="51">
        <f>'A20'!J34/'A1'!$B102</f>
        <v>0</v>
      </c>
      <c r="K33" s="50">
        <f>'A20'!K34/'A1'!$B102</f>
        <v>8.168186700386941E-2</v>
      </c>
      <c r="L33" s="2676">
        <f>'A20'!M34/'A1'!$B102</f>
        <v>0</v>
      </c>
      <c r="M33" s="48">
        <f>'A20'!N34/'A1'!$B102</f>
        <v>0</v>
      </c>
      <c r="N33" s="47">
        <f>'A20'!O34/'A1'!$B102</f>
        <v>8.168186700386941E-2</v>
      </c>
      <c r="O33" s="46">
        <f>'A20'!P34/'A1'!$B102</f>
        <v>0</v>
      </c>
      <c r="P33" s="3921">
        <f>'A20'!Q34/A0!$B42</f>
        <v>5.2749557358303605E-2</v>
      </c>
      <c r="Q33" s="45"/>
    </row>
    <row r="34" spans="1:18">
      <c r="A34" s="26">
        <f t="shared" si="0"/>
        <v>1995</v>
      </c>
      <c r="B34" s="53">
        <f>'A20'!B35/'A1'!$B103</f>
        <v>2.2578032367560805</v>
      </c>
      <c r="C34" s="2509">
        <f>'A20'!C35/'A1'!$B103</f>
        <v>1.4411860759729469</v>
      </c>
      <c r="D34" s="49">
        <f>'A20'!D35/'A1'!$B103</f>
        <v>1.4464023349124813</v>
      </c>
      <c r="E34" s="49">
        <f>'A20'!E35/'A1'!$B103</f>
        <v>5.2162589395345011E-3</v>
      </c>
      <c r="F34" s="49" t="e">
        <f>'A20'!F35/'A1'!$B103</f>
        <v>#DIV/0!</v>
      </c>
      <c r="G34" s="51" t="e">
        <f>'A20'!G35/'A1'!$B103</f>
        <v>#DIV/0!</v>
      </c>
      <c r="H34" s="2588">
        <f>'A20'!H35/'A1'!$B103</f>
        <v>0.41031005491069783</v>
      </c>
      <c r="I34" s="49">
        <f>'A20'!I35/'A1'!$B103</f>
        <v>0.35</v>
      </c>
      <c r="J34" s="51">
        <f>'A20'!J35/'A1'!$B103</f>
        <v>6.0310054910697838E-2</v>
      </c>
      <c r="K34" s="50">
        <f>'A20'!K35/'A1'!$B103</f>
        <v>0.29714641736867847</v>
      </c>
      <c r="L34" s="48">
        <f>'A20'!M35/'A1'!$B103</f>
        <v>0.19099858582570897</v>
      </c>
      <c r="M34" s="48">
        <f>'A20'!N35/'A1'!$B103</f>
        <v>1.4810201950474168E-3</v>
      </c>
      <c r="N34" s="47">
        <f>'A20'!O35/'A1'!$B103</f>
        <v>0.10466681134792211</v>
      </c>
      <c r="O34" s="46">
        <f>'A20'!P35/'A1'!$B103</f>
        <v>0</v>
      </c>
      <c r="P34" s="3921">
        <f>'A20'!Q35/A0!$B43</f>
        <v>0.1091606885037575</v>
      </c>
      <c r="Q34" s="45"/>
    </row>
    <row r="35" spans="1:18">
      <c r="A35" s="26">
        <f t="shared" si="0"/>
        <v>1996</v>
      </c>
      <c r="B35" s="53">
        <f>'A20'!B36/'A1'!$B104</f>
        <v>2.3691097510281214</v>
      </c>
      <c r="C35" s="52">
        <f>'A20'!C36/'A1'!$B104</f>
        <v>1.4768327327823743</v>
      </c>
      <c r="D35" s="49">
        <f>'A20'!D36/'A1'!$B104</f>
        <v>1.4818744793490515</v>
      </c>
      <c r="E35" s="49">
        <f>'A20'!E36/'A1'!$B104</f>
        <v>5.0417465666772986E-3</v>
      </c>
      <c r="F35" s="49" t="e">
        <f>'A20'!F36/'A1'!$B104</f>
        <v>#DIV/0!</v>
      </c>
      <c r="G35" s="51" t="e">
        <f>'A20'!G36/'A1'!$B104</f>
        <v>#DIV/0!</v>
      </c>
      <c r="H35" s="2588">
        <f>'A20'!H36/'A1'!$B104</f>
        <v>0.45001887972942145</v>
      </c>
      <c r="I35" s="49">
        <f>'A20'!I36/'A1'!$B104</f>
        <v>0.35</v>
      </c>
      <c r="J35" s="51">
        <f>'A20'!J36/'A1'!$B104</f>
        <v>0.10001887972942154</v>
      </c>
      <c r="K35" s="50">
        <f>'A20'!K36/'A1'!$B104</f>
        <v>0.29733711489040182</v>
      </c>
      <c r="L35" s="48">
        <f>'A20'!M36/'A1'!$B104</f>
        <v>0.18074385654526903</v>
      </c>
      <c r="M35" s="48">
        <f>'A20'!N36/'A1'!$B104</f>
        <v>2.2861423204928086E-3</v>
      </c>
      <c r="N35" s="47">
        <f>'A20'!O36/'A1'!$B104</f>
        <v>0.11430711602464001</v>
      </c>
      <c r="O35" s="46">
        <f>'A20'!P36/'A1'!$B104</f>
        <v>0</v>
      </c>
      <c r="P35" s="3921">
        <f>'A20'!Q36/A0!$B44</f>
        <v>0.14492102362592391</v>
      </c>
      <c r="Q35" s="45"/>
    </row>
    <row r="36" spans="1:18">
      <c r="A36" s="26">
        <f t="shared" si="0"/>
        <v>1997</v>
      </c>
      <c r="B36" s="53">
        <f>'A20'!B37/'A1'!$B105</f>
        <v>2.5815353211161978</v>
      </c>
      <c r="C36" s="52">
        <f>'A20'!C37/'A1'!$B105</f>
        <v>1.5071596065240942</v>
      </c>
      <c r="D36" s="49">
        <f>'A20'!D37/'A1'!$B105</f>
        <v>1.5147859485865385</v>
      </c>
      <c r="E36" s="49">
        <f>'A20'!E37/'A1'!$B105</f>
        <v>7.6263420624442637E-3</v>
      </c>
      <c r="F36" s="49" t="e">
        <f>'A20'!F37/'A1'!$B105</f>
        <v>#DIV/0!</v>
      </c>
      <c r="G36" s="51" t="e">
        <f>'A20'!G37/'A1'!$B105</f>
        <v>#DIV/0!</v>
      </c>
      <c r="H36" s="2588">
        <f>'A20'!H37/'A1'!$B105</f>
        <v>0.46979484931975057</v>
      </c>
      <c r="I36" s="49">
        <f>'A20'!I37/'A1'!$B105</f>
        <v>0.35</v>
      </c>
      <c r="J36" s="51">
        <f>'A20'!J37/'A1'!$B105</f>
        <v>0.1197948493197506</v>
      </c>
      <c r="K36" s="50">
        <f>'A20'!K37/'A1'!$B105</f>
        <v>0.42940526992608208</v>
      </c>
      <c r="L36" s="48">
        <f>'A20'!M37/'A1'!$B105</f>
        <v>0.29190708468052529</v>
      </c>
      <c r="M36" s="48">
        <f>'A20'!N37/'A1'!$B105</f>
        <v>2.6960428479520801E-3</v>
      </c>
      <c r="N36" s="47">
        <f>'A20'!O37/'A1'!$B105</f>
        <v>0.13480214239760471</v>
      </c>
      <c r="O36" s="46">
        <f>'A20'!P37/'A1'!$B105</f>
        <v>0</v>
      </c>
      <c r="P36" s="3921">
        <f>'A20'!Q37/A0!$B45</f>
        <v>0.17517559534627125</v>
      </c>
      <c r="Q36" s="45"/>
    </row>
    <row r="37" spans="1:18">
      <c r="A37" s="26">
        <f t="shared" si="0"/>
        <v>1998</v>
      </c>
      <c r="B37" s="53">
        <f>'A20'!B38/'A1'!$B106</f>
        <v>2.8782592737609387</v>
      </c>
      <c r="C37" s="52">
        <f>'A20'!C38/'A1'!$B106</f>
        <v>1.7199942880278385</v>
      </c>
      <c r="D37" s="49">
        <f>'A20'!D38/'A1'!$B106</f>
        <v>1.7300394545052202</v>
      </c>
      <c r="E37" s="49">
        <f>'A20'!E38/'A1'!$B106</f>
        <v>1.0045166477381543E-2</v>
      </c>
      <c r="F37" s="49" t="e">
        <f>'A20'!F38/'A1'!$B106</f>
        <v>#DIV/0!</v>
      </c>
      <c r="G37" s="51" t="e">
        <f>'A20'!G38/'A1'!$B106</f>
        <v>#DIV/0!</v>
      </c>
      <c r="H37" s="2588">
        <f>'A20'!H38/'A1'!$B106</f>
        <v>0.50576740883580829</v>
      </c>
      <c r="I37" s="49">
        <f>'A20'!I38/'A1'!$B106</f>
        <v>0.34855378629531059</v>
      </c>
      <c r="J37" s="51">
        <f>'A20'!J38/'A1'!$B106</f>
        <v>0.15721362254049775</v>
      </c>
      <c r="K37" s="50">
        <f>'A20'!K38/'A1'!$B106</f>
        <v>0.426172138175066</v>
      </c>
      <c r="L37" s="48">
        <f>'A20'!M38/'A1'!$B106</f>
        <v>0.26222751832321017</v>
      </c>
      <c r="M37" s="48">
        <f>'A20'!N38/'A1'!$B106</f>
        <v>3.2146003892520613E-3</v>
      </c>
      <c r="N37" s="47">
        <f>'A20'!O38/'A1'!$B106</f>
        <v>0.16073001946260371</v>
      </c>
      <c r="O37" s="46">
        <f>'A20'!P38/'A1'!$B106</f>
        <v>0</v>
      </c>
      <c r="P37" s="3921">
        <f>'A20'!Q38/A0!$B46</f>
        <v>0.22632543872222569</v>
      </c>
      <c r="Q37" s="45"/>
    </row>
    <row r="38" spans="1:18">
      <c r="A38" s="26">
        <f t="shared" si="0"/>
        <v>1999</v>
      </c>
      <c r="B38" s="53">
        <f>'A20'!B39/'A1'!$B107</f>
        <v>2.5712167994432651</v>
      </c>
      <c r="C38" s="52">
        <f>'A20'!C39/'A1'!$B107</f>
        <v>1.5424620592096376</v>
      </c>
      <c r="D38" s="49">
        <f>'A20'!D39/'A1'!$B107</f>
        <v>1.5488508669057546</v>
      </c>
      <c r="E38" s="49">
        <f>'A20'!E39/'A1'!$B107</f>
        <v>6.388807696116868E-3</v>
      </c>
      <c r="F38" s="49" t="e">
        <f>'A20'!F39/'A1'!$B107</f>
        <v>#DIV/0!</v>
      </c>
      <c r="G38" s="51" t="e">
        <f>'A20'!G39/'A1'!$B107</f>
        <v>#DIV/0!</v>
      </c>
      <c r="H38" s="2588">
        <f>'A20'!H39/'A1'!$B107</f>
        <v>0.42206194283597193</v>
      </c>
      <c r="I38" s="49">
        <f>'A20'!I39/'A1'!$B107</f>
        <v>0.2672679294121833</v>
      </c>
      <c r="J38" s="51">
        <f>'A20'!J39/'A1'!$B107</f>
        <v>0.15479401342378865</v>
      </c>
      <c r="K38" s="50">
        <f>'A20'!K39/'A1'!$B107</f>
        <v>0.33139285734089835</v>
      </c>
      <c r="L38" s="48">
        <f>'A20'!M39/'A1'!$B107</f>
        <v>0.21529684219214326</v>
      </c>
      <c r="M38" s="48">
        <f>'A20'!N39/'A1'!$B107</f>
        <v>2.276392453897168E-3</v>
      </c>
      <c r="N38" s="47">
        <f>'A20'!O39/'A1'!$B107</f>
        <v>0.1138196226948579</v>
      </c>
      <c r="O38" s="46">
        <f>'A20'!P39/'A1'!$B107</f>
        <v>0</v>
      </c>
      <c r="P38" s="3921">
        <f>'A20'!Q39/A0!$B47</f>
        <v>0.27529994005675701</v>
      </c>
      <c r="Q38" s="45"/>
    </row>
    <row r="39" spans="1:18">
      <c r="A39" s="26">
        <f t="shared" si="0"/>
        <v>2000</v>
      </c>
      <c r="B39" s="53">
        <f>'A20'!B40/'A1'!$B108</f>
        <v>2.3293460138576259</v>
      </c>
      <c r="C39" s="52">
        <f>'A20'!C40/'A1'!$B108</f>
        <v>1.2680853409882411</v>
      </c>
      <c r="D39" s="49">
        <f>'A20'!D40/'A1'!$B108</f>
        <v>1.2744832450866479</v>
      </c>
      <c r="E39" s="49">
        <f>'A20'!E40/'A1'!$B108</f>
        <v>6.3979040984067943E-3</v>
      </c>
      <c r="F39" s="49" t="e">
        <f>'A20'!F40/'A1'!$B108</f>
        <v>#DIV/0!</v>
      </c>
      <c r="G39" s="51" t="e">
        <f>'A20'!G40/'A1'!$B108</f>
        <v>#DIV/0!</v>
      </c>
      <c r="H39" s="2588">
        <f>'A20'!H40/'A1'!$B108</f>
        <v>0.4308244651507222</v>
      </c>
      <c r="I39" s="49">
        <f>'A20'!I40/'A1'!$B108</f>
        <v>0.27326920505661134</v>
      </c>
      <c r="J39" s="51">
        <f>'A20'!J40/'A1'!$B108</f>
        <v>0.15755526009411083</v>
      </c>
      <c r="K39" s="50">
        <f>'A20'!K40/'A1'!$B108</f>
        <v>0.3151609861872679</v>
      </c>
      <c r="L39" s="48">
        <f>'A20'!M40/'A1'!$B108</f>
        <v>0.20577991655388297</v>
      </c>
      <c r="M39" s="48">
        <f>'A20'!N40/'A1'!$B108</f>
        <v>2.1447268555565818E-3</v>
      </c>
      <c r="N39" s="47">
        <f>'A20'!O40/'A1'!$B108</f>
        <v>0.10723634277782833</v>
      </c>
      <c r="O39" s="46">
        <f>'A20'!P40/'A1'!$B108</f>
        <v>0</v>
      </c>
      <c r="P39" s="3921">
        <f>'A20'!Q40/A0!$B48</f>
        <v>0.31527522153139442</v>
      </c>
      <c r="Q39" s="45"/>
      <c r="R39" s="598"/>
    </row>
    <row r="40" spans="1:18">
      <c r="A40" s="26">
        <f t="shared" si="0"/>
        <v>2001</v>
      </c>
      <c r="B40" s="53">
        <f>'A20'!B41/'A1'!$B109</f>
        <v>2.4467790862003822</v>
      </c>
      <c r="C40" s="52">
        <f>'A20'!C41/'A1'!$B109</f>
        <v>1.2894196393356741</v>
      </c>
      <c r="D40" s="49">
        <f>'A20'!D41/'A1'!$B109</f>
        <v>1.2993560706619673</v>
      </c>
      <c r="E40" s="49">
        <f>'A20'!E41/'A1'!$B109</f>
        <v>9.9364313262934826E-3</v>
      </c>
      <c r="F40" s="49" t="e">
        <f>'A20'!F41/'A1'!$B109</f>
        <v>#DIV/0!</v>
      </c>
      <c r="G40" s="51" t="e">
        <f>'A20'!G41/'A1'!$B109</f>
        <v>#DIV/0!</v>
      </c>
      <c r="H40" s="2588">
        <f>'A20'!H41/'A1'!$B109</f>
        <v>0.45859775913152812</v>
      </c>
      <c r="I40" s="49">
        <f>'A20'!I41/'A1'!$B109</f>
        <v>0.29201049288479475</v>
      </c>
      <c r="J40" s="51">
        <f>'A20'!J41/'A1'!$B109</f>
        <v>0.16658726624673334</v>
      </c>
      <c r="K40" s="50">
        <f>'A20'!K41/'A1'!$B109</f>
        <v>0.30889752086034977</v>
      </c>
      <c r="L40" s="48">
        <f>'A20'!M41/'A1'!$B109</f>
        <v>0.17865303280747255</v>
      </c>
      <c r="M40" s="48">
        <f>'A20'!N41/'A1'!$B109</f>
        <v>2.5538134912328914E-3</v>
      </c>
      <c r="N40" s="47">
        <f>'A20'!O41/'A1'!$B109</f>
        <v>0.12769067456164432</v>
      </c>
      <c r="O40" s="46">
        <f>'A20'!P41/'A1'!$B109</f>
        <v>0</v>
      </c>
      <c r="P40" s="3921">
        <f>'A20'!Q41/A0!$B49</f>
        <v>0.38986416687283032</v>
      </c>
      <c r="Q40" s="45"/>
      <c r="R40" s="598"/>
    </row>
    <row r="41" spans="1:18">
      <c r="A41" s="26">
        <f t="shared" si="0"/>
        <v>2002</v>
      </c>
      <c r="B41" s="53">
        <f>'A20'!B42/'A1'!$B110</f>
        <v>2.7696352545418814</v>
      </c>
      <c r="C41" s="52">
        <f>'A20'!C42/'A1'!$B110</f>
        <v>1.4802057782691755</v>
      </c>
      <c r="D41" s="49">
        <f>'A20'!D42/'A1'!$B110</f>
        <v>1.4939191056440728</v>
      </c>
      <c r="E41" s="49">
        <f>'A20'!E42/'A1'!$B110</f>
        <v>1.3713327374897203E-2</v>
      </c>
      <c r="F41" s="49" t="e">
        <f>'A20'!F42/'A1'!$B110</f>
        <v>#DIV/0!</v>
      </c>
      <c r="G41" s="51" t="e">
        <f>'A20'!G42/'A1'!$B110</f>
        <v>#DIV/0!</v>
      </c>
      <c r="H41" s="2588">
        <f>'A20'!H42/'A1'!$B110</f>
        <v>0.45489253809771107</v>
      </c>
      <c r="I41" s="49">
        <f>'A20'!I42/'A1'!$B110</f>
        <v>0.29461517056165276</v>
      </c>
      <c r="J41" s="51">
        <f>'A20'!J42/'A1'!$B110</f>
        <v>0.16027736753605829</v>
      </c>
      <c r="K41" s="50">
        <f>'A20'!K42/'A1'!$B110</f>
        <v>0.35927160178876244</v>
      </c>
      <c r="L41" s="48">
        <f>'A20'!M42/'A1'!$B110</f>
        <v>0.20481636606556938</v>
      </c>
      <c r="M41" s="48">
        <f>'A20'!N42/'A1'!$B110</f>
        <v>3.0285340337881045E-3</v>
      </c>
      <c r="N41" s="47">
        <f>'A20'!O42/'A1'!$B110</f>
        <v>0.15142670168940495</v>
      </c>
      <c r="O41" s="46">
        <f>'A20'!P42/'A1'!$B110</f>
        <v>0</v>
      </c>
      <c r="P41" s="3921">
        <f>'A20'!Q42/A0!$B50</f>
        <v>0.47526533638623242</v>
      </c>
      <c r="Q41" s="45"/>
      <c r="R41" s="598"/>
    </row>
    <row r="42" spans="1:18">
      <c r="A42" s="26">
        <f t="shared" si="0"/>
        <v>2003</v>
      </c>
      <c r="B42" s="53">
        <f>'A20'!B43/'A1'!$B111</f>
        <v>2.971563697827575</v>
      </c>
      <c r="C42" s="52">
        <f>'A20'!C43/'A1'!$B111</f>
        <v>1.568743378183828</v>
      </c>
      <c r="D42" s="49">
        <f>'A20'!D43/'A1'!$B111</f>
        <v>1.5896759388214603</v>
      </c>
      <c r="E42" s="49">
        <f>'A20'!E43/'A1'!$B111</f>
        <v>2.0932560637632033E-2</v>
      </c>
      <c r="F42" s="49" t="e">
        <f>'A20'!F43/'A1'!$B111</f>
        <v>#DIV/0!</v>
      </c>
      <c r="G42" s="51" t="e">
        <f>'A20'!G43/'A1'!$B111</f>
        <v>#DIV/0!</v>
      </c>
      <c r="H42" s="52">
        <f>'A20'!H43/'A1'!$B111</f>
        <v>0.44521321063571195</v>
      </c>
      <c r="I42" s="49">
        <f>'A20'!I43/'A1'!$B111</f>
        <v>0.29043762505502557</v>
      </c>
      <c r="J42" s="51">
        <f>'A20'!J43/'A1'!$B111</f>
        <v>0.15477558558068638</v>
      </c>
      <c r="K42" s="50">
        <f>'A20'!K43/'A1'!$B111</f>
        <v>0.45201994527787209</v>
      </c>
      <c r="L42" s="48">
        <f>'A20'!M43/'A1'!$B111</f>
        <v>0.26762760726135409</v>
      </c>
      <c r="M42" s="48">
        <f>'A20'!N43/'A1'!$B111</f>
        <v>3.6155360395395538E-3</v>
      </c>
      <c r="N42" s="47">
        <f>'A20'!O43/'A1'!$B111</f>
        <v>0.18077680197697837</v>
      </c>
      <c r="O42" s="46">
        <f>'A20'!P43/'A1'!$B111</f>
        <v>0</v>
      </c>
      <c r="P42" s="3921">
        <f>'A20'!Q43/A0!$B51</f>
        <v>0.50558716373016277</v>
      </c>
      <c r="Q42" s="45"/>
      <c r="R42" s="598"/>
    </row>
    <row r="43" spans="1:18">
      <c r="A43" s="26">
        <f t="shared" si="0"/>
        <v>2004</v>
      </c>
      <c r="B43" s="53">
        <f>'A20'!B44/'A1'!$B112</f>
        <v>2.9561226121352675</v>
      </c>
      <c r="C43" s="52">
        <f>'A20'!C44/'A1'!$B112</f>
        <v>1.5558676923571637</v>
      </c>
      <c r="D43" s="49">
        <f>'A20'!D44/'A1'!$B112</f>
        <v>1.5888194784665359</v>
      </c>
      <c r="E43" s="49">
        <f>'A20'!E44/'A1'!$B112</f>
        <v>3.2951786109372355E-2</v>
      </c>
      <c r="F43" s="49" t="e">
        <f>'A20'!F44/'A1'!$B112</f>
        <v>#DIV/0!</v>
      </c>
      <c r="G43" s="51" t="e">
        <f>'A20'!G44/'A1'!$B112</f>
        <v>#DIV/0!</v>
      </c>
      <c r="H43" s="52">
        <f>'A20'!H44/'A1'!$B112</f>
        <v>0.41547718395582811</v>
      </c>
      <c r="I43" s="49">
        <f>'A20'!I44/'A1'!$B112</f>
        <v>0.27065384708910262</v>
      </c>
      <c r="J43" s="51">
        <f>'A20'!J44/'A1'!$B112</f>
        <v>0.14482333686672552</v>
      </c>
      <c r="K43" s="50">
        <f>'A20'!K44/'A1'!$B112</f>
        <v>0.45709188391334149</v>
      </c>
      <c r="L43" s="48">
        <f>'A20'!M44/'A1'!$B112</f>
        <v>0.26342665941916199</v>
      </c>
      <c r="M43" s="48">
        <f>'A20'!N44/'A1'!$B112</f>
        <v>3.7973573430231254E-3</v>
      </c>
      <c r="N43" s="47">
        <f>'A20'!O44/'A1'!$B112</f>
        <v>0.18986786715115639</v>
      </c>
      <c r="O43" s="46">
        <f>'A20'!P44/'A1'!$B112</f>
        <v>0</v>
      </c>
      <c r="P43" s="3921">
        <f>'A20'!Q44/A0!$B52</f>
        <v>0.52768585190893424</v>
      </c>
      <c r="Q43" s="45"/>
      <c r="R43" s="598"/>
    </row>
    <row r="44" spans="1:18">
      <c r="A44" s="26">
        <f t="shared" si="0"/>
        <v>2005</v>
      </c>
      <c r="B44" s="53">
        <f>'A20'!B45/'A1'!$B113</f>
        <v>2.9986767412157662</v>
      </c>
      <c r="C44" s="52">
        <f>'A20'!C45/'A1'!$B113</f>
        <v>1.5102668983767156</v>
      </c>
      <c r="D44" s="49">
        <f>'A20'!D45/'A1'!$B113</f>
        <v>1.5608614621834442</v>
      </c>
      <c r="E44" s="49">
        <f>'A20'!E45/'A1'!$B113</f>
        <v>5.0594563806728693E-2</v>
      </c>
      <c r="F44" s="49" t="e">
        <f>'A20'!F45/'A1'!$B113</f>
        <v>#DIV/0!</v>
      </c>
      <c r="G44" s="51" t="e">
        <f>'A20'!G45/'A1'!$B113</f>
        <v>#DIV/0!</v>
      </c>
      <c r="H44" s="52">
        <f>'A20'!H45/'A1'!$B113</f>
        <v>0.3924244000650613</v>
      </c>
      <c r="I44" s="49">
        <f>'A20'!I45/'A1'!$B113</f>
        <v>0.26530582262600017</v>
      </c>
      <c r="J44" s="51">
        <f>'A20'!J45/'A1'!$B113</f>
        <v>0.1271185774390611</v>
      </c>
      <c r="K44" s="50">
        <f>'A20'!K45/'A1'!$B113</f>
        <v>0.53357705948914558</v>
      </c>
      <c r="L44" s="48">
        <f>'A20'!M45/'A1'!$B113</f>
        <v>0.32917713370187857</v>
      </c>
      <c r="M44" s="48">
        <f>'A20'!N45/'A1'!$B113</f>
        <v>4.0078416821032982E-3</v>
      </c>
      <c r="N44" s="47">
        <f>'A20'!O45/'A1'!$B113</f>
        <v>0.20039208410516382</v>
      </c>
      <c r="O44" s="46">
        <f>'A20'!P45/'A1'!$B113</f>
        <v>0</v>
      </c>
      <c r="P44" s="3921">
        <f>'A20'!Q45/A0!$B53</f>
        <v>0.56240838328484388</v>
      </c>
      <c r="Q44" s="45"/>
      <c r="R44" s="598"/>
    </row>
    <row r="45" spans="1:18">
      <c r="A45" s="26">
        <f t="shared" si="0"/>
        <v>2006</v>
      </c>
      <c r="B45" s="53">
        <f>'A20'!B46/'A1'!$B114</f>
        <v>3.5362112034953612</v>
      </c>
      <c r="C45" s="52">
        <f>'A20'!C46/'A1'!$B114</f>
        <v>1.8046446693962079</v>
      </c>
      <c r="D45" s="49">
        <f>'A20'!D46/'A1'!$B114</f>
        <v>1.8775814356275136</v>
      </c>
      <c r="E45" s="49">
        <f>'A20'!E46/'A1'!$B114</f>
        <v>7.2936766231305628E-2</v>
      </c>
      <c r="F45" s="49" t="e">
        <f>'A20'!F46/'A1'!$B114</f>
        <v>#DIV/0!</v>
      </c>
      <c r="G45" s="51" t="e">
        <f>'A20'!G46/'A1'!$B114</f>
        <v>#DIV/0!</v>
      </c>
      <c r="H45" s="52">
        <f>'A20'!H46/'A1'!$B114</f>
        <v>0.37154544090888336</v>
      </c>
      <c r="I45" s="49">
        <f>'A20'!I46/'A1'!$B114</f>
        <v>0.26121066895452577</v>
      </c>
      <c r="J45" s="51">
        <f>'A20'!J46/'A1'!$B114</f>
        <v>0.11033477195435762</v>
      </c>
      <c r="K45" s="50">
        <f>'A20'!K46/'A1'!$B114</f>
        <v>0.79946144724667745</v>
      </c>
      <c r="L45" s="48">
        <f>'A20'!M46/'A1'!$B114</f>
        <v>0.57548905719178711</v>
      </c>
      <c r="M45" s="48">
        <f>'A20'!N46/'A1'!$B114</f>
        <v>4.3916154912722969E-3</v>
      </c>
      <c r="N45" s="47">
        <f>'A20'!O46/'A1'!$B114</f>
        <v>0.2195807745636181</v>
      </c>
      <c r="O45" s="46">
        <f>'A20'!P46/'A1'!$B114</f>
        <v>0</v>
      </c>
      <c r="P45" s="3921">
        <f>'A20'!Q46/A0!$B54</f>
        <v>0.5605596459435922</v>
      </c>
      <c r="Q45" s="45"/>
      <c r="R45" s="598"/>
    </row>
    <row r="46" spans="1:18">
      <c r="A46" s="26">
        <f t="shared" si="0"/>
        <v>2007</v>
      </c>
      <c r="B46" s="53">
        <f>'A20'!B47/'A1'!$B115</f>
        <v>4.0387590399090394</v>
      </c>
      <c r="C46" s="52">
        <f>'A20'!C47/'A1'!$B115</f>
        <v>2.2259507493325117</v>
      </c>
      <c r="D46" s="49">
        <f>'A20'!D47/'A1'!$B115</f>
        <v>2.3198716585078838</v>
      </c>
      <c r="E46" s="49">
        <f>'A20'!E47/'A1'!$B115</f>
        <v>9.3920909175372116E-2</v>
      </c>
      <c r="F46" s="49" t="e">
        <f>'A20'!F47/'A1'!$B115</f>
        <v>#DIV/0!</v>
      </c>
      <c r="G46" s="51" t="e">
        <f>'A20'!G47/'A1'!$B115</f>
        <v>#DIV/0!</v>
      </c>
      <c r="H46" s="52">
        <f>'A20'!H47/'A1'!$B115</f>
        <v>0.37518809913782991</v>
      </c>
      <c r="I46" s="49">
        <f>'A20'!I47/'A1'!$B115</f>
        <v>0.26638277509676273</v>
      </c>
      <c r="J46" s="51">
        <f>'A20'!J47/'A1'!$B115</f>
        <v>0.10880532404106719</v>
      </c>
      <c r="K46" s="50">
        <f>'A20'!K47/'A1'!$B115</f>
        <v>0.8506712015096195</v>
      </c>
      <c r="L46" s="48">
        <f>'A20'!M47/'A1'!$B115</f>
        <v>0.60610396759662577</v>
      </c>
      <c r="M46" s="48">
        <f>'A20'!N47/'A1'!$B115</f>
        <v>4.7954359590783027E-3</v>
      </c>
      <c r="N46" s="47">
        <f>'A20'!O47/'A1'!$B115</f>
        <v>0.23977179795391534</v>
      </c>
      <c r="O46" s="46">
        <f>'A20'!P47/'A1'!$B115</f>
        <v>0</v>
      </c>
      <c r="P46" s="3921">
        <f>'A20'!Q47/A0!$B55</f>
        <v>0.58694898992907851</v>
      </c>
      <c r="Q46" s="45"/>
      <c r="R46" s="598"/>
    </row>
    <row r="47" spans="1:18">
      <c r="A47" s="26">
        <f t="shared" si="0"/>
        <v>2008</v>
      </c>
      <c r="B47" s="53">
        <f>'A20'!B48/'A1'!$B116</f>
        <v>3.9164092200799931</v>
      </c>
      <c r="C47" s="52">
        <f>'A20'!C48/'A1'!$B116</f>
        <v>2.3350652895517667</v>
      </c>
      <c r="D47" s="49">
        <f>'A20'!D48/'A1'!$B116</f>
        <v>2.4449385027784709</v>
      </c>
      <c r="E47" s="49">
        <f>'A20'!E48/'A1'!$B116</f>
        <v>0.10987321322670454</v>
      </c>
      <c r="F47" s="49" t="e">
        <f>'A20'!F48/'A1'!$B116</f>
        <v>#DIV/0!</v>
      </c>
      <c r="G47" s="51" t="e">
        <f>'A20'!G48/'A1'!$B116</f>
        <v>#DIV/0!</v>
      </c>
      <c r="H47" s="52">
        <f>'A20'!H48/'A1'!$B116</f>
        <v>0.38197681380462245</v>
      </c>
      <c r="I47" s="49">
        <f>'A20'!I48/'A1'!$B116</f>
        <v>0.27945269817914287</v>
      </c>
      <c r="J47" s="51">
        <f>'A20'!J48/'A1'!$B116</f>
        <v>0.10252411562547958</v>
      </c>
      <c r="K47" s="50">
        <f>'A20'!K48/'A1'!$B116</f>
        <v>0.60086761783989773</v>
      </c>
      <c r="L47" s="48">
        <f>'A20'!M48/'A1'!$B116</f>
        <v>0.36224082623773912</v>
      </c>
      <c r="M47" s="48">
        <f>'A20'!N48/'A1'!$B116</f>
        <v>4.6789566980815689E-3</v>
      </c>
      <c r="N47" s="47">
        <f>'A20'!O48/'A1'!$B116</f>
        <v>0.23394783490407697</v>
      </c>
      <c r="O47" s="46">
        <f>'A20'!P48/'A1'!$B116</f>
        <v>0</v>
      </c>
      <c r="P47" s="3921">
        <f>'A20'!Q48/A0!$B56</f>
        <v>0.59849949888370657</v>
      </c>
      <c r="Q47" s="45"/>
      <c r="R47" s="598"/>
    </row>
    <row r="48" spans="1:18">
      <c r="A48" s="26">
        <f t="shared" si="0"/>
        <v>2009</v>
      </c>
      <c r="B48" s="53">
        <f>'A20'!B49/'A1'!$B117</f>
        <v>4.238122278442825</v>
      </c>
      <c r="C48" s="52">
        <f>'A20'!C49/'A1'!$B117</f>
        <v>2.5276907889405318</v>
      </c>
      <c r="D48" s="49">
        <f>'A20'!D49/'A1'!$B117</f>
        <v>2.6585288797689368</v>
      </c>
      <c r="E48" s="49">
        <f>'A20'!E49/'A1'!$B117</f>
        <v>0.13083809082840528</v>
      </c>
      <c r="F48" s="49" t="e">
        <f>'A20'!F49/'A1'!$B117</f>
        <v>#DIV/0!</v>
      </c>
      <c r="G48" s="51" t="e">
        <f>'A20'!G49/'A1'!$B117</f>
        <v>#DIV/0!</v>
      </c>
      <c r="H48" s="52">
        <f>'A20'!H49/'A1'!$B117</f>
        <v>0.47540811980499076</v>
      </c>
      <c r="I48" s="49">
        <f>'A20'!I49/'A1'!$B117</f>
        <v>0.36274977155630472</v>
      </c>
      <c r="J48" s="51">
        <f>'A20'!J49/'A1'!$B117</f>
        <v>0.11265834824868602</v>
      </c>
      <c r="K48" s="50">
        <f>'A20'!K49/'A1'!$B117</f>
        <v>0.60318475207730626</v>
      </c>
      <c r="L48" s="48">
        <f>'A20'!M49/'A1'!$B117</f>
        <v>0.30798365004567113</v>
      </c>
      <c r="M48" s="48">
        <f>'A20'!N49/'A1'!$B117</f>
        <v>5.7882569025810909E-3</v>
      </c>
      <c r="N48" s="47">
        <f>'A20'!O49/'A1'!$B117</f>
        <v>0.28941284512905402</v>
      </c>
      <c r="O48" s="46">
        <f>'A20'!P49/'A1'!$B117</f>
        <v>0</v>
      </c>
      <c r="P48" s="3921">
        <f>'A20'!Q49/A0!$B57</f>
        <v>0.63183861761999538</v>
      </c>
      <c r="Q48" s="45"/>
      <c r="R48" s="598"/>
    </row>
    <row r="49" spans="1:18">
      <c r="A49" s="26">
        <f t="shared" si="0"/>
        <v>2010</v>
      </c>
      <c r="B49" s="53">
        <f>'A20'!B50/'A1'!$B118</f>
        <v>4.0202617241296492</v>
      </c>
      <c r="C49" s="52">
        <f>'A20'!C50/'A1'!$B118</f>
        <v>2.3071665787721094</v>
      </c>
      <c r="D49" s="49">
        <f>'A20'!D50/'A1'!$B118</f>
        <v>2.4178838085477761</v>
      </c>
      <c r="E49" s="49">
        <f>'A20'!E50/'A1'!$B118</f>
        <v>0.11071722977566684</v>
      </c>
      <c r="F49" s="49" t="e">
        <f>'A20'!F50/'A1'!$B118</f>
        <v>#DIV/0!</v>
      </c>
      <c r="G49" s="51" t="e">
        <f>'A20'!G50/'A1'!$B118</f>
        <v>#DIV/0!</v>
      </c>
      <c r="H49" s="52">
        <f>'A20'!H50/'A1'!$B118</f>
        <v>0.45304702344094522</v>
      </c>
      <c r="I49" s="49">
        <f>'A20'!I50/'A1'!$B118</f>
        <v>0.34750178249626679</v>
      </c>
      <c r="J49" s="51">
        <f>'A20'!J50/'A1'!$B118</f>
        <v>0.10554524094467842</v>
      </c>
      <c r="K49" s="50">
        <f>'A20'!K50/'A1'!$B118</f>
        <v>0.61175770156830089</v>
      </c>
      <c r="L49" s="48">
        <f>'A20'!M50/'A1'!$B118</f>
        <v>0.30557935354409238</v>
      </c>
      <c r="M49" s="48">
        <f>'A20'!N50/'A1'!$B118</f>
        <v>6.0034970200825493E-3</v>
      </c>
      <c r="N49" s="47">
        <f>'A20'!O50/'A1'!$B118</f>
        <v>0.30017485100412605</v>
      </c>
      <c r="O49" s="46">
        <f>'A20'!P50/'A1'!$B118</f>
        <v>0</v>
      </c>
      <c r="P49" s="3921">
        <f>'A20'!Q50/A0!$B58</f>
        <v>0.64829042034829376</v>
      </c>
      <c r="Q49" s="45"/>
      <c r="R49" s="598"/>
    </row>
    <row r="50" spans="1:18">
      <c r="A50" s="26">
        <f t="shared" si="0"/>
        <v>2011</v>
      </c>
      <c r="B50" s="53">
        <f>'A20'!B51/'A1'!$B119</f>
        <v>3.4145800069410273</v>
      </c>
      <c r="C50" s="52">
        <f>'A20'!C51/'A1'!$B119</f>
        <v>1.8050433038924709</v>
      </c>
      <c r="D50" s="49">
        <f>'A20'!D51/'A1'!$B119</f>
        <v>1.9197679495091677</v>
      </c>
      <c r="E50" s="49">
        <f>'A20'!E51/'A1'!$B119</f>
        <v>0.11472464561669679</v>
      </c>
      <c r="F50" s="49" t="e">
        <f>'A20'!F51/'A1'!$B119</f>
        <v>#DIV/0!</v>
      </c>
      <c r="G50" s="51" t="e">
        <f>'A20'!G51/'A1'!$B119</f>
        <v>#DIV/0!</v>
      </c>
      <c r="H50" s="52">
        <f>'A20'!H51/'A1'!$B119</f>
        <v>0.4065797711719582</v>
      </c>
      <c r="I50" s="49">
        <f>'A20'!I51/'A1'!$B119</f>
        <v>0.31408056319707606</v>
      </c>
      <c r="J50" s="51">
        <f>'A20'!J51/'A1'!$B119</f>
        <v>9.2499207974882203E-2</v>
      </c>
      <c r="K50" s="50">
        <f>'A20'!K51/'A1'!$B119</f>
        <v>0.54021882651007347</v>
      </c>
      <c r="L50" s="48">
        <f>'A20'!M51/'A1'!$B119</f>
        <v>0.20824841299073335</v>
      </c>
      <c r="M50" s="48">
        <f>'A20'!N51/'A1'!$B119</f>
        <v>8.3404712222149048E-3</v>
      </c>
      <c r="N50" s="47">
        <f>'A20'!O51/'A1'!$B119</f>
        <v>0.31068149952959434</v>
      </c>
      <c r="O50" s="46">
        <f>'A20'!P51/'A1'!$B119</f>
        <v>1.2948442767530859E-2</v>
      </c>
      <c r="P50" s="3921">
        <f>'A20'!Q51/A0!$B59</f>
        <v>0.66273810536652433</v>
      </c>
      <c r="Q50" s="45"/>
      <c r="R50" s="598"/>
    </row>
    <row r="51" spans="1:18">
      <c r="A51" s="26">
        <f t="shared" si="0"/>
        <v>2012</v>
      </c>
      <c r="B51" s="53">
        <f>'A20'!B52/'A1'!$B120</f>
        <v>3.3889908383559928</v>
      </c>
      <c r="C51" s="52">
        <f>'A20'!C52/'A1'!$B120</f>
        <v>1.7834144750942431</v>
      </c>
      <c r="D51" s="49">
        <f>'A20'!D52/'A1'!$B120</f>
        <v>1.9253226554864564</v>
      </c>
      <c r="E51" s="49">
        <f>'A20'!E52/'A1'!$B120</f>
        <v>0.14190818039221328</v>
      </c>
      <c r="F51" s="49" t="e">
        <f>'A20'!F52/'A1'!$B120</f>
        <v>#DIV/0!</v>
      </c>
      <c r="G51" s="51" t="e">
        <f>'A20'!G52/'A1'!$B120</f>
        <v>#DIV/0!</v>
      </c>
      <c r="H51" s="52">
        <f>'A20'!H52/'A1'!$B120</f>
        <v>0.40692923099597744</v>
      </c>
      <c r="I51" s="49">
        <f>'A20'!I52/'A1'!$B120</f>
        <v>0.32010806380268347</v>
      </c>
      <c r="J51" s="51">
        <f>'A20'!J52/'A1'!$B120</f>
        <v>8.6821167193293969E-2</v>
      </c>
      <c r="K51" s="50">
        <f>'A20'!K52/'A1'!$B120</f>
        <v>0.51635533333404704</v>
      </c>
      <c r="L51" s="48">
        <f>'A20'!M52/'A1'!$B120</f>
        <v>0.14500672202278214</v>
      </c>
      <c r="M51" s="48">
        <f>'A20'!N52/'A1'!$B120</f>
        <v>1.3130947593404703E-2</v>
      </c>
      <c r="N51" s="47">
        <f>'A20'!O52/'A1'!$B120</f>
        <v>0.33211672698806805</v>
      </c>
      <c r="O51" s="46">
        <f>'A20'!P52/'A1'!$B120</f>
        <v>2.6100936729792121E-2</v>
      </c>
      <c r="P51" s="3921">
        <f>'A20'!Q52/A0!$B60</f>
        <v>0.68229179893172476</v>
      </c>
      <c r="Q51" s="45"/>
      <c r="R51" s="598"/>
    </row>
    <row r="52" spans="1:18">
      <c r="A52" s="26">
        <f>A53-1</f>
        <v>2013</v>
      </c>
      <c r="B52" s="53">
        <f>'A20'!B53/'A1'!$B121</f>
        <v>3.572872567711785</v>
      </c>
      <c r="C52" s="52">
        <f>'A20'!C53/'A1'!$B121</f>
        <v>1.8658038849490255</v>
      </c>
      <c r="D52" s="49">
        <f>'A20'!D53/'A1'!$B121</f>
        <v>2.0420097509860282</v>
      </c>
      <c r="E52" s="49">
        <f>'A20'!E53/'A1'!$B121</f>
        <v>0.17620586603700272</v>
      </c>
      <c r="F52" s="49" t="e">
        <f>'A20'!F53/'A1'!$B121</f>
        <v>#DIV/0!</v>
      </c>
      <c r="G52" s="51" t="e">
        <f>'A20'!G53/'A1'!$B121</f>
        <v>#DIV/0!</v>
      </c>
      <c r="H52" s="52">
        <f>'A20'!H53/'A1'!$B121</f>
        <v>0.44388393421459421</v>
      </c>
      <c r="I52" s="49">
        <f>'A20'!I53/'A1'!$B121</f>
        <v>0.35429162781256868</v>
      </c>
      <c r="J52" s="51">
        <f>'A20'!J53/'A1'!$B121</f>
        <v>8.9592306402025493E-2</v>
      </c>
      <c r="K52" s="50">
        <f>'A20'!K53/'A1'!$B121</f>
        <v>0.56327168512952086</v>
      </c>
      <c r="L52" s="48">
        <f>'A20'!M53/'A1'!$B121</f>
        <v>0.15916598627756268</v>
      </c>
      <c r="M52" s="48">
        <f>'A20'!N53/'A1'!$B121</f>
        <v>1.6990777940596669E-2</v>
      </c>
      <c r="N52" s="47">
        <f>'A20'!O53/'A1'!$B121</f>
        <v>0.35509143789190634</v>
      </c>
      <c r="O52" s="46">
        <f>'A20'!P53/'A1'!$B121</f>
        <v>3.2023483019455116E-2</v>
      </c>
      <c r="P52" s="3921">
        <f>'A20'!Q53/A0!$B61</f>
        <v>0.69991306341864401</v>
      </c>
      <c r="R52" s="15"/>
    </row>
    <row r="53" spans="1:18">
      <c r="A53" s="26">
        <v>2014</v>
      </c>
      <c r="B53" s="53">
        <f>'A20'!B54/'A1'!$B122</f>
        <v>3.6304622711882604</v>
      </c>
      <c r="C53" s="52">
        <f>'A20'!C54/'A1'!$B122</f>
        <v>1.8285686238941496</v>
      </c>
      <c r="D53" s="49">
        <f>'A20'!D54/'A1'!$B122</f>
        <v>2.0219472451248341</v>
      </c>
      <c r="E53" s="49">
        <f>'A20'!E54/'A1'!$B122</f>
        <v>0.19337862123068489</v>
      </c>
      <c r="F53" s="49" t="e">
        <f>'A20'!F54/'A1'!$B122</f>
        <v>#DIV/0!</v>
      </c>
      <c r="G53" s="51" t="e">
        <f>'A20'!G54/'A1'!$B122</f>
        <v>#DIV/0!</v>
      </c>
      <c r="H53" s="52">
        <f>'A20'!H54/'A1'!$B122</f>
        <v>0.46642175068879377</v>
      </c>
      <c r="I53" s="49">
        <f>'A20'!I54/'A1'!$B122</f>
        <v>0.37479295344740865</v>
      </c>
      <c r="J53" s="51">
        <f>'A20'!J54/'A1'!$B122</f>
        <v>9.162879724138509E-2</v>
      </c>
      <c r="K53" s="50">
        <f>'A20'!K54/'A1'!$B122</f>
        <v>0.60617413178658786</v>
      </c>
      <c r="L53" s="48">
        <f>'A20'!M54/'A1'!$B122</f>
        <v>0.17682497404678993</v>
      </c>
      <c r="M53" s="48">
        <f>'A20'!N54/'A1'!$B122</f>
        <v>2.2627031924487485E-2</v>
      </c>
      <c r="N53" s="47">
        <f>'A20'!O54/'A1'!$B122</f>
        <v>0.37140559557859143</v>
      </c>
      <c r="O53" s="46">
        <f>'A20'!P54/'A1'!$B122</f>
        <v>3.5316530236718921E-2</v>
      </c>
      <c r="P53" s="3921">
        <f>'A20'!Q54/A0!$B62</f>
        <v>0.7292977648187291</v>
      </c>
      <c r="R53" s="15"/>
    </row>
    <row r="54" spans="1:18" ht="15" thickBot="1">
      <c r="A54" s="26">
        <v>2015</v>
      </c>
      <c r="B54" s="2784">
        <f>'A20'!B55/'A1'!$B123</f>
        <v>3.7091976943620657</v>
      </c>
      <c r="C54" s="2785">
        <f>'A20'!C55/'A1'!$B123</f>
        <v>1.8198374919295639</v>
      </c>
      <c r="D54" s="2786">
        <f>'A20'!D55/'A1'!$B123</f>
        <v>2.0152817117175466</v>
      </c>
      <c r="E54" s="2786">
        <f>'A20'!E55/'A1'!$B123</f>
        <v>0.19544421978798263</v>
      </c>
      <c r="F54" s="2786" t="e">
        <f>'A20'!F55/'A1'!$B123</f>
        <v>#DIV/0!</v>
      </c>
      <c r="G54" s="2787" t="e">
        <f>'A20'!G55/'A1'!$B123</f>
        <v>#DIV/0!</v>
      </c>
      <c r="H54" s="2785">
        <f>'A20'!H55/'A1'!$B123</f>
        <v>0.4786439028398306</v>
      </c>
      <c r="I54" s="2786">
        <f>'A20'!I55/'A1'!$B123</f>
        <v>0.38039980845755617</v>
      </c>
      <c r="J54" s="2787">
        <f>'A20'!J55/'A1'!$B123</f>
        <v>9.8244094382274383E-2</v>
      </c>
      <c r="K54" s="2788">
        <f>'A20'!K55/'A1'!$B123</f>
        <v>0.66858424982733589</v>
      </c>
      <c r="L54" s="2790">
        <f>'A20'!M55/'A1'!$B123</f>
        <v>0.19465558669406643</v>
      </c>
      <c r="M54" s="2790">
        <f>'A20'!N55/'A1'!$B123</f>
        <v>2.9564722382738353E-2</v>
      </c>
      <c r="N54" s="2791">
        <f>'A20'!O55/'A1'!$B123</f>
        <v>0.40353231909703258</v>
      </c>
      <c r="O54" s="2792"/>
      <c r="P54" s="3922">
        <f>'A20'!Q55/A0!$B63</f>
        <v>0.74213204976533498</v>
      </c>
      <c r="R54" s="15"/>
    </row>
  </sheetData>
  <mergeCells count="17">
    <mergeCell ref="F6:F7"/>
    <mergeCell ref="G6:G7"/>
    <mergeCell ref="N6:N7"/>
    <mergeCell ref="M6:M7"/>
    <mergeCell ref="O6:O7"/>
    <mergeCell ref="B2:P3"/>
    <mergeCell ref="P6:P7"/>
    <mergeCell ref="B5:P5"/>
    <mergeCell ref="K6:K7"/>
    <mergeCell ref="I6:I7"/>
    <mergeCell ref="J6:J7"/>
    <mergeCell ref="B6:B7"/>
    <mergeCell ref="C6:C7"/>
    <mergeCell ref="H6:H7"/>
    <mergeCell ref="L6:L7"/>
    <mergeCell ref="D6:D7"/>
    <mergeCell ref="E6:E7"/>
  </mergeCells>
  <hyperlinks>
    <hyperlink ref="A1" location="Summary!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T74"/>
  <sheetViews>
    <sheetView workbookViewId="0">
      <pane xSplit="1" ySplit="7" topLeftCell="B49" activePane="bottomRight" state="frozen"/>
      <selection pane="topRight"/>
      <selection pane="bottomLeft"/>
      <selection pane="bottomRight" activeCell="K68" sqref="K68"/>
    </sheetView>
  </sheetViews>
  <sheetFormatPr baseColWidth="10" defaultColWidth="9.1640625" defaultRowHeight="14" x14ac:dyDescent="0"/>
  <cols>
    <col min="2" max="2" width="12" style="44" customWidth="1"/>
    <col min="3" max="3" width="12.6640625" style="44" customWidth="1"/>
    <col min="4" max="4" width="10" customWidth="1"/>
    <col min="5" max="5" width="10.33203125" customWidth="1"/>
    <col min="6" max="7" width="9.83203125" hidden="1" customWidth="1"/>
    <col min="8" max="9" width="11.1640625" style="44" customWidth="1"/>
    <col min="10" max="10" width="11" style="44" customWidth="1"/>
    <col min="11" max="11" width="12" style="44" customWidth="1"/>
    <col min="12" max="12" width="12.33203125" style="44" customWidth="1"/>
    <col min="13" max="13" width="11.5" customWidth="1"/>
    <col min="14" max="14" width="11.83203125" hidden="1" customWidth="1"/>
    <col min="15" max="15" width="11.83203125" customWidth="1"/>
    <col min="16" max="16" width="10.5" hidden="1" customWidth="1"/>
    <col min="17" max="17" width="11.33203125" customWidth="1"/>
  </cols>
  <sheetData>
    <row r="1" spans="1:17" ht="16" thickBot="1">
      <c r="A1" s="12" t="s">
        <v>22</v>
      </c>
      <c r="B1" s="63"/>
      <c r="C1" s="63"/>
      <c r="D1" s="27"/>
      <c r="E1" s="27"/>
      <c r="F1" s="27"/>
      <c r="G1" s="27"/>
      <c r="H1" s="63"/>
      <c r="I1" s="63"/>
      <c r="J1" s="63"/>
      <c r="K1" s="63"/>
      <c r="L1" s="63"/>
      <c r="M1" s="27"/>
      <c r="N1" s="27"/>
      <c r="O1" s="27"/>
      <c r="P1" s="27"/>
    </row>
    <row r="2" spans="1:17" ht="16.5" customHeight="1">
      <c r="A2" s="27"/>
      <c r="B2" s="4290" t="s">
        <v>822</v>
      </c>
      <c r="C2" s="4247"/>
      <c r="D2" s="4247"/>
      <c r="E2" s="4247"/>
      <c r="F2" s="4247"/>
      <c r="G2" s="4247"/>
      <c r="H2" s="4247"/>
      <c r="I2" s="4247"/>
      <c r="J2" s="4247"/>
      <c r="K2" s="4247"/>
      <c r="L2" s="4247"/>
      <c r="M2" s="4247"/>
      <c r="N2" s="4247"/>
      <c r="O2" s="4247"/>
      <c r="P2" s="4247"/>
      <c r="Q2" s="4274"/>
    </row>
    <row r="3" spans="1:17" ht="14" customHeight="1">
      <c r="A3" s="41"/>
      <c r="B3" s="4383"/>
      <c r="C3" s="4384"/>
      <c r="D3" s="4384"/>
      <c r="E3" s="4384"/>
      <c r="F3" s="4384"/>
      <c r="G3" s="4384"/>
      <c r="H3" s="4384"/>
      <c r="I3" s="4384"/>
      <c r="J3" s="4384"/>
      <c r="K3" s="4384"/>
      <c r="L3" s="4384"/>
      <c r="M3" s="4384"/>
      <c r="N3" s="4384"/>
      <c r="O3" s="4384"/>
      <c r="P3" s="4384"/>
      <c r="Q3" s="4385"/>
    </row>
    <row r="4" spans="1:17">
      <c r="A4" s="38"/>
      <c r="B4" s="551" t="s">
        <v>21</v>
      </c>
      <c r="C4" s="40" t="s">
        <v>20</v>
      </c>
      <c r="D4" s="3859" t="s">
        <v>19</v>
      </c>
      <c r="E4" s="3859" t="s">
        <v>18</v>
      </c>
      <c r="F4" s="3859" t="s">
        <v>17</v>
      </c>
      <c r="G4" s="3859" t="s">
        <v>16</v>
      </c>
      <c r="H4" s="3859" t="s">
        <v>17</v>
      </c>
      <c r="I4" s="3859" t="s">
        <v>16</v>
      </c>
      <c r="J4" s="3859" t="s">
        <v>15</v>
      </c>
      <c r="K4" s="3859" t="s">
        <v>14</v>
      </c>
      <c r="L4" s="3859" t="s">
        <v>13</v>
      </c>
      <c r="M4" s="3859" t="s">
        <v>12</v>
      </c>
      <c r="N4" s="99" t="s">
        <v>8482</v>
      </c>
      <c r="O4" s="99" t="s">
        <v>11</v>
      </c>
      <c r="P4" s="39" t="s">
        <v>8</v>
      </c>
      <c r="Q4" s="96" t="s">
        <v>10</v>
      </c>
    </row>
    <row r="5" spans="1:17">
      <c r="A5" s="38"/>
      <c r="B5" s="4431" t="s">
        <v>28</v>
      </c>
      <c r="C5" s="4432"/>
      <c r="D5" s="4432"/>
      <c r="E5" s="4432"/>
      <c r="F5" s="4432"/>
      <c r="G5" s="4432"/>
      <c r="H5" s="4432"/>
      <c r="I5" s="4432"/>
      <c r="J5" s="4432"/>
      <c r="K5" s="4432"/>
      <c r="L5" s="4432"/>
      <c r="M5" s="4432"/>
      <c r="N5" s="4432"/>
      <c r="O5" s="4432"/>
      <c r="P5" s="4433"/>
      <c r="Q5" s="310"/>
    </row>
    <row r="6" spans="1:17" ht="41.25" customHeight="1">
      <c r="A6" s="37"/>
      <c r="B6" s="4419" t="s">
        <v>823</v>
      </c>
      <c r="C6" s="4438" t="s">
        <v>828</v>
      </c>
      <c r="D6" s="4434" t="s">
        <v>829</v>
      </c>
      <c r="E6" s="4441" t="s">
        <v>830</v>
      </c>
      <c r="F6" s="4443" t="s">
        <v>875</v>
      </c>
      <c r="G6" s="4427" t="s">
        <v>876</v>
      </c>
      <c r="H6" s="4439" t="s">
        <v>26</v>
      </c>
      <c r="I6" s="4434" t="s">
        <v>714</v>
      </c>
      <c r="J6" s="4435" t="s">
        <v>663</v>
      </c>
      <c r="K6" s="4272" t="s">
        <v>25</v>
      </c>
      <c r="L6" s="4238" t="s">
        <v>832</v>
      </c>
      <c r="M6" s="4447" t="s">
        <v>710</v>
      </c>
      <c r="N6" s="4429" t="s">
        <v>831</v>
      </c>
      <c r="O6" s="4445" t="s">
        <v>827</v>
      </c>
      <c r="P6" s="4430" t="s">
        <v>709</v>
      </c>
      <c r="Q6" s="4419" t="s">
        <v>8483</v>
      </c>
    </row>
    <row r="7" spans="1:17" ht="45" customHeight="1">
      <c r="A7" s="37"/>
      <c r="B7" s="4437"/>
      <c r="C7" s="4390"/>
      <c r="D7" s="4422"/>
      <c r="E7" s="4442"/>
      <c r="F7" s="4444"/>
      <c r="G7" s="4403"/>
      <c r="H7" s="4395"/>
      <c r="I7" s="4422"/>
      <c r="J7" s="4436"/>
      <c r="K7" s="4399"/>
      <c r="L7" s="4240"/>
      <c r="M7" s="4448"/>
      <c r="N7" s="4394"/>
      <c r="O7" s="4446"/>
      <c r="P7" s="4397"/>
      <c r="Q7" s="4420"/>
    </row>
    <row r="8" spans="1:17" hidden="1">
      <c r="A8" s="26">
        <v>1949</v>
      </c>
      <c r="B8" s="58"/>
      <c r="C8" s="60"/>
      <c r="D8" s="31"/>
      <c r="E8" s="31"/>
      <c r="F8" s="31"/>
      <c r="G8" s="33"/>
      <c r="H8" s="60"/>
      <c r="I8" s="56"/>
      <c r="J8" s="59"/>
      <c r="K8" s="72"/>
      <c r="L8" s="579"/>
      <c r="M8" s="30"/>
      <c r="N8" s="30"/>
      <c r="O8" s="29"/>
      <c r="P8" s="55"/>
      <c r="Q8" s="310"/>
    </row>
    <row r="9" spans="1:17" hidden="1">
      <c r="A9" s="26">
        <v>1950</v>
      </c>
      <c r="B9" s="58"/>
      <c r="C9" s="60"/>
      <c r="D9" s="31"/>
      <c r="E9" s="31"/>
      <c r="F9" s="31"/>
      <c r="G9" s="33"/>
      <c r="H9" s="60"/>
      <c r="I9" s="56"/>
      <c r="J9" s="59"/>
      <c r="K9" s="72"/>
      <c r="L9" s="579"/>
      <c r="M9" s="30"/>
      <c r="N9" s="30"/>
      <c r="O9" s="29"/>
      <c r="P9" s="55"/>
      <c r="Q9" s="310"/>
    </row>
    <row r="10" spans="1:17" hidden="1">
      <c r="A10" s="26">
        <v>1951</v>
      </c>
      <c r="B10" s="58"/>
      <c r="C10" s="60"/>
      <c r="D10" s="31"/>
      <c r="E10" s="31"/>
      <c r="F10" s="31"/>
      <c r="G10" s="33"/>
      <c r="H10" s="60"/>
      <c r="I10" s="56"/>
      <c r="J10" s="59"/>
      <c r="K10" s="72"/>
      <c r="L10" s="579"/>
      <c r="M10" s="30"/>
      <c r="N10" s="30"/>
      <c r="O10" s="29"/>
      <c r="P10" s="55"/>
      <c r="Q10" s="310"/>
    </row>
    <row r="11" spans="1:17" hidden="1">
      <c r="A11" s="26">
        <v>1952</v>
      </c>
      <c r="B11" s="58"/>
      <c r="C11" s="60"/>
      <c r="D11" s="31"/>
      <c r="E11" s="31"/>
      <c r="F11" s="31"/>
      <c r="G11" s="33"/>
      <c r="H11" s="60"/>
      <c r="I11" s="56"/>
      <c r="J11" s="59"/>
      <c r="K11" s="72"/>
      <c r="L11" s="579"/>
      <c r="M11" s="30"/>
      <c r="N11" s="30"/>
      <c r="O11" s="29"/>
      <c r="P11" s="55"/>
      <c r="Q11" s="310"/>
    </row>
    <row r="12" spans="1:17" hidden="1">
      <c r="A12" s="26">
        <v>1953</v>
      </c>
      <c r="B12" s="58"/>
      <c r="C12" s="60"/>
      <c r="D12" s="31"/>
      <c r="E12" s="31"/>
      <c r="F12" s="31"/>
      <c r="G12" s="33"/>
      <c r="H12" s="60"/>
      <c r="I12" s="56"/>
      <c r="J12" s="59"/>
      <c r="K12" s="72"/>
      <c r="L12" s="579"/>
      <c r="M12" s="30"/>
      <c r="N12" s="30"/>
      <c r="O12" s="29"/>
      <c r="P12" s="55"/>
      <c r="Q12" s="310"/>
    </row>
    <row r="13" spans="1:17" hidden="1">
      <c r="A13" s="26">
        <v>1954</v>
      </c>
      <c r="B13" s="58"/>
      <c r="C13" s="60"/>
      <c r="D13" s="31"/>
      <c r="E13" s="31"/>
      <c r="F13" s="31"/>
      <c r="G13" s="33"/>
      <c r="H13" s="60"/>
      <c r="I13" s="56"/>
      <c r="J13" s="59"/>
      <c r="K13" s="72"/>
      <c r="L13" s="579"/>
      <c r="M13" s="30"/>
      <c r="N13" s="30"/>
      <c r="O13" s="29"/>
      <c r="P13" s="55"/>
      <c r="Q13" s="310"/>
    </row>
    <row r="14" spans="1:17" hidden="1">
      <c r="A14" s="26">
        <v>1955</v>
      </c>
      <c r="B14" s="58"/>
      <c r="C14" s="60"/>
      <c r="D14" s="31"/>
      <c r="E14" s="31"/>
      <c r="F14" s="31"/>
      <c r="G14" s="33"/>
      <c r="H14" s="60"/>
      <c r="I14" s="56"/>
      <c r="J14" s="59"/>
      <c r="K14" s="72"/>
      <c r="L14" s="579"/>
      <c r="M14" s="30"/>
      <c r="N14" s="30"/>
      <c r="O14" s="29"/>
      <c r="P14" s="55"/>
      <c r="Q14" s="310"/>
    </row>
    <row r="15" spans="1:17" hidden="1">
      <c r="A15" s="26">
        <v>1956</v>
      </c>
      <c r="B15" s="58"/>
      <c r="C15" s="60"/>
      <c r="D15" s="31"/>
      <c r="E15" s="31"/>
      <c r="F15" s="31"/>
      <c r="G15" s="33"/>
      <c r="H15" s="60"/>
      <c r="I15" s="56"/>
      <c r="J15" s="59"/>
      <c r="K15" s="72"/>
      <c r="L15" s="579"/>
      <c r="M15" s="30"/>
      <c r="N15" s="30"/>
      <c r="O15" s="29"/>
      <c r="P15" s="55"/>
      <c r="Q15" s="310"/>
    </row>
    <row r="16" spans="1:17" hidden="1">
      <c r="A16" s="26">
        <v>1957</v>
      </c>
      <c r="B16" s="58"/>
      <c r="C16" s="60"/>
      <c r="D16" s="31"/>
      <c r="E16" s="31"/>
      <c r="F16" s="31"/>
      <c r="G16" s="33"/>
      <c r="H16" s="60"/>
      <c r="I16" s="56"/>
      <c r="J16" s="59"/>
      <c r="K16" s="72"/>
      <c r="L16" s="579"/>
      <c r="M16" s="30"/>
      <c r="N16" s="30"/>
      <c r="O16" s="29"/>
      <c r="P16" s="55"/>
      <c r="Q16" s="310"/>
    </row>
    <row r="17" spans="1:17" hidden="1">
      <c r="A17" s="26">
        <v>1958</v>
      </c>
      <c r="B17" s="58"/>
      <c r="C17" s="60"/>
      <c r="D17" s="31"/>
      <c r="E17" s="31"/>
      <c r="F17" s="31"/>
      <c r="G17" s="33"/>
      <c r="H17" s="60"/>
      <c r="I17" s="56"/>
      <c r="J17" s="59"/>
      <c r="K17" s="72"/>
      <c r="L17" s="579"/>
      <c r="M17" s="30"/>
      <c r="N17" s="30"/>
      <c r="O17" s="29"/>
      <c r="P17" s="55"/>
      <c r="Q17" s="310"/>
    </row>
    <row r="18" spans="1:17" hidden="1">
      <c r="A18" s="26">
        <v>1959</v>
      </c>
      <c r="B18" s="58"/>
      <c r="C18" s="60"/>
      <c r="D18" s="31"/>
      <c r="E18" s="31"/>
      <c r="F18" s="31"/>
      <c r="G18" s="33"/>
      <c r="H18" s="60"/>
      <c r="I18" s="56"/>
      <c r="J18" s="59"/>
      <c r="K18" s="72"/>
      <c r="L18" s="579"/>
      <c r="M18" s="30"/>
      <c r="N18" s="30"/>
      <c r="O18" s="29"/>
      <c r="P18" s="55"/>
      <c r="Q18" s="310"/>
    </row>
    <row r="19" spans="1:17" hidden="1">
      <c r="A19" s="26">
        <v>1960</v>
      </c>
      <c r="B19" s="58"/>
      <c r="C19" s="60"/>
      <c r="D19" s="31"/>
      <c r="E19" s="31"/>
      <c r="F19" s="31"/>
      <c r="G19" s="33"/>
      <c r="H19" s="60"/>
      <c r="I19" s="56"/>
      <c r="J19" s="59"/>
      <c r="K19" s="72"/>
      <c r="L19" s="579"/>
      <c r="M19" s="30"/>
      <c r="N19" s="30"/>
      <c r="O19" s="29"/>
      <c r="P19" s="55"/>
      <c r="Q19" s="310"/>
    </row>
    <row r="20" spans="1:17" hidden="1">
      <c r="A20" s="26">
        <v>1961</v>
      </c>
      <c r="B20" s="58"/>
      <c r="C20" s="60"/>
      <c r="D20" s="31"/>
      <c r="E20" s="31"/>
      <c r="F20" s="31"/>
      <c r="G20" s="33"/>
      <c r="H20" s="60"/>
      <c r="I20" s="56"/>
      <c r="J20" s="59"/>
      <c r="K20" s="72"/>
      <c r="L20" s="579"/>
      <c r="M20" s="30"/>
      <c r="N20" s="30"/>
      <c r="O20" s="29"/>
      <c r="P20" s="55"/>
      <c r="Q20" s="310"/>
    </row>
    <row r="21" spans="1:17" hidden="1">
      <c r="A21" s="26">
        <v>1962</v>
      </c>
      <c r="B21" s="58"/>
      <c r="C21" s="60"/>
      <c r="D21" s="31"/>
      <c r="E21" s="31"/>
      <c r="F21" s="31"/>
      <c r="G21" s="33"/>
      <c r="H21" s="60"/>
      <c r="I21" s="56"/>
      <c r="J21" s="59"/>
      <c r="K21" s="72"/>
      <c r="L21" s="579"/>
      <c r="M21" s="30"/>
      <c r="N21" s="30"/>
      <c r="O21" s="29"/>
      <c r="P21" s="55"/>
      <c r="Q21" s="310"/>
    </row>
    <row r="22" spans="1:17" hidden="1">
      <c r="A22" s="26">
        <v>1963</v>
      </c>
      <c r="B22" s="58"/>
      <c r="C22" s="60"/>
      <c r="D22" s="31"/>
      <c r="E22" s="31"/>
      <c r="F22" s="31"/>
      <c r="G22" s="33"/>
      <c r="H22" s="60"/>
      <c r="I22" s="56"/>
      <c r="J22" s="59"/>
      <c r="K22" s="72"/>
      <c r="L22" s="579"/>
      <c r="M22" s="30"/>
      <c r="N22" s="30"/>
      <c r="O22" s="29"/>
      <c r="P22" s="55"/>
      <c r="Q22" s="310"/>
    </row>
    <row r="23" spans="1:17" hidden="1">
      <c r="A23" s="26">
        <v>1964</v>
      </c>
      <c r="B23" s="58"/>
      <c r="C23" s="60"/>
      <c r="D23" s="31"/>
      <c r="E23" s="31"/>
      <c r="F23" s="31"/>
      <c r="G23" s="33"/>
      <c r="H23" s="60"/>
      <c r="I23" s="56"/>
      <c r="J23" s="59"/>
      <c r="K23" s="72"/>
      <c r="L23" s="579"/>
      <c r="M23" s="30"/>
      <c r="N23" s="30"/>
      <c r="O23" s="29"/>
      <c r="P23" s="55"/>
      <c r="Q23" s="310"/>
    </row>
    <row r="24" spans="1:17" hidden="1">
      <c r="A24" s="26">
        <v>1965</v>
      </c>
      <c r="B24" s="58"/>
      <c r="C24" s="60"/>
      <c r="D24" s="31"/>
      <c r="E24" s="31"/>
      <c r="F24" s="31"/>
      <c r="G24" s="33"/>
      <c r="H24" s="60"/>
      <c r="I24" s="56"/>
      <c r="J24" s="59"/>
      <c r="K24" s="72"/>
      <c r="L24" s="579"/>
      <c r="M24" s="30"/>
      <c r="N24" s="30"/>
      <c r="O24" s="29"/>
      <c r="P24" s="55"/>
      <c r="Q24" s="310"/>
    </row>
    <row r="25" spans="1:17" hidden="1">
      <c r="A25" s="26">
        <v>1966</v>
      </c>
      <c r="B25" s="58"/>
      <c r="C25" s="60"/>
      <c r="D25" s="31"/>
      <c r="E25" s="31"/>
      <c r="F25" s="31"/>
      <c r="G25" s="33"/>
      <c r="H25" s="60"/>
      <c r="I25" s="56"/>
      <c r="J25" s="59"/>
      <c r="K25" s="72"/>
      <c r="L25" s="579"/>
      <c r="M25" s="30"/>
      <c r="N25" s="30"/>
      <c r="O25" s="29"/>
      <c r="P25" s="55"/>
      <c r="Q25" s="310"/>
    </row>
    <row r="26" spans="1:17" hidden="1">
      <c r="A26" s="26">
        <v>1967</v>
      </c>
      <c r="B26" s="58"/>
      <c r="C26" s="60"/>
      <c r="D26" s="31"/>
      <c r="E26" s="31"/>
      <c r="F26" s="31"/>
      <c r="G26" s="33"/>
      <c r="H26" s="60"/>
      <c r="I26" s="56"/>
      <c r="J26" s="59"/>
      <c r="K26" s="72"/>
      <c r="L26" s="579"/>
      <c r="M26" s="30"/>
      <c r="N26" s="30"/>
      <c r="O26" s="29"/>
      <c r="P26" s="55"/>
      <c r="Q26" s="310"/>
    </row>
    <row r="27" spans="1:17" hidden="1">
      <c r="A27" s="26">
        <v>1968</v>
      </c>
      <c r="B27" s="58"/>
      <c r="C27" s="60"/>
      <c r="D27" s="31"/>
      <c r="E27" s="31"/>
      <c r="F27" s="31"/>
      <c r="G27" s="33"/>
      <c r="H27" s="60"/>
      <c r="I27" s="56"/>
      <c r="J27" s="59"/>
      <c r="K27" s="72"/>
      <c r="L27" s="579"/>
      <c r="M27" s="30"/>
      <c r="N27" s="30"/>
      <c r="O27" s="29"/>
      <c r="P27" s="55"/>
      <c r="Q27" s="310"/>
    </row>
    <row r="28" spans="1:17" hidden="1">
      <c r="A28" s="26">
        <v>1969</v>
      </c>
      <c r="B28" s="58"/>
      <c r="C28" s="60"/>
      <c r="D28" s="31"/>
      <c r="E28" s="31"/>
      <c r="F28" s="31"/>
      <c r="G28" s="33"/>
      <c r="H28" s="60"/>
      <c r="I28" s="56"/>
      <c r="J28" s="59"/>
      <c r="K28" s="72"/>
      <c r="L28" s="579"/>
      <c r="M28" s="30"/>
      <c r="N28" s="30"/>
      <c r="O28" s="29"/>
      <c r="P28" s="55"/>
      <c r="Q28" s="310"/>
    </row>
    <row r="29" spans="1:17" hidden="1">
      <c r="A29" s="26">
        <v>1970</v>
      </c>
      <c r="B29" s="71" t="e">
        <f>'A20'!#REF!/'A20'!#REF!</f>
        <v>#REF!</v>
      </c>
      <c r="C29" s="69" t="e">
        <f>'A20'!#REF!/'A20'!#REF!</f>
        <v>#REF!</v>
      </c>
      <c r="D29" s="67" t="e">
        <f>'A20'!#REF!/'A20'!#REF!</f>
        <v>#REF!</v>
      </c>
      <c r="E29" s="67" t="e">
        <f>'A20'!#REF!/'A20'!#REF!</f>
        <v>#REF!</v>
      </c>
      <c r="F29" s="67" t="e">
        <f>'A20'!#REF!/'A20'!#REF!</f>
        <v>#REF!</v>
      </c>
      <c r="G29" s="70" t="e">
        <f>'A20'!#REF!/'A20'!#REF!</f>
        <v>#REF!</v>
      </c>
      <c r="H29" s="69" t="e">
        <f>'A20'!#REF!/'A20'!#REF!</f>
        <v>#REF!</v>
      </c>
      <c r="I29" s="118"/>
      <c r="J29" s="439"/>
      <c r="K29" s="68" t="e">
        <f>'A20'!#REF!/'A20'!#REF!</f>
        <v>#REF!</v>
      </c>
      <c r="L29" s="161" t="e">
        <f t="shared" ref="L29:L74" si="0">K29-O29</f>
        <v>#REF!</v>
      </c>
      <c r="M29" s="513" t="e">
        <f>'A20'!#REF!/'A20'!#REF!</f>
        <v>#REF!</v>
      </c>
      <c r="N29" s="66" t="e">
        <f>'A20'!#REF!/'A20'!#REF!</f>
        <v>#REF!</v>
      </c>
      <c r="O29" s="65" t="e">
        <f>'A20'!#REF!/'A20'!#REF!</f>
        <v>#REF!</v>
      </c>
      <c r="P29" s="64" t="e">
        <f>'A20'!#REF!/'A20'!#REF!</f>
        <v>#REF!</v>
      </c>
      <c r="Q29" s="3921">
        <f>'A20'!R30/A0!$B38</f>
        <v>0</v>
      </c>
    </row>
    <row r="30" spans="1:17" hidden="1">
      <c r="A30" s="26">
        <v>1971</v>
      </c>
      <c r="B30" s="71" t="e">
        <f>'A20'!#REF!/'A20'!#REF!</f>
        <v>#REF!</v>
      </c>
      <c r="C30" s="69" t="e">
        <f>'A20'!#REF!/'A20'!#REF!</f>
        <v>#REF!</v>
      </c>
      <c r="D30" s="67" t="e">
        <f>'A20'!#REF!/'A20'!#REF!</f>
        <v>#REF!</v>
      </c>
      <c r="E30" s="67" t="e">
        <f>'A20'!#REF!/'A20'!#REF!</f>
        <v>#REF!</v>
      </c>
      <c r="F30" s="67" t="e">
        <f>'A20'!#REF!/'A20'!#REF!</f>
        <v>#REF!</v>
      </c>
      <c r="G30" s="70" t="e">
        <f>'A20'!#REF!/'A20'!#REF!</f>
        <v>#REF!</v>
      </c>
      <c r="H30" s="69" t="e">
        <f>'A20'!#REF!/'A20'!#REF!</f>
        <v>#REF!</v>
      </c>
      <c r="I30" s="118"/>
      <c r="J30" s="439"/>
      <c r="K30" s="68" t="e">
        <f>'A20'!#REF!/'A20'!#REF!</f>
        <v>#REF!</v>
      </c>
      <c r="L30" s="161" t="e">
        <f t="shared" si="0"/>
        <v>#REF!</v>
      </c>
      <c r="M30" s="513" t="e">
        <f>'A20'!#REF!/'A20'!#REF!</f>
        <v>#REF!</v>
      </c>
      <c r="N30" s="66" t="e">
        <f>'A20'!#REF!/'A20'!#REF!</f>
        <v>#REF!</v>
      </c>
      <c r="O30" s="65" t="e">
        <f>'A20'!#REF!/'A20'!#REF!</f>
        <v>#REF!</v>
      </c>
      <c r="P30" s="64" t="e">
        <f>'A20'!#REF!/'A20'!#REF!</f>
        <v>#REF!</v>
      </c>
      <c r="Q30" s="3921">
        <f>'A20'!R31/A0!$B39</f>
        <v>0</v>
      </c>
    </row>
    <row r="31" spans="1:17" hidden="1">
      <c r="A31" s="26">
        <v>1972</v>
      </c>
      <c r="B31" s="71" t="e">
        <f>'A20'!#REF!/'A20'!#REF!</f>
        <v>#REF!</v>
      </c>
      <c r="C31" s="69" t="e">
        <f>'A20'!#REF!/'A20'!#REF!</f>
        <v>#REF!</v>
      </c>
      <c r="D31" s="67" t="e">
        <f>'A20'!#REF!/'A20'!#REF!</f>
        <v>#REF!</v>
      </c>
      <c r="E31" s="67" t="e">
        <f>'A20'!#REF!/'A20'!#REF!</f>
        <v>#REF!</v>
      </c>
      <c r="F31" s="67" t="e">
        <f>'A20'!#REF!/'A20'!#REF!</f>
        <v>#REF!</v>
      </c>
      <c r="G31" s="70" t="e">
        <f>'A20'!#REF!/'A20'!#REF!</f>
        <v>#REF!</v>
      </c>
      <c r="H31" s="69" t="e">
        <f>'A20'!#REF!/'A20'!#REF!</f>
        <v>#REF!</v>
      </c>
      <c r="I31" s="118"/>
      <c r="J31" s="439"/>
      <c r="K31" s="68" t="e">
        <f>'A20'!#REF!/'A20'!#REF!</f>
        <v>#REF!</v>
      </c>
      <c r="L31" s="161" t="e">
        <f t="shared" si="0"/>
        <v>#REF!</v>
      </c>
      <c r="M31" s="513" t="e">
        <f>'A20'!#REF!/'A20'!#REF!</f>
        <v>#REF!</v>
      </c>
      <c r="N31" s="66" t="e">
        <f>'A20'!#REF!/'A20'!#REF!</f>
        <v>#REF!</v>
      </c>
      <c r="O31" s="65" t="e">
        <f>'A20'!#REF!/'A20'!#REF!</f>
        <v>#REF!</v>
      </c>
      <c r="P31" s="64" t="e">
        <f>'A20'!#REF!/'A20'!#REF!</f>
        <v>#REF!</v>
      </c>
      <c r="Q31" s="3921">
        <f>'A20'!R32/A0!$B40</f>
        <v>0</v>
      </c>
    </row>
    <row r="32" spans="1:17" hidden="1">
      <c r="A32" s="26">
        <v>1973</v>
      </c>
      <c r="B32" s="71" t="e">
        <f>'A20'!#REF!/'A20'!#REF!</f>
        <v>#REF!</v>
      </c>
      <c r="C32" s="69" t="e">
        <f>'A20'!#REF!/'A20'!#REF!</f>
        <v>#REF!</v>
      </c>
      <c r="D32" s="67" t="e">
        <f>'A20'!#REF!/'A20'!#REF!</f>
        <v>#REF!</v>
      </c>
      <c r="E32" s="67" t="e">
        <f>'A20'!#REF!/'A20'!#REF!</f>
        <v>#REF!</v>
      </c>
      <c r="F32" s="67" t="e">
        <f>'A20'!#REF!/'A20'!#REF!</f>
        <v>#REF!</v>
      </c>
      <c r="G32" s="70" t="e">
        <f>'A20'!#REF!/'A20'!#REF!</f>
        <v>#REF!</v>
      </c>
      <c r="H32" s="69" t="e">
        <f>'A20'!#REF!/'A20'!#REF!</f>
        <v>#REF!</v>
      </c>
      <c r="I32" s="118"/>
      <c r="J32" s="439"/>
      <c r="K32" s="68" t="e">
        <f>'A20'!#REF!/'A20'!#REF!</f>
        <v>#REF!</v>
      </c>
      <c r="L32" s="161" t="e">
        <f t="shared" si="0"/>
        <v>#REF!</v>
      </c>
      <c r="M32" s="513" t="e">
        <f>'A20'!#REF!/'A20'!#REF!</f>
        <v>#REF!</v>
      </c>
      <c r="N32" s="66" t="e">
        <f>'A20'!#REF!/'A20'!#REF!</f>
        <v>#REF!</v>
      </c>
      <c r="O32" s="65" t="e">
        <f>'A20'!#REF!/'A20'!#REF!</f>
        <v>#REF!</v>
      </c>
      <c r="P32" s="64" t="e">
        <f>'A20'!#REF!/'A20'!#REF!</f>
        <v>#REF!</v>
      </c>
      <c r="Q32" s="3921">
        <f>'A20'!R33/A0!$B41</f>
        <v>0</v>
      </c>
    </row>
    <row r="33" spans="1:18" hidden="1">
      <c r="A33" s="26">
        <v>1974</v>
      </c>
      <c r="B33" s="71" t="e">
        <f>'A20'!#REF!/'A20'!#REF!</f>
        <v>#REF!</v>
      </c>
      <c r="C33" s="69" t="e">
        <f>'A20'!#REF!/'A20'!#REF!</f>
        <v>#REF!</v>
      </c>
      <c r="D33" s="67" t="e">
        <f>'A20'!#REF!/'A20'!#REF!</f>
        <v>#REF!</v>
      </c>
      <c r="E33" s="67" t="e">
        <f>'A20'!#REF!/'A20'!#REF!</f>
        <v>#REF!</v>
      </c>
      <c r="F33" s="67" t="e">
        <f>'A20'!#REF!/'A20'!#REF!</f>
        <v>#REF!</v>
      </c>
      <c r="G33" s="70" t="e">
        <f>'A20'!#REF!/'A20'!#REF!</f>
        <v>#REF!</v>
      </c>
      <c r="H33" s="69" t="e">
        <f>'A20'!#REF!/'A20'!#REF!</f>
        <v>#REF!</v>
      </c>
      <c r="I33" s="118"/>
      <c r="J33" s="439"/>
      <c r="K33" s="68" t="e">
        <f>'A20'!#REF!/'A20'!#REF!</f>
        <v>#REF!</v>
      </c>
      <c r="L33" s="161" t="e">
        <f t="shared" si="0"/>
        <v>#REF!</v>
      </c>
      <c r="M33" s="513" t="e">
        <f>'A20'!#REF!/'A20'!#REF!</f>
        <v>#REF!</v>
      </c>
      <c r="N33" s="66" t="e">
        <f>'A20'!#REF!/'A20'!#REF!</f>
        <v>#REF!</v>
      </c>
      <c r="O33" s="65" t="e">
        <f>'A20'!#REF!/'A20'!#REF!</f>
        <v>#REF!</v>
      </c>
      <c r="P33" s="64" t="e">
        <f>'A20'!#REF!/'A20'!#REF!</f>
        <v>#REF!</v>
      </c>
      <c r="Q33" s="3921">
        <f>'A20'!R34/A0!$B42</f>
        <v>0</v>
      </c>
    </row>
    <row r="34" spans="1:18" hidden="1">
      <c r="A34" s="26">
        <v>1975</v>
      </c>
      <c r="B34" s="71" t="e">
        <f>'A20'!#REF!/'A20'!#REF!</f>
        <v>#REF!</v>
      </c>
      <c r="C34" s="69" t="e">
        <f>'A20'!#REF!/'A20'!#REF!</f>
        <v>#REF!</v>
      </c>
      <c r="D34" s="67" t="e">
        <f>'A20'!#REF!/'A20'!#REF!</f>
        <v>#REF!</v>
      </c>
      <c r="E34" s="67" t="e">
        <f>'A20'!#REF!/'A20'!#REF!</f>
        <v>#REF!</v>
      </c>
      <c r="F34" s="67" t="e">
        <f>'A20'!#REF!/'A20'!#REF!</f>
        <v>#REF!</v>
      </c>
      <c r="G34" s="70" t="e">
        <f>'A20'!#REF!/'A20'!#REF!</f>
        <v>#REF!</v>
      </c>
      <c r="H34" s="69" t="e">
        <f>'A20'!#REF!/'A20'!#REF!</f>
        <v>#REF!</v>
      </c>
      <c r="I34" s="118"/>
      <c r="J34" s="439"/>
      <c r="K34" s="68" t="e">
        <f>'A20'!#REF!/'A20'!#REF!</f>
        <v>#REF!</v>
      </c>
      <c r="L34" s="161" t="e">
        <f t="shared" si="0"/>
        <v>#REF!</v>
      </c>
      <c r="M34" s="513" t="e">
        <f>'A20'!#REF!/'A20'!#REF!</f>
        <v>#REF!</v>
      </c>
      <c r="N34" s="66" t="e">
        <f>'A20'!#REF!/'A20'!#REF!</f>
        <v>#REF!</v>
      </c>
      <c r="O34" s="65" t="e">
        <f>'A20'!#REF!/'A20'!#REF!</f>
        <v>#REF!</v>
      </c>
      <c r="P34" s="64" t="e">
        <f>'A20'!#REF!/'A20'!#REF!</f>
        <v>#REF!</v>
      </c>
      <c r="Q34" s="3921">
        <f>'A20'!R35/A0!$B43</f>
        <v>0</v>
      </c>
    </row>
    <row r="35" spans="1:18" hidden="1">
      <c r="A35" s="26">
        <v>1976</v>
      </c>
      <c r="B35" s="71" t="e">
        <f>'A20'!#REF!/'A20'!#REF!</f>
        <v>#REF!</v>
      </c>
      <c r="C35" s="69" t="e">
        <f>'A20'!#REF!/'A20'!#REF!</f>
        <v>#REF!</v>
      </c>
      <c r="D35" s="67" t="e">
        <f>'A20'!#REF!/'A20'!#REF!</f>
        <v>#REF!</v>
      </c>
      <c r="E35" s="67" t="e">
        <f>'A20'!#REF!/'A20'!#REF!</f>
        <v>#REF!</v>
      </c>
      <c r="F35" s="67" t="e">
        <f>'A20'!#REF!/'A20'!#REF!</f>
        <v>#REF!</v>
      </c>
      <c r="G35" s="70" t="e">
        <f>'A20'!#REF!/'A20'!#REF!</f>
        <v>#REF!</v>
      </c>
      <c r="H35" s="69" t="e">
        <f>'A20'!#REF!/'A20'!#REF!</f>
        <v>#REF!</v>
      </c>
      <c r="I35" s="118"/>
      <c r="J35" s="439"/>
      <c r="K35" s="68" t="e">
        <f>'A20'!#REF!/'A20'!#REF!</f>
        <v>#REF!</v>
      </c>
      <c r="L35" s="161" t="e">
        <f t="shared" si="0"/>
        <v>#REF!</v>
      </c>
      <c r="M35" s="513" t="e">
        <f>'A20'!#REF!/'A20'!#REF!</f>
        <v>#REF!</v>
      </c>
      <c r="N35" s="66" t="e">
        <f>'A20'!#REF!/'A20'!#REF!</f>
        <v>#REF!</v>
      </c>
      <c r="O35" s="65" t="e">
        <f>'A20'!#REF!/'A20'!#REF!</f>
        <v>#REF!</v>
      </c>
      <c r="P35" s="64" t="e">
        <f>'A20'!#REF!/'A20'!#REF!</f>
        <v>#REF!</v>
      </c>
      <c r="Q35" s="3921">
        <f>'A20'!R36/A0!$B44</f>
        <v>0</v>
      </c>
    </row>
    <row r="36" spans="1:18" hidden="1">
      <c r="A36" s="26">
        <v>1977</v>
      </c>
      <c r="B36" s="71" t="e">
        <f>'A20'!#REF!/'A20'!#REF!</f>
        <v>#REF!</v>
      </c>
      <c r="C36" s="69" t="e">
        <f>'A20'!#REF!/'A20'!#REF!</f>
        <v>#REF!</v>
      </c>
      <c r="D36" s="67" t="e">
        <f>'A20'!#REF!/'A20'!#REF!</f>
        <v>#REF!</v>
      </c>
      <c r="E36" s="67" t="e">
        <f>'A20'!#REF!/'A20'!#REF!</f>
        <v>#REF!</v>
      </c>
      <c r="F36" s="67" t="e">
        <f>'A20'!#REF!/'A20'!#REF!</f>
        <v>#REF!</v>
      </c>
      <c r="G36" s="70" t="e">
        <f>'A20'!#REF!/'A20'!#REF!</f>
        <v>#REF!</v>
      </c>
      <c r="H36" s="69" t="e">
        <f>'A20'!#REF!/'A20'!#REF!</f>
        <v>#REF!</v>
      </c>
      <c r="I36" s="118"/>
      <c r="J36" s="439"/>
      <c r="K36" s="68" t="e">
        <f>'A20'!#REF!/'A20'!#REF!</f>
        <v>#REF!</v>
      </c>
      <c r="L36" s="161" t="e">
        <f t="shared" si="0"/>
        <v>#REF!</v>
      </c>
      <c r="M36" s="513" t="e">
        <f>'A20'!#REF!/'A20'!#REF!</f>
        <v>#REF!</v>
      </c>
      <c r="N36" s="66" t="e">
        <f>'A20'!#REF!/'A20'!#REF!</f>
        <v>#REF!</v>
      </c>
      <c r="O36" s="65" t="e">
        <f>'A20'!#REF!/'A20'!#REF!</f>
        <v>#REF!</v>
      </c>
      <c r="P36" s="64" t="e">
        <f>'A20'!#REF!/'A20'!#REF!</f>
        <v>#REF!</v>
      </c>
      <c r="Q36" s="3921">
        <f>'A20'!R37/A0!$B45</f>
        <v>0</v>
      </c>
    </row>
    <row r="37" spans="1:18" hidden="1">
      <c r="A37" s="26">
        <v>1978</v>
      </c>
      <c r="B37" s="71" t="e">
        <f>'A20'!#REF!/'A20'!#REF!</f>
        <v>#REF!</v>
      </c>
      <c r="C37" s="69" t="e">
        <f>'A20'!#REF!/'A20'!#REF!</f>
        <v>#REF!</v>
      </c>
      <c r="D37" s="67" t="e">
        <f>'A20'!#REF!/'A20'!#REF!</f>
        <v>#REF!</v>
      </c>
      <c r="E37" s="67" t="e">
        <f>'A20'!#REF!/'A20'!#REF!</f>
        <v>#REF!</v>
      </c>
      <c r="F37" s="67" t="e">
        <f>'A20'!#REF!/'A20'!#REF!</f>
        <v>#REF!</v>
      </c>
      <c r="G37" s="70" t="e">
        <f>'A20'!#REF!/'A20'!#REF!</f>
        <v>#REF!</v>
      </c>
      <c r="H37" s="69" t="e">
        <f>'A20'!#REF!/'A20'!#REF!</f>
        <v>#REF!</v>
      </c>
      <c r="I37" s="118"/>
      <c r="J37" s="439"/>
      <c r="K37" s="68" t="e">
        <f>'A20'!#REF!/'A20'!#REF!</f>
        <v>#REF!</v>
      </c>
      <c r="L37" s="161" t="e">
        <f t="shared" si="0"/>
        <v>#REF!</v>
      </c>
      <c r="M37" s="513" t="e">
        <f>'A20'!#REF!/'A20'!#REF!</f>
        <v>#REF!</v>
      </c>
      <c r="N37" s="66" t="e">
        <f>'A20'!#REF!/'A20'!#REF!</f>
        <v>#REF!</v>
      </c>
      <c r="O37" s="65" t="e">
        <f>'A20'!#REF!/'A20'!#REF!</f>
        <v>#REF!</v>
      </c>
      <c r="P37" s="64" t="e">
        <f>'A20'!#REF!/'A20'!#REF!</f>
        <v>#REF!</v>
      </c>
      <c r="Q37" s="3921">
        <f>'A20'!R38/A0!$B46</f>
        <v>0</v>
      </c>
    </row>
    <row r="38" spans="1:18" hidden="1">
      <c r="A38" s="26">
        <f>1979</f>
        <v>1979</v>
      </c>
      <c r="B38" s="71" t="e">
        <f>'A20'!#REF!/'A20'!#REF!</f>
        <v>#REF!</v>
      </c>
      <c r="C38" s="69" t="e">
        <f>'A20'!#REF!/'A20'!#REF!</f>
        <v>#REF!</v>
      </c>
      <c r="D38" s="67" t="e">
        <f>'A20'!#REF!/'A20'!#REF!</f>
        <v>#REF!</v>
      </c>
      <c r="E38" s="67" t="e">
        <f>'A20'!#REF!/'A20'!#REF!</f>
        <v>#REF!</v>
      </c>
      <c r="F38" s="67" t="e">
        <f>'A20'!#REF!/'A20'!#REF!</f>
        <v>#REF!</v>
      </c>
      <c r="G38" s="70" t="e">
        <f>'A20'!#REF!/'A20'!#REF!</f>
        <v>#REF!</v>
      </c>
      <c r="H38" s="69" t="e">
        <f>'A20'!#REF!/'A20'!#REF!</f>
        <v>#REF!</v>
      </c>
      <c r="I38" s="118" t="e">
        <f>'A20'!#REF!/'A20'!#REF!</f>
        <v>#REF!</v>
      </c>
      <c r="J38" s="439" t="e">
        <f>'A20'!#REF!/'A20'!#REF!</f>
        <v>#REF!</v>
      </c>
      <c r="K38" s="68" t="e">
        <f>'A20'!#REF!/'A20'!#REF!</f>
        <v>#REF!</v>
      </c>
      <c r="L38" s="161" t="e">
        <f t="shared" si="0"/>
        <v>#REF!</v>
      </c>
      <c r="M38" s="513" t="e">
        <f>'A20'!#REF!/'A20'!#REF!</f>
        <v>#REF!</v>
      </c>
      <c r="N38" s="66" t="e">
        <f>'A20'!#REF!/'A20'!#REF!</f>
        <v>#REF!</v>
      </c>
      <c r="O38" s="65" t="e">
        <f>'A20'!#REF!/'A20'!#REF!</f>
        <v>#REF!</v>
      </c>
      <c r="P38" s="64" t="e">
        <f>'A20'!#REF!/'A20'!#REF!</f>
        <v>#REF!</v>
      </c>
      <c r="Q38" s="3921">
        <f>'A20'!R39/A0!$B47</f>
        <v>0</v>
      </c>
      <c r="R38" s="45"/>
    </row>
    <row r="39" spans="1:18" hidden="1">
      <c r="A39" s="26">
        <f t="shared" ref="A39:A74" si="1">A38+1</f>
        <v>1980</v>
      </c>
      <c r="B39" s="71" t="e">
        <f>'A20'!#REF!/'A20'!#REF!</f>
        <v>#REF!</v>
      </c>
      <c r="C39" s="69" t="e">
        <f>'A20'!#REF!/'A20'!#REF!</f>
        <v>#REF!</v>
      </c>
      <c r="D39" s="67" t="e">
        <f>'A20'!#REF!/'A20'!#REF!</f>
        <v>#REF!</v>
      </c>
      <c r="E39" s="67" t="e">
        <f>'A20'!#REF!/'A20'!#REF!</f>
        <v>#REF!</v>
      </c>
      <c r="F39" s="67" t="e">
        <f>'A20'!#REF!/'A20'!#REF!</f>
        <v>#REF!</v>
      </c>
      <c r="G39" s="70" t="e">
        <f>'A20'!#REF!/'A20'!#REF!</f>
        <v>#REF!</v>
      </c>
      <c r="H39" s="69" t="e">
        <f>'A20'!#REF!/'A20'!#REF!</f>
        <v>#REF!</v>
      </c>
      <c r="I39" s="118" t="e">
        <f>'A20'!#REF!/'A20'!#REF!</f>
        <v>#REF!</v>
      </c>
      <c r="J39" s="439" t="e">
        <f>'A20'!#REF!/'A20'!#REF!</f>
        <v>#REF!</v>
      </c>
      <c r="K39" s="68" t="e">
        <f>'A20'!#REF!/'A20'!#REF!</f>
        <v>#REF!</v>
      </c>
      <c r="L39" s="161" t="e">
        <f t="shared" si="0"/>
        <v>#REF!</v>
      </c>
      <c r="M39" s="513" t="e">
        <f>'A20'!#REF!/'A20'!#REF!</f>
        <v>#REF!</v>
      </c>
      <c r="N39" s="66" t="e">
        <f>'A20'!#REF!/'A20'!#REF!</f>
        <v>#REF!</v>
      </c>
      <c r="O39" s="65" t="e">
        <f>'A20'!#REF!/'A20'!#REF!</f>
        <v>#REF!</v>
      </c>
      <c r="P39" s="64" t="e">
        <f>'A20'!#REF!/'A20'!#REF!</f>
        <v>#REF!</v>
      </c>
      <c r="Q39" s="3921">
        <f>'A20'!R40/A0!$B48</f>
        <v>0</v>
      </c>
      <c r="R39" s="45"/>
    </row>
    <row r="40" spans="1:18" hidden="1">
      <c r="A40" s="26">
        <f t="shared" si="1"/>
        <v>1981</v>
      </c>
      <c r="B40" s="71" t="e">
        <f>'A20'!#REF!/'A20'!#REF!</f>
        <v>#REF!</v>
      </c>
      <c r="C40" s="69" t="e">
        <f>'A20'!#REF!/'A20'!#REF!</f>
        <v>#REF!</v>
      </c>
      <c r="D40" s="67" t="e">
        <f>'A20'!#REF!/'A20'!#REF!</f>
        <v>#REF!</v>
      </c>
      <c r="E40" s="67" t="e">
        <f>'A20'!#REF!/'A20'!#REF!</f>
        <v>#REF!</v>
      </c>
      <c r="F40" s="67" t="e">
        <f>'A20'!#REF!/'A20'!#REF!</f>
        <v>#REF!</v>
      </c>
      <c r="G40" s="70" t="e">
        <f>'A20'!#REF!/'A20'!#REF!</f>
        <v>#REF!</v>
      </c>
      <c r="H40" s="69" t="e">
        <f>'A20'!#REF!/'A20'!#REF!</f>
        <v>#REF!</v>
      </c>
      <c r="I40" s="118" t="e">
        <f>'A20'!#REF!/'A20'!#REF!</f>
        <v>#REF!</v>
      </c>
      <c r="J40" s="439" t="e">
        <f>'A20'!#REF!/'A20'!#REF!</f>
        <v>#REF!</v>
      </c>
      <c r="K40" s="68" t="e">
        <f>'A20'!#REF!/'A20'!#REF!</f>
        <v>#REF!</v>
      </c>
      <c r="L40" s="161" t="e">
        <f t="shared" si="0"/>
        <v>#REF!</v>
      </c>
      <c r="M40" s="513" t="e">
        <f>'A20'!#REF!/'A20'!#REF!</f>
        <v>#REF!</v>
      </c>
      <c r="N40" s="66" t="e">
        <f>'A20'!#REF!/'A20'!#REF!</f>
        <v>#REF!</v>
      </c>
      <c r="O40" s="65" t="e">
        <f>'A20'!#REF!/'A20'!#REF!</f>
        <v>#REF!</v>
      </c>
      <c r="P40" s="64" t="e">
        <f>'A20'!#REF!/'A20'!#REF!</f>
        <v>#REF!</v>
      </c>
      <c r="Q40" s="3921">
        <f>'A20'!R41/A0!$B49</f>
        <v>0</v>
      </c>
      <c r="R40" s="45"/>
    </row>
    <row r="41" spans="1:18" hidden="1">
      <c r="A41" s="26">
        <f t="shared" si="1"/>
        <v>1982</v>
      </c>
      <c r="B41" s="71" t="e">
        <f>'A20'!#REF!/'A20'!#REF!</f>
        <v>#REF!</v>
      </c>
      <c r="C41" s="69" t="e">
        <f>'A20'!#REF!/'A20'!#REF!</f>
        <v>#REF!</v>
      </c>
      <c r="D41" s="67" t="e">
        <f>'A20'!#REF!/'A20'!#REF!</f>
        <v>#REF!</v>
      </c>
      <c r="E41" s="67" t="e">
        <f>'A20'!#REF!/'A20'!#REF!</f>
        <v>#REF!</v>
      </c>
      <c r="F41" s="67" t="e">
        <f>'A20'!#REF!/'A20'!#REF!</f>
        <v>#REF!</v>
      </c>
      <c r="G41" s="70" t="e">
        <f>'A20'!#REF!/'A20'!#REF!</f>
        <v>#REF!</v>
      </c>
      <c r="H41" s="69" t="e">
        <f>'A20'!#REF!/'A20'!#REF!</f>
        <v>#REF!</v>
      </c>
      <c r="I41" s="118" t="e">
        <f>'A20'!#REF!/'A20'!#REF!</f>
        <v>#REF!</v>
      </c>
      <c r="J41" s="439" t="e">
        <f>'A20'!#REF!/'A20'!#REF!</f>
        <v>#REF!</v>
      </c>
      <c r="K41" s="68" t="e">
        <f>'A20'!#REF!/'A20'!#REF!</f>
        <v>#REF!</v>
      </c>
      <c r="L41" s="161" t="e">
        <f t="shared" si="0"/>
        <v>#REF!</v>
      </c>
      <c r="M41" s="513" t="e">
        <f>'A20'!#REF!/'A20'!#REF!</f>
        <v>#REF!</v>
      </c>
      <c r="N41" s="66" t="e">
        <f>'A20'!#REF!/'A20'!#REF!</f>
        <v>#REF!</v>
      </c>
      <c r="O41" s="65" t="e">
        <f>'A20'!#REF!/'A20'!#REF!</f>
        <v>#REF!</v>
      </c>
      <c r="P41" s="64" t="e">
        <f>'A20'!#REF!/'A20'!#REF!</f>
        <v>#REF!</v>
      </c>
      <c r="Q41" s="3921">
        <f>'A20'!R42/A0!$B50</f>
        <v>0</v>
      </c>
      <c r="R41" s="45"/>
    </row>
    <row r="42" spans="1:18" hidden="1">
      <c r="A42" s="26">
        <f t="shared" si="1"/>
        <v>1983</v>
      </c>
      <c r="B42" s="71" t="e">
        <f>'A20'!#REF!/'A20'!#REF!</f>
        <v>#REF!</v>
      </c>
      <c r="C42" s="69" t="e">
        <f>'A20'!#REF!/'A20'!#REF!</f>
        <v>#REF!</v>
      </c>
      <c r="D42" s="67" t="e">
        <f>'A20'!#REF!/'A20'!#REF!</f>
        <v>#REF!</v>
      </c>
      <c r="E42" s="67" t="e">
        <f>'A20'!#REF!/'A20'!#REF!</f>
        <v>#REF!</v>
      </c>
      <c r="F42" s="67" t="e">
        <f>'A20'!#REF!/'A20'!#REF!</f>
        <v>#REF!</v>
      </c>
      <c r="G42" s="70" t="e">
        <f>'A20'!#REF!/'A20'!#REF!</f>
        <v>#REF!</v>
      </c>
      <c r="H42" s="69" t="e">
        <f>'A20'!#REF!/'A20'!#REF!</f>
        <v>#REF!</v>
      </c>
      <c r="I42" s="118" t="e">
        <f>'A20'!#REF!/'A20'!#REF!</f>
        <v>#REF!</v>
      </c>
      <c r="J42" s="439" t="e">
        <f>'A20'!#REF!/'A20'!#REF!</f>
        <v>#REF!</v>
      </c>
      <c r="K42" s="68" t="e">
        <f>'A20'!#REF!/'A20'!#REF!</f>
        <v>#REF!</v>
      </c>
      <c r="L42" s="161" t="e">
        <f t="shared" si="0"/>
        <v>#REF!</v>
      </c>
      <c r="M42" s="513" t="e">
        <f>'A20'!#REF!/'A20'!#REF!</f>
        <v>#REF!</v>
      </c>
      <c r="N42" s="66" t="e">
        <f>'A20'!#REF!/'A20'!#REF!</f>
        <v>#REF!</v>
      </c>
      <c r="O42" s="65" t="e">
        <f>'A20'!#REF!/'A20'!#REF!</f>
        <v>#REF!</v>
      </c>
      <c r="P42" s="64" t="e">
        <f>'A20'!#REF!/'A20'!#REF!</f>
        <v>#REF!</v>
      </c>
      <c r="Q42" s="3921">
        <f>'A20'!R43/A0!$B51</f>
        <v>0</v>
      </c>
      <c r="R42" s="54"/>
    </row>
    <row r="43" spans="1:18" hidden="1">
      <c r="A43" s="26">
        <f t="shared" si="1"/>
        <v>1984</v>
      </c>
      <c r="B43" s="71" t="e">
        <f>'A20'!#REF!/'A20'!#REF!</f>
        <v>#REF!</v>
      </c>
      <c r="C43" s="69" t="e">
        <f>'A20'!#REF!/'A20'!#REF!</f>
        <v>#REF!</v>
      </c>
      <c r="D43" s="67" t="e">
        <f>'A20'!#REF!/'A20'!#REF!</f>
        <v>#REF!</v>
      </c>
      <c r="E43" s="67" t="e">
        <f>'A20'!#REF!/'A20'!#REF!</f>
        <v>#REF!</v>
      </c>
      <c r="F43" s="67" t="e">
        <f>'A20'!#REF!/'A20'!#REF!</f>
        <v>#REF!</v>
      </c>
      <c r="G43" s="70" t="e">
        <f>'A20'!#REF!/'A20'!#REF!</f>
        <v>#REF!</v>
      </c>
      <c r="H43" s="69" t="e">
        <f>'A20'!#REF!/'A20'!#REF!</f>
        <v>#REF!</v>
      </c>
      <c r="I43" s="118" t="e">
        <f>'A20'!#REF!/'A20'!#REF!</f>
        <v>#REF!</v>
      </c>
      <c r="J43" s="439" t="e">
        <f>'A20'!#REF!/'A20'!#REF!</f>
        <v>#REF!</v>
      </c>
      <c r="K43" s="68" t="e">
        <f>'A20'!#REF!/'A20'!#REF!</f>
        <v>#REF!</v>
      </c>
      <c r="L43" s="161" t="e">
        <f t="shared" si="0"/>
        <v>#REF!</v>
      </c>
      <c r="M43" s="66" t="e">
        <f>'A20'!#REF!/'A20'!#REF!</f>
        <v>#REF!</v>
      </c>
      <c r="N43" s="66" t="e">
        <f>'A20'!#REF!/'A20'!#REF!</f>
        <v>#REF!</v>
      </c>
      <c r="O43" s="65" t="e">
        <f>'A20'!#REF!/'A20'!#REF!</f>
        <v>#REF!</v>
      </c>
      <c r="P43" s="64" t="e">
        <f>'A20'!#REF!/'A20'!#REF!</f>
        <v>#REF!</v>
      </c>
      <c r="Q43" s="3921">
        <f>'A20'!R44/A0!$B52</f>
        <v>0</v>
      </c>
      <c r="R43" s="54"/>
    </row>
    <row r="44" spans="1:18" hidden="1">
      <c r="A44" s="26">
        <f t="shared" si="1"/>
        <v>1985</v>
      </c>
      <c r="B44" s="71" t="e">
        <f>'A20'!#REF!/'A20'!#REF!</f>
        <v>#REF!</v>
      </c>
      <c r="C44" s="69" t="e">
        <f>'A20'!#REF!/'A20'!#REF!</f>
        <v>#REF!</v>
      </c>
      <c r="D44" s="67" t="e">
        <f>'A20'!#REF!/'A20'!#REF!</f>
        <v>#REF!</v>
      </c>
      <c r="E44" s="67" t="e">
        <f>'A20'!#REF!/'A20'!#REF!</f>
        <v>#REF!</v>
      </c>
      <c r="F44" s="67" t="e">
        <f>'A20'!#REF!/'A20'!#REF!</f>
        <v>#REF!</v>
      </c>
      <c r="G44" s="70" t="e">
        <f>'A20'!#REF!/'A20'!#REF!</f>
        <v>#REF!</v>
      </c>
      <c r="H44" s="69" t="e">
        <f>'A20'!#REF!/'A20'!#REF!</f>
        <v>#REF!</v>
      </c>
      <c r="I44" s="118" t="e">
        <f>'A20'!#REF!/'A20'!#REF!</f>
        <v>#REF!</v>
      </c>
      <c r="J44" s="439" t="e">
        <f>'A20'!#REF!/'A20'!#REF!</f>
        <v>#REF!</v>
      </c>
      <c r="K44" s="68" t="e">
        <f>'A20'!#REF!/'A20'!#REF!</f>
        <v>#REF!</v>
      </c>
      <c r="L44" s="161" t="e">
        <f t="shared" si="0"/>
        <v>#REF!</v>
      </c>
      <c r="M44" s="66" t="e">
        <f>'A20'!#REF!/'A20'!#REF!</f>
        <v>#REF!</v>
      </c>
      <c r="N44" s="66" t="e">
        <f>'A20'!#REF!/'A20'!#REF!</f>
        <v>#REF!</v>
      </c>
      <c r="O44" s="65" t="e">
        <f>'A20'!#REF!/'A20'!#REF!</f>
        <v>#REF!</v>
      </c>
      <c r="P44" s="64" t="e">
        <f>'A20'!#REF!/'A20'!#REF!</f>
        <v>#REF!</v>
      </c>
      <c r="Q44" s="3921">
        <f>'A20'!R45/A0!$B53</f>
        <v>0</v>
      </c>
      <c r="R44" s="54"/>
    </row>
    <row r="45" spans="1:18" hidden="1">
      <c r="A45" s="26">
        <f t="shared" si="1"/>
        <v>1986</v>
      </c>
      <c r="B45" s="71" t="e">
        <f>'A20'!#REF!/'A20'!#REF!</f>
        <v>#REF!</v>
      </c>
      <c r="C45" s="69" t="e">
        <f>'A20'!#REF!/'A20'!#REF!</f>
        <v>#REF!</v>
      </c>
      <c r="D45" s="67" t="e">
        <f>'A20'!#REF!/'A20'!#REF!</f>
        <v>#REF!</v>
      </c>
      <c r="E45" s="67" t="e">
        <f>'A20'!#REF!/'A20'!#REF!</f>
        <v>#REF!</v>
      </c>
      <c r="F45" s="67" t="e">
        <f>'A20'!#REF!/'A20'!#REF!</f>
        <v>#REF!</v>
      </c>
      <c r="G45" s="70" t="e">
        <f>'A20'!#REF!/'A20'!#REF!</f>
        <v>#REF!</v>
      </c>
      <c r="H45" s="69" t="e">
        <f>'A20'!#REF!/'A20'!#REF!</f>
        <v>#REF!</v>
      </c>
      <c r="I45" s="118" t="e">
        <f>'A20'!#REF!/'A20'!#REF!</f>
        <v>#REF!</v>
      </c>
      <c r="J45" s="439" t="e">
        <f>'A20'!#REF!/'A20'!#REF!</f>
        <v>#REF!</v>
      </c>
      <c r="K45" s="68" t="e">
        <f>'A20'!#REF!/'A20'!#REF!</f>
        <v>#REF!</v>
      </c>
      <c r="L45" s="161" t="e">
        <f t="shared" si="0"/>
        <v>#REF!</v>
      </c>
      <c r="M45" s="66" t="e">
        <f>'A20'!#REF!/'A20'!#REF!</f>
        <v>#REF!</v>
      </c>
      <c r="N45" s="66" t="e">
        <f>'A20'!#REF!/'A20'!#REF!</f>
        <v>#REF!</v>
      </c>
      <c r="O45" s="65" t="e">
        <f>'A20'!#REF!/'A20'!#REF!</f>
        <v>#REF!</v>
      </c>
      <c r="P45" s="64" t="e">
        <f>'A20'!#REF!/'A20'!#REF!</f>
        <v>#REF!</v>
      </c>
      <c r="Q45" s="3921">
        <f>'A20'!R46/A0!$B54</f>
        <v>0</v>
      </c>
      <c r="R45" s="54"/>
    </row>
    <row r="46" spans="1:18" hidden="1">
      <c r="A46" s="26">
        <f t="shared" si="1"/>
        <v>1987</v>
      </c>
      <c r="B46" s="71" t="e">
        <f>'A20'!#REF!/'A20'!#REF!</f>
        <v>#REF!</v>
      </c>
      <c r="C46" s="69" t="e">
        <f>'A20'!#REF!/'A20'!#REF!</f>
        <v>#REF!</v>
      </c>
      <c r="D46" s="67" t="e">
        <f>'A20'!#REF!/'A20'!#REF!</f>
        <v>#REF!</v>
      </c>
      <c r="E46" s="67" t="e">
        <f>'A20'!#REF!/'A20'!#REF!</f>
        <v>#REF!</v>
      </c>
      <c r="F46" s="67" t="e">
        <f>'A20'!#REF!/'A20'!#REF!</f>
        <v>#REF!</v>
      </c>
      <c r="G46" s="70" t="e">
        <f>'A20'!#REF!/'A20'!#REF!</f>
        <v>#REF!</v>
      </c>
      <c r="H46" s="69" t="e">
        <f>'A20'!#REF!/'A20'!#REF!</f>
        <v>#REF!</v>
      </c>
      <c r="I46" s="118" t="e">
        <f>'A20'!#REF!/'A20'!#REF!</f>
        <v>#REF!</v>
      </c>
      <c r="J46" s="439" t="e">
        <f>'A20'!#REF!/'A20'!#REF!</f>
        <v>#REF!</v>
      </c>
      <c r="K46" s="68" t="e">
        <f>'A20'!#REF!/'A20'!#REF!</f>
        <v>#REF!</v>
      </c>
      <c r="L46" s="161" t="e">
        <f t="shared" si="0"/>
        <v>#REF!</v>
      </c>
      <c r="M46" s="66" t="e">
        <f>'A20'!#REF!/'A20'!#REF!</f>
        <v>#REF!</v>
      </c>
      <c r="N46" s="66" t="e">
        <f>'A20'!#REF!/'A20'!#REF!</f>
        <v>#REF!</v>
      </c>
      <c r="O46" s="65" t="e">
        <f>'A20'!#REF!/'A20'!#REF!</f>
        <v>#REF!</v>
      </c>
      <c r="P46" s="64" t="e">
        <f>'A20'!#REF!/'A20'!#REF!</f>
        <v>#REF!</v>
      </c>
      <c r="Q46" s="3921">
        <f>'A20'!R47/A0!$B55</f>
        <v>0</v>
      </c>
      <c r="R46" s="54"/>
    </row>
    <row r="47" spans="1:18" hidden="1">
      <c r="A47" s="26">
        <f t="shared" si="1"/>
        <v>1988</v>
      </c>
      <c r="B47" s="71" t="e">
        <f>'A20'!#REF!/'A20'!#REF!</f>
        <v>#REF!</v>
      </c>
      <c r="C47" s="69" t="e">
        <f>'A20'!#REF!/'A20'!#REF!</f>
        <v>#REF!</v>
      </c>
      <c r="D47" s="67" t="e">
        <f>'A20'!#REF!/'A20'!#REF!</f>
        <v>#REF!</v>
      </c>
      <c r="E47" s="67" t="e">
        <f>'A20'!#REF!/'A20'!#REF!</f>
        <v>#REF!</v>
      </c>
      <c r="F47" s="67" t="e">
        <f>'A20'!#REF!/'A20'!#REF!</f>
        <v>#REF!</v>
      </c>
      <c r="G47" s="70" t="e">
        <f>'A20'!#REF!/'A20'!#REF!</f>
        <v>#REF!</v>
      </c>
      <c r="H47" s="69" t="e">
        <f>'A20'!#REF!/'A20'!#REF!</f>
        <v>#REF!</v>
      </c>
      <c r="I47" s="118" t="e">
        <f>'A20'!#REF!/'A20'!#REF!</f>
        <v>#REF!</v>
      </c>
      <c r="J47" s="439" t="e">
        <f>'A20'!#REF!/'A20'!#REF!</f>
        <v>#REF!</v>
      </c>
      <c r="K47" s="68" t="e">
        <f>'A20'!#REF!/'A20'!#REF!</f>
        <v>#REF!</v>
      </c>
      <c r="L47" s="161" t="e">
        <f t="shared" si="0"/>
        <v>#REF!</v>
      </c>
      <c r="M47" s="66" t="e">
        <f>'A20'!#REF!/'A20'!#REF!</f>
        <v>#REF!</v>
      </c>
      <c r="N47" s="66" t="e">
        <f>'A20'!#REF!/'A20'!#REF!</f>
        <v>#REF!</v>
      </c>
      <c r="O47" s="65" t="e">
        <f>'A20'!#REF!/'A20'!#REF!</f>
        <v>#REF!</v>
      </c>
      <c r="P47" s="64" t="e">
        <f>'A20'!#REF!/'A20'!#REF!</f>
        <v>#REF!</v>
      </c>
      <c r="Q47" s="3921">
        <f>'A20'!R48/A0!$B56</f>
        <v>0</v>
      </c>
      <c r="R47" s="54"/>
    </row>
    <row r="48" spans="1:18" hidden="1">
      <c r="A48" s="26">
        <f t="shared" si="1"/>
        <v>1989</v>
      </c>
      <c r="B48" s="71" t="e">
        <f>'A20'!B29/'A20'!$B29</f>
        <v>#VALUE!</v>
      </c>
      <c r="C48" s="69" t="e">
        <f>'A20'!C29/'A20'!$B29</f>
        <v>#VALUE!</v>
      </c>
      <c r="D48" s="67" t="e">
        <f>'A20'!D29/'A20'!$B29</f>
        <v>#VALUE!</v>
      </c>
      <c r="E48" s="67" t="e">
        <f>'A20'!E29/'A20'!$B29</f>
        <v>#VALUE!</v>
      </c>
      <c r="F48" s="67" t="e">
        <f>'A20'!F29/'A20'!$B29</f>
        <v>#DIV/0!</v>
      </c>
      <c r="G48" s="70" t="e">
        <f>'A20'!G29/'A20'!$B29</f>
        <v>#DIV/0!</v>
      </c>
      <c r="H48" s="69" t="e">
        <f>'A20'!H29/'A20'!$B29</f>
        <v>#VALUE!</v>
      </c>
      <c r="I48" s="118" t="e">
        <f>'A20'!I29/'A20'!$B29</f>
        <v>#VALUE!</v>
      </c>
      <c r="J48" s="439" t="e">
        <f>'A20'!J29/'A20'!$B29</f>
        <v>#VALUE!</v>
      </c>
      <c r="K48" s="68" t="e">
        <f>'A20'!K29/'A20'!$B29</f>
        <v>#VALUE!</v>
      </c>
      <c r="L48" s="161" t="e">
        <f t="shared" si="0"/>
        <v>#VALUE!</v>
      </c>
      <c r="M48" s="66" t="e">
        <f>'A20'!M29/'A20'!$B29</f>
        <v>#VALUE!</v>
      </c>
      <c r="N48" s="66" t="e">
        <f>'A20'!N29/'A20'!$B29</f>
        <v>#VALUE!</v>
      </c>
      <c r="O48" s="65" t="e">
        <f>'A20'!O29/'A20'!$B29</f>
        <v>#VALUE!</v>
      </c>
      <c r="P48" s="64" t="e">
        <f>'A20'!P29/'A20'!$B29</f>
        <v>#VALUE!</v>
      </c>
      <c r="Q48" s="3921">
        <f>'A20'!R49/A0!$B57</f>
        <v>0</v>
      </c>
      <c r="R48" s="54"/>
    </row>
    <row r="49" spans="1:20">
      <c r="A49" s="26">
        <f t="shared" si="1"/>
        <v>1990</v>
      </c>
      <c r="B49" s="71">
        <f>'A20'!B30/'A20'!$B30</f>
        <v>1</v>
      </c>
      <c r="C49" s="69">
        <f>'A20'!C30/'A20'!$B30</f>
        <v>0.31814334326878924</v>
      </c>
      <c r="D49" s="67">
        <f>'A20'!D30/'A20'!$B30</f>
        <v>0.36572138867527487</v>
      </c>
      <c r="E49" s="67">
        <f>'A20'!E30/'A20'!$B30</f>
        <v>4.7578045406485657E-2</v>
      </c>
      <c r="F49" s="67" t="e">
        <f>'A20'!F30/'A20'!$B30</f>
        <v>#DIV/0!</v>
      </c>
      <c r="G49" s="70" t="e">
        <f>'A20'!G30/'A20'!$B30</f>
        <v>#DIV/0!</v>
      </c>
      <c r="H49" s="69">
        <f>'A20'!H30/'A20'!$B30</f>
        <v>0</v>
      </c>
      <c r="I49" s="118">
        <f>'A20'!I30/'A20'!$B30</f>
        <v>0</v>
      </c>
      <c r="J49" s="439">
        <f>'A20'!J30/'A20'!$B30</f>
        <v>0</v>
      </c>
      <c r="K49" s="68">
        <f>'A20'!K30/'A20'!$B30</f>
        <v>0.68185665673121076</v>
      </c>
      <c r="L49" s="161">
        <f t="shared" si="0"/>
        <v>7.0138930076395045E-2</v>
      </c>
      <c r="M49" s="66">
        <f>'A20'!M30/'A20'!$B30</f>
        <v>7.0138930076395184E-2</v>
      </c>
      <c r="N49" s="66">
        <f>'A20'!N30/'A20'!$B30</f>
        <v>0</v>
      </c>
      <c r="O49" s="65">
        <f>'A20'!O30/'A20'!$B30</f>
        <v>0.61171772665481572</v>
      </c>
      <c r="P49" s="64">
        <f>'A20'!P30/'A20'!$B30</f>
        <v>0</v>
      </c>
      <c r="Q49" s="3921">
        <f>'A20'!Q30/'A20'!$B30</f>
        <v>0</v>
      </c>
      <c r="R49" s="54"/>
      <c r="T49" s="3923">
        <f>B49-C49-H49-K49-Q49</f>
        <v>0</v>
      </c>
    </row>
    <row r="50" spans="1:20" hidden="1">
      <c r="A50" s="26">
        <f t="shared" si="1"/>
        <v>1991</v>
      </c>
      <c r="B50" s="71">
        <f>'A20'!B31/'A20'!$B31</f>
        <v>1</v>
      </c>
      <c r="C50" s="69">
        <f>'A20'!C31/'A20'!$B31</f>
        <v>0.26976601550356577</v>
      </c>
      <c r="D50" s="67">
        <f>'A20'!D31/'A20'!$B31</f>
        <v>0.31900247412293958</v>
      </c>
      <c r="E50" s="67">
        <f>'A20'!E31/'A20'!$B31</f>
        <v>4.9236458619373813E-2</v>
      </c>
      <c r="F50" s="67" t="e">
        <f>'A20'!F31/'A20'!$B31</f>
        <v>#DIV/0!</v>
      </c>
      <c r="G50" s="70" t="e">
        <f>'A20'!G31/'A20'!$B31</f>
        <v>#DIV/0!</v>
      </c>
      <c r="H50" s="69">
        <f>'A20'!H31/'A20'!$B31</f>
        <v>9.7193802247342226E-2</v>
      </c>
      <c r="I50" s="118">
        <f>'A20'!I31/'A20'!$B31</f>
        <v>9.7193802247342226E-2</v>
      </c>
      <c r="J50" s="439">
        <f>'A20'!J31/'A20'!$B31</f>
        <v>0</v>
      </c>
      <c r="K50" s="68">
        <f>'A20'!K31/'A20'!$B31</f>
        <v>0.63304018224909209</v>
      </c>
      <c r="L50" s="161">
        <f t="shared" si="0"/>
        <v>0</v>
      </c>
      <c r="M50" s="66">
        <f>'A20'!M31/'A20'!$B31</f>
        <v>0</v>
      </c>
      <c r="N50" s="66">
        <f>'A20'!N31/'A20'!$B31</f>
        <v>0</v>
      </c>
      <c r="O50" s="65">
        <f>'A20'!O31/'A20'!$B31</f>
        <v>0.63304018224909209</v>
      </c>
      <c r="P50" s="64">
        <f>'A20'!P31/'A20'!$B31</f>
        <v>0</v>
      </c>
      <c r="Q50" s="3921">
        <f>'A20'!Q31/'A20'!$B31</f>
        <v>0</v>
      </c>
      <c r="R50" s="54"/>
      <c r="T50" s="3923">
        <f t="shared" ref="T50:T74" si="2">B50-C50-H50-K50-Q50</f>
        <v>0</v>
      </c>
    </row>
    <row r="51" spans="1:20" hidden="1">
      <c r="A51" s="26">
        <f t="shared" si="1"/>
        <v>1992</v>
      </c>
      <c r="B51" s="71">
        <f>'A20'!B32/'A20'!$B32</f>
        <v>1</v>
      </c>
      <c r="C51" s="69">
        <f>'A20'!C32/'A20'!$B32</f>
        <v>0.59233997055000198</v>
      </c>
      <c r="D51" s="67">
        <f>'A20'!D32/'A20'!$B32</f>
        <v>0.60098471444313994</v>
      </c>
      <c r="E51" s="67">
        <f>'A20'!E32/'A20'!$B32</f>
        <v>8.6447438931379506E-3</v>
      </c>
      <c r="F51" s="67" t="e">
        <f>'A20'!F32/'A20'!$B32</f>
        <v>#DIV/0!</v>
      </c>
      <c r="G51" s="70" t="e">
        <f>'A20'!G32/'A20'!$B32</f>
        <v>#DIV/0!</v>
      </c>
      <c r="H51" s="69">
        <f>'A20'!H32/'A20'!$B32</f>
        <v>0.2132584387943211</v>
      </c>
      <c r="I51" s="118">
        <f>'A20'!I32/'A20'!$B32</f>
        <v>0.2132584387943211</v>
      </c>
      <c r="J51" s="439">
        <f>'A20'!J32/'A20'!$B32</f>
        <v>0</v>
      </c>
      <c r="K51" s="68">
        <f>'A20'!K32/'A20'!$B32</f>
        <v>0.17859704170082374</v>
      </c>
      <c r="L51" s="161">
        <f t="shared" si="0"/>
        <v>0</v>
      </c>
      <c r="M51" s="66">
        <f>'A20'!M32/'A20'!$B32</f>
        <v>0</v>
      </c>
      <c r="N51" s="66">
        <f>'A20'!N32/'A20'!$B32</f>
        <v>0</v>
      </c>
      <c r="O51" s="65">
        <f>'A20'!O32/'A20'!$B32</f>
        <v>0.17859704170082374</v>
      </c>
      <c r="P51" s="64">
        <f>'A20'!P32/'A20'!$B32</f>
        <v>0</v>
      </c>
      <c r="Q51" s="3921">
        <f>'A20'!Q32/'A20'!$B32</f>
        <v>1.580454895485316E-2</v>
      </c>
      <c r="R51" s="54"/>
      <c r="T51" s="3923">
        <f t="shared" si="2"/>
        <v>0</v>
      </c>
    </row>
    <row r="52" spans="1:20" hidden="1">
      <c r="A52" s="26">
        <f t="shared" si="1"/>
        <v>1993</v>
      </c>
      <c r="B52" s="71">
        <f>'A20'!B33/'A20'!$B33</f>
        <v>1</v>
      </c>
      <c r="C52" s="69">
        <f>'A20'!C33/'A20'!$B33</f>
        <v>0.70880624087867694</v>
      </c>
      <c r="D52" s="67">
        <f>'A20'!D33/'A20'!$B33</f>
        <v>0.71092951208163147</v>
      </c>
      <c r="E52" s="67">
        <f>'A20'!E33/'A20'!$B33</f>
        <v>2.1232712029544947E-3</v>
      </c>
      <c r="F52" s="67" t="e">
        <f>'A20'!F33/'A20'!$B33</f>
        <v>#DIV/0!</v>
      </c>
      <c r="G52" s="70" t="e">
        <f>'A20'!G33/'A20'!$B33</f>
        <v>#DIV/0!</v>
      </c>
      <c r="H52" s="69">
        <f>'A20'!H33/'A20'!$B33</f>
        <v>0.2026113219660314</v>
      </c>
      <c r="I52" s="118">
        <f>'A20'!I33/'A20'!$B33</f>
        <v>0.2026113219660314</v>
      </c>
      <c r="J52" s="439">
        <f>'A20'!J33/'A20'!$B33</f>
        <v>0</v>
      </c>
      <c r="K52" s="68">
        <f>'A20'!K33/'A20'!$B33</f>
        <v>5.7333985375260049E-2</v>
      </c>
      <c r="L52" s="161">
        <f t="shared" si="0"/>
        <v>0</v>
      </c>
      <c r="M52" s="66">
        <f>'A20'!M33/'A20'!$B33</f>
        <v>0</v>
      </c>
      <c r="N52" s="66">
        <f>'A20'!N33/'A20'!$B33</f>
        <v>0</v>
      </c>
      <c r="O52" s="65">
        <f>'A20'!O33/'A20'!$B33</f>
        <v>5.7333985375260049E-2</v>
      </c>
      <c r="P52" s="64">
        <f>'A20'!P33/'A20'!$B33</f>
        <v>0</v>
      </c>
      <c r="Q52" s="3921">
        <f>'A20'!Q33/'A20'!$B33</f>
        <v>3.1248451780031432E-2</v>
      </c>
      <c r="R52" s="54"/>
      <c r="T52" s="3923">
        <f t="shared" si="2"/>
        <v>1.7347234759768071E-16</v>
      </c>
    </row>
    <row r="53" spans="1:20" hidden="1">
      <c r="A53" s="26">
        <f t="shared" si="1"/>
        <v>1994</v>
      </c>
      <c r="B53" s="71">
        <f>'A20'!B34/'A20'!$B34</f>
        <v>1</v>
      </c>
      <c r="C53" s="69">
        <f>'A20'!C34/'A20'!$B34</f>
        <v>0.71584999616624434</v>
      </c>
      <c r="D53" s="67">
        <f>'A20'!D34/'A20'!$B34</f>
        <v>0.71840581075052212</v>
      </c>
      <c r="E53" s="67">
        <f>'A20'!E34/'A20'!$B34</f>
        <v>2.5558145842777442E-3</v>
      </c>
      <c r="F53" s="67" t="e">
        <f>'A20'!F34/'A20'!$B34</f>
        <v>#DIV/0!</v>
      </c>
      <c r="G53" s="70" t="e">
        <f>'A20'!G34/'A20'!$B34</f>
        <v>#DIV/0!</v>
      </c>
      <c r="H53" s="69">
        <f>'A20'!H34/'A20'!$B34</f>
        <v>0.19622199585419581</v>
      </c>
      <c r="I53" s="118">
        <f>'A20'!I34/'A20'!$B34</f>
        <v>0.19622199585419581</v>
      </c>
      <c r="J53" s="439">
        <f>'A20'!J34/'A20'!$B34</f>
        <v>0</v>
      </c>
      <c r="K53" s="68">
        <f>'A20'!K34/'A20'!$B34</f>
        <v>5.3425929895320794E-2</v>
      </c>
      <c r="L53" s="161">
        <f t="shared" si="0"/>
        <v>0</v>
      </c>
      <c r="M53" s="66">
        <f>'A20'!M34/'A20'!$B34</f>
        <v>0</v>
      </c>
      <c r="N53" s="66">
        <f>'A20'!N34/'A20'!$B34</f>
        <v>0</v>
      </c>
      <c r="O53" s="65">
        <f>'A20'!O34/'A20'!$B34</f>
        <v>5.3425929895320794E-2</v>
      </c>
      <c r="P53" s="64">
        <f>'A20'!P34/'A20'!$B34</f>
        <v>0</v>
      </c>
      <c r="Q53" s="3921">
        <f>'A20'!Q34/'A20'!$B34</f>
        <v>3.4502078084239052E-2</v>
      </c>
      <c r="R53" s="54"/>
      <c r="T53" s="3923">
        <f t="shared" si="2"/>
        <v>0</v>
      </c>
    </row>
    <row r="54" spans="1:20">
      <c r="A54" s="26">
        <f t="shared" si="1"/>
        <v>1995</v>
      </c>
      <c r="B54" s="71">
        <f>'A20'!B35/'A20'!$B35</f>
        <v>1</v>
      </c>
      <c r="C54" s="69">
        <f>'A20'!C35/'A20'!$B35</f>
        <v>0.63831340681554882</v>
      </c>
      <c r="D54" s="67">
        <f>'A20'!D35/'A20'!$B35</f>
        <v>0.64062373167230158</v>
      </c>
      <c r="E54" s="67">
        <f>'A20'!E35/'A20'!$B35</f>
        <v>2.3103248567528005E-3</v>
      </c>
      <c r="F54" s="67" t="e">
        <f>'A20'!F35/'A20'!$B35</f>
        <v>#DIV/0!</v>
      </c>
      <c r="G54" s="70" t="e">
        <f>'A20'!G35/'A20'!$B35</f>
        <v>#DIV/0!</v>
      </c>
      <c r="H54" s="69">
        <f>'A20'!H35/'A20'!$B35</f>
        <v>0.18172976645219738</v>
      </c>
      <c r="I54" s="118">
        <f>'A20'!I35/'A20'!$B35</f>
        <v>0.15501793703815647</v>
      </c>
      <c r="J54" s="439">
        <f>'A20'!J35/'A20'!$B35</f>
        <v>2.6711829414040909E-2</v>
      </c>
      <c r="K54" s="68">
        <f>'A20'!K35/'A20'!$B35</f>
        <v>0.13160864176791878</v>
      </c>
      <c r="L54" s="161">
        <f t="shared" si="0"/>
        <v>8.5250832706442237E-2</v>
      </c>
      <c r="M54" s="66">
        <f>'A20'!M35/'A20'!$B35</f>
        <v>8.4594876434019098E-2</v>
      </c>
      <c r="N54" s="66">
        <f>'A20'!N35/'A20'!$B35</f>
        <v>6.5595627242313913E-4</v>
      </c>
      <c r="O54" s="65">
        <f>'A20'!O35/'A20'!$B35</f>
        <v>4.6357809061476553E-2</v>
      </c>
      <c r="P54" s="64">
        <f>'A20'!P35/'A20'!$B35</f>
        <v>0</v>
      </c>
      <c r="Q54" s="3921">
        <f>'A20'!Q35/'A20'!$B35</f>
        <v>4.8348184964335128E-2</v>
      </c>
      <c r="R54" s="54"/>
      <c r="T54" s="3923">
        <f t="shared" si="2"/>
        <v>-1.1102230246251565E-16</v>
      </c>
    </row>
    <row r="55" spans="1:20">
      <c r="A55" s="26">
        <f t="shared" si="1"/>
        <v>1996</v>
      </c>
      <c r="B55" s="71">
        <f>'A20'!B36/'A20'!$B36</f>
        <v>1</v>
      </c>
      <c r="C55" s="69">
        <f>'A20'!C36/'A20'!$B36</f>
        <v>0.6233703323121581</v>
      </c>
      <c r="D55" s="67">
        <f>'A20'!D36/'A20'!$B36</f>
        <v>0.62549845092907286</v>
      </c>
      <c r="E55" s="67">
        <f>'A20'!E36/'A20'!$B36</f>
        <v>2.1281186169147858E-3</v>
      </c>
      <c r="F55" s="67" t="e">
        <f>'A20'!F36/'A20'!$B36</f>
        <v>#DIV/0!</v>
      </c>
      <c r="G55" s="70" t="e">
        <f>'A20'!G36/'A20'!$B36</f>
        <v>#DIV/0!</v>
      </c>
      <c r="H55" s="69">
        <f>'A20'!H36/'A20'!$B36</f>
        <v>0.18995273626902551</v>
      </c>
      <c r="I55" s="118">
        <f>'A20'!I36/'A20'!$B36</f>
        <v>0.14773481889056031</v>
      </c>
      <c r="J55" s="439">
        <f>'A20'!J36/'A20'!$B36</f>
        <v>4.2217917378465218E-2</v>
      </c>
      <c r="K55" s="68">
        <f>'A20'!K36/'A20'!$B36</f>
        <v>0.12550584233650069</v>
      </c>
      <c r="L55" s="161">
        <f t="shared" si="0"/>
        <v>7.7256867811350813E-2</v>
      </c>
      <c r="M55" s="66">
        <f>'A20'!M36/'A20'!$B36</f>
        <v>7.6291888320847823E-2</v>
      </c>
      <c r="N55" s="66">
        <f>'A20'!N36/'A20'!$B36</f>
        <v>9.649794905030012E-4</v>
      </c>
      <c r="O55" s="65">
        <f>'A20'!O36/'A20'!$B36</f>
        <v>4.8248974525149882E-2</v>
      </c>
      <c r="P55" s="64">
        <f>'A20'!P36/'A20'!$B36</f>
        <v>0</v>
      </c>
      <c r="Q55" s="3921">
        <f>'A20'!Q36/'A20'!$B36</f>
        <v>6.1171089082315666E-2</v>
      </c>
      <c r="R55" s="54"/>
      <c r="T55" s="3923">
        <f t="shared" si="2"/>
        <v>0</v>
      </c>
    </row>
    <row r="56" spans="1:20">
      <c r="A56" s="26">
        <f t="shared" si="1"/>
        <v>1997</v>
      </c>
      <c r="B56" s="71">
        <f>'A20'!B37/'A20'!$B37</f>
        <v>1</v>
      </c>
      <c r="C56" s="69">
        <f>'A20'!C37/'A20'!$B37</f>
        <v>0.58382296542525403</v>
      </c>
      <c r="D56" s="67">
        <f>'A20'!D37/'A20'!$B37</f>
        <v>0.58677715396571795</v>
      </c>
      <c r="E56" s="67">
        <f>'A20'!E37/'A20'!$B37</f>
        <v>2.9541885404638993E-3</v>
      </c>
      <c r="F56" s="67" t="e">
        <f>'A20'!F37/'A20'!$B37</f>
        <v>#DIV/0!</v>
      </c>
      <c r="G56" s="70" t="e">
        <f>'A20'!G37/'A20'!$B37</f>
        <v>#DIV/0!</v>
      </c>
      <c r="H56" s="69">
        <f>'A20'!H37/'A20'!$B37</f>
        <v>0.18198273154621097</v>
      </c>
      <c r="I56" s="118">
        <f>'A20'!I37/'A20'!$B37</f>
        <v>0.13557823405982602</v>
      </c>
      <c r="J56" s="439">
        <f>'A20'!J37/'A20'!$B37</f>
        <v>4.6404497486384963E-2</v>
      </c>
      <c r="K56" s="68">
        <f>'A20'!K37/'A20'!$B37</f>
        <v>0.16633716626446038</v>
      </c>
      <c r="L56" s="161">
        <f t="shared" si="0"/>
        <v>0.11411934793946481</v>
      </c>
      <c r="M56" s="66">
        <f>'A20'!M37/'A20'!$B37</f>
        <v>0.1130749915729649</v>
      </c>
      <c r="N56" s="66">
        <f>'A20'!N37/'A20'!$B37</f>
        <v>1.0443563664999059E-3</v>
      </c>
      <c r="O56" s="65">
        <f>'A20'!O37/'A20'!$B37</f>
        <v>5.2217818324995571E-2</v>
      </c>
      <c r="P56" s="64">
        <f>'A20'!P37/'A20'!$B37</f>
        <v>0</v>
      </c>
      <c r="Q56" s="3921">
        <f>'A20'!Q37/'A20'!$B37</f>
        <v>6.7857136764074663E-2</v>
      </c>
      <c r="R56" s="54"/>
      <c r="T56" s="3923">
        <f t="shared" si="2"/>
        <v>0</v>
      </c>
    </row>
    <row r="57" spans="1:20">
      <c r="A57" s="26">
        <f t="shared" si="1"/>
        <v>1998</v>
      </c>
      <c r="B57" s="71">
        <f>'A20'!B38/'A20'!$B38</f>
        <v>1</v>
      </c>
      <c r="C57" s="69">
        <f>'A20'!C38/'A20'!$B38</f>
        <v>0.59758142836811623</v>
      </c>
      <c r="D57" s="67">
        <f>'A20'!D38/'A20'!$B38</f>
        <v>0.60107144282545033</v>
      </c>
      <c r="E57" s="67">
        <f>'A20'!E38/'A20'!$B38</f>
        <v>3.4900144573340726E-3</v>
      </c>
      <c r="F57" s="67" t="e">
        <f>'A20'!F38/'A20'!$B38</f>
        <v>#DIV/0!</v>
      </c>
      <c r="G57" s="70" t="e">
        <f>'A20'!G38/'A20'!$B38</f>
        <v>#DIV/0!</v>
      </c>
      <c r="H57" s="69">
        <f>'A20'!H38/'A20'!$B38</f>
        <v>0.17571989203562491</v>
      </c>
      <c r="I57" s="118">
        <f>'A20'!I38/'A20'!$B38</f>
        <v>0.12109881464565399</v>
      </c>
      <c r="J57" s="439">
        <f>'A20'!J38/'A20'!$B38</f>
        <v>5.4621077389970935E-2</v>
      </c>
      <c r="K57" s="68">
        <f>'A20'!K38/'A20'!$B38</f>
        <v>0.14806593070338625</v>
      </c>
      <c r="L57" s="161">
        <f t="shared" si="0"/>
        <v>9.2223143735629037E-2</v>
      </c>
      <c r="M57" s="66">
        <f>'A20'!M38/'A20'!$B38</f>
        <v>9.1106287996273877E-2</v>
      </c>
      <c r="N57" s="66">
        <f>'A20'!N38/'A20'!$B38</f>
        <v>1.11685573935514E-3</v>
      </c>
      <c r="O57" s="65">
        <f>'A20'!O38/'A20'!$B38</f>
        <v>5.584278696775722E-2</v>
      </c>
      <c r="P57" s="64">
        <f>'A20'!P38/'A20'!$B38</f>
        <v>0</v>
      </c>
      <c r="Q57" s="3921">
        <f>'A20'!Q38/'A20'!$B38</f>
        <v>7.8632748892872584E-2</v>
      </c>
      <c r="R57" s="54"/>
      <c r="T57" s="3923">
        <f t="shared" si="2"/>
        <v>0</v>
      </c>
    </row>
    <row r="58" spans="1:20">
      <c r="A58" s="26">
        <f t="shared" si="1"/>
        <v>1999</v>
      </c>
      <c r="B58" s="71">
        <f>'A20'!B39/'A20'!$B39</f>
        <v>1</v>
      </c>
      <c r="C58" s="69">
        <f>'A20'!C39/'A20'!$B39</f>
        <v>0.59989576123787791</v>
      </c>
      <c r="D58" s="67">
        <f>'A20'!D39/'A20'!$B39</f>
        <v>0.60238050219690564</v>
      </c>
      <c r="E58" s="67">
        <f>'A20'!E39/'A20'!$B39</f>
        <v>2.4847409590277292E-3</v>
      </c>
      <c r="F58" s="67" t="e">
        <f>'A20'!F39/'A20'!$B39</f>
        <v>#DIV/0!</v>
      </c>
      <c r="G58" s="70" t="e">
        <f>'A20'!G39/'A20'!$B39</f>
        <v>#DIV/0!</v>
      </c>
      <c r="H58" s="69">
        <f>'A20'!H39/'A20'!$B39</f>
        <v>0.16414871858621927</v>
      </c>
      <c r="I58" s="118">
        <f>'A20'!I39/'A20'!$B39</f>
        <v>0.10394608866512295</v>
      </c>
      <c r="J58" s="439">
        <f>'A20'!J39/'A20'!$B39</f>
        <v>6.0202629921096325E-2</v>
      </c>
      <c r="K58" s="68">
        <f>'A20'!K39/'A20'!$B39</f>
        <v>0.12888561455131028</v>
      </c>
      <c r="L58" s="161">
        <f t="shared" si="0"/>
        <v>8.4618782318609101E-2</v>
      </c>
      <c r="M58" s="66">
        <f>'A20'!M39/'A20'!$B39</f>
        <v>8.3733445673955062E-2</v>
      </c>
      <c r="N58" s="66">
        <f>'A20'!N39/'A20'!$B39</f>
        <v>8.8533664465402756E-4</v>
      </c>
      <c r="O58" s="65">
        <f>'A20'!O39/'A20'!$B39</f>
        <v>4.4266832232701184E-2</v>
      </c>
      <c r="P58" s="64">
        <f>'A20'!P39/'A20'!$B39</f>
        <v>0</v>
      </c>
      <c r="Q58" s="3921">
        <f>'A20'!Q39/'A20'!$B39</f>
        <v>0.10706990562459243</v>
      </c>
      <c r="R58" s="54"/>
      <c r="T58" s="3923">
        <f t="shared" si="2"/>
        <v>1.1102230246251565E-16</v>
      </c>
    </row>
    <row r="59" spans="1:20">
      <c r="A59" s="26">
        <f t="shared" si="1"/>
        <v>2000</v>
      </c>
      <c r="B59" s="71">
        <f>'A20'!B40/'A20'!$B40</f>
        <v>1</v>
      </c>
      <c r="C59" s="69">
        <f>'A20'!C40/'A20'!$B40</f>
        <v>0.54439543693560888</v>
      </c>
      <c r="D59" s="67">
        <f>'A20'!D40/'A20'!$B40</f>
        <v>0.54714208945539111</v>
      </c>
      <c r="E59" s="67">
        <f>'A20'!E40/'A20'!$B40</f>
        <v>2.7466525197822524E-3</v>
      </c>
      <c r="F59" s="67" t="e">
        <f>'A20'!F40/'A20'!$B40</f>
        <v>#DIV/0!</v>
      </c>
      <c r="G59" s="70" t="e">
        <f>'A20'!G40/'A20'!$B40</f>
        <v>#DIV/0!</v>
      </c>
      <c r="H59" s="69">
        <f>'A20'!H40/'A20'!$B40</f>
        <v>0.18495511726797279</v>
      </c>
      <c r="I59" s="118">
        <f>'A20'!I40/'A20'!$B40</f>
        <v>0.11731584892536025</v>
      </c>
      <c r="J59" s="439">
        <f>'A20'!J40/'A20'!$B40</f>
        <v>6.7639268342612552E-2</v>
      </c>
      <c r="K59" s="68">
        <f>'A20'!K40/'A20'!$B40</f>
        <v>0.13530020199331844</v>
      </c>
      <c r="L59" s="161">
        <f t="shared" si="0"/>
        <v>8.9263098815060088E-2</v>
      </c>
      <c r="M59" s="66">
        <f>'A20'!M40/'A20'!$B40</f>
        <v>8.8342356751494905E-2</v>
      </c>
      <c r="N59" s="66">
        <f>'A20'!N40/'A20'!$B40</f>
        <v>9.2074206356517353E-4</v>
      </c>
      <c r="O59" s="65">
        <f>'A20'!O40/'A20'!$B40</f>
        <v>4.6037103178258355E-2</v>
      </c>
      <c r="P59" s="64">
        <f>'A20'!P40/'A20'!$B40</f>
        <v>0</v>
      </c>
      <c r="Q59" s="3921">
        <f>'A20'!Q40/'A20'!$B40</f>
        <v>0.13534924380309976</v>
      </c>
      <c r="R59" s="54"/>
      <c r="T59" s="3923">
        <f t="shared" si="2"/>
        <v>0</v>
      </c>
    </row>
    <row r="60" spans="1:20">
      <c r="A60" s="26">
        <f t="shared" si="1"/>
        <v>2001</v>
      </c>
      <c r="B60" s="71">
        <f>'A20'!B41/'A20'!$B41</f>
        <v>1</v>
      </c>
      <c r="C60" s="69">
        <f>'A20'!C41/'A20'!$B41</f>
        <v>0.52698653777445081</v>
      </c>
      <c r="D60" s="67">
        <f>'A20'!D41/'A20'!$B41</f>
        <v>0.53104756289205701</v>
      </c>
      <c r="E60" s="67">
        <f>'A20'!E41/'A20'!$B41</f>
        <v>4.0610251176062756E-3</v>
      </c>
      <c r="F60" s="67" t="e">
        <f>'A20'!F41/'A20'!$B41</f>
        <v>#DIV/0!</v>
      </c>
      <c r="G60" s="70" t="e">
        <f>'A20'!G41/'A20'!$B41</f>
        <v>#DIV/0!</v>
      </c>
      <c r="H60" s="69">
        <f>'A20'!H41/'A20'!$B41</f>
        <v>0.18742916420937997</v>
      </c>
      <c r="I60" s="118">
        <f>'A20'!I41/'A20'!$B41</f>
        <v>0.11934485402940875</v>
      </c>
      <c r="J60" s="439">
        <f>'A20'!J41/'A20'!$B41</f>
        <v>6.8084310179971214E-2</v>
      </c>
      <c r="K60" s="68">
        <f>'A20'!K41/'A20'!$B41</f>
        <v>0.12624659193897173</v>
      </c>
      <c r="L60" s="161">
        <f t="shared" si="0"/>
        <v>7.4059340837387438E-2</v>
      </c>
      <c r="M60" s="66">
        <f>'A20'!M41/'A20'!$B41</f>
        <v>7.301559581535573E-2</v>
      </c>
      <c r="N60" s="66">
        <f>'A20'!N41/'A20'!$B41</f>
        <v>1.0437450220316879E-3</v>
      </c>
      <c r="O60" s="65">
        <f>'A20'!O41/'A20'!$B41</f>
        <v>5.2187251101584294E-2</v>
      </c>
      <c r="P60" s="64">
        <f>'A20'!P41/'A20'!$B41</f>
        <v>0</v>
      </c>
      <c r="Q60" s="3921">
        <f>'A20'!Q41/'A20'!$B41</f>
        <v>0.15933770607719747</v>
      </c>
      <c r="R60" s="45"/>
      <c r="T60" s="3923">
        <f t="shared" si="2"/>
        <v>0</v>
      </c>
    </row>
    <row r="61" spans="1:20">
      <c r="A61" s="26">
        <f t="shared" si="1"/>
        <v>2002</v>
      </c>
      <c r="B61" s="71">
        <f>'A20'!B42/'A20'!$B42</f>
        <v>1</v>
      </c>
      <c r="C61" s="69">
        <f>'A20'!C42/'A20'!$B42</f>
        <v>0.53444069064394284</v>
      </c>
      <c r="D61" s="67">
        <f>'A20'!D42/'A20'!$B42</f>
        <v>0.53939200232023998</v>
      </c>
      <c r="E61" s="67">
        <f>'A20'!E42/'A20'!$B42</f>
        <v>4.9513116762970617E-3</v>
      </c>
      <c r="F61" s="67" t="e">
        <f>'A20'!F42/'A20'!$B42</f>
        <v>#DIV/0!</v>
      </c>
      <c r="G61" s="70" t="e">
        <f>'A20'!G42/'A20'!$B42</f>
        <v>#DIV/0!</v>
      </c>
      <c r="H61" s="69">
        <f>'A20'!H42/'A20'!$B42</f>
        <v>0.16424275989112283</v>
      </c>
      <c r="I61" s="118">
        <f>'A20'!I42/'A20'!$B42</f>
        <v>0.10637327427086941</v>
      </c>
      <c r="J61" s="439">
        <f>'A20'!J42/'A20'!$B42</f>
        <v>5.7869485620253402E-2</v>
      </c>
      <c r="K61" s="68">
        <f>'A20'!K42/'A20'!$B42</f>
        <v>0.12971802016153519</v>
      </c>
      <c r="L61" s="161">
        <f t="shared" si="0"/>
        <v>7.5044141555649202E-2</v>
      </c>
      <c r="M61" s="66">
        <f>'A20'!M42/'A20'!$B42</f>
        <v>7.3950663983531492E-2</v>
      </c>
      <c r="N61" s="66">
        <f>'A20'!N42/'A20'!$B42</f>
        <v>1.0934775721177215E-3</v>
      </c>
      <c r="O61" s="65">
        <f>'A20'!O42/'A20'!$B42</f>
        <v>5.4673878605885982E-2</v>
      </c>
      <c r="P61" s="64">
        <f>'A20'!P42/'A20'!$B42</f>
        <v>0</v>
      </c>
      <c r="Q61" s="3921">
        <f>'A20'!Q42/'A20'!$B42</f>
        <v>0.17159852930339914</v>
      </c>
      <c r="R61" s="45"/>
      <c r="T61" s="3923">
        <f t="shared" si="2"/>
        <v>0</v>
      </c>
    </row>
    <row r="62" spans="1:20">
      <c r="A62" s="26">
        <f t="shared" si="1"/>
        <v>2003</v>
      </c>
      <c r="B62" s="71">
        <f>'A20'!B43/'A20'!$B43</f>
        <v>1</v>
      </c>
      <c r="C62" s="69">
        <f>'A20'!C43/'A20'!$B43</f>
        <v>0.52791847582829587</v>
      </c>
      <c r="D62" s="67">
        <f>'A20'!D43/'A20'!$B43</f>
        <v>0.5349627672405699</v>
      </c>
      <c r="E62" s="67">
        <f>'A20'!E43/'A20'!$B43</f>
        <v>7.0442914122740251E-3</v>
      </c>
      <c r="F62" s="67" t="e">
        <f>'A20'!F43/'A20'!$B43</f>
        <v>#DIV/0!</v>
      </c>
      <c r="G62" s="70" t="e">
        <f>'A20'!G43/'A20'!$B43</f>
        <v>#DIV/0!</v>
      </c>
      <c r="H62" s="69">
        <f>'A20'!H43/'A20'!$B43</f>
        <v>0.14982455565774833</v>
      </c>
      <c r="I62" s="118">
        <f>'A20'!I43/'A20'!$B43</f>
        <v>9.7738986805955469E-2</v>
      </c>
      <c r="J62" s="439">
        <f>'A20'!J43/'A20'!$B43</f>
        <v>5.2085568851792871E-2</v>
      </c>
      <c r="K62" s="68">
        <f>'A20'!K43/'A20'!$B43</f>
        <v>0.15211517949567457</v>
      </c>
      <c r="L62" s="161">
        <f t="shared" si="0"/>
        <v>9.1279599188532207E-2</v>
      </c>
      <c r="M62" s="66">
        <f>'A20'!M43/'A20'!$B43</f>
        <v>9.0062887582389367E-2</v>
      </c>
      <c r="N62" s="66">
        <f>'A20'!N43/'A20'!$B43</f>
        <v>1.2167116061428428E-3</v>
      </c>
      <c r="O62" s="65">
        <f>'A20'!O43/'A20'!$B43</f>
        <v>6.0835580307142367E-2</v>
      </c>
      <c r="P62" s="64">
        <f>'A20'!P43/'A20'!$B43</f>
        <v>0</v>
      </c>
      <c r="Q62" s="3921">
        <f>'A20'!Q43/'A20'!$B43</f>
        <v>0.1701417890182812</v>
      </c>
      <c r="R62" s="45"/>
      <c r="T62" s="3923">
        <f t="shared" si="2"/>
        <v>0</v>
      </c>
    </row>
    <row r="63" spans="1:20">
      <c r="A63" s="26">
        <f t="shared" si="1"/>
        <v>2004</v>
      </c>
      <c r="B63" s="71">
        <f>'A20'!B44/'A20'!$B44</f>
        <v>1</v>
      </c>
      <c r="C63" s="69">
        <f>'A20'!C44/'A20'!$B44</f>
        <v>0.52632041917683814</v>
      </c>
      <c r="D63" s="67">
        <f>'A20'!D44/'A20'!$B44</f>
        <v>0.5374673810701307</v>
      </c>
      <c r="E63" s="67">
        <f>'A20'!E44/'A20'!$B44</f>
        <v>1.1146961893292581E-2</v>
      </c>
      <c r="F63" s="67" t="e">
        <f>'A20'!F44/'A20'!$B44</f>
        <v>#DIV/0!</v>
      </c>
      <c r="G63" s="70" t="e">
        <f>'A20'!G44/'A20'!$B44</f>
        <v>#DIV/0!</v>
      </c>
      <c r="H63" s="69">
        <f>'A20'!H44/'A20'!$B44</f>
        <v>0.14054802133383787</v>
      </c>
      <c r="I63" s="118">
        <f>'A20'!I44/'A20'!$B44</f>
        <v>9.1557043668633167E-2</v>
      </c>
      <c r="J63" s="439">
        <f>'A20'!J44/'A20'!$B44</f>
        <v>4.8990977665204716E-2</v>
      </c>
      <c r="K63" s="68">
        <f>'A20'!K44/'A20'!$B44</f>
        <v>0.1546254820544046</v>
      </c>
      <c r="L63" s="161">
        <f t="shared" si="0"/>
        <v>9.0396797367333734E-2</v>
      </c>
      <c r="M63" s="66">
        <f>'A20'!M44/'A20'!$B44</f>
        <v>8.9112223673592339E-2</v>
      </c>
      <c r="N63" s="66">
        <f>'A20'!N44/'A20'!$B44</f>
        <v>1.2845736937414165E-3</v>
      </c>
      <c r="O63" s="65">
        <f>'A20'!O44/'A20'!$B44</f>
        <v>6.4228684687070867E-2</v>
      </c>
      <c r="P63" s="64">
        <f>'A20'!P44/'A20'!$B44</f>
        <v>0</v>
      </c>
      <c r="Q63" s="3921">
        <f>'A20'!Q44/'A20'!$B44</f>
        <v>0.17850607743491942</v>
      </c>
      <c r="R63" s="45"/>
      <c r="T63" s="3923">
        <f t="shared" si="2"/>
        <v>0</v>
      </c>
    </row>
    <row r="64" spans="1:20">
      <c r="A64" s="26">
        <f t="shared" si="1"/>
        <v>2005</v>
      </c>
      <c r="B64" s="71">
        <f>'A20'!B45/'A20'!$B45</f>
        <v>1</v>
      </c>
      <c r="C64" s="69">
        <f>'A20'!C45/'A20'!$B45</f>
        <v>0.50364445010648318</v>
      </c>
      <c r="D64" s="67">
        <f>'A20'!D45/'A20'!$B45</f>
        <v>0.52051674684701676</v>
      </c>
      <c r="E64" s="67">
        <f>'A20'!E45/'A20'!$B45</f>
        <v>1.6872296740533602E-2</v>
      </c>
      <c r="F64" s="67" t="e">
        <f>'A20'!F45/'A20'!$B45</f>
        <v>#DIV/0!</v>
      </c>
      <c r="G64" s="70" t="e">
        <f>'A20'!G45/'A20'!$B45</f>
        <v>#DIV/0!</v>
      </c>
      <c r="H64" s="69">
        <f>'A20'!H45/'A20'!$B45</f>
        <v>0.13086585648640439</v>
      </c>
      <c r="I64" s="118">
        <f>'A20'!I45/'A20'!$B45</f>
        <v>8.8474299006446461E-2</v>
      </c>
      <c r="J64" s="439">
        <f>'A20'!J45/'A20'!$B45</f>
        <v>4.2391557479957938E-2</v>
      </c>
      <c r="K64" s="68">
        <f>'A20'!K45/'A20'!$B45</f>
        <v>0.17793750561883348</v>
      </c>
      <c r="L64" s="161">
        <f t="shared" si="0"/>
        <v>0.11111066785041232</v>
      </c>
      <c r="M64" s="66">
        <f>'A20'!M45/'A20'!$B45</f>
        <v>0.1097741310950439</v>
      </c>
      <c r="N64" s="66">
        <f>'A20'!N45/'A20'!$B45</f>
        <v>1.3365367553684303E-3</v>
      </c>
      <c r="O64" s="65">
        <f>'A20'!O45/'A20'!$B45</f>
        <v>6.682683776842116E-2</v>
      </c>
      <c r="P64" s="64">
        <f>'A20'!P45/'A20'!$B45</f>
        <v>0</v>
      </c>
      <c r="Q64" s="3921">
        <f>'A20'!Q45/'A20'!$B45</f>
        <v>0.18755218778827901</v>
      </c>
      <c r="R64" s="45"/>
      <c r="T64" s="3923">
        <f t="shared" si="2"/>
        <v>0</v>
      </c>
    </row>
    <row r="65" spans="1:20">
      <c r="A65" s="26">
        <f t="shared" si="1"/>
        <v>2006</v>
      </c>
      <c r="B65" s="71">
        <f>'A20'!B46/'A20'!$B46</f>
        <v>1</v>
      </c>
      <c r="C65" s="69">
        <f>'A20'!C46/'A20'!$B46</f>
        <v>0.51033282955848636</v>
      </c>
      <c r="D65" s="67">
        <f>'A20'!D46/'A20'!$B46</f>
        <v>0.53095851112388925</v>
      </c>
      <c r="E65" s="67">
        <f>'A20'!E46/'A20'!$B46</f>
        <v>2.0625681565402947E-2</v>
      </c>
      <c r="F65" s="67" t="e">
        <f>'A20'!F46/'A20'!$B46</f>
        <v>#DIV/0!</v>
      </c>
      <c r="G65" s="70" t="e">
        <f>'A20'!G46/'A20'!$B46</f>
        <v>#DIV/0!</v>
      </c>
      <c r="H65" s="69">
        <f>'A20'!H46/'A20'!$B46</f>
        <v>0.10506879242439761</v>
      </c>
      <c r="I65" s="118">
        <f>'A20'!I46/'A20'!$B46</f>
        <v>7.3867383457281222E-2</v>
      </c>
      <c r="J65" s="439">
        <f>'A20'!J46/'A20'!$B46</f>
        <v>3.1201408967116394E-2</v>
      </c>
      <c r="K65" s="68">
        <f>'A20'!K46/'A20'!$B46</f>
        <v>0.22607853469172071</v>
      </c>
      <c r="L65" s="161">
        <f t="shared" si="0"/>
        <v>0.16398360824994768</v>
      </c>
      <c r="M65" s="66">
        <f>'A20'!M46/'A20'!$B46</f>
        <v>0.16274170972111227</v>
      </c>
      <c r="N65" s="66">
        <f>'A20'!N46/'A20'!$B46</f>
        <v>1.2418985288354422E-3</v>
      </c>
      <c r="O65" s="65">
        <f>'A20'!O46/'A20'!$B46</f>
        <v>6.2094926441773023E-2</v>
      </c>
      <c r="P65" s="64">
        <f>'A20'!P46/'A20'!$B46</f>
        <v>0</v>
      </c>
      <c r="Q65" s="3921">
        <f>'A20'!Q46/'A20'!$B46</f>
        <v>0.15851984332539532</v>
      </c>
      <c r="R65" s="45"/>
      <c r="T65" s="3923">
        <f t="shared" si="2"/>
        <v>0</v>
      </c>
    </row>
    <row r="66" spans="1:20">
      <c r="A66" s="26">
        <f t="shared" si="1"/>
        <v>2007</v>
      </c>
      <c r="B66" s="71">
        <f>'A20'!B47/'A20'!$B47</f>
        <v>1</v>
      </c>
      <c r="C66" s="69">
        <f>'A20'!C47/'A20'!$B47</f>
        <v>0.55114720322177091</v>
      </c>
      <c r="D66" s="67">
        <f>'A20'!D47/'A20'!$B47</f>
        <v>0.5744020961845081</v>
      </c>
      <c r="E66" s="67">
        <f>'A20'!E47/'A20'!$B47</f>
        <v>2.3254892962737236E-2</v>
      </c>
      <c r="F66" s="67" t="e">
        <f>'A20'!F47/'A20'!$B47</f>
        <v>#DIV/0!</v>
      </c>
      <c r="G66" s="70" t="e">
        <f>'A20'!G47/'A20'!$B47</f>
        <v>#DIV/0!</v>
      </c>
      <c r="H66" s="69">
        <f>'A20'!H47/'A20'!$B47</f>
        <v>9.2896876349988902E-2</v>
      </c>
      <c r="I66" s="118">
        <f>'A20'!I47/'A20'!$B47</f>
        <v>6.5956590245790495E-2</v>
      </c>
      <c r="J66" s="439">
        <f>'A20'!J47/'A20'!$B47</f>
        <v>2.6940286104198404E-2</v>
      </c>
      <c r="K66" s="68">
        <f>'A20'!K47/'A20'!$B47</f>
        <v>0.21062687649936604</v>
      </c>
      <c r="L66" s="161">
        <f t="shared" si="0"/>
        <v>0.15125918568527988</v>
      </c>
      <c r="M66" s="66">
        <f>'A20'!M47/'A20'!$B47</f>
        <v>0.15007183186899817</v>
      </c>
      <c r="N66" s="66">
        <f>'A20'!N47/'A20'!$B47</f>
        <v>1.1873538162817221E-3</v>
      </c>
      <c r="O66" s="65">
        <f>'A20'!O47/'A20'!$B47</f>
        <v>5.9367690814086167E-2</v>
      </c>
      <c r="P66" s="64">
        <f>'A20'!P47/'A20'!$B47</f>
        <v>0</v>
      </c>
      <c r="Q66" s="3921">
        <f>'A20'!Q47/'A20'!$B47</f>
        <v>0.14532904392887416</v>
      </c>
      <c r="R66" s="45"/>
      <c r="T66" s="3923">
        <f t="shared" si="2"/>
        <v>0</v>
      </c>
    </row>
    <row r="67" spans="1:20">
      <c r="A67" s="26">
        <f t="shared" si="1"/>
        <v>2008</v>
      </c>
      <c r="B67" s="71">
        <f>'A20'!B48/'A20'!$B48</f>
        <v>1</v>
      </c>
      <c r="C67" s="69">
        <f>'A20'!C48/'A20'!$B48</f>
        <v>0.59622607300063313</v>
      </c>
      <c r="D67" s="67">
        <f>'A20'!D48/'A20'!$B48</f>
        <v>0.62428065234933061</v>
      </c>
      <c r="E67" s="67">
        <f>'A20'!E48/'A20'!$B48</f>
        <v>2.805457934869747E-2</v>
      </c>
      <c r="F67" s="67" t="e">
        <f>'A20'!F48/'A20'!$B48</f>
        <v>#DIV/0!</v>
      </c>
      <c r="G67" s="70" t="e">
        <f>'A20'!G48/'A20'!$B48</f>
        <v>#DIV/0!</v>
      </c>
      <c r="H67" s="69">
        <f>'A20'!H48/'A20'!$B48</f>
        <v>9.7532405920753226E-2</v>
      </c>
      <c r="I67" s="118">
        <f>'A20'!I48/'A20'!$B48</f>
        <v>7.13543152606088E-2</v>
      </c>
      <c r="J67" s="439">
        <f>'A20'!J48/'A20'!$B48</f>
        <v>2.6178090660144426E-2</v>
      </c>
      <c r="K67" s="68">
        <f>'A20'!K48/'A20'!$B48</f>
        <v>0.15342309347020303</v>
      </c>
      <c r="L67" s="161">
        <f t="shared" si="0"/>
        <v>9.3687804904188834E-2</v>
      </c>
      <c r="M67" s="66">
        <f>'A20'!M48/'A20'!$B48</f>
        <v>9.2493099132868517E-2</v>
      </c>
      <c r="N67" s="66">
        <f>'A20'!N48/'A20'!$B48</f>
        <v>1.1947057713202914E-3</v>
      </c>
      <c r="O67" s="65">
        <f>'A20'!O48/'A20'!$B48</f>
        <v>5.9735288566014191E-2</v>
      </c>
      <c r="P67" s="64">
        <f>'A20'!P48/'A20'!$B48</f>
        <v>0</v>
      </c>
      <c r="Q67" s="3921">
        <f>'A20'!Q48/'A20'!$B48</f>
        <v>0.15281842760841066</v>
      </c>
      <c r="R67" s="45"/>
      <c r="T67" s="3923">
        <f t="shared" si="2"/>
        <v>0</v>
      </c>
    </row>
    <row r="68" spans="1:20">
      <c r="A68" s="26">
        <f t="shared" si="1"/>
        <v>2009</v>
      </c>
      <c r="B68" s="71">
        <f>'A20'!B49/'A20'!$B49</f>
        <v>1</v>
      </c>
      <c r="C68" s="69">
        <f>'A20'!C49/'A20'!$B49</f>
        <v>0.59641761678222716</v>
      </c>
      <c r="D68" s="67">
        <f>'A20'!D49/'A20'!$B49</f>
        <v>0.6272893288831054</v>
      </c>
      <c r="E68" s="67">
        <f>'A20'!E49/'A20'!$B49</f>
        <v>3.0871712100878305E-2</v>
      </c>
      <c r="F68" s="67" t="e">
        <f>'A20'!F49/'A20'!$B49</f>
        <v>#DIV/0!</v>
      </c>
      <c r="G68" s="70" t="e">
        <f>'A20'!G49/'A20'!$B49</f>
        <v>#DIV/0!</v>
      </c>
      <c r="H68" s="69">
        <f>'A20'!H49/'A20'!$B49</f>
        <v>0.11217423391088795</v>
      </c>
      <c r="I68" s="118">
        <f>'A20'!I49/'A20'!$B49</f>
        <v>8.5592096622938083E-2</v>
      </c>
      <c r="J68" s="439">
        <f>'A20'!J49/'A20'!$B49</f>
        <v>2.6582137287949861E-2</v>
      </c>
      <c r="K68" s="68">
        <f>'A20'!K49/'A20'!$B49</f>
        <v>0.14232358399506326</v>
      </c>
      <c r="L68" s="161">
        <f t="shared" si="0"/>
        <v>7.4035595561801157E-2</v>
      </c>
      <c r="M68" s="66">
        <f>'A20'!M49/'A20'!$B49</f>
        <v>7.266983579313592E-2</v>
      </c>
      <c r="N68" s="66">
        <f>'A20'!N49/'A20'!$B49</f>
        <v>1.3657597686652445E-3</v>
      </c>
      <c r="O68" s="65">
        <f>'A20'!O49/'A20'!$B49</f>
        <v>6.8287988433262101E-2</v>
      </c>
      <c r="P68" s="64">
        <f>'A20'!P49/'A20'!$B49</f>
        <v>0</v>
      </c>
      <c r="Q68" s="3921">
        <f>'A20'!Q49/'A20'!$B49</f>
        <v>0.14908456531182157</v>
      </c>
      <c r="R68" s="45"/>
      <c r="T68" s="3923">
        <f t="shared" si="2"/>
        <v>0</v>
      </c>
    </row>
    <row r="69" spans="1:20">
      <c r="A69" s="26">
        <f t="shared" si="1"/>
        <v>2010</v>
      </c>
      <c r="B69" s="71">
        <f>'A20'!B50/'A20'!$B50</f>
        <v>1</v>
      </c>
      <c r="C69" s="69">
        <f>'A20'!C50/'A20'!$B50</f>
        <v>0.57388467146914179</v>
      </c>
      <c r="D69" s="67">
        <f>'A20'!D50/'A20'!$B50</f>
        <v>0.60142447792282139</v>
      </c>
      <c r="E69" s="67">
        <f>'A20'!E50/'A20'!$B50</f>
        <v>2.7539806453679608E-2</v>
      </c>
      <c r="F69" s="67" t="e">
        <f>'A20'!F50/'A20'!$B50</f>
        <v>#DIV/0!</v>
      </c>
      <c r="G69" s="70" t="e">
        <f>'A20'!G50/'A20'!$B50</f>
        <v>#DIV/0!</v>
      </c>
      <c r="H69" s="69">
        <f>'A20'!H50/'A20'!$B50</f>
        <v>0.1126909277378019</v>
      </c>
      <c r="I69" s="118">
        <f>'A20'!I50/'A20'!$B50</f>
        <v>8.6437601912969439E-2</v>
      </c>
      <c r="J69" s="439">
        <f>'A20'!J50/'A20'!$B50</f>
        <v>2.6253325824832467E-2</v>
      </c>
      <c r="K69" s="68">
        <f>'A20'!K50/'A20'!$B50</f>
        <v>0.15216862571322792</v>
      </c>
      <c r="L69" s="161">
        <f t="shared" si="0"/>
        <v>7.7503125901990835E-2</v>
      </c>
      <c r="M69" s="66">
        <f>'A20'!M50/'A20'!$B50</f>
        <v>7.6009815905766082E-2</v>
      </c>
      <c r="N69" s="66">
        <f>'A20'!N50/'A20'!$B50</f>
        <v>1.4933099962247489E-3</v>
      </c>
      <c r="O69" s="65">
        <f>'A20'!O50/'A20'!$B50</f>
        <v>7.4665499811237088E-2</v>
      </c>
      <c r="P69" s="64">
        <f>'A20'!P50/'A20'!$B50</f>
        <v>0</v>
      </c>
      <c r="Q69" s="3921">
        <f>'A20'!Q50/'A20'!$B50</f>
        <v>0.16125577507982836</v>
      </c>
      <c r="R69" s="45"/>
      <c r="T69" s="3923">
        <f t="shared" si="2"/>
        <v>0</v>
      </c>
    </row>
    <row r="70" spans="1:20">
      <c r="A70" s="26">
        <f t="shared" si="1"/>
        <v>2011</v>
      </c>
      <c r="B70" s="71">
        <f>'A20'!B51/'A20'!$B51</f>
        <v>1</v>
      </c>
      <c r="C70" s="69">
        <f>'A20'!C51/'A20'!$B51</f>
        <v>0.52862820616979189</v>
      </c>
      <c r="D70" s="67">
        <f>'A20'!D51/'A20'!$B51</f>
        <v>0.56222667080775302</v>
      </c>
      <c r="E70" s="67">
        <f>'A20'!E51/'A20'!$B51</f>
        <v>3.3598464637961019E-2</v>
      </c>
      <c r="F70" s="67" t="e">
        <f>'A20'!F51/'A20'!$B51</f>
        <v>#DIV/0!</v>
      </c>
      <c r="G70" s="70" t="e">
        <f>'A20'!G51/'A20'!$B51</f>
        <v>#DIV/0!</v>
      </c>
      <c r="H70" s="69">
        <f>'A20'!H51/'A20'!$B51</f>
        <v>0.11907167802349879</v>
      </c>
      <c r="I70" s="118">
        <f>'A20'!I51/'A20'!$B51</f>
        <v>9.1982194752685584E-2</v>
      </c>
      <c r="J70" s="439">
        <f>'A20'!J51/'A20'!$B51</f>
        <v>2.7089483270813206E-2</v>
      </c>
      <c r="K70" s="68">
        <f>'A20'!K51/'A20'!$B51</f>
        <v>0.15820945047763924</v>
      </c>
      <c r="L70" s="161">
        <f t="shared" si="0"/>
        <v>6.722271158206411E-2</v>
      </c>
      <c r="M70" s="66">
        <f>'A20'!M51/'A20'!$B51</f>
        <v>6.0988002204491909E-2</v>
      </c>
      <c r="N70" s="66">
        <f>'A20'!N51/'A20'!$B51</f>
        <v>2.4426052999961096E-3</v>
      </c>
      <c r="O70" s="65">
        <f>'A20'!O51/'A20'!$B51</f>
        <v>9.0986738895575126E-2</v>
      </c>
      <c r="P70" s="64">
        <f>'A20'!P51/'A20'!$B51</f>
        <v>3.7921040775760889E-3</v>
      </c>
      <c r="Q70" s="3921">
        <f>'A20'!Q51/'A20'!$B51</f>
        <v>0.19409066532906996</v>
      </c>
      <c r="R70" s="45"/>
      <c r="T70" s="3923">
        <f t="shared" si="2"/>
        <v>0</v>
      </c>
    </row>
    <row r="71" spans="1:20">
      <c r="A71" s="26">
        <f t="shared" si="1"/>
        <v>2012</v>
      </c>
      <c r="B71" s="71">
        <f>'A20'!B52/'A20'!$B52</f>
        <v>1</v>
      </c>
      <c r="C71" s="69">
        <f>'A20'!C52/'A20'!$B52</f>
        <v>0.52623762062436896</v>
      </c>
      <c r="D71" s="67">
        <f>'A20'!D52/'A20'!$B52</f>
        <v>0.56811090596527991</v>
      </c>
      <c r="E71" s="67">
        <f>'A20'!E52/'A20'!$B52</f>
        <v>4.1873285340910886E-2</v>
      </c>
      <c r="F71" s="67" t="e">
        <f>'A20'!F52/'A20'!$B52</f>
        <v>#DIV/0!</v>
      </c>
      <c r="G71" s="70" t="e">
        <f>'A20'!G52/'A20'!$B52</f>
        <v>#DIV/0!</v>
      </c>
      <c r="H71" s="69">
        <f>'A20'!H52/'A20'!$B52</f>
        <v>0.12007386576275897</v>
      </c>
      <c r="I71" s="118">
        <f>'A20'!I52/'A20'!$B52</f>
        <v>9.4455275647180162E-2</v>
      </c>
      <c r="J71" s="439">
        <f>'A20'!J52/'A20'!$B52</f>
        <v>2.5618590115578807E-2</v>
      </c>
      <c r="K71" s="68">
        <f>'A20'!K52/'A20'!$B52</f>
        <v>0.15236256394972497</v>
      </c>
      <c r="L71" s="161">
        <f t="shared" si="0"/>
        <v>5.4363854944899606E-2</v>
      </c>
      <c r="M71" s="66">
        <f>'A20'!M52/'A20'!$B52</f>
        <v>4.2787581595565852E-2</v>
      </c>
      <c r="N71" s="66">
        <f>'A20'!N52/'A20'!$B52</f>
        <v>3.8745892862237881E-3</v>
      </c>
      <c r="O71" s="65">
        <f>'A20'!O52/'A20'!$B52</f>
        <v>9.7998709004825366E-2</v>
      </c>
      <c r="P71" s="64">
        <f>'A20'!P52/'A20'!$B52</f>
        <v>7.7016840631099924E-3</v>
      </c>
      <c r="Q71" s="3921">
        <f>'A20'!Q52/'A20'!$B52</f>
        <v>0.20132594966314696</v>
      </c>
      <c r="R71" s="45"/>
      <c r="T71" s="3923">
        <f t="shared" si="2"/>
        <v>0</v>
      </c>
    </row>
    <row r="72" spans="1:20">
      <c r="A72" s="26">
        <f t="shared" si="1"/>
        <v>2013</v>
      </c>
      <c r="B72" s="71">
        <f>'A20'!B53/'A20'!$B53</f>
        <v>1</v>
      </c>
      <c r="C72" s="69">
        <f>'A20'!C53/'A20'!$B53</f>
        <v>0.52221394678623068</v>
      </c>
      <c r="D72" s="67">
        <f>'A20'!D53/'A20'!$B53</f>
        <v>0.57153164919447874</v>
      </c>
      <c r="E72" s="67">
        <f>'A20'!E53/'A20'!$B53</f>
        <v>4.931770240824801E-2</v>
      </c>
      <c r="F72" s="67" t="e">
        <f>'A20'!F53/'A20'!$B53</f>
        <v>#DIV/0!</v>
      </c>
      <c r="G72" s="70" t="e">
        <f>'A20'!G53/'A20'!$B53</f>
        <v>#DIV/0!</v>
      </c>
      <c r="H72" s="69">
        <f>'A20'!H53/'A20'!$B53</f>
        <v>0.12423727009633478</v>
      </c>
      <c r="I72" s="118">
        <f>'A20'!I53/'A20'!$B53</f>
        <v>9.916156288760998E-2</v>
      </c>
      <c r="J72" s="439">
        <f>'A20'!J53/'A20'!$B53</f>
        <v>2.50757072087248E-2</v>
      </c>
      <c r="K72" s="68">
        <f>'A20'!K53/'A20'!$B53</f>
        <v>0.15765233001026491</v>
      </c>
      <c r="L72" s="161">
        <f t="shared" si="0"/>
        <v>5.8266910809791836E-2</v>
      </c>
      <c r="M72" s="66">
        <f>'A20'!M53/'A20'!$B53</f>
        <v>4.4548464368965486E-2</v>
      </c>
      <c r="N72" s="66">
        <f>'A20'!N53/'A20'!$B53</f>
        <v>4.7554950865427211E-3</v>
      </c>
      <c r="O72" s="65">
        <f>'A20'!O53/'A20'!$B53</f>
        <v>9.9385419200473071E-2</v>
      </c>
      <c r="P72" s="64">
        <f>'A20'!P53/'A20'!$B53</f>
        <v>8.9629513542836131E-3</v>
      </c>
      <c r="Q72" s="3921">
        <f>'A20'!Q53/'A20'!$B53</f>
        <v>0.19589645310716952</v>
      </c>
      <c r="T72" s="3923">
        <f t="shared" si="2"/>
        <v>0</v>
      </c>
    </row>
    <row r="73" spans="1:20">
      <c r="A73" s="26">
        <f t="shared" si="1"/>
        <v>2014</v>
      </c>
      <c r="B73" s="71">
        <f>'A20'!B54/'A20'!$B54</f>
        <v>1</v>
      </c>
      <c r="C73" s="69">
        <f>'A20'!C54/'A20'!$B54</f>
        <v>0.50367377135574909</v>
      </c>
      <c r="D73" s="67">
        <f>'A20'!D54/'A20'!$B54</f>
        <v>0.5569393355692539</v>
      </c>
      <c r="E73" s="67">
        <f>'A20'!E54/'A20'!$B54</f>
        <v>5.3265564213504833E-2</v>
      </c>
      <c r="F73" s="67" t="e">
        <f>'A20'!F54/'A20'!$B54</f>
        <v>#DIV/0!</v>
      </c>
      <c r="G73" s="70" t="e">
        <f>'A20'!G54/'A20'!$B54</f>
        <v>#DIV/0!</v>
      </c>
      <c r="H73" s="69">
        <f>'A20'!H54/'A20'!$B54</f>
        <v>0.12847447951473481</v>
      </c>
      <c r="I73" s="118">
        <f>'A20'!I54/'A20'!$B54</f>
        <v>0.10323560071724361</v>
      </c>
      <c r="J73" s="439">
        <f>'A20'!J54/'A20'!$B54</f>
        <v>2.5238878797491187E-2</v>
      </c>
      <c r="K73" s="68">
        <f>'A20'!K54/'A20'!$B54</f>
        <v>0.16696885589398658</v>
      </c>
      <c r="L73" s="161">
        <f t="shared" si="0"/>
        <v>6.4666292794486477E-2</v>
      </c>
      <c r="M73" s="66">
        <f>'A20'!M54/'A20'!$B54</f>
        <v>4.8705911489589623E-2</v>
      </c>
      <c r="N73" s="66">
        <f>'A20'!N54/'A20'!$B54</f>
        <v>6.2325484289034068E-3</v>
      </c>
      <c r="O73" s="65">
        <f>'A20'!O54/'A20'!$B54</f>
        <v>0.1023025630995001</v>
      </c>
      <c r="P73" s="64">
        <f>'A20'!P54/'A20'!$B54</f>
        <v>9.7278328759934259E-3</v>
      </c>
      <c r="Q73" s="3921">
        <f>'A20'!Q54/'A20'!$B54</f>
        <v>0.20088289323552944</v>
      </c>
      <c r="T73" s="3923">
        <f t="shared" si="2"/>
        <v>0</v>
      </c>
    </row>
    <row r="74" spans="1:20" ht="15" thickBot="1">
      <c r="A74" s="26">
        <f t="shared" si="1"/>
        <v>2015</v>
      </c>
      <c r="B74" s="665">
        <f>'A20'!B55/'A20'!$B55</f>
        <v>1</v>
      </c>
      <c r="C74" s="2489">
        <f>'A20'!C55/'A20'!$B55</f>
        <v>0.4906283357977102</v>
      </c>
      <c r="D74" s="2490">
        <f>'A20'!D55/'A20'!$B55</f>
        <v>0.54332011334438979</v>
      </c>
      <c r="E74" s="2490">
        <f>'A20'!E55/'A20'!$B55</f>
        <v>5.2691777546679544E-2</v>
      </c>
      <c r="F74" s="2490" t="e">
        <f>'A20'!F55/'A20'!$B55</f>
        <v>#DIV/0!</v>
      </c>
      <c r="G74" s="710" t="e">
        <f>'A20'!G55/'A20'!$B55</f>
        <v>#DIV/0!</v>
      </c>
      <c r="H74" s="2489">
        <f>'A20'!H55/'A20'!$B55</f>
        <v>0.12904243512481511</v>
      </c>
      <c r="I74" s="2793">
        <f>'A20'!I55/'A20'!$B55</f>
        <v>0.10255581929099092</v>
      </c>
      <c r="J74" s="2794">
        <f>'A20'!J55/'A20'!$B55</f>
        <v>2.6486615833824171E-2</v>
      </c>
      <c r="K74" s="2795">
        <f>'A20'!K55/'A20'!$B55</f>
        <v>0.18025036811695846</v>
      </c>
      <c r="L74" s="2789">
        <f t="shared" si="0"/>
        <v>7.1458022076628311E-2</v>
      </c>
      <c r="M74" s="2705">
        <f>'A20'!M55/'A20'!$B55</f>
        <v>5.2479162000434898E-2</v>
      </c>
      <c r="N74" s="2705">
        <f>'A20'!N55/'A20'!$B55</f>
        <v>7.9706515583346672E-3</v>
      </c>
      <c r="O74" s="2796">
        <f>'A20'!O55/'A20'!$B55</f>
        <v>0.10879234604033015</v>
      </c>
      <c r="P74" s="977"/>
      <c r="Q74" s="3922">
        <f>'A20'!Q55/'A20'!$B55</f>
        <v>0.20007886096051619</v>
      </c>
      <c r="T74" s="3923">
        <f t="shared" si="2"/>
        <v>0</v>
      </c>
    </row>
  </sheetData>
  <mergeCells count="18">
    <mergeCell ref="F6:F7"/>
    <mergeCell ref="G6:G7"/>
    <mergeCell ref="L6:L7"/>
    <mergeCell ref="O6:O7"/>
    <mergeCell ref="B2:Q3"/>
    <mergeCell ref="Q6:Q7"/>
    <mergeCell ref="N6:N7"/>
    <mergeCell ref="I6:I7"/>
    <mergeCell ref="J6:J7"/>
    <mergeCell ref="P6:P7"/>
    <mergeCell ref="D6:D7"/>
    <mergeCell ref="E6:E7"/>
    <mergeCell ref="K6:K7"/>
    <mergeCell ref="B5:P5"/>
    <mergeCell ref="B6:B7"/>
    <mergeCell ref="C6:C7"/>
    <mergeCell ref="H6:H7"/>
    <mergeCell ref="M6:M7"/>
  </mergeCells>
  <hyperlinks>
    <hyperlink ref="A1" location="Summary!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H347"/>
  <sheetViews>
    <sheetView zoomScale="115" zoomScaleNormal="115" zoomScalePageLayoutView="115" workbookViewId="0">
      <pane xSplit="1" ySplit="7" topLeftCell="B8" activePane="bottomRight" state="frozen"/>
      <selection activeCell="G75" sqref="G75"/>
      <selection pane="topRight" activeCell="G75" sqref="G75"/>
      <selection pane="bottomLeft" activeCell="G75" sqref="G75"/>
      <selection pane="bottomRight" activeCell="E131" sqref="E131"/>
    </sheetView>
  </sheetViews>
  <sheetFormatPr baseColWidth="10" defaultColWidth="13.6640625" defaultRowHeight="12" x14ac:dyDescent="0"/>
  <cols>
    <col min="1" max="1" width="10.6640625" style="73" customWidth="1"/>
    <col min="2" max="2" width="15.5" style="74" customWidth="1"/>
    <col min="3" max="3" width="17.83203125" style="74" customWidth="1"/>
    <col min="4" max="4" width="17.5" style="74" customWidth="1"/>
    <col min="5" max="5" width="18" style="73" customWidth="1"/>
    <col min="6" max="6" width="16.5" style="73" customWidth="1"/>
    <col min="7" max="7" width="13.6640625" style="73"/>
    <col min="8" max="8" width="21" style="73" customWidth="1"/>
    <col min="9" max="16384" width="13.6640625" style="73"/>
  </cols>
  <sheetData>
    <row r="1" spans="1:8" ht="15">
      <c r="A1" s="78" t="s">
        <v>22</v>
      </c>
      <c r="B1" s="77"/>
    </row>
    <row r="2" spans="1:8" ht="13" thickBot="1">
      <c r="A2" s="77"/>
      <c r="B2" s="77"/>
    </row>
    <row r="3" spans="1:8" ht="15">
      <c r="A3" s="9"/>
      <c r="B3" s="4330" t="s">
        <v>8627</v>
      </c>
      <c r="C3" s="4331"/>
      <c r="D3" s="4331"/>
      <c r="E3" s="4331"/>
      <c r="F3" s="4331"/>
      <c r="G3" s="4331"/>
      <c r="H3" s="4332"/>
    </row>
    <row r="4" spans="1:8" ht="17.25" customHeight="1">
      <c r="A4" s="103"/>
      <c r="B4" s="695"/>
      <c r="C4" s="104"/>
      <c r="D4" s="104"/>
      <c r="E4" s="103"/>
      <c r="F4" s="103"/>
      <c r="G4" s="103"/>
      <c r="H4" s="102"/>
    </row>
    <row r="5" spans="1:8" ht="14.25" customHeight="1">
      <c r="A5" s="104"/>
      <c r="B5" s="551" t="s">
        <v>21</v>
      </c>
      <c r="C5" s="40" t="s">
        <v>20</v>
      </c>
      <c r="D5" s="417" t="s">
        <v>19</v>
      </c>
      <c r="E5" s="417" t="s">
        <v>18</v>
      </c>
      <c r="F5" s="417" t="s">
        <v>17</v>
      </c>
      <c r="G5" s="417" t="s">
        <v>16</v>
      </c>
      <c r="H5" s="289" t="s">
        <v>15</v>
      </c>
    </row>
    <row r="6" spans="1:8" ht="57" customHeight="1">
      <c r="A6" s="4451"/>
      <c r="B6" s="4452" t="s">
        <v>945</v>
      </c>
      <c r="C6" s="4449" t="s">
        <v>767</v>
      </c>
      <c r="D6" s="4229" t="s">
        <v>825</v>
      </c>
      <c r="E6" s="4449" t="s">
        <v>888</v>
      </c>
      <c r="F6" s="4229" t="s">
        <v>826</v>
      </c>
      <c r="G6" s="4453" t="s">
        <v>890</v>
      </c>
      <c r="H6" s="4455" t="s">
        <v>889</v>
      </c>
    </row>
    <row r="7" spans="1:8" ht="23.25" customHeight="1">
      <c r="A7" s="4451"/>
      <c r="B7" s="4452"/>
      <c r="C7" s="4450"/>
      <c r="D7" s="4229"/>
      <c r="E7" s="4449"/>
      <c r="F7" s="4229"/>
      <c r="G7" s="4454"/>
      <c r="H7" s="4456"/>
    </row>
    <row r="8" spans="1:8" s="27" customFormat="1">
      <c r="A8" s="533">
        <f t="shared" ref="A8:A59" si="0">A9-1</f>
        <v>1896</v>
      </c>
      <c r="B8" s="696"/>
      <c r="C8" s="107"/>
      <c r="D8" s="601" t="e">
        <f>E8+F9</f>
        <v>#REF!</v>
      </c>
      <c r="E8" s="601" t="e">
        <f>(1+B9)/(1+C9)-1</f>
        <v>#REF!</v>
      </c>
      <c r="F8" s="601" t="e">
        <f>'A11'!#REF!/A0!#REF!</f>
        <v>#REF!</v>
      </c>
      <c r="G8" s="645" t="e">
        <f>A0!#REF!</f>
        <v>#REF!</v>
      </c>
      <c r="H8" s="86"/>
    </row>
    <row r="9" spans="1:8" s="27" customFormat="1">
      <c r="A9" s="533">
        <f t="shared" si="0"/>
        <v>1897</v>
      </c>
      <c r="B9" s="603" t="e">
        <f>(1+H9)*A0!#REF!/A0!#REF!-1</f>
        <v>#REF!</v>
      </c>
      <c r="C9" s="601" t="e">
        <f>(AVERAGE(#REF!))/A0!#REF!</f>
        <v>#REF!</v>
      </c>
      <c r="D9" s="601" t="e">
        <f t="shared" ref="D9:D72" si="1">E9+F10</f>
        <v>#REF!</v>
      </c>
      <c r="E9" s="601" t="e">
        <f t="shared" ref="E9:E72" si="2">(1+B10)/(1+C10)-1</f>
        <v>#REF!</v>
      </c>
      <c r="F9" s="601" t="e">
        <f>'A11'!#REF!/A0!#REF!</f>
        <v>#REF!</v>
      </c>
      <c r="G9" s="645" t="e">
        <f>A0!#REF!</f>
        <v>#REF!</v>
      </c>
      <c r="H9" s="602" t="e">
        <f>G9/G8-1</f>
        <v>#REF!</v>
      </c>
    </row>
    <row r="10" spans="1:8" s="27" customFormat="1">
      <c r="A10" s="533">
        <f t="shared" si="0"/>
        <v>1898</v>
      </c>
      <c r="B10" s="603" t="e">
        <f>(1+H10)*A0!#REF!/A0!#REF!-1</f>
        <v>#REF!</v>
      </c>
      <c r="C10" s="601" t="e">
        <f>(AVERAGE(#REF!))/A0!#REF!</f>
        <v>#REF!</v>
      </c>
      <c r="D10" s="601" t="e">
        <f t="shared" si="1"/>
        <v>#REF!</v>
      </c>
      <c r="E10" s="601" t="e">
        <f t="shared" si="2"/>
        <v>#REF!</v>
      </c>
      <c r="F10" s="601" t="e">
        <f>'A11'!#REF!/A0!#REF!</f>
        <v>#REF!</v>
      </c>
      <c r="G10" s="645" t="e">
        <f>A0!#REF!</f>
        <v>#REF!</v>
      </c>
      <c r="H10" s="602" t="e">
        <f t="shared" ref="H10:H73" si="3">G10/G9-1</f>
        <v>#REF!</v>
      </c>
    </row>
    <row r="11" spans="1:8" s="27" customFormat="1">
      <c r="A11" s="533">
        <f t="shared" si="0"/>
        <v>1899</v>
      </c>
      <c r="B11" s="603" t="e">
        <f>(1+H11)*A0!#REF!/A0!#REF!-1</f>
        <v>#REF!</v>
      </c>
      <c r="C11" s="601" t="e">
        <f>(AVERAGE(#REF!))/A0!#REF!</f>
        <v>#REF!</v>
      </c>
      <c r="D11" s="601" t="e">
        <f t="shared" si="1"/>
        <v>#REF!</v>
      </c>
      <c r="E11" s="601" t="e">
        <f t="shared" si="2"/>
        <v>#REF!</v>
      </c>
      <c r="F11" s="601" t="e">
        <f>'A11'!#REF!/A0!#REF!</f>
        <v>#REF!</v>
      </c>
      <c r="G11" s="645" t="e">
        <f>A0!#REF!</f>
        <v>#REF!</v>
      </c>
      <c r="H11" s="602" t="e">
        <f t="shared" si="3"/>
        <v>#REF!</v>
      </c>
    </row>
    <row r="12" spans="1:8" s="27" customFormat="1">
      <c r="A12" s="533">
        <f t="shared" si="0"/>
        <v>1900</v>
      </c>
      <c r="B12" s="603" t="e">
        <f>(1+H12)*A0!#REF!/A0!#REF!-1</f>
        <v>#REF!</v>
      </c>
      <c r="C12" s="601" t="e">
        <f>(AVERAGE(#REF!))/A0!#REF!</f>
        <v>#REF!</v>
      </c>
      <c r="D12" s="601" t="e">
        <f t="shared" si="1"/>
        <v>#REF!</v>
      </c>
      <c r="E12" s="601" t="e">
        <f t="shared" si="2"/>
        <v>#REF!</v>
      </c>
      <c r="F12" s="601" t="e">
        <f>'A11'!#REF!/A0!#REF!</f>
        <v>#REF!</v>
      </c>
      <c r="G12" s="645" t="e">
        <f>A0!#REF!</f>
        <v>#REF!</v>
      </c>
      <c r="H12" s="602" t="e">
        <f t="shared" si="3"/>
        <v>#REF!</v>
      </c>
    </row>
    <row r="13" spans="1:8" s="27" customFormat="1">
      <c r="A13" s="533">
        <f t="shared" si="0"/>
        <v>1901</v>
      </c>
      <c r="B13" s="603" t="e">
        <f>(1+H13)*A0!#REF!/A0!#REF!-1</f>
        <v>#REF!</v>
      </c>
      <c r="C13" s="601" t="e">
        <f>(AVERAGE(#REF!))/A0!#REF!</f>
        <v>#REF!</v>
      </c>
      <c r="D13" s="601" t="e">
        <f t="shared" si="1"/>
        <v>#REF!</v>
      </c>
      <c r="E13" s="601" t="e">
        <f t="shared" si="2"/>
        <v>#REF!</v>
      </c>
      <c r="F13" s="601" t="e">
        <f>'A11'!#REF!/A0!#REF!</f>
        <v>#REF!</v>
      </c>
      <c r="G13" s="645" t="e">
        <f>A0!#REF!</f>
        <v>#REF!</v>
      </c>
      <c r="H13" s="602" t="e">
        <f t="shared" si="3"/>
        <v>#REF!</v>
      </c>
    </row>
    <row r="14" spans="1:8" s="27" customFormat="1">
      <c r="A14" s="533">
        <f t="shared" si="0"/>
        <v>1902</v>
      </c>
      <c r="B14" s="603" t="e">
        <f>(1+H14)*A0!#REF!/A0!#REF!-1</f>
        <v>#REF!</v>
      </c>
      <c r="C14" s="601" t="e">
        <f>(AVERAGE(#REF!))/A0!#REF!</f>
        <v>#REF!</v>
      </c>
      <c r="D14" s="601" t="e">
        <f t="shared" si="1"/>
        <v>#REF!</v>
      </c>
      <c r="E14" s="601" t="e">
        <f t="shared" si="2"/>
        <v>#REF!</v>
      </c>
      <c r="F14" s="601" t="e">
        <f>'A11'!#REF!/A0!#REF!</f>
        <v>#REF!</v>
      </c>
      <c r="G14" s="645" t="e">
        <f>A0!#REF!</f>
        <v>#REF!</v>
      </c>
      <c r="H14" s="602" t="e">
        <f t="shared" si="3"/>
        <v>#REF!</v>
      </c>
    </row>
    <row r="15" spans="1:8" s="27" customFormat="1">
      <c r="A15" s="533">
        <f t="shared" si="0"/>
        <v>1903</v>
      </c>
      <c r="B15" s="603" t="e">
        <f>(1+H15)*A0!#REF!/A0!#REF!-1</f>
        <v>#REF!</v>
      </c>
      <c r="C15" s="601" t="e">
        <f>(AVERAGE(#REF!))/A0!#REF!</f>
        <v>#REF!</v>
      </c>
      <c r="D15" s="601" t="e">
        <f t="shared" si="1"/>
        <v>#REF!</v>
      </c>
      <c r="E15" s="601" t="e">
        <f t="shared" si="2"/>
        <v>#REF!</v>
      </c>
      <c r="F15" s="601" t="e">
        <f>'A11'!#REF!/A0!#REF!</f>
        <v>#REF!</v>
      </c>
      <c r="G15" s="645" t="e">
        <f>A0!#REF!</f>
        <v>#REF!</v>
      </c>
      <c r="H15" s="602" t="e">
        <f t="shared" si="3"/>
        <v>#REF!</v>
      </c>
    </row>
    <row r="16" spans="1:8" s="27" customFormat="1">
      <c r="A16" s="533">
        <f t="shared" si="0"/>
        <v>1904</v>
      </c>
      <c r="B16" s="603" t="e">
        <f>(1+H16)*A0!#REF!/A0!#REF!-1</f>
        <v>#REF!</v>
      </c>
      <c r="C16" s="601" t="e">
        <f>(AVERAGE(#REF!))/A0!#REF!</f>
        <v>#REF!</v>
      </c>
      <c r="D16" s="601" t="e">
        <f t="shared" si="1"/>
        <v>#REF!</v>
      </c>
      <c r="E16" s="601" t="e">
        <f t="shared" si="2"/>
        <v>#REF!</v>
      </c>
      <c r="F16" s="601" t="e">
        <f>'A11'!#REF!/A0!#REF!</f>
        <v>#REF!</v>
      </c>
      <c r="G16" s="645" t="e">
        <f>A0!#REF!</f>
        <v>#REF!</v>
      </c>
      <c r="H16" s="602" t="e">
        <f t="shared" si="3"/>
        <v>#REF!</v>
      </c>
    </row>
    <row r="17" spans="1:8" s="27" customFormat="1">
      <c r="A17" s="533">
        <f t="shared" si="0"/>
        <v>1905</v>
      </c>
      <c r="B17" s="603" t="e">
        <f>(1+H17)*A0!#REF!/A0!#REF!-1</f>
        <v>#REF!</v>
      </c>
      <c r="C17" s="601" t="e">
        <f>(AVERAGE(#REF!))/A0!#REF!</f>
        <v>#REF!</v>
      </c>
      <c r="D17" s="601" t="e">
        <f t="shared" si="1"/>
        <v>#REF!</v>
      </c>
      <c r="E17" s="601" t="e">
        <f t="shared" si="2"/>
        <v>#REF!</v>
      </c>
      <c r="F17" s="601" t="e">
        <f>'A11'!#REF!/A0!#REF!</f>
        <v>#REF!</v>
      </c>
      <c r="G17" s="645" t="e">
        <f>A0!#REF!</f>
        <v>#REF!</v>
      </c>
      <c r="H17" s="602" t="e">
        <f t="shared" si="3"/>
        <v>#REF!</v>
      </c>
    </row>
    <row r="18" spans="1:8" s="27" customFormat="1">
      <c r="A18" s="533">
        <f t="shared" si="0"/>
        <v>1906</v>
      </c>
      <c r="B18" s="603" t="e">
        <f>(1+H18)*A0!#REF!/A0!#REF!-1</f>
        <v>#REF!</v>
      </c>
      <c r="C18" s="601" t="e">
        <f>(AVERAGE(#REF!))/A0!#REF!</f>
        <v>#REF!</v>
      </c>
      <c r="D18" s="601" t="e">
        <f t="shared" si="1"/>
        <v>#REF!</v>
      </c>
      <c r="E18" s="601" t="e">
        <f t="shared" si="2"/>
        <v>#REF!</v>
      </c>
      <c r="F18" s="601" t="e">
        <f>'A11'!#REF!/A0!#REF!</f>
        <v>#REF!</v>
      </c>
      <c r="G18" s="645" t="e">
        <f>A0!#REF!</f>
        <v>#REF!</v>
      </c>
      <c r="H18" s="602" t="e">
        <f t="shared" si="3"/>
        <v>#REF!</v>
      </c>
    </row>
    <row r="19" spans="1:8" s="27" customFormat="1">
      <c r="A19" s="533">
        <f t="shared" si="0"/>
        <v>1907</v>
      </c>
      <c r="B19" s="603" t="e">
        <f>(1+H19)*A0!#REF!/A0!#REF!-1</f>
        <v>#REF!</v>
      </c>
      <c r="C19" s="601" t="e">
        <f>(AVERAGE(#REF!))/A0!#REF!</f>
        <v>#REF!</v>
      </c>
      <c r="D19" s="601" t="e">
        <f t="shared" si="1"/>
        <v>#REF!</v>
      </c>
      <c r="E19" s="601" t="e">
        <f t="shared" si="2"/>
        <v>#REF!</v>
      </c>
      <c r="F19" s="601" t="e">
        <f>'A11'!#REF!/A0!#REF!</f>
        <v>#REF!</v>
      </c>
      <c r="G19" s="645" t="e">
        <f>A0!#REF!</f>
        <v>#REF!</v>
      </c>
      <c r="H19" s="602" t="e">
        <f t="shared" si="3"/>
        <v>#REF!</v>
      </c>
    </row>
    <row r="20" spans="1:8" s="27" customFormat="1">
      <c r="A20" s="533">
        <f t="shared" si="0"/>
        <v>1908</v>
      </c>
      <c r="B20" s="603" t="e">
        <f>(1+H20)*A0!#REF!/A0!#REF!-1</f>
        <v>#REF!</v>
      </c>
      <c r="C20" s="601" t="e">
        <f>(AVERAGE(#REF!))/A0!#REF!</f>
        <v>#REF!</v>
      </c>
      <c r="D20" s="601" t="e">
        <f t="shared" si="1"/>
        <v>#REF!</v>
      </c>
      <c r="E20" s="601" t="e">
        <f t="shared" si="2"/>
        <v>#REF!</v>
      </c>
      <c r="F20" s="601" t="e">
        <f>'A11'!#REF!/A0!#REF!</f>
        <v>#REF!</v>
      </c>
      <c r="G20" s="645" t="e">
        <f>A0!#REF!</f>
        <v>#REF!</v>
      </c>
      <c r="H20" s="602" t="e">
        <f t="shared" si="3"/>
        <v>#REF!</v>
      </c>
    </row>
    <row r="21" spans="1:8" s="27" customFormat="1">
      <c r="A21" s="533">
        <f t="shared" si="0"/>
        <v>1909</v>
      </c>
      <c r="B21" s="603" t="e">
        <f>(1+H21)*A0!#REF!/A0!#REF!-1</f>
        <v>#REF!</v>
      </c>
      <c r="C21" s="601" t="e">
        <f>(AVERAGE(#REF!))/A0!#REF!</f>
        <v>#REF!</v>
      </c>
      <c r="D21" s="601" t="e">
        <f t="shared" si="1"/>
        <v>#REF!</v>
      </c>
      <c r="E21" s="601" t="e">
        <f t="shared" si="2"/>
        <v>#REF!</v>
      </c>
      <c r="F21" s="601" t="e">
        <f>'A11'!#REF!/A0!#REF!</f>
        <v>#REF!</v>
      </c>
      <c r="G21" s="645" t="e">
        <f>A0!#REF!</f>
        <v>#REF!</v>
      </c>
      <c r="H21" s="602" t="e">
        <f t="shared" si="3"/>
        <v>#REF!</v>
      </c>
    </row>
    <row r="22" spans="1:8" s="27" customFormat="1">
      <c r="A22" s="533">
        <f t="shared" si="0"/>
        <v>1910</v>
      </c>
      <c r="B22" s="603" t="e">
        <f>(1+H22)*A0!#REF!/A0!#REF!-1</f>
        <v>#REF!</v>
      </c>
      <c r="C22" s="601" t="e">
        <f>(AVERAGE(#REF!))/A0!#REF!</f>
        <v>#REF!</v>
      </c>
      <c r="D22" s="601" t="e">
        <f t="shared" si="1"/>
        <v>#REF!</v>
      </c>
      <c r="E22" s="601" t="e">
        <f t="shared" si="2"/>
        <v>#REF!</v>
      </c>
      <c r="F22" s="601" t="e">
        <f>'A11'!#REF!/A0!#REF!</f>
        <v>#REF!</v>
      </c>
      <c r="G22" s="645" t="e">
        <f>A0!#REF!</f>
        <v>#REF!</v>
      </c>
      <c r="H22" s="602" t="e">
        <f t="shared" si="3"/>
        <v>#REF!</v>
      </c>
    </row>
    <row r="23" spans="1:8" s="27" customFormat="1">
      <c r="A23" s="533">
        <f t="shared" si="0"/>
        <v>1911</v>
      </c>
      <c r="B23" s="603" t="e">
        <f>(1+H23)*A0!#REF!/A0!#REF!-1</f>
        <v>#REF!</v>
      </c>
      <c r="C23" s="601" t="e">
        <f>(AVERAGE(#REF!))/A0!#REF!</f>
        <v>#REF!</v>
      </c>
      <c r="D23" s="601" t="e">
        <f t="shared" si="1"/>
        <v>#REF!</v>
      </c>
      <c r="E23" s="601" t="e">
        <f t="shared" si="2"/>
        <v>#REF!</v>
      </c>
      <c r="F23" s="601" t="e">
        <f>'A11'!#REF!/A0!#REF!</f>
        <v>#REF!</v>
      </c>
      <c r="G23" s="645" t="e">
        <f>A0!#REF!</f>
        <v>#REF!</v>
      </c>
      <c r="H23" s="602" t="e">
        <f t="shared" si="3"/>
        <v>#REF!</v>
      </c>
    </row>
    <row r="24" spans="1:8" s="27" customFormat="1">
      <c r="A24" s="533">
        <f t="shared" si="0"/>
        <v>1912</v>
      </c>
      <c r="B24" s="603" t="e">
        <f>(1+H24)*A0!#REF!/A0!#REF!-1</f>
        <v>#REF!</v>
      </c>
      <c r="C24" s="601" t="e">
        <f>(AVERAGE(#REF!))/A0!#REF!</f>
        <v>#REF!</v>
      </c>
      <c r="D24" s="601" t="e">
        <f t="shared" si="1"/>
        <v>#REF!</v>
      </c>
      <c r="E24" s="601" t="e">
        <f t="shared" si="2"/>
        <v>#REF!</v>
      </c>
      <c r="F24" s="601" t="e">
        <f>'A11'!#REF!/A0!#REF!</f>
        <v>#REF!</v>
      </c>
      <c r="G24" s="645" t="e">
        <f>A0!#REF!</f>
        <v>#REF!</v>
      </c>
      <c r="H24" s="602" t="e">
        <f t="shared" si="3"/>
        <v>#REF!</v>
      </c>
    </row>
    <row r="25" spans="1:8" s="27" customFormat="1">
      <c r="A25" s="533">
        <f t="shared" si="0"/>
        <v>1913</v>
      </c>
      <c r="B25" s="603" t="e">
        <f>(1+H25)*A0!#REF!/A0!#REF!-1</f>
        <v>#REF!</v>
      </c>
      <c r="C25" s="601" t="e">
        <f>(AVERAGE(#REF!))/A0!#REF!</f>
        <v>#REF!</v>
      </c>
      <c r="D25" s="601" t="e">
        <f t="shared" si="1"/>
        <v>#REF!</v>
      </c>
      <c r="E25" s="601" t="e">
        <f t="shared" si="2"/>
        <v>#REF!</v>
      </c>
      <c r="F25" s="601" t="e">
        <f>'A11'!#REF!/A0!#REF!</f>
        <v>#REF!</v>
      </c>
      <c r="G25" s="645" t="e">
        <f>A0!#REF!</f>
        <v>#REF!</v>
      </c>
      <c r="H25" s="602" t="e">
        <f t="shared" si="3"/>
        <v>#REF!</v>
      </c>
    </row>
    <row r="26" spans="1:8" s="27" customFormat="1">
      <c r="A26" s="533">
        <f t="shared" si="0"/>
        <v>1914</v>
      </c>
      <c r="B26" s="603" t="e">
        <f>(1+H26)*A0!#REF!/A0!#REF!-1</f>
        <v>#REF!</v>
      </c>
      <c r="C26" s="601" t="e">
        <f>(AVERAGE(#REF!))/A0!#REF!</f>
        <v>#REF!</v>
      </c>
      <c r="D26" s="601" t="e">
        <f t="shared" si="1"/>
        <v>#REF!</v>
      </c>
      <c r="E26" s="601" t="e">
        <f t="shared" si="2"/>
        <v>#REF!</v>
      </c>
      <c r="F26" s="601" t="e">
        <f>'A11'!#REF!/A0!#REF!</f>
        <v>#REF!</v>
      </c>
      <c r="G26" s="645" t="e">
        <f>A0!#REF!</f>
        <v>#REF!</v>
      </c>
      <c r="H26" s="602" t="e">
        <f t="shared" si="3"/>
        <v>#REF!</v>
      </c>
    </row>
    <row r="27" spans="1:8" s="27" customFormat="1">
      <c r="A27" s="533">
        <f t="shared" si="0"/>
        <v>1915</v>
      </c>
      <c r="B27" s="603" t="e">
        <f>(1+H27)*A0!#REF!/A0!#REF!-1</f>
        <v>#REF!</v>
      </c>
      <c r="C27" s="601" t="e">
        <f>(AVERAGE(#REF!))/A0!#REF!</f>
        <v>#REF!</v>
      </c>
      <c r="D27" s="601" t="e">
        <f t="shared" si="1"/>
        <v>#REF!</v>
      </c>
      <c r="E27" s="601" t="e">
        <f t="shared" si="2"/>
        <v>#REF!</v>
      </c>
      <c r="F27" s="601" t="e">
        <f>'A11'!#REF!/A0!#REF!</f>
        <v>#REF!</v>
      </c>
      <c r="G27" s="645" t="e">
        <f>A0!#REF!</f>
        <v>#REF!</v>
      </c>
      <c r="H27" s="602" t="e">
        <f t="shared" si="3"/>
        <v>#REF!</v>
      </c>
    </row>
    <row r="28" spans="1:8" s="27" customFormat="1">
      <c r="A28" s="533">
        <f t="shared" si="0"/>
        <v>1916</v>
      </c>
      <c r="B28" s="603" t="e">
        <f>(1+H28)*A0!#REF!/A0!#REF!-1</f>
        <v>#REF!</v>
      </c>
      <c r="C28" s="601" t="e">
        <f>(AVERAGE(#REF!))/A0!#REF!</f>
        <v>#REF!</v>
      </c>
      <c r="D28" s="601" t="e">
        <f t="shared" si="1"/>
        <v>#REF!</v>
      </c>
      <c r="E28" s="601" t="e">
        <f t="shared" si="2"/>
        <v>#REF!</v>
      </c>
      <c r="F28" s="601" t="e">
        <f>'A11'!#REF!/A0!#REF!</f>
        <v>#REF!</v>
      </c>
      <c r="G28" s="645" t="e">
        <f>A0!#REF!</f>
        <v>#REF!</v>
      </c>
      <c r="H28" s="602" t="e">
        <f t="shared" si="3"/>
        <v>#REF!</v>
      </c>
    </row>
    <row r="29" spans="1:8" s="27" customFormat="1">
      <c r="A29" s="533">
        <f t="shared" si="0"/>
        <v>1917</v>
      </c>
      <c r="B29" s="603" t="e">
        <f>(1+H29)*A0!#REF!/A0!#REF!-1</f>
        <v>#REF!</v>
      </c>
      <c r="C29" s="601" t="e">
        <f>(AVERAGE(#REF!))/A0!#REF!</f>
        <v>#REF!</v>
      </c>
      <c r="D29" s="601" t="e">
        <f t="shared" si="1"/>
        <v>#REF!</v>
      </c>
      <c r="E29" s="601" t="e">
        <f t="shared" si="2"/>
        <v>#REF!</v>
      </c>
      <c r="F29" s="601" t="e">
        <f>'A11'!#REF!/A0!#REF!</f>
        <v>#REF!</v>
      </c>
      <c r="G29" s="645" t="e">
        <f>A0!#REF!</f>
        <v>#REF!</v>
      </c>
      <c r="H29" s="602" t="e">
        <f t="shared" si="3"/>
        <v>#REF!</v>
      </c>
    </row>
    <row r="30" spans="1:8" s="27" customFormat="1">
      <c r="A30" s="533">
        <f t="shared" si="0"/>
        <v>1918</v>
      </c>
      <c r="B30" s="603" t="e">
        <f>(1+H30)*A0!#REF!/A0!#REF!-1</f>
        <v>#REF!</v>
      </c>
      <c r="C30" s="601" t="e">
        <f>(AVERAGE(#REF!))/A0!#REF!</f>
        <v>#REF!</v>
      </c>
      <c r="D30" s="601" t="e">
        <f t="shared" si="1"/>
        <v>#REF!</v>
      </c>
      <c r="E30" s="601" t="e">
        <f t="shared" si="2"/>
        <v>#REF!</v>
      </c>
      <c r="F30" s="601" t="e">
        <f>'A11'!#REF!/A0!#REF!</f>
        <v>#REF!</v>
      </c>
      <c r="G30" s="645" t="e">
        <f>A0!#REF!</f>
        <v>#REF!</v>
      </c>
      <c r="H30" s="602" t="e">
        <f t="shared" si="3"/>
        <v>#REF!</v>
      </c>
    </row>
    <row r="31" spans="1:8" s="27" customFormat="1">
      <c r="A31" s="533">
        <f t="shared" si="0"/>
        <v>1919</v>
      </c>
      <c r="B31" s="603" t="e">
        <f>(1+H31)*A0!#REF!/A0!#REF!-1</f>
        <v>#REF!</v>
      </c>
      <c r="C31" s="601" t="e">
        <f>(AVERAGE(#REF!))/A0!#REF!</f>
        <v>#REF!</v>
      </c>
      <c r="D31" s="601" t="e">
        <f t="shared" si="1"/>
        <v>#REF!</v>
      </c>
      <c r="E31" s="601" t="e">
        <f t="shared" si="2"/>
        <v>#REF!</v>
      </c>
      <c r="F31" s="601" t="e">
        <f>'A11'!#REF!/A0!#REF!</f>
        <v>#REF!</v>
      </c>
      <c r="G31" s="645" t="e">
        <f>A0!#REF!</f>
        <v>#REF!</v>
      </c>
      <c r="H31" s="602" t="e">
        <f t="shared" si="3"/>
        <v>#REF!</v>
      </c>
    </row>
    <row r="32" spans="1:8" s="27" customFormat="1">
      <c r="A32" s="533">
        <f t="shared" si="0"/>
        <v>1920</v>
      </c>
      <c r="B32" s="603" t="e">
        <f>(1+H32)*A0!#REF!/A0!#REF!-1</f>
        <v>#REF!</v>
      </c>
      <c r="C32" s="601" t="e">
        <f>(AVERAGE(#REF!))/A0!#REF!</f>
        <v>#REF!</v>
      </c>
      <c r="D32" s="601" t="e">
        <f t="shared" si="1"/>
        <v>#REF!</v>
      </c>
      <c r="E32" s="601" t="e">
        <f t="shared" si="2"/>
        <v>#REF!</v>
      </c>
      <c r="F32" s="601" t="e">
        <f>'A11'!#REF!/A0!#REF!</f>
        <v>#REF!</v>
      </c>
      <c r="G32" s="645" t="e">
        <f>A0!#REF!</f>
        <v>#REF!</v>
      </c>
      <c r="H32" s="602" t="e">
        <f t="shared" si="3"/>
        <v>#REF!</v>
      </c>
    </row>
    <row r="33" spans="1:8" s="27" customFormat="1">
      <c r="A33" s="533">
        <f t="shared" si="0"/>
        <v>1921</v>
      </c>
      <c r="B33" s="603" t="e">
        <f>(1+H33)*A0!#REF!/A0!#REF!-1</f>
        <v>#REF!</v>
      </c>
      <c r="C33" s="601" t="e">
        <f>(AVERAGE(#REF!))/A0!#REF!</f>
        <v>#REF!</v>
      </c>
      <c r="D33" s="601" t="e">
        <f t="shared" si="1"/>
        <v>#REF!</v>
      </c>
      <c r="E33" s="601" t="e">
        <f t="shared" si="2"/>
        <v>#REF!</v>
      </c>
      <c r="F33" s="601" t="e">
        <f>'A11'!#REF!/A0!#REF!</f>
        <v>#REF!</v>
      </c>
      <c r="G33" s="645" t="e">
        <f>A0!#REF!</f>
        <v>#REF!</v>
      </c>
      <c r="H33" s="602" t="e">
        <f t="shared" si="3"/>
        <v>#REF!</v>
      </c>
    </row>
    <row r="34" spans="1:8" s="27" customFormat="1">
      <c r="A34" s="533">
        <f t="shared" si="0"/>
        <v>1922</v>
      </c>
      <c r="B34" s="603" t="e">
        <f>(1+H34)*A0!#REF!/A0!#REF!-1</f>
        <v>#REF!</v>
      </c>
      <c r="C34" s="601" t="e">
        <f>(AVERAGE(#REF!))/A0!#REF!</f>
        <v>#REF!</v>
      </c>
      <c r="D34" s="601" t="e">
        <f t="shared" si="1"/>
        <v>#REF!</v>
      </c>
      <c r="E34" s="601" t="e">
        <f t="shared" si="2"/>
        <v>#REF!</v>
      </c>
      <c r="F34" s="601" t="e">
        <f>'A11'!#REF!/A0!#REF!</f>
        <v>#REF!</v>
      </c>
      <c r="G34" s="645" t="e">
        <f>A0!#REF!</f>
        <v>#REF!</v>
      </c>
      <c r="H34" s="602" t="e">
        <f t="shared" si="3"/>
        <v>#REF!</v>
      </c>
    </row>
    <row r="35" spans="1:8" s="27" customFormat="1">
      <c r="A35" s="533">
        <f t="shared" si="0"/>
        <v>1923</v>
      </c>
      <c r="B35" s="603" t="e">
        <f>(1+H35)*A0!#REF!/A0!#REF!-1</f>
        <v>#REF!</v>
      </c>
      <c r="C35" s="601" t="e">
        <f>(AVERAGE(#REF!))/A0!#REF!</f>
        <v>#REF!</v>
      </c>
      <c r="D35" s="601" t="e">
        <f t="shared" si="1"/>
        <v>#REF!</v>
      </c>
      <c r="E35" s="601" t="e">
        <f t="shared" si="2"/>
        <v>#REF!</v>
      </c>
      <c r="F35" s="601" t="e">
        <f>'A11'!#REF!/A0!#REF!</f>
        <v>#REF!</v>
      </c>
      <c r="G35" s="645" t="e">
        <f>A0!#REF!</f>
        <v>#REF!</v>
      </c>
      <c r="H35" s="602" t="e">
        <f t="shared" si="3"/>
        <v>#REF!</v>
      </c>
    </row>
    <row r="36" spans="1:8" s="27" customFormat="1">
      <c r="A36" s="533">
        <f t="shared" si="0"/>
        <v>1924</v>
      </c>
      <c r="B36" s="603" t="e">
        <f>(1+H36)*A0!#REF!/A0!#REF!-1</f>
        <v>#REF!</v>
      </c>
      <c r="C36" s="601" t="e">
        <f>(AVERAGE(#REF!))/A0!#REF!</f>
        <v>#REF!</v>
      </c>
      <c r="D36" s="601" t="e">
        <f t="shared" si="1"/>
        <v>#REF!</v>
      </c>
      <c r="E36" s="601" t="e">
        <f t="shared" si="2"/>
        <v>#REF!</v>
      </c>
      <c r="F36" s="601" t="e">
        <f>'A11'!#REF!/A0!#REF!</f>
        <v>#REF!</v>
      </c>
      <c r="G36" s="645" t="e">
        <f>A0!#REF!</f>
        <v>#REF!</v>
      </c>
      <c r="H36" s="602" t="e">
        <f t="shared" si="3"/>
        <v>#REF!</v>
      </c>
    </row>
    <row r="37" spans="1:8" s="27" customFormat="1">
      <c r="A37" s="533">
        <f t="shared" si="0"/>
        <v>1925</v>
      </c>
      <c r="B37" s="603" t="e">
        <f>(1+H37)*A0!#REF!/A0!#REF!-1</f>
        <v>#REF!</v>
      </c>
      <c r="C37" s="601" t="e">
        <f>(AVERAGE(#REF!))/A0!#REF!</f>
        <v>#REF!</v>
      </c>
      <c r="D37" s="601" t="e">
        <f t="shared" si="1"/>
        <v>#REF!</v>
      </c>
      <c r="E37" s="601" t="e">
        <f t="shared" si="2"/>
        <v>#REF!</v>
      </c>
      <c r="F37" s="601" t="e">
        <f>'A11'!#REF!/A0!#REF!</f>
        <v>#REF!</v>
      </c>
      <c r="G37" s="645" t="e">
        <f>A0!#REF!</f>
        <v>#REF!</v>
      </c>
      <c r="H37" s="602" t="e">
        <f t="shared" si="3"/>
        <v>#REF!</v>
      </c>
    </row>
    <row r="38" spans="1:8" s="27" customFormat="1">
      <c r="A38" s="533">
        <f t="shared" si="0"/>
        <v>1926</v>
      </c>
      <c r="B38" s="603" t="e">
        <f>(1+H38)*A0!#REF!/A0!#REF!-1</f>
        <v>#REF!</v>
      </c>
      <c r="C38" s="601" t="e">
        <f>(AVERAGE(#REF!))/A0!#REF!</f>
        <v>#REF!</v>
      </c>
      <c r="D38" s="601" t="e">
        <f t="shared" si="1"/>
        <v>#REF!</v>
      </c>
      <c r="E38" s="601" t="e">
        <f t="shared" si="2"/>
        <v>#REF!</v>
      </c>
      <c r="F38" s="601" t="e">
        <f>'A11'!#REF!/A0!#REF!</f>
        <v>#REF!</v>
      </c>
      <c r="G38" s="645" t="e">
        <f>A0!#REF!</f>
        <v>#REF!</v>
      </c>
      <c r="H38" s="602" t="e">
        <f t="shared" si="3"/>
        <v>#REF!</v>
      </c>
    </row>
    <row r="39" spans="1:8" s="27" customFormat="1">
      <c r="A39" s="533">
        <f t="shared" si="0"/>
        <v>1927</v>
      </c>
      <c r="B39" s="603" t="e">
        <f>(1+H39)*A0!#REF!/A0!#REF!-1</f>
        <v>#REF!</v>
      </c>
      <c r="C39" s="601" t="e">
        <f>(AVERAGE(#REF!))/A0!#REF!</f>
        <v>#REF!</v>
      </c>
      <c r="D39" s="601" t="e">
        <f t="shared" si="1"/>
        <v>#REF!</v>
      </c>
      <c r="E39" s="601" t="e">
        <f t="shared" si="2"/>
        <v>#REF!</v>
      </c>
      <c r="F39" s="601" t="e">
        <f>'A11'!#REF!/A0!#REF!</f>
        <v>#REF!</v>
      </c>
      <c r="G39" s="645" t="e">
        <f>A0!#REF!</f>
        <v>#REF!</v>
      </c>
      <c r="H39" s="602" t="e">
        <f t="shared" si="3"/>
        <v>#REF!</v>
      </c>
    </row>
    <row r="40" spans="1:8" s="27" customFormat="1">
      <c r="A40" s="533">
        <f t="shared" si="0"/>
        <v>1928</v>
      </c>
      <c r="B40" s="603" t="e">
        <f>(1+H40)*A0!#REF!/A0!#REF!-1</f>
        <v>#REF!</v>
      </c>
      <c r="C40" s="601" t="e">
        <f>(AVERAGE(#REF!))/A0!#REF!</f>
        <v>#REF!</v>
      </c>
      <c r="D40" s="601" t="e">
        <f t="shared" si="1"/>
        <v>#REF!</v>
      </c>
      <c r="E40" s="601" t="e">
        <f t="shared" si="2"/>
        <v>#REF!</v>
      </c>
      <c r="F40" s="601" t="e">
        <f>'A11'!#REF!/A0!#REF!</f>
        <v>#REF!</v>
      </c>
      <c r="G40" s="645" t="e">
        <f>A0!#REF!</f>
        <v>#REF!</v>
      </c>
      <c r="H40" s="602" t="e">
        <f t="shared" si="3"/>
        <v>#REF!</v>
      </c>
    </row>
    <row r="41" spans="1:8" s="27" customFormat="1">
      <c r="A41" s="533">
        <f t="shared" si="0"/>
        <v>1929</v>
      </c>
      <c r="B41" s="603" t="e">
        <f>(1+H41)*A0!#REF!/A0!#REF!-1</f>
        <v>#REF!</v>
      </c>
      <c r="C41" s="601" t="e">
        <f>(AVERAGE(#REF!))/A0!#REF!</f>
        <v>#REF!</v>
      </c>
      <c r="D41" s="601" t="e">
        <f t="shared" si="1"/>
        <v>#REF!</v>
      </c>
      <c r="E41" s="601" t="e">
        <f t="shared" si="2"/>
        <v>#REF!</v>
      </c>
      <c r="F41" s="601" t="e">
        <f>'A11'!#REF!/A0!#REF!</f>
        <v>#REF!</v>
      </c>
      <c r="G41" s="645" t="e">
        <f>A0!#REF!</f>
        <v>#REF!</v>
      </c>
      <c r="H41" s="602" t="e">
        <f t="shared" si="3"/>
        <v>#REF!</v>
      </c>
    </row>
    <row r="42" spans="1:8" s="27" customFormat="1">
      <c r="A42" s="533">
        <f t="shared" si="0"/>
        <v>1930</v>
      </c>
      <c r="B42" s="603" t="e">
        <f>(1+H42)*A0!#REF!/A0!#REF!-1</f>
        <v>#REF!</v>
      </c>
      <c r="C42" s="601" t="e">
        <f>(AVERAGE(#REF!))/A0!#REF!</f>
        <v>#REF!</v>
      </c>
      <c r="D42" s="601" t="e">
        <f t="shared" si="1"/>
        <v>#REF!</v>
      </c>
      <c r="E42" s="601" t="e">
        <f t="shared" si="2"/>
        <v>#REF!</v>
      </c>
      <c r="F42" s="601" t="e">
        <f>'A11'!#REF!/A0!#REF!</f>
        <v>#REF!</v>
      </c>
      <c r="G42" s="645" t="e">
        <f>A0!#REF!</f>
        <v>#REF!</v>
      </c>
      <c r="H42" s="602" t="e">
        <f t="shared" si="3"/>
        <v>#REF!</v>
      </c>
    </row>
    <row r="43" spans="1:8" s="27" customFormat="1">
      <c r="A43" s="533">
        <f t="shared" si="0"/>
        <v>1931</v>
      </c>
      <c r="B43" s="603" t="e">
        <f>(1+H43)*A0!#REF!/A0!#REF!-1</f>
        <v>#REF!</v>
      </c>
      <c r="C43" s="601" t="e">
        <f>(AVERAGE(#REF!))/A0!#REF!</f>
        <v>#REF!</v>
      </c>
      <c r="D43" s="601" t="e">
        <f t="shared" si="1"/>
        <v>#REF!</v>
      </c>
      <c r="E43" s="601" t="e">
        <f t="shared" si="2"/>
        <v>#REF!</v>
      </c>
      <c r="F43" s="601" t="e">
        <f>'A11'!#REF!/A0!#REF!</f>
        <v>#REF!</v>
      </c>
      <c r="G43" s="645" t="e">
        <f>A0!#REF!</f>
        <v>#REF!</v>
      </c>
      <c r="H43" s="602" t="e">
        <f t="shared" si="3"/>
        <v>#REF!</v>
      </c>
    </row>
    <row r="44" spans="1:8" s="27" customFormat="1">
      <c r="A44" s="533">
        <f t="shared" si="0"/>
        <v>1932</v>
      </c>
      <c r="B44" s="603" t="e">
        <f>(1+H44)*A0!#REF!/A0!#REF!-1</f>
        <v>#REF!</v>
      </c>
      <c r="C44" s="601" t="e">
        <f>(AVERAGE(#REF!))/A0!#REF!</f>
        <v>#REF!</v>
      </c>
      <c r="D44" s="601" t="e">
        <f t="shared" si="1"/>
        <v>#REF!</v>
      </c>
      <c r="E44" s="601" t="e">
        <f t="shared" si="2"/>
        <v>#REF!</v>
      </c>
      <c r="F44" s="601" t="e">
        <f>'A11'!#REF!/A0!#REF!</f>
        <v>#REF!</v>
      </c>
      <c r="G44" s="645" t="e">
        <f>A0!#REF!</f>
        <v>#REF!</v>
      </c>
      <c r="H44" s="602" t="e">
        <f t="shared" si="3"/>
        <v>#REF!</v>
      </c>
    </row>
    <row r="45" spans="1:8" s="27" customFormat="1">
      <c r="A45" s="533">
        <f t="shared" si="0"/>
        <v>1933</v>
      </c>
      <c r="B45" s="603" t="e">
        <f>(1+H45)*A0!#REF!/A0!#REF!-1</f>
        <v>#REF!</v>
      </c>
      <c r="C45" s="601" t="e">
        <f>(AVERAGE(#REF!))/A0!#REF!</f>
        <v>#REF!</v>
      </c>
      <c r="D45" s="601" t="e">
        <f t="shared" si="1"/>
        <v>#REF!</v>
      </c>
      <c r="E45" s="601" t="e">
        <f t="shared" si="2"/>
        <v>#REF!</v>
      </c>
      <c r="F45" s="601" t="e">
        <f>'A11'!#REF!/A0!#REF!</f>
        <v>#REF!</v>
      </c>
      <c r="G45" s="645" t="e">
        <f>A0!#REF!</f>
        <v>#REF!</v>
      </c>
      <c r="H45" s="602" t="e">
        <f t="shared" si="3"/>
        <v>#REF!</v>
      </c>
    </row>
    <row r="46" spans="1:8" s="27" customFormat="1">
      <c r="A46" s="533">
        <f t="shared" si="0"/>
        <v>1934</v>
      </c>
      <c r="B46" s="603" t="e">
        <f>(1+H46)*A0!#REF!/A0!#REF!-1</f>
        <v>#REF!</v>
      </c>
      <c r="C46" s="601" t="e">
        <f>(AVERAGE(#REF!))/A0!#REF!</f>
        <v>#REF!</v>
      </c>
      <c r="D46" s="601" t="e">
        <f t="shared" si="1"/>
        <v>#REF!</v>
      </c>
      <c r="E46" s="601" t="e">
        <f t="shared" si="2"/>
        <v>#REF!</v>
      </c>
      <c r="F46" s="601" t="e">
        <f>'A11'!#REF!/A0!#REF!</f>
        <v>#REF!</v>
      </c>
      <c r="G46" s="645" t="e">
        <f>A0!#REF!</f>
        <v>#REF!</v>
      </c>
      <c r="H46" s="602" t="e">
        <f t="shared" si="3"/>
        <v>#REF!</v>
      </c>
    </row>
    <row r="47" spans="1:8" s="27" customFormat="1">
      <c r="A47" s="533">
        <f t="shared" si="0"/>
        <v>1935</v>
      </c>
      <c r="B47" s="603" t="e">
        <f>(1+H47)*A0!#REF!/A0!#REF!-1</f>
        <v>#REF!</v>
      </c>
      <c r="C47" s="601" t="e">
        <f>(AVERAGE(#REF!))/A0!#REF!</f>
        <v>#REF!</v>
      </c>
      <c r="D47" s="601" t="e">
        <f t="shared" si="1"/>
        <v>#REF!</v>
      </c>
      <c r="E47" s="601" t="e">
        <f t="shared" si="2"/>
        <v>#REF!</v>
      </c>
      <c r="F47" s="601" t="e">
        <f>'A11'!#REF!/A0!#REF!</f>
        <v>#REF!</v>
      </c>
      <c r="G47" s="645" t="e">
        <f>A0!#REF!</f>
        <v>#REF!</v>
      </c>
      <c r="H47" s="602" t="e">
        <f t="shared" si="3"/>
        <v>#REF!</v>
      </c>
    </row>
    <row r="48" spans="1:8" s="27" customFormat="1">
      <c r="A48" s="533">
        <f t="shared" si="0"/>
        <v>1936</v>
      </c>
      <c r="B48" s="603" t="e">
        <f>(1+H48)*A0!#REF!/A0!#REF!-1</f>
        <v>#REF!</v>
      </c>
      <c r="C48" s="601" t="e">
        <f>(AVERAGE(#REF!))/A0!#REF!</f>
        <v>#REF!</v>
      </c>
      <c r="D48" s="601" t="e">
        <f t="shared" si="1"/>
        <v>#REF!</v>
      </c>
      <c r="E48" s="601" t="e">
        <f t="shared" si="2"/>
        <v>#REF!</v>
      </c>
      <c r="F48" s="601" t="e">
        <f>'A11'!#REF!/A0!#REF!</f>
        <v>#REF!</v>
      </c>
      <c r="G48" s="645" t="e">
        <f>A0!#REF!</f>
        <v>#REF!</v>
      </c>
      <c r="H48" s="602" t="e">
        <f t="shared" si="3"/>
        <v>#REF!</v>
      </c>
    </row>
    <row r="49" spans="1:8" s="27" customFormat="1">
      <c r="A49" s="533">
        <f t="shared" si="0"/>
        <v>1937</v>
      </c>
      <c r="B49" s="603" t="e">
        <f>(1+H49)*A0!#REF!/A0!#REF!-1</f>
        <v>#REF!</v>
      </c>
      <c r="C49" s="601" t="e">
        <f>(AVERAGE(#REF!))/A0!#REF!</f>
        <v>#REF!</v>
      </c>
      <c r="D49" s="601" t="e">
        <f t="shared" si="1"/>
        <v>#REF!</v>
      </c>
      <c r="E49" s="601" t="e">
        <f t="shared" si="2"/>
        <v>#REF!</v>
      </c>
      <c r="F49" s="601" t="e">
        <f>'A11'!#REF!/A0!#REF!</f>
        <v>#REF!</v>
      </c>
      <c r="G49" s="645" t="e">
        <f>A0!#REF!</f>
        <v>#REF!</v>
      </c>
      <c r="H49" s="602" t="e">
        <f t="shared" si="3"/>
        <v>#REF!</v>
      </c>
    </row>
    <row r="50" spans="1:8" s="27" customFormat="1">
      <c r="A50" s="533">
        <f t="shared" si="0"/>
        <v>1938</v>
      </c>
      <c r="B50" s="603" t="e">
        <f>(1+H50)*A0!#REF!/A0!#REF!-1</f>
        <v>#REF!</v>
      </c>
      <c r="C50" s="601" t="e">
        <f>(AVERAGE(#REF!))/A0!#REF!</f>
        <v>#REF!</v>
      </c>
      <c r="D50" s="601" t="e">
        <f t="shared" si="1"/>
        <v>#REF!</v>
      </c>
      <c r="E50" s="601" t="e">
        <f t="shared" si="2"/>
        <v>#REF!</v>
      </c>
      <c r="F50" s="601" t="e">
        <f>'A11'!#REF!/A0!#REF!</f>
        <v>#REF!</v>
      </c>
      <c r="G50" s="645" t="e">
        <f>A0!#REF!</f>
        <v>#REF!</v>
      </c>
      <c r="H50" s="602" t="e">
        <f t="shared" si="3"/>
        <v>#REF!</v>
      </c>
    </row>
    <row r="51" spans="1:8" s="27" customFormat="1">
      <c r="A51" s="533">
        <f t="shared" si="0"/>
        <v>1939</v>
      </c>
      <c r="B51" s="603" t="e">
        <f>(1+H51)*A0!#REF!/A0!#REF!-1</f>
        <v>#REF!</v>
      </c>
      <c r="C51" s="601" t="e">
        <f>(AVERAGE(#REF!))/A0!#REF!</f>
        <v>#REF!</v>
      </c>
      <c r="D51" s="601" t="e">
        <f t="shared" si="1"/>
        <v>#REF!</v>
      </c>
      <c r="E51" s="601" t="e">
        <f t="shared" si="2"/>
        <v>#REF!</v>
      </c>
      <c r="F51" s="601" t="e">
        <f>'A11'!#REF!/A0!#REF!</f>
        <v>#REF!</v>
      </c>
      <c r="G51" s="645" t="e">
        <f>A0!#REF!</f>
        <v>#REF!</v>
      </c>
      <c r="H51" s="602" t="e">
        <f t="shared" si="3"/>
        <v>#REF!</v>
      </c>
    </row>
    <row r="52" spans="1:8" s="27" customFormat="1">
      <c r="A52" s="533">
        <f t="shared" si="0"/>
        <v>1940</v>
      </c>
      <c r="B52" s="603" t="e">
        <f>(1+H52)*A0!#REF!/A0!#REF!-1</f>
        <v>#REF!</v>
      </c>
      <c r="C52" s="601" t="e">
        <f>(AVERAGE(#REF!))/A0!#REF!</f>
        <v>#REF!</v>
      </c>
      <c r="D52" s="601" t="e">
        <f t="shared" si="1"/>
        <v>#REF!</v>
      </c>
      <c r="E52" s="601" t="e">
        <f t="shared" si="2"/>
        <v>#REF!</v>
      </c>
      <c r="F52" s="601" t="e">
        <f>'A11'!#REF!/A0!#REF!</f>
        <v>#REF!</v>
      </c>
      <c r="G52" s="645" t="e">
        <f>A0!#REF!</f>
        <v>#REF!</v>
      </c>
      <c r="H52" s="602" t="e">
        <f t="shared" si="3"/>
        <v>#REF!</v>
      </c>
    </row>
    <row r="53" spans="1:8" s="27" customFormat="1">
      <c r="A53" s="533">
        <f t="shared" si="0"/>
        <v>1941</v>
      </c>
      <c r="B53" s="603" t="e">
        <f>(1+H53)*A0!#REF!/A0!#REF!-1</f>
        <v>#REF!</v>
      </c>
      <c r="C53" s="601" t="e">
        <f>(AVERAGE(#REF!))/A0!#REF!</f>
        <v>#REF!</v>
      </c>
      <c r="D53" s="601" t="e">
        <f t="shared" si="1"/>
        <v>#REF!</v>
      </c>
      <c r="E53" s="601" t="e">
        <f t="shared" si="2"/>
        <v>#REF!</v>
      </c>
      <c r="F53" s="601" t="e">
        <f>'A11'!#REF!/A0!#REF!</f>
        <v>#REF!</v>
      </c>
      <c r="G53" s="645" t="e">
        <f>A0!#REF!</f>
        <v>#REF!</v>
      </c>
      <c r="H53" s="602" t="e">
        <f t="shared" si="3"/>
        <v>#REF!</v>
      </c>
    </row>
    <row r="54" spans="1:8" s="27" customFormat="1">
      <c r="A54" s="533">
        <f t="shared" si="0"/>
        <v>1942</v>
      </c>
      <c r="B54" s="603" t="e">
        <f>(1+H54)*A0!#REF!/A0!#REF!-1</f>
        <v>#REF!</v>
      </c>
      <c r="C54" s="601" t="e">
        <f>(AVERAGE(#REF!))/A0!#REF!</f>
        <v>#REF!</v>
      </c>
      <c r="D54" s="601" t="e">
        <f t="shared" si="1"/>
        <v>#REF!</v>
      </c>
      <c r="E54" s="601" t="e">
        <f t="shared" si="2"/>
        <v>#REF!</v>
      </c>
      <c r="F54" s="601" t="e">
        <f>'A11'!#REF!/A0!#REF!</f>
        <v>#REF!</v>
      </c>
      <c r="G54" s="645" t="e">
        <f>A0!#REF!</f>
        <v>#REF!</v>
      </c>
      <c r="H54" s="602" t="e">
        <f t="shared" si="3"/>
        <v>#REF!</v>
      </c>
    </row>
    <row r="55" spans="1:8" s="27" customFormat="1">
      <c r="A55" s="533">
        <f t="shared" si="0"/>
        <v>1943</v>
      </c>
      <c r="B55" s="603" t="e">
        <f>(1+H55)*A0!#REF!/A0!#REF!-1</f>
        <v>#REF!</v>
      </c>
      <c r="C55" s="601" t="e">
        <f>(AVERAGE(#REF!))/A0!#REF!</f>
        <v>#REF!</v>
      </c>
      <c r="D55" s="601" t="e">
        <f t="shared" si="1"/>
        <v>#REF!</v>
      </c>
      <c r="E55" s="601" t="e">
        <f t="shared" si="2"/>
        <v>#REF!</v>
      </c>
      <c r="F55" s="601" t="e">
        <f>'A11'!#REF!/A0!#REF!</f>
        <v>#REF!</v>
      </c>
      <c r="G55" s="645" t="e">
        <f>A0!#REF!</f>
        <v>#REF!</v>
      </c>
      <c r="H55" s="602" t="e">
        <f t="shared" si="3"/>
        <v>#REF!</v>
      </c>
    </row>
    <row r="56" spans="1:8" s="27" customFormat="1">
      <c r="A56" s="533">
        <f t="shared" si="0"/>
        <v>1944</v>
      </c>
      <c r="B56" s="603" t="e">
        <f>(1+H56)*A0!#REF!/A0!#REF!-1</f>
        <v>#REF!</v>
      </c>
      <c r="C56" s="601" t="e">
        <f>(AVERAGE(#REF!))/A0!#REF!</f>
        <v>#REF!</v>
      </c>
      <c r="D56" s="601" t="e">
        <f t="shared" si="1"/>
        <v>#REF!</v>
      </c>
      <c r="E56" s="601" t="e">
        <f t="shared" si="2"/>
        <v>#REF!</v>
      </c>
      <c r="F56" s="601" t="e">
        <f>'A11'!#REF!/A0!#REF!</f>
        <v>#REF!</v>
      </c>
      <c r="G56" s="645" t="e">
        <f>A0!#REF!</f>
        <v>#REF!</v>
      </c>
      <c r="H56" s="602" t="e">
        <f t="shared" si="3"/>
        <v>#REF!</v>
      </c>
    </row>
    <row r="57" spans="1:8" s="27" customFormat="1">
      <c r="A57" s="533">
        <f t="shared" si="0"/>
        <v>1945</v>
      </c>
      <c r="B57" s="603" t="e">
        <f>(1+H57)*A0!#REF!/A0!#REF!-1</f>
        <v>#REF!</v>
      </c>
      <c r="C57" s="601" t="e">
        <f>(AVERAGE(#REF!))/A0!#REF!</f>
        <v>#REF!</v>
      </c>
      <c r="D57" s="601" t="e">
        <f t="shared" si="1"/>
        <v>#REF!</v>
      </c>
      <c r="E57" s="601" t="e">
        <f t="shared" si="2"/>
        <v>#REF!</v>
      </c>
      <c r="F57" s="601" t="e">
        <f>'A11'!#REF!/A0!#REF!</f>
        <v>#REF!</v>
      </c>
      <c r="G57" s="645" t="e">
        <f>A0!#REF!</f>
        <v>#REF!</v>
      </c>
      <c r="H57" s="602" t="e">
        <f t="shared" si="3"/>
        <v>#REF!</v>
      </c>
    </row>
    <row r="58" spans="1:8" s="27" customFormat="1">
      <c r="A58" s="533">
        <f t="shared" si="0"/>
        <v>1946</v>
      </c>
      <c r="B58" s="603" t="e">
        <f>(1+H58)*A0!#REF!/A0!#REF!-1</f>
        <v>#REF!</v>
      </c>
      <c r="C58" s="601" t="e">
        <f>(AVERAGE(#REF!))/A0!#REF!</f>
        <v>#REF!</v>
      </c>
      <c r="D58" s="601" t="e">
        <f t="shared" si="1"/>
        <v>#REF!</v>
      </c>
      <c r="E58" s="601" t="e">
        <f t="shared" si="2"/>
        <v>#REF!</v>
      </c>
      <c r="F58" s="601" t="e">
        <f>'A11'!#REF!/A0!#REF!</f>
        <v>#REF!</v>
      </c>
      <c r="G58" s="645" t="e">
        <f>A0!#REF!</f>
        <v>#REF!</v>
      </c>
      <c r="H58" s="602" t="e">
        <f t="shared" si="3"/>
        <v>#REF!</v>
      </c>
    </row>
    <row r="59" spans="1:8" s="27" customFormat="1">
      <c r="A59" s="533">
        <f t="shared" si="0"/>
        <v>1947</v>
      </c>
      <c r="B59" s="603" t="e">
        <f>(1+H59)*A0!#REF!/A0!#REF!-1</f>
        <v>#REF!</v>
      </c>
      <c r="C59" s="601" t="e">
        <f>(AVERAGE(#REF!))/A0!#REF!</f>
        <v>#REF!</v>
      </c>
      <c r="D59" s="601" t="e">
        <f t="shared" si="1"/>
        <v>#REF!</v>
      </c>
      <c r="E59" s="601" t="e">
        <f t="shared" si="2"/>
        <v>#REF!</v>
      </c>
      <c r="F59" s="601" t="e">
        <f>'A11'!#REF!/A0!#REF!</f>
        <v>#REF!</v>
      </c>
      <c r="G59" s="645" t="e">
        <f>A0!#REF!</f>
        <v>#REF!</v>
      </c>
      <c r="H59" s="602" t="e">
        <f t="shared" si="3"/>
        <v>#REF!</v>
      </c>
    </row>
    <row r="60" spans="1:8" s="27" customFormat="1">
      <c r="A60" s="533">
        <f>A61-1</f>
        <v>1948</v>
      </c>
      <c r="B60" s="603" t="e">
        <f>(1+H60)*A0!#REF!/A0!#REF!-1</f>
        <v>#REF!</v>
      </c>
      <c r="C60" s="601" t="e">
        <f>(AVERAGE(#REF!))/A0!#REF!</f>
        <v>#REF!</v>
      </c>
      <c r="D60" s="601" t="e">
        <f t="shared" si="1"/>
        <v>#REF!</v>
      </c>
      <c r="E60" s="601" t="e">
        <f t="shared" si="2"/>
        <v>#REF!</v>
      </c>
      <c r="F60" s="601" t="e">
        <f>'A11'!#REF!/A0!#REF!</f>
        <v>#REF!</v>
      </c>
      <c r="G60" s="645" t="e">
        <f>A0!#REF!</f>
        <v>#REF!</v>
      </c>
      <c r="H60" s="602" t="e">
        <f t="shared" si="3"/>
        <v>#REF!</v>
      </c>
    </row>
    <row r="61" spans="1:8" s="74" customFormat="1">
      <c r="A61" s="639">
        <v>1949</v>
      </c>
      <c r="B61" s="603" t="e">
        <f>(1+H61)*A0!#REF!/A0!#REF!-1</f>
        <v>#REF!</v>
      </c>
      <c r="C61" s="601" t="e">
        <f>(AVERAGE(#REF!))/A0!#REF!</f>
        <v>#REF!</v>
      </c>
      <c r="D61" s="601" t="e">
        <f t="shared" si="1"/>
        <v>#REF!</v>
      </c>
      <c r="E61" s="601" t="e">
        <f t="shared" si="2"/>
        <v>#REF!</v>
      </c>
      <c r="F61" s="601" t="e">
        <f>'A11'!#REF!/A0!#REF!</f>
        <v>#REF!</v>
      </c>
      <c r="G61" s="645" t="e">
        <f>A0!#REF!</f>
        <v>#REF!</v>
      </c>
      <c r="H61" s="602" t="e">
        <f t="shared" si="3"/>
        <v>#REF!</v>
      </c>
    </row>
    <row r="62" spans="1:8" s="74" customFormat="1">
      <c r="A62" s="639">
        <v>1950</v>
      </c>
      <c r="B62" s="603" t="e">
        <f>(1+H62)*A0!#REF!/A0!#REF!-1</f>
        <v>#REF!</v>
      </c>
      <c r="C62" s="601" t="e">
        <f>(AVERAGE(#REF!))/A0!#REF!</f>
        <v>#REF!</v>
      </c>
      <c r="D62" s="601" t="e">
        <f t="shared" si="1"/>
        <v>#REF!</v>
      </c>
      <c r="E62" s="601" t="e">
        <f t="shared" si="2"/>
        <v>#REF!</v>
      </c>
      <c r="F62" s="601" t="e">
        <f>'A11'!#REF!/A0!#REF!</f>
        <v>#REF!</v>
      </c>
      <c r="G62" s="645" t="e">
        <f>A0!#REF!</f>
        <v>#REF!</v>
      </c>
      <c r="H62" s="602" t="e">
        <f t="shared" si="3"/>
        <v>#REF!</v>
      </c>
    </row>
    <row r="63" spans="1:8" s="74" customFormat="1">
      <c r="A63" s="639">
        <v>1951</v>
      </c>
      <c r="B63" s="603" t="e">
        <f>(1+H63)*A0!#REF!/A0!#REF!-1</f>
        <v>#REF!</v>
      </c>
      <c r="C63" s="601" t="e">
        <f>(AVERAGE(#REF!))/A0!#REF!</f>
        <v>#REF!</v>
      </c>
      <c r="D63" s="601" t="e">
        <f t="shared" si="1"/>
        <v>#REF!</v>
      </c>
      <c r="E63" s="601" t="e">
        <f t="shared" si="2"/>
        <v>#REF!</v>
      </c>
      <c r="F63" s="601" t="e">
        <f>'A11'!#REF!/A0!#REF!</f>
        <v>#REF!</v>
      </c>
      <c r="G63" s="645" t="e">
        <f>A0!#REF!</f>
        <v>#REF!</v>
      </c>
      <c r="H63" s="602" t="e">
        <f t="shared" si="3"/>
        <v>#REF!</v>
      </c>
    </row>
    <row r="64" spans="1:8" s="74" customFormat="1">
      <c r="A64" s="639">
        <v>1952</v>
      </c>
      <c r="B64" s="603" t="e">
        <f>(1+H64)*A0!#REF!/A0!#REF!-1</f>
        <v>#REF!</v>
      </c>
      <c r="C64" s="601" t="e">
        <f>(AVERAGE(#REF!))/A0!#REF!</f>
        <v>#REF!</v>
      </c>
      <c r="D64" s="601" t="e">
        <f t="shared" si="1"/>
        <v>#REF!</v>
      </c>
      <c r="E64" s="601" t="e">
        <f t="shared" si="2"/>
        <v>#REF!</v>
      </c>
      <c r="F64" s="601" t="e">
        <f>'A11'!#REF!/A0!#REF!</f>
        <v>#REF!</v>
      </c>
      <c r="G64" s="645" t="e">
        <f>A0!#REF!</f>
        <v>#REF!</v>
      </c>
      <c r="H64" s="602" t="e">
        <f t="shared" si="3"/>
        <v>#REF!</v>
      </c>
    </row>
    <row r="65" spans="1:8" s="74" customFormat="1">
      <c r="A65" s="639">
        <v>1953</v>
      </c>
      <c r="B65" s="603" t="e">
        <f>(1+H65)*A0!#REF!/A0!#REF!-1</f>
        <v>#REF!</v>
      </c>
      <c r="C65" s="601" t="e">
        <f>(AVERAGE(#REF!))/A0!#REF!</f>
        <v>#REF!</v>
      </c>
      <c r="D65" s="601" t="e">
        <f t="shared" si="1"/>
        <v>#REF!</v>
      </c>
      <c r="E65" s="601" t="e">
        <f t="shared" si="2"/>
        <v>#REF!</v>
      </c>
      <c r="F65" s="601" t="e">
        <f>'A11'!#REF!/A0!#REF!</f>
        <v>#REF!</v>
      </c>
      <c r="G65" s="645" t="e">
        <f>A0!#REF!</f>
        <v>#REF!</v>
      </c>
      <c r="H65" s="602" t="e">
        <f t="shared" si="3"/>
        <v>#REF!</v>
      </c>
    </row>
    <row r="66" spans="1:8" s="74" customFormat="1">
      <c r="A66" s="639">
        <v>1954</v>
      </c>
      <c r="B66" s="603" t="e">
        <f>(1+H66)*A0!#REF!/A0!#REF!-1</f>
        <v>#REF!</v>
      </c>
      <c r="C66" s="601" t="e">
        <f>(AVERAGE(#REF!))/A0!#REF!</f>
        <v>#REF!</v>
      </c>
      <c r="D66" s="601" t="e">
        <f t="shared" si="1"/>
        <v>#REF!</v>
      </c>
      <c r="E66" s="601" t="e">
        <f t="shared" si="2"/>
        <v>#REF!</v>
      </c>
      <c r="F66" s="601" t="e">
        <f>'A11'!#REF!/A0!#REF!</f>
        <v>#REF!</v>
      </c>
      <c r="G66" s="645" t="e">
        <f>A0!#REF!</f>
        <v>#REF!</v>
      </c>
      <c r="H66" s="602" t="e">
        <f t="shared" si="3"/>
        <v>#REF!</v>
      </c>
    </row>
    <row r="67" spans="1:8" s="74" customFormat="1">
      <c r="A67" s="639">
        <v>1955</v>
      </c>
      <c r="B67" s="603" t="e">
        <f>(1+H67)*A0!#REF!/A0!#REF!-1</f>
        <v>#REF!</v>
      </c>
      <c r="C67" s="601" t="e">
        <f>(AVERAGE(#REF!))/A0!#REF!</f>
        <v>#REF!</v>
      </c>
      <c r="D67" s="601" t="e">
        <f t="shared" si="1"/>
        <v>#REF!</v>
      </c>
      <c r="E67" s="601" t="e">
        <f t="shared" si="2"/>
        <v>#REF!</v>
      </c>
      <c r="F67" s="601" t="e">
        <f>'A11'!#REF!/A0!#REF!</f>
        <v>#REF!</v>
      </c>
      <c r="G67" s="645" t="e">
        <f>A0!#REF!</f>
        <v>#REF!</v>
      </c>
      <c r="H67" s="602" t="e">
        <f t="shared" si="3"/>
        <v>#REF!</v>
      </c>
    </row>
    <row r="68" spans="1:8" s="74" customFormat="1">
      <c r="A68" s="639">
        <v>1956</v>
      </c>
      <c r="B68" s="603" t="e">
        <f>(1+H68)*A0!#REF!/A0!#REF!-1</f>
        <v>#REF!</v>
      </c>
      <c r="C68" s="601" t="e">
        <f>(AVERAGE(#REF!))/A0!#REF!</f>
        <v>#REF!</v>
      </c>
      <c r="D68" s="601" t="e">
        <f t="shared" si="1"/>
        <v>#REF!</v>
      </c>
      <c r="E68" s="601" t="e">
        <f t="shared" si="2"/>
        <v>#REF!</v>
      </c>
      <c r="F68" s="601" t="e">
        <f>'A11'!#REF!/A0!#REF!</f>
        <v>#REF!</v>
      </c>
      <c r="G68" s="645" t="e">
        <f>A0!#REF!</f>
        <v>#REF!</v>
      </c>
      <c r="H68" s="602" t="e">
        <f t="shared" si="3"/>
        <v>#REF!</v>
      </c>
    </row>
    <row r="69" spans="1:8" s="74" customFormat="1">
      <c r="A69" s="639">
        <v>1957</v>
      </c>
      <c r="B69" s="603" t="e">
        <f>(1+H69)*A0!#REF!/A0!#REF!-1</f>
        <v>#REF!</v>
      </c>
      <c r="C69" s="601" t="e">
        <f>(AVERAGE(#REF!))/A0!#REF!</f>
        <v>#REF!</v>
      </c>
      <c r="D69" s="601" t="e">
        <f t="shared" si="1"/>
        <v>#REF!</v>
      </c>
      <c r="E69" s="601" t="e">
        <f t="shared" si="2"/>
        <v>#REF!</v>
      </c>
      <c r="F69" s="601" t="e">
        <f>'A11'!#REF!/A0!#REF!</f>
        <v>#REF!</v>
      </c>
      <c r="G69" s="645" t="e">
        <f>A0!#REF!</f>
        <v>#REF!</v>
      </c>
      <c r="H69" s="602" t="e">
        <f t="shared" si="3"/>
        <v>#REF!</v>
      </c>
    </row>
    <row r="70" spans="1:8" s="74" customFormat="1">
      <c r="A70" s="639">
        <v>1958</v>
      </c>
      <c r="B70" s="603" t="e">
        <f>(1+H70)*A0!#REF!/A0!#REF!-1</f>
        <v>#REF!</v>
      </c>
      <c r="C70" s="601" t="e">
        <f>(AVERAGE(#REF!))/A0!#REF!</f>
        <v>#REF!</v>
      </c>
      <c r="D70" s="601" t="e">
        <f t="shared" si="1"/>
        <v>#REF!</v>
      </c>
      <c r="E70" s="601" t="e">
        <f t="shared" si="2"/>
        <v>#REF!</v>
      </c>
      <c r="F70" s="601" t="e">
        <f>'A11'!#REF!/A0!#REF!</f>
        <v>#REF!</v>
      </c>
      <c r="G70" s="645" t="e">
        <f>A0!#REF!</f>
        <v>#REF!</v>
      </c>
      <c r="H70" s="602" t="e">
        <f t="shared" si="3"/>
        <v>#REF!</v>
      </c>
    </row>
    <row r="71" spans="1:8" s="74" customFormat="1">
      <c r="A71" s="639">
        <v>1959</v>
      </c>
      <c r="B71" s="603" t="e">
        <f>(1+H71)*A0!#REF!/A0!#REF!-1</f>
        <v>#REF!</v>
      </c>
      <c r="C71" s="601" t="e">
        <f>(AVERAGE(#REF!))/A0!#REF!</f>
        <v>#REF!</v>
      </c>
      <c r="D71" s="601" t="e">
        <f t="shared" si="1"/>
        <v>#REF!</v>
      </c>
      <c r="E71" s="601" t="e">
        <f t="shared" si="2"/>
        <v>#REF!</v>
      </c>
      <c r="F71" s="601" t="e">
        <f>'A11'!#REF!/A0!#REF!</f>
        <v>#REF!</v>
      </c>
      <c r="G71" s="645" t="e">
        <f>A0!#REF!</f>
        <v>#REF!</v>
      </c>
      <c r="H71" s="602" t="e">
        <f t="shared" si="3"/>
        <v>#REF!</v>
      </c>
    </row>
    <row r="72" spans="1:8" s="74" customFormat="1">
      <c r="A72" s="639">
        <v>1960</v>
      </c>
      <c r="B72" s="603" t="e">
        <f>(1+H72)*A0!P8/A0!#REF!-1</f>
        <v>#REF!</v>
      </c>
      <c r="C72" s="601" t="e">
        <f>(AVERAGE(#REF!))/A0!#REF!</f>
        <v>#REF!</v>
      </c>
      <c r="D72" s="601" t="e">
        <f t="shared" si="1"/>
        <v>#DIV/0!</v>
      </c>
      <c r="E72" s="601" t="e">
        <f t="shared" si="2"/>
        <v>#DIV/0!</v>
      </c>
      <c r="F72" s="601" t="e">
        <f>'A11'!#REF!/A0!P8</f>
        <v>#REF!</v>
      </c>
      <c r="G72" s="645">
        <f>A0!F8</f>
        <v>0</v>
      </c>
      <c r="H72" s="602" t="e">
        <f t="shared" si="3"/>
        <v>#REF!</v>
      </c>
    </row>
    <row r="73" spans="1:8" s="74" customFormat="1">
      <c r="A73" s="639">
        <v>1961</v>
      </c>
      <c r="B73" s="603" t="e">
        <f>(1+H73)*A0!P9/A0!P8-1</f>
        <v>#DIV/0!</v>
      </c>
      <c r="C73" s="601" t="e">
        <f>(AVERAGE(#REF!))/A0!C8</f>
        <v>#REF!</v>
      </c>
      <c r="D73" s="601" t="e">
        <f t="shared" ref="D73:D125" si="4">E73+F74</f>
        <v>#DIV/0!</v>
      </c>
      <c r="E73" s="601" t="e">
        <f t="shared" ref="E73:E125" si="5">(1+B74)/(1+C74)-1</f>
        <v>#DIV/0!</v>
      </c>
      <c r="F73" s="601" t="e">
        <f>'A11'!#REF!/A0!P9</f>
        <v>#REF!</v>
      </c>
      <c r="G73" s="645">
        <f>A0!F9</f>
        <v>15273.842713765371</v>
      </c>
      <c r="H73" s="602" t="e">
        <f t="shared" si="3"/>
        <v>#DIV/0!</v>
      </c>
    </row>
    <row r="74" spans="1:8" s="74" customFormat="1">
      <c r="A74" s="639">
        <v>1962</v>
      </c>
      <c r="B74" s="603" t="e">
        <f>(1+H74)*A0!P10/A0!P9-1</f>
        <v>#DIV/0!</v>
      </c>
      <c r="C74" s="601" t="e">
        <f>(AVERAGE(#REF!))/A0!C9</f>
        <v>#REF!</v>
      </c>
      <c r="D74" s="601" t="e">
        <f t="shared" si="4"/>
        <v>#DIV/0!</v>
      </c>
      <c r="E74" s="601" t="e">
        <f t="shared" si="5"/>
        <v>#DIV/0!</v>
      </c>
      <c r="F74" s="601" t="e">
        <f>'A11'!#REF!/A0!P10</f>
        <v>#REF!</v>
      </c>
      <c r="G74" s="645">
        <f>A0!F10</f>
        <v>16378.533507904382</v>
      </c>
      <c r="H74" s="602">
        <f t="shared" ref="H74:H123" si="6">G74/G73-1</f>
        <v>7.2325662561879112E-2</v>
      </c>
    </row>
    <row r="75" spans="1:8" s="74" customFormat="1">
      <c r="A75" s="639">
        <v>1963</v>
      </c>
      <c r="B75" s="603" t="e">
        <f>(1+H75)*A0!P11/A0!P10-1</f>
        <v>#DIV/0!</v>
      </c>
      <c r="C75" s="601" t="e">
        <f>(AVERAGE(#REF!))/A0!C10</f>
        <v>#REF!</v>
      </c>
      <c r="D75" s="601" t="e">
        <f t="shared" si="4"/>
        <v>#DIV/0!</v>
      </c>
      <c r="E75" s="601" t="e">
        <f t="shared" si="5"/>
        <v>#DIV/0!</v>
      </c>
      <c r="F75" s="601" t="e">
        <f>'A11'!#REF!/A0!P11</f>
        <v>#REF!</v>
      </c>
      <c r="G75" s="645">
        <f>A0!F11</f>
        <v>16931.779547377631</v>
      </c>
      <c r="H75" s="602">
        <f t="shared" si="6"/>
        <v>3.3778728675937231E-2</v>
      </c>
    </row>
    <row r="76" spans="1:8" s="74" customFormat="1">
      <c r="A76" s="639">
        <v>1964</v>
      </c>
      <c r="B76" s="603" t="e">
        <f>(1+H76)*A0!P12/A0!P11-1</f>
        <v>#DIV/0!</v>
      </c>
      <c r="C76" s="601" t="e">
        <f>(AVERAGE(#REF!))/A0!C11</f>
        <v>#REF!</v>
      </c>
      <c r="D76" s="601" t="e">
        <f t="shared" si="4"/>
        <v>#DIV/0!</v>
      </c>
      <c r="E76" s="601" t="e">
        <f t="shared" si="5"/>
        <v>#DIV/0!</v>
      </c>
      <c r="F76" s="601" t="e">
        <f>'A11'!#REF!/A0!P12</f>
        <v>#REF!</v>
      </c>
      <c r="G76" s="645">
        <f>A0!F12</f>
        <v>18055.804853278634</v>
      </c>
      <c r="H76" s="602">
        <f t="shared" si="6"/>
        <v>6.6385538670392652E-2</v>
      </c>
    </row>
    <row r="77" spans="1:8" s="74" customFormat="1">
      <c r="A77" s="639">
        <v>1965</v>
      </c>
      <c r="B77" s="603" t="e">
        <f>(1+H77)*A0!P13/A0!P12-1</f>
        <v>#DIV/0!</v>
      </c>
      <c r="C77" s="601" t="e">
        <f>(AVERAGE(#REF!))/A0!C12</f>
        <v>#REF!</v>
      </c>
      <c r="D77" s="601" t="e">
        <f t="shared" si="4"/>
        <v>#DIV/0!</v>
      </c>
      <c r="E77" s="601" t="e">
        <f t="shared" si="5"/>
        <v>#DIV/0!</v>
      </c>
      <c r="F77" s="601" t="e">
        <f>'A11'!#REF!/A0!P13</f>
        <v>#REF!</v>
      </c>
      <c r="G77" s="645">
        <f>A0!F13</f>
        <v>18877.590933105126</v>
      </c>
      <c r="H77" s="602">
        <f t="shared" si="6"/>
        <v>4.5513677540509612E-2</v>
      </c>
    </row>
    <row r="78" spans="1:8" s="74" customFormat="1">
      <c r="A78" s="639">
        <v>1966</v>
      </c>
      <c r="B78" s="603" t="e">
        <f>(1+H78)*A0!P14/A0!P13-1</f>
        <v>#DIV/0!</v>
      </c>
      <c r="C78" s="601" t="e">
        <f>(AVERAGE(#REF!))/A0!C13</f>
        <v>#REF!</v>
      </c>
      <c r="D78" s="601" t="e">
        <f t="shared" si="4"/>
        <v>#DIV/0!</v>
      </c>
      <c r="E78" s="601" t="e">
        <f t="shared" si="5"/>
        <v>#DIV/0!</v>
      </c>
      <c r="F78" s="601" t="e">
        <f>'A11'!#REF!/A0!P14</f>
        <v>#REF!</v>
      </c>
      <c r="G78" s="645">
        <f>A0!F14</f>
        <v>20212.113878444234</v>
      </c>
      <c r="H78" s="602">
        <f t="shared" si="6"/>
        <v>7.0693498448405778E-2</v>
      </c>
    </row>
    <row r="79" spans="1:8" s="74" customFormat="1">
      <c r="A79" s="639">
        <v>1967</v>
      </c>
      <c r="B79" s="603" t="e">
        <f>(1+H79)*A0!P15/A0!P14-1</f>
        <v>#DIV/0!</v>
      </c>
      <c r="C79" s="601" t="e">
        <f>(AVERAGE(#REF!))/A0!C14</f>
        <v>#REF!</v>
      </c>
      <c r="D79" s="601" t="e">
        <f t="shared" si="4"/>
        <v>#DIV/0!</v>
      </c>
      <c r="E79" s="601" t="e">
        <f t="shared" si="5"/>
        <v>#DIV/0!</v>
      </c>
      <c r="F79" s="601" t="e">
        <f>'A11'!#REF!/A0!P15</f>
        <v>#REF!</v>
      </c>
      <c r="G79" s="645">
        <f>A0!F15</f>
        <v>21552.609909713039</v>
      </c>
      <c r="H79" s="602">
        <f t="shared" si="6"/>
        <v>6.6321416915150699E-2</v>
      </c>
    </row>
    <row r="80" spans="1:8" s="74" customFormat="1">
      <c r="A80" s="639">
        <v>1968</v>
      </c>
      <c r="B80" s="603" t="e">
        <f>(1+H80)*A0!P16/A0!P15-1</f>
        <v>#DIV/0!</v>
      </c>
      <c r="C80" s="601" t="e">
        <f>(AVERAGE(#REF!))/A0!C15</f>
        <v>#REF!</v>
      </c>
      <c r="D80" s="601" t="e">
        <f t="shared" si="4"/>
        <v>#DIV/0!</v>
      </c>
      <c r="E80" s="601" t="e">
        <f t="shared" si="5"/>
        <v>#DIV/0!</v>
      </c>
      <c r="F80" s="601" t="e">
        <f>'A11'!#REF!/A0!P16</f>
        <v>#REF!</v>
      </c>
      <c r="G80" s="645">
        <f>A0!F16</f>
        <v>22873.945146029713</v>
      </c>
      <c r="H80" s="602">
        <f t="shared" si="6"/>
        <v>6.1307435241111596E-2</v>
      </c>
    </row>
    <row r="81" spans="1:8" s="74" customFormat="1">
      <c r="A81" s="639">
        <v>1969</v>
      </c>
      <c r="B81" s="603" t="e">
        <f>(1+H81)*A0!P17/A0!P16-1</f>
        <v>#DIV/0!</v>
      </c>
      <c r="C81" s="601" t="e">
        <f>(AVERAGE(#REF!))/A0!C16</f>
        <v>#REF!</v>
      </c>
      <c r="D81" s="601" t="e">
        <f t="shared" si="4"/>
        <v>#DIV/0!</v>
      </c>
      <c r="E81" s="601" t="e">
        <f t="shared" si="5"/>
        <v>#DIV/0!</v>
      </c>
      <c r="F81" s="601" t="e">
        <f>'A11'!#REF!/A0!P17</f>
        <v>#REF!</v>
      </c>
      <c r="G81" s="645">
        <f>A0!F17</f>
        <v>23519.706298777484</v>
      </c>
      <c r="H81" s="602">
        <f t="shared" si="6"/>
        <v>2.8231297601929217E-2</v>
      </c>
    </row>
    <row r="82" spans="1:8" s="74" customFormat="1">
      <c r="A82" s="549">
        <v>1970</v>
      </c>
      <c r="B82" s="603" t="e">
        <f>(1+H82)*A0!P18/A0!P17-1</f>
        <v>#DIV/0!</v>
      </c>
      <c r="C82" s="601" t="e">
        <f>(AVERAGE(Datainvestment!B28:B29)+AVERAGE(Datainvestment!L28:L29)*#REF!)/A0!C17</f>
        <v>#REF!</v>
      </c>
      <c r="D82" s="601" t="e">
        <f t="shared" si="4"/>
        <v>#DIV/0!</v>
      </c>
      <c r="E82" s="601" t="e">
        <f t="shared" si="5"/>
        <v>#DIV/0!</v>
      </c>
      <c r="F82" s="601" t="e">
        <f>'A11'!#REF!/A0!P18</f>
        <v>#REF!</v>
      </c>
      <c r="G82" s="645">
        <f>A0!F18</f>
        <v>25442.424063008679</v>
      </c>
      <c r="H82" s="602">
        <f t="shared" si="6"/>
        <v>8.1749225088373345E-2</v>
      </c>
    </row>
    <row r="83" spans="1:8" s="74" customFormat="1">
      <c r="A83" s="549">
        <v>1971</v>
      </c>
      <c r="B83" s="603" t="e">
        <f>(1+H83)*A0!P19/A0!P18-1</f>
        <v>#DIV/0!</v>
      </c>
      <c r="C83" s="601" t="e">
        <f>(AVERAGE(Datainvestment!B29:B30)+AVERAGE(Datainvestment!L29:L30)*#REF!)/A0!C18</f>
        <v>#REF!</v>
      </c>
      <c r="D83" s="601" t="e">
        <f t="shared" si="4"/>
        <v>#DIV/0!</v>
      </c>
      <c r="E83" s="601" t="e">
        <f t="shared" si="5"/>
        <v>#DIV/0!</v>
      </c>
      <c r="F83" s="601" t="e">
        <f>'A11'!#REF!/A0!P19</f>
        <v>#REF!</v>
      </c>
      <c r="G83" s="645">
        <f>A0!F19</f>
        <v>26367.130562111317</v>
      </c>
      <c r="H83" s="602">
        <f t="shared" si="6"/>
        <v>3.6345062750804846E-2</v>
      </c>
    </row>
    <row r="84" spans="1:8" s="74" customFormat="1">
      <c r="A84" s="549">
        <v>1972</v>
      </c>
      <c r="B84" s="603" t="e">
        <f>(1+H84)*A0!P20/A0!P19-1</f>
        <v>#DIV/0!</v>
      </c>
      <c r="C84" s="601" t="e">
        <f>(AVERAGE(Datainvestment!B30:B31)+AVERAGE(Datainvestment!L30:L31)*#REF!)/A0!C19</f>
        <v>#REF!</v>
      </c>
      <c r="D84" s="601" t="e">
        <f t="shared" si="4"/>
        <v>#DIV/0!</v>
      </c>
      <c r="E84" s="601" t="e">
        <f t="shared" si="5"/>
        <v>#DIV/0!</v>
      </c>
      <c r="F84" s="601" t="e">
        <f>'A11'!#REF!/A0!P20</f>
        <v>#REF!</v>
      </c>
      <c r="G84" s="645">
        <f>A0!F20</f>
        <v>26902.987270859237</v>
      </c>
      <c r="H84" s="602">
        <f t="shared" si="6"/>
        <v>2.0322905728616947E-2</v>
      </c>
    </row>
    <row r="85" spans="1:8" s="74" customFormat="1">
      <c r="A85" s="549">
        <v>1973</v>
      </c>
      <c r="B85" s="603" t="e">
        <f>(1+H85)*A0!P21/A0!P20-1</f>
        <v>#DIV/0!</v>
      </c>
      <c r="C85" s="601" t="e">
        <f>(AVERAGE(Datainvestment!B31:B32)+AVERAGE(Datainvestment!L31:L32)*#REF!)/A0!C20</f>
        <v>#REF!</v>
      </c>
      <c r="D85" s="601" t="e">
        <f t="shared" si="4"/>
        <v>#DIV/0!</v>
      </c>
      <c r="E85" s="601" t="e">
        <f t="shared" si="5"/>
        <v>#DIV/0!</v>
      </c>
      <c r="F85" s="601" t="e">
        <f>'A11'!#REF!/A0!P21</f>
        <v>#REF!</v>
      </c>
      <c r="G85" s="645">
        <f>A0!F21</f>
        <v>28993.702217059912</v>
      </c>
      <c r="H85" s="602">
        <f t="shared" si="6"/>
        <v>7.7713115095783269E-2</v>
      </c>
    </row>
    <row r="86" spans="1:8" s="74" customFormat="1">
      <c r="A86" s="549">
        <v>1974</v>
      </c>
      <c r="B86" s="603" t="e">
        <f>(1+H86)*A0!P22/A0!P21-1</f>
        <v>#DIV/0!</v>
      </c>
      <c r="C86" s="601" t="e">
        <f>(AVERAGE(Datainvestment!B32:B33)+AVERAGE(Datainvestment!L32:L33)*#REF!)/A0!C21</f>
        <v>#REF!</v>
      </c>
      <c r="D86" s="601" t="e">
        <f t="shared" si="4"/>
        <v>#DIV/0!</v>
      </c>
      <c r="E86" s="601" t="e">
        <f t="shared" si="5"/>
        <v>#DIV/0!</v>
      </c>
      <c r="F86" s="601" t="e">
        <f>'A11'!#REF!/A0!P22</f>
        <v>#REF!</v>
      </c>
      <c r="G86" s="645">
        <f>A0!F22</f>
        <v>30124.161833712464</v>
      </c>
      <c r="H86" s="602">
        <f t="shared" si="6"/>
        <v>3.898983331584982E-2</v>
      </c>
    </row>
    <row r="87" spans="1:8" s="74" customFormat="1">
      <c r="A87" s="549">
        <v>1975</v>
      </c>
      <c r="B87" s="603" t="e">
        <f>(1+H87)*A0!P23/A0!P22-1</f>
        <v>#DIV/0!</v>
      </c>
      <c r="C87" s="601" t="e">
        <f>(AVERAGE(Datainvestment!B33:B34)+AVERAGE(Datainvestment!L33:L34)*#REF!)/A0!C22</f>
        <v>#REF!</v>
      </c>
      <c r="D87" s="601" t="e">
        <f t="shared" si="4"/>
        <v>#DIV/0!</v>
      </c>
      <c r="E87" s="601" t="e">
        <f t="shared" si="5"/>
        <v>#DIV/0!</v>
      </c>
      <c r="F87" s="601" t="e">
        <f>'A11'!#REF!/A0!P23</f>
        <v>#REF!</v>
      </c>
      <c r="G87" s="645">
        <f>A0!F23</f>
        <v>31424.141488372963</v>
      </c>
      <c r="H87" s="602">
        <f t="shared" si="6"/>
        <v>4.3154052279910093E-2</v>
      </c>
    </row>
    <row r="88" spans="1:8" s="74" customFormat="1">
      <c r="A88" s="549">
        <v>1976</v>
      </c>
      <c r="B88" s="603" t="e">
        <f>(1+H88)*A0!P24/A0!P23-1</f>
        <v>#DIV/0!</v>
      </c>
      <c r="C88" s="601" t="e">
        <f>(AVERAGE(Datainvestment!B34:B35)+AVERAGE(Datainvestment!L34:L35)*#REF!)/A0!C23</f>
        <v>#REF!</v>
      </c>
      <c r="D88" s="601" t="e">
        <f t="shared" si="4"/>
        <v>#DIV/0!</v>
      </c>
      <c r="E88" s="601" t="e">
        <f t="shared" si="5"/>
        <v>#DIV/0!</v>
      </c>
      <c r="F88" s="601" t="e">
        <f>'A11'!#REF!/A0!P24</f>
        <v>#REF!</v>
      </c>
      <c r="G88" s="645">
        <f>A0!F24</f>
        <v>32540.140317321067</v>
      </c>
      <c r="H88" s="602">
        <f t="shared" si="6"/>
        <v>3.5514059448880309E-2</v>
      </c>
    </row>
    <row r="89" spans="1:8" s="74" customFormat="1">
      <c r="A89" s="549">
        <v>1977</v>
      </c>
      <c r="B89" s="603" t="e">
        <f>(1+H89)*A0!P25/A0!P24-1</f>
        <v>#DIV/0!</v>
      </c>
      <c r="C89" s="601" t="e">
        <f>(AVERAGE(Datainvestment!B35:B36)+AVERAGE(Datainvestment!L35:L36)*#REF!)/A0!C24</f>
        <v>#REF!</v>
      </c>
      <c r="D89" s="601" t="e">
        <f t="shared" si="4"/>
        <v>#DIV/0!</v>
      </c>
      <c r="E89" s="601" t="e">
        <f t="shared" si="5"/>
        <v>#DIV/0!</v>
      </c>
      <c r="F89" s="601" t="e">
        <f>'A11'!#REF!/A0!P25</f>
        <v>#REF!</v>
      </c>
      <c r="G89" s="645">
        <f>A0!F25</f>
        <v>33665.30382466365</v>
      </c>
      <c r="H89" s="602">
        <f t="shared" si="6"/>
        <v>3.4577709142319168E-2</v>
      </c>
    </row>
    <row r="90" spans="1:8" s="74" customFormat="1">
      <c r="A90" s="549">
        <v>1978</v>
      </c>
      <c r="B90" s="603" t="e">
        <f>(1+H90)*A0!P26/A0!P25-1</f>
        <v>#DIV/0!</v>
      </c>
      <c r="C90" s="601" t="e">
        <f>(AVERAGE(Datainvestment!B36:B37)+AVERAGE(Datainvestment!L36:L37)*#REF!)/A0!C25</f>
        <v>#REF!</v>
      </c>
      <c r="D90" s="601" t="e">
        <f t="shared" si="4"/>
        <v>#DIV/0!</v>
      </c>
      <c r="E90" s="601" t="e">
        <f t="shared" si="5"/>
        <v>#DIV/0!</v>
      </c>
      <c r="F90" s="601" t="e">
        <f>'A11'!#REF!/A0!P26</f>
        <v>#REF!</v>
      </c>
      <c r="G90" s="645">
        <f>A0!F26</f>
        <v>34452.885082730209</v>
      </c>
      <c r="H90" s="602">
        <f t="shared" si="6"/>
        <v>2.3394449732830447E-2</v>
      </c>
    </row>
    <row r="91" spans="1:8" s="74" customFormat="1">
      <c r="A91" s="549">
        <v>1979</v>
      </c>
      <c r="B91" s="603" t="e">
        <f>(1+H91)*A0!P27/A0!P26-1</f>
        <v>#DIV/0!</v>
      </c>
      <c r="C91" s="601" t="e">
        <f>(AVERAGE(Datainvestment!B37:B38)+AVERAGE(Datainvestment!L37:L38)*#REF!)/A0!C26</f>
        <v>#REF!</v>
      </c>
      <c r="D91" s="601" t="e">
        <f t="shared" si="4"/>
        <v>#DIV/0!</v>
      </c>
      <c r="E91" s="601" t="e">
        <f t="shared" si="5"/>
        <v>#DIV/0!</v>
      </c>
      <c r="F91" s="601" t="e">
        <f>'A11'!#REF!/A0!P27</f>
        <v>#REF!</v>
      </c>
      <c r="G91" s="645">
        <f>A0!F27</f>
        <v>34815.816134768997</v>
      </c>
      <c r="H91" s="602">
        <f t="shared" si="6"/>
        <v>1.0534126566390523E-2</v>
      </c>
    </row>
    <row r="92" spans="1:8" s="74" customFormat="1">
      <c r="A92" s="549">
        <v>1980</v>
      </c>
      <c r="B92" s="603" t="e">
        <f>(1+H92)*A0!P28/A0!P27-1</f>
        <v>#DIV/0!</v>
      </c>
      <c r="C92" s="601" t="e">
        <f>(AVERAGE(Datainvestment!B38:B39)+AVERAGE(Datainvestment!L38:L39)*#REF!)/A0!C27</f>
        <v>#REF!</v>
      </c>
      <c r="D92" s="601" t="e">
        <f t="shared" si="4"/>
        <v>#DIV/0!</v>
      </c>
      <c r="E92" s="601" t="e">
        <f t="shared" si="5"/>
        <v>#DIV/0!</v>
      </c>
      <c r="F92" s="601" t="e">
        <f>'A11'!F8/A0!P28</f>
        <v>#DIV/0!</v>
      </c>
      <c r="G92" s="645">
        <f>A0!F28</f>
        <v>36185.270209851362</v>
      </c>
      <c r="H92" s="602">
        <f t="shared" si="6"/>
        <v>3.933425170276994E-2</v>
      </c>
    </row>
    <row r="93" spans="1:8" s="74" customFormat="1">
      <c r="A93" s="549">
        <v>1981</v>
      </c>
      <c r="B93" s="603" t="e">
        <f>(1+H93)*A0!P29/A0!P28-1</f>
        <v>#DIV/0!</v>
      </c>
      <c r="C93" s="601" t="e">
        <f>(AVERAGE(Datainvestment!B39:B40)+AVERAGE(Datainvestment!L39:L40)*#REF!)/A0!C28</f>
        <v>#REF!</v>
      </c>
      <c r="D93" s="601" t="e">
        <f t="shared" si="4"/>
        <v>#DIV/0!</v>
      </c>
      <c r="E93" s="601" t="e">
        <f t="shared" si="5"/>
        <v>#DIV/0!</v>
      </c>
      <c r="F93" s="601" t="e">
        <f>'A11'!F9/A0!P29</f>
        <v>#DIV/0!</v>
      </c>
      <c r="G93" s="645">
        <f>A0!F29</f>
        <v>36702.862267542128</v>
      </c>
      <c r="H93" s="602">
        <f t="shared" si="6"/>
        <v>1.4303943419216258E-2</v>
      </c>
    </row>
    <row r="94" spans="1:8" s="74" customFormat="1">
      <c r="A94" s="549">
        <v>1982</v>
      </c>
      <c r="B94" s="603" t="e">
        <f>(1+H94)*A0!P30/A0!P29-1</f>
        <v>#DIV/0!</v>
      </c>
      <c r="C94" s="601" t="e">
        <f>(AVERAGE(Datainvestment!B40:B41)+AVERAGE(Datainvestment!L40:L41)*#REF!)/A0!C29</f>
        <v>#REF!</v>
      </c>
      <c r="D94" s="601" t="e">
        <f t="shared" si="4"/>
        <v>#DIV/0!</v>
      </c>
      <c r="E94" s="601" t="e">
        <f t="shared" si="5"/>
        <v>#DIV/0!</v>
      </c>
      <c r="F94" s="601" t="e">
        <f>'A11'!F10/A0!P30</f>
        <v>#DIV/0!</v>
      </c>
      <c r="G94" s="645">
        <f>A0!F30</f>
        <v>37313.172157329434</v>
      </c>
      <c r="H94" s="602">
        <f t="shared" si="6"/>
        <v>1.6628400404810728E-2</v>
      </c>
    </row>
    <row r="95" spans="1:8" s="74" customFormat="1">
      <c r="A95" s="549">
        <v>1983</v>
      </c>
      <c r="B95" s="603" t="e">
        <f>(1+H95)*A0!P31/A0!P30-1</f>
        <v>#DIV/0!</v>
      </c>
      <c r="C95" s="601" t="e">
        <f>(AVERAGE(Datainvestment!B41:B42)+AVERAGE(Datainvestment!L41:L42)*#REF!)/A0!C30</f>
        <v>#REF!</v>
      </c>
      <c r="D95" s="601" t="e">
        <f t="shared" si="4"/>
        <v>#DIV/0!</v>
      </c>
      <c r="E95" s="601" t="e">
        <f t="shared" si="5"/>
        <v>#DIV/0!</v>
      </c>
      <c r="F95" s="601" t="e">
        <f>'A11'!F11/A0!P31</f>
        <v>#DIV/0!</v>
      </c>
      <c r="G95" s="645">
        <f>A0!F31</f>
        <v>38127.798882362484</v>
      </c>
      <c r="H95" s="602">
        <f t="shared" si="6"/>
        <v>2.1832148754284741E-2</v>
      </c>
    </row>
    <row r="96" spans="1:8" s="74" customFormat="1">
      <c r="A96" s="549">
        <v>1984</v>
      </c>
      <c r="B96" s="603" t="e">
        <f>(1+H96)*A0!P32/A0!P31-1</f>
        <v>#DIV/0!</v>
      </c>
      <c r="C96" s="601" t="e">
        <f>(AVERAGE(Datainvestment!B42:B43)+AVERAGE(Datainvestment!L42:L43)*#REF!)/A0!C31</f>
        <v>#REF!</v>
      </c>
      <c r="D96" s="601" t="e">
        <f t="shared" si="4"/>
        <v>#DIV/0!</v>
      </c>
      <c r="E96" s="601" t="e">
        <f t="shared" si="5"/>
        <v>#DIV/0!</v>
      </c>
      <c r="F96" s="601" t="e">
        <f>'A11'!F12/A0!P32</f>
        <v>#DIV/0!</v>
      </c>
      <c r="G96" s="645">
        <f>A0!F32</f>
        <v>38417.509862383056</v>
      </c>
      <c r="H96" s="602">
        <f t="shared" si="6"/>
        <v>7.5984187000783798E-3</v>
      </c>
    </row>
    <row r="97" spans="1:8" s="74" customFormat="1">
      <c r="A97" s="549">
        <v>1985</v>
      </c>
      <c r="B97" s="603" t="e">
        <f>(1+H97)*A0!P33/A0!P32-1</f>
        <v>#DIV/0!</v>
      </c>
      <c r="C97" s="601" t="e">
        <f>(AVERAGE(Datainvestment!B43:B44)+AVERAGE(Datainvestment!L43:L44)*#REF!)/A0!C32</f>
        <v>#REF!</v>
      </c>
      <c r="D97" s="601" t="e">
        <f t="shared" si="4"/>
        <v>#DIV/0!</v>
      </c>
      <c r="E97" s="601" t="e">
        <f t="shared" si="5"/>
        <v>#DIV/0!</v>
      </c>
      <c r="F97" s="601" t="e">
        <f>'A11'!F13/A0!P33</f>
        <v>#DIV/0!</v>
      </c>
      <c r="G97" s="645">
        <f>A0!F33</f>
        <v>39140.66083261415</v>
      </c>
      <c r="H97" s="602">
        <f t="shared" si="6"/>
        <v>1.8823473276157854E-2</v>
      </c>
    </row>
    <row r="98" spans="1:8" s="74" customFormat="1">
      <c r="A98" s="549">
        <v>1986</v>
      </c>
      <c r="B98" s="603" t="e">
        <f>(1+H98)*A0!P34/A0!P33-1</f>
        <v>#DIV/0!</v>
      </c>
      <c r="C98" s="601" t="e">
        <f>(AVERAGE(Datainvestment!B44:B45)+AVERAGE(Datainvestment!L44:L45)*#REF!)/A0!C33</f>
        <v>#REF!</v>
      </c>
      <c r="D98" s="601" t="e">
        <f t="shared" si="4"/>
        <v>#DIV/0!</v>
      </c>
      <c r="E98" s="601" t="e">
        <f t="shared" si="5"/>
        <v>#DIV/0!</v>
      </c>
      <c r="F98" s="601" t="e">
        <f>'A11'!F14/A0!P34</f>
        <v>#DIV/0!</v>
      </c>
      <c r="G98" s="645">
        <f>A0!F34</f>
        <v>40002.917318242398</v>
      </c>
      <c r="H98" s="602">
        <f t="shared" si="6"/>
        <v>2.2029686451020991E-2</v>
      </c>
    </row>
    <row r="99" spans="1:8" s="74" customFormat="1">
      <c r="A99" s="549">
        <v>1987</v>
      </c>
      <c r="B99" s="603" t="e">
        <f>(1+H99)*A0!P35/A0!P34-1</f>
        <v>#DIV/0!</v>
      </c>
      <c r="C99" s="601" t="e">
        <f>(AVERAGE(Datainvestment!B45:B46)+AVERAGE(Datainvestment!L45:L46)*#REF!)/A0!C34</f>
        <v>#REF!</v>
      </c>
      <c r="D99" s="601" t="e">
        <f t="shared" si="4"/>
        <v>#DIV/0!</v>
      </c>
      <c r="E99" s="601" t="e">
        <f t="shared" si="5"/>
        <v>#DIV/0!</v>
      </c>
      <c r="F99" s="601" t="e">
        <f>'A11'!F15/A0!P35</f>
        <v>#DIV/0!</v>
      </c>
      <c r="G99" s="645">
        <f>A0!F35</f>
        <v>39705.102143773576</v>
      </c>
      <c r="H99" s="602">
        <f t="shared" si="6"/>
        <v>-7.4448363877953616E-3</v>
      </c>
    </row>
    <row r="100" spans="1:8" s="74" customFormat="1">
      <c r="A100" s="549">
        <v>1988</v>
      </c>
      <c r="B100" s="603" t="e">
        <f>(1+H100)*A0!P36/A0!P35-1</f>
        <v>#DIV/0!</v>
      </c>
      <c r="C100" s="601" t="e">
        <f>(AVERAGE(Datainvestment!B46:B47)+AVERAGE(Datainvestment!L46:L47)*#REF!)/A0!C35</f>
        <v>#REF!</v>
      </c>
      <c r="D100" s="601" t="e">
        <f t="shared" si="4"/>
        <v>#DIV/0!</v>
      </c>
      <c r="E100" s="601" t="e">
        <f t="shared" si="5"/>
        <v>#DIV/0!</v>
      </c>
      <c r="F100" s="601" t="e">
        <f>'A11'!F16/A0!P36</f>
        <v>#DIV/0!</v>
      </c>
      <c r="G100" s="645">
        <f>A0!F36</f>
        <v>41040.706295058706</v>
      </c>
      <c r="H100" s="602">
        <f t="shared" si="6"/>
        <v>3.3638098863185473E-2</v>
      </c>
    </row>
    <row r="101" spans="1:8" s="74" customFormat="1">
      <c r="A101" s="549">
        <v>1989</v>
      </c>
      <c r="B101" s="603" t="e">
        <f>(1+H101)*A0!P37/A0!P36-1</f>
        <v>#DIV/0!</v>
      </c>
      <c r="C101" s="601" t="e">
        <f>(AVERAGE(Datainvestment!B47:B48)+AVERAGE(Datainvestment!L47:L48)*#REF!)/A0!C36</f>
        <v>#REF!</v>
      </c>
      <c r="D101" s="601" t="e">
        <f t="shared" si="4"/>
        <v>#DIV/0!</v>
      </c>
      <c r="E101" s="601" t="e">
        <f t="shared" si="5"/>
        <v>#DIV/0!</v>
      </c>
      <c r="F101" s="601" t="e">
        <f>'A11'!F17/A0!P37</f>
        <v>#DIV/0!</v>
      </c>
      <c r="G101" s="645">
        <f>A0!F37</f>
        <v>41630.763867459529</v>
      </c>
      <c r="H101" s="602">
        <f t="shared" si="6"/>
        <v>1.4377373726432774E-2</v>
      </c>
    </row>
    <row r="102" spans="1:8" s="74" customFormat="1">
      <c r="A102" s="549">
        <v>1990</v>
      </c>
      <c r="B102" s="603" t="e">
        <f>(1+H102)*A0!P38/A0!P37-1</f>
        <v>#DIV/0!</v>
      </c>
      <c r="C102" s="601" t="e">
        <f>(AVERAGE(Datainvestment!B48:B49)+AVERAGE(Datainvestment!L48:L49)*#REF!)/A0!C37</f>
        <v>#REF!</v>
      </c>
      <c r="D102" s="601" t="e">
        <f t="shared" si="4"/>
        <v>#REF!</v>
      </c>
      <c r="E102" s="601" t="e">
        <f t="shared" si="5"/>
        <v>#REF!</v>
      </c>
      <c r="F102" s="601" t="e">
        <f>'A11'!F18/A0!P38</f>
        <v>#DIV/0!</v>
      </c>
      <c r="G102" s="645">
        <f>A0!F38</f>
        <v>40897.575077822781</v>
      </c>
      <c r="H102" s="602">
        <f t="shared" si="6"/>
        <v>-1.761170638067111E-2</v>
      </c>
    </row>
    <row r="103" spans="1:8" s="74" customFormat="1">
      <c r="A103" s="549">
        <v>1991</v>
      </c>
      <c r="B103" s="603">
        <f>(1+H103)*A0!P39/A0!P38-1</f>
        <v>-0.12027844052359205</v>
      </c>
      <c r="C103" s="601" t="e">
        <f>(AVERAGE(Datainvestment!B49:B50)+AVERAGE(Datainvestment!L49:L50)*#REF!)/A0!C38</f>
        <v>#REF!</v>
      </c>
      <c r="D103" s="601" t="e">
        <f t="shared" si="4"/>
        <v>#REF!</v>
      </c>
      <c r="E103" s="601" t="e">
        <f t="shared" si="5"/>
        <v>#REF!</v>
      </c>
      <c r="F103" s="601" t="e">
        <f>'A11'!F19/A0!P39</f>
        <v>#DIV/0!</v>
      </c>
      <c r="G103" s="645">
        <f>A0!F39</f>
        <v>43276.594577222008</v>
      </c>
      <c r="H103" s="602">
        <f t="shared" si="6"/>
        <v>5.8170184781671352E-2</v>
      </c>
    </row>
    <row r="104" spans="1:8" s="74" customFormat="1">
      <c r="A104" s="549">
        <v>1992</v>
      </c>
      <c r="B104" s="603">
        <f>(1+H104)*A0!P40/A0!P39-1</f>
        <v>-0.21486363112889906</v>
      </c>
      <c r="C104" s="601" t="e">
        <f>(AVERAGE(Datainvestment!B50:B51)+AVERAGE(Datainvestment!L50:L51)*#REF!)/A0!C39</f>
        <v>#REF!</v>
      </c>
      <c r="D104" s="601" t="e">
        <f t="shared" si="4"/>
        <v>#REF!</v>
      </c>
      <c r="E104" s="601" t="e">
        <f t="shared" si="5"/>
        <v>#REF!</v>
      </c>
      <c r="F104" s="601" t="e">
        <f>'A11'!F20/A0!P40</f>
        <v>#DIV/0!</v>
      </c>
      <c r="G104" s="645">
        <f>A0!F40</f>
        <v>37276.560367149912</v>
      </c>
      <c r="H104" s="602">
        <f t="shared" si="6"/>
        <v>-0.13864386208498314</v>
      </c>
    </row>
    <row r="105" spans="1:8" s="74" customFormat="1">
      <c r="A105" s="549">
        <v>1993</v>
      </c>
      <c r="B105" s="603">
        <f>(1+H105)*A0!P41/A0!P40-1</f>
        <v>0.25373670700991124</v>
      </c>
      <c r="C105" s="601" t="e">
        <f>(AVERAGE(Datainvestment!B51:B52)+AVERAGE(Datainvestment!L51:L52)*#REF!)/A0!C40</f>
        <v>#REF!</v>
      </c>
      <c r="D105" s="601" t="e">
        <f t="shared" si="4"/>
        <v>#REF!</v>
      </c>
      <c r="E105" s="601" t="e">
        <f t="shared" si="5"/>
        <v>#REF!</v>
      </c>
      <c r="F105" s="601" t="e">
        <f>'A11'!F21/A0!P41</f>
        <v>#DIV/0!</v>
      </c>
      <c r="G105" s="645">
        <f>A0!F41</f>
        <v>35521.364869827194</v>
      </c>
      <c r="H105" s="602">
        <f t="shared" si="6"/>
        <v>-4.7085768644831605E-2</v>
      </c>
    </row>
    <row r="106" spans="1:8" s="74" customFormat="1">
      <c r="A106" s="549">
        <v>1994</v>
      </c>
      <c r="B106" s="603">
        <f>(1+H106)*A0!P42/A0!P41-1</f>
        <v>9.3960291623720105E-2</v>
      </c>
      <c r="C106" s="601" t="e">
        <f>(AVERAGE(Datainvestment!B52:B53)+AVERAGE(Datainvestment!L52:L53)*#REF!)/A0!C41</f>
        <v>#REF!</v>
      </c>
      <c r="D106" s="601" t="e">
        <f t="shared" si="4"/>
        <v>#REF!</v>
      </c>
      <c r="E106" s="601" t="e">
        <f t="shared" si="5"/>
        <v>#REF!</v>
      </c>
      <c r="F106" s="601" t="e">
        <f>'A11'!F22/A0!P42</f>
        <v>#DIV/0!</v>
      </c>
      <c r="G106" s="645">
        <f>A0!F42</f>
        <v>31361.291241069495</v>
      </c>
      <c r="H106" s="602">
        <f t="shared" si="6"/>
        <v>-0.11711468982126239</v>
      </c>
    </row>
    <row r="107" spans="1:8" s="74" customFormat="1">
      <c r="A107" s="549">
        <v>1995</v>
      </c>
      <c r="B107" s="603">
        <f>(1+H107)*A0!P43/A0!P42-1</f>
        <v>0.34961761597731189</v>
      </c>
      <c r="C107" s="601" t="e">
        <f>(AVERAGE(Datainvestment!B53:B54)+AVERAGE(Datainvestment!L53:L54)*#REF!)/A0!C42</f>
        <v>#REF!</v>
      </c>
      <c r="D107" s="601" t="e">
        <f t="shared" si="4"/>
        <v>#REF!</v>
      </c>
      <c r="E107" s="601" t="e">
        <f t="shared" si="5"/>
        <v>#REF!</v>
      </c>
      <c r="F107" s="601" t="e">
        <f>'A11'!F23/A0!P43</f>
        <v>#DIV/0!</v>
      </c>
      <c r="G107" s="645">
        <f>A0!F43</f>
        <v>28661.053416079107</v>
      </c>
      <c r="H107" s="602">
        <f t="shared" si="6"/>
        <v>-8.6100977291849068E-2</v>
      </c>
    </row>
    <row r="108" spans="1:8" s="74" customFormat="1">
      <c r="A108" s="549">
        <v>1996</v>
      </c>
      <c r="B108" s="603">
        <f>(1+H108)*A0!P44/A0!P43-1</f>
        <v>0.16663149064252369</v>
      </c>
      <c r="C108" s="601" t="e">
        <f>(AVERAGE(Datainvestment!B54:B55)+AVERAGE(Datainvestment!L54:L55)*#REF!)/A0!C43</f>
        <v>#REF!</v>
      </c>
      <c r="D108" s="601" t="e">
        <f t="shared" si="4"/>
        <v>#REF!</v>
      </c>
      <c r="E108" s="601" t="e">
        <f t="shared" si="5"/>
        <v>#REF!</v>
      </c>
      <c r="F108" s="601" t="e">
        <f>'A11'!F24/A0!P44</f>
        <v>#DIV/0!</v>
      </c>
      <c r="G108" s="645">
        <f>A0!F44</f>
        <v>31865.941510084656</v>
      </c>
      <c r="H108" s="602">
        <f t="shared" si="6"/>
        <v>0.11182031753960509</v>
      </c>
    </row>
    <row r="109" spans="1:8" s="74" customFormat="1">
      <c r="A109" s="549">
        <v>1997</v>
      </c>
      <c r="B109" s="603">
        <f>(1+H109)*A0!P45/A0!P44-1</f>
        <v>0.11957412502178921</v>
      </c>
      <c r="C109" s="601" t="e">
        <f>(AVERAGE(Datainvestment!B55:B56)+AVERAGE(Datainvestment!L55:L56)*#REF!)/A0!C44</f>
        <v>#REF!</v>
      </c>
      <c r="D109" s="601" t="e">
        <f t="shared" si="4"/>
        <v>#REF!</v>
      </c>
      <c r="E109" s="601" t="e">
        <f t="shared" si="5"/>
        <v>#REF!</v>
      </c>
      <c r="F109" s="601" t="e">
        <f>'A11'!F25/A0!P45</f>
        <v>#DIV/0!</v>
      </c>
      <c r="G109" s="645">
        <f>A0!F45</f>
        <v>32740.606192095725</v>
      </c>
      <c r="H109" s="602">
        <f t="shared" si="6"/>
        <v>2.7448261076304936E-2</v>
      </c>
    </row>
    <row r="110" spans="1:8" s="74" customFormat="1">
      <c r="A110" s="549">
        <v>1998</v>
      </c>
      <c r="B110" s="603">
        <f>(1+H110)*A0!P46/A0!P45-1</f>
        <v>3.8227632399309819E-2</v>
      </c>
      <c r="C110" s="601" t="e">
        <f>(AVERAGE(Datainvestment!B56:B57)+AVERAGE(Datainvestment!L56:L57)*#REF!)/A0!C45</f>
        <v>#REF!</v>
      </c>
      <c r="D110" s="601" t="e">
        <f t="shared" si="4"/>
        <v>#REF!</v>
      </c>
      <c r="E110" s="601" t="e">
        <f t="shared" si="5"/>
        <v>#REF!</v>
      </c>
      <c r="F110" s="601" t="e">
        <f>'A11'!F26/A0!P46</f>
        <v>#DIV/0!</v>
      </c>
      <c r="G110" s="645">
        <f>A0!F46</f>
        <v>30487.896290276127</v>
      </c>
      <c r="H110" s="602">
        <f t="shared" si="6"/>
        <v>-6.8804770705908624E-2</v>
      </c>
    </row>
    <row r="111" spans="1:8" s="74" customFormat="1">
      <c r="A111" s="98">
        <f t="shared" ref="A111:A119" si="7">A110+1</f>
        <v>1999</v>
      </c>
      <c r="B111" s="603">
        <f>(1+H111)*A0!P47/A0!P46-1</f>
        <v>1.5962933831418891E-2</v>
      </c>
      <c r="C111" s="601" t="e">
        <f>(AVERAGE(Datainvestment!B57:B58)+AVERAGE(Datainvestment!L57:L58)*#REF!)/A0!C46</f>
        <v>#REF!</v>
      </c>
      <c r="D111" s="601" t="e">
        <f t="shared" si="4"/>
        <v>#REF!</v>
      </c>
      <c r="E111" s="601" t="e">
        <f t="shared" si="5"/>
        <v>#REF!</v>
      </c>
      <c r="F111" s="601" t="e">
        <f>'A11'!F27/A0!P47</f>
        <v>#DIV/0!</v>
      </c>
      <c r="G111" s="645">
        <f>A0!F47</f>
        <v>34673.40861532306</v>
      </c>
      <c r="H111" s="602">
        <f t="shared" si="6"/>
        <v>0.13728439263885428</v>
      </c>
    </row>
    <row r="112" spans="1:8" s="74" customFormat="1">
      <c r="A112" s="98">
        <f t="shared" si="7"/>
        <v>2000</v>
      </c>
      <c r="B112" s="603">
        <f>(1+H112)*A0!P48/A0!P47-1</f>
        <v>3.4250928524981239E-2</v>
      </c>
      <c r="C112" s="601" t="e">
        <f>(AVERAGE(Datainvestment!B58:B59)+AVERAGE(Datainvestment!L58:L59)*#REF!)/A0!C47</f>
        <v>#REF!</v>
      </c>
      <c r="D112" s="601" t="e">
        <f t="shared" si="4"/>
        <v>#REF!</v>
      </c>
      <c r="E112" s="601" t="e">
        <f t="shared" si="5"/>
        <v>#REF!</v>
      </c>
      <c r="F112" s="601" t="e">
        <f>'A11'!F28/A0!P48</f>
        <v>#DIV/0!</v>
      </c>
      <c r="G112" s="645">
        <f>A0!F48</f>
        <v>39584.680891174336</v>
      </c>
      <c r="H112" s="602">
        <f t="shared" si="6"/>
        <v>0.14164376887021302</v>
      </c>
    </row>
    <row r="113" spans="1:8" s="74" customFormat="1">
      <c r="A113" s="98">
        <f t="shared" si="7"/>
        <v>2001</v>
      </c>
      <c r="B113" s="603">
        <f>(1+H113)*A0!P49/A0!P48-1</f>
        <v>0.11992880660351268</v>
      </c>
      <c r="C113" s="601" t="e">
        <f>(AVERAGE(Datainvestment!B59:B60)+AVERAGE(Datainvestment!L59:L60)*#REF!)/A0!C48</f>
        <v>#REF!</v>
      </c>
      <c r="D113" s="601" t="e">
        <f t="shared" si="4"/>
        <v>#REF!</v>
      </c>
      <c r="E113" s="601" t="e">
        <f t="shared" si="5"/>
        <v>#REF!</v>
      </c>
      <c r="F113" s="601" t="e">
        <f>'A11'!F29/A0!P49</f>
        <v>#DIV/0!</v>
      </c>
      <c r="G113" s="645">
        <f>A0!F49</f>
        <v>42204.310546549634</v>
      </c>
      <c r="H113" s="602">
        <f t="shared" si="6"/>
        <v>6.6177864678943488E-2</v>
      </c>
    </row>
    <row r="114" spans="1:8" s="74" customFormat="1">
      <c r="A114" s="98">
        <f t="shared" si="7"/>
        <v>2002</v>
      </c>
      <c r="B114" s="603">
        <f>(1+H114)*A0!P50/A0!P49-1</f>
        <v>0.18262481655497886</v>
      </c>
      <c r="C114" s="601" t="e">
        <f>(AVERAGE(Datainvestment!B60:B61)+AVERAGE(Datainvestment!L60:L61)*#REF!)/A0!C49</f>
        <v>#REF!</v>
      </c>
      <c r="D114" s="601" t="e">
        <f t="shared" si="4"/>
        <v>#REF!</v>
      </c>
      <c r="E114" s="601" t="e">
        <f t="shared" si="5"/>
        <v>#REF!</v>
      </c>
      <c r="F114" s="601" t="e">
        <f>'A11'!F30/A0!P50</f>
        <v>#DIV/0!</v>
      </c>
      <c r="G114" s="645">
        <f>A0!F50</f>
        <v>44093.64275634865</v>
      </c>
      <c r="H114" s="602">
        <f t="shared" si="6"/>
        <v>4.476633275918962E-2</v>
      </c>
    </row>
    <row r="115" spans="1:8" s="74" customFormat="1">
      <c r="A115" s="98">
        <f t="shared" si="7"/>
        <v>2003</v>
      </c>
      <c r="B115" s="603">
        <f>(1+H115)*A0!P51/A0!P50-1</f>
        <v>0.14382350472571837</v>
      </c>
      <c r="C115" s="601" t="e">
        <f>(AVERAGE(Datainvestment!B61:B62)+AVERAGE(Datainvestment!L61:L62)*#REF!)/A0!C50</f>
        <v>#REF!</v>
      </c>
      <c r="D115" s="601" t="e">
        <f t="shared" si="4"/>
        <v>#REF!</v>
      </c>
      <c r="E115" s="601" t="e">
        <f t="shared" si="5"/>
        <v>#REF!</v>
      </c>
      <c r="F115" s="601" t="e">
        <f>'A11'!F31/A0!P51</f>
        <v>#DIV/0!</v>
      </c>
      <c r="G115" s="645">
        <f>A0!F51</f>
        <v>47008.081863306215</v>
      </c>
      <c r="H115" s="602">
        <f t="shared" si="6"/>
        <v>6.6096582744639365E-2</v>
      </c>
    </row>
    <row r="116" spans="1:8" s="74" customFormat="1">
      <c r="A116" s="98">
        <f t="shared" si="7"/>
        <v>2004</v>
      </c>
      <c r="B116" s="603">
        <f>(1+H116)*A0!P52/A0!P51-1</f>
        <v>8.6265173127427097E-2</v>
      </c>
      <c r="C116" s="601" t="e">
        <f>(AVERAGE(Datainvestment!B62:B63)+AVERAGE(Datainvestment!L62:L63)*#REF!)/A0!C51</f>
        <v>#REF!</v>
      </c>
      <c r="D116" s="601" t="e">
        <f t="shared" si="4"/>
        <v>#REF!</v>
      </c>
      <c r="E116" s="601" t="e">
        <f t="shared" si="5"/>
        <v>#REF!</v>
      </c>
      <c r="F116" s="601" t="e">
        <f>'A11'!F32/A0!P52</f>
        <v>#DIV/0!</v>
      </c>
      <c r="G116" s="645">
        <f>A0!F52</f>
        <v>51329.967215621364</v>
      </c>
      <c r="H116" s="602">
        <f t="shared" si="6"/>
        <v>9.1939198133688338E-2</v>
      </c>
    </row>
    <row r="117" spans="1:8" s="74" customFormat="1">
      <c r="A117" s="98">
        <f t="shared" si="7"/>
        <v>2005</v>
      </c>
      <c r="B117" s="603">
        <f>(1+H117)*A0!P53/A0!P52-1</f>
        <v>8.0220746094919138E-2</v>
      </c>
      <c r="C117" s="601" t="e">
        <f>(AVERAGE(Datainvestment!B63:B64)+AVERAGE(Datainvestment!L63:L64)*#REF!)/A0!C52</f>
        <v>#REF!</v>
      </c>
      <c r="D117" s="601" t="e">
        <f t="shared" si="4"/>
        <v>#REF!</v>
      </c>
      <c r="E117" s="601" t="e">
        <f t="shared" si="5"/>
        <v>#REF!</v>
      </c>
      <c r="F117" s="601" t="e">
        <f>'A11'!F33/A0!P53</f>
        <v>#DIV/0!</v>
      </c>
      <c r="G117" s="645">
        <f>A0!F53</f>
        <v>54660.838947483397</v>
      </c>
      <c r="H117" s="602">
        <f t="shared" si="6"/>
        <v>6.4891366828076613E-2</v>
      </c>
    </row>
    <row r="118" spans="1:8" s="74" customFormat="1">
      <c r="A118" s="98">
        <f t="shared" si="7"/>
        <v>2006</v>
      </c>
      <c r="B118" s="603">
        <f>(1+H118)*A0!P54/A0!P53-1</f>
        <v>0.28122909948584751</v>
      </c>
      <c r="C118" s="601" t="e">
        <f>(AVERAGE(Datainvestment!B64:B65)+AVERAGE(Datainvestment!L64:L65)*#REF!)/A0!C53</f>
        <v>#REF!</v>
      </c>
      <c r="D118" s="601" t="e">
        <f t="shared" si="4"/>
        <v>#REF!</v>
      </c>
      <c r="E118" s="601" t="e">
        <f t="shared" si="5"/>
        <v>#REF!</v>
      </c>
      <c r="F118" s="601" t="e">
        <f>'A11'!F34/A0!P54</f>
        <v>#DIV/0!</v>
      </c>
      <c r="G118" s="645">
        <f>A0!F54</f>
        <v>59387.431474517594</v>
      </c>
      <c r="H118" s="602">
        <f t="shared" si="6"/>
        <v>8.6471276658877771E-2</v>
      </c>
    </row>
    <row r="119" spans="1:8" s="74" customFormat="1">
      <c r="A119" s="98">
        <f t="shared" si="7"/>
        <v>2007</v>
      </c>
      <c r="B119" s="603">
        <f>(1+H119)*A0!P55/A0!P54-1</f>
        <v>0.25107802585191852</v>
      </c>
      <c r="C119" s="601" t="e">
        <f>(AVERAGE(Datainvestment!B65:B66)+AVERAGE(Datainvestment!L65:L66)*#REF!)/A0!C54</f>
        <v>#REF!</v>
      </c>
      <c r="D119" s="601" t="e">
        <f t="shared" si="4"/>
        <v>#REF!</v>
      </c>
      <c r="E119" s="601" t="e">
        <f t="shared" si="5"/>
        <v>#REF!</v>
      </c>
      <c r="F119" s="601" t="e">
        <f>'A11'!F35/A0!P55</f>
        <v>#DIV/0!</v>
      </c>
      <c r="G119" s="645">
        <f>A0!F55</f>
        <v>65053.278865903565</v>
      </c>
      <c r="H119" s="602">
        <f t="shared" si="6"/>
        <v>9.5404823052788856E-2</v>
      </c>
    </row>
    <row r="120" spans="1:8" s="74" customFormat="1">
      <c r="A120" s="98">
        <v>2008</v>
      </c>
      <c r="B120" s="603">
        <f>(1+H120)*A0!P56/A0!P55-1</f>
        <v>1.4820812106887349E-2</v>
      </c>
      <c r="C120" s="601" t="e">
        <f>(AVERAGE(Datainvestment!B66:B67)+AVERAGE(Datainvestment!L66:L67)*#REF!)/A0!C55</f>
        <v>#REF!</v>
      </c>
      <c r="D120" s="601" t="e">
        <f t="shared" si="4"/>
        <v>#REF!</v>
      </c>
      <c r="E120" s="601" t="e">
        <f t="shared" si="5"/>
        <v>#REF!</v>
      </c>
      <c r="F120" s="601" t="e">
        <f>'A11'!F36/A0!P56</f>
        <v>#DIV/0!</v>
      </c>
      <c r="G120" s="645">
        <f>A0!F56</f>
        <v>68079.825687018267</v>
      </c>
      <c r="H120" s="602">
        <f t="shared" si="6"/>
        <v>4.6524124131443356E-2</v>
      </c>
    </row>
    <row r="121" spans="1:8" s="74" customFormat="1">
      <c r="A121" s="98">
        <v>2009</v>
      </c>
      <c r="B121" s="603">
        <f>(1+H121)*A0!P57/A0!P56-1</f>
        <v>-1.5586798944208557E-2</v>
      </c>
      <c r="C121" s="601" t="e">
        <f>(AVERAGE(Datainvestment!B67:B68)+AVERAGE(Datainvestment!L67:L68)*#REF!)/A0!C56</f>
        <v>#REF!</v>
      </c>
      <c r="D121" s="601" t="e">
        <f t="shared" si="4"/>
        <v>#REF!</v>
      </c>
      <c r="E121" s="601" t="e">
        <f t="shared" si="5"/>
        <v>#REF!</v>
      </c>
      <c r="F121" s="601" t="e">
        <f>'A11'!F37/A0!P57</f>
        <v>#DIV/0!</v>
      </c>
      <c r="G121" s="645">
        <f>A0!F57</f>
        <v>61931.335536195846</v>
      </c>
      <c r="H121" s="602">
        <f t="shared" si="6"/>
        <v>-9.0312953782941907E-2</v>
      </c>
    </row>
    <row r="122" spans="1:8" s="74" customFormat="1">
      <c r="A122" s="98">
        <v>2010</v>
      </c>
      <c r="B122" s="603">
        <f>(1+H122)*A0!P58/A0!P57-1</f>
        <v>-1.3179134059894126E-3</v>
      </c>
      <c r="C122" s="601" t="e">
        <f>(AVERAGE(Datainvestment!B68:B69)+AVERAGE(Datainvestment!L68:L69)*#REF!)/A0!C57</f>
        <v>#REF!</v>
      </c>
      <c r="D122" s="601" t="e">
        <f t="shared" si="4"/>
        <v>#REF!</v>
      </c>
      <c r="E122" s="601" t="e">
        <f t="shared" si="5"/>
        <v>#REF!</v>
      </c>
      <c r="F122" s="601" t="e">
        <f>'A11'!F38/A0!P58</f>
        <v>#DIV/0!</v>
      </c>
      <c r="G122" s="645">
        <f>A0!F58</f>
        <v>65201.391037278314</v>
      </c>
      <c r="H122" s="602">
        <f t="shared" si="6"/>
        <v>5.2801307654204876E-2</v>
      </c>
    </row>
    <row r="123" spans="1:8" s="74" customFormat="1">
      <c r="A123" s="98">
        <v>2011</v>
      </c>
      <c r="B123" s="603">
        <f>(1+H123)*A0!P59/A0!P58-1</f>
        <v>-0.14691809420391311</v>
      </c>
      <c r="C123" s="601" t="e">
        <f>(AVERAGE(Datainvestment!B69:B70)+AVERAGE(Datainvestment!L69:L70)*#REF!)/A0!C58</f>
        <v>#REF!</v>
      </c>
      <c r="D123" s="601" t="e">
        <f t="shared" si="4"/>
        <v>#REF!</v>
      </c>
      <c r="E123" s="601" t="e">
        <f t="shared" si="5"/>
        <v>#REF!</v>
      </c>
      <c r="F123" s="601" t="e">
        <f>'A11'!F39/A0!P59</f>
        <v>#DIV/0!</v>
      </c>
      <c r="G123" s="645">
        <f>A0!F59</f>
        <v>65488.437067892381</v>
      </c>
      <c r="H123" s="602">
        <f t="shared" si="6"/>
        <v>4.4024525558044036E-3</v>
      </c>
    </row>
    <row r="124" spans="1:8" s="74" customFormat="1">
      <c r="A124" s="98">
        <v>2012</v>
      </c>
      <c r="B124" s="603">
        <f>(1+H124)*A0!P60/A0!P59-1</f>
        <v>1.808469782947153E-2</v>
      </c>
      <c r="C124" s="601" t="e">
        <f>(AVERAGE(Datainvestment!B70:B71)+AVERAGE(Datainvestment!L70:L71)*#REF!)/A0!C59</f>
        <v>#REF!</v>
      </c>
      <c r="D124" s="601" t="e">
        <f t="shared" si="4"/>
        <v>#REF!</v>
      </c>
      <c r="E124" s="601" t="e">
        <f t="shared" si="5"/>
        <v>#REF!</v>
      </c>
      <c r="F124" s="601" t="e">
        <f>'A11'!F40/A0!P60</f>
        <v>#DIV/0!</v>
      </c>
      <c r="G124" s="645">
        <f>A0!F60</f>
        <v>67176.200127644915</v>
      </c>
      <c r="H124" s="602">
        <f>G124/G123-1</f>
        <v>2.5771924561320825E-2</v>
      </c>
    </row>
    <row r="125" spans="1:8" s="74" customFormat="1">
      <c r="A125" s="98">
        <v>2013</v>
      </c>
      <c r="B125" s="603">
        <f>(1+H125)*A0!P61/A0!P60-1</f>
        <v>5.4181401981941102E-2</v>
      </c>
      <c r="C125" s="601" t="e">
        <f>(AVERAGE(Datainvestment!B71:B72)+AVERAGE(Datainvestment!L71:L72)*#REF!)/A0!C60</f>
        <v>#REF!</v>
      </c>
      <c r="D125" s="601" t="e">
        <f t="shared" si="4"/>
        <v>#REF!</v>
      </c>
      <c r="E125" s="601" t="e">
        <f t="shared" si="5"/>
        <v>#REF!</v>
      </c>
      <c r="F125" s="601" t="e">
        <f>'A11'!F41/A0!P61</f>
        <v>#DIV/0!</v>
      </c>
      <c r="G125" s="645">
        <f>A0!F61</f>
        <v>67171.28433096825</v>
      </c>
      <c r="H125" s="602">
        <f>G125/G124-1</f>
        <v>-7.3177653206357718E-5</v>
      </c>
    </row>
    <row r="126" spans="1:8" s="74" customFormat="1">
      <c r="A126" s="98">
        <v>2014</v>
      </c>
      <c r="B126" s="603">
        <f>(1+H126)*A0!P62/A0!P61-1</f>
        <v>4.6547952380857627E-3</v>
      </c>
      <c r="C126" s="601" t="e">
        <f>(AVERAGE(Datainvestment!B72:B73)+AVERAGE(Datainvestment!L72:L73)*#REF!)/A0!C61</f>
        <v>#REF!</v>
      </c>
      <c r="D126" s="601"/>
      <c r="E126" s="601"/>
      <c r="F126" s="601" t="e">
        <f>'A11'!F42/A0!P62</f>
        <v>#DIV/0!</v>
      </c>
      <c r="G126" s="645">
        <f>A0!F62</f>
        <v>66413.460900000005</v>
      </c>
      <c r="H126" s="602">
        <f>G126/G125-1</f>
        <v>-1.1281955355122775E-2</v>
      </c>
    </row>
    <row r="127" spans="1:8" s="74" customFormat="1" ht="14">
      <c r="A127" s="76"/>
      <c r="B127" s="550"/>
      <c r="C127" s="10"/>
      <c r="D127" s="10"/>
      <c r="E127" s="10"/>
      <c r="F127" s="569"/>
      <c r="G127" s="10"/>
      <c r="H127" s="10"/>
    </row>
    <row r="128" spans="1:8" s="74" customFormat="1" ht="14">
      <c r="A128" s="11" t="s">
        <v>768</v>
      </c>
      <c r="B128" s="234" t="e">
        <f t="array" ref="B128">GEOMEAN(1+B12:B21)-1</f>
        <v>#REF!</v>
      </c>
      <c r="C128" s="234" t="e">
        <f t="array" ref="C128">GEOMEAN(1+C12:C21)-1</f>
        <v>#REF!</v>
      </c>
      <c r="D128" s="234" t="e">
        <f t="array" ref="D128">GEOMEAN(1+D12:D21)-1</f>
        <v>#REF!</v>
      </c>
      <c r="E128" s="234" t="e">
        <f t="array" ref="E128">GEOMEAN(1+E12:E21)-1</f>
        <v>#REF!</v>
      </c>
      <c r="F128" s="234" t="e">
        <f t="array" ref="F128">GEOMEAN(1+F12:F21)-1</f>
        <v>#REF!</v>
      </c>
      <c r="H128" s="234" t="e">
        <f t="array" ref="H128">GEOMEAN(1+H12:H21)-1</f>
        <v>#REF!</v>
      </c>
    </row>
    <row r="129" spans="1:8" s="74" customFormat="1" ht="14">
      <c r="A129" s="11" t="s">
        <v>769</v>
      </c>
      <c r="B129" s="234" t="e">
        <f t="array" ref="B129">GEOMEAN(1+B22:B31)-1</f>
        <v>#REF!</v>
      </c>
      <c r="C129" s="234" t="e">
        <f t="array" ref="C129">GEOMEAN(1+C22:C31)-1</f>
        <v>#REF!</v>
      </c>
      <c r="D129" s="234" t="e">
        <f t="array" ref="D129">GEOMEAN(1+D22:D31)-1</f>
        <v>#REF!</v>
      </c>
      <c r="E129" s="234" t="e">
        <f t="array" ref="E129">GEOMEAN(1+E22:E31)-1</f>
        <v>#REF!</v>
      </c>
      <c r="F129" s="234" t="e">
        <f t="array" ref="F129">GEOMEAN(1+F22:F31)-1</f>
        <v>#REF!</v>
      </c>
      <c r="H129" s="234" t="e">
        <f t="array" ref="H129">GEOMEAN(1+H22:H31)-1</f>
        <v>#REF!</v>
      </c>
    </row>
    <row r="130" spans="1:8" s="74" customFormat="1" ht="14">
      <c r="A130" s="11" t="s">
        <v>770</v>
      </c>
      <c r="B130" s="234" t="e">
        <f t="array" ref="B130">GEOMEAN(1+B32:B41)-1</f>
        <v>#REF!</v>
      </c>
      <c r="C130" s="234" t="e">
        <f t="array" ref="C130">GEOMEAN(1+C32:C41)-1</f>
        <v>#REF!</v>
      </c>
      <c r="D130" s="234" t="e">
        <f t="array" ref="D130">GEOMEAN(1+D32:D41)-1</f>
        <v>#REF!</v>
      </c>
      <c r="E130" s="234" t="e">
        <f t="array" ref="E130">GEOMEAN(1+E32:E41)-1</f>
        <v>#REF!</v>
      </c>
      <c r="F130" s="234" t="e">
        <f t="array" ref="F130">GEOMEAN(1+F32:F41)-1</f>
        <v>#REF!</v>
      </c>
      <c r="H130" s="234" t="e">
        <f t="array" ref="H130">GEOMEAN(1+H32:H41)-1</f>
        <v>#REF!</v>
      </c>
    </row>
    <row r="131" spans="1:8" s="74" customFormat="1" ht="14">
      <c r="A131" s="11" t="s">
        <v>771</v>
      </c>
      <c r="B131" s="234" t="e">
        <f t="array" ref="B131">GEOMEAN(1+B42:B51)-1</f>
        <v>#REF!</v>
      </c>
      <c r="C131" s="234" t="e">
        <f t="array" ref="C131">GEOMEAN(1+C42:C51)-1</f>
        <v>#REF!</v>
      </c>
      <c r="D131" s="234" t="e">
        <f t="array" ref="D131">GEOMEAN(1+D42:D51)-1</f>
        <v>#REF!</v>
      </c>
      <c r="E131" s="234" t="e">
        <f t="array" ref="E131">GEOMEAN(1+E42:E51)-1</f>
        <v>#REF!</v>
      </c>
      <c r="F131" s="234" t="e">
        <f t="array" ref="F131">GEOMEAN(1+F42:F51)-1</f>
        <v>#REF!</v>
      </c>
      <c r="H131" s="234" t="e">
        <f t="array" ref="H131">GEOMEAN(1+H42:H51)-1</f>
        <v>#REF!</v>
      </c>
    </row>
    <row r="132" spans="1:8" s="74" customFormat="1" ht="14">
      <c r="A132" s="11" t="s">
        <v>772</v>
      </c>
      <c r="B132" s="234" t="e">
        <f t="array" ref="B132">GEOMEAN(1+B52:B61)-1</f>
        <v>#REF!</v>
      </c>
      <c r="C132" s="234" t="e">
        <f t="array" ref="C132">GEOMEAN(1+C52:C61)-1</f>
        <v>#REF!</v>
      </c>
      <c r="D132" s="234" t="e">
        <f t="array" ref="D132">GEOMEAN(1+D52:D61)-1</f>
        <v>#REF!</v>
      </c>
      <c r="E132" s="234" t="e">
        <f t="array" ref="E132">GEOMEAN(1+E52:E61)-1</f>
        <v>#REF!</v>
      </c>
      <c r="F132" s="234" t="e">
        <f t="array" ref="F132">GEOMEAN(1+F52:F61)-1</f>
        <v>#REF!</v>
      </c>
      <c r="H132" s="234" t="e">
        <f t="array" ref="H132">GEOMEAN(1+H52:H61)-1</f>
        <v>#REF!</v>
      </c>
    </row>
    <row r="133" spans="1:8" s="74" customFormat="1" ht="14">
      <c r="A133" s="11" t="s">
        <v>773</v>
      </c>
      <c r="B133" s="234" t="e">
        <f t="array" ref="B133">GEOMEAN(1+B62:B71)-1</f>
        <v>#REF!</v>
      </c>
      <c r="C133" s="234" t="e">
        <f t="array" ref="C133">GEOMEAN(1+C62:C71)-1</f>
        <v>#REF!</v>
      </c>
      <c r="D133" s="234" t="e">
        <f t="array" ref="D133">GEOMEAN(1+D62:D71)-1</f>
        <v>#REF!</v>
      </c>
      <c r="E133" s="234" t="e">
        <f t="array" ref="E133">GEOMEAN(1+E62:E71)-1</f>
        <v>#REF!</v>
      </c>
      <c r="F133" s="234" t="e">
        <f t="array" ref="F133">GEOMEAN(1+F62:F71)-1</f>
        <v>#REF!</v>
      </c>
      <c r="H133" s="234" t="e">
        <f t="array" ref="H133">GEOMEAN(1+H62:H71)-1</f>
        <v>#REF!</v>
      </c>
    </row>
    <row r="134" spans="1:8" s="74" customFormat="1" ht="14">
      <c r="A134" s="11" t="s">
        <v>774</v>
      </c>
      <c r="B134" s="234" t="e">
        <f t="array" ref="B134">GEOMEAN(1+B72:B81)-1</f>
        <v>#REF!</v>
      </c>
      <c r="C134" s="234" t="e">
        <f t="array" ref="C134">GEOMEAN(1+C72:C81)-1</f>
        <v>#REF!</v>
      </c>
      <c r="D134" s="234" t="e">
        <f t="array" ref="D134">GEOMEAN(1+D72:D81)-1</f>
        <v>#DIV/0!</v>
      </c>
      <c r="E134" s="234" t="e">
        <f t="array" ref="E134">GEOMEAN(1+E72:E81)-1</f>
        <v>#DIV/0!</v>
      </c>
      <c r="F134" s="234" t="e">
        <f t="array" ref="F134">GEOMEAN(1+F72:F81)-1</f>
        <v>#REF!</v>
      </c>
      <c r="H134" s="234" t="e">
        <f t="array" ref="H134">GEOMEAN(1+H72:H81)-1</f>
        <v>#REF!</v>
      </c>
    </row>
    <row r="135" spans="1:8" s="74" customFormat="1" ht="14">
      <c r="A135" s="11" t="s">
        <v>775</v>
      </c>
      <c r="B135" s="234" t="e">
        <f t="array" ref="B135">GEOMEAN(1+B82:B91)-1</f>
        <v>#DIV/0!</v>
      </c>
      <c r="C135" s="234" t="e">
        <f t="array" ref="C135">GEOMEAN(1+C82:C91)-1</f>
        <v>#REF!</v>
      </c>
      <c r="D135" s="234" t="e">
        <f t="array" ref="D135">GEOMEAN(1+D82:D91)-1</f>
        <v>#DIV/0!</v>
      </c>
      <c r="E135" s="234" t="e">
        <f t="array" ref="E135">GEOMEAN(1+E82:E91)-1</f>
        <v>#DIV/0!</v>
      </c>
      <c r="F135" s="234" t="e">
        <f t="array" ref="F135">GEOMEAN(1+F82:F91)-1</f>
        <v>#REF!</v>
      </c>
      <c r="H135" s="234">
        <f t="array" ref="H135">GEOMEAN(1+H82:H91)-1</f>
        <v>4.0002704312974036E-2</v>
      </c>
    </row>
    <row r="136" spans="1:8" ht="14">
      <c r="A136" s="11" t="s">
        <v>776</v>
      </c>
      <c r="B136" s="234" t="e">
        <f t="array" ref="B136">GEOMEAN(1+B92:B101)-1</f>
        <v>#DIV/0!</v>
      </c>
      <c r="C136" s="234" t="e">
        <f t="array" ref="C136">GEOMEAN(1+C92:C101)-1</f>
        <v>#REF!</v>
      </c>
      <c r="D136" s="234" t="e">
        <f t="array" ref="D136">GEOMEAN(1+D92:D101)-1</f>
        <v>#DIV/0!</v>
      </c>
      <c r="E136" s="234" t="e">
        <f t="array" ref="E136">GEOMEAN(1+E92:E101)-1</f>
        <v>#DIV/0!</v>
      </c>
      <c r="F136" s="234" t="e">
        <f t="array" ref="F136">GEOMEAN(1+F92:F101)-1</f>
        <v>#DIV/0!</v>
      </c>
      <c r="H136" s="234">
        <f t="array" ref="H136">GEOMEAN(1+H92:H101)-1</f>
        <v>1.8037509772178772E-2</v>
      </c>
    </row>
    <row r="137" spans="1:8" s="74" customFormat="1" ht="14">
      <c r="A137" s="11" t="s">
        <v>777</v>
      </c>
      <c r="B137" s="234" t="e">
        <f t="array" ref="B137">GEOMEAN(1+B102:B111)-1</f>
        <v>#DIV/0!</v>
      </c>
      <c r="C137" s="234" t="e">
        <f t="array" ref="C137">GEOMEAN(1+C102:C111)-1</f>
        <v>#REF!</v>
      </c>
      <c r="D137" s="234" t="e">
        <f t="array" ref="D137">GEOMEAN(1+D102:D111)-1</f>
        <v>#REF!</v>
      </c>
      <c r="E137" s="234" t="e">
        <f t="array" ref="E137">GEOMEAN(1+E102:E111)-1</f>
        <v>#REF!</v>
      </c>
      <c r="F137" s="234" t="e">
        <f t="array" ref="F137">GEOMEAN(1+F102:F111)-1</f>
        <v>#DIV/0!</v>
      </c>
      <c r="H137" s="234">
        <f t="array" ref="H137">GEOMEAN(1+H102:H111)-1</f>
        <v>-1.8120447960919051E-2</v>
      </c>
    </row>
    <row r="138" spans="1:8" s="74" customFormat="1" ht="14">
      <c r="A138" s="11" t="s">
        <v>778</v>
      </c>
      <c r="B138" s="234">
        <f t="array" ref="B138">GEOMEAN(1+B112:B121)-1</f>
        <v>0.11402482651142609</v>
      </c>
      <c r="C138" s="234" t="e">
        <f t="array" ref="C138">GEOMEAN(1+C112:C121)-1</f>
        <v>#REF!</v>
      </c>
      <c r="D138" s="234" t="e">
        <f t="array" ref="D138">GEOMEAN(1+D112:D121)-1</f>
        <v>#REF!</v>
      </c>
      <c r="E138" s="234" t="e">
        <f t="array" ref="E138">GEOMEAN(1+E112:E121)-1</f>
        <v>#REF!</v>
      </c>
      <c r="F138" s="234" t="e">
        <f t="array" ref="F138">GEOMEAN(1+F112:F121)-1</f>
        <v>#DIV/0!</v>
      </c>
      <c r="H138" s="234">
        <f t="array" ref="H138">GEOMEAN(1+H112:H121)-1</f>
        <v>5.9720634375410864E-2</v>
      </c>
    </row>
    <row r="139" spans="1:8" s="74" customFormat="1" ht="14">
      <c r="A139" s="11" t="s">
        <v>811</v>
      </c>
      <c r="B139" s="234">
        <f t="array" ref="B139">GEOMEAN(1+B112:B126)-1</f>
        <v>6.8576257345598135E-2</v>
      </c>
      <c r="C139" s="234" t="e">
        <f t="array" ref="C139">GEOMEAN(1+C112:C126)-1</f>
        <v>#REF!</v>
      </c>
      <c r="D139" s="234" t="e">
        <f t="array" ref="D139">GEOMEAN(1+D112:D125)-1</f>
        <v>#REF!</v>
      </c>
      <c r="E139" s="234" t="e">
        <f t="array" ref="E139">GEOMEAN(1+E112:E125)-1</f>
        <v>#REF!</v>
      </c>
      <c r="F139" s="234" t="e">
        <f t="array" ref="F139">GEOMEAN(1+F112:F126)-1</f>
        <v>#DIV/0!</v>
      </c>
      <c r="H139" s="234">
        <f t="array" ref="H139">GEOMEAN(1+H112:H126)-1</f>
        <v>4.4280828354811064E-2</v>
      </c>
    </row>
    <row r="140" spans="1:8" s="74" customFormat="1" ht="15" thickBot="1">
      <c r="A140" s="79" t="s">
        <v>812</v>
      </c>
      <c r="B140" s="234" t="e">
        <f t="array" ref="B140">GEOMEAN(1+B82:B126)-1</f>
        <v>#DIV/0!</v>
      </c>
      <c r="C140" s="234" t="e">
        <f t="array" ref="C140">GEOMEAN(1+C82:C126)-1</f>
        <v>#REF!</v>
      </c>
      <c r="D140" s="234" t="e">
        <f t="array" ref="D140">GEOMEAN(1+D82:D125)-1</f>
        <v>#DIV/0!</v>
      </c>
      <c r="E140" s="234" t="e">
        <f t="array" ref="E140">GEOMEAN(1+E82:E125)-1</f>
        <v>#DIV/0!</v>
      </c>
      <c r="F140" s="234" t="e">
        <f t="array" ref="F140">GEOMEAN(1+F82:F126)-1</f>
        <v>#REF!</v>
      </c>
      <c r="H140" s="234">
        <f t="array" ref="H140">GEOMEAN(1+H82:H126)-1</f>
        <v>2.3336149613846668E-2</v>
      </c>
    </row>
    <row r="141" spans="1:8" s="74" customFormat="1" ht="14">
      <c r="A141" s="73" t="s">
        <v>824</v>
      </c>
      <c r="B141" s="2" t="e">
        <f t="array" ref="B141">GEOMEAN(1+B12:B126)-1</f>
        <v>#REF!</v>
      </c>
      <c r="C141" s="2" t="e">
        <f t="array" ref="C141">GEOMEAN(1+C12:C126)-1</f>
        <v>#REF!</v>
      </c>
      <c r="D141" s="2" t="e">
        <f t="array" ref="D141">GEOMEAN(1+D12:D126)-1</f>
        <v>#REF!</v>
      </c>
      <c r="E141" s="2" t="e">
        <f t="array" ref="E141">GEOMEAN(1+E12:E126)-1</f>
        <v>#REF!</v>
      </c>
      <c r="F141" s="2" t="e">
        <f t="array" ref="F141">GEOMEAN(1+F12:F126)-1</f>
        <v>#REF!</v>
      </c>
      <c r="G141" s="2"/>
      <c r="H141" s="2" t="e">
        <f t="array" ref="H141">GEOMEAN(1+H12:H126)-1</f>
        <v>#REF!</v>
      </c>
    </row>
    <row r="142" spans="1:8" s="74" customFormat="1">
      <c r="A142" s="73"/>
      <c r="B142" s="75"/>
    </row>
    <row r="143" spans="1:8" s="74" customFormat="1" ht="14">
      <c r="A143" s="73"/>
      <c r="C143" s="234"/>
      <c r="D143" s="234"/>
      <c r="E143" s="234"/>
      <c r="F143" s="234"/>
    </row>
    <row r="144" spans="1:8" s="74" customFormat="1" ht="14">
      <c r="A144" s="73"/>
      <c r="B144" s="234"/>
      <c r="C144" s="234"/>
      <c r="D144" s="234"/>
      <c r="E144" s="234"/>
      <c r="F144" s="234"/>
    </row>
    <row r="145" spans="1:2" s="74" customFormat="1">
      <c r="A145" s="73"/>
    </row>
    <row r="146" spans="1:2" s="74" customFormat="1">
      <c r="A146" s="73"/>
    </row>
    <row r="147" spans="1:2" s="74" customFormat="1">
      <c r="A147" s="73"/>
    </row>
    <row r="148" spans="1:2" s="74" customFormat="1">
      <c r="A148" s="73"/>
      <c r="B148" s="75"/>
    </row>
    <row r="149" spans="1:2" s="74" customFormat="1">
      <c r="A149" s="73"/>
      <c r="B149" s="75"/>
    </row>
    <row r="150" spans="1:2" s="74" customFormat="1">
      <c r="A150" s="73"/>
      <c r="B150" s="75"/>
    </row>
    <row r="151" spans="1:2" s="74" customFormat="1">
      <c r="A151" s="73"/>
      <c r="B151" s="75"/>
    </row>
    <row r="152" spans="1:2" s="74" customFormat="1">
      <c r="A152" s="73"/>
      <c r="B152" s="75"/>
    </row>
    <row r="153" spans="1:2" s="74" customFormat="1">
      <c r="A153" s="73"/>
      <c r="B153" s="75"/>
    </row>
    <row r="154" spans="1:2" s="74" customFormat="1">
      <c r="A154" s="73"/>
      <c r="B154" s="75"/>
    </row>
    <row r="155" spans="1:2" s="74" customFormat="1">
      <c r="A155" s="73"/>
      <c r="B155" s="75"/>
    </row>
    <row r="156" spans="1:2" s="74" customFormat="1">
      <c r="A156" s="73"/>
      <c r="B156" s="75"/>
    </row>
    <row r="157" spans="1:2" s="74" customFormat="1">
      <c r="A157" s="73"/>
      <c r="B157" s="75"/>
    </row>
    <row r="158" spans="1:2" s="74" customFormat="1">
      <c r="A158" s="73"/>
      <c r="B158" s="75"/>
    </row>
    <row r="159" spans="1:2" s="74" customFormat="1">
      <c r="A159" s="73"/>
      <c r="B159" s="75"/>
    </row>
    <row r="160" spans="1:2" s="74" customFormat="1">
      <c r="A160" s="73"/>
      <c r="B160" s="75"/>
    </row>
    <row r="161" spans="1:2" s="74" customFormat="1">
      <c r="A161" s="73"/>
      <c r="B161" s="75"/>
    </row>
    <row r="162" spans="1:2" s="74" customFormat="1">
      <c r="A162" s="73"/>
      <c r="B162" s="75"/>
    </row>
    <row r="163" spans="1:2" s="74" customFormat="1">
      <c r="A163" s="73"/>
      <c r="B163" s="75"/>
    </row>
    <row r="164" spans="1:2" s="74" customFormat="1">
      <c r="A164" s="73"/>
      <c r="B164" s="75"/>
    </row>
    <row r="165" spans="1:2" s="74" customFormat="1">
      <c r="A165" s="73"/>
      <c r="B165" s="75"/>
    </row>
    <row r="166" spans="1:2" s="74" customFormat="1">
      <c r="A166" s="73"/>
      <c r="B166" s="75"/>
    </row>
    <row r="167" spans="1:2" s="74" customFormat="1">
      <c r="A167" s="73"/>
      <c r="B167" s="75"/>
    </row>
    <row r="168" spans="1:2" s="74" customFormat="1">
      <c r="A168" s="73"/>
      <c r="B168" s="75"/>
    </row>
    <row r="169" spans="1:2" s="74" customFormat="1">
      <c r="A169" s="73"/>
      <c r="B169" s="75"/>
    </row>
    <row r="170" spans="1:2" s="74" customFormat="1">
      <c r="A170" s="73"/>
      <c r="B170" s="75"/>
    </row>
    <row r="171" spans="1:2" s="74" customFormat="1">
      <c r="A171" s="73"/>
      <c r="B171" s="75"/>
    </row>
    <row r="172" spans="1:2" s="74" customFormat="1">
      <c r="A172" s="73"/>
      <c r="B172" s="75"/>
    </row>
    <row r="173" spans="1:2" s="74" customFormat="1">
      <c r="A173" s="73"/>
      <c r="B173" s="75"/>
    </row>
    <row r="174" spans="1:2" s="74" customFormat="1">
      <c r="A174" s="73"/>
      <c r="B174" s="75"/>
    </row>
    <row r="175" spans="1:2" s="74" customFormat="1">
      <c r="A175" s="73"/>
      <c r="B175" s="75"/>
    </row>
    <row r="176" spans="1:2" s="74" customFormat="1">
      <c r="A176" s="73"/>
      <c r="B176" s="75"/>
    </row>
    <row r="177" spans="1:2" s="74" customFormat="1">
      <c r="A177" s="73"/>
      <c r="B177" s="75"/>
    </row>
    <row r="178" spans="1:2" s="74" customFormat="1">
      <c r="A178" s="73"/>
      <c r="B178" s="75"/>
    </row>
    <row r="179" spans="1:2" s="74" customFormat="1">
      <c r="A179" s="73"/>
      <c r="B179" s="75"/>
    </row>
    <row r="180" spans="1:2" s="74" customFormat="1">
      <c r="A180" s="73"/>
      <c r="B180" s="75"/>
    </row>
    <row r="181" spans="1:2" s="74" customFormat="1">
      <c r="A181" s="73"/>
      <c r="B181" s="75"/>
    </row>
    <row r="182" spans="1:2" s="74" customFormat="1">
      <c r="A182" s="73"/>
      <c r="B182" s="75"/>
    </row>
    <row r="183" spans="1:2" s="74" customFormat="1">
      <c r="A183" s="73"/>
      <c r="B183" s="75"/>
    </row>
    <row r="184" spans="1:2" s="74" customFormat="1">
      <c r="A184" s="73"/>
      <c r="B184" s="75"/>
    </row>
    <row r="185" spans="1:2" s="74" customFormat="1">
      <c r="A185" s="73"/>
      <c r="B185" s="75"/>
    </row>
    <row r="186" spans="1:2" s="74" customFormat="1">
      <c r="A186" s="73"/>
      <c r="B186" s="75"/>
    </row>
    <row r="187" spans="1:2" s="74" customFormat="1">
      <c r="A187" s="73"/>
      <c r="B187" s="75"/>
    </row>
    <row r="188" spans="1:2" s="74" customFormat="1">
      <c r="A188" s="73"/>
      <c r="B188" s="75"/>
    </row>
    <row r="189" spans="1:2" s="74" customFormat="1">
      <c r="A189" s="73"/>
      <c r="B189" s="75"/>
    </row>
    <row r="190" spans="1:2" s="74" customFormat="1">
      <c r="A190" s="73"/>
      <c r="B190" s="75"/>
    </row>
    <row r="191" spans="1:2" s="74" customFormat="1">
      <c r="A191" s="73"/>
      <c r="B191" s="75"/>
    </row>
    <row r="192" spans="1:2" s="74" customFormat="1">
      <c r="A192" s="73"/>
      <c r="B192" s="75"/>
    </row>
    <row r="193" spans="1:2" s="74" customFormat="1">
      <c r="A193" s="73"/>
      <c r="B193" s="75"/>
    </row>
    <row r="194" spans="1:2" s="74" customFormat="1">
      <c r="A194" s="73"/>
      <c r="B194" s="75"/>
    </row>
    <row r="195" spans="1:2" s="74" customFormat="1">
      <c r="A195" s="73"/>
      <c r="B195" s="75"/>
    </row>
    <row r="196" spans="1:2" s="74" customFormat="1">
      <c r="A196" s="73"/>
      <c r="B196" s="75"/>
    </row>
    <row r="197" spans="1:2" s="74" customFormat="1">
      <c r="A197" s="73"/>
      <c r="B197" s="75"/>
    </row>
    <row r="198" spans="1:2" s="74" customFormat="1">
      <c r="A198" s="73"/>
      <c r="B198" s="75"/>
    </row>
    <row r="199" spans="1:2" s="74" customFormat="1">
      <c r="A199" s="73"/>
      <c r="B199" s="75"/>
    </row>
    <row r="200" spans="1:2" s="74" customFormat="1">
      <c r="A200" s="73"/>
      <c r="B200" s="75"/>
    </row>
    <row r="201" spans="1:2" s="74" customFormat="1">
      <c r="A201" s="73"/>
      <c r="B201" s="75"/>
    </row>
    <row r="202" spans="1:2" s="74" customFormat="1">
      <c r="A202" s="73"/>
      <c r="B202" s="75"/>
    </row>
    <row r="203" spans="1:2" s="74" customFormat="1">
      <c r="A203" s="73"/>
      <c r="B203" s="75"/>
    </row>
    <row r="204" spans="1:2" s="74" customFormat="1">
      <c r="A204" s="73"/>
      <c r="B204" s="75"/>
    </row>
    <row r="205" spans="1:2" s="74" customFormat="1">
      <c r="A205" s="73"/>
      <c r="B205" s="75"/>
    </row>
    <row r="206" spans="1:2" s="74" customFormat="1">
      <c r="A206" s="73"/>
      <c r="B206" s="75"/>
    </row>
    <row r="207" spans="1:2" s="74" customFormat="1">
      <c r="A207" s="73"/>
      <c r="B207" s="75"/>
    </row>
    <row r="208" spans="1:2" s="74" customFormat="1">
      <c r="A208" s="73"/>
      <c r="B208" s="75"/>
    </row>
    <row r="209" spans="1:2" s="74" customFormat="1">
      <c r="A209" s="73"/>
      <c r="B209" s="75"/>
    </row>
    <row r="210" spans="1:2" s="74" customFormat="1">
      <c r="A210" s="73"/>
      <c r="B210" s="75"/>
    </row>
    <row r="211" spans="1:2" s="74" customFormat="1">
      <c r="A211" s="73"/>
      <c r="B211" s="75"/>
    </row>
    <row r="212" spans="1:2" s="74" customFormat="1">
      <c r="A212" s="73"/>
      <c r="B212" s="75"/>
    </row>
    <row r="213" spans="1:2" s="74" customFormat="1">
      <c r="A213" s="73"/>
      <c r="B213" s="75"/>
    </row>
    <row r="214" spans="1:2" s="74" customFormat="1">
      <c r="A214" s="73"/>
      <c r="B214" s="75"/>
    </row>
    <row r="215" spans="1:2" s="74" customFormat="1">
      <c r="A215" s="73"/>
      <c r="B215" s="75"/>
    </row>
    <row r="216" spans="1:2" s="74" customFormat="1">
      <c r="A216" s="73"/>
      <c r="B216" s="75"/>
    </row>
    <row r="217" spans="1:2" s="74" customFormat="1">
      <c r="A217" s="73"/>
      <c r="B217" s="75"/>
    </row>
    <row r="218" spans="1:2" s="74" customFormat="1">
      <c r="A218" s="73"/>
      <c r="B218" s="75"/>
    </row>
    <row r="219" spans="1:2" s="74" customFormat="1">
      <c r="A219" s="73"/>
      <c r="B219" s="75"/>
    </row>
    <row r="220" spans="1:2" s="74" customFormat="1">
      <c r="A220" s="73"/>
      <c r="B220" s="75"/>
    </row>
    <row r="221" spans="1:2" s="74" customFormat="1">
      <c r="A221" s="73"/>
      <c r="B221" s="75"/>
    </row>
    <row r="222" spans="1:2" s="74" customFormat="1">
      <c r="A222" s="73"/>
      <c r="B222" s="75"/>
    </row>
    <row r="223" spans="1:2" s="74" customFormat="1">
      <c r="A223" s="73"/>
      <c r="B223" s="75"/>
    </row>
    <row r="224" spans="1:2" s="74" customFormat="1">
      <c r="A224" s="73"/>
      <c r="B224" s="75"/>
    </row>
    <row r="225" spans="1:2" s="74" customFormat="1">
      <c r="A225" s="73"/>
      <c r="B225" s="75"/>
    </row>
    <row r="226" spans="1:2" s="74" customFormat="1">
      <c r="A226" s="73"/>
      <c r="B226" s="75"/>
    </row>
    <row r="227" spans="1:2" s="74" customFormat="1">
      <c r="A227" s="73"/>
      <c r="B227" s="75"/>
    </row>
    <row r="228" spans="1:2" s="74" customFormat="1">
      <c r="A228" s="73"/>
      <c r="B228" s="75"/>
    </row>
    <row r="229" spans="1:2" s="74" customFormat="1">
      <c r="A229" s="73"/>
      <c r="B229" s="75"/>
    </row>
    <row r="230" spans="1:2" s="74" customFormat="1">
      <c r="A230" s="73"/>
      <c r="B230" s="75"/>
    </row>
    <row r="231" spans="1:2" s="74" customFormat="1">
      <c r="A231" s="73"/>
      <c r="B231" s="75"/>
    </row>
    <row r="232" spans="1:2" s="74" customFormat="1">
      <c r="A232" s="73"/>
      <c r="B232" s="75"/>
    </row>
    <row r="233" spans="1:2" s="74" customFormat="1">
      <c r="A233" s="73"/>
      <c r="B233" s="75"/>
    </row>
    <row r="234" spans="1:2" s="74" customFormat="1">
      <c r="A234" s="73"/>
      <c r="B234" s="75"/>
    </row>
    <row r="235" spans="1:2" s="74" customFormat="1">
      <c r="A235" s="73"/>
      <c r="B235" s="75"/>
    </row>
    <row r="236" spans="1:2" s="74" customFormat="1">
      <c r="A236" s="73"/>
      <c r="B236" s="75"/>
    </row>
    <row r="237" spans="1:2" s="74" customFormat="1">
      <c r="A237" s="73"/>
      <c r="B237" s="75"/>
    </row>
    <row r="238" spans="1:2" s="74" customFormat="1">
      <c r="A238" s="73"/>
      <c r="B238" s="75"/>
    </row>
    <row r="239" spans="1:2" s="74" customFormat="1">
      <c r="A239" s="73"/>
      <c r="B239" s="75"/>
    </row>
    <row r="240" spans="1:2" s="74" customFormat="1">
      <c r="A240" s="73"/>
      <c r="B240" s="75"/>
    </row>
    <row r="241" spans="1:2" s="74" customFormat="1">
      <c r="A241" s="73"/>
      <c r="B241" s="75"/>
    </row>
    <row r="242" spans="1:2" s="74" customFormat="1">
      <c r="A242" s="73"/>
      <c r="B242" s="75"/>
    </row>
    <row r="243" spans="1:2" s="74" customFormat="1">
      <c r="A243" s="73"/>
      <c r="B243" s="75"/>
    </row>
    <row r="244" spans="1:2" s="74" customFormat="1">
      <c r="A244" s="73"/>
      <c r="B244" s="75"/>
    </row>
    <row r="245" spans="1:2" s="74" customFormat="1">
      <c r="A245" s="73"/>
      <c r="B245" s="75"/>
    </row>
    <row r="246" spans="1:2" s="74" customFormat="1">
      <c r="A246" s="73"/>
      <c r="B246" s="75"/>
    </row>
    <row r="247" spans="1:2" s="74" customFormat="1">
      <c r="A247" s="73"/>
      <c r="B247" s="75"/>
    </row>
    <row r="248" spans="1:2" s="74" customFormat="1">
      <c r="A248" s="73"/>
      <c r="B248" s="75"/>
    </row>
    <row r="249" spans="1:2" s="74" customFormat="1">
      <c r="A249" s="73"/>
      <c r="B249" s="75"/>
    </row>
    <row r="250" spans="1:2" s="74" customFormat="1">
      <c r="A250" s="73"/>
      <c r="B250" s="75"/>
    </row>
    <row r="251" spans="1:2" s="74" customFormat="1">
      <c r="A251" s="73"/>
      <c r="B251" s="75"/>
    </row>
    <row r="252" spans="1:2" s="74" customFormat="1">
      <c r="A252" s="73"/>
      <c r="B252" s="75"/>
    </row>
    <row r="253" spans="1:2" s="74" customFormat="1">
      <c r="A253" s="73"/>
      <c r="B253" s="75"/>
    </row>
    <row r="254" spans="1:2" s="74" customFormat="1">
      <c r="A254" s="73"/>
      <c r="B254" s="75"/>
    </row>
    <row r="255" spans="1:2" s="74" customFormat="1">
      <c r="A255" s="73"/>
      <c r="B255" s="75"/>
    </row>
    <row r="256" spans="1:2" s="74" customFormat="1">
      <c r="A256" s="73"/>
      <c r="B256" s="75"/>
    </row>
    <row r="257" spans="1:2" s="74" customFormat="1">
      <c r="A257" s="73"/>
      <c r="B257" s="75"/>
    </row>
    <row r="258" spans="1:2" s="74" customFormat="1">
      <c r="A258" s="73"/>
      <c r="B258" s="75"/>
    </row>
    <row r="259" spans="1:2" s="74" customFormat="1">
      <c r="A259" s="73"/>
      <c r="B259" s="75"/>
    </row>
    <row r="260" spans="1:2" s="74" customFormat="1">
      <c r="A260" s="73"/>
      <c r="B260" s="75"/>
    </row>
    <row r="261" spans="1:2" s="74" customFormat="1">
      <c r="A261" s="73"/>
      <c r="B261" s="75"/>
    </row>
    <row r="262" spans="1:2" s="74" customFormat="1">
      <c r="A262" s="73"/>
      <c r="B262" s="75"/>
    </row>
    <row r="263" spans="1:2" s="74" customFormat="1">
      <c r="A263" s="73"/>
      <c r="B263" s="75"/>
    </row>
    <row r="264" spans="1:2" s="74" customFormat="1">
      <c r="A264" s="73"/>
      <c r="B264" s="75"/>
    </row>
    <row r="265" spans="1:2" s="74" customFormat="1">
      <c r="A265" s="73"/>
      <c r="B265" s="75"/>
    </row>
    <row r="266" spans="1:2" s="74" customFormat="1">
      <c r="A266" s="73"/>
      <c r="B266" s="75"/>
    </row>
    <row r="267" spans="1:2" s="74" customFormat="1">
      <c r="A267" s="73"/>
      <c r="B267" s="75"/>
    </row>
    <row r="268" spans="1:2" s="74" customFormat="1">
      <c r="A268" s="73"/>
      <c r="B268" s="75"/>
    </row>
    <row r="269" spans="1:2" s="74" customFormat="1">
      <c r="A269" s="73"/>
      <c r="B269" s="75"/>
    </row>
    <row r="270" spans="1:2" s="74" customFormat="1">
      <c r="A270" s="73"/>
      <c r="B270" s="75"/>
    </row>
    <row r="271" spans="1:2" s="74" customFormat="1">
      <c r="A271" s="73"/>
      <c r="B271" s="75"/>
    </row>
    <row r="272" spans="1:2" s="74" customFormat="1">
      <c r="A272" s="73"/>
      <c r="B272" s="75"/>
    </row>
    <row r="273" spans="1:2" s="74" customFormat="1">
      <c r="A273" s="73"/>
      <c r="B273" s="75"/>
    </row>
    <row r="274" spans="1:2" s="74" customFormat="1">
      <c r="A274" s="73"/>
      <c r="B274" s="75"/>
    </row>
    <row r="275" spans="1:2" s="74" customFormat="1">
      <c r="A275" s="73"/>
      <c r="B275" s="75"/>
    </row>
    <row r="276" spans="1:2" s="74" customFormat="1">
      <c r="A276" s="73"/>
      <c r="B276" s="75"/>
    </row>
    <row r="277" spans="1:2" s="74" customFormat="1">
      <c r="A277" s="73"/>
      <c r="B277" s="75"/>
    </row>
    <row r="278" spans="1:2" s="74" customFormat="1">
      <c r="A278" s="73"/>
      <c r="B278" s="75"/>
    </row>
    <row r="279" spans="1:2" s="74" customFormat="1">
      <c r="A279" s="73"/>
      <c r="B279" s="75"/>
    </row>
    <row r="280" spans="1:2" s="74" customFormat="1">
      <c r="A280" s="73"/>
      <c r="B280" s="75"/>
    </row>
    <row r="281" spans="1:2" s="74" customFormat="1">
      <c r="A281" s="73"/>
      <c r="B281" s="75"/>
    </row>
    <row r="282" spans="1:2" s="74" customFormat="1">
      <c r="A282" s="73"/>
      <c r="B282" s="75"/>
    </row>
    <row r="283" spans="1:2" s="74" customFormat="1">
      <c r="A283" s="73"/>
      <c r="B283" s="75"/>
    </row>
    <row r="284" spans="1:2" s="74" customFormat="1">
      <c r="A284" s="73"/>
      <c r="B284" s="75"/>
    </row>
    <row r="285" spans="1:2" s="74" customFormat="1">
      <c r="A285" s="73"/>
      <c r="B285" s="75"/>
    </row>
    <row r="286" spans="1:2" s="74" customFormat="1">
      <c r="A286" s="73"/>
      <c r="B286" s="75"/>
    </row>
    <row r="287" spans="1:2" s="74" customFormat="1">
      <c r="A287" s="73"/>
      <c r="B287" s="75"/>
    </row>
    <row r="288" spans="1:2" s="74" customFormat="1">
      <c r="A288" s="73"/>
      <c r="B288" s="75"/>
    </row>
    <row r="289" spans="1:2" s="74" customFormat="1">
      <c r="A289" s="73"/>
      <c r="B289" s="75"/>
    </row>
    <row r="290" spans="1:2" s="74" customFormat="1">
      <c r="A290" s="73"/>
      <c r="B290" s="75"/>
    </row>
    <row r="291" spans="1:2" s="74" customFormat="1">
      <c r="A291" s="73"/>
      <c r="B291" s="75"/>
    </row>
    <row r="292" spans="1:2" s="74" customFormat="1">
      <c r="A292" s="73"/>
      <c r="B292" s="75"/>
    </row>
    <row r="293" spans="1:2" s="74" customFormat="1">
      <c r="A293" s="73"/>
      <c r="B293" s="75"/>
    </row>
    <row r="294" spans="1:2" s="74" customFormat="1">
      <c r="A294" s="73"/>
      <c r="B294" s="75"/>
    </row>
    <row r="295" spans="1:2" s="74" customFormat="1">
      <c r="A295" s="73"/>
      <c r="B295" s="75"/>
    </row>
    <row r="296" spans="1:2" s="74" customFormat="1">
      <c r="A296" s="73"/>
      <c r="B296" s="75"/>
    </row>
    <row r="297" spans="1:2" s="74" customFormat="1">
      <c r="A297" s="73"/>
      <c r="B297" s="75"/>
    </row>
    <row r="298" spans="1:2" s="74" customFormat="1">
      <c r="A298" s="73"/>
      <c r="B298" s="75"/>
    </row>
    <row r="299" spans="1:2" s="74" customFormat="1">
      <c r="A299" s="73"/>
      <c r="B299" s="75"/>
    </row>
    <row r="300" spans="1:2" s="74" customFormat="1">
      <c r="A300" s="73"/>
      <c r="B300" s="75"/>
    </row>
    <row r="301" spans="1:2" s="74" customFormat="1">
      <c r="A301" s="73"/>
      <c r="B301" s="75"/>
    </row>
    <row r="302" spans="1:2" s="74" customFormat="1">
      <c r="A302" s="73"/>
      <c r="B302" s="75"/>
    </row>
    <row r="303" spans="1:2" s="74" customFormat="1">
      <c r="A303" s="73"/>
      <c r="B303" s="75"/>
    </row>
    <row r="304" spans="1:2" s="74" customFormat="1">
      <c r="A304" s="73"/>
      <c r="B304" s="75"/>
    </row>
    <row r="305" spans="1:2" s="74" customFormat="1">
      <c r="A305" s="73"/>
      <c r="B305" s="75"/>
    </row>
    <row r="306" spans="1:2" s="74" customFormat="1">
      <c r="A306" s="73"/>
      <c r="B306" s="75"/>
    </row>
    <row r="307" spans="1:2" s="74" customFormat="1">
      <c r="A307" s="73"/>
      <c r="B307" s="75"/>
    </row>
    <row r="308" spans="1:2" s="74" customFormat="1">
      <c r="A308" s="73"/>
      <c r="B308" s="75"/>
    </row>
    <row r="309" spans="1:2" s="74" customFormat="1">
      <c r="A309" s="73"/>
      <c r="B309" s="75"/>
    </row>
    <row r="310" spans="1:2" s="74" customFormat="1">
      <c r="A310" s="73"/>
      <c r="B310" s="75"/>
    </row>
    <row r="311" spans="1:2" s="74" customFormat="1">
      <c r="A311" s="73"/>
      <c r="B311" s="75"/>
    </row>
    <row r="312" spans="1:2" s="74" customFormat="1">
      <c r="A312" s="73"/>
      <c r="B312" s="75"/>
    </row>
    <row r="313" spans="1:2" s="74" customFormat="1">
      <c r="A313" s="73"/>
      <c r="B313" s="75"/>
    </row>
    <row r="314" spans="1:2" s="74" customFormat="1">
      <c r="A314" s="73"/>
      <c r="B314" s="75"/>
    </row>
    <row r="315" spans="1:2" s="74" customFormat="1">
      <c r="A315" s="73"/>
      <c r="B315" s="75"/>
    </row>
    <row r="316" spans="1:2" s="74" customFormat="1">
      <c r="A316" s="73"/>
      <c r="B316" s="75"/>
    </row>
    <row r="317" spans="1:2" s="74" customFormat="1">
      <c r="A317" s="73"/>
      <c r="B317" s="75"/>
    </row>
    <row r="318" spans="1:2" s="74" customFormat="1">
      <c r="A318" s="73"/>
      <c r="B318" s="75"/>
    </row>
    <row r="319" spans="1:2" s="74" customFormat="1">
      <c r="A319" s="73"/>
      <c r="B319" s="75"/>
    </row>
    <row r="320" spans="1:2" s="74" customFormat="1">
      <c r="A320" s="73"/>
      <c r="B320" s="75"/>
    </row>
    <row r="321" spans="1:2" s="74" customFormat="1">
      <c r="A321" s="73"/>
      <c r="B321" s="75"/>
    </row>
    <row r="322" spans="1:2" s="74" customFormat="1">
      <c r="A322" s="73"/>
      <c r="B322" s="75"/>
    </row>
    <row r="323" spans="1:2" s="74" customFormat="1">
      <c r="A323" s="73"/>
      <c r="B323" s="75"/>
    </row>
    <row r="324" spans="1:2" s="74" customFormat="1">
      <c r="A324" s="73"/>
      <c r="B324" s="75"/>
    </row>
    <row r="325" spans="1:2" s="74" customFormat="1">
      <c r="A325" s="73"/>
      <c r="B325" s="75"/>
    </row>
    <row r="326" spans="1:2" s="74" customFormat="1">
      <c r="A326" s="73"/>
      <c r="B326" s="75"/>
    </row>
    <row r="327" spans="1:2" s="74" customFormat="1">
      <c r="A327" s="73"/>
      <c r="B327" s="75"/>
    </row>
    <row r="328" spans="1:2" s="74" customFormat="1">
      <c r="A328" s="73"/>
      <c r="B328" s="75"/>
    </row>
    <row r="329" spans="1:2" s="74" customFormat="1">
      <c r="A329" s="73"/>
      <c r="B329" s="75"/>
    </row>
    <row r="330" spans="1:2" s="74" customFormat="1">
      <c r="A330" s="73"/>
      <c r="B330" s="75"/>
    </row>
    <row r="331" spans="1:2" s="74" customFormat="1">
      <c r="A331" s="73"/>
      <c r="B331" s="75"/>
    </row>
    <row r="332" spans="1:2" s="74" customFormat="1">
      <c r="A332" s="73"/>
      <c r="B332" s="75"/>
    </row>
    <row r="333" spans="1:2" s="74" customFormat="1">
      <c r="A333" s="73"/>
      <c r="B333" s="75"/>
    </row>
    <row r="334" spans="1:2" s="74" customFormat="1">
      <c r="A334" s="73"/>
      <c r="B334" s="75"/>
    </row>
    <row r="335" spans="1:2" s="74" customFormat="1">
      <c r="A335" s="73"/>
      <c r="B335" s="75"/>
    </row>
    <row r="336" spans="1:2" s="74" customFormat="1">
      <c r="A336" s="73"/>
    </row>
    <row r="337" spans="1:1" s="74" customFormat="1">
      <c r="A337" s="73"/>
    </row>
    <row r="338" spans="1:1" s="74" customFormat="1">
      <c r="A338" s="73"/>
    </row>
    <row r="339" spans="1:1" s="74" customFormat="1">
      <c r="A339" s="73"/>
    </row>
    <row r="340" spans="1:1" s="74" customFormat="1">
      <c r="A340" s="73"/>
    </row>
    <row r="341" spans="1:1" s="74" customFormat="1">
      <c r="A341" s="73"/>
    </row>
    <row r="342" spans="1:1" s="74" customFormat="1">
      <c r="A342" s="73"/>
    </row>
    <row r="343" spans="1:1" s="74" customFormat="1">
      <c r="A343" s="73"/>
    </row>
    <row r="344" spans="1:1" s="74" customFormat="1">
      <c r="A344" s="73"/>
    </row>
    <row r="345" spans="1:1" s="74" customFormat="1">
      <c r="A345" s="73"/>
    </row>
    <row r="346" spans="1:1" s="74" customFormat="1">
      <c r="A346" s="73"/>
    </row>
    <row r="347" spans="1:1" s="74" customFormat="1">
      <c r="A347" s="73"/>
    </row>
  </sheetData>
  <mergeCells count="9">
    <mergeCell ref="B3:H3"/>
    <mergeCell ref="C6:C7"/>
    <mergeCell ref="E6:E7"/>
    <mergeCell ref="F6:F7"/>
    <mergeCell ref="A6:A7"/>
    <mergeCell ref="B6:B7"/>
    <mergeCell ref="D6:D7"/>
    <mergeCell ref="G6:G7"/>
    <mergeCell ref="H6:H7"/>
  </mergeCells>
  <hyperlinks>
    <hyperlink ref="A1" location="Index!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O41"/>
  <sheetViews>
    <sheetView workbookViewId="0">
      <pane xSplit="1" ySplit="7" topLeftCell="B8" activePane="bottomRight" state="frozen"/>
      <selection pane="topRight"/>
      <selection pane="bottomLeft"/>
      <selection pane="bottomRight" activeCell="K25" sqref="K25"/>
    </sheetView>
  </sheetViews>
  <sheetFormatPr baseColWidth="10" defaultColWidth="9.1640625" defaultRowHeight="14" x14ac:dyDescent="0"/>
  <cols>
    <col min="1" max="1" width="9.1640625" style="584"/>
    <col min="2" max="2" width="11.1640625" style="598" customWidth="1"/>
    <col min="3" max="3" width="11.1640625" style="598" hidden="1" customWidth="1"/>
    <col min="4" max="4" width="13.6640625" style="598" customWidth="1"/>
    <col min="5" max="5" width="11.6640625" style="598" customWidth="1"/>
    <col min="6" max="6" width="12" style="598" customWidth="1"/>
    <col min="7" max="7" width="11" style="598" customWidth="1"/>
    <col min="8" max="8" width="11.5" style="598" customWidth="1"/>
    <col min="9" max="10" width="12.5" style="598" customWidth="1"/>
    <col min="11" max="12" width="12.33203125" style="598" customWidth="1"/>
    <col min="13" max="16384" width="9.1640625" style="584"/>
  </cols>
  <sheetData>
    <row r="1" spans="1:12" ht="16" thickBot="1">
      <c r="A1" s="12" t="s">
        <v>22</v>
      </c>
      <c r="B1" s="27"/>
      <c r="C1" s="27"/>
      <c r="D1" s="27"/>
      <c r="E1" s="27"/>
      <c r="F1" s="27"/>
      <c r="G1" s="27"/>
      <c r="H1" s="27"/>
      <c r="I1" s="27"/>
      <c r="J1" s="27"/>
      <c r="K1" s="27"/>
      <c r="L1" s="27"/>
    </row>
    <row r="2" spans="1:12" ht="28" customHeight="1">
      <c r="A2" s="27"/>
      <c r="B2" s="4290" t="s">
        <v>916</v>
      </c>
      <c r="C2" s="4247"/>
      <c r="D2" s="4247"/>
      <c r="E2" s="4247"/>
      <c r="F2" s="4247"/>
      <c r="G2" s="4274"/>
      <c r="H2" s="27"/>
      <c r="I2" s="27"/>
      <c r="J2" s="27"/>
      <c r="K2" s="27"/>
      <c r="L2" s="3854"/>
    </row>
    <row r="3" spans="1:12" ht="14" customHeight="1">
      <c r="A3" s="769"/>
      <c r="B3" s="3853"/>
      <c r="C3" s="3854"/>
      <c r="D3" s="3854"/>
      <c r="E3" s="3854"/>
      <c r="F3" s="3854"/>
      <c r="G3" s="28"/>
      <c r="H3" s="27"/>
      <c r="I3" s="27"/>
      <c r="J3" s="27"/>
      <c r="K3" s="27"/>
      <c r="L3" s="3854"/>
    </row>
    <row r="4" spans="1:12">
      <c r="A4" s="28"/>
      <c r="B4" s="551" t="s">
        <v>21</v>
      </c>
      <c r="C4" s="40" t="s">
        <v>20</v>
      </c>
      <c r="D4" s="3859" t="s">
        <v>19</v>
      </c>
      <c r="E4" s="3859" t="s">
        <v>18</v>
      </c>
      <c r="F4" s="3859" t="s">
        <v>17</v>
      </c>
      <c r="G4" s="96" t="s">
        <v>16</v>
      </c>
      <c r="H4" s="27"/>
      <c r="I4" s="27"/>
      <c r="J4" s="27"/>
      <c r="K4" s="27"/>
      <c r="L4" s="3859"/>
    </row>
    <row r="5" spans="1:12" ht="15" thickBot="1">
      <c r="A5" s="28"/>
      <c r="B5" s="4457" t="s">
        <v>2518</v>
      </c>
      <c r="C5" s="4458"/>
      <c r="D5" s="4458"/>
      <c r="E5" s="4458"/>
      <c r="F5" s="4458"/>
      <c r="G5" s="4459"/>
      <c r="H5" s="27"/>
      <c r="I5" s="27"/>
      <c r="J5" s="27"/>
      <c r="K5" s="27"/>
      <c r="L5" s="3859"/>
    </row>
    <row r="6" spans="1:12" ht="63.75" customHeight="1">
      <c r="A6" s="2443"/>
      <c r="B6" s="733" t="s">
        <v>862</v>
      </c>
      <c r="C6" s="731" t="s">
        <v>861</v>
      </c>
      <c r="D6" s="730" t="s">
        <v>860</v>
      </c>
      <c r="E6" s="730" t="s">
        <v>830</v>
      </c>
      <c r="F6" s="730" t="s">
        <v>25</v>
      </c>
      <c r="G6" s="735" t="s">
        <v>8483</v>
      </c>
      <c r="H6" s="27"/>
      <c r="I6" s="27"/>
      <c r="J6" s="27"/>
      <c r="K6" s="27"/>
      <c r="L6" s="3857"/>
    </row>
    <row r="7" spans="1:12">
      <c r="A7" s="2443" t="s">
        <v>673</v>
      </c>
      <c r="B7" s="754"/>
      <c r="C7" s="753"/>
      <c r="D7" s="3856"/>
      <c r="E7" s="3856"/>
      <c r="F7" s="3856"/>
      <c r="G7" s="3855"/>
      <c r="H7" s="27"/>
      <c r="I7" s="27"/>
      <c r="J7" s="27"/>
      <c r="K7" s="27"/>
      <c r="L7" s="646"/>
    </row>
    <row r="8" spans="1:12" hidden="1">
      <c r="A8" s="26">
        <v>1989</v>
      </c>
      <c r="B8" s="25" t="e">
        <f t="shared" ref="B8" si="0">C8+G8</f>
        <v>#VALUE!</v>
      </c>
      <c r="C8" s="593" t="e">
        <f t="shared" ref="C8" si="1">D8-E8+F8</f>
        <v>#VALUE!</v>
      </c>
      <c r="D8" s="594">
        <f>AVERAGE(Datawealth!C48:C49)</f>
        <v>0.2213789134013506</v>
      </c>
      <c r="E8" s="594" t="e">
        <f>AVERAGE(Datawealth!J48:J49)</f>
        <v>#VALUE!</v>
      </c>
      <c r="F8" s="594">
        <f>AVERAGE(Datawealth!K48:K49)</f>
        <v>0</v>
      </c>
      <c r="G8" s="597"/>
      <c r="H8" s="27"/>
      <c r="I8" s="27"/>
      <c r="J8" s="27"/>
      <c r="K8" s="27"/>
      <c r="L8" s="2095"/>
    </row>
    <row r="9" spans="1:12">
      <c r="A9" s="26">
        <f t="shared" ref="A9:A34" si="2">A8+1</f>
        <v>1990</v>
      </c>
      <c r="B9" s="25">
        <f t="shared" ref="B9:B32" si="3">C9</f>
        <v>0.60532120968706482</v>
      </c>
      <c r="C9" s="593">
        <f>D9-E9+F9+G9</f>
        <v>0.60532120968706482</v>
      </c>
      <c r="D9" s="3640">
        <f>'A20'!D30+'A20'!H30</f>
        <v>0.2213789134013506</v>
      </c>
      <c r="E9" s="3641">
        <f>'A20'!E30</f>
        <v>2.8799999999999996E-2</v>
      </c>
      <c r="F9" s="3640">
        <f>'A20'!K30</f>
        <v>0.41274229628571424</v>
      </c>
      <c r="G9" s="597">
        <f>'A20'!Q30</f>
        <v>0</v>
      </c>
      <c r="H9" s="27"/>
      <c r="I9" s="3924">
        <f>C9-'A20'!B30</f>
        <v>0</v>
      </c>
      <c r="J9" s="27"/>
      <c r="K9" s="27"/>
      <c r="L9" s="2095"/>
    </row>
    <row r="10" spans="1:12" hidden="1">
      <c r="A10" s="26">
        <f t="shared" si="2"/>
        <v>1991</v>
      </c>
      <c r="B10" s="25">
        <f t="shared" si="3"/>
        <v>1.2908230473453952</v>
      </c>
      <c r="C10" s="593">
        <f t="shared" ref="C10:C34" si="4">D10-E10+F10+G10</f>
        <v>1.2908230473453952</v>
      </c>
      <c r="D10" s="594">
        <f>'A20'!D31+'A20'!H31</f>
        <v>0.53723574575809341</v>
      </c>
      <c r="E10" s="594">
        <f>'A20'!E31</f>
        <v>6.355555555555556E-2</v>
      </c>
      <c r="F10" s="594">
        <f>'A20'!K31</f>
        <v>0.81714285714285739</v>
      </c>
      <c r="G10" s="597">
        <f>'A20'!Q31</f>
        <v>0</v>
      </c>
      <c r="H10" s="27"/>
      <c r="I10" s="3924">
        <f>C10-'A20'!B31</f>
        <v>0</v>
      </c>
      <c r="J10" s="27"/>
      <c r="K10" s="27"/>
      <c r="L10" s="2095"/>
    </row>
    <row r="11" spans="1:12" hidden="1">
      <c r="A11" s="26">
        <f t="shared" si="2"/>
        <v>1992</v>
      </c>
      <c r="B11" s="25">
        <f t="shared" si="3"/>
        <v>15.179422761891674</v>
      </c>
      <c r="C11" s="593">
        <f t="shared" si="4"/>
        <v>15.179422761891674</v>
      </c>
      <c r="D11" s="594">
        <f>'A20'!D32+'A20'!H32</f>
        <v>12.359741053967166</v>
      </c>
      <c r="E11" s="594">
        <f>'A20'!E32</f>
        <v>0.13122222222222224</v>
      </c>
      <c r="F11" s="594">
        <f>'A20'!K32</f>
        <v>2.7110000000000003</v>
      </c>
      <c r="G11" s="597">
        <f>'A20'!Q32</f>
        <v>0.23990393014672934</v>
      </c>
      <c r="H11" s="27"/>
      <c r="I11" s="3924">
        <f>C11-'A20'!B32</f>
        <v>0</v>
      </c>
      <c r="J11" s="27"/>
      <c r="K11" s="27"/>
      <c r="L11" s="2095"/>
    </row>
    <row r="12" spans="1:12" hidden="1">
      <c r="A12" s="26">
        <f t="shared" si="2"/>
        <v>1993</v>
      </c>
      <c r="B12" s="25">
        <f t="shared" si="3"/>
        <v>176.58810797354374</v>
      </c>
      <c r="C12" s="593">
        <f t="shared" si="4"/>
        <v>176.58810797354374</v>
      </c>
      <c r="D12" s="594">
        <f>'A20'!D33+'A20'!H33</f>
        <v>161.32044744104991</v>
      </c>
      <c r="E12" s="594">
        <f>'A20'!E33</f>
        <v>0.37494444444444447</v>
      </c>
      <c r="F12" s="594">
        <f>'A20'!K33</f>
        <v>10.124500000000001</v>
      </c>
      <c r="G12" s="597">
        <f>'A20'!Q33</f>
        <v>5.5181049769382664</v>
      </c>
      <c r="H12" s="27"/>
      <c r="I12" s="3924">
        <f>C12-'A20'!B33</f>
        <v>0</v>
      </c>
      <c r="J12" s="27"/>
      <c r="K12" s="27"/>
      <c r="L12" s="2095"/>
    </row>
    <row r="13" spans="1:12" hidden="1">
      <c r="A13" s="26">
        <f t="shared" si="2"/>
        <v>1994</v>
      </c>
      <c r="B13" s="25">
        <f t="shared" si="3"/>
        <v>736.59925203186219</v>
      </c>
      <c r="C13" s="593">
        <f t="shared" si="4"/>
        <v>736.59925203186219</v>
      </c>
      <c r="D13" s="594">
        <f>'A20'!D34+'A20'!H34</f>
        <v>673.71415823257792</v>
      </c>
      <c r="E13" s="594">
        <f>'A20'!E34</f>
        <v>1.8826111111111112</v>
      </c>
      <c r="F13" s="594">
        <f>'A20'!K34</f>
        <v>39.353500000000004</v>
      </c>
      <c r="G13" s="597">
        <f>'A20'!Q34</f>
        <v>25.414204910395391</v>
      </c>
      <c r="H13" s="27"/>
      <c r="I13" s="3924">
        <f>C13-'A20'!B34</f>
        <v>0</v>
      </c>
      <c r="J13" s="27"/>
      <c r="K13" s="27"/>
      <c r="L13" s="2095"/>
    </row>
    <row r="14" spans="1:12">
      <c r="A14" s="26">
        <f t="shared" si="2"/>
        <v>1995</v>
      </c>
      <c r="B14" s="25">
        <f t="shared" si="3"/>
        <v>2255.4948587268213</v>
      </c>
      <c r="C14" s="593">
        <f t="shared" si="4"/>
        <v>2255.4948587268213</v>
      </c>
      <c r="D14" s="594">
        <f>'A20'!D35+'A20'!H35</f>
        <v>1854.8140870758241</v>
      </c>
      <c r="E14" s="594">
        <f>'A20'!E35</f>
        <v>5.210925836394722</v>
      </c>
      <c r="F14" s="594">
        <f>'A20'!K35</f>
        <v>296.84261487156078</v>
      </c>
      <c r="G14" s="597">
        <f>'A20'!Q35</f>
        <v>109.04908261583128</v>
      </c>
      <c r="H14" s="27"/>
      <c r="I14" s="3924">
        <f>C14-'A20'!B35</f>
        <v>0</v>
      </c>
      <c r="J14" s="27"/>
      <c r="K14" s="27"/>
      <c r="L14" s="2095"/>
    </row>
    <row r="15" spans="1:12">
      <c r="A15" s="26">
        <f t="shared" si="2"/>
        <v>1996</v>
      </c>
      <c r="B15" s="25">
        <f t="shared" si="3"/>
        <v>3836.828695778896</v>
      </c>
      <c r="C15" s="593">
        <f t="shared" si="4"/>
        <v>3836.828695778896</v>
      </c>
      <c r="D15" s="594">
        <f>'A20'!D36+'A20'!H36</f>
        <v>3128.7465150486323</v>
      </c>
      <c r="E15" s="594">
        <f>'A20'!E36</f>
        <v>8.1652265773999453</v>
      </c>
      <c r="F15" s="594">
        <f>'A20'!K36</f>
        <v>481.54441736458773</v>
      </c>
      <c r="G15" s="597">
        <f>'A20'!Q36</f>
        <v>234.70298994307589</v>
      </c>
      <c r="H15" s="27"/>
      <c r="I15" s="3924">
        <f>C15-'A20'!B36</f>
        <v>0</v>
      </c>
      <c r="J15" s="27"/>
      <c r="K15" s="27"/>
      <c r="L15" s="2095"/>
    </row>
    <row r="16" spans="1:12">
      <c r="A16" s="26">
        <f t="shared" si="2"/>
        <v>1997</v>
      </c>
      <c r="B16" s="25">
        <f t="shared" si="3"/>
        <v>4943.3844285378209</v>
      </c>
      <c r="C16" s="593">
        <f t="shared" si="4"/>
        <v>4943.3844285378209</v>
      </c>
      <c r="D16" s="594">
        <f>'A20'!D37+'A20'!H37</f>
        <v>3800.2756473241875</v>
      </c>
      <c r="E16" s="594">
        <f>'A20'!E37</f>
        <v>14.603689629894111</v>
      </c>
      <c r="F16" s="594">
        <f>'A20'!K37</f>
        <v>822.26855759883995</v>
      </c>
      <c r="G16" s="597">
        <f>'A20'!Q37</f>
        <v>335.44391324468802</v>
      </c>
      <c r="H16" s="27"/>
      <c r="I16" s="3924">
        <f>C16-'A20'!B37</f>
        <v>0</v>
      </c>
      <c r="J16" s="27"/>
      <c r="K16" s="27"/>
      <c r="L16" s="2095"/>
    </row>
    <row r="17" spans="1:12">
      <c r="A17" s="26">
        <f t="shared" si="2"/>
        <v>1998</v>
      </c>
      <c r="B17" s="25">
        <f t="shared" si="3"/>
        <v>6086.7305959541945</v>
      </c>
      <c r="C17" s="593">
        <f t="shared" si="4"/>
        <v>6086.7305959541945</v>
      </c>
      <c r="D17" s="594">
        <f>'A20'!D38+'A20'!H38</f>
        <v>4728.1195845710063</v>
      </c>
      <c r="E17" s="594">
        <f>'A20'!E38</f>
        <v>21.242777777777775</v>
      </c>
      <c r="F17" s="594">
        <f>'A20'!K38</f>
        <v>901.23743063073471</v>
      </c>
      <c r="G17" s="597">
        <f>'A20'!Q38</f>
        <v>478.61635853023085</v>
      </c>
      <c r="H17" s="27"/>
      <c r="I17" s="3924">
        <f>C17-'A20'!B38</f>
        <v>0</v>
      </c>
      <c r="J17" s="27"/>
      <c r="K17" s="27"/>
      <c r="L17" s="2095"/>
    </row>
    <row r="18" spans="1:12">
      <c r="A18" s="26">
        <f t="shared" si="2"/>
        <v>1999</v>
      </c>
      <c r="B18" s="25">
        <f t="shared" si="3"/>
        <v>10665.095652614573</v>
      </c>
      <c r="C18" s="593">
        <f t="shared" si="4"/>
        <v>10665.095652614573</v>
      </c>
      <c r="D18" s="594">
        <f>'A20'!D39+'A20'!H39</f>
        <v>8175.1074601761411</v>
      </c>
      <c r="E18" s="594">
        <f>'A20'!E39</f>
        <v>26.5</v>
      </c>
      <c r="F18" s="594">
        <f>'A20'!K39</f>
        <v>1374.5774074357369</v>
      </c>
      <c r="G18" s="597">
        <f>'A20'!Q39</f>
        <v>1141.9107850026933</v>
      </c>
      <c r="H18" s="27"/>
      <c r="I18" s="3924">
        <f>C18-'A20'!B39</f>
        <v>0</v>
      </c>
      <c r="J18" s="27"/>
      <c r="K18" s="27"/>
      <c r="L18" s="2095"/>
    </row>
    <row r="19" spans="1:12">
      <c r="A19" s="26">
        <f t="shared" si="2"/>
        <v>2000</v>
      </c>
      <c r="B19" s="25">
        <f t="shared" si="3"/>
        <v>15182.319297841674</v>
      </c>
      <c r="C19" s="593">
        <f t="shared" si="4"/>
        <v>15182.319297841674</v>
      </c>
      <c r="D19" s="594">
        <f>'A20'!D40+'A20'!H40</f>
        <v>11114.933549532114</v>
      </c>
      <c r="E19" s="594">
        <f>'A20'!E40</f>
        <v>41.700555555555553</v>
      </c>
      <c r="F19" s="594">
        <f>'A20'!K40</f>
        <v>2054.1708677250349</v>
      </c>
      <c r="G19" s="597">
        <f>'A20'!Q40</f>
        <v>2054.9154361400792</v>
      </c>
      <c r="H19" s="27"/>
      <c r="I19" s="3924">
        <f>C19-'A20'!B40</f>
        <v>0</v>
      </c>
      <c r="J19" s="27"/>
      <c r="K19" s="27"/>
      <c r="L19" s="2095"/>
    </row>
    <row r="20" spans="1:12">
      <c r="A20" s="26">
        <f t="shared" si="2"/>
        <v>2001</v>
      </c>
      <c r="B20" s="25">
        <f t="shared" si="3"/>
        <v>19806.848956039765</v>
      </c>
      <c r="C20" s="593">
        <f t="shared" si="4"/>
        <v>19806.848956039765</v>
      </c>
      <c r="D20" s="594">
        <f>'A20'!D41+'A20'!H41</f>
        <v>14230.760012127965</v>
      </c>
      <c r="E20" s="594">
        <f>'A20'!E41</f>
        <v>80.436111111111117</v>
      </c>
      <c r="F20" s="594">
        <f>'A20'!K41</f>
        <v>2500.5471777500002</v>
      </c>
      <c r="G20" s="597">
        <f>'A20'!Q41</f>
        <v>3155.9778772729096</v>
      </c>
      <c r="H20" s="27"/>
      <c r="I20" s="3924">
        <f>C20-'A20'!B41</f>
        <v>0</v>
      </c>
      <c r="J20" s="27"/>
      <c r="K20" s="27"/>
      <c r="L20" s="2095"/>
    </row>
    <row r="21" spans="1:12">
      <c r="A21" s="26">
        <f t="shared" si="2"/>
        <v>2002</v>
      </c>
      <c r="B21" s="25">
        <f t="shared" si="3"/>
        <v>27081.488230845927</v>
      </c>
      <c r="C21" s="593">
        <f t="shared" si="4"/>
        <v>27081.488230845927</v>
      </c>
      <c r="D21" s="594">
        <f>'A20'!D42+'A20'!H42</f>
        <v>19055.476531641092</v>
      </c>
      <c r="E21" s="594">
        <f>'A20'!E42</f>
        <v>134.0888888888889</v>
      </c>
      <c r="F21" s="594">
        <f>'A20'!K42</f>
        <v>3512.95703633325</v>
      </c>
      <c r="G21" s="597">
        <f>'A20'!Q42</f>
        <v>4647.1435517604741</v>
      </c>
      <c r="H21" s="27"/>
      <c r="I21" s="3924">
        <f>C21-'A20'!B42</f>
        <v>0</v>
      </c>
      <c r="J21" s="27"/>
      <c r="K21" s="27"/>
      <c r="L21" s="2095"/>
    </row>
    <row r="22" spans="1:12">
      <c r="A22" s="26">
        <f t="shared" si="2"/>
        <v>2003</v>
      </c>
      <c r="B22" s="25">
        <f t="shared" si="3"/>
        <v>35206.206453307132</v>
      </c>
      <c r="C22" s="593">
        <f t="shared" si="4"/>
        <v>35206.206453307132</v>
      </c>
      <c r="D22" s="594">
        <f>'A20'!D43+'A20'!H43</f>
        <v>24108.763866565685</v>
      </c>
      <c r="E22" s="594">
        <f>'A20'!E43</f>
        <v>248.00277777777779</v>
      </c>
      <c r="F22" s="594">
        <f>'A20'!K43</f>
        <v>5355.3984140065913</v>
      </c>
      <c r="G22" s="597">
        <f>'A20'!Q43</f>
        <v>5990.0469505126321</v>
      </c>
      <c r="H22" s="27"/>
      <c r="I22" s="3924">
        <f>C22-'A20'!B43</f>
        <v>0</v>
      </c>
      <c r="J22" s="27"/>
      <c r="K22" s="27"/>
      <c r="L22" s="2095"/>
    </row>
    <row r="23" spans="1:12">
      <c r="A23" s="26">
        <f t="shared" si="2"/>
        <v>2004</v>
      </c>
      <c r="B23" s="25">
        <f t="shared" si="3"/>
        <v>45996.738285918815</v>
      </c>
      <c r="C23" s="593">
        <f t="shared" si="4"/>
        <v>45996.738285918815</v>
      </c>
      <c r="D23" s="594">
        <f>'A20'!D44+'A20'!H44</f>
        <v>31186.497018197275</v>
      </c>
      <c r="E23" s="594">
        <f>'A20'!E44</f>
        <v>512.72388888888895</v>
      </c>
      <c r="F23" s="594">
        <f>'A20'!K44</f>
        <v>7112.267830390485</v>
      </c>
      <c r="G23" s="597">
        <f>'A20'!Q44</f>
        <v>8210.6973262199463</v>
      </c>
      <c r="H23" s="27"/>
      <c r="I23" s="3924">
        <f>C23-'A20'!B44</f>
        <v>0</v>
      </c>
      <c r="J23" s="27"/>
      <c r="K23" s="27"/>
      <c r="L23" s="2095"/>
    </row>
    <row r="24" spans="1:12">
      <c r="A24" s="26">
        <f t="shared" si="2"/>
        <v>2005</v>
      </c>
      <c r="B24" s="25">
        <f t="shared" si="3"/>
        <v>59317.485794205539</v>
      </c>
      <c r="C24" s="593">
        <f t="shared" si="4"/>
        <v>59317.485794205539</v>
      </c>
      <c r="D24" s="594">
        <f>'A20'!D45+'A20'!H45</f>
        <v>38638.378319822834</v>
      </c>
      <c r="E24" s="594">
        <f>'A20'!E45</f>
        <v>1000.8222222222223</v>
      </c>
      <c r="F24" s="594">
        <f>'A20'!K45</f>
        <v>10554.805461801523</v>
      </c>
      <c r="G24" s="597">
        <f>'A20'!Q45</f>
        <v>11125.12423480341</v>
      </c>
      <c r="H24" s="27"/>
      <c r="I24" s="3924">
        <f>C24-'A20'!B45</f>
        <v>0</v>
      </c>
      <c r="J24" s="27"/>
      <c r="K24" s="27"/>
      <c r="L24" s="2095"/>
    </row>
    <row r="25" spans="1:12">
      <c r="A25" s="26">
        <f t="shared" si="2"/>
        <v>2006</v>
      </c>
      <c r="B25" s="25">
        <f t="shared" si="3"/>
        <v>87524.542042839676</v>
      </c>
      <c r="C25" s="593">
        <f t="shared" si="4"/>
        <v>87524.542042839676</v>
      </c>
      <c r="D25" s="594">
        <f>'A20'!D46+'A20'!H46</f>
        <v>55667.998469805985</v>
      </c>
      <c r="E25" s="594">
        <f>'A20'!E46</f>
        <v>1805.2533333333333</v>
      </c>
      <c r="F25" s="594">
        <f>'A20'!K46</f>
        <v>19787.420214609097</v>
      </c>
      <c r="G25" s="597">
        <f>'A20'!Q46</f>
        <v>13874.37669175792</v>
      </c>
      <c r="H25" s="27"/>
      <c r="I25" s="3924">
        <f>C25-'A20'!B46</f>
        <v>0</v>
      </c>
      <c r="J25" s="27"/>
      <c r="K25" s="27"/>
      <c r="L25" s="2095"/>
    </row>
    <row r="26" spans="1:12">
      <c r="A26" s="26">
        <f t="shared" si="2"/>
        <v>2007</v>
      </c>
      <c r="B26" s="25">
        <f t="shared" si="3"/>
        <v>124574.15639021668</v>
      </c>
      <c r="C26" s="593">
        <f t="shared" si="4"/>
        <v>124574.15639021668</v>
      </c>
      <c r="D26" s="594">
        <f>'A20'!D47+'A20'!H47</f>
        <v>83128.206563543339</v>
      </c>
      <c r="E26" s="594">
        <f>'A20'!E47</f>
        <v>2896.9586727777778</v>
      </c>
      <c r="F26" s="594">
        <f>'A20'!K47</f>
        <v>26238.665453014881</v>
      </c>
      <c r="G26" s="597">
        <f>'A20'!Q47</f>
        <v>18104.243046436241</v>
      </c>
      <c r="H26" s="27"/>
      <c r="I26" s="3924">
        <f>C26-'A20'!B47</f>
        <v>0</v>
      </c>
      <c r="J26" s="27"/>
      <c r="K26" s="27"/>
      <c r="L26" s="2095"/>
    </row>
    <row r="27" spans="1:12">
      <c r="A27" s="26">
        <f t="shared" si="2"/>
        <v>2008</v>
      </c>
      <c r="B27" s="25">
        <f t="shared" si="3"/>
        <v>149103.65738263811</v>
      </c>
      <c r="C27" s="593">
        <f t="shared" si="4"/>
        <v>149103.65738263811</v>
      </c>
      <c r="D27" s="594">
        <f>'A20'!D48+'A20'!H48</f>
        <v>107624.96693461676</v>
      </c>
      <c r="E27" s="594">
        <f>'A20'!E48</f>
        <v>4183.0403872222223</v>
      </c>
      <c r="F27" s="594">
        <f>'A20'!K48</f>
        <v>22875.944363365612</v>
      </c>
      <c r="G27" s="597">
        <f>'A20'!Q48</f>
        <v>22785.786471877949</v>
      </c>
      <c r="H27" s="27"/>
      <c r="I27" s="3924">
        <f>C27-'A20'!B48</f>
        <v>0</v>
      </c>
      <c r="J27" s="27"/>
      <c r="K27" s="27"/>
      <c r="L27" s="2095"/>
    </row>
    <row r="28" spans="1:12">
      <c r="A28" s="26">
        <f t="shared" si="2"/>
        <v>2009</v>
      </c>
      <c r="B28" s="25">
        <f t="shared" si="3"/>
        <v>149672.07607804702</v>
      </c>
      <c r="C28" s="593">
        <f t="shared" si="4"/>
        <v>149672.07607804702</v>
      </c>
      <c r="D28" s="594">
        <f>'A20'!D49+'A20'!H49</f>
        <v>110677.04662744627</v>
      </c>
      <c r="E28" s="594">
        <f>'A20'!E49</f>
        <v>4620.6332422222222</v>
      </c>
      <c r="F28" s="594">
        <f>'A20'!K49</f>
        <v>21301.866291409424</v>
      </c>
      <c r="G28" s="597">
        <f>'A20'!Q49</f>
        <v>22313.796401413529</v>
      </c>
      <c r="H28" s="27"/>
      <c r="I28" s="3924">
        <f>C28-'A20'!B49</f>
        <v>0</v>
      </c>
      <c r="J28" s="27"/>
      <c r="K28" s="27"/>
      <c r="L28" s="2095"/>
    </row>
    <row r="29" spans="1:12">
      <c r="A29" s="26">
        <f t="shared" si="2"/>
        <v>2010</v>
      </c>
      <c r="B29" s="25">
        <f t="shared" si="3"/>
        <v>170719.54292444995</v>
      </c>
      <c r="C29" s="593">
        <f t="shared" si="4"/>
        <v>170719.54292444995</v>
      </c>
      <c r="D29" s="594">
        <f>'A20'!D50+'A20'!H50</f>
        <v>121913.45564968977</v>
      </c>
      <c r="E29" s="594">
        <f>'A20'!E50</f>
        <v>4701.5831699999999</v>
      </c>
      <c r="F29" s="594">
        <f>'A20'!K50</f>
        <v>25978.158229203971</v>
      </c>
      <c r="G29" s="597">
        <f>'A20'!Q50</f>
        <v>27529.512215556206</v>
      </c>
      <c r="H29" s="27"/>
      <c r="I29" s="3924">
        <f>C29-'A20'!B50</f>
        <v>0</v>
      </c>
      <c r="J29" s="27"/>
      <c r="K29" s="27"/>
      <c r="L29" s="2095"/>
    </row>
    <row r="30" spans="1:12">
      <c r="A30" s="26">
        <f t="shared" si="2"/>
        <v>2011</v>
      </c>
      <c r="B30" s="25">
        <f t="shared" si="3"/>
        <v>180858.03711336525</v>
      </c>
      <c r="C30" s="593">
        <f t="shared" si="4"/>
        <v>180858.03711336525</v>
      </c>
      <c r="D30" s="594">
        <f>'A20'!D51+'A20'!H51</f>
        <v>123218.282058197</v>
      </c>
      <c r="E30" s="594">
        <f>'A20'!E51</f>
        <v>6076.5523644444438</v>
      </c>
      <c r="F30" s="594">
        <f>'A20'!K51</f>
        <v>28613.45066617</v>
      </c>
      <c r="G30" s="597">
        <f>'A20'!Q51</f>
        <v>35102.856753442691</v>
      </c>
      <c r="H30" s="27"/>
      <c r="I30" s="3924">
        <f>C30-'A20'!B51</f>
        <v>0</v>
      </c>
      <c r="J30" s="27"/>
      <c r="K30" s="27"/>
      <c r="L30" s="2095"/>
    </row>
    <row r="31" spans="1:12">
      <c r="A31" s="26">
        <f t="shared" si="2"/>
        <v>2012</v>
      </c>
      <c r="B31" s="25">
        <f t="shared" si="3"/>
        <v>199444.10695285394</v>
      </c>
      <c r="C31" s="593">
        <f t="shared" si="4"/>
        <v>199444.10695285394</v>
      </c>
      <c r="D31" s="594">
        <f>'A20'!D52+'A20'!H52</f>
        <v>137254.39721585237</v>
      </c>
      <c r="E31" s="594">
        <f>'A20'!E52</f>
        <v>8351.380000000001</v>
      </c>
      <c r="F31" s="594">
        <f>'A20'!K52</f>
        <v>30387.815499999997</v>
      </c>
      <c r="G31" s="597">
        <f>'A20'!Q52</f>
        <v>40153.274237001569</v>
      </c>
      <c r="H31" s="27"/>
      <c r="I31" s="3924">
        <f>C31-'A20'!B52</f>
        <v>0</v>
      </c>
      <c r="J31" s="27"/>
      <c r="K31" s="27"/>
      <c r="L31" s="2095"/>
    </row>
    <row r="32" spans="1:12">
      <c r="A32" s="26">
        <f t="shared" si="2"/>
        <v>2013</v>
      </c>
      <c r="B32" s="25">
        <f t="shared" si="3"/>
        <v>220331.10768320601</v>
      </c>
      <c r="C32" s="593">
        <f t="shared" si="4"/>
        <v>220331.10768320601</v>
      </c>
      <c r="D32" s="594">
        <f>'A20'!D53+'A20'!H53</f>
        <v>153299.53667889209</v>
      </c>
      <c r="E32" s="594">
        <f>'A20'!E53</f>
        <v>10866.224</v>
      </c>
      <c r="F32" s="594">
        <f>'A20'!K53</f>
        <v>34735.712500000009</v>
      </c>
      <c r="G32" s="597">
        <f>'A20'!Q53</f>
        <v>43162.082504313883</v>
      </c>
      <c r="H32" s="27"/>
      <c r="I32" s="3924">
        <f>C32-'A20'!B53</f>
        <v>0</v>
      </c>
      <c r="J32" s="27"/>
      <c r="K32" s="27"/>
      <c r="L32" s="2095"/>
    </row>
    <row r="33" spans="1:15">
      <c r="A33" s="26">
        <f t="shared" si="2"/>
        <v>2014</v>
      </c>
      <c r="B33" s="25">
        <f>C33</f>
        <v>241111.56409648675</v>
      </c>
      <c r="C33" s="593">
        <f t="shared" si="4"/>
        <v>241111.56409648675</v>
      </c>
      <c r="D33" s="594">
        <f>'A20'!D54+'A20'!H54</f>
        <v>165261.19700824068</v>
      </c>
      <c r="E33" s="594">
        <f>'A20'!E54</f>
        <v>12842.943500000001</v>
      </c>
      <c r="F33" s="594">
        <f>'A20'!K54</f>
        <v>40258.122000000003</v>
      </c>
      <c r="G33" s="597">
        <f>'A20'!Q54</f>
        <v>48435.188588246063</v>
      </c>
      <c r="H33" s="27"/>
      <c r="I33" s="3924">
        <f>C33-'A20'!B54</f>
        <v>0</v>
      </c>
      <c r="J33" s="27"/>
      <c r="K33" s="27"/>
      <c r="L33" s="2095"/>
    </row>
    <row r="34" spans="1:15" ht="15" thickBot="1">
      <c r="A34" s="26">
        <f t="shared" si="2"/>
        <v>2015</v>
      </c>
      <c r="B34" s="2717">
        <f>C34</f>
        <v>257050.81761572734</v>
      </c>
      <c r="C34" s="723">
        <f t="shared" si="4"/>
        <v>257050.81761572734</v>
      </c>
      <c r="D34" s="724">
        <f>'A20'!D55+'A20'!H55</f>
        <v>172831.34281820321</v>
      </c>
      <c r="E34" s="724">
        <f>'A20'!E55</f>
        <v>13544.4645</v>
      </c>
      <c r="F34" s="724">
        <f>'A20'!K55</f>
        <v>46333.504500000003</v>
      </c>
      <c r="G34" s="725">
        <f>'A20'!Q55</f>
        <v>51430.434797524118</v>
      </c>
      <c r="H34" s="27"/>
      <c r="I34" s="3924">
        <f>C34-'A20'!B55</f>
        <v>0</v>
      </c>
      <c r="J34" s="27"/>
      <c r="K34" s="27"/>
      <c r="L34" s="707"/>
      <c r="M34" s="291"/>
    </row>
    <row r="35" spans="1:15">
      <c r="A35" s="698"/>
      <c r="B35" s="698"/>
      <c r="C35" s="698"/>
      <c r="D35" s="698"/>
      <c r="E35" s="698"/>
      <c r="F35" s="698"/>
      <c r="G35" s="27"/>
      <c r="H35" s="27"/>
      <c r="I35" s="27"/>
      <c r="J35" s="27"/>
      <c r="K35" s="27"/>
      <c r="L35" s="698"/>
      <c r="M35" s="698"/>
      <c r="N35" s="698"/>
      <c r="O35" s="698"/>
    </row>
    <row r="36" spans="1:15">
      <c r="A36" s="698"/>
      <c r="B36" s="698"/>
      <c r="C36" s="698"/>
      <c r="D36" s="698"/>
      <c r="E36" s="698"/>
      <c r="F36" s="698"/>
      <c r="G36" s="27"/>
      <c r="H36" s="27"/>
      <c r="I36" s="27"/>
      <c r="J36" s="27"/>
      <c r="K36" s="27"/>
      <c r="L36" s="698"/>
      <c r="M36" s="698"/>
      <c r="N36" s="698"/>
      <c r="O36" s="698"/>
    </row>
    <row r="37" spans="1:15">
      <c r="A37" s="698"/>
      <c r="B37" s="698"/>
      <c r="C37" s="698"/>
      <c r="D37" s="698"/>
      <c r="E37" s="698"/>
      <c r="F37" s="698"/>
      <c r="G37" s="698"/>
      <c r="H37" s="698"/>
      <c r="I37" s="698"/>
      <c r="J37" s="698"/>
      <c r="K37" s="698"/>
      <c r="L37" s="698"/>
      <c r="M37" s="698"/>
      <c r="N37" s="698"/>
      <c r="O37" s="698"/>
    </row>
    <row r="38" spans="1:15">
      <c r="A38" s="698"/>
      <c r="B38" s="698"/>
      <c r="C38" s="698"/>
      <c r="D38" s="698"/>
      <c r="E38" s="698"/>
      <c r="F38" s="698"/>
      <c r="G38" s="698"/>
      <c r="H38" s="698"/>
      <c r="I38" s="698"/>
      <c r="J38" s="698"/>
      <c r="K38" s="698"/>
      <c r="L38" s="698"/>
      <c r="M38" s="698"/>
      <c r="N38" s="698"/>
      <c r="O38" s="698"/>
    </row>
    <row r="39" spans="1:15">
      <c r="A39" s="698"/>
      <c r="B39" s="698"/>
      <c r="C39" s="698"/>
      <c r="D39" s="698"/>
      <c r="E39" s="698"/>
      <c r="F39" s="698"/>
      <c r="G39" s="698"/>
      <c r="H39" s="698"/>
      <c r="I39" s="698"/>
      <c r="J39" s="698"/>
      <c r="K39" s="698"/>
      <c r="L39" s="698"/>
      <c r="M39" s="698"/>
      <c r="N39" s="698"/>
      <c r="O39" s="698"/>
    </row>
    <row r="40" spans="1:15">
      <c r="A40" s="698"/>
      <c r="B40" s="698"/>
      <c r="C40" s="698"/>
      <c r="D40" s="698"/>
      <c r="E40" s="698"/>
      <c r="F40" s="698"/>
      <c r="G40" s="698"/>
      <c r="H40" s="698"/>
      <c r="I40" s="698"/>
      <c r="J40" s="698"/>
      <c r="K40" s="698"/>
      <c r="L40" s="698"/>
      <c r="M40" s="698"/>
      <c r="N40" s="698"/>
      <c r="O40" s="698"/>
    </row>
    <row r="41" spans="1:15">
      <c r="A41" s="698"/>
      <c r="B41" s="698"/>
      <c r="C41" s="698"/>
      <c r="D41" s="698"/>
      <c r="E41" s="698"/>
      <c r="F41" s="698"/>
      <c r="G41" s="698"/>
      <c r="H41" s="698"/>
      <c r="I41" s="698"/>
      <c r="J41" s="698"/>
      <c r="K41" s="698"/>
      <c r="L41" s="698"/>
      <c r="M41" s="698"/>
      <c r="N41" s="698"/>
      <c r="O41" s="698"/>
    </row>
  </sheetData>
  <mergeCells count="2">
    <mergeCell ref="B2:G2"/>
    <mergeCell ref="B5:G5"/>
  </mergeCells>
  <hyperlinks>
    <hyperlink ref="A1" location="Index!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I81"/>
  <sheetViews>
    <sheetView workbookViewId="0">
      <pane xSplit="1" ySplit="7" topLeftCell="B8" activePane="bottomRight" state="frozen"/>
      <selection pane="topRight"/>
      <selection pane="bottomLeft"/>
      <selection pane="bottomRight" activeCell="L57" sqref="L57"/>
    </sheetView>
  </sheetViews>
  <sheetFormatPr baseColWidth="10" defaultColWidth="9.1640625" defaultRowHeight="14" x14ac:dyDescent="0"/>
  <cols>
    <col min="1" max="1" width="9.1640625" style="598"/>
    <col min="2" max="2" width="11.1640625" style="598" customWidth="1"/>
    <col min="3" max="3" width="11.1640625" style="598" hidden="1" customWidth="1"/>
    <col min="4" max="4" width="12.5" style="598" customWidth="1"/>
    <col min="5" max="5" width="11.33203125" style="598" customWidth="1"/>
    <col min="6" max="6" width="11.5" style="598" customWidth="1"/>
    <col min="7" max="7" width="10.83203125" style="598" customWidth="1"/>
    <col min="8" max="16384" width="9.1640625" style="598"/>
  </cols>
  <sheetData>
    <row r="1" spans="1:7" ht="16" thickBot="1">
      <c r="A1" s="12" t="s">
        <v>22</v>
      </c>
      <c r="B1" s="27"/>
      <c r="C1" s="27"/>
      <c r="D1" s="27"/>
      <c r="E1" s="27"/>
      <c r="F1" s="27"/>
    </row>
    <row r="2" spans="1:7" ht="16.5" customHeight="1">
      <c r="A2" s="27"/>
      <c r="B2" s="4290" t="s">
        <v>8633</v>
      </c>
      <c r="C2" s="4247"/>
      <c r="D2" s="4247"/>
      <c r="E2" s="4247"/>
      <c r="F2" s="4247"/>
      <c r="G2" s="4274"/>
    </row>
    <row r="3" spans="1:7" ht="14" customHeight="1">
      <c r="A3" s="41"/>
      <c r="B3" s="4383"/>
      <c r="C3" s="4384"/>
      <c r="D3" s="4384"/>
      <c r="E3" s="4384"/>
      <c r="F3" s="4384"/>
      <c r="G3" s="4385"/>
    </row>
    <row r="4" spans="1:7">
      <c r="A4" s="38"/>
      <c r="B4" s="551" t="s">
        <v>21</v>
      </c>
      <c r="C4" s="40" t="s">
        <v>20</v>
      </c>
      <c r="D4" s="3859" t="s">
        <v>20</v>
      </c>
      <c r="E4" s="3859" t="s">
        <v>19</v>
      </c>
      <c r="F4" s="3859" t="s">
        <v>18</v>
      </c>
      <c r="G4" s="96" t="s">
        <v>17</v>
      </c>
    </row>
    <row r="5" spans="1:7" ht="15" thickBot="1">
      <c r="A5" s="38"/>
      <c r="B5" s="4457" t="s">
        <v>728</v>
      </c>
      <c r="C5" s="4458"/>
      <c r="D5" s="4458"/>
      <c r="E5" s="4458"/>
      <c r="F5" s="4458"/>
      <c r="G5" s="310"/>
    </row>
    <row r="6" spans="1:7" ht="63.75" customHeight="1">
      <c r="A6" s="37"/>
      <c r="B6" s="733" t="s">
        <v>862</v>
      </c>
      <c r="C6" s="731" t="s">
        <v>861</v>
      </c>
      <c r="D6" s="730" t="s">
        <v>860</v>
      </c>
      <c r="E6" s="730" t="s">
        <v>830</v>
      </c>
      <c r="F6" s="730" t="s">
        <v>25</v>
      </c>
      <c r="G6" s="735" t="s">
        <v>8483</v>
      </c>
    </row>
    <row r="7" spans="1:7">
      <c r="A7" s="37" t="s">
        <v>673</v>
      </c>
      <c r="B7" s="754"/>
      <c r="C7" s="753" t="s">
        <v>937</v>
      </c>
      <c r="D7" s="751"/>
      <c r="E7" s="751"/>
      <c r="F7" s="3856"/>
      <c r="G7" s="3855"/>
    </row>
    <row r="8" spans="1:7" ht="15" hidden="1" customHeight="1">
      <c r="A8" s="26">
        <v>1949</v>
      </c>
      <c r="B8" s="32"/>
      <c r="C8" s="34"/>
      <c r="D8" s="31"/>
      <c r="E8" s="31"/>
      <c r="F8" s="594"/>
      <c r="G8" s="597"/>
    </row>
    <row r="9" spans="1:7" ht="15" hidden="1" customHeight="1">
      <c r="A9" s="26">
        <v>1950</v>
      </c>
      <c r="B9" s="32"/>
      <c r="C9" s="34"/>
      <c r="D9" s="31"/>
      <c r="E9" s="31"/>
      <c r="F9" s="3640"/>
      <c r="G9" s="597"/>
    </row>
    <row r="10" spans="1:7" ht="15" hidden="1" customHeight="1">
      <c r="A10" s="26">
        <v>1951</v>
      </c>
      <c r="B10" s="32"/>
      <c r="C10" s="34"/>
      <c r="D10" s="31"/>
      <c r="E10" s="31"/>
      <c r="F10" s="594"/>
      <c r="G10" s="597"/>
    </row>
    <row r="11" spans="1:7" ht="15" hidden="1" customHeight="1">
      <c r="A11" s="26">
        <v>1952</v>
      </c>
      <c r="B11" s="32"/>
      <c r="C11" s="34"/>
      <c r="D11" s="31"/>
      <c r="E11" s="31"/>
      <c r="F11" s="594"/>
      <c r="G11" s="597"/>
    </row>
    <row r="12" spans="1:7" ht="15" hidden="1" customHeight="1">
      <c r="A12" s="26">
        <v>1953</v>
      </c>
      <c r="B12" s="32"/>
      <c r="C12" s="34"/>
      <c r="D12" s="31"/>
      <c r="E12" s="31"/>
      <c r="F12" s="594"/>
      <c r="G12" s="597"/>
    </row>
    <row r="13" spans="1:7" ht="15" hidden="1" customHeight="1">
      <c r="A13" s="26">
        <v>1954</v>
      </c>
      <c r="B13" s="32"/>
      <c r="C13" s="34"/>
      <c r="D13" s="31"/>
      <c r="E13" s="31"/>
      <c r="F13" s="594"/>
      <c r="G13" s="597"/>
    </row>
    <row r="14" spans="1:7" ht="15" hidden="1" customHeight="1">
      <c r="A14" s="26">
        <v>1955</v>
      </c>
      <c r="B14" s="32"/>
      <c r="C14" s="34"/>
      <c r="D14" s="31"/>
      <c r="E14" s="31"/>
      <c r="F14" s="594"/>
      <c r="G14" s="597"/>
    </row>
    <row r="15" spans="1:7" ht="15" hidden="1" customHeight="1">
      <c r="A15" s="26">
        <v>1956</v>
      </c>
      <c r="B15" s="32"/>
      <c r="C15" s="34"/>
      <c r="D15" s="31"/>
      <c r="E15" s="31"/>
      <c r="F15" s="594"/>
      <c r="G15" s="597"/>
    </row>
    <row r="16" spans="1:7" ht="15" hidden="1" customHeight="1">
      <c r="A16" s="26">
        <v>1957</v>
      </c>
      <c r="B16" s="32"/>
      <c r="C16" s="34"/>
      <c r="D16" s="31"/>
      <c r="E16" s="31"/>
      <c r="F16" s="594"/>
      <c r="G16" s="597"/>
    </row>
    <row r="17" spans="1:7" ht="15" hidden="1" customHeight="1">
      <c r="A17" s="26">
        <v>1958</v>
      </c>
      <c r="B17" s="32"/>
      <c r="C17" s="34"/>
      <c r="D17" s="31"/>
      <c r="E17" s="31"/>
      <c r="F17" s="594"/>
      <c r="G17" s="597"/>
    </row>
    <row r="18" spans="1:7" ht="15" hidden="1" customHeight="1">
      <c r="A18" s="26">
        <v>1959</v>
      </c>
      <c r="B18" s="32"/>
      <c r="C18" s="34"/>
      <c r="D18" s="31"/>
      <c r="E18" s="31"/>
      <c r="F18" s="594"/>
      <c r="G18" s="597"/>
    </row>
    <row r="19" spans="1:7" ht="15" hidden="1" customHeight="1">
      <c r="A19" s="26">
        <v>1960</v>
      </c>
      <c r="B19" s="32"/>
      <c r="C19" s="34"/>
      <c r="D19" s="31"/>
      <c r="E19" s="31"/>
      <c r="F19" s="594"/>
      <c r="G19" s="597"/>
    </row>
    <row r="20" spans="1:7" ht="15" hidden="1" customHeight="1">
      <c r="A20" s="26">
        <v>1961</v>
      </c>
      <c r="B20" s="32"/>
      <c r="C20" s="34"/>
      <c r="D20" s="31"/>
      <c r="E20" s="31"/>
      <c r="F20" s="594"/>
      <c r="G20" s="597"/>
    </row>
    <row r="21" spans="1:7" ht="15" hidden="1" customHeight="1">
      <c r="A21" s="26">
        <v>1962</v>
      </c>
      <c r="B21" s="32"/>
      <c r="C21" s="34"/>
      <c r="D21" s="31"/>
      <c r="E21" s="31"/>
      <c r="F21" s="594"/>
      <c r="G21" s="597"/>
    </row>
    <row r="22" spans="1:7" ht="15" hidden="1" customHeight="1">
      <c r="A22" s="26">
        <v>1963</v>
      </c>
      <c r="B22" s="32"/>
      <c r="C22" s="34"/>
      <c r="D22" s="31"/>
      <c r="E22" s="31"/>
      <c r="F22" s="594"/>
      <c r="G22" s="597"/>
    </row>
    <row r="23" spans="1:7" ht="15" hidden="1" customHeight="1">
      <c r="A23" s="26">
        <v>1964</v>
      </c>
      <c r="B23" s="32"/>
      <c r="C23" s="34"/>
      <c r="D23" s="31"/>
      <c r="E23" s="31"/>
      <c r="F23" s="594"/>
      <c r="G23" s="597"/>
    </row>
    <row r="24" spans="1:7" ht="15" hidden="1" customHeight="1">
      <c r="A24" s="26">
        <v>1965</v>
      </c>
      <c r="B24" s="32"/>
      <c r="C24" s="34"/>
      <c r="D24" s="31"/>
      <c r="E24" s="31"/>
      <c r="F24" s="594"/>
      <c r="G24" s="597"/>
    </row>
    <row r="25" spans="1:7" ht="15" hidden="1" customHeight="1">
      <c r="A25" s="26">
        <v>1966</v>
      </c>
      <c r="B25" s="32"/>
      <c r="C25" s="34"/>
      <c r="D25" s="31"/>
      <c r="E25" s="31"/>
      <c r="F25" s="594"/>
      <c r="G25" s="597"/>
    </row>
    <row r="26" spans="1:7" ht="15" hidden="1" customHeight="1">
      <c r="A26" s="26">
        <v>1967</v>
      </c>
      <c r="B26" s="32"/>
      <c r="C26" s="34"/>
      <c r="D26" s="31"/>
      <c r="E26" s="31"/>
      <c r="F26" s="594"/>
      <c r="G26" s="597"/>
    </row>
    <row r="27" spans="1:7" ht="15" hidden="1" customHeight="1">
      <c r="A27" s="26">
        <v>1968</v>
      </c>
      <c r="B27" s="32"/>
      <c r="C27" s="34"/>
      <c r="D27" s="31"/>
      <c r="E27" s="31"/>
      <c r="F27" s="594"/>
      <c r="G27" s="597"/>
    </row>
    <row r="28" spans="1:7" ht="15" hidden="1" customHeight="1">
      <c r="A28" s="26">
        <v>1969</v>
      </c>
      <c r="B28" s="32"/>
      <c r="C28" s="34"/>
      <c r="D28" s="31"/>
      <c r="E28" s="31"/>
      <c r="F28" s="594"/>
      <c r="G28" s="597"/>
    </row>
    <row r="29" spans="1:7" hidden="1">
      <c r="A29" s="26">
        <v>1970</v>
      </c>
      <c r="B29" s="685" t="e">
        <f>A28a!#REF!/Dataincome!$F18</f>
        <v>#REF!</v>
      </c>
      <c r="C29" s="71" t="e">
        <f>A28a!#REF!/Dataincome!$F18</f>
        <v>#REF!</v>
      </c>
      <c r="D29" s="964" t="e">
        <f>A28a!#REF!/Dataincome!$F18</f>
        <v>#REF!</v>
      </c>
      <c r="E29" s="964" t="e">
        <f>A28a!#REF!/Dataincome!$F18</f>
        <v>#REF!</v>
      </c>
      <c r="F29" s="594" t="e">
        <f>A28a!#REF!/Dataincome!$F18</f>
        <v>#REF!</v>
      </c>
      <c r="G29" s="597"/>
    </row>
    <row r="30" spans="1:7" hidden="1">
      <c r="A30" s="26">
        <v>1971</v>
      </c>
      <c r="B30" s="685" t="e">
        <f>A28a!#REF!/Dataincome!$F19</f>
        <v>#REF!</v>
      </c>
      <c r="C30" s="71" t="e">
        <f>A28a!#REF!/Dataincome!$F19</f>
        <v>#REF!</v>
      </c>
      <c r="D30" s="964" t="e">
        <f>A28a!#REF!/Dataincome!$F19</f>
        <v>#REF!</v>
      </c>
      <c r="E30" s="964" t="e">
        <f>A28a!#REF!/Dataincome!$F19</f>
        <v>#REF!</v>
      </c>
      <c r="F30" s="594" t="e">
        <f>A28a!#REF!/Dataincome!$F19</f>
        <v>#REF!</v>
      </c>
      <c r="G30" s="597"/>
    </row>
    <row r="31" spans="1:7" hidden="1">
      <c r="A31" s="26">
        <v>1972</v>
      </c>
      <c r="B31" s="685" t="e">
        <f>A28a!#REF!/Dataincome!$F20</f>
        <v>#REF!</v>
      </c>
      <c r="C31" s="71" t="e">
        <f>A28a!#REF!/Dataincome!$F20</f>
        <v>#REF!</v>
      </c>
      <c r="D31" s="964" t="e">
        <f>A28a!#REF!/Dataincome!$F20</f>
        <v>#REF!</v>
      </c>
      <c r="E31" s="964" t="e">
        <f>A28a!#REF!/Dataincome!$F20</f>
        <v>#REF!</v>
      </c>
      <c r="F31" s="594" t="e">
        <f>A28a!#REF!/Dataincome!$F20</f>
        <v>#REF!</v>
      </c>
      <c r="G31" s="597"/>
    </row>
    <row r="32" spans="1:7" hidden="1">
      <c r="A32" s="26">
        <v>1973</v>
      </c>
      <c r="B32" s="685" t="e">
        <f>A28a!#REF!/Dataincome!$F21</f>
        <v>#REF!</v>
      </c>
      <c r="C32" s="71" t="e">
        <f>A28a!#REF!/Dataincome!$F21</f>
        <v>#REF!</v>
      </c>
      <c r="D32" s="964" t="e">
        <f>A28a!#REF!/Dataincome!$F21</f>
        <v>#REF!</v>
      </c>
      <c r="E32" s="964" t="e">
        <f>A28a!#REF!/Dataincome!$F21</f>
        <v>#REF!</v>
      </c>
      <c r="F32" s="594" t="e">
        <f>A28a!#REF!/Dataincome!$F21</f>
        <v>#REF!</v>
      </c>
      <c r="G32" s="597"/>
    </row>
    <row r="33" spans="1:7" hidden="1">
      <c r="A33" s="26">
        <v>1974</v>
      </c>
      <c r="B33" s="685" t="e">
        <f>A28a!#REF!/Dataincome!$F22</f>
        <v>#REF!</v>
      </c>
      <c r="C33" s="71" t="e">
        <f>A28a!#REF!/Dataincome!$F22</f>
        <v>#REF!</v>
      </c>
      <c r="D33" s="964" t="e">
        <f>A28a!#REF!/Dataincome!$F22</f>
        <v>#REF!</v>
      </c>
      <c r="E33" s="964" t="e">
        <f>A28a!#REF!/Dataincome!$F22</f>
        <v>#REF!</v>
      </c>
      <c r="F33" s="594" t="e">
        <f>A28a!#REF!/Dataincome!$F22</f>
        <v>#REF!</v>
      </c>
      <c r="G33" s="597"/>
    </row>
    <row r="34" spans="1:7" ht="15" hidden="1" thickBot="1">
      <c r="A34" s="26">
        <v>1975</v>
      </c>
      <c r="B34" s="685" t="e">
        <f>A28a!#REF!/Dataincome!$F23</f>
        <v>#REF!</v>
      </c>
      <c r="C34" s="71" t="e">
        <f>A28a!#REF!/Dataincome!$F23</f>
        <v>#REF!</v>
      </c>
      <c r="D34" s="964" t="e">
        <f>A28a!#REF!/Dataincome!$F23</f>
        <v>#REF!</v>
      </c>
      <c r="E34" s="964" t="e">
        <f>A28a!#REF!/Dataincome!$F23</f>
        <v>#REF!</v>
      </c>
      <c r="F34" s="724" t="e">
        <f>A28a!#REF!/Dataincome!$F23</f>
        <v>#REF!</v>
      </c>
      <c r="G34" s="725"/>
    </row>
    <row r="35" spans="1:7" hidden="1">
      <c r="A35" s="26">
        <v>1976</v>
      </c>
      <c r="B35" s="685" t="e">
        <f>A28a!#REF!/Dataincome!$F24</f>
        <v>#REF!</v>
      </c>
      <c r="C35" s="71" t="e">
        <f>A28a!#REF!/Dataincome!$F24</f>
        <v>#REF!</v>
      </c>
      <c r="D35" s="964" t="e">
        <f>A28a!#REF!/Dataincome!$F24</f>
        <v>#REF!</v>
      </c>
      <c r="E35" s="964" t="e">
        <f>A28a!#REF!/Dataincome!$F24</f>
        <v>#REF!</v>
      </c>
      <c r="F35" s="86" t="e">
        <f>A28a!#REF!/Dataincome!$F24</f>
        <v>#REF!</v>
      </c>
      <c r="G35" s="310"/>
    </row>
    <row r="36" spans="1:7" hidden="1">
      <c r="A36" s="26">
        <v>1977</v>
      </c>
      <c r="B36" s="685" t="e">
        <f>A28a!#REF!/Dataincome!$F25</f>
        <v>#REF!</v>
      </c>
      <c r="C36" s="71" t="e">
        <f>A28a!#REF!/Dataincome!$F25</f>
        <v>#REF!</v>
      </c>
      <c r="D36" s="964" t="e">
        <f>A28a!#REF!/Dataincome!$F25</f>
        <v>#REF!</v>
      </c>
      <c r="E36" s="964" t="e">
        <f>A28a!#REF!/Dataincome!$F25</f>
        <v>#REF!</v>
      </c>
      <c r="F36" s="86" t="e">
        <f>A28a!#REF!/Dataincome!$F25</f>
        <v>#REF!</v>
      </c>
      <c r="G36" s="310"/>
    </row>
    <row r="37" spans="1:7" hidden="1">
      <c r="A37" s="26">
        <v>1978</v>
      </c>
      <c r="B37" s="685" t="e">
        <f>A28a!#REF!/Dataincome!$F26</f>
        <v>#REF!</v>
      </c>
      <c r="C37" s="71" t="e">
        <f>A28a!#REF!/Dataincome!$F26</f>
        <v>#REF!</v>
      </c>
      <c r="D37" s="964" t="e">
        <f>A28a!#REF!/Dataincome!$F26</f>
        <v>#REF!</v>
      </c>
      <c r="E37" s="964" t="e">
        <f>A28a!#REF!/Dataincome!$F26</f>
        <v>#REF!</v>
      </c>
      <c r="F37" s="86" t="e">
        <f>A28a!#REF!/Dataincome!$F26</f>
        <v>#REF!</v>
      </c>
      <c r="G37" s="310"/>
    </row>
    <row r="38" spans="1:7" hidden="1">
      <c r="A38" s="26">
        <f>1979</f>
        <v>1979</v>
      </c>
      <c r="B38" s="685" t="e">
        <f>A28a!#REF!/Dataincome!$F27</f>
        <v>#REF!</v>
      </c>
      <c r="C38" s="71" t="e">
        <f>A28a!#REF!/Dataincome!$F27</f>
        <v>#REF!</v>
      </c>
      <c r="D38" s="964" t="e">
        <f>A28a!#REF!/Dataincome!$F27</f>
        <v>#REF!</v>
      </c>
      <c r="E38" s="964" t="e">
        <f>A28a!#REF!/Dataincome!$F27</f>
        <v>#REF!</v>
      </c>
      <c r="F38" s="86" t="e">
        <f>A28a!#REF!/Dataincome!$F27</f>
        <v>#REF!</v>
      </c>
      <c r="G38" s="310"/>
    </row>
    <row r="39" spans="1:7" hidden="1">
      <c r="A39" s="26">
        <f t="shared" ref="A39:A74" si="0">A38+1</f>
        <v>1980</v>
      </c>
      <c r="B39" s="685" t="e">
        <f>A28a!#REF!/Dataincome!$F28</f>
        <v>#REF!</v>
      </c>
      <c r="C39" s="71" t="e">
        <f>A28a!#REF!/Dataincome!$F28</f>
        <v>#REF!</v>
      </c>
      <c r="D39" s="964" t="e">
        <f>A28a!#REF!/Dataincome!$F28</f>
        <v>#REF!</v>
      </c>
      <c r="E39" s="964" t="e">
        <f>A28a!#REF!/Dataincome!$F28</f>
        <v>#REF!</v>
      </c>
      <c r="F39" s="86" t="e">
        <f>A28a!#REF!/Dataincome!$F28</f>
        <v>#REF!</v>
      </c>
      <c r="G39" s="310"/>
    </row>
    <row r="40" spans="1:7" hidden="1">
      <c r="A40" s="26">
        <f t="shared" si="0"/>
        <v>1981</v>
      </c>
      <c r="B40" s="685" t="e">
        <f>A28a!#REF!/Dataincome!$F29</f>
        <v>#REF!</v>
      </c>
      <c r="C40" s="71" t="e">
        <f>A28a!#REF!/Dataincome!$F29</f>
        <v>#REF!</v>
      </c>
      <c r="D40" s="964" t="e">
        <f>A28a!#REF!/Dataincome!$F29</f>
        <v>#REF!</v>
      </c>
      <c r="E40" s="964" t="e">
        <f>A28a!#REF!/Dataincome!$F29</f>
        <v>#REF!</v>
      </c>
      <c r="F40" s="86" t="e">
        <f>A28a!#REF!/Dataincome!$F29</f>
        <v>#REF!</v>
      </c>
      <c r="G40" s="310"/>
    </row>
    <row r="41" spans="1:7" hidden="1">
      <c r="A41" s="26">
        <f t="shared" si="0"/>
        <v>1982</v>
      </c>
      <c r="B41" s="685" t="e">
        <f>A28a!#REF!/Dataincome!$F30</f>
        <v>#REF!</v>
      </c>
      <c r="C41" s="71" t="e">
        <f>A28a!#REF!/Dataincome!$F30</f>
        <v>#REF!</v>
      </c>
      <c r="D41" s="964" t="e">
        <f>A28a!#REF!/Dataincome!$F30</f>
        <v>#REF!</v>
      </c>
      <c r="E41" s="964" t="e">
        <f>A28a!#REF!/Dataincome!$F30</f>
        <v>#REF!</v>
      </c>
      <c r="F41" s="86" t="e">
        <f>A28a!#REF!/Dataincome!$F30</f>
        <v>#REF!</v>
      </c>
      <c r="G41" s="310"/>
    </row>
    <row r="42" spans="1:7" hidden="1">
      <c r="A42" s="26">
        <f t="shared" si="0"/>
        <v>1983</v>
      </c>
      <c r="B42" s="685" t="e">
        <f>A28a!#REF!/Dataincome!$F31</f>
        <v>#REF!</v>
      </c>
      <c r="C42" s="71" t="e">
        <f>A28a!#REF!/Dataincome!$F31</f>
        <v>#REF!</v>
      </c>
      <c r="D42" s="964" t="e">
        <f>A28a!#REF!/Dataincome!$F31</f>
        <v>#REF!</v>
      </c>
      <c r="E42" s="964" t="e">
        <f>A28a!#REF!/Dataincome!$F31</f>
        <v>#REF!</v>
      </c>
      <c r="F42" s="86" t="e">
        <f>A28a!#REF!/Dataincome!$F31</f>
        <v>#REF!</v>
      </c>
      <c r="G42" s="310"/>
    </row>
    <row r="43" spans="1:7" hidden="1">
      <c r="A43" s="26">
        <f t="shared" si="0"/>
        <v>1984</v>
      </c>
      <c r="B43" s="685" t="e">
        <f>A28a!#REF!/Dataincome!$F32</f>
        <v>#REF!</v>
      </c>
      <c r="C43" s="71" t="e">
        <f>A28a!#REF!/Dataincome!$F32</f>
        <v>#REF!</v>
      </c>
      <c r="D43" s="964" t="e">
        <f>A28a!#REF!/Dataincome!$F32</f>
        <v>#REF!</v>
      </c>
      <c r="E43" s="964" t="e">
        <f>A28a!#REF!/Dataincome!$F32</f>
        <v>#REF!</v>
      </c>
      <c r="F43" s="86" t="e">
        <f>A28a!#REF!/Dataincome!$F32</f>
        <v>#REF!</v>
      </c>
      <c r="G43" s="310"/>
    </row>
    <row r="44" spans="1:7" hidden="1">
      <c r="A44" s="26">
        <f t="shared" si="0"/>
        <v>1985</v>
      </c>
      <c r="B44" s="685" t="e">
        <f>A28a!#REF!/Dataincome!$F33</f>
        <v>#REF!</v>
      </c>
      <c r="C44" s="71" t="e">
        <f>A28a!#REF!/Dataincome!$F33</f>
        <v>#REF!</v>
      </c>
      <c r="D44" s="964" t="e">
        <f>A28a!#REF!/Dataincome!$F33</f>
        <v>#REF!</v>
      </c>
      <c r="E44" s="964" t="e">
        <f>A28a!#REF!/Dataincome!$F33</f>
        <v>#REF!</v>
      </c>
      <c r="F44" s="86" t="e">
        <f>A28a!#REF!/Dataincome!$F33</f>
        <v>#REF!</v>
      </c>
      <c r="G44" s="310"/>
    </row>
    <row r="45" spans="1:7" hidden="1">
      <c r="A45" s="26">
        <f t="shared" si="0"/>
        <v>1986</v>
      </c>
      <c r="B45" s="685" t="e">
        <f>A28a!#REF!/Dataincome!$F34</f>
        <v>#REF!</v>
      </c>
      <c r="C45" s="71" t="e">
        <f>A28a!#REF!/Dataincome!$F34</f>
        <v>#REF!</v>
      </c>
      <c r="D45" s="964" t="e">
        <f>A28a!#REF!/Dataincome!$F34</f>
        <v>#REF!</v>
      </c>
      <c r="E45" s="964" t="e">
        <f>A28a!#REF!/Dataincome!$F34</f>
        <v>#REF!</v>
      </c>
      <c r="F45" s="86" t="e">
        <f>A28a!#REF!/Dataincome!$F34</f>
        <v>#REF!</v>
      </c>
      <c r="G45" s="310"/>
    </row>
    <row r="46" spans="1:7" hidden="1">
      <c r="A46" s="26">
        <f t="shared" si="0"/>
        <v>1987</v>
      </c>
      <c r="B46" s="685" t="e">
        <f>A28a!#REF!/Dataincome!$F35</f>
        <v>#REF!</v>
      </c>
      <c r="C46" s="71" t="e">
        <f>A28a!#REF!/Dataincome!$F35</f>
        <v>#REF!</v>
      </c>
      <c r="D46" s="964" t="e">
        <f>A28a!#REF!/Dataincome!$F35</f>
        <v>#REF!</v>
      </c>
      <c r="E46" s="964" t="e">
        <f>A28a!#REF!/Dataincome!$F35</f>
        <v>#REF!</v>
      </c>
      <c r="F46" s="86" t="e">
        <f>A28a!#REF!/Dataincome!$F35</f>
        <v>#REF!</v>
      </c>
      <c r="G46" s="310"/>
    </row>
    <row r="47" spans="1:7" hidden="1">
      <c r="A47" s="26">
        <f t="shared" si="0"/>
        <v>1988</v>
      </c>
      <c r="B47" s="685" t="e">
        <f>A28a!#REF!/Dataincome!$F36</f>
        <v>#REF!</v>
      </c>
      <c r="C47" s="71" t="e">
        <f>A28a!#REF!/Dataincome!$F36</f>
        <v>#REF!</v>
      </c>
      <c r="D47" s="964" t="e">
        <f>A28a!#REF!/Dataincome!$F36</f>
        <v>#REF!</v>
      </c>
      <c r="E47" s="964" t="e">
        <f>A28a!#REF!/Dataincome!$F36</f>
        <v>#REF!</v>
      </c>
      <c r="F47" s="86" t="e">
        <f>A28a!#REF!/Dataincome!$F36</f>
        <v>#REF!</v>
      </c>
      <c r="G47" s="310"/>
    </row>
    <row r="48" spans="1:7" hidden="1">
      <c r="A48" s="26">
        <f t="shared" si="0"/>
        <v>1989</v>
      </c>
      <c r="B48" s="685" t="e">
        <f>A28a!B8/Dataincome!$F37</f>
        <v>#VALUE!</v>
      </c>
      <c r="C48" s="71" t="e">
        <f>A28a!C8/Dataincome!$F37</f>
        <v>#VALUE!</v>
      </c>
      <c r="D48" s="964">
        <f>A28a!D8/Dataincome!$F37</f>
        <v>0.48391636543176947</v>
      </c>
      <c r="E48" s="964" t="e">
        <f>A28a!E8/Dataincome!$F37</f>
        <v>#VALUE!</v>
      </c>
      <c r="F48" s="86">
        <f>A28a!F8/Dataincome!$F37</f>
        <v>0</v>
      </c>
      <c r="G48" s="310"/>
    </row>
    <row r="49" spans="1:9">
      <c r="A49" s="26">
        <f t="shared" si="0"/>
        <v>1990</v>
      </c>
      <c r="B49" s="685">
        <f>A28a!B9/Dataincome!$F38</f>
        <v>1.2375755280765541</v>
      </c>
      <c r="C49" s="71">
        <f>A28a!C9/Dataincome!$F38</f>
        <v>1.2375755280765541</v>
      </c>
      <c r="D49" s="964">
        <f>A28a!D9/Dataincome!$F38</f>
        <v>0.45260784071869403</v>
      </c>
      <c r="E49" s="67">
        <f>A28a!E9/Dataincome!$F38</f>
        <v>5.8881424668781761E-2</v>
      </c>
      <c r="F49" s="964">
        <f>A28a!F9/Dataincome!$F38</f>
        <v>0.84384911202664192</v>
      </c>
      <c r="G49" s="70">
        <f>A28a!G9/Dataincome!$F38</f>
        <v>0</v>
      </c>
      <c r="I49" s="4115">
        <f>B49-D49+E49-F49-G49</f>
        <v>0</v>
      </c>
    </row>
    <row r="50" spans="1:9" hidden="1">
      <c r="A50" s="26">
        <f t="shared" si="0"/>
        <v>1991</v>
      </c>
      <c r="B50" s="685">
        <f>A28a!B10/Dataincome!$F39</f>
        <v>1.0288721882236529</v>
      </c>
      <c r="C50" s="71">
        <f>A28a!C10/Dataincome!$F39</f>
        <v>1.0288721882236529</v>
      </c>
      <c r="D50" s="964">
        <f>A28a!D10/Dataincome!$F39</f>
        <v>0.42821277359962806</v>
      </c>
      <c r="E50" s="67">
        <f>A28a!E10/Dataincome!$F39</f>
        <v>5.0658022920098481E-2</v>
      </c>
      <c r="F50" s="964">
        <f>A28a!F10/Dataincome!$F39</f>
        <v>0.65131743754412341</v>
      </c>
      <c r="G50" s="70">
        <f>A28a!G10/Dataincome!$F39</f>
        <v>0</v>
      </c>
      <c r="I50" s="4115">
        <f t="shared" ref="I50:I74" si="1">B50-D50+E50-F50-G50</f>
        <v>-1.1102230246251565E-16</v>
      </c>
    </row>
    <row r="51" spans="1:9" hidden="1">
      <c r="A51" s="26">
        <f t="shared" si="0"/>
        <v>1992</v>
      </c>
      <c r="B51" s="685">
        <f>A28a!B11/Dataincome!$F40</f>
        <v>0.93782924197851647</v>
      </c>
      <c r="C51" s="71">
        <f>A28a!C11/Dataincome!$F40</f>
        <v>0.93782924197851647</v>
      </c>
      <c r="D51" s="964">
        <f>A28a!D11/Dataincome!$F40</f>
        <v>0.76362103918688506</v>
      </c>
      <c r="E51" s="67">
        <f>A28a!E11/Dataincome!$F40</f>
        <v>8.1072936123999725E-3</v>
      </c>
      <c r="F51" s="964">
        <f>A28a!F11/Dataincome!$F40</f>
        <v>0.16749352823788902</v>
      </c>
      <c r="G51" s="70">
        <f>A28a!G11/Dataincome!$F40</f>
        <v>1.4821968166142294E-2</v>
      </c>
      <c r="I51" s="4115">
        <f t="shared" si="1"/>
        <v>7.4593109467002705E-17</v>
      </c>
    </row>
    <row r="52" spans="1:9" hidden="1">
      <c r="A52" s="26">
        <f t="shared" si="0"/>
        <v>1993</v>
      </c>
      <c r="B52" s="685">
        <f>A28a!B12/Dataincome!$F41</f>
        <v>1.2338895851136762</v>
      </c>
      <c r="C52" s="71">
        <f>A28a!C12/Dataincome!$F41</f>
        <v>1.2338895851136762</v>
      </c>
      <c r="D52" s="964">
        <f>A28a!D12/Dataincome!$F41</f>
        <v>1.1272085207074725</v>
      </c>
      <c r="E52" s="67">
        <f>A28a!E12/Dataincome!$F41</f>
        <v>2.619882223697338E-3</v>
      </c>
      <c r="F52" s="964">
        <f>A28a!F12/Dataincome!$F41</f>
        <v>7.0743807427593217E-2</v>
      </c>
      <c r="G52" s="70">
        <f>A28a!G12/Dataincome!$F41</f>
        <v>3.8557139202307703E-2</v>
      </c>
      <c r="I52" s="4115">
        <f t="shared" si="1"/>
        <v>1.5265566588595902E-16</v>
      </c>
    </row>
    <row r="53" spans="1:9" hidden="1">
      <c r="A53" s="26">
        <f t="shared" si="0"/>
        <v>1994</v>
      </c>
      <c r="B53" s="685">
        <f>A28a!B13/Dataincome!$F42</f>
        <v>1.5288805859610008</v>
      </c>
      <c r="C53" s="71">
        <f>A28a!C13/Dataincome!$F42</f>
        <v>1.5288805859610008</v>
      </c>
      <c r="D53" s="964">
        <f>A28a!D13/Dataincome!$F42</f>
        <v>1.3983566968980461</v>
      </c>
      <c r="E53" s="67">
        <f>A28a!E13/Dataincome!$F42</f>
        <v>3.9075352992182294E-3</v>
      </c>
      <c r="F53" s="964">
        <f>A28a!F13/Dataincome!$F42</f>
        <v>8.168186700386941E-2</v>
      </c>
      <c r="G53" s="70">
        <f>A28a!G13/Dataincome!$F42</f>
        <v>5.2749557358303605E-2</v>
      </c>
      <c r="I53" s="4115">
        <f t="shared" si="1"/>
        <v>0</v>
      </c>
    </row>
    <row r="54" spans="1:9">
      <c r="A54" s="26">
        <f t="shared" si="0"/>
        <v>1995</v>
      </c>
      <c r="B54" s="685">
        <f>A28a!B14/Dataincome!$F43</f>
        <v>2.2578032367560805</v>
      </c>
      <c r="C54" s="71">
        <f>A28a!C14/Dataincome!$F43</f>
        <v>2.2578032367560805</v>
      </c>
      <c r="D54" s="964">
        <f>A28a!D14/Dataincome!$F43</f>
        <v>1.856712389823179</v>
      </c>
      <c r="E54" s="67">
        <f>A28a!E14/Dataincome!$F43</f>
        <v>5.2162589395345011E-3</v>
      </c>
      <c r="F54" s="964">
        <f>A28a!F14/Dataincome!$F43</f>
        <v>0.29714641736867847</v>
      </c>
      <c r="G54" s="70">
        <f>A28a!G14/Dataincome!$F43</f>
        <v>0.1091606885037575</v>
      </c>
      <c r="I54" s="4115">
        <f t="shared" si="1"/>
        <v>0</v>
      </c>
    </row>
    <row r="55" spans="1:9">
      <c r="A55" s="26">
        <f t="shared" si="0"/>
        <v>1996</v>
      </c>
      <c r="B55" s="685">
        <f>A28a!B15/Dataincome!$F44</f>
        <v>2.3691097510281214</v>
      </c>
      <c r="C55" s="71">
        <f>A28a!C15/Dataincome!$F44</f>
        <v>2.3691097510281214</v>
      </c>
      <c r="D55" s="964">
        <f>A28a!D15/Dataincome!$F44</f>
        <v>1.931893359078473</v>
      </c>
      <c r="E55" s="67">
        <f>A28a!E15/Dataincome!$F44</f>
        <v>5.0417465666772986E-3</v>
      </c>
      <c r="F55" s="964">
        <f>A28a!F15/Dataincome!$F44</f>
        <v>0.29733711489040182</v>
      </c>
      <c r="G55" s="70">
        <f>A28a!G15/Dataincome!$F44</f>
        <v>0.14492102362592391</v>
      </c>
      <c r="I55" s="4115">
        <f t="shared" si="1"/>
        <v>0</v>
      </c>
    </row>
    <row r="56" spans="1:9">
      <c r="A56" s="26">
        <f t="shared" si="0"/>
        <v>1997</v>
      </c>
      <c r="B56" s="685">
        <f>A28a!B16/Dataincome!$F45</f>
        <v>2.5815353211161978</v>
      </c>
      <c r="C56" s="71">
        <f>A28a!C16/Dataincome!$F45</f>
        <v>2.5815353211161978</v>
      </c>
      <c r="D56" s="964">
        <f>A28a!D16/Dataincome!$F45</f>
        <v>1.9845807979062891</v>
      </c>
      <c r="E56" s="67">
        <f>A28a!E16/Dataincome!$F45</f>
        <v>7.6263420624442637E-3</v>
      </c>
      <c r="F56" s="964">
        <f>A28a!F16/Dataincome!$F45</f>
        <v>0.42940526992608208</v>
      </c>
      <c r="G56" s="70">
        <f>A28a!G16/Dataincome!$F45</f>
        <v>0.17517559534627125</v>
      </c>
      <c r="I56" s="4115">
        <f t="shared" si="1"/>
        <v>-3.3306690738754696E-16</v>
      </c>
    </row>
    <row r="57" spans="1:9">
      <c r="A57" s="26">
        <f t="shared" si="0"/>
        <v>1998</v>
      </c>
      <c r="B57" s="685">
        <f>A28a!B17/Dataincome!$F46</f>
        <v>2.8782592737609387</v>
      </c>
      <c r="C57" s="71">
        <f>A28a!C17/Dataincome!$F46</f>
        <v>2.8782592737609387</v>
      </c>
      <c r="D57" s="964">
        <f>A28a!D17/Dataincome!$F46</f>
        <v>2.2358068633410282</v>
      </c>
      <c r="E57" s="67">
        <f>A28a!E17/Dataincome!$F46</f>
        <v>1.0045166477381543E-2</v>
      </c>
      <c r="F57" s="964">
        <f>A28a!F17/Dataincome!$F46</f>
        <v>0.426172138175066</v>
      </c>
      <c r="G57" s="70">
        <f>A28a!G17/Dataincome!$F46</f>
        <v>0.22632543872222569</v>
      </c>
      <c r="I57" s="4115">
        <f t="shared" si="1"/>
        <v>3.6082248300317588E-16</v>
      </c>
    </row>
    <row r="58" spans="1:9">
      <c r="A58" s="26">
        <f t="shared" si="0"/>
        <v>1999</v>
      </c>
      <c r="B58" s="685">
        <f>A28a!B18/Dataincome!$F47</f>
        <v>2.5712167994432651</v>
      </c>
      <c r="C58" s="71">
        <f>A28a!C18/Dataincome!$F47</f>
        <v>2.5712167994432651</v>
      </c>
      <c r="D58" s="964">
        <f>A28a!D18/Dataincome!$F47</f>
        <v>1.9709128097417263</v>
      </c>
      <c r="E58" s="67">
        <f>A28a!E18/Dataincome!$F47</f>
        <v>6.388807696116868E-3</v>
      </c>
      <c r="F58" s="964">
        <f>A28a!F18/Dataincome!$F47</f>
        <v>0.33139285734089835</v>
      </c>
      <c r="G58" s="70">
        <f>A28a!G18/Dataincome!$F47</f>
        <v>0.27529994005675701</v>
      </c>
      <c r="I58" s="4115">
        <f t="shared" si="1"/>
        <v>0</v>
      </c>
    </row>
    <row r="59" spans="1:9">
      <c r="A59" s="26">
        <f t="shared" si="0"/>
        <v>2000</v>
      </c>
      <c r="B59" s="685">
        <f>A28a!B19/Dataincome!$F48</f>
        <v>2.3293460138576259</v>
      </c>
      <c r="C59" s="71">
        <f>A28a!C19/Dataincome!$F48</f>
        <v>2.3293460138576259</v>
      </c>
      <c r="D59" s="964">
        <f>A28a!D19/Dataincome!$F48</f>
        <v>1.7053077102373702</v>
      </c>
      <c r="E59" s="67">
        <f>A28a!E19/Dataincome!$F48</f>
        <v>6.3979040984067943E-3</v>
      </c>
      <c r="F59" s="964">
        <f>A28a!F19/Dataincome!$F48</f>
        <v>0.3151609861872679</v>
      </c>
      <c r="G59" s="70">
        <f>A28a!G19/Dataincome!$F48</f>
        <v>0.31527522153139442</v>
      </c>
      <c r="I59" s="4115">
        <f t="shared" si="1"/>
        <v>0</v>
      </c>
    </row>
    <row r="60" spans="1:9">
      <c r="A60" s="26">
        <f t="shared" si="0"/>
        <v>2001</v>
      </c>
      <c r="B60" s="685">
        <f>A28a!B20/Dataincome!$F49</f>
        <v>2.4467790862003822</v>
      </c>
      <c r="C60" s="71">
        <f>A28a!C20/Dataincome!$F49</f>
        <v>2.4467790862003822</v>
      </c>
      <c r="D60" s="964">
        <f>A28a!D20/Dataincome!$F49</f>
        <v>1.7579538297934956</v>
      </c>
      <c r="E60" s="67">
        <f>A28a!E20/Dataincome!$F49</f>
        <v>9.9364313262934826E-3</v>
      </c>
      <c r="F60" s="964">
        <f>A28a!F20/Dataincome!$F49</f>
        <v>0.30889752086034977</v>
      </c>
      <c r="G60" s="70">
        <f>A28a!G20/Dataincome!$F49</f>
        <v>0.38986416687283032</v>
      </c>
      <c r="I60" s="4115">
        <f t="shared" si="1"/>
        <v>0</v>
      </c>
    </row>
    <row r="61" spans="1:9">
      <c r="A61" s="26">
        <f t="shared" si="0"/>
        <v>2002</v>
      </c>
      <c r="B61" s="685">
        <f>A28a!B21/Dataincome!$F50</f>
        <v>2.7696352545418814</v>
      </c>
      <c r="C61" s="71">
        <f>A28a!C21/Dataincome!$F50</f>
        <v>2.7696352545418814</v>
      </c>
      <c r="D61" s="964">
        <f>A28a!D21/Dataincome!$F50</f>
        <v>1.9488116437417837</v>
      </c>
      <c r="E61" s="67">
        <f>A28a!E21/Dataincome!$F50</f>
        <v>1.3713327374897203E-2</v>
      </c>
      <c r="F61" s="964">
        <f>A28a!F21/Dataincome!$F50</f>
        <v>0.35927160178876244</v>
      </c>
      <c r="G61" s="70">
        <f>A28a!G21/Dataincome!$F50</f>
        <v>0.47526533638623242</v>
      </c>
      <c r="I61" s="4115">
        <f t="shared" si="1"/>
        <v>0</v>
      </c>
    </row>
    <row r="62" spans="1:9">
      <c r="A62" s="26">
        <f t="shared" si="0"/>
        <v>2003</v>
      </c>
      <c r="B62" s="685">
        <f>A28a!B22/Dataincome!$F51</f>
        <v>2.971563697827575</v>
      </c>
      <c r="C62" s="71">
        <f>A28a!C22/Dataincome!$F51</f>
        <v>2.971563697827575</v>
      </c>
      <c r="D62" s="964">
        <f>A28a!D22/Dataincome!$F51</f>
        <v>2.0348891494571721</v>
      </c>
      <c r="E62" s="67">
        <f>A28a!E22/Dataincome!$F51</f>
        <v>2.0932560637632033E-2</v>
      </c>
      <c r="F62" s="964">
        <f>A28a!F22/Dataincome!$F51</f>
        <v>0.45201994527787209</v>
      </c>
      <c r="G62" s="70">
        <f>A28a!G22/Dataincome!$F51</f>
        <v>0.50558716373016277</v>
      </c>
      <c r="I62" s="4115">
        <f t="shared" si="1"/>
        <v>0</v>
      </c>
    </row>
    <row r="63" spans="1:9">
      <c r="A63" s="26">
        <f t="shared" si="0"/>
        <v>2004</v>
      </c>
      <c r="B63" s="685">
        <f>A28a!B23/Dataincome!$F52</f>
        <v>2.9561226121352675</v>
      </c>
      <c r="C63" s="71">
        <f>A28a!C23/Dataincome!$F52</f>
        <v>2.9561226121352675</v>
      </c>
      <c r="D63" s="964">
        <f>A28a!D23/Dataincome!$F52</f>
        <v>2.0042966624223642</v>
      </c>
      <c r="E63" s="67">
        <f>A28a!E23/Dataincome!$F52</f>
        <v>3.2951786109372355E-2</v>
      </c>
      <c r="F63" s="964">
        <f>A28a!F23/Dataincome!$F52</f>
        <v>0.45709188391334149</v>
      </c>
      <c r="G63" s="70">
        <f>A28a!G23/Dataincome!$F52</f>
        <v>0.52768585190893424</v>
      </c>
      <c r="I63" s="4115">
        <f t="shared" si="1"/>
        <v>0</v>
      </c>
    </row>
    <row r="64" spans="1:9">
      <c r="A64" s="26">
        <f t="shared" si="0"/>
        <v>2005</v>
      </c>
      <c r="B64" s="685">
        <f>A28a!B24/Dataincome!$F53</f>
        <v>2.9986767412157662</v>
      </c>
      <c r="C64" s="71">
        <f>A28a!C24/Dataincome!$F53</f>
        <v>2.9986767412157662</v>
      </c>
      <c r="D64" s="964">
        <f>A28a!D24/Dataincome!$F53</f>
        <v>1.9532858622485054</v>
      </c>
      <c r="E64" s="67">
        <f>A28a!E24/Dataincome!$F53</f>
        <v>5.0594563806728693E-2</v>
      </c>
      <c r="F64" s="964">
        <f>A28a!F24/Dataincome!$F53</f>
        <v>0.53357705948914558</v>
      </c>
      <c r="G64" s="70">
        <f>A28a!G24/Dataincome!$F53</f>
        <v>0.56240838328484388</v>
      </c>
      <c r="I64" s="4115">
        <f t="shared" si="1"/>
        <v>0</v>
      </c>
    </row>
    <row r="65" spans="1:9">
      <c r="A65" s="26">
        <f t="shared" si="0"/>
        <v>2006</v>
      </c>
      <c r="B65" s="685">
        <f>A28a!B25/Dataincome!$F54</f>
        <v>3.5362112034953612</v>
      </c>
      <c r="C65" s="71">
        <f>A28a!C25/Dataincome!$F54</f>
        <v>3.5362112034953612</v>
      </c>
      <c r="D65" s="964">
        <f>A28a!D25/Dataincome!$F54</f>
        <v>2.2491268765363968</v>
      </c>
      <c r="E65" s="67">
        <f>A28a!E25/Dataincome!$F54</f>
        <v>7.2936766231305628E-2</v>
      </c>
      <c r="F65" s="964">
        <f>A28a!F25/Dataincome!$F54</f>
        <v>0.79946144724667745</v>
      </c>
      <c r="G65" s="70">
        <f>A28a!G25/Dataincome!$F54</f>
        <v>0.5605596459435922</v>
      </c>
      <c r="I65" s="4115">
        <f t="shared" si="1"/>
        <v>0</v>
      </c>
    </row>
    <row r="66" spans="1:9">
      <c r="A66" s="26">
        <f t="shared" si="0"/>
        <v>2007</v>
      </c>
      <c r="B66" s="685">
        <f>A28a!B26/Dataincome!$F55</f>
        <v>4.0387590399090394</v>
      </c>
      <c r="C66" s="71">
        <f>A28a!C26/Dataincome!$F55</f>
        <v>4.0387590399090394</v>
      </c>
      <c r="D66" s="964">
        <f>A28a!D26/Dataincome!$F55</f>
        <v>2.6950597576457138</v>
      </c>
      <c r="E66" s="67">
        <f>A28a!E26/Dataincome!$F55</f>
        <v>9.3920909175372116E-2</v>
      </c>
      <c r="F66" s="964">
        <f>A28a!F26/Dataincome!$F55</f>
        <v>0.8506712015096195</v>
      </c>
      <c r="G66" s="70">
        <f>A28a!G26/Dataincome!$F55</f>
        <v>0.58694898992907851</v>
      </c>
      <c r="I66" s="4115">
        <f t="shared" si="1"/>
        <v>0</v>
      </c>
    </row>
    <row r="67" spans="1:9">
      <c r="A67" s="26">
        <f t="shared" si="0"/>
        <v>2008</v>
      </c>
      <c r="B67" s="685">
        <f>A28a!B27/Dataincome!$F56</f>
        <v>3.9164092200799931</v>
      </c>
      <c r="C67" s="71">
        <f>A28a!C27/Dataincome!$F56</f>
        <v>3.9164092200799931</v>
      </c>
      <c r="D67" s="964">
        <f>A28a!D27/Dataincome!$F56</f>
        <v>2.8269153165830936</v>
      </c>
      <c r="E67" s="67">
        <f>A28a!E27/Dataincome!$F56</f>
        <v>0.10987321322670454</v>
      </c>
      <c r="F67" s="964">
        <f>A28a!F27/Dataincome!$F56</f>
        <v>0.60086761783989773</v>
      </c>
      <c r="G67" s="70">
        <f>A28a!G27/Dataincome!$F56</f>
        <v>0.59849949888370657</v>
      </c>
      <c r="I67" s="4115">
        <f t="shared" si="1"/>
        <v>0</v>
      </c>
    </row>
    <row r="68" spans="1:9">
      <c r="A68" s="26">
        <f t="shared" si="0"/>
        <v>2009</v>
      </c>
      <c r="B68" s="685">
        <f>A28a!B28/Dataincome!$F57</f>
        <v>4.238122278442825</v>
      </c>
      <c r="C68" s="71">
        <f>A28a!C28/Dataincome!$F57</f>
        <v>4.238122278442825</v>
      </c>
      <c r="D68" s="964">
        <f>A28a!D28/Dataincome!$F57</f>
        <v>3.1339369995739275</v>
      </c>
      <c r="E68" s="67">
        <f>A28a!E28/Dataincome!$F57</f>
        <v>0.13083809082840528</v>
      </c>
      <c r="F68" s="964">
        <f>A28a!F28/Dataincome!$F57</f>
        <v>0.60318475207730626</v>
      </c>
      <c r="G68" s="70">
        <f>A28a!G28/Dataincome!$F57</f>
        <v>0.63183861761999538</v>
      </c>
      <c r="I68" s="4115">
        <f t="shared" si="1"/>
        <v>1.1102230246251565E-15</v>
      </c>
    </row>
    <row r="69" spans="1:9">
      <c r="A69" s="26">
        <f t="shared" si="0"/>
        <v>2010</v>
      </c>
      <c r="B69" s="685">
        <f>A28a!B29/Dataincome!$F58</f>
        <v>4.0202617241296492</v>
      </c>
      <c r="C69" s="71">
        <f>A28a!C29/Dataincome!$F58</f>
        <v>4.0202617241296492</v>
      </c>
      <c r="D69" s="964">
        <f>A28a!D29/Dataincome!$F58</f>
        <v>2.8709308319887215</v>
      </c>
      <c r="E69" s="67">
        <f>A28a!E29/Dataincome!$F58</f>
        <v>0.11071722977566684</v>
      </c>
      <c r="F69" s="964">
        <f>A28a!F29/Dataincome!$F58</f>
        <v>0.61175770156830089</v>
      </c>
      <c r="G69" s="70">
        <f>A28a!G29/Dataincome!$F58</f>
        <v>0.64829042034829376</v>
      </c>
      <c r="I69" s="4115">
        <f t="shared" si="1"/>
        <v>0</v>
      </c>
    </row>
    <row r="70" spans="1:9">
      <c r="A70" s="26">
        <f t="shared" si="0"/>
        <v>2011</v>
      </c>
      <c r="B70" s="685">
        <f>A28a!B30/Dataincome!$F59</f>
        <v>3.4145800069410273</v>
      </c>
      <c r="C70" s="71">
        <f>A28a!C30/Dataincome!$F59</f>
        <v>3.4145800069410273</v>
      </c>
      <c r="D70" s="964">
        <f>A28a!D30/Dataincome!$F59</f>
        <v>2.3263477206811261</v>
      </c>
      <c r="E70" s="67">
        <f>A28a!E30/Dataincome!$F59</f>
        <v>0.11472464561669679</v>
      </c>
      <c r="F70" s="964">
        <f>A28a!F30/Dataincome!$F59</f>
        <v>0.54021882651007347</v>
      </c>
      <c r="G70" s="70">
        <f>A28a!G30/Dataincome!$F59</f>
        <v>0.66273810536652433</v>
      </c>
      <c r="I70" s="4115">
        <f t="shared" si="1"/>
        <v>0</v>
      </c>
    </row>
    <row r="71" spans="1:9">
      <c r="A71" s="26">
        <f t="shared" si="0"/>
        <v>2012</v>
      </c>
      <c r="B71" s="685">
        <f>A28a!B31/Dataincome!$F60</f>
        <v>3.3889908383559928</v>
      </c>
      <c r="C71" s="71">
        <f>A28a!C31/Dataincome!$F60</f>
        <v>3.3889908383559928</v>
      </c>
      <c r="D71" s="964">
        <f>A28a!D31/Dataincome!$F60</f>
        <v>2.332251886482434</v>
      </c>
      <c r="E71" s="67">
        <f>A28a!E31/Dataincome!$F60</f>
        <v>0.14190818039221328</v>
      </c>
      <c r="F71" s="964">
        <f>A28a!F31/Dataincome!$F60</f>
        <v>0.51635533333404704</v>
      </c>
      <c r="G71" s="70">
        <f>A28a!G31/Dataincome!$F60</f>
        <v>0.68229179893172476</v>
      </c>
      <c r="I71" s="4115">
        <f t="shared" si="1"/>
        <v>0</v>
      </c>
    </row>
    <row r="72" spans="1:9">
      <c r="A72" s="26">
        <f t="shared" si="0"/>
        <v>2013</v>
      </c>
      <c r="B72" s="685">
        <f>A28a!B32/Dataincome!$F61</f>
        <v>3.572872567711785</v>
      </c>
      <c r="C72" s="71">
        <f>A28a!C32/Dataincome!$F61</f>
        <v>3.572872567711785</v>
      </c>
      <c r="D72" s="964">
        <f>A28a!D32/Dataincome!$F61</f>
        <v>2.4858936852006224</v>
      </c>
      <c r="E72" s="67">
        <f>A28a!E32/Dataincome!$F61</f>
        <v>0.17620586603700272</v>
      </c>
      <c r="F72" s="964">
        <f>A28a!F32/Dataincome!$F61</f>
        <v>0.56327168512952086</v>
      </c>
      <c r="G72" s="70">
        <f>A28a!G32/Dataincome!$F61</f>
        <v>0.69991306341864401</v>
      </c>
      <c r="I72" s="4115">
        <f t="shared" si="1"/>
        <v>0</v>
      </c>
    </row>
    <row r="73" spans="1:9" ht="15" thickBot="1">
      <c r="A73" s="26">
        <f t="shared" si="0"/>
        <v>2014</v>
      </c>
      <c r="B73" s="685">
        <f>A28a!B33/Dataincome!$F62</f>
        <v>3.6304622711882604</v>
      </c>
      <c r="C73" s="665">
        <f>A28a!C33/Dataincome!$F62</f>
        <v>3.6304622711882604</v>
      </c>
      <c r="D73" s="964">
        <f>A28a!D33/Dataincome!$F62</f>
        <v>2.4883689958136284</v>
      </c>
      <c r="E73" s="67">
        <f>A28a!E33/Dataincome!$F62</f>
        <v>0.19337862123068489</v>
      </c>
      <c r="F73" s="964">
        <f>A28a!F33/Dataincome!$F62</f>
        <v>0.60617413178658786</v>
      </c>
      <c r="G73" s="70">
        <f>A28a!G33/Dataincome!$F62</f>
        <v>0.7292977648187291</v>
      </c>
      <c r="I73" s="4115">
        <f t="shared" si="1"/>
        <v>0</v>
      </c>
    </row>
    <row r="74" spans="1:9" ht="15" thickBot="1">
      <c r="A74" s="26">
        <f t="shared" si="0"/>
        <v>2015</v>
      </c>
      <c r="B74" s="2564">
        <f>A28a!B34/Dataincome!$F63</f>
        <v>3.7091976943620657</v>
      </c>
      <c r="C74" s="2716"/>
      <c r="D74" s="666">
        <f>A28a!D34/Dataincome!$F63</f>
        <v>2.4939256145573769</v>
      </c>
      <c r="E74" s="2490">
        <f>A28a!E34/Dataincome!$F63</f>
        <v>0.19544421978798263</v>
      </c>
      <c r="F74" s="666">
        <f>A28a!F34/Dataincome!$F63</f>
        <v>0.66858424982733589</v>
      </c>
      <c r="G74" s="710">
        <f>A28a!G34/Dataincome!$F63</f>
        <v>0.74213204976533498</v>
      </c>
      <c r="I74" s="4115">
        <f t="shared" si="1"/>
        <v>0</v>
      </c>
    </row>
    <row r="75" spans="1:9">
      <c r="A75" s="698"/>
      <c r="B75" s="698"/>
      <c r="C75" s="698"/>
      <c r="D75" s="698"/>
      <c r="E75" s="698"/>
      <c r="F75" s="698"/>
      <c r="G75" s="698"/>
      <c r="H75" s="698"/>
      <c r="I75" s="698"/>
    </row>
    <row r="76" spans="1:9">
      <c r="A76" s="698"/>
      <c r="B76" s="698"/>
      <c r="C76" s="698"/>
      <c r="D76" s="698"/>
      <c r="E76" s="698"/>
      <c r="F76" s="698"/>
      <c r="G76" s="698"/>
      <c r="H76" s="698"/>
      <c r="I76" s="698"/>
    </row>
    <row r="77" spans="1:9">
      <c r="A77" s="698"/>
      <c r="B77" s="698"/>
      <c r="C77" s="698"/>
      <c r="D77" s="698"/>
      <c r="E77" s="698"/>
      <c r="F77" s="698"/>
      <c r="G77" s="698"/>
      <c r="H77" s="698"/>
      <c r="I77" s="698"/>
    </row>
    <row r="78" spans="1:9">
      <c r="A78" s="698"/>
      <c r="B78" s="698"/>
      <c r="C78" s="698"/>
      <c r="D78" s="698"/>
      <c r="E78" s="698"/>
      <c r="F78" s="698"/>
      <c r="G78" s="698"/>
      <c r="H78" s="698"/>
      <c r="I78" s="698"/>
    </row>
    <row r="79" spans="1:9">
      <c r="A79" s="698"/>
      <c r="B79" s="698"/>
      <c r="C79" s="698"/>
      <c r="D79" s="698"/>
      <c r="E79" s="698"/>
      <c r="F79" s="698"/>
      <c r="G79" s="698"/>
      <c r="H79" s="698"/>
      <c r="I79" s="698"/>
    </row>
    <row r="80" spans="1:9">
      <c r="A80" s="698"/>
      <c r="B80" s="698"/>
      <c r="C80" s="698"/>
      <c r="D80" s="698"/>
      <c r="E80" s="698"/>
      <c r="F80" s="698"/>
      <c r="G80" s="698"/>
      <c r="H80" s="698"/>
      <c r="I80" s="698"/>
    </row>
    <row r="81" spans="1:9">
      <c r="A81" s="698"/>
      <c r="B81" s="698"/>
      <c r="C81" s="698"/>
      <c r="D81" s="698"/>
      <c r="E81" s="698"/>
      <c r="F81" s="698"/>
      <c r="G81" s="698"/>
      <c r="H81" s="698"/>
      <c r="I81" s="698"/>
    </row>
  </sheetData>
  <mergeCells count="2">
    <mergeCell ref="B5:F5"/>
    <mergeCell ref="B2:G3"/>
  </mergeCells>
  <hyperlinks>
    <hyperlink ref="A1" location="Index!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AH87"/>
  <sheetViews>
    <sheetView workbookViewId="0">
      <pane xSplit="1" ySplit="7" topLeftCell="N54" activePane="bottomRight" state="frozen"/>
      <selection pane="topRight"/>
      <selection pane="bottomLeft"/>
      <selection pane="bottomRight" activeCell="Q59" sqref="Q59"/>
    </sheetView>
  </sheetViews>
  <sheetFormatPr baseColWidth="10" defaultColWidth="9.1640625" defaultRowHeight="14" x14ac:dyDescent="0"/>
  <cols>
    <col min="1" max="1" width="9.1640625" style="584"/>
    <col min="2" max="2" width="11.1640625" style="584" customWidth="1"/>
    <col min="3" max="3" width="12.83203125" style="584" customWidth="1"/>
    <col min="4" max="6" width="11" style="598" customWidth="1"/>
    <col min="7" max="7" width="9.83203125" style="584" customWidth="1"/>
    <col min="8" max="8" width="11.5" style="584" customWidth="1"/>
    <col min="9" max="9" width="11.5" style="598" customWidth="1"/>
    <col min="10" max="10" width="11.5" style="584" customWidth="1"/>
    <col min="11" max="20" width="11.5" style="598" customWidth="1"/>
    <col min="21" max="21" width="11.6640625" style="584" customWidth="1"/>
    <col min="22" max="22" width="12.5" style="584" customWidth="1"/>
    <col min="23" max="23" width="12.33203125" style="584" customWidth="1"/>
    <col min="24" max="24" width="13" style="584" customWidth="1"/>
    <col min="25" max="25" width="12.5" style="584" customWidth="1"/>
    <col min="26" max="26" width="11.6640625" style="584" customWidth="1"/>
    <col min="27" max="16384" width="9.1640625" style="584"/>
  </cols>
  <sheetData>
    <row r="1" spans="1:26" ht="16" thickBot="1">
      <c r="A1" s="12" t="s">
        <v>22</v>
      </c>
      <c r="B1" s="27"/>
      <c r="C1" s="27"/>
      <c r="D1" s="27"/>
      <c r="E1" s="27"/>
      <c r="F1" s="27"/>
      <c r="G1" s="27"/>
      <c r="H1" s="27"/>
      <c r="I1" s="27"/>
      <c r="J1" s="27"/>
      <c r="K1" s="27"/>
      <c r="L1" s="27"/>
      <c r="M1" s="27"/>
      <c r="N1" s="2678"/>
      <c r="O1" s="27"/>
      <c r="P1" s="27"/>
      <c r="Q1" s="27"/>
      <c r="R1" s="27"/>
      <c r="S1" s="27"/>
      <c r="T1" s="27"/>
    </row>
    <row r="2" spans="1:26" ht="16.5" customHeight="1">
      <c r="A2" s="27"/>
      <c r="B2" s="4290" t="s">
        <v>919</v>
      </c>
      <c r="C2" s="4247"/>
      <c r="D2" s="4247"/>
      <c r="E2" s="4247"/>
      <c r="F2" s="4247"/>
      <c r="G2" s="4247"/>
      <c r="H2" s="4247"/>
      <c r="I2" s="4247"/>
      <c r="J2" s="4247"/>
      <c r="K2" s="4247"/>
      <c r="L2" s="4247"/>
      <c r="M2" s="4247"/>
      <c r="N2" s="4247"/>
      <c r="O2" s="4247"/>
      <c r="P2" s="4247"/>
      <c r="Q2" s="4247"/>
      <c r="R2" s="4247"/>
      <c r="S2" s="4247"/>
      <c r="T2" s="4247"/>
      <c r="U2" s="4247"/>
      <c r="V2" s="4247"/>
      <c r="W2" s="4247"/>
      <c r="X2" s="4247"/>
      <c r="Y2" s="4247"/>
      <c r="Z2" s="4274"/>
    </row>
    <row r="3" spans="1:26" ht="15.75" customHeight="1">
      <c r="A3" s="41"/>
      <c r="B3" s="4383"/>
      <c r="C3" s="4384"/>
      <c r="D3" s="4384"/>
      <c r="E3" s="4384"/>
      <c r="F3" s="4384"/>
      <c r="G3" s="4384"/>
      <c r="H3" s="4384"/>
      <c r="I3" s="4384"/>
      <c r="J3" s="4384"/>
      <c r="K3" s="4384"/>
      <c r="L3" s="4384"/>
      <c r="M3" s="4384"/>
      <c r="N3" s="4384"/>
      <c r="O3" s="4384"/>
      <c r="P3" s="4384"/>
      <c r="Q3" s="4384"/>
      <c r="R3" s="4384"/>
      <c r="S3" s="4384"/>
      <c r="T3" s="4384"/>
      <c r="U3" s="4384"/>
      <c r="V3" s="4384"/>
      <c r="W3" s="4384"/>
      <c r="X3" s="4384"/>
      <c r="Y3" s="4384"/>
      <c r="Z3" s="4385"/>
    </row>
    <row r="4" spans="1:26">
      <c r="A4" s="38"/>
      <c r="B4" s="551" t="s">
        <v>21</v>
      </c>
      <c r="C4" s="40" t="s">
        <v>20</v>
      </c>
      <c r="D4" s="417" t="s">
        <v>19</v>
      </c>
      <c r="E4" s="417" t="s">
        <v>18</v>
      </c>
      <c r="F4" s="417" t="s">
        <v>17</v>
      </c>
      <c r="G4" s="417" t="s">
        <v>16</v>
      </c>
      <c r="H4" s="417" t="s">
        <v>15</v>
      </c>
      <c r="I4" s="417" t="s">
        <v>14</v>
      </c>
      <c r="J4" s="417" t="s">
        <v>13</v>
      </c>
      <c r="K4" s="417" t="s">
        <v>12</v>
      </c>
      <c r="L4" s="417" t="s">
        <v>11</v>
      </c>
      <c r="M4" s="417" t="s">
        <v>10</v>
      </c>
      <c r="N4" s="417" t="s">
        <v>9</v>
      </c>
      <c r="O4" s="417" t="s">
        <v>87</v>
      </c>
      <c r="P4" s="417" t="s">
        <v>86</v>
      </c>
      <c r="Q4" s="417" t="s">
        <v>112</v>
      </c>
      <c r="R4" s="417" t="s">
        <v>8</v>
      </c>
      <c r="S4" s="417" t="s">
        <v>7</v>
      </c>
      <c r="T4" s="3859" t="s">
        <v>6</v>
      </c>
      <c r="U4" s="3859" t="s">
        <v>725</v>
      </c>
      <c r="V4" s="3859" t="s">
        <v>726</v>
      </c>
      <c r="W4" s="3859" t="s">
        <v>729</v>
      </c>
      <c r="X4" s="3859" t="s">
        <v>727</v>
      </c>
      <c r="Y4" s="3859" t="s">
        <v>8634</v>
      </c>
      <c r="Z4" s="289" t="s">
        <v>8635</v>
      </c>
    </row>
    <row r="5" spans="1:26" ht="15" thickBot="1">
      <c r="A5" s="38"/>
      <c r="B5" s="4460" t="s">
        <v>2518</v>
      </c>
      <c r="C5" s="4461"/>
      <c r="D5" s="4462"/>
      <c r="E5" s="4462"/>
      <c r="F5" s="4462"/>
      <c r="G5" s="4461"/>
      <c r="H5" s="4461"/>
      <c r="I5" s="4462"/>
      <c r="J5" s="4461"/>
      <c r="K5" s="4461"/>
      <c r="L5" s="4461"/>
      <c r="M5" s="4461"/>
      <c r="N5" s="4461"/>
      <c r="O5" s="4461"/>
      <c r="P5" s="4462"/>
      <c r="Q5" s="4462"/>
      <c r="R5" s="4461"/>
      <c r="S5" s="4461"/>
      <c r="T5" s="4461"/>
      <c r="U5" s="4461"/>
      <c r="V5" s="4461"/>
      <c r="W5" s="4461"/>
      <c r="X5" s="4461"/>
      <c r="Y5" s="4461"/>
      <c r="Z5" s="4463"/>
    </row>
    <row r="6" spans="1:26" ht="71.25" customHeight="1">
      <c r="A6" s="37"/>
      <c r="B6" s="2695" t="s">
        <v>863</v>
      </c>
      <c r="C6" s="2697" t="s">
        <v>860</v>
      </c>
      <c r="D6" s="730" t="s">
        <v>2574</v>
      </c>
      <c r="E6" s="737" t="s">
        <v>3021</v>
      </c>
      <c r="F6" s="737" t="s">
        <v>2575</v>
      </c>
      <c r="G6" s="2697" t="s">
        <v>830</v>
      </c>
      <c r="H6" s="737" t="s">
        <v>25</v>
      </c>
      <c r="I6" s="191" t="s">
        <v>2930</v>
      </c>
      <c r="J6" s="735" t="s">
        <v>869</v>
      </c>
      <c r="K6" s="731" t="s">
        <v>926</v>
      </c>
      <c r="L6" s="730" t="s">
        <v>860</v>
      </c>
      <c r="M6" s="730" t="s">
        <v>25</v>
      </c>
      <c r="N6" s="738" t="s">
        <v>907</v>
      </c>
      <c r="O6" s="740" t="s">
        <v>902</v>
      </c>
      <c r="P6" s="747" t="s">
        <v>2583</v>
      </c>
      <c r="Q6" s="747" t="s">
        <v>2584</v>
      </c>
      <c r="R6" s="740" t="s">
        <v>908</v>
      </c>
      <c r="S6" s="738" t="s">
        <v>909</v>
      </c>
      <c r="T6" s="742" t="s">
        <v>910</v>
      </c>
      <c r="U6" s="731" t="s">
        <v>864</v>
      </c>
      <c r="V6" s="738" t="s">
        <v>2519</v>
      </c>
      <c r="W6" s="747" t="s">
        <v>2520</v>
      </c>
      <c r="X6" s="738" t="s">
        <v>2521</v>
      </c>
      <c r="Y6" s="747" t="s">
        <v>2522</v>
      </c>
      <c r="Z6" s="742" t="s">
        <v>865</v>
      </c>
    </row>
    <row r="7" spans="1:26" s="750" customFormat="1">
      <c r="A7" s="37" t="s">
        <v>673</v>
      </c>
      <c r="B7" s="3533" t="s">
        <v>922</v>
      </c>
      <c r="C7" s="2698" t="s">
        <v>923</v>
      </c>
      <c r="D7" s="3534"/>
      <c r="E7" s="3643"/>
      <c r="F7" s="3532"/>
      <c r="G7" s="2698" t="s">
        <v>925</v>
      </c>
      <c r="H7" s="3532" t="s">
        <v>924</v>
      </c>
      <c r="I7" s="3532"/>
      <c r="J7" s="3530"/>
      <c r="K7" s="753" t="s">
        <v>927</v>
      </c>
      <c r="L7" s="3534" t="s">
        <v>928</v>
      </c>
      <c r="M7" s="3534" t="s">
        <v>938</v>
      </c>
      <c r="N7" s="739" t="s">
        <v>929</v>
      </c>
      <c r="O7" s="739" t="s">
        <v>930</v>
      </c>
      <c r="P7" s="739"/>
      <c r="Q7" s="739"/>
      <c r="R7" s="739" t="s">
        <v>932</v>
      </c>
      <c r="S7" s="739" t="s">
        <v>931</v>
      </c>
      <c r="T7" s="743"/>
      <c r="U7" s="753" t="s">
        <v>933</v>
      </c>
      <c r="V7" s="745" t="s">
        <v>934</v>
      </c>
      <c r="W7" s="3531"/>
      <c r="X7" s="745" t="s">
        <v>935</v>
      </c>
      <c r="Y7" s="3531"/>
      <c r="Z7" s="744"/>
    </row>
    <row r="8" spans="1:26" ht="15" hidden="1" thickBot="1">
      <c r="A8" s="26">
        <v>1949</v>
      </c>
      <c r="B8" s="2696"/>
      <c r="C8" s="2699"/>
      <c r="D8" s="708"/>
      <c r="E8" s="2701"/>
      <c r="F8" s="2701"/>
      <c r="G8" s="2699"/>
      <c r="H8" s="2701"/>
      <c r="I8" s="2701"/>
      <c r="J8" s="709"/>
      <c r="K8" s="711"/>
      <c r="L8" s="708"/>
      <c r="M8" s="708"/>
      <c r="N8" s="708"/>
      <c r="O8" s="708"/>
      <c r="P8" s="708"/>
      <c r="Q8" s="708"/>
      <c r="R8" s="708"/>
      <c r="S8" s="708"/>
      <c r="T8" s="709"/>
      <c r="U8" s="711"/>
      <c r="V8" s="708"/>
      <c r="W8" s="708"/>
      <c r="X8" s="709"/>
      <c r="Y8" s="2716"/>
      <c r="Z8" s="752"/>
    </row>
    <row r="9" spans="1:26" hidden="1">
      <c r="A9" s="26">
        <v>1950</v>
      </c>
      <c r="B9" s="438"/>
      <c r="C9" s="30"/>
      <c r="D9" s="31"/>
      <c r="E9" s="595"/>
      <c r="F9" s="595"/>
      <c r="G9" s="30"/>
      <c r="H9" s="595"/>
      <c r="I9" s="595"/>
      <c r="J9" s="33"/>
      <c r="K9" s="34"/>
      <c r="L9" s="31"/>
      <c r="M9" s="31"/>
      <c r="N9" s="31"/>
      <c r="O9" s="31"/>
      <c r="P9" s="31"/>
      <c r="Q9" s="31"/>
      <c r="R9" s="31"/>
      <c r="S9" s="31"/>
      <c r="T9" s="33"/>
      <c r="U9" s="34"/>
      <c r="V9" s="31"/>
      <c r="W9" s="31"/>
      <c r="X9" s="33"/>
      <c r="Y9" s="707"/>
      <c r="Z9" s="28"/>
    </row>
    <row r="10" spans="1:26" hidden="1">
      <c r="A10" s="26">
        <v>1951</v>
      </c>
      <c r="B10" s="438"/>
      <c r="C10" s="30"/>
      <c r="D10" s="31"/>
      <c r="E10" s="595"/>
      <c r="F10" s="595"/>
      <c r="G10" s="30"/>
      <c r="H10" s="595"/>
      <c r="I10" s="595"/>
      <c r="J10" s="33"/>
      <c r="K10" s="34"/>
      <c r="L10" s="31"/>
      <c r="M10" s="31"/>
      <c r="N10" s="31"/>
      <c r="O10" s="31"/>
      <c r="P10" s="31"/>
      <c r="Q10" s="31"/>
      <c r="R10" s="31"/>
      <c r="S10" s="31"/>
      <c r="T10" s="33"/>
      <c r="U10" s="34"/>
      <c r="V10" s="31"/>
      <c r="W10" s="31"/>
      <c r="X10" s="33"/>
      <c r="Y10" s="707"/>
      <c r="Z10" s="28"/>
    </row>
    <row r="11" spans="1:26" hidden="1">
      <c r="A11" s="26">
        <v>1952</v>
      </c>
      <c r="B11" s="438"/>
      <c r="C11" s="30"/>
      <c r="D11" s="31"/>
      <c r="E11" s="595"/>
      <c r="F11" s="595"/>
      <c r="G11" s="30"/>
      <c r="H11" s="595"/>
      <c r="I11" s="595"/>
      <c r="J11" s="33"/>
      <c r="K11" s="34"/>
      <c r="L11" s="31"/>
      <c r="M11" s="31"/>
      <c r="N11" s="31"/>
      <c r="O11" s="31"/>
      <c r="P11" s="31"/>
      <c r="Q11" s="31"/>
      <c r="R11" s="31"/>
      <c r="S11" s="31"/>
      <c r="T11" s="33"/>
      <c r="U11" s="34"/>
      <c r="V11" s="31"/>
      <c r="W11" s="31"/>
      <c r="X11" s="33"/>
      <c r="Y11" s="707"/>
      <c r="Z11" s="28"/>
    </row>
    <row r="12" spans="1:26" hidden="1">
      <c r="A12" s="26">
        <v>1953</v>
      </c>
      <c r="B12" s="438"/>
      <c r="C12" s="30"/>
      <c r="D12" s="31"/>
      <c r="E12" s="595"/>
      <c r="F12" s="595"/>
      <c r="G12" s="30"/>
      <c r="H12" s="595"/>
      <c r="I12" s="595"/>
      <c r="J12" s="33"/>
      <c r="K12" s="34"/>
      <c r="L12" s="31"/>
      <c r="M12" s="31"/>
      <c r="N12" s="31"/>
      <c r="O12" s="31"/>
      <c r="P12" s="31"/>
      <c r="Q12" s="31"/>
      <c r="R12" s="31"/>
      <c r="S12" s="31"/>
      <c r="T12" s="33"/>
      <c r="U12" s="34"/>
      <c r="V12" s="31"/>
      <c r="W12" s="31"/>
      <c r="X12" s="33"/>
      <c r="Y12" s="707"/>
      <c r="Z12" s="28"/>
    </row>
    <row r="13" spans="1:26" hidden="1">
      <c r="A13" s="26">
        <v>1954</v>
      </c>
      <c r="B13" s="438"/>
      <c r="C13" s="30"/>
      <c r="D13" s="31"/>
      <c r="E13" s="595"/>
      <c r="F13" s="595"/>
      <c r="G13" s="30"/>
      <c r="H13" s="595"/>
      <c r="I13" s="595"/>
      <c r="J13" s="33"/>
      <c r="K13" s="34"/>
      <c r="L13" s="31"/>
      <c r="M13" s="31"/>
      <c r="N13" s="31"/>
      <c r="O13" s="31"/>
      <c r="P13" s="31"/>
      <c r="Q13" s="31"/>
      <c r="R13" s="31"/>
      <c r="S13" s="31"/>
      <c r="T13" s="33"/>
      <c r="U13" s="34"/>
      <c r="V13" s="31"/>
      <c r="W13" s="31"/>
      <c r="X13" s="33"/>
      <c r="Y13" s="707"/>
      <c r="Z13" s="28"/>
    </row>
    <row r="14" spans="1:26" hidden="1">
      <c r="A14" s="26">
        <v>1955</v>
      </c>
      <c r="B14" s="438"/>
      <c r="C14" s="30"/>
      <c r="D14" s="31"/>
      <c r="E14" s="595"/>
      <c r="F14" s="595"/>
      <c r="G14" s="30"/>
      <c r="H14" s="595"/>
      <c r="I14" s="595"/>
      <c r="J14" s="33"/>
      <c r="K14" s="34"/>
      <c r="L14" s="31"/>
      <c r="M14" s="31"/>
      <c r="N14" s="31"/>
      <c r="O14" s="31"/>
      <c r="P14" s="31"/>
      <c r="Q14" s="31"/>
      <c r="R14" s="31"/>
      <c r="S14" s="31"/>
      <c r="T14" s="33"/>
      <c r="U14" s="34"/>
      <c r="V14" s="31"/>
      <c r="W14" s="31"/>
      <c r="X14" s="33"/>
      <c r="Y14" s="707"/>
      <c r="Z14" s="28"/>
    </row>
    <row r="15" spans="1:26" hidden="1">
      <c r="A15" s="26">
        <v>1956</v>
      </c>
      <c r="B15" s="438"/>
      <c r="C15" s="30"/>
      <c r="D15" s="31"/>
      <c r="E15" s="595"/>
      <c r="F15" s="595"/>
      <c r="G15" s="30"/>
      <c r="H15" s="595"/>
      <c r="I15" s="595"/>
      <c r="J15" s="33"/>
      <c r="K15" s="34"/>
      <c r="L15" s="31"/>
      <c r="M15" s="31"/>
      <c r="N15" s="31"/>
      <c r="O15" s="31"/>
      <c r="P15" s="31"/>
      <c r="Q15" s="31"/>
      <c r="R15" s="31"/>
      <c r="S15" s="31"/>
      <c r="T15" s="33"/>
      <c r="U15" s="34"/>
      <c r="V15" s="31"/>
      <c r="W15" s="31"/>
      <c r="X15" s="33"/>
      <c r="Y15" s="707"/>
      <c r="Z15" s="28"/>
    </row>
    <row r="16" spans="1:26" hidden="1">
      <c r="A16" s="26">
        <v>1957</v>
      </c>
      <c r="B16" s="438"/>
      <c r="C16" s="30"/>
      <c r="D16" s="31"/>
      <c r="E16" s="595"/>
      <c r="F16" s="595"/>
      <c r="G16" s="30"/>
      <c r="H16" s="595"/>
      <c r="I16" s="595"/>
      <c r="J16" s="33"/>
      <c r="K16" s="34"/>
      <c r="L16" s="31"/>
      <c r="M16" s="31"/>
      <c r="N16" s="31"/>
      <c r="O16" s="31"/>
      <c r="P16" s="31"/>
      <c r="Q16" s="31"/>
      <c r="R16" s="31"/>
      <c r="S16" s="31"/>
      <c r="T16" s="33"/>
      <c r="U16" s="34"/>
      <c r="V16" s="31"/>
      <c r="W16" s="31"/>
      <c r="X16" s="33"/>
      <c r="Y16" s="707"/>
      <c r="Z16" s="28"/>
    </row>
    <row r="17" spans="1:26" hidden="1">
      <c r="A17" s="26">
        <v>1958</v>
      </c>
      <c r="B17" s="438"/>
      <c r="C17" s="30"/>
      <c r="D17" s="31"/>
      <c r="E17" s="595"/>
      <c r="F17" s="595"/>
      <c r="G17" s="30"/>
      <c r="H17" s="595"/>
      <c r="I17" s="595"/>
      <c r="J17" s="33"/>
      <c r="K17" s="34"/>
      <c r="L17" s="31"/>
      <c r="M17" s="31"/>
      <c r="N17" s="31"/>
      <c r="O17" s="31"/>
      <c r="P17" s="31"/>
      <c r="Q17" s="31"/>
      <c r="R17" s="31"/>
      <c r="S17" s="31"/>
      <c r="T17" s="33"/>
      <c r="U17" s="34"/>
      <c r="V17" s="31"/>
      <c r="W17" s="31"/>
      <c r="X17" s="33"/>
      <c r="Y17" s="707"/>
      <c r="Z17" s="28"/>
    </row>
    <row r="18" spans="1:26" hidden="1">
      <c r="A18" s="26">
        <v>1959</v>
      </c>
      <c r="B18" s="438"/>
      <c r="C18" s="30"/>
      <c r="D18" s="31"/>
      <c r="E18" s="595"/>
      <c r="F18" s="595"/>
      <c r="G18" s="30"/>
      <c r="H18" s="595"/>
      <c r="I18" s="595"/>
      <c r="J18" s="33"/>
      <c r="K18" s="34"/>
      <c r="L18" s="31"/>
      <c r="M18" s="31"/>
      <c r="N18" s="31"/>
      <c r="O18" s="31"/>
      <c r="P18" s="31"/>
      <c r="Q18" s="31"/>
      <c r="R18" s="31"/>
      <c r="S18" s="31"/>
      <c r="T18" s="33"/>
      <c r="U18" s="34"/>
      <c r="V18" s="31"/>
      <c r="W18" s="31"/>
      <c r="X18" s="33"/>
      <c r="Y18" s="707"/>
      <c r="Z18" s="28"/>
    </row>
    <row r="19" spans="1:26" hidden="1">
      <c r="A19" s="26">
        <v>1960</v>
      </c>
      <c r="B19" s="438"/>
      <c r="C19" s="30"/>
      <c r="D19" s="31"/>
      <c r="E19" s="595"/>
      <c r="F19" s="595"/>
      <c r="G19" s="30"/>
      <c r="H19" s="595"/>
      <c r="I19" s="595"/>
      <c r="J19" s="33"/>
      <c r="K19" s="34"/>
      <c r="L19" s="31"/>
      <c r="M19" s="31"/>
      <c r="N19" s="31"/>
      <c r="O19" s="31"/>
      <c r="P19" s="31"/>
      <c r="Q19" s="31"/>
      <c r="R19" s="31"/>
      <c r="S19" s="31"/>
      <c r="T19" s="33"/>
      <c r="U19" s="34"/>
      <c r="V19" s="31"/>
      <c r="W19" s="31"/>
      <c r="X19" s="33"/>
      <c r="Y19" s="707"/>
      <c r="Z19" s="28"/>
    </row>
    <row r="20" spans="1:26" hidden="1">
      <c r="A20" s="26">
        <v>1961</v>
      </c>
      <c r="B20" s="438"/>
      <c r="C20" s="30"/>
      <c r="D20" s="31"/>
      <c r="E20" s="595"/>
      <c r="F20" s="595"/>
      <c r="G20" s="30"/>
      <c r="H20" s="595"/>
      <c r="I20" s="595"/>
      <c r="J20" s="33"/>
      <c r="K20" s="34"/>
      <c r="L20" s="31"/>
      <c r="M20" s="31"/>
      <c r="N20" s="31"/>
      <c r="O20" s="31"/>
      <c r="P20" s="31"/>
      <c r="Q20" s="31"/>
      <c r="R20" s="31"/>
      <c r="S20" s="31"/>
      <c r="T20" s="33"/>
      <c r="U20" s="34"/>
      <c r="V20" s="31"/>
      <c r="W20" s="31"/>
      <c r="X20" s="33"/>
      <c r="Y20" s="707"/>
      <c r="Z20" s="28"/>
    </row>
    <row r="21" spans="1:26" hidden="1">
      <c r="A21" s="26">
        <v>1962</v>
      </c>
      <c r="B21" s="438"/>
      <c r="C21" s="30"/>
      <c r="D21" s="31"/>
      <c r="E21" s="595"/>
      <c r="F21" s="595"/>
      <c r="G21" s="30"/>
      <c r="H21" s="595"/>
      <c r="I21" s="595"/>
      <c r="J21" s="33"/>
      <c r="K21" s="34"/>
      <c r="L21" s="31"/>
      <c r="M21" s="31"/>
      <c r="N21" s="31"/>
      <c r="O21" s="31"/>
      <c r="P21" s="31"/>
      <c r="Q21" s="31"/>
      <c r="R21" s="31"/>
      <c r="S21" s="31"/>
      <c r="T21" s="33"/>
      <c r="U21" s="34"/>
      <c r="V21" s="31"/>
      <c r="W21" s="31"/>
      <c r="X21" s="33"/>
      <c r="Y21" s="707"/>
      <c r="Z21" s="28"/>
    </row>
    <row r="22" spans="1:26" hidden="1">
      <c r="A22" s="26">
        <v>1963</v>
      </c>
      <c r="B22" s="438"/>
      <c r="C22" s="30"/>
      <c r="D22" s="31"/>
      <c r="E22" s="595"/>
      <c r="F22" s="595"/>
      <c r="G22" s="30"/>
      <c r="H22" s="595"/>
      <c r="I22" s="595"/>
      <c r="J22" s="33"/>
      <c r="K22" s="34"/>
      <c r="L22" s="31"/>
      <c r="M22" s="31"/>
      <c r="N22" s="31"/>
      <c r="O22" s="31"/>
      <c r="P22" s="31"/>
      <c r="Q22" s="31"/>
      <c r="R22" s="31"/>
      <c r="S22" s="31"/>
      <c r="T22" s="33"/>
      <c r="U22" s="34"/>
      <c r="V22" s="31"/>
      <c r="W22" s="31"/>
      <c r="X22" s="33"/>
      <c r="Y22" s="707"/>
      <c r="Z22" s="28"/>
    </row>
    <row r="23" spans="1:26" hidden="1">
      <c r="A23" s="26">
        <v>1964</v>
      </c>
      <c r="B23" s="438"/>
      <c r="C23" s="30"/>
      <c r="D23" s="31"/>
      <c r="E23" s="595"/>
      <c r="F23" s="595"/>
      <c r="G23" s="30"/>
      <c r="H23" s="595"/>
      <c r="I23" s="595"/>
      <c r="J23" s="33"/>
      <c r="K23" s="34"/>
      <c r="L23" s="31"/>
      <c r="M23" s="31"/>
      <c r="N23" s="31"/>
      <c r="O23" s="31"/>
      <c r="P23" s="31"/>
      <c r="Q23" s="31"/>
      <c r="R23" s="31"/>
      <c r="S23" s="31"/>
      <c r="T23" s="33"/>
      <c r="U23" s="34"/>
      <c r="V23" s="31"/>
      <c r="W23" s="31"/>
      <c r="X23" s="33"/>
      <c r="Y23" s="707"/>
      <c r="Z23" s="28"/>
    </row>
    <row r="24" spans="1:26" hidden="1">
      <c r="A24" s="26">
        <v>1965</v>
      </c>
      <c r="B24" s="438"/>
      <c r="C24" s="30"/>
      <c r="D24" s="31"/>
      <c r="E24" s="595"/>
      <c r="F24" s="595"/>
      <c r="G24" s="30"/>
      <c r="H24" s="595"/>
      <c r="I24" s="595"/>
      <c r="J24" s="33"/>
      <c r="K24" s="34"/>
      <c r="L24" s="31"/>
      <c r="M24" s="31"/>
      <c r="N24" s="31"/>
      <c r="O24" s="31"/>
      <c r="P24" s="31"/>
      <c r="Q24" s="31"/>
      <c r="R24" s="31"/>
      <c r="S24" s="31"/>
      <c r="T24" s="33"/>
      <c r="U24" s="34"/>
      <c r="V24" s="31"/>
      <c r="W24" s="31"/>
      <c r="X24" s="33"/>
      <c r="Y24" s="707"/>
      <c r="Z24" s="28"/>
    </row>
    <row r="25" spans="1:26" hidden="1">
      <c r="A25" s="26">
        <v>1966</v>
      </c>
      <c r="B25" s="438"/>
      <c r="C25" s="30"/>
      <c r="D25" s="31"/>
      <c r="E25" s="595"/>
      <c r="F25" s="595"/>
      <c r="G25" s="30"/>
      <c r="H25" s="595"/>
      <c r="I25" s="595"/>
      <c r="J25" s="33"/>
      <c r="K25" s="34"/>
      <c r="L25" s="31"/>
      <c r="M25" s="31"/>
      <c r="N25" s="31"/>
      <c r="O25" s="31"/>
      <c r="P25" s="31"/>
      <c r="Q25" s="31"/>
      <c r="R25" s="31"/>
      <c r="S25" s="31"/>
      <c r="T25" s="33"/>
      <c r="U25" s="34"/>
      <c r="V25" s="31"/>
      <c r="W25" s="31"/>
      <c r="X25" s="33"/>
      <c r="Y25" s="707"/>
      <c r="Z25" s="28"/>
    </row>
    <row r="26" spans="1:26" hidden="1">
      <c r="A26" s="26">
        <v>1967</v>
      </c>
      <c r="B26" s="438"/>
      <c r="C26" s="30"/>
      <c r="D26" s="31"/>
      <c r="E26" s="595"/>
      <c r="F26" s="595"/>
      <c r="G26" s="30"/>
      <c r="H26" s="595"/>
      <c r="I26" s="595"/>
      <c r="J26" s="33"/>
      <c r="K26" s="34"/>
      <c r="L26" s="31"/>
      <c r="M26" s="31"/>
      <c r="N26" s="31"/>
      <c r="O26" s="31"/>
      <c r="P26" s="31"/>
      <c r="Q26" s="31"/>
      <c r="R26" s="31"/>
      <c r="S26" s="31"/>
      <c r="T26" s="33"/>
      <c r="U26" s="34"/>
      <c r="V26" s="31"/>
      <c r="W26" s="31"/>
      <c r="X26" s="33"/>
      <c r="Y26" s="707"/>
      <c r="Z26" s="28"/>
    </row>
    <row r="27" spans="1:26" hidden="1">
      <c r="A27" s="26">
        <v>1968</v>
      </c>
      <c r="B27" s="438"/>
      <c r="C27" s="30"/>
      <c r="D27" s="31"/>
      <c r="E27" s="595"/>
      <c r="F27" s="595"/>
      <c r="G27" s="30"/>
      <c r="H27" s="595"/>
      <c r="I27" s="595"/>
      <c r="J27" s="33"/>
      <c r="K27" s="34"/>
      <c r="L27" s="31"/>
      <c r="M27" s="31"/>
      <c r="N27" s="31"/>
      <c r="O27" s="31"/>
      <c r="P27" s="31"/>
      <c r="Q27" s="31"/>
      <c r="R27" s="31"/>
      <c r="S27" s="31"/>
      <c r="T27" s="33"/>
      <c r="U27" s="34"/>
      <c r="V27" s="31"/>
      <c r="W27" s="31"/>
      <c r="X27" s="33"/>
      <c r="Y27" s="707"/>
      <c r="Z27" s="28"/>
    </row>
    <row r="28" spans="1:26" hidden="1">
      <c r="A28" s="26">
        <v>1969</v>
      </c>
      <c r="B28" s="438"/>
      <c r="C28" s="30"/>
      <c r="D28" s="31"/>
      <c r="E28" s="595"/>
      <c r="F28" s="595"/>
      <c r="G28" s="30"/>
      <c r="H28" s="595"/>
      <c r="I28" s="595"/>
      <c r="J28" s="33"/>
      <c r="K28" s="34"/>
      <c r="L28" s="31"/>
      <c r="M28" s="31"/>
      <c r="N28" s="31"/>
      <c r="O28" s="31"/>
      <c r="P28" s="31"/>
      <c r="Q28" s="31"/>
      <c r="R28" s="31"/>
      <c r="S28" s="31"/>
      <c r="T28" s="33"/>
      <c r="U28" s="34"/>
      <c r="V28" s="31"/>
      <c r="W28" s="31"/>
      <c r="X28" s="33"/>
      <c r="Y28" s="707"/>
      <c r="Z28" s="28"/>
    </row>
    <row r="29" spans="1:26" hidden="1">
      <c r="A29" s="26">
        <v>1970</v>
      </c>
      <c r="B29" s="2093" t="e">
        <f>C29-G29+H29</f>
        <v>#DIV/0!</v>
      </c>
      <c r="C29" s="20" t="e">
        <f>AVERAGE(Rawdatawealthall!T29:T30)</f>
        <v>#DIV/0!</v>
      </c>
      <c r="D29" s="594"/>
      <c r="E29" s="596"/>
      <c r="F29" s="596"/>
      <c r="G29" s="20" t="e">
        <f>AVERAGE(Rawdatawealthall!X29:X30)</f>
        <v>#DIV/0!</v>
      </c>
      <c r="H29" s="596" t="e">
        <f>AVERAGE(Rawdatawealthall!Y29:Y30)</f>
        <v>#DIV/0!</v>
      </c>
      <c r="I29" s="596"/>
      <c r="J29" s="2581" t="e">
        <f>B29/A30a!#REF!</f>
        <v>#DIV/0!</v>
      </c>
      <c r="K29" s="2582">
        <f t="shared" ref="K29" si="0">L29+M29-N29</f>
        <v>0</v>
      </c>
      <c r="L29" s="2583">
        <f>AVERAGE(Rawdatawealthall!AK29:AK30)</f>
        <v>0</v>
      </c>
      <c r="M29" s="2583">
        <f>AVERAGE(Rawdatawealthall!AQ29:AQ30)</f>
        <v>0</v>
      </c>
      <c r="N29" s="720">
        <f>AVERAGE(Rawdatawealthall!AO29:AO30)-AVERAGE(Rawdatawealthall!AP29:AP30)</f>
        <v>0</v>
      </c>
      <c r="O29" s="721">
        <f>AVERAGE(Rawdatawealthall!AP29:AP30)</f>
        <v>0</v>
      </c>
      <c r="P29" s="721"/>
      <c r="Q29" s="721"/>
      <c r="R29" s="721">
        <f t="shared" ref="R29:R37" si="1">K29-O29</f>
        <v>0</v>
      </c>
      <c r="S29" s="720" t="e">
        <f t="shared" ref="S29:S37" si="2">O29/K29</f>
        <v>#DIV/0!</v>
      </c>
      <c r="T29" s="2581" t="e">
        <f>(K29-O29)/A30a!#REF!</f>
        <v>#REF!</v>
      </c>
      <c r="U29" s="2510" t="e">
        <f>V29-X29</f>
        <v>#DIV/0!</v>
      </c>
      <c r="V29" s="594" t="e">
        <f>AVERAGE(Rawdatawealthall!CN29:CN30)</f>
        <v>#DIV/0!</v>
      </c>
      <c r="W29" s="19" t="e">
        <f>AVERAGE(Rawdatawealthall!CO29:CO30)</f>
        <v>#DIV/0!</v>
      </c>
      <c r="X29" s="596" t="e">
        <f>AVERAGE(Rawdatawealthall!CP29:CP30)</f>
        <v>#DIV/0!</v>
      </c>
      <c r="Y29" s="19" t="e">
        <f>AVERAGE(Rawdatawealthall!CQ29:CQ30)</f>
        <v>#DIV/0!</v>
      </c>
      <c r="Z29" s="2584" t="e">
        <f>U29/A30a!#REF!</f>
        <v>#DIV/0!</v>
      </c>
    </row>
    <row r="30" spans="1:26" hidden="1">
      <c r="A30" s="26">
        <v>1971</v>
      </c>
      <c r="B30" s="2093" t="e">
        <f t="shared" ref="B30:B74" si="3">C30-G30+H30</f>
        <v>#DIV/0!</v>
      </c>
      <c r="C30" s="20" t="e">
        <f>AVERAGE(Rawdatawealthall!T30:T31)</f>
        <v>#DIV/0!</v>
      </c>
      <c r="D30" s="594"/>
      <c r="E30" s="596"/>
      <c r="F30" s="596"/>
      <c r="G30" s="20" t="e">
        <f>AVERAGE(Rawdatawealthall!X30:X31)</f>
        <v>#DIV/0!</v>
      </c>
      <c r="H30" s="596" t="e">
        <f>AVERAGE(Rawdatawealthall!Y30:Y31)</f>
        <v>#DIV/0!</v>
      </c>
      <c r="I30" s="596"/>
      <c r="J30" s="2581" t="e">
        <f>B30/A30a!#REF!</f>
        <v>#DIV/0!</v>
      </c>
      <c r="K30" s="2582">
        <f t="shared" ref="K30:K73" si="4">L30+M30-N30</f>
        <v>0</v>
      </c>
      <c r="L30" s="2583">
        <f>AVERAGE(Rawdatawealthall!AK30:AK31)</f>
        <v>0</v>
      </c>
      <c r="M30" s="2583">
        <f>AVERAGE(Rawdatawealthall!AQ30:AQ31)</f>
        <v>0</v>
      </c>
      <c r="N30" s="720">
        <f>AVERAGE(Rawdatawealthall!AO30:AO31)-AVERAGE(Rawdatawealthall!AP30:AP31)</f>
        <v>0</v>
      </c>
      <c r="O30" s="721">
        <f>AVERAGE(Rawdatawealthall!AP30:AP31)</f>
        <v>0</v>
      </c>
      <c r="P30" s="721"/>
      <c r="Q30" s="721"/>
      <c r="R30" s="721">
        <f t="shared" si="1"/>
        <v>0</v>
      </c>
      <c r="S30" s="720" t="e">
        <f t="shared" si="2"/>
        <v>#DIV/0!</v>
      </c>
      <c r="T30" s="2581" t="e">
        <f>(K30-O30)/A30a!#REF!</f>
        <v>#REF!</v>
      </c>
      <c r="U30" s="2510" t="e">
        <f t="shared" ref="U30:U74" si="5">V30-X30</f>
        <v>#DIV/0!</v>
      </c>
      <c r="V30" s="594" t="e">
        <f>AVERAGE(Rawdatawealthall!CN30:CN31)</f>
        <v>#DIV/0!</v>
      </c>
      <c r="W30" s="19" t="e">
        <f>AVERAGE(Rawdatawealthall!CO30:CO31)</f>
        <v>#DIV/0!</v>
      </c>
      <c r="X30" s="596" t="e">
        <f>AVERAGE(Rawdatawealthall!CP30:CP31)</f>
        <v>#DIV/0!</v>
      </c>
      <c r="Y30" s="19" t="e">
        <f>AVERAGE(Rawdatawealthall!CQ30:CQ31)</f>
        <v>#DIV/0!</v>
      </c>
      <c r="Z30" s="2584" t="e">
        <f>U30/A30a!#REF!</f>
        <v>#DIV/0!</v>
      </c>
    </row>
    <row r="31" spans="1:26" hidden="1">
      <c r="A31" s="26">
        <v>1972</v>
      </c>
      <c r="B31" s="2093" t="e">
        <f t="shared" si="3"/>
        <v>#DIV/0!</v>
      </c>
      <c r="C31" s="20" t="e">
        <f>AVERAGE(Rawdatawealthall!T31:T32)</f>
        <v>#DIV/0!</v>
      </c>
      <c r="D31" s="594"/>
      <c r="E31" s="596"/>
      <c r="F31" s="596"/>
      <c r="G31" s="20" t="e">
        <f>AVERAGE(Rawdatawealthall!X31:X32)</f>
        <v>#DIV/0!</v>
      </c>
      <c r="H31" s="596" t="e">
        <f>AVERAGE(Rawdatawealthall!Y31:Y32)</f>
        <v>#DIV/0!</v>
      </c>
      <c r="I31" s="596"/>
      <c r="J31" s="2581" t="e">
        <f>B31/A30a!#REF!</f>
        <v>#DIV/0!</v>
      </c>
      <c r="K31" s="2582">
        <f t="shared" si="4"/>
        <v>0</v>
      </c>
      <c r="L31" s="2583">
        <f>AVERAGE(Rawdatawealthall!AK31:AK32)</f>
        <v>0</v>
      </c>
      <c r="M31" s="2583">
        <f>AVERAGE(Rawdatawealthall!AQ31:AQ32)</f>
        <v>0</v>
      </c>
      <c r="N31" s="720">
        <f>AVERAGE(Rawdatawealthall!AO31:AO32)-AVERAGE(Rawdatawealthall!AP31:AP32)</f>
        <v>0</v>
      </c>
      <c r="O31" s="721">
        <f>AVERAGE(Rawdatawealthall!AP31:AP32)</f>
        <v>0</v>
      </c>
      <c r="P31" s="721"/>
      <c r="Q31" s="721"/>
      <c r="R31" s="721">
        <f t="shared" si="1"/>
        <v>0</v>
      </c>
      <c r="S31" s="720" t="e">
        <f t="shared" si="2"/>
        <v>#DIV/0!</v>
      </c>
      <c r="T31" s="2581" t="e">
        <f>(K31-O31)/A30a!#REF!</f>
        <v>#REF!</v>
      </c>
      <c r="U31" s="2510" t="e">
        <f t="shared" si="5"/>
        <v>#DIV/0!</v>
      </c>
      <c r="V31" s="594" t="e">
        <f>AVERAGE(Rawdatawealthall!CN31:CN32)</f>
        <v>#DIV/0!</v>
      </c>
      <c r="W31" s="19" t="e">
        <f>AVERAGE(Rawdatawealthall!CO31:CO32)</f>
        <v>#DIV/0!</v>
      </c>
      <c r="X31" s="596" t="e">
        <f>AVERAGE(Rawdatawealthall!CP31:CP32)</f>
        <v>#DIV/0!</v>
      </c>
      <c r="Y31" s="19" t="e">
        <f>AVERAGE(Rawdatawealthall!CQ31:CQ32)</f>
        <v>#DIV/0!</v>
      </c>
      <c r="Z31" s="2584" t="e">
        <f>U31/A30a!#REF!</f>
        <v>#DIV/0!</v>
      </c>
    </row>
    <row r="32" spans="1:26" hidden="1">
      <c r="A32" s="26">
        <v>1973</v>
      </c>
      <c r="B32" s="2093" t="e">
        <f t="shared" si="3"/>
        <v>#DIV/0!</v>
      </c>
      <c r="C32" s="20" t="e">
        <f>AVERAGE(Rawdatawealthall!T32:T33)</f>
        <v>#DIV/0!</v>
      </c>
      <c r="D32" s="594"/>
      <c r="E32" s="596"/>
      <c r="F32" s="596"/>
      <c r="G32" s="20" t="e">
        <f>AVERAGE(Rawdatawealthall!X32:X33)</f>
        <v>#DIV/0!</v>
      </c>
      <c r="H32" s="596" t="e">
        <f>AVERAGE(Rawdatawealthall!Y32:Y33)</f>
        <v>#DIV/0!</v>
      </c>
      <c r="I32" s="596"/>
      <c r="J32" s="2581" t="e">
        <f>B32/A30a!#REF!</f>
        <v>#DIV/0!</v>
      </c>
      <c r="K32" s="2582">
        <f t="shared" si="4"/>
        <v>0</v>
      </c>
      <c r="L32" s="2583">
        <f>AVERAGE(Rawdatawealthall!AK32:AK33)</f>
        <v>0</v>
      </c>
      <c r="M32" s="2583">
        <f>AVERAGE(Rawdatawealthall!AQ32:AQ33)</f>
        <v>0</v>
      </c>
      <c r="N32" s="720">
        <f>AVERAGE(Rawdatawealthall!AO32:AO33)-AVERAGE(Rawdatawealthall!AP32:AP33)</f>
        <v>0</v>
      </c>
      <c r="O32" s="721">
        <f>AVERAGE(Rawdatawealthall!AP32:AP33)</f>
        <v>0</v>
      </c>
      <c r="P32" s="721"/>
      <c r="Q32" s="721"/>
      <c r="R32" s="721">
        <f t="shared" si="1"/>
        <v>0</v>
      </c>
      <c r="S32" s="720" t="e">
        <f t="shared" si="2"/>
        <v>#DIV/0!</v>
      </c>
      <c r="T32" s="2581" t="e">
        <f>(K32-O32)/A30a!#REF!</f>
        <v>#REF!</v>
      </c>
      <c r="U32" s="2510" t="e">
        <f t="shared" si="5"/>
        <v>#DIV/0!</v>
      </c>
      <c r="V32" s="594" t="e">
        <f>AVERAGE(Rawdatawealthall!CN32:CN33)</f>
        <v>#DIV/0!</v>
      </c>
      <c r="W32" s="19" t="e">
        <f>AVERAGE(Rawdatawealthall!CO32:CO33)</f>
        <v>#DIV/0!</v>
      </c>
      <c r="X32" s="596" t="e">
        <f>AVERAGE(Rawdatawealthall!CP32:CP33)</f>
        <v>#DIV/0!</v>
      </c>
      <c r="Y32" s="19" t="e">
        <f>AVERAGE(Rawdatawealthall!CQ32:CQ33)</f>
        <v>#DIV/0!</v>
      </c>
      <c r="Z32" s="2584" t="e">
        <f>U32/A30a!#REF!</f>
        <v>#DIV/0!</v>
      </c>
    </row>
    <row r="33" spans="1:26" hidden="1">
      <c r="A33" s="26">
        <v>1974</v>
      </c>
      <c r="B33" s="2093" t="e">
        <f t="shared" si="3"/>
        <v>#DIV/0!</v>
      </c>
      <c r="C33" s="20" t="e">
        <f>AVERAGE(Rawdatawealthall!T33:T34)</f>
        <v>#DIV/0!</v>
      </c>
      <c r="D33" s="594"/>
      <c r="E33" s="596"/>
      <c r="F33" s="596"/>
      <c r="G33" s="20" t="e">
        <f>AVERAGE(Rawdatawealthall!X33:X34)</f>
        <v>#DIV/0!</v>
      </c>
      <c r="H33" s="596" t="e">
        <f>AVERAGE(Rawdatawealthall!Y33:Y34)</f>
        <v>#DIV/0!</v>
      </c>
      <c r="I33" s="596"/>
      <c r="J33" s="2581" t="e">
        <f>B33/A30a!#REF!</f>
        <v>#DIV/0!</v>
      </c>
      <c r="K33" s="2582">
        <f t="shared" si="4"/>
        <v>0</v>
      </c>
      <c r="L33" s="2583">
        <f>AVERAGE(Rawdatawealthall!AK33:AK34)</f>
        <v>0</v>
      </c>
      <c r="M33" s="2583">
        <f>AVERAGE(Rawdatawealthall!AQ33:AQ34)</f>
        <v>0</v>
      </c>
      <c r="N33" s="720">
        <f>AVERAGE(Rawdatawealthall!AO33:AO34)-AVERAGE(Rawdatawealthall!AP33:AP34)</f>
        <v>0</v>
      </c>
      <c r="O33" s="721">
        <f>AVERAGE(Rawdatawealthall!AP33:AP34)</f>
        <v>0</v>
      </c>
      <c r="P33" s="721"/>
      <c r="Q33" s="721"/>
      <c r="R33" s="721">
        <f t="shared" si="1"/>
        <v>0</v>
      </c>
      <c r="S33" s="720" t="e">
        <f t="shared" si="2"/>
        <v>#DIV/0!</v>
      </c>
      <c r="T33" s="2581" t="e">
        <f>(K33-O33)/A30a!#REF!</f>
        <v>#REF!</v>
      </c>
      <c r="U33" s="2510" t="e">
        <f t="shared" si="5"/>
        <v>#DIV/0!</v>
      </c>
      <c r="V33" s="594" t="e">
        <f>AVERAGE(Rawdatawealthall!CN33:CN34)</f>
        <v>#DIV/0!</v>
      </c>
      <c r="W33" s="19" t="e">
        <f>AVERAGE(Rawdatawealthall!CO33:CO34)</f>
        <v>#DIV/0!</v>
      </c>
      <c r="X33" s="596" t="e">
        <f>AVERAGE(Rawdatawealthall!CP33:CP34)</f>
        <v>#DIV/0!</v>
      </c>
      <c r="Y33" s="19" t="e">
        <f>AVERAGE(Rawdatawealthall!CQ33:CQ34)</f>
        <v>#DIV/0!</v>
      </c>
      <c r="Z33" s="2584" t="e">
        <f>U33/A30a!#REF!</f>
        <v>#DIV/0!</v>
      </c>
    </row>
    <row r="34" spans="1:26" hidden="1">
      <c r="A34" s="26">
        <v>1975</v>
      </c>
      <c r="B34" s="2093" t="e">
        <f t="shared" si="3"/>
        <v>#DIV/0!</v>
      </c>
      <c r="C34" s="20" t="e">
        <f>AVERAGE(Rawdatawealthall!T34:T35)</f>
        <v>#DIV/0!</v>
      </c>
      <c r="D34" s="594"/>
      <c r="E34" s="596"/>
      <c r="F34" s="596"/>
      <c r="G34" s="20" t="e">
        <f>AVERAGE(Rawdatawealthall!X34:X35)</f>
        <v>#DIV/0!</v>
      </c>
      <c r="H34" s="596" t="e">
        <f>AVERAGE(Rawdatawealthall!Y34:Y35)</f>
        <v>#DIV/0!</v>
      </c>
      <c r="I34" s="596"/>
      <c r="J34" s="2581" t="e">
        <f>B34/A30a!#REF!</f>
        <v>#DIV/0!</v>
      </c>
      <c r="K34" s="2582">
        <f t="shared" si="4"/>
        <v>0</v>
      </c>
      <c r="L34" s="2583">
        <f>AVERAGE(Rawdatawealthall!AK34:AK35)</f>
        <v>0</v>
      </c>
      <c r="M34" s="2583">
        <f>AVERAGE(Rawdatawealthall!AQ34:AQ35)</f>
        <v>0</v>
      </c>
      <c r="N34" s="720">
        <f>AVERAGE(Rawdatawealthall!AO34:AO35)-AVERAGE(Rawdatawealthall!AP34:AP35)</f>
        <v>0</v>
      </c>
      <c r="O34" s="721">
        <f>AVERAGE(Rawdatawealthall!AP34:AP35)</f>
        <v>0</v>
      </c>
      <c r="P34" s="721"/>
      <c r="Q34" s="721"/>
      <c r="R34" s="721">
        <f t="shared" si="1"/>
        <v>0</v>
      </c>
      <c r="S34" s="720" t="e">
        <f t="shared" si="2"/>
        <v>#DIV/0!</v>
      </c>
      <c r="T34" s="2581" t="e">
        <f>(K34-O34)/A30a!#REF!</f>
        <v>#REF!</v>
      </c>
      <c r="U34" s="2510" t="e">
        <f t="shared" si="5"/>
        <v>#DIV/0!</v>
      </c>
      <c r="V34" s="594" t="e">
        <f>AVERAGE(Rawdatawealthall!CN34:CN35)</f>
        <v>#DIV/0!</v>
      </c>
      <c r="W34" s="19" t="e">
        <f>AVERAGE(Rawdatawealthall!CO34:CO35)</f>
        <v>#DIV/0!</v>
      </c>
      <c r="X34" s="596" t="e">
        <f>AVERAGE(Rawdatawealthall!CP34:CP35)</f>
        <v>#DIV/0!</v>
      </c>
      <c r="Y34" s="19" t="e">
        <f>AVERAGE(Rawdatawealthall!CQ34:CQ35)</f>
        <v>#DIV/0!</v>
      </c>
      <c r="Z34" s="2584" t="e">
        <f>U34/A30a!#REF!</f>
        <v>#DIV/0!</v>
      </c>
    </row>
    <row r="35" spans="1:26" hidden="1">
      <c r="A35" s="26">
        <v>1976</v>
      </c>
      <c r="B35" s="2093" t="e">
        <f t="shared" si="3"/>
        <v>#DIV/0!</v>
      </c>
      <c r="C35" s="20" t="e">
        <f>AVERAGE(Rawdatawealthall!T35:T36)</f>
        <v>#DIV/0!</v>
      </c>
      <c r="D35" s="594"/>
      <c r="E35" s="596"/>
      <c r="F35" s="596"/>
      <c r="G35" s="20" t="e">
        <f>AVERAGE(Rawdatawealthall!X35:X36)</f>
        <v>#DIV/0!</v>
      </c>
      <c r="H35" s="596" t="e">
        <f>AVERAGE(Rawdatawealthall!Y35:Y36)</f>
        <v>#DIV/0!</v>
      </c>
      <c r="I35" s="596"/>
      <c r="J35" s="2581" t="e">
        <f>B35/A30a!#REF!</f>
        <v>#DIV/0!</v>
      </c>
      <c r="K35" s="2582">
        <f t="shared" si="4"/>
        <v>0</v>
      </c>
      <c r="L35" s="2583">
        <f>AVERAGE(Rawdatawealthall!AK35:AK36)</f>
        <v>0</v>
      </c>
      <c r="M35" s="2583">
        <f>AVERAGE(Rawdatawealthall!AQ35:AQ36)</f>
        <v>0</v>
      </c>
      <c r="N35" s="720">
        <f>AVERAGE(Rawdatawealthall!AO35:AO36)-AVERAGE(Rawdatawealthall!AP35:AP36)</f>
        <v>0</v>
      </c>
      <c r="O35" s="721">
        <f>AVERAGE(Rawdatawealthall!AP35:AP36)</f>
        <v>0</v>
      </c>
      <c r="P35" s="721"/>
      <c r="Q35" s="721"/>
      <c r="R35" s="721">
        <f t="shared" si="1"/>
        <v>0</v>
      </c>
      <c r="S35" s="720" t="e">
        <f t="shared" si="2"/>
        <v>#DIV/0!</v>
      </c>
      <c r="T35" s="2581" t="e">
        <f>(K35-O35)/A30a!#REF!</f>
        <v>#REF!</v>
      </c>
      <c r="U35" s="2510" t="e">
        <f t="shared" si="5"/>
        <v>#DIV/0!</v>
      </c>
      <c r="V35" s="594" t="e">
        <f>AVERAGE(Rawdatawealthall!CN35:CN36)</f>
        <v>#DIV/0!</v>
      </c>
      <c r="W35" s="19" t="e">
        <f>AVERAGE(Rawdatawealthall!CO35:CO36)</f>
        <v>#DIV/0!</v>
      </c>
      <c r="X35" s="596" t="e">
        <f>AVERAGE(Rawdatawealthall!CP35:CP36)</f>
        <v>#DIV/0!</v>
      </c>
      <c r="Y35" s="19" t="e">
        <f>AVERAGE(Rawdatawealthall!CQ35:CQ36)</f>
        <v>#DIV/0!</v>
      </c>
      <c r="Z35" s="2584" t="e">
        <f>U35/A30a!#REF!</f>
        <v>#DIV/0!</v>
      </c>
    </row>
    <row r="36" spans="1:26" hidden="1">
      <c r="A36" s="26">
        <v>1977</v>
      </c>
      <c r="B36" s="2093" t="e">
        <f t="shared" si="3"/>
        <v>#DIV/0!</v>
      </c>
      <c r="C36" s="20" t="e">
        <f>AVERAGE(Rawdatawealthall!T36:T37)</f>
        <v>#DIV/0!</v>
      </c>
      <c r="D36" s="594"/>
      <c r="E36" s="596"/>
      <c r="F36" s="596"/>
      <c r="G36" s="20" t="e">
        <f>AVERAGE(Rawdatawealthall!X36:X37)</f>
        <v>#DIV/0!</v>
      </c>
      <c r="H36" s="596" t="e">
        <f>AVERAGE(Rawdatawealthall!Y36:Y37)</f>
        <v>#DIV/0!</v>
      </c>
      <c r="I36" s="596"/>
      <c r="J36" s="2581" t="e">
        <f>B36/A30a!#REF!</f>
        <v>#DIV/0!</v>
      </c>
      <c r="K36" s="2582">
        <f t="shared" si="4"/>
        <v>0</v>
      </c>
      <c r="L36" s="2583">
        <f>AVERAGE(Rawdatawealthall!AK36:AK37)</f>
        <v>0</v>
      </c>
      <c r="M36" s="2583">
        <f>AVERAGE(Rawdatawealthall!AQ36:AQ37)</f>
        <v>0</v>
      </c>
      <c r="N36" s="720">
        <f>AVERAGE(Rawdatawealthall!AO36:AO37)-AVERAGE(Rawdatawealthall!AP36:AP37)</f>
        <v>0</v>
      </c>
      <c r="O36" s="721">
        <f>AVERAGE(Rawdatawealthall!AP36:AP37)</f>
        <v>0</v>
      </c>
      <c r="P36" s="721"/>
      <c r="Q36" s="721"/>
      <c r="R36" s="721">
        <f t="shared" si="1"/>
        <v>0</v>
      </c>
      <c r="S36" s="720" t="e">
        <f t="shared" si="2"/>
        <v>#DIV/0!</v>
      </c>
      <c r="T36" s="2581" t="e">
        <f>(K36-O36)/A30a!#REF!</f>
        <v>#REF!</v>
      </c>
      <c r="U36" s="2510" t="e">
        <f t="shared" si="5"/>
        <v>#DIV/0!</v>
      </c>
      <c r="V36" s="594" t="e">
        <f>AVERAGE(Rawdatawealthall!CN36:CN37)</f>
        <v>#DIV/0!</v>
      </c>
      <c r="W36" s="19" t="e">
        <f>AVERAGE(Rawdatawealthall!CO36:CO37)</f>
        <v>#DIV/0!</v>
      </c>
      <c r="X36" s="596" t="e">
        <f>AVERAGE(Rawdatawealthall!CP36:CP37)</f>
        <v>#DIV/0!</v>
      </c>
      <c r="Y36" s="19" t="e">
        <f>AVERAGE(Rawdatawealthall!CQ36:CQ37)</f>
        <v>#DIV/0!</v>
      </c>
      <c r="Z36" s="2584" t="e">
        <f>U36/A30a!#REF!</f>
        <v>#DIV/0!</v>
      </c>
    </row>
    <row r="37" spans="1:26" hidden="1">
      <c r="A37" s="26">
        <v>1978</v>
      </c>
      <c r="B37" s="2093" t="e">
        <f t="shared" si="3"/>
        <v>#DIV/0!</v>
      </c>
      <c r="C37" s="20" t="e">
        <f>AVERAGE(Rawdatawealthall!T37:T38)</f>
        <v>#DIV/0!</v>
      </c>
      <c r="D37" s="594"/>
      <c r="E37" s="596"/>
      <c r="F37" s="596"/>
      <c r="G37" s="20" t="e">
        <f>AVERAGE(Rawdatawealthall!X37:X38)</f>
        <v>#DIV/0!</v>
      </c>
      <c r="H37" s="596" t="e">
        <f>AVERAGE(Rawdatawealthall!Y37:Y38)</f>
        <v>#DIV/0!</v>
      </c>
      <c r="I37" s="596"/>
      <c r="J37" s="2581" t="e">
        <f>B37/A30a!#REF!</f>
        <v>#DIV/0!</v>
      </c>
      <c r="K37" s="2582">
        <f t="shared" si="4"/>
        <v>0</v>
      </c>
      <c r="L37" s="2583">
        <f>AVERAGE(Rawdatawealthall!AK37:AK38)</f>
        <v>0</v>
      </c>
      <c r="M37" s="2583">
        <f>AVERAGE(Rawdatawealthall!AQ37:AQ38)</f>
        <v>0</v>
      </c>
      <c r="N37" s="720">
        <f>AVERAGE(Rawdatawealthall!AO37:AO38)-AVERAGE(Rawdatawealthall!AP37:AP38)</f>
        <v>0</v>
      </c>
      <c r="O37" s="721">
        <f>AVERAGE(Rawdatawealthall!AP37:AP38)</f>
        <v>0</v>
      </c>
      <c r="P37" s="721"/>
      <c r="Q37" s="721"/>
      <c r="R37" s="721">
        <f t="shared" si="1"/>
        <v>0</v>
      </c>
      <c r="S37" s="720" t="e">
        <f t="shared" si="2"/>
        <v>#DIV/0!</v>
      </c>
      <c r="T37" s="2581" t="e">
        <f>(K37-O37)/A30a!#REF!</f>
        <v>#REF!</v>
      </c>
      <c r="U37" s="2510" t="e">
        <f t="shared" si="5"/>
        <v>#DIV/0!</v>
      </c>
      <c r="V37" s="594" t="e">
        <f>AVERAGE(Rawdatawealthall!CN37:CN38)</f>
        <v>#DIV/0!</v>
      </c>
      <c r="W37" s="19" t="e">
        <f>AVERAGE(Rawdatawealthall!CO37:CO38)</f>
        <v>#DIV/0!</v>
      </c>
      <c r="X37" s="596" t="e">
        <f>AVERAGE(Rawdatawealthall!CP37:CP38)</f>
        <v>#DIV/0!</v>
      </c>
      <c r="Y37" s="19" t="e">
        <f>AVERAGE(Rawdatawealthall!CQ37:CQ38)</f>
        <v>#DIV/0!</v>
      </c>
      <c r="Z37" s="2584" t="e">
        <f>U37/A30a!#REF!</f>
        <v>#DIV/0!</v>
      </c>
    </row>
    <row r="38" spans="1:26" hidden="1">
      <c r="A38" s="26">
        <f>1979</f>
        <v>1979</v>
      </c>
      <c r="B38" s="2093" t="e">
        <f t="shared" si="3"/>
        <v>#DIV/0!</v>
      </c>
      <c r="C38" s="20" t="e">
        <f>AVERAGE(Rawdatawealthall!T38:T39)</f>
        <v>#DIV/0!</v>
      </c>
      <c r="D38" s="594"/>
      <c r="E38" s="596"/>
      <c r="F38" s="596"/>
      <c r="G38" s="20" t="e">
        <f>AVERAGE(Rawdatawealthall!X38:X39)</f>
        <v>#DIV/0!</v>
      </c>
      <c r="H38" s="596" t="e">
        <f>AVERAGE(Rawdatawealthall!Y38:Y39)</f>
        <v>#DIV/0!</v>
      </c>
      <c r="I38" s="596"/>
      <c r="J38" s="2581" t="e">
        <f>B38/A30a!#REF!</f>
        <v>#DIV/0!</v>
      </c>
      <c r="K38" s="2582">
        <f t="shared" si="4"/>
        <v>0</v>
      </c>
      <c r="L38" s="2583">
        <f>AVERAGE(Rawdatawealthall!AK38:AK39)</f>
        <v>0</v>
      </c>
      <c r="M38" s="2583">
        <f>AVERAGE(Rawdatawealthall!AQ38:AQ39)</f>
        <v>0</v>
      </c>
      <c r="N38" s="720">
        <f>AVERAGE(Rawdatawealthall!AO38:AO39)-AVERAGE(Rawdatawealthall!AP38:AP39)</f>
        <v>0</v>
      </c>
      <c r="O38" s="721">
        <f>AVERAGE(Rawdatawealthall!AP38:AP39)</f>
        <v>0</v>
      </c>
      <c r="P38" s="721"/>
      <c r="Q38" s="721"/>
      <c r="R38" s="721">
        <f>K38-O38</f>
        <v>0</v>
      </c>
      <c r="S38" s="720" t="e">
        <f>O38/K38</f>
        <v>#DIV/0!</v>
      </c>
      <c r="T38" s="2581" t="e">
        <f>(K38-O38)/A30a!#REF!</f>
        <v>#REF!</v>
      </c>
      <c r="U38" s="2510" t="e">
        <f t="shared" si="5"/>
        <v>#DIV/0!</v>
      </c>
      <c r="V38" s="594" t="e">
        <f>AVERAGE(Rawdatawealthall!CN38:CN39)</f>
        <v>#DIV/0!</v>
      </c>
      <c r="W38" s="19" t="e">
        <f>AVERAGE(Rawdatawealthall!CO38:CO39)</f>
        <v>#DIV/0!</v>
      </c>
      <c r="X38" s="596" t="e">
        <f>AVERAGE(Rawdatawealthall!CP38:CP39)</f>
        <v>#DIV/0!</v>
      </c>
      <c r="Y38" s="19" t="e">
        <f>AVERAGE(Rawdatawealthall!CQ38:CQ39)</f>
        <v>#DIV/0!</v>
      </c>
      <c r="Z38" s="2584" t="e">
        <f>U38/A30a!#REF!</f>
        <v>#DIV/0!</v>
      </c>
    </row>
    <row r="39" spans="1:26" hidden="1">
      <c r="A39" s="26">
        <f t="shared" ref="A39:A74" si="6">A38+1</f>
        <v>1980</v>
      </c>
      <c r="B39" s="2093" t="e">
        <f t="shared" si="3"/>
        <v>#DIV/0!</v>
      </c>
      <c r="C39" s="20" t="e">
        <f>AVERAGE(Rawdatawealthall!T39:T40)</f>
        <v>#DIV/0!</v>
      </c>
      <c r="D39" s="594"/>
      <c r="E39" s="596"/>
      <c r="F39" s="596"/>
      <c r="G39" s="20" t="e">
        <f>AVERAGE(Rawdatawealthall!X39:X40)</f>
        <v>#DIV/0!</v>
      </c>
      <c r="H39" s="596" t="e">
        <f>AVERAGE(Rawdatawealthall!Y39:Y40)</f>
        <v>#DIV/0!</v>
      </c>
      <c r="I39" s="596"/>
      <c r="J39" s="2581" t="e">
        <f>B39/A30a!B7</f>
        <v>#DIV/0!</v>
      </c>
      <c r="K39" s="2582">
        <f t="shared" si="4"/>
        <v>0</v>
      </c>
      <c r="L39" s="2583">
        <f>AVERAGE(Rawdatawealthall!AK39:AK40)</f>
        <v>0</v>
      </c>
      <c r="M39" s="2583">
        <f>AVERAGE(Rawdatawealthall!AQ39:AQ40)</f>
        <v>0</v>
      </c>
      <c r="N39" s="720">
        <f>AVERAGE(Rawdatawealthall!AO39:AO40)-AVERAGE(Rawdatawealthall!AP39:AP40)</f>
        <v>0</v>
      </c>
      <c r="O39" s="721">
        <f>AVERAGE(Rawdatawealthall!AP39:AP40)</f>
        <v>0</v>
      </c>
      <c r="P39" s="721"/>
      <c r="Q39" s="721"/>
      <c r="R39" s="721">
        <f t="shared" ref="R39:R73" si="7">K39-O39</f>
        <v>0</v>
      </c>
      <c r="S39" s="720" t="e">
        <f t="shared" ref="S39:S73" si="8">O39/K39</f>
        <v>#DIV/0!</v>
      </c>
      <c r="T39" s="2581" t="e">
        <f>(K39-O39)/A30a!B7</f>
        <v>#DIV/0!</v>
      </c>
      <c r="U39" s="2510" t="e">
        <f t="shared" si="5"/>
        <v>#DIV/0!</v>
      </c>
      <c r="V39" s="594" t="e">
        <f>AVERAGE(Rawdatawealthall!CN39:CN40)</f>
        <v>#DIV/0!</v>
      </c>
      <c r="W39" s="19" t="e">
        <f>AVERAGE(Rawdatawealthall!CO39:CO40)</f>
        <v>#DIV/0!</v>
      </c>
      <c r="X39" s="596" t="e">
        <f>AVERAGE(Rawdatawealthall!CP39:CP40)</f>
        <v>#DIV/0!</v>
      </c>
      <c r="Y39" s="19" t="e">
        <f>AVERAGE(Rawdatawealthall!CQ39:CQ40)</f>
        <v>#DIV/0!</v>
      </c>
      <c r="Z39" s="2584" t="e">
        <f>U39/A30a!B7</f>
        <v>#DIV/0!</v>
      </c>
    </row>
    <row r="40" spans="1:26" hidden="1">
      <c r="A40" s="26">
        <f t="shared" si="6"/>
        <v>1981</v>
      </c>
      <c r="B40" s="2093" t="e">
        <f t="shared" si="3"/>
        <v>#DIV/0!</v>
      </c>
      <c r="C40" s="20" t="e">
        <f>AVERAGE(Rawdatawealthall!T40:T41)</f>
        <v>#DIV/0!</v>
      </c>
      <c r="D40" s="594"/>
      <c r="E40" s="596"/>
      <c r="F40" s="596"/>
      <c r="G40" s="20" t="e">
        <f>AVERAGE(Rawdatawealthall!X40:X41)</f>
        <v>#DIV/0!</v>
      </c>
      <c r="H40" s="596" t="e">
        <f>AVERAGE(Rawdatawealthall!Y40:Y41)</f>
        <v>#DIV/0!</v>
      </c>
      <c r="I40" s="596"/>
      <c r="J40" s="2581" t="e">
        <f>B40/A30a!B8</f>
        <v>#DIV/0!</v>
      </c>
      <c r="K40" s="2582">
        <f t="shared" si="4"/>
        <v>0</v>
      </c>
      <c r="L40" s="2583">
        <f>AVERAGE(Rawdatawealthall!AK40:AK41)</f>
        <v>0</v>
      </c>
      <c r="M40" s="2583">
        <f>AVERAGE(Rawdatawealthall!AQ40:AQ41)</f>
        <v>0</v>
      </c>
      <c r="N40" s="720">
        <f>AVERAGE(Rawdatawealthall!AO40:AO41)-AVERAGE(Rawdatawealthall!AP40:AP41)</f>
        <v>0</v>
      </c>
      <c r="O40" s="721">
        <f>AVERAGE(Rawdatawealthall!AP40:AP41)</f>
        <v>0</v>
      </c>
      <c r="P40" s="721"/>
      <c r="Q40" s="721"/>
      <c r="R40" s="721">
        <f t="shared" si="7"/>
        <v>0</v>
      </c>
      <c r="S40" s="720" t="e">
        <f t="shared" si="8"/>
        <v>#DIV/0!</v>
      </c>
      <c r="T40" s="2581" t="e">
        <f>(K40-O40)/A30a!B8</f>
        <v>#DIV/0!</v>
      </c>
      <c r="U40" s="2510" t="e">
        <f t="shared" si="5"/>
        <v>#DIV/0!</v>
      </c>
      <c r="V40" s="594" t="e">
        <f>AVERAGE(Rawdatawealthall!CN40:CN41)</f>
        <v>#DIV/0!</v>
      </c>
      <c r="W40" s="19" t="e">
        <f>AVERAGE(Rawdatawealthall!CO40:CO41)</f>
        <v>#DIV/0!</v>
      </c>
      <c r="X40" s="596" t="e">
        <f>AVERAGE(Rawdatawealthall!CP40:CP41)</f>
        <v>#DIV/0!</v>
      </c>
      <c r="Y40" s="19" t="e">
        <f>AVERAGE(Rawdatawealthall!CQ40:CQ41)</f>
        <v>#DIV/0!</v>
      </c>
      <c r="Z40" s="2584" t="e">
        <f>U40/A30a!B8</f>
        <v>#DIV/0!</v>
      </c>
    </row>
    <row r="41" spans="1:26" hidden="1">
      <c r="A41" s="26">
        <f t="shared" si="6"/>
        <v>1982</v>
      </c>
      <c r="B41" s="2093" t="e">
        <f t="shared" si="3"/>
        <v>#DIV/0!</v>
      </c>
      <c r="C41" s="20" t="e">
        <f>AVERAGE(Rawdatawealthall!T41:T42)</f>
        <v>#DIV/0!</v>
      </c>
      <c r="D41" s="594"/>
      <c r="E41" s="596"/>
      <c r="F41" s="596"/>
      <c r="G41" s="20" t="e">
        <f>AVERAGE(Rawdatawealthall!X41:X42)</f>
        <v>#DIV/0!</v>
      </c>
      <c r="H41" s="596" t="e">
        <f>AVERAGE(Rawdatawealthall!Y41:Y42)</f>
        <v>#DIV/0!</v>
      </c>
      <c r="I41" s="596"/>
      <c r="J41" s="2581" t="e">
        <f>B41/A30a!B9</f>
        <v>#DIV/0!</v>
      </c>
      <c r="K41" s="2582">
        <f t="shared" si="4"/>
        <v>0</v>
      </c>
      <c r="L41" s="2583">
        <f>AVERAGE(Rawdatawealthall!AK41:AK42)</f>
        <v>0</v>
      </c>
      <c r="M41" s="2583">
        <f>AVERAGE(Rawdatawealthall!AQ41:AQ42)</f>
        <v>0</v>
      </c>
      <c r="N41" s="720">
        <f>AVERAGE(Rawdatawealthall!AO41:AO42)-AVERAGE(Rawdatawealthall!AP41:AP42)</f>
        <v>0</v>
      </c>
      <c r="O41" s="721">
        <f>AVERAGE(Rawdatawealthall!AP41:AP42)</f>
        <v>0</v>
      </c>
      <c r="P41" s="721"/>
      <c r="Q41" s="721"/>
      <c r="R41" s="721">
        <f t="shared" si="7"/>
        <v>0</v>
      </c>
      <c r="S41" s="720" t="e">
        <f t="shared" si="8"/>
        <v>#DIV/0!</v>
      </c>
      <c r="T41" s="2581" t="e">
        <f>(K41-O41)/A30a!B9</f>
        <v>#DIV/0!</v>
      </c>
      <c r="U41" s="2510" t="e">
        <f t="shared" si="5"/>
        <v>#DIV/0!</v>
      </c>
      <c r="V41" s="594" t="e">
        <f>AVERAGE(Rawdatawealthall!CN41:CN42)</f>
        <v>#DIV/0!</v>
      </c>
      <c r="W41" s="19" t="e">
        <f>AVERAGE(Rawdatawealthall!CO41:CO42)</f>
        <v>#DIV/0!</v>
      </c>
      <c r="X41" s="596" t="e">
        <f>AVERAGE(Rawdatawealthall!CP41:CP42)</f>
        <v>#DIV/0!</v>
      </c>
      <c r="Y41" s="19" t="e">
        <f>AVERAGE(Rawdatawealthall!CQ41:CQ42)</f>
        <v>#DIV/0!</v>
      </c>
      <c r="Z41" s="2584" t="e">
        <f>U41/A30a!B9</f>
        <v>#DIV/0!</v>
      </c>
    </row>
    <row r="42" spans="1:26" hidden="1">
      <c r="A42" s="26">
        <f t="shared" si="6"/>
        <v>1983</v>
      </c>
      <c r="B42" s="2093" t="e">
        <f t="shared" si="3"/>
        <v>#DIV/0!</v>
      </c>
      <c r="C42" s="20" t="e">
        <f>AVERAGE(Rawdatawealthall!T42:T43)</f>
        <v>#DIV/0!</v>
      </c>
      <c r="D42" s="594"/>
      <c r="E42" s="596"/>
      <c r="F42" s="596"/>
      <c r="G42" s="20" t="e">
        <f>AVERAGE(Rawdatawealthall!X42:X43)</f>
        <v>#DIV/0!</v>
      </c>
      <c r="H42" s="596" t="e">
        <f>AVERAGE(Rawdatawealthall!Y42:Y43)</f>
        <v>#DIV/0!</v>
      </c>
      <c r="I42" s="596"/>
      <c r="J42" s="2581" t="e">
        <f>B42/A30a!B10</f>
        <v>#DIV/0!</v>
      </c>
      <c r="K42" s="2582">
        <f t="shared" si="4"/>
        <v>0</v>
      </c>
      <c r="L42" s="2583">
        <f>AVERAGE(Rawdatawealthall!AK42:AK43)</f>
        <v>0</v>
      </c>
      <c r="M42" s="2583">
        <f>AVERAGE(Rawdatawealthall!AQ42:AQ43)</f>
        <v>0</v>
      </c>
      <c r="N42" s="720">
        <f>AVERAGE(Rawdatawealthall!AO42:AO43)-AVERAGE(Rawdatawealthall!AP42:AP43)</f>
        <v>0</v>
      </c>
      <c r="O42" s="721">
        <f>AVERAGE(Rawdatawealthall!AP42:AP43)</f>
        <v>0</v>
      </c>
      <c r="P42" s="721"/>
      <c r="Q42" s="721"/>
      <c r="R42" s="721">
        <f t="shared" si="7"/>
        <v>0</v>
      </c>
      <c r="S42" s="720" t="e">
        <f t="shared" si="8"/>
        <v>#DIV/0!</v>
      </c>
      <c r="T42" s="2581" t="e">
        <f>(K42-O42)/A30a!B10</f>
        <v>#DIV/0!</v>
      </c>
      <c r="U42" s="2510" t="e">
        <f t="shared" si="5"/>
        <v>#DIV/0!</v>
      </c>
      <c r="V42" s="594" t="e">
        <f>AVERAGE(Rawdatawealthall!CN42:CN43)</f>
        <v>#DIV/0!</v>
      </c>
      <c r="W42" s="19" t="e">
        <f>AVERAGE(Rawdatawealthall!CO42:CO43)</f>
        <v>#DIV/0!</v>
      </c>
      <c r="X42" s="596" t="e">
        <f>AVERAGE(Rawdatawealthall!CP42:CP43)</f>
        <v>#DIV/0!</v>
      </c>
      <c r="Y42" s="19" t="e">
        <f>AVERAGE(Rawdatawealthall!CQ42:CQ43)</f>
        <v>#DIV/0!</v>
      </c>
      <c r="Z42" s="2584" t="e">
        <f>U42/A30a!B10</f>
        <v>#DIV/0!</v>
      </c>
    </row>
    <row r="43" spans="1:26" hidden="1">
      <c r="A43" s="26">
        <f t="shared" si="6"/>
        <v>1984</v>
      </c>
      <c r="B43" s="2093" t="e">
        <f t="shared" si="3"/>
        <v>#DIV/0!</v>
      </c>
      <c r="C43" s="20" t="e">
        <f>AVERAGE(Rawdatawealthall!T43:T44)</f>
        <v>#DIV/0!</v>
      </c>
      <c r="D43" s="594"/>
      <c r="E43" s="596"/>
      <c r="F43" s="596"/>
      <c r="G43" s="20" t="e">
        <f>AVERAGE(Rawdatawealthall!X43:X44)</f>
        <v>#DIV/0!</v>
      </c>
      <c r="H43" s="596" t="e">
        <f>AVERAGE(Rawdatawealthall!Y43:Y44)</f>
        <v>#DIV/0!</v>
      </c>
      <c r="I43" s="596"/>
      <c r="J43" s="2581" t="e">
        <f>B43/A30a!B11</f>
        <v>#DIV/0!</v>
      </c>
      <c r="K43" s="2582">
        <f t="shared" si="4"/>
        <v>0</v>
      </c>
      <c r="L43" s="2583">
        <f>AVERAGE(Rawdatawealthall!AK43:AK44)</f>
        <v>0</v>
      </c>
      <c r="M43" s="2583">
        <f>AVERAGE(Rawdatawealthall!AQ43:AQ44)</f>
        <v>0</v>
      </c>
      <c r="N43" s="720">
        <f>AVERAGE(Rawdatawealthall!AO43:AO44)-AVERAGE(Rawdatawealthall!AP43:AP44)</f>
        <v>0</v>
      </c>
      <c r="O43" s="721">
        <f>AVERAGE(Rawdatawealthall!AP43:AP44)</f>
        <v>0</v>
      </c>
      <c r="P43" s="721"/>
      <c r="Q43" s="721"/>
      <c r="R43" s="721">
        <f t="shared" si="7"/>
        <v>0</v>
      </c>
      <c r="S43" s="720" t="e">
        <f t="shared" si="8"/>
        <v>#DIV/0!</v>
      </c>
      <c r="T43" s="2581" t="e">
        <f>(K43-O43)/A30a!B11</f>
        <v>#DIV/0!</v>
      </c>
      <c r="U43" s="2510" t="e">
        <f t="shared" si="5"/>
        <v>#DIV/0!</v>
      </c>
      <c r="V43" s="594" t="e">
        <f>AVERAGE(Rawdatawealthall!CN43:CN44)</f>
        <v>#DIV/0!</v>
      </c>
      <c r="W43" s="19" t="e">
        <f>AVERAGE(Rawdatawealthall!CO43:CO44)</f>
        <v>#DIV/0!</v>
      </c>
      <c r="X43" s="596" t="e">
        <f>AVERAGE(Rawdatawealthall!CP43:CP44)</f>
        <v>#DIV/0!</v>
      </c>
      <c r="Y43" s="19" t="e">
        <f>AVERAGE(Rawdatawealthall!CQ43:CQ44)</f>
        <v>#DIV/0!</v>
      </c>
      <c r="Z43" s="2584" t="e">
        <f>U43/A30a!B11</f>
        <v>#DIV/0!</v>
      </c>
    </row>
    <row r="44" spans="1:26" hidden="1">
      <c r="A44" s="26">
        <f t="shared" si="6"/>
        <v>1985</v>
      </c>
      <c r="B44" s="2093" t="e">
        <f t="shared" si="3"/>
        <v>#DIV/0!</v>
      </c>
      <c r="C44" s="20" t="e">
        <f>AVERAGE(Rawdatawealthall!T44:T45)</f>
        <v>#DIV/0!</v>
      </c>
      <c r="D44" s="594"/>
      <c r="E44" s="596"/>
      <c r="F44" s="596"/>
      <c r="G44" s="20" t="e">
        <f>AVERAGE(Rawdatawealthall!X44:X45)</f>
        <v>#DIV/0!</v>
      </c>
      <c r="H44" s="596" t="e">
        <f>AVERAGE(Rawdatawealthall!Y44:Y45)</f>
        <v>#DIV/0!</v>
      </c>
      <c r="I44" s="596"/>
      <c r="J44" s="2581" t="e">
        <f>B44/A30a!B12</f>
        <v>#DIV/0!</v>
      </c>
      <c r="K44" s="2582">
        <f t="shared" si="4"/>
        <v>0</v>
      </c>
      <c r="L44" s="2583">
        <f>AVERAGE(Rawdatawealthall!AK44:AK45)</f>
        <v>0</v>
      </c>
      <c r="M44" s="2583">
        <f>AVERAGE(Rawdatawealthall!AQ44:AQ45)</f>
        <v>0</v>
      </c>
      <c r="N44" s="720">
        <f>AVERAGE(Rawdatawealthall!AO44:AO45)-AVERAGE(Rawdatawealthall!AP44:AP45)</f>
        <v>0</v>
      </c>
      <c r="O44" s="721">
        <f>AVERAGE(Rawdatawealthall!AP44:AP45)</f>
        <v>0</v>
      </c>
      <c r="P44" s="721"/>
      <c r="Q44" s="721"/>
      <c r="R44" s="721">
        <f t="shared" si="7"/>
        <v>0</v>
      </c>
      <c r="S44" s="720" t="e">
        <f t="shared" si="8"/>
        <v>#DIV/0!</v>
      </c>
      <c r="T44" s="2581" t="e">
        <f>(K44-O44)/A30a!B12</f>
        <v>#DIV/0!</v>
      </c>
      <c r="U44" s="2510" t="e">
        <f t="shared" si="5"/>
        <v>#DIV/0!</v>
      </c>
      <c r="V44" s="594" t="e">
        <f>AVERAGE(Rawdatawealthall!CN44:CN45)</f>
        <v>#DIV/0!</v>
      </c>
      <c r="W44" s="19" t="e">
        <f>AVERAGE(Rawdatawealthall!CO44:CO45)</f>
        <v>#DIV/0!</v>
      </c>
      <c r="X44" s="596" t="e">
        <f>AVERAGE(Rawdatawealthall!CP44:CP45)</f>
        <v>#DIV/0!</v>
      </c>
      <c r="Y44" s="19" t="e">
        <f>AVERAGE(Rawdatawealthall!CQ44:CQ45)</f>
        <v>#DIV/0!</v>
      </c>
      <c r="Z44" s="2584" t="e">
        <f>U44/A30a!B12</f>
        <v>#DIV/0!</v>
      </c>
    </row>
    <row r="45" spans="1:26" hidden="1">
      <c r="A45" s="26">
        <f t="shared" si="6"/>
        <v>1986</v>
      </c>
      <c r="B45" s="2093" t="e">
        <f t="shared" si="3"/>
        <v>#DIV/0!</v>
      </c>
      <c r="C45" s="20" t="e">
        <f>AVERAGE(Rawdatawealthall!T45:T46)</f>
        <v>#DIV/0!</v>
      </c>
      <c r="D45" s="594"/>
      <c r="E45" s="596"/>
      <c r="F45" s="596"/>
      <c r="G45" s="20" t="e">
        <f>AVERAGE(Rawdatawealthall!X45:X46)</f>
        <v>#DIV/0!</v>
      </c>
      <c r="H45" s="596" t="e">
        <f>AVERAGE(Rawdatawealthall!Y45:Y46)</f>
        <v>#DIV/0!</v>
      </c>
      <c r="I45" s="596"/>
      <c r="J45" s="2581" t="e">
        <f>B45/A30a!B13</f>
        <v>#DIV/0!</v>
      </c>
      <c r="K45" s="2582">
        <f t="shared" si="4"/>
        <v>0</v>
      </c>
      <c r="L45" s="2583">
        <f>AVERAGE(Rawdatawealthall!AK45:AK46)</f>
        <v>0</v>
      </c>
      <c r="M45" s="2583">
        <f>AVERAGE(Rawdatawealthall!AQ45:AQ46)</f>
        <v>0</v>
      </c>
      <c r="N45" s="720">
        <f>AVERAGE(Rawdatawealthall!AO45:AO46)-AVERAGE(Rawdatawealthall!AP45:AP46)</f>
        <v>0</v>
      </c>
      <c r="O45" s="721">
        <f>AVERAGE(Rawdatawealthall!AP45:AP46)</f>
        <v>0</v>
      </c>
      <c r="P45" s="721"/>
      <c r="Q45" s="721"/>
      <c r="R45" s="721">
        <f t="shared" si="7"/>
        <v>0</v>
      </c>
      <c r="S45" s="720" t="e">
        <f t="shared" si="8"/>
        <v>#DIV/0!</v>
      </c>
      <c r="T45" s="2581" t="e">
        <f>(K45-O45)/A30a!B13</f>
        <v>#DIV/0!</v>
      </c>
      <c r="U45" s="2510" t="e">
        <f t="shared" si="5"/>
        <v>#DIV/0!</v>
      </c>
      <c r="V45" s="594" t="e">
        <f>AVERAGE(Rawdatawealthall!CN45:CN46)</f>
        <v>#DIV/0!</v>
      </c>
      <c r="W45" s="19" t="e">
        <f>AVERAGE(Rawdatawealthall!CO45:CO46)</f>
        <v>#DIV/0!</v>
      </c>
      <c r="X45" s="596" t="e">
        <f>AVERAGE(Rawdatawealthall!CP45:CP46)</f>
        <v>#DIV/0!</v>
      </c>
      <c r="Y45" s="19" t="e">
        <f>AVERAGE(Rawdatawealthall!CQ45:CQ46)</f>
        <v>#DIV/0!</v>
      </c>
      <c r="Z45" s="2584" t="e">
        <f>U45/A30a!B13</f>
        <v>#DIV/0!</v>
      </c>
    </row>
    <row r="46" spans="1:26" hidden="1">
      <c r="A46" s="26">
        <f t="shared" si="6"/>
        <v>1987</v>
      </c>
      <c r="B46" s="2093" t="e">
        <f t="shared" si="3"/>
        <v>#DIV/0!</v>
      </c>
      <c r="C46" s="20" t="e">
        <f>AVERAGE(Rawdatawealthall!T46:T47)</f>
        <v>#DIV/0!</v>
      </c>
      <c r="D46" s="594"/>
      <c r="E46" s="596"/>
      <c r="F46" s="596"/>
      <c r="G46" s="20" t="e">
        <f>AVERAGE(Rawdatawealthall!X46:X47)</f>
        <v>#DIV/0!</v>
      </c>
      <c r="H46" s="596" t="e">
        <f>AVERAGE(Rawdatawealthall!Y46:Y47)</f>
        <v>#DIV/0!</v>
      </c>
      <c r="I46" s="596"/>
      <c r="J46" s="2581" t="e">
        <f>B46/A30a!B14</f>
        <v>#DIV/0!</v>
      </c>
      <c r="K46" s="2582">
        <f t="shared" si="4"/>
        <v>0</v>
      </c>
      <c r="L46" s="2583">
        <f>AVERAGE(Rawdatawealthall!AK46:AK47)</f>
        <v>0</v>
      </c>
      <c r="M46" s="2583">
        <f>AVERAGE(Rawdatawealthall!AQ46:AQ47)</f>
        <v>0</v>
      </c>
      <c r="N46" s="720">
        <f>AVERAGE(Rawdatawealthall!AO46:AO47)-AVERAGE(Rawdatawealthall!AP46:AP47)</f>
        <v>0</v>
      </c>
      <c r="O46" s="721">
        <f>AVERAGE(Rawdatawealthall!AP46:AP47)</f>
        <v>0</v>
      </c>
      <c r="P46" s="721"/>
      <c r="Q46" s="721"/>
      <c r="R46" s="721">
        <f t="shared" si="7"/>
        <v>0</v>
      </c>
      <c r="S46" s="720" t="e">
        <f t="shared" si="8"/>
        <v>#DIV/0!</v>
      </c>
      <c r="T46" s="2581" t="e">
        <f>(K46-O46)/A30a!B14</f>
        <v>#DIV/0!</v>
      </c>
      <c r="U46" s="2510" t="e">
        <f t="shared" si="5"/>
        <v>#DIV/0!</v>
      </c>
      <c r="V46" s="594" t="e">
        <f>AVERAGE(Rawdatawealthall!CN46:CN47)</f>
        <v>#DIV/0!</v>
      </c>
      <c r="W46" s="19" t="e">
        <f>AVERAGE(Rawdatawealthall!CO46:CO47)</f>
        <v>#DIV/0!</v>
      </c>
      <c r="X46" s="596" t="e">
        <f>AVERAGE(Rawdatawealthall!CP46:CP47)</f>
        <v>#DIV/0!</v>
      </c>
      <c r="Y46" s="19" t="e">
        <f>AVERAGE(Rawdatawealthall!CQ46:CQ47)</f>
        <v>#DIV/0!</v>
      </c>
      <c r="Z46" s="2584" t="e">
        <f>U46/A30a!B14</f>
        <v>#DIV/0!</v>
      </c>
    </row>
    <row r="47" spans="1:26" hidden="1">
      <c r="A47" s="26">
        <f t="shared" si="6"/>
        <v>1988</v>
      </c>
      <c r="B47" s="2093" t="e">
        <f t="shared" si="3"/>
        <v>#DIV/0!</v>
      </c>
      <c r="C47" s="20" t="e">
        <f>AVERAGE(Rawdatawealthall!T47:T48)</f>
        <v>#DIV/0!</v>
      </c>
      <c r="D47" s="594"/>
      <c r="E47" s="596"/>
      <c r="F47" s="596"/>
      <c r="G47" s="20" t="e">
        <f>AVERAGE(Rawdatawealthall!X47:X48)</f>
        <v>#DIV/0!</v>
      </c>
      <c r="H47" s="596" t="e">
        <f>AVERAGE(Rawdatawealthall!Y47:Y48)</f>
        <v>#DIV/0!</v>
      </c>
      <c r="I47" s="596"/>
      <c r="J47" s="2581" t="e">
        <f>B47/A30a!B15</f>
        <v>#DIV/0!</v>
      </c>
      <c r="K47" s="2582">
        <f t="shared" si="4"/>
        <v>0</v>
      </c>
      <c r="L47" s="2583">
        <f>AVERAGE(Rawdatawealthall!AK47:AK48)</f>
        <v>0</v>
      </c>
      <c r="M47" s="2583">
        <f>AVERAGE(Rawdatawealthall!AQ47:AQ48)</f>
        <v>0</v>
      </c>
      <c r="N47" s="720">
        <f>AVERAGE(Rawdatawealthall!AO47:AO48)-AVERAGE(Rawdatawealthall!AP47:AP48)</f>
        <v>0</v>
      </c>
      <c r="O47" s="721">
        <f>AVERAGE(Rawdatawealthall!AP47:AP48)</f>
        <v>0</v>
      </c>
      <c r="P47" s="721"/>
      <c r="Q47" s="721"/>
      <c r="R47" s="721">
        <f t="shared" si="7"/>
        <v>0</v>
      </c>
      <c r="S47" s="720" t="e">
        <f t="shared" si="8"/>
        <v>#DIV/0!</v>
      </c>
      <c r="T47" s="2581" t="e">
        <f>(K47-O47)/A30a!B15</f>
        <v>#DIV/0!</v>
      </c>
      <c r="U47" s="2510" t="e">
        <f t="shared" si="5"/>
        <v>#DIV/0!</v>
      </c>
      <c r="V47" s="594" t="e">
        <f>AVERAGE(Rawdatawealthall!CN47:CN48)</f>
        <v>#DIV/0!</v>
      </c>
      <c r="W47" s="19" t="e">
        <f>AVERAGE(Rawdatawealthall!CO47:CO48)</f>
        <v>#DIV/0!</v>
      </c>
      <c r="X47" s="596" t="e">
        <f>AVERAGE(Rawdatawealthall!CP47:CP48)</f>
        <v>#DIV/0!</v>
      </c>
      <c r="Y47" s="19" t="e">
        <f>AVERAGE(Rawdatawealthall!CQ47:CQ48)</f>
        <v>#DIV/0!</v>
      </c>
      <c r="Z47" s="2584" t="e">
        <f>U47/A30a!B15</f>
        <v>#DIV/0!</v>
      </c>
    </row>
    <row r="48" spans="1:26" hidden="1">
      <c r="A48" s="26">
        <f t="shared" si="6"/>
        <v>1989</v>
      </c>
      <c r="B48" s="2093" t="e">
        <f t="shared" si="3"/>
        <v>#DIV/0!</v>
      </c>
      <c r="C48" s="20">
        <f>AVERAGE(Rawdatawealthall!T48:T49)</f>
        <v>0.34970855049241389</v>
      </c>
      <c r="D48" s="594"/>
      <c r="E48" s="596"/>
      <c r="F48" s="596"/>
      <c r="G48" s="20" t="e">
        <f>AVERAGE(Rawdatawealthall!X48:X49)</f>
        <v>#DIV/0!</v>
      </c>
      <c r="H48" s="596" t="e">
        <f>AVERAGE(Rawdatawealthall!Y48:Y49)</f>
        <v>#DIV/0!</v>
      </c>
      <c r="I48" s="596"/>
      <c r="J48" s="2581" t="e">
        <f>B48/A30a!B16</f>
        <v>#DIV/0!</v>
      </c>
      <c r="K48" s="2582">
        <f t="shared" si="4"/>
        <v>0</v>
      </c>
      <c r="L48" s="2583">
        <f>AVERAGE(Rawdatawealthall!AK48:AK49)</f>
        <v>0</v>
      </c>
      <c r="M48" s="2583">
        <f>AVERAGE(Rawdatawealthall!AQ48:AQ49)</f>
        <v>0</v>
      </c>
      <c r="N48" s="720">
        <f>AVERAGE(Rawdatawealthall!AO48:AO49)-AVERAGE(Rawdatawealthall!AP48:AP49)</f>
        <v>0</v>
      </c>
      <c r="O48" s="721">
        <f>AVERAGE(Rawdatawealthall!AP48:AP49)</f>
        <v>0</v>
      </c>
      <c r="P48" s="721"/>
      <c r="Q48" s="721"/>
      <c r="R48" s="721">
        <f t="shared" si="7"/>
        <v>0</v>
      </c>
      <c r="S48" s="720" t="e">
        <f t="shared" si="8"/>
        <v>#DIV/0!</v>
      </c>
      <c r="T48" s="2581" t="e">
        <f>(K48-O48)/A30a!B16</f>
        <v>#DIV/0!</v>
      </c>
      <c r="U48" s="2510" t="e">
        <f t="shared" si="5"/>
        <v>#DIV/0!</v>
      </c>
      <c r="V48" s="594" t="e">
        <f>AVERAGE(Rawdatawealthall!CN48:CN49)</f>
        <v>#DIV/0!</v>
      </c>
      <c r="W48" s="19" t="e">
        <f>AVERAGE(Rawdatawealthall!CO48:CO49)</f>
        <v>#DIV/0!</v>
      </c>
      <c r="X48" s="596" t="e">
        <f>AVERAGE(Rawdatawealthall!CP48:CP49)</f>
        <v>#DIV/0!</v>
      </c>
      <c r="Y48" s="19" t="e">
        <f>AVERAGE(Rawdatawealthall!CQ48:CQ49)</f>
        <v>#DIV/0!</v>
      </c>
      <c r="Z48" s="2584" t="e">
        <f>U48/A30a!B16</f>
        <v>#DIV/0!</v>
      </c>
    </row>
    <row r="49" spans="1:29">
      <c r="A49" s="26">
        <f t="shared" si="6"/>
        <v>1990</v>
      </c>
      <c r="B49" s="2093">
        <f t="shared" si="3"/>
        <v>1.1221757684924136</v>
      </c>
      <c r="C49" s="2700">
        <f>Rawdatawealthall!T49</f>
        <v>0.34970855049241389</v>
      </c>
      <c r="D49" s="2702">
        <f>HousEstim!BN8/1000</f>
        <v>0.34970855049241389</v>
      </c>
      <c r="E49" s="4205">
        <f>0.41*A0!$B38</f>
        <v>0.20053862599999997</v>
      </c>
      <c r="F49" s="4209">
        <f>DataODC!AH6/1000</f>
        <v>0.14910419999999996</v>
      </c>
      <c r="G49" s="2681">
        <f>AVERAGE(Rawdatawealthall!X49:X50)</f>
        <v>0.03</v>
      </c>
      <c r="H49" s="4210">
        <f>AVERAGE(Rawdatawealthall!Y49:Y50)+I49</f>
        <v>0.80246721799999976</v>
      </c>
      <c r="I49" s="4209">
        <f>A29a!K49*DataODC!AF6</f>
        <v>0.80246721799999976</v>
      </c>
      <c r="J49" s="4211">
        <f>B49/A30a!B17</f>
        <v>0.64959637132043946</v>
      </c>
      <c r="K49" s="4206">
        <f t="shared" si="4"/>
        <v>0.84492379999999978</v>
      </c>
      <c r="L49" s="4212">
        <f>DataODC!$AG$6/1000</f>
        <v>0.84492379999999978</v>
      </c>
      <c r="M49" s="2583">
        <f>AVERAGE(Rawdatawealthall!AQ49:AQ50)</f>
        <v>0</v>
      </c>
      <c r="N49" s="720">
        <f>AVERAGE(Rawdatawealthall!AO49:AO50)-AVERAGE(Rawdatawealthall!AP49:AP50)</f>
        <v>0</v>
      </c>
      <c r="O49" s="4216">
        <f>K49</f>
        <v>0.84492379999999978</v>
      </c>
      <c r="P49" s="721"/>
      <c r="Q49" s="3588"/>
      <c r="R49" s="721">
        <f t="shared" si="7"/>
        <v>0</v>
      </c>
      <c r="S49" s="4217">
        <f t="shared" si="8"/>
        <v>1</v>
      </c>
      <c r="T49" s="2581">
        <f>(K49-O49)/A30a!B17</f>
        <v>0</v>
      </c>
      <c r="U49" s="2510" t="e">
        <f t="shared" si="5"/>
        <v>#DIV/0!</v>
      </c>
      <c r="V49" s="594" t="e">
        <f>AVERAGE(Rawdatawealthall!CN49:CN50)</f>
        <v>#DIV/0!</v>
      </c>
      <c r="W49" s="19" t="e">
        <f>AVERAGE(Rawdatawealthall!CO49:CO50)</f>
        <v>#DIV/0!</v>
      </c>
      <c r="X49" s="596" t="e">
        <f>AVERAGE(Rawdatawealthall!CP49:CP50)</f>
        <v>#DIV/0!</v>
      </c>
      <c r="Y49" s="19" t="e">
        <f>AVERAGE(Rawdatawealthall!CQ49:CQ50)</f>
        <v>#DIV/0!</v>
      </c>
      <c r="Z49" s="2584" t="e">
        <f>U49/A30a!B17</f>
        <v>#DIV/0!</v>
      </c>
    </row>
    <row r="50" spans="1:29" hidden="1">
      <c r="A50" s="26">
        <f t="shared" si="6"/>
        <v>1991</v>
      </c>
      <c r="B50" s="2093">
        <f t="shared" si="3"/>
        <v>-0.11834234322821335</v>
      </c>
      <c r="C50" s="20">
        <f>Rawdatawealthall!T50</f>
        <v>0.64665765677178666</v>
      </c>
      <c r="D50" s="596">
        <f>HousEstim!BN9/1000</f>
        <v>0.64665765677178666</v>
      </c>
      <c r="E50" s="2707"/>
      <c r="F50" s="4210"/>
      <c r="G50" s="2681">
        <f>AVERAGE(Rawdatawealthall!X50:X51)</f>
        <v>0.76500000000000001</v>
      </c>
      <c r="H50" s="4210">
        <f>AVERAGE(Rawdatawealthall!Y50:Y51)</f>
        <v>0</v>
      </c>
      <c r="I50" s="4209"/>
      <c r="J50" s="4211">
        <f>B50/A30a!B18</f>
        <v>-0.10093329707913538</v>
      </c>
      <c r="K50" s="4207">
        <f t="shared" si="4"/>
        <v>0</v>
      </c>
      <c r="L50" s="4213">
        <f>AVERAGE(Rawdatawealthall!AK50:AK51)</f>
        <v>0</v>
      </c>
      <c r="M50" s="2583">
        <f>AVERAGE(Rawdatawealthall!AQ50:AQ51)</f>
        <v>0</v>
      </c>
      <c r="N50" s="720">
        <f>AVERAGE(Rawdatawealthall!AO50:AO51)-AVERAGE(Rawdatawealthall!AP50:AP51)</f>
        <v>0</v>
      </c>
      <c r="O50" s="721">
        <f>AVERAGE(Rawdatawealthall!AP50:AP51)</f>
        <v>0</v>
      </c>
      <c r="P50" s="721"/>
      <c r="Q50" s="721"/>
      <c r="R50" s="721">
        <f t="shared" si="7"/>
        <v>0</v>
      </c>
      <c r="S50" s="2732" t="e">
        <f t="shared" si="8"/>
        <v>#DIV/0!</v>
      </c>
      <c r="T50" s="2581">
        <f>(K50-O50)/A30a!B18</f>
        <v>0</v>
      </c>
      <c r="U50" s="2510" t="e">
        <f t="shared" si="5"/>
        <v>#DIV/0!</v>
      </c>
      <c r="V50" s="594" t="e">
        <f>AVERAGE(DataNFA!Q10:Q11)/1000</f>
        <v>#DIV/0!</v>
      </c>
      <c r="W50" s="19" t="e">
        <f>AVERAGE(Rawdatawealthall!CO50:CO51)</f>
        <v>#DIV/0!</v>
      </c>
      <c r="X50" s="596" t="e">
        <f>AVERAGE(DataNFA!U10:U11)/1000</f>
        <v>#DIV/0!</v>
      </c>
      <c r="Y50" s="19" t="e">
        <f>AVERAGE(Rawdatawealthall!CQ50:CQ51)</f>
        <v>#DIV/0!</v>
      </c>
      <c r="Z50" s="2584" t="e">
        <f>U50/A30a!B18</f>
        <v>#DIV/0!</v>
      </c>
    </row>
    <row r="51" spans="1:29" hidden="1">
      <c r="A51" s="26">
        <f t="shared" si="6"/>
        <v>1992</v>
      </c>
      <c r="B51" s="2093">
        <f t="shared" si="3"/>
        <v>4.2951775862917607</v>
      </c>
      <c r="C51" s="20">
        <f>Rawdatawealthall!T51</f>
        <v>12.64517758629176</v>
      </c>
      <c r="D51" s="596">
        <f>HousEstim!BN10/1000</f>
        <v>12.64517758629176</v>
      </c>
      <c r="E51" s="786"/>
      <c r="F51" s="4210"/>
      <c r="G51" s="2681">
        <f>AVERAGE(Rawdatawealthall!X51:X52)</f>
        <v>8.35</v>
      </c>
      <c r="H51" s="4210">
        <f>AVERAGE(Rawdatawealthall!Y51:Y52)</f>
        <v>0</v>
      </c>
      <c r="I51" s="4209"/>
      <c r="J51" s="4211">
        <f>B51/A30a!B19</f>
        <v>0.22055279746433457</v>
      </c>
      <c r="K51" s="4207">
        <f t="shared" si="4"/>
        <v>0</v>
      </c>
      <c r="L51" s="4213">
        <f>AVERAGE(Rawdatawealthall!AK51:AK52)</f>
        <v>0</v>
      </c>
      <c r="M51" s="2583">
        <f>AVERAGE(Rawdatawealthall!AQ51:AQ52)</f>
        <v>0</v>
      </c>
      <c r="N51" s="720">
        <f>AVERAGE(Rawdatawealthall!AO51:AO52)-AVERAGE(Rawdatawealthall!AP51:AP52)</f>
        <v>0</v>
      </c>
      <c r="O51" s="721">
        <f>AVERAGE(Rawdatawealthall!AP51:AP52)</f>
        <v>0</v>
      </c>
      <c r="P51" s="721"/>
      <c r="Q51" s="721"/>
      <c r="R51" s="721">
        <f t="shared" si="7"/>
        <v>0</v>
      </c>
      <c r="S51" s="2732" t="e">
        <f t="shared" si="8"/>
        <v>#DIV/0!</v>
      </c>
      <c r="T51" s="2581">
        <f>(K51-O51)/A30a!B19</f>
        <v>0</v>
      </c>
      <c r="U51" s="2510">
        <f t="shared" si="5"/>
        <v>0</v>
      </c>
      <c r="V51" s="594">
        <f>AVERAGE(DataNFA!Q11:Q12)/1000</f>
        <v>0</v>
      </c>
      <c r="W51" s="19" t="e">
        <f>AVERAGE(Rawdatawealthall!CO51:CO52)</f>
        <v>#DIV/0!</v>
      </c>
      <c r="X51" s="596">
        <f>AVERAGE(DataNFA!U11:U12)/1000</f>
        <v>0</v>
      </c>
      <c r="Y51" s="19">
        <f>AVERAGE(Rawdatawealthall!CQ51:CQ52)</f>
        <v>0.66079161888864568</v>
      </c>
      <c r="Z51" s="2584">
        <f>U51/A30a!B19</f>
        <v>0</v>
      </c>
    </row>
    <row r="52" spans="1:29" hidden="1">
      <c r="A52" s="26">
        <f t="shared" si="6"/>
        <v>1993</v>
      </c>
      <c r="B52" s="2093">
        <f t="shared" si="3"/>
        <v>30.296537335247649</v>
      </c>
      <c r="C52" s="20">
        <f>Rawdatawealthall!T52</f>
        <v>109.32493733524765</v>
      </c>
      <c r="D52" s="596">
        <f>HousEstim!BN11/1000</f>
        <v>109.32493733524765</v>
      </c>
      <c r="E52" s="786"/>
      <c r="F52" s="4210"/>
      <c r="G52" s="2681">
        <f>AVERAGE(Rawdatawealthall!X52:X53)</f>
        <v>79.028400000000005</v>
      </c>
      <c r="H52" s="4210">
        <f>AVERAGE(Rawdatawealthall!Y52:Y53)</f>
        <v>0</v>
      </c>
      <c r="I52" s="4209"/>
      <c r="J52" s="4211">
        <f>B52/A30a!B20</f>
        <v>0.14644169116575911</v>
      </c>
      <c r="K52" s="4207">
        <f t="shared" si="4"/>
        <v>0</v>
      </c>
      <c r="L52" s="4213">
        <f>AVERAGE(Rawdatawealthall!AK52:AK53)</f>
        <v>0</v>
      </c>
      <c r="M52" s="2583">
        <f>AVERAGE(Rawdatawealthall!AQ52:AQ53)</f>
        <v>0</v>
      </c>
      <c r="N52" s="720">
        <f>AVERAGE(Rawdatawealthall!AO52:AO53)-AVERAGE(Rawdatawealthall!AP52:AP53)</f>
        <v>0</v>
      </c>
      <c r="O52" s="721">
        <f>AVERAGE(Rawdatawealthall!AP52:AP53)</f>
        <v>0</v>
      </c>
      <c r="P52" s="721"/>
      <c r="Q52" s="721"/>
      <c r="R52" s="721">
        <f t="shared" si="7"/>
        <v>0</v>
      </c>
      <c r="S52" s="2732" t="e">
        <f t="shared" si="8"/>
        <v>#DIV/0!</v>
      </c>
      <c r="T52" s="2581">
        <f>(K52-O52)/A30a!B20</f>
        <v>0</v>
      </c>
      <c r="U52" s="2510">
        <f t="shared" si="5"/>
        <v>-16.880582300967212</v>
      </c>
      <c r="V52" s="594">
        <f>AVERAGE(DataNFA!Q12:Q13)/1000</f>
        <v>57.885808573081114</v>
      </c>
      <c r="W52" s="19" t="e">
        <f>AVERAGE(Rawdatawealthall!CO52:CO53)</f>
        <v>#DIV/0!</v>
      </c>
      <c r="X52" s="596">
        <f>AVERAGE(DataNFA!U12:U13)/1000</f>
        <v>74.766390874048327</v>
      </c>
      <c r="Y52" s="19">
        <f>AVERAGE(Rawdatawealthall!CQ52:CQ53)</f>
        <v>4.8400843153890332</v>
      </c>
      <c r="Z52" s="2584">
        <f>U52/A30a!B20</f>
        <v>-8.1594176676435468E-2</v>
      </c>
    </row>
    <row r="53" spans="1:29" hidden="1">
      <c r="A53" s="26">
        <f t="shared" si="6"/>
        <v>1994</v>
      </c>
      <c r="B53" s="2093">
        <f t="shared" si="3"/>
        <v>103.18613294393936</v>
      </c>
      <c r="C53" s="20">
        <f>Rawdatawealthall!T53</f>
        <v>397.88453294393935</v>
      </c>
      <c r="D53" s="596">
        <f>HousEstim!BN12/1000</f>
        <v>397.88453294393935</v>
      </c>
      <c r="E53" s="786"/>
      <c r="F53" s="999"/>
      <c r="G53" s="2681">
        <f>AVERAGE(Rawdatawealthall!X53:X54)</f>
        <v>294.69839999999999</v>
      </c>
      <c r="H53" s="4210">
        <f>AVERAGE(Rawdatawealthall!Y53:Y54)</f>
        <v>0</v>
      </c>
      <c r="I53" s="4209"/>
      <c r="J53" s="4211">
        <f>B53/A30a!B21</f>
        <v>0.1228720275322637</v>
      </c>
      <c r="K53" s="4207">
        <f t="shared" si="4"/>
        <v>0</v>
      </c>
      <c r="L53" s="4213">
        <f>AVERAGE(Rawdatawealthall!AK53:AK54)</f>
        <v>0</v>
      </c>
      <c r="M53" s="2583">
        <f>AVERAGE(Rawdatawealthall!AQ53:AQ54)</f>
        <v>0</v>
      </c>
      <c r="N53" s="720">
        <f>AVERAGE(Rawdatawealthall!AO53:AO54)-AVERAGE(Rawdatawealthall!AP53:AP54)</f>
        <v>0</v>
      </c>
      <c r="O53" s="721">
        <f>AVERAGE(Rawdatawealthall!AP53:AP54)</f>
        <v>0</v>
      </c>
      <c r="P53" s="721"/>
      <c r="Q53" s="721"/>
      <c r="R53" s="721">
        <f t="shared" si="7"/>
        <v>0</v>
      </c>
      <c r="S53" s="2732" t="e">
        <f t="shared" si="8"/>
        <v>#DIV/0!</v>
      </c>
      <c r="T53" s="2581">
        <f>(K53-O53)/A30a!B21</f>
        <v>0</v>
      </c>
      <c r="U53" s="2510">
        <f t="shared" si="5"/>
        <v>-52.03636387777118</v>
      </c>
      <c r="V53" s="594">
        <f>AVERAGE(DataNFA!Q13:Q14)/1000</f>
        <v>255.9863022245018</v>
      </c>
      <c r="W53" s="19" t="e">
        <f>AVERAGE(Rawdatawealthall!CO53:CO54)</f>
        <v>#DIV/0!</v>
      </c>
      <c r="X53" s="596">
        <f>AVERAGE(DataNFA!U13:U14)/1000</f>
        <v>308.02266610227298</v>
      </c>
      <c r="Y53" s="19">
        <f>AVERAGE(Rawdatawealthall!CQ53:CQ54)</f>
        <v>20.044884981343472</v>
      </c>
      <c r="Z53" s="2584">
        <f>U53/A30a!B21</f>
        <v>-6.1963883640664463E-2</v>
      </c>
    </row>
    <row r="54" spans="1:29">
      <c r="A54" s="26">
        <f t="shared" si="6"/>
        <v>1995</v>
      </c>
      <c r="B54" s="2093">
        <f t="shared" si="3"/>
        <v>1233.8408601533699</v>
      </c>
      <c r="C54" s="20">
        <f>D54+E54+F54</f>
        <v>1714.1312169148373</v>
      </c>
      <c r="D54" s="596">
        <f>HousEstim!BN13/1000</f>
        <v>985.59519465379697</v>
      </c>
      <c r="E54" s="786">
        <f>AVERAGE(DataAgricul!AH11:AH12)/1000</f>
        <v>347.14812526104021</v>
      </c>
      <c r="F54" s="999">
        <f>DataODC!AH11/1000</f>
        <v>381.38789700000001</v>
      </c>
      <c r="G54" s="2681">
        <f>AVERAGE(Rawdatawealthall!X54:X55)</f>
        <v>617.66999999999996</v>
      </c>
      <c r="H54" s="4214">
        <f>AVERAGE(DataFBS!CI17:CI18)/1000</f>
        <v>137.37964323853274</v>
      </c>
      <c r="I54" s="4214">
        <f>AVERAGE(DataFBS!CN17:CN18)/1000</f>
        <v>102.74024323853273</v>
      </c>
      <c r="J54" s="4211">
        <f>B54/A30a!B22</f>
        <v>0.35360336739089643</v>
      </c>
      <c r="K54" s="4207">
        <f t="shared" si="4"/>
        <v>2189.5512067386303</v>
      </c>
      <c r="L54" s="4213">
        <f>DataODC!$AG$11/1000</f>
        <v>2161.1980830000002</v>
      </c>
      <c r="M54" s="2583">
        <f>AVERAGE(DataFBS!AK17:AK18)/1000</f>
        <v>1526.1876377193612</v>
      </c>
      <c r="N54" s="720">
        <f>(AVERAGE(DataFBS!AR17:AR18)-AVERAGE(DataFBS!AV17:AV18))/1000</f>
        <v>1497.8345139807311</v>
      </c>
      <c r="O54" s="3624">
        <f>AVERAGE(DataFBS!AV17:AV18)/1000</f>
        <v>829.55022222222226</v>
      </c>
      <c r="P54" s="721"/>
      <c r="Q54" s="721"/>
      <c r="R54" s="721">
        <f t="shared" si="7"/>
        <v>1360.0009845164082</v>
      </c>
      <c r="S54" s="2732">
        <f t="shared" si="8"/>
        <v>0.37886769657141284</v>
      </c>
      <c r="T54" s="2581">
        <f>(K54-O54)/A30a!B22</f>
        <v>0.38975928201969173</v>
      </c>
      <c r="U54" s="2510">
        <f t="shared" si="5"/>
        <v>-67.471499726308821</v>
      </c>
      <c r="V54" s="594">
        <f>AVERAGE(DataNFA!Q14:Q15)/1000</f>
        <v>491.55685694685474</v>
      </c>
      <c r="W54" s="19">
        <f>AVERAGE(DataNFA!M14:M15)/1000</f>
        <v>22.157685977183558</v>
      </c>
      <c r="X54" s="596">
        <f>AVERAGE(DataNFA!U14:U15)/1000</f>
        <v>559.02835667316356</v>
      </c>
      <c r="Y54" s="19">
        <f>AVERAGE(Rawdatawealthall!CQ54:CQ55)</f>
        <v>55.412220420352014</v>
      </c>
      <c r="Z54" s="2584">
        <f>U54/A30a!B22</f>
        <v>-1.933648842134399E-2</v>
      </c>
      <c r="AC54" s="507">
        <f>V54-X54</f>
        <v>-67.471499726308821</v>
      </c>
    </row>
    <row r="55" spans="1:29">
      <c r="A55" s="26">
        <f t="shared" si="6"/>
        <v>1996</v>
      </c>
      <c r="B55" s="2093">
        <f t="shared" si="3"/>
        <v>1951.3384541195462</v>
      </c>
      <c r="C55" s="20">
        <f t="shared" ref="C55:C74" si="9">D55+E55+F55</f>
        <v>2715.9788314616912</v>
      </c>
      <c r="D55" s="596">
        <f>HousEstim!BN14/1000</f>
        <v>1498.8423631078861</v>
      </c>
      <c r="E55" s="786">
        <f>AVERAGE(DataAgricul!AH12:AH13)/1000</f>
        <v>407.37476480380519</v>
      </c>
      <c r="F55" s="999">
        <f>0.5*A0!$B44</f>
        <v>809.76170354999999</v>
      </c>
      <c r="G55" s="2681">
        <f>AVERAGE(Rawdatawealthall!X55:X56)</f>
        <v>953.18</v>
      </c>
      <c r="H55" s="4214">
        <f>AVERAGE(DataFBS!CI18:CI19)/1000</f>
        <v>188.53962265785489</v>
      </c>
      <c r="I55" s="4214">
        <f>AVERAGE(DataFBS!CN18:CN19)/1000</f>
        <v>157.61787265785489</v>
      </c>
      <c r="J55" s="4211">
        <f>B55/A30a!B23</f>
        <v>0.33712544983324882</v>
      </c>
      <c r="K55" s="4207">
        <f t="shared" si="4"/>
        <v>3903.723674541231</v>
      </c>
      <c r="L55" s="4213">
        <f>AVERAGE(DataODC!$AG$11:$AG$12)/1000</f>
        <v>3778.9132109866932</v>
      </c>
      <c r="M55" s="2583">
        <f>AVERAGE(DataFBS!AK18:AK19)/1000</f>
        <v>2124.5071015819999</v>
      </c>
      <c r="N55" s="720">
        <f>(AVERAGE(DataFBS!AR18:AR19)-AVERAGE(DataFBS!AV18:AV19))/1000</f>
        <v>1999.6966380274614</v>
      </c>
      <c r="O55" s="721">
        <f>AVERAGE(DataFBS!AV18:AV19)/1000</f>
        <v>1240.1714173710889</v>
      </c>
      <c r="P55" s="721"/>
      <c r="Q55" s="721"/>
      <c r="R55" s="721">
        <f t="shared" si="7"/>
        <v>2663.5522571701422</v>
      </c>
      <c r="S55" s="2732">
        <f t="shared" si="8"/>
        <v>0.31768934503716761</v>
      </c>
      <c r="T55" s="2581">
        <f>(K55-O55)/A30a!B23</f>
        <v>0.46017196604574145</v>
      </c>
      <c r="U55" s="2510">
        <f t="shared" si="5"/>
        <v>-31.908358565961407</v>
      </c>
      <c r="V55" s="594">
        <f>AVERAGE(DataNFA!Q15:Q16)/1000</f>
        <v>719.12947548405737</v>
      </c>
      <c r="W55" s="19">
        <f>AVERAGE(DataNFA!M15:M16)/1000</f>
        <v>36.383434945396594</v>
      </c>
      <c r="X55" s="596">
        <f>AVERAGE(DataNFA!U15:U16)/1000</f>
        <v>751.03783405001877</v>
      </c>
      <c r="Y55" s="19">
        <f>AVERAGE(Rawdatawealthall!CQ55:CQ56)</f>
        <v>107.74035879454743</v>
      </c>
      <c r="Z55" s="2584">
        <f>U55/A30a!B23</f>
        <v>-5.5126878232120962E-3</v>
      </c>
    </row>
    <row r="56" spans="1:29">
      <c r="A56" s="26">
        <f t="shared" si="6"/>
        <v>1997</v>
      </c>
      <c r="B56" s="2093">
        <f t="shared" si="3"/>
        <v>2100.6455727675857</v>
      </c>
      <c r="C56" s="20">
        <f t="shared" si="9"/>
        <v>2974.2688624105181</v>
      </c>
      <c r="D56" s="596">
        <f>HousEstim!BN15/1000</f>
        <v>1544.6095039385277</v>
      </c>
      <c r="E56" s="786">
        <f>AVERAGE(DataAgricul!AH13:AH14)/1000</f>
        <v>472.20888547199041</v>
      </c>
      <c r="F56" s="999">
        <f>0.5*A0!$B45</f>
        <v>957.45047299999999</v>
      </c>
      <c r="G56" s="2681">
        <f>AVERAGE(Rawdatawealthall!X56:X57)</f>
        <v>1208.42</v>
      </c>
      <c r="H56" s="4214">
        <f>AVERAGE(DataFBS!CI19:CI20)/1000</f>
        <v>334.79671035706764</v>
      </c>
      <c r="I56" s="4214">
        <f>AVERAGE(DataFBS!CN19:CN20)/1000</f>
        <v>300.98554370706762</v>
      </c>
      <c r="J56" s="4211">
        <f>B56/A30a!B24</f>
        <v>0.29821644319775642</v>
      </c>
      <c r="K56" s="4207">
        <f t="shared" si="4"/>
        <v>5777.1750841469038</v>
      </c>
      <c r="L56" s="4213">
        <f>AVERAGE(DataODC!$AG$12:$AG$13)/1000</f>
        <v>5289.0610054866929</v>
      </c>
      <c r="M56" s="2583">
        <f>AVERAGE(DataFBS!AK19:AK20)/1000</f>
        <v>3424.6888309093883</v>
      </c>
      <c r="N56" s="720">
        <f>(AVERAGE(DataFBS!AR19:AR20)-AVERAGE(DataFBS!AV19:AV20))/1000</f>
        <v>2936.5747522491761</v>
      </c>
      <c r="O56" s="721">
        <f>AVERAGE(DataFBS!AV19:AV20)/1000</f>
        <v>2312.711866037756</v>
      </c>
      <c r="P56" s="721"/>
      <c r="Q56" s="721"/>
      <c r="R56" s="721">
        <f t="shared" si="7"/>
        <v>3464.4632181091479</v>
      </c>
      <c r="S56" s="2732">
        <f t="shared" si="8"/>
        <v>0.40031881193700508</v>
      </c>
      <c r="T56" s="2581">
        <f>(K56-O56)/A30a!B24</f>
        <v>0.49182970791821018</v>
      </c>
      <c r="U56" s="2510">
        <f t="shared" si="5"/>
        <v>35.044923370848437</v>
      </c>
      <c r="V56" s="594">
        <f>AVERAGE(DataNFA!Q16:Q17)/1000</f>
        <v>962.24478548869308</v>
      </c>
      <c r="W56" s="19">
        <f>AVERAGE(DataNFA!M16:M17)/1000</f>
        <v>57.649854192481861</v>
      </c>
      <c r="X56" s="596">
        <f>AVERAGE(DataNFA!U16:U17)/1000</f>
        <v>927.19986211784465</v>
      </c>
      <c r="Y56" s="19">
        <f>AVERAGE(Rawdatawealthall!CQ56:CQ57)</f>
        <v>180.76164341108245</v>
      </c>
      <c r="Z56" s="2584">
        <f>U56/A30a!B24</f>
        <v>4.9751240929345672E-3</v>
      </c>
    </row>
    <row r="57" spans="1:29">
      <c r="A57" s="26">
        <f t="shared" si="6"/>
        <v>1998</v>
      </c>
      <c r="B57" s="2093">
        <f t="shared" si="3"/>
        <v>1911.8349853754407</v>
      </c>
      <c r="C57" s="20">
        <f t="shared" si="9"/>
        <v>3384.6790952456049</v>
      </c>
      <c r="D57" s="596">
        <f>HousEstim!BN16/1000</f>
        <v>1774.2589829999999</v>
      </c>
      <c r="E57" s="786">
        <f>AVERAGE(DataAgricul!AH14:AH15)/1000</f>
        <v>553.0569602456053</v>
      </c>
      <c r="F57" s="999">
        <f>0.5*A0!$B46</f>
        <v>1057.3631520000001</v>
      </c>
      <c r="G57" s="2681">
        <f>AVERAGE(Rawdatawealthall!X57:X58)</f>
        <v>1823.9450000000002</v>
      </c>
      <c r="H57" s="4214">
        <f>AVERAGE(DataFBS!CI20:CI21)/1000</f>
        <v>351.10089012983593</v>
      </c>
      <c r="I57" s="4214">
        <f>AVERAGE(DataFBS!CN20:CN21)/1000</f>
        <v>298.59815495501095</v>
      </c>
      <c r="J57" s="4211">
        <f>B57/A30a!B25</f>
        <v>0.23902223041567264</v>
      </c>
      <c r="K57" s="4207">
        <f t="shared" si="4"/>
        <v>5358.6463263333089</v>
      </c>
      <c r="L57" s="4208">
        <f>AVERAGE(DataODC!I13:I14)/1000</f>
        <v>5284.9231237424146</v>
      </c>
      <c r="M57" s="2583">
        <f>AVERAGE(DataFBS!AK20:AK21)/1000</f>
        <v>4647.8835511280113</v>
      </c>
      <c r="N57" s="720">
        <f>(AVERAGE(DataFBS!AR20:AR21)-AVERAGE(DataFBS!AV20:AV21))/1000</f>
        <v>4574.160348537117</v>
      </c>
      <c r="O57" s="721">
        <f>AVERAGE(DataFBS!AV20:AV21)/1000</f>
        <v>2664.8339944444447</v>
      </c>
      <c r="P57" s="721"/>
      <c r="Q57" s="721"/>
      <c r="R57" s="721">
        <f t="shared" si="7"/>
        <v>2693.8123318888643</v>
      </c>
      <c r="S57" s="2732">
        <f t="shared" si="8"/>
        <v>0.49729611401091961</v>
      </c>
      <c r="T57" s="2581">
        <f>(K57-O57)/A30a!B25</f>
        <v>0.33678692816832045</v>
      </c>
      <c r="U57" s="2510">
        <f t="shared" si="5"/>
        <v>-48.73071259811195</v>
      </c>
      <c r="V57" s="594">
        <f>AVERAGE(DataNFA!Q17:Q18)/1000</f>
        <v>2516.6383971611681</v>
      </c>
      <c r="W57" s="19">
        <f>AVERAGE(DataNFA!M17:M18)/1000</f>
        <v>176.59032906906774</v>
      </c>
      <c r="X57" s="596">
        <f>AVERAGE(DataNFA!U17:U18)/1000</f>
        <v>2565.36910975928</v>
      </c>
      <c r="Y57" s="19">
        <f>AVERAGE(Rawdatawealthall!CQ57:CQ58)</f>
        <v>346.03771191425443</v>
      </c>
      <c r="Z57" s="2584">
        <f>U57/A30a!B25</f>
        <v>-6.0924314619436098E-3</v>
      </c>
    </row>
    <row r="58" spans="1:29">
      <c r="A58" s="26">
        <f t="shared" si="6"/>
        <v>1999</v>
      </c>
      <c r="B58" s="2093">
        <f t="shared" si="3"/>
        <v>3207.2425305795118</v>
      </c>
      <c r="C58" s="20">
        <f>D58+E58+F58</f>
        <v>6201.822976147906</v>
      </c>
      <c r="D58" s="596">
        <f>HousEstim!BN17/1000</f>
        <v>3175.9498888000003</v>
      </c>
      <c r="E58" s="786">
        <f>AVERAGE(DataAgricul!AH15:AH16)/1000</f>
        <v>871.61577513858163</v>
      </c>
      <c r="F58" s="4215">
        <f>AVERAGE(DataODC!G14:G15)/1000</f>
        <v>2154.257312209324</v>
      </c>
      <c r="G58" s="2681">
        <f>AVERAGE(Rawdatawealthall!X58:X59)</f>
        <v>3561.3050000000003</v>
      </c>
      <c r="H58" s="4214">
        <f>AVERAGE(DataFBS!CI21:CI22)/1000</f>
        <v>566.72455443160618</v>
      </c>
      <c r="I58" s="4214">
        <f>AVERAGE(DataFBS!CN21:CN22)/1000</f>
        <v>480.85972708078123</v>
      </c>
      <c r="J58" s="4211">
        <f>B58/A30a!B26</f>
        <v>0.23119696825622291</v>
      </c>
      <c r="K58" s="4207">
        <f t="shared" si="4"/>
        <v>8641.1797418503556</v>
      </c>
      <c r="L58" s="4213">
        <f>AVERAGE(DataODC!I14:I15)/1000</f>
        <v>7832.7939087456125</v>
      </c>
      <c r="M58" s="2583">
        <f>AVERAGE(DataFBS!AK21:AK22)/1000</f>
        <v>7565.4507063329429</v>
      </c>
      <c r="N58" s="720">
        <f>(AVERAGE(DataFBS!AR21:AR22)-AVERAGE(DataFBS!AV21:AV22))/1000</f>
        <v>6757.0648732281988</v>
      </c>
      <c r="O58" s="721">
        <f>AVERAGE(DataFBS!AV21:AV22)/1000</f>
        <v>4726.2947013333342</v>
      </c>
      <c r="P58" s="721"/>
      <c r="Q58" s="721"/>
      <c r="R58" s="721">
        <f t="shared" ref="R58:R69" si="10">K58-O58</f>
        <v>3914.8850405170215</v>
      </c>
      <c r="S58" s="2732">
        <f t="shared" si="8"/>
        <v>0.5469501668207728</v>
      </c>
      <c r="T58" s="2581">
        <f>(K58-O58)/A30a!B26</f>
        <v>0.28220801632847919</v>
      </c>
      <c r="U58" s="2510">
        <f t="shared" si="5"/>
        <v>-256.93664560487377</v>
      </c>
      <c r="V58" s="594">
        <f>AVERAGE(DataNFA!Q18:Q19)/1000</f>
        <v>4790.696745436353</v>
      </c>
      <c r="W58" s="19">
        <f>AVERAGE(DataNFA!M18:M19)/1000</f>
        <v>359.47070661442297</v>
      </c>
      <c r="X58" s="596">
        <f>AVERAGE(DataNFA!U18:U19)/1000</f>
        <v>5047.6333910412268</v>
      </c>
      <c r="Y58" s="19">
        <f>AVERAGE(Rawdatawealthall!CQ58:CQ59)</f>
        <v>752.94768108348228</v>
      </c>
      <c r="Z58" s="2584">
        <f>U58/A30a!B26</f>
        <v>-1.8521509655534833E-2</v>
      </c>
    </row>
    <row r="59" spans="1:29">
      <c r="A59" s="26">
        <f t="shared" si="6"/>
        <v>2000</v>
      </c>
      <c r="B59" s="2093">
        <f t="shared" si="3"/>
        <v>4598.4903818478833</v>
      </c>
      <c r="C59" s="20">
        <f t="shared" si="9"/>
        <v>8228.7069825454837</v>
      </c>
      <c r="D59" s="596">
        <f>HousEstim!BN18/1000</f>
        <v>3729.1897656299993</v>
      </c>
      <c r="E59" s="786">
        <f>AVERAGE(DataAgricul!AH16:AH17)/1000</f>
        <v>1182.2598001808315</v>
      </c>
      <c r="F59" s="4215">
        <f>AVERAGE(DataODC!G15:G16)/1000</f>
        <v>3317.2574167346525</v>
      </c>
      <c r="G59" s="2681">
        <f>AVERAGE(Rawdatawealthall!X59:X60)</f>
        <v>4573.54</v>
      </c>
      <c r="H59" s="4214">
        <f>AVERAGE(DataFBS!CI22:CI23)/1000</f>
        <v>943.32339930239925</v>
      </c>
      <c r="I59" s="4214">
        <f>AVERAGE(DataFBS!CN22:CN23)/1000</f>
        <v>722.20715954424929</v>
      </c>
      <c r="J59" s="4211">
        <f>B59/A30a!B27</f>
        <v>0.2324723030205128</v>
      </c>
      <c r="K59" s="4207">
        <f t="shared" si="4"/>
        <v>14787.978590726176</v>
      </c>
      <c r="L59" s="4213">
        <f>AVERAGE(DataODC!I15:I16)/1000</f>
        <v>12160.308702386808</v>
      </c>
      <c r="M59" s="2583">
        <f>AVERAGE(DataFBS!AK22:AK23)/1000</f>
        <v>12155.671491680592</v>
      </c>
      <c r="N59" s="720">
        <f>(AVERAGE(DataFBS!AR22:AR23)-AVERAGE(DataFBS!AV22:AV23))/1000</f>
        <v>9528.0016033412248</v>
      </c>
      <c r="O59" s="721">
        <f>AVERAGE(DataFBS!AV22:AV23)/1000</f>
        <v>6939.2178333333331</v>
      </c>
      <c r="P59" s="721"/>
      <c r="Q59" s="721"/>
      <c r="R59" s="721">
        <f t="shared" si="10"/>
        <v>7848.7607573928426</v>
      </c>
      <c r="S59" s="2732">
        <f t="shared" si="8"/>
        <v>0.46924721933835156</v>
      </c>
      <c r="T59" s="2581">
        <f>(K59-O59)/A30a!B27</f>
        <v>0.39678662726590791</v>
      </c>
      <c r="U59" s="2510">
        <f t="shared" si="5"/>
        <v>761.69563078054398</v>
      </c>
      <c r="V59" s="594">
        <f>AVERAGE(DataNFA!Q19:Q20)/1000</f>
        <v>6333.7417015752553</v>
      </c>
      <c r="W59" s="19">
        <f>AVERAGE(DataNFA!M19:M20)/1000</f>
        <v>486.96657041278775</v>
      </c>
      <c r="X59" s="596">
        <f>AVERAGE(DataNFA!U19:U20)/1000</f>
        <v>5572.0460707947113</v>
      </c>
      <c r="Y59" s="19">
        <f>AVERAGE(Rawdatawealthall!CQ59:CQ60)</f>
        <v>1059.1989977307162</v>
      </c>
      <c r="Z59" s="2584">
        <f>U59/A30a!B27</f>
        <v>3.8506797401859347E-2</v>
      </c>
    </row>
    <row r="60" spans="1:29">
      <c r="A60" s="26">
        <f t="shared" si="6"/>
        <v>2001</v>
      </c>
      <c r="B60" s="2093">
        <f t="shared" si="3"/>
        <v>7956.1903755176409</v>
      </c>
      <c r="C60" s="20">
        <f t="shared" si="9"/>
        <v>9411.1203725236774</v>
      </c>
      <c r="D60" s="596">
        <f>HousEstim!BN19/1000</f>
        <v>3901.6814802680001</v>
      </c>
      <c r="E60" s="786">
        <f>AVERAGE(DataAgricul!AH17:AH18)/1000</f>
        <v>1293.9806019891498</v>
      </c>
      <c r="F60" s="4215">
        <f>AVERAGE(DataODC!G16:G17)/1000</f>
        <v>4215.458290266527</v>
      </c>
      <c r="G60" s="2681">
        <f>AVERAGE(Rawdatawealthall!X60:X61)</f>
        <v>4315.692</v>
      </c>
      <c r="H60" s="4214">
        <f>AVERAGE(DataFBS!CI23:CI24)/1000</f>
        <v>2860.7620029939635</v>
      </c>
      <c r="I60" s="4214">
        <f>AVERAGE(DataFBS!CN23:CN24)/1000</f>
        <v>778.72785724999983</v>
      </c>
      <c r="J60" s="4211">
        <f>B60/A30a!B28</f>
        <v>0.28657490559666787</v>
      </c>
      <c r="K60" s="4207">
        <f t="shared" si="4"/>
        <v>19957.128037101626</v>
      </c>
      <c r="L60" s="4213">
        <f>AVERAGE(DataODC!I16:I17)/1000</f>
        <v>15593.271321330461</v>
      </c>
      <c r="M60" s="2583">
        <f>AVERAGE(DataFBS!AK23:AK24)/1000</f>
        <v>16954.64457995526</v>
      </c>
      <c r="N60" s="720">
        <f>(AVERAGE(DataFBS!AR23:AR24)-AVERAGE(DataFBS!AV23:AV24))/1000</f>
        <v>12590.787864184094</v>
      </c>
      <c r="O60" s="721">
        <f>AVERAGE(DataFBS!AV23:AV24)/1000</f>
        <v>8640.5847222222219</v>
      </c>
      <c r="P60" s="721"/>
      <c r="Q60" s="721"/>
      <c r="R60" s="721">
        <f t="shared" si="10"/>
        <v>11316.543314879404</v>
      </c>
      <c r="S60" s="2732">
        <f t="shared" ref="S60:S69" si="11">O60/K60</f>
        <v>0.43295732262471842</v>
      </c>
      <c r="T60" s="2581">
        <f>(K60-O60)/A30a!B28</f>
        <v>0.4076118316778175</v>
      </c>
      <c r="U60" s="2510">
        <f t="shared" si="5"/>
        <v>1634.9188900000008</v>
      </c>
      <c r="V60" s="594">
        <f>AVERAGE(DataNFA!Q20:Q21)/1000</f>
        <v>7450.1879100000006</v>
      </c>
      <c r="W60" s="19">
        <f>AVERAGE(DataNFA!M20:M21)/1000</f>
        <v>914.32505999999989</v>
      </c>
      <c r="X60" s="596">
        <f>AVERAGE(DataNFA!U20:U21)/1000</f>
        <v>5815.2690199999997</v>
      </c>
      <c r="Y60" s="19">
        <f>AVERAGE(Rawdatawealthall!CQ60:CQ61)</f>
        <v>1663.3263899999997</v>
      </c>
      <c r="Z60" s="2584">
        <f>U60/A30a!B28</f>
        <v>5.8888325246927782E-2</v>
      </c>
    </row>
    <row r="61" spans="1:29">
      <c r="A61" s="26">
        <f t="shared" si="6"/>
        <v>2002</v>
      </c>
      <c r="B61" s="2093">
        <f t="shared" si="3"/>
        <v>11771.792014187862</v>
      </c>
      <c r="C61" s="20">
        <f t="shared" si="9"/>
        <v>11078.563833986142</v>
      </c>
      <c r="D61" s="596">
        <f>HousEstim!BN20/1000</f>
        <v>4911.2085349599993</v>
      </c>
      <c r="E61" s="786">
        <f>AVERAGE(DataAgricul!AH18:AH19)/1000</f>
        <v>1260.8169474999997</v>
      </c>
      <c r="F61" s="4215">
        <f>AVERAGE(DataODC!G17:G18)/1000</f>
        <v>4906.5383515261428</v>
      </c>
      <c r="G61" s="2681">
        <f>AVERAGE(Rawdatawealthall!X61:X62)</f>
        <v>4309.4690000000001</v>
      </c>
      <c r="H61" s="4214">
        <f>AVERAGE(DataFBS!CI24:CI25)/1000</f>
        <v>5002.6971802017206</v>
      </c>
      <c r="I61" s="4214">
        <f>AVERAGE(DataFBS!CN24:CN25)/1000</f>
        <v>1078.3737118717497</v>
      </c>
      <c r="J61" s="4211">
        <f>B61/A30a!B29</f>
        <v>0.30298064770715277</v>
      </c>
      <c r="K61" s="4207">
        <f t="shared" si="4"/>
        <v>25648.608831127385</v>
      </c>
      <c r="L61" s="4213">
        <f>AVERAGE(DataODC!I17:I18)/1000</f>
        <v>18379.192896166674</v>
      </c>
      <c r="M61" s="2583">
        <f>AVERAGE(DataFBS!AK24:AK25)/1000</f>
        <v>22509.030337563887</v>
      </c>
      <c r="N61" s="720">
        <f>(AVERAGE(DataFBS!AR24:AR25)-AVERAGE(DataFBS!AV24:AV25))/1000</f>
        <v>15239.614402603174</v>
      </c>
      <c r="O61" s="721">
        <f>AVERAGE(DataFBS!AV24:AV25)/1000</f>
        <v>12895.652420455555</v>
      </c>
      <c r="P61" s="721"/>
      <c r="Q61" s="721"/>
      <c r="R61" s="721">
        <f t="shared" si="10"/>
        <v>12752.95641067183</v>
      </c>
      <c r="S61" s="2732">
        <f t="shared" si="11"/>
        <v>0.50278174950390586</v>
      </c>
      <c r="T61" s="2581">
        <f>(K61-O61)/A30a!B29</f>
        <v>0.32823371232090259</v>
      </c>
      <c r="U61" s="2510">
        <f t="shared" si="5"/>
        <v>1328.9542256000004</v>
      </c>
      <c r="V61" s="594">
        <f>AVERAGE(DataNFA!Q21:Q22)/1000</f>
        <v>8533.7164596000002</v>
      </c>
      <c r="W61" s="19">
        <f>AVERAGE(DataNFA!M21:M22)/1000</f>
        <v>1584.1608884</v>
      </c>
      <c r="X61" s="596">
        <f>AVERAGE(DataNFA!U21:U22)/1000</f>
        <v>7204.7622339999998</v>
      </c>
      <c r="Y61" s="19">
        <f>AVERAGE(Rawdatawealthall!CQ61:CQ62)</f>
        <v>2721.9758409999999</v>
      </c>
      <c r="Z61" s="2584">
        <f>U61/A30a!B29</f>
        <v>3.4204427971557608E-2</v>
      </c>
    </row>
    <row r="62" spans="1:29">
      <c r="A62" s="26">
        <f t="shared" si="6"/>
        <v>2003</v>
      </c>
      <c r="B62" s="2093">
        <f t="shared" si="3"/>
        <v>14048.980105353516</v>
      </c>
      <c r="C62" s="20">
        <f t="shared" si="9"/>
        <v>12690.492901222846</v>
      </c>
      <c r="D62" s="596">
        <f>HousEstim!BN21/1000</f>
        <v>5781.4327925120006</v>
      </c>
      <c r="E62" s="786">
        <f>AVERAGE(DataAgricul!AH19:AH20)/1000</f>
        <v>1313.0589876045865</v>
      </c>
      <c r="F62" s="4215">
        <f>AVERAGE(DataODC!G18:G19)/1000</f>
        <v>5596.0011211062592</v>
      </c>
      <c r="G62" s="2681">
        <f>AVERAGE(Rawdatawealthall!X62:X63)</f>
        <v>4185.2635</v>
      </c>
      <c r="H62" s="4214">
        <f>AVERAGE(DataFBS!CI25:CI26)/1000</f>
        <v>5543.7507041306699</v>
      </c>
      <c r="I62" s="4214">
        <f>AVERAGE(DataFBS!CN25:CN26)/1000</f>
        <v>1707.3390998497027</v>
      </c>
      <c r="J62" s="4211">
        <f>B62/A30a!B30</f>
        <v>0.28522844165094841</v>
      </c>
      <c r="K62" s="4207">
        <f t="shared" si="4"/>
        <v>32729.116013521081</v>
      </c>
      <c r="L62" s="4213">
        <f>AVERAGE(DataODC!I18:I19)/1000</f>
        <v>21287.97924327448</v>
      </c>
      <c r="M62" s="2583">
        <f>AVERAGE(DataFBS!AK25:AK26)/1000</f>
        <v>30015.530466010488</v>
      </c>
      <c r="N62" s="720">
        <f>(AVERAGE(DataFBS!AR25:AR26)-AVERAGE(DataFBS!AV25:AV26))/1000</f>
        <v>18574.393695763887</v>
      </c>
      <c r="O62" s="721">
        <f>AVERAGE(DataFBS!AV25:AV26)/1000</f>
        <v>19147.728565791764</v>
      </c>
      <c r="P62" s="721"/>
      <c r="Q62" s="721"/>
      <c r="R62" s="721">
        <f t="shared" si="10"/>
        <v>13581.387447729318</v>
      </c>
      <c r="S62" s="2732">
        <f t="shared" si="11"/>
        <v>0.58503653315541537</v>
      </c>
      <c r="T62" s="2581">
        <f>(K62-O62)/A30a!B30</f>
        <v>0.27573517423499178</v>
      </c>
      <c r="U62" s="2510">
        <f t="shared" si="5"/>
        <v>721.59501135000028</v>
      </c>
      <c r="V62" s="594">
        <f>AVERAGE(DataNFA!Q22:Q23)/1000</f>
        <v>9587.1016345999997</v>
      </c>
      <c r="W62" s="19">
        <f>AVERAGE(DataNFA!M22:M23)/1000</f>
        <v>2223.8992621499997</v>
      </c>
      <c r="X62" s="596">
        <f>AVERAGE(DataNFA!U22:U23)/1000</f>
        <v>8865.5066232499994</v>
      </c>
      <c r="Y62" s="19">
        <f>AVERAGE(Rawdatawealthall!CQ62:CQ63)</f>
        <v>3738.3661407500003</v>
      </c>
      <c r="Z62" s="2584">
        <f>U62/A30a!B30</f>
        <v>1.4650132539658824E-2</v>
      </c>
    </row>
    <row r="63" spans="1:29">
      <c r="A63" s="26">
        <f t="shared" si="6"/>
        <v>2004</v>
      </c>
      <c r="B63" s="2093">
        <f t="shared" si="3"/>
        <v>17049.032557334773</v>
      </c>
      <c r="C63" s="20">
        <f t="shared" si="9"/>
        <v>15045.777361540464</v>
      </c>
      <c r="D63" s="596">
        <f>HousEstim!BN22/1000</f>
        <v>6966.8538031429989</v>
      </c>
      <c r="E63" s="786">
        <f>AVERAGE(DataAgricul!AH20:AH21)/1000</f>
        <v>1548.3826613659933</v>
      </c>
      <c r="F63" s="4215">
        <f>AVERAGE(DataODC!G19:G20)/1000</f>
        <v>6530.5408970314711</v>
      </c>
      <c r="G63" s="2681">
        <f>AVERAGE(Rawdatawealthall!X63:X64)</f>
        <v>3904.8630000000003</v>
      </c>
      <c r="H63" s="4214">
        <f>AVERAGE(DataFBS!CI26:CI27)/1000</f>
        <v>5908.1181957943081</v>
      </c>
      <c r="I63" s="4214">
        <f>AVERAGE(DataFBS!CN26:CN27)/1000</f>
        <v>2207.0847240564153</v>
      </c>
      <c r="J63" s="4211">
        <f>B63/A30a!B31</f>
        <v>0.27042309625688649</v>
      </c>
      <c r="K63" s="4207">
        <f t="shared" si="4"/>
        <v>40666.960371363239</v>
      </c>
      <c r="L63" s="4213">
        <f>AVERAGE(DataODC!I19:I20)/1000</f>
        <v>25256.843289955694</v>
      </c>
      <c r="M63" s="2583">
        <f>AVERAGE(DataFBS!AK26:AK27)/1000</f>
        <v>38534.433628994841</v>
      </c>
      <c r="N63" s="720">
        <f>(AVERAGE(DataFBS!AR26:AR27)-AVERAGE(DataFBS!AV26:AV27))/1000</f>
        <v>23124.316547587299</v>
      </c>
      <c r="O63" s="721">
        <f>AVERAGE(DataFBS!AV26:AV27)/1000</f>
        <v>24950.446705326445</v>
      </c>
      <c r="P63" s="721"/>
      <c r="Q63" s="721"/>
      <c r="R63" s="721">
        <f t="shared" si="10"/>
        <v>15716.513666036793</v>
      </c>
      <c r="S63" s="2732">
        <f t="shared" si="11"/>
        <v>0.61353114364790318</v>
      </c>
      <c r="T63" s="2581">
        <f>(K63-O63)/A30a!B31</f>
        <v>0.249287358308485</v>
      </c>
      <c r="U63" s="2510">
        <f t="shared" si="5"/>
        <v>-26.038655399999698</v>
      </c>
      <c r="V63" s="594">
        <f>AVERAGE(DataNFA!Q23:Q24)/1000</f>
        <v>10640.349869649999</v>
      </c>
      <c r="W63" s="19">
        <f>AVERAGE(DataNFA!M23:M24)/1000</f>
        <v>2693.82337435</v>
      </c>
      <c r="X63" s="596">
        <f>AVERAGE(DataNFA!U23:U24)/1000</f>
        <v>10666.388525049999</v>
      </c>
      <c r="Y63" s="19">
        <f>AVERAGE(Rawdatawealthall!CQ63:CQ64)</f>
        <v>4921.7446629500009</v>
      </c>
      <c r="Z63" s="2584">
        <f>U63/A30a!B31</f>
        <v>-4.1301192850409958E-4</v>
      </c>
    </row>
    <row r="64" spans="1:29">
      <c r="A64" s="26">
        <f t="shared" si="6"/>
        <v>2005</v>
      </c>
      <c r="B64" s="2093">
        <f t="shared" si="3"/>
        <v>21818.165637272192</v>
      </c>
      <c r="C64" s="20">
        <f t="shared" si="9"/>
        <v>17481.933860302132</v>
      </c>
      <c r="D64" s="596">
        <f>HousEstim!BN23/1000</f>
        <v>8055.2429517039991</v>
      </c>
      <c r="E64" s="786">
        <f>AVERAGE(DataAgricul!AH21:AH22)/1000</f>
        <v>1658.0151786027131</v>
      </c>
      <c r="F64" s="4215">
        <f>AVERAGE(DataODC!G20:G21)/1000</f>
        <v>7768.6757299954206</v>
      </c>
      <c r="G64" s="2681">
        <f>AVERAGE(Rawdatawealthall!X64:X65)</f>
        <v>3619.1665000000003</v>
      </c>
      <c r="H64" s="4214">
        <f>AVERAGE(DataFBS!CI27:CI28)/1000</f>
        <v>7955.3982769700606</v>
      </c>
      <c r="I64" s="4214">
        <f>AVERAGE(DataFBS!CN27:CN28)/1000</f>
        <v>3506.2060178931274</v>
      </c>
      <c r="J64" s="4211">
        <f>B64/A30a!B32</f>
        <v>0.26890972405266872</v>
      </c>
      <c r="K64" s="4207">
        <f t="shared" si="4"/>
        <v>55539.38511673722</v>
      </c>
      <c r="L64" s="4213">
        <f>AVERAGE(DataODC!I20:I21)/1000</f>
        <v>30514.099643472331</v>
      </c>
      <c r="M64" s="2583">
        <f>AVERAGE(DataFBS!AK27:AK28)/1000</f>
        <v>54363.184556907749</v>
      </c>
      <c r="N64" s="720">
        <f>(AVERAGE(DataFBS!AR27:AR28)-AVERAGE(DataFBS!AV27:AV28))/1000</f>
        <v>29337.899083642857</v>
      </c>
      <c r="O64" s="721">
        <f>AVERAGE(DataFBS!AV27:AV28)/1000</f>
        <v>37585.82875365478</v>
      </c>
      <c r="P64" s="721"/>
      <c r="Q64" s="721"/>
      <c r="R64" s="721">
        <f t="shared" si="10"/>
        <v>17953.55636308244</v>
      </c>
      <c r="S64" s="2732">
        <f t="shared" si="11"/>
        <v>0.67674189540726482</v>
      </c>
      <c r="T64" s="2581">
        <f>(K64-O64)/A30a!B32</f>
        <v>0.22127826727619151</v>
      </c>
      <c r="U64" s="2510">
        <f t="shared" si="5"/>
        <v>-668.28155864999826</v>
      </c>
      <c r="V64" s="594">
        <f>AVERAGE(DataNFA!Q24:Q25)/1000</f>
        <v>12993.424813400001</v>
      </c>
      <c r="W64" s="19">
        <f>AVERAGE(DataNFA!M24:M25)/1000</f>
        <v>3422.7173230999997</v>
      </c>
      <c r="X64" s="596">
        <f>AVERAGE(DataNFA!U24:U25)/1000</f>
        <v>13661.706372049999</v>
      </c>
      <c r="Y64" s="19">
        <f>AVERAGE(Rawdatawealthall!CQ64:CQ65)</f>
        <v>6895.8914594500002</v>
      </c>
      <c r="Z64" s="2584">
        <f>U64/A30a!B32</f>
        <v>-8.2365957117431724E-3</v>
      </c>
    </row>
    <row r="65" spans="1:34">
      <c r="A65" s="26">
        <f t="shared" si="6"/>
        <v>2006</v>
      </c>
      <c r="B65" s="2093">
        <f t="shared" si="3"/>
        <v>32241.190712178868</v>
      </c>
      <c r="C65" s="20">
        <f t="shared" si="9"/>
        <v>21756.697510750964</v>
      </c>
      <c r="D65" s="596">
        <f>HousEstim!BN24/1000</f>
        <v>10901.928093222403</v>
      </c>
      <c r="E65" s="786">
        <f>AVERAGE(DataAgricul!AH22:AH23)/1000</f>
        <v>1723.5308902381405</v>
      </c>
      <c r="F65" s="4215">
        <f>AVERAGE(DataODC!G21:G22)/1000</f>
        <v>9131.238527290423</v>
      </c>
      <c r="G65" s="2681">
        <f>AVERAGE(Rawdatawealthall!X65:X66)</f>
        <v>3133</v>
      </c>
      <c r="H65" s="4214">
        <f>AVERAGE(DataFBS!CI28:CI29)/1000</f>
        <v>13617.493201427904</v>
      </c>
      <c r="I65" s="4214">
        <f>AVERAGE(DataFBS!CN28:CN29)/1000</f>
        <v>7669.7888694049007</v>
      </c>
      <c r="J65" s="4211">
        <f>B65/A30a!B33</f>
        <v>0.26920213295173834</v>
      </c>
      <c r="K65" s="4207">
        <f t="shared" si="4"/>
        <v>87288.157392096182</v>
      </c>
      <c r="L65" s="4213">
        <f>AVERAGE(DataODC!I21:I22)/1000</f>
        <v>36460.888740394279</v>
      </c>
      <c r="M65" s="2583">
        <f>AVERAGE(DataFBS!AK28:AK29)/1000</f>
        <v>89423.003347051097</v>
      </c>
      <c r="N65" s="720">
        <f>(AVERAGE(DataFBS!AR28:AR29)-AVERAGE(DataFBS!AV28:AV29))/1000</f>
        <v>38595.734695349202</v>
      </c>
      <c r="O65" s="721">
        <f>AVERAGE(DataFBS!AV28:AV29)/1000</f>
        <v>71060.488147919998</v>
      </c>
      <c r="P65" s="721"/>
      <c r="Q65" s="721"/>
      <c r="R65" s="721">
        <f t="shared" si="10"/>
        <v>16227.669244176184</v>
      </c>
      <c r="S65" s="2732">
        <f t="shared" si="11"/>
        <v>0.81409082596070959</v>
      </c>
      <c r="T65" s="2581">
        <f>(K65-O65)/A30a!B33</f>
        <v>0.13549509422173345</v>
      </c>
      <c r="U65" s="2510">
        <f t="shared" si="5"/>
        <v>-852.79437414999484</v>
      </c>
      <c r="V65" s="594">
        <f>AVERAGE(DataNFA!Q25:Q26)/1000</f>
        <v>17165.674413150002</v>
      </c>
      <c r="W65" s="19">
        <f>AVERAGE(DataNFA!M25:M26)/1000</f>
        <v>5075.3860254499996</v>
      </c>
      <c r="X65" s="596">
        <f>AVERAGE(DataNFA!U25:U26)/1000</f>
        <v>18018.468787299997</v>
      </c>
      <c r="Y65" s="19">
        <f>AVERAGE(Rawdatawealthall!CQ65:CQ66)</f>
        <v>10063.537182550001</v>
      </c>
      <c r="Z65" s="2584">
        <f>U65/A30a!B33</f>
        <v>-7.1205206575606257E-3</v>
      </c>
    </row>
    <row r="66" spans="1:34">
      <c r="A66" s="26">
        <f t="shared" si="6"/>
        <v>2007</v>
      </c>
      <c r="B66" s="2093">
        <f t="shared" si="3"/>
        <v>42979.39387646153</v>
      </c>
      <c r="C66" s="20">
        <f t="shared" si="9"/>
        <v>28019.57216934138</v>
      </c>
      <c r="D66" s="596">
        <f>HousEstim!BN25/1000</f>
        <v>14924.984456101201</v>
      </c>
      <c r="E66" s="786">
        <f>AVERAGE(DataAgricul!AH23:AH24)/1000</f>
        <v>2024.4016156189364</v>
      </c>
      <c r="F66" s="4215">
        <f>AVERAGE(DataODC!G22:G23)/1000</f>
        <v>11070.186097621241</v>
      </c>
      <c r="G66" s="2681">
        <f>AVERAGE(Rawdatawealthall!X66:X67)</f>
        <v>2844.5</v>
      </c>
      <c r="H66" s="4214">
        <f>AVERAGE(DataFBS!CI29:CI30)/1000</f>
        <v>17804.321707120154</v>
      </c>
      <c r="I66" s="4214">
        <f>AVERAGE(DataFBS!CN29:CN30)/1000</f>
        <v>10066.577151623394</v>
      </c>
      <c r="J66" s="4211">
        <f>B66/A30a!B34</f>
        <v>0.25651138879513763</v>
      </c>
      <c r="K66" s="4207">
        <f t="shared" si="4"/>
        <v>116825.33635067147</v>
      </c>
      <c r="L66" s="4213">
        <f>AVERAGE(DataODC!I22:I23)/1000</f>
        <v>44897.435491704891</v>
      </c>
      <c r="M66" s="2583">
        <f>AVERAGE(DataFBS!AK29:AK30)/1000</f>
        <v>125635.54316861933</v>
      </c>
      <c r="N66" s="720">
        <f>(AVERAGE(DataFBS!AR29:AR30)-AVERAGE(DataFBS!AV29:AV30))/1000</f>
        <v>53707.642309652772</v>
      </c>
      <c r="O66" s="721">
        <f>AVERAGE(DataFBS!AV29:AV30)/1000</f>
        <v>98196.89471741837</v>
      </c>
      <c r="P66" s="721"/>
      <c r="Q66" s="721"/>
      <c r="R66" s="721">
        <f t="shared" si="10"/>
        <v>18628.441633253096</v>
      </c>
      <c r="S66" s="2732">
        <f>O66/K66</f>
        <v>0.8405445067383619</v>
      </c>
      <c r="T66" s="2581">
        <f>(K66-O66)/A30a!B34</f>
        <v>0.11117903263526241</v>
      </c>
      <c r="U66" s="2510">
        <f t="shared" si="5"/>
        <v>-2274.5697540500005</v>
      </c>
      <c r="V66" s="594">
        <f>AVERAGE(DataNFA!Q26:Q27)/1000</f>
        <v>23104.268404399998</v>
      </c>
      <c r="W66" s="19">
        <f>AVERAGE(DataNFA!M26:M27)/1000</f>
        <v>7428.8117218499992</v>
      </c>
      <c r="X66" s="596">
        <f>AVERAGE(DataNFA!U26:U27)/1000</f>
        <v>25378.838158449998</v>
      </c>
      <c r="Y66" s="19">
        <f>AVERAGE(Rawdatawealthall!CQ66:CQ67)</f>
        <v>15426.953618199999</v>
      </c>
      <c r="Z66" s="2584">
        <f>U66/A30a!B34</f>
        <v>-1.3575180892495537E-2</v>
      </c>
    </row>
    <row r="67" spans="1:34">
      <c r="A67" s="26">
        <f t="shared" si="6"/>
        <v>2008</v>
      </c>
      <c r="B67" s="2093">
        <f t="shared" si="3"/>
        <v>47756.087039414415</v>
      </c>
      <c r="C67" s="20">
        <f t="shared" si="9"/>
        <v>33154.771219886854</v>
      </c>
      <c r="D67" s="596">
        <f>HousEstim!BN26/1000</f>
        <v>17219.248576592399</v>
      </c>
      <c r="E67" s="786">
        <f>AVERAGE(DataAgricul!AH24:AH25)/1000</f>
        <v>2259.1597467249435</v>
      </c>
      <c r="F67" s="4215">
        <f>AVERAGE(DataODC!G23:G24)/1000</f>
        <v>13676.362896569508</v>
      </c>
      <c r="G67" s="2681">
        <f>AVERAGE(Rawdatawealthall!X67:X68)</f>
        <v>3077.35</v>
      </c>
      <c r="H67" s="4214">
        <f>AVERAGE(DataFBS!CI30:CI31)/1000</f>
        <v>17678.66581952756</v>
      </c>
      <c r="I67" s="4214">
        <f>AVERAGE(DataFBS!CN30:CN31)/1000</f>
        <v>7425.9550418122508</v>
      </c>
      <c r="J67" s="4211">
        <f>B67/A30a!B35</f>
        <v>0.24258939876010885</v>
      </c>
      <c r="K67" s="4207">
        <f t="shared" si="4"/>
        <v>104879.91364277704</v>
      </c>
      <c r="L67" s="4213">
        <f>AVERAGE(DataODC!I23:I24)/1000</f>
        <v>56035.461584016339</v>
      </c>
      <c r="M67" s="2583">
        <f>AVERAGE(DataFBS!AK30:AK31)/1000</f>
        <v>123658.50455524087</v>
      </c>
      <c r="N67" s="720">
        <f>(AVERAGE(DataFBS!AR30:AR31)-AVERAGE(DataFBS!AV30:AV31))/1000</f>
        <v>74814.052496480173</v>
      </c>
      <c r="O67" s="721">
        <f>AVERAGE(DataFBS!AV30:AV31)/1000</f>
        <v>76931.064914395247</v>
      </c>
      <c r="P67" s="721"/>
      <c r="Q67" s="721"/>
      <c r="R67" s="721">
        <f t="shared" si="10"/>
        <v>27948.848728381796</v>
      </c>
      <c r="S67" s="2732">
        <f t="shared" si="11"/>
        <v>0.73351571566338147</v>
      </c>
      <c r="T67" s="2581">
        <f>(K67-O67)/A30a!B35</f>
        <v>0.14197340756707252</v>
      </c>
      <c r="U67" s="2510">
        <f t="shared" si="5"/>
        <v>1490.9778856000012</v>
      </c>
      <c r="V67" s="594">
        <f>AVERAGE(DataNFA!Q27:Q28)/1000</f>
        <v>27838.976730599999</v>
      </c>
      <c r="W67" s="19">
        <f>AVERAGE(DataNFA!M27:M28)/1000</f>
        <v>7108.1280612999999</v>
      </c>
      <c r="X67" s="596">
        <f>AVERAGE(DataNFA!U27:U28)/1000</f>
        <v>26347.998844999998</v>
      </c>
      <c r="Y67" s="19">
        <f>AVERAGE(Rawdatawealthall!CQ67:CQ68)</f>
        <v>13401.964806299999</v>
      </c>
      <c r="Z67" s="2584">
        <f>U67/A30a!B35</f>
        <v>7.5738078903701943E-3</v>
      </c>
    </row>
    <row r="68" spans="1:34">
      <c r="A68" s="26">
        <f t="shared" si="6"/>
        <v>2009</v>
      </c>
      <c r="B68" s="2093">
        <f t="shared" si="3"/>
        <v>47470.046327871096</v>
      </c>
      <c r="C68" s="20">
        <f t="shared" si="9"/>
        <v>34391.196282351775</v>
      </c>
      <c r="D68" s="596">
        <f>HousEstim!BN27/1000</f>
        <v>16440.256052412398</v>
      </c>
      <c r="E68" s="786">
        <f>AVERAGE(DataAgricul!AH25:AH26)/1000</f>
        <v>2203.7378626904879</v>
      </c>
      <c r="F68" s="3620">
        <f>AVERAGE(DataODC!G24:G25)/1000</f>
        <v>15747.202367248889</v>
      </c>
      <c r="G68" s="20">
        <f>AVERAGE(Rawdatawealthall!X68:X69)</f>
        <v>3708.6</v>
      </c>
      <c r="H68" s="594">
        <f>AVERAGE(DataFBS!CI31:CI32)/1000</f>
        <v>16787.450045519319</v>
      </c>
      <c r="I68" s="594">
        <f>AVERAGE(DataFBS!CN31:CN32)/1000</f>
        <v>5856.6551030666133</v>
      </c>
      <c r="J68" s="2683">
        <f>B68/A30a!B36</f>
        <v>0.24079098747922412</v>
      </c>
      <c r="K68" s="2582">
        <f t="shared" si="4"/>
        <v>99560.509377398965</v>
      </c>
      <c r="L68" s="2583">
        <f>AVERAGE(DataODC!I24:I25)/1000</f>
        <v>65335.690282579817</v>
      </c>
      <c r="M68" s="2583">
        <f>AVERAGE(DataFBS!AK31:AK32)/1000</f>
        <v>121199.0208259045</v>
      </c>
      <c r="N68" s="720">
        <f>(AVERAGE(DataFBS!AR31:AR32)-AVERAGE(DataFBS!AV31:AV32))/1000</f>
        <v>86974.201731085341</v>
      </c>
      <c r="O68" s="721">
        <f>AVERAGE(DataFBS!AV31:AV32)/1000</f>
        <v>63023.270175280079</v>
      </c>
      <c r="P68" s="721"/>
      <c r="Q68" s="721"/>
      <c r="R68" s="721">
        <f t="shared" si="10"/>
        <v>36537.239202118886</v>
      </c>
      <c r="S68" s="2732">
        <f t="shared" si="11"/>
        <v>0.63301474218438325</v>
      </c>
      <c r="T68" s="2581">
        <f>(K68-O68)/A30a!B36</f>
        <v>0.18533451276784091</v>
      </c>
      <c r="U68" s="2510">
        <f t="shared" si="5"/>
        <v>4674.024172999998</v>
      </c>
      <c r="V68" s="594">
        <f>AVERAGE(DataNFA!Q28:Q29)/1000</f>
        <v>30668.330950599997</v>
      </c>
      <c r="W68" s="19">
        <f>AVERAGE(DataNFA!M28:M29)/1000</f>
        <v>6924.857542400001</v>
      </c>
      <c r="X68" s="596">
        <f>AVERAGE(DataNFA!U28:U29)/1000</f>
        <v>25994.306777599999</v>
      </c>
      <c r="Y68" s="19">
        <f>AVERAGE(Rawdatawealthall!CQ68:CQ69)</f>
        <v>11627.171284399999</v>
      </c>
      <c r="Z68" s="2584">
        <f>U68/A30a!B36</f>
        <v>2.3708906630193032E-2</v>
      </c>
    </row>
    <row r="69" spans="1:34">
      <c r="A69" s="26">
        <f t="shared" si="6"/>
        <v>2010</v>
      </c>
      <c r="B69" s="2093">
        <f t="shared" si="3"/>
        <v>47553.278578415528</v>
      </c>
      <c r="C69" s="20">
        <f t="shared" si="9"/>
        <v>35550.145998052642</v>
      </c>
      <c r="D69" s="596">
        <f>HousEstim!BN28/1000</f>
        <v>15833.91296123</v>
      </c>
      <c r="E69" s="786">
        <f>AVERAGE(DataAgricul!AH26:AH27)/1000</f>
        <v>2367.1303879567349</v>
      </c>
      <c r="F69" s="3620">
        <f>AVERAGE(DataODC!G25:G26)/1000</f>
        <v>17349.102648865904</v>
      </c>
      <c r="G69" s="20">
        <f>AVERAGE(Rawdatawealthall!X69:X70)</f>
        <v>4689.1000000000004</v>
      </c>
      <c r="H69" s="594">
        <f>AVERAGE(DataFBS!CI32:CI33)/1000</f>
        <v>16692.232580362885</v>
      </c>
      <c r="I69" s="594">
        <f>AVERAGE(DataFBS!CN32:CN33)/1000</f>
        <v>6987.2713234175217</v>
      </c>
      <c r="J69" s="2683">
        <f>B69/A30a!B37</f>
        <v>0.217861657035442</v>
      </c>
      <c r="K69" s="2582">
        <f t="shared" si="4"/>
        <v>128969.27161423756</v>
      </c>
      <c r="L69" s="2583">
        <f>AVERAGE(DataODC!I25:I26)/1000</f>
        <v>73743.884882350569</v>
      </c>
      <c r="M69" s="2583">
        <f>AVERAGE(DataFBS!AK32:AK33)/1000</f>
        <v>147442.39577103581</v>
      </c>
      <c r="N69" s="720">
        <f>(AVERAGE(DataFBS!AR32:AR33)-AVERAGE(DataFBS!AV32:AV33))/1000</f>
        <v>92217.009039148819</v>
      </c>
      <c r="O69" s="721">
        <f>AVERAGE(DataFBS!AV32:AV33)/1000</f>
        <v>83738.350916936644</v>
      </c>
      <c r="P69" s="721"/>
      <c r="Q69" s="721"/>
      <c r="R69" s="721">
        <f t="shared" si="10"/>
        <v>45230.920697300913</v>
      </c>
      <c r="S69" s="2732">
        <f t="shared" si="11"/>
        <v>0.64928916685990146</v>
      </c>
      <c r="T69" s="2581">
        <f>(K69-O69)/A30a!B37</f>
        <v>0.20722195455152956</v>
      </c>
      <c r="U69" s="2510">
        <f t="shared" si="5"/>
        <v>946.46772000000419</v>
      </c>
      <c r="V69" s="594">
        <f>AVERAGE(DataNFA!Q29:Q30)/1000</f>
        <v>33404.447160000003</v>
      </c>
      <c r="W69" s="19">
        <f>AVERAGE(DataNFA!M29:M30)/1000</f>
        <v>9065.7975599999991</v>
      </c>
      <c r="X69" s="596">
        <f>AVERAGE(DataNFA!U29:U30)/1000</f>
        <v>32457.979439999999</v>
      </c>
      <c r="Y69" s="19">
        <f>AVERAGE(Rawdatawealthall!CQ69:CQ70)</f>
        <v>17718.62556</v>
      </c>
      <c r="Z69" s="2584">
        <f>U69/A30a!B37</f>
        <v>4.3361684404101541E-3</v>
      </c>
    </row>
    <row r="70" spans="1:34">
      <c r="A70" s="26">
        <f t="shared" si="6"/>
        <v>2011</v>
      </c>
      <c r="B70" s="2093">
        <f t="shared" si="3"/>
        <v>47269.070138635121</v>
      </c>
      <c r="C70" s="20">
        <f t="shared" si="9"/>
        <v>34935.006072372766</v>
      </c>
      <c r="D70" s="596">
        <f>HousEstim!BN29/1000</f>
        <v>13829.902320608398</v>
      </c>
      <c r="E70" s="786">
        <f>AVERAGE(DataAgricul!AH27:AH28)/1000</f>
        <v>2479.5410108443584</v>
      </c>
      <c r="F70" s="3620">
        <f>AVERAGE(DataODC!G26:G27)/1000</f>
        <v>18625.562740920013</v>
      </c>
      <c r="G70" s="20">
        <f>AVERAGE(Rawdatawealthall!X70:X71)</f>
        <v>5958.3779999999997</v>
      </c>
      <c r="H70" s="594">
        <f>AVERAGE(DataFBS!CI33:CI34)/1000</f>
        <v>18292.442066262356</v>
      </c>
      <c r="I70" s="594">
        <f>AVERAGE(DataFBS!CN33:CN34)/1000</f>
        <v>6897.5402356300001</v>
      </c>
      <c r="J70" s="2683">
        <f>B70/A30a!B38</f>
        <v>0.2072049687914527</v>
      </c>
      <c r="K70" s="2582">
        <f t="shared" si="4"/>
        <v>136794.22787622997</v>
      </c>
      <c r="L70" s="2583">
        <f>AVERAGE(DataODC!I26:I27)/1000</f>
        <v>81563.302749729992</v>
      </c>
      <c r="M70" s="2583">
        <f>AVERAGE(DataFBS!AK33:AK34)/1000</f>
        <v>168095.55433077776</v>
      </c>
      <c r="N70" s="720">
        <f>(AVERAGE(DataFBS!AR33:AR34)-AVERAGE(DataFBS!AV33:AV34))/1000</f>
        <v>112864.62920427778</v>
      </c>
      <c r="O70" s="721">
        <f>AVERAGE(DataFBS!AV33:AV34)/1000</f>
        <v>84257.303737333321</v>
      </c>
      <c r="P70" s="721"/>
      <c r="Q70" s="721"/>
      <c r="R70" s="721">
        <f>K70-O70</f>
        <v>52536.924138896647</v>
      </c>
      <c r="S70" s="2732">
        <f t="shared" si="8"/>
        <v>0.61594195197745094</v>
      </c>
      <c r="T70" s="2581">
        <f>(K70-O70)/A30a!B38</f>
        <v>0.23029671822762296</v>
      </c>
      <c r="U70" s="2510">
        <f t="shared" si="5"/>
        <v>1421.4795400000003</v>
      </c>
      <c r="V70" s="594">
        <f>AVERAGE(DataNFA!Q30:Q31)/1000</f>
        <v>36623.902099999999</v>
      </c>
      <c r="W70" s="19">
        <f>AVERAGE(DataNFA!M30:M31)/1000</f>
        <v>9628.8855999999996</v>
      </c>
      <c r="X70" s="596">
        <f>AVERAGE(DataNFA!U30:U31)/1000</f>
        <v>35202.422559999999</v>
      </c>
      <c r="Y70" s="19">
        <f>AVERAGE(Rawdatawealthall!CQ70:CQ71)</f>
        <v>18814.453379999999</v>
      </c>
      <c r="Z70" s="2584">
        <f>U70/A30a!B38</f>
        <v>6.2310856308266972E-3</v>
      </c>
    </row>
    <row r="71" spans="1:34">
      <c r="A71" s="26">
        <f t="shared" si="6"/>
        <v>2012</v>
      </c>
      <c r="B71" s="2093">
        <f t="shared" si="3"/>
        <v>50584.402643740657</v>
      </c>
      <c r="C71" s="20">
        <f t="shared" si="9"/>
        <v>36819.714143740654</v>
      </c>
      <c r="D71" s="596">
        <f>HousEstim!BN30/1000</f>
        <v>14324.621396930004</v>
      </c>
      <c r="E71" s="786">
        <f>AVERAGE(DataAgricul!AH28:AH29)/1000</f>
        <v>2464.3630796231391</v>
      </c>
      <c r="F71" s="3620">
        <f>AVERAGE(DataODC!G27:G28)/1000</f>
        <v>20030.729667187512</v>
      </c>
      <c r="G71" s="20">
        <f>AVERAGE(Rawdatawealthall!X71:X72)</f>
        <v>7045.8279999999995</v>
      </c>
      <c r="H71" s="594">
        <f>AVERAGE(DataFBS!CI34:CI35)/1000</f>
        <v>20810.516500000002</v>
      </c>
      <c r="I71" s="594">
        <f>AVERAGE(DataFBS!CN34:CN35)/1000</f>
        <v>6460.8594999999996</v>
      </c>
      <c r="J71" s="2683">
        <f>B71/A30a!B39</f>
        <v>0.20231453895139972</v>
      </c>
      <c r="K71" s="2582">
        <f t="shared" si="4"/>
        <v>139379.51023437499</v>
      </c>
      <c r="L71" s="2583">
        <f>AVERAGE(DataODC!I27:I28)/1000</f>
        <v>90362.756234375003</v>
      </c>
      <c r="M71" s="2583">
        <f>AVERAGE(DataFBS!AK34:AK35)/1000</f>
        <v>191443.22399999999</v>
      </c>
      <c r="N71" s="720">
        <f>(AVERAGE(DataFBS!AR34:AR35)-AVERAGE(DataFBS!AV34:AV35))/1000</f>
        <v>142426.47</v>
      </c>
      <c r="O71" s="721">
        <f>AVERAGE(DataFBS!AV34:AV35)/1000</f>
        <v>80250.513500000001</v>
      </c>
      <c r="P71" s="721"/>
      <c r="Q71" s="721"/>
      <c r="R71" s="721">
        <f t="shared" si="7"/>
        <v>59128.996734374989</v>
      </c>
      <c r="S71" s="2732">
        <f>O71/K71</f>
        <v>0.57576980551197199</v>
      </c>
      <c r="T71" s="2581">
        <f>(K71-O71)/A30a!B39</f>
        <v>0.23648901811147829</v>
      </c>
      <c r="U71" s="2510">
        <f t="shared" si="5"/>
        <v>3072.7364999999991</v>
      </c>
      <c r="V71" s="594">
        <f>AVERAGE(DataNFA!Q31:Q32)/1000</f>
        <v>39513.624499999998</v>
      </c>
      <c r="W71" s="19">
        <f>AVERAGE(DataNFA!M31:M32)/1000</f>
        <v>9853.7039999999997</v>
      </c>
      <c r="X71" s="596">
        <f>AVERAGE(DataNFA!U31:U32)/1000</f>
        <v>36440.887999999999</v>
      </c>
      <c r="Y71" s="19">
        <f>AVERAGE(Rawdatawealthall!CQ71:CQ72)</f>
        <v>17746.131000000001</v>
      </c>
      <c r="Z71" s="2584">
        <f>U71/A30a!B39</f>
        <v>1.2289544520173589E-2</v>
      </c>
    </row>
    <row r="72" spans="1:34">
      <c r="A72" s="26">
        <f t="shared" si="6"/>
        <v>2013</v>
      </c>
      <c r="B72" s="2093">
        <f t="shared" si="3"/>
        <v>53411.469812124429</v>
      </c>
      <c r="C72" s="20">
        <f t="shared" si="9"/>
        <v>38269.86031212443</v>
      </c>
      <c r="D72" s="596">
        <f>HousEstim!BN31/1000</f>
        <v>13543.930359940872</v>
      </c>
      <c r="E72" s="786">
        <f>AVERAGE(DataAgricul!AH29:AH30)/1000</f>
        <v>2544.4003965585448</v>
      </c>
      <c r="F72" s="3620">
        <f>AVERAGE(DataODC!G28:G29)/1000</f>
        <v>22181.529555625013</v>
      </c>
      <c r="G72" s="20">
        <f>AVERAGE(Rawdatawealthall!X72:X73)</f>
        <v>8104.2</v>
      </c>
      <c r="H72" s="594">
        <f>AVERAGE(DataFBS!CI35:CI36)/1000</f>
        <v>23245.809499999999</v>
      </c>
      <c r="I72" s="594">
        <f>AVERAGE(DataFBS!CN35:CN36)/1000</f>
        <v>7128.3374999999996</v>
      </c>
      <c r="J72" s="2683">
        <f>B72/A30a!B40</f>
        <v>0.19511568240799346</v>
      </c>
      <c r="K72" s="2582">
        <f t="shared" si="4"/>
        <v>157766.26245375001</v>
      </c>
      <c r="L72" s="2583">
        <f>AVERAGE(DataODC!I28:I29)/1000</f>
        <v>102742.34295374999</v>
      </c>
      <c r="M72" s="2583">
        <f>AVERAGE(DataFBS!AK35:AK36)/1000</f>
        <v>228038.44649999999</v>
      </c>
      <c r="N72" s="720">
        <f>(AVERAGE(DataFBS!AR35:AR36)-AVERAGE(DataFBS!AV35:AV36))/1000</f>
        <v>173014.527</v>
      </c>
      <c r="O72" s="721">
        <f>AVERAGE(DataFBS!AV35:AV36)/1000</f>
        <v>89717.706999999995</v>
      </c>
      <c r="P72" s="721"/>
      <c r="Q72" s="721"/>
      <c r="R72" s="721">
        <f t="shared" si="7"/>
        <v>68048.555453750014</v>
      </c>
      <c r="S72" s="2732">
        <f t="shared" si="8"/>
        <v>0.56867485864603784</v>
      </c>
      <c r="T72" s="2581">
        <f>(K72-O72)/A30a!B40</f>
        <v>0.24858593820652838</v>
      </c>
      <c r="U72" s="2510">
        <f t="shared" si="5"/>
        <v>2887.7950000000055</v>
      </c>
      <c r="V72" s="594">
        <f>AVERAGE(DataNFA!Q32:Q33)/1000</f>
        <v>43669.474000000002</v>
      </c>
      <c r="W72" s="19">
        <f>AVERAGE(DataNFA!M32:M33)/1000</f>
        <v>11779.625</v>
      </c>
      <c r="X72" s="596">
        <f>AVERAGE(DataNFA!U32:U33)/1000</f>
        <v>40781.678999999996</v>
      </c>
      <c r="Y72" s="19">
        <f>AVERAGE(Rawdatawealthall!CQ72:CQ73)</f>
        <v>18846.985000000001</v>
      </c>
      <c r="Z72" s="2584">
        <f>U72/A30a!B40</f>
        <v>1.0549308866828604E-2</v>
      </c>
    </row>
    <row r="73" spans="1:34">
      <c r="A73" s="26">
        <f t="shared" si="6"/>
        <v>2014</v>
      </c>
      <c r="B73" s="2093">
        <f t="shared" si="3"/>
        <v>56475.011065257757</v>
      </c>
      <c r="C73" s="20">
        <f t="shared" si="9"/>
        <v>38710.683565257757</v>
      </c>
      <c r="D73" s="596">
        <f>HousEstim!BN32/1000</f>
        <v>12042.388063560014</v>
      </c>
      <c r="E73" s="786">
        <f>AVERAGE(DataAgricul!AH30:AH31)/1000</f>
        <v>2667.9259948227368</v>
      </c>
      <c r="F73" s="3620">
        <f>AVERAGE(DataODC!G29:G30)/1000</f>
        <v>24000.369506875009</v>
      </c>
      <c r="G73" s="20">
        <f>AVERAGE(Rawdatawealthall!X73:X74)</f>
        <v>10117.159</v>
      </c>
      <c r="H73" s="594">
        <f>AVERAGE(DataFBS!CI36:CI37)/1000</f>
        <v>27881.486499999999</v>
      </c>
      <c r="I73" s="594">
        <f>AVERAGE(DataFBS!CN36:CN37)/1000</f>
        <v>8263.8575000000001</v>
      </c>
      <c r="J73" s="2683">
        <f>B73/A30a!B41</f>
        <v>0.18977674323703081</v>
      </c>
      <c r="K73" s="2582">
        <f t="shared" si="4"/>
        <v>176513.95733375</v>
      </c>
      <c r="L73" s="2583">
        <f>AVERAGE(DataODC!I29:I30)/1000</f>
        <v>114692.90983374997</v>
      </c>
      <c r="M73" s="2583">
        <f>AVERAGE(DataFBS!AK36:AK37)/1000</f>
        <v>281902.26150000002</v>
      </c>
      <c r="N73" s="720">
        <f>(AVERAGE(DataFBS!AR36:AR37)-AVERAGE(DataFBS!AV36:AV37))/1000</f>
        <v>220081.21400000001</v>
      </c>
      <c r="O73" s="721">
        <f>AVERAGE(DataFBS!AV36:AV37)/1000</f>
        <v>96023.146500000003</v>
      </c>
      <c r="P73" s="721"/>
      <c r="Q73" s="721"/>
      <c r="R73" s="721">
        <f t="shared" si="7"/>
        <v>80490.810833750002</v>
      </c>
      <c r="S73" s="2732">
        <f t="shared" si="8"/>
        <v>0.54399747164719015</v>
      </c>
      <c r="T73" s="2581">
        <f>(K73-O73)/A30a!B41</f>
        <v>0.27047863563738239</v>
      </c>
      <c r="U73" s="2510">
        <f t="shared" si="5"/>
        <v>9026.5444999999963</v>
      </c>
      <c r="V73" s="594">
        <f>AVERAGE(DataNFA!Q33:Q34)/1000</f>
        <v>58003.478499999997</v>
      </c>
      <c r="W73" s="19">
        <f>AVERAGE(DataNFA!M33:M34)/1000</f>
        <v>15978.628000000001</v>
      </c>
      <c r="X73" s="596">
        <f>AVERAGE(DataNFA!U33:U34)/1000</f>
        <v>48976.934000000001</v>
      </c>
      <c r="Y73" s="19">
        <f>AVERAGE(Rawdatawealthall!CQ73:CQ74)</f>
        <v>19528.5455</v>
      </c>
      <c r="Z73" s="2584">
        <f>U73/A30a!B41</f>
        <v>3.0332499021818716E-2</v>
      </c>
    </row>
    <row r="74" spans="1:34" ht="15" thickBot="1">
      <c r="A74" s="26">
        <f t="shared" si="6"/>
        <v>2015</v>
      </c>
      <c r="B74" s="2728">
        <f t="shared" si="3"/>
        <v>58486.493039757406</v>
      </c>
      <c r="C74" s="2729">
        <f t="shared" si="9"/>
        <v>37860.656539757409</v>
      </c>
      <c r="D74" s="787">
        <f>HousEstim!BN33/1000</f>
        <v>10216.79272434676</v>
      </c>
      <c r="E74" s="787">
        <f>AVERAGE(DataAgricul!AH31:AH32)/1000</f>
        <v>2917.8883954106464</v>
      </c>
      <c r="F74" s="3902">
        <f>AVERAGE(DataODC!G30:G31)/1000</f>
        <v>24725.975420000002</v>
      </c>
      <c r="G74" s="2729">
        <f>AVERAGE(Rawdatawealthall!X74:X75)</f>
        <v>13183.917000000001</v>
      </c>
      <c r="H74" s="2730">
        <f>AVERAGE(DataFBS!CI37:CI38)/1000</f>
        <v>33809.753499999999</v>
      </c>
      <c r="I74" s="724">
        <f>AVERAGE(DataFBS!CN37:CN38)/1000</f>
        <v>9809.0535</v>
      </c>
      <c r="J74" s="2731" t="e">
        <f>B74/A30a!B43</f>
        <v>#DIV/0!</v>
      </c>
      <c r="K74" s="2719"/>
      <c r="L74" s="2733"/>
      <c r="M74" s="2733">
        <f>AVERAGE(DataFBS!AK37:AK38)/1000</f>
        <v>329899.38799999998</v>
      </c>
      <c r="N74" s="2734">
        <f>(AVERAGE(DataFBS!AR37:AR38)-AVERAGE(DataFBS!AV37:AV38))/1000</f>
        <v>257937.43799999999</v>
      </c>
      <c r="O74" s="2735">
        <f>AVERAGE(DataFBS!AV37:AV38)/1000</f>
        <v>103988.04549999999</v>
      </c>
      <c r="P74" s="2735"/>
      <c r="Q74" s="2735"/>
      <c r="R74" s="2735"/>
      <c r="S74" s="2672"/>
      <c r="T74" s="2736"/>
      <c r="U74" s="3402">
        <f t="shared" si="5"/>
        <v>18322.646999999997</v>
      </c>
      <c r="V74" s="724">
        <f>AVERAGE(DataNFA!Q34:Q35)/1000</f>
        <v>75656.599499999997</v>
      </c>
      <c r="W74" s="2737">
        <f>AVERAGE(DataNFA!M34:M35)/1000</f>
        <v>19930.037</v>
      </c>
      <c r="X74" s="2730">
        <f>AVERAGE(DataNFA!U34:U35)/1000</f>
        <v>57333.952499999999</v>
      </c>
      <c r="Y74" s="2737">
        <f>AVERAGE(Rawdatawealthall!CQ74:CQ75)</f>
        <v>20726.307500000003</v>
      </c>
      <c r="Z74" s="2738" t="e">
        <f>U74/A30a!B43</f>
        <v>#DIV/0!</v>
      </c>
      <c r="AA74" s="291"/>
      <c r="AB74" s="291"/>
      <c r="AC74" s="291"/>
      <c r="AD74" s="291"/>
      <c r="AE74" s="291"/>
      <c r="AF74" s="291"/>
      <c r="AG74" s="291"/>
      <c r="AH74" s="291"/>
    </row>
    <row r="75" spans="1:34">
      <c r="A75" s="697"/>
      <c r="B75" s="697"/>
      <c r="C75" s="697"/>
      <c r="D75" s="697"/>
      <c r="E75" s="697"/>
      <c r="F75" s="697"/>
      <c r="G75" s="697"/>
      <c r="H75" s="697"/>
      <c r="I75" s="697"/>
      <c r="J75" s="697"/>
      <c r="K75" s="697"/>
      <c r="L75" s="697"/>
      <c r="M75" s="697"/>
      <c r="N75" s="697"/>
      <c r="O75" s="697"/>
      <c r="P75" s="697"/>
      <c r="Q75" s="697"/>
      <c r="R75" s="697"/>
      <c r="S75" s="697"/>
      <c r="T75" s="697"/>
      <c r="U75" s="697"/>
      <c r="V75" s="697"/>
      <c r="W75" s="697"/>
      <c r="X75" s="291"/>
      <c r="Y75" s="291"/>
      <c r="Z75" s="291"/>
      <c r="AA75" s="291"/>
      <c r="AB75" s="291"/>
      <c r="AC75" s="291"/>
      <c r="AD75" s="291"/>
      <c r="AE75" s="291"/>
      <c r="AF75" s="291"/>
      <c r="AG75" s="291"/>
      <c r="AH75" s="291"/>
    </row>
    <row r="76" spans="1:34">
      <c r="A76" s="697"/>
      <c r="B76" s="2579"/>
      <c r="C76" s="697"/>
      <c r="D76" s="697"/>
      <c r="E76" s="697"/>
      <c r="F76" s="697"/>
      <c r="G76" s="697"/>
      <c r="H76" s="697"/>
      <c r="I76" s="697"/>
      <c r="J76" s="697"/>
      <c r="K76" s="697"/>
      <c r="L76" s="2520"/>
      <c r="M76" s="697"/>
      <c r="N76" s="2580"/>
      <c r="O76" s="2579"/>
      <c r="P76" s="2579"/>
      <c r="Q76" s="2579"/>
      <c r="R76" s="697"/>
      <c r="S76" s="697"/>
      <c r="T76" s="697"/>
      <c r="U76" s="697"/>
      <c r="V76" s="697"/>
      <c r="W76" s="697"/>
      <c r="X76" s="291"/>
      <c r="Y76" s="291"/>
      <c r="Z76" s="291"/>
      <c r="AA76" s="291"/>
      <c r="AB76" s="291"/>
      <c r="AC76" s="291"/>
      <c r="AD76" s="291"/>
      <c r="AE76" s="291"/>
      <c r="AF76" s="291"/>
      <c r="AG76" s="291"/>
      <c r="AH76" s="291"/>
    </row>
    <row r="77" spans="1:34">
      <c r="A77" s="697"/>
      <c r="B77" s="697"/>
      <c r="C77" s="697"/>
      <c r="D77" s="697"/>
      <c r="E77" s="697"/>
      <c r="F77" s="697"/>
      <c r="G77" s="697"/>
      <c r="H77" s="697"/>
      <c r="I77" s="697"/>
      <c r="J77" s="697"/>
      <c r="K77" s="697"/>
      <c r="L77" s="697"/>
      <c r="M77" s="697"/>
      <c r="N77" s="2580"/>
      <c r="O77" s="2579"/>
      <c r="P77" s="2579"/>
      <c r="Q77" s="2579"/>
      <c r="R77" s="697"/>
      <c r="S77" s="697"/>
      <c r="T77" s="697"/>
      <c r="U77" s="697"/>
      <c r="V77" s="697"/>
      <c r="W77" s="697"/>
      <c r="X77" s="291"/>
      <c r="Y77" s="291"/>
      <c r="Z77" s="291"/>
      <c r="AA77" s="291"/>
      <c r="AB77" s="291"/>
      <c r="AC77" s="291"/>
      <c r="AD77" s="291"/>
      <c r="AE77" s="291"/>
      <c r="AF77" s="291"/>
      <c r="AG77" s="291"/>
      <c r="AH77" s="291"/>
    </row>
    <row r="78" spans="1:34" ht="15" thickBot="1">
      <c r="A78" s="697"/>
      <c r="B78" s="697"/>
      <c r="C78" s="697"/>
      <c r="D78" s="697"/>
      <c r="E78" s="697"/>
      <c r="F78" s="697"/>
      <c r="G78" s="697"/>
      <c r="H78" s="697"/>
      <c r="I78" s="697"/>
      <c r="J78" s="697"/>
      <c r="K78" s="697"/>
      <c r="L78" s="697"/>
      <c r="M78" s="697"/>
      <c r="N78" s="2727"/>
      <c r="R78" s="697"/>
      <c r="S78" s="697"/>
      <c r="T78" s="697"/>
      <c r="U78" s="697"/>
      <c r="V78" s="697"/>
      <c r="W78" s="697"/>
    </row>
    <row r="79" spans="1:34" ht="15" customHeight="1">
      <c r="A79" s="697"/>
      <c r="B79" s="4464" t="s">
        <v>8495</v>
      </c>
      <c r="C79" s="4465"/>
      <c r="D79" s="4465"/>
      <c r="E79" s="4465"/>
      <c r="F79" s="4465"/>
      <c r="G79" s="4465"/>
      <c r="H79" s="4465"/>
      <c r="I79" s="4465"/>
      <c r="J79" s="4465"/>
      <c r="K79" s="4465"/>
      <c r="L79" s="4465"/>
      <c r="M79" s="4465"/>
      <c r="N79" s="4465"/>
      <c r="O79" s="4465"/>
      <c r="P79" s="4465"/>
      <c r="Q79" s="4465"/>
      <c r="R79" s="4466"/>
      <c r="S79" s="697"/>
      <c r="T79" s="697"/>
      <c r="U79" s="697"/>
      <c r="V79" s="697"/>
      <c r="W79" s="697"/>
    </row>
    <row r="80" spans="1:34" ht="14" customHeight="1">
      <c r="A80" s="697"/>
      <c r="B80" s="4467"/>
      <c r="C80" s="4468"/>
      <c r="D80" s="4468"/>
      <c r="E80" s="4468"/>
      <c r="F80" s="4468"/>
      <c r="G80" s="4468"/>
      <c r="H80" s="4468"/>
      <c r="I80" s="4468"/>
      <c r="J80" s="4468"/>
      <c r="K80" s="4468"/>
      <c r="L80" s="4468"/>
      <c r="M80" s="4468"/>
      <c r="N80" s="4468"/>
      <c r="O80" s="4468"/>
      <c r="P80" s="4468"/>
      <c r="Q80" s="4468"/>
      <c r="R80" s="4469"/>
      <c r="S80" s="3608"/>
      <c r="T80" s="697"/>
      <c r="U80" s="697"/>
      <c r="V80" s="697"/>
      <c r="W80" s="697"/>
    </row>
    <row r="81" spans="1:23">
      <c r="A81" s="697"/>
      <c r="B81" s="4467"/>
      <c r="C81" s="4468"/>
      <c r="D81" s="4468"/>
      <c r="E81" s="4468"/>
      <c r="F81" s="4468"/>
      <c r="G81" s="4468"/>
      <c r="H81" s="4468"/>
      <c r="I81" s="4468"/>
      <c r="J81" s="4468"/>
      <c r="K81" s="4468"/>
      <c r="L81" s="4468"/>
      <c r="M81" s="4468"/>
      <c r="N81" s="4468"/>
      <c r="O81" s="4468"/>
      <c r="P81" s="4468"/>
      <c r="Q81" s="4468"/>
      <c r="R81" s="4469"/>
      <c r="S81" s="3608"/>
      <c r="T81" s="697"/>
      <c r="U81" s="697"/>
      <c r="V81" s="697"/>
      <c r="W81" s="697"/>
    </row>
    <row r="82" spans="1:23">
      <c r="B82" s="4467"/>
      <c r="C82" s="4468"/>
      <c r="D82" s="4468"/>
      <c r="E82" s="4468"/>
      <c r="F82" s="4468"/>
      <c r="G82" s="4468"/>
      <c r="H82" s="4468"/>
      <c r="I82" s="4468"/>
      <c r="J82" s="4468"/>
      <c r="K82" s="4468"/>
      <c r="L82" s="4468"/>
      <c r="M82" s="4468"/>
      <c r="N82" s="4468"/>
      <c r="O82" s="4468"/>
      <c r="P82" s="4468"/>
      <c r="Q82" s="4468"/>
      <c r="R82" s="4469"/>
      <c r="S82" s="3608"/>
      <c r="T82" s="291"/>
      <c r="U82" s="291"/>
    </row>
    <row r="83" spans="1:23">
      <c r="B83" s="4467"/>
      <c r="C83" s="4468"/>
      <c r="D83" s="4468"/>
      <c r="E83" s="4468"/>
      <c r="F83" s="4468"/>
      <c r="G83" s="4468"/>
      <c r="H83" s="4468"/>
      <c r="I83" s="4468"/>
      <c r="J83" s="4468"/>
      <c r="K83" s="4468"/>
      <c r="L83" s="4468"/>
      <c r="M83" s="4468"/>
      <c r="N83" s="4468"/>
      <c r="O83" s="4468"/>
      <c r="P83" s="4468"/>
      <c r="Q83" s="4468"/>
      <c r="R83" s="4469"/>
      <c r="S83" s="3608"/>
      <c r="T83" s="291"/>
      <c r="U83" s="291"/>
    </row>
    <row r="84" spans="1:23">
      <c r="B84" s="4467"/>
      <c r="C84" s="4468"/>
      <c r="D84" s="4468"/>
      <c r="E84" s="4468"/>
      <c r="F84" s="4468"/>
      <c r="G84" s="4468"/>
      <c r="H84" s="4468"/>
      <c r="I84" s="4468"/>
      <c r="J84" s="4468"/>
      <c r="K84" s="4468"/>
      <c r="L84" s="4468"/>
      <c r="M84" s="4468"/>
      <c r="N84" s="4468"/>
      <c r="O84" s="4468"/>
      <c r="P84" s="4468"/>
      <c r="Q84" s="4468"/>
      <c r="R84" s="4469"/>
      <c r="S84" s="3608"/>
      <c r="T84" s="291"/>
      <c r="U84" s="291"/>
    </row>
    <row r="85" spans="1:23">
      <c r="B85" s="4467"/>
      <c r="C85" s="4468"/>
      <c r="D85" s="4468"/>
      <c r="E85" s="4468"/>
      <c r="F85" s="4468"/>
      <c r="G85" s="4468"/>
      <c r="H85" s="4468"/>
      <c r="I85" s="4468"/>
      <c r="J85" s="4468"/>
      <c r="K85" s="4468"/>
      <c r="L85" s="4468"/>
      <c r="M85" s="4468"/>
      <c r="N85" s="4468"/>
      <c r="O85" s="4468"/>
      <c r="P85" s="4468"/>
      <c r="Q85" s="4468"/>
      <c r="R85" s="4469"/>
      <c r="S85" s="3608"/>
      <c r="T85" s="291"/>
      <c r="U85" s="291"/>
    </row>
    <row r="86" spans="1:23" ht="15" thickBot="1">
      <c r="B86" s="4470"/>
      <c r="C86" s="4471"/>
      <c r="D86" s="4471"/>
      <c r="E86" s="4471"/>
      <c r="F86" s="4471"/>
      <c r="G86" s="4471"/>
      <c r="H86" s="4471"/>
      <c r="I86" s="4471"/>
      <c r="J86" s="4471"/>
      <c r="K86" s="4471"/>
      <c r="L86" s="4471"/>
      <c r="M86" s="4471"/>
      <c r="N86" s="4471"/>
      <c r="O86" s="4471"/>
      <c r="P86" s="4471"/>
      <c r="Q86" s="4471"/>
      <c r="R86" s="4472"/>
      <c r="S86" s="291"/>
      <c r="T86" s="291"/>
      <c r="U86" s="291"/>
    </row>
    <row r="87" spans="1:23">
      <c r="F87" s="291"/>
      <c r="G87" s="291"/>
      <c r="H87" s="291"/>
      <c r="I87" s="291"/>
      <c r="J87" s="291"/>
      <c r="K87" s="291"/>
      <c r="L87" s="291"/>
      <c r="M87" s="291"/>
      <c r="N87" s="291"/>
      <c r="O87" s="291"/>
      <c r="P87" s="291"/>
      <c r="Q87" s="291"/>
      <c r="R87" s="291"/>
      <c r="S87" s="291"/>
      <c r="T87" s="291"/>
      <c r="U87" s="291"/>
    </row>
  </sheetData>
  <mergeCells count="3">
    <mergeCell ref="B2:Z3"/>
    <mergeCell ref="B5:Z5"/>
    <mergeCell ref="B79:R86"/>
  </mergeCells>
  <hyperlinks>
    <hyperlink ref="A1" location="Index!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AF81"/>
  <sheetViews>
    <sheetView workbookViewId="0">
      <pane xSplit="1" ySplit="7" topLeftCell="B8" activePane="bottomRight" state="frozen"/>
      <selection pane="topRight"/>
      <selection pane="bottomLeft"/>
      <selection pane="bottomRight" activeCell="AE57" sqref="AE57"/>
    </sheetView>
  </sheetViews>
  <sheetFormatPr baseColWidth="10" defaultColWidth="9.1640625" defaultRowHeight="14" x14ac:dyDescent="0"/>
  <cols>
    <col min="1" max="1" width="9.1640625" style="598"/>
    <col min="2" max="2" width="11.1640625" style="598" customWidth="1"/>
    <col min="3" max="3" width="13.6640625" style="598" customWidth="1"/>
    <col min="4" max="6" width="11.33203125" style="598" customWidth="1"/>
    <col min="7" max="7" width="11.1640625" style="598" customWidth="1"/>
    <col min="8" max="16" width="11.5" style="598" customWidth="1"/>
    <col min="17" max="18" width="12.5" style="598" customWidth="1"/>
    <col min="19" max="19" width="11.6640625" style="598" customWidth="1"/>
    <col min="20" max="20" width="12.5" style="598" customWidth="1"/>
    <col min="21" max="21" width="12.33203125" style="598" customWidth="1"/>
    <col min="22" max="22" width="13" style="598" customWidth="1"/>
    <col min="23" max="23" width="12.5" style="598" customWidth="1"/>
    <col min="24" max="24" width="11.6640625" style="598" customWidth="1"/>
    <col min="25" max="26" width="9.1640625" style="598"/>
    <col min="27" max="30" width="12.6640625" style="598" hidden="1" customWidth="1"/>
    <col min="31" max="16384" width="9.1640625" style="598"/>
  </cols>
  <sheetData>
    <row r="1" spans="1:30" ht="16" thickBot="1">
      <c r="A1" s="12" t="s">
        <v>22</v>
      </c>
      <c r="B1" s="27"/>
      <c r="C1" s="2678"/>
      <c r="D1" s="2678"/>
      <c r="E1" s="2678"/>
      <c r="F1" s="2678"/>
      <c r="G1" s="27"/>
      <c r="H1" s="27"/>
      <c r="I1" s="27"/>
      <c r="J1" s="27"/>
      <c r="K1" s="27"/>
      <c r="L1" s="27"/>
      <c r="M1" s="27"/>
      <c r="N1" s="27"/>
      <c r="O1" s="27"/>
      <c r="P1" s="27"/>
      <c r="Q1" s="27"/>
      <c r="R1" s="27"/>
    </row>
    <row r="2" spans="1:30" ht="16.5" customHeight="1">
      <c r="A2" s="27"/>
      <c r="B2" s="4290" t="s">
        <v>900</v>
      </c>
      <c r="C2" s="4247"/>
      <c r="D2" s="4247"/>
      <c r="E2" s="4247"/>
      <c r="F2" s="4247"/>
      <c r="G2" s="4247"/>
      <c r="H2" s="4247"/>
      <c r="I2" s="4247"/>
      <c r="J2" s="4247"/>
      <c r="K2" s="4247"/>
      <c r="L2" s="4247"/>
      <c r="M2" s="4247"/>
      <c r="N2" s="4247"/>
      <c r="O2" s="4247"/>
      <c r="P2" s="4247"/>
      <c r="Q2" s="4247"/>
      <c r="R2" s="4247"/>
      <c r="S2" s="4247"/>
      <c r="T2" s="4247"/>
      <c r="U2" s="4247"/>
      <c r="V2" s="4247"/>
      <c r="W2" s="4247"/>
      <c r="X2" s="4274"/>
    </row>
    <row r="3" spans="1:30" ht="15.75" customHeight="1">
      <c r="A3" s="41"/>
      <c r="B3" s="2724"/>
      <c r="C3" s="2725"/>
      <c r="D3" s="2725"/>
      <c r="E3" s="2725"/>
      <c r="F3" s="2725"/>
      <c r="G3" s="2725"/>
      <c r="H3" s="2725"/>
      <c r="I3" s="2725"/>
      <c r="J3" s="2725"/>
      <c r="K3" s="2725"/>
      <c r="L3" s="2725"/>
      <c r="M3" s="2725"/>
      <c r="N3" s="2725"/>
      <c r="O3" s="2725"/>
      <c r="P3" s="2725"/>
      <c r="Q3" s="2725"/>
      <c r="R3" s="2725"/>
      <c r="S3" s="2725"/>
      <c r="T3" s="2725"/>
      <c r="U3" s="2725"/>
      <c r="V3" s="2725"/>
      <c r="W3" s="2725"/>
      <c r="X3" s="2726"/>
    </row>
    <row r="4" spans="1:30">
      <c r="A4" s="38"/>
      <c r="B4" s="551" t="s">
        <v>21</v>
      </c>
      <c r="C4" s="40" t="s">
        <v>20</v>
      </c>
      <c r="D4" s="3859" t="s">
        <v>19</v>
      </c>
      <c r="E4" s="3859" t="s">
        <v>18</v>
      </c>
      <c r="F4" s="3859" t="s">
        <v>17</v>
      </c>
      <c r="G4" s="3859" t="s">
        <v>16</v>
      </c>
      <c r="H4" s="3859" t="s">
        <v>15</v>
      </c>
      <c r="I4" s="3859" t="s">
        <v>14</v>
      </c>
      <c r="J4" s="3859" t="s">
        <v>13</v>
      </c>
      <c r="K4" s="3859" t="s">
        <v>12</v>
      </c>
      <c r="L4" s="3859" t="s">
        <v>11</v>
      </c>
      <c r="M4" s="3859" t="s">
        <v>10</v>
      </c>
      <c r="N4" s="3859" t="s">
        <v>9</v>
      </c>
      <c r="O4" s="3859" t="s">
        <v>87</v>
      </c>
      <c r="P4" s="3859" t="s">
        <v>86</v>
      </c>
      <c r="Q4" s="3859" t="s">
        <v>112</v>
      </c>
      <c r="R4" s="3859" t="s">
        <v>8</v>
      </c>
      <c r="S4" s="3859" t="s">
        <v>7</v>
      </c>
      <c r="T4" s="3859" t="s">
        <v>6</v>
      </c>
      <c r="U4" s="3859" t="s">
        <v>725</v>
      </c>
      <c r="V4" s="3859" t="s">
        <v>726</v>
      </c>
      <c r="W4" s="3859" t="s">
        <v>729</v>
      </c>
      <c r="X4" s="3546" t="s">
        <v>727</v>
      </c>
    </row>
    <row r="5" spans="1:30" ht="15" thickBot="1">
      <c r="A5" s="38"/>
      <c r="B5" s="4457" t="s">
        <v>728</v>
      </c>
      <c r="C5" s="4458"/>
      <c r="D5" s="4458"/>
      <c r="E5" s="4458"/>
      <c r="F5" s="4458"/>
      <c r="G5" s="4458"/>
      <c r="H5" s="4458"/>
      <c r="I5" s="4458"/>
      <c r="J5" s="4458"/>
      <c r="K5" s="4458"/>
      <c r="L5" s="4458"/>
      <c r="M5" s="4458"/>
      <c r="N5" s="4458"/>
      <c r="O5" s="4458"/>
      <c r="P5" s="4458"/>
      <c r="Q5" s="4458"/>
      <c r="R5" s="4458"/>
      <c r="S5" s="4458"/>
      <c r="T5" s="4458"/>
      <c r="U5" s="4458"/>
      <c r="V5" s="4458"/>
      <c r="W5" s="4458"/>
      <c r="X5" s="4459"/>
    </row>
    <row r="6" spans="1:30" ht="63.75" customHeight="1" thickBot="1">
      <c r="A6" s="37"/>
      <c r="B6" s="2695" t="s">
        <v>863</v>
      </c>
      <c r="C6" s="242" t="s">
        <v>860</v>
      </c>
      <c r="D6" s="730" t="s">
        <v>1437</v>
      </c>
      <c r="E6" s="737" t="s">
        <v>3007</v>
      </c>
      <c r="F6" s="737" t="s">
        <v>714</v>
      </c>
      <c r="G6" s="2697" t="s">
        <v>830</v>
      </c>
      <c r="H6" s="730" t="s">
        <v>25</v>
      </c>
      <c r="I6" s="191" t="s">
        <v>2929</v>
      </c>
      <c r="J6" s="737" t="s">
        <v>869</v>
      </c>
      <c r="K6" s="733" t="s">
        <v>912</v>
      </c>
      <c r="L6" s="2670" t="s">
        <v>860</v>
      </c>
      <c r="M6" s="730" t="s">
        <v>25</v>
      </c>
      <c r="N6" s="738" t="s">
        <v>907</v>
      </c>
      <c r="O6" s="740" t="s">
        <v>2942</v>
      </c>
      <c r="P6" s="740" t="s">
        <v>908</v>
      </c>
      <c r="Q6" s="738" t="s">
        <v>909</v>
      </c>
      <c r="R6" s="742" t="s">
        <v>910</v>
      </c>
      <c r="S6" s="731" t="s">
        <v>864</v>
      </c>
      <c r="T6" s="738" t="s">
        <v>2519</v>
      </c>
      <c r="U6" s="747" t="s">
        <v>2520</v>
      </c>
      <c r="V6" s="738" t="s">
        <v>2521</v>
      </c>
      <c r="W6" s="747" t="s">
        <v>2522</v>
      </c>
      <c r="X6" s="742" t="s">
        <v>865</v>
      </c>
      <c r="AA6" s="726" t="s">
        <v>913</v>
      </c>
      <c r="AB6" s="726" t="s">
        <v>8496</v>
      </c>
      <c r="AC6" s="726" t="s">
        <v>914</v>
      </c>
      <c r="AD6" s="726" t="s">
        <v>915</v>
      </c>
    </row>
    <row r="7" spans="1:30" ht="15" thickBot="1">
      <c r="A7" s="37" t="s">
        <v>673</v>
      </c>
      <c r="B7" s="2721" t="s">
        <v>936</v>
      </c>
      <c r="C7" s="2698"/>
      <c r="D7" s="2693"/>
      <c r="E7" s="3643"/>
      <c r="F7" s="2692"/>
      <c r="G7" s="2698"/>
      <c r="H7" s="2693"/>
      <c r="I7" s="3532"/>
      <c r="J7" s="2692"/>
      <c r="K7" s="754"/>
      <c r="L7" s="753"/>
      <c r="M7" s="2693"/>
      <c r="N7" s="739"/>
      <c r="O7" s="741"/>
      <c r="P7" s="741"/>
      <c r="Q7" s="739"/>
      <c r="R7" s="743"/>
      <c r="S7" s="2813"/>
      <c r="T7" s="739"/>
      <c r="U7" s="2814"/>
      <c r="V7" s="739"/>
      <c r="W7" s="2814"/>
      <c r="X7" s="743"/>
    </row>
    <row r="8" spans="1:30" ht="15.75" hidden="1" customHeight="1" thickBot="1">
      <c r="A8" s="26">
        <v>1949</v>
      </c>
      <c r="B8" s="2703"/>
      <c r="C8" s="2704"/>
      <c r="D8" s="756"/>
      <c r="E8" s="2706"/>
      <c r="F8" s="2706"/>
      <c r="G8" s="2704"/>
      <c r="H8" s="756"/>
      <c r="I8" s="2706"/>
      <c r="J8" s="2706"/>
      <c r="K8" s="2722"/>
      <c r="L8" s="755"/>
      <c r="M8" s="758"/>
      <c r="N8" s="758"/>
      <c r="O8" s="758"/>
      <c r="P8" s="756"/>
      <c r="Q8" s="756"/>
      <c r="R8" s="757"/>
      <c r="S8" s="3203"/>
      <c r="T8" s="756"/>
      <c r="U8" s="756"/>
      <c r="V8" s="756"/>
      <c r="W8" s="756"/>
      <c r="X8" s="746"/>
    </row>
    <row r="9" spans="1:30" hidden="1">
      <c r="A9" s="26">
        <v>1950</v>
      </c>
      <c r="B9" s="58"/>
      <c r="C9" s="30"/>
      <c r="D9" s="31"/>
      <c r="E9" s="595"/>
      <c r="F9" s="595"/>
      <c r="G9" s="30"/>
      <c r="H9" s="31"/>
      <c r="I9" s="595"/>
      <c r="J9" s="595"/>
      <c r="K9" s="61"/>
      <c r="L9" s="60"/>
      <c r="M9" s="722"/>
      <c r="N9" s="722"/>
      <c r="O9" s="722"/>
      <c r="P9" s="31"/>
      <c r="Q9" s="31"/>
      <c r="R9" s="33"/>
      <c r="S9" s="34"/>
      <c r="T9" s="31"/>
      <c r="U9" s="31"/>
      <c r="V9" s="31"/>
      <c r="W9" s="31"/>
      <c r="X9" s="33"/>
    </row>
    <row r="10" spans="1:30" hidden="1">
      <c r="A10" s="26">
        <v>1951</v>
      </c>
      <c r="B10" s="58"/>
      <c r="C10" s="30"/>
      <c r="D10" s="31"/>
      <c r="E10" s="595"/>
      <c r="F10" s="595"/>
      <c r="G10" s="30"/>
      <c r="H10" s="31"/>
      <c r="I10" s="595"/>
      <c r="J10" s="595"/>
      <c r="K10" s="61"/>
      <c r="L10" s="60"/>
      <c r="M10" s="722"/>
      <c r="N10" s="722"/>
      <c r="O10" s="722"/>
      <c r="P10" s="31"/>
      <c r="Q10" s="31"/>
      <c r="R10" s="33"/>
      <c r="S10" s="34"/>
      <c r="T10" s="31"/>
      <c r="U10" s="31"/>
      <c r="V10" s="31"/>
      <c r="W10" s="31"/>
      <c r="X10" s="33"/>
    </row>
    <row r="11" spans="1:30" hidden="1">
      <c r="A11" s="26">
        <v>1952</v>
      </c>
      <c r="B11" s="58"/>
      <c r="C11" s="30"/>
      <c r="D11" s="31"/>
      <c r="E11" s="595"/>
      <c r="F11" s="595"/>
      <c r="G11" s="30"/>
      <c r="H11" s="31"/>
      <c r="I11" s="595"/>
      <c r="J11" s="595"/>
      <c r="K11" s="61"/>
      <c r="L11" s="60"/>
      <c r="M11" s="722"/>
      <c r="N11" s="722"/>
      <c r="O11" s="722"/>
      <c r="P11" s="31"/>
      <c r="Q11" s="31"/>
      <c r="R11" s="33"/>
      <c r="S11" s="34"/>
      <c r="T11" s="31"/>
      <c r="U11" s="31"/>
      <c r="V11" s="31"/>
      <c r="W11" s="31"/>
      <c r="X11" s="33"/>
    </row>
    <row r="12" spans="1:30" hidden="1">
      <c r="A12" s="26">
        <v>1953</v>
      </c>
      <c r="B12" s="58"/>
      <c r="C12" s="30"/>
      <c r="D12" s="31"/>
      <c r="E12" s="595"/>
      <c r="F12" s="595"/>
      <c r="G12" s="30"/>
      <c r="H12" s="31"/>
      <c r="I12" s="595"/>
      <c r="J12" s="595"/>
      <c r="K12" s="61"/>
      <c r="L12" s="60"/>
      <c r="M12" s="722"/>
      <c r="N12" s="722"/>
      <c r="O12" s="722"/>
      <c r="P12" s="31"/>
      <c r="Q12" s="31"/>
      <c r="R12" s="33"/>
      <c r="S12" s="34"/>
      <c r="T12" s="31"/>
      <c r="U12" s="31"/>
      <c r="V12" s="31"/>
      <c r="W12" s="31"/>
      <c r="X12" s="33"/>
    </row>
    <row r="13" spans="1:30" hidden="1">
      <c r="A13" s="26">
        <v>1954</v>
      </c>
      <c r="B13" s="58"/>
      <c r="C13" s="30"/>
      <c r="D13" s="31"/>
      <c r="E13" s="595"/>
      <c r="F13" s="595"/>
      <c r="G13" s="30"/>
      <c r="H13" s="31"/>
      <c r="I13" s="595"/>
      <c r="J13" s="595"/>
      <c r="K13" s="61"/>
      <c r="L13" s="60"/>
      <c r="M13" s="722"/>
      <c r="N13" s="722"/>
      <c r="O13" s="722"/>
      <c r="P13" s="31"/>
      <c r="Q13" s="31"/>
      <c r="R13" s="33"/>
      <c r="S13" s="34"/>
      <c r="T13" s="31"/>
      <c r="U13" s="31"/>
      <c r="V13" s="31"/>
      <c r="W13" s="31"/>
      <c r="X13" s="33"/>
    </row>
    <row r="14" spans="1:30" hidden="1">
      <c r="A14" s="26">
        <v>1955</v>
      </c>
      <c r="B14" s="58"/>
      <c r="C14" s="30"/>
      <c r="D14" s="31"/>
      <c r="E14" s="595"/>
      <c r="F14" s="595"/>
      <c r="G14" s="30"/>
      <c r="H14" s="31"/>
      <c r="I14" s="595"/>
      <c r="J14" s="595"/>
      <c r="K14" s="61"/>
      <c r="L14" s="60"/>
      <c r="M14" s="722"/>
      <c r="N14" s="722"/>
      <c r="O14" s="722"/>
      <c r="P14" s="31"/>
      <c r="Q14" s="31"/>
      <c r="R14" s="33"/>
      <c r="S14" s="34"/>
      <c r="T14" s="31"/>
      <c r="U14" s="31"/>
      <c r="V14" s="31"/>
      <c r="W14" s="31"/>
      <c r="X14" s="33"/>
    </row>
    <row r="15" spans="1:30" hidden="1">
      <c r="A15" s="26">
        <v>1956</v>
      </c>
      <c r="B15" s="58"/>
      <c r="C15" s="30"/>
      <c r="D15" s="31"/>
      <c r="E15" s="595"/>
      <c r="F15" s="595"/>
      <c r="G15" s="30"/>
      <c r="H15" s="31"/>
      <c r="I15" s="595"/>
      <c r="J15" s="595"/>
      <c r="K15" s="61"/>
      <c r="L15" s="60"/>
      <c r="M15" s="722"/>
      <c r="N15" s="722"/>
      <c r="O15" s="722"/>
      <c r="P15" s="31"/>
      <c r="Q15" s="31"/>
      <c r="R15" s="33"/>
      <c r="S15" s="34"/>
      <c r="T15" s="31"/>
      <c r="U15" s="31"/>
      <c r="V15" s="31"/>
      <c r="W15" s="31"/>
      <c r="X15" s="33"/>
    </row>
    <row r="16" spans="1:30" hidden="1">
      <c r="A16" s="26">
        <v>1957</v>
      </c>
      <c r="B16" s="58"/>
      <c r="C16" s="30"/>
      <c r="D16" s="31"/>
      <c r="E16" s="595"/>
      <c r="F16" s="595"/>
      <c r="G16" s="30"/>
      <c r="H16" s="31"/>
      <c r="I16" s="595"/>
      <c r="J16" s="595"/>
      <c r="K16" s="61"/>
      <c r="L16" s="60"/>
      <c r="M16" s="722"/>
      <c r="N16" s="722"/>
      <c r="O16" s="722"/>
      <c r="P16" s="31"/>
      <c r="Q16" s="31"/>
      <c r="R16" s="33"/>
      <c r="S16" s="34"/>
      <c r="T16" s="31"/>
      <c r="U16" s="31"/>
      <c r="V16" s="31"/>
      <c r="W16" s="31"/>
      <c r="X16" s="33"/>
    </row>
    <row r="17" spans="1:30" hidden="1">
      <c r="A17" s="26">
        <v>1958</v>
      </c>
      <c r="B17" s="58"/>
      <c r="C17" s="30"/>
      <c r="D17" s="31"/>
      <c r="E17" s="595"/>
      <c r="F17" s="595"/>
      <c r="G17" s="30"/>
      <c r="H17" s="31"/>
      <c r="I17" s="595"/>
      <c r="J17" s="595"/>
      <c r="K17" s="61"/>
      <c r="L17" s="60"/>
      <c r="M17" s="722"/>
      <c r="N17" s="722"/>
      <c r="O17" s="722"/>
      <c r="P17" s="31"/>
      <c r="Q17" s="31"/>
      <c r="R17" s="33"/>
      <c r="S17" s="34"/>
      <c r="T17" s="31"/>
      <c r="U17" s="31"/>
      <c r="V17" s="31"/>
      <c r="W17" s="31"/>
      <c r="X17" s="33"/>
    </row>
    <row r="18" spans="1:30" hidden="1">
      <c r="A18" s="26">
        <v>1959</v>
      </c>
      <c r="B18" s="58"/>
      <c r="C18" s="30"/>
      <c r="D18" s="31"/>
      <c r="E18" s="595"/>
      <c r="F18" s="595"/>
      <c r="G18" s="30"/>
      <c r="H18" s="31"/>
      <c r="I18" s="595"/>
      <c r="J18" s="595"/>
      <c r="K18" s="61"/>
      <c r="L18" s="60"/>
      <c r="M18" s="722"/>
      <c r="N18" s="722"/>
      <c r="O18" s="722"/>
      <c r="P18" s="31"/>
      <c r="Q18" s="31"/>
      <c r="R18" s="33"/>
      <c r="S18" s="34"/>
      <c r="T18" s="31"/>
      <c r="U18" s="31"/>
      <c r="V18" s="31"/>
      <c r="W18" s="31"/>
      <c r="X18" s="33"/>
    </row>
    <row r="19" spans="1:30" hidden="1">
      <c r="A19" s="26">
        <v>1960</v>
      </c>
      <c r="B19" s="58"/>
      <c r="C19" s="30"/>
      <c r="D19" s="31"/>
      <c r="E19" s="595"/>
      <c r="F19" s="595"/>
      <c r="G19" s="30"/>
      <c r="H19" s="31"/>
      <c r="I19" s="595"/>
      <c r="J19" s="595"/>
      <c r="K19" s="61"/>
      <c r="L19" s="60"/>
      <c r="M19" s="722"/>
      <c r="N19" s="722"/>
      <c r="O19" s="722"/>
      <c r="P19" s="31"/>
      <c r="Q19" s="31"/>
      <c r="R19" s="33"/>
      <c r="S19" s="34"/>
      <c r="T19" s="31"/>
      <c r="U19" s="31"/>
      <c r="V19" s="31"/>
      <c r="W19" s="31"/>
      <c r="X19" s="33"/>
    </row>
    <row r="20" spans="1:30" hidden="1">
      <c r="A20" s="26">
        <v>1961</v>
      </c>
      <c r="B20" s="58"/>
      <c r="C20" s="30"/>
      <c r="D20" s="31"/>
      <c r="E20" s="595"/>
      <c r="F20" s="595"/>
      <c r="G20" s="30"/>
      <c r="H20" s="31"/>
      <c r="I20" s="595"/>
      <c r="J20" s="595"/>
      <c r="K20" s="61"/>
      <c r="L20" s="60"/>
      <c r="M20" s="722"/>
      <c r="N20" s="722"/>
      <c r="O20" s="722"/>
      <c r="P20" s="31"/>
      <c r="Q20" s="31"/>
      <c r="R20" s="33"/>
      <c r="S20" s="34"/>
      <c r="T20" s="31"/>
      <c r="U20" s="31"/>
      <c r="V20" s="31"/>
      <c r="W20" s="31"/>
      <c r="X20" s="33"/>
    </row>
    <row r="21" spans="1:30" hidden="1">
      <c r="A21" s="26">
        <v>1962</v>
      </c>
      <c r="B21" s="58"/>
      <c r="C21" s="30"/>
      <c r="D21" s="31"/>
      <c r="E21" s="595"/>
      <c r="F21" s="595"/>
      <c r="G21" s="30"/>
      <c r="H21" s="31"/>
      <c r="I21" s="595"/>
      <c r="J21" s="595"/>
      <c r="K21" s="61"/>
      <c r="L21" s="60"/>
      <c r="M21" s="722"/>
      <c r="N21" s="722"/>
      <c r="O21" s="722"/>
      <c r="P21" s="31"/>
      <c r="Q21" s="31"/>
      <c r="R21" s="33"/>
      <c r="S21" s="34"/>
      <c r="T21" s="31"/>
      <c r="U21" s="31"/>
      <c r="V21" s="31"/>
      <c r="W21" s="31"/>
      <c r="X21" s="33"/>
    </row>
    <row r="22" spans="1:30" hidden="1">
      <c r="A22" s="26">
        <v>1963</v>
      </c>
      <c r="B22" s="58"/>
      <c r="C22" s="30"/>
      <c r="D22" s="31"/>
      <c r="E22" s="595"/>
      <c r="F22" s="595"/>
      <c r="G22" s="30"/>
      <c r="H22" s="31"/>
      <c r="I22" s="595"/>
      <c r="J22" s="595"/>
      <c r="K22" s="61"/>
      <c r="L22" s="60"/>
      <c r="M22" s="722"/>
      <c r="N22" s="722"/>
      <c r="O22" s="722"/>
      <c r="P22" s="31"/>
      <c r="Q22" s="31"/>
      <c r="R22" s="33"/>
      <c r="S22" s="34"/>
      <c r="T22" s="31"/>
      <c r="U22" s="31"/>
      <c r="V22" s="31"/>
      <c r="W22" s="31"/>
      <c r="X22" s="33"/>
    </row>
    <row r="23" spans="1:30" hidden="1">
      <c r="A23" s="26">
        <v>1964</v>
      </c>
      <c r="B23" s="58"/>
      <c r="C23" s="30"/>
      <c r="D23" s="31"/>
      <c r="E23" s="595"/>
      <c r="F23" s="595"/>
      <c r="G23" s="30"/>
      <c r="H23" s="31"/>
      <c r="I23" s="595"/>
      <c r="J23" s="595"/>
      <c r="K23" s="61"/>
      <c r="L23" s="60"/>
      <c r="M23" s="722"/>
      <c r="N23" s="722"/>
      <c r="O23" s="722"/>
      <c r="P23" s="31"/>
      <c r="Q23" s="31"/>
      <c r="R23" s="33"/>
      <c r="S23" s="34"/>
      <c r="T23" s="31"/>
      <c r="U23" s="31"/>
      <c r="V23" s="31"/>
      <c r="W23" s="31"/>
      <c r="X23" s="33"/>
    </row>
    <row r="24" spans="1:30" hidden="1">
      <c r="A24" s="26">
        <v>1965</v>
      </c>
      <c r="B24" s="58"/>
      <c r="C24" s="30"/>
      <c r="D24" s="31"/>
      <c r="E24" s="595"/>
      <c r="F24" s="595"/>
      <c r="G24" s="30"/>
      <c r="H24" s="31"/>
      <c r="I24" s="595"/>
      <c r="J24" s="595"/>
      <c r="K24" s="61"/>
      <c r="L24" s="60"/>
      <c r="M24" s="722"/>
      <c r="N24" s="722"/>
      <c r="O24" s="722"/>
      <c r="P24" s="31"/>
      <c r="Q24" s="31"/>
      <c r="R24" s="33"/>
      <c r="S24" s="34"/>
      <c r="T24" s="31"/>
      <c r="U24" s="31"/>
      <c r="V24" s="31"/>
      <c r="W24" s="31"/>
      <c r="X24" s="33"/>
    </row>
    <row r="25" spans="1:30" hidden="1">
      <c r="A25" s="26">
        <v>1966</v>
      </c>
      <c r="B25" s="58"/>
      <c r="C25" s="30"/>
      <c r="D25" s="31"/>
      <c r="E25" s="595"/>
      <c r="F25" s="595"/>
      <c r="G25" s="30"/>
      <c r="H25" s="31"/>
      <c r="I25" s="595"/>
      <c r="J25" s="595"/>
      <c r="K25" s="61"/>
      <c r="L25" s="60"/>
      <c r="M25" s="722"/>
      <c r="N25" s="722"/>
      <c r="O25" s="722"/>
      <c r="P25" s="31"/>
      <c r="Q25" s="31"/>
      <c r="R25" s="33"/>
      <c r="S25" s="34"/>
      <c r="T25" s="31"/>
      <c r="U25" s="31"/>
      <c r="V25" s="31"/>
      <c r="W25" s="31"/>
      <c r="X25" s="33"/>
    </row>
    <row r="26" spans="1:30" hidden="1">
      <c r="A26" s="26">
        <v>1967</v>
      </c>
      <c r="B26" s="58"/>
      <c r="C26" s="30"/>
      <c r="D26" s="31"/>
      <c r="E26" s="595"/>
      <c r="F26" s="595"/>
      <c r="G26" s="30"/>
      <c r="H26" s="31"/>
      <c r="I26" s="595"/>
      <c r="J26" s="595"/>
      <c r="K26" s="61"/>
      <c r="L26" s="60"/>
      <c r="M26" s="722"/>
      <c r="N26" s="722"/>
      <c r="O26" s="722"/>
      <c r="P26" s="31"/>
      <c r="Q26" s="31"/>
      <c r="R26" s="33"/>
      <c r="S26" s="34"/>
      <c r="T26" s="31"/>
      <c r="U26" s="31"/>
      <c r="V26" s="31"/>
      <c r="W26" s="31"/>
      <c r="X26" s="33"/>
    </row>
    <row r="27" spans="1:30" hidden="1">
      <c r="A27" s="26">
        <v>1968</v>
      </c>
      <c r="B27" s="58"/>
      <c r="C27" s="30"/>
      <c r="D27" s="31"/>
      <c r="E27" s="595"/>
      <c r="F27" s="595"/>
      <c r="G27" s="30"/>
      <c r="H27" s="31"/>
      <c r="I27" s="595"/>
      <c r="J27" s="595"/>
      <c r="K27" s="61"/>
      <c r="L27" s="60"/>
      <c r="M27" s="722"/>
      <c r="N27" s="722"/>
      <c r="O27" s="722"/>
      <c r="P27" s="31"/>
      <c r="Q27" s="31"/>
      <c r="R27" s="33"/>
      <c r="S27" s="34"/>
      <c r="T27" s="31"/>
      <c r="U27" s="31"/>
      <c r="V27" s="31"/>
      <c r="W27" s="31"/>
      <c r="X27" s="33"/>
    </row>
    <row r="28" spans="1:30" hidden="1">
      <c r="A28" s="26">
        <v>1969</v>
      </c>
      <c r="B28" s="58"/>
      <c r="C28" s="30"/>
      <c r="D28" s="31"/>
      <c r="E28" s="595"/>
      <c r="F28" s="595"/>
      <c r="G28" s="30"/>
      <c r="H28" s="31"/>
      <c r="I28" s="595"/>
      <c r="J28" s="595"/>
      <c r="K28" s="61"/>
      <c r="L28" s="60"/>
      <c r="M28" s="722"/>
      <c r="N28" s="722"/>
      <c r="O28" s="722"/>
      <c r="P28" s="31"/>
      <c r="Q28" s="31"/>
      <c r="R28" s="33"/>
      <c r="S28" s="34"/>
      <c r="T28" s="31"/>
      <c r="U28" s="31"/>
      <c r="V28" s="31"/>
      <c r="W28" s="31"/>
      <c r="X28" s="33"/>
    </row>
    <row r="29" spans="1:30" hidden="1">
      <c r="A29" s="26">
        <v>1970</v>
      </c>
      <c r="B29" s="71" t="e">
        <f>A29a!B29/Dataincome!$F18</f>
        <v>#DIV/0!</v>
      </c>
      <c r="C29" s="66" t="e">
        <f>A29a!C29/Dataincome!$F18</f>
        <v>#DIV/0!</v>
      </c>
      <c r="D29" s="67"/>
      <c r="E29" s="677"/>
      <c r="F29" s="677"/>
      <c r="G29" s="66" t="e">
        <f>A29a!G29/Dataincome!$F18</f>
        <v>#DIV/0!</v>
      </c>
      <c r="H29" s="67" t="e">
        <f>A29a!H29/Dataincome!$F18</f>
        <v>#DIV/0!</v>
      </c>
      <c r="I29" s="677"/>
      <c r="J29" s="677" t="e">
        <f>A29a!J29</f>
        <v>#DIV/0!</v>
      </c>
      <c r="K29" s="685">
        <f>A29a!K29/Dataincome!$F18</f>
        <v>0</v>
      </c>
      <c r="L29" s="87">
        <f>A29a!L29/Dataincome!$F18</f>
        <v>0</v>
      </c>
      <c r="M29" s="67">
        <f>A29a!M29/Dataincome!$F18</f>
        <v>0</v>
      </c>
      <c r="N29" s="67">
        <f>A29a!N29/Dataincome!$F18</f>
        <v>0</v>
      </c>
      <c r="O29" s="2488">
        <f>A29a!O29/Dataincome!$F18</f>
        <v>0</v>
      </c>
      <c r="P29" s="2488">
        <f>A29a!R29/Dataincome!$F18</f>
        <v>0</v>
      </c>
      <c r="Q29" s="67" t="e">
        <f>A29a!S29</f>
        <v>#DIV/0!</v>
      </c>
      <c r="R29" s="70" t="e">
        <f>A29a!T29</f>
        <v>#REF!</v>
      </c>
      <c r="S29" s="69" t="e">
        <f>A29a!U29/Dataincome!$F18</f>
        <v>#DIV/0!</v>
      </c>
      <c r="T29" s="67" t="e">
        <f>A29a!V29/Dataincome!$F18</f>
        <v>#DIV/0!</v>
      </c>
      <c r="U29" s="67" t="e">
        <f>A29a!W29/Dataincome!$F18</f>
        <v>#DIV/0!</v>
      </c>
      <c r="V29" s="67" t="e">
        <f>A29a!X29/Dataincome!$F18</f>
        <v>#DIV/0!</v>
      </c>
      <c r="W29" s="67" t="e">
        <f>A29a!Y29/Dataincome!$F18</f>
        <v>#DIV/0!</v>
      </c>
      <c r="X29" s="70" t="e">
        <f t="shared" ref="X29:X72" si="0">S29</f>
        <v>#DIV/0!</v>
      </c>
      <c r="AA29" s="727" t="e">
        <f>A28b!F29+A28b!#REF!+A29b!H29+A29b!M29</f>
        <v>#REF!</v>
      </c>
      <c r="AB29" s="727" t="e">
        <f>A28b!E29+A28b!#REF!+A29b!G29+A29b!N29+A29b!O29</f>
        <v>#REF!</v>
      </c>
      <c r="AC29" s="727" t="e">
        <f>AA29-AB29</f>
        <v>#REF!</v>
      </c>
      <c r="AD29" s="728" t="e">
        <f>AC29-S29</f>
        <v>#REF!</v>
      </c>
    </row>
    <row r="30" spans="1:30" hidden="1">
      <c r="A30" s="26">
        <v>1971</v>
      </c>
      <c r="B30" s="71" t="e">
        <f>A29a!B30/Dataincome!$F19</f>
        <v>#DIV/0!</v>
      </c>
      <c r="C30" s="66" t="e">
        <f>A29a!C30/Dataincome!$F19</f>
        <v>#DIV/0!</v>
      </c>
      <c r="D30" s="67"/>
      <c r="E30" s="677"/>
      <c r="F30" s="677"/>
      <c r="G30" s="66" t="e">
        <f>A29a!G30/Dataincome!$F19</f>
        <v>#DIV/0!</v>
      </c>
      <c r="H30" s="67" t="e">
        <f>A29a!H30/Dataincome!$F19</f>
        <v>#DIV/0!</v>
      </c>
      <c r="I30" s="677"/>
      <c r="J30" s="677" t="e">
        <f>A29a!J30</f>
        <v>#DIV/0!</v>
      </c>
      <c r="K30" s="685">
        <f>A29a!K30/Dataincome!$F19</f>
        <v>0</v>
      </c>
      <c r="L30" s="87">
        <f>A29a!L30/Dataincome!$F19</f>
        <v>0</v>
      </c>
      <c r="M30" s="67">
        <f>A29a!M30/Dataincome!$F19</f>
        <v>0</v>
      </c>
      <c r="N30" s="67">
        <f>A29a!N30/Dataincome!$F19</f>
        <v>0</v>
      </c>
      <c r="O30" s="2488">
        <f>A29a!O30/Dataincome!$F19</f>
        <v>0</v>
      </c>
      <c r="P30" s="2488">
        <f>A29a!R30/Dataincome!$F19</f>
        <v>0</v>
      </c>
      <c r="Q30" s="67" t="e">
        <f>A29a!S30</f>
        <v>#DIV/0!</v>
      </c>
      <c r="R30" s="70" t="e">
        <f>A29a!T30</f>
        <v>#REF!</v>
      </c>
      <c r="S30" s="69" t="e">
        <f>A29a!U30/Dataincome!$F19</f>
        <v>#DIV/0!</v>
      </c>
      <c r="T30" s="67" t="e">
        <f>A29a!V30/Dataincome!$F19</f>
        <v>#DIV/0!</v>
      </c>
      <c r="U30" s="67" t="e">
        <f>A29a!W30/Dataincome!$F19</f>
        <v>#DIV/0!</v>
      </c>
      <c r="V30" s="67" t="e">
        <f>A29a!X30/Dataincome!$F19</f>
        <v>#DIV/0!</v>
      </c>
      <c r="W30" s="67" t="e">
        <f>A29a!Y30/Dataincome!$F19</f>
        <v>#DIV/0!</v>
      </c>
      <c r="X30" s="70" t="e">
        <f t="shared" si="0"/>
        <v>#DIV/0!</v>
      </c>
      <c r="AA30" s="727" t="e">
        <f>A28b!F30+A28b!#REF!+A29b!H30+A29b!M30</f>
        <v>#REF!</v>
      </c>
      <c r="AB30" s="727" t="e">
        <f>A28b!E30+A28b!#REF!+A29b!G30+A29b!N30+A29b!O30</f>
        <v>#REF!</v>
      </c>
      <c r="AC30" s="727" t="e">
        <f t="shared" ref="AC30:AC54" si="1">AA30-AB30</f>
        <v>#REF!</v>
      </c>
      <c r="AD30" s="728" t="e">
        <f t="shared" ref="AD30:AD53" si="2">AC30-S30</f>
        <v>#REF!</v>
      </c>
    </row>
    <row r="31" spans="1:30" hidden="1">
      <c r="A31" s="26">
        <v>1972</v>
      </c>
      <c r="B31" s="71" t="e">
        <f>A29a!B31/Dataincome!$F20</f>
        <v>#DIV/0!</v>
      </c>
      <c r="C31" s="66" t="e">
        <f>A29a!C31/Dataincome!$F20</f>
        <v>#DIV/0!</v>
      </c>
      <c r="D31" s="67"/>
      <c r="E31" s="677"/>
      <c r="F31" s="677"/>
      <c r="G31" s="66" t="e">
        <f>A29a!G31/Dataincome!$F20</f>
        <v>#DIV/0!</v>
      </c>
      <c r="H31" s="67" t="e">
        <f>A29a!H31/Dataincome!$F20</f>
        <v>#DIV/0!</v>
      </c>
      <c r="I31" s="677"/>
      <c r="J31" s="677" t="e">
        <f>A29a!J31</f>
        <v>#DIV/0!</v>
      </c>
      <c r="K31" s="685">
        <f>A29a!K31/Dataincome!$F20</f>
        <v>0</v>
      </c>
      <c r="L31" s="87">
        <f>A29a!L31/Dataincome!$F20</f>
        <v>0</v>
      </c>
      <c r="M31" s="67">
        <f>A29a!M31/Dataincome!$F20</f>
        <v>0</v>
      </c>
      <c r="N31" s="67">
        <f>A29a!N31/Dataincome!$F20</f>
        <v>0</v>
      </c>
      <c r="O31" s="2488">
        <f>A29a!O31/Dataincome!$F20</f>
        <v>0</v>
      </c>
      <c r="P31" s="2488">
        <f>A29a!R31/Dataincome!$F20</f>
        <v>0</v>
      </c>
      <c r="Q31" s="67" t="e">
        <f>A29a!S31</f>
        <v>#DIV/0!</v>
      </c>
      <c r="R31" s="70" t="e">
        <f>A29a!T31</f>
        <v>#REF!</v>
      </c>
      <c r="S31" s="69" t="e">
        <f>A29a!U31/Dataincome!$F20</f>
        <v>#DIV/0!</v>
      </c>
      <c r="T31" s="67" t="e">
        <f>A29a!V31/Dataincome!$F20</f>
        <v>#DIV/0!</v>
      </c>
      <c r="U31" s="67" t="e">
        <f>A29a!W31/Dataincome!$F20</f>
        <v>#DIV/0!</v>
      </c>
      <c r="V31" s="67" t="e">
        <f>A29a!X31/Dataincome!$F20</f>
        <v>#DIV/0!</v>
      </c>
      <c r="W31" s="67" t="e">
        <f>A29a!Y31/Dataincome!$F20</f>
        <v>#DIV/0!</v>
      </c>
      <c r="X31" s="70" t="e">
        <f t="shared" si="0"/>
        <v>#DIV/0!</v>
      </c>
      <c r="AA31" s="727" t="e">
        <f>A28b!F31+A28b!#REF!+A29b!H31+A29b!M31</f>
        <v>#REF!</v>
      </c>
      <c r="AB31" s="727" t="e">
        <f>A28b!E31+A28b!#REF!+A29b!G31+A29b!N31+A29b!O31</f>
        <v>#REF!</v>
      </c>
      <c r="AC31" s="727" t="e">
        <f t="shared" si="1"/>
        <v>#REF!</v>
      </c>
      <c r="AD31" s="728" t="e">
        <f t="shared" si="2"/>
        <v>#REF!</v>
      </c>
    </row>
    <row r="32" spans="1:30" hidden="1">
      <c r="A32" s="26">
        <v>1973</v>
      </c>
      <c r="B32" s="71" t="e">
        <f>A29a!B32/Dataincome!$F21</f>
        <v>#DIV/0!</v>
      </c>
      <c r="C32" s="66" t="e">
        <f>A29a!C32/Dataincome!$F21</f>
        <v>#DIV/0!</v>
      </c>
      <c r="D32" s="67"/>
      <c r="E32" s="677"/>
      <c r="F32" s="677"/>
      <c r="G32" s="66" t="e">
        <f>A29a!G32/Dataincome!$F21</f>
        <v>#DIV/0!</v>
      </c>
      <c r="H32" s="67" t="e">
        <f>A29a!H32/Dataincome!$F21</f>
        <v>#DIV/0!</v>
      </c>
      <c r="I32" s="677"/>
      <c r="J32" s="677" t="e">
        <f>A29a!J32</f>
        <v>#DIV/0!</v>
      </c>
      <c r="K32" s="685">
        <f>A29a!K32/Dataincome!$F21</f>
        <v>0</v>
      </c>
      <c r="L32" s="87">
        <f>A29a!L32/Dataincome!$F21</f>
        <v>0</v>
      </c>
      <c r="M32" s="67">
        <f>A29a!M32/Dataincome!$F21</f>
        <v>0</v>
      </c>
      <c r="N32" s="67">
        <f>A29a!N32/Dataincome!$F21</f>
        <v>0</v>
      </c>
      <c r="O32" s="2488">
        <f>A29a!O32/Dataincome!$F21</f>
        <v>0</v>
      </c>
      <c r="P32" s="2488">
        <f>A29a!R32/Dataincome!$F21</f>
        <v>0</v>
      </c>
      <c r="Q32" s="67" t="e">
        <f>A29a!S32</f>
        <v>#DIV/0!</v>
      </c>
      <c r="R32" s="70" t="e">
        <f>A29a!T32</f>
        <v>#REF!</v>
      </c>
      <c r="S32" s="69" t="e">
        <f>A29a!U32/Dataincome!$F21</f>
        <v>#DIV/0!</v>
      </c>
      <c r="T32" s="67" t="e">
        <f>A29a!V32/Dataincome!$F21</f>
        <v>#DIV/0!</v>
      </c>
      <c r="U32" s="67" t="e">
        <f>A29a!W32/Dataincome!$F21</f>
        <v>#DIV/0!</v>
      </c>
      <c r="V32" s="67" t="e">
        <f>A29a!X32/Dataincome!$F21</f>
        <v>#DIV/0!</v>
      </c>
      <c r="W32" s="67" t="e">
        <f>A29a!Y32/Dataincome!$F21</f>
        <v>#DIV/0!</v>
      </c>
      <c r="X32" s="70" t="e">
        <f t="shared" si="0"/>
        <v>#DIV/0!</v>
      </c>
      <c r="AA32" s="727" t="e">
        <f>A28b!F32+A28b!#REF!+A29b!H32+A29b!M32</f>
        <v>#REF!</v>
      </c>
      <c r="AB32" s="727" t="e">
        <f>A28b!E32+A28b!#REF!+A29b!G32+A29b!N32+A29b!O32</f>
        <v>#REF!</v>
      </c>
      <c r="AC32" s="727" t="e">
        <f t="shared" si="1"/>
        <v>#REF!</v>
      </c>
      <c r="AD32" s="728" t="e">
        <f t="shared" si="2"/>
        <v>#REF!</v>
      </c>
    </row>
    <row r="33" spans="1:30" hidden="1">
      <c r="A33" s="26">
        <v>1974</v>
      </c>
      <c r="B33" s="71" t="e">
        <f>A29a!B33/Dataincome!$F22</f>
        <v>#DIV/0!</v>
      </c>
      <c r="C33" s="66" t="e">
        <f>A29a!C33/Dataincome!$F22</f>
        <v>#DIV/0!</v>
      </c>
      <c r="D33" s="67"/>
      <c r="E33" s="677"/>
      <c r="F33" s="677"/>
      <c r="G33" s="66" t="e">
        <f>A29a!G33/Dataincome!$F22</f>
        <v>#DIV/0!</v>
      </c>
      <c r="H33" s="67" t="e">
        <f>A29a!H33/Dataincome!$F22</f>
        <v>#DIV/0!</v>
      </c>
      <c r="I33" s="677"/>
      <c r="J33" s="677" t="e">
        <f>A29a!J33</f>
        <v>#DIV/0!</v>
      </c>
      <c r="K33" s="685">
        <f>A29a!K33/Dataincome!$F22</f>
        <v>0</v>
      </c>
      <c r="L33" s="87">
        <f>A29a!L33/Dataincome!$F22</f>
        <v>0</v>
      </c>
      <c r="M33" s="67">
        <f>A29a!M33/Dataincome!$F22</f>
        <v>0</v>
      </c>
      <c r="N33" s="67">
        <f>A29a!N33/Dataincome!$F22</f>
        <v>0</v>
      </c>
      <c r="O33" s="2488">
        <f>A29a!O33/Dataincome!$F22</f>
        <v>0</v>
      </c>
      <c r="P33" s="2488">
        <f>A29a!R33/Dataincome!$F22</f>
        <v>0</v>
      </c>
      <c r="Q33" s="67" t="e">
        <f>A29a!S33</f>
        <v>#DIV/0!</v>
      </c>
      <c r="R33" s="70" t="e">
        <f>A29a!T33</f>
        <v>#REF!</v>
      </c>
      <c r="S33" s="69" t="e">
        <f>A29a!U33/Dataincome!$F22</f>
        <v>#DIV/0!</v>
      </c>
      <c r="T33" s="67" t="e">
        <f>A29a!V33/Dataincome!$F22</f>
        <v>#DIV/0!</v>
      </c>
      <c r="U33" s="67" t="e">
        <f>A29a!W33/Dataincome!$F22</f>
        <v>#DIV/0!</v>
      </c>
      <c r="V33" s="67" t="e">
        <f>A29a!X33/Dataincome!$F22</f>
        <v>#DIV/0!</v>
      </c>
      <c r="W33" s="67" t="e">
        <f>A29a!Y33/Dataincome!$F22</f>
        <v>#DIV/0!</v>
      </c>
      <c r="X33" s="70" t="e">
        <f t="shared" si="0"/>
        <v>#DIV/0!</v>
      </c>
      <c r="AA33" s="727" t="e">
        <f>A28b!F33+A28b!#REF!+A29b!H33+A29b!M33</f>
        <v>#REF!</v>
      </c>
      <c r="AB33" s="727" t="e">
        <f>A28b!E33+A28b!#REF!+A29b!G33+A29b!N33+A29b!O33</f>
        <v>#REF!</v>
      </c>
      <c r="AC33" s="727" t="e">
        <f t="shared" si="1"/>
        <v>#REF!</v>
      </c>
      <c r="AD33" s="728" t="e">
        <f t="shared" si="2"/>
        <v>#REF!</v>
      </c>
    </row>
    <row r="34" spans="1:30" hidden="1">
      <c r="A34" s="26">
        <v>1975</v>
      </c>
      <c r="B34" s="71" t="e">
        <f>A29a!B34/Dataincome!$F23</f>
        <v>#DIV/0!</v>
      </c>
      <c r="C34" s="66" t="e">
        <f>A29a!C34/Dataincome!$F23</f>
        <v>#DIV/0!</v>
      </c>
      <c r="D34" s="67"/>
      <c r="E34" s="677"/>
      <c r="F34" s="677"/>
      <c r="G34" s="66" t="e">
        <f>A29a!G34/Dataincome!$F23</f>
        <v>#DIV/0!</v>
      </c>
      <c r="H34" s="67" t="e">
        <f>A29a!H34/Dataincome!$F23</f>
        <v>#DIV/0!</v>
      </c>
      <c r="I34" s="677"/>
      <c r="J34" s="677" t="e">
        <f>A29a!J34</f>
        <v>#DIV/0!</v>
      </c>
      <c r="K34" s="685">
        <f>A29a!K34/Dataincome!$F23</f>
        <v>0</v>
      </c>
      <c r="L34" s="87">
        <f>A29a!L34/Dataincome!$F23</f>
        <v>0</v>
      </c>
      <c r="M34" s="67">
        <f>A29a!M34/Dataincome!$F23</f>
        <v>0</v>
      </c>
      <c r="N34" s="67">
        <f>A29a!N34/Dataincome!$F23</f>
        <v>0</v>
      </c>
      <c r="O34" s="2488">
        <f>A29a!O34/Dataincome!$F23</f>
        <v>0</v>
      </c>
      <c r="P34" s="2488">
        <f>A29a!R34/Dataincome!$F23</f>
        <v>0</v>
      </c>
      <c r="Q34" s="67" t="e">
        <f>A29a!S34</f>
        <v>#DIV/0!</v>
      </c>
      <c r="R34" s="70" t="e">
        <f>A29a!T34</f>
        <v>#REF!</v>
      </c>
      <c r="S34" s="69" t="e">
        <f>A29a!U34/Dataincome!$F23</f>
        <v>#DIV/0!</v>
      </c>
      <c r="T34" s="67" t="e">
        <f>A29a!V34/Dataincome!$F23</f>
        <v>#DIV/0!</v>
      </c>
      <c r="U34" s="67" t="e">
        <f>A29a!W34/Dataincome!$F23</f>
        <v>#DIV/0!</v>
      </c>
      <c r="V34" s="67" t="e">
        <f>A29a!X34/Dataincome!$F23</f>
        <v>#DIV/0!</v>
      </c>
      <c r="W34" s="67" t="e">
        <f>A29a!Y34/Dataincome!$F23</f>
        <v>#DIV/0!</v>
      </c>
      <c r="X34" s="70" t="e">
        <f t="shared" si="0"/>
        <v>#DIV/0!</v>
      </c>
      <c r="AA34" s="727" t="e">
        <f>A28b!F34+A28b!#REF!+A29b!H34+A29b!M34</f>
        <v>#REF!</v>
      </c>
      <c r="AB34" s="727" t="e">
        <f>A28b!E34+A28b!#REF!+A29b!G34+A29b!N34+A29b!O34</f>
        <v>#REF!</v>
      </c>
      <c r="AC34" s="727" t="e">
        <f t="shared" si="1"/>
        <v>#REF!</v>
      </c>
      <c r="AD34" s="728" t="e">
        <f t="shared" si="2"/>
        <v>#REF!</v>
      </c>
    </row>
    <row r="35" spans="1:30" hidden="1">
      <c r="A35" s="26">
        <v>1976</v>
      </c>
      <c r="B35" s="71" t="e">
        <f>A29a!B35/Dataincome!$F24</f>
        <v>#DIV/0!</v>
      </c>
      <c r="C35" s="66" t="e">
        <f>A29a!C35/Dataincome!$F24</f>
        <v>#DIV/0!</v>
      </c>
      <c r="D35" s="67"/>
      <c r="E35" s="677"/>
      <c r="F35" s="677"/>
      <c r="G35" s="66" t="e">
        <f>A29a!G35/Dataincome!$F24</f>
        <v>#DIV/0!</v>
      </c>
      <c r="H35" s="67" t="e">
        <f>A29a!H35/Dataincome!$F24</f>
        <v>#DIV/0!</v>
      </c>
      <c r="I35" s="677"/>
      <c r="J35" s="677" t="e">
        <f>A29a!J35</f>
        <v>#DIV/0!</v>
      </c>
      <c r="K35" s="685">
        <f>A29a!K35/Dataincome!$F24</f>
        <v>0</v>
      </c>
      <c r="L35" s="87">
        <f>A29a!L35/Dataincome!$F24</f>
        <v>0</v>
      </c>
      <c r="M35" s="67">
        <f>A29a!M35/Dataincome!$F24</f>
        <v>0</v>
      </c>
      <c r="N35" s="67">
        <f>A29a!N35/Dataincome!$F24</f>
        <v>0</v>
      </c>
      <c r="O35" s="2488">
        <f>A29a!O35/Dataincome!$F24</f>
        <v>0</v>
      </c>
      <c r="P35" s="2488">
        <f>A29a!R35/Dataincome!$F24</f>
        <v>0</v>
      </c>
      <c r="Q35" s="67" t="e">
        <f>A29a!S35</f>
        <v>#DIV/0!</v>
      </c>
      <c r="R35" s="70" t="e">
        <f>A29a!T35</f>
        <v>#REF!</v>
      </c>
      <c r="S35" s="69" t="e">
        <f>A29a!U35/Dataincome!$F24</f>
        <v>#DIV/0!</v>
      </c>
      <c r="T35" s="67" t="e">
        <f>A29a!V35/Dataincome!$F24</f>
        <v>#DIV/0!</v>
      </c>
      <c r="U35" s="67" t="e">
        <f>A29a!W35/Dataincome!$F24</f>
        <v>#DIV/0!</v>
      </c>
      <c r="V35" s="67" t="e">
        <f>A29a!X35/Dataincome!$F24</f>
        <v>#DIV/0!</v>
      </c>
      <c r="W35" s="67" t="e">
        <f>A29a!Y35/Dataincome!$F24</f>
        <v>#DIV/0!</v>
      </c>
      <c r="X35" s="70" t="e">
        <f t="shared" si="0"/>
        <v>#DIV/0!</v>
      </c>
      <c r="AA35" s="727" t="e">
        <f>A28b!F35+A28b!#REF!+A29b!H35+A29b!M35</f>
        <v>#REF!</v>
      </c>
      <c r="AB35" s="727" t="e">
        <f>A28b!E35+A28b!#REF!+A29b!G35+A29b!N35+A29b!O35</f>
        <v>#REF!</v>
      </c>
      <c r="AC35" s="727" t="e">
        <f t="shared" si="1"/>
        <v>#REF!</v>
      </c>
      <c r="AD35" s="728" t="e">
        <f t="shared" si="2"/>
        <v>#REF!</v>
      </c>
    </row>
    <row r="36" spans="1:30" hidden="1">
      <c r="A36" s="26">
        <v>1977</v>
      </c>
      <c r="B36" s="71" t="e">
        <f>A29a!B36/Dataincome!$F25</f>
        <v>#DIV/0!</v>
      </c>
      <c r="C36" s="66" t="e">
        <f>A29a!C36/Dataincome!$F25</f>
        <v>#DIV/0!</v>
      </c>
      <c r="D36" s="67"/>
      <c r="E36" s="677"/>
      <c r="F36" s="677"/>
      <c r="G36" s="66" t="e">
        <f>A29a!G36/Dataincome!$F25</f>
        <v>#DIV/0!</v>
      </c>
      <c r="H36" s="67" t="e">
        <f>A29a!H36/Dataincome!$F25</f>
        <v>#DIV/0!</v>
      </c>
      <c r="I36" s="677"/>
      <c r="J36" s="677" t="e">
        <f>A29a!J36</f>
        <v>#DIV/0!</v>
      </c>
      <c r="K36" s="685">
        <f>A29a!K36/Dataincome!$F25</f>
        <v>0</v>
      </c>
      <c r="L36" s="87">
        <f>A29a!L36/Dataincome!$F25</f>
        <v>0</v>
      </c>
      <c r="M36" s="67">
        <f>A29a!M36/Dataincome!$F25</f>
        <v>0</v>
      </c>
      <c r="N36" s="67">
        <f>A29a!N36/Dataincome!$F25</f>
        <v>0</v>
      </c>
      <c r="O36" s="2488">
        <f>A29a!O36/Dataincome!$F25</f>
        <v>0</v>
      </c>
      <c r="P36" s="2488">
        <f>A29a!R36/Dataincome!$F25</f>
        <v>0</v>
      </c>
      <c r="Q36" s="67" t="e">
        <f>A29a!S36</f>
        <v>#DIV/0!</v>
      </c>
      <c r="R36" s="70" t="e">
        <f>A29a!T36</f>
        <v>#REF!</v>
      </c>
      <c r="S36" s="69" t="e">
        <f>A29a!U36/Dataincome!$F25</f>
        <v>#DIV/0!</v>
      </c>
      <c r="T36" s="67" t="e">
        <f>A29a!V36/Dataincome!$F25</f>
        <v>#DIV/0!</v>
      </c>
      <c r="U36" s="67" t="e">
        <f>A29a!W36/Dataincome!$F25</f>
        <v>#DIV/0!</v>
      </c>
      <c r="V36" s="67" t="e">
        <f>A29a!X36/Dataincome!$F25</f>
        <v>#DIV/0!</v>
      </c>
      <c r="W36" s="67" t="e">
        <f>A29a!Y36/Dataincome!$F25</f>
        <v>#DIV/0!</v>
      </c>
      <c r="X36" s="70" t="e">
        <f t="shared" si="0"/>
        <v>#DIV/0!</v>
      </c>
      <c r="AA36" s="727" t="e">
        <f>A28b!F36+A28b!#REF!+A29b!H36+A29b!M36</f>
        <v>#REF!</v>
      </c>
      <c r="AB36" s="727" t="e">
        <f>A28b!E36+A28b!#REF!+A29b!G36+A29b!N36+A29b!O36</f>
        <v>#REF!</v>
      </c>
      <c r="AC36" s="727" t="e">
        <f t="shared" si="1"/>
        <v>#REF!</v>
      </c>
      <c r="AD36" s="728" t="e">
        <f t="shared" si="2"/>
        <v>#REF!</v>
      </c>
    </row>
    <row r="37" spans="1:30" hidden="1">
      <c r="A37" s="26">
        <v>1978</v>
      </c>
      <c r="B37" s="71" t="e">
        <f>A29a!B37/Dataincome!$F26</f>
        <v>#DIV/0!</v>
      </c>
      <c r="C37" s="66" t="e">
        <f>A29a!C37/Dataincome!$F26</f>
        <v>#DIV/0!</v>
      </c>
      <c r="D37" s="67"/>
      <c r="E37" s="677"/>
      <c r="F37" s="677"/>
      <c r="G37" s="66" t="e">
        <f>A29a!G37/Dataincome!$F26</f>
        <v>#DIV/0!</v>
      </c>
      <c r="H37" s="67" t="e">
        <f>A29a!H37/Dataincome!$F26</f>
        <v>#DIV/0!</v>
      </c>
      <c r="I37" s="677"/>
      <c r="J37" s="677" t="e">
        <f>A29a!J37</f>
        <v>#DIV/0!</v>
      </c>
      <c r="K37" s="685">
        <f>A29a!K37/Dataincome!$F26</f>
        <v>0</v>
      </c>
      <c r="L37" s="87">
        <f>A29a!L37/Dataincome!$F26</f>
        <v>0</v>
      </c>
      <c r="M37" s="67">
        <f>A29a!M37/Dataincome!$F26</f>
        <v>0</v>
      </c>
      <c r="N37" s="67">
        <f>A29a!N37/Dataincome!$F26</f>
        <v>0</v>
      </c>
      <c r="O37" s="2488">
        <f>A29a!O37/Dataincome!$F26</f>
        <v>0</v>
      </c>
      <c r="P37" s="2488">
        <f>A29a!R37/Dataincome!$F26</f>
        <v>0</v>
      </c>
      <c r="Q37" s="67" t="e">
        <f>A29a!S37</f>
        <v>#DIV/0!</v>
      </c>
      <c r="R37" s="70" t="e">
        <f>A29a!T37</f>
        <v>#REF!</v>
      </c>
      <c r="S37" s="69" t="e">
        <f>A29a!U37/Dataincome!$F26</f>
        <v>#DIV/0!</v>
      </c>
      <c r="T37" s="67" t="e">
        <f>A29a!V37/Dataincome!$F26</f>
        <v>#DIV/0!</v>
      </c>
      <c r="U37" s="67" t="e">
        <f>A29a!W37/Dataincome!$F26</f>
        <v>#DIV/0!</v>
      </c>
      <c r="V37" s="67" t="e">
        <f>A29a!X37/Dataincome!$F26</f>
        <v>#DIV/0!</v>
      </c>
      <c r="W37" s="67" t="e">
        <f>A29a!Y37/Dataincome!$F26</f>
        <v>#DIV/0!</v>
      </c>
      <c r="X37" s="70" t="e">
        <f t="shared" si="0"/>
        <v>#DIV/0!</v>
      </c>
      <c r="AA37" s="727" t="e">
        <f>A28b!F37+A28b!#REF!+A29b!H37+A29b!M37</f>
        <v>#REF!</v>
      </c>
      <c r="AB37" s="727" t="e">
        <f>A28b!E37+A28b!#REF!+A29b!G37+A29b!N37+A29b!O37</f>
        <v>#REF!</v>
      </c>
      <c r="AC37" s="727" t="e">
        <f t="shared" si="1"/>
        <v>#REF!</v>
      </c>
      <c r="AD37" s="728" t="e">
        <f t="shared" si="2"/>
        <v>#REF!</v>
      </c>
    </row>
    <row r="38" spans="1:30" hidden="1">
      <c r="A38" s="26">
        <f>1979</f>
        <v>1979</v>
      </c>
      <c r="B38" s="71" t="e">
        <f>A29a!B38/Dataincome!$F27</f>
        <v>#DIV/0!</v>
      </c>
      <c r="C38" s="66" t="e">
        <f>A29a!C38/Dataincome!$F27</f>
        <v>#DIV/0!</v>
      </c>
      <c r="D38" s="67"/>
      <c r="E38" s="677"/>
      <c r="F38" s="677"/>
      <c r="G38" s="66" t="e">
        <f>A29a!G38/Dataincome!$F27</f>
        <v>#DIV/0!</v>
      </c>
      <c r="H38" s="67" t="e">
        <f>A29a!H38/Dataincome!$F27</f>
        <v>#DIV/0!</v>
      </c>
      <c r="I38" s="677"/>
      <c r="J38" s="677" t="e">
        <f>A29a!J38</f>
        <v>#DIV/0!</v>
      </c>
      <c r="K38" s="685">
        <f>A29a!K38/Dataincome!$F27</f>
        <v>0</v>
      </c>
      <c r="L38" s="87">
        <f>A29a!L38/Dataincome!$F27</f>
        <v>0</v>
      </c>
      <c r="M38" s="67">
        <f>A29a!M38/Dataincome!$F27</f>
        <v>0</v>
      </c>
      <c r="N38" s="67">
        <f>A29a!N38/Dataincome!$F27</f>
        <v>0</v>
      </c>
      <c r="O38" s="2488">
        <f>A29a!O38/Dataincome!$F27</f>
        <v>0</v>
      </c>
      <c r="P38" s="2488">
        <f>A29a!R38/Dataincome!$F27</f>
        <v>0</v>
      </c>
      <c r="Q38" s="67" t="e">
        <f>A29a!S38</f>
        <v>#DIV/0!</v>
      </c>
      <c r="R38" s="70" t="e">
        <f>A29a!T38</f>
        <v>#REF!</v>
      </c>
      <c r="S38" s="69" t="e">
        <f>A29a!U38/Dataincome!$F27</f>
        <v>#DIV/0!</v>
      </c>
      <c r="T38" s="67" t="e">
        <f>A29a!V38/Dataincome!$F27</f>
        <v>#DIV/0!</v>
      </c>
      <c r="U38" s="67" t="e">
        <f>A29a!W38/Dataincome!$F27</f>
        <v>#DIV/0!</v>
      </c>
      <c r="V38" s="67" t="e">
        <f>A29a!X38/Dataincome!$F27</f>
        <v>#DIV/0!</v>
      </c>
      <c r="W38" s="67" t="e">
        <f>A29a!Y38/Dataincome!$F27</f>
        <v>#DIV/0!</v>
      </c>
      <c r="X38" s="70" t="e">
        <f t="shared" si="0"/>
        <v>#DIV/0!</v>
      </c>
      <c r="AA38" s="727" t="e">
        <f>A28b!F38+A28b!#REF!+A29b!H38+A29b!M38</f>
        <v>#REF!</v>
      </c>
      <c r="AB38" s="727" t="e">
        <f>A28b!E38+A28b!#REF!+A29b!G38+A29b!N38+A29b!O38</f>
        <v>#REF!</v>
      </c>
      <c r="AC38" s="727" t="e">
        <f t="shared" si="1"/>
        <v>#REF!</v>
      </c>
      <c r="AD38" s="728" t="e">
        <f t="shared" si="2"/>
        <v>#REF!</v>
      </c>
    </row>
    <row r="39" spans="1:30" hidden="1">
      <c r="A39" s="26">
        <f t="shared" ref="A39:A74" si="3">A38+1</f>
        <v>1980</v>
      </c>
      <c r="B39" s="71" t="e">
        <f>A29a!B39/Dataincome!$F28</f>
        <v>#DIV/0!</v>
      </c>
      <c r="C39" s="66" t="e">
        <f>A29a!C39/Dataincome!$F28</f>
        <v>#DIV/0!</v>
      </c>
      <c r="D39" s="67"/>
      <c r="E39" s="677"/>
      <c r="F39" s="677"/>
      <c r="G39" s="66" t="e">
        <f>A29a!G39/Dataincome!$F28</f>
        <v>#DIV/0!</v>
      </c>
      <c r="H39" s="67" t="e">
        <f>A29a!H39/Dataincome!$F28</f>
        <v>#DIV/0!</v>
      </c>
      <c r="I39" s="677"/>
      <c r="J39" s="677" t="e">
        <f>A29a!J39</f>
        <v>#DIV/0!</v>
      </c>
      <c r="K39" s="685">
        <f>A29a!K39/Dataincome!$F28</f>
        <v>0</v>
      </c>
      <c r="L39" s="87">
        <f>A29a!L39/Dataincome!$F28</f>
        <v>0</v>
      </c>
      <c r="M39" s="67">
        <f>A29a!M39/Dataincome!$F28</f>
        <v>0</v>
      </c>
      <c r="N39" s="67">
        <f>A29a!N39/Dataincome!$F28</f>
        <v>0</v>
      </c>
      <c r="O39" s="2488">
        <f>A29a!O39/Dataincome!$F28</f>
        <v>0</v>
      </c>
      <c r="P39" s="2488">
        <f>A29a!R39/Dataincome!$F28</f>
        <v>0</v>
      </c>
      <c r="Q39" s="67" t="e">
        <f>A29a!S39</f>
        <v>#DIV/0!</v>
      </c>
      <c r="R39" s="70" t="e">
        <f>A29a!T39</f>
        <v>#DIV/0!</v>
      </c>
      <c r="S39" s="69" t="e">
        <f>A29a!U39/Dataincome!$F28</f>
        <v>#DIV/0!</v>
      </c>
      <c r="T39" s="67" t="e">
        <f>A29a!V39/Dataincome!$F28</f>
        <v>#DIV/0!</v>
      </c>
      <c r="U39" s="67" t="e">
        <f>A29a!W39/Dataincome!$F28</f>
        <v>#DIV/0!</v>
      </c>
      <c r="V39" s="67" t="e">
        <f>A29a!X39/Dataincome!$F28</f>
        <v>#DIV/0!</v>
      </c>
      <c r="W39" s="67" t="e">
        <f>A29a!Y39/Dataincome!$F28</f>
        <v>#DIV/0!</v>
      </c>
      <c r="X39" s="70" t="e">
        <f t="shared" si="0"/>
        <v>#DIV/0!</v>
      </c>
      <c r="AA39" s="727" t="e">
        <f>A28b!F39+A28b!#REF!+A29b!H39+A29b!M39</f>
        <v>#REF!</v>
      </c>
      <c r="AB39" s="727" t="e">
        <f>A28b!E39+A28b!#REF!+A29b!G39+A29b!N39+A29b!O39</f>
        <v>#REF!</v>
      </c>
      <c r="AC39" s="727" t="e">
        <f t="shared" si="1"/>
        <v>#REF!</v>
      </c>
      <c r="AD39" s="728" t="e">
        <f t="shared" si="2"/>
        <v>#REF!</v>
      </c>
    </row>
    <row r="40" spans="1:30" hidden="1">
      <c r="A40" s="26">
        <f t="shared" si="3"/>
        <v>1981</v>
      </c>
      <c r="B40" s="71" t="e">
        <f>A29a!B40/Dataincome!$F29</f>
        <v>#DIV/0!</v>
      </c>
      <c r="C40" s="66" t="e">
        <f>A29a!C40/Dataincome!$F29</f>
        <v>#DIV/0!</v>
      </c>
      <c r="D40" s="67"/>
      <c r="E40" s="677"/>
      <c r="F40" s="677"/>
      <c r="G40" s="66" t="e">
        <f>A29a!G40/Dataincome!$F29</f>
        <v>#DIV/0!</v>
      </c>
      <c r="H40" s="67" t="e">
        <f>A29a!H40/Dataincome!$F29</f>
        <v>#DIV/0!</v>
      </c>
      <c r="I40" s="677"/>
      <c r="J40" s="677" t="e">
        <f>A29a!J40</f>
        <v>#DIV/0!</v>
      </c>
      <c r="K40" s="685">
        <f>A29a!K40/Dataincome!$F29</f>
        <v>0</v>
      </c>
      <c r="L40" s="87">
        <f>A29a!L40/Dataincome!$F29</f>
        <v>0</v>
      </c>
      <c r="M40" s="67">
        <f>A29a!M40/Dataincome!$F29</f>
        <v>0</v>
      </c>
      <c r="N40" s="67">
        <f>A29a!N40/Dataincome!$F29</f>
        <v>0</v>
      </c>
      <c r="O40" s="2488">
        <f>A29a!O40/Dataincome!$F29</f>
        <v>0</v>
      </c>
      <c r="P40" s="2488">
        <f>A29a!R40/Dataincome!$F29</f>
        <v>0</v>
      </c>
      <c r="Q40" s="67" t="e">
        <f>A29a!S40</f>
        <v>#DIV/0!</v>
      </c>
      <c r="R40" s="70" t="e">
        <f>A29a!T40</f>
        <v>#DIV/0!</v>
      </c>
      <c r="S40" s="69" t="e">
        <f>A29a!U40/Dataincome!$F29</f>
        <v>#DIV/0!</v>
      </c>
      <c r="T40" s="67" t="e">
        <f>A29a!V40/Dataincome!$F29</f>
        <v>#DIV/0!</v>
      </c>
      <c r="U40" s="67" t="e">
        <f>A29a!W40/Dataincome!$F29</f>
        <v>#DIV/0!</v>
      </c>
      <c r="V40" s="67" t="e">
        <f>A29a!X40/Dataincome!$F29</f>
        <v>#DIV/0!</v>
      </c>
      <c r="W40" s="67" t="e">
        <f>A29a!Y40/Dataincome!$F29</f>
        <v>#DIV/0!</v>
      </c>
      <c r="X40" s="70" t="e">
        <f t="shared" si="0"/>
        <v>#DIV/0!</v>
      </c>
      <c r="AA40" s="727" t="e">
        <f>A28b!F40+A28b!#REF!+A29b!H40+A29b!M40</f>
        <v>#REF!</v>
      </c>
      <c r="AB40" s="727" t="e">
        <f>A28b!E40+A28b!#REF!+A29b!G40+A29b!N40+A29b!O40</f>
        <v>#REF!</v>
      </c>
      <c r="AC40" s="727" t="e">
        <f t="shared" si="1"/>
        <v>#REF!</v>
      </c>
      <c r="AD40" s="728" t="e">
        <f t="shared" si="2"/>
        <v>#REF!</v>
      </c>
    </row>
    <row r="41" spans="1:30" hidden="1">
      <c r="A41" s="26">
        <f t="shared" si="3"/>
        <v>1982</v>
      </c>
      <c r="B41" s="71" t="e">
        <f>A29a!B41/Dataincome!$F30</f>
        <v>#DIV/0!</v>
      </c>
      <c r="C41" s="66" t="e">
        <f>A29a!C41/Dataincome!$F30</f>
        <v>#DIV/0!</v>
      </c>
      <c r="D41" s="67"/>
      <c r="E41" s="677"/>
      <c r="F41" s="677"/>
      <c r="G41" s="66" t="e">
        <f>A29a!G41/Dataincome!$F30</f>
        <v>#DIV/0!</v>
      </c>
      <c r="H41" s="67" t="e">
        <f>A29a!H41/Dataincome!$F30</f>
        <v>#DIV/0!</v>
      </c>
      <c r="I41" s="677"/>
      <c r="J41" s="677" t="e">
        <f>A29a!J41</f>
        <v>#DIV/0!</v>
      </c>
      <c r="K41" s="685">
        <f>A29a!K41/Dataincome!$F30</f>
        <v>0</v>
      </c>
      <c r="L41" s="87">
        <f>A29a!L41/Dataincome!$F30</f>
        <v>0</v>
      </c>
      <c r="M41" s="67">
        <f>A29a!M41/Dataincome!$F30</f>
        <v>0</v>
      </c>
      <c r="N41" s="67">
        <f>A29a!N41/Dataincome!$F30</f>
        <v>0</v>
      </c>
      <c r="O41" s="2488">
        <f>A29a!O41/Dataincome!$F30</f>
        <v>0</v>
      </c>
      <c r="P41" s="2488">
        <f>A29a!R41/Dataincome!$F30</f>
        <v>0</v>
      </c>
      <c r="Q41" s="67" t="e">
        <f>A29a!S41</f>
        <v>#DIV/0!</v>
      </c>
      <c r="R41" s="70" t="e">
        <f>A29a!T41</f>
        <v>#DIV/0!</v>
      </c>
      <c r="S41" s="69" t="e">
        <f>A29a!U41/Dataincome!$F30</f>
        <v>#DIV/0!</v>
      </c>
      <c r="T41" s="67" t="e">
        <f>A29a!V41/Dataincome!$F30</f>
        <v>#DIV/0!</v>
      </c>
      <c r="U41" s="67" t="e">
        <f>A29a!W41/Dataincome!$F30</f>
        <v>#DIV/0!</v>
      </c>
      <c r="V41" s="67" t="e">
        <f>A29a!X41/Dataincome!$F30</f>
        <v>#DIV/0!</v>
      </c>
      <c r="W41" s="67" t="e">
        <f>A29a!Y41/Dataincome!$F30</f>
        <v>#DIV/0!</v>
      </c>
      <c r="X41" s="70" t="e">
        <f t="shared" si="0"/>
        <v>#DIV/0!</v>
      </c>
      <c r="AA41" s="727" t="e">
        <f>A28b!F41+A28b!#REF!+A29b!H41+A29b!M41</f>
        <v>#REF!</v>
      </c>
      <c r="AB41" s="727" t="e">
        <f>A28b!E41+A28b!#REF!+A29b!G41+A29b!N41+A29b!O41</f>
        <v>#REF!</v>
      </c>
      <c r="AC41" s="727" t="e">
        <f t="shared" si="1"/>
        <v>#REF!</v>
      </c>
      <c r="AD41" s="728" t="e">
        <f t="shared" si="2"/>
        <v>#REF!</v>
      </c>
    </row>
    <row r="42" spans="1:30" hidden="1">
      <c r="A42" s="26">
        <f t="shared" si="3"/>
        <v>1983</v>
      </c>
      <c r="B42" s="71" t="e">
        <f>A29a!B42/Dataincome!$F31</f>
        <v>#DIV/0!</v>
      </c>
      <c r="C42" s="66" t="e">
        <f>A29a!C42/Dataincome!$F31</f>
        <v>#DIV/0!</v>
      </c>
      <c r="D42" s="67"/>
      <c r="E42" s="677"/>
      <c r="F42" s="677"/>
      <c r="G42" s="66" t="e">
        <f>A29a!G42/Dataincome!$F31</f>
        <v>#DIV/0!</v>
      </c>
      <c r="H42" s="67" t="e">
        <f>A29a!H42/Dataincome!$F31</f>
        <v>#DIV/0!</v>
      </c>
      <c r="I42" s="677"/>
      <c r="J42" s="677" t="e">
        <f>A29a!J42</f>
        <v>#DIV/0!</v>
      </c>
      <c r="K42" s="685">
        <f>A29a!K42/Dataincome!$F31</f>
        <v>0</v>
      </c>
      <c r="L42" s="87">
        <f>A29a!L42/Dataincome!$F31</f>
        <v>0</v>
      </c>
      <c r="M42" s="67">
        <f>A29a!M42/Dataincome!$F31</f>
        <v>0</v>
      </c>
      <c r="N42" s="67">
        <f>A29a!N42/Dataincome!$F31</f>
        <v>0</v>
      </c>
      <c r="O42" s="2488">
        <f>A29a!O42/Dataincome!$F31</f>
        <v>0</v>
      </c>
      <c r="P42" s="2488">
        <f>A29a!R42/Dataincome!$F31</f>
        <v>0</v>
      </c>
      <c r="Q42" s="67" t="e">
        <f>A29a!S42</f>
        <v>#DIV/0!</v>
      </c>
      <c r="R42" s="70" t="e">
        <f>A29a!T42</f>
        <v>#DIV/0!</v>
      </c>
      <c r="S42" s="69" t="e">
        <f>A29a!U42/Dataincome!$F31</f>
        <v>#DIV/0!</v>
      </c>
      <c r="T42" s="67" t="e">
        <f>A29a!V42/Dataincome!$F31</f>
        <v>#DIV/0!</v>
      </c>
      <c r="U42" s="67" t="e">
        <f>A29a!W42/Dataincome!$F31</f>
        <v>#DIV/0!</v>
      </c>
      <c r="V42" s="67" t="e">
        <f>A29a!X42/Dataincome!$F31</f>
        <v>#DIV/0!</v>
      </c>
      <c r="W42" s="67" t="e">
        <f>A29a!Y42/Dataincome!$F31</f>
        <v>#DIV/0!</v>
      </c>
      <c r="X42" s="70" t="e">
        <f t="shared" si="0"/>
        <v>#DIV/0!</v>
      </c>
      <c r="AA42" s="727" t="e">
        <f>A28b!F42+A28b!#REF!+A29b!H42+A29b!M42</f>
        <v>#REF!</v>
      </c>
      <c r="AB42" s="727" t="e">
        <f>A28b!E42+A28b!#REF!+A29b!G42+A29b!N42+A29b!O42</f>
        <v>#REF!</v>
      </c>
      <c r="AC42" s="727" t="e">
        <f t="shared" si="1"/>
        <v>#REF!</v>
      </c>
      <c r="AD42" s="728" t="e">
        <f t="shared" si="2"/>
        <v>#REF!</v>
      </c>
    </row>
    <row r="43" spans="1:30" hidden="1">
      <c r="A43" s="26">
        <f t="shared" si="3"/>
        <v>1984</v>
      </c>
      <c r="B43" s="71" t="e">
        <f>A29a!B43/Dataincome!$F32</f>
        <v>#DIV/0!</v>
      </c>
      <c r="C43" s="66" t="e">
        <f>A29a!C43/Dataincome!$F32</f>
        <v>#DIV/0!</v>
      </c>
      <c r="D43" s="67"/>
      <c r="E43" s="677"/>
      <c r="F43" s="677"/>
      <c r="G43" s="66" t="e">
        <f>A29a!G43/Dataincome!$F32</f>
        <v>#DIV/0!</v>
      </c>
      <c r="H43" s="67" t="e">
        <f>A29a!H43/Dataincome!$F32</f>
        <v>#DIV/0!</v>
      </c>
      <c r="I43" s="677"/>
      <c r="J43" s="677" t="e">
        <f>A29a!J43</f>
        <v>#DIV/0!</v>
      </c>
      <c r="K43" s="685">
        <f>A29a!K43/Dataincome!$F32</f>
        <v>0</v>
      </c>
      <c r="L43" s="87">
        <f>A29a!L43/Dataincome!$F32</f>
        <v>0</v>
      </c>
      <c r="M43" s="67">
        <f>A29a!M43/Dataincome!$F32</f>
        <v>0</v>
      </c>
      <c r="N43" s="67">
        <f>A29a!N43/Dataincome!$F32</f>
        <v>0</v>
      </c>
      <c r="O43" s="2488">
        <f>A29a!O43/Dataincome!$F32</f>
        <v>0</v>
      </c>
      <c r="P43" s="2488">
        <f>A29a!R43/Dataincome!$F32</f>
        <v>0</v>
      </c>
      <c r="Q43" s="67" t="e">
        <f>A29a!S43</f>
        <v>#DIV/0!</v>
      </c>
      <c r="R43" s="70" t="e">
        <f>A29a!T43</f>
        <v>#DIV/0!</v>
      </c>
      <c r="S43" s="69" t="e">
        <f>A29a!U43/Dataincome!$F32</f>
        <v>#DIV/0!</v>
      </c>
      <c r="T43" s="67" t="e">
        <f>A29a!V43/Dataincome!$F32</f>
        <v>#DIV/0!</v>
      </c>
      <c r="U43" s="67" t="e">
        <f>A29a!W43/Dataincome!$F32</f>
        <v>#DIV/0!</v>
      </c>
      <c r="V43" s="67" t="e">
        <f>A29a!X43/Dataincome!$F32</f>
        <v>#DIV/0!</v>
      </c>
      <c r="W43" s="67" t="e">
        <f>A29a!Y43/Dataincome!$F32</f>
        <v>#DIV/0!</v>
      </c>
      <c r="X43" s="70" t="e">
        <f t="shared" si="0"/>
        <v>#DIV/0!</v>
      </c>
      <c r="AA43" s="727" t="e">
        <f>A28b!F43+A28b!#REF!+A29b!H43+A29b!M43</f>
        <v>#REF!</v>
      </c>
      <c r="AB43" s="727" t="e">
        <f>A28b!E43+A28b!#REF!+A29b!G43+A29b!N43+A29b!O43</f>
        <v>#REF!</v>
      </c>
      <c r="AC43" s="727" t="e">
        <f t="shared" si="1"/>
        <v>#REF!</v>
      </c>
      <c r="AD43" s="728" t="e">
        <f t="shared" si="2"/>
        <v>#REF!</v>
      </c>
    </row>
    <row r="44" spans="1:30" hidden="1">
      <c r="A44" s="26">
        <f t="shared" si="3"/>
        <v>1985</v>
      </c>
      <c r="B44" s="71" t="e">
        <f>A29a!B44/Dataincome!$F33</f>
        <v>#DIV/0!</v>
      </c>
      <c r="C44" s="66" t="e">
        <f>A29a!C44/Dataincome!$F33</f>
        <v>#DIV/0!</v>
      </c>
      <c r="D44" s="67"/>
      <c r="E44" s="677"/>
      <c r="F44" s="677"/>
      <c r="G44" s="66" t="e">
        <f>A29a!G44/Dataincome!$F33</f>
        <v>#DIV/0!</v>
      </c>
      <c r="H44" s="67" t="e">
        <f>A29a!H44/Dataincome!$F33</f>
        <v>#DIV/0!</v>
      </c>
      <c r="I44" s="677"/>
      <c r="J44" s="677" t="e">
        <f>A29a!J44</f>
        <v>#DIV/0!</v>
      </c>
      <c r="K44" s="685">
        <f>A29a!K44/Dataincome!$F33</f>
        <v>0</v>
      </c>
      <c r="L44" s="87">
        <f>A29a!L44/Dataincome!$F33</f>
        <v>0</v>
      </c>
      <c r="M44" s="67">
        <f>A29a!M44/Dataincome!$F33</f>
        <v>0</v>
      </c>
      <c r="N44" s="67">
        <f>A29a!N44/Dataincome!$F33</f>
        <v>0</v>
      </c>
      <c r="O44" s="2488">
        <f>A29a!O44/Dataincome!$F33</f>
        <v>0</v>
      </c>
      <c r="P44" s="2488">
        <f>A29a!R44/Dataincome!$F33</f>
        <v>0</v>
      </c>
      <c r="Q44" s="67" t="e">
        <f>A29a!S44</f>
        <v>#DIV/0!</v>
      </c>
      <c r="R44" s="70" t="e">
        <f>A29a!T44</f>
        <v>#DIV/0!</v>
      </c>
      <c r="S44" s="69" t="e">
        <f>A29a!U44/Dataincome!$F33</f>
        <v>#DIV/0!</v>
      </c>
      <c r="T44" s="67" t="e">
        <f>A29a!V44/Dataincome!$F33</f>
        <v>#DIV/0!</v>
      </c>
      <c r="U44" s="67" t="e">
        <f>A29a!W44/Dataincome!$F33</f>
        <v>#DIV/0!</v>
      </c>
      <c r="V44" s="67" t="e">
        <f>A29a!X44/Dataincome!$F33</f>
        <v>#DIV/0!</v>
      </c>
      <c r="W44" s="67" t="e">
        <f>A29a!Y44/Dataincome!$F33</f>
        <v>#DIV/0!</v>
      </c>
      <c r="X44" s="70" t="e">
        <f t="shared" si="0"/>
        <v>#DIV/0!</v>
      </c>
      <c r="AA44" s="727" t="e">
        <f>A28b!F44+A28b!#REF!+A29b!H44+A29b!M44</f>
        <v>#REF!</v>
      </c>
      <c r="AB44" s="727" t="e">
        <f>A28b!E44+A28b!#REF!+A29b!G44+A29b!N44+A29b!O44</f>
        <v>#REF!</v>
      </c>
      <c r="AC44" s="727" t="e">
        <f t="shared" si="1"/>
        <v>#REF!</v>
      </c>
      <c r="AD44" s="728" t="e">
        <f t="shared" si="2"/>
        <v>#REF!</v>
      </c>
    </row>
    <row r="45" spans="1:30" hidden="1">
      <c r="A45" s="26">
        <f t="shared" si="3"/>
        <v>1986</v>
      </c>
      <c r="B45" s="71" t="e">
        <f>A29a!B45/Dataincome!$F34</f>
        <v>#DIV/0!</v>
      </c>
      <c r="C45" s="66" t="e">
        <f>A29a!C45/Dataincome!$F34</f>
        <v>#DIV/0!</v>
      </c>
      <c r="D45" s="67"/>
      <c r="E45" s="677"/>
      <c r="F45" s="677"/>
      <c r="G45" s="66" t="e">
        <f>A29a!G45/Dataincome!$F34</f>
        <v>#DIV/0!</v>
      </c>
      <c r="H45" s="67" t="e">
        <f>A29a!H45/Dataincome!$F34</f>
        <v>#DIV/0!</v>
      </c>
      <c r="I45" s="677"/>
      <c r="J45" s="677" t="e">
        <f>A29a!J45</f>
        <v>#DIV/0!</v>
      </c>
      <c r="K45" s="685">
        <f>A29a!K45/Dataincome!$F34</f>
        <v>0</v>
      </c>
      <c r="L45" s="87">
        <f>A29a!L45/Dataincome!$F34</f>
        <v>0</v>
      </c>
      <c r="M45" s="67">
        <f>A29a!M45/Dataincome!$F34</f>
        <v>0</v>
      </c>
      <c r="N45" s="67">
        <f>A29a!N45/Dataincome!$F34</f>
        <v>0</v>
      </c>
      <c r="O45" s="2488">
        <f>A29a!O45/Dataincome!$F34</f>
        <v>0</v>
      </c>
      <c r="P45" s="2488">
        <f>A29a!R45/Dataincome!$F34</f>
        <v>0</v>
      </c>
      <c r="Q45" s="67" t="e">
        <f>A29a!S45</f>
        <v>#DIV/0!</v>
      </c>
      <c r="R45" s="70" t="e">
        <f>A29a!T45</f>
        <v>#DIV/0!</v>
      </c>
      <c r="S45" s="69" t="e">
        <f>A29a!U45/Dataincome!$F34</f>
        <v>#DIV/0!</v>
      </c>
      <c r="T45" s="67" t="e">
        <f>A29a!V45/Dataincome!$F34</f>
        <v>#DIV/0!</v>
      </c>
      <c r="U45" s="67" t="e">
        <f>A29a!W45/Dataincome!$F34</f>
        <v>#DIV/0!</v>
      </c>
      <c r="V45" s="67" t="e">
        <f>A29a!X45/Dataincome!$F34</f>
        <v>#DIV/0!</v>
      </c>
      <c r="W45" s="67" t="e">
        <f>A29a!Y45/Dataincome!$F34</f>
        <v>#DIV/0!</v>
      </c>
      <c r="X45" s="70" t="e">
        <f t="shared" si="0"/>
        <v>#DIV/0!</v>
      </c>
      <c r="AA45" s="727" t="e">
        <f>A28b!F45+A28b!#REF!+A29b!H45+A29b!M45</f>
        <v>#REF!</v>
      </c>
      <c r="AB45" s="727" t="e">
        <f>A28b!E45+A28b!#REF!+A29b!G45+A29b!N45+A29b!O45</f>
        <v>#REF!</v>
      </c>
      <c r="AC45" s="727" t="e">
        <f t="shared" si="1"/>
        <v>#REF!</v>
      </c>
      <c r="AD45" s="728" t="e">
        <f t="shared" si="2"/>
        <v>#REF!</v>
      </c>
    </row>
    <row r="46" spans="1:30" hidden="1">
      <c r="A46" s="26">
        <f t="shared" si="3"/>
        <v>1987</v>
      </c>
      <c r="B46" s="71" t="e">
        <f>A29a!B46/Dataincome!$F35</f>
        <v>#DIV/0!</v>
      </c>
      <c r="C46" s="66" t="e">
        <f>A29a!C46/Dataincome!$F35</f>
        <v>#DIV/0!</v>
      </c>
      <c r="D46" s="67"/>
      <c r="E46" s="677"/>
      <c r="F46" s="677"/>
      <c r="G46" s="66" t="e">
        <f>A29a!G46/Dataincome!$F35</f>
        <v>#DIV/0!</v>
      </c>
      <c r="H46" s="67" t="e">
        <f>A29a!H46/Dataincome!$F35</f>
        <v>#DIV/0!</v>
      </c>
      <c r="I46" s="677"/>
      <c r="J46" s="677" t="e">
        <f>A29a!J46</f>
        <v>#DIV/0!</v>
      </c>
      <c r="K46" s="685">
        <f>A29a!K46/Dataincome!$F35</f>
        <v>0</v>
      </c>
      <c r="L46" s="87">
        <f>A29a!L46/Dataincome!$F35</f>
        <v>0</v>
      </c>
      <c r="M46" s="67">
        <f>A29a!M46/Dataincome!$F35</f>
        <v>0</v>
      </c>
      <c r="N46" s="67">
        <f>A29a!N46/Dataincome!$F35</f>
        <v>0</v>
      </c>
      <c r="O46" s="2488">
        <f>A29a!O46/Dataincome!$F35</f>
        <v>0</v>
      </c>
      <c r="P46" s="2488">
        <f>A29a!R46/Dataincome!$F35</f>
        <v>0</v>
      </c>
      <c r="Q46" s="67" t="e">
        <f>A29a!S46</f>
        <v>#DIV/0!</v>
      </c>
      <c r="R46" s="70" t="e">
        <f>A29a!T46</f>
        <v>#DIV/0!</v>
      </c>
      <c r="S46" s="69" t="e">
        <f>A29a!U46/Dataincome!$F35</f>
        <v>#DIV/0!</v>
      </c>
      <c r="T46" s="67" t="e">
        <f>A29a!V46/Dataincome!$F35</f>
        <v>#DIV/0!</v>
      </c>
      <c r="U46" s="67" t="e">
        <f>A29a!W46/Dataincome!$F35</f>
        <v>#DIV/0!</v>
      </c>
      <c r="V46" s="67" t="e">
        <f>A29a!X46/Dataincome!$F35</f>
        <v>#DIV/0!</v>
      </c>
      <c r="W46" s="67" t="e">
        <f>A29a!Y46/Dataincome!$F35</f>
        <v>#DIV/0!</v>
      </c>
      <c r="X46" s="70" t="e">
        <f t="shared" si="0"/>
        <v>#DIV/0!</v>
      </c>
      <c r="AA46" s="727" t="e">
        <f>A28b!F46+A28b!#REF!+A29b!H46+A29b!M46</f>
        <v>#REF!</v>
      </c>
      <c r="AB46" s="727" t="e">
        <f>A28b!E46+A28b!#REF!+A29b!G46+A29b!N46+A29b!O46</f>
        <v>#REF!</v>
      </c>
      <c r="AC46" s="727" t="e">
        <f t="shared" si="1"/>
        <v>#REF!</v>
      </c>
      <c r="AD46" s="728" t="e">
        <f t="shared" si="2"/>
        <v>#REF!</v>
      </c>
    </row>
    <row r="47" spans="1:30" hidden="1">
      <c r="A47" s="26">
        <f t="shared" si="3"/>
        <v>1988</v>
      </c>
      <c r="B47" s="71" t="e">
        <f>A29a!B47/Dataincome!$F36</f>
        <v>#DIV/0!</v>
      </c>
      <c r="C47" s="66" t="e">
        <f>A29a!C47/Dataincome!$F36</f>
        <v>#DIV/0!</v>
      </c>
      <c r="D47" s="67"/>
      <c r="E47" s="677"/>
      <c r="F47" s="677"/>
      <c r="G47" s="66" t="e">
        <f>A29a!G47/Dataincome!$F36</f>
        <v>#DIV/0!</v>
      </c>
      <c r="H47" s="67" t="e">
        <f>A29a!H47/Dataincome!$F36</f>
        <v>#DIV/0!</v>
      </c>
      <c r="I47" s="677"/>
      <c r="J47" s="677" t="e">
        <f>A29a!J47</f>
        <v>#DIV/0!</v>
      </c>
      <c r="K47" s="685">
        <f>A29a!K47/Dataincome!$F36</f>
        <v>0</v>
      </c>
      <c r="L47" s="87">
        <f>A29a!L47/Dataincome!$F36</f>
        <v>0</v>
      </c>
      <c r="M47" s="67">
        <f>A29a!M47/Dataincome!$F36</f>
        <v>0</v>
      </c>
      <c r="N47" s="67">
        <f>A29a!N47/Dataincome!$F36</f>
        <v>0</v>
      </c>
      <c r="O47" s="2488">
        <f>A29a!O47/Dataincome!$F36</f>
        <v>0</v>
      </c>
      <c r="P47" s="2488">
        <f>A29a!R47/Dataincome!$F36</f>
        <v>0</v>
      </c>
      <c r="Q47" s="67" t="e">
        <f>A29a!S47</f>
        <v>#DIV/0!</v>
      </c>
      <c r="R47" s="70" t="e">
        <f>A29a!T47</f>
        <v>#DIV/0!</v>
      </c>
      <c r="S47" s="69" t="e">
        <f>A29a!U47/Dataincome!$F36</f>
        <v>#DIV/0!</v>
      </c>
      <c r="T47" s="67" t="e">
        <f>A29a!V47/Dataincome!$F36</f>
        <v>#DIV/0!</v>
      </c>
      <c r="U47" s="67" t="e">
        <f>A29a!W47/Dataincome!$F36</f>
        <v>#DIV/0!</v>
      </c>
      <c r="V47" s="67" t="e">
        <f>A29a!X47/Dataincome!$F36</f>
        <v>#DIV/0!</v>
      </c>
      <c r="W47" s="67" t="e">
        <f>A29a!Y47/Dataincome!$F36</f>
        <v>#DIV/0!</v>
      </c>
      <c r="X47" s="70" t="e">
        <f t="shared" si="0"/>
        <v>#DIV/0!</v>
      </c>
      <c r="AA47" s="727" t="e">
        <f>A28b!F47+A28b!#REF!+A29b!H47+A29b!M47</f>
        <v>#REF!</v>
      </c>
      <c r="AB47" s="727" t="e">
        <f>A28b!E47+A28b!#REF!+A29b!G47+A29b!N47+A29b!O47</f>
        <v>#REF!</v>
      </c>
      <c r="AC47" s="727" t="e">
        <f t="shared" si="1"/>
        <v>#REF!</v>
      </c>
      <c r="AD47" s="728" t="e">
        <f t="shared" si="2"/>
        <v>#REF!</v>
      </c>
    </row>
    <row r="48" spans="1:30" hidden="1">
      <c r="A48" s="26">
        <f t="shared" si="3"/>
        <v>1989</v>
      </c>
      <c r="B48" s="71" t="e">
        <f>A29a!B48/Dataincome!$F37</f>
        <v>#DIV/0!</v>
      </c>
      <c r="C48" s="66">
        <f>A29a!C48/Dataincome!$F37</f>
        <v>0.76443455302310159</v>
      </c>
      <c r="D48" s="67"/>
      <c r="E48" s="677"/>
      <c r="F48" s="677"/>
      <c r="G48" s="66" t="e">
        <f>A29a!G48/Dataincome!$F37</f>
        <v>#DIV/0!</v>
      </c>
      <c r="H48" s="67" t="e">
        <f>A29a!H48/Dataincome!$F37</f>
        <v>#DIV/0!</v>
      </c>
      <c r="I48" s="677"/>
      <c r="J48" s="677" t="e">
        <f>A29a!J48</f>
        <v>#DIV/0!</v>
      </c>
      <c r="K48" s="685">
        <f>A29a!K48/Dataincome!$F37</f>
        <v>0</v>
      </c>
      <c r="L48" s="87">
        <f>A29a!L48/Dataincome!$F37</f>
        <v>0</v>
      </c>
      <c r="M48" s="67">
        <f>A29a!M48/Dataincome!$F37</f>
        <v>0</v>
      </c>
      <c r="N48" s="67">
        <f>A29a!N48/Dataincome!$F37</f>
        <v>0</v>
      </c>
      <c r="O48" s="2488">
        <f>A29a!O48/Dataincome!$F37</f>
        <v>0</v>
      </c>
      <c r="P48" s="2488">
        <f>A29a!R48/Dataincome!$F37</f>
        <v>0</v>
      </c>
      <c r="Q48" s="67" t="e">
        <f>A29a!S48</f>
        <v>#DIV/0!</v>
      </c>
      <c r="R48" s="70" t="e">
        <f>A29a!T48</f>
        <v>#DIV/0!</v>
      </c>
      <c r="S48" s="69" t="e">
        <f>A29a!U48/Dataincome!$F37</f>
        <v>#DIV/0!</v>
      </c>
      <c r="T48" s="67" t="e">
        <f>A29a!V48/Dataincome!$F37</f>
        <v>#DIV/0!</v>
      </c>
      <c r="U48" s="67" t="e">
        <f>A29a!W48/Dataincome!$F37</f>
        <v>#DIV/0!</v>
      </c>
      <c r="V48" s="67" t="e">
        <f>A29a!X48/Dataincome!$F37</f>
        <v>#DIV/0!</v>
      </c>
      <c r="W48" s="67" t="e">
        <f>A29a!Y48/Dataincome!$F37</f>
        <v>#DIV/0!</v>
      </c>
      <c r="X48" s="70" t="e">
        <f t="shared" si="0"/>
        <v>#DIV/0!</v>
      </c>
      <c r="AA48" s="727" t="e">
        <f>A28b!F48+A28b!#REF!+A29b!H48+A29b!M48</f>
        <v>#REF!</v>
      </c>
      <c r="AB48" s="727" t="e">
        <f>A28b!E48+A28b!#REF!+A29b!G48+A29b!N48+A29b!O48</f>
        <v>#VALUE!</v>
      </c>
      <c r="AC48" s="727" t="e">
        <f t="shared" si="1"/>
        <v>#REF!</v>
      </c>
      <c r="AD48" s="728" t="e">
        <f t="shared" si="2"/>
        <v>#REF!</v>
      </c>
    </row>
    <row r="49" spans="1:30">
      <c r="A49" s="26">
        <f t="shared" si="3"/>
        <v>1990</v>
      </c>
      <c r="B49" s="68">
        <f>A29a!B49/Dataincome!$F38</f>
        <v>2.2942815270006367</v>
      </c>
      <c r="C49" s="3614">
        <f>A29a!C49/Dataincome!$F38</f>
        <v>0.71497700249471996</v>
      </c>
      <c r="D49" s="2668">
        <f>A29a!D49/Dataincome!$F38</f>
        <v>0.71497700249471996</v>
      </c>
      <c r="E49" s="4218">
        <f>A29a!E49/Dataincome!$F38</f>
        <v>0.41</v>
      </c>
      <c r="F49" s="4219">
        <f>A29a!F49/Dataincome!$F38</f>
        <v>0.30484262917010307</v>
      </c>
      <c r="G49" s="66">
        <f>A29a!G49/Dataincome!$F38</f>
        <v>6.1334817363314337E-2</v>
      </c>
      <c r="H49" s="67">
        <f>A29a!H49/Dataincome!$F38</f>
        <v>1.6406393418692313</v>
      </c>
      <c r="I49" s="67">
        <f>A29a!I49/Dataincome!$F38</f>
        <v>1.6406393418692313</v>
      </c>
      <c r="J49" s="677">
        <f>A29a!J49</f>
        <v>0.64959637132043946</v>
      </c>
      <c r="K49" s="685">
        <f>A29a!K49/Dataincome!$F38</f>
        <v>1.7274415652972508</v>
      </c>
      <c r="L49" s="87">
        <f>A29a!L49/Dataincome!$F38</f>
        <v>1.7274415652972508</v>
      </c>
      <c r="M49" s="4221">
        <f>A29a!M49/Dataincome!$F38</f>
        <v>0</v>
      </c>
      <c r="N49" s="4221">
        <f>A29a!N49/Dataincome!$F38</f>
        <v>0</v>
      </c>
      <c r="O49" s="2488">
        <f>A29a!O49/Dataincome!$F38</f>
        <v>1.7274415652972508</v>
      </c>
      <c r="P49" s="2488">
        <f>A29a!R49/Dataincome!$F38</f>
        <v>0</v>
      </c>
      <c r="Q49" s="67">
        <f>A29a!S49</f>
        <v>1</v>
      </c>
      <c r="R49" s="70">
        <f>A29a!T49</f>
        <v>0</v>
      </c>
      <c r="S49" s="69" t="e">
        <f>A29a!U49/Dataincome!$F38</f>
        <v>#DIV/0!</v>
      </c>
      <c r="T49" s="67" t="e">
        <f>A29a!V49/Dataincome!$F38</f>
        <v>#DIV/0!</v>
      </c>
      <c r="U49" s="118" t="e">
        <f>A29a!W49/Dataincome!$F38</f>
        <v>#DIV/0!</v>
      </c>
      <c r="V49" s="67" t="e">
        <f>A29a!X49/Dataincome!$F38</f>
        <v>#DIV/0!</v>
      </c>
      <c r="W49" s="118" t="e">
        <f>A29a!Y49/Dataincome!$F38</f>
        <v>#DIV/0!</v>
      </c>
      <c r="X49" s="70" t="e">
        <f t="shared" si="0"/>
        <v>#DIV/0!</v>
      </c>
      <c r="AA49" s="727" t="e">
        <f>A28b!F49+A28b!#REF!+A29b!H49+A29b!M49</f>
        <v>#REF!</v>
      </c>
      <c r="AB49" s="727" t="e">
        <f>A28b!E49+A28b!#REF!+A29b!G49+A29b!N49+A29b!O49</f>
        <v>#REF!</v>
      </c>
      <c r="AC49" s="727" t="e">
        <f t="shared" si="1"/>
        <v>#REF!</v>
      </c>
      <c r="AD49" s="728" t="e">
        <f t="shared" si="2"/>
        <v>#REF!</v>
      </c>
    </row>
    <row r="50" spans="1:30" hidden="1">
      <c r="A50" s="26">
        <f t="shared" si="3"/>
        <v>1991</v>
      </c>
      <c r="B50" s="68">
        <f>A29a!B50/Dataincome!$F39</f>
        <v>-9.432675213471492E-2</v>
      </c>
      <c r="C50" s="3614">
        <f>A29a!C50/Dataincome!$F39</f>
        <v>0.51542934542626062</v>
      </c>
      <c r="D50" s="2668">
        <f>A29a!D50/Dataincome!$F39</f>
        <v>0.51542934542626062</v>
      </c>
      <c r="E50" s="4218">
        <f>A29a!E50/Dataincome!$F39</f>
        <v>0</v>
      </c>
      <c r="F50" s="4219"/>
      <c r="G50" s="66">
        <f>A29a!G50/Dataincome!$F39</f>
        <v>0.6097560975609756</v>
      </c>
      <c r="H50" s="67">
        <f>A29a!H50/Dataincome!$F39</f>
        <v>0</v>
      </c>
      <c r="I50" s="67">
        <f>A29a!I50/Dataincome!$F39</f>
        <v>0</v>
      </c>
      <c r="J50" s="677">
        <f>A29a!J50</f>
        <v>-0.10093329707913538</v>
      </c>
      <c r="K50" s="685">
        <f>A29a!K50/Dataincome!$F39</f>
        <v>0</v>
      </c>
      <c r="L50" s="87">
        <f>A29a!L50/Dataincome!$F39</f>
        <v>0</v>
      </c>
      <c r="M50" s="4220">
        <f>A29a!M50/Dataincome!$F39</f>
        <v>0</v>
      </c>
      <c r="N50" s="4220">
        <f>A29a!N50/Dataincome!$F39</f>
        <v>0</v>
      </c>
      <c r="O50" s="2488">
        <f>A29a!O50/Dataincome!$F39</f>
        <v>0</v>
      </c>
      <c r="P50" s="2488">
        <f>A29a!R50/Dataincome!$F39</f>
        <v>0</v>
      </c>
      <c r="Q50" s="67" t="e">
        <f>A29a!S50</f>
        <v>#DIV/0!</v>
      </c>
      <c r="R50" s="70">
        <f>A29a!T50</f>
        <v>0</v>
      </c>
      <c r="S50" s="69" t="e">
        <f>A29a!U50/Dataincome!$F39</f>
        <v>#DIV/0!</v>
      </c>
      <c r="T50" s="67" t="e">
        <f>A29a!V50/Dataincome!$F39</f>
        <v>#DIV/0!</v>
      </c>
      <c r="U50" s="118" t="e">
        <f>A29a!W50/Dataincome!$F39</f>
        <v>#DIV/0!</v>
      </c>
      <c r="V50" s="67" t="e">
        <f>A29a!X50/Dataincome!$F39</f>
        <v>#DIV/0!</v>
      </c>
      <c r="W50" s="118" t="e">
        <f>A29a!Y50/Dataincome!$F39</f>
        <v>#DIV/0!</v>
      </c>
      <c r="X50" s="70" t="e">
        <f t="shared" si="0"/>
        <v>#DIV/0!</v>
      </c>
      <c r="AA50" s="727" t="e">
        <f>A28b!F50+A28b!#REF!+A29b!H50+A29b!M50</f>
        <v>#REF!</v>
      </c>
      <c r="AB50" s="727" t="e">
        <f>A28b!E50+A28b!#REF!+A29b!G50+A29b!N50+A29b!O50</f>
        <v>#REF!</v>
      </c>
      <c r="AC50" s="727" t="e">
        <f t="shared" si="1"/>
        <v>#REF!</v>
      </c>
      <c r="AD50" s="728" t="e">
        <f t="shared" si="2"/>
        <v>#REF!</v>
      </c>
    </row>
    <row r="51" spans="1:30" hidden="1">
      <c r="A51" s="26">
        <f t="shared" si="3"/>
        <v>1992</v>
      </c>
      <c r="B51" s="68">
        <f>A29a!B51/Dataincome!$F40</f>
        <v>0.26536866408569049</v>
      </c>
      <c r="C51" s="3614">
        <f>A29a!C51/Dataincome!$F40</f>
        <v>0.78125614501021023</v>
      </c>
      <c r="D51" s="2668">
        <f>A29a!D51/Dataincome!$F40</f>
        <v>0.78125614501021023</v>
      </c>
      <c r="E51" s="4218">
        <f>A29a!E51/Dataincome!$F40</f>
        <v>0</v>
      </c>
      <c r="F51" s="4219"/>
      <c r="G51" s="66">
        <f>A29a!G51/Dataincome!$F40</f>
        <v>0.51588748092451975</v>
      </c>
      <c r="H51" s="67">
        <f>A29a!H51/Dataincome!$F40</f>
        <v>0</v>
      </c>
      <c r="I51" s="67">
        <f>A29a!I51/Dataincome!$F40</f>
        <v>0</v>
      </c>
      <c r="J51" s="677">
        <f>A29a!J51</f>
        <v>0.22055279746433457</v>
      </c>
      <c r="K51" s="685">
        <f>A29a!K51/Dataincome!$F40</f>
        <v>0</v>
      </c>
      <c r="L51" s="87">
        <f>A29a!L51/Dataincome!$F40</f>
        <v>0</v>
      </c>
      <c r="M51" s="4220">
        <f>A29a!M51/Dataincome!$F40</f>
        <v>0</v>
      </c>
      <c r="N51" s="4220">
        <f>A29a!N51/Dataincome!$F40</f>
        <v>0</v>
      </c>
      <c r="O51" s="2488">
        <f>A29a!O51/Dataincome!$F40</f>
        <v>0</v>
      </c>
      <c r="P51" s="2488">
        <f>A29a!R51/Dataincome!$F40</f>
        <v>0</v>
      </c>
      <c r="Q51" s="67" t="e">
        <f>A29a!S51</f>
        <v>#DIV/0!</v>
      </c>
      <c r="R51" s="70">
        <f>A29a!T51</f>
        <v>0</v>
      </c>
      <c r="S51" s="69">
        <f>A29a!U51/Dataincome!$F40</f>
        <v>0</v>
      </c>
      <c r="T51" s="67">
        <f>A29a!V51/Dataincome!$F40</f>
        <v>0</v>
      </c>
      <c r="U51" s="118" t="e">
        <f>A29a!W51/Dataincome!$F40</f>
        <v>#DIV/0!</v>
      </c>
      <c r="V51" s="67">
        <f>A29a!X51/Dataincome!$F40</f>
        <v>0</v>
      </c>
      <c r="W51" s="118">
        <f>A29a!Y51/Dataincome!$F40</f>
        <v>4.0825643555029788E-2</v>
      </c>
      <c r="X51" s="70">
        <f t="shared" si="0"/>
        <v>0</v>
      </c>
      <c r="AA51" s="727" t="e">
        <f>A28b!F51+A28b!#REF!+A29b!H51+A29b!M51</f>
        <v>#REF!</v>
      </c>
      <c r="AB51" s="727" t="e">
        <f>A28b!E51+A28b!#REF!+A29b!G51+A29b!N51+A29b!O51</f>
        <v>#REF!</v>
      </c>
      <c r="AC51" s="727" t="e">
        <f t="shared" si="1"/>
        <v>#REF!</v>
      </c>
      <c r="AD51" s="728" t="e">
        <f t="shared" si="2"/>
        <v>#REF!</v>
      </c>
    </row>
    <row r="52" spans="1:30" hidden="1">
      <c r="A52" s="26">
        <f t="shared" si="3"/>
        <v>1993</v>
      </c>
      <c r="B52" s="68">
        <f>A29a!B52/Dataincome!$F41</f>
        <v>0.21169365430072076</v>
      </c>
      <c r="C52" s="3614">
        <f>A29a!C52/Dataincome!$F41</f>
        <v>0.76389572955488716</v>
      </c>
      <c r="D52" s="2668">
        <f>A29a!D52/Dataincome!$F41</f>
        <v>0.76389572955488716</v>
      </c>
      <c r="E52" s="4218">
        <f>A29a!E52/Dataincome!$F41</f>
        <v>0</v>
      </c>
      <c r="F52" s="4219"/>
      <c r="G52" s="66">
        <f>A29a!G52/Dataincome!$F41</f>
        <v>0.55220207525416631</v>
      </c>
      <c r="H52" s="67">
        <f>A29a!H52/Dataincome!$F41</f>
        <v>0</v>
      </c>
      <c r="I52" s="67">
        <f>A29a!I52/Dataincome!$F41</f>
        <v>0</v>
      </c>
      <c r="J52" s="677">
        <f>A29a!J52</f>
        <v>0.14644169116575911</v>
      </c>
      <c r="K52" s="685">
        <f>A29a!K52/Dataincome!$F41</f>
        <v>0</v>
      </c>
      <c r="L52" s="87">
        <f>A29a!L52/Dataincome!$F41</f>
        <v>0</v>
      </c>
      <c r="M52" s="4220">
        <f>A29a!M52/Dataincome!$F41</f>
        <v>0</v>
      </c>
      <c r="N52" s="4220">
        <f>A29a!N52/Dataincome!$F41</f>
        <v>0</v>
      </c>
      <c r="O52" s="2488">
        <f>A29a!O52/Dataincome!$F41</f>
        <v>0</v>
      </c>
      <c r="P52" s="2488">
        <f>A29a!R52/Dataincome!$F41</f>
        <v>0</v>
      </c>
      <c r="Q52" s="67" t="e">
        <f>A29a!S52</f>
        <v>#DIV/0!</v>
      </c>
      <c r="R52" s="70">
        <f>A29a!T52</f>
        <v>0</v>
      </c>
      <c r="S52" s="69">
        <f>A29a!U52/Dataincome!$F41</f>
        <v>-0.11795117423727222</v>
      </c>
      <c r="T52" s="67">
        <f>A29a!V52/Dataincome!$F41</f>
        <v>0.40447059059554291</v>
      </c>
      <c r="U52" s="118" t="e">
        <f>A29a!W52/Dataincome!$F41</f>
        <v>#DIV/0!</v>
      </c>
      <c r="V52" s="67">
        <f>A29a!X52/Dataincome!$F41</f>
        <v>0.52242176483281511</v>
      </c>
      <c r="W52" s="118">
        <f>A29a!Y52/Dataincome!$F41</f>
        <v>3.3819545927324418E-2</v>
      </c>
      <c r="X52" s="70">
        <f t="shared" si="0"/>
        <v>-0.11795117423727222</v>
      </c>
      <c r="AA52" s="727" t="e">
        <f>A28b!F52+A28b!#REF!+A29b!H52+A29b!M52</f>
        <v>#REF!</v>
      </c>
      <c r="AB52" s="727" t="e">
        <f>A28b!E52+A28b!#REF!+A29b!G52+A29b!N52+A29b!O52</f>
        <v>#REF!</v>
      </c>
      <c r="AC52" s="727" t="e">
        <f t="shared" si="1"/>
        <v>#REF!</v>
      </c>
      <c r="AD52" s="728" t="e">
        <f t="shared" si="2"/>
        <v>#REF!</v>
      </c>
    </row>
    <row r="53" spans="1:30" hidden="1">
      <c r="A53" s="26">
        <f t="shared" si="3"/>
        <v>1994</v>
      </c>
      <c r="B53" s="68">
        <f>A29a!B53/Dataincome!$F42</f>
        <v>0.21417246211316507</v>
      </c>
      <c r="C53" s="3614">
        <f>A29a!C53/Dataincome!$F42</f>
        <v>0.82584653214640491</v>
      </c>
      <c r="D53" s="2668">
        <f>A29a!D53/Dataincome!$F42</f>
        <v>0.82584653214640491</v>
      </c>
      <c r="E53" s="4218">
        <f>A29a!E53/Dataincome!$F42</f>
        <v>0</v>
      </c>
      <c r="F53" s="4219"/>
      <c r="G53" s="66">
        <f>A29a!G53/Dataincome!$F42</f>
        <v>0.61167407003323992</v>
      </c>
      <c r="H53" s="67">
        <f>A29a!H53/Dataincome!$F42</f>
        <v>0</v>
      </c>
      <c r="I53" s="67">
        <f>A29a!I53/Dataincome!$F42</f>
        <v>0</v>
      </c>
      <c r="J53" s="677">
        <f>A29a!J53</f>
        <v>0.1228720275322637</v>
      </c>
      <c r="K53" s="685">
        <f>A29a!K53/Dataincome!$F42</f>
        <v>0</v>
      </c>
      <c r="L53" s="87">
        <f>A29a!L53/Dataincome!$F42</f>
        <v>0</v>
      </c>
      <c r="M53" s="4220">
        <f>A29a!M53/Dataincome!$F42</f>
        <v>0</v>
      </c>
      <c r="N53" s="4220">
        <f>A29a!N53/Dataincome!$F42</f>
        <v>0</v>
      </c>
      <c r="O53" s="2488">
        <f>A29a!O53/Dataincome!$F42</f>
        <v>0</v>
      </c>
      <c r="P53" s="2488">
        <f>A29a!R53/Dataincome!$F42</f>
        <v>0</v>
      </c>
      <c r="Q53" s="67" t="e">
        <f>A29a!S53</f>
        <v>#DIV/0!</v>
      </c>
      <c r="R53" s="70">
        <f>A29a!T53</f>
        <v>0</v>
      </c>
      <c r="S53" s="69">
        <f>A29a!U53/Dataincome!$F42</f>
        <v>-0.10800633625037313</v>
      </c>
      <c r="T53" s="67">
        <f>A29a!V53/Dataincome!$F42</f>
        <v>0.53132349328812112</v>
      </c>
      <c r="U53" s="118" t="e">
        <f>A29a!W53/Dataincome!$F42</f>
        <v>#DIV/0!</v>
      </c>
      <c r="V53" s="67">
        <f>A29a!X53/Dataincome!$F42</f>
        <v>0.63932982953849427</v>
      </c>
      <c r="W53" s="118">
        <f>A29a!Y53/Dataincome!$F42</f>
        <v>4.1605032059510758E-2</v>
      </c>
      <c r="X53" s="70">
        <f t="shared" si="0"/>
        <v>-0.10800633625037313</v>
      </c>
      <c r="AA53" s="727" t="e">
        <f>A28b!F53+A28b!#REF!+A29b!H53+A29b!M53</f>
        <v>#REF!</v>
      </c>
      <c r="AB53" s="727" t="e">
        <f>A28b!E53+A28b!#REF!+A29b!G53+A29b!N53+A29b!O53</f>
        <v>#REF!</v>
      </c>
      <c r="AC53" s="727" t="e">
        <f t="shared" si="1"/>
        <v>#REF!</v>
      </c>
      <c r="AD53" s="728" t="e">
        <f t="shared" si="2"/>
        <v>#REF!</v>
      </c>
    </row>
    <row r="54" spans="1:30">
      <c r="A54" s="26">
        <f t="shared" si="3"/>
        <v>1995</v>
      </c>
      <c r="B54" s="68">
        <f>A29a!B54/Dataincome!$F43</f>
        <v>1.2351036301047889</v>
      </c>
      <c r="C54" s="3614">
        <f>A29a!C54/Dataincome!$F43</f>
        <v>1.7158855382891838</v>
      </c>
      <c r="D54" s="2668">
        <f>A29a!D54/Dataincome!$F43</f>
        <v>0.98660389847960239</v>
      </c>
      <c r="E54" s="4218">
        <f>A29a!E54/Dataincome!$F43</f>
        <v>0.347503412750236</v>
      </c>
      <c r="F54" s="4219">
        <f>A29a!F54/Dataincome!$F43</f>
        <v>0.38177822705934544</v>
      </c>
      <c r="G54" s="66">
        <f>A29a!G54/Dataincome!$F43</f>
        <v>0.61830215212032769</v>
      </c>
      <c r="H54" s="67">
        <f>A29a!H54/Dataincome!$F43</f>
        <v>0.13752024393593282</v>
      </c>
      <c r="I54" s="67">
        <f>A29a!I54/Dataincome!$F43</f>
        <v>0.10284539236768944</v>
      </c>
      <c r="J54" s="677">
        <f>A29a!J54</f>
        <v>0.35360336739089643</v>
      </c>
      <c r="K54" s="685">
        <f>A29a!K54/Dataincome!$F43</f>
        <v>2.1917920949765342</v>
      </c>
      <c r="L54" s="87">
        <f>A29a!L54/Dataincome!$F43</f>
        <v>2.1634099533362909</v>
      </c>
      <c r="M54" s="4220">
        <f>A29a!M54/Dataincome!$F43</f>
        <v>1.5277496089195202</v>
      </c>
      <c r="N54" s="4220">
        <f>A29a!N54/Dataincome!$F43</f>
        <v>1.4993674672792772</v>
      </c>
      <c r="O54" s="2488">
        <f>A29a!O54/Dataincome!$F43</f>
        <v>0.83039922238719077</v>
      </c>
      <c r="P54" s="2488">
        <f>A29a!R54/Dataincome!$F43</f>
        <v>1.3613928725893432</v>
      </c>
      <c r="Q54" s="67">
        <f>A29a!S54</f>
        <v>0.37886769657141284</v>
      </c>
      <c r="R54" s="70">
        <f>A29a!T54</f>
        <v>0.38975928201969173</v>
      </c>
      <c r="S54" s="69">
        <f>A29a!U54/Dataincome!$F43</f>
        <v>-6.7540553187888111E-2</v>
      </c>
      <c r="T54" s="67">
        <f>A29a!V54/Dataincome!$F43</f>
        <v>0.49205993902851741</v>
      </c>
      <c r="U54" s="118">
        <f>A29a!W54/Dataincome!$F43</f>
        <v>2.2180363180499298E-2</v>
      </c>
      <c r="V54" s="67">
        <f>A29a!X54/Dataincome!$F43</f>
        <v>0.55960049221640551</v>
      </c>
      <c r="W54" s="118">
        <f>A29a!Y54/Dataincome!$F43</f>
        <v>5.5468931856281871E-2</v>
      </c>
      <c r="X54" s="70">
        <f t="shared" si="0"/>
        <v>-6.7540553187888111E-2</v>
      </c>
      <c r="AA54" s="727">
        <f>H54+M54+'A21'!K34</f>
        <v>1.9624162702241315</v>
      </c>
      <c r="AB54" s="727">
        <f>A28b!E54+A29b!G54+A29b!N54+A29b!O54</f>
        <v>2.9532851007263301</v>
      </c>
      <c r="AC54" s="727">
        <f t="shared" si="1"/>
        <v>-0.99086883050219865</v>
      </c>
      <c r="AD54" s="3976">
        <f>AC54-S54</f>
        <v>-0.92332827731431055</v>
      </c>
    </row>
    <row r="55" spans="1:30">
      <c r="A55" s="26">
        <f t="shared" si="3"/>
        <v>1996</v>
      </c>
      <c r="B55" s="68">
        <f>A29a!B55/Dataincome!$F44</f>
        <v>1.2048843786788552</v>
      </c>
      <c r="C55" s="3614">
        <f>A29a!C55/Dataincome!$F44</f>
        <v>1.6770235117040138</v>
      </c>
      <c r="D55" s="2668">
        <f>A29a!D55/Dataincome!$F44</f>
        <v>0.9254836061874453</v>
      </c>
      <c r="E55" s="4218">
        <f>A29a!E55/Dataincome!$F44</f>
        <v>0.25153990551656857</v>
      </c>
      <c r="F55" s="4219">
        <f>A29a!F55/Dataincome!$F44</f>
        <v>0.5</v>
      </c>
      <c r="G55" s="66">
        <f>A29a!G55/Dataincome!$F44</f>
        <v>0.58855586515221292</v>
      </c>
      <c r="H55" s="67">
        <f>A29a!H55/Dataincome!$F44</f>
        <v>0.11641673212705422</v>
      </c>
      <c r="I55" s="67">
        <f>A29a!I55/Dataincome!$F44</f>
        <v>9.732361506283714E-2</v>
      </c>
      <c r="J55" s="677">
        <f>A29a!J55</f>
        <v>0.33712544983324882</v>
      </c>
      <c r="K55" s="685">
        <f>A29a!K55/Dataincome!$F44</f>
        <v>2.4104150995455105</v>
      </c>
      <c r="L55" s="87">
        <f>A29a!L55/Dataincome!$F44</f>
        <v>2.3333489311855056</v>
      </c>
      <c r="M55" s="4220">
        <f>A29a!M55/Dataincome!$F44</f>
        <v>1.311810062311016</v>
      </c>
      <c r="N55" s="4220">
        <f>A29a!N55/Dataincome!$F44</f>
        <v>1.2347438939510105</v>
      </c>
      <c r="O55" s="2488">
        <f>A29a!O55/Dataincome!$F44</f>
        <v>0.76576319424231243</v>
      </c>
      <c r="P55" s="2488">
        <f>A29a!R55/Dataincome!$F44</f>
        <v>1.6446519053031983</v>
      </c>
      <c r="Q55" s="67">
        <f>A29a!S55</f>
        <v>0.31768934503716761</v>
      </c>
      <c r="R55" s="70">
        <f>A29a!T55</f>
        <v>0.46017196604574145</v>
      </c>
      <c r="S55" s="69">
        <f>A29a!U55/Dataincome!$F44</f>
        <v>-1.9702313919067165E-2</v>
      </c>
      <c r="T55" s="67">
        <f>A29a!V55/Dataincome!$F44</f>
        <v>0.44403771648584367</v>
      </c>
      <c r="U55" s="118">
        <f>A29a!W55/Dataincome!$F44</f>
        <v>2.2465519662075526E-2</v>
      </c>
      <c r="V55" s="67">
        <f>A29a!X55/Dataincome!$F44</f>
        <v>0.46374003040491085</v>
      </c>
      <c r="W55" s="118">
        <f>A29a!Y55/Dataincome!$F44</f>
        <v>6.652596580093445E-2</v>
      </c>
      <c r="X55" s="70">
        <f t="shared" si="0"/>
        <v>-1.9702313919067165E-2</v>
      </c>
      <c r="AA55" s="727">
        <f>H55+M55+'A21'!K35</f>
        <v>1.725563909328472</v>
      </c>
      <c r="AB55" s="727">
        <f>A28b!E55+A29b!G55+A29b!N55+A29b!O55</f>
        <v>2.5941046999122133</v>
      </c>
      <c r="AC55" s="727">
        <f t="shared" ref="AC55:AC74" si="4">AA55-AB55</f>
        <v>-0.86854079058374123</v>
      </c>
      <c r="AD55" s="3976">
        <f t="shared" ref="AD55:AD74" si="5">AC55-S55</f>
        <v>-0.84883847666467405</v>
      </c>
    </row>
    <row r="56" spans="1:30">
      <c r="A56" s="26">
        <f t="shared" si="3"/>
        <v>1997</v>
      </c>
      <c r="B56" s="68">
        <f>A29a!B56/Dataincome!$F45</f>
        <v>1.096999600504446</v>
      </c>
      <c r="C56" s="3614">
        <f>A29a!C56/Dataincome!$F45</f>
        <v>1.5532233500763637</v>
      </c>
      <c r="D56" s="2668">
        <f>A29a!D56/Dataincome!$F45</f>
        <v>0.80662632036661375</v>
      </c>
      <c r="E56" s="4218">
        <f>A29a!E56/Dataincome!$F45</f>
        <v>0.24659702970975003</v>
      </c>
      <c r="F56" s="4219">
        <f>A29a!F56/Dataincome!$F45</f>
        <v>0.5</v>
      </c>
      <c r="G56" s="66">
        <f>A29a!G56/Dataincome!$F45</f>
        <v>0.63106136248156619</v>
      </c>
      <c r="H56" s="67">
        <f>A29a!H56/Dataincome!$F45</f>
        <v>0.17483761290964844</v>
      </c>
      <c r="I56" s="67">
        <f>A29a!I56/Dataincome!$F45</f>
        <v>0.1571807379048982</v>
      </c>
      <c r="J56" s="677">
        <f>A29a!J56</f>
        <v>0.29821644319775642</v>
      </c>
      <c r="K56" s="685">
        <f>A29a!K56/Dataincome!$F45</f>
        <v>3.0169576636403752</v>
      </c>
      <c r="L56" s="87">
        <f>A29a!L56/Dataincome!$F45</f>
        <v>2.7620546203890659</v>
      </c>
      <c r="M56" s="67">
        <f>A29a!M56/Dataincome!$F45</f>
        <v>1.7884417666945935</v>
      </c>
      <c r="N56" s="67">
        <f>A29a!N56/Dataincome!$F45</f>
        <v>1.5335387234432836</v>
      </c>
      <c r="O56" s="2488">
        <f>A29a!O56/Dataincome!$F45</f>
        <v>1.2077449075727575</v>
      </c>
      <c r="P56" s="2488">
        <f>A29a!R56/Dataincome!$F45</f>
        <v>1.8092127560676174</v>
      </c>
      <c r="Q56" s="67">
        <f>A29a!S56</f>
        <v>0.40031881193700508</v>
      </c>
      <c r="R56" s="70">
        <f>A29a!T56</f>
        <v>0.49182970791821018</v>
      </c>
      <c r="S56" s="69">
        <f>A29a!U56/Dataincome!$F45</f>
        <v>1.8301167715256035E-2</v>
      </c>
      <c r="T56" s="67">
        <f>A29a!V56/Dataincome!$F45</f>
        <v>0.50250368693937297</v>
      </c>
      <c r="U56" s="118">
        <f>A29a!W56/Dataincome!$F45</f>
        <v>3.0105919741125794E-2</v>
      </c>
      <c r="V56" s="67">
        <f>A29a!X56/Dataincome!$F45</f>
        <v>0.48420251922411689</v>
      </c>
      <c r="W56" s="118">
        <f>A29a!Y56/Dataincome!$F45</f>
        <v>9.4397385822317326E-2</v>
      </c>
      <c r="X56" s="70">
        <f t="shared" si="0"/>
        <v>1.8301167715256035E-2</v>
      </c>
      <c r="AA56" s="727">
        <f>H56+M56+'A21'!K36</f>
        <v>2.3926846495303242</v>
      </c>
      <c r="AB56" s="727">
        <f>A28b!E56+A29b!G56+A29b!N56+A29b!O56</f>
        <v>3.3799713355600511</v>
      </c>
      <c r="AC56" s="727">
        <f t="shared" si="4"/>
        <v>-0.98728668602972691</v>
      </c>
      <c r="AD56" s="3976">
        <f t="shared" si="5"/>
        <v>-1.0055878537449829</v>
      </c>
    </row>
    <row r="57" spans="1:30">
      <c r="A57" s="26">
        <f t="shared" si="3"/>
        <v>1998</v>
      </c>
      <c r="B57" s="68">
        <f>A29a!B57/Dataincome!$F46</f>
        <v>0.90405788293227785</v>
      </c>
      <c r="C57" s="3614">
        <f>A29a!C57/Dataincome!$F46</f>
        <v>1.600528204923489</v>
      </c>
      <c r="D57" s="2668">
        <f>A29a!D57/Dataincome!$F46</f>
        <v>0.83900170894171644</v>
      </c>
      <c r="E57" s="4218">
        <f>A29a!E57/Dataincome!$F46</f>
        <v>0.2615264959817728</v>
      </c>
      <c r="F57" s="4219">
        <f>A29a!F57/Dataincome!$F46</f>
        <v>0.5</v>
      </c>
      <c r="G57" s="3974">
        <f>A29a!G57/Dataincome!$F46</f>
        <v>0.86249695601270582</v>
      </c>
      <c r="H57" s="67">
        <f>A29a!H57/Dataincome!$F46</f>
        <v>0.16602663402149459</v>
      </c>
      <c r="I57" s="67">
        <f>A29a!I57/Dataincome!$F46</f>
        <v>0.14119943294326703</v>
      </c>
      <c r="J57" s="677">
        <f>A29a!J57</f>
        <v>0.23902223041567264</v>
      </c>
      <c r="K57" s="685">
        <f>A29a!K57/Dataincome!$F46</f>
        <v>2.5339668382605547</v>
      </c>
      <c r="L57" s="87">
        <f>A29a!L57/Dataincome!$F46</f>
        <v>2.4991050207045675</v>
      </c>
      <c r="M57" s="67">
        <f>A29a!M57/Dataincome!$F46</f>
        <v>2.197865294594648</v>
      </c>
      <c r="N57" s="67">
        <f>A29a!N57/Dataincome!$F46</f>
        <v>2.1630034770386608</v>
      </c>
      <c r="O57" s="2488">
        <f>A29a!O57/Dataincome!$F46</f>
        <v>1.2601318616995103</v>
      </c>
      <c r="P57" s="2488">
        <f>A29a!R57/Dataincome!$F46</f>
        <v>1.2738349765610444</v>
      </c>
      <c r="Q57" s="67">
        <f>A29a!S57</f>
        <v>0.49729611401091961</v>
      </c>
      <c r="R57" s="70">
        <f>A29a!T57</f>
        <v>0.33678692816832045</v>
      </c>
      <c r="S57" s="69">
        <f>A29a!U57/Dataincome!$F46</f>
        <v>-2.3043508044486849E-2</v>
      </c>
      <c r="T57" s="67">
        <f>A29a!V57/Dataincome!$F46</f>
        <v>1.1900539527980296</v>
      </c>
      <c r="U57" s="118">
        <f>A29a!W57/Dataincome!$F46</f>
        <v>8.3505051568634442E-2</v>
      </c>
      <c r="V57" s="67">
        <f>A29a!X57/Dataincome!$F46</f>
        <v>1.2130974608425165</v>
      </c>
      <c r="W57" s="118">
        <f>A29a!Y57/Dataincome!$F46</f>
        <v>0.16363238649830233</v>
      </c>
      <c r="X57" s="70">
        <f t="shared" si="0"/>
        <v>-2.3043508044486849E-2</v>
      </c>
      <c r="AA57" s="727">
        <f>H57+M57+'A21'!K37</f>
        <v>2.7900640667912082</v>
      </c>
      <c r="AB57" s="727">
        <f>A28b!E57+A29b!G57+A29b!N57+A29b!O57</f>
        <v>4.2956774612282587</v>
      </c>
      <c r="AC57" s="727">
        <f t="shared" si="4"/>
        <v>-1.5056133944370504</v>
      </c>
      <c r="AD57" s="3976">
        <f t="shared" si="5"/>
        <v>-1.4825698863925636</v>
      </c>
    </row>
    <row r="58" spans="1:30">
      <c r="A58" s="26">
        <f t="shared" si="3"/>
        <v>1999</v>
      </c>
      <c r="B58" s="68">
        <f>A29a!B58/Dataincome!$F47</f>
        <v>0.77322474576149902</v>
      </c>
      <c r="C58" s="678">
        <f>A29a!C58/Dataincome!$F47</f>
        <v>1.4951794098101192</v>
      </c>
      <c r="D58" s="2668">
        <f>A29a!D58/Dataincome!$F47</f>
        <v>0.76568049403950755</v>
      </c>
      <c r="E58" s="4218">
        <f>A29a!E58/Dataincome!$F47</f>
        <v>0.21013530461366942</v>
      </c>
      <c r="F58" s="4219">
        <f>A29a!F58/Dataincome!$F47</f>
        <v>0.51936361115694218</v>
      </c>
      <c r="G58" s="3975">
        <f>A29a!G58/Dataincome!$F47</f>
        <v>0.85858463366865978</v>
      </c>
      <c r="H58" s="67">
        <f>A29a!H58/Dataincome!$F47</f>
        <v>0.13662996962003957</v>
      </c>
      <c r="I58" s="67">
        <f>A29a!I58/Dataincome!$F47</f>
        <v>0.11592906887269251</v>
      </c>
      <c r="J58" s="677">
        <f>A29a!J58</f>
        <v>0.23119696825622291</v>
      </c>
      <c r="K58" s="685">
        <f>A29a!K58/Dataincome!$F47</f>
        <v>2.0832768165382158</v>
      </c>
      <c r="L58" s="87">
        <f>A29a!L58/Dataincome!$F47</f>
        <v>1.8883854341996713</v>
      </c>
      <c r="M58" s="67">
        <f>A29a!M58/Dataincome!$F47</f>
        <v>1.8239324414042528</v>
      </c>
      <c r="N58" s="67">
        <f>A29a!N58/Dataincome!$F47</f>
        <v>1.6290410590657081</v>
      </c>
      <c r="O58" s="2488">
        <f>A29a!O58/Dataincome!$F47</f>
        <v>1.1394486023394255</v>
      </c>
      <c r="P58" s="2488">
        <f>A29a!R58/Dataincome!$F47</f>
        <v>0.94382821419879026</v>
      </c>
      <c r="Q58" s="67">
        <f>A29a!S58</f>
        <v>0.5469501668207728</v>
      </c>
      <c r="R58" s="70">
        <f>A29a!T58</f>
        <v>0.28220801632847919</v>
      </c>
      <c r="S58" s="69">
        <f>A29a!U58/Dataincome!$F47</f>
        <v>-6.1944106371881878E-2</v>
      </c>
      <c r="T58" s="67">
        <f>A29a!V58/Dataincome!$F47</f>
        <v>1.1549751032832378</v>
      </c>
      <c r="U58" s="118">
        <f>A29a!W58/Dataincome!$F47</f>
        <v>8.6663744035728074E-2</v>
      </c>
      <c r="V58" s="67">
        <f>A29a!X58/Dataincome!$F47</f>
        <v>1.2169192096551198</v>
      </c>
      <c r="W58" s="118">
        <f>A29a!Y58/Dataincome!$F47</f>
        <v>0.18152595998790569</v>
      </c>
      <c r="X58" s="70">
        <f t="shared" si="0"/>
        <v>-6.1944106371881878E-2</v>
      </c>
      <c r="AA58" s="727">
        <f>H58+M58+'A21'!K38</f>
        <v>2.2919552683651907</v>
      </c>
      <c r="AB58" s="727">
        <f>A28b!E58+A29b!G58+A29b!N58+A29b!O58</f>
        <v>3.6334631027699098</v>
      </c>
      <c r="AC58" s="727">
        <f t="shared" si="4"/>
        <v>-1.3415078344047191</v>
      </c>
      <c r="AD58" s="3976">
        <f t="shared" si="5"/>
        <v>-1.2795637280328371</v>
      </c>
    </row>
    <row r="59" spans="1:30">
      <c r="A59" s="26">
        <f t="shared" si="3"/>
        <v>2000</v>
      </c>
      <c r="B59" s="68">
        <f>A29a!B59/Dataincome!$F48</f>
        <v>0.70552298569051619</v>
      </c>
      <c r="C59" s="678">
        <f>A29a!C59/Dataincome!$F48</f>
        <v>1.2624886509744</v>
      </c>
      <c r="D59" s="2668">
        <f>A29a!D59/Dataincome!$F48</f>
        <v>0.57215061447981674</v>
      </c>
      <c r="E59" s="4218">
        <f>A29a!E59/Dataincome!$F48</f>
        <v>0.18138810670954786</v>
      </c>
      <c r="F59" s="4219">
        <f>A29a!F59/Dataincome!$F48</f>
        <v>0.50894992978503539</v>
      </c>
      <c r="G59" s="66">
        <f>A29a!G59/Dataincome!$F48</f>
        <v>0.70169497553202509</v>
      </c>
      <c r="H59" s="67">
        <f>A29a!H59/Dataincome!$F48</f>
        <v>0.14472931024814123</v>
      </c>
      <c r="I59" s="67">
        <f>A29a!I59/Dataincome!$F48</f>
        <v>0.1108045704520908</v>
      </c>
      <c r="J59" s="677">
        <f>A29a!J59</f>
        <v>0.2324723030205128</v>
      </c>
      <c r="K59" s="685">
        <f>A29a!K59/Dataincome!$F48</f>
        <v>2.2688443252683292</v>
      </c>
      <c r="L59" s="87">
        <f>A29a!L59/Dataincome!$F48</f>
        <v>1.8656943018718943</v>
      </c>
      <c r="M59" s="67">
        <f>A29a!M59/Dataincome!$F48</f>
        <v>1.8649828382238154</v>
      </c>
      <c r="N59" s="67">
        <f>A29a!N59/Dataincome!$F48</f>
        <v>1.4618328148273803</v>
      </c>
      <c r="O59" s="2488">
        <f>A29a!O59/Dataincome!$F48</f>
        <v>1.0646488907437621</v>
      </c>
      <c r="P59" s="2488">
        <f>A29a!R59/Dataincome!$F48</f>
        <v>1.2041954345245673</v>
      </c>
      <c r="Q59" s="67">
        <f>A29a!S59</f>
        <v>0.46924721933835156</v>
      </c>
      <c r="R59" s="70">
        <f>A29a!T59</f>
        <v>0.39678662726590791</v>
      </c>
      <c r="S59" s="69">
        <f>A29a!U59/Dataincome!$F48</f>
        <v>0.11686308570678386</v>
      </c>
      <c r="T59" s="67">
        <f>A29a!V59/Dataincome!$F48</f>
        <v>0.97175376804685565</v>
      </c>
      <c r="U59" s="118">
        <f>A29a!W59/Dataincome!$F48</f>
        <v>7.4712803585562884E-2</v>
      </c>
      <c r="V59" s="67">
        <f>A29a!X59/Dataincome!$F48</f>
        <v>0.85489068234007171</v>
      </c>
      <c r="W59" s="118">
        <f>A29a!Y59/Dataincome!$F48</f>
        <v>0.1625075138287192</v>
      </c>
      <c r="X59" s="70">
        <f t="shared" si="0"/>
        <v>0.11686308570678386</v>
      </c>
      <c r="AA59" s="727">
        <f>H59+M59+'A21'!K39</f>
        <v>2.3248731346592244</v>
      </c>
      <c r="AB59" s="727">
        <f>A28b!E59+A29b!G59+A29b!N59+A29b!O59</f>
        <v>3.2345745852015746</v>
      </c>
      <c r="AC59" s="727">
        <f t="shared" si="4"/>
        <v>-0.90970145054235019</v>
      </c>
      <c r="AD59" s="3976">
        <f t="shared" si="5"/>
        <v>-1.026564536249134</v>
      </c>
    </row>
    <row r="60" spans="1:30">
      <c r="A60" s="26">
        <f t="shared" si="3"/>
        <v>2001</v>
      </c>
      <c r="B60" s="68">
        <f>A29a!B60/Dataincome!$F49</f>
        <v>0.98284387687568975</v>
      </c>
      <c r="C60" s="678">
        <f>A29a!C60/Dataincome!$F49</f>
        <v>1.162574246732144</v>
      </c>
      <c r="D60" s="2668">
        <f>A29a!D60/Dataincome!$F49</f>
        <v>0.48198240255798142</v>
      </c>
      <c r="E60" s="4218">
        <f>A29a!E60/Dataincome!$F49</f>
        <v>0.15984797389645305</v>
      </c>
      <c r="F60" s="4219">
        <f>A29a!F60/Dataincome!$F49</f>
        <v>0.52074387027770963</v>
      </c>
      <c r="G60" s="66">
        <f>A29a!G60/Dataincome!$F49</f>
        <v>0.53312593797825403</v>
      </c>
      <c r="H60" s="67">
        <f>A29a!H60/Dataincome!$F49</f>
        <v>0.35339556812179956</v>
      </c>
      <c r="I60" s="67">
        <f>A29a!I60/Dataincome!$F49</f>
        <v>9.619778689633135E-2</v>
      </c>
      <c r="J60" s="677">
        <f>A29a!J60</f>
        <v>0.28657490559666787</v>
      </c>
      <c r="K60" s="685">
        <f>A29a!K60/Dataincome!$F49</f>
        <v>2.4653433572488295</v>
      </c>
      <c r="L60" s="87">
        <f>A29a!L60/Dataincome!$F49</f>
        <v>1.9262675370099882</v>
      </c>
      <c r="M60" s="67">
        <f>A29a!M60/Dataincome!$F49</f>
        <v>2.0944406585957869</v>
      </c>
      <c r="N60" s="67">
        <f>A29a!N60/Dataincome!$F49</f>
        <v>1.5553648383569454</v>
      </c>
      <c r="O60" s="2488">
        <f>A29a!O60/Dataincome!$F49</f>
        <v>1.067388459305088</v>
      </c>
      <c r="P60" s="2488">
        <f>A29a!R60/Dataincome!$F49</f>
        <v>1.3979548979437415</v>
      </c>
      <c r="Q60" s="67">
        <f>A29a!S60</f>
        <v>0.43295732262471842</v>
      </c>
      <c r="R60" s="70">
        <f>A29a!T60</f>
        <v>0.4076118316778175</v>
      </c>
      <c r="S60" s="69">
        <f>A29a!U60/Dataincome!$F49</f>
        <v>0.2019647525239559</v>
      </c>
      <c r="T60" s="67">
        <f>A29a!V60/Dataincome!$F49</f>
        <v>0.92033639509793519</v>
      </c>
      <c r="U60" s="118">
        <f>A29a!W60/Dataincome!$F49</f>
        <v>0.11294837658237041</v>
      </c>
      <c r="V60" s="67">
        <f>A29a!X60/Dataincome!$F49</f>
        <v>0.71837164257397923</v>
      </c>
      <c r="W60" s="118">
        <f>A29a!Y60/Dataincome!$F49</f>
        <v>0.2054739869834856</v>
      </c>
      <c r="X60" s="70">
        <f t="shared" si="0"/>
        <v>0.2019647525239559</v>
      </c>
      <c r="AA60" s="727">
        <f>H60+M60+'A21'!K40</f>
        <v>2.7567337475779365</v>
      </c>
      <c r="AB60" s="727">
        <f>A28b!E60+A29b!G60+A29b!N60+A29b!O60</f>
        <v>3.1658156669665809</v>
      </c>
      <c r="AC60" s="727">
        <f t="shared" si="4"/>
        <v>-0.40908191938864435</v>
      </c>
      <c r="AD60" s="3976">
        <f t="shared" si="5"/>
        <v>-0.6110466719126002</v>
      </c>
    </row>
    <row r="61" spans="1:30">
      <c r="A61" s="26">
        <f t="shared" si="3"/>
        <v>2002</v>
      </c>
      <c r="B61" s="68">
        <f>A29a!B61/Dataincome!$F50</f>
        <v>1.2039061477608783</v>
      </c>
      <c r="C61" s="678">
        <f>A29a!C61/Dataincome!$F50</f>
        <v>1.1330094085949074</v>
      </c>
      <c r="D61" s="2668">
        <f>A29a!D61/Dataincome!$F50</f>
        <v>0.50227137389514553</v>
      </c>
      <c r="E61" s="4218">
        <f>A29a!E61/Dataincome!$F50</f>
        <v>0.12894428243948847</v>
      </c>
      <c r="F61" s="4219">
        <f>A29a!F61/Dataincome!$F50</f>
        <v>0.50179375226027345</v>
      </c>
      <c r="G61" s="66">
        <f>A29a!G61/Dataincome!$F50</f>
        <v>0.44073121716998492</v>
      </c>
      <c r="H61" s="67">
        <f>A29a!H61/Dataincome!$F50</f>
        <v>0.51162795633595592</v>
      </c>
      <c r="I61" s="67">
        <f>A29a!I61/Dataincome!$F50</f>
        <v>0.11028573557376811</v>
      </c>
      <c r="J61" s="677">
        <f>A29a!J61</f>
        <v>0.30298064770715277</v>
      </c>
      <c r="K61" s="685">
        <f>A29a!K61/Dataincome!$F50</f>
        <v>2.6230940723461744</v>
      </c>
      <c r="L61" s="87">
        <f>A29a!L61/Dataincome!$F50</f>
        <v>1.8796478303311797</v>
      </c>
      <c r="M61" s="67">
        <f>A29a!M61/Dataincome!$F50</f>
        <v>2.3020080520339392</v>
      </c>
      <c r="N61" s="67">
        <f>A29a!N61/Dataincome!$F50</f>
        <v>1.5585618100189442</v>
      </c>
      <c r="O61" s="2488">
        <f>A29a!O61/Dataincome!$F50</f>
        <v>1.3188438268075346</v>
      </c>
      <c r="P61" s="2488">
        <f>A29a!R61/Dataincome!$F50</f>
        <v>1.30425024553864</v>
      </c>
      <c r="Q61" s="67">
        <f>A29a!S61</f>
        <v>0.50278174950390586</v>
      </c>
      <c r="R61" s="70">
        <f>A29a!T61</f>
        <v>0.32823371232090259</v>
      </c>
      <c r="S61" s="69">
        <f>A29a!U61/Dataincome!$F50</f>
        <v>0.13591271068706676</v>
      </c>
      <c r="T61" s="67">
        <f>A29a!V61/Dataincome!$F50</f>
        <v>0.87274679136177624</v>
      </c>
      <c r="U61" s="118">
        <f>A29a!W61/Dataincome!$F50</f>
        <v>0.16201280402240198</v>
      </c>
      <c r="V61" s="67">
        <f>A29a!X61/Dataincome!$F50</f>
        <v>0.73683408067470946</v>
      </c>
      <c r="W61" s="118">
        <f>A29a!Y61/Dataincome!$F50</f>
        <v>0.27837762042405301</v>
      </c>
      <c r="X61" s="70">
        <f t="shared" si="0"/>
        <v>0.13591271068706676</v>
      </c>
      <c r="AA61" s="727">
        <f>H61+M61+'A21'!K41</f>
        <v>3.1729076101586577</v>
      </c>
      <c r="AB61" s="727">
        <f>A28b!E61+A29b!G61+A29b!N61+A29b!O61</f>
        <v>3.3318501813713608</v>
      </c>
      <c r="AC61" s="727">
        <f t="shared" si="4"/>
        <v>-0.15894257121270305</v>
      </c>
      <c r="AD61" s="3976">
        <f t="shared" si="5"/>
        <v>-0.29485528189976984</v>
      </c>
    </row>
    <row r="62" spans="1:30">
      <c r="A62" s="26">
        <f t="shared" si="3"/>
        <v>2003</v>
      </c>
      <c r="B62" s="68">
        <f>A29a!B62/Dataincome!$F51</f>
        <v>1.1857977180227761</v>
      </c>
      <c r="C62" s="678">
        <f>A29a!C62/Dataincome!$F51</f>
        <v>1.0711352290348786</v>
      </c>
      <c r="D62" s="2668">
        <f>A29a!D62/Dataincome!$F51</f>
        <v>0.48797918146744129</v>
      </c>
      <c r="E62" s="2668">
        <f>A29a!E62/Dataincome!$F51</f>
        <v>0.11082814122126168</v>
      </c>
      <c r="F62" s="2708">
        <f>A29a!F62/Dataincome!$F51</f>
        <v>0.4723279063461755</v>
      </c>
      <c r="G62" s="66">
        <f>A29a!G62/Dataincome!$F51</f>
        <v>0.35325524489374566</v>
      </c>
      <c r="H62" s="67">
        <f>A29a!H62/Dataincome!$F51</f>
        <v>0.46791773388164321</v>
      </c>
      <c r="I62" s="67">
        <f>A29a!I62/Dataincome!$F51</f>
        <v>0.14410717314072913</v>
      </c>
      <c r="J62" s="677">
        <f>A29a!J62</f>
        <v>0.28522844165094841</v>
      </c>
      <c r="K62" s="685">
        <f>A29a!K62/Dataincome!$F51</f>
        <v>2.7624860161163571</v>
      </c>
      <c r="L62" s="87">
        <f>A29a!L62/Dataincome!$F51</f>
        <v>1.7968021179254068</v>
      </c>
      <c r="M62" s="67">
        <f>A29a!M62/Dataincome!$F51</f>
        <v>2.5334470733769137</v>
      </c>
      <c r="N62" s="67">
        <f>A29a!N62/Dataincome!$F51</f>
        <v>1.5677631751859631</v>
      </c>
      <c r="O62" s="2488">
        <f>A29a!O62/Dataincome!$F51</f>
        <v>1.6161552417590286</v>
      </c>
      <c r="P62" s="2488">
        <f>A29a!R62/Dataincome!$F51</f>
        <v>1.1463307743573286</v>
      </c>
      <c r="Q62" s="67">
        <f>A29a!S62</f>
        <v>0.58503653315541537</v>
      </c>
      <c r="R62" s="70">
        <f>A29a!T62</f>
        <v>0.27573517423499178</v>
      </c>
      <c r="S62" s="69">
        <f>A29a!U62/Dataincome!$F51</f>
        <v>6.0905895757471309E-2</v>
      </c>
      <c r="T62" s="67">
        <f>A29a!V62/Dataincome!$F51</f>
        <v>0.80919491347482708</v>
      </c>
      <c r="U62" s="118">
        <f>A29a!W62/Dataincome!$F51</f>
        <v>0.1877071965647607</v>
      </c>
      <c r="V62" s="67">
        <f>A29a!X62/Dataincome!$F51</f>
        <v>0.74828901771735579</v>
      </c>
      <c r="W62" s="118">
        <f>A29a!Y62/Dataincome!$F51</f>
        <v>0.3155350783894797</v>
      </c>
      <c r="X62" s="70">
        <f t="shared" si="0"/>
        <v>6.0905895757471309E-2</v>
      </c>
      <c r="AA62" s="727">
        <f>H62+M62+'A21'!K42</f>
        <v>3.453384752536429</v>
      </c>
      <c r="AB62" s="727">
        <f>A28b!E62+A29b!G62+A29b!N62+A29b!O62</f>
        <v>3.5581062224763693</v>
      </c>
      <c r="AC62" s="727">
        <f t="shared" si="4"/>
        <v>-0.10472146993994036</v>
      </c>
      <c r="AD62" s="3976">
        <f t="shared" si="5"/>
        <v>-0.16562736569741165</v>
      </c>
    </row>
    <row r="63" spans="1:30">
      <c r="A63" s="26">
        <f t="shared" si="3"/>
        <v>2004</v>
      </c>
      <c r="B63" s="68">
        <f>A29a!B63/Dataincome!$F52</f>
        <v>1.095708794490686</v>
      </c>
      <c r="C63" s="678">
        <f>A29a!C63/Dataincome!$F52</f>
        <v>0.96696340508167422</v>
      </c>
      <c r="D63" s="2668">
        <f>A29a!D63/Dataincome!$F52</f>
        <v>0.44774640181859165</v>
      </c>
      <c r="E63" s="2668">
        <f>A29a!E63/Dataincome!$F52</f>
        <v>9.9511599475814103E-2</v>
      </c>
      <c r="F63" s="2708">
        <f>A29a!F63/Dataincome!$F52</f>
        <v>0.41970540378726845</v>
      </c>
      <c r="G63" s="66">
        <f>A29a!G63/Dataincome!$F52</f>
        <v>0.25095809489439702</v>
      </c>
      <c r="H63" s="67">
        <f>A29a!H63/Dataincome!$F52</f>
        <v>0.37970348430340872</v>
      </c>
      <c r="I63" s="67">
        <f>A29a!I63/Dataincome!$F52</f>
        <v>0.14184512430262569</v>
      </c>
      <c r="J63" s="677">
        <f>A29a!J63</f>
        <v>0.27042309625688649</v>
      </c>
      <c r="K63" s="685">
        <f>A29a!K63/Dataincome!$F52</f>
        <v>2.6135879542875786</v>
      </c>
      <c r="L63" s="87">
        <f>A29a!L63/Dataincome!$F52</f>
        <v>1.6232091305363632</v>
      </c>
      <c r="M63" s="67">
        <f>A29a!M63/Dataincome!$F52</f>
        <v>2.4765345292183438</v>
      </c>
      <c r="N63" s="67">
        <f>A29a!N63/Dataincome!$F52</f>
        <v>1.4861557054671286</v>
      </c>
      <c r="O63" s="2488">
        <f>A29a!O63/Dataincome!$F52</f>
        <v>1.6035176066184418</v>
      </c>
      <c r="P63" s="2488">
        <f>A29a!R63/Dataincome!$F52</f>
        <v>1.0100703476691368</v>
      </c>
      <c r="Q63" s="67">
        <f>A29a!S63</f>
        <v>0.61353114364790318</v>
      </c>
      <c r="R63" s="70">
        <f>A29a!T63</f>
        <v>0.249287358308485</v>
      </c>
      <c r="S63" s="69">
        <f>A29a!U63/Dataincome!$F52</f>
        <v>-1.6734547032240636E-3</v>
      </c>
      <c r="T63" s="67">
        <f>A29a!V63/Dataincome!$F52</f>
        <v>0.68383498532399445</v>
      </c>
      <c r="U63" s="118">
        <f>A29a!W63/Dataincome!$F52</f>
        <v>0.17312688870489745</v>
      </c>
      <c r="V63" s="67">
        <f>A29a!X63/Dataincome!$F52</f>
        <v>0.68550844002721856</v>
      </c>
      <c r="W63" s="118">
        <f>A29a!Y63/Dataincome!$F52</f>
        <v>0.31631113925651122</v>
      </c>
      <c r="X63" s="70">
        <f t="shared" si="0"/>
        <v>-1.6734547032240636E-3</v>
      </c>
      <c r="AA63" s="727">
        <f>H63+M63+'A21'!K43</f>
        <v>3.3133298974350938</v>
      </c>
      <c r="AB63" s="727">
        <f>A28b!E63+A29b!G63+A29b!N63+A29b!O63</f>
        <v>3.3735831930893396</v>
      </c>
      <c r="AC63" s="727">
        <f t="shared" si="4"/>
        <v>-6.0253295654245864E-2</v>
      </c>
      <c r="AD63" s="3976">
        <f t="shared" si="5"/>
        <v>-5.8579840951021797E-2</v>
      </c>
    </row>
    <row r="64" spans="1:30">
      <c r="A64" s="26">
        <f t="shared" si="3"/>
        <v>2005</v>
      </c>
      <c r="B64" s="68">
        <f>A29a!B64/Dataincome!$F53</f>
        <v>1.1029736840072262</v>
      </c>
      <c r="C64" s="678">
        <f>A29a!C64/Dataincome!$F53</f>
        <v>0.88376416762224419</v>
      </c>
      <c r="D64" s="2668">
        <f>A29a!D64/Dataincome!$F53</f>
        <v>0.40721668089439855</v>
      </c>
      <c r="E64" s="2668">
        <f>A29a!E64/Dataincome!$F53</f>
        <v>8.3817638021743968E-2</v>
      </c>
      <c r="F64" s="2708">
        <f>A29a!F64/Dataincome!$F53</f>
        <v>0.39272984870610173</v>
      </c>
      <c r="G64" s="66">
        <f>A29a!G64/Dataincome!$F53</f>
        <v>0.18295971686644588</v>
      </c>
      <c r="H64" s="67">
        <f>A29a!H64/Dataincome!$F53</f>
        <v>0.40216923325142778</v>
      </c>
      <c r="I64" s="67">
        <f>A29a!I64/Dataincome!$F53</f>
        <v>0.17724922583947303</v>
      </c>
      <c r="J64" s="677">
        <f>A29a!J64</f>
        <v>0.26890972405266872</v>
      </c>
      <c r="K64" s="685">
        <f>A29a!K64/Dataincome!$F53</f>
        <v>2.8076824251923029</v>
      </c>
      <c r="L64" s="87">
        <f>A29a!L64/Dataincome!$F53</f>
        <v>1.5425792185035461</v>
      </c>
      <c r="M64" s="67">
        <f>A29a!M64/Dataincome!$F53</f>
        <v>2.7482219606338045</v>
      </c>
      <c r="N64" s="67">
        <f>A29a!N64/Dataincome!$F53</f>
        <v>1.4831187539450474</v>
      </c>
      <c r="O64" s="2488">
        <f>A29a!O64/Dataincome!$F53</f>
        <v>1.9000763261263052</v>
      </c>
      <c r="P64" s="2488">
        <f>A29a!R64/Dataincome!$F53</f>
        <v>0.90760609906599787</v>
      </c>
      <c r="Q64" s="67">
        <f>A29a!S64</f>
        <v>0.67674189540726482</v>
      </c>
      <c r="R64" s="70">
        <f>A29a!T64</f>
        <v>0.22127826727619151</v>
      </c>
      <c r="S64" s="69">
        <f>A29a!U64/Dataincome!$F53</f>
        <v>-3.3783636303461255E-2</v>
      </c>
      <c r="T64" s="67">
        <f>A29a!V64/Dataincome!$F53</f>
        <v>0.65685657871366687</v>
      </c>
      <c r="U64" s="118">
        <f>A29a!W64/Dataincome!$F53</f>
        <v>0.17302862201787494</v>
      </c>
      <c r="V64" s="67">
        <f>A29a!X64/Dataincome!$F53</f>
        <v>0.69064021501712813</v>
      </c>
      <c r="W64" s="118">
        <f>A29a!Y64/Dataincome!$F53</f>
        <v>0.34860798721548569</v>
      </c>
      <c r="X64" s="70">
        <f t="shared" si="0"/>
        <v>-3.3783636303461255E-2</v>
      </c>
      <c r="AA64" s="727">
        <f>H64+M64+'A21'!K44</f>
        <v>3.6839682533743776</v>
      </c>
      <c r="AB64" s="727">
        <f>A28b!E64+A29b!G64+A29b!N64+A29b!O64</f>
        <v>3.6167493607445271</v>
      </c>
      <c r="AC64" s="727">
        <f t="shared" si="4"/>
        <v>6.721889262985048E-2</v>
      </c>
      <c r="AD64" s="3976">
        <f t="shared" si="5"/>
        <v>0.10100252893331174</v>
      </c>
    </row>
    <row r="65" spans="1:32">
      <c r="A65" s="26">
        <f t="shared" si="3"/>
        <v>2006</v>
      </c>
      <c r="B65" s="68">
        <f>A29a!B65/Dataincome!$F54</f>
        <v>1.3026250369254542</v>
      </c>
      <c r="C65" s="678">
        <f>A29a!C65/Dataincome!$F54</f>
        <v>0.87902519331000939</v>
      </c>
      <c r="D65" s="2668">
        <f>A29a!D65/Dataincome!$F54</f>
        <v>0.44046526109310563</v>
      </c>
      <c r="E65" s="2668">
        <f>A29a!E65/Dataincome!$F54</f>
        <v>6.9634974389780946E-2</v>
      </c>
      <c r="F65" s="2708">
        <f>A29a!F65/Dataincome!$F54</f>
        <v>0.36892495782712292</v>
      </c>
      <c r="G65" s="66">
        <f>A29a!G65/Dataincome!$F54</f>
        <v>0.12658106448735573</v>
      </c>
      <c r="H65" s="67">
        <f>A29a!H65/Dataincome!$F54</f>
        <v>0.5501809081028004</v>
      </c>
      <c r="I65" s="67">
        <f>A29a!I65/Dataincome!$F54</f>
        <v>0.30987872310326997</v>
      </c>
      <c r="J65" s="677">
        <f>A29a!J65</f>
        <v>0.26920213295173834</v>
      </c>
      <c r="K65" s="685">
        <f>A29a!K65/Dataincome!$F54</f>
        <v>3.5266606702302532</v>
      </c>
      <c r="L65" s="87">
        <f>A29a!L65/Dataincome!$F54</f>
        <v>1.4731114295927707</v>
      </c>
      <c r="M65" s="67">
        <f>A29a!M65/Dataincome!$F54</f>
        <v>3.6129138057217052</v>
      </c>
      <c r="N65" s="67">
        <f>A29a!N65/Dataincome!$F54</f>
        <v>1.5593645650842227</v>
      </c>
      <c r="O65" s="2488">
        <f>A29a!O65/Dataincome!$F54</f>
        <v>2.8710220979108962</v>
      </c>
      <c r="P65" s="2488">
        <f>A29a!R65/Dataincome!$F54</f>
        <v>0.65563857231935674</v>
      </c>
      <c r="Q65" s="67">
        <f>A29a!S65</f>
        <v>0.81409082596070959</v>
      </c>
      <c r="R65" s="70">
        <f>A29a!T65</f>
        <v>0.13549509422173345</v>
      </c>
      <c r="S65" s="69">
        <f>A29a!U65/Dataincome!$F54</f>
        <v>-3.4455033408469407E-2</v>
      </c>
      <c r="T65" s="67">
        <f>A29a!V65/Dataincome!$F54</f>
        <v>0.6935363357356823</v>
      </c>
      <c r="U65" s="118">
        <f>A29a!W65/Dataincome!$F54</f>
        <v>0.2050583357120046</v>
      </c>
      <c r="V65" s="67">
        <f>A29a!X65/Dataincome!$F54</f>
        <v>0.72799136914415163</v>
      </c>
      <c r="W65" s="118">
        <f>A29a!Y65/Dataincome!$F54</f>
        <v>0.40659216376484641</v>
      </c>
      <c r="X65" s="70">
        <f t="shared" si="0"/>
        <v>-3.4455033408469407E-2</v>
      </c>
      <c r="AA65" s="727">
        <f>H65+M65+'A21'!K45</f>
        <v>4.9625561610711824</v>
      </c>
      <c r="AB65" s="727">
        <f>A28b!E65+A29b!G65+A29b!N65+A29b!O65</f>
        <v>4.6299044937137808</v>
      </c>
      <c r="AC65" s="727">
        <f t="shared" si="4"/>
        <v>0.33265166735740159</v>
      </c>
      <c r="AD65" s="3976">
        <f t="shared" si="5"/>
        <v>0.36710670076587099</v>
      </c>
    </row>
    <row r="66" spans="1:32">
      <c r="A66" s="26">
        <f t="shared" si="3"/>
        <v>2007</v>
      </c>
      <c r="B66" s="68">
        <f>A29a!B66/Dataincome!$F55</f>
        <v>1.3934143371168952</v>
      </c>
      <c r="C66" s="678">
        <f>A29a!C66/Dataincome!$F55</f>
        <v>0.90840912491379711</v>
      </c>
      <c r="D66" s="2668">
        <f>A29a!D66/Dataincome!$F55</f>
        <v>0.48387577037860269</v>
      </c>
      <c r="E66" s="2668">
        <f>A29a!E66/Dataincome!$F55</f>
        <v>6.5632154873894413E-2</v>
      </c>
      <c r="F66" s="2708">
        <f>A29a!F66/Dataincome!$F55</f>
        <v>0.35890119966129996</v>
      </c>
      <c r="G66" s="66">
        <f>A29a!G66/Dataincome!$F55</f>
        <v>9.2220171678589688E-2</v>
      </c>
      <c r="H66" s="67">
        <f>A29a!H66/Dataincome!$F55</f>
        <v>0.57722538388168809</v>
      </c>
      <c r="I66" s="67">
        <f>A29a!I66/Dataincome!$F55</f>
        <v>0.32636367485972151</v>
      </c>
      <c r="J66" s="677">
        <f>A29a!J66</f>
        <v>0.25651138879513763</v>
      </c>
      <c r="K66" s="685">
        <f>A29a!K66/Dataincome!$F55</f>
        <v>3.7875382579250862</v>
      </c>
      <c r="L66" s="87">
        <f>A29a!L66/Dataincome!$F55</f>
        <v>1.4555982453764917</v>
      </c>
      <c r="M66" s="67">
        <f>A29a!M66/Dataincome!$F55</f>
        <v>4.0731697521332189</v>
      </c>
      <c r="N66" s="67">
        <f>A29a!N66/Dataincome!$F55</f>
        <v>1.741229739584625</v>
      </c>
      <c r="O66" s="2488">
        <f>A29a!O66/Dataincome!$F55</f>
        <v>3.1835944767603159</v>
      </c>
      <c r="P66" s="2488">
        <f>A29a!R66/Dataincome!$F55</f>
        <v>0.60394378116476999</v>
      </c>
      <c r="Q66" s="67">
        <f>A29a!S66</f>
        <v>0.8405445067383619</v>
      </c>
      <c r="R66" s="70">
        <f>A29a!T66</f>
        <v>0.11117903263526241</v>
      </c>
      <c r="S66" s="69">
        <f>A29a!U66/Dataincome!$F55</f>
        <v>-7.3742736232525419E-2</v>
      </c>
      <c r="T66" s="67">
        <f>A29a!V66/Dataincome!$F55</f>
        <v>0.74905241650974974</v>
      </c>
      <c r="U66" s="118">
        <f>A29a!W66/Dataincome!$F55</f>
        <v>0.24084594563435627</v>
      </c>
      <c r="V66" s="67">
        <f>A29a!X66/Dataincome!$F55</f>
        <v>0.82279515274227522</v>
      </c>
      <c r="W66" s="118">
        <f>A29a!Y66/Dataincome!$F55</f>
        <v>0.5001498720857952</v>
      </c>
      <c r="X66" s="70">
        <f t="shared" si="0"/>
        <v>-7.3742736232525419E-2</v>
      </c>
      <c r="AA66" s="727">
        <f>H66+M66+'A21'!K46</f>
        <v>5.5010663375245272</v>
      </c>
      <c r="AB66" s="727">
        <f>A28b!E66+A29b!G66+A29b!N66+A29b!O66</f>
        <v>5.110965297198903</v>
      </c>
      <c r="AC66" s="727">
        <f t="shared" si="4"/>
        <v>0.3901010403256242</v>
      </c>
      <c r="AD66" s="3976">
        <f t="shared" si="5"/>
        <v>0.46384377655814962</v>
      </c>
    </row>
    <row r="67" spans="1:32">
      <c r="A67" s="26">
        <f t="shared" si="3"/>
        <v>2008</v>
      </c>
      <c r="B67" s="68">
        <f>A29a!B67/Dataincome!$F56</f>
        <v>1.2543782149899407</v>
      </c>
      <c r="C67" s="678">
        <f>A29a!C67/Dataincome!$F56</f>
        <v>0.87085490707974655</v>
      </c>
      <c r="D67" s="2668">
        <f>A29a!D67/Dataincome!$F56</f>
        <v>0.45228685246233485</v>
      </c>
      <c r="E67" s="2668">
        <f>A29a!E67/Dataincome!$F56</f>
        <v>5.9339886204142191E-2</v>
      </c>
      <c r="F67" s="2708">
        <f>A29a!F67/Dataincome!$F56</f>
        <v>0.35922816841326943</v>
      </c>
      <c r="G67" s="66">
        <f>A29a!G67/Dataincome!$F56</f>
        <v>8.0830759788032822E-2</v>
      </c>
      <c r="H67" s="67">
        <f>A29a!H67/Dataincome!$F56</f>
        <v>0.4643540676982269</v>
      </c>
      <c r="I67" s="67">
        <f>A29a!I67/Dataincome!$F56</f>
        <v>0.19505275258955179</v>
      </c>
      <c r="J67" s="677">
        <f>A29a!J67</f>
        <v>0.24258939876010885</v>
      </c>
      <c r="K67" s="685">
        <f>A29a!K67/Dataincome!$F56</f>
        <v>2.7548127792577826</v>
      </c>
      <c r="L67" s="87">
        <f>A29a!L67/Dataincome!$F56</f>
        <v>1.4718471850485533</v>
      </c>
      <c r="M67" s="67">
        <f>A29a!M67/Dataincome!$F56</f>
        <v>3.2480578671428457</v>
      </c>
      <c r="N67" s="67">
        <f>A29a!N67/Dataincome!$F56</f>
        <v>1.9650922729336169</v>
      </c>
      <c r="O67" s="2488">
        <f>A29a!O67/Dataincome!$F56</f>
        <v>2.0206984672959014</v>
      </c>
      <c r="P67" s="2488">
        <f>A29a!R67/Dataincome!$F56</f>
        <v>0.73411431196188126</v>
      </c>
      <c r="Q67" s="67">
        <f>A29a!S67</f>
        <v>0.73351571566338147</v>
      </c>
      <c r="R67" s="70">
        <f>A29a!T67</f>
        <v>0.14197340756707252</v>
      </c>
      <c r="S67" s="69">
        <f>A29a!U67/Dataincome!$F56</f>
        <v>3.9162550675159724E-2</v>
      </c>
      <c r="T67" s="67">
        <f>A29a!V67/Dataincome!$F56</f>
        <v>0.73122837534104468</v>
      </c>
      <c r="U67" s="118">
        <f>A29a!W67/Dataincome!$F56</f>
        <v>0.18670459709344589</v>
      </c>
      <c r="V67" s="67">
        <f>A29a!X67/Dataincome!$F56</f>
        <v>0.69206582466588495</v>
      </c>
      <c r="W67" s="118">
        <f>A29a!Y67/Dataincome!$F56</f>
        <v>0.3520207314558646</v>
      </c>
      <c r="X67" s="70">
        <f t="shared" si="0"/>
        <v>3.9162550675159724E-2</v>
      </c>
      <c r="AA67" s="727">
        <f>H67+M67+'A21'!K47</f>
        <v>4.31327955268097</v>
      </c>
      <c r="AB67" s="727">
        <f>A28b!E67+A29b!G67+A29b!N67+A29b!O67</f>
        <v>4.1764947132442556</v>
      </c>
      <c r="AC67" s="727">
        <f t="shared" si="4"/>
        <v>0.13678483943671438</v>
      </c>
      <c r="AD67" s="3976">
        <f t="shared" si="5"/>
        <v>9.7622288761554654E-2</v>
      </c>
    </row>
    <row r="68" spans="1:32">
      <c r="A68" s="26">
        <f t="shared" si="3"/>
        <v>2009</v>
      </c>
      <c r="B68" s="68">
        <f>A29a!B68/Dataincome!$F57</f>
        <v>1.3441642968589242</v>
      </c>
      <c r="C68" s="678">
        <f>A29a!C68/Dataincome!$F57</f>
        <v>0.97382289980751746</v>
      </c>
      <c r="D68" s="2668">
        <f>A29a!D68/Dataincome!$F57</f>
        <v>0.46552314409469925</v>
      </c>
      <c r="E68" s="2668">
        <f>A29a!E68/Dataincome!$F57</f>
        <v>6.2401155756310264E-2</v>
      </c>
      <c r="F68" s="2708">
        <f>A29a!F68/Dataincome!$F57</f>
        <v>0.44589859995650788</v>
      </c>
      <c r="G68" s="66">
        <f>A29a!G68/Dataincome!$F57</f>
        <v>0.10501291018130272</v>
      </c>
      <c r="H68" s="67">
        <f>A29a!H68/Dataincome!$F57</f>
        <v>0.47535430723270955</v>
      </c>
      <c r="I68" s="67">
        <f>A29a!I68/Dataincome!$F57</f>
        <v>0.16583735002459216</v>
      </c>
      <c r="J68" s="677">
        <f>A29a!J68</f>
        <v>0.24079098747922412</v>
      </c>
      <c r="K68" s="685">
        <f>A29a!K68/Dataincome!$F57</f>
        <v>2.819160553538679</v>
      </c>
      <c r="L68" s="87">
        <f>A29a!L68/Dataincome!$F57</f>
        <v>1.8500487988130203</v>
      </c>
      <c r="M68" s="67">
        <f>A29a!M68/Dataincome!$F57</f>
        <v>3.4318777673657306</v>
      </c>
      <c r="N68" s="67">
        <f>A29a!N68/Dataincome!$F57</f>
        <v>2.4627660126400714</v>
      </c>
      <c r="O68" s="2488">
        <f>A29a!O68/Dataincome!$F57</f>
        <v>1.7845701909746701</v>
      </c>
      <c r="P68" s="2488">
        <f>A29a!R68/Dataincome!$F57</f>
        <v>1.0345903625640089</v>
      </c>
      <c r="Q68" s="67">
        <f>A29a!S68</f>
        <v>0.63301474218438325</v>
      </c>
      <c r="R68" s="70">
        <f>A29a!T68</f>
        <v>0.18533451276784091</v>
      </c>
      <c r="S68" s="69">
        <f>A29a!U68/Dataincome!$F57</f>
        <v>0.13234991119680917</v>
      </c>
      <c r="T68" s="67">
        <f>A29a!V68/Dataincome!$F57</f>
        <v>0.86840605175155683</v>
      </c>
      <c r="U68" s="118">
        <f>A29a!W68/Dataincome!$F57</f>
        <v>0.1960846257666958</v>
      </c>
      <c r="V68" s="67">
        <f>A29a!X68/Dataincome!$F57</f>
        <v>0.73605614055474766</v>
      </c>
      <c r="W68" s="118">
        <f>A29a!Y68/Dataincome!$F57</f>
        <v>0.32923558586833829</v>
      </c>
      <c r="X68" s="70">
        <f t="shared" si="0"/>
        <v>0.13234991119680917</v>
      </c>
      <c r="AA68" s="727">
        <f>H68+M68+'A21'!K48</f>
        <v>4.5104168266757458</v>
      </c>
      <c r="AB68" s="727">
        <f>A28b!E68+A29b!G68+A29b!N68+A29b!O68</f>
        <v>4.4831872046244499</v>
      </c>
      <c r="AC68" s="727">
        <f t="shared" si="4"/>
        <v>2.7229622051295976E-2</v>
      </c>
      <c r="AD68" s="3976">
        <f t="shared" si="5"/>
        <v>-0.10512028914551319</v>
      </c>
    </row>
    <row r="69" spans="1:32">
      <c r="A69" s="26">
        <f t="shared" si="3"/>
        <v>2010</v>
      </c>
      <c r="B69" s="68">
        <f>A29a!B69/Dataincome!$F58</f>
        <v>1.1198285940250052</v>
      </c>
      <c r="C69" s="678">
        <f>A29a!C69/Dataincome!$F58</f>
        <v>0.83716772429762143</v>
      </c>
      <c r="D69" s="2668">
        <f>A29a!D69/Dataincome!$F58</f>
        <v>0.37287162987194611</v>
      </c>
      <c r="E69" s="2668">
        <f>A29a!E69/Dataincome!$F58</f>
        <v>5.5743376134377562E-2</v>
      </c>
      <c r="F69" s="2708">
        <f>A29a!F69/Dataincome!$F58</f>
        <v>0.40855271829129769</v>
      </c>
      <c r="G69" s="66">
        <f>A29a!G69/Dataincome!$F58</f>
        <v>0.11042326454071415</v>
      </c>
      <c r="H69" s="67">
        <f>A29a!H69/Dataincome!$F58</f>
        <v>0.39308413426809796</v>
      </c>
      <c r="I69" s="67">
        <f>A29a!I69/Dataincome!$F58</f>
        <v>0.16454272883143434</v>
      </c>
      <c r="J69" s="677">
        <f>A29a!J69</f>
        <v>0.217861657035442</v>
      </c>
      <c r="K69" s="685">
        <f>A29a!K69/Dataincome!$F58</f>
        <v>3.0370877134380088</v>
      </c>
      <c r="L69" s="87">
        <f>A29a!L69/Dataincome!$F58</f>
        <v>1.7365892193861865</v>
      </c>
      <c r="M69" s="67">
        <f>A29a!M69/Dataincome!$F58</f>
        <v>3.4721099299954701</v>
      </c>
      <c r="N69" s="67">
        <f>A29a!N69/Dataincome!$F58</f>
        <v>2.1716114359436474</v>
      </c>
      <c r="O69" s="2488">
        <f>A29a!O69/Dataincome!$F58</f>
        <v>1.9719481511386081</v>
      </c>
      <c r="P69" s="2488">
        <f>A29a!R69/Dataincome!$F58</f>
        <v>1.0651395622994009</v>
      </c>
      <c r="Q69" s="67">
        <f>A29a!S69</f>
        <v>0.64928916685990146</v>
      </c>
      <c r="R69" s="70">
        <f>A29a!T69</f>
        <v>0.20722195455152956</v>
      </c>
      <c r="S69" s="69">
        <f>A29a!U69/Dataincome!$F58</f>
        <v>2.2288297418440003E-2</v>
      </c>
      <c r="T69" s="67">
        <f>A29a!V69/Dataincome!$F58</f>
        <v>0.78663882313983224</v>
      </c>
      <c r="U69" s="118">
        <f>A29a!W69/Dataincome!$F58</f>
        <v>0.21348978743051772</v>
      </c>
      <c r="V69" s="67">
        <f>A29a!X69/Dataincome!$F58</f>
        <v>0.76435052572139217</v>
      </c>
      <c r="W69" s="118">
        <f>A29a!Y69/Dataincome!$F58</f>
        <v>0.41725458563684698</v>
      </c>
      <c r="X69" s="70">
        <f t="shared" si="0"/>
        <v>2.2288297418440003E-2</v>
      </c>
      <c r="AA69" s="727">
        <f>H69+M69+'A21'!K49</f>
        <v>4.4769517658318687</v>
      </c>
      <c r="AB69" s="727">
        <f>A28b!E69+A29b!G69+A29b!N69+A29b!O69</f>
        <v>4.3647000813986363</v>
      </c>
      <c r="AC69" s="727">
        <f t="shared" si="4"/>
        <v>0.11225168443323241</v>
      </c>
      <c r="AD69" s="3976">
        <f t="shared" si="5"/>
        <v>8.9963387014792409E-2</v>
      </c>
    </row>
    <row r="70" spans="1:32">
      <c r="A70" s="26">
        <f t="shared" si="3"/>
        <v>2011</v>
      </c>
      <c r="B70" s="68">
        <f>A29a!B70/Dataincome!$F59</f>
        <v>0.89243488660061876</v>
      </c>
      <c r="C70" s="678">
        <f>A29a!C70/Dataincome!$F59</f>
        <v>0.65956910282242642</v>
      </c>
      <c r="D70" s="2668">
        <f>A29a!D70/Dataincome!$F59</f>
        <v>0.26110704680653085</v>
      </c>
      <c r="E70" s="2668">
        <f>A29a!E70/Dataincome!$F59</f>
        <v>4.6813463737375799E-2</v>
      </c>
      <c r="F70" s="2708">
        <f>A29a!F70/Dataincome!$F59</f>
        <v>0.35164859227851991</v>
      </c>
      <c r="G70" s="66">
        <f>A29a!G70/Dataincome!$F59</f>
        <v>0.11249352651021201</v>
      </c>
      <c r="H70" s="67">
        <f>A29a!H70/Dataincome!$F59</f>
        <v>0.34535931028840433</v>
      </c>
      <c r="I70" s="67">
        <f>A29a!I70/Dataincome!$F59</f>
        <v>0.13022480704515516</v>
      </c>
      <c r="J70" s="677">
        <f>A29a!J70</f>
        <v>0.2072049687914527</v>
      </c>
      <c r="K70" s="685">
        <f>A29a!K70/Dataincome!$F59</f>
        <v>2.5826600964287025</v>
      </c>
      <c r="L70" s="87">
        <f>A29a!L70/Dataincome!$F59</f>
        <v>1.5399062563901116</v>
      </c>
      <c r="M70" s="67">
        <f>A29a!M70/Dataincome!$F59</f>
        <v>3.173625724544185</v>
      </c>
      <c r="N70" s="67">
        <f>A29a!N70/Dataincome!$F59</f>
        <v>2.1308718845055941</v>
      </c>
      <c r="O70" s="2488">
        <f>A29a!O70/Dataincome!$F59</f>
        <v>1.5907687010885667</v>
      </c>
      <c r="P70" s="2488">
        <f>A29a!R70/Dataincome!$F59</f>
        <v>0.99189139534013582</v>
      </c>
      <c r="Q70" s="67">
        <f>A29a!S70</f>
        <v>0.61594195197745094</v>
      </c>
      <c r="R70" s="70">
        <f>A29a!T70</f>
        <v>0.23029671822762296</v>
      </c>
      <c r="S70" s="69">
        <f>A29a!U70/Dataincome!$F59</f>
        <v>2.6837378614903925E-2</v>
      </c>
      <c r="T70" s="67">
        <f>A29a!V70/Dataincome!$F59</f>
        <v>0.69145527554541852</v>
      </c>
      <c r="U70" s="118">
        <f>A29a!W70/Dataincome!$F59</f>
        <v>0.18179230950225023</v>
      </c>
      <c r="V70" s="67">
        <f>A29a!X70/Dataincome!$F59</f>
        <v>0.66461789693051454</v>
      </c>
      <c r="W70" s="118">
        <f>A29a!Y70/Dataincome!$F59</f>
        <v>0.35521482693413847</v>
      </c>
      <c r="X70" s="70">
        <f t="shared" si="0"/>
        <v>2.6837378614903925E-2</v>
      </c>
      <c r="AA70" s="727">
        <f>H70+M70+'A21'!K50</f>
        <v>4.0592038613426631</v>
      </c>
      <c r="AB70" s="727">
        <f>A28b!E70+A29b!G70+A29b!N70+A29b!O70</f>
        <v>3.9488587577210694</v>
      </c>
      <c r="AC70" s="727">
        <f t="shared" si="4"/>
        <v>0.11034510362159367</v>
      </c>
      <c r="AD70" s="3976">
        <f t="shared" si="5"/>
        <v>8.3507725006689737E-2</v>
      </c>
    </row>
    <row r="71" spans="1:32">
      <c r="A71" s="26">
        <f t="shared" si="3"/>
        <v>2012</v>
      </c>
      <c r="B71" s="68">
        <f>A29a!B71/Dataincome!$F60</f>
        <v>0.85953944562459117</v>
      </c>
      <c r="C71" s="678">
        <f>A29a!C71/Dataincome!$F60</f>
        <v>0.62564733453628918</v>
      </c>
      <c r="D71" s="2668">
        <f>A29a!D71/Dataincome!$F60</f>
        <v>0.24340659355049116</v>
      </c>
      <c r="E71" s="2668">
        <f>A29a!E71/Dataincome!$F60</f>
        <v>4.187490935091813E-2</v>
      </c>
      <c r="F71" s="2708">
        <f>A29a!F71/Dataincome!$F60</f>
        <v>0.34036583163487988</v>
      </c>
      <c r="G71" s="66">
        <f>A29a!G71/Dataincome!$F60</f>
        <v>0.11972400140294263</v>
      </c>
      <c r="H71" s="67">
        <f>A29a!H71/Dataincome!$F60</f>
        <v>0.35361611249124464</v>
      </c>
      <c r="I71" s="67">
        <f>A29a!I71/Dataincome!$F60</f>
        <v>0.10978410938249064</v>
      </c>
      <c r="J71" s="677">
        <f>A29a!J71</f>
        <v>0.20231453895139972</v>
      </c>
      <c r="K71" s="685">
        <f>A29a!K71/Dataincome!$F60</f>
        <v>2.3683621965852373</v>
      </c>
      <c r="L71" s="87">
        <f>A29a!L71/Dataincome!$F60</f>
        <v>1.5354605241822645</v>
      </c>
      <c r="M71" s="67">
        <f>A29a!M71/Dataincome!$F60</f>
        <v>3.2530383680611932</v>
      </c>
      <c r="N71" s="67">
        <f>A29a!N71/Dataincome!$F60</f>
        <v>2.4201366956582206</v>
      </c>
      <c r="O71" s="2488">
        <f>A29a!O71/Dataincome!$F60</f>
        <v>1.363631441309789</v>
      </c>
      <c r="P71" s="2488">
        <f>A29a!R71/Dataincome!$F60</f>
        <v>1.0047307552754483</v>
      </c>
      <c r="Q71" s="67">
        <f>A29a!S71</f>
        <v>0.57576980551197199</v>
      </c>
      <c r="R71" s="70">
        <f>A29a!T71</f>
        <v>0.23648901811147829</v>
      </c>
      <c r="S71" s="69">
        <f>A29a!U71/Dataincome!$F60</f>
        <v>5.2212502070285133E-2</v>
      </c>
      <c r="T71" s="67">
        <f>A29a!V71/Dataincome!$F60</f>
        <v>0.67142275330498391</v>
      </c>
      <c r="U71" s="118">
        <f>A29a!W71/Dataincome!$F60</f>
        <v>0.1674359452885</v>
      </c>
      <c r="V71" s="67">
        <f>A29a!X71/Dataincome!$F60</f>
        <v>0.61921025123469886</v>
      </c>
      <c r="W71" s="118">
        <f>A29a!Y71/Dataincome!$F60</f>
        <v>0.30154551214432201</v>
      </c>
      <c r="X71" s="70">
        <f t="shared" si="0"/>
        <v>5.2212502070285133E-2</v>
      </c>
      <c r="AA71" s="727">
        <f>H71+M71+'A21'!K51</f>
        <v>4.123009813886485</v>
      </c>
      <c r="AB71" s="727">
        <f>A28b!E71+A29b!G71+A29b!N71+A29b!O71</f>
        <v>4.045400318763166</v>
      </c>
      <c r="AC71" s="727">
        <f t="shared" si="4"/>
        <v>7.760949512331905E-2</v>
      </c>
      <c r="AD71" s="728">
        <f t="shared" si="5"/>
        <v>2.5396993053033917E-2</v>
      </c>
    </row>
    <row r="72" spans="1:32">
      <c r="A72" s="26">
        <f t="shared" si="3"/>
        <v>2013</v>
      </c>
      <c r="B72" s="68">
        <f>A29a!B72/Dataincome!$F61</f>
        <v>0.86611635233680184</v>
      </c>
      <c r="C72" s="678">
        <f>A29a!C72/Dataincome!$F61</f>
        <v>0.62058115858949758</v>
      </c>
      <c r="D72" s="2668">
        <f>A29a!D72/Dataincome!$F61</f>
        <v>0.21962734972316378</v>
      </c>
      <c r="E72" s="2668">
        <f>A29a!E72/Dataincome!$F61</f>
        <v>4.1259804272440137E-2</v>
      </c>
      <c r="F72" s="2708">
        <f>A29a!F72/Dataincome!$F61</f>
        <v>0.35969400459389367</v>
      </c>
      <c r="G72" s="66">
        <f>A29a!G72/Dataincome!$F61</f>
        <v>0.1314170938807333</v>
      </c>
      <c r="H72" s="67">
        <f>A29a!H72/Dataincome!$F61</f>
        <v>0.37695228762803762</v>
      </c>
      <c r="I72" s="67">
        <f>A29a!I72/Dataincome!$F61</f>
        <v>0.11559258143321387</v>
      </c>
      <c r="J72" s="677">
        <f>A29a!J72</f>
        <v>0.19511568240799346</v>
      </c>
      <c r="K72" s="685">
        <f>A29a!K72/Dataincome!$F61</f>
        <v>2.5583257723275432</v>
      </c>
      <c r="L72" s="87">
        <f>A29a!L72/Dataincome!$F61</f>
        <v>1.6660620578810323</v>
      </c>
      <c r="M72" s="67">
        <f>A29a!M72/Dataincome!$F61</f>
        <v>3.6978541906797808</v>
      </c>
      <c r="N72" s="67">
        <f>A29a!N72/Dataincome!$F61</f>
        <v>2.8055904762332702</v>
      </c>
      <c r="O72" s="2488">
        <f>A29a!O72/Dataincome!$F61</f>
        <v>1.4548555469488813</v>
      </c>
      <c r="P72" s="2488">
        <f>A29a!R72/Dataincome!$F61</f>
        <v>1.1034702253786621</v>
      </c>
      <c r="Q72" s="67">
        <f>A29a!S72</f>
        <v>0.56867485864603784</v>
      </c>
      <c r="R72" s="70">
        <f>A29a!T72</f>
        <v>0.24858593820652838</v>
      </c>
      <c r="S72" s="69">
        <f>A29a!U72/Dataincome!$F61</f>
        <v>4.6828265174022485E-2</v>
      </c>
      <c r="T72" s="67">
        <f>A29a!V72/Dataincome!$F61</f>
        <v>0.70814088551371424</v>
      </c>
      <c r="U72" s="118">
        <f>A29a!W72/Dataincome!$F61</f>
        <v>0.19101750752755772</v>
      </c>
      <c r="V72" s="67">
        <f>A29a!X72/Dataincome!$F61</f>
        <v>0.66131262033969174</v>
      </c>
      <c r="W72" s="118">
        <f>A29a!Y72/Dataincome!$F61</f>
        <v>0.30562128243549924</v>
      </c>
      <c r="X72" s="70">
        <f t="shared" si="0"/>
        <v>4.6828265174022485E-2</v>
      </c>
      <c r="AA72" s="727">
        <f>H72+M72+'A21'!K52</f>
        <v>4.6380781634373394</v>
      </c>
      <c r="AB72" s="727">
        <f>A28b!E72+A29b!G72+A29b!N72+A29b!O72</f>
        <v>4.5680689830998871</v>
      </c>
      <c r="AC72" s="727">
        <f t="shared" si="4"/>
        <v>7.0009180337452293E-2</v>
      </c>
      <c r="AD72" s="728">
        <f t="shared" si="5"/>
        <v>2.3180915163429808E-2</v>
      </c>
    </row>
    <row r="73" spans="1:32">
      <c r="A73" s="26">
        <f t="shared" si="3"/>
        <v>2014</v>
      </c>
      <c r="B73" s="68">
        <f>A29a!B73/Dataincome!$F62</f>
        <v>0.85035488739689746</v>
      </c>
      <c r="C73" s="678">
        <f>A29a!C73/Dataincome!$F62</f>
        <v>0.58287405957574112</v>
      </c>
      <c r="D73" s="2668">
        <f>A29a!D73/Dataincome!$F62</f>
        <v>0.18132450711599662</v>
      </c>
      <c r="E73" s="2668">
        <f>A29a!E73/Dataincome!$F62</f>
        <v>4.0171464619798737E-2</v>
      </c>
      <c r="F73" s="2718">
        <f>A29a!F73/Dataincome!$F62</f>
        <v>0.36137808783994585</v>
      </c>
      <c r="G73" s="66">
        <f>A29a!G73/Dataincome!$F62</f>
        <v>0.15233597019185005</v>
      </c>
      <c r="H73" s="67">
        <f>A29a!H73/Dataincome!$F62</f>
        <v>0.41981679801300636</v>
      </c>
      <c r="I73" s="67">
        <f>A29a!I73/Dataincome!$F62</f>
        <v>0.12443046015088786</v>
      </c>
      <c r="J73" s="677">
        <f>A29a!J73</f>
        <v>0.18977674323703081</v>
      </c>
      <c r="K73" s="685">
        <f>A29a!K73/Dataincome!$F62</f>
        <v>2.6578039292295035</v>
      </c>
      <c r="L73" s="87">
        <f>A29a!L73/Dataincome!$F62</f>
        <v>1.7269527634833735</v>
      </c>
      <c r="M73" s="67">
        <f>A29a!M73/Dataincome!$F62</f>
        <v>4.2446554912183476</v>
      </c>
      <c r="N73" s="67">
        <f>A29a!N73/Dataincome!$F62</f>
        <v>3.3138043254722174</v>
      </c>
      <c r="O73" s="2488">
        <f>A29a!O73/Dataincome!$F62</f>
        <v>1.4458386176348175</v>
      </c>
      <c r="P73" s="2488">
        <f>A29a!R73/Dataincome!$F62</f>
        <v>1.211965311594686</v>
      </c>
      <c r="Q73" s="67">
        <f>A29a!S73</f>
        <v>0.54399747164719015</v>
      </c>
      <c r="R73" s="70">
        <f>A29a!T73</f>
        <v>0.27047863563738239</v>
      </c>
      <c r="S73" s="69">
        <f>A29a!U73/Dataincome!$F62</f>
        <v>0.1359143820797328</v>
      </c>
      <c r="T73" s="67">
        <f>A29a!V73/Dataincome!$F62</f>
        <v>0.87336930968462734</v>
      </c>
      <c r="U73" s="118">
        <f>A29a!W73/Dataincome!$F62</f>
        <v>0.24059321383746768</v>
      </c>
      <c r="V73" s="67">
        <f>A29a!X73/Dataincome!$F62</f>
        <v>0.73745492760489462</v>
      </c>
      <c r="W73" s="118">
        <f>A29a!Y73/Dataincome!$F62</f>
        <v>0.29404499080998803</v>
      </c>
      <c r="X73" s="70">
        <f>S73</f>
        <v>0.1359143820797328</v>
      </c>
      <c r="AA73" s="727">
        <f>H73+M73+'A21'!K53</f>
        <v>5.2706464210179425</v>
      </c>
      <c r="AB73" s="727">
        <f>A28b!E73+A29b!G73+A29b!N73+A29b!O73</f>
        <v>5.1053575345295696</v>
      </c>
      <c r="AC73" s="727">
        <f t="shared" si="4"/>
        <v>0.16528888648837281</v>
      </c>
      <c r="AD73" s="728">
        <f t="shared" si="5"/>
        <v>2.9374504408640006E-2</v>
      </c>
    </row>
    <row r="74" spans="1:32" ht="15" thickBot="1">
      <c r="A74" s="26">
        <f t="shared" si="3"/>
        <v>2015</v>
      </c>
      <c r="B74" s="2795">
        <f>A29a!B74/Dataincome!$F63</f>
        <v>0.84394971837318944</v>
      </c>
      <c r="C74" s="2723">
        <f>A29a!C74/Dataincome!$F63</f>
        <v>0.54632255694373655</v>
      </c>
      <c r="D74" s="2709">
        <f>A29a!D74/Dataincome!$F63</f>
        <v>0.14742650643334698</v>
      </c>
      <c r="E74" s="2709">
        <f>A29a!E74/Dataincome!$F63</f>
        <v>4.2104611878117607E-2</v>
      </c>
      <c r="F74" s="2710">
        <f>A29a!F74/Dataincome!$F63</f>
        <v>0.35679143863227197</v>
      </c>
      <c r="G74" s="2705">
        <f>A29a!G74/Dataincome!$F63</f>
        <v>0.19024158332834204</v>
      </c>
      <c r="H74" s="2490">
        <f>A29a!H74/Dataincome!$F63</f>
        <v>0.4878687447577949</v>
      </c>
      <c r="I74" s="2490">
        <f>A29a!I74/Dataincome!$F63</f>
        <v>0.14154290176374859</v>
      </c>
      <c r="J74" s="710" t="e">
        <f>A29a!J74</f>
        <v>#DIV/0!</v>
      </c>
      <c r="K74" s="2564">
        <f>A29a!K74/Dataincome!$F63</f>
        <v>0</v>
      </c>
      <c r="L74" s="2783">
        <f>A29a!L74/Dataincome!$F63</f>
        <v>0</v>
      </c>
      <c r="M74" s="2490">
        <f>A29a!M74/Dataincome!$F63</f>
        <v>4.7603896408154744</v>
      </c>
      <c r="N74" s="2490">
        <f>A29a!N74/Dataincome!$F63</f>
        <v>3.7219914692102547</v>
      </c>
      <c r="O74" s="3618">
        <f>A29a!O74/Dataincome!$F63</f>
        <v>1.5005290478648849</v>
      </c>
      <c r="P74" s="3618">
        <f>A29a!R74/Dataincome!$F63</f>
        <v>0</v>
      </c>
      <c r="Q74" s="2490">
        <f>A29a!S74</f>
        <v>0</v>
      </c>
      <c r="R74" s="710">
        <f>A29a!T74</f>
        <v>0</v>
      </c>
      <c r="S74" s="2489">
        <f>A29a!U74/Dataincome!$F63</f>
        <v>0.26439254555731012</v>
      </c>
      <c r="T74" s="2490">
        <f>A29a!V74/Dataincome!$F63</f>
        <v>1.091711308416023</v>
      </c>
      <c r="U74" s="2793">
        <f>A29a!W74/Dataincome!$F63</f>
        <v>0.28758689808745302</v>
      </c>
      <c r="V74" s="2490">
        <f>A29a!X74/Dataincome!$F63</f>
        <v>0.82731876285871286</v>
      </c>
      <c r="W74" s="2793">
        <f>A29a!Y74/Dataincome!$F63</f>
        <v>0.29907694013471797</v>
      </c>
      <c r="X74" s="710">
        <f>S74</f>
        <v>0.26439254555731012</v>
      </c>
      <c r="Y74" s="291"/>
      <c r="Z74" s="291"/>
      <c r="AA74" s="727">
        <f>H74+M74+'A21'!K54</f>
        <v>5.916842635400605</v>
      </c>
      <c r="AB74" s="727">
        <f>A28b!E74+A29b!G74+A29b!N74+A29b!O74</f>
        <v>5.6082063201914645</v>
      </c>
      <c r="AC74" s="727">
        <f t="shared" si="4"/>
        <v>0.30863631520914048</v>
      </c>
      <c r="AD74" s="728">
        <f t="shared" si="5"/>
        <v>4.4243769651830356E-2</v>
      </c>
      <c r="AE74" s="291"/>
      <c r="AF74" s="291"/>
    </row>
    <row r="75" spans="1:32">
      <c r="A75" s="697"/>
      <c r="B75" s="697"/>
      <c r="C75" s="15"/>
      <c r="D75" s="15"/>
      <c r="E75" s="15"/>
      <c r="F75" s="15"/>
      <c r="G75" s="697"/>
      <c r="H75" s="697"/>
      <c r="I75" s="697"/>
      <c r="J75" s="697"/>
      <c r="K75" s="697"/>
      <c r="L75" s="697"/>
      <c r="M75" s="697"/>
      <c r="N75" s="697"/>
      <c r="O75" s="697"/>
      <c r="P75" s="697"/>
      <c r="Q75" s="697"/>
      <c r="R75" s="697"/>
      <c r="S75" s="697"/>
      <c r="T75" s="697"/>
      <c r="U75" s="697"/>
      <c r="V75" s="291"/>
      <c r="W75" s="291"/>
      <c r="X75" s="291"/>
      <c r="Y75" s="291"/>
      <c r="Z75" s="291"/>
      <c r="AA75" s="291"/>
      <c r="AB75" s="291"/>
      <c r="AC75" s="291"/>
      <c r="AD75" s="291"/>
      <c r="AE75" s="291"/>
      <c r="AF75" s="291"/>
    </row>
    <row r="76" spans="1:32" ht="14" customHeight="1">
      <c r="A76" s="697"/>
      <c r="B76" s="697"/>
      <c r="C76" s="697"/>
      <c r="D76" s="697"/>
      <c r="E76" s="697"/>
      <c r="F76" s="697"/>
      <c r="G76" s="697"/>
      <c r="H76" s="697"/>
      <c r="I76" s="697"/>
      <c r="J76" s="697"/>
      <c r="K76" s="697"/>
      <c r="L76" s="697"/>
      <c r="M76" s="697"/>
      <c r="N76" s="697"/>
      <c r="O76" s="697"/>
      <c r="P76" s="697"/>
      <c r="Q76" s="697"/>
      <c r="R76" s="697"/>
      <c r="S76" s="697"/>
      <c r="T76" s="697"/>
      <c r="U76" s="697"/>
      <c r="V76" s="291"/>
      <c r="W76" s="291"/>
      <c r="X76" s="291"/>
      <c r="Y76" s="291"/>
      <c r="Z76" s="291"/>
      <c r="AA76" s="291"/>
      <c r="AB76" s="291"/>
      <c r="AC76" s="291"/>
      <c r="AD76" s="291"/>
      <c r="AE76" s="291"/>
      <c r="AF76" s="291"/>
    </row>
    <row r="77" spans="1:32">
      <c r="A77" s="697"/>
      <c r="B77" s="697"/>
      <c r="C77" s="697"/>
      <c r="D77" s="697"/>
      <c r="E77" s="697"/>
      <c r="F77" s="697"/>
      <c r="G77" s="697"/>
      <c r="H77" s="697"/>
      <c r="I77" s="697"/>
      <c r="J77" s="697"/>
      <c r="K77" s="697"/>
      <c r="L77" s="697"/>
      <c r="M77" s="697"/>
      <c r="N77" s="697"/>
      <c r="O77" s="697"/>
      <c r="P77" s="697"/>
      <c r="Q77" s="697"/>
      <c r="R77" s="697"/>
      <c r="S77" s="697"/>
      <c r="T77" s="697"/>
      <c r="U77" s="697"/>
      <c r="V77" s="291"/>
      <c r="W77" s="291"/>
      <c r="X77" s="291"/>
      <c r="Y77" s="291"/>
      <c r="Z77" s="291"/>
      <c r="AA77" s="291"/>
      <c r="AB77" s="291"/>
      <c r="AC77" s="291"/>
      <c r="AD77" s="291"/>
      <c r="AE77" s="291"/>
      <c r="AF77" s="291"/>
    </row>
    <row r="78" spans="1:32">
      <c r="A78" s="697"/>
      <c r="B78" s="697"/>
      <c r="C78" s="697"/>
      <c r="D78" s="697"/>
      <c r="E78" s="697"/>
      <c r="F78" s="697"/>
      <c r="G78" s="697"/>
      <c r="H78" s="697"/>
      <c r="I78" s="697"/>
      <c r="J78" s="697"/>
      <c r="K78" s="697"/>
      <c r="L78" s="697"/>
      <c r="M78" s="697"/>
      <c r="N78" s="697"/>
      <c r="O78" s="697"/>
      <c r="P78" s="697"/>
      <c r="Q78" s="697"/>
      <c r="R78" s="697"/>
      <c r="S78" s="697"/>
      <c r="T78" s="697"/>
      <c r="U78" s="697"/>
    </row>
    <row r="79" spans="1:32">
      <c r="A79" s="697"/>
      <c r="B79" s="697"/>
      <c r="C79" s="697"/>
      <c r="D79" s="697"/>
      <c r="E79" s="697"/>
      <c r="F79" s="697"/>
      <c r="G79" s="697"/>
      <c r="H79" s="697"/>
      <c r="I79" s="697"/>
      <c r="J79" s="697"/>
      <c r="K79" s="697"/>
      <c r="L79" s="697"/>
      <c r="M79" s="697"/>
      <c r="N79" s="697"/>
      <c r="O79" s="697"/>
      <c r="P79" s="697"/>
      <c r="Q79" s="697"/>
      <c r="R79" s="697"/>
      <c r="S79" s="697"/>
      <c r="T79" s="697"/>
      <c r="U79" s="697"/>
    </row>
    <row r="80" spans="1:32">
      <c r="A80" s="697"/>
      <c r="B80" s="697"/>
      <c r="C80" s="697"/>
      <c r="D80" s="697"/>
      <c r="E80" s="697"/>
      <c r="F80" s="697"/>
      <c r="G80" s="697"/>
      <c r="H80" s="697"/>
      <c r="I80" s="697"/>
      <c r="J80" s="697"/>
      <c r="K80" s="697"/>
      <c r="L80" s="697"/>
      <c r="M80" s="697"/>
      <c r="N80" s="697"/>
      <c r="O80" s="697"/>
      <c r="P80" s="697"/>
      <c r="Q80" s="697"/>
      <c r="R80" s="697"/>
      <c r="S80" s="697"/>
      <c r="T80" s="697"/>
      <c r="U80" s="697"/>
    </row>
    <row r="81" spans="1:21">
      <c r="A81" s="697"/>
      <c r="B81" s="697"/>
      <c r="C81" s="697"/>
      <c r="D81" s="697"/>
      <c r="E81" s="697"/>
      <c r="F81" s="697"/>
      <c r="G81" s="697"/>
      <c r="H81" s="697"/>
      <c r="I81" s="697"/>
      <c r="J81" s="697"/>
      <c r="K81" s="697"/>
      <c r="L81" s="697"/>
      <c r="M81" s="697"/>
      <c r="N81" s="697"/>
      <c r="O81" s="697"/>
      <c r="P81" s="697"/>
      <c r="Q81" s="697"/>
      <c r="R81" s="697"/>
      <c r="S81" s="697"/>
      <c r="T81" s="697"/>
      <c r="U81" s="697"/>
    </row>
  </sheetData>
  <mergeCells count="2">
    <mergeCell ref="B5:X5"/>
    <mergeCell ref="B2:X2"/>
  </mergeCells>
  <hyperlinks>
    <hyperlink ref="A1" location="Index!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M50"/>
  <sheetViews>
    <sheetView workbookViewId="0">
      <pane xSplit="1" ySplit="6" topLeftCell="B7" activePane="bottomRight" state="frozen"/>
      <selection pane="topRight"/>
      <selection pane="bottomLeft"/>
      <selection pane="bottomRight" activeCell="N30" sqref="N30"/>
    </sheetView>
  </sheetViews>
  <sheetFormatPr baseColWidth="10" defaultColWidth="9.1640625" defaultRowHeight="14" x14ac:dyDescent="0"/>
  <cols>
    <col min="1" max="1" width="9.1640625" style="584"/>
    <col min="2" max="2" width="11.1640625" style="584" customWidth="1"/>
    <col min="3" max="3" width="13.6640625" style="584" customWidth="1"/>
    <col min="4" max="4" width="9.83203125" style="584" customWidth="1"/>
    <col min="5" max="5" width="11.5" style="584" customWidth="1"/>
    <col min="6" max="6" width="11.1640625" style="598" customWidth="1"/>
    <col min="7" max="7" width="11.6640625" style="584" customWidth="1"/>
    <col min="8" max="16384" width="9.1640625" style="584"/>
  </cols>
  <sheetData>
    <row r="1" spans="1:12" ht="16" thickBot="1">
      <c r="A1" s="12" t="s">
        <v>22</v>
      </c>
      <c r="B1" s="27"/>
      <c r="C1" s="27"/>
      <c r="D1" s="27"/>
      <c r="E1" s="27"/>
      <c r="F1" s="27"/>
    </row>
    <row r="2" spans="1:12" ht="33.75" customHeight="1" thickBot="1">
      <c r="A2" s="27"/>
      <c r="B2" s="4345" t="s">
        <v>920</v>
      </c>
      <c r="C2" s="4346"/>
      <c r="D2" s="4346"/>
      <c r="E2" s="4346"/>
      <c r="F2" s="4346"/>
      <c r="G2" s="4346"/>
      <c r="H2" s="4346"/>
      <c r="I2" s="4346"/>
      <c r="J2" s="4346"/>
      <c r="K2" s="4347"/>
    </row>
    <row r="3" spans="1:12">
      <c r="A3" s="28"/>
      <c r="B3" s="3949" t="s">
        <v>21</v>
      </c>
      <c r="C3" s="3950" t="s">
        <v>20</v>
      </c>
      <c r="D3" s="3951" t="s">
        <v>19</v>
      </c>
      <c r="E3" s="3951" t="s">
        <v>18</v>
      </c>
      <c r="F3" s="3951" t="s">
        <v>17</v>
      </c>
      <c r="G3" s="3951" t="s">
        <v>16</v>
      </c>
      <c r="H3" s="3951" t="s">
        <v>15</v>
      </c>
      <c r="I3" s="3951" t="s">
        <v>14</v>
      </c>
      <c r="J3" s="3951" t="s">
        <v>13</v>
      </c>
      <c r="K3" s="3952" t="s">
        <v>12</v>
      </c>
    </row>
    <row r="4" spans="1:12" ht="17" customHeight="1" thickBot="1">
      <c r="A4" s="28"/>
      <c r="B4" s="4485" t="s">
        <v>27</v>
      </c>
      <c r="C4" s="4486"/>
      <c r="D4" s="4486"/>
      <c r="E4" s="4486"/>
      <c r="F4" s="4486"/>
      <c r="G4" s="4486"/>
      <c r="H4" s="4486"/>
      <c r="I4" s="4486"/>
      <c r="J4" s="4486"/>
      <c r="K4" s="4487"/>
    </row>
    <row r="5" spans="1:12" ht="63.75" customHeight="1" thickBot="1">
      <c r="A5" s="2443"/>
      <c r="B5" s="4482" t="s">
        <v>867</v>
      </c>
      <c r="C5" s="4483"/>
      <c r="D5" s="4483"/>
      <c r="E5" s="4483"/>
      <c r="F5" s="4484"/>
      <c r="G5" s="4482" t="s">
        <v>868</v>
      </c>
      <c r="H5" s="4483"/>
      <c r="I5" s="4483"/>
      <c r="J5" s="4483"/>
      <c r="K5" s="4484"/>
      <c r="L5" s="378"/>
    </row>
    <row r="6" spans="1:12" ht="36">
      <c r="A6" s="729" t="s">
        <v>673</v>
      </c>
      <c r="B6" s="731" t="s">
        <v>866</v>
      </c>
      <c r="C6" s="730" t="s">
        <v>860</v>
      </c>
      <c r="D6" s="730" t="s">
        <v>830</v>
      </c>
      <c r="E6" s="737" t="s">
        <v>25</v>
      </c>
      <c r="F6" s="735" t="s">
        <v>8436</v>
      </c>
      <c r="G6" s="731" t="s">
        <v>866</v>
      </c>
      <c r="H6" s="730" t="s">
        <v>860</v>
      </c>
      <c r="I6" s="730" t="s">
        <v>830</v>
      </c>
      <c r="J6" s="737" t="s">
        <v>25</v>
      </c>
      <c r="K6" s="735" t="s">
        <v>8436</v>
      </c>
    </row>
    <row r="7" spans="1:12" hidden="1">
      <c r="A7" s="26">
        <v>1980</v>
      </c>
      <c r="B7" s="593"/>
      <c r="C7" s="23"/>
      <c r="D7" s="23"/>
      <c r="E7" s="3947"/>
      <c r="F7" s="22"/>
      <c r="G7" s="24"/>
      <c r="H7" s="23"/>
      <c r="I7" s="594"/>
      <c r="J7" s="596"/>
      <c r="K7" s="22"/>
    </row>
    <row r="8" spans="1:12" hidden="1">
      <c r="A8" s="26">
        <v>1981</v>
      </c>
      <c r="B8" s="593"/>
      <c r="C8" s="23"/>
      <c r="D8" s="23"/>
      <c r="E8" s="3947"/>
      <c r="F8" s="22"/>
      <c r="G8" s="24"/>
      <c r="H8" s="23"/>
      <c r="I8" s="594"/>
      <c r="J8" s="596"/>
      <c r="K8" s="22"/>
    </row>
    <row r="9" spans="1:12" hidden="1">
      <c r="A9" s="26">
        <v>1982</v>
      </c>
      <c r="B9" s="593"/>
      <c r="C9" s="23"/>
      <c r="D9" s="23"/>
      <c r="E9" s="3947"/>
      <c r="F9" s="22"/>
      <c r="G9" s="24"/>
      <c r="H9" s="23"/>
      <c r="I9" s="594"/>
      <c r="J9" s="596"/>
      <c r="K9" s="22"/>
    </row>
    <row r="10" spans="1:12" hidden="1">
      <c r="A10" s="26">
        <v>1983</v>
      </c>
      <c r="B10" s="593"/>
      <c r="C10" s="23"/>
      <c r="D10" s="23"/>
      <c r="E10" s="3947"/>
      <c r="F10" s="22"/>
      <c r="G10" s="24"/>
      <c r="H10" s="23"/>
      <c r="I10" s="594"/>
      <c r="J10" s="596"/>
      <c r="K10" s="22"/>
    </row>
    <row r="11" spans="1:12" hidden="1">
      <c r="A11" s="26">
        <v>1984</v>
      </c>
      <c r="B11" s="593"/>
      <c r="C11" s="23"/>
      <c r="D11" s="23"/>
      <c r="E11" s="3947"/>
      <c r="F11" s="22"/>
      <c r="G11" s="24"/>
      <c r="H11" s="23"/>
      <c r="I11" s="594"/>
      <c r="J11" s="596"/>
      <c r="K11" s="22"/>
    </row>
    <row r="12" spans="1:12" hidden="1">
      <c r="A12" s="26">
        <v>1985</v>
      </c>
      <c r="B12" s="593"/>
      <c r="C12" s="23"/>
      <c r="D12" s="23"/>
      <c r="E12" s="3947"/>
      <c r="F12" s="22"/>
      <c r="G12" s="24"/>
      <c r="H12" s="23"/>
      <c r="I12" s="594"/>
      <c r="J12" s="596"/>
      <c r="K12" s="22"/>
    </row>
    <row r="13" spans="1:12" hidden="1">
      <c r="A13" s="26">
        <v>1986</v>
      </c>
      <c r="B13" s="593"/>
      <c r="C13" s="23"/>
      <c r="D13" s="23"/>
      <c r="E13" s="3947"/>
      <c r="F13" s="22"/>
      <c r="G13" s="24"/>
      <c r="H13" s="23"/>
      <c r="I13" s="594"/>
      <c r="J13" s="596"/>
      <c r="K13" s="22"/>
    </row>
    <row r="14" spans="1:12" hidden="1">
      <c r="A14" s="26">
        <v>1987</v>
      </c>
      <c r="B14" s="593"/>
      <c r="C14" s="23"/>
      <c r="D14" s="23"/>
      <c r="E14" s="3947"/>
      <c r="F14" s="22"/>
      <c r="G14" s="24"/>
      <c r="H14" s="23"/>
      <c r="I14" s="594"/>
      <c r="J14" s="596"/>
      <c r="K14" s="22"/>
    </row>
    <row r="15" spans="1:12" hidden="1">
      <c r="A15" s="26">
        <v>1988</v>
      </c>
      <c r="B15" s="593"/>
      <c r="C15" s="23"/>
      <c r="D15" s="23"/>
      <c r="E15" s="3947"/>
      <c r="F15" s="22"/>
      <c r="G15" s="24"/>
      <c r="H15" s="23"/>
      <c r="I15" s="594"/>
      <c r="J15" s="596"/>
      <c r="K15" s="22"/>
    </row>
    <row r="16" spans="1:12" hidden="1">
      <c r="A16" s="26">
        <v>1989</v>
      </c>
      <c r="B16" s="593"/>
      <c r="C16" s="23"/>
      <c r="D16" s="23"/>
      <c r="E16" s="3947"/>
      <c r="F16" s="22"/>
      <c r="G16" s="24"/>
      <c r="H16" s="23"/>
      <c r="I16" s="594"/>
      <c r="J16" s="596"/>
      <c r="K16" s="22"/>
    </row>
    <row r="17" spans="1:13">
      <c r="A17" s="26">
        <v>1990</v>
      </c>
      <c r="B17" s="593">
        <f>'A20'!B30+A29a!B49</f>
        <v>1.7274969781794784</v>
      </c>
      <c r="C17" s="594">
        <f>'A20'!D30+'A20'!H30+A29a!C49</f>
        <v>0.57108746389376452</v>
      </c>
      <c r="D17" s="594">
        <f>'A20'!E30+A29a!G49</f>
        <v>5.8799999999999991E-2</v>
      </c>
      <c r="E17" s="596">
        <f>A28a!F9+A28a!J9+A29a!H49</f>
        <v>1.215209514285714</v>
      </c>
      <c r="F17" s="597">
        <f>A0!$E38</f>
        <v>0</v>
      </c>
      <c r="G17" s="2510">
        <f>H17-I17+J17+K17</f>
        <v>1.7274969781794787</v>
      </c>
      <c r="H17" s="23">
        <f>A28a!D9+A28a!H9+A29a!C49+A29a!L49</f>
        <v>1.4160112638937643</v>
      </c>
      <c r="I17" s="594">
        <f>A28a!E9+A28a!I9+A29a!G49+A29a!N49+A29a!O49</f>
        <v>0.90372379999999974</v>
      </c>
      <c r="J17" s="596">
        <f>A28a!F9+A28a!J9+A29a!H49+A29a!M49</f>
        <v>1.215209514285714</v>
      </c>
      <c r="K17" s="597">
        <f>A0!$E38</f>
        <v>0</v>
      </c>
      <c r="M17" s="3948">
        <f t="shared" ref="M17:M26" si="0">C17-D17+E17-B17+F17</f>
        <v>2.2204460492503131E-16</v>
      </c>
    </row>
    <row r="18" spans="1:13" hidden="1">
      <c r="A18" s="26">
        <v>1991</v>
      </c>
      <c r="B18" s="593">
        <f>'A20'!B31+A29a!B50</f>
        <v>1.1724807041171819</v>
      </c>
      <c r="C18" s="594">
        <f>'A20'!D31+'A20'!H31+A29a!C50</f>
        <v>1.18389340252988</v>
      </c>
      <c r="D18" s="594">
        <f>'A20'!E31+A29a!G50</f>
        <v>0.8285555555555556</v>
      </c>
      <c r="E18" s="596">
        <f>A28a!F10+A28a!J10+A29a!H50</f>
        <v>0.81714285714285739</v>
      </c>
      <c r="F18" s="597">
        <f>A0!$E39</f>
        <v>0</v>
      </c>
      <c r="G18" s="2510">
        <f t="shared" ref="G18:G41" si="1">H18-I18+J18+K18</f>
        <v>1.1724807041171816</v>
      </c>
      <c r="H18" s="23">
        <f>A28a!D10+A28a!H10+A29a!C50+A29a!L50</f>
        <v>1.18389340252988</v>
      </c>
      <c r="I18" s="594">
        <f>A28a!E10+A28a!I10+A29a!G50+A29a!N50+A29a!O50</f>
        <v>0.8285555555555556</v>
      </c>
      <c r="J18" s="596">
        <f>A28a!F10+A28a!J10+A29a!H50+A29a!M50</f>
        <v>0.81714285714285739</v>
      </c>
      <c r="K18" s="597">
        <f>A0!$E39</f>
        <v>0</v>
      </c>
      <c r="M18" s="3948">
        <f t="shared" si="0"/>
        <v>-2.2204460492503131E-16</v>
      </c>
    </row>
    <row r="19" spans="1:13" hidden="1">
      <c r="A19" s="26">
        <v>1992</v>
      </c>
      <c r="B19" s="593">
        <f>'A20'!B32+A29a!B51</f>
        <v>19.474600348183436</v>
      </c>
      <c r="C19" s="594">
        <f>'A20'!D32+'A20'!H32+A29a!C51</f>
        <v>25.004918640258929</v>
      </c>
      <c r="D19" s="594">
        <f>'A20'!E32+A29a!G51</f>
        <v>8.4812222222222218</v>
      </c>
      <c r="E19" s="596">
        <f>A28a!F11+A28a!J11+A29a!H51</f>
        <v>2.7110000000000003</v>
      </c>
      <c r="F19" s="597">
        <f>A0!$E40</f>
        <v>0.23990393014672934</v>
      </c>
      <c r="G19" s="2510">
        <f t="shared" si="1"/>
        <v>19.474600348183433</v>
      </c>
      <c r="H19" s="23">
        <f>A28a!D11+A28a!H11+A29a!C51+A29a!L51</f>
        <v>25.004918640258929</v>
      </c>
      <c r="I19" s="594">
        <f>A28a!E11+A28a!I11+A29a!G51+A29a!N51+A29a!O51</f>
        <v>8.4812222222222218</v>
      </c>
      <c r="J19" s="596">
        <f>A28a!F11+A28a!J11+A29a!H51+A29a!M51</f>
        <v>2.7110000000000003</v>
      </c>
      <c r="K19" s="597">
        <f>A0!$E40</f>
        <v>0.23990393014672934</v>
      </c>
      <c r="M19" s="3948">
        <f t="shared" si="0"/>
        <v>-1.8318679906315083E-15</v>
      </c>
    </row>
    <row r="20" spans="1:13" hidden="1">
      <c r="A20" s="26">
        <v>1993</v>
      </c>
      <c r="B20" s="593">
        <f>'A20'!B33+A29a!B52</f>
        <v>206.88464530879142</v>
      </c>
      <c r="C20" s="594">
        <f>'A20'!D33+'A20'!H33+A29a!C52</f>
        <v>270.64538477629753</v>
      </c>
      <c r="D20" s="594">
        <f>'A20'!E33+A29a!G52</f>
        <v>79.403344444444443</v>
      </c>
      <c r="E20" s="596">
        <f>A28a!F12+A28a!J12+A29a!H52</f>
        <v>10.124500000000001</v>
      </c>
      <c r="F20" s="597">
        <f>A0!$E41</f>
        <v>5.5181049769382664</v>
      </c>
      <c r="G20" s="2510">
        <f t="shared" si="1"/>
        <v>206.88464530879139</v>
      </c>
      <c r="H20" s="23">
        <f>A28a!D12+A28a!H12+A29a!C52+A29a!L52</f>
        <v>270.64538477629753</v>
      </c>
      <c r="I20" s="594">
        <f>A28a!E12+A28a!I12+A29a!G52+A29a!N52+A29a!O52</f>
        <v>79.403344444444443</v>
      </c>
      <c r="J20" s="596">
        <f>A28a!F12+A28a!J12+A29a!H52+A29a!M52</f>
        <v>10.124500000000001</v>
      </c>
      <c r="K20" s="597">
        <f>A0!$E41</f>
        <v>5.5181049769382664</v>
      </c>
      <c r="M20" s="3948">
        <f t="shared" si="0"/>
        <v>-3.730349362740526E-14</v>
      </c>
    </row>
    <row r="21" spans="1:13" hidden="1">
      <c r="A21" s="26">
        <v>1994</v>
      </c>
      <c r="B21" s="593">
        <f>'A20'!B34+A29a!B53</f>
        <v>839.78538497580155</v>
      </c>
      <c r="C21" s="594">
        <f>'A20'!D34+'A20'!H34+A29a!C53</f>
        <v>1071.5986911765171</v>
      </c>
      <c r="D21" s="594">
        <f>'A20'!E34+A29a!G53</f>
        <v>296.58101111111108</v>
      </c>
      <c r="E21" s="596">
        <f>A28a!F13+A28a!J13+A29a!H53</f>
        <v>39.353500000000004</v>
      </c>
      <c r="F21" s="597">
        <f>A0!$E42</f>
        <v>25.414204910395391</v>
      </c>
      <c r="G21" s="2510">
        <f t="shared" si="1"/>
        <v>839.78538497580143</v>
      </c>
      <c r="H21" s="23">
        <f>A28a!D13+A28a!H13+A29a!C53+A29a!L53</f>
        <v>1071.5986911765171</v>
      </c>
      <c r="I21" s="594">
        <f>A28a!E13+A28a!I13+A29a!G53+A29a!N53+A29a!O53</f>
        <v>296.58101111111108</v>
      </c>
      <c r="J21" s="596">
        <f>A28a!F13+A28a!J13+A29a!H53+A29a!M53</f>
        <v>39.353500000000004</v>
      </c>
      <c r="K21" s="597">
        <f>A0!$E42</f>
        <v>25.414204910395391</v>
      </c>
      <c r="M21" s="3948">
        <f t="shared" si="0"/>
        <v>-9.2370555648813024E-14</v>
      </c>
    </row>
    <row r="22" spans="1:13">
      <c r="A22" s="26">
        <v>1995</v>
      </c>
      <c r="B22" s="593">
        <f>'A20'!B35+A29a!B54</f>
        <v>3489.3357188801911</v>
      </c>
      <c r="C22" s="594">
        <f>'A20'!D35+'A20'!H35+A29a!C54</f>
        <v>3568.9453039906612</v>
      </c>
      <c r="D22" s="594">
        <f>'A20'!E35+A29a!G54</f>
        <v>622.88092583639468</v>
      </c>
      <c r="E22" s="596">
        <f>'A20'!K35+A29a!H54</f>
        <v>434.22225811009355</v>
      </c>
      <c r="F22" s="597">
        <f>A0!$E43</f>
        <v>109.04908261583128</v>
      </c>
      <c r="G22" s="2510">
        <f t="shared" si="1"/>
        <v>4849.3367033965988</v>
      </c>
      <c r="H22" s="594">
        <f>C22+A29a!L54</f>
        <v>5730.1433869906614</v>
      </c>
      <c r="I22" s="594">
        <f>D22+A29a!N54+A29a!O54</f>
        <v>2950.2656620393482</v>
      </c>
      <c r="J22" s="596">
        <f>E22+A29a!M54</f>
        <v>1960.4098958294549</v>
      </c>
      <c r="K22" s="597">
        <f>A0!$E43</f>
        <v>109.04908261583128</v>
      </c>
      <c r="M22" s="3948">
        <f t="shared" si="0"/>
        <v>5.9685589803848416E-13</v>
      </c>
    </row>
    <row r="23" spans="1:13">
      <c r="A23" s="26">
        <v>1996</v>
      </c>
      <c r="B23" s="593">
        <f>'A20'!B36+A29a!B55</f>
        <v>5788.1671498984424</v>
      </c>
      <c r="C23" s="594">
        <f>'A20'!D36+'A20'!H36+A29a!C55</f>
        <v>5844.725346510324</v>
      </c>
      <c r="D23" s="594">
        <f>'A20'!E36+A29a!G55</f>
        <v>961.3452265773999</v>
      </c>
      <c r="E23" s="596">
        <f>'A20'!K36+A29a!H55</f>
        <v>670.08404002244265</v>
      </c>
      <c r="F23" s="597">
        <f>A0!$E44</f>
        <v>234.70298994307589</v>
      </c>
      <c r="G23" s="2510">
        <f t="shared" si="1"/>
        <v>8451.7194070685855</v>
      </c>
      <c r="H23" s="594">
        <f>C23+A29a!L55</f>
        <v>9623.6385574970172</v>
      </c>
      <c r="I23" s="594">
        <f>D23+A29a!N55+A29a!O55</f>
        <v>4201.2132819759499</v>
      </c>
      <c r="J23" s="596">
        <f>E23+A29a!M55</f>
        <v>2794.5911416044428</v>
      </c>
      <c r="K23" s="597">
        <f>A0!$E44</f>
        <v>234.70298994307589</v>
      </c>
      <c r="M23" s="3948">
        <f t="shared" si="0"/>
        <v>4.8316906031686813E-13</v>
      </c>
    </row>
    <row r="24" spans="1:13">
      <c r="A24" s="26">
        <v>1997</v>
      </c>
      <c r="B24" s="593">
        <f>'A20'!B37+A29a!B56</f>
        <v>7044.0300013054066</v>
      </c>
      <c r="C24" s="594">
        <f>'A20'!D37+'A20'!H37+A29a!C56</f>
        <v>6774.5445097347056</v>
      </c>
      <c r="D24" s="594">
        <f>'A20'!E37+A29a!G56</f>
        <v>1223.0236896298941</v>
      </c>
      <c r="E24" s="596">
        <f>'A20'!K37+A29a!H56</f>
        <v>1157.0652679559075</v>
      </c>
      <c r="F24" s="597">
        <f>A0!$E45</f>
        <v>335.44391324468802</v>
      </c>
      <c r="G24" s="2510">
        <f t="shared" si="1"/>
        <v>10508.493219414557</v>
      </c>
      <c r="H24" s="594">
        <f>C24+A29a!L56</f>
        <v>12063.605515221399</v>
      </c>
      <c r="I24" s="594">
        <f>D24+A29a!N56+A29a!O56</f>
        <v>6472.3103079168268</v>
      </c>
      <c r="J24" s="596">
        <f>E24+A29a!M56</f>
        <v>4581.7540988652963</v>
      </c>
      <c r="K24" s="597">
        <f>A0!$E45</f>
        <v>335.44391324468802</v>
      </c>
      <c r="M24" s="3948">
        <f t="shared" si="0"/>
        <v>1.1368683772161603E-12</v>
      </c>
    </row>
    <row r="25" spans="1:13">
      <c r="A25" s="26">
        <v>1998</v>
      </c>
      <c r="B25" s="593">
        <f>'A20'!B38+A29a!B57</f>
        <v>7998.5655813296353</v>
      </c>
      <c r="C25" s="594">
        <f>'A20'!D38+'A20'!H38+A29a!C57</f>
        <v>8112.7986798166112</v>
      </c>
      <c r="D25" s="594">
        <f>'A20'!E38+A29a!G57</f>
        <v>1845.1877777777779</v>
      </c>
      <c r="E25" s="596">
        <f>'A20'!K38+A29a!H57</f>
        <v>1252.3383207605707</v>
      </c>
      <c r="F25" s="597">
        <f>A0!$E46</f>
        <v>478.61635853023085</v>
      </c>
      <c r="G25" s="2510">
        <f t="shared" si="1"/>
        <v>10692.377913218499</v>
      </c>
      <c r="H25" s="594">
        <f>C25+A29a!L57</f>
        <v>13397.721803559027</v>
      </c>
      <c r="I25" s="594">
        <f>D25+A29a!N57+A29a!O57</f>
        <v>9084.1821207593403</v>
      </c>
      <c r="J25" s="596">
        <f>E25+A29a!M57</f>
        <v>5900.2218718885815</v>
      </c>
      <c r="K25" s="597">
        <f>A0!$E46</f>
        <v>478.61635853023085</v>
      </c>
      <c r="M25" s="3948">
        <f t="shared" si="0"/>
        <v>-1.1368683772161603E-12</v>
      </c>
    </row>
    <row r="26" spans="1:13">
      <c r="A26" s="26">
        <v>1999</v>
      </c>
      <c r="B26" s="593">
        <f>'A20'!B39+A29a!B58</f>
        <v>13872.338183194084</v>
      </c>
      <c r="C26" s="594">
        <f>'A20'!D39+'A20'!H39+A29a!C58</f>
        <v>14376.930436324048</v>
      </c>
      <c r="D26" s="594">
        <f>'A20'!E39+A29a!G58</f>
        <v>3587.8050000000003</v>
      </c>
      <c r="E26" s="596">
        <f>'A20'!K39+A29a!H58</f>
        <v>1941.3019618673429</v>
      </c>
      <c r="F26" s="597">
        <f>A0!$E47</f>
        <v>1141.9107850026933</v>
      </c>
      <c r="G26" s="2510">
        <f t="shared" si="1"/>
        <v>17787.223223711109</v>
      </c>
      <c r="H26" s="594">
        <f>C26+A29a!L58</f>
        <v>22209.724345069662</v>
      </c>
      <c r="I26" s="594">
        <f>D26+A29a!N58+A29a!O58</f>
        <v>15071.164574561533</v>
      </c>
      <c r="J26" s="596">
        <f>E26+A29a!M58</f>
        <v>9506.7526682002863</v>
      </c>
      <c r="K26" s="597">
        <f>A0!$E47</f>
        <v>1141.9107850026933</v>
      </c>
      <c r="M26" s="3948">
        <f t="shared" si="0"/>
        <v>0</v>
      </c>
    </row>
    <row r="27" spans="1:13">
      <c r="A27" s="26">
        <v>2000</v>
      </c>
      <c r="B27" s="593">
        <f>'A20'!B40+A29a!B59</f>
        <v>19780.809679689555</v>
      </c>
      <c r="C27" s="594">
        <f>'A20'!D40+'A20'!H40+A29a!C59</f>
        <v>19343.640532077596</v>
      </c>
      <c r="D27" s="594">
        <f>'A20'!E40+A29a!G59</f>
        <v>4615.2405555555551</v>
      </c>
      <c r="E27" s="596">
        <f>'A20'!K40+A29a!H59</f>
        <v>2997.494267027434</v>
      </c>
      <c r="F27" s="597">
        <f>A0!$E48</f>
        <v>2054.9154361400792</v>
      </c>
      <c r="G27" s="2510">
        <f t="shared" si="1"/>
        <v>27629.570437082395</v>
      </c>
      <c r="H27" s="594">
        <f>C27+A29a!L59</f>
        <v>31503.949234464402</v>
      </c>
      <c r="I27" s="594">
        <f>D27+A29a!N59+A29a!O59</f>
        <v>21082.459992230113</v>
      </c>
      <c r="J27" s="596">
        <f>E27+A29a!M59</f>
        <v>15153.165758708026</v>
      </c>
      <c r="K27" s="597">
        <f>A0!$E48</f>
        <v>2054.9154361400792</v>
      </c>
      <c r="M27" s="3948">
        <f>C27-D27+E27-B27+F27</f>
        <v>0</v>
      </c>
    </row>
    <row r="28" spans="1:13">
      <c r="A28" s="26">
        <v>2001</v>
      </c>
      <c r="B28" s="593">
        <f>'A20'!B41+A29a!B60</f>
        <v>27763.039331557404</v>
      </c>
      <c r="C28" s="594">
        <f>'A20'!D41+'A20'!H41+A29a!C60</f>
        <v>23641.880384651642</v>
      </c>
      <c r="D28" s="594">
        <f>'A20'!E41+A29a!G60</f>
        <v>4396.1281111111111</v>
      </c>
      <c r="E28" s="596">
        <f>'A20'!K41+A29a!H60</f>
        <v>5361.3091807439632</v>
      </c>
      <c r="F28" s="597">
        <f>A0!$E49</f>
        <v>3155.9778772729096</v>
      </c>
      <c r="G28" s="2510">
        <f t="shared" si="1"/>
        <v>39079.582646436815</v>
      </c>
      <c r="H28" s="594">
        <f>C28+A29a!L60</f>
        <v>39235.151705982105</v>
      </c>
      <c r="I28" s="594">
        <f>D28+A29a!N60+A29a!O60</f>
        <v>25627.500697517426</v>
      </c>
      <c r="J28" s="596">
        <f>E28+A29a!M60</f>
        <v>22315.953760699223</v>
      </c>
      <c r="K28" s="597">
        <f>A0!$E49</f>
        <v>3155.9778772729096</v>
      </c>
      <c r="M28" s="3948">
        <f t="shared" ref="M28:M42" si="2">C28-D28+E28-B28+F28</f>
        <v>0</v>
      </c>
    </row>
    <row r="29" spans="1:13">
      <c r="A29" s="26">
        <v>2002</v>
      </c>
      <c r="B29" s="593">
        <f>'A20'!B42+A29a!B61</f>
        <v>38853.280245033791</v>
      </c>
      <c r="C29" s="594">
        <f>'A20'!D42+'A20'!H42+A29a!C61</f>
        <v>30134.040365627232</v>
      </c>
      <c r="D29" s="594">
        <f>'A20'!E42+A29a!G61</f>
        <v>4443.5578888888886</v>
      </c>
      <c r="E29" s="596">
        <f>'A20'!K42+A29a!H61</f>
        <v>8515.6542165349711</v>
      </c>
      <c r="F29" s="597">
        <f>A0!$E50</f>
        <v>4647.1435517604741</v>
      </c>
      <c r="G29" s="2510">
        <f t="shared" si="1"/>
        <v>51606.23665570563</v>
      </c>
      <c r="H29" s="594">
        <f>C29+A29a!L61</f>
        <v>48513.23326179391</v>
      </c>
      <c r="I29" s="594">
        <f>D29+A29a!N61+A29a!O61</f>
        <v>32578.824711947615</v>
      </c>
      <c r="J29" s="596">
        <f>E29+A29a!M61</f>
        <v>31024.684554098858</v>
      </c>
      <c r="K29" s="597">
        <f>A0!$E50</f>
        <v>4647.1435517604741</v>
      </c>
      <c r="M29" s="3948">
        <f t="shared" si="2"/>
        <v>0</v>
      </c>
    </row>
    <row r="30" spans="1:13">
      <c r="A30" s="26">
        <v>2003</v>
      </c>
      <c r="B30" s="593">
        <f>'A20'!B43+A29a!B62</f>
        <v>49255.186558660644</v>
      </c>
      <c r="C30" s="594">
        <f>'A20'!D43+'A20'!H43+A29a!C62</f>
        <v>36799.256767788531</v>
      </c>
      <c r="D30" s="594">
        <f>'A20'!E43+A29a!G62</f>
        <v>4433.2662777777778</v>
      </c>
      <c r="E30" s="596">
        <f>'A20'!K43+A29a!H62</f>
        <v>10899.149118137262</v>
      </c>
      <c r="F30" s="597">
        <f>A0!$E51</f>
        <v>5990.0469505126321</v>
      </c>
      <c r="G30" s="2510">
        <f t="shared" si="1"/>
        <v>62836.574006389965</v>
      </c>
      <c r="H30" s="594">
        <f>C30+A29a!L62</f>
        <v>58087.236011063011</v>
      </c>
      <c r="I30" s="594">
        <f>D30+A29a!N62+A29a!O62</f>
        <v>42155.388539333428</v>
      </c>
      <c r="J30" s="596">
        <f>E30+A29a!M62</f>
        <v>40914.679584147751</v>
      </c>
      <c r="K30" s="597">
        <f>A0!$E51</f>
        <v>5990.0469505126321</v>
      </c>
      <c r="M30" s="3948">
        <f t="shared" si="2"/>
        <v>8.1854523159563541E-12</v>
      </c>
    </row>
    <row r="31" spans="1:13">
      <c r="A31" s="26">
        <v>2004</v>
      </c>
      <c r="B31" s="593">
        <f>'A20'!B44+A29a!B63</f>
        <v>63045.770843253587</v>
      </c>
      <c r="C31" s="594">
        <f>'A20'!D44+'A20'!H44+A29a!C63</f>
        <v>46232.274379737741</v>
      </c>
      <c r="D31" s="594">
        <f>'A20'!E44+A29a!G63</f>
        <v>4417.586888888889</v>
      </c>
      <c r="E31" s="596">
        <f>'A20'!K44+A29a!H63</f>
        <v>13020.386026184793</v>
      </c>
      <c r="F31" s="597">
        <f>A0!$E52</f>
        <v>8210.6973262199463</v>
      </c>
      <c r="G31" s="2510">
        <f t="shared" si="1"/>
        <v>78762.284509290374</v>
      </c>
      <c r="H31" s="594">
        <f>C31+A29a!L63</f>
        <v>71489.117669693427</v>
      </c>
      <c r="I31" s="594">
        <f>D31+A29a!N63+A29a!O63</f>
        <v>52492.350141802635</v>
      </c>
      <c r="J31" s="596">
        <f>E31+A29a!M63</f>
        <v>51554.819655179635</v>
      </c>
      <c r="K31" s="597">
        <f>A0!$E52</f>
        <v>8210.6973262199463</v>
      </c>
      <c r="M31" s="3948">
        <f t="shared" si="2"/>
        <v>0</v>
      </c>
    </row>
    <row r="32" spans="1:13">
      <c r="A32" s="26">
        <v>2005</v>
      </c>
      <c r="B32" s="593">
        <f>'A20'!B45+A29a!B64</f>
        <v>81135.651431477731</v>
      </c>
      <c r="C32" s="594">
        <f>'A20'!D45+'A20'!H45+A29a!C64</f>
        <v>56120.312180124965</v>
      </c>
      <c r="D32" s="594">
        <f>'A20'!E45+A29a!G64</f>
        <v>4619.9887222222223</v>
      </c>
      <c r="E32" s="596">
        <f>'A20'!K45+A29a!H64</f>
        <v>18510.203738771583</v>
      </c>
      <c r="F32" s="597">
        <f>A0!$E53</f>
        <v>11125.12423480341</v>
      </c>
      <c r="G32" s="2510">
        <f t="shared" si="1"/>
        <v>99089.207794560178</v>
      </c>
      <c r="H32" s="594">
        <f>C32+A29a!L64</f>
        <v>86634.4118235973</v>
      </c>
      <c r="I32" s="594">
        <f>D32+A29a!N64+A29a!O64</f>
        <v>71543.71655951986</v>
      </c>
      <c r="J32" s="596">
        <f>E32+A29a!M64</f>
        <v>72873.388295679324</v>
      </c>
      <c r="K32" s="597">
        <f>A0!$E53</f>
        <v>11125.12423480341</v>
      </c>
      <c r="M32" s="3948">
        <f t="shared" si="2"/>
        <v>0</v>
      </c>
    </row>
    <row r="33" spans="1:13">
      <c r="A33" s="26">
        <v>2006</v>
      </c>
      <c r="B33" s="593">
        <f>'A20'!B46+A29a!B65</f>
        <v>119765.73275501854</v>
      </c>
      <c r="C33" s="594">
        <f>'A20'!D46+'A20'!H46+A29a!C65</f>
        <v>77424.69598055695</v>
      </c>
      <c r="D33" s="594">
        <f>'A20'!E46+A29a!G65</f>
        <v>4938.2533333333331</v>
      </c>
      <c r="E33" s="596">
        <f>'A20'!K46+A29a!H65</f>
        <v>33404.913416037001</v>
      </c>
      <c r="F33" s="597">
        <f>A0!$E54</f>
        <v>13874.37669175792</v>
      </c>
      <c r="G33" s="2510">
        <f t="shared" si="1"/>
        <v>135993.4019991947</v>
      </c>
      <c r="H33" s="594">
        <f>C33+A29a!L65</f>
        <v>113885.58472095123</v>
      </c>
      <c r="I33" s="594">
        <f>D33+A29a!N65+A29a!O65</f>
        <v>114594.47617660253</v>
      </c>
      <c r="J33" s="596">
        <f>E33+A29a!M65</f>
        <v>122827.9167630881</v>
      </c>
      <c r="K33" s="597">
        <f>A0!$E54</f>
        <v>13874.37669175792</v>
      </c>
      <c r="M33" s="3948">
        <f t="shared" si="2"/>
        <v>0</v>
      </c>
    </row>
    <row r="34" spans="1:13">
      <c r="A34" s="26">
        <v>2007</v>
      </c>
      <c r="B34" s="593">
        <f>'A20'!B47+A29a!B66</f>
        <v>167553.55026667821</v>
      </c>
      <c r="C34" s="594">
        <f>'A20'!D47+'A20'!H47+A29a!C66</f>
        <v>111147.77873288472</v>
      </c>
      <c r="D34" s="594">
        <f>'A20'!E47+A29a!G66</f>
        <v>5741.4586727777778</v>
      </c>
      <c r="E34" s="596">
        <f>'A20'!K47+A29a!H66</f>
        <v>44042.987160135031</v>
      </c>
      <c r="F34" s="597">
        <f>A0!$E55</f>
        <v>18104.243046436241</v>
      </c>
      <c r="G34" s="2510">
        <f t="shared" si="1"/>
        <v>186181.99189993128</v>
      </c>
      <c r="H34" s="594">
        <f>C34+A29a!L66</f>
        <v>156045.21422458961</v>
      </c>
      <c r="I34" s="594">
        <f>D34+A29a!N66+A29a!O66</f>
        <v>157645.99569984892</v>
      </c>
      <c r="J34" s="596">
        <f>E34+A29a!M66</f>
        <v>169678.53032875436</v>
      </c>
      <c r="K34" s="597">
        <f>A0!$E55</f>
        <v>18104.243046436241</v>
      </c>
      <c r="M34" s="3948">
        <f t="shared" si="2"/>
        <v>0</v>
      </c>
    </row>
    <row r="35" spans="1:13">
      <c r="A35" s="26">
        <v>2008</v>
      </c>
      <c r="B35" s="593">
        <f>'A20'!B48+A29a!B67</f>
        <v>196859.74442205252</v>
      </c>
      <c r="C35" s="594">
        <f>'A20'!D48+'A20'!H48+A29a!C67</f>
        <v>140779.73815450363</v>
      </c>
      <c r="D35" s="594">
        <f>'A20'!E48+A29a!G67</f>
        <v>7260.3903872222218</v>
      </c>
      <c r="E35" s="596">
        <f>'A20'!K48+A29a!H67</f>
        <v>40554.610182893171</v>
      </c>
      <c r="F35" s="597">
        <f>A0!$E56</f>
        <v>22785.786471877949</v>
      </c>
      <c r="G35" s="2510">
        <f t="shared" si="1"/>
        <v>224808.59315043429</v>
      </c>
      <c r="H35" s="594">
        <f>C35+A29a!L67</f>
        <v>196815.19973851996</v>
      </c>
      <c r="I35" s="594">
        <f>D35+A29a!N67+A29a!O67</f>
        <v>159005.50779809765</v>
      </c>
      <c r="J35" s="596">
        <f>E35+A29a!M67</f>
        <v>164213.11473813403</v>
      </c>
      <c r="K35" s="597">
        <f>A0!$E56</f>
        <v>22785.786471877949</v>
      </c>
      <c r="M35" s="3948">
        <f t="shared" si="2"/>
        <v>0</v>
      </c>
    </row>
    <row r="36" spans="1:13">
      <c r="A36" s="26">
        <v>2009</v>
      </c>
      <c r="B36" s="593">
        <f>'A20'!B49+A29a!B68</f>
        <v>197142.12240591811</v>
      </c>
      <c r="C36" s="594">
        <f>'A20'!D49+'A20'!H49+A29a!C68</f>
        <v>145068.24290979805</v>
      </c>
      <c r="D36" s="594">
        <f>'A20'!E49+A29a!G68</f>
        <v>8329.2332422222225</v>
      </c>
      <c r="E36" s="596">
        <f>'A20'!K49+A29a!H68</f>
        <v>38089.316336928743</v>
      </c>
      <c r="F36" s="597">
        <f>A0!$E57</f>
        <v>22313.796401413529</v>
      </c>
      <c r="G36" s="2510">
        <f t="shared" si="1"/>
        <v>233679.361608037</v>
      </c>
      <c r="H36" s="594">
        <f>C36+A29a!L68</f>
        <v>210403.93319237785</v>
      </c>
      <c r="I36" s="594">
        <f>D36+A29a!N68+A29a!O68</f>
        <v>158326.70514858764</v>
      </c>
      <c r="J36" s="596">
        <f>E36+A29a!M68</f>
        <v>159288.33716283325</v>
      </c>
      <c r="K36" s="597">
        <f>A0!$E57</f>
        <v>22313.796401413529</v>
      </c>
      <c r="M36" s="3948">
        <f t="shared" si="2"/>
        <v>0</v>
      </c>
    </row>
    <row r="37" spans="1:13">
      <c r="A37" s="26">
        <v>2010</v>
      </c>
      <c r="B37" s="593">
        <f>'A20'!B50+A29a!B69</f>
        <v>218272.82150286547</v>
      </c>
      <c r="C37" s="594">
        <f>'A20'!D50+'A20'!H50+A29a!C69</f>
        <v>157463.60164774241</v>
      </c>
      <c r="D37" s="594">
        <f>'A20'!E50+A29a!G69</f>
        <v>9390.6831700000002</v>
      </c>
      <c r="E37" s="596">
        <f>'A20'!K50+A29a!H69</f>
        <v>42670.390809566859</v>
      </c>
      <c r="F37" s="597">
        <f>A0!$E58</f>
        <v>27529.512215556206</v>
      </c>
      <c r="G37" s="2510">
        <f t="shared" si="1"/>
        <v>263503.74220016639</v>
      </c>
      <c r="H37" s="594">
        <f>C37+A29a!L69</f>
        <v>231207.48653009298</v>
      </c>
      <c r="I37" s="594">
        <f>D37+A29a!N69+A29a!O69</f>
        <v>185346.04312608548</v>
      </c>
      <c r="J37" s="596">
        <f>E37+A29a!M69</f>
        <v>190112.78658060267</v>
      </c>
      <c r="K37" s="597">
        <f>A0!$E58</f>
        <v>27529.512215556206</v>
      </c>
      <c r="M37" s="3948">
        <f t="shared" si="2"/>
        <v>0</v>
      </c>
    </row>
    <row r="38" spans="1:13">
      <c r="A38" s="26">
        <v>2011</v>
      </c>
      <c r="B38" s="593">
        <f>'A20'!B51+A29a!B70</f>
        <v>228127.10725200037</v>
      </c>
      <c r="C38" s="594">
        <f>'A20'!D51+'A20'!H51+A29a!C70</f>
        <v>158153.28813056977</v>
      </c>
      <c r="D38" s="594">
        <f>'A20'!E51+A29a!G70</f>
        <v>12034.930364444444</v>
      </c>
      <c r="E38" s="596">
        <f>'A20'!K51+A29a!H70</f>
        <v>46905.892732432359</v>
      </c>
      <c r="F38" s="597">
        <f>A0!$E59</f>
        <v>35102.856753442691</v>
      </c>
      <c r="G38" s="2510">
        <f t="shared" si="1"/>
        <v>280664.031390897</v>
      </c>
      <c r="H38" s="594">
        <f>C38+A29a!L70</f>
        <v>239716.59088029974</v>
      </c>
      <c r="I38" s="594">
        <f>D38+A29a!N70+A29a!O70</f>
        <v>209156.86330605554</v>
      </c>
      <c r="J38" s="596">
        <f>E38+A29a!M70</f>
        <v>215001.44706321013</v>
      </c>
      <c r="K38" s="597">
        <f>A0!$E59</f>
        <v>35102.856753442691</v>
      </c>
      <c r="M38" s="3948">
        <f t="shared" si="2"/>
        <v>0</v>
      </c>
    </row>
    <row r="39" spans="1:13">
      <c r="A39" s="26">
        <v>2012</v>
      </c>
      <c r="B39" s="593">
        <f>'A20'!B52+A29a!B71</f>
        <v>250028.50959659461</v>
      </c>
      <c r="C39" s="594">
        <f>'A20'!D52+'A20'!H52+A29a!C71</f>
        <v>174074.11135959302</v>
      </c>
      <c r="D39" s="594">
        <f>'A20'!E52+A29a!G71</f>
        <v>15397.208000000001</v>
      </c>
      <c r="E39" s="596">
        <f>'A20'!K52+A29a!H71</f>
        <v>51198.331999999995</v>
      </c>
      <c r="F39" s="597">
        <f>A0!$E60</f>
        <v>40153.274237001569</v>
      </c>
      <c r="G39" s="2510">
        <f t="shared" si="1"/>
        <v>309157.50633096957</v>
      </c>
      <c r="H39" s="594">
        <f>C39+A29a!L71</f>
        <v>264436.86759396805</v>
      </c>
      <c r="I39" s="594">
        <f>D39+A29a!N71+A29a!O71</f>
        <v>238074.19150000002</v>
      </c>
      <c r="J39" s="596">
        <f>E39+A29a!M71</f>
        <v>242641.55599999998</v>
      </c>
      <c r="K39" s="597">
        <f>A0!$E60</f>
        <v>40153.274237001569</v>
      </c>
      <c r="M39" s="3948">
        <f t="shared" si="2"/>
        <v>0</v>
      </c>
    </row>
    <row r="40" spans="1:13">
      <c r="A40" s="26">
        <v>2013</v>
      </c>
      <c r="B40" s="593">
        <f>'A20'!B53+A29a!B72</f>
        <v>273742.57749533042</v>
      </c>
      <c r="C40" s="594">
        <f>'A20'!D53+'A20'!H53+A29a!C72</f>
        <v>191569.39699101652</v>
      </c>
      <c r="D40" s="594">
        <f>'A20'!E53+A29a!G72</f>
        <v>18970.423999999999</v>
      </c>
      <c r="E40" s="596">
        <f>'A20'!K53+A29a!H72</f>
        <v>57981.522000000012</v>
      </c>
      <c r="F40" s="597">
        <f>A0!$E61</f>
        <v>43162.082504313883</v>
      </c>
      <c r="G40" s="2510">
        <f t="shared" si="1"/>
        <v>341791.13294908043</v>
      </c>
      <c r="H40" s="594">
        <f>C40+A29a!L72</f>
        <v>294311.73994476651</v>
      </c>
      <c r="I40" s="594">
        <f>D40+A29a!N72+A29a!O72</f>
        <v>281702.658</v>
      </c>
      <c r="J40" s="596">
        <f>E40+A29a!M72</f>
        <v>286019.96850000002</v>
      </c>
      <c r="K40" s="597">
        <f>A0!$E61</f>
        <v>43162.082504313883</v>
      </c>
      <c r="M40" s="3948">
        <f t="shared" si="2"/>
        <v>0</v>
      </c>
    </row>
    <row r="41" spans="1:13">
      <c r="A41" s="26">
        <v>2014</v>
      </c>
      <c r="B41" s="593">
        <f>'A20'!B54+A29a!B73</f>
        <v>297586.57516174449</v>
      </c>
      <c r="C41" s="594">
        <f>'A20'!D54+'A20'!H54+A29a!C73</f>
        <v>203971.88057349843</v>
      </c>
      <c r="D41" s="594">
        <f>'A20'!E54+A29a!G73</f>
        <v>22960.102500000001</v>
      </c>
      <c r="E41" s="596">
        <f>'A20'!K54+A29a!H73</f>
        <v>68139.608500000002</v>
      </c>
      <c r="F41" s="597">
        <f>A0!$E62</f>
        <v>48435.188588246063</v>
      </c>
      <c r="G41" s="2510">
        <f t="shared" si="1"/>
        <v>378077.38599549449</v>
      </c>
      <c r="H41" s="594">
        <f>C41+A29a!L73</f>
        <v>318664.79040724842</v>
      </c>
      <c r="I41" s="594">
        <f>D41+A29a!N73+A29a!O73</f>
        <v>339064.46299999999</v>
      </c>
      <c r="J41" s="596">
        <f>E41+A29a!M73</f>
        <v>350041.87</v>
      </c>
      <c r="K41" s="597">
        <f>A0!$E62</f>
        <v>48435.188588246063</v>
      </c>
      <c r="M41" s="3948">
        <f t="shared" si="2"/>
        <v>0</v>
      </c>
    </row>
    <row r="42" spans="1:13" s="598" customFormat="1" ht="15" thickBot="1">
      <c r="A42" s="26">
        <v>2015</v>
      </c>
      <c r="B42" s="723">
        <f>'A20'!B55+A29a!B74</f>
        <v>315537.31065548473</v>
      </c>
      <c r="C42" s="724">
        <f>'A20'!D55+'A20'!H55+A29a!C74</f>
        <v>210691.99935796062</v>
      </c>
      <c r="D42" s="724">
        <f>'A20'!E55+A29a!G74</f>
        <v>26728.381500000003</v>
      </c>
      <c r="E42" s="2730">
        <f>'A20'!K55+A29a!H74</f>
        <v>80143.258000000002</v>
      </c>
      <c r="F42" s="725">
        <f>A0!$E63</f>
        <v>51430.434797524118</v>
      </c>
      <c r="G42" s="3953"/>
      <c r="H42" s="3615"/>
      <c r="I42" s="787"/>
      <c r="J42" s="787"/>
      <c r="K42" s="725">
        <f>A0!$E63</f>
        <v>51430.434797524118</v>
      </c>
      <c r="M42" s="3948">
        <f t="shared" si="2"/>
        <v>0</v>
      </c>
    </row>
    <row r="43" spans="1:13" ht="15" thickBot="1">
      <c r="A43" s="291"/>
      <c r="B43" s="291"/>
      <c r="C43" s="291"/>
      <c r="D43" s="291"/>
      <c r="E43" s="291"/>
      <c r="F43" s="291"/>
      <c r="G43" s="291"/>
      <c r="H43" s="291"/>
      <c r="I43" s="291"/>
      <c r="J43" s="291"/>
    </row>
    <row r="44" spans="1:13">
      <c r="B44" s="4473" t="s">
        <v>911</v>
      </c>
      <c r="C44" s="4474"/>
      <c r="D44" s="4474"/>
      <c r="E44" s="4474"/>
      <c r="F44" s="4474"/>
      <c r="G44" s="4474"/>
      <c r="H44" s="4474"/>
      <c r="I44" s="4474"/>
      <c r="J44" s="4475"/>
    </row>
    <row r="45" spans="1:13">
      <c r="B45" s="4476"/>
      <c r="C45" s="4477"/>
      <c r="D45" s="4477"/>
      <c r="E45" s="4477"/>
      <c r="F45" s="4477"/>
      <c r="G45" s="4477"/>
      <c r="H45" s="4477"/>
      <c r="I45" s="4477"/>
      <c r="J45" s="4478"/>
    </row>
    <row r="46" spans="1:13">
      <c r="B46" s="4476"/>
      <c r="C46" s="4477"/>
      <c r="D46" s="4477"/>
      <c r="E46" s="4477"/>
      <c r="F46" s="4477"/>
      <c r="G46" s="4477"/>
      <c r="H46" s="4477"/>
      <c r="I46" s="4477"/>
      <c r="J46" s="4478"/>
    </row>
    <row r="47" spans="1:13">
      <c r="B47" s="4476"/>
      <c r="C47" s="4477"/>
      <c r="D47" s="4477"/>
      <c r="E47" s="4477"/>
      <c r="F47" s="4477"/>
      <c r="G47" s="4477"/>
      <c r="H47" s="4477"/>
      <c r="I47" s="4477"/>
      <c r="J47" s="4478"/>
    </row>
    <row r="48" spans="1:13">
      <c r="B48" s="4476"/>
      <c r="C48" s="4477"/>
      <c r="D48" s="4477"/>
      <c r="E48" s="4477"/>
      <c r="F48" s="4477"/>
      <c r="G48" s="4477"/>
      <c r="H48" s="4477"/>
      <c r="I48" s="4477"/>
      <c r="J48" s="4478"/>
    </row>
    <row r="49" spans="2:10">
      <c r="B49" s="4476"/>
      <c r="C49" s="4477"/>
      <c r="D49" s="4477"/>
      <c r="E49" s="4477"/>
      <c r="F49" s="4477"/>
      <c r="G49" s="4477"/>
      <c r="H49" s="4477"/>
      <c r="I49" s="4477"/>
      <c r="J49" s="4478"/>
    </row>
    <row r="50" spans="2:10" ht="15" thickBot="1">
      <c r="B50" s="4479"/>
      <c r="C50" s="4480"/>
      <c r="D50" s="4480"/>
      <c r="E50" s="4480"/>
      <c r="F50" s="4480"/>
      <c r="G50" s="4480"/>
      <c r="H50" s="4480"/>
      <c r="I50" s="4480"/>
      <c r="J50" s="4481"/>
    </row>
  </sheetData>
  <mergeCells count="5">
    <mergeCell ref="B44:J50"/>
    <mergeCell ref="B5:F5"/>
    <mergeCell ref="B4:K4"/>
    <mergeCell ref="B2:K2"/>
    <mergeCell ref="G5:K5"/>
  </mergeCells>
  <hyperlinks>
    <hyperlink ref="A1" location="Index!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I42"/>
  <sheetViews>
    <sheetView workbookViewId="0">
      <pane xSplit="1" ySplit="6" topLeftCell="B28" activePane="bottomRight" state="frozen"/>
      <selection pane="topRight"/>
      <selection pane="bottomLeft"/>
      <selection pane="bottomRight" activeCell="C22" sqref="C22"/>
    </sheetView>
  </sheetViews>
  <sheetFormatPr baseColWidth="10" defaultColWidth="9.1640625" defaultRowHeight="14" x14ac:dyDescent="0"/>
  <cols>
    <col min="1" max="1" width="9.1640625" style="598"/>
    <col min="2" max="2" width="11.1640625" style="598" customWidth="1"/>
    <col min="3" max="3" width="13.6640625" style="598" customWidth="1"/>
    <col min="4" max="4" width="9.83203125" style="598" customWidth="1"/>
    <col min="5" max="5" width="11.5" style="598" customWidth="1"/>
    <col min="6" max="6" width="11.6640625" style="598" customWidth="1"/>
    <col min="7" max="16384" width="9.1640625" style="598"/>
  </cols>
  <sheetData>
    <row r="1" spans="1:9" ht="16" thickBot="1">
      <c r="A1" s="12" t="s">
        <v>22</v>
      </c>
      <c r="B1" s="27"/>
      <c r="C1" s="27"/>
      <c r="D1" s="27"/>
      <c r="E1" s="27"/>
    </row>
    <row r="2" spans="1:9" ht="16.5" customHeight="1">
      <c r="A2" s="27"/>
      <c r="B2" s="4290" t="s">
        <v>901</v>
      </c>
      <c r="C2" s="4247"/>
      <c r="D2" s="4247"/>
      <c r="E2" s="4247"/>
      <c r="F2" s="4247"/>
      <c r="G2" s="4247"/>
      <c r="H2" s="4247"/>
      <c r="I2" s="4274"/>
    </row>
    <row r="3" spans="1:9">
      <c r="A3" s="28"/>
      <c r="B3" s="551" t="s">
        <v>21</v>
      </c>
      <c r="C3" s="40" t="s">
        <v>20</v>
      </c>
      <c r="D3" s="748" t="s">
        <v>19</v>
      </c>
      <c r="E3" s="748" t="s">
        <v>18</v>
      </c>
      <c r="F3" s="748" t="s">
        <v>17</v>
      </c>
      <c r="G3" s="748" t="s">
        <v>16</v>
      </c>
      <c r="H3" s="748" t="s">
        <v>15</v>
      </c>
      <c r="I3" s="749" t="s">
        <v>14</v>
      </c>
    </row>
    <row r="4" spans="1:9" ht="15" thickBot="1">
      <c r="A4" s="28"/>
      <c r="B4" s="4485" t="s">
        <v>728</v>
      </c>
      <c r="C4" s="4486"/>
      <c r="D4" s="4486"/>
      <c r="E4" s="4486"/>
      <c r="F4" s="4486"/>
      <c r="G4" s="4486"/>
      <c r="H4" s="4486"/>
      <c r="I4" s="4487"/>
    </row>
    <row r="5" spans="1:9" ht="63.75" customHeight="1" thickBot="1">
      <c r="A5" s="2443"/>
      <c r="B5" s="4482" t="s">
        <v>867</v>
      </c>
      <c r="C5" s="4483"/>
      <c r="D5" s="4483"/>
      <c r="E5" s="4484"/>
      <c r="F5" s="4482" t="s">
        <v>868</v>
      </c>
      <c r="G5" s="4483"/>
      <c r="H5" s="4483"/>
      <c r="I5" s="4484"/>
    </row>
    <row r="6" spans="1:9" ht="36">
      <c r="A6" s="729" t="s">
        <v>673</v>
      </c>
      <c r="B6" s="731" t="s">
        <v>866</v>
      </c>
      <c r="C6" s="730" t="s">
        <v>860</v>
      </c>
      <c r="D6" s="730" t="s">
        <v>830</v>
      </c>
      <c r="E6" s="735" t="s">
        <v>25</v>
      </c>
      <c r="F6" s="731" t="s">
        <v>866</v>
      </c>
      <c r="G6" s="730" t="s">
        <v>860</v>
      </c>
      <c r="H6" s="730" t="s">
        <v>830</v>
      </c>
      <c r="I6" s="735" t="s">
        <v>25</v>
      </c>
    </row>
    <row r="7" spans="1:9" hidden="1">
      <c r="A7" s="26">
        <v>1980</v>
      </c>
      <c r="B7" s="71">
        <f>A30a!B7/Dataincome!$F28</f>
        <v>0</v>
      </c>
      <c r="C7" s="964">
        <f>A30a!C7/Dataincome!$F28</f>
        <v>0</v>
      </c>
      <c r="D7" s="964">
        <f>A30a!D7/Dataincome!$F28</f>
        <v>0</v>
      </c>
      <c r="E7" s="86">
        <f>A30a!E7/Dataincome!$F28</f>
        <v>0</v>
      </c>
      <c r="F7" s="71">
        <f>A30a!G7/Dataincome!$F28</f>
        <v>0</v>
      </c>
      <c r="G7" s="964">
        <f>A30a!H7/Dataincome!$F28</f>
        <v>0</v>
      </c>
      <c r="H7" s="964">
        <f>A30a!I7/Dataincome!$F28</f>
        <v>0</v>
      </c>
      <c r="I7" s="86">
        <f>A30a!J7/Dataincome!$F28</f>
        <v>0</v>
      </c>
    </row>
    <row r="8" spans="1:9" hidden="1">
      <c r="A8" s="26">
        <v>1981</v>
      </c>
      <c r="B8" s="71">
        <f>A30a!B8/Dataincome!$F29</f>
        <v>0</v>
      </c>
      <c r="C8" s="964">
        <f>A30a!C8/Dataincome!$F29</f>
        <v>0</v>
      </c>
      <c r="D8" s="964">
        <f>A30a!D8/Dataincome!$F29</f>
        <v>0</v>
      </c>
      <c r="E8" s="86">
        <f>A30a!E8/Dataincome!$F29</f>
        <v>0</v>
      </c>
      <c r="F8" s="71">
        <f>A30a!G8/Dataincome!$F29</f>
        <v>0</v>
      </c>
      <c r="G8" s="964">
        <f>A30a!H8/Dataincome!$F29</f>
        <v>0</v>
      </c>
      <c r="H8" s="964">
        <f>A30a!I8/Dataincome!$F29</f>
        <v>0</v>
      </c>
      <c r="I8" s="86">
        <f>A30a!J8/Dataincome!$F29</f>
        <v>0</v>
      </c>
    </row>
    <row r="9" spans="1:9" hidden="1">
      <c r="A9" s="26">
        <v>1982</v>
      </c>
      <c r="B9" s="71">
        <f>A30a!B9/Dataincome!$F30</f>
        <v>0</v>
      </c>
      <c r="C9" s="964">
        <f>A30a!C9/Dataincome!$F30</f>
        <v>0</v>
      </c>
      <c r="D9" s="964">
        <f>A30a!D9/Dataincome!$F30</f>
        <v>0</v>
      </c>
      <c r="E9" s="86">
        <f>A30a!E9/Dataincome!$F30</f>
        <v>0</v>
      </c>
      <c r="F9" s="71">
        <f>A30a!G9/Dataincome!$F30</f>
        <v>0</v>
      </c>
      <c r="G9" s="964">
        <f>A30a!H9/Dataincome!$F30</f>
        <v>0</v>
      </c>
      <c r="H9" s="964">
        <f>A30a!I9/Dataincome!$F30</f>
        <v>0</v>
      </c>
      <c r="I9" s="86">
        <f>A30a!J9/Dataincome!$F30</f>
        <v>0</v>
      </c>
    </row>
    <row r="10" spans="1:9" hidden="1">
      <c r="A10" s="26">
        <v>1983</v>
      </c>
      <c r="B10" s="71">
        <f>A30a!B10/Dataincome!$F31</f>
        <v>0</v>
      </c>
      <c r="C10" s="964">
        <f>A30a!C10/Dataincome!$F31</f>
        <v>0</v>
      </c>
      <c r="D10" s="964">
        <f>A30a!D10/Dataincome!$F31</f>
        <v>0</v>
      </c>
      <c r="E10" s="86">
        <f>A30a!E10/Dataincome!$F31</f>
        <v>0</v>
      </c>
      <c r="F10" s="71">
        <f>A30a!G10/Dataincome!$F31</f>
        <v>0</v>
      </c>
      <c r="G10" s="964">
        <f>A30a!H10/Dataincome!$F31</f>
        <v>0</v>
      </c>
      <c r="H10" s="964">
        <f>A30a!I10/Dataincome!$F31</f>
        <v>0</v>
      </c>
      <c r="I10" s="86">
        <f>A30a!J10/Dataincome!$F31</f>
        <v>0</v>
      </c>
    </row>
    <row r="11" spans="1:9" hidden="1">
      <c r="A11" s="26">
        <v>1984</v>
      </c>
      <c r="B11" s="71">
        <f>A30a!B11/Dataincome!$F32</f>
        <v>0</v>
      </c>
      <c r="C11" s="964">
        <f>A30a!C11/Dataincome!$F32</f>
        <v>0</v>
      </c>
      <c r="D11" s="964">
        <f>A30a!D11/Dataincome!$F32</f>
        <v>0</v>
      </c>
      <c r="E11" s="86">
        <f>A30a!E11/Dataincome!$F32</f>
        <v>0</v>
      </c>
      <c r="F11" s="71">
        <f>A30a!G11/Dataincome!$F32</f>
        <v>0</v>
      </c>
      <c r="G11" s="964">
        <f>A30a!H11/Dataincome!$F32</f>
        <v>0</v>
      </c>
      <c r="H11" s="964">
        <f>A30a!I11/Dataincome!$F32</f>
        <v>0</v>
      </c>
      <c r="I11" s="86">
        <f>A30a!J11/Dataincome!$F32</f>
        <v>0</v>
      </c>
    </row>
    <row r="12" spans="1:9" hidden="1">
      <c r="A12" s="26">
        <v>1985</v>
      </c>
      <c r="B12" s="71">
        <f>A30a!B12/Dataincome!$F33</f>
        <v>0</v>
      </c>
      <c r="C12" s="964">
        <f>A30a!C12/Dataincome!$F33</f>
        <v>0</v>
      </c>
      <c r="D12" s="964">
        <f>A30a!D12/Dataincome!$F33</f>
        <v>0</v>
      </c>
      <c r="E12" s="86">
        <f>A30a!E12/Dataincome!$F33</f>
        <v>0</v>
      </c>
      <c r="F12" s="71">
        <f>A30a!G12/Dataincome!$F33</f>
        <v>0</v>
      </c>
      <c r="G12" s="964">
        <f>A30a!H12/Dataincome!$F33</f>
        <v>0</v>
      </c>
      <c r="H12" s="964">
        <f>A30a!I12/Dataincome!$F33</f>
        <v>0</v>
      </c>
      <c r="I12" s="86">
        <f>A30a!J12/Dataincome!$F33</f>
        <v>0</v>
      </c>
    </row>
    <row r="13" spans="1:9" hidden="1">
      <c r="A13" s="26">
        <v>1986</v>
      </c>
      <c r="B13" s="71">
        <f>A30a!B13/Dataincome!$F34</f>
        <v>0</v>
      </c>
      <c r="C13" s="964">
        <f>A30a!C13/Dataincome!$F34</f>
        <v>0</v>
      </c>
      <c r="D13" s="964">
        <f>A30a!D13/Dataincome!$F34</f>
        <v>0</v>
      </c>
      <c r="E13" s="86">
        <f>A30a!E13/Dataincome!$F34</f>
        <v>0</v>
      </c>
      <c r="F13" s="71">
        <f>A30a!G13/Dataincome!$F34</f>
        <v>0</v>
      </c>
      <c r="G13" s="964">
        <f>A30a!H13/Dataincome!$F34</f>
        <v>0</v>
      </c>
      <c r="H13" s="964">
        <f>A30a!I13/Dataincome!$F34</f>
        <v>0</v>
      </c>
      <c r="I13" s="86">
        <f>A30a!J13/Dataincome!$F34</f>
        <v>0</v>
      </c>
    </row>
    <row r="14" spans="1:9" hidden="1">
      <c r="A14" s="26">
        <v>1987</v>
      </c>
      <c r="B14" s="71">
        <f>A30a!B14/Dataincome!$F35</f>
        <v>0</v>
      </c>
      <c r="C14" s="964">
        <f>A30a!C14/Dataincome!$F35</f>
        <v>0</v>
      </c>
      <c r="D14" s="964">
        <f>A30a!D14/Dataincome!$F35</f>
        <v>0</v>
      </c>
      <c r="E14" s="86">
        <f>A30a!E14/Dataincome!$F35</f>
        <v>0</v>
      </c>
      <c r="F14" s="71">
        <f>A30a!G14/Dataincome!$F35</f>
        <v>0</v>
      </c>
      <c r="G14" s="964">
        <f>A30a!H14/Dataincome!$F35</f>
        <v>0</v>
      </c>
      <c r="H14" s="964">
        <f>A30a!I14/Dataincome!$F35</f>
        <v>0</v>
      </c>
      <c r="I14" s="86">
        <f>A30a!J14/Dataincome!$F35</f>
        <v>0</v>
      </c>
    </row>
    <row r="15" spans="1:9" hidden="1">
      <c r="A15" s="26">
        <v>1988</v>
      </c>
      <c r="B15" s="71">
        <f>A30a!B15/Dataincome!$F36</f>
        <v>0</v>
      </c>
      <c r="C15" s="964">
        <f>A30a!C15/Dataincome!$F36</f>
        <v>0</v>
      </c>
      <c r="D15" s="964">
        <f>A30a!D15/Dataincome!$F36</f>
        <v>0</v>
      </c>
      <c r="E15" s="86">
        <f>A30a!E15/Dataincome!$F36</f>
        <v>0</v>
      </c>
      <c r="F15" s="71">
        <f>A30a!G15/Dataincome!$F36</f>
        <v>0</v>
      </c>
      <c r="G15" s="964">
        <f>A30a!H15/Dataincome!$F36</f>
        <v>0</v>
      </c>
      <c r="H15" s="964">
        <f>A30a!I15/Dataincome!$F36</f>
        <v>0</v>
      </c>
      <c r="I15" s="86">
        <f>A30a!J15/Dataincome!$F36</f>
        <v>0</v>
      </c>
    </row>
    <row r="16" spans="1:9" hidden="1">
      <c r="A16" s="26">
        <v>1989</v>
      </c>
      <c r="B16" s="71">
        <f>A30a!B16/Dataincome!$F37</f>
        <v>0</v>
      </c>
      <c r="C16" s="964">
        <f>A30a!C16/Dataincome!$F37</f>
        <v>0</v>
      </c>
      <c r="D16" s="964">
        <f>A30a!D16/Dataincome!$F37</f>
        <v>0</v>
      </c>
      <c r="E16" s="86">
        <f>A30a!E16/Dataincome!$F37</f>
        <v>0</v>
      </c>
      <c r="F16" s="71">
        <f>A30a!G16/Dataincome!$F37</f>
        <v>0</v>
      </c>
      <c r="G16" s="964">
        <f>A30a!H16/Dataincome!$F37</f>
        <v>0</v>
      </c>
      <c r="H16" s="964">
        <f>A30a!I16/Dataincome!$F37</f>
        <v>0</v>
      </c>
      <c r="I16" s="86">
        <f>A30a!J16/Dataincome!$F37</f>
        <v>0</v>
      </c>
    </row>
    <row r="17" spans="1:9">
      <c r="A17" s="26">
        <v>1990</v>
      </c>
      <c r="B17" s="71">
        <f>A30a!B17/Dataincome!$F38</f>
        <v>3.5318570550771913</v>
      </c>
      <c r="C17" s="964">
        <f>A30a!C17/Dataincome!$F38</f>
        <v>1.1675848432134139</v>
      </c>
      <c r="D17" s="964">
        <f>A30a!D17/Dataincome!$F38</f>
        <v>0.12021624203209609</v>
      </c>
      <c r="E17" s="86">
        <f>A30a!E17/Dataincome!$F38</f>
        <v>2.4844884538958731</v>
      </c>
      <c r="F17" s="71">
        <f>A30a!G17/Dataincome!$F38</f>
        <v>3.5318570550771917</v>
      </c>
      <c r="G17" s="964">
        <f>A30a!H17/Dataincome!$F38</f>
        <v>2.895026408510665</v>
      </c>
      <c r="H17" s="964">
        <f>A30a!I17/Dataincome!$F38</f>
        <v>1.8476578073293468</v>
      </c>
      <c r="I17" s="86">
        <f>A30a!J17/Dataincome!$F38</f>
        <v>2.4844884538958731</v>
      </c>
    </row>
    <row r="18" spans="1:9" hidden="1">
      <c r="A18" s="26">
        <v>1991</v>
      </c>
      <c r="B18" s="71">
        <f>A30a!B18/Dataincome!$F39</f>
        <v>0.93454543608893803</v>
      </c>
      <c r="C18" s="964">
        <f>A30a!C18/Dataincome!$F39</f>
        <v>0.94364211902588857</v>
      </c>
      <c r="D18" s="964">
        <f>A30a!D18/Dataincome!$F39</f>
        <v>0.66041412048107406</v>
      </c>
      <c r="E18" s="86">
        <f>A30a!E18/Dataincome!$F39</f>
        <v>0.65131743754412341</v>
      </c>
      <c r="F18" s="71">
        <f>A30a!G18/Dataincome!$F39</f>
        <v>0.93454543608893792</v>
      </c>
      <c r="G18" s="964">
        <f>A30a!H18/Dataincome!$F39</f>
        <v>0.94364211902588857</v>
      </c>
      <c r="H18" s="964">
        <f>A30a!I18/Dataincome!$F39</f>
        <v>0.66041412048107406</v>
      </c>
      <c r="I18" s="86">
        <f>A30a!J18/Dataincome!$F39</f>
        <v>0.65131743754412341</v>
      </c>
    </row>
    <row r="19" spans="1:9" hidden="1">
      <c r="A19" s="26">
        <v>1992</v>
      </c>
      <c r="B19" s="71">
        <f>A30a!B19/Dataincome!$F40</f>
        <v>1.2031979060642071</v>
      </c>
      <c r="C19" s="964">
        <f>A30a!C19/Dataincome!$F40</f>
        <v>1.5448771841970954</v>
      </c>
      <c r="D19" s="964">
        <f>A30a!D19/Dataincome!$F40</f>
        <v>0.52399477453691967</v>
      </c>
      <c r="E19" s="86">
        <f>A30a!E19/Dataincome!$F40</f>
        <v>0.16749352823788902</v>
      </c>
      <c r="F19" s="71">
        <f>A30a!G19/Dataincome!$F40</f>
        <v>1.2031979060642068</v>
      </c>
      <c r="G19" s="964">
        <f>A30a!H19/Dataincome!$F40</f>
        <v>1.5448771841970954</v>
      </c>
      <c r="H19" s="964">
        <f>A30a!I19/Dataincome!$F40</f>
        <v>0.52399477453691967</v>
      </c>
      <c r="I19" s="86">
        <f>A30a!J19/Dataincome!$F40</f>
        <v>0.16749352823788902</v>
      </c>
    </row>
    <row r="20" spans="1:9" hidden="1">
      <c r="A20" s="26">
        <v>1993</v>
      </c>
      <c r="B20" s="71">
        <f>A30a!B20/Dataincome!$F41</f>
        <v>1.4455832394143973</v>
      </c>
      <c r="C20" s="964">
        <f>A30a!C20/Dataincome!$F41</f>
        <v>1.8911042502623594</v>
      </c>
      <c r="D20" s="964">
        <f>A30a!D20/Dataincome!$F41</f>
        <v>0.55482195747786367</v>
      </c>
      <c r="E20" s="86">
        <f>A30a!E20/Dataincome!$F41</f>
        <v>7.0743807427593217E-2</v>
      </c>
      <c r="F20" s="71">
        <f>A30a!G20/Dataincome!$F41</f>
        <v>1.445583239414397</v>
      </c>
      <c r="G20" s="964">
        <f>A30a!H20/Dataincome!$F41</f>
        <v>1.8911042502623594</v>
      </c>
      <c r="H20" s="964">
        <f>A30a!I20/Dataincome!$F41</f>
        <v>0.55482195747786367</v>
      </c>
      <c r="I20" s="86">
        <f>A30a!J20/Dataincome!$F41</f>
        <v>7.0743807427593217E-2</v>
      </c>
    </row>
    <row r="21" spans="1:9" hidden="1">
      <c r="A21" s="26">
        <v>1994</v>
      </c>
      <c r="B21" s="71">
        <f>A30a!B21/Dataincome!$F42</f>
        <v>1.7430530480741659</v>
      </c>
      <c r="C21" s="964">
        <f>A30a!C21/Dataincome!$F42</f>
        <v>2.2242032290444507</v>
      </c>
      <c r="D21" s="964">
        <f>A30a!D21/Dataincome!$F42</f>
        <v>0.61558160533245809</v>
      </c>
      <c r="E21" s="86">
        <f>A30a!E21/Dataincome!$F42</f>
        <v>8.168186700386941E-2</v>
      </c>
      <c r="F21" s="71">
        <f>A30a!G21/Dataincome!$F42</f>
        <v>1.7430530480741655</v>
      </c>
      <c r="G21" s="964">
        <f>A30a!H21/Dataincome!$F42</f>
        <v>2.2242032290444507</v>
      </c>
      <c r="H21" s="964">
        <f>A30a!I21/Dataincome!$F42</f>
        <v>0.61558160533245809</v>
      </c>
      <c r="I21" s="86">
        <f>A30a!J21/Dataincome!$F42</f>
        <v>8.168186700386941E-2</v>
      </c>
    </row>
    <row r="22" spans="1:9">
      <c r="A22" s="26">
        <v>1995</v>
      </c>
      <c r="B22" s="71">
        <f>A30a!B22/Dataincome!$F43</f>
        <v>3.4929068668608689</v>
      </c>
      <c r="C22" s="964">
        <f>A30a!C22/Dataincome!$F43</f>
        <v>3.5725979281123625</v>
      </c>
      <c r="D22" s="964">
        <f>A30a!D22/Dataincome!$F43</f>
        <v>0.62351841105986217</v>
      </c>
      <c r="E22" s="86">
        <f>A30a!E22/Dataincome!$F43</f>
        <v>0.43466666130461129</v>
      </c>
      <c r="F22" s="71">
        <f>A30a!G22/Dataincome!$F43</f>
        <v>4.8542997394502114</v>
      </c>
      <c r="G22" s="964">
        <f>A30a!H22/Dataincome!$F43</f>
        <v>5.7360078814486535</v>
      </c>
      <c r="H22" s="964">
        <f>A30a!I22/Dataincome!$F43</f>
        <v>2.9532851007263301</v>
      </c>
      <c r="I22" s="86">
        <f>A30a!J22/Dataincome!$F43</f>
        <v>1.9624162702241317</v>
      </c>
    </row>
    <row r="23" spans="1:9">
      <c r="A23" s="26">
        <v>1996</v>
      </c>
      <c r="B23" s="71">
        <f>A30a!B23/Dataincome!$F44</f>
        <v>3.5739941297069771</v>
      </c>
      <c r="C23" s="964">
        <f>A30a!C23/Dataincome!$F44</f>
        <v>3.6089168707824872</v>
      </c>
      <c r="D23" s="964">
        <f>A30a!D23/Dataincome!$F44</f>
        <v>0.59359761171889014</v>
      </c>
      <c r="E23" s="86">
        <f>A30a!E23/Dataincome!$F44</f>
        <v>0.4137538470174561</v>
      </c>
      <c r="F23" s="71">
        <f>A30a!G23/Dataincome!$F44</f>
        <v>5.2186460350101758</v>
      </c>
      <c r="G23" s="964">
        <f>A30a!H23/Dataincome!$F44</f>
        <v>5.9422658019679924</v>
      </c>
      <c r="H23" s="964">
        <f>A30a!I23/Dataincome!$F44</f>
        <v>2.5941046999122128</v>
      </c>
      <c r="I23" s="86">
        <f>A30a!J23/Dataincome!$F44</f>
        <v>1.7255639093284723</v>
      </c>
    </row>
    <row r="24" spans="1:9">
      <c r="A24" s="26">
        <v>1997</v>
      </c>
      <c r="B24" s="71">
        <f>A30a!B24/Dataincome!$F45</f>
        <v>3.6785349216206438</v>
      </c>
      <c r="C24" s="964">
        <f>A30a!C24/Dataincome!$F45</f>
        <v>3.5378041479826527</v>
      </c>
      <c r="D24" s="964">
        <f>A30a!D24/Dataincome!$F45</f>
        <v>0.63868770454401047</v>
      </c>
      <c r="E24" s="86">
        <f>A30a!E24/Dataincome!$F45</f>
        <v>0.60424288283573058</v>
      </c>
      <c r="F24" s="71">
        <f>A30a!G24/Dataincome!$F45</f>
        <v>5.4877476776882625</v>
      </c>
      <c r="G24" s="964">
        <f>A30a!H24/Dataincome!$F45</f>
        <v>6.2998587683717187</v>
      </c>
      <c r="H24" s="964">
        <f>A30a!I24/Dataincome!$F45</f>
        <v>3.379971335560052</v>
      </c>
      <c r="I24" s="86">
        <f>A30a!J24/Dataincome!$F45</f>
        <v>2.3926846495303242</v>
      </c>
    </row>
    <row r="25" spans="1:9">
      <c r="A25" s="26">
        <v>1998</v>
      </c>
      <c r="B25" s="71">
        <f>A30a!B25/Dataincome!$F46</f>
        <v>3.7823171566932166</v>
      </c>
      <c r="C25" s="964">
        <f>A30a!C25/Dataincome!$F46</f>
        <v>3.8363350682645172</v>
      </c>
      <c r="D25" s="964">
        <f>A30a!D25/Dataincome!$F46</f>
        <v>0.87254212249008734</v>
      </c>
      <c r="E25" s="86">
        <f>A30a!E25/Dataincome!$F46</f>
        <v>0.59219877219656059</v>
      </c>
      <c r="F25" s="71">
        <f>A30a!G25/Dataincome!$F46</f>
        <v>5.0561521332542609</v>
      </c>
      <c r="G25" s="964">
        <f>A30a!H25/Dataincome!$F46</f>
        <v>6.3354400889690856</v>
      </c>
      <c r="H25" s="964">
        <f>A30a!I25/Dataincome!$F46</f>
        <v>4.2956774612282587</v>
      </c>
      <c r="I25" s="86">
        <f>A30a!J25/Dataincome!$F46</f>
        <v>2.7900640667912082</v>
      </c>
    </row>
    <row r="26" spans="1:9">
      <c r="A26" s="26">
        <v>1999</v>
      </c>
      <c r="B26" s="71">
        <f>A30a!B26/Dataincome!$F47</f>
        <v>3.3444415452047642</v>
      </c>
      <c r="C26" s="964">
        <f>A30a!C26/Dataincome!$F47</f>
        <v>3.4660922195518458</v>
      </c>
      <c r="D26" s="964">
        <f>A30a!D26/Dataincome!$F47</f>
        <v>0.86497344136477661</v>
      </c>
      <c r="E26" s="86">
        <f>A30a!E26/Dataincome!$F47</f>
        <v>0.46802282696093789</v>
      </c>
      <c r="F26" s="71">
        <f>A30a!G26/Dataincome!$F47</f>
        <v>4.2882697594035557</v>
      </c>
      <c r="G26" s="964">
        <f>A30a!H26/Dataincome!$F47</f>
        <v>5.354477653751518</v>
      </c>
      <c r="H26" s="964">
        <f>A30a!I26/Dataincome!$F47</f>
        <v>3.6334631027699102</v>
      </c>
      <c r="I26" s="86">
        <f>A30a!J26/Dataincome!$F47</f>
        <v>2.2919552683651907</v>
      </c>
    </row>
    <row r="27" spans="1:9">
      <c r="A27" s="26">
        <v>2000</v>
      </c>
      <c r="B27" s="71">
        <f>A30a!B27/Dataincome!$F48</f>
        <v>3.0348689995481419</v>
      </c>
      <c r="C27" s="964">
        <f>A30a!C27/Dataincome!$F48</f>
        <v>2.9677963612117697</v>
      </c>
      <c r="D27" s="964">
        <f>A30a!D27/Dataincome!$F48</f>
        <v>0.70809287963043188</v>
      </c>
      <c r="E27" s="86">
        <f>A30a!E27/Dataincome!$F48</f>
        <v>0.45989029643540907</v>
      </c>
      <c r="F27" s="71">
        <f>A30a!G27/Dataincome!$F48</f>
        <v>4.2390644340727084</v>
      </c>
      <c r="G27" s="964">
        <f>A30a!H27/Dataincome!$F48</f>
        <v>4.8334906630836638</v>
      </c>
      <c r="H27" s="964">
        <f>A30a!I27/Dataincome!$F48</f>
        <v>3.2345745852015741</v>
      </c>
      <c r="I27" s="86">
        <f>A30a!J27/Dataincome!$F48</f>
        <v>2.3248731346592244</v>
      </c>
    </row>
    <row r="28" spans="1:9">
      <c r="A28" s="26">
        <v>2001</v>
      </c>
      <c r="B28" s="71">
        <f>A30a!B28/Dataincome!$F49</f>
        <v>3.429622963076072</v>
      </c>
      <c r="C28" s="964">
        <f>A30a!C28/Dataincome!$F49</f>
        <v>2.9205280765256396</v>
      </c>
      <c r="D28" s="964">
        <f>A30a!D28/Dataincome!$F49</f>
        <v>0.54306236930454743</v>
      </c>
      <c r="E28" s="86">
        <f>A30a!E28/Dataincome!$F49</f>
        <v>0.66229308898214934</v>
      </c>
      <c r="F28" s="71">
        <f>A30a!G28/Dataincome!$F49</f>
        <v>4.8275778610198143</v>
      </c>
      <c r="G28" s="964">
        <f>A30a!H28/Dataincome!$F49</f>
        <v>4.8467956135356278</v>
      </c>
      <c r="H28" s="964">
        <f>A30a!I28/Dataincome!$F49</f>
        <v>3.1658156669665805</v>
      </c>
      <c r="I28" s="86">
        <f>A30a!J28/Dataincome!$F49</f>
        <v>2.7567337475779361</v>
      </c>
    </row>
    <row r="29" spans="1:9">
      <c r="A29" s="26">
        <v>2002</v>
      </c>
      <c r="B29" s="71">
        <f>A30a!B29/Dataincome!$F50</f>
        <v>3.97354140230276</v>
      </c>
      <c r="C29" s="964">
        <f>A30a!C29/Dataincome!$F50</f>
        <v>3.0818210523366911</v>
      </c>
      <c r="D29" s="964">
        <f>A30a!D29/Dataincome!$F50</f>
        <v>0.45444454454488209</v>
      </c>
      <c r="E29" s="86">
        <f>A30a!E29/Dataincome!$F50</f>
        <v>0.87089955812471842</v>
      </c>
      <c r="F29" s="71">
        <f>A30a!G29/Dataincome!$F50</f>
        <v>5.2777916478414006</v>
      </c>
      <c r="G29" s="964">
        <f>A30a!H29/Dataincome!$F50</f>
        <v>4.9614688826678712</v>
      </c>
      <c r="H29" s="964">
        <f>A30a!I29/Dataincome!$F50</f>
        <v>3.3318501813713604</v>
      </c>
      <c r="I29" s="86">
        <f>A30a!J29/Dataincome!$F50</f>
        <v>3.1729076101586577</v>
      </c>
    </row>
    <row r="30" spans="1:9">
      <c r="A30" s="26">
        <v>2003</v>
      </c>
      <c r="B30" s="71">
        <f>A30a!B30/Dataincome!$F51</f>
        <v>4.1573614158503505</v>
      </c>
      <c r="C30" s="964">
        <f>A30a!C30/Dataincome!$F51</f>
        <v>3.1060243784920507</v>
      </c>
      <c r="D30" s="964">
        <f>A30a!D30/Dataincome!$F51</f>
        <v>0.37418780553137765</v>
      </c>
      <c r="E30" s="86">
        <f>A30a!E30/Dataincome!$F51</f>
        <v>0.91993767915951541</v>
      </c>
      <c r="F30" s="71">
        <f>A30a!G30/Dataincome!$F51</f>
        <v>5.3036921902076797</v>
      </c>
      <c r="G30" s="964">
        <f>A30a!H30/Dataincome!$F51</f>
        <v>4.9028264964174575</v>
      </c>
      <c r="H30" s="964">
        <f>A30a!I30/Dataincome!$F51</f>
        <v>3.5581062224763693</v>
      </c>
      <c r="I30" s="86">
        <f>A30a!J30/Dataincome!$F51</f>
        <v>3.453384752536429</v>
      </c>
    </row>
    <row r="31" spans="1:9">
      <c r="A31" s="26">
        <v>2004</v>
      </c>
      <c r="B31" s="71">
        <f>A30a!B31/Dataincome!$F52</f>
        <v>4.0518314066259533</v>
      </c>
      <c r="C31" s="964">
        <f>A30a!C31/Dataincome!$F52</f>
        <v>2.9712600675040384</v>
      </c>
      <c r="D31" s="964">
        <f>A30a!D31/Dataincome!$F52</f>
        <v>0.28390988100376935</v>
      </c>
      <c r="E31" s="86">
        <f>A30a!E31/Dataincome!$F52</f>
        <v>0.83679536821675016</v>
      </c>
      <c r="F31" s="71">
        <f>A30a!G31/Dataincome!$F52</f>
        <v>5.0619017542950902</v>
      </c>
      <c r="G31" s="964">
        <f>A30a!H31/Dataincome!$F52</f>
        <v>4.5944691980404011</v>
      </c>
      <c r="H31" s="964">
        <f>A30a!I31/Dataincome!$F52</f>
        <v>3.3735831930893396</v>
      </c>
      <c r="I31" s="86">
        <f>A30a!J31/Dataincome!$F52</f>
        <v>3.3133298974350942</v>
      </c>
    </row>
    <row r="32" spans="1:9">
      <c r="A32" s="26">
        <v>2005</v>
      </c>
      <c r="B32" s="71">
        <f>A30a!B32/Dataincome!$F53</f>
        <v>4.1016504252229922</v>
      </c>
      <c r="C32" s="964">
        <f>A30a!C32/Dataincome!$F53</f>
        <v>2.8370500298707495</v>
      </c>
      <c r="D32" s="964">
        <f>A30a!D32/Dataincome!$F53</f>
        <v>0.23355428067317455</v>
      </c>
      <c r="E32" s="86">
        <f>A30a!E32/Dataincome!$F53</f>
        <v>0.93574629274057342</v>
      </c>
      <c r="F32" s="71">
        <f>A30a!G32/Dataincome!$F53</f>
        <v>5.0092565242889906</v>
      </c>
      <c r="G32" s="964">
        <f>A30a!H32/Dataincome!$F53</f>
        <v>4.3796292483742958</v>
      </c>
      <c r="H32" s="964">
        <f>A30a!I32/Dataincome!$F53</f>
        <v>3.6167493607445271</v>
      </c>
      <c r="I32" s="86">
        <f>A30a!J32/Dataincome!$F53</f>
        <v>3.6839682533743772</v>
      </c>
    </row>
    <row r="33" spans="1:9">
      <c r="A33" s="26">
        <v>2006</v>
      </c>
      <c r="B33" s="71">
        <f>A30a!B33/Dataincome!$F54</f>
        <v>4.8388362404208154</v>
      </c>
      <c r="C33" s="964">
        <f>A30a!C33/Dataincome!$F54</f>
        <v>3.128152069846406</v>
      </c>
      <c r="D33" s="964">
        <f>A30a!D33/Dataincome!$F54</f>
        <v>0.19951783071866136</v>
      </c>
      <c r="E33" s="86">
        <f>A30a!E33/Dataincome!$F54</f>
        <v>1.3496423553494779</v>
      </c>
      <c r="F33" s="71">
        <f>A30a!G33/Dataincome!$F54</f>
        <v>5.4944748127401706</v>
      </c>
      <c r="G33" s="964">
        <f>A30a!H33/Dataincome!$F54</f>
        <v>4.6012634994391766</v>
      </c>
      <c r="H33" s="964">
        <f>A30a!I33/Dataincome!$F54</f>
        <v>4.6299044937137808</v>
      </c>
      <c r="I33" s="86">
        <f>A30a!J33/Dataincome!$F54</f>
        <v>4.9625561610711832</v>
      </c>
    </row>
    <row r="34" spans="1:9">
      <c r="A34" s="26">
        <v>2007</v>
      </c>
      <c r="B34" s="71">
        <f>A30a!B34/Dataincome!$F55</f>
        <v>5.4321733770259346</v>
      </c>
      <c r="C34" s="964">
        <f>A30a!C34/Dataincome!$F55</f>
        <v>3.6034688825595107</v>
      </c>
      <c r="D34" s="964">
        <f>A30a!D34/Dataincome!$F55</f>
        <v>0.1861410808539618</v>
      </c>
      <c r="E34" s="86">
        <f>A30a!E34/Dataincome!$F55</f>
        <v>1.4278965853913075</v>
      </c>
      <c r="F34" s="71">
        <f>A30a!G34/Dataincome!$F55</f>
        <v>6.036117158190704</v>
      </c>
      <c r="G34" s="964">
        <f>A30a!H34/Dataincome!$F55</f>
        <v>5.0590671279360029</v>
      </c>
      <c r="H34" s="964">
        <f>A30a!I34/Dataincome!$F55</f>
        <v>5.110965297198903</v>
      </c>
      <c r="I34" s="86">
        <f>A30a!J34/Dataincome!$F55</f>
        <v>5.5010663375245263</v>
      </c>
    </row>
    <row r="35" spans="1:9">
      <c r="A35" s="26">
        <v>2008</v>
      </c>
      <c r="B35" s="71">
        <f>A30a!B35/Dataincome!$F56</f>
        <v>5.1707874350699337</v>
      </c>
      <c r="C35" s="964">
        <f>A30a!C35/Dataincome!$F56</f>
        <v>3.6977702236628405</v>
      </c>
      <c r="D35" s="964">
        <f>A30a!D35/Dataincome!$F56</f>
        <v>0.19070397301473735</v>
      </c>
      <c r="E35" s="86">
        <f>A30a!E35/Dataincome!$F56</f>
        <v>1.0652216855381245</v>
      </c>
      <c r="F35" s="71">
        <f>A30a!G35/Dataincome!$F56</f>
        <v>5.9049017470318139</v>
      </c>
      <c r="G35" s="964">
        <f>A30a!H35/Dataincome!$F56</f>
        <v>5.1696174087113933</v>
      </c>
      <c r="H35" s="964">
        <f>A30a!I35/Dataincome!$F56</f>
        <v>4.1764947132442556</v>
      </c>
      <c r="I35" s="86">
        <f>A30a!J35/Dataincome!$F56</f>
        <v>4.31327955268097</v>
      </c>
    </row>
    <row r="36" spans="1:9">
      <c r="A36" s="26">
        <v>2009</v>
      </c>
      <c r="B36" s="71">
        <f>A30a!B36/Dataincome!$F57</f>
        <v>5.5822865753017492</v>
      </c>
      <c r="C36" s="964">
        <f>A30a!C36/Dataincome!$F57</f>
        <v>4.1077598993814455</v>
      </c>
      <c r="D36" s="964">
        <f>A30a!D36/Dataincome!$F57</f>
        <v>0.23585100100970802</v>
      </c>
      <c r="E36" s="86">
        <f>A30a!E36/Dataincome!$F57</f>
        <v>1.0785390593100157</v>
      </c>
      <c r="F36" s="71">
        <f>A30a!G36/Dataincome!$F57</f>
        <v>6.6168769378657579</v>
      </c>
      <c r="G36" s="964">
        <f>A30a!H36/Dataincome!$F57</f>
        <v>5.9578086981944649</v>
      </c>
      <c r="H36" s="964">
        <f>A30a!I36/Dataincome!$F57</f>
        <v>4.4831872046244499</v>
      </c>
      <c r="I36" s="86">
        <f>A30a!J36/Dataincome!$F57</f>
        <v>4.5104168266757467</v>
      </c>
    </row>
    <row r="37" spans="1:9">
      <c r="A37" s="26">
        <v>2010</v>
      </c>
      <c r="B37" s="71">
        <f>A30a!B37/Dataincome!$F58</f>
        <v>5.1400903181546544</v>
      </c>
      <c r="C37" s="964">
        <f>A30a!C37/Dataincome!$F58</f>
        <v>3.7080985562863429</v>
      </c>
      <c r="D37" s="964">
        <f>A30a!D37/Dataincome!$F58</f>
        <v>0.22114049431638097</v>
      </c>
      <c r="E37" s="86">
        <f>A30a!E37/Dataincome!$F58</f>
        <v>1.0048418358363991</v>
      </c>
      <c r="F37" s="71">
        <f>A30a!G37/Dataincome!$F58</f>
        <v>6.2052298804540555</v>
      </c>
      <c r="G37" s="964">
        <f>A30a!H37/Dataincome!$F58</f>
        <v>5.4446877756725289</v>
      </c>
      <c r="H37" s="964">
        <f>A30a!I37/Dataincome!$F58</f>
        <v>4.3647000813986363</v>
      </c>
      <c r="I37" s="86">
        <f>A30a!J37/Dataincome!$F58</f>
        <v>4.4769517658318687</v>
      </c>
    </row>
    <row r="38" spans="1:9">
      <c r="A38" s="26">
        <v>2011</v>
      </c>
      <c r="B38" s="71">
        <f>A30a!B38/Dataincome!$F59</f>
        <v>4.3070148935416457</v>
      </c>
      <c r="C38" s="964">
        <f>A30a!C38/Dataincome!$F59</f>
        <v>2.9859168235035525</v>
      </c>
      <c r="D38" s="964">
        <f>A30a!D38/Dataincome!$F59</f>
        <v>0.22721817212690881</v>
      </c>
      <c r="E38" s="86">
        <f>A30a!E38/Dataincome!$F59</f>
        <v>0.88557813679847786</v>
      </c>
      <c r="F38" s="71">
        <f>A30a!G38/Dataincome!$F59</f>
        <v>5.2989062888817813</v>
      </c>
      <c r="G38" s="964">
        <f>A30a!H38/Dataincome!$F59</f>
        <v>4.5258230798936641</v>
      </c>
      <c r="H38" s="964">
        <f>A30a!I38/Dataincome!$F59</f>
        <v>3.9488587577210694</v>
      </c>
      <c r="I38" s="86">
        <f>A30a!J38/Dataincome!$F59</f>
        <v>4.0592038613426631</v>
      </c>
    </row>
    <row r="39" spans="1:9">
      <c r="A39" s="26">
        <v>2012</v>
      </c>
      <c r="B39" s="71">
        <f>A30a!B39/Dataincome!$F60</f>
        <v>4.2485302839805845</v>
      </c>
      <c r="C39" s="964">
        <f>A30a!C39/Dataincome!$F60</f>
        <v>2.9578992210187232</v>
      </c>
      <c r="D39" s="964">
        <f>A30a!D39/Dataincome!$F60</f>
        <v>0.2616321817951559</v>
      </c>
      <c r="E39" s="86">
        <f>A30a!E39/Dataincome!$F60</f>
        <v>0.86997144582529162</v>
      </c>
      <c r="F39" s="71">
        <f>A30a!G39/Dataincome!$F60</f>
        <v>5.2532610392560324</v>
      </c>
      <c r="G39" s="964">
        <f>A30a!H39/Dataincome!$F60</f>
        <v>4.4933597452009879</v>
      </c>
      <c r="H39" s="964">
        <f>A30a!I39/Dataincome!$F60</f>
        <v>4.045400318763166</v>
      </c>
      <c r="I39" s="86">
        <f>A30a!J39/Dataincome!$F60</f>
        <v>4.123009813886485</v>
      </c>
    </row>
    <row r="40" spans="1:9">
      <c r="A40" s="26">
        <v>2013</v>
      </c>
      <c r="B40" s="71">
        <f>A30a!B40/Dataincome!$F61</f>
        <v>4.4389889200485868</v>
      </c>
      <c r="C40" s="964">
        <f>A30a!C40/Dataincome!$F61</f>
        <v>3.10647484379012</v>
      </c>
      <c r="D40" s="964">
        <f>A30a!D40/Dataincome!$F61</f>
        <v>0.30762295991773603</v>
      </c>
      <c r="E40" s="86">
        <f>A30a!E40/Dataincome!$F61</f>
        <v>0.94022397275755853</v>
      </c>
      <c r="F40" s="71">
        <f>A30a!G40/Dataincome!$F61</f>
        <v>5.542459145427248</v>
      </c>
      <c r="G40" s="964">
        <f>A30a!H40/Dataincome!$F61</f>
        <v>4.7725369016711525</v>
      </c>
      <c r="H40" s="964">
        <f>A30a!I40/Dataincome!$F61</f>
        <v>4.568068983099888</v>
      </c>
      <c r="I40" s="86">
        <f>A30a!J40/Dataincome!$F61</f>
        <v>4.6380781634373394</v>
      </c>
    </row>
    <row r="41" spans="1:9">
      <c r="A41" s="26">
        <v>2014</v>
      </c>
      <c r="B41" s="71">
        <f>A30a!B41/Dataincome!$F62</f>
        <v>4.4808171585851575</v>
      </c>
      <c r="C41" s="964">
        <f>A30a!C41/Dataincome!$F62</f>
        <v>3.0712430553893695</v>
      </c>
      <c r="D41" s="964">
        <f>A30a!D41/Dataincome!$F62</f>
        <v>0.34571459142253491</v>
      </c>
      <c r="E41" s="86">
        <f>A30a!E41/Dataincome!$F62</f>
        <v>1.0259909297995942</v>
      </c>
      <c r="F41" s="71">
        <f>A30a!G41/Dataincome!$F62</f>
        <v>5.6927824701798437</v>
      </c>
      <c r="G41" s="964">
        <f>A30a!H41/Dataincome!$F62</f>
        <v>4.7981958188727427</v>
      </c>
      <c r="H41" s="964">
        <f>A30a!I41/Dataincome!$F62</f>
        <v>5.1053575345295696</v>
      </c>
      <c r="I41" s="86">
        <f>A30a!J41/Dataincome!$F62</f>
        <v>5.2706464210179407</v>
      </c>
    </row>
    <row r="42" spans="1:9">
      <c r="A42" s="3619">
        <v>2015</v>
      </c>
      <c r="B42" s="71">
        <f>A30a!B42/Dataincome!$F63</f>
        <v>4.5531474127352549</v>
      </c>
      <c r="C42" s="964">
        <f>A30a!C42/Dataincome!$F63</f>
        <v>3.0402481715011138</v>
      </c>
      <c r="D42" s="964">
        <f>A30a!D42/Dataincome!$F63</f>
        <v>0.38568580311632467</v>
      </c>
      <c r="E42" s="86">
        <f>A30a!E42/Dataincome!$F63</f>
        <v>1.1564529945851307</v>
      </c>
      <c r="F42" s="71">
        <f>A30a!G42/Dataincome!$F63</f>
        <v>0</v>
      </c>
      <c r="G42" s="291"/>
      <c r="H42" s="291"/>
      <c r="I42" s="291"/>
    </row>
  </sheetData>
  <mergeCells count="4">
    <mergeCell ref="B4:I4"/>
    <mergeCell ref="B5:E5"/>
    <mergeCell ref="F5:I5"/>
    <mergeCell ref="B2:I2"/>
  </mergeCells>
  <hyperlinks>
    <hyperlink ref="A1" location="Index!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Z44"/>
  <sheetViews>
    <sheetView topLeftCell="A4" workbookViewId="0">
      <selection activeCell="I45" sqref="I45"/>
    </sheetView>
  </sheetViews>
  <sheetFormatPr baseColWidth="10" defaultRowHeight="14" x14ac:dyDescent="0"/>
  <cols>
    <col min="2" max="2" width="12.33203125" style="598" customWidth="1"/>
    <col min="3" max="3" width="11.1640625" customWidth="1"/>
    <col min="4" max="4" width="10.5" customWidth="1"/>
    <col min="5" max="5" width="11.5" customWidth="1"/>
    <col min="6" max="6" width="11.6640625" customWidth="1"/>
    <col min="9" max="9" width="11.5" style="427" customWidth="1"/>
    <col min="13" max="13" width="12.1640625" customWidth="1"/>
    <col min="14" max="14" width="12.1640625" style="598" customWidth="1"/>
    <col min="15" max="21" width="0" style="598" hidden="1" customWidth="1"/>
    <col min="22" max="25" width="10.83203125" style="598"/>
  </cols>
  <sheetData>
    <row r="1" spans="1:20" ht="15" thickBot="1"/>
    <row r="2" spans="1:20" ht="22" customHeight="1">
      <c r="A2" s="27"/>
      <c r="B2" s="4290" t="s">
        <v>8494</v>
      </c>
      <c r="C2" s="4247"/>
      <c r="D2" s="4247"/>
      <c r="E2" s="4247"/>
      <c r="F2" s="4247"/>
      <c r="G2" s="4247"/>
      <c r="H2" s="4247"/>
      <c r="I2" s="4247"/>
      <c r="J2" s="4247"/>
      <c r="K2" s="4247"/>
      <c r="L2" s="4247"/>
      <c r="M2" s="4274"/>
    </row>
    <row r="3" spans="1:20">
      <c r="A3" s="707"/>
      <c r="B3" s="551" t="s">
        <v>21</v>
      </c>
      <c r="C3" s="40" t="s">
        <v>20</v>
      </c>
      <c r="D3" s="40" t="s">
        <v>19</v>
      </c>
      <c r="E3" s="3859" t="s">
        <v>18</v>
      </c>
      <c r="F3" s="3859" t="s">
        <v>17</v>
      </c>
      <c r="G3" s="3859" t="s">
        <v>16</v>
      </c>
      <c r="H3" s="3859" t="s">
        <v>15</v>
      </c>
      <c r="I3" s="98" t="s">
        <v>14</v>
      </c>
      <c r="J3" s="291"/>
      <c r="K3" s="291"/>
      <c r="L3" s="291"/>
      <c r="M3" s="310"/>
    </row>
    <row r="4" spans="1:20" ht="21" customHeight="1" thickBot="1">
      <c r="A4" s="707"/>
      <c r="B4" s="4485" t="s">
        <v>728</v>
      </c>
      <c r="C4" s="4486"/>
      <c r="D4" s="4486"/>
      <c r="E4" s="4486"/>
      <c r="F4" s="4486"/>
      <c r="G4" s="4486"/>
      <c r="H4" s="4486"/>
      <c r="I4" s="4486"/>
      <c r="J4" s="4486"/>
      <c r="K4" s="4486"/>
      <c r="L4" s="4486"/>
      <c r="M4" s="4487"/>
    </row>
    <row r="5" spans="1:20" ht="61" customHeight="1" thickBot="1">
      <c r="A5" s="3857"/>
      <c r="B5" s="3933" t="s">
        <v>8485</v>
      </c>
      <c r="C5" s="4482" t="s">
        <v>3006</v>
      </c>
      <c r="D5" s="4483"/>
      <c r="E5" s="4484"/>
      <c r="F5" s="4482" t="s">
        <v>3007</v>
      </c>
      <c r="G5" s="4483"/>
      <c r="H5" s="4484"/>
      <c r="I5" s="4192" t="s">
        <v>714</v>
      </c>
      <c r="J5" s="4488" t="s">
        <v>1441</v>
      </c>
      <c r="K5" s="4489"/>
      <c r="L5" s="4490"/>
      <c r="M5" s="3933" t="s">
        <v>8436</v>
      </c>
      <c r="N5" s="3934"/>
      <c r="O5" s="506" t="s">
        <v>866</v>
      </c>
      <c r="P5" s="506" t="s">
        <v>8487</v>
      </c>
      <c r="Q5" s="506" t="s">
        <v>863</v>
      </c>
    </row>
    <row r="6" spans="1:20" ht="53" customHeight="1">
      <c r="A6" s="3642" t="s">
        <v>673</v>
      </c>
      <c r="B6" s="3858"/>
      <c r="C6" s="3757" t="s">
        <v>3003</v>
      </c>
      <c r="D6" s="3758" t="s">
        <v>3004</v>
      </c>
      <c r="E6" s="3759" t="s">
        <v>3005</v>
      </c>
      <c r="F6" s="3757" t="s">
        <v>8486</v>
      </c>
      <c r="G6" s="3758" t="s">
        <v>3008</v>
      </c>
      <c r="H6" s="3759" t="s">
        <v>3009</v>
      </c>
      <c r="I6" s="4222" t="s">
        <v>3010</v>
      </c>
      <c r="J6" s="3757" t="s">
        <v>1441</v>
      </c>
      <c r="K6" s="3758" t="s">
        <v>8484</v>
      </c>
      <c r="L6" s="3759" t="s">
        <v>762</v>
      </c>
      <c r="M6" s="3935"/>
      <c r="S6" s="3758" t="s">
        <v>3011</v>
      </c>
      <c r="T6" s="3759" t="s">
        <v>3012</v>
      </c>
    </row>
    <row r="7" spans="1:20" hidden="1">
      <c r="A7" s="26">
        <v>1980</v>
      </c>
      <c r="B7" s="643"/>
      <c r="C7" s="71">
        <f>A30a!B7/Dataincome!$F28</f>
        <v>0</v>
      </c>
      <c r="D7" s="964">
        <f>A30a!C7/Dataincome!$F28</f>
        <v>0</v>
      </c>
      <c r="E7" s="86">
        <f>A30a!E7/Dataincome!$F28</f>
        <v>0</v>
      </c>
      <c r="F7" s="71">
        <f>A30a!G7/Dataincome!$F28</f>
        <v>0</v>
      </c>
      <c r="G7" s="964">
        <f>A30a!H7/Dataincome!$F28</f>
        <v>0</v>
      </c>
      <c r="H7" s="86">
        <f>A30a!I7/Dataincome!$F28</f>
        <v>0</v>
      </c>
      <c r="I7" s="3929">
        <f>A30a!J7/Dataincome!$F28</f>
        <v>0</v>
      </c>
      <c r="J7" s="3926"/>
      <c r="K7" s="291"/>
      <c r="L7" s="310"/>
      <c r="M7" s="310"/>
      <c r="S7" s="964">
        <f>A30a!K7/Dataincome!$F28</f>
        <v>0</v>
      </c>
      <c r="T7" s="86">
        <f>A30a!L7/Dataincome!$F28</f>
        <v>0</v>
      </c>
    </row>
    <row r="8" spans="1:20" hidden="1">
      <c r="A8" s="26">
        <v>1981</v>
      </c>
      <c r="B8" s="643"/>
      <c r="C8" s="71">
        <f>A30a!B8/Dataincome!$F29</f>
        <v>0</v>
      </c>
      <c r="D8" s="964">
        <f>A30a!C8/Dataincome!$F29</f>
        <v>0</v>
      </c>
      <c r="E8" s="86">
        <f>A30a!E8/Dataincome!$F29</f>
        <v>0</v>
      </c>
      <c r="F8" s="71">
        <f>A30a!G8/Dataincome!$F29</f>
        <v>0</v>
      </c>
      <c r="G8" s="964">
        <f>A30a!H8/Dataincome!$F29</f>
        <v>0</v>
      </c>
      <c r="H8" s="86">
        <f>A30a!I8/Dataincome!$F29</f>
        <v>0</v>
      </c>
      <c r="I8" s="3929">
        <f>A30a!J8/Dataincome!$F29</f>
        <v>0</v>
      </c>
      <c r="J8" s="3926"/>
      <c r="K8" s="291"/>
      <c r="L8" s="310"/>
      <c r="M8" s="310"/>
      <c r="S8" s="964">
        <f>A30a!K8/Dataincome!$F29</f>
        <v>0</v>
      </c>
      <c r="T8" s="86">
        <f>A30a!L8/Dataincome!$F29</f>
        <v>0</v>
      </c>
    </row>
    <row r="9" spans="1:20" hidden="1">
      <c r="A9" s="26">
        <v>1982</v>
      </c>
      <c r="B9" s="643"/>
      <c r="C9" s="71">
        <f>A30a!B9/Dataincome!$F30</f>
        <v>0</v>
      </c>
      <c r="D9" s="964">
        <f>A30a!C9/Dataincome!$F30</f>
        <v>0</v>
      </c>
      <c r="E9" s="86">
        <f>A30a!E9/Dataincome!$F30</f>
        <v>0</v>
      </c>
      <c r="F9" s="71">
        <f>A30a!G9/Dataincome!$F30</f>
        <v>0</v>
      </c>
      <c r="G9" s="964">
        <f>A30a!H9/Dataincome!$F30</f>
        <v>0</v>
      </c>
      <c r="H9" s="86">
        <f>A30a!I9/Dataincome!$F30</f>
        <v>0</v>
      </c>
      <c r="I9" s="3929">
        <f>A30a!J9/Dataincome!$F30</f>
        <v>0</v>
      </c>
      <c r="J9" s="3926"/>
      <c r="K9" s="291"/>
      <c r="L9" s="310"/>
      <c r="M9" s="310"/>
      <c r="S9" s="964">
        <f>A30a!K9/Dataincome!$F30</f>
        <v>0</v>
      </c>
      <c r="T9" s="86">
        <f>A30a!L9/Dataincome!$F30</f>
        <v>0</v>
      </c>
    </row>
    <row r="10" spans="1:20" hidden="1">
      <c r="A10" s="26">
        <v>1983</v>
      </c>
      <c r="B10" s="643"/>
      <c r="C10" s="71">
        <f>A30a!B10/Dataincome!$F31</f>
        <v>0</v>
      </c>
      <c r="D10" s="964">
        <f>A30a!C10/Dataincome!$F31</f>
        <v>0</v>
      </c>
      <c r="E10" s="86">
        <f>A30a!E10/Dataincome!$F31</f>
        <v>0</v>
      </c>
      <c r="F10" s="71">
        <f>A30a!G10/Dataincome!$F31</f>
        <v>0</v>
      </c>
      <c r="G10" s="964">
        <f>A30a!H10/Dataincome!$F31</f>
        <v>0</v>
      </c>
      <c r="H10" s="86">
        <f>A30a!I10/Dataincome!$F31</f>
        <v>0</v>
      </c>
      <c r="I10" s="3929">
        <f>A30a!J10/Dataincome!$F31</f>
        <v>0</v>
      </c>
      <c r="J10" s="3926"/>
      <c r="K10" s="291"/>
      <c r="L10" s="310"/>
      <c r="M10" s="310"/>
      <c r="S10" s="964">
        <f>A30a!K10/Dataincome!$F31</f>
        <v>0</v>
      </c>
      <c r="T10" s="86">
        <f>A30a!L10/Dataincome!$F31</f>
        <v>0</v>
      </c>
    </row>
    <row r="11" spans="1:20" hidden="1">
      <c r="A11" s="26">
        <v>1984</v>
      </c>
      <c r="B11" s="643"/>
      <c r="C11" s="71">
        <f>A30a!B11/Dataincome!$F32</f>
        <v>0</v>
      </c>
      <c r="D11" s="964">
        <f>A30a!C11/Dataincome!$F32</f>
        <v>0</v>
      </c>
      <c r="E11" s="86">
        <f>A30a!E11/Dataincome!$F32</f>
        <v>0</v>
      </c>
      <c r="F11" s="71">
        <f>A30a!G11/Dataincome!$F32</f>
        <v>0</v>
      </c>
      <c r="G11" s="964">
        <f>A30a!H11/Dataincome!$F32</f>
        <v>0</v>
      </c>
      <c r="H11" s="86">
        <f>A30a!I11/Dataincome!$F32</f>
        <v>0</v>
      </c>
      <c r="I11" s="3929">
        <f>A30a!J11/Dataincome!$F32</f>
        <v>0</v>
      </c>
      <c r="J11" s="3926"/>
      <c r="K11" s="291"/>
      <c r="L11" s="310"/>
      <c r="M11" s="310"/>
      <c r="S11" s="964">
        <f>A30a!K11/Dataincome!$F32</f>
        <v>0</v>
      </c>
      <c r="T11" s="86">
        <f>A30a!L11/Dataincome!$F32</f>
        <v>0</v>
      </c>
    </row>
    <row r="12" spans="1:20" hidden="1">
      <c r="A12" s="26">
        <v>1985</v>
      </c>
      <c r="B12" s="643"/>
      <c r="C12" s="71">
        <f>A30a!B12/Dataincome!$F33</f>
        <v>0</v>
      </c>
      <c r="D12" s="964">
        <f>A30a!C12/Dataincome!$F33</f>
        <v>0</v>
      </c>
      <c r="E12" s="86">
        <f>A30a!E12/Dataincome!$F33</f>
        <v>0</v>
      </c>
      <c r="F12" s="71">
        <f>A30a!G12/Dataincome!$F33</f>
        <v>0</v>
      </c>
      <c r="G12" s="964">
        <f>A30a!H12/Dataincome!$F33</f>
        <v>0</v>
      </c>
      <c r="H12" s="86">
        <f>A30a!I12/Dataincome!$F33</f>
        <v>0</v>
      </c>
      <c r="I12" s="3929">
        <f>A30a!J12/Dataincome!$F33</f>
        <v>0</v>
      </c>
      <c r="J12" s="3926"/>
      <c r="K12" s="291"/>
      <c r="L12" s="310"/>
      <c r="M12" s="310"/>
      <c r="S12" s="964">
        <f>A30a!K12/Dataincome!$F33</f>
        <v>0</v>
      </c>
      <c r="T12" s="86">
        <f>A30a!L12/Dataincome!$F33</f>
        <v>0</v>
      </c>
    </row>
    <row r="13" spans="1:20" hidden="1">
      <c r="A13" s="26">
        <v>1986</v>
      </c>
      <c r="B13" s="643"/>
      <c r="C13" s="71">
        <f>A30a!B13/Dataincome!$F34</f>
        <v>0</v>
      </c>
      <c r="D13" s="964">
        <f>A30a!C13/Dataincome!$F34</f>
        <v>0</v>
      </c>
      <c r="E13" s="86">
        <f>A30a!E13/Dataincome!$F34</f>
        <v>0</v>
      </c>
      <c r="F13" s="71">
        <f>A30a!G13/Dataincome!$F34</f>
        <v>0</v>
      </c>
      <c r="G13" s="964">
        <f>A30a!H13/Dataincome!$F34</f>
        <v>0</v>
      </c>
      <c r="H13" s="86">
        <f>A30a!I13/Dataincome!$F34</f>
        <v>0</v>
      </c>
      <c r="I13" s="3929">
        <f>A30a!J13/Dataincome!$F34</f>
        <v>0</v>
      </c>
      <c r="J13" s="3926"/>
      <c r="K13" s="291"/>
      <c r="L13" s="310"/>
      <c r="M13" s="310"/>
      <c r="S13" s="964">
        <f>A30a!K13/Dataincome!$F34</f>
        <v>0</v>
      </c>
      <c r="T13" s="86">
        <f>A30a!L13/Dataincome!$F34</f>
        <v>0</v>
      </c>
    </row>
    <row r="14" spans="1:20" hidden="1">
      <c r="A14" s="26">
        <v>1987</v>
      </c>
      <c r="B14" s="643"/>
      <c r="C14" s="71">
        <f>A30a!B14/Dataincome!$F35</f>
        <v>0</v>
      </c>
      <c r="D14" s="964">
        <f>A30a!C14/Dataincome!$F35</f>
        <v>0</v>
      </c>
      <c r="E14" s="86">
        <f>A30a!E14/Dataincome!$F35</f>
        <v>0</v>
      </c>
      <c r="F14" s="71">
        <f>A30a!G14/Dataincome!$F35</f>
        <v>0</v>
      </c>
      <c r="G14" s="964">
        <f>A30a!H14/Dataincome!$F35</f>
        <v>0</v>
      </c>
      <c r="H14" s="86">
        <f>A30a!I14/Dataincome!$F35</f>
        <v>0</v>
      </c>
      <c r="I14" s="3929">
        <f>A30a!J14/Dataincome!$F35</f>
        <v>0</v>
      </c>
      <c r="J14" s="3926"/>
      <c r="K14" s="291"/>
      <c r="L14" s="310"/>
      <c r="M14" s="310"/>
      <c r="S14" s="964">
        <f>A30a!K14/Dataincome!$F35</f>
        <v>0</v>
      </c>
      <c r="T14" s="86">
        <f>A30a!L14/Dataincome!$F35</f>
        <v>0</v>
      </c>
    </row>
    <row r="15" spans="1:20" hidden="1">
      <c r="A15" s="26">
        <v>1988</v>
      </c>
      <c r="B15" s="643"/>
      <c r="C15" s="71">
        <f>A30a!B15/Dataincome!$F36</f>
        <v>0</v>
      </c>
      <c r="D15" s="964">
        <f>A30a!C15/Dataincome!$F36</f>
        <v>0</v>
      </c>
      <c r="E15" s="86">
        <f>A30a!E15/Dataincome!$F36</f>
        <v>0</v>
      </c>
      <c r="F15" s="71">
        <f>A30a!G15/Dataincome!$F36</f>
        <v>0</v>
      </c>
      <c r="G15" s="964">
        <f>A30a!H15/Dataincome!$F36</f>
        <v>0</v>
      </c>
      <c r="H15" s="86">
        <f>A30a!I15/Dataincome!$F36</f>
        <v>0</v>
      </c>
      <c r="I15" s="3929">
        <f>A30a!J15/Dataincome!$F36</f>
        <v>0</v>
      </c>
      <c r="J15" s="3926"/>
      <c r="K15" s="291"/>
      <c r="L15" s="310"/>
      <c r="M15" s="310"/>
      <c r="S15" s="964">
        <f>A30a!K15/Dataincome!$F36</f>
        <v>0</v>
      </c>
      <c r="T15" s="86">
        <f>A30a!L15/Dataincome!$F36</f>
        <v>0</v>
      </c>
    </row>
    <row r="16" spans="1:20" hidden="1">
      <c r="A16" s="26">
        <v>1989</v>
      </c>
      <c r="B16" s="643"/>
      <c r="C16" s="71">
        <f>A30a!B16/Dataincome!$F37</f>
        <v>0</v>
      </c>
      <c r="D16" s="964">
        <f>A30a!C16/Dataincome!$F37</f>
        <v>0</v>
      </c>
      <c r="E16" s="86">
        <f>A30a!E16/Dataincome!$F37</f>
        <v>0</v>
      </c>
      <c r="F16" s="71">
        <f>A30a!G16/Dataincome!$F37</f>
        <v>0</v>
      </c>
      <c r="G16" s="964">
        <f>A30a!H16/Dataincome!$F37</f>
        <v>0</v>
      </c>
      <c r="H16" s="86">
        <f>A30a!I16/Dataincome!$F37</f>
        <v>0</v>
      </c>
      <c r="I16" s="3929">
        <f>A30a!J16/Dataincome!$F37</f>
        <v>0</v>
      </c>
      <c r="J16" s="3926"/>
      <c r="K16" s="291"/>
      <c r="L16" s="310"/>
      <c r="M16" s="310"/>
      <c r="S16" s="964">
        <f>A30a!K16/Dataincome!$F37</f>
        <v>0</v>
      </c>
      <c r="T16" s="86">
        <f>A30a!L16/Dataincome!$F37</f>
        <v>0</v>
      </c>
    </row>
    <row r="17" spans="1:26">
      <c r="A17" s="26">
        <v>1990</v>
      </c>
      <c r="B17" s="71">
        <f>O17</f>
        <v>3.5318570550771908</v>
      </c>
      <c r="C17" s="71">
        <f>D17+E17</f>
        <v>1.1675848432134139</v>
      </c>
      <c r="D17" s="964">
        <f>'A21'!D29</f>
        <v>0.45260784071869403</v>
      </c>
      <c r="E17" s="86">
        <f>A29b!D49</f>
        <v>0.71497700249471996</v>
      </c>
      <c r="F17" s="71">
        <f>G17+H17</f>
        <v>0.41</v>
      </c>
      <c r="G17" s="964">
        <v>0</v>
      </c>
      <c r="H17" s="86">
        <f>A29b!E49</f>
        <v>0.41</v>
      </c>
      <c r="I17" s="3929">
        <f t="shared" ref="I17:I42" si="0">B17-C17-F17-J17-M17</f>
        <v>1.954272211863777</v>
      </c>
      <c r="J17" s="3973">
        <v>0</v>
      </c>
      <c r="K17" s="291"/>
      <c r="L17" s="86"/>
      <c r="M17" s="3967">
        <f>'A21'!P29</f>
        <v>0</v>
      </c>
      <c r="N17" s="54"/>
      <c r="O17" s="54">
        <f>P17+Q17</f>
        <v>3.5318570550771908</v>
      </c>
      <c r="P17" s="54">
        <f>'A21'!B29</f>
        <v>1.2375755280765541</v>
      </c>
      <c r="Q17" s="54">
        <f>A29b!B49</f>
        <v>2.2942815270006367</v>
      </c>
      <c r="S17" s="3969"/>
      <c r="T17" s="3970"/>
    </row>
    <row r="18" spans="1:26" s="427" customFormat="1" hidden="1">
      <c r="A18" s="3619">
        <v>1991</v>
      </c>
      <c r="B18" s="71">
        <f t="shared" ref="B18:B42" si="1">O18</f>
        <v>0</v>
      </c>
      <c r="C18" s="3929">
        <f t="shared" ref="C18:C42" si="2">D18+E18</f>
        <v>0.8436421190258887</v>
      </c>
      <c r="D18" s="3930">
        <f>'A21'!D30</f>
        <v>0.32821277359962808</v>
      </c>
      <c r="E18" s="3931">
        <f>A29b!D50</f>
        <v>0.51542934542626062</v>
      </c>
      <c r="F18" s="3929">
        <f t="shared" ref="F18:F42" si="3">G18+H18</f>
        <v>0</v>
      </c>
      <c r="G18" s="3930"/>
      <c r="H18" s="86">
        <f>A29b!E50</f>
        <v>0</v>
      </c>
      <c r="I18" s="3929">
        <f t="shared" si="0"/>
        <v>-0.8436421190258887</v>
      </c>
      <c r="J18" s="3932"/>
      <c r="K18" s="525"/>
      <c r="L18" s="3931" t="e">
        <f>A29b!V50</f>
        <v>#DIV/0!</v>
      </c>
      <c r="M18" s="3967">
        <f>'A21'!P30</f>
        <v>0</v>
      </c>
      <c r="N18" s="54"/>
      <c r="S18" s="3969"/>
      <c r="T18" s="3970"/>
    </row>
    <row r="19" spans="1:26" s="427" customFormat="1" hidden="1">
      <c r="A19" s="3619">
        <v>1992</v>
      </c>
      <c r="B19" s="71">
        <f t="shared" si="1"/>
        <v>0</v>
      </c>
      <c r="C19" s="3929">
        <f t="shared" si="2"/>
        <v>1.3448771841970952</v>
      </c>
      <c r="D19" s="3930">
        <f>'A21'!D31</f>
        <v>0.56362103918688511</v>
      </c>
      <c r="E19" s="3931">
        <f>A29b!D51</f>
        <v>0.78125614501021023</v>
      </c>
      <c r="F19" s="3929">
        <f t="shared" si="3"/>
        <v>0</v>
      </c>
      <c r="G19" s="3930"/>
      <c r="H19" s="86">
        <f>A29b!E51</f>
        <v>0</v>
      </c>
      <c r="I19" s="3929">
        <f t="shared" si="0"/>
        <v>-1.3596991523632376</v>
      </c>
      <c r="J19" s="3932"/>
      <c r="K19" s="3930">
        <f>A29b!T51</f>
        <v>0</v>
      </c>
      <c r="L19" s="3931">
        <f>A29b!V51</f>
        <v>0</v>
      </c>
      <c r="M19" s="3967">
        <f>'A21'!P31</f>
        <v>1.4821968166142294E-2</v>
      </c>
      <c r="N19" s="54"/>
      <c r="S19" s="3969"/>
      <c r="T19" s="3970"/>
    </row>
    <row r="20" spans="1:26" s="427" customFormat="1" hidden="1">
      <c r="A20" s="3619">
        <v>1993</v>
      </c>
      <c r="B20" s="71">
        <f t="shared" si="1"/>
        <v>0</v>
      </c>
      <c r="C20" s="3929">
        <f t="shared" si="2"/>
        <v>1.6411042502623596</v>
      </c>
      <c r="D20" s="3930">
        <f>'A21'!D32</f>
        <v>0.87720852070747257</v>
      </c>
      <c r="E20" s="3931">
        <f>A29b!D52</f>
        <v>0.76389572955488716</v>
      </c>
      <c r="F20" s="3929">
        <f t="shared" si="3"/>
        <v>0</v>
      </c>
      <c r="G20" s="3930"/>
      <c r="H20" s="86">
        <f>A29b!E52</f>
        <v>0</v>
      </c>
      <c r="I20" s="3929">
        <f t="shared" si="0"/>
        <v>-1.6796613894646673</v>
      </c>
      <c r="J20" s="3932"/>
      <c r="K20" s="3930">
        <f>A29b!T52</f>
        <v>0.40447059059554291</v>
      </c>
      <c r="L20" s="3931">
        <f>A29b!V52</f>
        <v>0.52242176483281511</v>
      </c>
      <c r="M20" s="3967">
        <f>'A21'!P32</f>
        <v>3.8557139202307703E-2</v>
      </c>
      <c r="N20" s="54"/>
      <c r="S20" s="3969"/>
      <c r="T20" s="3970"/>
    </row>
    <row r="21" spans="1:26" s="427" customFormat="1" hidden="1">
      <c r="A21" s="3619">
        <v>1994</v>
      </c>
      <c r="B21" s="71">
        <f t="shared" si="1"/>
        <v>0</v>
      </c>
      <c r="C21" s="3929">
        <f t="shared" si="2"/>
        <v>1.9242032290444508</v>
      </c>
      <c r="D21" s="3930">
        <f>'A21'!D33</f>
        <v>1.098356696898046</v>
      </c>
      <c r="E21" s="3931">
        <f>A29b!D53</f>
        <v>0.82584653214640491</v>
      </c>
      <c r="F21" s="3929">
        <f t="shared" si="3"/>
        <v>0</v>
      </c>
      <c r="G21" s="3930"/>
      <c r="H21" s="86">
        <f>A29b!E53</f>
        <v>0</v>
      </c>
      <c r="I21" s="3929">
        <f t="shared" si="0"/>
        <v>-1.9769527864027545</v>
      </c>
      <c r="J21" s="3932"/>
      <c r="K21" s="3930">
        <f>A29b!T53</f>
        <v>0.53132349328812112</v>
      </c>
      <c r="L21" s="3931">
        <f>A29b!V53</f>
        <v>0.63932982953849427</v>
      </c>
      <c r="M21" s="3967">
        <f>'A21'!P33</f>
        <v>5.2749557358303605E-2</v>
      </c>
      <c r="N21" s="54"/>
      <c r="S21" s="3969"/>
      <c r="T21" s="3970"/>
    </row>
    <row r="22" spans="1:26">
      <c r="A22" s="26">
        <v>1995</v>
      </c>
      <c r="B22" s="71">
        <f t="shared" si="1"/>
        <v>3.4929068668608694</v>
      </c>
      <c r="C22" s="71">
        <f t="shared" si="2"/>
        <v>2.4330062333920837</v>
      </c>
      <c r="D22" s="964">
        <f>'A21'!D34</f>
        <v>1.4464023349124813</v>
      </c>
      <c r="E22" s="86">
        <f>A29b!D54</f>
        <v>0.98660389847960239</v>
      </c>
      <c r="F22" s="71">
        <f t="shared" si="3"/>
        <v>0.40781346766093385</v>
      </c>
      <c r="G22" s="964">
        <f>'A21'!J34</f>
        <v>6.0310054910697838E-2</v>
      </c>
      <c r="H22" s="86">
        <f>A29b!E54</f>
        <v>0.347503412750236</v>
      </c>
      <c r="I22" s="3929">
        <f t="shared" si="0"/>
        <v>0.61046703049198248</v>
      </c>
      <c r="J22" s="3927">
        <f>A29b!S54</f>
        <v>-6.7540553187888111E-2</v>
      </c>
      <c r="K22" s="964">
        <f>A29b!T54</f>
        <v>0.49205993902851741</v>
      </c>
      <c r="L22" s="86">
        <f>A29b!V54</f>
        <v>0.55960049221640551</v>
      </c>
      <c r="M22" s="3967">
        <f>'A21'!P34</f>
        <v>0.1091606885037575</v>
      </c>
      <c r="N22" s="54"/>
      <c r="O22" s="54">
        <f>P22+Q22</f>
        <v>3.4929068668608694</v>
      </c>
      <c r="P22" s="54">
        <f>'A21'!B34</f>
        <v>2.2578032367560805</v>
      </c>
      <c r="Q22" s="54">
        <f>A29b!B54</f>
        <v>1.2351036301047889</v>
      </c>
      <c r="S22" s="3969">
        <f>'A21'!I34</f>
        <v>0.35</v>
      </c>
      <c r="T22" s="3970">
        <f>A29b!F54</f>
        <v>0.38177822705934544</v>
      </c>
      <c r="Z22" s="3923">
        <f t="shared" ref="Z22:Z42" si="4">J22-K22+L22</f>
        <v>0</v>
      </c>
    </row>
    <row r="23" spans="1:26">
      <c r="A23" s="26">
        <v>1996</v>
      </c>
      <c r="B23" s="71">
        <f t="shared" si="1"/>
        <v>3.5739941297069766</v>
      </c>
      <c r="C23" s="71">
        <f t="shared" si="2"/>
        <v>2.4073580855364969</v>
      </c>
      <c r="D23" s="964">
        <f>'A21'!D35</f>
        <v>1.4818744793490515</v>
      </c>
      <c r="E23" s="86">
        <f>A29b!D55</f>
        <v>0.9254836061874453</v>
      </c>
      <c r="F23" s="71">
        <f t="shared" si="3"/>
        <v>0.3515587852459901</v>
      </c>
      <c r="G23" s="964">
        <f>'A21'!J35</f>
        <v>0.10001887972942154</v>
      </c>
      <c r="H23" s="86">
        <f>A29b!E55</f>
        <v>0.25153990551656857</v>
      </c>
      <c r="I23" s="3929">
        <f t="shared" si="0"/>
        <v>0.68985854921763301</v>
      </c>
      <c r="J23" s="3927">
        <f>A29b!S55</f>
        <v>-1.9702313919067165E-2</v>
      </c>
      <c r="K23" s="964">
        <f>A29b!T55</f>
        <v>0.44403771648584367</v>
      </c>
      <c r="L23" s="86">
        <f>A29b!V55</f>
        <v>0.46374003040491085</v>
      </c>
      <c r="M23" s="3967">
        <f>'A21'!P35</f>
        <v>0.14492102362592391</v>
      </c>
      <c r="N23" s="54"/>
      <c r="O23" s="54">
        <f>P23+Q23</f>
        <v>3.5739941297069766</v>
      </c>
      <c r="P23" s="54">
        <f>'A21'!B35</f>
        <v>2.3691097510281214</v>
      </c>
      <c r="Q23" s="54">
        <f>A29b!B55</f>
        <v>1.2048843786788552</v>
      </c>
      <c r="S23" s="3969">
        <f>'A21'!I35</f>
        <v>0.35</v>
      </c>
      <c r="T23" s="3970">
        <f>A29b!F55</f>
        <v>0.5</v>
      </c>
      <c r="Z23" s="3923">
        <f t="shared" si="4"/>
        <v>0</v>
      </c>
    </row>
    <row r="24" spans="1:26">
      <c r="A24" s="26">
        <v>1997</v>
      </c>
      <c r="B24" s="71">
        <f t="shared" si="1"/>
        <v>3.6785349216206438</v>
      </c>
      <c r="C24" s="71">
        <f t="shared" si="2"/>
        <v>2.3214122689531522</v>
      </c>
      <c r="D24" s="964">
        <f>'A21'!D36</f>
        <v>1.5147859485865385</v>
      </c>
      <c r="E24" s="86">
        <f>A29b!D56</f>
        <v>0.80662632036661375</v>
      </c>
      <c r="F24" s="71">
        <f t="shared" si="3"/>
        <v>0.36639187902950066</v>
      </c>
      <c r="G24" s="964">
        <f>'A21'!J36</f>
        <v>0.1197948493197506</v>
      </c>
      <c r="H24" s="86">
        <f>A29b!E56</f>
        <v>0.24659702970975003</v>
      </c>
      <c r="I24" s="3929">
        <f t="shared" si="0"/>
        <v>0.79725401057646361</v>
      </c>
      <c r="J24" s="3927">
        <f>A29b!S56</f>
        <v>1.8301167715256035E-2</v>
      </c>
      <c r="K24" s="964">
        <f>A29b!T56</f>
        <v>0.50250368693937297</v>
      </c>
      <c r="L24" s="86">
        <f>A29b!V56</f>
        <v>0.48420251922411689</v>
      </c>
      <c r="M24" s="3967">
        <f>'A21'!P36</f>
        <v>0.17517559534627125</v>
      </c>
      <c r="N24" s="54"/>
      <c r="O24" s="54">
        <f>P24+Q24</f>
        <v>3.6785349216206438</v>
      </c>
      <c r="P24" s="54">
        <f>'A21'!B36</f>
        <v>2.5815353211161978</v>
      </c>
      <c r="Q24" s="54">
        <f>A29b!B56</f>
        <v>1.096999600504446</v>
      </c>
      <c r="S24" s="3969">
        <f>'A21'!I36</f>
        <v>0.35</v>
      </c>
      <c r="T24" s="3970">
        <f>A29b!F56</f>
        <v>0.5</v>
      </c>
      <c r="Z24" s="3923">
        <f t="shared" si="4"/>
        <v>0</v>
      </c>
    </row>
    <row r="25" spans="1:26">
      <c r="A25" s="26">
        <v>1998</v>
      </c>
      <c r="B25" s="71">
        <f t="shared" si="1"/>
        <v>3.7823171566932166</v>
      </c>
      <c r="C25" s="71">
        <f t="shared" si="2"/>
        <v>2.5690411634469368</v>
      </c>
      <c r="D25" s="964">
        <f>'A21'!D37</f>
        <v>1.7300394545052202</v>
      </c>
      <c r="E25" s="86">
        <f>A29b!D57</f>
        <v>0.83900170894171644</v>
      </c>
      <c r="F25" s="71">
        <f t="shared" si="3"/>
        <v>0.41874011852227055</v>
      </c>
      <c r="G25" s="964">
        <f>'A21'!J37</f>
        <v>0.15721362254049775</v>
      </c>
      <c r="H25" s="86">
        <f>A29b!E57</f>
        <v>0.2615264959817728</v>
      </c>
      <c r="I25" s="3929">
        <f t="shared" si="0"/>
        <v>0.59125394404627041</v>
      </c>
      <c r="J25" s="3927">
        <f>A29b!S57</f>
        <v>-2.3043508044486849E-2</v>
      </c>
      <c r="K25" s="964">
        <f>A29b!T57</f>
        <v>1.1900539527980296</v>
      </c>
      <c r="L25" s="86">
        <f>A29b!V57</f>
        <v>1.2130974608425165</v>
      </c>
      <c r="M25" s="3967">
        <f>'A21'!P37</f>
        <v>0.22632543872222569</v>
      </c>
      <c r="N25" s="54"/>
      <c r="O25" s="54">
        <f>P25+Q25</f>
        <v>3.7823171566932166</v>
      </c>
      <c r="P25" s="54">
        <f>'A21'!B37</f>
        <v>2.8782592737609387</v>
      </c>
      <c r="Q25" s="54">
        <f>A29b!B57</f>
        <v>0.90405788293227785</v>
      </c>
      <c r="S25" s="3969">
        <f>'A21'!I37</f>
        <v>0.34855378629531059</v>
      </c>
      <c r="T25" s="3970">
        <f>A29b!F57</f>
        <v>0.5</v>
      </c>
      <c r="Z25" s="3923">
        <f t="shared" si="4"/>
        <v>0</v>
      </c>
    </row>
    <row r="26" spans="1:26">
      <c r="A26" s="26">
        <v>1999</v>
      </c>
      <c r="B26" s="71">
        <f t="shared" si="1"/>
        <v>3.3444415452047642</v>
      </c>
      <c r="C26" s="71">
        <f t="shared" si="2"/>
        <v>2.3145313609452622</v>
      </c>
      <c r="D26" s="964">
        <f>'A21'!D38</f>
        <v>1.5488508669057546</v>
      </c>
      <c r="E26" s="86">
        <f>A29b!D58</f>
        <v>0.76568049403950755</v>
      </c>
      <c r="F26" s="71">
        <f t="shared" si="3"/>
        <v>0.36492931803745809</v>
      </c>
      <c r="G26" s="964">
        <f>'A21'!J38</f>
        <v>0.15479401342378865</v>
      </c>
      <c r="H26" s="86">
        <f>A29b!E58</f>
        <v>0.21013530461366942</v>
      </c>
      <c r="I26" s="3929">
        <f t="shared" si="0"/>
        <v>0.45162503253716874</v>
      </c>
      <c r="J26" s="3927">
        <f>A29b!S58</f>
        <v>-6.1944106371881878E-2</v>
      </c>
      <c r="K26" s="964">
        <f>A29b!T58</f>
        <v>1.1549751032832378</v>
      </c>
      <c r="L26" s="86">
        <f>A29b!V58</f>
        <v>1.2169192096551198</v>
      </c>
      <c r="M26" s="3967">
        <f>'A21'!P38</f>
        <v>0.27529994005675701</v>
      </c>
      <c r="N26" s="54"/>
      <c r="O26" s="54">
        <f t="shared" ref="O26:O41" si="5">P26+Q26</f>
        <v>3.3444415452047642</v>
      </c>
      <c r="P26" s="54">
        <f>'A21'!B38</f>
        <v>2.5712167994432651</v>
      </c>
      <c r="Q26" s="54">
        <f>A29b!B58</f>
        <v>0.77322474576149902</v>
      </c>
      <c r="S26" s="3969">
        <f>'A21'!I38</f>
        <v>0.2672679294121833</v>
      </c>
      <c r="T26" s="3970">
        <f>A29b!F58</f>
        <v>0.51936361115694218</v>
      </c>
      <c r="Z26" s="3923">
        <f t="shared" si="4"/>
        <v>0</v>
      </c>
    </row>
    <row r="27" spans="1:26">
      <c r="A27" s="26">
        <v>2000</v>
      </c>
      <c r="B27" s="71">
        <f t="shared" si="1"/>
        <v>3.0348689995481419</v>
      </c>
      <c r="C27" s="71">
        <f t="shared" si="2"/>
        <v>1.8466338595664646</v>
      </c>
      <c r="D27" s="964">
        <f>'A21'!D39</f>
        <v>1.2744832450866479</v>
      </c>
      <c r="E27" s="86">
        <f>A29b!D59</f>
        <v>0.57215061447981674</v>
      </c>
      <c r="F27" s="71">
        <f t="shared" si="3"/>
        <v>0.33894336680365866</v>
      </c>
      <c r="G27" s="964">
        <f>'A21'!J39</f>
        <v>0.15755526009411083</v>
      </c>
      <c r="H27" s="86">
        <f>A29b!E59</f>
        <v>0.18138810670954786</v>
      </c>
      <c r="I27" s="3929">
        <f t="shared" si="0"/>
        <v>0.41715346593984037</v>
      </c>
      <c r="J27" s="3927">
        <f>A29b!S59</f>
        <v>0.11686308570678386</v>
      </c>
      <c r="K27" s="964">
        <f>A29b!T59</f>
        <v>0.97175376804685565</v>
      </c>
      <c r="L27" s="86">
        <f>A29b!V59</f>
        <v>0.85489068234007171</v>
      </c>
      <c r="M27" s="3967">
        <f>'A21'!P39</f>
        <v>0.31527522153139442</v>
      </c>
      <c r="N27" s="54"/>
      <c r="O27" s="54">
        <f t="shared" si="5"/>
        <v>3.0348689995481419</v>
      </c>
      <c r="P27" s="54">
        <f>'A21'!B39</f>
        <v>2.3293460138576259</v>
      </c>
      <c r="Q27" s="54">
        <f>A29b!B59</f>
        <v>0.70552298569051619</v>
      </c>
      <c r="S27" s="3969">
        <f>'A21'!I39</f>
        <v>0.27326920505661134</v>
      </c>
      <c r="T27" s="3970">
        <f>A29b!F59</f>
        <v>0.50894992978503539</v>
      </c>
      <c r="Z27" s="3923">
        <f t="shared" si="4"/>
        <v>0</v>
      </c>
    </row>
    <row r="28" spans="1:26">
      <c r="A28" s="26">
        <v>2001</v>
      </c>
      <c r="B28" s="71">
        <f t="shared" si="1"/>
        <v>3.429622963076072</v>
      </c>
      <c r="C28" s="71">
        <f t="shared" si="2"/>
        <v>1.7813384732199489</v>
      </c>
      <c r="D28" s="964">
        <f>'A21'!D40</f>
        <v>1.2993560706619673</v>
      </c>
      <c r="E28" s="86">
        <f>A29b!D60</f>
        <v>0.48198240255798142</v>
      </c>
      <c r="F28" s="71">
        <f t="shared" si="3"/>
        <v>0.32643524014318637</v>
      </c>
      <c r="G28" s="964">
        <f>'A21'!J40</f>
        <v>0.16658726624673334</v>
      </c>
      <c r="H28" s="86">
        <f>A29b!E60</f>
        <v>0.15984797389645305</v>
      </c>
      <c r="I28" s="3929">
        <f t="shared" si="0"/>
        <v>0.73002033031615066</v>
      </c>
      <c r="J28" s="3927">
        <f>A29b!S60</f>
        <v>0.2019647525239559</v>
      </c>
      <c r="K28" s="964">
        <f>A29b!T60</f>
        <v>0.92033639509793519</v>
      </c>
      <c r="L28" s="86">
        <f>A29b!V60</f>
        <v>0.71837164257397923</v>
      </c>
      <c r="M28" s="3967">
        <f>'A21'!P40</f>
        <v>0.38986416687283032</v>
      </c>
      <c r="N28" s="54"/>
      <c r="O28" s="54">
        <f t="shared" si="5"/>
        <v>3.429622963076072</v>
      </c>
      <c r="P28" s="54">
        <f>'A21'!B40</f>
        <v>2.4467790862003822</v>
      </c>
      <c r="Q28" s="54">
        <f>A29b!B60</f>
        <v>0.98284387687568975</v>
      </c>
      <c r="S28" s="3969">
        <f>'A21'!I40</f>
        <v>0.29201049288479475</v>
      </c>
      <c r="T28" s="3970">
        <f>A29b!F60</f>
        <v>0.52074387027770963</v>
      </c>
      <c r="Z28" s="3923">
        <f t="shared" si="4"/>
        <v>0</v>
      </c>
    </row>
    <row r="29" spans="1:26">
      <c r="A29" s="26">
        <v>2002</v>
      </c>
      <c r="B29" s="71">
        <f t="shared" si="1"/>
        <v>3.97354140230276</v>
      </c>
      <c r="C29" s="71">
        <f t="shared" si="2"/>
        <v>1.9961904795392185</v>
      </c>
      <c r="D29" s="964">
        <f>'A21'!D41</f>
        <v>1.4939191056440728</v>
      </c>
      <c r="E29" s="86">
        <f>A29b!D61</f>
        <v>0.50227137389514553</v>
      </c>
      <c r="F29" s="71">
        <f t="shared" si="3"/>
        <v>0.28922164997554678</v>
      </c>
      <c r="G29" s="964">
        <f>'A21'!J41</f>
        <v>0.16027736753605829</v>
      </c>
      <c r="H29" s="86">
        <f>A29b!E61</f>
        <v>0.12894428243948847</v>
      </c>
      <c r="I29" s="3929">
        <f t="shared" si="0"/>
        <v>1.0769512257146956</v>
      </c>
      <c r="J29" s="3927">
        <f>A29b!S61</f>
        <v>0.13591271068706676</v>
      </c>
      <c r="K29" s="964">
        <f>A29b!T61</f>
        <v>0.87274679136177624</v>
      </c>
      <c r="L29" s="86">
        <f>A29b!V61</f>
        <v>0.73683408067470946</v>
      </c>
      <c r="M29" s="3967">
        <f>'A21'!P41</f>
        <v>0.47526533638623242</v>
      </c>
      <c r="N29" s="54"/>
      <c r="O29" s="54">
        <f t="shared" si="5"/>
        <v>3.97354140230276</v>
      </c>
      <c r="P29" s="54">
        <f>'A21'!B41</f>
        <v>2.7696352545418814</v>
      </c>
      <c r="Q29" s="54">
        <f>A29b!B61</f>
        <v>1.2039061477608783</v>
      </c>
      <c r="S29" s="3969">
        <f>'A21'!I41</f>
        <v>0.29461517056165276</v>
      </c>
      <c r="T29" s="3970">
        <f>A29b!F61</f>
        <v>0.50179375226027345</v>
      </c>
      <c r="Z29" s="3923">
        <f t="shared" si="4"/>
        <v>0</v>
      </c>
    </row>
    <row r="30" spans="1:26">
      <c r="A30" s="26">
        <v>2003</v>
      </c>
      <c r="B30" s="71">
        <f t="shared" si="1"/>
        <v>4.1573614158503513</v>
      </c>
      <c r="C30" s="71">
        <f t="shared" si="2"/>
        <v>2.0776551202889015</v>
      </c>
      <c r="D30" s="964">
        <f>'A21'!D42</f>
        <v>1.5896759388214603</v>
      </c>
      <c r="E30" s="86">
        <f>A29b!D62</f>
        <v>0.48797918146744129</v>
      </c>
      <c r="F30" s="71">
        <f t="shared" si="3"/>
        <v>0.26560372680194805</v>
      </c>
      <c r="G30" s="964">
        <f>'A21'!J42</f>
        <v>0.15477558558068638</v>
      </c>
      <c r="H30" s="86">
        <f>A29b!E62</f>
        <v>0.11082814122126168</v>
      </c>
      <c r="I30" s="3929">
        <f t="shared" si="0"/>
        <v>1.2476095092718678</v>
      </c>
      <c r="J30" s="3927">
        <f>A29b!S62</f>
        <v>6.0905895757471309E-2</v>
      </c>
      <c r="K30" s="964">
        <f>A29b!T62</f>
        <v>0.80919491347482708</v>
      </c>
      <c r="L30" s="86">
        <f>A29b!V62</f>
        <v>0.74828901771735579</v>
      </c>
      <c r="M30" s="3967">
        <f>'A21'!P42</f>
        <v>0.50558716373016277</v>
      </c>
      <c r="N30" s="54"/>
      <c r="O30" s="54">
        <f t="shared" si="5"/>
        <v>4.1573614158503513</v>
      </c>
      <c r="P30" s="54">
        <f>'A21'!B42</f>
        <v>2.971563697827575</v>
      </c>
      <c r="Q30" s="54">
        <f>A29b!B62</f>
        <v>1.1857977180227761</v>
      </c>
      <c r="S30" s="3969">
        <f>'A21'!I42</f>
        <v>0.29043762505502557</v>
      </c>
      <c r="T30" s="3970">
        <f>A29b!F62</f>
        <v>0.4723279063461755</v>
      </c>
      <c r="Z30" s="3923">
        <f t="shared" si="4"/>
        <v>0</v>
      </c>
    </row>
    <row r="31" spans="1:26">
      <c r="A31" s="26">
        <v>2004</v>
      </c>
      <c r="B31" s="71">
        <f t="shared" si="1"/>
        <v>4.0518314066259533</v>
      </c>
      <c r="C31" s="71">
        <f t="shared" si="2"/>
        <v>2.0365658802851274</v>
      </c>
      <c r="D31" s="964">
        <f>'A21'!D43</f>
        <v>1.5888194784665359</v>
      </c>
      <c r="E31" s="86">
        <f>A29b!D63</f>
        <v>0.44774640181859165</v>
      </c>
      <c r="F31" s="71">
        <f t="shared" si="3"/>
        <v>0.24433493634253961</v>
      </c>
      <c r="G31" s="964">
        <f>'A21'!J43</f>
        <v>0.14482333686672552</v>
      </c>
      <c r="H31" s="86">
        <f>A29b!E63</f>
        <v>9.9511599475814103E-2</v>
      </c>
      <c r="I31" s="3929">
        <f t="shared" si="0"/>
        <v>1.2449181927925761</v>
      </c>
      <c r="J31" s="3927">
        <f>A29b!S63</f>
        <v>-1.6734547032240636E-3</v>
      </c>
      <c r="K31" s="964">
        <f>A29b!T63</f>
        <v>0.68383498532399445</v>
      </c>
      <c r="L31" s="86">
        <f>A29b!V63</f>
        <v>0.68550844002721856</v>
      </c>
      <c r="M31" s="3967">
        <f>'A21'!P43</f>
        <v>0.52768585190893424</v>
      </c>
      <c r="N31" s="54"/>
      <c r="O31" s="54">
        <f t="shared" si="5"/>
        <v>4.0518314066259533</v>
      </c>
      <c r="P31" s="54">
        <f>'A21'!B43</f>
        <v>2.9561226121352675</v>
      </c>
      <c r="Q31" s="54">
        <f>A29b!B63</f>
        <v>1.095708794490686</v>
      </c>
      <c r="S31" s="3969">
        <f>'A21'!I43</f>
        <v>0.27065384708910262</v>
      </c>
      <c r="T31" s="3970">
        <f>A29b!F63</f>
        <v>0.41970540378726845</v>
      </c>
      <c r="Z31" s="3923">
        <f t="shared" si="4"/>
        <v>0</v>
      </c>
    </row>
    <row r="32" spans="1:26">
      <c r="A32" s="26">
        <v>2005</v>
      </c>
      <c r="B32" s="71">
        <f t="shared" si="1"/>
        <v>4.1016504252229922</v>
      </c>
      <c r="C32" s="71">
        <f t="shared" si="2"/>
        <v>1.9680781430778427</v>
      </c>
      <c r="D32" s="964">
        <f>'A21'!D44</f>
        <v>1.5608614621834442</v>
      </c>
      <c r="E32" s="86">
        <f>A29b!D64</f>
        <v>0.40721668089439855</v>
      </c>
      <c r="F32" s="71">
        <f t="shared" si="3"/>
        <v>0.21093621546080507</v>
      </c>
      <c r="G32" s="964">
        <f>'A21'!J44</f>
        <v>0.1271185774390611</v>
      </c>
      <c r="H32" s="86">
        <f>A29b!E64</f>
        <v>8.3817638021743968E-2</v>
      </c>
      <c r="I32" s="3929">
        <f t="shared" si="0"/>
        <v>1.3940113197029618</v>
      </c>
      <c r="J32" s="3927">
        <f>A29b!S64</f>
        <v>-3.3783636303461255E-2</v>
      </c>
      <c r="K32" s="964">
        <f>A29b!T64</f>
        <v>0.65685657871366687</v>
      </c>
      <c r="L32" s="86">
        <f>A29b!V64</f>
        <v>0.69064021501712813</v>
      </c>
      <c r="M32" s="3967">
        <f>'A21'!P44</f>
        <v>0.56240838328484388</v>
      </c>
      <c r="N32" s="54"/>
      <c r="O32" s="54">
        <f t="shared" si="5"/>
        <v>4.1016504252229922</v>
      </c>
      <c r="P32" s="54">
        <f>'A21'!B44</f>
        <v>2.9986767412157662</v>
      </c>
      <c r="Q32" s="54">
        <f>A29b!B64</f>
        <v>1.1029736840072262</v>
      </c>
      <c r="S32" s="3969">
        <f>'A21'!I44</f>
        <v>0.26530582262600017</v>
      </c>
      <c r="T32" s="3970">
        <f>A29b!F64</f>
        <v>0.39272984870610173</v>
      </c>
      <c r="Z32" s="3923">
        <f t="shared" si="4"/>
        <v>0</v>
      </c>
    </row>
    <row r="33" spans="1:26">
      <c r="A33" s="26">
        <v>2006</v>
      </c>
      <c r="B33" s="71">
        <f t="shared" si="1"/>
        <v>4.8388362404208154</v>
      </c>
      <c r="C33" s="71">
        <f t="shared" si="2"/>
        <v>2.3180466967206192</v>
      </c>
      <c r="D33" s="964">
        <f>'A21'!D45</f>
        <v>1.8775814356275136</v>
      </c>
      <c r="E33" s="86">
        <f>A29b!D65</f>
        <v>0.44046526109310563</v>
      </c>
      <c r="F33" s="71">
        <f t="shared" si="3"/>
        <v>0.17996974634413856</v>
      </c>
      <c r="G33" s="964">
        <f>'A21'!J45</f>
        <v>0.11033477195435762</v>
      </c>
      <c r="H33" s="86">
        <f>A29b!E65</f>
        <v>6.9634974389780946E-2</v>
      </c>
      <c r="I33" s="3929">
        <f t="shared" si="0"/>
        <v>1.8147151848209344</v>
      </c>
      <c r="J33" s="3927">
        <f>A29b!S65</f>
        <v>-3.4455033408469407E-2</v>
      </c>
      <c r="K33" s="964">
        <f>A29b!T65</f>
        <v>0.6935363357356823</v>
      </c>
      <c r="L33" s="86">
        <f>A29b!V65</f>
        <v>0.72799136914415163</v>
      </c>
      <c r="M33" s="3967">
        <f>'A21'!P45</f>
        <v>0.5605596459435922</v>
      </c>
      <c r="N33" s="54"/>
      <c r="O33" s="54">
        <f t="shared" si="5"/>
        <v>4.8388362404208154</v>
      </c>
      <c r="P33" s="54">
        <f>'A21'!B45</f>
        <v>3.5362112034953612</v>
      </c>
      <c r="Q33" s="54">
        <f>A29b!B65</f>
        <v>1.3026250369254542</v>
      </c>
      <c r="S33" s="3969">
        <f>'A21'!I45</f>
        <v>0.26121066895452577</v>
      </c>
      <c r="T33" s="3970">
        <f>A29b!F65</f>
        <v>0.36892495782712292</v>
      </c>
      <c r="Z33" s="3923">
        <f t="shared" si="4"/>
        <v>0</v>
      </c>
    </row>
    <row r="34" spans="1:26">
      <c r="A34" s="26">
        <v>2007</v>
      </c>
      <c r="B34" s="71">
        <f t="shared" si="1"/>
        <v>5.4321733770259346</v>
      </c>
      <c r="C34" s="71">
        <f t="shared" si="2"/>
        <v>2.8037474288864863</v>
      </c>
      <c r="D34" s="964">
        <f>'A21'!D46</f>
        <v>2.3198716585078838</v>
      </c>
      <c r="E34" s="86">
        <f>A29b!D66</f>
        <v>0.48387577037860269</v>
      </c>
      <c r="F34" s="71">
        <f t="shared" si="3"/>
        <v>0.17443747891496159</v>
      </c>
      <c r="G34" s="964">
        <f>'A21'!J46</f>
        <v>0.10880532404106719</v>
      </c>
      <c r="H34" s="86">
        <f>A29b!E66</f>
        <v>6.5632154873894413E-2</v>
      </c>
      <c r="I34" s="3929">
        <f t="shared" si="0"/>
        <v>1.9407822155279335</v>
      </c>
      <c r="J34" s="3927">
        <f>A29b!S66</f>
        <v>-7.3742736232525419E-2</v>
      </c>
      <c r="K34" s="964">
        <f>A29b!T66</f>
        <v>0.74905241650974974</v>
      </c>
      <c r="L34" s="86">
        <f>A29b!V66</f>
        <v>0.82279515274227522</v>
      </c>
      <c r="M34" s="3967">
        <f>'A21'!P46</f>
        <v>0.58694898992907851</v>
      </c>
      <c r="N34" s="54"/>
      <c r="O34" s="54">
        <f t="shared" si="5"/>
        <v>5.4321733770259346</v>
      </c>
      <c r="P34" s="54">
        <f>'A21'!B46</f>
        <v>4.0387590399090394</v>
      </c>
      <c r="Q34" s="54">
        <f>A29b!B66</f>
        <v>1.3934143371168952</v>
      </c>
      <c r="S34" s="3969">
        <f>'A21'!I46</f>
        <v>0.26638277509676273</v>
      </c>
      <c r="T34" s="3970">
        <f>A29b!F66</f>
        <v>0.35890119966129996</v>
      </c>
      <c r="Z34" s="3923">
        <f t="shared" si="4"/>
        <v>0</v>
      </c>
    </row>
    <row r="35" spans="1:26">
      <c r="A35" s="26">
        <v>2008</v>
      </c>
      <c r="B35" s="71">
        <f t="shared" si="1"/>
        <v>5.1707874350699337</v>
      </c>
      <c r="C35" s="71">
        <f t="shared" si="2"/>
        <v>2.8972253552408058</v>
      </c>
      <c r="D35" s="964">
        <f>'A21'!D47</f>
        <v>2.4449385027784709</v>
      </c>
      <c r="E35" s="86">
        <f>A29b!D67</f>
        <v>0.45228685246233485</v>
      </c>
      <c r="F35" s="71">
        <f t="shared" si="3"/>
        <v>0.16186400182962177</v>
      </c>
      <c r="G35" s="964">
        <f>'A21'!J47</f>
        <v>0.10252411562547958</v>
      </c>
      <c r="H35" s="86">
        <f>A29b!E67</f>
        <v>5.9339886204142191E-2</v>
      </c>
      <c r="I35" s="3929">
        <f t="shared" si="0"/>
        <v>1.4740360284406395</v>
      </c>
      <c r="J35" s="3927">
        <f>A29b!S67</f>
        <v>3.9162550675159724E-2</v>
      </c>
      <c r="K35" s="964">
        <f>A29b!T67</f>
        <v>0.73122837534104468</v>
      </c>
      <c r="L35" s="86">
        <f>A29b!V67</f>
        <v>0.69206582466588495</v>
      </c>
      <c r="M35" s="3967">
        <f>'A21'!P47</f>
        <v>0.59849949888370657</v>
      </c>
      <c r="N35" s="54"/>
      <c r="O35" s="54">
        <f t="shared" si="5"/>
        <v>5.1707874350699337</v>
      </c>
      <c r="P35" s="54">
        <f>'A21'!B47</f>
        <v>3.9164092200799931</v>
      </c>
      <c r="Q35" s="54">
        <f>A29b!B67</f>
        <v>1.2543782149899407</v>
      </c>
      <c r="S35" s="3969">
        <f>'A21'!I47</f>
        <v>0.27945269817914287</v>
      </c>
      <c r="T35" s="3970">
        <f>A29b!F67</f>
        <v>0.35922816841326943</v>
      </c>
      <c r="Z35" s="3923">
        <f t="shared" si="4"/>
        <v>0</v>
      </c>
    </row>
    <row r="36" spans="1:26">
      <c r="A36" s="26">
        <v>2009</v>
      </c>
      <c r="B36" s="71">
        <f t="shared" si="1"/>
        <v>5.5822865753017492</v>
      </c>
      <c r="C36" s="71">
        <f t="shared" si="2"/>
        <v>3.1240520238636362</v>
      </c>
      <c r="D36" s="964">
        <f>'A21'!D48</f>
        <v>2.6585288797689368</v>
      </c>
      <c r="E36" s="86">
        <f>A29b!D68</f>
        <v>0.46552314409469925</v>
      </c>
      <c r="F36" s="71">
        <f t="shared" si="3"/>
        <v>0.17505950400499629</v>
      </c>
      <c r="G36" s="964">
        <f>'A21'!J48</f>
        <v>0.11265834824868602</v>
      </c>
      <c r="H36" s="86">
        <f>A29b!E68</f>
        <v>6.2401155756310264E-2</v>
      </c>
      <c r="I36" s="3929">
        <f t="shared" si="0"/>
        <v>1.5189865186163121</v>
      </c>
      <c r="J36" s="3927">
        <f>A29b!S68</f>
        <v>0.13234991119680917</v>
      </c>
      <c r="K36" s="964">
        <f>A29b!T68</f>
        <v>0.86840605175155683</v>
      </c>
      <c r="L36" s="86">
        <f>A29b!V68</f>
        <v>0.73605614055474766</v>
      </c>
      <c r="M36" s="3967">
        <f>'A21'!P48</f>
        <v>0.63183861761999538</v>
      </c>
      <c r="N36" s="54"/>
      <c r="O36" s="54">
        <f t="shared" si="5"/>
        <v>5.5822865753017492</v>
      </c>
      <c r="P36" s="54">
        <f>'A21'!B48</f>
        <v>4.238122278442825</v>
      </c>
      <c r="Q36" s="54">
        <f>A29b!B68</f>
        <v>1.3441642968589242</v>
      </c>
      <c r="S36" s="3969">
        <f>'A21'!I48</f>
        <v>0.36274977155630472</v>
      </c>
      <c r="T36" s="3970">
        <f>A29b!F68</f>
        <v>0.44589859995650788</v>
      </c>
      <c r="Z36" s="3923">
        <f t="shared" si="4"/>
        <v>0</v>
      </c>
    </row>
    <row r="37" spans="1:26">
      <c r="A37" s="26">
        <v>2010</v>
      </c>
      <c r="B37" s="71">
        <f t="shared" si="1"/>
        <v>5.1400903181546544</v>
      </c>
      <c r="C37" s="71">
        <f t="shared" si="2"/>
        <v>2.7907554384197222</v>
      </c>
      <c r="D37" s="964">
        <f>'A21'!D49</f>
        <v>2.4178838085477761</v>
      </c>
      <c r="E37" s="86">
        <f>A29b!D69</f>
        <v>0.37287162987194611</v>
      </c>
      <c r="F37" s="71">
        <f t="shared" si="3"/>
        <v>0.16128861707905598</v>
      </c>
      <c r="G37" s="964">
        <f>'A21'!J49</f>
        <v>0.10554524094467842</v>
      </c>
      <c r="H37" s="86">
        <f>A29b!E69</f>
        <v>5.5743376134377562E-2</v>
      </c>
      <c r="I37" s="3929">
        <f t="shared" si="0"/>
        <v>1.5174675448891422</v>
      </c>
      <c r="J37" s="3927">
        <f>A29b!S69</f>
        <v>2.2288297418440003E-2</v>
      </c>
      <c r="K37" s="964">
        <f>A29b!T69</f>
        <v>0.78663882313983224</v>
      </c>
      <c r="L37" s="86">
        <f>A29b!V69</f>
        <v>0.76435052572139217</v>
      </c>
      <c r="M37" s="3967">
        <f>'A21'!P49</f>
        <v>0.64829042034829376</v>
      </c>
      <c r="N37" s="54"/>
      <c r="O37" s="54">
        <f t="shared" si="5"/>
        <v>5.1400903181546544</v>
      </c>
      <c r="P37" s="54">
        <f>'A21'!B49</f>
        <v>4.0202617241296492</v>
      </c>
      <c r="Q37" s="54">
        <f>A29b!B69</f>
        <v>1.1198285940250052</v>
      </c>
      <c r="S37" s="3969">
        <f>'A21'!I49</f>
        <v>0.34750178249626679</v>
      </c>
      <c r="T37" s="3970">
        <f>A29b!F69</f>
        <v>0.40855271829129769</v>
      </c>
      <c r="Z37" s="3923">
        <f t="shared" si="4"/>
        <v>0</v>
      </c>
    </row>
    <row r="38" spans="1:26">
      <c r="A38" s="26">
        <v>2011</v>
      </c>
      <c r="B38" s="71">
        <f t="shared" si="1"/>
        <v>4.3070148935416457</v>
      </c>
      <c r="C38" s="71">
        <f t="shared" si="2"/>
        <v>2.1808749963156986</v>
      </c>
      <c r="D38" s="964">
        <f>'A21'!D50</f>
        <v>1.9197679495091677</v>
      </c>
      <c r="E38" s="86">
        <f>A29b!D70</f>
        <v>0.26110704680653085</v>
      </c>
      <c r="F38" s="71">
        <f t="shared" si="3"/>
        <v>0.139312671712258</v>
      </c>
      <c r="G38" s="964">
        <f>'A21'!J50</f>
        <v>9.2499207974882203E-2</v>
      </c>
      <c r="H38" s="86">
        <f>A29b!E70</f>
        <v>4.6813463737375799E-2</v>
      </c>
      <c r="I38" s="3929">
        <f t="shared" si="0"/>
        <v>1.2972517415322611</v>
      </c>
      <c r="J38" s="3927">
        <f>A29b!S70</f>
        <v>2.6837378614903925E-2</v>
      </c>
      <c r="K38" s="964">
        <f>A29b!T70</f>
        <v>0.69145527554541852</v>
      </c>
      <c r="L38" s="86">
        <f>A29b!V70</f>
        <v>0.66461789693051454</v>
      </c>
      <c r="M38" s="3967">
        <f>'A21'!P50</f>
        <v>0.66273810536652433</v>
      </c>
      <c r="N38" s="54"/>
      <c r="O38" s="54">
        <f t="shared" si="5"/>
        <v>4.3070148935416457</v>
      </c>
      <c r="P38" s="54">
        <f>'A21'!B50</f>
        <v>3.4145800069410273</v>
      </c>
      <c r="Q38" s="54">
        <f>A29b!B70</f>
        <v>0.89243488660061876</v>
      </c>
      <c r="S38" s="3969">
        <f>'A21'!I50</f>
        <v>0.31408056319707606</v>
      </c>
      <c r="T38" s="3970">
        <f>A29b!F70</f>
        <v>0.35164859227851991</v>
      </c>
      <c r="Z38" s="3923">
        <f t="shared" si="4"/>
        <v>0</v>
      </c>
    </row>
    <row r="39" spans="1:26">
      <c r="A39" s="26">
        <v>2012</v>
      </c>
      <c r="B39" s="71">
        <f t="shared" si="1"/>
        <v>4.2485302839805836</v>
      </c>
      <c r="C39" s="71">
        <f t="shared" si="2"/>
        <v>2.1687292490369474</v>
      </c>
      <c r="D39" s="964">
        <f>'A21'!D51</f>
        <v>1.9253226554864564</v>
      </c>
      <c r="E39" s="86">
        <f>A29b!D71</f>
        <v>0.24340659355049116</v>
      </c>
      <c r="F39" s="71">
        <f t="shared" si="3"/>
        <v>0.12869607654421211</v>
      </c>
      <c r="G39" s="964">
        <f>'A21'!J51</f>
        <v>8.6821167193293969E-2</v>
      </c>
      <c r="H39" s="86">
        <f>A29b!E71</f>
        <v>4.187490935091813E-2</v>
      </c>
      <c r="I39" s="3929">
        <f t="shared" si="0"/>
        <v>1.2166006573974144</v>
      </c>
      <c r="J39" s="3927">
        <f>A29b!S71</f>
        <v>5.2212502070285133E-2</v>
      </c>
      <c r="K39" s="964">
        <f>A29b!T71</f>
        <v>0.67142275330498391</v>
      </c>
      <c r="L39" s="86">
        <f>A29b!V71</f>
        <v>0.61921025123469886</v>
      </c>
      <c r="M39" s="3967">
        <f>'A21'!P51</f>
        <v>0.68229179893172476</v>
      </c>
      <c r="N39" s="54"/>
      <c r="O39" s="54">
        <f t="shared" si="5"/>
        <v>4.2485302839805836</v>
      </c>
      <c r="P39" s="54">
        <f>'A21'!B51</f>
        <v>3.3889908383559928</v>
      </c>
      <c r="Q39" s="54">
        <f>A29b!B71</f>
        <v>0.85953944562459117</v>
      </c>
      <c r="S39" s="3969">
        <f>'A21'!I51</f>
        <v>0.32010806380268347</v>
      </c>
      <c r="T39" s="3970">
        <f>A29b!F71</f>
        <v>0.34036583163487988</v>
      </c>
      <c r="Z39" s="3923">
        <f t="shared" si="4"/>
        <v>0</v>
      </c>
    </row>
    <row r="40" spans="1:26">
      <c r="A40" s="26">
        <v>2013</v>
      </c>
      <c r="B40" s="71">
        <f t="shared" si="1"/>
        <v>4.4389889200485868</v>
      </c>
      <c r="C40" s="71">
        <f t="shared" si="2"/>
        <v>2.261637100709192</v>
      </c>
      <c r="D40" s="964">
        <f>'A21'!D52</f>
        <v>2.0420097509860282</v>
      </c>
      <c r="E40" s="86">
        <f>A29b!D72</f>
        <v>0.21962734972316378</v>
      </c>
      <c r="F40" s="71">
        <f t="shared" si="3"/>
        <v>0.13085211067446562</v>
      </c>
      <c r="G40" s="964">
        <f>'A21'!J52</f>
        <v>8.9592306402025493E-2</v>
      </c>
      <c r="H40" s="86">
        <f>A29b!E72</f>
        <v>4.1259804272440137E-2</v>
      </c>
      <c r="I40" s="3929">
        <f t="shared" si="0"/>
        <v>1.2997583800722627</v>
      </c>
      <c r="J40" s="3927">
        <f>A29b!S72</f>
        <v>4.6828265174022485E-2</v>
      </c>
      <c r="K40" s="964">
        <f>A29b!T72</f>
        <v>0.70814088551371424</v>
      </c>
      <c r="L40" s="86">
        <f>A29b!V72</f>
        <v>0.66131262033969174</v>
      </c>
      <c r="M40" s="3967">
        <f>'A21'!P52</f>
        <v>0.69991306341864401</v>
      </c>
      <c r="N40" s="54"/>
      <c r="O40" s="54">
        <f t="shared" si="5"/>
        <v>4.4389889200485868</v>
      </c>
      <c r="P40" s="54">
        <f>'A21'!B52</f>
        <v>3.572872567711785</v>
      </c>
      <c r="Q40" s="54">
        <f>A29b!B72</f>
        <v>0.86611635233680184</v>
      </c>
      <c r="S40" s="3969">
        <f>'A21'!I52</f>
        <v>0.35429162781256868</v>
      </c>
      <c r="T40" s="3970">
        <f>A29b!F72</f>
        <v>0.35969400459389367</v>
      </c>
      <c r="Z40" s="3923">
        <f t="shared" si="4"/>
        <v>0</v>
      </c>
    </row>
    <row r="41" spans="1:26">
      <c r="A41" s="26">
        <v>2014</v>
      </c>
      <c r="B41" s="71">
        <f t="shared" si="1"/>
        <v>4.4808171585851575</v>
      </c>
      <c r="C41" s="71">
        <f t="shared" si="2"/>
        <v>2.2032717522408309</v>
      </c>
      <c r="D41" s="964">
        <f>'A21'!D53</f>
        <v>2.0219472451248341</v>
      </c>
      <c r="E41" s="86">
        <f>A29b!D73</f>
        <v>0.18132450711599662</v>
      </c>
      <c r="F41" s="71">
        <f t="shared" si="3"/>
        <v>0.13180026186118382</v>
      </c>
      <c r="G41" s="964">
        <f>'A21'!J53</f>
        <v>9.162879724138509E-2</v>
      </c>
      <c r="H41" s="86">
        <f>A29b!E73</f>
        <v>4.0171464619798737E-2</v>
      </c>
      <c r="I41" s="3929">
        <f t="shared" si="0"/>
        <v>1.2805329975846806</v>
      </c>
      <c r="J41" s="3927">
        <f>A29b!S73</f>
        <v>0.1359143820797328</v>
      </c>
      <c r="K41" s="964">
        <f>A29b!T73</f>
        <v>0.87336930968462734</v>
      </c>
      <c r="L41" s="86">
        <f>A29b!V73</f>
        <v>0.73745492760489462</v>
      </c>
      <c r="M41" s="3967">
        <f>'A21'!P53</f>
        <v>0.7292977648187291</v>
      </c>
      <c r="N41" s="54"/>
      <c r="O41" s="54">
        <f t="shared" si="5"/>
        <v>4.4808171585851575</v>
      </c>
      <c r="P41" s="54">
        <f>'A21'!B53</f>
        <v>3.6304622711882604</v>
      </c>
      <c r="Q41" s="54">
        <f>A29b!B73</f>
        <v>0.85035488739689746</v>
      </c>
      <c r="S41" s="3969">
        <f>'A21'!I53</f>
        <v>0.37479295344740865</v>
      </c>
      <c r="T41" s="3970">
        <f>A29b!F73</f>
        <v>0.36137808783994585</v>
      </c>
      <c r="Z41" s="3923">
        <f t="shared" si="4"/>
        <v>0</v>
      </c>
    </row>
    <row r="42" spans="1:26" ht="15" thickBot="1">
      <c r="A42" s="26">
        <v>2015</v>
      </c>
      <c r="B42" s="2564">
        <f t="shared" si="1"/>
        <v>4.5531474127352549</v>
      </c>
      <c r="C42" s="665">
        <f t="shared" si="2"/>
        <v>2.1627082181508936</v>
      </c>
      <c r="D42" s="666">
        <f>'A21'!D54</f>
        <v>2.0152817117175466</v>
      </c>
      <c r="E42" s="658">
        <f>A29b!D74</f>
        <v>0.14742650643334698</v>
      </c>
      <c r="F42" s="665">
        <f t="shared" si="3"/>
        <v>0.14034870626039198</v>
      </c>
      <c r="G42" s="666">
        <f>'A21'!J54</f>
        <v>9.8244094382274383E-2</v>
      </c>
      <c r="H42" s="658">
        <f>A29b!E74</f>
        <v>4.2104611878117607E-2</v>
      </c>
      <c r="I42" s="4223">
        <f t="shared" si="0"/>
        <v>1.2435658930013243</v>
      </c>
      <c r="J42" s="3928">
        <f>A29b!S74</f>
        <v>0.26439254555731012</v>
      </c>
      <c r="K42" s="666">
        <f>A29b!T74</f>
        <v>1.091711308416023</v>
      </c>
      <c r="L42" s="658">
        <f>A29b!V74</f>
        <v>0.82731876285871286</v>
      </c>
      <c r="M42" s="3968">
        <f>'A21'!P54</f>
        <v>0.74213204976533498</v>
      </c>
      <c r="N42" s="54"/>
      <c r="O42" s="54">
        <f t="shared" ref="O42" si="6">P42+Q42</f>
        <v>4.5531474127352549</v>
      </c>
      <c r="P42" s="54">
        <f>'A21'!B54</f>
        <v>3.7091976943620657</v>
      </c>
      <c r="Q42" s="54">
        <f>A29b!B74</f>
        <v>0.84394971837318944</v>
      </c>
      <c r="S42" s="3971">
        <f>'A21'!I54</f>
        <v>0.38039980845755617</v>
      </c>
      <c r="T42" s="3972">
        <f>A29b!F74</f>
        <v>0.35679143863227197</v>
      </c>
      <c r="Z42" s="3923">
        <f t="shared" si="4"/>
        <v>0</v>
      </c>
    </row>
    <row r="43" spans="1:26">
      <c r="D43" s="964"/>
    </row>
    <row r="44" spans="1:26">
      <c r="I44" s="4224"/>
    </row>
  </sheetData>
  <mergeCells count="5">
    <mergeCell ref="J5:L5"/>
    <mergeCell ref="B2:M2"/>
    <mergeCell ref="B4:M4"/>
    <mergeCell ref="C5:E5"/>
    <mergeCell ref="F5:H5"/>
  </mergeCells>
  <pageMargins left="0.75" right="0.75" top="1" bottom="1" header="0.5" footer="0.5"/>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pageSetUpPr fitToPage="1"/>
  </sheetPr>
  <dimension ref="A1:AF139"/>
  <sheetViews>
    <sheetView workbookViewId="0">
      <pane xSplit="1" ySplit="7" topLeftCell="B15" activePane="bottomRight" state="frozen"/>
      <selection activeCell="B1" sqref="B1"/>
      <selection pane="topRight" activeCell="B1" sqref="B1"/>
      <selection pane="bottomLeft" activeCell="B1" sqref="B1"/>
      <selection pane="bottomRight" activeCell="K32" sqref="K32"/>
    </sheetView>
  </sheetViews>
  <sheetFormatPr baseColWidth="10" defaultColWidth="12" defaultRowHeight="12" x14ac:dyDescent="0"/>
  <cols>
    <col min="1" max="1" width="12.83203125" style="2277" customWidth="1"/>
    <col min="2" max="5" width="12.33203125" style="2277" customWidth="1"/>
    <col min="6" max="6" width="12.33203125" style="2277" hidden="1" customWidth="1"/>
    <col min="7" max="12" width="12.33203125" style="2277" customWidth="1"/>
    <col min="13" max="13" width="12.33203125" style="2277" hidden="1" customWidth="1"/>
    <col min="14" max="14" width="12.33203125" style="2277" customWidth="1"/>
    <col min="15" max="16384" width="12" style="2277"/>
  </cols>
  <sheetData>
    <row r="1" spans="1:20" ht="15">
      <c r="A1" s="12" t="s">
        <v>22</v>
      </c>
      <c r="B1" s="2180"/>
      <c r="G1" s="2278"/>
      <c r="H1" s="2278"/>
      <c r="I1" s="2278"/>
      <c r="J1" s="2278"/>
      <c r="K1" s="3738"/>
      <c r="L1" s="2278"/>
      <c r="M1" s="2278"/>
      <c r="N1" s="2278"/>
    </row>
    <row r="2" spans="1:20" ht="13" thickBot="1">
      <c r="L2" s="2318"/>
    </row>
    <row r="3" spans="1:20" ht="19" customHeight="1" thickTop="1">
      <c r="A3" s="4494" t="s">
        <v>8636</v>
      </c>
      <c r="B3" s="4495"/>
      <c r="C3" s="4495"/>
      <c r="D3" s="4495"/>
      <c r="E3" s="4495"/>
      <c r="F3" s="4495"/>
      <c r="G3" s="4495"/>
      <c r="H3" s="4495"/>
      <c r="I3" s="4495"/>
      <c r="J3" s="4495"/>
      <c r="K3" s="4495"/>
      <c r="L3" s="4495"/>
      <c r="M3" s="4495"/>
      <c r="N3" s="4496"/>
    </row>
    <row r="4" spans="1:20">
      <c r="A4" s="2279"/>
      <c r="B4" s="2280"/>
      <c r="C4" s="2280"/>
      <c r="D4" s="2280"/>
      <c r="E4" s="2280"/>
      <c r="F4" s="2280"/>
      <c r="G4" s="2280"/>
      <c r="H4" s="2280"/>
      <c r="I4" s="2280"/>
      <c r="J4" s="2280"/>
      <c r="K4" s="2280"/>
      <c r="L4" s="2280"/>
      <c r="M4" s="2280"/>
      <c r="N4" s="2281"/>
    </row>
    <row r="5" spans="1:20" ht="15" thickBot="1">
      <c r="A5" s="2279"/>
      <c r="B5" s="2282" t="s">
        <v>21</v>
      </c>
      <c r="C5" s="2282" t="s">
        <v>20</v>
      </c>
      <c r="D5" s="2282" t="s">
        <v>19</v>
      </c>
      <c r="E5" s="2282" t="s">
        <v>18</v>
      </c>
      <c r="F5" s="2282" t="s">
        <v>17</v>
      </c>
      <c r="G5" s="2283" t="s">
        <v>17</v>
      </c>
      <c r="H5" s="2283" t="s">
        <v>16</v>
      </c>
      <c r="I5" s="2283" t="s">
        <v>15</v>
      </c>
      <c r="J5" s="2283" t="s">
        <v>14</v>
      </c>
      <c r="K5" s="2284" t="s">
        <v>13</v>
      </c>
      <c r="L5" s="2284" t="s">
        <v>12</v>
      </c>
      <c r="M5" s="2283" t="s">
        <v>10</v>
      </c>
      <c r="N5" s="2285" t="s">
        <v>11</v>
      </c>
    </row>
    <row r="6" spans="1:20" ht="49.75" customHeight="1">
      <c r="A6" s="4497"/>
      <c r="B6" s="4498" t="s">
        <v>2433</v>
      </c>
      <c r="C6" s="4500" t="s">
        <v>2434</v>
      </c>
      <c r="D6" s="4500" t="s">
        <v>2435</v>
      </c>
      <c r="E6" s="4500" t="s">
        <v>2436</v>
      </c>
      <c r="F6" s="4502" t="s">
        <v>2437</v>
      </c>
      <c r="G6" s="4504" t="s">
        <v>2438</v>
      </c>
      <c r="H6" s="4505"/>
      <c r="I6" s="4504" t="s">
        <v>2439</v>
      </c>
      <c r="J6" s="4506"/>
      <c r="K6" s="4506"/>
      <c r="L6" s="4506"/>
      <c r="M6" s="4506"/>
      <c r="N6" s="4507"/>
      <c r="P6" s="4491" t="s">
        <v>2958</v>
      </c>
      <c r="Q6" s="4492"/>
      <c r="R6" s="4493"/>
    </row>
    <row r="7" spans="1:20" ht="65" customHeight="1">
      <c r="A7" s="4497"/>
      <c r="B7" s="4499"/>
      <c r="C7" s="4501"/>
      <c r="D7" s="4501"/>
      <c r="E7" s="4501"/>
      <c r="F7" s="4503"/>
      <c r="G7" s="2286" t="s">
        <v>2440</v>
      </c>
      <c r="H7" s="2287" t="s">
        <v>2441</v>
      </c>
      <c r="I7" s="2288" t="s">
        <v>2442</v>
      </c>
      <c r="J7" s="2288" t="s">
        <v>2443</v>
      </c>
      <c r="K7" s="2289" t="s">
        <v>2444</v>
      </c>
      <c r="L7" s="2289" t="s">
        <v>2436</v>
      </c>
      <c r="M7" s="2290" t="s">
        <v>2445</v>
      </c>
      <c r="N7" s="2291" t="s">
        <v>2446</v>
      </c>
    </row>
    <row r="8" spans="1:20" s="3677" customFormat="1" ht="4" customHeight="1">
      <c r="A8" s="2302"/>
      <c r="B8" s="2303"/>
      <c r="C8" s="2304"/>
      <c r="D8" s="2304"/>
      <c r="E8" s="2304"/>
      <c r="F8" s="2305"/>
      <c r="G8" s="3688"/>
      <c r="H8" s="3689"/>
      <c r="I8" s="3690"/>
      <c r="J8" s="3688"/>
      <c r="K8" s="3688"/>
      <c r="L8" s="3688"/>
      <c r="M8" s="3688"/>
      <c r="N8" s="3684"/>
    </row>
    <row r="9" spans="1:20" s="2318" customFormat="1" ht="15" customHeight="1">
      <c r="A9" s="2301" t="s">
        <v>2447</v>
      </c>
      <c r="B9" s="2293">
        <f>SUMPRODUCT('A14'!$G$43:$G$64,A0!$F$41:$F$62)/SUM(A0!$F$41:$F$62)</f>
        <v>6.168486227929363E-2</v>
      </c>
      <c r="C9" s="2294">
        <f>SUMPRODUCT('A14'!$I$43:$I$64,A0!$F$41:$F$62)/SUM(A0!$F$41:$F$62)</f>
        <v>9.917998744308934E-2</v>
      </c>
      <c r="D9" s="2294">
        <f>SUMPRODUCT('A14'!$M$43:$M$64,A0!$F$41:$F$62)/SUM(A0!$F$41:$F$62)</f>
        <v>-6.9310091877186472E-3</v>
      </c>
      <c r="E9" s="2294">
        <f>SUMPRODUCT('A14'!$L$43:$L$64,A0!$F$41:$F$62)/SUM(A0!$F$41:$F$62)</f>
        <v>-3.0564115976077055E-2</v>
      </c>
      <c r="F9" s="2295"/>
      <c r="G9" s="2296">
        <f>AVERAGE(DataNFA!$E$12:$E$13)/(INDEX(A0!$B$38:$B$64,MATCH($P9,A0!$A$38:$A$64,0))*1000)</f>
        <v>-0.11795117423727232</v>
      </c>
      <c r="H9" s="2297">
        <f>AVERAGE(DataNFA!E34:E35)/(INDEX(A0!$B$38:$B$64,MATCH($Q9,A0!$A$38:$A$64,0))*1000)</f>
        <v>0.26439254555731018</v>
      </c>
      <c r="I9" s="2296">
        <f>$G9/((1+$R9)^($Q9-$P9))</f>
        <v>-6.5143184147643834E-2</v>
      </c>
      <c r="J9" s="2296">
        <f>B9*SUM(A0!$F$41:$F$62)/A0!$F$63</f>
        <v>1.0454910200212844</v>
      </c>
      <c r="K9" s="2296">
        <f>J9-L9</f>
        <v>1.5635193920908468</v>
      </c>
      <c r="L9" s="2296">
        <f>E9*SUM(A0!$F$41:$F$62)/A0!$F$63</f>
        <v>-0.51802837206956243</v>
      </c>
      <c r="M9" s="2296"/>
      <c r="N9" s="2298">
        <f>$H9-I9-J9-M9</f>
        <v>-0.71595529031633032</v>
      </c>
      <c r="P9" s="3197">
        <v>1993</v>
      </c>
      <c r="Q9" s="3197">
        <v>2015</v>
      </c>
      <c r="R9" s="3198">
        <f>(INDEX(A0!$F$38:$F$63,MATCH(Q9,A0!$A$38:$A$63,0))/INDEX(A0!$F$38:$F$63,MATCH(P9,A0!$A$38:$A$63,0)))^(1/($Q9-$P9))-1</f>
        <v>2.7353003213287153E-2</v>
      </c>
      <c r="T9" s="2318">
        <f>(INDEX(A0!$B$38:$B$64,MATCH($P9,A0!$A$38:$A$64,0)))</f>
        <v>143.11499999999998</v>
      </c>
    </row>
    <row r="10" spans="1:20" s="2318" customFormat="1" ht="15" customHeight="1">
      <c r="A10" s="2302"/>
      <c r="B10" s="2303"/>
      <c r="C10" s="2304"/>
      <c r="D10" s="2304"/>
      <c r="E10" s="2304"/>
      <c r="F10" s="2305"/>
      <c r="G10" s="2299"/>
      <c r="H10" s="2300"/>
      <c r="I10" s="2325">
        <f>I9/$H9</f>
        <v>-0.24638812720808456</v>
      </c>
      <c r="J10" s="2325">
        <f>J9/$H9</f>
        <v>3.954313529594812</v>
      </c>
      <c r="K10" s="2325">
        <f>K9/$H9</f>
        <v>5.9136288763176781</v>
      </c>
      <c r="L10" s="2325">
        <f>L9/$H9</f>
        <v>-1.9593153467228663</v>
      </c>
      <c r="M10" s="2325"/>
      <c r="N10" s="2326">
        <f t="shared" ref="N10" si="0">N9/$H9</f>
        <v>-2.7079254023867274</v>
      </c>
    </row>
    <row r="11" spans="1:20" s="3677" customFormat="1" ht="4" customHeight="1">
      <c r="A11" s="3685"/>
      <c r="B11" s="3686"/>
      <c r="C11" s="519"/>
      <c r="D11" s="519"/>
      <c r="E11" s="519"/>
      <c r="F11" s="3687"/>
      <c r="G11" s="2299"/>
      <c r="H11" s="2300"/>
      <c r="I11" s="3682"/>
      <c r="J11" s="3682"/>
      <c r="K11" s="3682"/>
      <c r="L11" s="3682"/>
      <c r="M11" s="3682"/>
      <c r="N11" s="3683"/>
    </row>
    <row r="12" spans="1:20" s="2318" customFormat="1" ht="15" customHeight="1">
      <c r="A12" s="2292" t="s">
        <v>2448</v>
      </c>
      <c r="B12" s="2293">
        <f>SUMPRODUCT('A14'!$G$45:$G$64,A0!$F$43:$F$62)/SUM(A0!$F$43:$F$62)</f>
        <v>6.2185229333336235E-2</v>
      </c>
      <c r="C12" s="2294">
        <f>SUMPRODUCT('A14'!$I$45:$I$64,A0!$F$43:$F$62)/SUM(A0!$F$43:$F$62)</f>
        <v>0.1017548373452563</v>
      </c>
      <c r="D12" s="2294">
        <f>SUMPRODUCT('A14'!$M$45:$M$64,A0!$F$43:$F$62)/SUM(A0!$F$43:$F$62)</f>
        <v>-7.9895908690367674E-3</v>
      </c>
      <c r="E12" s="2294">
        <f>SUMPRODUCT('A14'!$L$45:$L$64,A0!$F$43:$F$62)/SUM(A0!$F$43:$F$62)</f>
        <v>-3.1580017142883277E-2</v>
      </c>
      <c r="F12" s="2295"/>
      <c r="G12" s="2296">
        <f>AVERAGE(DataNFA!$E$14:$E$15)/(INDEX(A0!$B$38:$B$64,MATCH($P12,A0!$A$38:$A$64,0))*1000)</f>
        <v>-6.754055318788818E-2</v>
      </c>
      <c r="H12" s="2297">
        <f>H9</f>
        <v>0.26439254555731018</v>
      </c>
      <c r="I12" s="2296">
        <f>$G12/((1+A0!F67)^20)</f>
        <v>-6.754055318788818E-2</v>
      </c>
      <c r="J12" s="2296">
        <f>B12*SUM(A0!$F$43:$F$62)/A0!$F$63</f>
        <v>0.98930542337532412</v>
      </c>
      <c r="K12" s="2296">
        <f>J12-L12</f>
        <v>1.4917122258375253</v>
      </c>
      <c r="L12" s="2296">
        <f>E12*SUM(A0!$F$43:$F$62)/A0!$F$63</f>
        <v>-0.50240680246220115</v>
      </c>
      <c r="M12" s="2296"/>
      <c r="N12" s="2298">
        <f>$H12-I12-J12-M12</f>
        <v>-0.65737232463012574</v>
      </c>
      <c r="P12" s="2322">
        <v>1995</v>
      </c>
      <c r="Q12" s="2322">
        <v>2015</v>
      </c>
      <c r="R12" s="3198">
        <f>(INDEX(A0!$F$38:$F$63,MATCH(Q12,A0!$A$38:$A$63,0))/INDEX(A0!$F$38:$F$63,MATCH(P12,A0!$A$38:$A$63,0)))^(1/($Q12-$P12))-1</f>
        <v>4.1241667762415668E-2</v>
      </c>
    </row>
    <row r="13" spans="1:20" s="2318" customFormat="1" ht="15" customHeight="1">
      <c r="A13" s="2313"/>
      <c r="B13" s="2314"/>
      <c r="C13" s="2315"/>
      <c r="D13" s="2315"/>
      <c r="E13" s="2315"/>
      <c r="F13" s="2316"/>
      <c r="G13" s="2299"/>
      <c r="H13" s="2300"/>
      <c r="I13" s="2325">
        <f t="shared" ref="I13:N13" si="1">I12/$H12</f>
        <v>-0.25545558799897394</v>
      </c>
      <c r="J13" s="2325">
        <f t="shared" si="1"/>
        <v>3.7418052815747052</v>
      </c>
      <c r="K13" s="2325">
        <f t="shared" si="1"/>
        <v>5.6420358701610187</v>
      </c>
      <c r="L13" s="2325">
        <f t="shared" si="1"/>
        <v>-1.9002305885863133</v>
      </c>
      <c r="M13" s="2325"/>
      <c r="N13" s="2326">
        <f t="shared" si="1"/>
        <v>-2.4863496935757312</v>
      </c>
      <c r="P13" s="2321"/>
      <c r="Q13" s="2321"/>
    </row>
    <row r="14" spans="1:20" s="3677" customFormat="1" ht="4" customHeight="1">
      <c r="A14" s="3678"/>
      <c r="B14" s="3679"/>
      <c r="C14" s="3680"/>
      <c r="D14" s="3680"/>
      <c r="E14" s="3680"/>
      <c r="F14" s="3681"/>
      <c r="G14" s="2299"/>
      <c r="H14" s="2300"/>
      <c r="I14" s="3682"/>
      <c r="J14" s="3682"/>
      <c r="K14" s="3682"/>
      <c r="L14" s="3682"/>
      <c r="M14" s="3682"/>
      <c r="N14" s="3684"/>
      <c r="P14" s="2321"/>
      <c r="Q14" s="2321"/>
    </row>
    <row r="15" spans="1:20" s="2318" customFormat="1" ht="15" customHeight="1">
      <c r="A15" s="2306" t="s">
        <v>2449</v>
      </c>
      <c r="B15" s="2307">
        <f>SUMPRODUCT('A14'!$G$45:$G$54,A0!$F$43:$F$52)/SUM(A0!$F$43:$F$52)</f>
        <v>8.1945744928402328E-2</v>
      </c>
      <c r="C15" s="2308">
        <f>SUMPRODUCT('A14'!$I$45:$I$54,A0!$F$43:$F$52)/SUM(A0!$F$43:$F$52)</f>
        <v>0.11413969338109486</v>
      </c>
      <c r="D15" s="2308">
        <f>SUMPRODUCT('A14'!$M$45:$M$54,A0!$F$43:$F$52)/SUM(A0!$F$43:$F$52)</f>
        <v>-4.2903406567525873E-3</v>
      </c>
      <c r="E15" s="2308">
        <f>SUMPRODUCT('A14'!$L$45:$L$54,A0!$F$43:$F$52)/SUM(A0!$F$43:$F$52)</f>
        <v>-2.7903607795939964E-2</v>
      </c>
      <c r="F15" s="2309"/>
      <c r="G15" s="2310">
        <f>G12</f>
        <v>-6.754055318788818E-2</v>
      </c>
      <c r="H15" s="2311">
        <f>AVERAGE(DataNFA!E24:E25)/(INDEX(A0!$B$38:$B$64,MATCH($Q15,A0!$A$38:$A$64,0))*1000)</f>
        <v>-3.3784363824293936E-2</v>
      </c>
      <c r="I15" s="2310">
        <f>$G15/((1+A0!F68)^10)</f>
        <v>-6.754055318788818E-2</v>
      </c>
      <c r="J15" s="2310">
        <f>B15*SUM(A0!$F$43:$F$52)/A0!$F$53</f>
        <v>0.57365576974778532</v>
      </c>
      <c r="K15" s="2310">
        <f>J15-L15</f>
        <v>0.76899313135095271</v>
      </c>
      <c r="L15" s="2310">
        <f>E15*SUM(A0!$F$43:$F$52)/A0!$F$53</f>
        <v>-0.19533736160316736</v>
      </c>
      <c r="M15" s="2310"/>
      <c r="N15" s="2312">
        <f>$H15-I15-J15-M15</f>
        <v>-0.53989958038419106</v>
      </c>
      <c r="P15" s="2322">
        <v>1995</v>
      </c>
      <c r="Q15" s="2322">
        <v>2005</v>
      </c>
      <c r="R15" s="3198">
        <f>(INDEX(A0!$F$38:$F$63,MATCH(Q15,A0!$A$38:$A$63,0))/INDEX(A0!$F$38:$F$63,MATCH(P15,A0!$A$38:$A$63,0)))^(1/($Q15-$P15))-1</f>
        <v>6.6690468546473536E-2</v>
      </c>
    </row>
    <row r="16" spans="1:20" s="2318" customFormat="1" ht="16" customHeight="1">
      <c r="A16" s="2313"/>
      <c r="B16" s="2314"/>
      <c r="C16" s="2315"/>
      <c r="D16" s="2315"/>
      <c r="E16" s="2315"/>
      <c r="F16" s="2316"/>
      <c r="G16" s="2299"/>
      <c r="H16" s="2300"/>
      <c r="I16" s="2325">
        <f t="shared" ref="I16:L16" si="2">I15/$H15</f>
        <v>1.9991660502815378</v>
      </c>
      <c r="J16" s="2325">
        <f>J15/$H15</f>
        <v>-16.97991925292008</v>
      </c>
      <c r="K16" s="2325">
        <f t="shared" si="2"/>
        <v>-22.761805886011057</v>
      </c>
      <c r="L16" s="2325">
        <f t="shared" si="2"/>
        <v>5.7818866330909735</v>
      </c>
      <c r="M16" s="2325"/>
      <c r="N16" s="2326">
        <f>N15/$H15</f>
        <v>15.980753202638542</v>
      </c>
      <c r="P16" s="2321"/>
      <c r="Q16" s="2321"/>
    </row>
    <row r="17" spans="1:32" s="3677" customFormat="1" ht="4" customHeight="1">
      <c r="A17" s="3678"/>
      <c r="B17" s="3679"/>
      <c r="C17" s="3680"/>
      <c r="D17" s="3680"/>
      <c r="E17" s="3680"/>
      <c r="F17" s="3681"/>
      <c r="G17" s="2299"/>
      <c r="H17" s="2300"/>
      <c r="I17" s="3682"/>
      <c r="J17" s="3682"/>
      <c r="K17" s="3682"/>
      <c r="L17" s="3682"/>
      <c r="M17" s="3682"/>
      <c r="N17" s="3683"/>
      <c r="P17" s="2321"/>
      <c r="Q17" s="2321"/>
    </row>
    <row r="18" spans="1:32" s="2318" customFormat="1" ht="15" customHeight="1">
      <c r="A18" s="2306" t="s">
        <v>2450</v>
      </c>
      <c r="B18" s="2307">
        <f>SUMPRODUCT('A14'!$G$55:$G$64,A0!$F$53:$F$62)/SUM(A0!$F$53:$F$62)</f>
        <v>5.0381007947150475E-2</v>
      </c>
      <c r="C18" s="2308">
        <f>SUMPRODUCT('A14'!$I$55:$I$64,A0!$F$53:$F$62)/SUM(A0!$F$53:$F$62)</f>
        <v>9.4356569735296755E-2</v>
      </c>
      <c r="D18" s="2308">
        <f>SUMPRODUCT('A14'!$M$55:$M$64,A0!$F$53:$F$62)/SUM(A0!$F$53:$F$62)</f>
        <v>-1.0199389912924071E-2</v>
      </c>
      <c r="E18" s="2308">
        <f>SUMPRODUCT('A14'!$L$55:$L$64,A0!$F$53:$F$62)/SUM(A0!$F$53:$F$62)</f>
        <v>-3.3776171875222215E-2</v>
      </c>
      <c r="F18" s="2324"/>
      <c r="G18" s="2310">
        <f>H15</f>
        <v>-3.3784363824293936E-2</v>
      </c>
      <c r="H18" s="2311">
        <f>H12</f>
        <v>0.26439254555731018</v>
      </c>
      <c r="I18" s="2310">
        <f>$G18/((1+A0!F69)^10)</f>
        <v>-3.3784363824293936E-2</v>
      </c>
      <c r="J18" s="2310">
        <f>B18*SUM(A0!$F$53:$F$62)/A0!$F$63</f>
        <v>0.50177162535702924</v>
      </c>
      <c r="K18" s="2310">
        <f>J18-L18</f>
        <v>0.83816673436213196</v>
      </c>
      <c r="L18" s="2310">
        <f>E18*SUM(A0!$F$53:$F$62)/A0!$F$63</f>
        <v>-0.33639510900510267</v>
      </c>
      <c r="M18" s="2323"/>
      <c r="N18" s="2312">
        <f>$H18-I18-J18-M18</f>
        <v>-0.20359471597542511</v>
      </c>
      <c r="P18" s="2322">
        <v>2005</v>
      </c>
      <c r="Q18" s="2322">
        <v>2015</v>
      </c>
      <c r="R18" s="3198">
        <f>(INDEX(A0!$F$38:$F$63,MATCH(Q18,A0!$A$38:$A$63,0))/INDEX(A0!$F$38:$F$63,MATCH(P18,A0!$A$38:$A$63,0)))^(1/($Q18-$P18))-1</f>
        <v>1.6400017300258973E-2</v>
      </c>
    </row>
    <row r="19" spans="1:32" s="2318" customFormat="1" ht="15" customHeight="1">
      <c r="A19" s="2313"/>
      <c r="B19" s="2314"/>
      <c r="C19" s="2315"/>
      <c r="D19" s="2315"/>
      <c r="E19" s="2315"/>
      <c r="F19" s="2316"/>
      <c r="G19" s="2299"/>
      <c r="H19" s="2300"/>
      <c r="I19" s="2325">
        <f t="shared" ref="I19:N19" si="3">I18/$H18</f>
        <v>-0.12778107549545409</v>
      </c>
      <c r="J19" s="2325">
        <f t="shared" si="3"/>
        <v>1.8978281868702096</v>
      </c>
      <c r="K19" s="2325">
        <f t="shared" si="3"/>
        <v>3.1701602350223959</v>
      </c>
      <c r="L19" s="2325">
        <f t="shared" si="3"/>
        <v>-1.2723320481521863</v>
      </c>
      <c r="M19" s="2325"/>
      <c r="N19" s="2326">
        <f t="shared" si="3"/>
        <v>-0.77004711137475534</v>
      </c>
      <c r="P19" s="2321"/>
      <c r="Q19" s="2321"/>
    </row>
    <row r="20" spans="1:32" s="3677" customFormat="1" ht="5" customHeight="1" thickBot="1">
      <c r="A20" s="3669"/>
      <c r="B20" s="3670"/>
      <c r="C20" s="3671"/>
      <c r="D20" s="3671"/>
      <c r="E20" s="3671"/>
      <c r="F20" s="3672"/>
      <c r="G20" s="3673"/>
      <c r="H20" s="3674"/>
      <c r="I20" s="3675"/>
      <c r="J20" s="3675"/>
      <c r="K20" s="3675"/>
      <c r="L20" s="3675"/>
      <c r="M20" s="3675"/>
      <c r="N20" s="3676"/>
    </row>
    <row r="21" spans="1:32" s="2318" customFormat="1" ht="17" customHeight="1" thickTop="1" thickBot="1"/>
    <row r="22" spans="1:32" s="2318" customFormat="1">
      <c r="A22" s="3720"/>
      <c r="B22" s="3721"/>
      <c r="C22" s="3721"/>
      <c r="D22" s="3721"/>
      <c r="E22" s="3721"/>
      <c r="F22" s="3721"/>
      <c r="G22" s="3722"/>
      <c r="H22" s="3722"/>
      <c r="I22" s="3722"/>
      <c r="J22" s="3722"/>
      <c r="K22" s="3722"/>
      <c r="L22" s="3722"/>
      <c r="M22" s="3722"/>
      <c r="N22" s="3723"/>
      <c r="Q22" s="2277">
        <v>1990</v>
      </c>
    </row>
    <row r="23" spans="1:32" s="2318" customFormat="1" ht="13">
      <c r="A23" s="3724"/>
      <c r="B23" s="3725"/>
      <c r="C23" s="3725"/>
      <c r="D23" s="3725"/>
      <c r="E23" s="3725"/>
      <c r="F23" s="3725"/>
      <c r="G23" s="3200"/>
      <c r="H23" s="3200"/>
      <c r="I23" s="3726"/>
      <c r="J23" s="3726"/>
      <c r="K23" s="3726"/>
      <c r="L23" s="3726"/>
      <c r="M23" s="3726"/>
      <c r="N23" s="3727"/>
      <c r="Q23" s="2277">
        <v>1991</v>
      </c>
      <c r="AD23" s="2277" t="s">
        <v>2944</v>
      </c>
      <c r="AE23" s="2277"/>
      <c r="AF23" s="2277"/>
    </row>
    <row r="24" spans="1:32" s="2318" customFormat="1" ht="13">
      <c r="A24" s="3724"/>
      <c r="B24" s="3201"/>
      <c r="C24" s="3725"/>
      <c r="D24" s="3725"/>
      <c r="E24" s="3725"/>
      <c r="F24" s="3725"/>
      <c r="G24" s="3200"/>
      <c r="H24" s="3200">
        <f>INDEX(A29b!$S$49:$S$74,MATCH('A31'!$Q24,A29a!$A$49:$A$74,0))</f>
        <v>0</v>
      </c>
      <c r="I24" s="3726"/>
      <c r="J24" s="3726"/>
      <c r="K24" s="3726"/>
      <c r="L24" s="3726"/>
      <c r="M24" s="3726"/>
      <c r="N24" s="3727"/>
      <c r="Q24" s="2277">
        <v>1992</v>
      </c>
      <c r="AD24" s="2277" t="s">
        <v>2943</v>
      </c>
      <c r="AE24" s="3625">
        <v>0.04</v>
      </c>
      <c r="AF24" s="3625">
        <v>0.05</v>
      </c>
    </row>
    <row r="25" spans="1:32" s="2318" customFormat="1" ht="13">
      <c r="A25" s="3728" t="s">
        <v>2959</v>
      </c>
      <c r="B25" s="3201">
        <f>SUMPRODUCT('A14'!$G$42:$G42,A0!$F$40:$F40)/SUM(A0!$F$40:$F40)</f>
        <v>-1.9358798198409691E-2</v>
      </c>
      <c r="C25" s="3201">
        <f>SUMPRODUCT('A14'!$I$42:$I42,A0!$F$40:$F40)/SUM(A0!$F$40:$F40)</f>
        <v>1.5769104827100533E-3</v>
      </c>
      <c r="D25" s="3201">
        <f>SUMPRODUCT('A14'!$M$42:$M42,A0!$F$40:$F40)/SUM(A0!$F$40:$F40)</f>
        <v>2.7889371482234327E-3</v>
      </c>
      <c r="E25" s="3201">
        <f>SUMPRODUCT('A14'!$L$42:$L42,A0!$F$40:$F40)/SUM(A0!$F$40:$F40)</f>
        <v>-2.3724645829343177E-2</v>
      </c>
      <c r="F25" s="3725"/>
      <c r="G25" s="3925">
        <v>0</v>
      </c>
      <c r="H25" s="3200">
        <f>INDEX(A29b!$S$49:$S$74,MATCH('A31'!$Q25,A29a!$A$49:$A$74,0))</f>
        <v>-0.11795117423727222</v>
      </c>
      <c r="I25" s="3200">
        <f>$G$25/((1+$R25)^($Q25-$P25))</f>
        <v>0</v>
      </c>
      <c r="J25" s="3200">
        <f>B25*SUM(INDEX(A0!$F$38:$F$63,MATCH($P25,A0!$A$38:$A$63,0)):INDEX(A0!$F$38:$F$63,MATCH($Q24,A0!$A$38:$A$63,0)))/INDEX(A0!$F$38:$F$63,MATCH($Q25,A0!$A$38:$A$63,0))</f>
        <v>-2.0315362664779339E-2</v>
      </c>
      <c r="K25" s="3200">
        <f>J25-L25</f>
        <v>4.5815745922113925E-3</v>
      </c>
      <c r="L25" s="3200">
        <f>E25*SUM(INDEX(A0!$F$38:$F$63,MATCH($P25,A0!$A$38:$A$63,0)):INDEX(A0!$F$38:$F$63,MATCH($Q24,A0!$A$38:$A$63,0)))/INDEX(A0!$F$38:$F$63,MATCH($Q25,A0!$A$38:$A$63,0))</f>
        <v>-2.4896937256990732E-2</v>
      </c>
      <c r="M25" s="3726"/>
      <c r="N25" s="3729">
        <f>$H25-I25-J25-M25</f>
        <v>-9.7635811572492875E-2</v>
      </c>
      <c r="P25" s="3719">
        <v>1992</v>
      </c>
      <c r="Q25" s="2277">
        <v>1993</v>
      </c>
      <c r="R25" s="3198">
        <f>(INDEX(A0!$F$38:$F$63,MATCH(Q25,A0!$A$38:$A$63,0))/INDEX(A0!$F$38:$F$63,MATCH(P25,A0!$A$38:$A$63,0)))^(1/($Q25-$P25))-1</f>
        <v>-4.7085768644831605E-2</v>
      </c>
      <c r="AD25" s="2277"/>
      <c r="AE25" s="2277">
        <v>1000</v>
      </c>
      <c r="AF25" s="2277">
        <v>12000</v>
      </c>
    </row>
    <row r="26" spans="1:32" ht="13">
      <c r="A26" s="3728" t="s">
        <v>2960</v>
      </c>
      <c r="B26" s="3201">
        <f>SUMPRODUCT('A14'!$G$42:$G43,A0!$F$40:$F41)/SUM(A0!$F$40:$F41)</f>
        <v>2.0832080060276613E-2</v>
      </c>
      <c r="C26" s="3201">
        <f>SUMPRODUCT('A14'!$I$42:$I43,A0!$F$40:$F41)/SUM(A0!$F$40:$F41)</f>
        <v>3.6315220509437994E-2</v>
      </c>
      <c r="D26" s="3201">
        <f>SUMPRODUCT('A14'!$M$42:$M43,A0!$F$40:$F41)/SUM(A0!$F$40:$F41)</f>
        <v>5.6746849157172357E-3</v>
      </c>
      <c r="E26" s="3201">
        <f>SUMPRODUCT('A14'!$L$42:$L43,A0!$F$40:$F41)/SUM(A0!$F$40:$F41)</f>
        <v>-2.1157825364878612E-2</v>
      </c>
      <c r="F26" s="3730"/>
      <c r="G26" s="3200"/>
      <c r="H26" s="3200">
        <f>INDEX(A29b!$S$49:$S$74,MATCH('A31'!$Q26,A29a!$A$49:$A$74,0))</f>
        <v>-0.10800633625037313</v>
      </c>
      <c r="I26" s="3200">
        <f>$G$25/((1+$R26)^($Q26-$P26))</f>
        <v>0</v>
      </c>
      <c r="J26" s="3200">
        <f>B26*SUM(INDEX(A0!$F$38:$F$63,MATCH($P26,A0!$A$38:$A$63,0)):INDEX(A0!$F$38:$F$63,MATCH($Q25,A0!$A$38:$A$63,0)))/INDEX(A0!$F$38:$F$63,MATCH($Q26,A0!$A$38:$A$63,0))</f>
        <v>4.8356816532246237E-2</v>
      </c>
      <c r="K26" s="3200">
        <f>J26-L26</f>
        <v>9.7469774836475967E-2</v>
      </c>
      <c r="L26" s="3200">
        <f>E26*SUM(INDEX(A0!$F$38:$F$63,MATCH($P26,A0!$A$38:$A$63,0)):INDEX(A0!$F$38:$F$63,MATCH($Q25,A0!$A$38:$A$63,0)))/INDEX(A0!$F$38:$F$63,MATCH($Q26,A0!$A$38:$A$63,0))</f>
        <v>-4.911295830422973E-2</v>
      </c>
      <c r="M26" s="3731"/>
      <c r="N26" s="3729">
        <f>$H26-I26-J26-M26</f>
        <v>-0.15636315278261936</v>
      </c>
      <c r="P26" s="3719">
        <v>1992</v>
      </c>
      <c r="Q26" s="2277">
        <v>1994</v>
      </c>
      <c r="R26" s="3198">
        <f>(INDEX(A0!$F$38:$F$63,MATCH(Q26,A0!$A$38:$A$63,0))/INDEX(A0!$F$38:$F$63,MATCH(P26,A0!$A$38:$A$63,0)))^(1/($Q26-$P26))-1</f>
        <v>-8.2768308046575867E-2</v>
      </c>
      <c r="AE26" s="2277">
        <v>1040</v>
      </c>
      <c r="AF26" s="2277">
        <v>12060</v>
      </c>
    </row>
    <row r="27" spans="1:32" ht="13">
      <c r="A27" s="3728" t="s">
        <v>2961</v>
      </c>
      <c r="B27" s="3201">
        <f>SUMPRODUCT('A14'!$G$42:$G44,A0!$F$40:$F42)/SUM(A0!$F$40:$F42)</f>
        <v>2.776553057956414E-2</v>
      </c>
      <c r="C27" s="3201">
        <f>SUMPRODUCT('A14'!$I$42:$I44,A0!$F$40:$F42)/SUM(A0!$F$40:$F42)</f>
        <v>3.8955580193779468E-2</v>
      </c>
      <c r="D27" s="3201">
        <f>SUMPRODUCT('A14'!$M$42:$M44,A0!$F$40:$F42)/SUM(A0!$F$40:$F42)</f>
        <v>6.9465988692943865E-3</v>
      </c>
      <c r="E27" s="3201">
        <f>SUMPRODUCT('A14'!$L$42:$L44,A0!$F$40:$F42)/SUM(A0!$F$40:$F42)</f>
        <v>-1.8136648483509713E-2</v>
      </c>
      <c r="F27" s="3730"/>
      <c r="G27" s="3200"/>
      <c r="H27" s="3200">
        <f>INDEX(A29b!$S$49:$S$74,MATCH('A31'!$Q27,A29a!$A$49:$A$74,0))</f>
        <v>-6.7540553187888111E-2</v>
      </c>
      <c r="I27" s="3200">
        <f t="shared" ref="I27:I47" si="4">$G$25/((1+$R27)^($Q27-$P27))</f>
        <v>0</v>
      </c>
      <c r="J27" s="3200">
        <f>B27*SUM(INDEX(A0!$F$38:$F$63,MATCH($P27,A0!$A$38:$A$63,0)):INDEX(A0!$F$38:$F$63,MATCH($Q26,A0!$A$38:$A$63,0)))/INDEX(A0!$F$38:$F$63,MATCH($Q27,A0!$A$38:$A$63,0))</f>
        <v>0.10090473187709795</v>
      </c>
      <c r="K27" s="3200">
        <f t="shared" ref="K27:K47" si="5">J27-L27</f>
        <v>0.16681644377950564</v>
      </c>
      <c r="L27" s="3200">
        <f>E27*SUM(INDEX(A0!$F$38:$F$63,MATCH($P27,A0!$A$38:$A$63,0)):INDEX(A0!$F$38:$F$63,MATCH($Q26,A0!$A$38:$A$63,0)))/INDEX(A0!$F$38:$F$63,MATCH($Q27,A0!$A$38:$A$63,0))</f>
        <v>-6.5911711902407688E-2</v>
      </c>
      <c r="M27" s="3731"/>
      <c r="N27" s="3729">
        <f t="shared" ref="N27:N47" si="6">$H27-I27-J27-M27</f>
        <v>-0.16844528506498607</v>
      </c>
      <c r="P27" s="3719">
        <v>1992</v>
      </c>
      <c r="Q27" s="2277">
        <f>Q26+1</f>
        <v>1995</v>
      </c>
      <c r="R27" s="3198">
        <f>(INDEX(A0!$F$38:$F$63,MATCH(Q27,A0!$A$38:$A$63,0))/INDEX(A0!$F$38:$F$63,MATCH(P27,A0!$A$38:$A$63,0)))^(1/($Q27-$P27))-1</f>
        <v>-8.3880545952880969E-2</v>
      </c>
    </row>
    <row r="28" spans="1:32" ht="13">
      <c r="A28" s="3728" t="s">
        <v>2962</v>
      </c>
      <c r="B28" s="3201">
        <f>SUMPRODUCT('A14'!$G$42:$G45,A0!$F$40:$F43)/SUM(A0!$F$40:$F43)</f>
        <v>2.8195515683467579E-2</v>
      </c>
      <c r="C28" s="3201">
        <f>SUMPRODUCT('A14'!$I$42:$I45,A0!$F$40:$F43)/SUM(A0!$F$40:$F43)</f>
        <v>4.0572900065472886E-2</v>
      </c>
      <c r="D28" s="3201">
        <f>SUMPRODUCT('A14'!$M$42:$M45,A0!$F$40:$F43)/SUM(A0!$F$40:$F43)</f>
        <v>5.2595042522997565E-3</v>
      </c>
      <c r="E28" s="3201">
        <f>SUMPRODUCT('A14'!$L$42:$L45,A0!$F$40:$F43)/SUM(A0!$F$40:$F43)</f>
        <v>-1.7636888634305056E-2</v>
      </c>
      <c r="F28" s="3730"/>
      <c r="G28" s="3200"/>
      <c r="H28" s="3200">
        <f>INDEX(A29b!$S$49:$S$74,MATCH('A31'!$Q28,A29a!$A$49:$A$74,0))</f>
        <v>-1.9702313919067165E-2</v>
      </c>
      <c r="I28" s="3200">
        <f t="shared" si="4"/>
        <v>0</v>
      </c>
      <c r="J28" s="3200">
        <f>B28*SUM(INDEX(A0!$F$38:$F$63,MATCH($P28,A0!$A$38:$A$63,0)):INDEX(A0!$F$38:$F$63,MATCH($Q27,A0!$A$38:$A$63,0)))/INDEX(A0!$F$38:$F$63,MATCH($Q28,A0!$A$38:$A$63,0))</f>
        <v>0.11752158654082302</v>
      </c>
      <c r="K28" s="3200">
        <f t="shared" si="5"/>
        <v>0.19103381299613398</v>
      </c>
      <c r="L28" s="3200">
        <f>E28*SUM(INDEX(A0!$F$38:$F$63,MATCH($P28,A0!$A$38:$A$63,0)):INDEX(A0!$F$38:$F$63,MATCH($Q27,A0!$A$38:$A$63,0)))/INDEX(A0!$F$38:$F$63,MATCH($Q28,A0!$A$38:$A$63,0))</f>
        <v>-7.3512226455310942E-2</v>
      </c>
      <c r="M28" s="3731"/>
      <c r="N28" s="3729">
        <f t="shared" si="6"/>
        <v>-0.13722390045989019</v>
      </c>
      <c r="P28" s="3719">
        <v>1992</v>
      </c>
      <c r="Q28" s="2277">
        <f t="shared" ref="Q28:Q47" si="7">Q27+1</f>
        <v>1996</v>
      </c>
      <c r="R28" s="3198">
        <f>(INDEX(A0!$F$38:$F$63,MATCH(Q28,A0!$A$38:$A$63,0))/INDEX(A0!$F$38:$F$63,MATCH(P28,A0!$A$38:$A$63,0)))^(1/($Q28-$P28))-1</f>
        <v>-3.8448099172258221E-2</v>
      </c>
    </row>
    <row r="29" spans="1:32" ht="13">
      <c r="A29" s="3728" t="s">
        <v>2963</v>
      </c>
      <c r="B29" s="3201">
        <f>SUMPRODUCT('A14'!$G$42:$G46,A0!$F$40:$F44)/SUM(A0!$F$40:$F44)</f>
        <v>2.8965202631762728E-2</v>
      </c>
      <c r="C29" s="3201">
        <f>SUMPRODUCT('A14'!$I$42:$I46,A0!$F$40:$F44)/SUM(A0!$F$40:$F44)</f>
        <v>4.2639224386294465E-2</v>
      </c>
      <c r="D29" s="3201">
        <f>SUMPRODUCT('A14'!$M$42:$M46,A0!$F$40:$F44)/SUM(A0!$F$40:$F44)</f>
        <v>4.0032076264283241E-3</v>
      </c>
      <c r="E29" s="3201">
        <f>SUMPRODUCT('A14'!$L$42:$L46,A0!$F$40:$F44)/SUM(A0!$F$40:$F44)</f>
        <v>-1.7677229380960058E-2</v>
      </c>
      <c r="F29" s="3730"/>
      <c r="G29" s="3200"/>
      <c r="H29" s="3200">
        <f>INDEX(A29b!$S$49:$S$74,MATCH('A31'!$Q29,A29a!$A$49:$A$74,0))</f>
        <v>1.8301167715256035E-2</v>
      </c>
      <c r="I29" s="3200">
        <f t="shared" si="4"/>
        <v>0</v>
      </c>
      <c r="J29" s="3200">
        <f>B29*SUM(INDEX(A0!$F$38:$F$63,MATCH($P29,A0!$A$38:$A$63,0)):INDEX(A0!$F$38:$F$63,MATCH($Q28,A0!$A$38:$A$63,0)))/INDEX(A0!$F$38:$F$63,MATCH($Q29,A0!$A$38:$A$63,0))</f>
        <v>0.14569582053529256</v>
      </c>
      <c r="K29" s="3200">
        <f t="shared" si="5"/>
        <v>0.23461280386153077</v>
      </c>
      <c r="L29" s="3200">
        <f>E29*SUM(INDEX(A0!$F$38:$F$63,MATCH($P29,A0!$A$38:$A$63,0)):INDEX(A0!$F$38:$F$63,MATCH($Q28,A0!$A$38:$A$63,0)))/INDEX(A0!$F$38:$F$63,MATCH($Q29,A0!$A$38:$A$63,0))</f>
        <v>-8.8916983326238208E-2</v>
      </c>
      <c r="M29" s="3731"/>
      <c r="N29" s="3729">
        <f t="shared" si="6"/>
        <v>-0.12739465282003654</v>
      </c>
      <c r="P29" s="3719">
        <v>1992</v>
      </c>
      <c r="Q29" s="2277">
        <f t="shared" si="7"/>
        <v>1997</v>
      </c>
      <c r="R29" s="3198">
        <f>(INDEX(A0!$F$38:$F$63,MATCH(Q29,A0!$A$38:$A$63,0))/INDEX(A0!$F$38:$F$63,MATCH(P29,A0!$A$38:$A$63,0)))^(1/($Q29-$P29))-1</f>
        <v>-2.5615926143792156E-2</v>
      </c>
    </row>
    <row r="30" spans="1:32" ht="13">
      <c r="A30" s="3728" t="s">
        <v>2964</v>
      </c>
      <c r="B30" s="3201">
        <f>SUMPRODUCT('A14'!$G$42:$G47,A0!$F$40:$F45)/SUM(A0!$F$40:$F45)</f>
        <v>2.3775132233813469E-2</v>
      </c>
      <c r="C30" s="3201">
        <f>SUMPRODUCT('A14'!$I$42:$I47,A0!$F$40:$F45)/SUM(A0!$F$40:$F45)</f>
        <v>3.9682385257339643E-2</v>
      </c>
      <c r="D30" s="3201">
        <f>SUMPRODUCT('A14'!$M$42:$M47,A0!$F$40:$F45)/SUM(A0!$F$40:$F45)</f>
        <v>3.2091629621586251E-3</v>
      </c>
      <c r="E30" s="3201">
        <f>SUMPRODUCT('A14'!$L$42:$L47,A0!$F$40:$F45)/SUM(A0!$F$40:$F45)</f>
        <v>-1.9116415985684792E-2</v>
      </c>
      <c r="F30" s="3730"/>
      <c r="G30" s="3200"/>
      <c r="H30" s="3200">
        <f>INDEX(A29b!$S$49:$S$74,MATCH('A31'!$Q30,A29a!$A$49:$A$74,0))</f>
        <v>-2.3043508044486849E-2</v>
      </c>
      <c r="I30" s="3200">
        <f t="shared" si="4"/>
        <v>0</v>
      </c>
      <c r="J30" s="3200">
        <f>B30*SUM(INDEX(A0!$F$38:$F$63,MATCH($P30,A0!$A$38:$A$63,0)):INDEX(A0!$F$38:$F$63,MATCH($Q29,A0!$A$38:$A$63,0)))/INDEX(A0!$F$38:$F$63,MATCH($Q30,A0!$A$38:$A$63,0))</f>
        <v>0.15395777557634294</v>
      </c>
      <c r="K30" s="3200">
        <f t="shared" si="5"/>
        <v>0.27774766045287402</v>
      </c>
      <c r="L30" s="3200">
        <f>E30*SUM(INDEX(A0!$F$38:$F$63,MATCH($P30,A0!$A$38:$A$63,0)):INDEX(A0!$F$38:$F$63,MATCH($Q29,A0!$A$38:$A$63,0)))/INDEX(A0!$F$38:$F$63,MATCH($Q30,A0!$A$38:$A$63,0))</f>
        <v>-0.12378988487653111</v>
      </c>
      <c r="M30" s="3731"/>
      <c r="N30" s="3729">
        <f t="shared" si="6"/>
        <v>-0.17700128362082979</v>
      </c>
      <c r="P30" s="3719">
        <v>1992</v>
      </c>
      <c r="Q30" s="2277">
        <f t="shared" si="7"/>
        <v>1998</v>
      </c>
      <c r="R30" s="3198">
        <f>(INDEX(A0!$F$38:$F$63,MATCH(Q30,A0!$A$38:$A$63,0))/INDEX(A0!$F$38:$F$63,MATCH(P30,A0!$A$38:$A$63,0)))^(1/($Q30-$P30))-1</f>
        <v>-3.2950723269007276E-2</v>
      </c>
    </row>
    <row r="31" spans="1:32" ht="13">
      <c r="A31" s="3728" t="s">
        <v>2965</v>
      </c>
      <c r="B31" s="3201">
        <f>SUMPRODUCT('A14'!$G$42:$G48,A0!$F$40:$F46)/SUM(A0!$F$40:$F46)</f>
        <v>2.0638714980148236E-2</v>
      </c>
      <c r="C31" s="3201">
        <f>SUMPRODUCT('A14'!$I$42:$I48,A0!$F$40:$F46)/SUM(A0!$F$40:$F46)</f>
        <v>4.1862218696760468E-2</v>
      </c>
      <c r="D31" s="3201">
        <f>SUMPRODUCT('A14'!$M$42:$M48,A0!$F$40:$F46)/SUM(A0!$F$40:$F46)</f>
        <v>2.6224289608693285E-3</v>
      </c>
      <c r="E31" s="3201">
        <f>SUMPRODUCT('A14'!$L$42:$L48,A0!$F$40:$F46)/SUM(A0!$F$40:$F46)</f>
        <v>-2.3845932677481557E-2</v>
      </c>
      <c r="F31" s="3730"/>
      <c r="G31" s="3200"/>
      <c r="H31" s="3200">
        <f>INDEX(A29b!$S$49:$S$74,MATCH('A31'!$Q31,A29a!$A$49:$A$74,0))</f>
        <v>-6.1944106371881878E-2</v>
      </c>
      <c r="I31" s="3200">
        <f t="shared" si="4"/>
        <v>0</v>
      </c>
      <c r="J31" s="3200">
        <f>B31*SUM(INDEX(A0!$F$38:$F$63,MATCH($P31,A0!$A$38:$A$63,0)):INDEX(A0!$F$38:$F$63,MATCH($Q30,A0!$A$38:$A$63,0)))/INDEX(A0!$F$38:$F$63,MATCH($Q31,A0!$A$38:$A$63,0))</f>
        <v>0.13566208248728237</v>
      </c>
      <c r="K31" s="3200">
        <f t="shared" si="5"/>
        <v>0.29240579879860917</v>
      </c>
      <c r="L31" s="3200">
        <f>E31*SUM(INDEX(A0!$F$38:$F$63,MATCH($P31,A0!$A$38:$A$63,0)):INDEX(A0!$F$38:$F$63,MATCH($Q30,A0!$A$38:$A$63,0)))/INDEX(A0!$F$38:$F$63,MATCH($Q31,A0!$A$38:$A$63,0))</f>
        <v>-0.15674371631132678</v>
      </c>
      <c r="M31" s="3731"/>
      <c r="N31" s="3729">
        <f t="shared" si="6"/>
        <v>-0.19760618885916426</v>
      </c>
      <c r="P31" s="3719">
        <v>1992</v>
      </c>
      <c r="Q31" s="2277">
        <f t="shared" si="7"/>
        <v>1999</v>
      </c>
      <c r="R31" s="3198">
        <f>(INDEX(A0!$F$38:$F$63,MATCH(Q31,A0!$A$38:$A$63,0))/INDEX(A0!$F$38:$F$63,MATCH(P31,A0!$A$38:$A$63,0)))^(1/($Q31-$P31))-1</f>
        <v>-1.0288373122993577E-2</v>
      </c>
    </row>
    <row r="32" spans="1:32" ht="13">
      <c r="A32" s="3728" t="s">
        <v>2966</v>
      </c>
      <c r="B32" s="3201">
        <f>SUMPRODUCT('A14'!$G$42:$G49,A0!$F$40:$F47)/SUM(A0!$F$40:$F47)</f>
        <v>3.5793869751591434E-2</v>
      </c>
      <c r="C32" s="3201">
        <f>SUMPRODUCT('A14'!$I$42:$I49,A0!$F$40:$F47)/SUM(A0!$F$40:$F47)</f>
        <v>5.9823825630402672E-2</v>
      </c>
      <c r="D32" s="3201">
        <f>SUMPRODUCT('A14'!$M$42:$M49,A0!$F$40:$F47)/SUM(A0!$F$40:$F47)</f>
        <v>2.7564372985033666E-3</v>
      </c>
      <c r="E32" s="3201">
        <f>SUMPRODUCT('A14'!$L$42:$L49,A0!$F$40:$F47)/SUM(A0!$F$40:$F47)</f>
        <v>-2.6786393177314603E-2</v>
      </c>
      <c r="F32" s="3730"/>
      <c r="G32" s="3200"/>
      <c r="H32" s="3200">
        <f>INDEX(A29b!$S$49:$S$74,MATCH('A31'!$Q32,A29a!$A$49:$A$74,0))</f>
        <v>0.11686308570678386</v>
      </c>
      <c r="I32" s="3200">
        <f t="shared" si="4"/>
        <v>0</v>
      </c>
      <c r="J32" s="3200">
        <f>B32*SUM(INDEX(A0!$F$38:$F$63,MATCH($P32,A0!$A$38:$A$63,0)):INDEX(A0!$F$38:$F$63,MATCH($Q31,A0!$A$38:$A$63,0)))/INDEX(A0!$F$38:$F$63,MATCH($Q32,A0!$A$38:$A$63,0))</f>
        <v>0.2374414759332748</v>
      </c>
      <c r="K32" s="3200">
        <f t="shared" si="5"/>
        <v>0.41513114109354432</v>
      </c>
      <c r="L32" s="3200">
        <f>E32*SUM(INDEX(A0!$F$38:$F$63,MATCH($P32,A0!$A$38:$A$63,0)):INDEX(A0!$F$38:$F$63,MATCH($Q31,A0!$A$38:$A$63,0)))/INDEX(A0!$F$38:$F$63,MATCH($Q32,A0!$A$38:$A$63,0))</f>
        <v>-0.17768966516026954</v>
      </c>
      <c r="M32" s="3731"/>
      <c r="N32" s="3729">
        <f t="shared" si="6"/>
        <v>-0.12057839022649094</v>
      </c>
      <c r="P32" s="3719">
        <v>1992</v>
      </c>
      <c r="Q32" s="2277">
        <f t="shared" si="7"/>
        <v>2000</v>
      </c>
      <c r="R32" s="3198">
        <f>(INDEX(A0!$F$38:$F$63,MATCH(Q32,A0!$A$38:$A$63,0))/INDEX(A0!$F$38:$F$63,MATCH(P32,A0!$A$38:$A$63,0)))^(1/($Q32-$P32))-1</f>
        <v>7.5379529618919694E-3</v>
      </c>
    </row>
    <row r="33" spans="1:18" ht="13">
      <c r="A33" s="3728" t="s">
        <v>2967</v>
      </c>
      <c r="B33" s="3201">
        <f>SUMPRODUCT('A14'!$G$42:$G50,A0!$F$40:$F48)/SUM(A0!$F$40:$F48)</f>
        <v>6.3015703675230711E-2</v>
      </c>
      <c r="C33" s="3201">
        <f>SUMPRODUCT('A14'!$I$42:$I50,A0!$F$40:$F48)/SUM(A0!$F$40:$F48)</f>
        <v>8.1413575023731574E-2</v>
      </c>
      <c r="D33" s="3201">
        <f>SUMPRODUCT('A14'!$M$42:$M50,A0!$F$40:$F48)/SUM(A0!$F$40:$F48)</f>
        <v>8.6800413335697928E-3</v>
      </c>
      <c r="E33" s="3201">
        <f>SUMPRODUCT('A14'!$L$42:$L50,A0!$F$40:$F48)/SUM(A0!$F$40:$F48)</f>
        <v>-2.7077912682070653E-2</v>
      </c>
      <c r="F33" s="3730"/>
      <c r="G33" s="3200"/>
      <c r="H33" s="3200">
        <f>INDEX(A29b!$S$49:$S$74,MATCH('A31'!$Q33,A29a!$A$49:$A$74,0))</f>
        <v>0.2019647525239559</v>
      </c>
      <c r="I33" s="3200">
        <f t="shared" si="4"/>
        <v>0</v>
      </c>
      <c r="J33" s="3200">
        <f>B33*SUM(INDEX(A0!$F$38:$F$63,MATCH($P33,A0!$A$38:$A$63,0)):INDEX(A0!$F$38:$F$63,MATCH($Q32,A0!$A$38:$A$63,0)))/INDEX(A0!$F$38:$F$63,MATCH($Q33,A0!$A$38:$A$63,0))</f>
        <v>0.45117741744246515</v>
      </c>
      <c r="K33" s="3200">
        <f t="shared" si="5"/>
        <v>0.64504881776186307</v>
      </c>
      <c r="L33" s="3200">
        <f>E33*SUM(INDEX(A0!$F$38:$F$63,MATCH($P33,A0!$A$38:$A$63,0)):INDEX(A0!$F$38:$F$63,MATCH($Q32,A0!$A$38:$A$63,0)))/INDEX(A0!$F$38:$F$63,MATCH($Q33,A0!$A$38:$A$63,0))</f>
        <v>-0.19387140031939795</v>
      </c>
      <c r="M33" s="3731"/>
      <c r="N33" s="3729">
        <f t="shared" si="6"/>
        <v>-0.24921266491850924</v>
      </c>
      <c r="P33" s="3719">
        <v>1992</v>
      </c>
      <c r="Q33" s="2277">
        <f t="shared" si="7"/>
        <v>2001</v>
      </c>
      <c r="R33" s="3198">
        <f>(INDEX(A0!$F$38:$F$63,MATCH(Q33,A0!$A$38:$A$63,0))/INDEX(A0!$F$38:$F$63,MATCH(P33,A0!$A$38:$A$63,0)))^(1/($Q33-$P33))-1</f>
        <v>1.3890887553826614E-2</v>
      </c>
    </row>
    <row r="34" spans="1:18" ht="13">
      <c r="A34" s="3728" t="s">
        <v>2968</v>
      </c>
      <c r="B34" s="3201">
        <f>SUMPRODUCT('A14'!$G$42:$G51,A0!$F$40:$F49)/SUM(A0!$F$40:$F49)</f>
        <v>6.5533035004640389E-2</v>
      </c>
      <c r="C34" s="3201">
        <f>SUMPRODUCT('A14'!$I$42:$I51,A0!$F$40:$F49)/SUM(A0!$F$40:$F49)</f>
        <v>8.7845709081255524E-2</v>
      </c>
      <c r="D34" s="3201">
        <f>SUMPRODUCT('A14'!$M$42:$M51,A0!$F$40:$F49)/SUM(A0!$F$40:$F49)</f>
        <v>3.318621687981191E-3</v>
      </c>
      <c r="E34" s="3201">
        <f>SUMPRODUCT('A14'!$L$42:$L51,A0!$F$40:$F49)/SUM(A0!$F$40:$F49)</f>
        <v>-2.5631295764596333E-2</v>
      </c>
      <c r="F34" s="3730"/>
      <c r="G34" s="3200"/>
      <c r="H34" s="3200">
        <f>INDEX(A29b!$S$49:$S$74,MATCH('A31'!$Q34,A29a!$A$49:$A$74,0))</f>
        <v>0.13591271068706676</v>
      </c>
      <c r="I34" s="3200">
        <f t="shared" si="4"/>
        <v>0</v>
      </c>
      <c r="J34" s="3200">
        <f>B34*SUM(INDEX(A0!$F$38:$F$63,MATCH($P34,A0!$A$38:$A$63,0)):INDEX(A0!$F$38:$F$63,MATCH($Q33,A0!$A$38:$A$63,0)))/INDEX(A0!$F$38:$F$63,MATCH($Q34,A0!$A$38:$A$63,0))</f>
        <v>0.51182157000066364</v>
      </c>
      <c r="K34" s="3200">
        <f t="shared" si="5"/>
        <v>0.7120053404983695</v>
      </c>
      <c r="L34" s="3200">
        <f>E34*SUM(INDEX(A0!$F$38:$F$63,MATCH($P34,A0!$A$38:$A$63,0)):INDEX(A0!$F$38:$F$63,MATCH($Q33,A0!$A$38:$A$63,0)))/INDEX(A0!$F$38:$F$63,MATCH($Q34,A0!$A$38:$A$63,0))</f>
        <v>-0.20018377049770586</v>
      </c>
      <c r="M34" s="3731"/>
      <c r="N34" s="3729">
        <f t="shared" si="6"/>
        <v>-0.37590885931359685</v>
      </c>
      <c r="P34" s="3719">
        <v>1992</v>
      </c>
      <c r="Q34" s="2277">
        <f t="shared" si="7"/>
        <v>2002</v>
      </c>
      <c r="R34" s="3198">
        <f>(INDEX(A0!$F$38:$F$63,MATCH(Q34,A0!$A$38:$A$63,0))/INDEX(A0!$F$38:$F$63,MATCH(P34,A0!$A$38:$A$63,0)))^(1/($Q34-$P34))-1</f>
        <v>1.6936920037814884E-2</v>
      </c>
    </row>
    <row r="35" spans="1:18" ht="13">
      <c r="A35" s="3728" t="s">
        <v>2969</v>
      </c>
      <c r="B35" s="3201">
        <f>SUMPRODUCT('A14'!$G$42:$G52,A0!$F$40:$F50)/SUM(A0!$F$40:$F50)</f>
        <v>6.3765015632896674E-2</v>
      </c>
      <c r="C35" s="3201">
        <f>SUMPRODUCT('A14'!$I$42:$I52,A0!$F$40:$F50)/SUM(A0!$F$40:$F50)</f>
        <v>9.0541291923384587E-2</v>
      </c>
      <c r="D35" s="3201">
        <f>SUMPRODUCT('A14'!$M$42:$M52,A0!$F$40:$F50)/SUM(A0!$F$40:$F50)</f>
        <v>-1.6550105442525527E-3</v>
      </c>
      <c r="E35" s="3201">
        <f>SUMPRODUCT('A14'!$L$42:$L52,A0!$F$40:$F50)/SUM(A0!$F$40:$F50)</f>
        <v>-2.5121265746235358E-2</v>
      </c>
      <c r="F35" s="3730"/>
      <c r="G35" s="3200"/>
      <c r="H35" s="3200">
        <f>INDEX(A29b!$S$49:$S$74,MATCH('A31'!$Q35,A29a!$A$49:$A$74,0))</f>
        <v>6.0905895757471309E-2</v>
      </c>
      <c r="I35" s="3200">
        <f t="shared" si="4"/>
        <v>0</v>
      </c>
      <c r="J35" s="3200">
        <f>B35*SUM(INDEX(A0!$F$38:$F$63,MATCH($P35,A0!$A$38:$A$63,0)):INDEX(A0!$F$38:$F$63,MATCH($Q34,A0!$A$38:$A$63,0)))/INDEX(A0!$F$38:$F$63,MATCH($Q35,A0!$A$38:$A$63,0))</f>
        <v>0.52694862014733623</v>
      </c>
      <c r="K35" s="3200">
        <f t="shared" si="5"/>
        <v>0.7345486056557522</v>
      </c>
      <c r="L35" s="3200">
        <f>E35*SUM(INDEX(A0!$F$38:$F$63,MATCH($P35,A0!$A$38:$A$63,0)):INDEX(A0!$F$38:$F$63,MATCH($Q34,A0!$A$38:$A$63,0)))/INDEX(A0!$F$38:$F$63,MATCH($Q35,A0!$A$38:$A$63,0))</f>
        <v>-0.20759998550841594</v>
      </c>
      <c r="M35" s="3731"/>
      <c r="N35" s="3729">
        <f t="shared" si="6"/>
        <v>-0.46604272438986494</v>
      </c>
      <c r="P35" s="3719">
        <v>1992</v>
      </c>
      <c r="Q35" s="2277">
        <f t="shared" si="7"/>
        <v>2003</v>
      </c>
      <c r="R35" s="3198">
        <f>(INDEX(A0!$F$38:$F$63,MATCH(Q35,A0!$A$38:$A$63,0))/INDEX(A0!$F$38:$F$63,MATCH(P35,A0!$A$38:$A$63,0)))^(1/($Q35-$P35))-1</f>
        <v>2.1310699483953366E-2</v>
      </c>
    </row>
    <row r="36" spans="1:18" ht="13">
      <c r="A36" s="3728" t="s">
        <v>2970</v>
      </c>
      <c r="B36" s="3201">
        <f>SUMPRODUCT('A14'!$G$42:$G53,A0!$F$40:$F51)/SUM(A0!$F$40:$F51)</f>
        <v>6.6069645297357982E-2</v>
      </c>
      <c r="C36" s="3201">
        <f>SUMPRODUCT('A14'!$I$42:$I53,A0!$F$40:$F51)/SUM(A0!$F$40:$F51)</f>
        <v>9.3822419199335663E-2</v>
      </c>
      <c r="D36" s="3201">
        <f>SUMPRODUCT('A14'!$M$42:$M53,A0!$F$40:$F51)/SUM(A0!$F$40:$F51)</f>
        <v>-1.6857049260516615E-3</v>
      </c>
      <c r="E36" s="3201">
        <f>SUMPRODUCT('A14'!$L$42:$L53,A0!$F$40:$F51)/SUM(A0!$F$40:$F51)</f>
        <v>-2.6067068975926009E-2</v>
      </c>
      <c r="F36" s="3730"/>
      <c r="G36" s="3200"/>
      <c r="H36" s="3200">
        <f>INDEX(A29b!$S$49:$S$74,MATCH('A31'!$Q36,A29a!$A$49:$A$74,0))</f>
        <v>-1.6734547032240636E-3</v>
      </c>
      <c r="I36" s="3200">
        <f t="shared" si="4"/>
        <v>0</v>
      </c>
      <c r="J36" s="3200">
        <f>B36*SUM(INDEX(A0!$F$38:$F$63,MATCH($P36,A0!$A$38:$A$63,0)):INDEX(A0!$F$38:$F$63,MATCH($Q35,A0!$A$38:$A$63,0)))/INDEX(A0!$F$38:$F$63,MATCH($Q36,A0!$A$38:$A$63,0))</f>
        <v>0.56052894554277255</v>
      </c>
      <c r="K36" s="3200">
        <f t="shared" si="5"/>
        <v>0.78167962102628097</v>
      </c>
      <c r="L36" s="3200">
        <f>E36*SUM(INDEX(A0!$F$38:$F$63,MATCH($P36,A0!$A$38:$A$63,0)):INDEX(A0!$F$38:$F$63,MATCH($Q35,A0!$A$38:$A$63,0)))/INDEX(A0!$F$38:$F$63,MATCH($Q36,A0!$A$38:$A$63,0))</f>
        <v>-0.22115067548350842</v>
      </c>
      <c r="M36" s="3731"/>
      <c r="N36" s="3729">
        <f t="shared" si="6"/>
        <v>-0.56220240024599666</v>
      </c>
      <c r="P36" s="3719">
        <v>1992</v>
      </c>
      <c r="Q36" s="2277">
        <f t="shared" si="7"/>
        <v>2004</v>
      </c>
      <c r="R36" s="3198">
        <f>(INDEX(A0!$F$38:$F$63,MATCH(Q36,A0!$A$38:$A$63,0))/INDEX(A0!$F$38:$F$63,MATCH(P36,A0!$A$38:$A$63,0)))^(1/($Q36-$P36))-1</f>
        <v>2.7017702704397184E-2</v>
      </c>
    </row>
    <row r="37" spans="1:18" ht="13">
      <c r="A37" s="3728" t="s">
        <v>2971</v>
      </c>
      <c r="B37" s="3201">
        <f>SUMPRODUCT('A14'!$G$42:$G54,A0!$F$40:$F52)/SUM(A0!$F$40:$F52)</f>
        <v>7.0353167702514929E-2</v>
      </c>
      <c r="C37" s="3201">
        <f>SUMPRODUCT('A14'!$I$42:$I54,A0!$F$40:$F52)/SUM(A0!$F$40:$F52)</f>
        <v>9.8053052736372118E-2</v>
      </c>
      <c r="D37" s="3201">
        <f>SUMPRODUCT('A14'!$M$42:$M54,A0!$F$40:$F52)/SUM(A0!$F$40:$F52)</f>
        <v>-1.8860480417471018E-3</v>
      </c>
      <c r="E37" s="3201">
        <f>SUMPRODUCT('A14'!$L$42:$L54,A0!$F$40:$F52)/SUM(A0!$F$40:$F52)</f>
        <v>-2.5813836992110067E-2</v>
      </c>
      <c r="F37" s="3730"/>
      <c r="G37" s="3200"/>
      <c r="H37" s="3200">
        <f>INDEX(A29b!$S$49:$S$74,MATCH('A31'!$Q37,A29a!$A$49:$A$74,0))</f>
        <v>-3.3783636303461255E-2</v>
      </c>
      <c r="I37" s="3200">
        <f t="shared" si="4"/>
        <v>0</v>
      </c>
      <c r="J37" s="3200">
        <f>B37*SUM(INDEX(A0!$F$38:$F$63,MATCH($P37,A0!$A$38:$A$63,0)):INDEX(A0!$F$38:$F$63,MATCH($Q36,A0!$A$38:$A$63,0)))/INDEX(A0!$F$38:$F$63,MATCH($Q37,A0!$A$38:$A$63,0))</f>
        <v>0.62656450598293945</v>
      </c>
      <c r="K37" s="3200">
        <f t="shared" si="5"/>
        <v>0.85646224265453774</v>
      </c>
      <c r="L37" s="3200">
        <f>E37*SUM(INDEX(A0!$F$38:$F$63,MATCH($P37,A0!$A$38:$A$63,0)):INDEX(A0!$F$38:$F$63,MATCH($Q36,A0!$A$38:$A$63,0)))/INDEX(A0!$F$38:$F$63,MATCH($Q37,A0!$A$38:$A$63,0))</f>
        <v>-0.2298977366715983</v>
      </c>
      <c r="M37" s="3731"/>
      <c r="N37" s="3729">
        <f t="shared" si="6"/>
        <v>-0.66034814228640071</v>
      </c>
      <c r="P37" s="3719">
        <v>1992</v>
      </c>
      <c r="Q37" s="2277">
        <f t="shared" si="7"/>
        <v>2005</v>
      </c>
      <c r="R37" s="3198">
        <f>(INDEX(A0!$F$38:$F$63,MATCH(Q37,A0!$A$38:$A$63,0))/INDEX(A0!$F$38:$F$63,MATCH(P37,A0!$A$38:$A$63,0)))^(1/($Q37-$P37))-1</f>
        <v>2.9882616716383259E-2</v>
      </c>
    </row>
    <row r="38" spans="1:18" ht="13">
      <c r="A38" s="3728" t="s">
        <v>2972</v>
      </c>
      <c r="B38" s="3201">
        <f>SUMPRODUCT('A14'!$G$42:$G55,A0!$F$40:$F53)/SUM(A0!$F$40:$F53)</f>
        <v>7.3575652380085371E-2</v>
      </c>
      <c r="C38" s="3201">
        <f>SUMPRODUCT('A14'!$I$42:$I55,A0!$F$40:$F53)/SUM(A0!$F$40:$F53)</f>
        <v>0.10324717184313356</v>
      </c>
      <c r="D38" s="3201">
        <f>SUMPRODUCT('A14'!$M$42:$M55,A0!$F$40:$F53)/SUM(A0!$F$40:$F53)</f>
        <v>-3.7128729254581666E-3</v>
      </c>
      <c r="E38" s="3201">
        <f>SUMPRODUCT('A14'!$L$42:$L55,A0!$F$40:$F53)/SUM(A0!$F$40:$F53)</f>
        <v>-2.5958646537590013E-2</v>
      </c>
      <c r="F38" s="3730"/>
      <c r="G38" s="3200"/>
      <c r="H38" s="3200">
        <f>INDEX(A29b!$S$49:$S$74,MATCH('A31'!$Q38,A29a!$A$49:$A$74,0))</f>
        <v>-3.4455033408469407E-2</v>
      </c>
      <c r="I38" s="3200">
        <f t="shared" si="4"/>
        <v>0</v>
      </c>
      <c r="J38" s="3200">
        <f>B38*SUM(INDEX(A0!$F$38:$F$63,MATCH($P38,A0!$A$38:$A$63,0)):INDEX(A0!$F$38:$F$63,MATCH($Q37,A0!$A$38:$A$63,0)))/INDEX(A0!$F$38:$F$63,MATCH($Q38,A0!$A$38:$A$63,0))</f>
        <v>0.67083188084261947</v>
      </c>
      <c r="K38" s="3200">
        <f t="shared" si="5"/>
        <v>0.90751191177162349</v>
      </c>
      <c r="L38" s="3200">
        <f>E38*SUM(INDEX(A0!$F$38:$F$63,MATCH($P38,A0!$A$38:$A$63,0)):INDEX(A0!$F$38:$F$63,MATCH($Q37,A0!$A$38:$A$63,0)))/INDEX(A0!$F$38:$F$63,MATCH($Q38,A0!$A$38:$A$63,0))</f>
        <v>-0.23668003092900408</v>
      </c>
      <c r="M38" s="3731"/>
      <c r="N38" s="3729">
        <f t="shared" si="6"/>
        <v>-0.70528691425108891</v>
      </c>
      <c r="P38" s="3719">
        <v>1992</v>
      </c>
      <c r="Q38" s="2277">
        <f t="shared" si="7"/>
        <v>2006</v>
      </c>
      <c r="R38" s="3198">
        <f>(INDEX(A0!$F$38:$F$63,MATCH(Q38,A0!$A$38:$A$63,0))/INDEX(A0!$F$38:$F$63,MATCH(P38,A0!$A$38:$A$63,0)))^(1/($Q38-$P38))-1</f>
        <v>3.38250492031551E-2</v>
      </c>
    </row>
    <row r="39" spans="1:18" ht="13">
      <c r="A39" s="3728" t="s">
        <v>2973</v>
      </c>
      <c r="B39" s="3201">
        <f>SUMPRODUCT('A14'!$G$42:$G56,A0!$F$40:$F54)/SUM(A0!$F$40:$F54)</f>
        <v>7.6309600608822054E-2</v>
      </c>
      <c r="C39" s="3201">
        <f>SUMPRODUCT('A14'!$I$42:$I56,A0!$F$40:$F54)/SUM(A0!$F$40:$F54)</f>
        <v>0.10647828070403717</v>
      </c>
      <c r="D39" s="3201">
        <f>SUMPRODUCT('A14'!$M$42:$M56,A0!$F$40:$F54)/SUM(A0!$F$40:$F54)</f>
        <v>-3.5951289125619309E-3</v>
      </c>
      <c r="E39" s="3201">
        <f>SUMPRODUCT('A14'!$L$42:$L56,A0!$F$40:$F54)/SUM(A0!$F$40:$F54)</f>
        <v>-2.6573551182653175E-2</v>
      </c>
      <c r="F39" s="3730"/>
      <c r="G39" s="3200"/>
      <c r="H39" s="3200">
        <f>INDEX(A29b!$S$49:$S$74,MATCH('A31'!$Q39,A29a!$A$49:$A$74,0))</f>
        <v>-7.3742736232525419E-2</v>
      </c>
      <c r="I39" s="3200">
        <f t="shared" si="4"/>
        <v>0</v>
      </c>
      <c r="J39" s="3200">
        <f>B39*SUM(INDEX(A0!$F$38:$F$63,MATCH($P39,A0!$A$38:$A$63,0)):INDEX(A0!$F$38:$F$63,MATCH($Q38,A0!$A$38:$A$63,0)))/INDEX(A0!$F$38:$F$63,MATCH($Q39,A0!$A$38:$A$63,0))</f>
        <v>0.70482478834133766</v>
      </c>
      <c r="K39" s="3200">
        <f t="shared" si="5"/>
        <v>0.95026831626390296</v>
      </c>
      <c r="L39" s="3200">
        <f>E39*SUM(INDEX(A0!$F$38:$F$63,MATCH($P39,A0!$A$38:$A$63,0)):INDEX(A0!$F$38:$F$63,MATCH($Q38,A0!$A$38:$A$63,0)))/INDEX(A0!$F$38:$F$63,MATCH($Q39,A0!$A$38:$A$63,0))</f>
        <v>-0.24544352792256535</v>
      </c>
      <c r="M39" s="3731"/>
      <c r="N39" s="3729">
        <f t="shared" si="6"/>
        <v>-0.77856752457386302</v>
      </c>
      <c r="P39" s="3719">
        <v>1992</v>
      </c>
      <c r="Q39" s="2277">
        <f t="shared" si="7"/>
        <v>2007</v>
      </c>
      <c r="R39" s="3198">
        <f>(INDEX(A0!$F$38:$F$63,MATCH(Q39,A0!$A$38:$A$63,0))/INDEX(A0!$F$38:$F$63,MATCH(P39,A0!$A$38:$A$63,0)))^(1/($Q39-$P39))-1</f>
        <v>3.7820449635501907E-2</v>
      </c>
    </row>
    <row r="40" spans="1:18" ht="13">
      <c r="A40" s="3728" t="s">
        <v>2974</v>
      </c>
      <c r="B40" s="3201">
        <f>SUMPRODUCT('A14'!$G$42:$G57,A0!$F$40:$F55)/SUM(A0!$F$40:$F55)</f>
        <v>7.3700420593312055E-2</v>
      </c>
      <c r="C40" s="3201">
        <f>SUMPRODUCT('A14'!$I$42:$I57,A0!$F$40:$F55)/SUM(A0!$F$40:$F55)</f>
        <v>0.10472345305405505</v>
      </c>
      <c r="D40" s="3201">
        <f>SUMPRODUCT('A14'!$M$42:$M57,A0!$F$40:$F55)/SUM(A0!$F$40:$F55)</f>
        <v>-4.5638061904009729E-3</v>
      </c>
      <c r="E40" s="3201">
        <f>SUMPRODUCT('A14'!$L$42:$L57,A0!$F$40:$F55)/SUM(A0!$F$40:$F55)</f>
        <v>-2.6459226270342015E-2</v>
      </c>
      <c r="F40" s="3730"/>
      <c r="G40" s="3200"/>
      <c r="H40" s="3200">
        <f>INDEX(A29b!$S$49:$S$74,MATCH('A31'!$Q40,A29a!$A$49:$A$74,0))</f>
        <v>3.9162550675159724E-2</v>
      </c>
      <c r="I40" s="3200">
        <f t="shared" si="4"/>
        <v>0</v>
      </c>
      <c r="J40" s="3200">
        <f>B40*SUM(INDEX(A0!$F$38:$F$63,MATCH($P40,A0!$A$38:$A$63,0)):INDEX(A0!$F$38:$F$63,MATCH($Q39,A0!$A$38:$A$63,0)))/INDEX(A0!$F$38:$F$63,MATCH($Q40,A0!$A$38:$A$63,0))</f>
        <v>0.7208871754636299</v>
      </c>
      <c r="K40" s="3200">
        <f t="shared" si="5"/>
        <v>0.97969325468851309</v>
      </c>
      <c r="L40" s="3200">
        <f>E40*SUM(INDEX(A0!$F$38:$F$63,MATCH($P40,A0!$A$38:$A$63,0)):INDEX(A0!$F$38:$F$63,MATCH($Q39,A0!$A$38:$A$63,0)))/INDEX(A0!$F$38:$F$63,MATCH($Q40,A0!$A$38:$A$63,0))</f>
        <v>-0.25880607922488313</v>
      </c>
      <c r="M40" s="3731"/>
      <c r="N40" s="3729">
        <f t="shared" si="6"/>
        <v>-0.68172462478847018</v>
      </c>
      <c r="P40" s="3719">
        <v>1992</v>
      </c>
      <c r="Q40" s="2277">
        <f t="shared" si="7"/>
        <v>2008</v>
      </c>
      <c r="R40" s="3198">
        <f>(INDEX(A0!$F$38:$F$63,MATCH(Q40,A0!$A$38:$A$63,0))/INDEX(A0!$F$38:$F$63,MATCH(P40,A0!$A$38:$A$63,0)))^(1/($Q40-$P40))-1</f>
        <v>3.8362302327332065E-2</v>
      </c>
    </row>
    <row r="41" spans="1:18" ht="13">
      <c r="A41" s="3728" t="s">
        <v>2975</v>
      </c>
      <c r="B41" s="3201">
        <f>SUMPRODUCT('A14'!$G$42:$G58,A0!$F$40:$F56)/SUM(A0!$F$40:$F56)</f>
        <v>7.3035599674819859E-2</v>
      </c>
      <c r="C41" s="3201">
        <f>SUMPRODUCT('A14'!$I$42:$I58,A0!$F$40:$F56)/SUM(A0!$F$40:$F56)</f>
        <v>0.1045286396149808</v>
      </c>
      <c r="D41" s="3201">
        <f>SUMPRODUCT('A14'!$M$42:$M58,A0!$F$40:$F56)/SUM(A0!$F$40:$F56)</f>
        <v>-4.539102036090625E-3</v>
      </c>
      <c r="E41" s="3201">
        <f>SUMPRODUCT('A14'!$L$42:$L58,A0!$F$40:$F56)/SUM(A0!$F$40:$F56)</f>
        <v>-2.6953937904070305E-2</v>
      </c>
      <c r="F41" s="3730"/>
      <c r="G41" s="3200"/>
      <c r="H41" s="3200">
        <f>INDEX(A29b!$S$49:$S$74,MATCH('A31'!$Q41,A29a!$A$49:$A$74,0))</f>
        <v>0.13234991119680917</v>
      </c>
      <c r="I41" s="3200">
        <f t="shared" si="4"/>
        <v>0</v>
      </c>
      <c r="J41" s="3200">
        <f>B41*SUM(INDEX(A0!$F$38:$F$63,MATCH($P41,A0!$A$38:$A$63,0)):INDEX(A0!$F$38:$F$63,MATCH($Q40,A0!$A$38:$A$63,0)))/INDEX(A0!$F$38:$F$63,MATCH($Q41,A0!$A$38:$A$63,0))</f>
        <v>0.8655943318897461</v>
      </c>
      <c r="K41" s="3200">
        <f t="shared" si="5"/>
        <v>1.1850436959772601</v>
      </c>
      <c r="L41" s="3200">
        <f>E41*SUM(INDEX(A0!$F$38:$F$63,MATCH($P41,A0!$A$38:$A$63,0)):INDEX(A0!$F$38:$F$63,MATCH($Q40,A0!$A$38:$A$63,0)))/INDEX(A0!$F$38:$F$63,MATCH($Q41,A0!$A$38:$A$63,0))</f>
        <v>-0.3194493640875139</v>
      </c>
      <c r="M41" s="3731"/>
      <c r="N41" s="3729">
        <f t="shared" si="6"/>
        <v>-0.73324442069293694</v>
      </c>
      <c r="P41" s="3719">
        <v>1992</v>
      </c>
      <c r="Q41" s="2277">
        <f t="shared" si="7"/>
        <v>2009</v>
      </c>
      <c r="R41" s="3198">
        <f>(INDEX(A0!$F$38:$F$63,MATCH(Q41,A0!$A$38:$A$63,0))/INDEX(A0!$F$38:$F$63,MATCH(P41,A0!$A$38:$A$63,0)))^(1/($Q41-$P41))-1</f>
        <v>3.0312799179406102E-2</v>
      </c>
    </row>
    <row r="42" spans="1:18" ht="13">
      <c r="A42" s="3728" t="s">
        <v>2976</v>
      </c>
      <c r="B42" s="3201">
        <f>SUMPRODUCT('A14'!$G$42:$G59,A0!$F$40:$F57)/SUM(A0!$F$40:$F57)</f>
        <v>7.0021934612228151E-2</v>
      </c>
      <c r="C42" s="3201">
        <f>SUMPRODUCT('A14'!$I$42:$I59,A0!$F$40:$F57)/SUM(A0!$F$40:$F57)</f>
        <v>0.10308292775087601</v>
      </c>
      <c r="D42" s="3201">
        <f>SUMPRODUCT('A14'!$M$42:$M59,A0!$F$40:$F57)/SUM(A0!$F$40:$F57)</f>
        <v>-5.4257943674091147E-3</v>
      </c>
      <c r="E42" s="3201">
        <f>SUMPRODUCT('A14'!$L$42:$L59,A0!$F$40:$F57)/SUM(A0!$F$40:$F57)</f>
        <v>-2.7635198771238736E-2</v>
      </c>
      <c r="F42" s="3730"/>
      <c r="G42" s="3200"/>
      <c r="H42" s="3200">
        <f>INDEX(A29b!$S$49:$S$74,MATCH('A31'!$Q42,A29a!$A$49:$A$74,0))</f>
        <v>2.2288297418440003E-2</v>
      </c>
      <c r="I42" s="3200">
        <f t="shared" si="4"/>
        <v>0</v>
      </c>
      <c r="J42" s="3200">
        <f>B42*SUM(INDEX(A0!$F$38:$F$63,MATCH($P42,A0!$A$38:$A$63,0)):INDEX(A0!$F$38:$F$63,MATCH($Q41,A0!$A$38:$A$63,0)))/INDEX(A0!$F$38:$F$63,MATCH($Q42,A0!$A$38:$A$63,0))</f>
        <v>0.8547664932176251</v>
      </c>
      <c r="K42" s="3200">
        <f t="shared" si="5"/>
        <v>1.1921128129655321</v>
      </c>
      <c r="L42" s="3200">
        <f>E42*SUM(INDEX(A0!$F$38:$F$63,MATCH($P42,A0!$A$38:$A$63,0)):INDEX(A0!$F$38:$F$63,MATCH($Q41,A0!$A$38:$A$63,0)))/INDEX(A0!$F$38:$F$63,MATCH($Q42,A0!$A$38:$A$63,0))</f>
        <v>-0.33734631974790702</v>
      </c>
      <c r="M42" s="3731"/>
      <c r="N42" s="3729">
        <f t="shared" si="6"/>
        <v>-0.83247819579918514</v>
      </c>
      <c r="P42" s="3719">
        <v>1992</v>
      </c>
      <c r="Q42" s="2277">
        <f t="shared" si="7"/>
        <v>2010</v>
      </c>
      <c r="R42" s="3198">
        <f>(INDEX(A0!$F$38:$F$63,MATCH(Q42,A0!$A$38:$A$63,0))/INDEX(A0!$F$38:$F$63,MATCH(P42,A0!$A$38:$A$63,0)))^(1/($Q42-$P42))-1</f>
        <v>3.1549462721266464E-2</v>
      </c>
    </row>
    <row r="43" spans="1:18" ht="13">
      <c r="A43" s="3728" t="s">
        <v>2977</v>
      </c>
      <c r="B43" s="3201">
        <f>SUMPRODUCT('A14'!$G$42:$G60,A0!$F$40:$F58)/SUM(A0!$F$40:$F58)</f>
        <v>6.8284473031859583E-2</v>
      </c>
      <c r="C43" s="3201">
        <f>SUMPRODUCT('A14'!$I$42:$I60,A0!$F$40:$F58)/SUM(A0!$F$40:$F58)</f>
        <v>0.1018228845673783</v>
      </c>
      <c r="D43" s="3201">
        <f>SUMPRODUCT('A14'!$M$42:$M60,A0!$F$40:$F58)/SUM(A0!$F$40:$F58)</f>
        <v>-5.3605848754016173E-3</v>
      </c>
      <c r="E43" s="3201">
        <f>SUMPRODUCT('A14'!$L$42:$L60,A0!$F$40:$F58)/SUM(A0!$F$40:$F58)</f>
        <v>-2.8177826660117075E-2</v>
      </c>
      <c r="F43" s="3730"/>
      <c r="G43" s="3200"/>
      <c r="H43" s="3200">
        <f>INDEX(A29b!$S$49:$S$74,MATCH('A31'!$Q43,A29a!$A$49:$A$74,0))</f>
        <v>2.6837378614903925E-2</v>
      </c>
      <c r="I43" s="3200">
        <f t="shared" si="4"/>
        <v>0</v>
      </c>
      <c r="J43" s="3200">
        <f>B43*SUM(INDEX(A0!$F$38:$F$63,MATCH($P43,A0!$A$38:$A$63,0)):INDEX(A0!$F$38:$F$63,MATCH($Q42,A0!$A$38:$A$63,0)))/INDEX(A0!$F$38:$F$63,MATCH($Q43,A0!$A$38:$A$63,0))</f>
        <v>0.89788864378111166</v>
      </c>
      <c r="K43" s="3200">
        <f t="shared" si="5"/>
        <v>1.2684055335101612</v>
      </c>
      <c r="L43" s="3200">
        <f>E43*SUM(INDEX(A0!$F$38:$F$63,MATCH($P43,A0!$A$38:$A$63,0)):INDEX(A0!$F$38:$F$63,MATCH($Q42,A0!$A$38:$A$63,0)))/INDEX(A0!$F$38:$F$63,MATCH($Q43,A0!$A$38:$A$63,0))</f>
        <v>-0.3705168897290495</v>
      </c>
      <c r="M43" s="3731"/>
      <c r="N43" s="3729">
        <f t="shared" si="6"/>
        <v>-0.87105126516620779</v>
      </c>
      <c r="P43" s="3719">
        <v>1992</v>
      </c>
      <c r="Q43" s="2277">
        <f t="shared" si="7"/>
        <v>2011</v>
      </c>
      <c r="R43" s="3198">
        <f>(INDEX(A0!$F$38:$F$63,MATCH(Q43,A0!$A$38:$A$63,0))/INDEX(A0!$F$38:$F$63,MATCH(P43,A0!$A$38:$A$63,0)))^(1/($Q43-$P43))-1</f>
        <v>3.0102551385687626E-2</v>
      </c>
    </row>
    <row r="44" spans="1:18" ht="13">
      <c r="A44" s="3728" t="s">
        <v>2978</v>
      </c>
      <c r="B44" s="3201">
        <f>SUMPRODUCT('A14'!$G$42:$G61,A0!$F$40:$F59)/SUM(A0!$F$40:$F59)</f>
        <v>6.7283598291662652E-2</v>
      </c>
      <c r="C44" s="3201">
        <f>SUMPRODUCT('A14'!$I$42:$I61,A0!$F$40:$F59)/SUM(A0!$F$40:$F59)</f>
        <v>0.10103272200159688</v>
      </c>
      <c r="D44" s="3201">
        <f>SUMPRODUCT('A14'!$M$42:$M61,A0!$F$40:$F59)/SUM(A0!$F$40:$F59)</f>
        <v>-5.2025744284200605E-3</v>
      </c>
      <c r="E44" s="3201">
        <f>SUMPRODUCT('A14'!$L$42:$L61,A0!$F$40:$F59)/SUM(A0!$F$40:$F59)</f>
        <v>-2.8546549281514157E-2</v>
      </c>
      <c r="F44" s="3730"/>
      <c r="G44" s="3200"/>
      <c r="H44" s="3200">
        <f>INDEX(A29b!$S$49:$S$74,MATCH('A31'!$Q44,A29a!$A$49:$A$74,0))</f>
        <v>5.2212502070285133E-2</v>
      </c>
      <c r="I44" s="3200">
        <f t="shared" si="4"/>
        <v>0</v>
      </c>
      <c r="J44" s="3200">
        <f>B44*SUM(INDEX(A0!$F$38:$F$63,MATCH($P44,A0!$A$38:$A$63,0)):INDEX(A0!$F$38:$F$63,MATCH($Q43,A0!$A$38:$A$63,0)))/INDEX(A0!$F$38:$F$63,MATCH($Q44,A0!$A$38:$A$63,0))</f>
        <v>0.92809276723077994</v>
      </c>
      <c r="K44" s="3200">
        <f t="shared" si="5"/>
        <v>1.3218565758000558</v>
      </c>
      <c r="L44" s="3200">
        <f>E44*SUM(INDEX(A0!$F$38:$F$63,MATCH($P44,A0!$A$38:$A$63,0)):INDEX(A0!$F$38:$F$63,MATCH($Q43,A0!$A$38:$A$63,0)))/INDEX(A0!$F$38:$F$63,MATCH($Q44,A0!$A$38:$A$63,0))</f>
        <v>-0.39376380856927579</v>
      </c>
      <c r="M44" s="3731"/>
      <c r="N44" s="3729">
        <f t="shared" si="6"/>
        <v>-0.87588026516049478</v>
      </c>
      <c r="P44" s="3719">
        <v>1992</v>
      </c>
      <c r="Q44" s="2277">
        <f t="shared" si="7"/>
        <v>2012</v>
      </c>
      <c r="R44" s="3198">
        <f>(INDEX(A0!$F$38:$F$63,MATCH(Q44,A0!$A$38:$A$63,0))/INDEX(A0!$F$38:$F$63,MATCH(P44,A0!$A$38:$A$63,0)))^(1/($Q44-$P44))-1</f>
        <v>2.9885586460205893E-2</v>
      </c>
    </row>
    <row r="45" spans="1:18" ht="13">
      <c r="A45" s="3728" t="s">
        <v>2979</v>
      </c>
      <c r="B45" s="3201">
        <f>SUMPRODUCT('A14'!$G$42:$G62,A0!$F$40:$F60)/SUM(A0!$F$40:$F60)</f>
        <v>6.5068250062242247E-2</v>
      </c>
      <c r="C45" s="3201">
        <f>SUMPRODUCT('A14'!$I$42:$I62,A0!$F$40:$F60)/SUM(A0!$F$40:$F60)</f>
        <v>9.9342308913933183E-2</v>
      </c>
      <c r="D45" s="3201">
        <f>SUMPRODUCT('A14'!$M$42:$M62,A0!$F$40:$F60)/SUM(A0!$F$40:$F60)</f>
        <v>-5.2387420513444411E-3</v>
      </c>
      <c r="E45" s="3201">
        <f>SUMPRODUCT('A14'!$L$42:$L62,A0!$F$40:$F60)/SUM(A0!$F$40:$F60)</f>
        <v>-2.9035316800346496E-2</v>
      </c>
      <c r="F45" s="3730"/>
      <c r="G45" s="3200"/>
      <c r="H45" s="3200">
        <f>INDEX(A29b!$S$49:$S$74,MATCH('A31'!$Q45,A29a!$A$49:$A$74,0))</f>
        <v>4.6828265174022485E-2</v>
      </c>
      <c r="I45" s="3200">
        <f t="shared" si="4"/>
        <v>0</v>
      </c>
      <c r="J45" s="3200">
        <f>B45*SUM(INDEX(A0!$F$38:$F$63,MATCH($P45,A0!$A$38:$A$63,0)):INDEX(A0!$F$38:$F$63,MATCH($Q44,A0!$A$38:$A$63,0)))/INDEX(A0!$F$38:$F$63,MATCH($Q45,A0!$A$38:$A$63,0))</f>
        <v>0.96267351591610495</v>
      </c>
      <c r="K45" s="3200">
        <f t="shared" si="5"/>
        <v>1.3922460106918204</v>
      </c>
      <c r="L45" s="3200">
        <f>E45*SUM(INDEX(A0!$F$38:$F$63,MATCH($P45,A0!$A$38:$A$63,0)):INDEX(A0!$F$38:$F$63,MATCH($Q44,A0!$A$38:$A$63,0)))/INDEX(A0!$F$38:$F$63,MATCH($Q45,A0!$A$38:$A$63,0))</f>
        <v>-0.42957249477571557</v>
      </c>
      <c r="M45" s="3731"/>
      <c r="N45" s="3729">
        <f t="shared" si="6"/>
        <v>-0.91584525074208245</v>
      </c>
      <c r="P45" s="3719">
        <v>1992</v>
      </c>
      <c r="Q45" s="2277">
        <f t="shared" si="7"/>
        <v>2013</v>
      </c>
      <c r="R45" s="3198">
        <f>(INDEX(A0!$F$38:$F$63,MATCH(Q45,A0!$A$38:$A$63,0))/INDEX(A0!$F$38:$F$63,MATCH(P45,A0!$A$38:$A$63,0)))^(1/($Q45-$P45))-1</f>
        <v>2.8438834800245782E-2</v>
      </c>
    </row>
    <row r="46" spans="1:18" ht="13">
      <c r="A46" s="3728" t="s">
        <v>2980</v>
      </c>
      <c r="B46" s="3201">
        <f>SUMPRODUCT('A14'!$G$42:$G63,A0!$F$40:$F61)/SUM(A0!$F$40:$F61)</f>
        <v>6.2065522605680393E-2</v>
      </c>
      <c r="C46" s="3201">
        <f>SUMPRODUCT('A14'!$I$42:$I63,A0!$F$40:$F61)/SUM(A0!$F$40:$F61)</f>
        <v>9.7095336529861839E-2</v>
      </c>
      <c r="D46" s="3201">
        <f>SUMPRODUCT('A14'!$M$42:$M63,A0!$F$40:$F61)/SUM(A0!$F$40:$F61)</f>
        <v>-5.2183556184773909E-3</v>
      </c>
      <c r="E46" s="3201">
        <f>SUMPRODUCT('A14'!$L$42:$L63,A0!$F$40:$F61)/SUM(A0!$F$40:$F61)</f>
        <v>-2.9811458305704041E-2</v>
      </c>
      <c r="F46" s="3730"/>
      <c r="G46" s="3200"/>
      <c r="H46" s="3200">
        <f>INDEX(A29b!$S$49:$S$74,MATCH('A31'!$Q46,A29a!$A$49:$A$74,0))</f>
        <v>0.1359143820797328</v>
      </c>
      <c r="I46" s="3200">
        <f t="shared" si="4"/>
        <v>0</v>
      </c>
      <c r="J46" s="3200">
        <f>B46*SUM(INDEX(A0!$F$38:$F$63,MATCH($P46,A0!$A$38:$A$63,0)):INDEX(A0!$F$38:$F$63,MATCH($Q45,A0!$A$38:$A$63,0)))/INDEX(A0!$F$38:$F$63,MATCH($Q46,A0!$A$38:$A$63,0))</f>
        <v>0.99150026641171407</v>
      </c>
      <c r="K46" s="3200">
        <f t="shared" si="5"/>
        <v>1.4677400145246549</v>
      </c>
      <c r="L46" s="3200">
        <f>E46*SUM(INDEX(A0!$F$38:$F$63,MATCH($P46,A0!$A$38:$A$63,0)):INDEX(A0!$F$38:$F$63,MATCH($Q45,A0!$A$38:$A$63,0)))/INDEX(A0!$F$38:$F$63,MATCH($Q46,A0!$A$38:$A$63,0))</f>
        <v>-0.47623974811294079</v>
      </c>
      <c r="M46" s="3731"/>
      <c r="N46" s="3729">
        <f t="shared" si="6"/>
        <v>-0.85558588433198124</v>
      </c>
      <c r="P46" s="3719">
        <v>1992</v>
      </c>
      <c r="Q46" s="2277">
        <f t="shared" si="7"/>
        <v>2014</v>
      </c>
      <c r="R46" s="3198">
        <f>(INDEX(A0!$F$38:$F$63,MATCH(Q46,A0!$A$38:$A$63,0))/INDEX(A0!$F$38:$F$63,MATCH(P46,A0!$A$38:$A$63,0)))^(1/($Q46-$P46))-1</f>
        <v>2.6599200859110717E-2</v>
      </c>
    </row>
    <row r="47" spans="1:18" ht="14" thickBot="1">
      <c r="A47" s="3732" t="s">
        <v>2981</v>
      </c>
      <c r="B47" s="3733">
        <f>SUMPRODUCT('A14'!$G$42:$G64,A0!$F$40:$F62)/SUM(A0!$F$40:$F62)</f>
        <v>5.9005153961429663E-2</v>
      </c>
      <c r="C47" s="3733">
        <f>SUMPRODUCT('A14'!$I$42:$I64,A0!$F$40:$F62)/SUM(A0!$F$40:$F62)</f>
        <v>9.5952742083758591E-2</v>
      </c>
      <c r="D47" s="3733">
        <f>SUMPRODUCT('A14'!$M$42:$M64,A0!$F$40:$F62)/SUM(A0!$F$40:$F62)</f>
        <v>-6.6096191999998515E-3</v>
      </c>
      <c r="E47" s="3733">
        <f>SUMPRODUCT('A14'!$L$42:$L64,A0!$F$40:$F62)/SUM(A0!$F$40:$F62)</f>
        <v>-3.0337968922329071E-2</v>
      </c>
      <c r="F47" s="3734"/>
      <c r="G47" s="3735"/>
      <c r="H47" s="3735">
        <f>INDEX(A29b!$S$49:$S$74,MATCH('A31'!$Q47,A29a!$A$49:$A$74,0))</f>
        <v>0.26439254555731012</v>
      </c>
      <c r="I47" s="3735">
        <f t="shared" si="4"/>
        <v>0</v>
      </c>
      <c r="J47" s="3735">
        <f>B47*SUM(INDEX(A0!$F$38:$F$63,MATCH($P47,A0!$A$38:$A$63,0)):INDEX(A0!$F$38:$F$63,MATCH($Q46,A0!$A$38:$A$63,0)))/INDEX(A0!$F$38:$F$63,MATCH($Q47,A0!$A$38:$A$63,0))</f>
        <v>1.034271060409558</v>
      </c>
      <c r="K47" s="3735">
        <f t="shared" si="5"/>
        <v>1.5660497472083481</v>
      </c>
      <c r="L47" s="3735">
        <f>E47*SUM(INDEX(A0!$F$38:$F$63,MATCH($P47,A0!$A$38:$A$63,0)):INDEX(A0!$F$38:$F$63,MATCH($Q46,A0!$A$38:$A$63,0)))/INDEX(A0!$F$38:$F$63,MATCH($Q47,A0!$A$38:$A$63,0))</f>
        <v>-0.53177868679879026</v>
      </c>
      <c r="M47" s="3736"/>
      <c r="N47" s="3737">
        <f t="shared" si="6"/>
        <v>-0.76987851485224779</v>
      </c>
      <c r="P47" s="3719">
        <v>1992</v>
      </c>
      <c r="Q47" s="2277">
        <f t="shared" si="7"/>
        <v>2015</v>
      </c>
      <c r="R47" s="3198">
        <f>(INDEX(A0!$F$38:$F$63,MATCH(Q47,A0!$A$38:$A$63,0))/INDEX(A0!$F$38:$F$63,MATCH(P47,A0!$A$38:$A$63,0)))^(1/($Q47-$P47))-1</f>
        <v>2.3998779694349492E-2</v>
      </c>
    </row>
    <row r="48" spans="1:18" ht="15">
      <c r="B48" s="3201"/>
      <c r="C48" s="3201"/>
      <c r="D48" s="3201"/>
      <c r="E48" s="3201"/>
      <c r="F48" s="3202"/>
      <c r="G48" s="3200"/>
      <c r="H48" s="3200"/>
      <c r="I48" s="3200"/>
      <c r="J48" s="2296"/>
      <c r="K48" s="2317"/>
      <c r="L48" s="2317"/>
      <c r="M48" s="2317"/>
      <c r="N48" s="2317"/>
      <c r="R48" s="3198"/>
    </row>
    <row r="49" spans="7:18" ht="13">
      <c r="G49" s="3199"/>
      <c r="H49" s="2317"/>
      <c r="I49" s="2317"/>
      <c r="J49" s="2317"/>
      <c r="K49" s="2317"/>
      <c r="L49" s="2317"/>
      <c r="M49" s="2317"/>
      <c r="N49" s="2317"/>
      <c r="R49" s="3198"/>
    </row>
    <row r="50" spans="7:18">
      <c r="G50" s="2317"/>
      <c r="H50" s="2317"/>
      <c r="I50" s="2317"/>
      <c r="J50" s="2317"/>
      <c r="K50" s="2317"/>
      <c r="L50" s="2317"/>
      <c r="M50" s="2317"/>
      <c r="N50" s="2317"/>
    </row>
    <row r="51" spans="7:18">
      <c r="G51" s="2317"/>
      <c r="H51" s="2317"/>
      <c r="I51" s="2317"/>
      <c r="J51" s="2317"/>
      <c r="K51" s="2317"/>
      <c r="L51" s="2317"/>
      <c r="M51" s="2317"/>
      <c r="N51" s="2317"/>
    </row>
    <row r="52" spans="7:18">
      <c r="G52" s="2317"/>
      <c r="H52" s="2317"/>
      <c r="I52" s="2317"/>
      <c r="J52" s="2317"/>
      <c r="K52" s="2317"/>
      <c r="L52" s="2317"/>
      <c r="M52" s="2317"/>
      <c r="N52" s="2317"/>
    </row>
    <row r="53" spans="7:18">
      <c r="G53" s="2317"/>
      <c r="H53" s="2317"/>
      <c r="I53" s="2317"/>
      <c r="J53" s="2317"/>
      <c r="K53" s="2317"/>
      <c r="L53" s="2317"/>
      <c r="M53" s="2317"/>
      <c r="N53" s="2317"/>
    </row>
    <row r="54" spans="7:18">
      <c r="G54" s="2317"/>
      <c r="H54" s="2317"/>
      <c r="I54" s="2317"/>
      <c r="J54" s="2317"/>
      <c r="K54" s="2317"/>
      <c r="L54" s="2317"/>
      <c r="M54" s="2317"/>
      <c r="N54" s="2317"/>
    </row>
    <row r="55" spans="7:18">
      <c r="G55" s="2317"/>
      <c r="H55" s="2317"/>
      <c r="I55" s="2317"/>
      <c r="J55" s="2317"/>
      <c r="K55" s="2317"/>
      <c r="L55" s="2317"/>
      <c r="M55" s="2317"/>
      <c r="N55" s="2317"/>
    </row>
    <row r="56" spans="7:18">
      <c r="G56" s="2317"/>
      <c r="H56" s="2317"/>
      <c r="I56" s="2317"/>
      <c r="J56" s="2317"/>
      <c r="K56" s="2317"/>
      <c r="L56" s="2317"/>
      <c r="M56" s="2317"/>
      <c r="N56" s="2317"/>
    </row>
    <row r="57" spans="7:18">
      <c r="G57" s="2317"/>
      <c r="H57" s="2317"/>
      <c r="I57" s="2317"/>
      <c r="J57" s="2317"/>
      <c r="K57" s="2317"/>
      <c r="L57" s="2317"/>
      <c r="M57" s="2317"/>
      <c r="N57" s="2317"/>
    </row>
    <row r="58" spans="7:18">
      <c r="G58" s="2317"/>
      <c r="H58" s="2317"/>
      <c r="I58" s="2317"/>
      <c r="J58" s="2317"/>
      <c r="K58" s="2317"/>
      <c r="L58" s="2317"/>
      <c r="M58" s="2317"/>
      <c r="N58" s="2317"/>
    </row>
    <row r="59" spans="7:18">
      <c r="G59" s="2317"/>
      <c r="H59" s="2317"/>
      <c r="I59" s="2317"/>
      <c r="J59" s="2317"/>
      <c r="K59" s="2317"/>
      <c r="L59" s="2317"/>
      <c r="M59" s="2317"/>
      <c r="N59" s="2317"/>
    </row>
    <row r="60" spans="7:18">
      <c r="G60" s="2317"/>
      <c r="H60" s="2317"/>
      <c r="I60" s="2317"/>
      <c r="J60" s="2317"/>
      <c r="K60" s="2317"/>
      <c r="L60" s="2317"/>
      <c r="M60" s="2317"/>
      <c r="N60" s="2317"/>
    </row>
    <row r="61" spans="7:18">
      <c r="G61" s="2317"/>
      <c r="H61" s="2317"/>
      <c r="I61" s="2317"/>
      <c r="J61" s="2317"/>
      <c r="K61" s="2317"/>
      <c r="L61" s="2317"/>
      <c r="M61" s="2317"/>
      <c r="N61" s="2317"/>
    </row>
    <row r="62" spans="7:18">
      <c r="G62" s="2317"/>
      <c r="H62" s="2317"/>
      <c r="I62" s="2317"/>
      <c r="J62" s="2317"/>
      <c r="K62" s="2317"/>
      <c r="L62" s="2317"/>
      <c r="M62" s="2317"/>
      <c r="N62" s="2317"/>
    </row>
    <row r="63" spans="7:18">
      <c r="G63" s="2317"/>
      <c r="H63" s="2317"/>
      <c r="I63" s="2317"/>
      <c r="J63" s="2317"/>
      <c r="K63" s="2317"/>
      <c r="L63" s="2317"/>
      <c r="M63" s="2317"/>
      <c r="N63" s="2317"/>
    </row>
    <row r="64" spans="7:18">
      <c r="G64" s="2317"/>
      <c r="H64" s="2317"/>
      <c r="I64" s="2317"/>
      <c r="J64" s="2317"/>
      <c r="K64" s="2317"/>
      <c r="L64" s="2317"/>
      <c r="M64" s="2317"/>
      <c r="N64" s="2317"/>
    </row>
    <row r="65" spans="7:14">
      <c r="G65" s="2317"/>
      <c r="H65" s="2317"/>
      <c r="I65" s="2317"/>
      <c r="J65" s="2317"/>
      <c r="K65" s="2317"/>
      <c r="L65" s="2317"/>
      <c r="M65" s="2317"/>
      <c r="N65" s="2317"/>
    </row>
    <row r="66" spans="7:14">
      <c r="G66" s="2317"/>
      <c r="H66" s="2317"/>
      <c r="I66" s="2317"/>
      <c r="J66" s="2317"/>
      <c r="K66" s="2317"/>
      <c r="L66" s="2317"/>
      <c r="M66" s="2317"/>
      <c r="N66" s="2317"/>
    </row>
    <row r="67" spans="7:14">
      <c r="G67" s="2317"/>
      <c r="H67" s="2317"/>
      <c r="I67" s="2317"/>
      <c r="J67" s="2317"/>
      <c r="K67" s="2317"/>
      <c r="L67" s="2317"/>
      <c r="M67" s="2317"/>
      <c r="N67" s="2317"/>
    </row>
    <row r="68" spans="7:14">
      <c r="G68" s="2317"/>
      <c r="H68" s="2317"/>
      <c r="I68" s="2317"/>
      <c r="J68" s="2317"/>
      <c r="K68" s="2317"/>
      <c r="L68" s="2317"/>
      <c r="M68" s="2317"/>
      <c r="N68" s="2317"/>
    </row>
    <row r="69" spans="7:14">
      <c r="G69" s="2317"/>
      <c r="H69" s="2317"/>
      <c r="I69" s="2317"/>
      <c r="J69" s="2317"/>
      <c r="K69" s="2317"/>
      <c r="L69" s="2317"/>
      <c r="M69" s="2317"/>
      <c r="N69" s="2317"/>
    </row>
    <row r="70" spans="7:14">
      <c r="G70" s="2317"/>
      <c r="H70" s="2317"/>
      <c r="I70" s="2317"/>
      <c r="J70" s="2317"/>
      <c r="K70" s="2317"/>
      <c r="L70" s="2317"/>
      <c r="M70" s="2317"/>
      <c r="N70" s="2317"/>
    </row>
    <row r="71" spans="7:14">
      <c r="G71" s="2317"/>
      <c r="H71" s="2317"/>
      <c r="I71" s="2317"/>
      <c r="J71" s="2317"/>
      <c r="K71" s="2317"/>
      <c r="L71" s="2317"/>
      <c r="M71" s="2317"/>
      <c r="N71" s="2317"/>
    </row>
    <row r="72" spans="7:14">
      <c r="G72" s="2317"/>
      <c r="H72" s="2317"/>
      <c r="I72" s="2317"/>
      <c r="J72" s="2317"/>
      <c r="K72" s="2317"/>
      <c r="L72" s="2317"/>
      <c r="M72" s="2317"/>
      <c r="N72" s="2317"/>
    </row>
    <row r="73" spans="7:14">
      <c r="G73" s="2317"/>
      <c r="H73" s="2317"/>
      <c r="I73" s="2317"/>
      <c r="J73" s="2317"/>
      <c r="K73" s="2317"/>
      <c r="L73" s="2317"/>
      <c r="M73" s="2317"/>
      <c r="N73" s="2317"/>
    </row>
    <row r="74" spans="7:14">
      <c r="G74" s="2317"/>
      <c r="H74" s="2317"/>
      <c r="I74" s="2317"/>
      <c r="J74" s="2317"/>
      <c r="K74" s="2317"/>
      <c r="L74" s="2317"/>
      <c r="M74" s="2317"/>
      <c r="N74" s="2317"/>
    </row>
    <row r="75" spans="7:14">
      <c r="G75" s="2317"/>
      <c r="H75" s="2317"/>
      <c r="I75" s="2317"/>
      <c r="J75" s="2317"/>
      <c r="K75" s="2317"/>
      <c r="L75" s="2317"/>
      <c r="M75" s="2317"/>
      <c r="N75" s="2317"/>
    </row>
    <row r="76" spans="7:14">
      <c r="G76" s="2317"/>
      <c r="H76" s="2317"/>
      <c r="I76" s="2317"/>
      <c r="J76" s="2317"/>
      <c r="K76" s="2317"/>
      <c r="L76" s="2317"/>
      <c r="M76" s="2317"/>
      <c r="N76" s="2317"/>
    </row>
    <row r="77" spans="7:14">
      <c r="G77" s="2317"/>
      <c r="H77" s="2317"/>
      <c r="I77" s="2317"/>
      <c r="J77" s="2317"/>
      <c r="K77" s="2317"/>
      <c r="L77" s="2317"/>
      <c r="M77" s="2317"/>
      <c r="N77" s="2317"/>
    </row>
    <row r="78" spans="7:14">
      <c r="G78" s="2317"/>
      <c r="H78" s="2317"/>
      <c r="I78" s="2317"/>
      <c r="J78" s="2317"/>
      <c r="K78" s="2317"/>
      <c r="L78" s="2317"/>
      <c r="M78" s="2317"/>
      <c r="N78" s="2317"/>
    </row>
    <row r="79" spans="7:14">
      <c r="G79" s="2317"/>
      <c r="H79" s="2317"/>
      <c r="I79" s="2317"/>
      <c r="J79" s="2317"/>
      <c r="K79" s="2317"/>
      <c r="L79" s="2317"/>
      <c r="M79" s="2317"/>
      <c r="N79" s="2317"/>
    </row>
    <row r="80" spans="7:14">
      <c r="G80" s="2317"/>
      <c r="H80" s="2317"/>
      <c r="I80" s="2317"/>
      <c r="J80" s="2317"/>
      <c r="K80" s="2317"/>
      <c r="L80" s="2317"/>
      <c r="M80" s="2317"/>
      <c r="N80" s="2317"/>
    </row>
    <row r="81" spans="7:14">
      <c r="G81" s="2317"/>
      <c r="H81" s="2317"/>
      <c r="I81" s="2317"/>
      <c r="J81" s="2317"/>
      <c r="K81" s="2317"/>
      <c r="L81" s="2317"/>
      <c r="M81" s="2317"/>
      <c r="N81" s="2317"/>
    </row>
    <row r="82" spans="7:14">
      <c r="G82" s="2317"/>
      <c r="H82" s="2317"/>
      <c r="I82" s="2317"/>
      <c r="J82" s="2317"/>
      <c r="K82" s="2317"/>
      <c r="L82" s="2317"/>
      <c r="M82" s="2317"/>
      <c r="N82" s="2317"/>
    </row>
    <row r="83" spans="7:14">
      <c r="G83" s="2317"/>
      <c r="H83" s="2317"/>
      <c r="I83" s="2317"/>
      <c r="J83" s="2317"/>
      <c r="K83" s="2317"/>
      <c r="L83" s="2317"/>
      <c r="M83" s="2317"/>
      <c r="N83" s="2317"/>
    </row>
    <row r="84" spans="7:14">
      <c r="G84" s="2317"/>
      <c r="H84" s="2317"/>
      <c r="I84" s="2317"/>
      <c r="J84" s="2317"/>
      <c r="K84" s="2317"/>
      <c r="L84" s="2317"/>
      <c r="M84" s="2317"/>
      <c r="N84" s="2317"/>
    </row>
    <row r="85" spans="7:14">
      <c r="G85" s="2317"/>
      <c r="H85" s="2317"/>
      <c r="I85" s="2317"/>
      <c r="J85" s="2317"/>
      <c r="K85" s="2317"/>
      <c r="L85" s="2317"/>
      <c r="M85" s="2317"/>
      <c r="N85" s="2317"/>
    </row>
    <row r="86" spans="7:14">
      <c r="G86" s="2317"/>
      <c r="H86" s="2317"/>
      <c r="I86" s="2317"/>
      <c r="J86" s="2317"/>
      <c r="K86" s="2317"/>
      <c r="L86" s="2317"/>
      <c r="M86" s="2317"/>
      <c r="N86" s="2317"/>
    </row>
    <row r="87" spans="7:14">
      <c r="G87" s="2317"/>
      <c r="H87" s="2317"/>
      <c r="I87" s="2317"/>
      <c r="J87" s="2317"/>
      <c r="K87" s="2317"/>
      <c r="L87" s="2317"/>
      <c r="M87" s="2317"/>
      <c r="N87" s="2317"/>
    </row>
    <row r="88" spans="7:14">
      <c r="G88" s="2317"/>
      <c r="H88" s="2317"/>
      <c r="I88" s="2317"/>
      <c r="J88" s="2317"/>
      <c r="K88" s="2317"/>
      <c r="L88" s="2317"/>
      <c r="M88" s="2317"/>
      <c r="N88" s="2317"/>
    </row>
    <row r="89" spans="7:14">
      <c r="G89" s="2317"/>
      <c r="H89" s="2317"/>
      <c r="I89" s="2317"/>
      <c r="J89" s="2317"/>
      <c r="K89" s="2317"/>
      <c r="L89" s="2317"/>
      <c r="M89" s="2317"/>
      <c r="N89" s="2317"/>
    </row>
    <row r="90" spans="7:14">
      <c r="G90" s="2317"/>
      <c r="H90" s="2317"/>
      <c r="I90" s="2317"/>
      <c r="J90" s="2317"/>
      <c r="K90" s="2317"/>
      <c r="L90" s="2317"/>
      <c r="M90" s="2317"/>
      <c r="N90" s="2317"/>
    </row>
    <row r="91" spans="7:14">
      <c r="G91" s="2317"/>
      <c r="H91" s="2317"/>
      <c r="I91" s="2317"/>
      <c r="J91" s="2317"/>
      <c r="K91" s="2317"/>
      <c r="L91" s="2317"/>
      <c r="M91" s="2317"/>
      <c r="N91" s="2317"/>
    </row>
    <row r="92" spans="7:14">
      <c r="G92" s="2317"/>
      <c r="H92" s="2317"/>
      <c r="I92" s="2317"/>
      <c r="J92" s="2317"/>
      <c r="K92" s="2317"/>
      <c r="L92" s="2317"/>
      <c r="M92" s="2317"/>
      <c r="N92" s="2317"/>
    </row>
    <row r="93" spans="7:14">
      <c r="G93" s="2317"/>
      <c r="H93" s="2317"/>
      <c r="I93" s="2317"/>
      <c r="J93" s="2317"/>
      <c r="K93" s="2317"/>
      <c r="L93" s="2317"/>
      <c r="M93" s="2317"/>
      <c r="N93" s="2317"/>
    </row>
    <row r="94" spans="7:14">
      <c r="G94" s="2317"/>
      <c r="H94" s="2317"/>
      <c r="I94" s="2317"/>
      <c r="J94" s="2317"/>
      <c r="K94" s="2317"/>
      <c r="L94" s="2317"/>
      <c r="M94" s="2317"/>
      <c r="N94" s="2317"/>
    </row>
    <row r="95" spans="7:14">
      <c r="G95" s="2317"/>
      <c r="H95" s="2317"/>
      <c r="I95" s="2317"/>
      <c r="J95" s="2317"/>
      <c r="K95" s="2317"/>
      <c r="L95" s="2317"/>
      <c r="M95" s="2317"/>
      <c r="N95" s="2317"/>
    </row>
    <row r="96" spans="7:14">
      <c r="G96" s="2317"/>
      <c r="H96" s="2317"/>
      <c r="I96" s="2317"/>
      <c r="J96" s="2317"/>
      <c r="K96" s="2317"/>
      <c r="L96" s="2317"/>
      <c r="M96" s="2317"/>
      <c r="N96" s="2317"/>
    </row>
    <row r="97" spans="7:14">
      <c r="G97" s="2317"/>
      <c r="H97" s="2317"/>
      <c r="I97" s="2317"/>
      <c r="J97" s="2317"/>
      <c r="K97" s="2317"/>
      <c r="L97" s="2317"/>
      <c r="M97" s="2317"/>
      <c r="N97" s="2317"/>
    </row>
    <row r="98" spans="7:14">
      <c r="G98" s="2317"/>
      <c r="H98" s="2317"/>
      <c r="I98" s="2317"/>
      <c r="J98" s="2317"/>
      <c r="K98" s="2317"/>
      <c r="L98" s="2317"/>
      <c r="M98" s="2317"/>
      <c r="N98" s="2317"/>
    </row>
    <row r="99" spans="7:14">
      <c r="G99" s="2317"/>
      <c r="H99" s="2317"/>
      <c r="I99" s="2317"/>
      <c r="J99" s="2317"/>
      <c r="K99" s="2317"/>
      <c r="L99" s="2317"/>
      <c r="M99" s="2317"/>
      <c r="N99" s="2317"/>
    </row>
    <row r="100" spans="7:14">
      <c r="G100" s="2317"/>
      <c r="H100" s="2317"/>
      <c r="I100" s="2317"/>
      <c r="J100" s="2317"/>
      <c r="K100" s="2317"/>
      <c r="L100" s="2317"/>
      <c r="M100" s="2317"/>
      <c r="N100" s="2317"/>
    </row>
    <row r="101" spans="7:14">
      <c r="G101" s="2317"/>
      <c r="H101" s="2317"/>
      <c r="I101" s="2317"/>
      <c r="J101" s="2317"/>
      <c r="K101" s="2317"/>
      <c r="L101" s="2317"/>
      <c r="M101" s="2317"/>
      <c r="N101" s="2317"/>
    </row>
    <row r="102" spans="7:14">
      <c r="G102" s="2317"/>
      <c r="H102" s="2317"/>
      <c r="I102" s="2317"/>
      <c r="J102" s="2317"/>
      <c r="K102" s="2317"/>
      <c r="L102" s="2317"/>
      <c r="M102" s="2317"/>
      <c r="N102" s="2317"/>
    </row>
    <row r="103" spans="7:14">
      <c r="G103" s="2317"/>
      <c r="H103" s="2317"/>
      <c r="I103" s="2317"/>
      <c r="J103" s="2317"/>
      <c r="K103" s="2317"/>
      <c r="L103" s="2317"/>
      <c r="M103" s="2317"/>
      <c r="N103" s="2317"/>
    </row>
    <row r="104" spans="7:14">
      <c r="G104" s="2317"/>
      <c r="H104" s="2317"/>
      <c r="I104" s="2317"/>
      <c r="J104" s="2317"/>
      <c r="K104" s="2317"/>
      <c r="L104" s="2317"/>
      <c r="M104" s="2317"/>
      <c r="N104" s="2317"/>
    </row>
    <row r="105" spans="7:14">
      <c r="G105" s="2317"/>
      <c r="H105" s="2317"/>
      <c r="I105" s="2317"/>
      <c r="J105" s="2317"/>
      <c r="K105" s="2317"/>
      <c r="L105" s="2317"/>
      <c r="M105" s="2317"/>
      <c r="N105" s="2317"/>
    </row>
    <row r="106" spans="7:14">
      <c r="G106" s="2317"/>
      <c r="H106" s="2317"/>
      <c r="I106" s="2317"/>
      <c r="J106" s="2317"/>
      <c r="K106" s="2317"/>
      <c r="L106" s="2317"/>
      <c r="M106" s="2317"/>
      <c r="N106" s="2317"/>
    </row>
    <row r="107" spans="7:14">
      <c r="G107" s="2317"/>
      <c r="H107" s="2317"/>
      <c r="I107" s="2317"/>
      <c r="J107" s="2317"/>
      <c r="K107" s="2317"/>
      <c r="L107" s="2317"/>
      <c r="M107" s="2317"/>
      <c r="N107" s="2317"/>
    </row>
    <row r="108" spans="7:14">
      <c r="G108" s="2317"/>
      <c r="H108" s="2317"/>
      <c r="I108" s="2317"/>
      <c r="J108" s="2317"/>
      <c r="K108" s="2317"/>
      <c r="L108" s="2317"/>
      <c r="M108" s="2317"/>
      <c r="N108" s="2317"/>
    </row>
    <row r="109" spans="7:14">
      <c r="G109" s="2317"/>
      <c r="H109" s="2317"/>
      <c r="I109" s="2317"/>
      <c r="J109" s="2317"/>
      <c r="K109" s="2317"/>
      <c r="L109" s="2317"/>
      <c r="M109" s="2317"/>
      <c r="N109" s="2317"/>
    </row>
    <row r="110" spans="7:14">
      <c r="G110" s="2317"/>
      <c r="H110" s="2317"/>
      <c r="I110" s="2317"/>
      <c r="J110" s="2317"/>
      <c r="K110" s="2317"/>
      <c r="L110" s="2317"/>
      <c r="M110" s="2317"/>
      <c r="N110" s="2317"/>
    </row>
    <row r="111" spans="7:14">
      <c r="G111" s="2317"/>
      <c r="H111" s="2317"/>
      <c r="I111" s="2317"/>
      <c r="J111" s="2317"/>
      <c r="K111" s="2317"/>
      <c r="L111" s="2317"/>
      <c r="M111" s="2317"/>
      <c r="N111" s="2317"/>
    </row>
    <row r="112" spans="7:14">
      <c r="G112" s="2317"/>
      <c r="H112" s="2317"/>
      <c r="I112" s="2317"/>
      <c r="J112" s="2317"/>
      <c r="K112" s="2317"/>
      <c r="L112" s="2317"/>
      <c r="M112" s="2317"/>
      <c r="N112" s="2317"/>
    </row>
    <row r="113" spans="7:14">
      <c r="G113" s="2317"/>
      <c r="H113" s="2317"/>
      <c r="I113" s="2317"/>
      <c r="J113" s="2317"/>
      <c r="K113" s="2317"/>
      <c r="L113" s="2317"/>
      <c r="M113" s="2317"/>
      <c r="N113" s="2317"/>
    </row>
    <row r="114" spans="7:14">
      <c r="G114" s="2317"/>
      <c r="H114" s="2317"/>
      <c r="I114" s="2317"/>
      <c r="J114" s="2317"/>
      <c r="K114" s="2317"/>
      <c r="L114" s="2317"/>
      <c r="M114" s="2317"/>
      <c r="N114" s="2317"/>
    </row>
    <row r="115" spans="7:14">
      <c r="G115" s="2317"/>
      <c r="H115" s="2317"/>
      <c r="I115" s="2317"/>
      <c r="J115" s="2317"/>
      <c r="K115" s="2317"/>
      <c r="L115" s="2317"/>
      <c r="M115" s="2317"/>
      <c r="N115" s="2317"/>
    </row>
    <row r="116" spans="7:14">
      <c r="G116" s="2317"/>
      <c r="H116" s="2317"/>
      <c r="I116" s="2317"/>
      <c r="J116" s="2317"/>
      <c r="K116" s="2317"/>
      <c r="L116" s="2317"/>
      <c r="M116" s="2317"/>
      <c r="N116" s="2317"/>
    </row>
    <row r="117" spans="7:14">
      <c r="G117" s="2317"/>
      <c r="H117" s="2317"/>
      <c r="I117" s="2317"/>
      <c r="J117" s="2317"/>
      <c r="K117" s="2317"/>
      <c r="L117" s="2317"/>
      <c r="M117" s="2317"/>
      <c r="N117" s="2317"/>
    </row>
    <row r="118" spans="7:14">
      <c r="G118" s="2317"/>
      <c r="H118" s="2317"/>
      <c r="I118" s="2317"/>
      <c r="J118" s="2317"/>
      <c r="K118" s="2317"/>
      <c r="L118" s="2317"/>
      <c r="M118" s="2317"/>
      <c r="N118" s="2317"/>
    </row>
    <row r="119" spans="7:14">
      <c r="G119" s="2317"/>
      <c r="H119" s="2317"/>
      <c r="I119" s="2317"/>
      <c r="J119" s="2317"/>
      <c r="K119" s="2317"/>
      <c r="L119" s="2317"/>
      <c r="M119" s="2317"/>
      <c r="N119" s="2317"/>
    </row>
    <row r="120" spans="7:14">
      <c r="G120" s="2317"/>
      <c r="H120" s="2317"/>
      <c r="I120" s="2317"/>
      <c r="J120" s="2317"/>
      <c r="K120" s="2317"/>
      <c r="L120" s="2317"/>
      <c r="M120" s="2317"/>
      <c r="N120" s="2317"/>
    </row>
    <row r="121" spans="7:14">
      <c r="G121" s="2317"/>
      <c r="H121" s="2317"/>
      <c r="I121" s="2317"/>
      <c r="J121" s="2317"/>
      <c r="K121" s="2317"/>
      <c r="L121" s="2317"/>
      <c r="M121" s="2317"/>
      <c r="N121" s="2317"/>
    </row>
    <row r="122" spans="7:14">
      <c r="G122" s="2317"/>
      <c r="H122" s="2317"/>
      <c r="I122" s="2317"/>
      <c r="J122" s="2317"/>
      <c r="K122" s="2317"/>
      <c r="L122" s="2317"/>
      <c r="M122" s="2317"/>
      <c r="N122" s="2317"/>
    </row>
    <row r="123" spans="7:14">
      <c r="G123" s="2317"/>
      <c r="H123" s="2317"/>
      <c r="I123" s="2317"/>
      <c r="J123" s="2317"/>
      <c r="K123" s="2317"/>
      <c r="L123" s="2317"/>
      <c r="M123" s="2317"/>
      <c r="N123" s="2317"/>
    </row>
    <row r="124" spans="7:14">
      <c r="G124" s="2317"/>
      <c r="H124" s="2317"/>
      <c r="I124" s="2317"/>
      <c r="J124" s="2317"/>
      <c r="K124" s="2317"/>
      <c r="L124" s="2317"/>
      <c r="M124" s="2317"/>
      <c r="N124" s="2317"/>
    </row>
    <row r="125" spans="7:14">
      <c r="G125" s="2317"/>
      <c r="H125" s="2317"/>
      <c r="I125" s="2317"/>
      <c r="J125" s="2317"/>
      <c r="K125" s="2317"/>
      <c r="L125" s="2317"/>
      <c r="M125" s="2317"/>
      <c r="N125" s="2317"/>
    </row>
    <row r="126" spans="7:14">
      <c r="G126" s="2317"/>
      <c r="H126" s="2317"/>
      <c r="I126" s="2317"/>
      <c r="J126" s="2317"/>
      <c r="K126" s="2317"/>
      <c r="L126" s="2317"/>
      <c r="M126" s="2317"/>
      <c r="N126" s="2317"/>
    </row>
    <row r="127" spans="7:14">
      <c r="G127" s="2317"/>
      <c r="H127" s="2317"/>
      <c r="I127" s="2317"/>
      <c r="J127" s="2317"/>
      <c r="K127" s="2317"/>
      <c r="L127" s="2317"/>
      <c r="M127" s="2317"/>
      <c r="N127" s="2317"/>
    </row>
    <row r="128" spans="7:14">
      <c r="G128" s="2317"/>
      <c r="H128" s="2317"/>
      <c r="I128" s="2317"/>
      <c r="J128" s="2317"/>
      <c r="K128" s="2317"/>
      <c r="L128" s="2317"/>
      <c r="M128" s="2317"/>
      <c r="N128" s="2317"/>
    </row>
    <row r="129" spans="7:14">
      <c r="G129" s="2317"/>
      <c r="H129" s="2317"/>
      <c r="I129" s="2317"/>
      <c r="J129" s="2317"/>
      <c r="K129" s="2317"/>
      <c r="L129" s="2317"/>
      <c r="M129" s="2317"/>
      <c r="N129" s="2317"/>
    </row>
    <row r="130" spans="7:14">
      <c r="G130" s="2317"/>
      <c r="H130" s="2317"/>
      <c r="I130" s="2317"/>
      <c r="J130" s="2317"/>
      <c r="K130" s="2317"/>
      <c r="L130" s="2317"/>
      <c r="M130" s="2317"/>
      <c r="N130" s="2317"/>
    </row>
    <row r="131" spans="7:14">
      <c r="G131" s="2317"/>
      <c r="H131" s="2317"/>
      <c r="I131" s="2317"/>
      <c r="J131" s="2317"/>
      <c r="K131" s="2317"/>
      <c r="L131" s="2317"/>
      <c r="M131" s="2317"/>
      <c r="N131" s="2317"/>
    </row>
    <row r="132" spans="7:14">
      <c r="G132" s="2317"/>
      <c r="H132" s="2317"/>
      <c r="I132" s="2317"/>
      <c r="J132" s="2317"/>
      <c r="K132" s="2317"/>
      <c r="L132" s="2317"/>
      <c r="M132" s="2317"/>
      <c r="N132" s="2317"/>
    </row>
    <row r="133" spans="7:14">
      <c r="G133" s="2317"/>
      <c r="H133" s="2317"/>
      <c r="I133" s="2317"/>
      <c r="J133" s="2317"/>
      <c r="K133" s="2317"/>
      <c r="L133" s="2317"/>
      <c r="M133" s="2317"/>
      <c r="N133" s="2317"/>
    </row>
    <row r="134" spans="7:14">
      <c r="G134" s="2317"/>
      <c r="H134" s="2317"/>
      <c r="I134" s="2317"/>
      <c r="J134" s="2317"/>
      <c r="K134" s="2317"/>
      <c r="L134" s="2317"/>
      <c r="M134" s="2317"/>
      <c r="N134" s="2317"/>
    </row>
    <row r="135" spans="7:14">
      <c r="G135" s="2317"/>
      <c r="H135" s="2317"/>
      <c r="I135" s="2317"/>
      <c r="J135" s="2317"/>
      <c r="K135" s="2317"/>
      <c r="L135" s="2317"/>
      <c r="M135" s="2317"/>
      <c r="N135" s="2317"/>
    </row>
    <row r="136" spans="7:14">
      <c r="G136" s="2317"/>
      <c r="H136" s="2317"/>
      <c r="I136" s="2317"/>
      <c r="J136" s="2317"/>
      <c r="K136" s="2317"/>
      <c r="L136" s="2317"/>
      <c r="M136" s="2317"/>
      <c r="N136" s="2317"/>
    </row>
    <row r="137" spans="7:14">
      <c r="G137" s="2317"/>
      <c r="H137" s="2317"/>
      <c r="I137" s="2317"/>
      <c r="J137" s="2317"/>
      <c r="K137" s="2317"/>
      <c r="L137" s="2317"/>
      <c r="M137" s="2317"/>
      <c r="N137" s="2317"/>
    </row>
    <row r="138" spans="7:14">
      <c r="G138" s="2317"/>
      <c r="H138" s="2317"/>
      <c r="I138" s="2317"/>
      <c r="J138" s="2317"/>
      <c r="K138" s="2317"/>
      <c r="L138" s="2317"/>
      <c r="M138" s="2317"/>
      <c r="N138" s="2317"/>
    </row>
    <row r="139" spans="7:14">
      <c r="G139" s="2317"/>
      <c r="H139" s="2317"/>
      <c r="I139" s="2317"/>
      <c r="J139" s="2317"/>
      <c r="K139" s="2317"/>
      <c r="L139" s="2317"/>
      <c r="M139" s="2317"/>
      <c r="N139" s="2317"/>
    </row>
  </sheetData>
  <mergeCells count="10">
    <mergeCell ref="P6:R6"/>
    <mergeCell ref="A3:N3"/>
    <mergeCell ref="A6:A7"/>
    <mergeCell ref="B6:B7"/>
    <mergeCell ref="C6:C7"/>
    <mergeCell ref="D6:D7"/>
    <mergeCell ref="E6:E7"/>
    <mergeCell ref="F6:F7"/>
    <mergeCell ref="G6:H6"/>
    <mergeCell ref="I6:N6"/>
  </mergeCells>
  <hyperlinks>
    <hyperlink ref="A1" location="Index!A1" display="Back to index"/>
  </hyperlinks>
  <printOptions horizontalCentered="1" verticalCentered="1"/>
  <pageMargins left="0.79000000000000015" right="0" top="0.98" bottom="0.98" header="0.51" footer="0.51"/>
  <pageSetup paperSize="9" scale="59" orientation="landscape" horizontalDpi="4294967292" verticalDpi="4294967292"/>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AG74"/>
  <sheetViews>
    <sheetView workbookViewId="0">
      <pane xSplit="1" ySplit="6" topLeftCell="L7" activePane="bottomRight" state="frozen"/>
      <selection pane="topRight"/>
      <selection pane="bottomLeft"/>
      <selection pane="bottomRight" activeCell="AD57" sqref="AD57"/>
    </sheetView>
  </sheetViews>
  <sheetFormatPr baseColWidth="10" defaultColWidth="9.1640625" defaultRowHeight="14" x14ac:dyDescent="0"/>
  <cols>
    <col min="1" max="5" width="9.1640625" style="598"/>
    <col min="6" max="6" width="10.5" style="598" customWidth="1"/>
    <col min="7" max="11" width="10.33203125" style="598" customWidth="1"/>
    <col min="12" max="12" width="11.6640625" style="598" customWidth="1"/>
    <col min="13" max="19" width="9.1640625" style="598"/>
    <col min="20" max="20" width="12.83203125" style="598" hidden="1" customWidth="1"/>
    <col min="21" max="21" width="1.33203125" style="598" customWidth="1"/>
    <col min="22" max="16384" width="9.1640625" style="598"/>
  </cols>
  <sheetData>
    <row r="1" spans="1:33" ht="16" thickBot="1">
      <c r="A1" s="12" t="s">
        <v>22</v>
      </c>
      <c r="B1" s="12"/>
      <c r="C1" s="12"/>
      <c r="D1" s="12"/>
      <c r="E1" s="12"/>
      <c r="F1" s="12"/>
      <c r="G1" s="27"/>
      <c r="H1" s="27"/>
      <c r="I1" s="27"/>
      <c r="J1" s="27"/>
      <c r="K1" s="27"/>
    </row>
    <row r="2" spans="1:33" ht="16.5" customHeight="1">
      <c r="A2" s="27"/>
      <c r="B2" s="4290" t="s">
        <v>2576</v>
      </c>
      <c r="C2" s="4247"/>
      <c r="D2" s="4247"/>
      <c r="E2" s="4247"/>
      <c r="F2" s="4247"/>
      <c r="G2" s="4247"/>
      <c r="H2" s="4247"/>
      <c r="I2" s="4247"/>
      <c r="J2" s="4247"/>
      <c r="K2" s="4247"/>
      <c r="L2" s="4247"/>
      <c r="M2" s="4247"/>
      <c r="N2" s="4247"/>
      <c r="O2" s="4247"/>
      <c r="P2" s="4247"/>
      <c r="Q2" s="4247"/>
      <c r="R2" s="4247"/>
      <c r="S2" s="4274"/>
      <c r="U2" s="2711"/>
      <c r="V2" s="4290" t="s">
        <v>2577</v>
      </c>
      <c r="W2" s="4247"/>
      <c r="X2" s="4247"/>
      <c r="Y2" s="4247"/>
      <c r="Z2" s="4247"/>
      <c r="AA2" s="4247"/>
      <c r="AB2" s="4247"/>
      <c r="AC2" s="4247"/>
      <c r="AD2" s="4247"/>
      <c r="AE2" s="4247"/>
      <c r="AF2" s="4247"/>
      <c r="AG2" s="4274"/>
    </row>
    <row r="3" spans="1:33">
      <c r="A3" s="38"/>
      <c r="B3" s="551" t="s">
        <v>21</v>
      </c>
      <c r="C3" s="40" t="s">
        <v>20</v>
      </c>
      <c r="D3" s="2694" t="s">
        <v>19</v>
      </c>
      <c r="E3" s="2694" t="s">
        <v>18</v>
      </c>
      <c r="F3" s="3545"/>
      <c r="G3" s="2694" t="s">
        <v>17</v>
      </c>
      <c r="H3" s="2694" t="s">
        <v>16</v>
      </c>
      <c r="I3" s="2694" t="s">
        <v>15</v>
      </c>
      <c r="J3" s="2694" t="s">
        <v>14</v>
      </c>
      <c r="K3" s="3545"/>
      <c r="L3" s="291"/>
      <c r="M3" s="291"/>
      <c r="N3" s="291"/>
      <c r="O3" s="291"/>
      <c r="P3" s="291"/>
      <c r="Q3" s="291"/>
      <c r="R3" s="291"/>
      <c r="S3" s="310"/>
      <c r="U3" s="2711"/>
      <c r="V3" s="551" t="s">
        <v>21</v>
      </c>
      <c r="W3" s="40" t="s">
        <v>20</v>
      </c>
      <c r="X3" s="2685" t="s">
        <v>19</v>
      </c>
      <c r="Y3" s="2685" t="s">
        <v>18</v>
      </c>
      <c r="Z3" s="2685" t="s">
        <v>17</v>
      </c>
      <c r="AA3" s="2685" t="s">
        <v>16</v>
      </c>
      <c r="AB3" s="2685" t="s">
        <v>15</v>
      </c>
      <c r="AC3" s="2685" t="s">
        <v>14</v>
      </c>
      <c r="AD3" s="291"/>
      <c r="AE3" s="291"/>
      <c r="AF3" s="291"/>
      <c r="AG3" s="310"/>
    </row>
    <row r="4" spans="1:33" ht="15" thickBot="1">
      <c r="A4" s="38"/>
      <c r="B4" s="4485" t="s">
        <v>728</v>
      </c>
      <c r="C4" s="4486"/>
      <c r="D4" s="4486"/>
      <c r="E4" s="4486"/>
      <c r="F4" s="4486"/>
      <c r="G4" s="4486"/>
      <c r="H4" s="4486"/>
      <c r="I4" s="4486"/>
      <c r="J4" s="4486"/>
      <c r="K4" s="4486"/>
      <c r="L4" s="4486"/>
      <c r="M4" s="4486"/>
      <c r="N4" s="4486"/>
      <c r="O4" s="4486"/>
      <c r="P4" s="4486"/>
      <c r="Q4" s="4486"/>
      <c r="R4" s="4486"/>
      <c r="S4" s="4487"/>
      <c r="U4" s="2711"/>
      <c r="V4" s="4485" t="s">
        <v>2578</v>
      </c>
      <c r="W4" s="4486"/>
      <c r="X4" s="4486"/>
      <c r="Y4" s="4486"/>
      <c r="Z4" s="4486"/>
      <c r="AA4" s="4486"/>
      <c r="AB4" s="4486"/>
      <c r="AC4" s="4486"/>
      <c r="AD4" s="4486"/>
      <c r="AE4" s="4486"/>
      <c r="AF4" s="4486"/>
      <c r="AG4" s="4487"/>
    </row>
    <row r="5" spans="1:33" ht="63.75" customHeight="1" thickBot="1">
      <c r="A5" s="37"/>
      <c r="B5" s="4482" t="s">
        <v>2582</v>
      </c>
      <c r="C5" s="4483"/>
      <c r="D5" s="4483"/>
      <c r="E5" s="4483"/>
      <c r="F5" s="3664" t="s">
        <v>2957</v>
      </c>
      <c r="G5" s="4482" t="s">
        <v>1421</v>
      </c>
      <c r="H5" s="4483"/>
      <c r="I5" s="4483"/>
      <c r="J5" s="4483"/>
      <c r="K5" s="3664" t="s">
        <v>2957</v>
      </c>
      <c r="L5" s="4482" t="s">
        <v>2570</v>
      </c>
      <c r="M5" s="4483"/>
      <c r="N5" s="4483"/>
      <c r="O5" s="4484"/>
      <c r="P5" s="4482" t="s">
        <v>2915</v>
      </c>
      <c r="Q5" s="4483"/>
      <c r="R5" s="4483"/>
      <c r="S5" s="4484"/>
      <c r="T5" s="2673" t="s">
        <v>2571</v>
      </c>
      <c r="U5" s="2712"/>
      <c r="V5" s="4482" t="s">
        <v>1421</v>
      </c>
      <c r="W5" s="4483"/>
      <c r="X5" s="4483"/>
      <c r="Y5" s="4484"/>
      <c r="Z5" s="4482" t="s">
        <v>2570</v>
      </c>
      <c r="AA5" s="4483"/>
      <c r="AB5" s="4483"/>
      <c r="AC5" s="4484"/>
      <c r="AD5" s="4482" t="s">
        <v>2915</v>
      </c>
      <c r="AE5" s="4483"/>
      <c r="AF5" s="4483"/>
      <c r="AG5" s="4484"/>
    </row>
    <row r="6" spans="1:33" ht="37" customHeight="1">
      <c r="A6" s="37"/>
      <c r="B6" s="2670" t="s">
        <v>2566</v>
      </c>
      <c r="C6" s="216" t="s">
        <v>2567</v>
      </c>
      <c r="D6" s="216" t="s">
        <v>2568</v>
      </c>
      <c r="E6" s="3647" t="s">
        <v>2569</v>
      </c>
      <c r="F6" s="3659" t="s">
        <v>2956</v>
      </c>
      <c r="G6" s="2670" t="s">
        <v>2566</v>
      </c>
      <c r="H6" s="730" t="s">
        <v>2567</v>
      </c>
      <c r="I6" s="730" t="s">
        <v>2568</v>
      </c>
      <c r="J6" s="3648" t="s">
        <v>2569</v>
      </c>
      <c r="K6" s="3659" t="s">
        <v>2956</v>
      </c>
      <c r="L6" s="2670" t="s">
        <v>2566</v>
      </c>
      <c r="M6" s="730" t="s">
        <v>2567</v>
      </c>
      <c r="N6" s="730" t="s">
        <v>2568</v>
      </c>
      <c r="O6" s="2671" t="s">
        <v>2569</v>
      </c>
      <c r="P6" s="2670" t="s">
        <v>2566</v>
      </c>
      <c r="Q6" s="730" t="s">
        <v>2567</v>
      </c>
      <c r="R6" s="730" t="s">
        <v>2568</v>
      </c>
      <c r="S6" s="2671" t="s">
        <v>2569</v>
      </c>
      <c r="U6" s="2711"/>
      <c r="V6" s="2670" t="s">
        <v>2566</v>
      </c>
      <c r="W6" s="730" t="s">
        <v>2567</v>
      </c>
      <c r="X6" s="730" t="s">
        <v>2568</v>
      </c>
      <c r="Y6" s="2671" t="s">
        <v>2569</v>
      </c>
      <c r="Z6" s="2670" t="s">
        <v>2566</v>
      </c>
      <c r="AA6" s="730" t="s">
        <v>2567</v>
      </c>
      <c r="AB6" s="730" t="s">
        <v>2568</v>
      </c>
      <c r="AC6" s="2671" t="s">
        <v>2569</v>
      </c>
      <c r="AD6" s="2670" t="s">
        <v>2566</v>
      </c>
      <c r="AE6" s="730" t="s">
        <v>2567</v>
      </c>
      <c r="AF6" s="730" t="s">
        <v>2568</v>
      </c>
      <c r="AG6" s="2671" t="s">
        <v>2569</v>
      </c>
    </row>
    <row r="7" spans="1:33" ht="24" hidden="1">
      <c r="A7" s="2427" t="s">
        <v>673</v>
      </c>
      <c r="B7" s="2670" t="s">
        <v>2566</v>
      </c>
      <c r="C7" s="730" t="s">
        <v>2567</v>
      </c>
      <c r="D7" s="730" t="s">
        <v>2568</v>
      </c>
      <c r="E7" s="3648" t="s">
        <v>2569</v>
      </c>
      <c r="F7" s="3665"/>
      <c r="G7" s="304"/>
      <c r="H7" s="2428"/>
      <c r="I7" s="2428"/>
      <c r="J7" s="3542"/>
      <c r="K7" s="3660"/>
      <c r="L7" s="732"/>
      <c r="M7" s="2428"/>
      <c r="N7" s="2428"/>
      <c r="O7" s="736"/>
      <c r="P7" s="732"/>
      <c r="Q7" s="2428"/>
      <c r="R7" s="2428"/>
      <c r="S7" s="736"/>
      <c r="U7" s="2711"/>
      <c r="V7" s="304"/>
      <c r="W7" s="2684"/>
      <c r="X7" s="2684"/>
      <c r="Y7" s="736"/>
      <c r="Z7" s="732"/>
      <c r="AA7" s="2684"/>
      <c r="AB7" s="2684"/>
      <c r="AC7" s="736"/>
      <c r="AD7" s="732"/>
      <c r="AE7" s="2684"/>
      <c r="AF7" s="2684"/>
      <c r="AG7" s="736"/>
    </row>
    <row r="8" spans="1:33" ht="15" hidden="1" customHeight="1">
      <c r="A8" s="26">
        <v>1949</v>
      </c>
      <c r="B8" s="304"/>
      <c r="C8" s="2693"/>
      <c r="D8" s="2693"/>
      <c r="E8" s="3542"/>
      <c r="F8" s="3660"/>
      <c r="G8" s="34"/>
      <c r="H8" s="31"/>
      <c r="I8" s="31"/>
      <c r="J8" s="595"/>
      <c r="K8" s="3661"/>
      <c r="L8" s="34"/>
      <c r="M8" s="31"/>
      <c r="N8" s="31"/>
      <c r="O8" s="33"/>
      <c r="P8" s="34"/>
      <c r="Q8" s="31"/>
      <c r="R8" s="31"/>
      <c r="S8" s="33"/>
      <c r="U8" s="2711"/>
      <c r="V8" s="34"/>
      <c r="W8" s="31"/>
      <c r="X8" s="31"/>
      <c r="Y8" s="33"/>
      <c r="Z8" s="34"/>
      <c r="AA8" s="31"/>
      <c r="AB8" s="31"/>
      <c r="AC8" s="33"/>
      <c r="AD8" s="34"/>
      <c r="AE8" s="31"/>
      <c r="AF8" s="31"/>
      <c r="AG8" s="33"/>
    </row>
    <row r="9" spans="1:33" ht="15" hidden="1" customHeight="1">
      <c r="A9" s="26">
        <v>1950</v>
      </c>
      <c r="B9" s="34"/>
      <c r="C9" s="31"/>
      <c r="D9" s="31"/>
      <c r="E9" s="595"/>
      <c r="F9" s="3661"/>
      <c r="G9" s="34"/>
      <c r="H9" s="31"/>
      <c r="I9" s="31"/>
      <c r="J9" s="595"/>
      <c r="K9" s="3661"/>
      <c r="L9" s="34"/>
      <c r="M9" s="31"/>
      <c r="N9" s="31"/>
      <c r="O9" s="33"/>
      <c r="P9" s="34"/>
      <c r="Q9" s="31"/>
      <c r="R9" s="31"/>
      <c r="S9" s="33"/>
      <c r="U9" s="2711"/>
      <c r="V9" s="34"/>
      <c r="W9" s="31"/>
      <c r="X9" s="31"/>
      <c r="Y9" s="33"/>
      <c r="Z9" s="34"/>
      <c r="AA9" s="31"/>
      <c r="AB9" s="31"/>
      <c r="AC9" s="33"/>
      <c r="AD9" s="34"/>
      <c r="AE9" s="31"/>
      <c r="AF9" s="31"/>
      <c r="AG9" s="33"/>
    </row>
    <row r="10" spans="1:33" ht="15" hidden="1" customHeight="1">
      <c r="A10" s="26">
        <v>1951</v>
      </c>
      <c r="B10" s="34"/>
      <c r="C10" s="31"/>
      <c r="D10" s="31"/>
      <c r="E10" s="595"/>
      <c r="F10" s="3661"/>
      <c r="G10" s="34"/>
      <c r="H10" s="31"/>
      <c r="I10" s="31"/>
      <c r="J10" s="595"/>
      <c r="K10" s="3661"/>
      <c r="L10" s="34"/>
      <c r="M10" s="31"/>
      <c r="N10" s="31"/>
      <c r="O10" s="33"/>
      <c r="P10" s="34"/>
      <c r="Q10" s="31"/>
      <c r="R10" s="31"/>
      <c r="S10" s="33"/>
      <c r="U10" s="2711"/>
      <c r="V10" s="34"/>
      <c r="W10" s="31"/>
      <c r="X10" s="31"/>
      <c r="Y10" s="33"/>
      <c r="Z10" s="34"/>
      <c r="AA10" s="31"/>
      <c r="AB10" s="31"/>
      <c r="AC10" s="33"/>
      <c r="AD10" s="34"/>
      <c r="AE10" s="31"/>
      <c r="AF10" s="31"/>
      <c r="AG10" s="33"/>
    </row>
    <row r="11" spans="1:33" ht="15" hidden="1" customHeight="1">
      <c r="A11" s="26">
        <v>1952</v>
      </c>
      <c r="B11" s="34"/>
      <c r="C11" s="31"/>
      <c r="D11" s="31"/>
      <c r="E11" s="595"/>
      <c r="F11" s="3661"/>
      <c r="G11" s="34"/>
      <c r="H11" s="31"/>
      <c r="I11" s="31"/>
      <c r="J11" s="595"/>
      <c r="K11" s="3661"/>
      <c r="L11" s="34"/>
      <c r="M11" s="31"/>
      <c r="N11" s="31"/>
      <c r="O11" s="33"/>
      <c r="P11" s="34"/>
      <c r="Q11" s="31"/>
      <c r="R11" s="31"/>
      <c r="S11" s="33"/>
      <c r="U11" s="2711"/>
      <c r="V11" s="34"/>
      <c r="W11" s="31"/>
      <c r="X11" s="31"/>
      <c r="Y11" s="33"/>
      <c r="Z11" s="34"/>
      <c r="AA11" s="31"/>
      <c r="AB11" s="31"/>
      <c r="AC11" s="33"/>
      <c r="AD11" s="34"/>
      <c r="AE11" s="31"/>
      <c r="AF11" s="31"/>
      <c r="AG11" s="33"/>
    </row>
    <row r="12" spans="1:33" ht="15" hidden="1" customHeight="1">
      <c r="A12" s="26">
        <v>1953</v>
      </c>
      <c r="B12" s="34"/>
      <c r="C12" s="31"/>
      <c r="D12" s="31"/>
      <c r="E12" s="595"/>
      <c r="F12" s="3661"/>
      <c r="G12" s="34"/>
      <c r="H12" s="31"/>
      <c r="I12" s="31"/>
      <c r="J12" s="595"/>
      <c r="K12" s="3661"/>
      <c r="L12" s="34"/>
      <c r="M12" s="31"/>
      <c r="N12" s="31"/>
      <c r="O12" s="33"/>
      <c r="P12" s="34"/>
      <c r="Q12" s="31"/>
      <c r="R12" s="31"/>
      <c r="S12" s="33"/>
      <c r="U12" s="2711"/>
      <c r="V12" s="34"/>
      <c r="W12" s="31"/>
      <c r="X12" s="31"/>
      <c r="Y12" s="33"/>
      <c r="Z12" s="34"/>
      <c r="AA12" s="31"/>
      <c r="AB12" s="31"/>
      <c r="AC12" s="33"/>
      <c r="AD12" s="34"/>
      <c r="AE12" s="31"/>
      <c r="AF12" s="31"/>
      <c r="AG12" s="33"/>
    </row>
    <row r="13" spans="1:33" ht="15" hidden="1" customHeight="1">
      <c r="A13" s="26">
        <v>1954</v>
      </c>
      <c r="B13" s="34"/>
      <c r="C13" s="31"/>
      <c r="D13" s="31"/>
      <c r="E13" s="595"/>
      <c r="F13" s="3661"/>
      <c r="G13" s="34"/>
      <c r="H13" s="31"/>
      <c r="I13" s="31"/>
      <c r="J13" s="595"/>
      <c r="K13" s="3661"/>
      <c r="L13" s="34"/>
      <c r="M13" s="31"/>
      <c r="N13" s="31"/>
      <c r="O13" s="33"/>
      <c r="P13" s="34"/>
      <c r="Q13" s="31"/>
      <c r="R13" s="31"/>
      <c r="S13" s="33"/>
      <c r="U13" s="2711"/>
      <c r="V13" s="34"/>
      <c r="W13" s="31"/>
      <c r="X13" s="31"/>
      <c r="Y13" s="33"/>
      <c r="Z13" s="34"/>
      <c r="AA13" s="31"/>
      <c r="AB13" s="31"/>
      <c r="AC13" s="33"/>
      <c r="AD13" s="34"/>
      <c r="AE13" s="31"/>
      <c r="AF13" s="31"/>
      <c r="AG13" s="33"/>
    </row>
    <row r="14" spans="1:33" ht="15" hidden="1" customHeight="1">
      <c r="A14" s="26">
        <v>1955</v>
      </c>
      <c r="B14" s="34"/>
      <c r="C14" s="31"/>
      <c r="D14" s="31"/>
      <c r="E14" s="595"/>
      <c r="F14" s="3661"/>
      <c r="G14" s="34"/>
      <c r="H14" s="31"/>
      <c r="I14" s="31"/>
      <c r="J14" s="595"/>
      <c r="K14" s="3661"/>
      <c r="L14" s="34"/>
      <c r="M14" s="31"/>
      <c r="N14" s="31"/>
      <c r="O14" s="33"/>
      <c r="P14" s="34"/>
      <c r="Q14" s="31"/>
      <c r="R14" s="31"/>
      <c r="S14" s="33"/>
      <c r="U14" s="2711"/>
      <c r="V14" s="34"/>
      <c r="W14" s="31"/>
      <c r="X14" s="31"/>
      <c r="Y14" s="33"/>
      <c r="Z14" s="34"/>
      <c r="AA14" s="31"/>
      <c r="AB14" s="31"/>
      <c r="AC14" s="33"/>
      <c r="AD14" s="34"/>
      <c r="AE14" s="31"/>
      <c r="AF14" s="31"/>
      <c r="AG14" s="33"/>
    </row>
    <row r="15" spans="1:33" ht="15" hidden="1" customHeight="1">
      <c r="A15" s="26">
        <v>1956</v>
      </c>
      <c r="B15" s="34"/>
      <c r="C15" s="31"/>
      <c r="D15" s="31"/>
      <c r="E15" s="595"/>
      <c r="F15" s="3661"/>
      <c r="G15" s="34"/>
      <c r="H15" s="31"/>
      <c r="I15" s="31"/>
      <c r="J15" s="595"/>
      <c r="K15" s="3661"/>
      <c r="L15" s="34"/>
      <c r="M15" s="31"/>
      <c r="N15" s="31"/>
      <c r="O15" s="33"/>
      <c r="P15" s="34"/>
      <c r="Q15" s="31"/>
      <c r="R15" s="31"/>
      <c r="S15" s="33"/>
      <c r="U15" s="2711"/>
      <c r="V15" s="34"/>
      <c r="W15" s="31"/>
      <c r="X15" s="31"/>
      <c r="Y15" s="33"/>
      <c r="Z15" s="34"/>
      <c r="AA15" s="31"/>
      <c r="AB15" s="31"/>
      <c r="AC15" s="33"/>
      <c r="AD15" s="34"/>
      <c r="AE15" s="31"/>
      <c r="AF15" s="31"/>
      <c r="AG15" s="33"/>
    </row>
    <row r="16" spans="1:33" ht="15" hidden="1" customHeight="1">
      <c r="A16" s="26">
        <v>1957</v>
      </c>
      <c r="B16" s="34"/>
      <c r="C16" s="31"/>
      <c r="D16" s="31"/>
      <c r="E16" s="595"/>
      <c r="F16" s="3661"/>
      <c r="G16" s="34"/>
      <c r="H16" s="31"/>
      <c r="I16" s="31"/>
      <c r="J16" s="595"/>
      <c r="K16" s="3661"/>
      <c r="L16" s="34"/>
      <c r="M16" s="31"/>
      <c r="N16" s="31"/>
      <c r="O16" s="33"/>
      <c r="P16" s="34"/>
      <c r="Q16" s="31"/>
      <c r="R16" s="31"/>
      <c r="S16" s="33"/>
      <c r="U16" s="2711"/>
      <c r="V16" s="34"/>
      <c r="W16" s="31"/>
      <c r="X16" s="31"/>
      <c r="Y16" s="33"/>
      <c r="Z16" s="34"/>
      <c r="AA16" s="31"/>
      <c r="AB16" s="31"/>
      <c r="AC16" s="33"/>
      <c r="AD16" s="34"/>
      <c r="AE16" s="31"/>
      <c r="AF16" s="31"/>
      <c r="AG16" s="33"/>
    </row>
    <row r="17" spans="1:33" ht="15" hidden="1" customHeight="1">
      <c r="A17" s="26">
        <v>1958</v>
      </c>
      <c r="B17" s="34"/>
      <c r="C17" s="31"/>
      <c r="D17" s="31"/>
      <c r="E17" s="595"/>
      <c r="F17" s="3661"/>
      <c r="G17" s="34"/>
      <c r="H17" s="31"/>
      <c r="I17" s="31"/>
      <c r="J17" s="595"/>
      <c r="K17" s="3661"/>
      <c r="L17" s="34"/>
      <c r="M17" s="31"/>
      <c r="N17" s="31"/>
      <c r="O17" s="33"/>
      <c r="P17" s="34"/>
      <c r="Q17" s="31"/>
      <c r="R17" s="31"/>
      <c r="S17" s="33"/>
      <c r="U17" s="2711"/>
      <c r="V17" s="34"/>
      <c r="W17" s="31"/>
      <c r="X17" s="31"/>
      <c r="Y17" s="33"/>
      <c r="Z17" s="34"/>
      <c r="AA17" s="31"/>
      <c r="AB17" s="31"/>
      <c r="AC17" s="33"/>
      <c r="AD17" s="34"/>
      <c r="AE17" s="31"/>
      <c r="AF17" s="31"/>
      <c r="AG17" s="33"/>
    </row>
    <row r="18" spans="1:33" ht="15" hidden="1" customHeight="1">
      <c r="A18" s="26">
        <v>1959</v>
      </c>
      <c r="B18" s="34"/>
      <c r="C18" s="31"/>
      <c r="D18" s="31"/>
      <c r="E18" s="595"/>
      <c r="F18" s="3661"/>
      <c r="G18" s="34"/>
      <c r="H18" s="31"/>
      <c r="I18" s="31"/>
      <c r="J18" s="595"/>
      <c r="K18" s="3661"/>
      <c r="L18" s="34"/>
      <c r="M18" s="31"/>
      <c r="N18" s="31"/>
      <c r="O18" s="33"/>
      <c r="P18" s="34"/>
      <c r="Q18" s="31"/>
      <c r="R18" s="31"/>
      <c r="S18" s="33"/>
      <c r="U18" s="2711"/>
      <c r="V18" s="34"/>
      <c r="W18" s="31"/>
      <c r="X18" s="31"/>
      <c r="Y18" s="33"/>
      <c r="Z18" s="34"/>
      <c r="AA18" s="31"/>
      <c r="AB18" s="31"/>
      <c r="AC18" s="33"/>
      <c r="AD18" s="34"/>
      <c r="AE18" s="31"/>
      <c r="AF18" s="31"/>
      <c r="AG18" s="33"/>
    </row>
    <row r="19" spans="1:33" ht="15" hidden="1" customHeight="1">
      <c r="A19" s="26">
        <v>1960</v>
      </c>
      <c r="B19" s="34"/>
      <c r="C19" s="31"/>
      <c r="D19" s="31"/>
      <c r="E19" s="595"/>
      <c r="F19" s="3661"/>
      <c r="G19" s="34"/>
      <c r="H19" s="31"/>
      <c r="I19" s="31"/>
      <c r="J19" s="595"/>
      <c r="K19" s="3661"/>
      <c r="L19" s="34"/>
      <c r="M19" s="31"/>
      <c r="N19" s="31"/>
      <c r="O19" s="33"/>
      <c r="P19" s="34"/>
      <c r="Q19" s="31"/>
      <c r="R19" s="31"/>
      <c r="S19" s="33"/>
      <c r="U19" s="2711"/>
      <c r="V19" s="34"/>
      <c r="W19" s="31"/>
      <c r="X19" s="31"/>
      <c r="Y19" s="33"/>
      <c r="Z19" s="34"/>
      <c r="AA19" s="31"/>
      <c r="AB19" s="31"/>
      <c r="AC19" s="33"/>
      <c r="AD19" s="34"/>
      <c r="AE19" s="31"/>
      <c r="AF19" s="31"/>
      <c r="AG19" s="33"/>
    </row>
    <row r="20" spans="1:33" ht="15" hidden="1" customHeight="1">
      <c r="A20" s="26">
        <v>1961</v>
      </c>
      <c r="B20" s="34"/>
      <c r="C20" s="31"/>
      <c r="D20" s="31"/>
      <c r="E20" s="595"/>
      <c r="F20" s="3661"/>
      <c r="G20" s="34"/>
      <c r="H20" s="31"/>
      <c r="I20" s="31"/>
      <c r="J20" s="595"/>
      <c r="K20" s="3661"/>
      <c r="L20" s="34"/>
      <c r="M20" s="31"/>
      <c r="N20" s="31"/>
      <c r="O20" s="33"/>
      <c r="P20" s="34"/>
      <c r="Q20" s="31"/>
      <c r="R20" s="31"/>
      <c r="S20" s="33"/>
      <c r="U20" s="2711"/>
      <c r="V20" s="34"/>
      <c r="W20" s="31"/>
      <c r="X20" s="31"/>
      <c r="Y20" s="33"/>
      <c r="Z20" s="34"/>
      <c r="AA20" s="31"/>
      <c r="AB20" s="31"/>
      <c r="AC20" s="33"/>
      <c r="AD20" s="34"/>
      <c r="AE20" s="31"/>
      <c r="AF20" s="31"/>
      <c r="AG20" s="33"/>
    </row>
    <row r="21" spans="1:33" ht="15" hidden="1" customHeight="1">
      <c r="A21" s="26">
        <v>1962</v>
      </c>
      <c r="B21" s="34"/>
      <c r="C21" s="31"/>
      <c r="D21" s="31"/>
      <c r="E21" s="595"/>
      <c r="F21" s="3661"/>
      <c r="G21" s="34"/>
      <c r="H21" s="31"/>
      <c r="I21" s="31"/>
      <c r="J21" s="595"/>
      <c r="K21" s="3661"/>
      <c r="L21" s="34"/>
      <c r="M21" s="31"/>
      <c r="N21" s="31"/>
      <c r="O21" s="33"/>
      <c r="P21" s="34"/>
      <c r="Q21" s="31"/>
      <c r="R21" s="31"/>
      <c r="S21" s="33"/>
      <c r="U21" s="2711"/>
      <c r="V21" s="34"/>
      <c r="W21" s="31"/>
      <c r="X21" s="31"/>
      <c r="Y21" s="33"/>
      <c r="Z21" s="34"/>
      <c r="AA21" s="31"/>
      <c r="AB21" s="31"/>
      <c r="AC21" s="33"/>
      <c r="AD21" s="34"/>
      <c r="AE21" s="31"/>
      <c r="AF21" s="31"/>
      <c r="AG21" s="33"/>
    </row>
    <row r="22" spans="1:33" ht="15" hidden="1" customHeight="1">
      <c r="A22" s="26">
        <v>1963</v>
      </c>
      <c r="B22" s="34"/>
      <c r="C22" s="31"/>
      <c r="D22" s="31"/>
      <c r="E22" s="595"/>
      <c r="F22" s="3661"/>
      <c r="G22" s="34"/>
      <c r="H22" s="31"/>
      <c r="I22" s="31"/>
      <c r="J22" s="595"/>
      <c r="K22" s="3661"/>
      <c r="L22" s="34"/>
      <c r="M22" s="31"/>
      <c r="N22" s="31"/>
      <c r="O22" s="33"/>
      <c r="P22" s="34"/>
      <c r="Q22" s="31"/>
      <c r="R22" s="31"/>
      <c r="S22" s="33"/>
      <c r="U22" s="2711"/>
      <c r="V22" s="34"/>
      <c r="W22" s="31"/>
      <c r="X22" s="31"/>
      <c r="Y22" s="33"/>
      <c r="Z22" s="34"/>
      <c r="AA22" s="31"/>
      <c r="AB22" s="31"/>
      <c r="AC22" s="33"/>
      <c r="AD22" s="34"/>
      <c r="AE22" s="31"/>
      <c r="AF22" s="31"/>
      <c r="AG22" s="33"/>
    </row>
    <row r="23" spans="1:33" ht="15" hidden="1" customHeight="1">
      <c r="A23" s="26">
        <v>1964</v>
      </c>
      <c r="B23" s="34"/>
      <c r="C23" s="31"/>
      <c r="D23" s="31"/>
      <c r="E23" s="595"/>
      <c r="F23" s="3661"/>
      <c r="G23" s="34"/>
      <c r="H23" s="31"/>
      <c r="I23" s="31"/>
      <c r="J23" s="595"/>
      <c r="K23" s="3661"/>
      <c r="L23" s="34"/>
      <c r="M23" s="31"/>
      <c r="N23" s="31"/>
      <c r="O23" s="33"/>
      <c r="P23" s="34"/>
      <c r="Q23" s="31"/>
      <c r="R23" s="31"/>
      <c r="S23" s="33"/>
      <c r="U23" s="2711"/>
      <c r="V23" s="34"/>
      <c r="W23" s="31"/>
      <c r="X23" s="31"/>
      <c r="Y23" s="33"/>
      <c r="Z23" s="34"/>
      <c r="AA23" s="31"/>
      <c r="AB23" s="31"/>
      <c r="AC23" s="33"/>
      <c r="AD23" s="34"/>
      <c r="AE23" s="31"/>
      <c r="AF23" s="31"/>
      <c r="AG23" s="33"/>
    </row>
    <row r="24" spans="1:33" ht="15" hidden="1" customHeight="1">
      <c r="A24" s="26">
        <v>1965</v>
      </c>
      <c r="B24" s="34"/>
      <c r="C24" s="31"/>
      <c r="D24" s="31"/>
      <c r="E24" s="595"/>
      <c r="F24" s="3661"/>
      <c r="G24" s="34"/>
      <c r="H24" s="31"/>
      <c r="I24" s="31"/>
      <c r="J24" s="595"/>
      <c r="K24" s="3661"/>
      <c r="L24" s="34"/>
      <c r="M24" s="31"/>
      <c r="N24" s="31"/>
      <c r="O24" s="33"/>
      <c r="P24" s="34"/>
      <c r="Q24" s="31"/>
      <c r="R24" s="31"/>
      <c r="S24" s="33"/>
      <c r="U24" s="2711"/>
      <c r="V24" s="34"/>
      <c r="W24" s="31"/>
      <c r="X24" s="31"/>
      <c r="Y24" s="33"/>
      <c r="Z24" s="34"/>
      <c r="AA24" s="31"/>
      <c r="AB24" s="31"/>
      <c r="AC24" s="33"/>
      <c r="AD24" s="34"/>
      <c r="AE24" s="31"/>
      <c r="AF24" s="31"/>
      <c r="AG24" s="33"/>
    </row>
    <row r="25" spans="1:33" ht="15" hidden="1" customHeight="1">
      <c r="A25" s="26">
        <v>1966</v>
      </c>
      <c r="B25" s="34"/>
      <c r="C25" s="31"/>
      <c r="D25" s="31"/>
      <c r="E25" s="595"/>
      <c r="F25" s="3661"/>
      <c r="G25" s="34"/>
      <c r="H25" s="31"/>
      <c r="I25" s="31"/>
      <c r="J25" s="595"/>
      <c r="K25" s="3661"/>
      <c r="L25" s="34"/>
      <c r="M25" s="31"/>
      <c r="N25" s="31"/>
      <c r="O25" s="33"/>
      <c r="P25" s="34"/>
      <c r="Q25" s="31"/>
      <c r="R25" s="31"/>
      <c r="S25" s="33"/>
      <c r="U25" s="2711"/>
      <c r="V25" s="34"/>
      <c r="W25" s="31"/>
      <c r="X25" s="31"/>
      <c r="Y25" s="33"/>
      <c r="Z25" s="34"/>
      <c r="AA25" s="31"/>
      <c r="AB25" s="31"/>
      <c r="AC25" s="33"/>
      <c r="AD25" s="34"/>
      <c r="AE25" s="31"/>
      <c r="AF25" s="31"/>
      <c r="AG25" s="33"/>
    </row>
    <row r="26" spans="1:33" ht="15" hidden="1" customHeight="1">
      <c r="A26" s="26">
        <v>1967</v>
      </c>
      <c r="B26" s="34"/>
      <c r="C26" s="31"/>
      <c r="D26" s="31"/>
      <c r="E26" s="595"/>
      <c r="F26" s="3661"/>
      <c r="G26" s="34"/>
      <c r="H26" s="31"/>
      <c r="I26" s="31"/>
      <c r="J26" s="595"/>
      <c r="K26" s="3661"/>
      <c r="L26" s="34"/>
      <c r="M26" s="31"/>
      <c r="N26" s="31"/>
      <c r="O26" s="33"/>
      <c r="P26" s="34"/>
      <c r="Q26" s="31"/>
      <c r="R26" s="31"/>
      <c r="S26" s="33"/>
      <c r="U26" s="2711"/>
      <c r="V26" s="34"/>
      <c r="W26" s="31"/>
      <c r="X26" s="31"/>
      <c r="Y26" s="33"/>
      <c r="Z26" s="34"/>
      <c r="AA26" s="31"/>
      <c r="AB26" s="31"/>
      <c r="AC26" s="33"/>
      <c r="AD26" s="34"/>
      <c r="AE26" s="31"/>
      <c r="AF26" s="31"/>
      <c r="AG26" s="33"/>
    </row>
    <row r="27" spans="1:33" ht="15" hidden="1" customHeight="1">
      <c r="A27" s="26">
        <v>1968</v>
      </c>
      <c r="B27" s="34"/>
      <c r="C27" s="31"/>
      <c r="D27" s="31"/>
      <c r="E27" s="595"/>
      <c r="F27" s="3661"/>
      <c r="G27" s="34"/>
      <c r="H27" s="31"/>
      <c r="I27" s="31"/>
      <c r="J27" s="595"/>
      <c r="K27" s="3661"/>
      <c r="L27" s="34"/>
      <c r="M27" s="31"/>
      <c r="N27" s="31"/>
      <c r="O27" s="33"/>
      <c r="P27" s="34"/>
      <c r="Q27" s="31"/>
      <c r="R27" s="31"/>
      <c r="S27" s="33"/>
      <c r="U27" s="2711"/>
      <c r="V27" s="34"/>
      <c r="W27" s="31"/>
      <c r="X27" s="31"/>
      <c r="Y27" s="33"/>
      <c r="Z27" s="34"/>
      <c r="AA27" s="31"/>
      <c r="AB27" s="31"/>
      <c r="AC27" s="33"/>
      <c r="AD27" s="34"/>
      <c r="AE27" s="31"/>
      <c r="AF27" s="31"/>
      <c r="AG27" s="33"/>
    </row>
    <row r="28" spans="1:33" ht="15" hidden="1" customHeight="1">
      <c r="A28" s="26">
        <v>1969</v>
      </c>
      <c r="B28" s="34"/>
      <c r="C28" s="31"/>
      <c r="D28" s="31"/>
      <c r="E28" s="595"/>
      <c r="F28" s="3661"/>
      <c r="G28" s="34"/>
      <c r="H28" s="31"/>
      <c r="I28" s="31"/>
      <c r="J28" s="595"/>
      <c r="K28" s="3661"/>
      <c r="L28" s="34"/>
      <c r="M28" s="31"/>
      <c r="N28" s="31"/>
      <c r="O28" s="33"/>
      <c r="P28" s="34"/>
      <c r="Q28" s="31"/>
      <c r="R28" s="31"/>
      <c r="S28" s="33"/>
      <c r="U28" s="2711"/>
      <c r="V28" s="34"/>
      <c r="W28" s="31"/>
      <c r="X28" s="31"/>
      <c r="Y28" s="33"/>
      <c r="Z28" s="34"/>
      <c r="AA28" s="31"/>
      <c r="AB28" s="31"/>
      <c r="AC28" s="33"/>
      <c r="AD28" s="34"/>
      <c r="AE28" s="31"/>
      <c r="AF28" s="31"/>
      <c r="AG28" s="33"/>
    </row>
    <row r="29" spans="1:33" hidden="1">
      <c r="A29" s="26">
        <v>1970</v>
      </c>
      <c r="B29" s="34"/>
      <c r="C29" s="31"/>
      <c r="D29" s="31"/>
      <c r="E29" s="595"/>
      <c r="F29" s="3661"/>
      <c r="G29" s="71" t="e">
        <f>A30a!#REF!/Dataincome!$F18</f>
        <v>#REF!</v>
      </c>
      <c r="H29" s="964" t="e">
        <f>A30a!#REF!/Dataincome!$F18</f>
        <v>#REF!</v>
      </c>
      <c r="I29" s="964" t="e">
        <f>A30a!#REF!/Dataincome!$F18</f>
        <v>#REF!</v>
      </c>
      <c r="J29" s="964" t="e">
        <f>A30a!#REF!/Dataincome!$F18</f>
        <v>#REF!</v>
      </c>
      <c r="K29" s="3662"/>
      <c r="L29" s="71" t="e">
        <f>A30a!#REF!/Dataincome!$F18</f>
        <v>#REF!</v>
      </c>
      <c r="M29" s="964" t="e">
        <f>A30a!#REF!/Dataincome!$F18</f>
        <v>#REF!</v>
      </c>
      <c r="N29" s="964" t="e">
        <f>A30a!#REF!/Dataincome!$F18</f>
        <v>#REF!</v>
      </c>
      <c r="O29" s="86" t="e">
        <f>A30a!#REF!/Dataincome!$F18</f>
        <v>#REF!</v>
      </c>
      <c r="P29" s="71" t="e">
        <f>A30a!#REF!/Dataincome!$F18</f>
        <v>#REF!</v>
      </c>
      <c r="Q29" s="964" t="e">
        <f>A30a!#REF!/Dataincome!$F18</f>
        <v>#REF!</v>
      </c>
      <c r="R29" s="964" t="e">
        <f>A30a!#REF!/Dataincome!$F18</f>
        <v>#REF!</v>
      </c>
      <c r="S29" s="86" t="e">
        <f>A30a!#REF!/Dataincome!$F18</f>
        <v>#REF!</v>
      </c>
      <c r="U29" s="2711"/>
      <c r="V29" s="71" t="e">
        <f>A30a!#REF!/Dataincome!$F18</f>
        <v>#REF!</v>
      </c>
      <c r="W29" s="964" t="e">
        <f>A30a!#REF!/Dataincome!$F18</f>
        <v>#REF!</v>
      </c>
      <c r="X29" s="964" t="e">
        <f>A30a!#REF!/Dataincome!$F18</f>
        <v>#REF!</v>
      </c>
      <c r="Y29" s="86" t="e">
        <f>A30a!#REF!/Dataincome!$F18</f>
        <v>#REF!</v>
      </c>
      <c r="Z29" s="71" t="e">
        <f>A30a!#REF!/Dataincome!$F18</f>
        <v>#REF!</v>
      </c>
      <c r="AA29" s="964" t="e">
        <f>A30a!#REF!/Dataincome!$F18</f>
        <v>#REF!</v>
      </c>
      <c r="AB29" s="964" t="e">
        <f>A30a!#REF!/Dataincome!$F18</f>
        <v>#REF!</v>
      </c>
      <c r="AC29" s="86" t="e">
        <f>A30a!#REF!/Dataincome!$F18</f>
        <v>#REF!</v>
      </c>
      <c r="AD29" s="71" t="e">
        <f>A30a!#REF!/Dataincome!$F18</f>
        <v>#REF!</v>
      </c>
      <c r="AE29" s="964" t="e">
        <f>A30a!#REF!/Dataincome!$F18</f>
        <v>#REF!</v>
      </c>
      <c r="AF29" s="964" t="e">
        <f>A30a!#REF!/Dataincome!$F18</f>
        <v>#REF!</v>
      </c>
      <c r="AG29" s="86" t="e">
        <f>A30a!#REF!/Dataincome!$F18</f>
        <v>#REF!</v>
      </c>
    </row>
    <row r="30" spans="1:33" hidden="1">
      <c r="A30" s="26">
        <v>1971</v>
      </c>
      <c r="B30" s="71" t="e">
        <f>A30a!#REF!/Dataincome!$F19</f>
        <v>#REF!</v>
      </c>
      <c r="C30" s="964" t="e">
        <f>A30a!#REF!/Dataincome!$F19</f>
        <v>#REF!</v>
      </c>
      <c r="D30" s="964" t="e">
        <f>A30a!#REF!/Dataincome!$F19</f>
        <v>#REF!</v>
      </c>
      <c r="E30" s="964" t="e">
        <f>A30a!#REF!/Dataincome!$F19</f>
        <v>#REF!</v>
      </c>
      <c r="F30" s="3662"/>
      <c r="G30" s="71" t="e">
        <f>A30a!#REF!/Dataincome!$F19</f>
        <v>#REF!</v>
      </c>
      <c r="H30" s="964" t="e">
        <f>A30a!#REF!/Dataincome!$F19</f>
        <v>#REF!</v>
      </c>
      <c r="I30" s="964" t="e">
        <f>A30a!#REF!/Dataincome!$F19</f>
        <v>#REF!</v>
      </c>
      <c r="J30" s="964" t="e">
        <f>A30a!#REF!/Dataincome!$F19</f>
        <v>#REF!</v>
      </c>
      <c r="K30" s="3662"/>
      <c r="L30" s="71" t="e">
        <f>A30a!#REF!/Dataincome!$F19</f>
        <v>#REF!</v>
      </c>
      <c r="M30" s="964" t="e">
        <f>A30a!#REF!/Dataincome!$F19</f>
        <v>#REF!</v>
      </c>
      <c r="N30" s="964" t="e">
        <f>A30a!#REF!/Dataincome!$F19</f>
        <v>#REF!</v>
      </c>
      <c r="O30" s="86" t="e">
        <f>A30a!#REF!/Dataincome!$F19</f>
        <v>#REF!</v>
      </c>
      <c r="P30" s="71" t="e">
        <f>A30a!#REF!/Dataincome!$F19</f>
        <v>#REF!</v>
      </c>
      <c r="Q30" s="964" t="e">
        <f>A30a!#REF!/Dataincome!$F19</f>
        <v>#REF!</v>
      </c>
      <c r="R30" s="964" t="e">
        <f>A30a!#REF!/Dataincome!$F19</f>
        <v>#REF!</v>
      </c>
      <c r="S30" s="86" t="e">
        <f>A30a!#REF!/Dataincome!$F19</f>
        <v>#REF!</v>
      </c>
      <c r="U30" s="2711"/>
      <c r="V30" s="71" t="e">
        <f>A30a!#REF!/Dataincome!$F19</f>
        <v>#REF!</v>
      </c>
      <c r="W30" s="964" t="e">
        <f>A30a!#REF!/Dataincome!$F19</f>
        <v>#REF!</v>
      </c>
      <c r="X30" s="964" t="e">
        <f>A30a!#REF!/Dataincome!$F19</f>
        <v>#REF!</v>
      </c>
      <c r="Y30" s="86" t="e">
        <f>A30a!#REF!/Dataincome!$F19</f>
        <v>#REF!</v>
      </c>
      <c r="Z30" s="71" t="e">
        <f>A30a!#REF!/Dataincome!$F19</f>
        <v>#REF!</v>
      </c>
      <c r="AA30" s="964" t="e">
        <f>A30a!#REF!/Dataincome!$F19</f>
        <v>#REF!</v>
      </c>
      <c r="AB30" s="964" t="e">
        <f>A30a!#REF!/Dataincome!$F19</f>
        <v>#REF!</v>
      </c>
      <c r="AC30" s="86" t="e">
        <f>A30a!#REF!/Dataincome!$F19</f>
        <v>#REF!</v>
      </c>
      <c r="AD30" s="71" t="e">
        <f>A30a!#REF!/Dataincome!$F19</f>
        <v>#REF!</v>
      </c>
      <c r="AE30" s="964" t="e">
        <f>A30a!#REF!/Dataincome!$F19</f>
        <v>#REF!</v>
      </c>
      <c r="AF30" s="964" t="e">
        <f>A30a!#REF!/Dataincome!$F19</f>
        <v>#REF!</v>
      </c>
      <c r="AG30" s="86" t="e">
        <f>A30a!#REF!/Dataincome!$F19</f>
        <v>#REF!</v>
      </c>
    </row>
    <row r="31" spans="1:33" hidden="1">
      <c r="A31" s="26">
        <v>1972</v>
      </c>
      <c r="B31" s="71" t="e">
        <f>A30a!#REF!/Dataincome!$F20</f>
        <v>#REF!</v>
      </c>
      <c r="C31" s="964" t="e">
        <f>A30a!#REF!/Dataincome!$F20</f>
        <v>#REF!</v>
      </c>
      <c r="D31" s="964" t="e">
        <f>A30a!#REF!/Dataincome!$F20</f>
        <v>#REF!</v>
      </c>
      <c r="E31" s="964" t="e">
        <f>A30a!#REF!/Dataincome!$F20</f>
        <v>#REF!</v>
      </c>
      <c r="F31" s="3662"/>
      <c r="G31" s="71" t="e">
        <f>A30a!#REF!/Dataincome!$F20</f>
        <v>#REF!</v>
      </c>
      <c r="H31" s="964" t="e">
        <f>A30a!#REF!/Dataincome!$F20</f>
        <v>#REF!</v>
      </c>
      <c r="I31" s="964" t="e">
        <f>A30a!#REF!/Dataincome!$F20</f>
        <v>#REF!</v>
      </c>
      <c r="J31" s="964" t="e">
        <f>A30a!#REF!/Dataincome!$F20</f>
        <v>#REF!</v>
      </c>
      <c r="K31" s="3662"/>
      <c r="L31" s="71" t="e">
        <f>A30a!#REF!/Dataincome!$F20</f>
        <v>#REF!</v>
      </c>
      <c r="M31" s="964" t="e">
        <f>A30a!#REF!/Dataincome!$F20</f>
        <v>#REF!</v>
      </c>
      <c r="N31" s="964" t="e">
        <f>A30a!#REF!/Dataincome!$F20</f>
        <v>#REF!</v>
      </c>
      <c r="O31" s="86" t="e">
        <f>A30a!#REF!/Dataincome!$F20</f>
        <v>#REF!</v>
      </c>
      <c r="P31" s="71" t="e">
        <f>A30a!#REF!/Dataincome!$F20</f>
        <v>#REF!</v>
      </c>
      <c r="Q31" s="964" t="e">
        <f>A30a!#REF!/Dataincome!$F20</f>
        <v>#REF!</v>
      </c>
      <c r="R31" s="964" t="e">
        <f>A30a!#REF!/Dataincome!$F20</f>
        <v>#REF!</v>
      </c>
      <c r="S31" s="86" t="e">
        <f>A30a!#REF!/Dataincome!$F20</f>
        <v>#REF!</v>
      </c>
      <c r="U31" s="2711"/>
      <c r="V31" s="71" t="e">
        <f>A30a!#REF!/Dataincome!$F20</f>
        <v>#REF!</v>
      </c>
      <c r="W31" s="964" t="e">
        <f>A30a!#REF!/Dataincome!$F20</f>
        <v>#REF!</v>
      </c>
      <c r="X31" s="964" t="e">
        <f>A30a!#REF!/Dataincome!$F20</f>
        <v>#REF!</v>
      </c>
      <c r="Y31" s="86" t="e">
        <f>A30a!#REF!/Dataincome!$F20</f>
        <v>#REF!</v>
      </c>
      <c r="Z31" s="71" t="e">
        <f>A30a!#REF!/Dataincome!$F20</f>
        <v>#REF!</v>
      </c>
      <c r="AA31" s="964" t="e">
        <f>A30a!#REF!/Dataincome!$F20</f>
        <v>#REF!</v>
      </c>
      <c r="AB31" s="964" t="e">
        <f>A30a!#REF!/Dataincome!$F20</f>
        <v>#REF!</v>
      </c>
      <c r="AC31" s="86" t="e">
        <f>A30a!#REF!/Dataincome!$F20</f>
        <v>#REF!</v>
      </c>
      <c r="AD31" s="71" t="e">
        <f>A30a!#REF!/Dataincome!$F20</f>
        <v>#REF!</v>
      </c>
      <c r="AE31" s="964" t="e">
        <f>A30a!#REF!/Dataincome!$F20</f>
        <v>#REF!</v>
      </c>
      <c r="AF31" s="964" t="e">
        <f>A30a!#REF!/Dataincome!$F20</f>
        <v>#REF!</v>
      </c>
      <c r="AG31" s="86" t="e">
        <f>A30a!#REF!/Dataincome!$F20</f>
        <v>#REF!</v>
      </c>
    </row>
    <row r="32" spans="1:33" hidden="1">
      <c r="A32" s="26">
        <v>1973</v>
      </c>
      <c r="B32" s="71" t="e">
        <f>A30a!#REF!/Dataincome!$F21</f>
        <v>#REF!</v>
      </c>
      <c r="C32" s="964" t="e">
        <f>A30a!#REF!/Dataincome!$F21</f>
        <v>#REF!</v>
      </c>
      <c r="D32" s="964" t="e">
        <f>A30a!#REF!/Dataincome!$F21</f>
        <v>#REF!</v>
      </c>
      <c r="E32" s="964" t="e">
        <f>A30a!#REF!/Dataincome!$F21</f>
        <v>#REF!</v>
      </c>
      <c r="F32" s="3662"/>
      <c r="G32" s="71" t="e">
        <f>A30a!#REF!/Dataincome!$F21</f>
        <v>#REF!</v>
      </c>
      <c r="H32" s="964" t="e">
        <f>A30a!#REF!/Dataincome!$F21</f>
        <v>#REF!</v>
      </c>
      <c r="I32" s="964" t="e">
        <f>A30a!#REF!/Dataincome!$F21</f>
        <v>#REF!</v>
      </c>
      <c r="J32" s="964" t="e">
        <f>A30a!#REF!/Dataincome!$F21</f>
        <v>#REF!</v>
      </c>
      <c r="K32" s="3662"/>
      <c r="L32" s="71" t="e">
        <f>A30a!#REF!/Dataincome!$F21</f>
        <v>#REF!</v>
      </c>
      <c r="M32" s="964" t="e">
        <f>A30a!#REF!/Dataincome!$F21</f>
        <v>#REF!</v>
      </c>
      <c r="N32" s="964" t="e">
        <f>A30a!#REF!/Dataincome!$F21</f>
        <v>#REF!</v>
      </c>
      <c r="O32" s="86" t="e">
        <f>A30a!#REF!/Dataincome!$F21</f>
        <v>#REF!</v>
      </c>
      <c r="P32" s="71" t="e">
        <f>A30a!#REF!/Dataincome!$F21</f>
        <v>#REF!</v>
      </c>
      <c r="Q32" s="964" t="e">
        <f>A30a!#REF!/Dataincome!$F21</f>
        <v>#REF!</v>
      </c>
      <c r="R32" s="964" t="e">
        <f>A30a!#REF!/Dataincome!$F21</f>
        <v>#REF!</v>
      </c>
      <c r="S32" s="86" t="e">
        <f>A30a!#REF!/Dataincome!$F21</f>
        <v>#REF!</v>
      </c>
      <c r="U32" s="2711"/>
      <c r="V32" s="71" t="e">
        <f>A30a!#REF!/Dataincome!$F21</f>
        <v>#REF!</v>
      </c>
      <c r="W32" s="964" t="e">
        <f>A30a!#REF!/Dataincome!$F21</f>
        <v>#REF!</v>
      </c>
      <c r="X32" s="964" t="e">
        <f>A30a!#REF!/Dataincome!$F21</f>
        <v>#REF!</v>
      </c>
      <c r="Y32" s="86" t="e">
        <f>A30a!#REF!/Dataincome!$F21</f>
        <v>#REF!</v>
      </c>
      <c r="Z32" s="71" t="e">
        <f>A30a!#REF!/Dataincome!$F21</f>
        <v>#REF!</v>
      </c>
      <c r="AA32" s="964" t="e">
        <f>A30a!#REF!/Dataincome!$F21</f>
        <v>#REF!</v>
      </c>
      <c r="AB32" s="964" t="e">
        <f>A30a!#REF!/Dataincome!$F21</f>
        <v>#REF!</v>
      </c>
      <c r="AC32" s="86" t="e">
        <f>A30a!#REF!/Dataincome!$F21</f>
        <v>#REF!</v>
      </c>
      <c r="AD32" s="71" t="e">
        <f>A30a!#REF!/Dataincome!$F21</f>
        <v>#REF!</v>
      </c>
      <c r="AE32" s="964" t="e">
        <f>A30a!#REF!/Dataincome!$F21</f>
        <v>#REF!</v>
      </c>
      <c r="AF32" s="964" t="e">
        <f>A30a!#REF!/Dataincome!$F21</f>
        <v>#REF!</v>
      </c>
      <c r="AG32" s="86" t="e">
        <f>A30a!#REF!/Dataincome!$F21</f>
        <v>#REF!</v>
      </c>
    </row>
    <row r="33" spans="1:33" hidden="1">
      <c r="A33" s="26">
        <v>1974</v>
      </c>
      <c r="B33" s="71" t="e">
        <f>A30a!#REF!/Dataincome!$F22</f>
        <v>#REF!</v>
      </c>
      <c r="C33" s="964" t="e">
        <f>A30a!#REF!/Dataincome!$F22</f>
        <v>#REF!</v>
      </c>
      <c r="D33" s="964" t="e">
        <f>A30a!#REF!/Dataincome!$F22</f>
        <v>#REF!</v>
      </c>
      <c r="E33" s="964" t="e">
        <f>A30a!#REF!/Dataincome!$F22</f>
        <v>#REF!</v>
      </c>
      <c r="F33" s="3662"/>
      <c r="G33" s="71" t="e">
        <f>A30a!#REF!/Dataincome!$F22</f>
        <v>#REF!</v>
      </c>
      <c r="H33" s="964" t="e">
        <f>A30a!#REF!/Dataincome!$F22</f>
        <v>#REF!</v>
      </c>
      <c r="I33" s="964" t="e">
        <f>A30a!#REF!/Dataincome!$F22</f>
        <v>#REF!</v>
      </c>
      <c r="J33" s="964" t="e">
        <f>A30a!#REF!/Dataincome!$F22</f>
        <v>#REF!</v>
      </c>
      <c r="K33" s="3662"/>
      <c r="L33" s="71" t="e">
        <f>A30a!#REF!/Dataincome!$F22</f>
        <v>#REF!</v>
      </c>
      <c r="M33" s="964" t="e">
        <f>A30a!#REF!/Dataincome!$F22</f>
        <v>#REF!</v>
      </c>
      <c r="N33" s="964" t="e">
        <f>A30a!#REF!/Dataincome!$F22</f>
        <v>#REF!</v>
      </c>
      <c r="O33" s="86" t="e">
        <f>A30a!#REF!/Dataincome!$F22</f>
        <v>#REF!</v>
      </c>
      <c r="P33" s="71" t="e">
        <f>A30a!#REF!/Dataincome!$F22</f>
        <v>#REF!</v>
      </c>
      <c r="Q33" s="964" t="e">
        <f>A30a!#REF!/Dataincome!$F22</f>
        <v>#REF!</v>
      </c>
      <c r="R33" s="964" t="e">
        <f>A30a!#REF!/Dataincome!$F22</f>
        <v>#REF!</v>
      </c>
      <c r="S33" s="86" t="e">
        <f>A30a!#REF!/Dataincome!$F22</f>
        <v>#REF!</v>
      </c>
      <c r="U33" s="2711"/>
      <c r="V33" s="71" t="e">
        <f>A30a!#REF!/Dataincome!$F22</f>
        <v>#REF!</v>
      </c>
      <c r="W33" s="964" t="e">
        <f>A30a!#REF!/Dataincome!$F22</f>
        <v>#REF!</v>
      </c>
      <c r="X33" s="964" t="e">
        <f>A30a!#REF!/Dataincome!$F22</f>
        <v>#REF!</v>
      </c>
      <c r="Y33" s="86" t="e">
        <f>A30a!#REF!/Dataincome!$F22</f>
        <v>#REF!</v>
      </c>
      <c r="Z33" s="71" t="e">
        <f>A30a!#REF!/Dataincome!$F22</f>
        <v>#REF!</v>
      </c>
      <c r="AA33" s="964" t="e">
        <f>A30a!#REF!/Dataincome!$F22</f>
        <v>#REF!</v>
      </c>
      <c r="AB33" s="964" t="e">
        <f>A30a!#REF!/Dataincome!$F22</f>
        <v>#REF!</v>
      </c>
      <c r="AC33" s="86" t="e">
        <f>A30a!#REF!/Dataincome!$F22</f>
        <v>#REF!</v>
      </c>
      <c r="AD33" s="71" t="e">
        <f>A30a!#REF!/Dataincome!$F22</f>
        <v>#REF!</v>
      </c>
      <c r="AE33" s="964" t="e">
        <f>A30a!#REF!/Dataincome!$F22</f>
        <v>#REF!</v>
      </c>
      <c r="AF33" s="964" t="e">
        <f>A30a!#REF!/Dataincome!$F22</f>
        <v>#REF!</v>
      </c>
      <c r="AG33" s="86" t="e">
        <f>A30a!#REF!/Dataincome!$F22</f>
        <v>#REF!</v>
      </c>
    </row>
    <row r="34" spans="1:33" hidden="1">
      <c r="A34" s="26">
        <v>1975</v>
      </c>
      <c r="B34" s="71" t="e">
        <f>A30a!#REF!/Dataincome!$F23</f>
        <v>#REF!</v>
      </c>
      <c r="C34" s="964" t="e">
        <f>A30a!#REF!/Dataincome!$F23</f>
        <v>#REF!</v>
      </c>
      <c r="D34" s="964" t="e">
        <f>A30a!#REF!/Dataincome!$F23</f>
        <v>#REF!</v>
      </c>
      <c r="E34" s="964" t="e">
        <f>A30a!#REF!/Dataincome!$F23</f>
        <v>#REF!</v>
      </c>
      <c r="F34" s="3662"/>
      <c r="G34" s="71" t="e">
        <f>A30a!#REF!/Dataincome!$F23</f>
        <v>#REF!</v>
      </c>
      <c r="H34" s="964" t="e">
        <f>A30a!#REF!/Dataincome!$F23</f>
        <v>#REF!</v>
      </c>
      <c r="I34" s="964" t="e">
        <f>A30a!#REF!/Dataincome!$F23</f>
        <v>#REF!</v>
      </c>
      <c r="J34" s="964" t="e">
        <f>A30a!#REF!/Dataincome!$F23</f>
        <v>#REF!</v>
      </c>
      <c r="K34" s="3662"/>
      <c r="L34" s="71" t="e">
        <f>A30a!#REF!/Dataincome!$F23</f>
        <v>#REF!</v>
      </c>
      <c r="M34" s="964" t="e">
        <f>A30a!#REF!/Dataincome!$F23</f>
        <v>#REF!</v>
      </c>
      <c r="N34" s="964" t="e">
        <f>A30a!#REF!/Dataincome!$F23</f>
        <v>#REF!</v>
      </c>
      <c r="O34" s="86" t="e">
        <f>A30a!#REF!/Dataincome!$F23</f>
        <v>#REF!</v>
      </c>
      <c r="P34" s="71" t="e">
        <f>A30a!#REF!/Dataincome!$F23</f>
        <v>#REF!</v>
      </c>
      <c r="Q34" s="964" t="e">
        <f>A30a!#REF!/Dataincome!$F23</f>
        <v>#REF!</v>
      </c>
      <c r="R34" s="964" t="e">
        <f>A30a!#REF!/Dataincome!$F23</f>
        <v>#REF!</v>
      </c>
      <c r="S34" s="86" t="e">
        <f>A30a!#REF!/Dataincome!$F23</f>
        <v>#REF!</v>
      </c>
      <c r="U34" s="2711"/>
      <c r="V34" s="71" t="e">
        <f>A30a!#REF!/Dataincome!$F23</f>
        <v>#REF!</v>
      </c>
      <c r="W34" s="964" t="e">
        <f>A30a!#REF!/Dataincome!$F23</f>
        <v>#REF!</v>
      </c>
      <c r="X34" s="964" t="e">
        <f>A30a!#REF!/Dataincome!$F23</f>
        <v>#REF!</v>
      </c>
      <c r="Y34" s="86" t="e">
        <f>A30a!#REF!/Dataincome!$F23</f>
        <v>#REF!</v>
      </c>
      <c r="Z34" s="71" t="e">
        <f>A30a!#REF!/Dataincome!$F23</f>
        <v>#REF!</v>
      </c>
      <c r="AA34" s="964" t="e">
        <f>A30a!#REF!/Dataincome!$F23</f>
        <v>#REF!</v>
      </c>
      <c r="AB34" s="964" t="e">
        <f>A30a!#REF!/Dataincome!$F23</f>
        <v>#REF!</v>
      </c>
      <c r="AC34" s="86" t="e">
        <f>A30a!#REF!/Dataincome!$F23</f>
        <v>#REF!</v>
      </c>
      <c r="AD34" s="71" t="e">
        <f>A30a!#REF!/Dataincome!$F23</f>
        <v>#REF!</v>
      </c>
      <c r="AE34" s="964" t="e">
        <f>A30a!#REF!/Dataincome!$F23</f>
        <v>#REF!</v>
      </c>
      <c r="AF34" s="964" t="e">
        <f>A30a!#REF!/Dataincome!$F23</f>
        <v>#REF!</v>
      </c>
      <c r="AG34" s="86" t="e">
        <f>A30a!#REF!/Dataincome!$F23</f>
        <v>#REF!</v>
      </c>
    </row>
    <row r="35" spans="1:33" hidden="1">
      <c r="A35" s="26">
        <v>1976</v>
      </c>
      <c r="B35" s="71" t="e">
        <f>A30a!#REF!/Dataincome!$F24</f>
        <v>#REF!</v>
      </c>
      <c r="C35" s="964" t="e">
        <f>A30a!#REF!/Dataincome!$F24</f>
        <v>#REF!</v>
      </c>
      <c r="D35" s="964" t="e">
        <f>A30a!#REF!/Dataincome!$F24</f>
        <v>#REF!</v>
      </c>
      <c r="E35" s="964" t="e">
        <f>A30a!#REF!/Dataincome!$F24</f>
        <v>#REF!</v>
      </c>
      <c r="F35" s="3662"/>
      <c r="G35" s="71" t="e">
        <f>A30a!#REF!/Dataincome!$F24</f>
        <v>#REF!</v>
      </c>
      <c r="H35" s="964" t="e">
        <f>A30a!#REF!/Dataincome!$F24</f>
        <v>#REF!</v>
      </c>
      <c r="I35" s="964" t="e">
        <f>A30a!#REF!/Dataincome!$F24</f>
        <v>#REF!</v>
      </c>
      <c r="J35" s="964" t="e">
        <f>A30a!#REF!/Dataincome!$F24</f>
        <v>#REF!</v>
      </c>
      <c r="K35" s="3662"/>
      <c r="L35" s="71" t="e">
        <f>A30a!#REF!/Dataincome!$F24</f>
        <v>#REF!</v>
      </c>
      <c r="M35" s="964" t="e">
        <f>A30a!#REF!/Dataincome!$F24</f>
        <v>#REF!</v>
      </c>
      <c r="N35" s="964" t="e">
        <f>A30a!#REF!/Dataincome!$F24</f>
        <v>#REF!</v>
      </c>
      <c r="O35" s="86" t="e">
        <f>A30a!#REF!/Dataincome!$F24</f>
        <v>#REF!</v>
      </c>
      <c r="P35" s="71" t="e">
        <f>A30a!#REF!/Dataincome!$F24</f>
        <v>#REF!</v>
      </c>
      <c r="Q35" s="964" t="e">
        <f>A30a!#REF!/Dataincome!$F24</f>
        <v>#REF!</v>
      </c>
      <c r="R35" s="964" t="e">
        <f>A30a!#REF!/Dataincome!$F24</f>
        <v>#REF!</v>
      </c>
      <c r="S35" s="86" t="e">
        <f>A30a!#REF!/Dataincome!$F24</f>
        <v>#REF!</v>
      </c>
      <c r="U35" s="2711"/>
      <c r="V35" s="71" t="e">
        <f>A30a!#REF!/Dataincome!$F24</f>
        <v>#REF!</v>
      </c>
      <c r="W35" s="964" t="e">
        <f>A30a!#REF!/Dataincome!$F24</f>
        <v>#REF!</v>
      </c>
      <c r="X35" s="964" t="e">
        <f>A30a!#REF!/Dataincome!$F24</f>
        <v>#REF!</v>
      </c>
      <c r="Y35" s="86" t="e">
        <f>A30a!#REF!/Dataincome!$F24</f>
        <v>#REF!</v>
      </c>
      <c r="Z35" s="71" t="e">
        <f>A30a!#REF!/Dataincome!$F24</f>
        <v>#REF!</v>
      </c>
      <c r="AA35" s="964" t="e">
        <f>A30a!#REF!/Dataincome!$F24</f>
        <v>#REF!</v>
      </c>
      <c r="AB35" s="964" t="e">
        <f>A30a!#REF!/Dataincome!$F24</f>
        <v>#REF!</v>
      </c>
      <c r="AC35" s="86" t="e">
        <f>A30a!#REF!/Dataincome!$F24</f>
        <v>#REF!</v>
      </c>
      <c r="AD35" s="71" t="e">
        <f>A30a!#REF!/Dataincome!$F24</f>
        <v>#REF!</v>
      </c>
      <c r="AE35" s="964" t="e">
        <f>A30a!#REF!/Dataincome!$F24</f>
        <v>#REF!</v>
      </c>
      <c r="AF35" s="964" t="e">
        <f>A30a!#REF!/Dataincome!$F24</f>
        <v>#REF!</v>
      </c>
      <c r="AG35" s="86" t="e">
        <f>A30a!#REF!/Dataincome!$F24</f>
        <v>#REF!</v>
      </c>
    </row>
    <row r="36" spans="1:33" hidden="1">
      <c r="A36" s="26">
        <v>1977</v>
      </c>
      <c r="B36" s="71" t="e">
        <f>A30a!#REF!/Dataincome!$F25</f>
        <v>#REF!</v>
      </c>
      <c r="C36" s="964" t="e">
        <f>A30a!#REF!/Dataincome!$F25</f>
        <v>#REF!</v>
      </c>
      <c r="D36" s="964" t="e">
        <f>A30a!#REF!/Dataincome!$F25</f>
        <v>#REF!</v>
      </c>
      <c r="E36" s="964" t="e">
        <f>A30a!#REF!/Dataincome!$F25</f>
        <v>#REF!</v>
      </c>
      <c r="F36" s="3662"/>
      <c r="G36" s="71" t="e">
        <f>A30a!#REF!/Dataincome!$F25</f>
        <v>#REF!</v>
      </c>
      <c r="H36" s="964" t="e">
        <f>A30a!#REF!/Dataincome!$F25</f>
        <v>#REF!</v>
      </c>
      <c r="I36" s="964" t="e">
        <f>A30a!#REF!/Dataincome!$F25</f>
        <v>#REF!</v>
      </c>
      <c r="J36" s="964" t="e">
        <f>A30a!#REF!/Dataincome!$F25</f>
        <v>#REF!</v>
      </c>
      <c r="K36" s="3662"/>
      <c r="L36" s="71" t="e">
        <f>A30a!#REF!/Dataincome!$F25</f>
        <v>#REF!</v>
      </c>
      <c r="M36" s="964" t="e">
        <f>A30a!#REF!/Dataincome!$F25</f>
        <v>#REF!</v>
      </c>
      <c r="N36" s="964" t="e">
        <f>A30a!#REF!/Dataincome!$F25</f>
        <v>#REF!</v>
      </c>
      <c r="O36" s="86" t="e">
        <f>A30a!#REF!/Dataincome!$F25</f>
        <v>#REF!</v>
      </c>
      <c r="P36" s="71" t="e">
        <f>A30a!#REF!/Dataincome!$F25</f>
        <v>#REF!</v>
      </c>
      <c r="Q36" s="964" t="e">
        <f>A30a!#REF!/Dataincome!$F25</f>
        <v>#REF!</v>
      </c>
      <c r="R36" s="964" t="e">
        <f>A30a!#REF!/Dataincome!$F25</f>
        <v>#REF!</v>
      </c>
      <c r="S36" s="86" t="e">
        <f>A30a!#REF!/Dataincome!$F25</f>
        <v>#REF!</v>
      </c>
      <c r="U36" s="2711"/>
      <c r="V36" s="71" t="e">
        <f>A30a!#REF!/Dataincome!$F25</f>
        <v>#REF!</v>
      </c>
      <c r="W36" s="964" t="e">
        <f>A30a!#REF!/Dataincome!$F25</f>
        <v>#REF!</v>
      </c>
      <c r="X36" s="964" t="e">
        <f>A30a!#REF!/Dataincome!$F25</f>
        <v>#REF!</v>
      </c>
      <c r="Y36" s="86" t="e">
        <f>A30a!#REF!/Dataincome!$F25</f>
        <v>#REF!</v>
      </c>
      <c r="Z36" s="71" t="e">
        <f>A30a!#REF!/Dataincome!$F25</f>
        <v>#REF!</v>
      </c>
      <c r="AA36" s="964" t="e">
        <f>A30a!#REF!/Dataincome!$F25</f>
        <v>#REF!</v>
      </c>
      <c r="AB36" s="964" t="e">
        <f>A30a!#REF!/Dataincome!$F25</f>
        <v>#REF!</v>
      </c>
      <c r="AC36" s="86" t="e">
        <f>A30a!#REF!/Dataincome!$F25</f>
        <v>#REF!</v>
      </c>
      <c r="AD36" s="71" t="e">
        <f>A30a!#REF!/Dataincome!$F25</f>
        <v>#REF!</v>
      </c>
      <c r="AE36" s="964" t="e">
        <f>A30a!#REF!/Dataincome!$F25</f>
        <v>#REF!</v>
      </c>
      <c r="AF36" s="964" t="e">
        <f>A30a!#REF!/Dataincome!$F25</f>
        <v>#REF!</v>
      </c>
      <c r="AG36" s="86" t="e">
        <f>A30a!#REF!/Dataincome!$F25</f>
        <v>#REF!</v>
      </c>
    </row>
    <row r="37" spans="1:33" hidden="1">
      <c r="A37" s="26">
        <v>1978</v>
      </c>
      <c r="B37" s="71" t="e">
        <f>A30a!#REF!/Dataincome!$F26</f>
        <v>#REF!</v>
      </c>
      <c r="C37" s="964" t="e">
        <f>A30a!#REF!/Dataincome!$F26</f>
        <v>#REF!</v>
      </c>
      <c r="D37" s="964" t="e">
        <f>A30a!#REF!/Dataincome!$F26</f>
        <v>#REF!</v>
      </c>
      <c r="E37" s="964" t="e">
        <f>A30a!#REF!/Dataincome!$F26</f>
        <v>#REF!</v>
      </c>
      <c r="F37" s="3662"/>
      <c r="G37" s="71" t="e">
        <f>A30a!#REF!/Dataincome!$F26</f>
        <v>#REF!</v>
      </c>
      <c r="H37" s="964" t="e">
        <f>A30a!#REF!/Dataincome!$F26</f>
        <v>#REF!</v>
      </c>
      <c r="I37" s="964" t="e">
        <f>A30a!#REF!/Dataincome!$F26</f>
        <v>#REF!</v>
      </c>
      <c r="J37" s="964" t="e">
        <f>A30a!#REF!/Dataincome!$F26</f>
        <v>#REF!</v>
      </c>
      <c r="K37" s="3662"/>
      <c r="L37" s="71" t="e">
        <f>A30a!#REF!/Dataincome!$F26</f>
        <v>#REF!</v>
      </c>
      <c r="M37" s="964" t="e">
        <f>A30a!#REF!/Dataincome!$F26</f>
        <v>#REF!</v>
      </c>
      <c r="N37" s="964" t="e">
        <f>A30a!#REF!/Dataincome!$F26</f>
        <v>#REF!</v>
      </c>
      <c r="O37" s="86" t="e">
        <f>A30a!#REF!/Dataincome!$F26</f>
        <v>#REF!</v>
      </c>
      <c r="P37" s="71" t="e">
        <f>A30a!#REF!/Dataincome!$F26</f>
        <v>#REF!</v>
      </c>
      <c r="Q37" s="964" t="e">
        <f>A30a!#REF!/Dataincome!$F26</f>
        <v>#REF!</v>
      </c>
      <c r="R37" s="964" t="e">
        <f>A30a!#REF!/Dataincome!$F26</f>
        <v>#REF!</v>
      </c>
      <c r="S37" s="86" t="e">
        <f>A30a!#REF!/Dataincome!$F26</f>
        <v>#REF!</v>
      </c>
      <c r="U37" s="2711"/>
      <c r="V37" s="71" t="e">
        <f>A30a!#REF!/Dataincome!$F26</f>
        <v>#REF!</v>
      </c>
      <c r="W37" s="964" t="e">
        <f>A30a!#REF!/Dataincome!$F26</f>
        <v>#REF!</v>
      </c>
      <c r="X37" s="964" t="e">
        <f>A30a!#REF!/Dataincome!$F26</f>
        <v>#REF!</v>
      </c>
      <c r="Y37" s="86" t="e">
        <f>A30a!#REF!/Dataincome!$F26</f>
        <v>#REF!</v>
      </c>
      <c r="Z37" s="71" t="e">
        <f>A30a!#REF!/Dataincome!$F26</f>
        <v>#REF!</v>
      </c>
      <c r="AA37" s="964" t="e">
        <f>A30a!#REF!/Dataincome!$F26</f>
        <v>#REF!</v>
      </c>
      <c r="AB37" s="964" t="e">
        <f>A30a!#REF!/Dataincome!$F26</f>
        <v>#REF!</v>
      </c>
      <c r="AC37" s="86" t="e">
        <f>A30a!#REF!/Dataincome!$F26</f>
        <v>#REF!</v>
      </c>
      <c r="AD37" s="71" t="e">
        <f>A30a!#REF!/Dataincome!$F26</f>
        <v>#REF!</v>
      </c>
      <c r="AE37" s="964" t="e">
        <f>A30a!#REF!/Dataincome!$F26</f>
        <v>#REF!</v>
      </c>
      <c r="AF37" s="964" t="e">
        <f>A30a!#REF!/Dataincome!$F26</f>
        <v>#REF!</v>
      </c>
      <c r="AG37" s="86" t="e">
        <f>A30a!#REF!/Dataincome!$F26</f>
        <v>#REF!</v>
      </c>
    </row>
    <row r="38" spans="1:33" hidden="1">
      <c r="A38" s="26">
        <f>1979</f>
        <v>1979</v>
      </c>
      <c r="B38" s="71" t="e">
        <f>A30a!#REF!/Dataincome!$F27</f>
        <v>#REF!</v>
      </c>
      <c r="C38" s="964" t="e">
        <f>A30a!#REF!/Dataincome!$F27</f>
        <v>#REF!</v>
      </c>
      <c r="D38" s="964" t="e">
        <f>A30a!#REF!/Dataincome!$F27</f>
        <v>#REF!</v>
      </c>
      <c r="E38" s="964" t="e">
        <f>A30a!#REF!/Dataincome!$F27</f>
        <v>#REF!</v>
      </c>
      <c r="F38" s="3662"/>
      <c r="G38" s="71" t="e">
        <f>A30a!#REF!/Dataincome!$F27</f>
        <v>#REF!</v>
      </c>
      <c r="H38" s="964" t="e">
        <f>A30a!#REF!/Dataincome!$F27</f>
        <v>#REF!</v>
      </c>
      <c r="I38" s="964" t="e">
        <f>A30a!#REF!/Dataincome!$F27</f>
        <v>#REF!</v>
      </c>
      <c r="J38" s="964" t="e">
        <f>A30a!#REF!/Dataincome!$F27</f>
        <v>#REF!</v>
      </c>
      <c r="K38" s="3662"/>
      <c r="L38" s="71" t="e">
        <f>A30a!#REF!/Dataincome!$F27</f>
        <v>#REF!</v>
      </c>
      <c r="M38" s="964" t="e">
        <f>A30a!#REF!/Dataincome!$F27</f>
        <v>#REF!</v>
      </c>
      <c r="N38" s="964" t="e">
        <f>A30a!#REF!/Dataincome!$F27</f>
        <v>#REF!</v>
      </c>
      <c r="O38" s="86" t="e">
        <f>A30a!#REF!/Dataincome!$F27</f>
        <v>#REF!</v>
      </c>
      <c r="P38" s="71" t="e">
        <f>A30a!#REF!/Dataincome!$F27</f>
        <v>#REF!</v>
      </c>
      <c r="Q38" s="964" t="e">
        <f>A30a!#REF!/Dataincome!$F27</f>
        <v>#REF!</v>
      </c>
      <c r="R38" s="964" t="e">
        <f>A30a!#REF!/Dataincome!$F27</f>
        <v>#REF!</v>
      </c>
      <c r="S38" s="86" t="e">
        <f>A30a!#REF!/Dataincome!$F27</f>
        <v>#REF!</v>
      </c>
      <c r="U38" s="2711"/>
      <c r="V38" s="71" t="e">
        <f>A30a!#REF!/Dataincome!$F27</f>
        <v>#REF!</v>
      </c>
      <c r="W38" s="964" t="e">
        <f>A30a!#REF!/Dataincome!$F27</f>
        <v>#REF!</v>
      </c>
      <c r="X38" s="964" t="e">
        <f>A30a!#REF!/Dataincome!$F27</f>
        <v>#REF!</v>
      </c>
      <c r="Y38" s="86" t="e">
        <f>A30a!#REF!/Dataincome!$F27</f>
        <v>#REF!</v>
      </c>
      <c r="Z38" s="71" t="e">
        <f>A30a!#REF!/Dataincome!$F27</f>
        <v>#REF!</v>
      </c>
      <c r="AA38" s="964" t="e">
        <f>A30a!#REF!/Dataincome!$F27</f>
        <v>#REF!</v>
      </c>
      <c r="AB38" s="964" t="e">
        <f>A30a!#REF!/Dataincome!$F27</f>
        <v>#REF!</v>
      </c>
      <c r="AC38" s="86" t="e">
        <f>A30a!#REF!/Dataincome!$F27</f>
        <v>#REF!</v>
      </c>
      <c r="AD38" s="71" t="e">
        <f>A30a!#REF!/Dataincome!$F27</f>
        <v>#REF!</v>
      </c>
      <c r="AE38" s="964" t="e">
        <f>A30a!#REF!/Dataincome!$F27</f>
        <v>#REF!</v>
      </c>
      <c r="AF38" s="964" t="e">
        <f>A30a!#REF!/Dataincome!$F27</f>
        <v>#REF!</v>
      </c>
      <c r="AG38" s="86" t="e">
        <f>A30a!#REF!/Dataincome!$F27</f>
        <v>#REF!</v>
      </c>
    </row>
    <row r="39" spans="1:33" hidden="1">
      <c r="A39" s="26">
        <f t="shared" ref="A39:A74" si="0">A38+1</f>
        <v>1980</v>
      </c>
      <c r="B39" s="71" t="e">
        <f>A30a!#REF!/Dataincome!$F28</f>
        <v>#REF!</v>
      </c>
      <c r="C39" s="964" t="e">
        <f>A30a!#REF!/Dataincome!$F28</f>
        <v>#REF!</v>
      </c>
      <c r="D39" s="964" t="e">
        <f>A30a!#REF!/Dataincome!$F28</f>
        <v>#REF!</v>
      </c>
      <c r="E39" s="964">
        <f>A30a!A7/Dataincome!$F28</f>
        <v>6439.4174819171822</v>
      </c>
      <c r="F39" s="3662"/>
      <c r="G39" s="71">
        <f>A30a!B7/Dataincome!$F28</f>
        <v>0</v>
      </c>
      <c r="H39" s="964">
        <f>A30a!C7/Dataincome!$F28</f>
        <v>0</v>
      </c>
      <c r="I39" s="964">
        <f>A30a!D7/Dataincome!$F28</f>
        <v>0</v>
      </c>
      <c r="J39" s="964">
        <f>A30a!E7/Dataincome!$F28</f>
        <v>0</v>
      </c>
      <c r="K39" s="3662"/>
      <c r="L39" s="71">
        <f>A30a!G7/Dataincome!$F28</f>
        <v>0</v>
      </c>
      <c r="M39" s="964">
        <f>A30a!H7/Dataincome!$F28</f>
        <v>0</v>
      </c>
      <c r="N39" s="964">
        <f>A30a!I7/Dataincome!$F28</f>
        <v>0</v>
      </c>
      <c r="O39" s="86">
        <f>A30a!J7/Dataincome!$F28</f>
        <v>0</v>
      </c>
      <c r="P39" s="71">
        <f>A30a!K7/Dataincome!$F28</f>
        <v>0</v>
      </c>
      <c r="Q39" s="964">
        <f>A30a!L7/Dataincome!$F28</f>
        <v>0</v>
      </c>
      <c r="R39" s="964">
        <f>A30a!M7/Dataincome!$F28</f>
        <v>0</v>
      </c>
      <c r="S39" s="86">
        <f>A30a!N7/Dataincome!$F28</f>
        <v>0</v>
      </c>
      <c r="U39" s="2711"/>
      <c r="V39" s="71">
        <f>A30a!P7/Dataincome!$F28</f>
        <v>0</v>
      </c>
      <c r="W39" s="964">
        <f>A30a!Q7/Dataincome!$F28</f>
        <v>0</v>
      </c>
      <c r="X39" s="964">
        <f>A30a!R7/Dataincome!$F28</f>
        <v>0</v>
      </c>
      <c r="Y39" s="86">
        <f>A30a!S7/Dataincome!$F28</f>
        <v>0</v>
      </c>
      <c r="Z39" s="71">
        <f>A30a!T7/Dataincome!$F28</f>
        <v>0</v>
      </c>
      <c r="AA39" s="964">
        <f>A30a!U7/Dataincome!$F28</f>
        <v>0</v>
      </c>
      <c r="AB39" s="964">
        <f>A30a!V7/Dataincome!$F28</f>
        <v>0</v>
      </c>
      <c r="AC39" s="86">
        <f>A30a!W7/Dataincome!$F28</f>
        <v>0</v>
      </c>
      <c r="AD39" s="71">
        <f>A30a!X7/Dataincome!$F28</f>
        <v>0</v>
      </c>
      <c r="AE39" s="964">
        <f>A30a!Y7/Dataincome!$F28</f>
        <v>0</v>
      </c>
      <c r="AF39" s="964">
        <f>A30a!Z7/Dataincome!$F28</f>
        <v>0</v>
      </c>
      <c r="AG39" s="86">
        <f>A30a!AA7/Dataincome!$F28</f>
        <v>0</v>
      </c>
    </row>
    <row r="40" spans="1:33" hidden="1">
      <c r="A40" s="26">
        <f t="shared" si="0"/>
        <v>1981</v>
      </c>
      <c r="B40" s="71" t="e">
        <f>A30a!#REF!/Dataincome!$F29</f>
        <v>#REF!</v>
      </c>
      <c r="C40" s="964" t="e">
        <f>A30a!#REF!/Dataincome!$F29</f>
        <v>#REF!</v>
      </c>
      <c r="D40" s="964" t="e">
        <f>A30a!#REF!/Dataincome!$F29</f>
        <v>#REF!</v>
      </c>
      <c r="E40" s="964">
        <f>A30a!A8/Dataincome!$F29</f>
        <v>6198.7809100576924</v>
      </c>
      <c r="F40" s="3662"/>
      <c r="G40" s="71">
        <f>A30a!B8/Dataincome!$F29</f>
        <v>0</v>
      </c>
      <c r="H40" s="964">
        <f>A30a!C8/Dataincome!$F29</f>
        <v>0</v>
      </c>
      <c r="I40" s="964">
        <f>A30a!D8/Dataincome!$F29</f>
        <v>0</v>
      </c>
      <c r="J40" s="964">
        <f>A30a!E8/Dataincome!$F29</f>
        <v>0</v>
      </c>
      <c r="K40" s="3662"/>
      <c r="L40" s="71">
        <f>A30a!G8/Dataincome!$F29</f>
        <v>0</v>
      </c>
      <c r="M40" s="964">
        <f>A30a!H8/Dataincome!$F29</f>
        <v>0</v>
      </c>
      <c r="N40" s="964">
        <f>A30a!I8/Dataincome!$F29</f>
        <v>0</v>
      </c>
      <c r="O40" s="86">
        <f>A30a!J8/Dataincome!$F29</f>
        <v>0</v>
      </c>
      <c r="P40" s="71">
        <f>A30a!K8/Dataincome!$F29</f>
        <v>0</v>
      </c>
      <c r="Q40" s="964">
        <f>A30a!L8/Dataincome!$F29</f>
        <v>0</v>
      </c>
      <c r="R40" s="964">
        <f>A30a!M8/Dataincome!$F29</f>
        <v>0</v>
      </c>
      <c r="S40" s="86">
        <f>A30a!N8/Dataincome!$F29</f>
        <v>0</v>
      </c>
      <c r="U40" s="2711"/>
      <c r="V40" s="71">
        <f>A30a!P8/Dataincome!$F29</f>
        <v>0</v>
      </c>
      <c r="W40" s="964">
        <f>A30a!Q8/Dataincome!$F29</f>
        <v>0</v>
      </c>
      <c r="X40" s="964">
        <f>A30a!R8/Dataincome!$F29</f>
        <v>0</v>
      </c>
      <c r="Y40" s="86">
        <f>A30a!S8/Dataincome!$F29</f>
        <v>0</v>
      </c>
      <c r="Z40" s="71">
        <f>A30a!T8/Dataincome!$F29</f>
        <v>0</v>
      </c>
      <c r="AA40" s="964">
        <f>A30a!U8/Dataincome!$F29</f>
        <v>0</v>
      </c>
      <c r="AB40" s="964">
        <f>A30a!V8/Dataincome!$F29</f>
        <v>0</v>
      </c>
      <c r="AC40" s="86">
        <f>A30a!W8/Dataincome!$F29</f>
        <v>0</v>
      </c>
      <c r="AD40" s="71">
        <f>A30a!X8/Dataincome!$F29</f>
        <v>0</v>
      </c>
      <c r="AE40" s="964">
        <f>A30a!Y8/Dataincome!$F29</f>
        <v>0</v>
      </c>
      <c r="AF40" s="964">
        <f>A30a!Z8/Dataincome!$F29</f>
        <v>0</v>
      </c>
      <c r="AG40" s="86">
        <f>A30a!AA8/Dataincome!$F29</f>
        <v>0</v>
      </c>
    </row>
    <row r="41" spans="1:33" hidden="1">
      <c r="A41" s="26">
        <f t="shared" si="0"/>
        <v>1982</v>
      </c>
      <c r="B41" s="71" t="e">
        <f>A30a!#REF!/Dataincome!$F30</f>
        <v>#REF!</v>
      </c>
      <c r="C41" s="964" t="e">
        <f>A30a!#REF!/Dataincome!$F30</f>
        <v>#REF!</v>
      </c>
      <c r="D41" s="964" t="e">
        <f>A30a!#REF!/Dataincome!$F30</f>
        <v>#REF!</v>
      </c>
      <c r="E41" s="964">
        <f>A30a!A9/Dataincome!$F30</f>
        <v>5704.9990707143115</v>
      </c>
      <c r="F41" s="3662"/>
      <c r="G41" s="71">
        <f>A30a!B9/Dataincome!$F30</f>
        <v>0</v>
      </c>
      <c r="H41" s="964">
        <f>A30a!C9/Dataincome!$F30</f>
        <v>0</v>
      </c>
      <c r="I41" s="964">
        <f>A30a!D9/Dataincome!$F30</f>
        <v>0</v>
      </c>
      <c r="J41" s="964">
        <f>A30a!E9/Dataincome!$F30</f>
        <v>0</v>
      </c>
      <c r="K41" s="3662"/>
      <c r="L41" s="71">
        <f>A30a!G9/Dataincome!$F30</f>
        <v>0</v>
      </c>
      <c r="M41" s="964">
        <f>A30a!H9/Dataincome!$F30</f>
        <v>0</v>
      </c>
      <c r="N41" s="964">
        <f>A30a!I9/Dataincome!$F30</f>
        <v>0</v>
      </c>
      <c r="O41" s="86">
        <f>A30a!J9/Dataincome!$F30</f>
        <v>0</v>
      </c>
      <c r="P41" s="71">
        <f>A30a!K9/Dataincome!$F30</f>
        <v>0</v>
      </c>
      <c r="Q41" s="964">
        <f>A30a!L9/Dataincome!$F30</f>
        <v>0</v>
      </c>
      <c r="R41" s="964">
        <f>A30a!M9/Dataincome!$F30</f>
        <v>0</v>
      </c>
      <c r="S41" s="86">
        <f>A30a!N9/Dataincome!$F30</f>
        <v>0</v>
      </c>
      <c r="U41" s="2711"/>
      <c r="V41" s="71">
        <f>A30a!P9/Dataincome!$F30</f>
        <v>0</v>
      </c>
      <c r="W41" s="964">
        <f>A30a!Q9/Dataincome!$F30</f>
        <v>0</v>
      </c>
      <c r="X41" s="964">
        <f>A30a!R9/Dataincome!$F30</f>
        <v>0</v>
      </c>
      <c r="Y41" s="86">
        <f>A30a!S9/Dataincome!$F30</f>
        <v>0</v>
      </c>
      <c r="Z41" s="71">
        <f>A30a!T9/Dataincome!$F30</f>
        <v>0</v>
      </c>
      <c r="AA41" s="964">
        <f>A30a!U9/Dataincome!$F30</f>
        <v>0</v>
      </c>
      <c r="AB41" s="964">
        <f>A30a!V9/Dataincome!$F30</f>
        <v>0</v>
      </c>
      <c r="AC41" s="86">
        <f>A30a!W9/Dataincome!$F30</f>
        <v>0</v>
      </c>
      <c r="AD41" s="71">
        <f>A30a!X9/Dataincome!$F30</f>
        <v>0</v>
      </c>
      <c r="AE41" s="964">
        <f>A30a!Y9/Dataincome!$F30</f>
        <v>0</v>
      </c>
      <c r="AF41" s="964">
        <f>A30a!Z9/Dataincome!$F30</f>
        <v>0</v>
      </c>
      <c r="AG41" s="86">
        <f>A30a!AA9/Dataincome!$F30</f>
        <v>0</v>
      </c>
    </row>
    <row r="42" spans="1:33" hidden="1">
      <c r="A42" s="26">
        <f t="shared" si="0"/>
        <v>1983</v>
      </c>
      <c r="B42" s="71" t="e">
        <f>A30a!#REF!/Dataincome!$F31</f>
        <v>#REF!</v>
      </c>
      <c r="C42" s="964" t="e">
        <f>A30a!#REF!/Dataincome!$F31</f>
        <v>#REF!</v>
      </c>
      <c r="D42" s="964" t="e">
        <f>A30a!#REF!/Dataincome!$F31</f>
        <v>#REF!</v>
      </c>
      <c r="E42" s="964">
        <f>A30a!A10/Dataincome!$F31</f>
        <v>5524.6436030941986</v>
      </c>
      <c r="F42" s="3662"/>
      <c r="G42" s="71">
        <f>A30a!B10/Dataincome!$F31</f>
        <v>0</v>
      </c>
      <c r="H42" s="964">
        <f>A30a!C10/Dataincome!$F31</f>
        <v>0</v>
      </c>
      <c r="I42" s="964">
        <f>A30a!D10/Dataincome!$F31</f>
        <v>0</v>
      </c>
      <c r="J42" s="964">
        <f>A30a!E10/Dataincome!$F31</f>
        <v>0</v>
      </c>
      <c r="K42" s="3662"/>
      <c r="L42" s="71">
        <f>A30a!G10/Dataincome!$F31</f>
        <v>0</v>
      </c>
      <c r="M42" s="964">
        <f>A30a!H10/Dataincome!$F31</f>
        <v>0</v>
      </c>
      <c r="N42" s="964">
        <f>A30a!I10/Dataincome!$F31</f>
        <v>0</v>
      </c>
      <c r="O42" s="86">
        <f>A30a!J10/Dataincome!$F31</f>
        <v>0</v>
      </c>
      <c r="P42" s="71">
        <f>A30a!K10/Dataincome!$F31</f>
        <v>0</v>
      </c>
      <c r="Q42" s="964">
        <f>A30a!L10/Dataincome!$F31</f>
        <v>0</v>
      </c>
      <c r="R42" s="964">
        <f>A30a!M10/Dataincome!$F31</f>
        <v>0</v>
      </c>
      <c r="S42" s="86">
        <f>A30a!N10/Dataincome!$F31</f>
        <v>0</v>
      </c>
      <c r="U42" s="2711"/>
      <c r="V42" s="71">
        <f>A30a!P10/Dataincome!$F31</f>
        <v>0</v>
      </c>
      <c r="W42" s="964">
        <f>A30a!Q10/Dataincome!$F31</f>
        <v>0</v>
      </c>
      <c r="X42" s="964">
        <f>A30a!R10/Dataincome!$F31</f>
        <v>0</v>
      </c>
      <c r="Y42" s="86">
        <f>A30a!S10/Dataincome!$F31</f>
        <v>0</v>
      </c>
      <c r="Z42" s="71">
        <f>A30a!T10/Dataincome!$F31</f>
        <v>0</v>
      </c>
      <c r="AA42" s="964">
        <f>A30a!U10/Dataincome!$F31</f>
        <v>0</v>
      </c>
      <c r="AB42" s="964">
        <f>A30a!V10/Dataincome!$F31</f>
        <v>0</v>
      </c>
      <c r="AC42" s="86">
        <f>A30a!W10/Dataincome!$F31</f>
        <v>0</v>
      </c>
      <c r="AD42" s="71">
        <f>A30a!X10/Dataincome!$F31</f>
        <v>0</v>
      </c>
      <c r="AE42" s="964">
        <f>A30a!Y10/Dataincome!$F31</f>
        <v>0</v>
      </c>
      <c r="AF42" s="964">
        <f>A30a!Z10/Dataincome!$F31</f>
        <v>0</v>
      </c>
      <c r="AG42" s="86">
        <f>A30a!AA10/Dataincome!$F31</f>
        <v>0</v>
      </c>
    </row>
    <row r="43" spans="1:33" hidden="1">
      <c r="A43" s="26">
        <f t="shared" si="0"/>
        <v>1984</v>
      </c>
      <c r="B43" s="71" t="e">
        <f>A30a!#REF!/Dataincome!$F32</f>
        <v>#REF!</v>
      </c>
      <c r="C43" s="964" t="e">
        <f>A30a!#REF!/Dataincome!$F32</f>
        <v>#REF!</v>
      </c>
      <c r="D43" s="964" t="e">
        <f>A30a!#REF!/Dataincome!$F32</f>
        <v>#REF!</v>
      </c>
      <c r="E43" s="964">
        <f>A30a!A11/Dataincome!$F32</f>
        <v>5300.6468177571633</v>
      </c>
      <c r="F43" s="3662"/>
      <c r="G43" s="71">
        <f>A30a!B11/Dataincome!$F32</f>
        <v>0</v>
      </c>
      <c r="H43" s="964">
        <f>A30a!C11/Dataincome!$F32</f>
        <v>0</v>
      </c>
      <c r="I43" s="964">
        <f>A30a!D11/Dataincome!$F32</f>
        <v>0</v>
      </c>
      <c r="J43" s="964">
        <f>A30a!E11/Dataincome!$F32</f>
        <v>0</v>
      </c>
      <c r="K43" s="3662"/>
      <c r="L43" s="71">
        <f>A30a!G11/Dataincome!$F32</f>
        <v>0</v>
      </c>
      <c r="M43" s="964">
        <f>A30a!H11/Dataincome!$F32</f>
        <v>0</v>
      </c>
      <c r="N43" s="964">
        <f>A30a!I11/Dataincome!$F32</f>
        <v>0</v>
      </c>
      <c r="O43" s="86">
        <f>A30a!J11/Dataincome!$F32</f>
        <v>0</v>
      </c>
      <c r="P43" s="71">
        <f>A30a!K11/Dataincome!$F32</f>
        <v>0</v>
      </c>
      <c r="Q43" s="964">
        <f>A30a!L11/Dataincome!$F32</f>
        <v>0</v>
      </c>
      <c r="R43" s="964">
        <f>A30a!M11/Dataincome!$F32</f>
        <v>0</v>
      </c>
      <c r="S43" s="86">
        <f>A30a!N11/Dataincome!$F32</f>
        <v>0</v>
      </c>
      <c r="U43" s="2711"/>
      <c r="V43" s="71">
        <f>A30a!P11/Dataincome!$F32</f>
        <v>0</v>
      </c>
      <c r="W43" s="964">
        <f>A30a!Q11/Dataincome!$F32</f>
        <v>0</v>
      </c>
      <c r="X43" s="964">
        <f>A30a!R11/Dataincome!$F32</f>
        <v>0</v>
      </c>
      <c r="Y43" s="86">
        <f>A30a!S11/Dataincome!$F32</f>
        <v>0</v>
      </c>
      <c r="Z43" s="71">
        <f>A30a!T11/Dataincome!$F32</f>
        <v>0</v>
      </c>
      <c r="AA43" s="964">
        <f>A30a!U11/Dataincome!$F32</f>
        <v>0</v>
      </c>
      <c r="AB43" s="964">
        <f>A30a!V11/Dataincome!$F32</f>
        <v>0</v>
      </c>
      <c r="AC43" s="86">
        <f>A30a!W11/Dataincome!$F32</f>
        <v>0</v>
      </c>
      <c r="AD43" s="71">
        <f>A30a!X11/Dataincome!$F32</f>
        <v>0</v>
      </c>
      <c r="AE43" s="964">
        <f>A30a!Y11/Dataincome!$F32</f>
        <v>0</v>
      </c>
      <c r="AF43" s="964">
        <f>A30a!Z11/Dataincome!$F32</f>
        <v>0</v>
      </c>
      <c r="AG43" s="86">
        <f>A30a!AA11/Dataincome!$F32</f>
        <v>0</v>
      </c>
    </row>
    <row r="44" spans="1:33" hidden="1">
      <c r="A44" s="26">
        <f t="shared" si="0"/>
        <v>1985</v>
      </c>
      <c r="B44" s="71" t="e">
        <f>A30a!#REF!/Dataincome!$F33</f>
        <v>#REF!</v>
      </c>
      <c r="C44" s="964" t="e">
        <f>A30a!#REF!/Dataincome!$F33</f>
        <v>#REF!</v>
      </c>
      <c r="D44" s="964" t="e">
        <f>A30a!#REF!/Dataincome!$F33</f>
        <v>#REF!</v>
      </c>
      <c r="E44" s="964">
        <f>A30a!A12/Dataincome!$F33</f>
        <v>5092.6738639351661</v>
      </c>
      <c r="F44" s="3662"/>
      <c r="G44" s="71">
        <f>A30a!B12/Dataincome!$F33</f>
        <v>0</v>
      </c>
      <c r="H44" s="964">
        <f>A30a!C12/Dataincome!$F33</f>
        <v>0</v>
      </c>
      <c r="I44" s="964">
        <f>A30a!D12/Dataincome!$F33</f>
        <v>0</v>
      </c>
      <c r="J44" s="964">
        <f>A30a!E12/Dataincome!$F33</f>
        <v>0</v>
      </c>
      <c r="K44" s="3662"/>
      <c r="L44" s="71">
        <f>A30a!G12/Dataincome!$F33</f>
        <v>0</v>
      </c>
      <c r="M44" s="964">
        <f>A30a!H12/Dataincome!$F33</f>
        <v>0</v>
      </c>
      <c r="N44" s="964">
        <f>A30a!I12/Dataincome!$F33</f>
        <v>0</v>
      </c>
      <c r="O44" s="86">
        <f>A30a!J12/Dataincome!$F33</f>
        <v>0</v>
      </c>
      <c r="P44" s="71">
        <f>A30a!K12/Dataincome!$F33</f>
        <v>0</v>
      </c>
      <c r="Q44" s="964">
        <f>A30a!L12/Dataincome!$F33</f>
        <v>0</v>
      </c>
      <c r="R44" s="964">
        <f>A30a!M12/Dataincome!$F33</f>
        <v>0</v>
      </c>
      <c r="S44" s="86">
        <f>A30a!N12/Dataincome!$F33</f>
        <v>0</v>
      </c>
      <c r="U44" s="2711"/>
      <c r="V44" s="71">
        <f>A30a!P12/Dataincome!$F33</f>
        <v>0</v>
      </c>
      <c r="W44" s="964">
        <f>A30a!Q12/Dataincome!$F33</f>
        <v>0</v>
      </c>
      <c r="X44" s="964">
        <f>A30a!R12/Dataincome!$F33</f>
        <v>0</v>
      </c>
      <c r="Y44" s="86">
        <f>A30a!S12/Dataincome!$F33</f>
        <v>0</v>
      </c>
      <c r="Z44" s="71">
        <f>A30a!T12/Dataincome!$F33</f>
        <v>0</v>
      </c>
      <c r="AA44" s="964">
        <f>A30a!U12/Dataincome!$F33</f>
        <v>0</v>
      </c>
      <c r="AB44" s="964">
        <f>A30a!V12/Dataincome!$F33</f>
        <v>0</v>
      </c>
      <c r="AC44" s="86">
        <f>A30a!W12/Dataincome!$F33</f>
        <v>0</v>
      </c>
      <c r="AD44" s="71">
        <f>A30a!X12/Dataincome!$F33</f>
        <v>0</v>
      </c>
      <c r="AE44" s="964">
        <f>A30a!Y12/Dataincome!$F33</f>
        <v>0</v>
      </c>
      <c r="AF44" s="964">
        <f>A30a!Z12/Dataincome!$F33</f>
        <v>0</v>
      </c>
      <c r="AG44" s="86">
        <f>A30a!AA12/Dataincome!$F33</f>
        <v>0</v>
      </c>
    </row>
    <row r="45" spans="1:33" hidden="1">
      <c r="A45" s="26">
        <f t="shared" si="0"/>
        <v>1986</v>
      </c>
      <c r="B45" s="71" t="e">
        <f>A30a!#REF!/Dataincome!$F34</f>
        <v>#REF!</v>
      </c>
      <c r="C45" s="964" t="e">
        <f>A30a!#REF!/Dataincome!$F34</f>
        <v>#REF!</v>
      </c>
      <c r="D45" s="964" t="e">
        <f>A30a!#REF!/Dataincome!$F34</f>
        <v>#REF!</v>
      </c>
      <c r="E45" s="964">
        <f>A30a!A13/Dataincome!$F34</f>
        <v>4998.1854743064123</v>
      </c>
      <c r="F45" s="3662"/>
      <c r="G45" s="71">
        <f>A30a!B13/Dataincome!$F34</f>
        <v>0</v>
      </c>
      <c r="H45" s="964">
        <f>A30a!C13/Dataincome!$F34</f>
        <v>0</v>
      </c>
      <c r="I45" s="964">
        <f>A30a!D13/Dataincome!$F34</f>
        <v>0</v>
      </c>
      <c r="J45" s="964">
        <f>A30a!E13/Dataincome!$F34</f>
        <v>0</v>
      </c>
      <c r="K45" s="3662"/>
      <c r="L45" s="71">
        <f>A30a!G13/Dataincome!$F34</f>
        <v>0</v>
      </c>
      <c r="M45" s="964">
        <f>A30a!H13/Dataincome!$F34</f>
        <v>0</v>
      </c>
      <c r="N45" s="964">
        <f>A30a!I13/Dataincome!$F34</f>
        <v>0</v>
      </c>
      <c r="O45" s="86">
        <f>A30a!J13/Dataincome!$F34</f>
        <v>0</v>
      </c>
      <c r="P45" s="71">
        <f>A30a!K13/Dataincome!$F34</f>
        <v>0</v>
      </c>
      <c r="Q45" s="964">
        <f>A30a!L13/Dataincome!$F34</f>
        <v>0</v>
      </c>
      <c r="R45" s="964">
        <f>A30a!M13/Dataincome!$F34</f>
        <v>0</v>
      </c>
      <c r="S45" s="86">
        <f>A30a!N13/Dataincome!$F34</f>
        <v>0</v>
      </c>
      <c r="U45" s="2711"/>
      <c r="V45" s="71">
        <f>A30a!P13/Dataincome!$F34</f>
        <v>0</v>
      </c>
      <c r="W45" s="964">
        <f>A30a!Q13/Dataincome!$F34</f>
        <v>0</v>
      </c>
      <c r="X45" s="964">
        <f>A30a!R13/Dataincome!$F34</f>
        <v>0</v>
      </c>
      <c r="Y45" s="86">
        <f>A30a!S13/Dataincome!$F34</f>
        <v>0</v>
      </c>
      <c r="Z45" s="71">
        <f>A30a!T13/Dataincome!$F34</f>
        <v>0</v>
      </c>
      <c r="AA45" s="964">
        <f>A30a!U13/Dataincome!$F34</f>
        <v>0</v>
      </c>
      <c r="AB45" s="964">
        <f>A30a!V13/Dataincome!$F34</f>
        <v>0</v>
      </c>
      <c r="AC45" s="86">
        <f>A30a!W13/Dataincome!$F34</f>
        <v>0</v>
      </c>
      <c r="AD45" s="71">
        <f>A30a!X13/Dataincome!$F34</f>
        <v>0</v>
      </c>
      <c r="AE45" s="964">
        <f>A30a!Y13/Dataincome!$F34</f>
        <v>0</v>
      </c>
      <c r="AF45" s="964">
        <f>A30a!Z13/Dataincome!$F34</f>
        <v>0</v>
      </c>
      <c r="AG45" s="86">
        <f>A30a!AA13/Dataincome!$F34</f>
        <v>0</v>
      </c>
    </row>
    <row r="46" spans="1:33" hidden="1">
      <c r="A46" s="26">
        <f t="shared" si="0"/>
        <v>1987</v>
      </c>
      <c r="B46" s="71" t="e">
        <f>A30a!#REF!/Dataincome!$F35</f>
        <v>#REF!</v>
      </c>
      <c r="C46" s="964" t="e">
        <f>A30a!#REF!/Dataincome!$F35</f>
        <v>#REF!</v>
      </c>
      <c r="D46" s="964" t="e">
        <f>A30a!#REF!/Dataincome!$F35</f>
        <v>#REF!</v>
      </c>
      <c r="E46" s="964">
        <f>A30a!A14/Dataincome!$F35</f>
        <v>4931.5592615498135</v>
      </c>
      <c r="F46" s="3662"/>
      <c r="G46" s="71">
        <f>A30a!B14/Dataincome!$F35</f>
        <v>0</v>
      </c>
      <c r="H46" s="964">
        <f>A30a!C14/Dataincome!$F35</f>
        <v>0</v>
      </c>
      <c r="I46" s="964">
        <f>A30a!D14/Dataincome!$F35</f>
        <v>0</v>
      </c>
      <c r="J46" s="964">
        <f>A30a!E14/Dataincome!$F35</f>
        <v>0</v>
      </c>
      <c r="K46" s="3662"/>
      <c r="L46" s="71">
        <f>A30a!G14/Dataincome!$F35</f>
        <v>0</v>
      </c>
      <c r="M46" s="964">
        <f>A30a!H14/Dataincome!$F35</f>
        <v>0</v>
      </c>
      <c r="N46" s="964">
        <f>A30a!I14/Dataincome!$F35</f>
        <v>0</v>
      </c>
      <c r="O46" s="86">
        <f>A30a!J14/Dataincome!$F35</f>
        <v>0</v>
      </c>
      <c r="P46" s="71">
        <f>A30a!K14/Dataincome!$F35</f>
        <v>0</v>
      </c>
      <c r="Q46" s="964">
        <f>A30a!L14/Dataincome!$F35</f>
        <v>0</v>
      </c>
      <c r="R46" s="964">
        <f>A30a!M14/Dataincome!$F35</f>
        <v>0</v>
      </c>
      <c r="S46" s="86">
        <f>A30a!N14/Dataincome!$F35</f>
        <v>0</v>
      </c>
      <c r="U46" s="2711"/>
      <c r="V46" s="71">
        <f>A30a!P14/Dataincome!$F35</f>
        <v>0</v>
      </c>
      <c r="W46" s="964">
        <f>A30a!Q14/Dataincome!$F35</f>
        <v>0</v>
      </c>
      <c r="X46" s="964">
        <f>A30a!R14/Dataincome!$F35</f>
        <v>0</v>
      </c>
      <c r="Y46" s="86">
        <f>A30a!S14/Dataincome!$F35</f>
        <v>0</v>
      </c>
      <c r="Z46" s="71">
        <f>A30a!T14/Dataincome!$F35</f>
        <v>0</v>
      </c>
      <c r="AA46" s="964">
        <f>A30a!U14/Dataincome!$F35</f>
        <v>0</v>
      </c>
      <c r="AB46" s="964">
        <f>A30a!V14/Dataincome!$F35</f>
        <v>0</v>
      </c>
      <c r="AC46" s="86">
        <f>A30a!W14/Dataincome!$F35</f>
        <v>0</v>
      </c>
      <c r="AD46" s="71">
        <f>A30a!X14/Dataincome!$F35</f>
        <v>0</v>
      </c>
      <c r="AE46" s="964">
        <f>A30a!Y14/Dataincome!$F35</f>
        <v>0</v>
      </c>
      <c r="AF46" s="964">
        <f>A30a!Z14/Dataincome!$F35</f>
        <v>0</v>
      </c>
      <c r="AG46" s="86">
        <f>A30a!AA14/Dataincome!$F35</f>
        <v>0</v>
      </c>
    </row>
    <row r="47" spans="1:33" hidden="1">
      <c r="A47" s="26">
        <f t="shared" si="0"/>
        <v>1988</v>
      </c>
      <c r="B47" s="71" t="e">
        <f>A30a!#REF!/Dataincome!$F36</f>
        <v>#REF!</v>
      </c>
      <c r="C47" s="964" t="e">
        <f>A30a!#REF!/Dataincome!$F36</f>
        <v>#REF!</v>
      </c>
      <c r="D47" s="964" t="e">
        <f>A30a!#REF!/Dataincome!$F36</f>
        <v>#REF!</v>
      </c>
      <c r="E47" s="964">
        <f>A30a!A15/Dataincome!$F36</f>
        <v>4648.642517028492</v>
      </c>
      <c r="F47" s="3662"/>
      <c r="G47" s="71">
        <f>A30a!B15/Dataincome!$F36</f>
        <v>0</v>
      </c>
      <c r="H47" s="964">
        <f>A30a!C15/Dataincome!$F36</f>
        <v>0</v>
      </c>
      <c r="I47" s="964">
        <f>A30a!D15/Dataincome!$F36</f>
        <v>0</v>
      </c>
      <c r="J47" s="964">
        <f>A30a!E15/Dataincome!$F36</f>
        <v>0</v>
      </c>
      <c r="K47" s="3662"/>
      <c r="L47" s="71">
        <f>A30a!G15/Dataincome!$F36</f>
        <v>0</v>
      </c>
      <c r="M47" s="964">
        <f>A30a!H15/Dataincome!$F36</f>
        <v>0</v>
      </c>
      <c r="N47" s="964">
        <f>A30a!I15/Dataincome!$F36</f>
        <v>0</v>
      </c>
      <c r="O47" s="86">
        <f>A30a!J15/Dataincome!$F36</f>
        <v>0</v>
      </c>
      <c r="P47" s="71">
        <f>A30a!K15/Dataincome!$F36</f>
        <v>0</v>
      </c>
      <c r="Q47" s="964">
        <f>A30a!L15/Dataincome!$F36</f>
        <v>0</v>
      </c>
      <c r="R47" s="964">
        <f>A30a!M15/Dataincome!$F36</f>
        <v>0</v>
      </c>
      <c r="S47" s="86">
        <f>A30a!N15/Dataincome!$F36</f>
        <v>0</v>
      </c>
      <c r="U47" s="2711"/>
      <c r="V47" s="71">
        <f>A30a!P15/Dataincome!$F36</f>
        <v>0</v>
      </c>
      <c r="W47" s="964">
        <f>A30a!Q15/Dataincome!$F36</f>
        <v>0</v>
      </c>
      <c r="X47" s="964">
        <f>A30a!R15/Dataincome!$F36</f>
        <v>0</v>
      </c>
      <c r="Y47" s="86">
        <f>A30a!S15/Dataincome!$F36</f>
        <v>0</v>
      </c>
      <c r="Z47" s="71">
        <f>A30a!T15/Dataincome!$F36</f>
        <v>0</v>
      </c>
      <c r="AA47" s="964">
        <f>A30a!U15/Dataincome!$F36</f>
        <v>0</v>
      </c>
      <c r="AB47" s="964">
        <f>A30a!V15/Dataincome!$F36</f>
        <v>0</v>
      </c>
      <c r="AC47" s="86">
        <f>A30a!W15/Dataincome!$F36</f>
        <v>0</v>
      </c>
      <c r="AD47" s="71">
        <f>A30a!X15/Dataincome!$F36</f>
        <v>0</v>
      </c>
      <c r="AE47" s="964">
        <f>A30a!Y15/Dataincome!$F36</f>
        <v>0</v>
      </c>
      <c r="AF47" s="964">
        <f>A30a!Z15/Dataincome!$F36</f>
        <v>0</v>
      </c>
      <c r="AG47" s="86">
        <f>A30a!AA15/Dataincome!$F36</f>
        <v>0</v>
      </c>
    </row>
    <row r="48" spans="1:33">
      <c r="A48" s="26">
        <f t="shared" si="0"/>
        <v>1989</v>
      </c>
      <c r="B48" s="108">
        <f t="shared" ref="B48:B74" si="1">G48+L48+P48</f>
        <v>2.2441066472153954</v>
      </c>
      <c r="C48" s="964"/>
      <c r="D48" s="964"/>
      <c r="E48" s="964"/>
      <c r="F48" s="3662"/>
      <c r="G48" s="108">
        <v>0.1494120310920298</v>
      </c>
      <c r="H48" s="964"/>
      <c r="I48" s="964"/>
      <c r="J48" s="964"/>
      <c r="K48" s="3662"/>
      <c r="L48" s="108">
        <v>3.7306595539220506E-2</v>
      </c>
      <c r="M48" s="964"/>
      <c r="N48" s="964"/>
      <c r="O48" s="86"/>
      <c r="P48" s="108">
        <v>2.057388020584145</v>
      </c>
      <c r="Q48" s="964"/>
      <c r="R48" s="964"/>
      <c r="S48" s="86"/>
      <c r="U48" s="2711"/>
      <c r="V48" s="108">
        <f t="shared" ref="V48" si="2">G48/(G48+L48+P48)</f>
        <v>6.657973732105292E-2</v>
      </c>
      <c r="W48" s="964"/>
      <c r="X48" s="964"/>
      <c r="Y48" s="964"/>
      <c r="Z48" s="108">
        <f>L48/($G48+$L48+$P48)</f>
        <v>1.6624252499546969E-2</v>
      </c>
      <c r="AA48" s="964"/>
      <c r="AB48" s="964"/>
      <c r="AC48" s="964"/>
      <c r="AD48" s="108">
        <f>P48/($G48+$L48+$P48)</f>
        <v>0.91679601017940004</v>
      </c>
      <c r="AE48" s="964"/>
      <c r="AF48" s="964"/>
      <c r="AG48" s="86"/>
    </row>
    <row r="49" spans="1:33">
      <c r="A49" s="26">
        <f t="shared" si="0"/>
        <v>1990</v>
      </c>
      <c r="B49" s="108">
        <f t="shared" si="1"/>
        <v>1.9920314530679459</v>
      </c>
      <c r="C49" s="964"/>
      <c r="D49" s="964"/>
      <c r="E49" s="3645">
        <f>J49+O49+S49</f>
        <v>1.7274415652972506</v>
      </c>
      <c r="F49" s="3666" t="e">
        <f>K49+O49+S49</f>
        <v>#REF!</v>
      </c>
      <c r="G49" s="108">
        <v>0.16428978213268905</v>
      </c>
      <c r="H49" s="964"/>
      <c r="I49" s="964"/>
      <c r="J49" s="964">
        <f>'A21'!L29</f>
        <v>8.6802223428019271E-2</v>
      </c>
      <c r="K49" s="3662" t="e">
        <f>J49+#REF!</f>
        <v>#REF!</v>
      </c>
      <c r="L49" s="108">
        <v>7.9546397682948355E-2</v>
      </c>
      <c r="M49" s="964"/>
      <c r="N49" s="964"/>
      <c r="O49" s="86">
        <v>0</v>
      </c>
      <c r="P49" s="108">
        <v>1.7481952732523085</v>
      </c>
      <c r="Q49" s="964"/>
      <c r="R49" s="964"/>
      <c r="S49" s="86">
        <f>A29b!I49</f>
        <v>1.6406393418692313</v>
      </c>
      <c r="U49" s="2711"/>
      <c r="V49" s="108">
        <f t="shared" ref="V49:V58" si="3">G49/($G49+$L49+$P49)</f>
        <v>8.2473487996218564E-2</v>
      </c>
      <c r="W49" s="964"/>
      <c r="X49" s="964"/>
      <c r="Y49" s="964"/>
      <c r="Z49" s="108">
        <f t="shared" ref="Z49:Z58" si="4">L49/($G49+$L49+$P49)</f>
        <v>3.9932300044980822E-2</v>
      </c>
      <c r="AA49" s="964"/>
      <c r="AB49" s="964"/>
      <c r="AC49" s="964"/>
      <c r="AD49" s="108">
        <f t="shared" ref="AD49:AD58" si="5">P49/($G49+$L49+$P49)</f>
        <v>0.87759421195880061</v>
      </c>
      <c r="AE49" s="964"/>
      <c r="AF49" s="964"/>
      <c r="AG49" s="86"/>
    </row>
    <row r="50" spans="1:33">
      <c r="A50" s="26">
        <f t="shared" si="0"/>
        <v>1991</v>
      </c>
      <c r="B50" s="108">
        <f t="shared" si="1"/>
        <v>1.8345954746883417</v>
      </c>
      <c r="C50" s="964"/>
      <c r="D50" s="964"/>
      <c r="E50" s="3646"/>
      <c r="F50" s="3666"/>
      <c r="G50" s="108">
        <v>0.19527560644046882</v>
      </c>
      <c r="H50" s="964"/>
      <c r="I50" s="964"/>
      <c r="J50" s="964"/>
      <c r="K50" s="3662"/>
      <c r="L50" s="108">
        <v>0.1497284018631749</v>
      </c>
      <c r="M50" s="964"/>
      <c r="N50" s="964"/>
      <c r="O50" s="86"/>
      <c r="P50" s="108">
        <v>1.4895914663846979</v>
      </c>
      <c r="Q50" s="964"/>
      <c r="R50" s="964"/>
      <c r="S50" s="86"/>
      <c r="U50" s="2711"/>
      <c r="V50" s="108">
        <f t="shared" si="3"/>
        <v>0.10644068904271223</v>
      </c>
      <c r="W50" s="964"/>
      <c r="X50" s="964"/>
      <c r="Y50" s="964"/>
      <c r="Z50" s="108">
        <f t="shared" si="4"/>
        <v>8.1613851079955668E-2</v>
      </c>
      <c r="AA50" s="964"/>
      <c r="AB50" s="964"/>
      <c r="AC50" s="964"/>
      <c r="AD50" s="108">
        <f t="shared" si="5"/>
        <v>0.81194545987733202</v>
      </c>
      <c r="AE50" s="964"/>
      <c r="AF50" s="964"/>
      <c r="AG50" s="86"/>
    </row>
    <row r="51" spans="1:33">
      <c r="A51" s="26">
        <f t="shared" si="0"/>
        <v>1992</v>
      </c>
      <c r="B51" s="108">
        <f t="shared" si="1"/>
        <v>1.7531226103917501</v>
      </c>
      <c r="C51" s="964">
        <f t="shared" ref="C51:C74" si="6">H51+M51+Q51</f>
        <v>1.890824888935194</v>
      </c>
      <c r="D51" s="964"/>
      <c r="E51" s="3646"/>
      <c r="F51" s="3666"/>
      <c r="G51" s="108">
        <v>0.22034940805439124</v>
      </c>
      <c r="H51" s="964">
        <v>0.31501965005612703</v>
      </c>
      <c r="I51" s="964"/>
      <c r="J51" s="964"/>
      <c r="K51" s="3662"/>
      <c r="L51" s="108">
        <v>0.18929564252263115</v>
      </c>
      <c r="M51" s="964">
        <v>6.8834291830085284E-2</v>
      </c>
      <c r="N51" s="964"/>
      <c r="O51" s="86">
        <f>A29b!W51</f>
        <v>4.0825643555029788E-2</v>
      </c>
      <c r="P51" s="108">
        <v>1.3434775598147277</v>
      </c>
      <c r="Q51" s="964">
        <v>1.5069709470489816</v>
      </c>
      <c r="R51" s="964"/>
      <c r="S51" s="86"/>
      <c r="T51" s="964">
        <v>0.53440224349204413</v>
      </c>
      <c r="U51" s="2713"/>
      <c r="V51" s="108">
        <f t="shared" si="3"/>
        <v>0.12568967324262181</v>
      </c>
      <c r="W51" s="964">
        <f t="shared" ref="W51:W58" si="7">H51/($H51+$M51+$Q51)</f>
        <v>0.16660434919149406</v>
      </c>
      <c r="X51" s="964"/>
      <c r="Y51" s="964">
        <f t="shared" ref="Y51:Y58" si="8">J51/($J51+$O51+$S51)</f>
        <v>0</v>
      </c>
      <c r="Z51" s="108">
        <f t="shared" si="4"/>
        <v>0.10797627125482766</v>
      </c>
      <c r="AA51" s="964">
        <f t="shared" ref="AA51:AA58" si="9">M51/($H51+$M51+$Q51)</f>
        <v>3.6404371569727367E-2</v>
      </c>
      <c r="AB51" s="964"/>
      <c r="AC51" s="964"/>
      <c r="AD51" s="108">
        <f t="shared" si="5"/>
        <v>0.76633405550255052</v>
      </c>
      <c r="AE51" s="964">
        <f t="shared" ref="AE51:AE58" si="10">Q51/($H51+$M51+$Q51)</f>
        <v>0.79699127923877855</v>
      </c>
      <c r="AF51" s="964"/>
      <c r="AG51" s="86"/>
    </row>
    <row r="52" spans="1:33">
      <c r="A52" s="26">
        <f t="shared" si="0"/>
        <v>1993</v>
      </c>
      <c r="B52" s="108">
        <f t="shared" si="1"/>
        <v>1.6284417930401784</v>
      </c>
      <c r="C52" s="964">
        <f t="shared" si="6"/>
        <v>1.4463478215268997</v>
      </c>
      <c r="D52" s="964"/>
      <c r="E52" s="3646"/>
      <c r="F52" s="3666"/>
      <c r="G52" s="108">
        <v>0.23503813523746872</v>
      </c>
      <c r="H52" s="964">
        <v>0.39154978120621692</v>
      </c>
      <c r="I52" s="964"/>
      <c r="J52" s="964"/>
      <c r="K52" s="3662"/>
      <c r="L52" s="108">
        <v>0.26988387721188778</v>
      </c>
      <c r="M52" s="964">
        <v>0.11726659714080283</v>
      </c>
      <c r="N52" s="964"/>
      <c r="O52" s="86">
        <f>A29b!W52</f>
        <v>3.3819545927324418E-2</v>
      </c>
      <c r="P52" s="108">
        <v>1.1235197805908219</v>
      </c>
      <c r="Q52" s="964">
        <v>0.9375314431798798</v>
      </c>
      <c r="R52" s="964"/>
      <c r="S52" s="86"/>
      <c r="T52" s="964">
        <v>0.57955529357403968</v>
      </c>
      <c r="U52" s="2713"/>
      <c r="V52" s="108">
        <f t="shared" si="3"/>
        <v>0.14433315101712674</v>
      </c>
      <c r="W52" s="964">
        <f t="shared" si="7"/>
        <v>0.27071619660121621</v>
      </c>
      <c r="X52" s="964"/>
      <c r="Y52" s="964">
        <f t="shared" si="8"/>
        <v>0</v>
      </c>
      <c r="Z52" s="108">
        <f t="shared" si="4"/>
        <v>0.16573136256103749</v>
      </c>
      <c r="AA52" s="964">
        <f t="shared" si="9"/>
        <v>8.1077729295436884E-2</v>
      </c>
      <c r="AB52" s="964"/>
      <c r="AC52" s="964"/>
      <c r="AD52" s="108">
        <f t="shared" si="5"/>
        <v>0.68993548642183578</v>
      </c>
      <c r="AE52" s="964">
        <f t="shared" si="10"/>
        <v>0.64820607410334685</v>
      </c>
      <c r="AF52" s="964"/>
      <c r="AG52" s="86"/>
    </row>
    <row r="53" spans="1:33">
      <c r="A53" s="26">
        <f t="shared" si="0"/>
        <v>1994</v>
      </c>
      <c r="B53" s="108">
        <f t="shared" si="1"/>
        <v>1.3958366666683557</v>
      </c>
      <c r="C53" s="964">
        <f t="shared" si="6"/>
        <v>1.2337654329141099</v>
      </c>
      <c r="D53" s="964"/>
      <c r="E53" s="3646"/>
      <c r="F53" s="3666"/>
      <c r="G53" s="108">
        <v>0.22874478806253951</v>
      </c>
      <c r="H53" s="964">
        <v>0.32512445271286416</v>
      </c>
      <c r="I53" s="964"/>
      <c r="J53" s="964"/>
      <c r="K53" s="3662"/>
      <c r="L53" s="108">
        <v>0.28308145282034836</v>
      </c>
      <c r="M53" s="964">
        <v>0.1284122389560691</v>
      </c>
      <c r="N53" s="964"/>
      <c r="O53" s="86">
        <f>A29b!W53</f>
        <v>4.1605032059510758E-2</v>
      </c>
      <c r="P53" s="108">
        <v>0.88401042578546785</v>
      </c>
      <c r="Q53" s="964">
        <v>0.78022874124517649</v>
      </c>
      <c r="R53" s="964"/>
      <c r="S53" s="86"/>
      <c r="T53" s="964">
        <v>0.54115967630458406</v>
      </c>
      <c r="U53" s="2713"/>
      <c r="V53" s="108">
        <f t="shared" si="3"/>
        <v>0.16387647174258405</v>
      </c>
      <c r="W53" s="964">
        <f t="shared" si="7"/>
        <v>0.26352209588570802</v>
      </c>
      <c r="X53" s="964"/>
      <c r="Y53" s="964">
        <f t="shared" si="8"/>
        <v>0</v>
      </c>
      <c r="Z53" s="108">
        <f t="shared" si="4"/>
        <v>0.20280413860743435</v>
      </c>
      <c r="AA53" s="964">
        <f t="shared" si="9"/>
        <v>0.10408156650390502</v>
      </c>
      <c r="AB53" s="964"/>
      <c r="AC53" s="964"/>
      <c r="AD53" s="108">
        <f t="shared" si="5"/>
        <v>0.63331938964998158</v>
      </c>
      <c r="AE53" s="964">
        <f t="shared" si="10"/>
        <v>0.63239633761038683</v>
      </c>
      <c r="AF53" s="964"/>
      <c r="AG53" s="86"/>
    </row>
    <row r="54" spans="1:33">
      <c r="A54" s="26">
        <f t="shared" si="0"/>
        <v>1995</v>
      </c>
      <c r="B54" s="108">
        <f t="shared" si="1"/>
        <v>1.1302018749839349</v>
      </c>
      <c r="C54" s="964">
        <f t="shared" si="6"/>
        <v>1.083475642852777</v>
      </c>
      <c r="D54" s="964">
        <f t="shared" ref="D54:D73" si="11">I54+N54+R54</f>
        <v>0.90677392040643512</v>
      </c>
      <c r="E54" s="964">
        <f t="shared" ref="E54:E73" si="12">J54+O54+S54</f>
        <v>0.34931291004968029</v>
      </c>
      <c r="F54" s="3666"/>
      <c r="G54" s="108">
        <v>0.21516579612363868</v>
      </c>
      <c r="H54" s="964">
        <v>0.31522553345422588</v>
      </c>
      <c r="I54" s="964">
        <v>0.53971210838272643</v>
      </c>
      <c r="J54" s="964">
        <f>'A21'!L34</f>
        <v>0.19099858582570897</v>
      </c>
      <c r="K54" s="3662"/>
      <c r="L54" s="108">
        <v>0.35812911100021894</v>
      </c>
      <c r="M54" s="964">
        <v>0.1846412537884313</v>
      </c>
      <c r="N54" s="964">
        <v>4.1490262489415749E-3</v>
      </c>
      <c r="O54" s="86">
        <f>A29b!W54</f>
        <v>5.5468931856281871E-2</v>
      </c>
      <c r="P54" s="108">
        <v>0.55690696786007732</v>
      </c>
      <c r="Q54" s="964">
        <v>0.58360885561011977</v>
      </c>
      <c r="R54" s="964">
        <v>0.36291278577476715</v>
      </c>
      <c r="S54" s="86">
        <f>A29b!I54</f>
        <v>0.10284539236768944</v>
      </c>
      <c r="T54" s="964">
        <v>0.53710555744639465</v>
      </c>
      <c r="U54" s="2713"/>
      <c r="V54" s="108">
        <f t="shared" si="3"/>
        <v>0.19037819781240153</v>
      </c>
      <c r="W54" s="964">
        <f t="shared" si="7"/>
        <v>0.29093919695715653</v>
      </c>
      <c r="X54" s="964">
        <f t="shared" ref="X54:X57" si="13">I54/($I54+$N54+$R54)</f>
        <v>0.59520029881408165</v>
      </c>
      <c r="Y54" s="964">
        <f t="shared" si="8"/>
        <v>0.54678364392127565</v>
      </c>
      <c r="Z54" s="108">
        <f t="shared" si="4"/>
        <v>0.31687180753023392</v>
      </c>
      <c r="AA54" s="964">
        <f t="shared" si="9"/>
        <v>0.17041569416574362</v>
      </c>
      <c r="AB54" s="964">
        <f>N54/($I54+$N54+$R54)</f>
        <v>4.5755906247081897E-3</v>
      </c>
      <c r="AC54" s="964">
        <f t="shared" ref="AC54:AC58" si="14">O54/($J54+$O54+$S54)</f>
        <v>0.15879439396726824</v>
      </c>
      <c r="AD54" s="108">
        <f t="shared" si="5"/>
        <v>0.49274999465736458</v>
      </c>
      <c r="AE54" s="964">
        <f t="shared" si="10"/>
        <v>0.53864510887709982</v>
      </c>
      <c r="AF54" s="964">
        <f t="shared" ref="AF54:AF57" si="15">R54/($I54+$N54+$R54)</f>
        <v>0.40022411056121027</v>
      </c>
      <c r="AG54" s="86">
        <f t="shared" ref="AG54:AG58" si="16">S54/($J54+$O54+$S54)</f>
        <v>0.2944219621114561</v>
      </c>
    </row>
    <row r="55" spans="1:33">
      <c r="A55" s="26">
        <f t="shared" si="0"/>
        <v>1996</v>
      </c>
      <c r="B55" s="108">
        <f t="shared" si="1"/>
        <v>1.1312127672350563</v>
      </c>
      <c r="C55" s="964">
        <f t="shared" si="6"/>
        <v>0.94056421899046738</v>
      </c>
      <c r="D55" s="964">
        <f t="shared" si="11"/>
        <v>0.85143487858719658</v>
      </c>
      <c r="E55" s="964">
        <f t="shared" si="12"/>
        <v>0.34459343740904064</v>
      </c>
      <c r="F55" s="3666"/>
      <c r="G55" s="108">
        <v>0.23460302794868026</v>
      </c>
      <c r="H55" s="964">
        <v>0.26907597521183058</v>
      </c>
      <c r="I55" s="964">
        <v>0.5830652790917692</v>
      </c>
      <c r="J55" s="964">
        <f>'A21'!L35</f>
        <v>0.18074385654526903</v>
      </c>
      <c r="K55" s="3662"/>
      <c r="L55" s="108">
        <v>0.43806858767564399</v>
      </c>
      <c r="M55" s="964">
        <v>0.20231019551945781</v>
      </c>
      <c r="N55" s="964">
        <v>1.3118889940081993E-2</v>
      </c>
      <c r="O55" s="86">
        <f>A29b!W55</f>
        <v>6.652596580093445E-2</v>
      </c>
      <c r="P55" s="108">
        <v>0.45854115161073211</v>
      </c>
      <c r="Q55" s="964">
        <v>0.46917804825917897</v>
      </c>
      <c r="R55" s="964">
        <v>0.25525070955534529</v>
      </c>
      <c r="S55" s="86">
        <f>AVERAGE(Rawdatawealthall!Z55:Z56)/(A0!$B44)</f>
        <v>9.732361506283714E-2</v>
      </c>
      <c r="T55" s="964">
        <v>0.48088189707520557</v>
      </c>
      <c r="U55" s="2713"/>
      <c r="V55" s="108">
        <f t="shared" si="3"/>
        <v>0.20739071794787459</v>
      </c>
      <c r="W55" s="964">
        <f t="shared" si="7"/>
        <v>0.28607932321796908</v>
      </c>
      <c r="X55" s="964">
        <f t="shared" si="13"/>
        <v>0.68480314085706873</v>
      </c>
      <c r="Y55" s="964">
        <f t="shared" si="8"/>
        <v>0.52451334507198333</v>
      </c>
      <c r="Z55" s="108">
        <f t="shared" si="4"/>
        <v>0.38725569615553773</v>
      </c>
      <c r="AA55" s="964">
        <f t="shared" si="9"/>
        <v>0.21509450544121561</v>
      </c>
      <c r="AB55" s="964">
        <f t="shared" ref="AB55:AB57" si="17">N55/($I55+$N55+$R55)</f>
        <v>1.540797807326197E-2</v>
      </c>
      <c r="AC55" s="964">
        <f t="shared" si="14"/>
        <v>0.19305639219694873</v>
      </c>
      <c r="AD55" s="108">
        <f t="shared" si="5"/>
        <v>0.40535358589658776</v>
      </c>
      <c r="AE55" s="964">
        <f t="shared" si="10"/>
        <v>0.49882617134081525</v>
      </c>
      <c r="AF55" s="964">
        <f t="shared" si="15"/>
        <v>0.29978888106966917</v>
      </c>
      <c r="AG55" s="86">
        <f t="shared" si="16"/>
        <v>0.28243026273106786</v>
      </c>
    </row>
    <row r="56" spans="1:33">
      <c r="A56" s="26">
        <f t="shared" si="0"/>
        <v>1997</v>
      </c>
      <c r="B56" s="108">
        <f t="shared" si="1"/>
        <v>1.3175734950722975</v>
      </c>
      <c r="C56" s="964">
        <f t="shared" si="6"/>
        <v>0.92461446443348216</v>
      </c>
      <c r="D56" s="964">
        <f t="shared" si="11"/>
        <v>0.7813452443510247</v>
      </c>
      <c r="E56" s="964">
        <f t="shared" si="12"/>
        <v>0.54348520840774084</v>
      </c>
      <c r="F56" s="3666"/>
      <c r="G56" s="108">
        <v>0.27366491022316192</v>
      </c>
      <c r="H56" s="964">
        <v>0.25193811552570466</v>
      </c>
      <c r="I56" s="964">
        <v>0.54277456647398847</v>
      </c>
      <c r="J56" s="964">
        <f>'A21'!L36</f>
        <v>0.29190708468052529</v>
      </c>
      <c r="K56" s="3662"/>
      <c r="L56" s="108">
        <v>0.68570072785537195</v>
      </c>
      <c r="M56" s="964">
        <v>0.26001409749969628</v>
      </c>
      <c r="N56" s="964">
        <v>3.7677351550183924E-2</v>
      </c>
      <c r="O56" s="86">
        <f>A29b!W56</f>
        <v>9.4397385822317326E-2</v>
      </c>
      <c r="P56" s="108">
        <v>0.35820785699376362</v>
      </c>
      <c r="Q56" s="964">
        <v>0.41266225140808122</v>
      </c>
      <c r="R56" s="964">
        <v>0.20089332632685233</v>
      </c>
      <c r="S56" s="86">
        <f>AVERAGE(Rawdatawealthall!Z56:Z57)/(A0!$B45)</f>
        <v>0.15718073790489817</v>
      </c>
      <c r="T56" s="964">
        <v>0.46773995453022355</v>
      </c>
      <c r="U56" s="2713"/>
      <c r="V56" s="108">
        <f t="shared" si="3"/>
        <v>0.20770371538791879</v>
      </c>
      <c r="W56" s="964">
        <f t="shared" si="7"/>
        <v>0.27247909828024258</v>
      </c>
      <c r="X56" s="964">
        <f t="shared" si="13"/>
        <v>0.69466675633869124</v>
      </c>
      <c r="Y56" s="964">
        <f t="shared" si="8"/>
        <v>0.53710216978256153</v>
      </c>
      <c r="Z56" s="108">
        <f t="shared" si="4"/>
        <v>0.52042692906307009</v>
      </c>
      <c r="AA56" s="964">
        <f t="shared" si="9"/>
        <v>0.28121353007278421</v>
      </c>
      <c r="AB56" s="964">
        <f t="shared" si="17"/>
        <v>4.822113121258996E-2</v>
      </c>
      <c r="AC56" s="964">
        <f t="shared" si="14"/>
        <v>0.17368896956528987</v>
      </c>
      <c r="AD56" s="108">
        <f t="shared" si="5"/>
        <v>0.27186935554901104</v>
      </c>
      <c r="AE56" s="964">
        <f t="shared" si="10"/>
        <v>0.44630737164697321</v>
      </c>
      <c r="AF56" s="964">
        <f t="shared" si="15"/>
        <v>0.25711211244871879</v>
      </c>
      <c r="AG56" s="86">
        <f t="shared" si="16"/>
        <v>0.28920886065214846</v>
      </c>
    </row>
    <row r="57" spans="1:33">
      <c r="A57" s="26">
        <f t="shared" si="0"/>
        <v>1998</v>
      </c>
      <c r="B57" s="108">
        <f t="shared" si="1"/>
        <v>1.2378229318439269</v>
      </c>
      <c r="C57" s="964">
        <f t="shared" si="6"/>
        <v>0.87259625201777768</v>
      </c>
      <c r="D57" s="964">
        <f t="shared" si="11"/>
        <v>1.0857536764705882</v>
      </c>
      <c r="E57" s="964">
        <f t="shared" si="12"/>
        <v>0.56705933776477946</v>
      </c>
      <c r="F57" s="3666"/>
      <c r="G57" s="108">
        <v>0.2839285032330805</v>
      </c>
      <c r="H57" s="964">
        <v>0.23730461616583715</v>
      </c>
      <c r="I57" s="964">
        <v>0.36613051470588237</v>
      </c>
      <c r="J57" s="964">
        <f>'A21'!L37</f>
        <v>0.26222751832321017</v>
      </c>
      <c r="K57" s="3662"/>
      <c r="L57" s="108">
        <v>0.66390378882586076</v>
      </c>
      <c r="M57" s="964">
        <v>0.29147062607191043</v>
      </c>
      <c r="N57" s="964">
        <v>0.31852022058823531</v>
      </c>
      <c r="O57" s="86">
        <f>A29b!W57</f>
        <v>0.16363238649830233</v>
      </c>
      <c r="P57" s="108">
        <v>0.28999063978498568</v>
      </c>
      <c r="Q57" s="964">
        <v>0.34382100978003011</v>
      </c>
      <c r="R57" s="964">
        <v>0.40110294117647055</v>
      </c>
      <c r="S57" s="86">
        <f>AVERAGE(Rawdatawealthall!Z57:Z58)/(A0!$B46)</f>
        <v>0.14119943294326703</v>
      </c>
      <c r="T57" s="964">
        <v>0.45201407895113888</v>
      </c>
      <c r="U57" s="2713"/>
      <c r="V57" s="108">
        <f t="shared" si="3"/>
        <v>0.2293773171661358</v>
      </c>
      <c r="W57" s="964">
        <f t="shared" si="7"/>
        <v>0.27195236699343794</v>
      </c>
      <c r="X57" s="964">
        <f t="shared" si="13"/>
        <v>0.33721323965123173</v>
      </c>
      <c r="Y57" s="964">
        <f t="shared" si="8"/>
        <v>0.46243400092281728</v>
      </c>
      <c r="Z57" s="108">
        <f t="shared" si="4"/>
        <v>0.53634794747005887</v>
      </c>
      <c r="AA57" s="964">
        <f t="shared" si="9"/>
        <v>0.33402690579740446</v>
      </c>
      <c r="AB57" s="964">
        <f t="shared" si="17"/>
        <v>0.29336324388385682</v>
      </c>
      <c r="AC57" s="964">
        <f t="shared" si="14"/>
        <v>0.28856307550335819</v>
      </c>
      <c r="AD57" s="108">
        <f t="shared" si="5"/>
        <v>0.23427473536380539</v>
      </c>
      <c r="AE57" s="964">
        <f t="shared" si="10"/>
        <v>0.3940207272091576</v>
      </c>
      <c r="AF57" s="964">
        <f t="shared" si="15"/>
        <v>0.36942351646491151</v>
      </c>
      <c r="AG57" s="86">
        <f t="shared" si="16"/>
        <v>0.24900292357382472</v>
      </c>
    </row>
    <row r="58" spans="1:33">
      <c r="A58" s="26">
        <f t="shared" si="0"/>
        <v>1999</v>
      </c>
      <c r="B58" s="108">
        <f t="shared" si="1"/>
        <v>1.3540981276924784</v>
      </c>
      <c r="C58" s="964">
        <f t="shared" si="6"/>
        <v>0.93866115454329102</v>
      </c>
      <c r="D58" s="964">
        <f t="shared" si="11"/>
        <v>1.3639504563233376</v>
      </c>
      <c r="E58" s="964">
        <f t="shared" si="12"/>
        <v>0.51275187105274145</v>
      </c>
      <c r="F58" s="3666"/>
      <c r="G58" s="108">
        <v>0.30545373911724183</v>
      </c>
      <c r="H58" s="964">
        <v>0.22758516871289489</v>
      </c>
      <c r="I58" s="964">
        <v>0.3997392438070404</v>
      </c>
      <c r="J58" s="964">
        <f>'A21'!L38</f>
        <v>0.21529684219214326</v>
      </c>
      <c r="K58" s="3662"/>
      <c r="L58" s="108">
        <v>0.79787678448285826</v>
      </c>
      <c r="M58" s="964">
        <v>0.37603871528136829</v>
      </c>
      <c r="N58" s="964">
        <v>0.5226423294219904</v>
      </c>
      <c r="O58" s="86">
        <f>A29b!W58</f>
        <v>0.18152595998790569</v>
      </c>
      <c r="P58" s="108">
        <v>0.25076760409237819</v>
      </c>
      <c r="Q58" s="964">
        <v>0.33503727054902782</v>
      </c>
      <c r="R58" s="964">
        <v>0.44156888309430681</v>
      </c>
      <c r="S58" s="86">
        <f>AVERAGE(Rawdatawealthall!Z58:Z59)/(A0!$B47)</f>
        <v>0.11592906887269251</v>
      </c>
      <c r="T58" s="964">
        <v>0.44427321690780008</v>
      </c>
      <c r="U58" s="2713"/>
      <c r="V58" s="108">
        <f t="shared" si="3"/>
        <v>0.22557725534837436</v>
      </c>
      <c r="W58" s="964">
        <f t="shared" si="7"/>
        <v>0.2424572143114064</v>
      </c>
      <c r="X58" s="964">
        <f>I58/($I58+$N58+$R58)</f>
        <v>0.2930746068919371</v>
      </c>
      <c r="Y58" s="964">
        <f t="shared" si="8"/>
        <v>0.4198850444955235</v>
      </c>
      <c r="Z58" s="108">
        <f t="shared" si="4"/>
        <v>0.58923114076121041</v>
      </c>
      <c r="AA58" s="964">
        <f t="shared" si="9"/>
        <v>0.40061177929998742</v>
      </c>
      <c r="AB58" s="964">
        <f>N58/($I58+$N58+$R58)</f>
        <v>0.38318278130924499</v>
      </c>
      <c r="AC58" s="964">
        <f t="shared" si="14"/>
        <v>0.35402300846842549</v>
      </c>
      <c r="AD58" s="108">
        <f t="shared" si="5"/>
        <v>0.18519160389041511</v>
      </c>
      <c r="AE58" s="964">
        <f t="shared" si="10"/>
        <v>0.35693100638860614</v>
      </c>
      <c r="AF58" s="964">
        <f>R58/($I58+$N58+$R58)</f>
        <v>0.32374261179881791</v>
      </c>
      <c r="AG58" s="86">
        <f t="shared" si="16"/>
        <v>0.22609194703605107</v>
      </c>
    </row>
    <row r="59" spans="1:33">
      <c r="A59" s="26">
        <f t="shared" si="0"/>
        <v>2000</v>
      </c>
      <c r="B59" s="108">
        <f t="shared" si="1"/>
        <v>1.2541478768441323</v>
      </c>
      <c r="C59" s="964">
        <f t="shared" si="6"/>
        <v>0.97199365706624552</v>
      </c>
      <c r="D59" s="964">
        <f t="shared" si="11"/>
        <v>1.2939633558341368</v>
      </c>
      <c r="E59" s="964">
        <f t="shared" si="12"/>
        <v>0.47909200083469294</v>
      </c>
      <c r="F59" s="3666"/>
      <c r="G59" s="108">
        <v>0.33207023263211066</v>
      </c>
      <c r="H59" s="964">
        <v>0.20687069165509567</v>
      </c>
      <c r="I59" s="964">
        <v>0.43245901639344259</v>
      </c>
      <c r="J59" s="964">
        <f>'A21'!L39</f>
        <v>0.20577991655388297</v>
      </c>
      <c r="K59" s="3662"/>
      <c r="L59" s="108">
        <v>0.69868284482013188</v>
      </c>
      <c r="M59" s="964">
        <v>0.4509504264547492</v>
      </c>
      <c r="N59" s="964">
        <v>0.51755062680810027</v>
      </c>
      <c r="O59" s="86">
        <f>A29b!W59</f>
        <v>0.1625075138287192</v>
      </c>
      <c r="P59" s="108">
        <v>0.22339479939188958</v>
      </c>
      <c r="Q59" s="964">
        <v>0.31417253895640063</v>
      </c>
      <c r="R59" s="964">
        <v>0.34395371263259406</v>
      </c>
      <c r="S59" s="86">
        <f>AVERAGE(Rawdatawealthall!Z59:Z60)/(A0!$B48)</f>
        <v>0.1108045704520908</v>
      </c>
      <c r="T59" s="964">
        <v>0.39741294568383906</v>
      </c>
      <c r="U59" s="2713"/>
      <c r="V59" s="108">
        <f>G59/($G59+$L59+$P59)</f>
        <v>0.26477757429029314</v>
      </c>
      <c r="W59" s="964">
        <f>H59/($H59+$M59+$Q59)</f>
        <v>0.21283131854943427</v>
      </c>
      <c r="X59" s="964">
        <f>I59/($I59+$N59+$R59)</f>
        <v>0.33421272282835512</v>
      </c>
      <c r="Y59" s="964">
        <f>J59/($J59+$O59+$S59)</f>
        <v>0.42952066867191502</v>
      </c>
      <c r="Z59" s="108">
        <f>L59/($G59+$L59+$P59)</f>
        <v>0.55709765787608589</v>
      </c>
      <c r="AA59" s="964">
        <f>M59/($H59+$M59+$Q59)</f>
        <v>0.46394379549332287</v>
      </c>
      <c r="AB59" s="964">
        <f>N59/($I59+$N59+$R59)</f>
        <v>0.3999731711679485</v>
      </c>
      <c r="AC59" s="964">
        <f>O59/($J59+$O59+$S59)</f>
        <v>0.33919897127397702</v>
      </c>
      <c r="AD59" s="108">
        <f>P59/($G59+$L59+$P59)</f>
        <v>0.17812476783362086</v>
      </c>
      <c r="AE59" s="964">
        <f>Q59/($H59+$M59+$Q59)</f>
        <v>0.32322488595724286</v>
      </c>
      <c r="AF59" s="964">
        <f>R59/($I59+$N59+$R59)</f>
        <v>0.26581410600369648</v>
      </c>
      <c r="AG59" s="86">
        <f>S59/($J59+$O59+$S59)</f>
        <v>0.23128036005410801</v>
      </c>
    </row>
    <row r="60" spans="1:33">
      <c r="A60" s="26">
        <f t="shared" si="0"/>
        <v>2001</v>
      </c>
      <c r="B60" s="108">
        <f t="shared" si="1"/>
        <v>1.2001831821000288</v>
      </c>
      <c r="C60" s="964">
        <f t="shared" si="6"/>
        <v>0.98466007183044513</v>
      </c>
      <c r="D60" s="964">
        <f t="shared" si="11"/>
        <v>1.2575799243726367</v>
      </c>
      <c r="E60" s="964">
        <f t="shared" si="12"/>
        <v>0.4803248066872895</v>
      </c>
      <c r="F60" s="3666"/>
      <c r="G60" s="108">
        <v>0.33186954827240095</v>
      </c>
      <c r="H60" s="964">
        <v>0.21334002859783852</v>
      </c>
      <c r="I60" s="964">
        <v>0.38308697146785842</v>
      </c>
      <c r="J60" s="964">
        <f>'A21'!L40</f>
        <v>0.17865303280747255</v>
      </c>
      <c r="K60" s="3662"/>
      <c r="L60" s="108">
        <v>0.6734184670792317</v>
      </c>
      <c r="M60" s="964">
        <v>0.50355199429679787</v>
      </c>
      <c r="N60" s="964">
        <v>0.56156754898590577</v>
      </c>
      <c r="O60" s="86">
        <f>A29b!W60</f>
        <v>0.2054739869834856</v>
      </c>
      <c r="P60" s="108">
        <v>0.19489516674839613</v>
      </c>
      <c r="Q60" s="964">
        <v>0.26776804893580874</v>
      </c>
      <c r="R60" s="964">
        <v>0.31292540391887247</v>
      </c>
      <c r="S60" s="86">
        <f>AVERAGE(Rawdatawealthall!Z60:Z61)/(A0!$B49)</f>
        <v>9.6197786896331364E-2</v>
      </c>
      <c r="T60" s="964">
        <v>0.37957509476674922</v>
      </c>
      <c r="U60" s="2713"/>
      <c r="V60" s="108">
        <f t="shared" ref="V60:V74" si="18">G60/($G60+$L60+$P60)</f>
        <v>0.27651574628108844</v>
      </c>
      <c r="W60" s="964">
        <f t="shared" ref="W60:W74" si="19">H60/($H60+$M60+$Q60)</f>
        <v>0.21666363316758405</v>
      </c>
      <c r="X60" s="964">
        <f t="shared" ref="X60:X73" si="20">I60/($I60+$N60+$R60)</f>
        <v>0.30462236557964084</v>
      </c>
      <c r="Y60" s="964">
        <f t="shared" ref="Y60:Y73" si="21">J60/($J60+$O60+$S60)</f>
        <v>0.37194213232418527</v>
      </c>
      <c r="Z60" s="108">
        <f t="shared" ref="Z60:Z74" si="22">L60/($G60+$L60+$P60)</f>
        <v>0.56109640355142543</v>
      </c>
      <c r="AA60" s="964">
        <f t="shared" ref="AA60:AA74" si="23">M60/($H60+$M60+$Q60)</f>
        <v>0.51139678423307455</v>
      </c>
      <c r="AB60" s="964">
        <f t="shared" ref="AB60:AB73" si="24">N60/($I60+$N60+$R60)</f>
        <v>0.44654620998824585</v>
      </c>
      <c r="AC60" s="964">
        <f t="shared" ref="AC60:AC73" si="25">O60/($J60+$O60+$S60)</f>
        <v>0.42778133488586884</v>
      </c>
      <c r="AD60" s="108">
        <f t="shared" ref="AD60:AD74" si="26">P60/($G60+$L60+$P60)</f>
        <v>0.16238785016748608</v>
      </c>
      <c r="AE60" s="964">
        <f t="shared" ref="AE60:AE74" si="27">Q60/($H60+$M60+$Q60)</f>
        <v>0.27193958259934137</v>
      </c>
      <c r="AF60" s="964">
        <f t="shared" ref="AF60:AF73" si="28">R60/($I60+$N60+$R60)</f>
        <v>0.24883142443211329</v>
      </c>
      <c r="AG60" s="86">
        <f t="shared" ref="AG60:AG73" si="29">S60/($J60+$O60+$S60)</f>
        <v>0.20027653278994589</v>
      </c>
    </row>
    <row r="61" spans="1:33">
      <c r="A61" s="26">
        <f t="shared" si="0"/>
        <v>2002</v>
      </c>
      <c r="B61" s="108">
        <f t="shared" si="1"/>
        <v>1.2329833804074362</v>
      </c>
      <c r="C61" s="964">
        <f t="shared" si="6"/>
        <v>1.0796361981026354</v>
      </c>
      <c r="D61" s="964">
        <f t="shared" si="11"/>
        <v>1.3551729462631252</v>
      </c>
      <c r="E61" s="964">
        <f t="shared" si="12"/>
        <v>0.5934797220633905</v>
      </c>
      <c r="F61" s="3666"/>
      <c r="G61" s="108">
        <v>0.33812471879701106</v>
      </c>
      <c r="H61" s="964">
        <v>0.23456780198617722</v>
      </c>
      <c r="I61" s="964">
        <v>0.48023471278567015</v>
      </c>
      <c r="J61" s="964">
        <f>'A21'!L41</f>
        <v>0.20481636606556938</v>
      </c>
      <c r="K61" s="3662"/>
      <c r="L61" s="108">
        <v>0.69896836155967268</v>
      </c>
      <c r="M61" s="964">
        <v>0.60115140689911706</v>
      </c>
      <c r="N61" s="964">
        <v>0.59399320568252001</v>
      </c>
      <c r="O61" s="86">
        <f>A29b!W61</f>
        <v>0.27837762042405301</v>
      </c>
      <c r="P61" s="108">
        <v>0.19589030005075245</v>
      </c>
      <c r="Q61" s="964">
        <v>0.24391698921734109</v>
      </c>
      <c r="R61" s="964">
        <v>0.28094502779493513</v>
      </c>
      <c r="S61" s="86">
        <f>AVERAGE(Rawdatawealthall!Z61:Z62)/(A0!$B50)</f>
        <v>0.11028573557376813</v>
      </c>
      <c r="T61" s="964">
        <v>0.39578007967807932</v>
      </c>
      <c r="U61" s="2713"/>
      <c r="V61" s="108">
        <f t="shared" si="18"/>
        <v>0.27423298981149175</v>
      </c>
      <c r="W61" s="964">
        <f t="shared" si="19"/>
        <v>0.217265595946495</v>
      </c>
      <c r="X61" s="964">
        <f t="shared" si="20"/>
        <v>0.35437153177379477</v>
      </c>
      <c r="Y61" s="964">
        <f t="shared" si="21"/>
        <v>0.3451109759124889</v>
      </c>
      <c r="Z61" s="108">
        <f t="shared" si="22"/>
        <v>0.56689195707463669</v>
      </c>
      <c r="AA61" s="964">
        <f t="shared" si="23"/>
        <v>0.55680923625531187</v>
      </c>
      <c r="AB61" s="964">
        <f t="shared" si="24"/>
        <v>0.43831542484702773</v>
      </c>
      <c r="AC61" s="964">
        <f t="shared" si="25"/>
        <v>0.46906003705770938</v>
      </c>
      <c r="AD61" s="108">
        <f t="shared" si="26"/>
        <v>0.15887505311387165</v>
      </c>
      <c r="AE61" s="964">
        <f t="shared" si="27"/>
        <v>0.22592516779819302</v>
      </c>
      <c r="AF61" s="964">
        <f t="shared" si="28"/>
        <v>0.20731304337917755</v>
      </c>
      <c r="AG61" s="86">
        <f t="shared" si="29"/>
        <v>0.18582898702980172</v>
      </c>
    </row>
    <row r="62" spans="1:33">
      <c r="A62" s="26">
        <f t="shared" si="0"/>
        <v>2003</v>
      </c>
      <c r="B62" s="108">
        <f t="shared" si="1"/>
        <v>1.2473399585874705</v>
      </c>
      <c r="C62" s="964">
        <f t="shared" si="6"/>
        <v>1.0312914444009131</v>
      </c>
      <c r="D62" s="964">
        <f t="shared" si="11"/>
        <v>1.5718841796055394</v>
      </c>
      <c r="E62" s="964">
        <f t="shared" si="12"/>
        <v>0.72726985879156292</v>
      </c>
      <c r="F62" s="3666"/>
      <c r="G62" s="108">
        <v>0.33342417642678018</v>
      </c>
      <c r="H62" s="964">
        <v>0.26101631295769395</v>
      </c>
      <c r="I62" s="964">
        <v>0.55193733389285216</v>
      </c>
      <c r="J62" s="964">
        <f>'A21'!L42</f>
        <v>0.26762760726135409</v>
      </c>
      <c r="K62" s="3662"/>
      <c r="L62" s="108">
        <v>0.70910257730576165</v>
      </c>
      <c r="M62" s="964">
        <v>0.56261175949285669</v>
      </c>
      <c r="N62" s="964">
        <v>0.74474751713526366</v>
      </c>
      <c r="O62" s="86">
        <f>A29b!W62</f>
        <v>0.3155350783894797</v>
      </c>
      <c r="P62" s="108">
        <v>0.20481320485492865</v>
      </c>
      <c r="Q62" s="964">
        <v>0.20766337195036247</v>
      </c>
      <c r="R62" s="964">
        <v>0.27519932857742341</v>
      </c>
      <c r="S62" s="86">
        <f>AVERAGE(Rawdatawealthall!Z62:Z63)/(A0!$B51)</f>
        <v>0.1441071731407291</v>
      </c>
      <c r="T62" s="964">
        <v>0.41960820748851135</v>
      </c>
      <c r="U62" s="2713"/>
      <c r="V62" s="108">
        <f t="shared" si="18"/>
        <v>0.26730818180823845</v>
      </c>
      <c r="W62" s="964">
        <f t="shared" si="19"/>
        <v>0.25309655614308019</v>
      </c>
      <c r="X62" s="964">
        <f t="shared" si="20"/>
        <v>0.35113104454767113</v>
      </c>
      <c r="Y62" s="964">
        <f t="shared" si="21"/>
        <v>0.36798941139406788</v>
      </c>
      <c r="Z62" s="108">
        <f t="shared" si="22"/>
        <v>0.56849183129575442</v>
      </c>
      <c r="AA62" s="964">
        <f t="shared" si="23"/>
        <v>0.54554099381643095</v>
      </c>
      <c r="AB62" s="964">
        <f t="shared" si="24"/>
        <v>0.47379287023688749</v>
      </c>
      <c r="AC62" s="964">
        <f t="shared" si="25"/>
        <v>0.43386244400912638</v>
      </c>
      <c r="AD62" s="108">
        <f t="shared" si="26"/>
        <v>0.16419998689600707</v>
      </c>
      <c r="AE62" s="964">
        <f t="shared" si="27"/>
        <v>0.20136245004048886</v>
      </c>
      <c r="AF62" s="964">
        <f t="shared" si="28"/>
        <v>0.17507608521544127</v>
      </c>
      <c r="AG62" s="86">
        <f t="shared" si="29"/>
        <v>0.19814814459680574</v>
      </c>
    </row>
    <row r="63" spans="1:33">
      <c r="A63" s="26">
        <f t="shared" si="0"/>
        <v>2004</v>
      </c>
      <c r="B63" s="108">
        <f t="shared" si="1"/>
        <v>1.3244220837378442</v>
      </c>
      <c r="C63" s="964">
        <f t="shared" si="6"/>
        <v>1.1036953068360371</v>
      </c>
      <c r="D63" s="964">
        <f t="shared" si="11"/>
        <v>1.9216107551199899</v>
      </c>
      <c r="E63" s="964">
        <f t="shared" si="12"/>
        <v>0.72158292297829885</v>
      </c>
      <c r="F63" s="3666"/>
      <c r="G63" s="108">
        <v>0.33745936413303884</v>
      </c>
      <c r="H63" s="964">
        <v>0.20468666404320537</v>
      </c>
      <c r="I63" s="964">
        <v>0.668450810403317</v>
      </c>
      <c r="J63" s="964">
        <f>'A21'!L43</f>
        <v>0.26342665941916199</v>
      </c>
      <c r="K63" s="3662"/>
      <c r="L63" s="108">
        <v>0.80959366784251985</v>
      </c>
      <c r="M63" s="964">
        <v>0.60284721340346936</v>
      </c>
      <c r="N63" s="964">
        <v>0.98636763412489004</v>
      </c>
      <c r="O63" s="86">
        <f>A29b!W63</f>
        <v>0.31631113925651122</v>
      </c>
      <c r="P63" s="108">
        <v>0.17736905176228548</v>
      </c>
      <c r="Q63" s="964">
        <v>0.29616142938936246</v>
      </c>
      <c r="R63" s="964">
        <v>0.26679231059178288</v>
      </c>
      <c r="S63" s="86">
        <f>AVERAGE(Rawdatawealthall!Z63:Z64)/(A0!$B52)</f>
        <v>0.14184512430262566</v>
      </c>
      <c r="T63" s="964">
        <v>0.35276031969852828</v>
      </c>
      <c r="U63" s="2713"/>
      <c r="V63" s="108">
        <f t="shared" si="18"/>
        <v>0.25479744582682107</v>
      </c>
      <c r="W63" s="964">
        <f t="shared" si="19"/>
        <v>0.1854557709681493</v>
      </c>
      <c r="X63" s="964">
        <f t="shared" si="20"/>
        <v>0.3478596321457294</v>
      </c>
      <c r="Y63" s="964">
        <f t="shared" si="21"/>
        <v>0.3650677573297898</v>
      </c>
      <c r="Z63" s="108">
        <f t="shared" si="22"/>
        <v>0.61128070709727811</v>
      </c>
      <c r="AA63" s="964">
        <f t="shared" si="23"/>
        <v>0.54620800656627888</v>
      </c>
      <c r="AB63" s="964">
        <f t="shared" si="24"/>
        <v>0.51330251534905613</v>
      </c>
      <c r="AC63" s="964">
        <f t="shared" si="25"/>
        <v>0.43835729641570809</v>
      </c>
      <c r="AD63" s="108">
        <f t="shared" si="26"/>
        <v>0.13392184707590082</v>
      </c>
      <c r="AE63" s="964">
        <f t="shared" si="27"/>
        <v>0.26833622246557187</v>
      </c>
      <c r="AF63" s="964">
        <f t="shared" si="28"/>
        <v>0.13883785250521444</v>
      </c>
      <c r="AG63" s="86">
        <f t="shared" si="29"/>
        <v>0.19657494625450214</v>
      </c>
    </row>
    <row r="64" spans="1:33">
      <c r="A64" s="26">
        <f t="shared" si="0"/>
        <v>2005</v>
      </c>
      <c r="B64" s="108">
        <f t="shared" si="1"/>
        <v>1.4977592128140713</v>
      </c>
      <c r="C64" s="964">
        <f t="shared" si="6"/>
        <v>1.1665891703417013</v>
      </c>
      <c r="D64" s="964">
        <f t="shared" si="11"/>
        <v>2.0078694817658347</v>
      </c>
      <c r="E64" s="964">
        <f t="shared" si="12"/>
        <v>0.8550343467568372</v>
      </c>
      <c r="F64" s="3666"/>
      <c r="G64" s="108">
        <v>0.39124636945237329</v>
      </c>
      <c r="H64" s="964">
        <v>0.21586447333075681</v>
      </c>
      <c r="I64" s="964">
        <v>0.7160162081467264</v>
      </c>
      <c r="J64" s="964">
        <f>'A21'!L44</f>
        <v>0.32917713370187857</v>
      </c>
      <c r="K64" s="3662"/>
      <c r="L64" s="108">
        <v>0.92948907729692654</v>
      </c>
      <c r="M64" s="964">
        <v>0.65205619088361655</v>
      </c>
      <c r="N64" s="964">
        <v>1.0273832373640435</v>
      </c>
      <c r="O64" s="86">
        <f>A29b!W64</f>
        <v>0.34860798721548569</v>
      </c>
      <c r="P64" s="108">
        <v>0.1770237660647716</v>
      </c>
      <c r="Q64" s="964">
        <v>0.29866850612732809</v>
      </c>
      <c r="R64" s="964">
        <v>0.26447003625506504</v>
      </c>
      <c r="S64" s="86">
        <f>AVERAGE(Rawdatawealthall!Z64:Z65)/(A0!$B53)</f>
        <v>0.17724922583947303</v>
      </c>
      <c r="T64" s="964">
        <v>0.35247273047329952</v>
      </c>
      <c r="U64" s="2713"/>
      <c r="V64" s="108">
        <f t="shared" si="18"/>
        <v>0.26122114029082044</v>
      </c>
      <c r="W64" s="964">
        <f t="shared" si="19"/>
        <v>0.18503898271876529</v>
      </c>
      <c r="X64" s="964">
        <f t="shared" si="20"/>
        <v>0.35660495597404118</v>
      </c>
      <c r="Y64" s="964">
        <f t="shared" si="21"/>
        <v>0.38498702999529105</v>
      </c>
      <c r="Z64" s="108">
        <f t="shared" si="22"/>
        <v>0.62058645297901527</v>
      </c>
      <c r="AA64" s="964">
        <f t="shared" si="23"/>
        <v>0.55894243445841796</v>
      </c>
      <c r="AB64" s="964">
        <f t="shared" si="24"/>
        <v>0.51167829716725621</v>
      </c>
      <c r="AC64" s="964">
        <f t="shared" si="25"/>
        <v>0.40771226154570622</v>
      </c>
      <c r="AD64" s="108">
        <f t="shared" si="26"/>
        <v>0.11819240673016441</v>
      </c>
      <c r="AE64" s="964">
        <f t="shared" si="27"/>
        <v>0.25601858282281686</v>
      </c>
      <c r="AF64" s="964">
        <f t="shared" si="28"/>
        <v>0.13171674685870272</v>
      </c>
      <c r="AG64" s="86">
        <f t="shared" si="29"/>
        <v>0.20730070845900281</v>
      </c>
    </row>
    <row r="65" spans="1:33">
      <c r="A65" s="26">
        <f t="shared" si="0"/>
        <v>2006</v>
      </c>
      <c r="B65" s="108">
        <f t="shared" si="1"/>
        <v>1.533040405073419</v>
      </c>
      <c r="C65" s="964">
        <f t="shared" si="6"/>
        <v>1.1888542735823029</v>
      </c>
      <c r="D65" s="964">
        <f t="shared" si="11"/>
        <v>1.9145760273356711</v>
      </c>
      <c r="E65" s="964">
        <f t="shared" si="12"/>
        <v>1.2919599440599034</v>
      </c>
      <c r="F65" s="3666"/>
      <c r="G65" s="108">
        <v>0.4247479008595012</v>
      </c>
      <c r="H65" s="964">
        <v>0.21300495592786853</v>
      </c>
      <c r="I65" s="964">
        <v>0.79477564967179215</v>
      </c>
      <c r="J65" s="964">
        <f>'A21'!L45</f>
        <v>0.57548905719178711</v>
      </c>
      <c r="K65" s="3662"/>
      <c r="L65" s="108">
        <v>0.97521303877423493</v>
      </c>
      <c r="M65" s="964">
        <v>0.64962169978956941</v>
      </c>
      <c r="N65" s="964">
        <v>0.87573059976620804</v>
      </c>
      <c r="O65" s="86">
        <f>A29b!W65</f>
        <v>0.40659216376484641</v>
      </c>
      <c r="P65" s="108">
        <v>0.13307946543968283</v>
      </c>
      <c r="Q65" s="964">
        <v>0.32622761786486504</v>
      </c>
      <c r="R65" s="964">
        <v>0.24406977789767109</v>
      </c>
      <c r="S65" s="86">
        <f>AVERAGE(Rawdatawealthall!Z65:Z66)/(A0!$B54)</f>
        <v>0.30987872310326997</v>
      </c>
      <c r="T65" s="964">
        <v>0.3435376657608874</v>
      </c>
      <c r="U65" s="2713"/>
      <c r="V65" s="108">
        <f t="shared" si="18"/>
        <v>0.27706243061425351</v>
      </c>
      <c r="W65" s="964">
        <f t="shared" si="19"/>
        <v>0.17916826364768285</v>
      </c>
      <c r="X65" s="964">
        <f t="shared" si="20"/>
        <v>0.41511835431147853</v>
      </c>
      <c r="Y65" s="964">
        <f t="shared" si="21"/>
        <v>0.44543877682720462</v>
      </c>
      <c r="Z65" s="108">
        <f t="shared" si="22"/>
        <v>0.63613002993716328</v>
      </c>
      <c r="AA65" s="964">
        <f t="shared" si="23"/>
        <v>0.54642668510758974</v>
      </c>
      <c r="AB65" s="964">
        <f t="shared" si="24"/>
        <v>0.45740184106706744</v>
      </c>
      <c r="AC65" s="964">
        <f t="shared" si="25"/>
        <v>0.31470957411199291</v>
      </c>
      <c r="AD65" s="108">
        <f t="shared" si="26"/>
        <v>8.6807539448583229E-2</v>
      </c>
      <c r="AE65" s="964">
        <f t="shared" si="27"/>
        <v>0.27440505124472742</v>
      </c>
      <c r="AF65" s="964">
        <f t="shared" si="28"/>
        <v>0.12747980462145408</v>
      </c>
      <c r="AG65" s="86">
        <f t="shared" si="29"/>
        <v>0.23985164906080247</v>
      </c>
    </row>
    <row r="66" spans="1:33">
      <c r="A66" s="26">
        <f t="shared" si="0"/>
        <v>2007</v>
      </c>
      <c r="B66" s="108">
        <f t="shared" si="1"/>
        <v>1.5466952737396058</v>
      </c>
      <c r="C66" s="964">
        <f t="shared" si="6"/>
        <v>1.2472157835664373</v>
      </c>
      <c r="D66" s="964">
        <f t="shared" si="11"/>
        <v>1.8768031784841075</v>
      </c>
      <c r="E66" s="964">
        <f t="shared" si="12"/>
        <v>1.4326175145421427</v>
      </c>
      <c r="F66" s="3666"/>
      <c r="G66" s="108">
        <v>0.46216762851319609</v>
      </c>
      <c r="H66" s="964">
        <v>0.23609957952589442</v>
      </c>
      <c r="I66" s="964">
        <v>0.78452017114914419</v>
      </c>
      <c r="J66" s="964">
        <f>'A21'!L46</f>
        <v>0.60610396759662577</v>
      </c>
      <c r="K66" s="3662"/>
      <c r="L66" s="108">
        <v>0.95304287376584174</v>
      </c>
      <c r="M66" s="964">
        <v>0.66031109218776896</v>
      </c>
      <c r="N66" s="964">
        <v>0.8678331295843521</v>
      </c>
      <c r="O66" s="86">
        <f>A29b!W66</f>
        <v>0.5001498720857952</v>
      </c>
      <c r="P66" s="108">
        <v>0.13148477146056808</v>
      </c>
      <c r="Q66" s="964">
        <v>0.35080511185277385</v>
      </c>
      <c r="R66" s="964">
        <v>0.22444987775061123</v>
      </c>
      <c r="S66" s="86">
        <f>AVERAGE(Rawdatawealthall!Z66:Z67)/(A0!$B55)</f>
        <v>0.32636367485972151</v>
      </c>
      <c r="T66" s="964">
        <v>0.37340768223143045</v>
      </c>
      <c r="U66" s="2713"/>
      <c r="V66" s="108">
        <f t="shared" si="18"/>
        <v>0.29880975028504836</v>
      </c>
      <c r="W66" s="964">
        <f t="shared" si="19"/>
        <v>0.18930130827142291</v>
      </c>
      <c r="X66" s="964">
        <f t="shared" si="20"/>
        <v>0.41800876093080819</v>
      </c>
      <c r="Y66" s="964">
        <f t="shared" si="21"/>
        <v>0.42307452020111141</v>
      </c>
      <c r="Z66" s="108">
        <f t="shared" si="22"/>
        <v>0.61618011637261361</v>
      </c>
      <c r="AA66" s="964">
        <f t="shared" si="23"/>
        <v>0.52942810770049498</v>
      </c>
      <c r="AB66" s="964">
        <f t="shared" si="24"/>
        <v>0.46239964826002705</v>
      </c>
      <c r="AC66" s="964">
        <f t="shared" si="25"/>
        <v>0.3491161227675208</v>
      </c>
      <c r="AD66" s="108">
        <f t="shared" si="26"/>
        <v>8.5010133342338146E-2</v>
      </c>
      <c r="AE66" s="964">
        <f t="shared" si="27"/>
        <v>0.28127058402808208</v>
      </c>
      <c r="AF66" s="964">
        <f t="shared" si="28"/>
        <v>0.11959159080916477</v>
      </c>
      <c r="AG66" s="86">
        <f t="shared" si="29"/>
        <v>0.22780935703136765</v>
      </c>
    </row>
    <row r="67" spans="1:33">
      <c r="A67" s="26">
        <f t="shared" si="0"/>
        <v>2008</v>
      </c>
      <c r="B67" s="108">
        <f t="shared" si="1"/>
        <v>1.3516264576595007</v>
      </c>
      <c r="C67" s="964">
        <f t="shared" si="6"/>
        <v>1.1210485290089776</v>
      </c>
      <c r="D67" s="964">
        <f t="shared" si="11"/>
        <v>1.8236763161841907</v>
      </c>
      <c r="E67" s="964">
        <f t="shared" si="12"/>
        <v>0.90931431028315557</v>
      </c>
      <c r="F67" s="3666"/>
      <c r="G67" s="108">
        <v>0.42247006937254872</v>
      </c>
      <c r="H67" s="964">
        <v>0.2036875217110963</v>
      </c>
      <c r="I67" s="964">
        <v>0.80328483575821208</v>
      </c>
      <c r="J67" s="964">
        <f>'A21'!L47</f>
        <v>0.36224082623773912</v>
      </c>
      <c r="K67" s="3662"/>
      <c r="L67" s="108">
        <v>0.79062312883754138</v>
      </c>
      <c r="M67" s="964">
        <v>0.6439072204177595</v>
      </c>
      <c r="N67" s="964">
        <v>0.79142792860356981</v>
      </c>
      <c r="O67" s="86">
        <f>A29b!W67</f>
        <v>0.3520207314558646</v>
      </c>
      <c r="P67" s="108">
        <v>0.13853325944941058</v>
      </c>
      <c r="Q67" s="964">
        <v>0.27345378688012179</v>
      </c>
      <c r="R67" s="964">
        <v>0.22896355182240888</v>
      </c>
      <c r="S67" s="86">
        <f>AVERAGE(Rawdatawealthall!Z67:Z68)/(A0!$B56)</f>
        <v>0.19505275258955179</v>
      </c>
      <c r="T67" s="964">
        <v>0.36335634589511162</v>
      </c>
      <c r="U67" s="2713"/>
      <c r="V67" s="108">
        <f t="shared" si="18"/>
        <v>0.31256421992811906</v>
      </c>
      <c r="W67" s="964">
        <f t="shared" si="19"/>
        <v>0.1816937594050089</v>
      </c>
      <c r="X67" s="964">
        <f t="shared" si="20"/>
        <v>0.44047555403854932</v>
      </c>
      <c r="Y67" s="964">
        <f t="shared" si="21"/>
        <v>0.39836701362913696</v>
      </c>
      <c r="Z67" s="108">
        <f t="shared" si="22"/>
        <v>0.58494203361970121</v>
      </c>
      <c r="AA67" s="964">
        <f t="shared" si="23"/>
        <v>0.57437943474845143</v>
      </c>
      <c r="AB67" s="964">
        <f t="shared" si="24"/>
        <v>0.4339739029234812</v>
      </c>
      <c r="AC67" s="964">
        <f t="shared" si="25"/>
        <v>0.38712767133978926</v>
      </c>
      <c r="AD67" s="108">
        <f t="shared" si="26"/>
        <v>0.10249374645217964</v>
      </c>
      <c r="AE67" s="964">
        <f t="shared" si="27"/>
        <v>0.2439268058465397</v>
      </c>
      <c r="AF67" s="964">
        <f t="shared" si="28"/>
        <v>0.12555054303796948</v>
      </c>
      <c r="AG67" s="86">
        <f t="shared" si="29"/>
        <v>0.2145053150310737</v>
      </c>
    </row>
    <row r="68" spans="1:33">
      <c r="A68" s="26">
        <f t="shared" si="0"/>
        <v>2009</v>
      </c>
      <c r="B68" s="108">
        <f t="shared" si="1"/>
        <v>1.5348833934225328</v>
      </c>
      <c r="C68" s="964">
        <f t="shared" si="6"/>
        <v>1.2370789556392578</v>
      </c>
      <c r="D68" s="964">
        <f t="shared" si="11"/>
        <v>2.0833921637839743</v>
      </c>
      <c r="E68" s="964">
        <f t="shared" si="12"/>
        <v>0.80305658593860152</v>
      </c>
      <c r="F68" s="3666"/>
      <c r="G68" s="108">
        <v>0.46529580692291367</v>
      </c>
      <c r="H68" s="964">
        <v>0.20912268791455843</v>
      </c>
      <c r="I68" s="964">
        <v>0.88653370984821733</v>
      </c>
      <c r="J68" s="964">
        <f>'A21'!L48</f>
        <v>0.30798365004567113</v>
      </c>
      <c r="K68" s="3662"/>
      <c r="L68" s="108">
        <v>0.92277819418359452</v>
      </c>
      <c r="M68" s="964">
        <v>0.72312067378281186</v>
      </c>
      <c r="N68" s="964">
        <v>0.9441404871161313</v>
      </c>
      <c r="O68" s="86">
        <f>A29b!W68</f>
        <v>0.32923558586833829</v>
      </c>
      <c r="P68" s="108">
        <v>0.14680939231602461</v>
      </c>
      <c r="Q68" s="964">
        <v>0.30483559394188758</v>
      </c>
      <c r="R68" s="964">
        <v>0.25271796681962583</v>
      </c>
      <c r="S68" s="86">
        <f>AVERAGE(Rawdatawealthall!Z68:Z69)/(A0!$B57)</f>
        <v>0.16583735002459213</v>
      </c>
      <c r="T68" s="964">
        <v>0.37326746299606872</v>
      </c>
      <c r="U68" s="2713"/>
      <c r="V68" s="108">
        <f t="shared" si="18"/>
        <v>0.30314733283118139</v>
      </c>
      <c r="W68" s="964">
        <f t="shared" si="19"/>
        <v>0.16904554633418264</v>
      </c>
      <c r="X68" s="964">
        <f t="shared" si="20"/>
        <v>0.42552416451353298</v>
      </c>
      <c r="Y68" s="964">
        <f t="shared" si="21"/>
        <v>0.38351425719982618</v>
      </c>
      <c r="Z68" s="108">
        <f t="shared" si="22"/>
        <v>0.60120410328106666</v>
      </c>
      <c r="AA68" s="964">
        <f t="shared" si="23"/>
        <v>0.58453882065202611</v>
      </c>
      <c r="AB68" s="964">
        <f t="shared" si="24"/>
        <v>0.4531746367910543</v>
      </c>
      <c r="AC68" s="964">
        <f t="shared" si="25"/>
        <v>0.40997806584642132</v>
      </c>
      <c r="AD68" s="108">
        <f t="shared" si="26"/>
        <v>9.5648563887751933E-2</v>
      </c>
      <c r="AE68" s="964">
        <f t="shared" si="27"/>
        <v>0.24641563301379132</v>
      </c>
      <c r="AF68" s="964">
        <f t="shared" si="28"/>
        <v>0.12130119869541278</v>
      </c>
      <c r="AG68" s="86">
        <f t="shared" si="29"/>
        <v>0.20650767695375252</v>
      </c>
    </row>
    <row r="69" spans="1:33">
      <c r="A69" s="26">
        <f t="shared" si="0"/>
        <v>2010</v>
      </c>
      <c r="B69" s="108">
        <f t="shared" si="1"/>
        <v>1.5789349300351752</v>
      </c>
      <c r="C69" s="964">
        <f t="shared" si="6"/>
        <v>1.3146140928343788</v>
      </c>
      <c r="D69" s="964">
        <f t="shared" si="11"/>
        <v>2.0848878496579197</v>
      </c>
      <c r="E69" s="964">
        <f t="shared" si="12"/>
        <v>0.88737666801237369</v>
      </c>
      <c r="F69" s="3666"/>
      <c r="G69" s="108">
        <v>0.49901622770814485</v>
      </c>
      <c r="H69" s="964">
        <v>0.2729467877780834</v>
      </c>
      <c r="I69" s="964">
        <v>0.70725729626742884</v>
      </c>
      <c r="J69" s="964">
        <f>'A21'!L49</f>
        <v>0.30557935354409238</v>
      </c>
      <c r="K69" s="3662"/>
      <c r="L69" s="108">
        <v>0.93025843890262216</v>
      </c>
      <c r="M69" s="964">
        <v>0.73617666729258546</v>
      </c>
      <c r="N69" s="964">
        <v>1.0191045293149736</v>
      </c>
      <c r="O69" s="86">
        <f>A29b!W69</f>
        <v>0.41725458563684698</v>
      </c>
      <c r="P69" s="108">
        <v>0.14966026342440819</v>
      </c>
      <c r="Q69" s="964">
        <v>0.30549063776370983</v>
      </c>
      <c r="R69" s="964">
        <v>0.35852602407551742</v>
      </c>
      <c r="S69" s="86">
        <f>AVERAGE(Rawdatawealthall!Z69:Z70)/(A0!$B58)</f>
        <v>0.16454272883143437</v>
      </c>
      <c r="T69" s="964">
        <v>0.40997405703319495</v>
      </c>
      <c r="U69" s="2713"/>
      <c r="V69" s="108">
        <f t="shared" si="18"/>
        <v>0.316046100580616</v>
      </c>
      <c r="W69" s="964">
        <f t="shared" si="19"/>
        <v>0.20762502795751672</v>
      </c>
      <c r="X69" s="964">
        <f t="shared" si="20"/>
        <v>0.33923037941032314</v>
      </c>
      <c r="Y69" s="964">
        <f t="shared" si="21"/>
        <v>0.34436261912154686</v>
      </c>
      <c r="Z69" s="108">
        <f t="shared" si="22"/>
        <v>0.58916831923016488</v>
      </c>
      <c r="AA69" s="964">
        <f t="shared" si="23"/>
        <v>0.55999450432282294</v>
      </c>
      <c r="AB69" s="964">
        <f t="shared" si="24"/>
        <v>0.48880544317152808</v>
      </c>
      <c r="AC69" s="964">
        <f t="shared" si="25"/>
        <v>0.47021135519762025</v>
      </c>
      <c r="AD69" s="108">
        <f t="shared" si="26"/>
        <v>9.4785580189219135E-2</v>
      </c>
      <c r="AE69" s="964">
        <f t="shared" si="27"/>
        <v>0.23238046771966026</v>
      </c>
      <c r="AF69" s="964">
        <f t="shared" si="28"/>
        <v>0.17196417741814887</v>
      </c>
      <c r="AG69" s="86">
        <f t="shared" si="29"/>
        <v>0.18542602568083294</v>
      </c>
    </row>
    <row r="70" spans="1:33">
      <c r="A70" s="26">
        <f t="shared" si="0"/>
        <v>2011</v>
      </c>
      <c r="B70" s="108">
        <f t="shared" si="1"/>
        <v>1.6712556938242358</v>
      </c>
      <c r="C70" s="964">
        <f t="shared" si="6"/>
        <v>1.2121376206895229</v>
      </c>
      <c r="D70" s="964">
        <f t="shared" si="11"/>
        <v>1.9464940507371098</v>
      </c>
      <c r="E70" s="964">
        <f t="shared" si="12"/>
        <v>0.69368804697002695</v>
      </c>
      <c r="F70" s="3666"/>
      <c r="G70" s="108">
        <v>0.50354233769134282</v>
      </c>
      <c r="H70" s="964">
        <v>0.25369755668778016</v>
      </c>
      <c r="I70" s="964">
        <v>0.68198009429020423</v>
      </c>
      <c r="J70" s="964">
        <f>'A21'!L50</f>
        <v>0.20824841299073335</v>
      </c>
      <c r="K70" s="3662"/>
      <c r="L70" s="108">
        <v>0.93973594144374317</v>
      </c>
      <c r="M70" s="964">
        <v>0.70810673613804709</v>
      </c>
      <c r="N70" s="964">
        <v>0.93424380752824954</v>
      </c>
      <c r="O70" s="86">
        <f>A29b!W70</f>
        <v>0.35521482693413847</v>
      </c>
      <c r="P70" s="108">
        <v>0.22797741468914975</v>
      </c>
      <c r="Q70" s="964">
        <v>0.25033332786369572</v>
      </c>
      <c r="R70" s="964">
        <v>0.33027014891865597</v>
      </c>
      <c r="S70" s="86">
        <f>AVERAGE(Rawdatawealthall!Z70:Z71)/(A0!$B59)</f>
        <v>0.13022480704515516</v>
      </c>
      <c r="T70" s="964">
        <v>0.37547083979070606</v>
      </c>
      <c r="U70" s="2713"/>
      <c r="V70" s="108">
        <f t="shared" si="18"/>
        <v>0.30129580982256315</v>
      </c>
      <c r="W70" s="964">
        <f t="shared" si="19"/>
        <v>0.20929765099070569</v>
      </c>
      <c r="X70" s="964">
        <f t="shared" si="20"/>
        <v>0.35036330783130215</v>
      </c>
      <c r="Y70" s="964">
        <f t="shared" si="21"/>
        <v>0.300204701378877</v>
      </c>
      <c r="Z70" s="108">
        <f t="shared" si="22"/>
        <v>0.56229333722920694</v>
      </c>
      <c r="AA70" s="964">
        <f t="shared" si="23"/>
        <v>0.58418014922698425</v>
      </c>
      <c r="AB70" s="964">
        <f t="shared" si="24"/>
        <v>0.4799623236323094</v>
      </c>
      <c r="AC70" s="964">
        <f t="shared" si="25"/>
        <v>0.51206710060190308</v>
      </c>
      <c r="AD70" s="108">
        <f t="shared" si="26"/>
        <v>0.13641085294822991</v>
      </c>
      <c r="AE70" s="964">
        <f t="shared" si="27"/>
        <v>0.20652219978231015</v>
      </c>
      <c r="AF70" s="964">
        <f t="shared" si="28"/>
        <v>0.16967436853638845</v>
      </c>
      <c r="AG70" s="86">
        <f t="shared" si="29"/>
        <v>0.18772819801921994</v>
      </c>
    </row>
    <row r="71" spans="1:33">
      <c r="A71" s="26">
        <f t="shared" si="0"/>
        <v>2012</v>
      </c>
      <c r="B71" s="108">
        <f t="shared" si="1"/>
        <v>1.6811622045144619</v>
      </c>
      <c r="C71" s="964">
        <f t="shared" si="6"/>
        <v>1.2444454803527691</v>
      </c>
      <c r="D71" s="964">
        <f t="shared" si="11"/>
        <v>2.0625307629204266</v>
      </c>
      <c r="E71" s="964">
        <f t="shared" si="12"/>
        <v>0.55633634354959483</v>
      </c>
      <c r="F71" s="3666"/>
      <c r="G71" s="108">
        <v>0.52136136597556693</v>
      </c>
      <c r="H71" s="964">
        <v>0.29686682187885083</v>
      </c>
      <c r="I71" s="964">
        <v>0.75302160240634408</v>
      </c>
      <c r="J71" s="964">
        <f>'A21'!L51</f>
        <v>0.14500672202278214</v>
      </c>
      <c r="K71" s="3662"/>
      <c r="L71" s="108">
        <v>0.97361632608791437</v>
      </c>
      <c r="M71" s="964">
        <v>0.71996733098445109</v>
      </c>
      <c r="N71" s="964">
        <v>0.9844954881050042</v>
      </c>
      <c r="O71" s="86">
        <f>A29b!W71</f>
        <v>0.30154551214432201</v>
      </c>
      <c r="P71" s="108">
        <v>0.18618451245098072</v>
      </c>
      <c r="Q71" s="964">
        <v>0.22761132748946741</v>
      </c>
      <c r="R71" s="964">
        <v>0.32501367240907847</v>
      </c>
      <c r="S71" s="86">
        <f>AVERAGE(Rawdatawealthall!Z71:Z72)/(A0!$B60)</f>
        <v>0.10978410938249065</v>
      </c>
      <c r="T71" s="964">
        <v>0.40747358361140806</v>
      </c>
      <c r="U71" s="2713"/>
      <c r="V71" s="108">
        <f t="shared" si="18"/>
        <v>0.31011960926527121</v>
      </c>
      <c r="W71" s="964">
        <f t="shared" si="19"/>
        <v>0.23855349757443492</v>
      </c>
      <c r="X71" s="964">
        <f t="shared" si="20"/>
        <v>0.36509593744924718</v>
      </c>
      <c r="Y71" s="964">
        <f t="shared" si="21"/>
        <v>0.26064578326412258</v>
      </c>
      <c r="Z71" s="108">
        <f t="shared" si="22"/>
        <v>0.57913289001706147</v>
      </c>
      <c r="AA71" s="964">
        <f t="shared" si="23"/>
        <v>0.57854469508809525</v>
      </c>
      <c r="AB71" s="964">
        <f t="shared" si="24"/>
        <v>0.47732402629040765</v>
      </c>
      <c r="AC71" s="964">
        <f t="shared" si="25"/>
        <v>0.54202015676410797</v>
      </c>
      <c r="AD71" s="108">
        <f t="shared" si="26"/>
        <v>0.11074750071766742</v>
      </c>
      <c r="AE71" s="964">
        <f t="shared" si="27"/>
        <v>0.18290180733746994</v>
      </c>
      <c r="AF71" s="964">
        <f t="shared" si="28"/>
        <v>0.15758003626034531</v>
      </c>
      <c r="AG71" s="86">
        <f t="shared" si="29"/>
        <v>0.19733405997176942</v>
      </c>
    </row>
    <row r="72" spans="1:33">
      <c r="A72" s="26">
        <f t="shared" si="0"/>
        <v>2013</v>
      </c>
      <c r="B72" s="108">
        <f t="shared" si="1"/>
        <v>1.6630923462749769</v>
      </c>
      <c r="C72" s="964">
        <f t="shared" si="6"/>
        <v>1.2664128994819699</v>
      </c>
      <c r="D72" s="964">
        <f t="shared" si="11"/>
        <v>2.0553955000318691</v>
      </c>
      <c r="E72" s="964">
        <f t="shared" si="12"/>
        <v>0.5803798501462758</v>
      </c>
      <c r="F72" s="3666"/>
      <c r="G72" s="108">
        <v>0.55245676296681212</v>
      </c>
      <c r="H72" s="964">
        <v>0.30615861322773846</v>
      </c>
      <c r="I72" s="964">
        <v>0.73471221875199177</v>
      </c>
      <c r="J72" s="964">
        <f>'A21'!L52</f>
        <v>0.15916598627756268</v>
      </c>
      <c r="K72" s="3662"/>
      <c r="L72" s="108">
        <v>0.94007326591580986</v>
      </c>
      <c r="M72" s="964">
        <v>0.74866788786134975</v>
      </c>
      <c r="N72" s="964">
        <v>1.0002677034865193</v>
      </c>
      <c r="O72" s="86">
        <f>A29b!W72</f>
        <v>0.30562128243549924</v>
      </c>
      <c r="P72" s="108">
        <v>0.17056231739235497</v>
      </c>
      <c r="Q72" s="964">
        <v>0.21158639839288157</v>
      </c>
      <c r="R72" s="964">
        <v>0.32041557779335839</v>
      </c>
      <c r="S72" s="86">
        <f>AVERAGE(Rawdatawealthall!Z72:Z73)/(A0!$B61)</f>
        <v>0.11559258143321387</v>
      </c>
      <c r="T72" s="964">
        <v>0.40696318467849657</v>
      </c>
      <c r="U72" s="2713"/>
      <c r="V72" s="108">
        <f t="shared" si="18"/>
        <v>0.33218646228768617</v>
      </c>
      <c r="W72" s="964">
        <f t="shared" si="19"/>
        <v>0.24175260166172785</v>
      </c>
      <c r="X72" s="964">
        <f t="shared" si="20"/>
        <v>0.35745539909015078</v>
      </c>
      <c r="Y72" s="964">
        <f t="shared" si="21"/>
        <v>0.27424450769172526</v>
      </c>
      <c r="Z72" s="108">
        <f t="shared" si="22"/>
        <v>0.56525620361455109</v>
      </c>
      <c r="AA72" s="964">
        <f t="shared" si="23"/>
        <v>0.5911720325713633</v>
      </c>
      <c r="AB72" s="964">
        <f t="shared" si="24"/>
        <v>0.48665461390326581</v>
      </c>
      <c r="AC72" s="964">
        <f t="shared" si="25"/>
        <v>0.52658837545526793</v>
      </c>
      <c r="AD72" s="108">
        <f t="shared" si="26"/>
        <v>0.10255733409776277</v>
      </c>
      <c r="AE72" s="964">
        <f t="shared" si="27"/>
        <v>0.16707536576690876</v>
      </c>
      <c r="AF72" s="964">
        <f t="shared" si="28"/>
        <v>0.15588998700658355</v>
      </c>
      <c r="AG72" s="86">
        <f t="shared" si="29"/>
        <v>0.19916711685300675</v>
      </c>
    </row>
    <row r="73" spans="1:33">
      <c r="A73" s="26">
        <f t="shared" si="0"/>
        <v>2014</v>
      </c>
      <c r="B73" s="108">
        <f t="shared" si="1"/>
        <v>1.7134212118768104</v>
      </c>
      <c r="C73" s="964">
        <f t="shared" si="6"/>
        <v>1.2470636264111512</v>
      </c>
      <c r="D73" s="964">
        <f t="shared" si="11"/>
        <v>2.098760532421541</v>
      </c>
      <c r="E73" s="964">
        <f t="shared" si="12"/>
        <v>0.59530042500766578</v>
      </c>
      <c r="F73" s="3666"/>
      <c r="G73" s="108">
        <v>0.59522385522089061</v>
      </c>
      <c r="H73" s="964">
        <v>0.33699864627880405</v>
      </c>
      <c r="I73" s="964">
        <v>0.7531322505800464</v>
      </c>
      <c r="J73" s="964">
        <f>'A21'!L53</f>
        <v>0.17682497404678993</v>
      </c>
      <c r="K73" s="3662"/>
      <c r="L73" s="108">
        <v>0.94262616144043887</v>
      </c>
      <c r="M73" s="964">
        <v>0.69976979987053267</v>
      </c>
      <c r="N73" s="964">
        <v>1.0308523629258761</v>
      </c>
      <c r="O73" s="86">
        <f>A29b!W73</f>
        <v>0.29404499080998803</v>
      </c>
      <c r="P73" s="108">
        <v>0.17557119521548098</v>
      </c>
      <c r="Q73" s="964">
        <v>0.21029518026181454</v>
      </c>
      <c r="R73" s="964">
        <v>0.31477591891561851</v>
      </c>
      <c r="S73" s="86">
        <f>AVERAGE(Rawdatawealthall!Z73:Z74)/(A0!$B62)</f>
        <v>0.12443046015088786</v>
      </c>
      <c r="T73" s="964">
        <v>0.42940205046111374</v>
      </c>
      <c r="U73" s="2713"/>
      <c r="V73" s="108">
        <f t="shared" si="18"/>
        <v>0.34738910146262703</v>
      </c>
      <c r="W73" s="964">
        <f t="shared" si="19"/>
        <v>0.27023372275609708</v>
      </c>
      <c r="X73" s="964">
        <f t="shared" si="20"/>
        <v>0.3588462041980014</v>
      </c>
      <c r="Y73" s="964">
        <f t="shared" si="21"/>
        <v>0.29703485268721741</v>
      </c>
      <c r="Z73" s="108">
        <f t="shared" si="22"/>
        <v>0.55014269398936955</v>
      </c>
      <c r="AA73" s="964">
        <f t="shared" si="23"/>
        <v>0.5611339991403308</v>
      </c>
      <c r="AB73" s="964">
        <f t="shared" si="24"/>
        <v>0.49117197841360349</v>
      </c>
      <c r="AC73" s="964">
        <f t="shared" si="25"/>
        <v>0.49394386171688281</v>
      </c>
      <c r="AD73" s="108">
        <f t="shared" si="26"/>
        <v>0.10246820454800346</v>
      </c>
      <c r="AE73" s="964">
        <f t="shared" si="27"/>
        <v>0.16863227810357223</v>
      </c>
      <c r="AF73" s="964">
        <f t="shared" si="28"/>
        <v>0.14998181738839514</v>
      </c>
      <c r="AG73" s="86">
        <f t="shared" si="29"/>
        <v>0.20902128559589983</v>
      </c>
    </row>
    <row r="74" spans="1:33" ht="15" thickBot="1">
      <c r="A74" s="26">
        <f t="shared" si="0"/>
        <v>2015</v>
      </c>
      <c r="B74" s="2669">
        <f t="shared" si="1"/>
        <v>1.8829733105959552</v>
      </c>
      <c r="C74" s="666">
        <f t="shared" si="6"/>
        <v>1.2422268004774053</v>
      </c>
      <c r="D74" s="666"/>
      <c r="E74" s="666">
        <f>J74+O74+S74</f>
        <v>0.63527542859253305</v>
      </c>
      <c r="F74" s="3667"/>
      <c r="G74" s="2669">
        <v>0.6114004613093682</v>
      </c>
      <c r="H74" s="2672">
        <v>0.36403732409246603</v>
      </c>
      <c r="I74" s="800"/>
      <c r="J74" s="666">
        <f>'A21'!L54</f>
        <v>0.19465558669406643</v>
      </c>
      <c r="K74" s="3663"/>
      <c r="L74" s="2669">
        <v>1.0976955446527685</v>
      </c>
      <c r="M74" s="666">
        <v>0.69424796195444671</v>
      </c>
      <c r="N74" s="666"/>
      <c r="O74" s="658">
        <f>A29b!W74</f>
        <v>0.29907694013471797</v>
      </c>
      <c r="P74" s="2669">
        <v>0.17387730463381848</v>
      </c>
      <c r="Q74" s="666">
        <v>0.18394151443049264</v>
      </c>
      <c r="R74" s="666"/>
      <c r="S74" s="658">
        <f>AVERAGE(Rawdatawealthall!Z74:Z75)/(A0!$B63)</f>
        <v>0.14154290176374859</v>
      </c>
      <c r="T74" s="964">
        <v>0.44610976887387482</v>
      </c>
      <c r="U74" s="2713"/>
      <c r="V74" s="2669">
        <f t="shared" si="18"/>
        <v>0.32469948345463373</v>
      </c>
      <c r="W74" s="666">
        <f t="shared" si="19"/>
        <v>0.29305222198761238</v>
      </c>
      <c r="X74" s="666"/>
      <c r="Y74" s="658"/>
      <c r="Z74" s="2669">
        <f t="shared" si="22"/>
        <v>0.58295863168944828</v>
      </c>
      <c r="AA74" s="666">
        <f t="shared" si="23"/>
        <v>0.5588737593550851</v>
      </c>
      <c r="AB74" s="666"/>
      <c r="AC74" s="658"/>
      <c r="AD74" s="2669">
        <f t="shared" si="26"/>
        <v>9.234188485591803E-2</v>
      </c>
      <c r="AE74" s="666">
        <f t="shared" si="27"/>
        <v>0.1480740186573026</v>
      </c>
      <c r="AF74" s="666"/>
      <c r="AG74" s="658"/>
    </row>
  </sheetData>
  <mergeCells count="11">
    <mergeCell ref="B5:E5"/>
    <mergeCell ref="B2:S2"/>
    <mergeCell ref="B4:S4"/>
    <mergeCell ref="G5:J5"/>
    <mergeCell ref="L5:O5"/>
    <mergeCell ref="P5:S5"/>
    <mergeCell ref="V2:AG2"/>
    <mergeCell ref="V4:AG4"/>
    <mergeCell ref="V5:Y5"/>
    <mergeCell ref="Z5:AC5"/>
    <mergeCell ref="AD5:AG5"/>
  </mergeCells>
  <hyperlinks>
    <hyperlink ref="A1" location="Index!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sheetPr>
  <dimension ref="A1:N42"/>
  <sheetViews>
    <sheetView workbookViewId="0">
      <pane xSplit="1" ySplit="6" topLeftCell="B29" activePane="bottomRight" state="frozen"/>
      <selection pane="topRight"/>
      <selection pane="bottomLeft"/>
      <selection pane="bottomRight" activeCell="B25" sqref="B25"/>
    </sheetView>
  </sheetViews>
  <sheetFormatPr baseColWidth="10" defaultColWidth="9.1640625" defaultRowHeight="14" x14ac:dyDescent="0"/>
  <cols>
    <col min="1" max="16384" width="9.1640625" style="598"/>
  </cols>
  <sheetData>
    <row r="1" spans="1:14" ht="16" thickBot="1">
      <c r="A1" s="12" t="s">
        <v>22</v>
      </c>
      <c r="B1" s="12"/>
      <c r="C1" s="12"/>
      <c r="D1" s="12"/>
      <c r="E1" s="12"/>
      <c r="F1" s="12"/>
      <c r="G1" s="12"/>
      <c r="H1" s="12"/>
      <c r="I1" s="12"/>
      <c r="J1" s="12"/>
      <c r="K1" s="12"/>
      <c r="L1" s="12"/>
      <c r="M1" s="12"/>
      <c r="N1" s="12"/>
    </row>
    <row r="2" spans="1:14" ht="16.5" customHeight="1">
      <c r="A2" s="27"/>
      <c r="B2" s="4290" t="s">
        <v>2577</v>
      </c>
      <c r="C2" s="4247"/>
      <c r="D2" s="4247"/>
      <c r="E2" s="4247"/>
      <c r="F2" s="4247"/>
      <c r="G2" s="4247"/>
      <c r="H2" s="4247"/>
      <c r="I2" s="4247"/>
      <c r="J2" s="4247"/>
      <c r="K2" s="4247"/>
      <c r="L2" s="4247"/>
      <c r="M2" s="4274"/>
      <c r="N2" s="3535"/>
    </row>
    <row r="3" spans="1:14">
      <c r="A3" s="38"/>
      <c r="B3" s="551" t="s">
        <v>21</v>
      </c>
      <c r="C3" s="40" t="s">
        <v>20</v>
      </c>
      <c r="D3" s="3545" t="s">
        <v>19</v>
      </c>
      <c r="E3" s="3545" t="s">
        <v>18</v>
      </c>
      <c r="F3" s="40"/>
      <c r="G3" s="40"/>
      <c r="H3" s="291"/>
      <c r="I3" s="3545"/>
      <c r="J3" s="3545"/>
      <c r="K3" s="291"/>
      <c r="L3" s="3545"/>
      <c r="M3" s="3546"/>
      <c r="N3" s="3545"/>
    </row>
    <row r="4" spans="1:14" ht="15" thickBot="1">
      <c r="A4" s="38"/>
      <c r="B4" s="4485" t="s">
        <v>728</v>
      </c>
      <c r="C4" s="4486"/>
      <c r="D4" s="4486"/>
      <c r="E4" s="4486"/>
      <c r="F4" s="4486"/>
      <c r="G4" s="4486"/>
      <c r="H4" s="4486"/>
      <c r="I4" s="4486"/>
      <c r="J4" s="4486"/>
      <c r="K4" s="4486"/>
      <c r="L4" s="4486"/>
      <c r="M4" s="4487"/>
      <c r="N4" s="3545"/>
    </row>
    <row r="5" spans="1:14" ht="44" customHeight="1" thickBot="1">
      <c r="A5" s="37"/>
      <c r="B5" s="4482" t="s">
        <v>2582</v>
      </c>
      <c r="C5" s="4483"/>
      <c r="D5" s="4483"/>
      <c r="E5" s="4483"/>
      <c r="F5" s="4483"/>
      <c r="G5" s="4483"/>
      <c r="H5" s="4483"/>
      <c r="I5" s="4483"/>
      <c r="J5" s="4483"/>
      <c r="K5" s="4483"/>
      <c r="L5" s="4483"/>
      <c r="M5" s="4484"/>
      <c r="N5" s="3543"/>
    </row>
    <row r="6" spans="1:14" ht="62" customHeight="1">
      <c r="A6" s="3538" t="s">
        <v>673</v>
      </c>
      <c r="B6" s="753" t="s">
        <v>2566</v>
      </c>
      <c r="C6" s="3539" t="s">
        <v>2583</v>
      </c>
      <c r="D6" s="3541" t="s">
        <v>2584</v>
      </c>
      <c r="E6" s="2697" t="s">
        <v>2567</v>
      </c>
      <c r="F6" s="3539" t="s">
        <v>2583</v>
      </c>
      <c r="G6" s="3541" t="s">
        <v>2584</v>
      </c>
      <c r="H6" s="2697" t="s">
        <v>2568</v>
      </c>
      <c r="I6" s="3539" t="s">
        <v>2583</v>
      </c>
      <c r="J6" s="3541" t="s">
        <v>2584</v>
      </c>
      <c r="K6" s="3650" t="s">
        <v>2569</v>
      </c>
      <c r="L6" s="3539" t="s">
        <v>2583</v>
      </c>
      <c r="M6" s="3540" t="s">
        <v>2584</v>
      </c>
      <c r="N6" s="3644"/>
    </row>
    <row r="7" spans="1:14" hidden="1">
      <c r="A7" s="26">
        <v>1980</v>
      </c>
      <c r="B7" s="71" t="e">
        <f>A30a!#REF!/Dataincome!$F28</f>
        <v>#REF!</v>
      </c>
      <c r="C7" s="161"/>
      <c r="D7" s="161"/>
      <c r="E7" s="119" t="e">
        <f>A30a!#REF!/Dataincome!$F28</f>
        <v>#REF!</v>
      </c>
      <c r="F7" s="964"/>
      <c r="G7" s="964"/>
      <c r="H7" s="119" t="e">
        <f>A30a!#REF!/Dataincome!$F28</f>
        <v>#REF!</v>
      </c>
      <c r="I7" s="964"/>
      <c r="J7" s="964"/>
      <c r="K7" s="119"/>
      <c r="L7" s="964"/>
      <c r="M7" s="86"/>
      <c r="N7" s="964"/>
    </row>
    <row r="8" spans="1:14" hidden="1">
      <c r="A8" s="26">
        <f t="shared" ref="A8:A42" si="0">A7+1</f>
        <v>1981</v>
      </c>
      <c r="B8" s="71" t="e">
        <f>A30a!#REF!/Dataincome!$F29</f>
        <v>#REF!</v>
      </c>
      <c r="C8" s="161"/>
      <c r="D8" s="161"/>
      <c r="E8" s="119" t="e">
        <f>A30a!#REF!/Dataincome!$F29</f>
        <v>#REF!</v>
      </c>
      <c r="F8" s="964"/>
      <c r="G8" s="964"/>
      <c r="H8" s="119" t="e">
        <f>A30a!#REF!/Dataincome!$F29</f>
        <v>#REF!</v>
      </c>
      <c r="I8" s="964"/>
      <c r="J8" s="964"/>
      <c r="K8" s="119"/>
      <c r="L8" s="964"/>
      <c r="M8" s="86"/>
      <c r="N8" s="964"/>
    </row>
    <row r="9" spans="1:14" hidden="1">
      <c r="A9" s="26">
        <f t="shared" si="0"/>
        <v>1982</v>
      </c>
      <c r="B9" s="71" t="e">
        <f>A30a!#REF!/Dataincome!$F30</f>
        <v>#REF!</v>
      </c>
      <c r="C9" s="161"/>
      <c r="D9" s="161"/>
      <c r="E9" s="119" t="e">
        <f>A30a!#REF!/Dataincome!$F30</f>
        <v>#REF!</v>
      </c>
      <c r="F9" s="964"/>
      <c r="G9" s="964"/>
      <c r="H9" s="119" t="e">
        <f>A30a!#REF!/Dataincome!$F30</f>
        <v>#REF!</v>
      </c>
      <c r="I9" s="964"/>
      <c r="J9" s="964"/>
      <c r="K9" s="119"/>
      <c r="L9" s="964"/>
      <c r="M9" s="86"/>
      <c r="N9" s="964"/>
    </row>
    <row r="10" spans="1:14" hidden="1">
      <c r="A10" s="26">
        <f t="shared" si="0"/>
        <v>1983</v>
      </c>
      <c r="B10" s="71" t="e">
        <f>A30a!#REF!/Dataincome!$F31</f>
        <v>#REF!</v>
      </c>
      <c r="C10" s="161"/>
      <c r="D10" s="161"/>
      <c r="E10" s="119" t="e">
        <f>A30a!#REF!/Dataincome!$F31</f>
        <v>#REF!</v>
      </c>
      <c r="F10" s="964"/>
      <c r="G10" s="964"/>
      <c r="H10" s="119" t="e">
        <f>A30a!#REF!/Dataincome!$F31</f>
        <v>#REF!</v>
      </c>
      <c r="I10" s="964"/>
      <c r="J10" s="964"/>
      <c r="K10" s="119"/>
      <c r="L10" s="964"/>
      <c r="M10" s="86"/>
      <c r="N10" s="964"/>
    </row>
    <row r="11" spans="1:14" hidden="1">
      <c r="A11" s="26">
        <f t="shared" si="0"/>
        <v>1984</v>
      </c>
      <c r="B11" s="71" t="e">
        <f>A30a!#REF!/Dataincome!$F32</f>
        <v>#REF!</v>
      </c>
      <c r="C11" s="161"/>
      <c r="D11" s="161"/>
      <c r="E11" s="119" t="e">
        <f>A30a!#REF!/Dataincome!$F32</f>
        <v>#REF!</v>
      </c>
      <c r="F11" s="964"/>
      <c r="G11" s="964"/>
      <c r="H11" s="119" t="e">
        <f>A30a!#REF!/Dataincome!$F32</f>
        <v>#REF!</v>
      </c>
      <c r="I11" s="964"/>
      <c r="J11" s="964"/>
      <c r="K11" s="119"/>
      <c r="L11" s="964"/>
      <c r="M11" s="86"/>
      <c r="N11" s="964"/>
    </row>
    <row r="12" spans="1:14" hidden="1">
      <c r="A12" s="26">
        <f t="shared" si="0"/>
        <v>1985</v>
      </c>
      <c r="B12" s="71" t="e">
        <f>A30a!#REF!/Dataincome!$F33</f>
        <v>#REF!</v>
      </c>
      <c r="C12" s="161"/>
      <c r="D12" s="161"/>
      <c r="E12" s="119" t="e">
        <f>A30a!#REF!/Dataincome!$F33</f>
        <v>#REF!</v>
      </c>
      <c r="F12" s="964"/>
      <c r="G12" s="964"/>
      <c r="H12" s="119" t="e">
        <f>A30a!#REF!/Dataincome!$F33</f>
        <v>#REF!</v>
      </c>
      <c r="I12" s="964"/>
      <c r="J12" s="964"/>
      <c r="K12" s="119"/>
      <c r="L12" s="964"/>
      <c r="M12" s="86"/>
      <c r="N12" s="964"/>
    </row>
    <row r="13" spans="1:14" hidden="1">
      <c r="A13" s="26">
        <f t="shared" si="0"/>
        <v>1986</v>
      </c>
      <c r="B13" s="71" t="e">
        <f>A30a!#REF!/Dataincome!$F34</f>
        <v>#REF!</v>
      </c>
      <c r="C13" s="161"/>
      <c r="D13" s="161"/>
      <c r="E13" s="119" t="e">
        <f>A30a!#REF!/Dataincome!$F34</f>
        <v>#REF!</v>
      </c>
      <c r="F13" s="964"/>
      <c r="G13" s="964"/>
      <c r="H13" s="119" t="e">
        <f>A30a!#REF!/Dataincome!$F34</f>
        <v>#REF!</v>
      </c>
      <c r="I13" s="964"/>
      <c r="J13" s="964"/>
      <c r="K13" s="119"/>
      <c r="L13" s="964"/>
      <c r="M13" s="86"/>
      <c r="N13" s="964"/>
    </row>
    <row r="14" spans="1:14" hidden="1">
      <c r="A14" s="26">
        <f t="shared" si="0"/>
        <v>1987</v>
      </c>
      <c r="B14" s="71" t="e">
        <f>A30a!#REF!/Dataincome!$F35</f>
        <v>#REF!</v>
      </c>
      <c r="C14" s="161"/>
      <c r="D14" s="161"/>
      <c r="E14" s="119" t="e">
        <f>A30a!#REF!/Dataincome!$F35</f>
        <v>#REF!</v>
      </c>
      <c r="F14" s="964"/>
      <c r="G14" s="964"/>
      <c r="H14" s="119" t="e">
        <f>A30a!#REF!/Dataincome!$F35</f>
        <v>#REF!</v>
      </c>
      <c r="I14" s="964"/>
      <c r="J14" s="964"/>
      <c r="K14" s="119"/>
      <c r="L14" s="964"/>
      <c r="M14" s="86"/>
      <c r="N14" s="964"/>
    </row>
    <row r="15" spans="1:14" hidden="1">
      <c r="A15" s="26">
        <f t="shared" si="0"/>
        <v>1988</v>
      </c>
      <c r="B15" s="71" t="e">
        <f>A30a!#REF!/Dataincome!$F36</f>
        <v>#REF!</v>
      </c>
      <c r="C15" s="161"/>
      <c r="D15" s="161"/>
      <c r="E15" s="119" t="e">
        <f>A30a!#REF!/Dataincome!$F36</f>
        <v>#REF!</v>
      </c>
      <c r="F15" s="964"/>
      <c r="G15" s="964"/>
      <c r="H15" s="119" t="e">
        <f>A30a!#REF!/Dataincome!$F36</f>
        <v>#REF!</v>
      </c>
      <c r="I15" s="964"/>
      <c r="J15" s="964"/>
      <c r="K15" s="119"/>
      <c r="L15" s="964"/>
      <c r="M15" s="86"/>
      <c r="N15" s="964"/>
    </row>
    <row r="16" spans="1:14">
      <c r="A16" s="26">
        <f t="shared" si="0"/>
        <v>1989</v>
      </c>
      <c r="B16" s="108" t="e">
        <f>#REF!+#REF!+#REF!</f>
        <v>#REF!</v>
      </c>
      <c r="C16" s="964"/>
      <c r="D16" s="964"/>
      <c r="E16" s="119"/>
      <c r="F16" s="964"/>
      <c r="G16" s="964"/>
      <c r="H16" s="119"/>
      <c r="I16" s="964"/>
      <c r="J16" s="964"/>
      <c r="K16" s="119"/>
      <c r="L16" s="964"/>
      <c r="M16" s="86"/>
      <c r="N16" s="964"/>
    </row>
    <row r="17" spans="1:14">
      <c r="A17" s="26">
        <f t="shared" si="0"/>
        <v>1990</v>
      </c>
      <c r="B17" s="108" t="e">
        <f>#REF!+#REF!+#REF!</f>
        <v>#REF!</v>
      </c>
      <c r="C17" s="964"/>
      <c r="D17" s="964"/>
      <c r="E17" s="119"/>
      <c r="F17" s="964"/>
      <c r="G17" s="964"/>
      <c r="H17" s="119"/>
      <c r="I17" s="964"/>
      <c r="J17" s="964"/>
      <c r="K17" s="3651">
        <f>'A32'!E49</f>
        <v>1.7274415652972506</v>
      </c>
      <c r="L17" s="3645"/>
      <c r="M17" s="3623"/>
      <c r="N17" s="3645"/>
    </row>
    <row r="18" spans="1:14">
      <c r="A18" s="26">
        <f t="shared" si="0"/>
        <v>1991</v>
      </c>
      <c r="B18" s="108" t="e">
        <f>#REF!+#REF!+#REF!</f>
        <v>#REF!</v>
      </c>
      <c r="C18" s="964"/>
      <c r="D18" s="964"/>
      <c r="E18" s="119"/>
      <c r="F18" s="964"/>
      <c r="G18" s="964"/>
      <c r="H18" s="119"/>
      <c r="I18" s="964"/>
      <c r="J18" s="964"/>
      <c r="K18" s="3651"/>
      <c r="L18" s="3646"/>
      <c r="M18" s="2715"/>
      <c r="N18" s="3646"/>
    </row>
    <row r="19" spans="1:14">
      <c r="A19" s="26">
        <f t="shared" si="0"/>
        <v>1992</v>
      </c>
      <c r="B19" s="108" t="e">
        <f>#REF!+#REF!+#REF!</f>
        <v>#REF!</v>
      </c>
      <c r="C19" s="964"/>
      <c r="D19" s="964"/>
      <c r="E19" s="119" t="e">
        <f>#REF!+#REF!+#REF!</f>
        <v>#REF!</v>
      </c>
      <c r="F19" s="964"/>
      <c r="G19" s="964"/>
      <c r="H19" s="119"/>
      <c r="I19" s="964"/>
      <c r="J19" s="964"/>
      <c r="K19" s="3651"/>
      <c r="L19" s="3646"/>
      <c r="M19" s="2715"/>
      <c r="N19" s="3646"/>
    </row>
    <row r="20" spans="1:14">
      <c r="A20" s="26">
        <f t="shared" si="0"/>
        <v>1993</v>
      </c>
      <c r="B20" s="108" t="e">
        <f>#REF!+#REF!+#REF!</f>
        <v>#REF!</v>
      </c>
      <c r="C20" s="964"/>
      <c r="D20" s="964"/>
      <c r="E20" s="119" t="e">
        <f>#REF!+#REF!+#REF!</f>
        <v>#REF!</v>
      </c>
      <c r="F20" s="964"/>
      <c r="G20" s="964"/>
      <c r="H20" s="119"/>
      <c r="I20" s="964"/>
      <c r="J20" s="964"/>
      <c r="K20" s="3651"/>
      <c r="L20" s="3646"/>
      <c r="M20" s="2715"/>
      <c r="N20" s="3646"/>
    </row>
    <row r="21" spans="1:14">
      <c r="A21" s="26">
        <f t="shared" si="0"/>
        <v>1994</v>
      </c>
      <c r="B21" s="108" t="e">
        <f>#REF!+#REF!+#REF!</f>
        <v>#REF!</v>
      </c>
      <c r="C21" s="964"/>
      <c r="D21" s="964"/>
      <c r="E21" s="119" t="e">
        <f>#REF!+#REF!+#REF!</f>
        <v>#REF!</v>
      </c>
      <c r="F21" s="964"/>
      <c r="G21" s="964"/>
      <c r="H21" s="119"/>
      <c r="I21" s="964"/>
      <c r="J21" s="964"/>
      <c r="K21" s="3651"/>
      <c r="L21" s="3646"/>
      <c r="M21" s="2715"/>
      <c r="N21" s="3646"/>
    </row>
    <row r="22" spans="1:14">
      <c r="A22" s="26">
        <f t="shared" si="0"/>
        <v>1995</v>
      </c>
      <c r="B22" s="108" t="e">
        <f>#REF!+#REF!+#REF!</f>
        <v>#REF!</v>
      </c>
      <c r="C22" s="964"/>
      <c r="D22" s="964"/>
      <c r="E22" s="119" t="e">
        <f>#REF!+#REF!+#REF!</f>
        <v>#REF!</v>
      </c>
      <c r="F22" s="964"/>
      <c r="G22" s="964"/>
      <c r="H22" s="119" t="e">
        <f>#REF!+#REF!+#REF!</f>
        <v>#REF!</v>
      </c>
      <c r="I22" s="964"/>
      <c r="J22" s="964"/>
      <c r="K22" s="3651">
        <f>'A32'!E54</f>
        <v>0.34931291004968029</v>
      </c>
      <c r="L22" s="964"/>
      <c r="M22" s="86"/>
      <c r="N22" s="964"/>
    </row>
    <row r="23" spans="1:14">
      <c r="A23" s="26">
        <f t="shared" si="0"/>
        <v>1996</v>
      </c>
      <c r="B23" s="108" t="e">
        <f>#REF!+#REF!+#REF!</f>
        <v>#REF!</v>
      </c>
      <c r="C23" s="964"/>
      <c r="D23" s="964"/>
      <c r="E23" s="119" t="e">
        <f>#REF!+#REF!+#REF!</f>
        <v>#REF!</v>
      </c>
      <c r="F23" s="964"/>
      <c r="G23" s="964"/>
      <c r="H23" s="119" t="e">
        <f>#REF!+#REF!+#REF!</f>
        <v>#REF!</v>
      </c>
      <c r="I23" s="964"/>
      <c r="J23" s="964"/>
      <c r="K23" s="3651">
        <f>'A32'!E55</f>
        <v>0.34459343740904064</v>
      </c>
      <c r="L23" s="964"/>
      <c r="M23" s="86"/>
      <c r="N23" s="964"/>
    </row>
    <row r="24" spans="1:14">
      <c r="A24" s="26">
        <f t="shared" si="0"/>
        <v>1997</v>
      </c>
      <c r="B24" s="108" t="e">
        <f>#REF!+#REF!+#REF!</f>
        <v>#REF!</v>
      </c>
      <c r="C24" s="964"/>
      <c r="D24" s="964"/>
      <c r="E24" s="119" t="e">
        <f>#REF!+#REF!+#REF!</f>
        <v>#REF!</v>
      </c>
      <c r="F24" s="964"/>
      <c r="G24" s="964"/>
      <c r="H24" s="119" t="e">
        <f>#REF!+#REF!+#REF!</f>
        <v>#REF!</v>
      </c>
      <c r="I24" s="964"/>
      <c r="J24" s="964"/>
      <c r="K24" s="3651">
        <f>'A32'!E56</f>
        <v>0.54348520840774084</v>
      </c>
      <c r="L24" s="964"/>
      <c r="M24" s="86"/>
      <c r="N24" s="964"/>
    </row>
    <row r="25" spans="1:14">
      <c r="A25" s="26">
        <f t="shared" si="0"/>
        <v>1998</v>
      </c>
      <c r="B25" s="108" t="e">
        <f>#REF!+#REF!+#REF!</f>
        <v>#REF!</v>
      </c>
      <c r="C25" s="964"/>
      <c r="D25" s="964"/>
      <c r="E25" s="119" t="e">
        <f>#REF!+#REF!+#REF!</f>
        <v>#REF!</v>
      </c>
      <c r="F25" s="964"/>
      <c r="G25" s="964"/>
      <c r="H25" s="119" t="e">
        <f>#REF!+#REF!+#REF!</f>
        <v>#REF!</v>
      </c>
      <c r="I25" s="964"/>
      <c r="J25" s="964"/>
      <c r="K25" s="3651">
        <f>'A32'!E57</f>
        <v>0.56705933776477946</v>
      </c>
      <c r="L25" s="964"/>
      <c r="M25" s="86"/>
      <c r="N25" s="964"/>
    </row>
    <row r="26" spans="1:14">
      <c r="A26" s="26">
        <f t="shared" si="0"/>
        <v>1999</v>
      </c>
      <c r="B26" s="108" t="e">
        <f>#REF!+#REF!+#REF!</f>
        <v>#REF!</v>
      </c>
      <c r="C26" s="964"/>
      <c r="D26" s="964"/>
      <c r="E26" s="119" t="e">
        <f>#REF!+#REF!+#REF!</f>
        <v>#REF!</v>
      </c>
      <c r="F26" s="964"/>
      <c r="G26" s="964"/>
      <c r="H26" s="119" t="e">
        <f>#REF!+#REF!+#REF!</f>
        <v>#REF!</v>
      </c>
      <c r="I26" s="964"/>
      <c r="J26" s="964"/>
      <c r="K26" s="3651">
        <f>'A32'!E58</f>
        <v>0.51275187105274145</v>
      </c>
      <c r="L26" s="964"/>
      <c r="M26" s="86"/>
      <c r="N26" s="964"/>
    </row>
    <row r="27" spans="1:14">
      <c r="A27" s="26">
        <f t="shared" si="0"/>
        <v>2000</v>
      </c>
      <c r="B27" s="108" t="e">
        <f>#REF!+#REF!+#REF!</f>
        <v>#REF!</v>
      </c>
      <c r="C27" s="964"/>
      <c r="D27" s="964"/>
      <c r="E27" s="119" t="e">
        <f>#REF!+#REF!+#REF!</f>
        <v>#REF!</v>
      </c>
      <c r="F27" s="964"/>
      <c r="G27" s="964"/>
      <c r="H27" s="119" t="e">
        <f>#REF!+#REF!+#REF!</f>
        <v>#REF!</v>
      </c>
      <c r="I27" s="964"/>
      <c r="J27" s="964"/>
      <c r="K27" s="3651">
        <f>'A32'!E59</f>
        <v>0.47909200083469294</v>
      </c>
      <c r="L27" s="964"/>
      <c r="M27" s="86"/>
      <c r="N27" s="964"/>
    </row>
    <row r="28" spans="1:14">
      <c r="A28" s="26">
        <f t="shared" si="0"/>
        <v>2001</v>
      </c>
      <c r="B28" s="108" t="e">
        <f>#REF!+#REF!+#REF!</f>
        <v>#REF!</v>
      </c>
      <c r="C28" s="964"/>
      <c r="D28" s="964"/>
      <c r="E28" s="119" t="e">
        <f>#REF!+#REF!+#REF!</f>
        <v>#REF!</v>
      </c>
      <c r="F28" s="964"/>
      <c r="G28" s="964"/>
      <c r="H28" s="119" t="e">
        <f>#REF!+#REF!+#REF!</f>
        <v>#REF!</v>
      </c>
      <c r="I28" s="964"/>
      <c r="J28" s="964"/>
      <c r="K28" s="3651">
        <f>'A32'!E60</f>
        <v>0.4803248066872895</v>
      </c>
      <c r="L28" s="964"/>
      <c r="M28" s="86"/>
      <c r="N28" s="964"/>
    </row>
    <row r="29" spans="1:14">
      <c r="A29" s="26">
        <f t="shared" si="0"/>
        <v>2002</v>
      </c>
      <c r="B29" s="108" t="e">
        <f>#REF!+#REF!+#REF!</f>
        <v>#REF!</v>
      </c>
      <c r="C29" s="964"/>
      <c r="D29" s="964"/>
      <c r="E29" s="119" t="e">
        <f>#REF!+#REF!+#REF!</f>
        <v>#REF!</v>
      </c>
      <c r="F29" s="964"/>
      <c r="G29" s="964"/>
      <c r="H29" s="119" t="e">
        <f>#REF!+#REF!+#REF!</f>
        <v>#REF!</v>
      </c>
      <c r="I29" s="964"/>
      <c r="J29" s="964"/>
      <c r="K29" s="3651">
        <f>'A32'!E61</f>
        <v>0.5934797220633905</v>
      </c>
      <c r="L29" s="964"/>
      <c r="M29" s="86"/>
      <c r="N29" s="964"/>
    </row>
    <row r="30" spans="1:14">
      <c r="A30" s="26">
        <f t="shared" si="0"/>
        <v>2003</v>
      </c>
      <c r="B30" s="108" t="e">
        <f>#REF!+#REF!+#REF!</f>
        <v>#REF!</v>
      </c>
      <c r="C30" s="964"/>
      <c r="D30" s="964"/>
      <c r="E30" s="119" t="e">
        <f>#REF!+#REF!+#REF!</f>
        <v>#REF!</v>
      </c>
      <c r="F30" s="964"/>
      <c r="G30" s="964"/>
      <c r="H30" s="119" t="e">
        <f>#REF!+#REF!+#REF!</f>
        <v>#REF!</v>
      </c>
      <c r="I30" s="964"/>
      <c r="J30" s="964"/>
      <c r="K30" s="3651">
        <f>'A32'!E62</f>
        <v>0.72726985879156292</v>
      </c>
      <c r="L30" s="964"/>
      <c r="M30" s="86"/>
      <c r="N30" s="964"/>
    </row>
    <row r="31" spans="1:14">
      <c r="A31" s="26">
        <f t="shared" si="0"/>
        <v>2004</v>
      </c>
      <c r="B31" s="108" t="e">
        <f>#REF!+#REF!+#REF!</f>
        <v>#REF!</v>
      </c>
      <c r="C31" s="964"/>
      <c r="D31" s="964"/>
      <c r="E31" s="119" t="e">
        <f>#REF!+#REF!+#REF!</f>
        <v>#REF!</v>
      </c>
      <c r="F31" s="964"/>
      <c r="G31" s="964"/>
      <c r="H31" s="119" t="e">
        <f>#REF!+#REF!+#REF!</f>
        <v>#REF!</v>
      </c>
      <c r="I31" s="964"/>
      <c r="J31" s="964"/>
      <c r="K31" s="3651">
        <f>'A32'!E63</f>
        <v>0.72158292297829885</v>
      </c>
      <c r="L31" s="964"/>
      <c r="M31" s="86"/>
      <c r="N31" s="964"/>
    </row>
    <row r="32" spans="1:14">
      <c r="A32" s="26">
        <f t="shared" si="0"/>
        <v>2005</v>
      </c>
      <c r="B32" s="108" t="e">
        <f>#REF!+#REF!+#REF!</f>
        <v>#REF!</v>
      </c>
      <c r="C32" s="964"/>
      <c r="D32" s="964"/>
      <c r="E32" s="119" t="e">
        <f>#REF!+#REF!+#REF!</f>
        <v>#REF!</v>
      </c>
      <c r="F32" s="964"/>
      <c r="G32" s="964"/>
      <c r="H32" s="119" t="e">
        <f>#REF!+#REF!+#REF!</f>
        <v>#REF!</v>
      </c>
      <c r="I32" s="964"/>
      <c r="J32" s="964"/>
      <c r="K32" s="3651">
        <f>'A32'!E64</f>
        <v>0.8550343467568372</v>
      </c>
      <c r="L32" s="964"/>
      <c r="M32" s="86"/>
      <c r="N32" s="964"/>
    </row>
    <row r="33" spans="1:14">
      <c r="A33" s="26">
        <f t="shared" si="0"/>
        <v>2006</v>
      </c>
      <c r="B33" s="108" t="e">
        <f>#REF!+#REF!+#REF!</f>
        <v>#REF!</v>
      </c>
      <c r="C33" s="964"/>
      <c r="D33" s="964"/>
      <c r="E33" s="119" t="e">
        <f>#REF!+#REF!+#REF!</f>
        <v>#REF!</v>
      </c>
      <c r="F33" s="964"/>
      <c r="G33" s="964"/>
      <c r="H33" s="119" t="e">
        <f>#REF!+#REF!+#REF!</f>
        <v>#REF!</v>
      </c>
      <c r="I33" s="964"/>
      <c r="J33" s="964"/>
      <c r="K33" s="3651">
        <f>'A32'!E65</f>
        <v>1.2919599440599034</v>
      </c>
      <c r="L33" s="964"/>
      <c r="M33" s="86"/>
      <c r="N33" s="964"/>
    </row>
    <row r="34" spans="1:14">
      <c r="A34" s="26">
        <f t="shared" si="0"/>
        <v>2007</v>
      </c>
      <c r="B34" s="108" t="e">
        <f>#REF!+#REF!+#REF!</f>
        <v>#REF!</v>
      </c>
      <c r="C34" s="964"/>
      <c r="D34" s="964"/>
      <c r="E34" s="119" t="e">
        <f>#REF!+#REF!+#REF!</f>
        <v>#REF!</v>
      </c>
      <c r="F34" s="964"/>
      <c r="G34" s="964"/>
      <c r="H34" s="119" t="e">
        <f>#REF!+#REF!+#REF!</f>
        <v>#REF!</v>
      </c>
      <c r="I34" s="964"/>
      <c r="J34" s="964"/>
      <c r="K34" s="3651">
        <f>'A32'!E66</f>
        <v>1.4326175145421427</v>
      </c>
      <c r="L34" s="964"/>
      <c r="M34" s="86"/>
      <c r="N34" s="964"/>
    </row>
    <row r="35" spans="1:14">
      <c r="A35" s="26">
        <f t="shared" si="0"/>
        <v>2008</v>
      </c>
      <c r="B35" s="108" t="e">
        <f>#REF!+#REF!+#REF!</f>
        <v>#REF!</v>
      </c>
      <c r="C35" s="964"/>
      <c r="D35" s="964"/>
      <c r="E35" s="119" t="e">
        <f>#REF!+#REF!+#REF!</f>
        <v>#REF!</v>
      </c>
      <c r="F35" s="964"/>
      <c r="G35" s="964"/>
      <c r="H35" s="119" t="e">
        <f>#REF!+#REF!+#REF!</f>
        <v>#REF!</v>
      </c>
      <c r="I35" s="964"/>
      <c r="J35" s="964"/>
      <c r="K35" s="3651">
        <f>'A32'!E67</f>
        <v>0.90931431028315557</v>
      </c>
      <c r="L35" s="964"/>
      <c r="M35" s="86"/>
      <c r="N35" s="964"/>
    </row>
    <row r="36" spans="1:14">
      <c r="A36" s="26">
        <f t="shared" si="0"/>
        <v>2009</v>
      </c>
      <c r="B36" s="108" t="e">
        <f>#REF!+#REF!+#REF!</f>
        <v>#REF!</v>
      </c>
      <c r="C36" s="964"/>
      <c r="D36" s="964"/>
      <c r="E36" s="119" t="e">
        <f>#REF!+#REF!+#REF!</f>
        <v>#REF!</v>
      </c>
      <c r="F36" s="964"/>
      <c r="G36" s="964"/>
      <c r="H36" s="119" t="e">
        <f>#REF!+#REF!+#REF!</f>
        <v>#REF!</v>
      </c>
      <c r="I36" s="964"/>
      <c r="J36" s="964"/>
      <c r="K36" s="3651">
        <f>'A32'!E68</f>
        <v>0.80305658593860152</v>
      </c>
      <c r="L36" s="964"/>
      <c r="M36" s="86"/>
      <c r="N36" s="964"/>
    </row>
    <row r="37" spans="1:14">
      <c r="A37" s="26">
        <f t="shared" si="0"/>
        <v>2010</v>
      </c>
      <c r="B37" s="108" t="e">
        <f>#REF!+#REF!+#REF!</f>
        <v>#REF!</v>
      </c>
      <c r="C37" s="964"/>
      <c r="D37" s="964"/>
      <c r="E37" s="119" t="e">
        <f>#REF!+#REF!+#REF!</f>
        <v>#REF!</v>
      </c>
      <c r="F37" s="964"/>
      <c r="G37" s="964"/>
      <c r="H37" s="119" t="e">
        <f>#REF!+#REF!+#REF!</f>
        <v>#REF!</v>
      </c>
      <c r="I37" s="964"/>
      <c r="J37" s="964"/>
      <c r="K37" s="3651">
        <f>'A32'!E69</f>
        <v>0.88737666801237369</v>
      </c>
      <c r="L37" s="964"/>
      <c r="M37" s="86"/>
      <c r="N37" s="964"/>
    </row>
    <row r="38" spans="1:14">
      <c r="A38" s="26">
        <f t="shared" si="0"/>
        <v>2011</v>
      </c>
      <c r="B38" s="108" t="e">
        <f>#REF!+#REF!+#REF!</f>
        <v>#REF!</v>
      </c>
      <c r="C38" s="964"/>
      <c r="D38" s="964"/>
      <c r="E38" s="119" t="e">
        <f>#REF!+#REF!+#REF!</f>
        <v>#REF!</v>
      </c>
      <c r="F38" s="964"/>
      <c r="G38" s="964"/>
      <c r="H38" s="119" t="e">
        <f>#REF!+#REF!+#REF!</f>
        <v>#REF!</v>
      </c>
      <c r="I38" s="964"/>
      <c r="J38" s="964"/>
      <c r="K38" s="3651">
        <f>'A32'!E70</f>
        <v>0.69368804697002695</v>
      </c>
      <c r="L38" s="964"/>
      <c r="M38" s="86"/>
      <c r="N38" s="964"/>
    </row>
    <row r="39" spans="1:14">
      <c r="A39" s="26">
        <f t="shared" si="0"/>
        <v>2012</v>
      </c>
      <c r="B39" s="108" t="e">
        <f>#REF!+#REF!+#REF!</f>
        <v>#REF!</v>
      </c>
      <c r="C39" s="964"/>
      <c r="D39" s="964"/>
      <c r="E39" s="119" t="e">
        <f>#REF!+#REF!+#REF!</f>
        <v>#REF!</v>
      </c>
      <c r="F39" s="964"/>
      <c r="G39" s="964"/>
      <c r="H39" s="119" t="e">
        <f>#REF!+#REF!+#REF!</f>
        <v>#REF!</v>
      </c>
      <c r="I39" s="964"/>
      <c r="J39" s="964"/>
      <c r="K39" s="3651">
        <f>'A32'!E71</f>
        <v>0.55633634354959483</v>
      </c>
      <c r="L39" s="964"/>
      <c r="M39" s="86"/>
      <c r="N39" s="964"/>
    </row>
    <row r="40" spans="1:14">
      <c r="A40" s="26">
        <f t="shared" si="0"/>
        <v>2013</v>
      </c>
      <c r="B40" s="108" t="e">
        <f>#REF!+#REF!+#REF!</f>
        <v>#REF!</v>
      </c>
      <c r="C40" s="964"/>
      <c r="D40" s="964"/>
      <c r="E40" s="119" t="e">
        <f>#REF!+#REF!+#REF!</f>
        <v>#REF!</v>
      </c>
      <c r="F40" s="964"/>
      <c r="G40" s="964"/>
      <c r="H40" s="119" t="e">
        <f>#REF!+#REF!+#REF!</f>
        <v>#REF!</v>
      </c>
      <c r="I40" s="964"/>
      <c r="J40" s="964"/>
      <c r="K40" s="3651">
        <f>'A32'!E72</f>
        <v>0.5803798501462758</v>
      </c>
      <c r="L40" s="964"/>
      <c r="M40" s="86"/>
      <c r="N40" s="964"/>
    </row>
    <row r="41" spans="1:14">
      <c r="A41" s="26">
        <f t="shared" si="0"/>
        <v>2014</v>
      </c>
      <c r="B41" s="108" t="e">
        <f>#REF!+#REF!+#REF!</f>
        <v>#REF!</v>
      </c>
      <c r="C41" s="964"/>
      <c r="D41" s="964"/>
      <c r="E41" s="119" t="e">
        <f>#REF!+#REF!+#REF!</f>
        <v>#REF!</v>
      </c>
      <c r="F41" s="964"/>
      <c r="G41" s="964"/>
      <c r="H41" s="119" t="e">
        <f>#REF!+#REF!+#REF!</f>
        <v>#REF!</v>
      </c>
      <c r="I41" s="964"/>
      <c r="J41" s="964"/>
      <c r="K41" s="3651">
        <f>'A32'!E73</f>
        <v>0.59530042500766578</v>
      </c>
      <c r="L41" s="964"/>
      <c r="M41" s="86"/>
      <c r="N41" s="964"/>
    </row>
    <row r="42" spans="1:14" ht="15" thickBot="1">
      <c r="A42" s="26">
        <f t="shared" si="0"/>
        <v>2015</v>
      </c>
      <c r="B42" s="2669" t="e">
        <f>#REF!+#REF!+#REF!</f>
        <v>#REF!</v>
      </c>
      <c r="C42" s="666"/>
      <c r="D42" s="666"/>
      <c r="E42" s="3649" t="e">
        <f>#REF!+#REF!+#REF!</f>
        <v>#REF!</v>
      </c>
      <c r="F42" s="666"/>
      <c r="G42" s="666"/>
      <c r="H42" s="3649"/>
      <c r="I42" s="666"/>
      <c r="J42" s="666"/>
      <c r="K42" s="3652">
        <f>'A32'!E74</f>
        <v>0.63527542859253305</v>
      </c>
      <c r="L42" s="666"/>
      <c r="M42" s="658"/>
      <c r="N42" s="964"/>
    </row>
  </sheetData>
  <mergeCells count="3">
    <mergeCell ref="B5:M5"/>
    <mergeCell ref="B4:M4"/>
    <mergeCell ref="B2:M2"/>
  </mergeCells>
  <hyperlinks>
    <hyperlink ref="A1" location="Index!A1" display="Back to index"/>
  </hyperlinks>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4" tint="-0.249977111117893"/>
  </sheetPr>
  <dimension ref="A4:CW60"/>
  <sheetViews>
    <sheetView topLeftCell="A4" workbookViewId="0">
      <pane xSplit="1" ySplit="6" topLeftCell="B10" activePane="bottomRight" state="frozen"/>
      <selection activeCell="A4" sqref="A4"/>
      <selection pane="topRight" activeCell="B4" sqref="B4"/>
      <selection pane="bottomLeft" activeCell="A8" sqref="A8"/>
      <selection pane="bottomRight" activeCell="C24" sqref="C24"/>
    </sheetView>
  </sheetViews>
  <sheetFormatPr baseColWidth="10" defaultColWidth="10.83203125" defaultRowHeight="13" x14ac:dyDescent="0"/>
  <cols>
    <col min="1" max="1" width="11" style="785" bestFit="1" customWidth="1"/>
    <col min="2" max="4" width="9.33203125" style="785" bestFit="1" customWidth="1"/>
    <col min="5" max="5" width="4.83203125" style="785" customWidth="1"/>
    <col min="6" max="6" width="10.1640625" style="785" customWidth="1"/>
    <col min="7" max="7" width="11" style="785" customWidth="1"/>
    <col min="8" max="8" width="9.33203125" style="785" bestFit="1" customWidth="1"/>
    <col min="9" max="9" width="11" style="785" bestFit="1" customWidth="1"/>
    <col min="10" max="10" width="3.1640625" style="785" customWidth="1"/>
    <col min="11" max="11" width="9.1640625" style="785" customWidth="1"/>
    <col min="12" max="12" width="9.83203125" style="785" customWidth="1"/>
    <col min="13" max="13" width="9.1640625" style="785" customWidth="1"/>
    <col min="14" max="14" width="11" style="785" bestFit="1" customWidth="1"/>
    <col min="15" max="15" width="3.1640625" style="785" customWidth="1"/>
    <col min="16" max="16" width="9.33203125" style="785" bestFit="1" customWidth="1"/>
    <col min="17" max="17" width="10.83203125" style="785" customWidth="1"/>
    <col min="18" max="18" width="9.33203125" style="785" bestFit="1" customWidth="1"/>
    <col min="19" max="19" width="11" style="785" bestFit="1" customWidth="1"/>
    <col min="20" max="21" width="10.83203125" style="785"/>
    <col min="22" max="41" width="9.33203125" style="785" bestFit="1" customWidth="1"/>
    <col min="42" max="43" width="10" style="785" bestFit="1" customWidth="1"/>
    <col min="44" max="46" width="9.33203125" style="785" bestFit="1" customWidth="1"/>
    <col min="47" max="47" width="10.83203125" style="785"/>
    <col min="48" max="63" width="9.33203125" style="785" bestFit="1" customWidth="1"/>
    <col min="64" max="72" width="11" style="785" bestFit="1" customWidth="1"/>
    <col min="73" max="73" width="10.83203125" style="785"/>
    <col min="74" max="98" width="11" style="785" bestFit="1" customWidth="1"/>
    <col min="99" max="16384" width="10.83203125" style="785"/>
  </cols>
  <sheetData>
    <row r="4" spans="1:98" ht="14" thickBot="1"/>
    <row r="5" spans="1:98" ht="24" customHeight="1">
      <c r="A5" s="4290" t="s">
        <v>8435</v>
      </c>
      <c r="B5" s="4247"/>
      <c r="C5" s="4247"/>
      <c r="D5" s="4247"/>
      <c r="E5" s="4247"/>
      <c r="F5" s="4247"/>
      <c r="G5" s="4247"/>
      <c r="H5" s="4247"/>
      <c r="I5" s="4247"/>
      <c r="J5" s="4247"/>
      <c r="K5" s="4247"/>
      <c r="L5" s="4247"/>
      <c r="M5" s="4247"/>
      <c r="N5" s="4247"/>
      <c r="O5" s="4247"/>
      <c r="P5" s="4247"/>
      <c r="Q5" s="4247"/>
      <c r="R5" s="4247"/>
      <c r="S5" s="4274"/>
    </row>
    <row r="6" spans="1:98" ht="14">
      <c r="A6" s="3844"/>
      <c r="B6" s="2192" t="s">
        <v>21</v>
      </c>
      <c r="C6" s="2192" t="s">
        <v>20</v>
      </c>
      <c r="D6" s="2192" t="s">
        <v>19</v>
      </c>
      <c r="E6" s="3845"/>
      <c r="F6" s="2192" t="s">
        <v>18</v>
      </c>
      <c r="G6" s="2192" t="s">
        <v>17</v>
      </c>
      <c r="H6" s="3843" t="s">
        <v>16</v>
      </c>
      <c r="I6" s="2192" t="s">
        <v>15</v>
      </c>
      <c r="K6" s="2192" t="s">
        <v>14</v>
      </c>
      <c r="L6" s="2192" t="s">
        <v>13</v>
      </c>
      <c r="M6" s="2192" t="s">
        <v>12</v>
      </c>
      <c r="N6" s="3843" t="s">
        <v>11</v>
      </c>
      <c r="O6" s="3845"/>
      <c r="P6" s="3846" t="s">
        <v>10</v>
      </c>
      <c r="Q6" s="3846" t="s">
        <v>9</v>
      </c>
      <c r="R6" s="3845" t="s">
        <v>87</v>
      </c>
      <c r="S6" s="543" t="s">
        <v>86</v>
      </c>
    </row>
    <row r="7" spans="1:98">
      <c r="A7" s="1700"/>
      <c r="B7" s="1580"/>
      <c r="C7" s="1800"/>
      <c r="D7" s="1580"/>
      <c r="E7" s="1580"/>
      <c r="F7" s="4517" t="s">
        <v>8432</v>
      </c>
      <c r="G7" s="4517"/>
      <c r="H7" s="4517"/>
      <c r="I7" s="4517"/>
      <c r="J7" s="1580"/>
      <c r="K7" s="4517" t="s">
        <v>8428</v>
      </c>
      <c r="L7" s="4517"/>
      <c r="M7" s="4517"/>
      <c r="N7" s="4517"/>
      <c r="O7" s="1580"/>
      <c r="P7" s="4517" t="s">
        <v>8431</v>
      </c>
      <c r="Q7" s="4517"/>
      <c r="R7" s="4517"/>
      <c r="S7" s="4519"/>
      <c r="W7" s="785" t="s">
        <v>8424</v>
      </c>
      <c r="AW7" s="785" t="s">
        <v>8425</v>
      </c>
      <c r="BW7" s="785" t="s">
        <v>8426</v>
      </c>
    </row>
    <row r="8" spans="1:98">
      <c r="A8" s="1700"/>
      <c r="B8" s="1580"/>
      <c r="C8" s="1580"/>
      <c r="D8" s="1580"/>
      <c r="E8" s="1580"/>
      <c r="F8" s="4518" t="s">
        <v>8421</v>
      </c>
      <c r="G8" s="4518"/>
      <c r="H8" s="4518"/>
      <c r="I8" s="4518"/>
      <c r="J8" s="1580"/>
      <c r="K8" s="4518" t="s">
        <v>8423</v>
      </c>
      <c r="L8" s="4518"/>
      <c r="M8" s="4518"/>
      <c r="N8" s="4518"/>
      <c r="O8" s="1580"/>
      <c r="P8" s="4518" t="s">
        <v>8422</v>
      </c>
      <c r="Q8" s="4518"/>
      <c r="R8" s="4518"/>
      <c r="S8" s="4520"/>
    </row>
    <row r="9" spans="1:98" ht="52">
      <c r="A9" s="3831"/>
      <c r="B9" s="1612" t="s">
        <v>8430</v>
      </c>
      <c r="C9" s="1612" t="s">
        <v>8427</v>
      </c>
      <c r="D9" s="1612" t="s">
        <v>3025</v>
      </c>
      <c r="E9" s="1612"/>
      <c r="F9" s="1612" t="s">
        <v>8433</v>
      </c>
      <c r="G9" s="1612" t="s">
        <v>8429</v>
      </c>
      <c r="H9" s="1612" t="s">
        <v>3025</v>
      </c>
      <c r="I9" s="1612" t="s">
        <v>8436</v>
      </c>
      <c r="J9" s="1612"/>
      <c r="K9" s="1612" t="s">
        <v>8433</v>
      </c>
      <c r="L9" s="1612" t="s">
        <v>8429</v>
      </c>
      <c r="M9" s="1612" t="s">
        <v>3025</v>
      </c>
      <c r="N9" s="1612" t="s">
        <v>8436</v>
      </c>
      <c r="O9" s="1612"/>
      <c r="P9" s="1612" t="s">
        <v>8433</v>
      </c>
      <c r="Q9" s="1612" t="s">
        <v>8429</v>
      </c>
      <c r="R9" s="1612" t="s">
        <v>3025</v>
      </c>
      <c r="S9" s="1662" t="s">
        <v>8436</v>
      </c>
      <c r="V9" s="785">
        <v>1992</v>
      </c>
      <c r="W9" s="785">
        <v>1993</v>
      </c>
      <c r="X9" s="785">
        <v>1994</v>
      </c>
      <c r="Y9" s="785">
        <v>1995</v>
      </c>
      <c r="Z9" s="785">
        <v>1996</v>
      </c>
      <c r="AA9" s="785">
        <v>1997</v>
      </c>
      <c r="AB9" s="785">
        <v>1998</v>
      </c>
      <c r="AC9" s="785">
        <v>1999</v>
      </c>
      <c r="AD9" s="785">
        <v>2000</v>
      </c>
      <c r="AE9" s="785">
        <v>2001</v>
      </c>
      <c r="AF9" s="785">
        <v>2002</v>
      </c>
      <c r="AG9" s="785">
        <v>2003</v>
      </c>
      <c r="AH9" s="785">
        <v>2004</v>
      </c>
      <c r="AI9" s="785">
        <v>2005</v>
      </c>
      <c r="AJ9" s="785">
        <v>2006</v>
      </c>
      <c r="AK9" s="785">
        <v>2007</v>
      </c>
      <c r="AL9" s="785">
        <v>2008</v>
      </c>
      <c r="AM9" s="785">
        <v>2009</v>
      </c>
      <c r="AN9" s="785">
        <v>2010</v>
      </c>
      <c r="AO9" s="785">
        <v>2011</v>
      </c>
      <c r="AP9" s="785">
        <v>2012</v>
      </c>
      <c r="AQ9" s="785">
        <v>2013</v>
      </c>
      <c r="AR9" s="785">
        <v>2014</v>
      </c>
      <c r="AS9" s="785">
        <v>2015</v>
      </c>
      <c r="AT9" s="785">
        <v>2016</v>
      </c>
      <c r="AV9" s="785">
        <v>1992</v>
      </c>
      <c r="AW9" s="785">
        <v>1993</v>
      </c>
      <c r="AX9" s="785">
        <v>1994</v>
      </c>
      <c r="AY9" s="785">
        <v>1995</v>
      </c>
      <c r="AZ9" s="785">
        <v>1996</v>
      </c>
      <c r="BA9" s="785">
        <v>1997</v>
      </c>
      <c r="BB9" s="785">
        <v>1998</v>
      </c>
      <c r="BC9" s="785">
        <v>1999</v>
      </c>
      <c r="BD9" s="785">
        <v>2000</v>
      </c>
      <c r="BE9" s="785">
        <v>2001</v>
      </c>
      <c r="BF9" s="785">
        <v>2002</v>
      </c>
      <c r="BG9" s="785">
        <v>2003</v>
      </c>
      <c r="BH9" s="785">
        <v>2004</v>
      </c>
      <c r="BI9" s="785">
        <v>2005</v>
      </c>
      <c r="BJ9" s="785">
        <v>2006</v>
      </c>
      <c r="BK9" s="785">
        <v>2007</v>
      </c>
      <c r="BL9" s="785">
        <v>2008</v>
      </c>
      <c r="BM9" s="785">
        <v>2009</v>
      </c>
      <c r="BN9" s="785">
        <v>2010</v>
      </c>
      <c r="BO9" s="785">
        <v>2011</v>
      </c>
      <c r="BP9" s="785">
        <v>2012</v>
      </c>
      <c r="BQ9" s="785">
        <v>2013</v>
      </c>
      <c r="BR9" s="785">
        <v>2014</v>
      </c>
      <c r="BS9" s="785">
        <v>2015</v>
      </c>
      <c r="BT9" s="785">
        <v>2016</v>
      </c>
      <c r="BV9" s="785">
        <v>1992</v>
      </c>
      <c r="BW9" s="785">
        <v>1993</v>
      </c>
      <c r="BX9" s="785">
        <v>1994</v>
      </c>
      <c r="BY9" s="785">
        <v>1995</v>
      </c>
      <c r="BZ9" s="785">
        <v>1996</v>
      </c>
      <c r="CA9" s="785">
        <v>1997</v>
      </c>
      <c r="CB9" s="785">
        <v>1998</v>
      </c>
      <c r="CC9" s="785">
        <v>1999</v>
      </c>
      <c r="CD9" s="785">
        <v>2000</v>
      </c>
      <c r="CE9" s="785">
        <v>2001</v>
      </c>
      <c r="CF9" s="785">
        <v>2002</v>
      </c>
      <c r="CG9" s="785">
        <v>2003</v>
      </c>
      <c r="CH9" s="785">
        <v>2004</v>
      </c>
      <c r="CI9" s="785">
        <v>2005</v>
      </c>
      <c r="CJ9" s="785">
        <v>2006</v>
      </c>
      <c r="CK9" s="785">
        <v>2007</v>
      </c>
      <c r="CL9" s="785">
        <v>2008</v>
      </c>
      <c r="CM9" s="785">
        <v>2009</v>
      </c>
      <c r="CN9" s="785">
        <v>2010</v>
      </c>
      <c r="CO9" s="785">
        <v>2011</v>
      </c>
      <c r="CP9" s="785">
        <v>2012</v>
      </c>
      <c r="CQ9" s="785">
        <v>2013</v>
      </c>
      <c r="CR9" s="785">
        <v>2014</v>
      </c>
      <c r="CS9" s="785">
        <v>2015</v>
      </c>
      <c r="CT9" s="785">
        <v>2016</v>
      </c>
    </row>
    <row r="10" spans="1:98">
      <c r="A10" s="643">
        <v>1992</v>
      </c>
      <c r="B10" s="3847">
        <f>DataPrices!L52/DataPrices!L53*B11</f>
        <v>152.67877886618007</v>
      </c>
      <c r="C10" s="3832">
        <f t="array" ref="C10:C14">TRANSPOSE(DataBOP!BI71:BM71)</f>
        <v>-2263</v>
      </c>
      <c r="D10" s="3833">
        <f t="shared" ref="D10:D33" si="0">C10/1000/B10</f>
        <v>-1.4821968166142294E-2</v>
      </c>
      <c r="E10" s="3833"/>
      <c r="F10" s="3834"/>
      <c r="G10" s="3832">
        <f>V37</f>
        <v>-2263</v>
      </c>
      <c r="H10" s="3833">
        <f t="shared" ref="H10:H33" si="1">G10/$B10/1000</f>
        <v>-1.4821968166142294E-2</v>
      </c>
      <c r="I10" s="3833">
        <f>-H10</f>
        <v>1.4821968166142294E-2</v>
      </c>
      <c r="J10" s="1709"/>
      <c r="K10" s="3832"/>
      <c r="L10" s="3832">
        <f>AV37</f>
        <v>-2263</v>
      </c>
      <c r="M10" s="3833">
        <f t="shared" ref="M10:M33" si="2">L10/$B10/1000</f>
        <v>-1.4821968166142294E-2</v>
      </c>
      <c r="N10" s="3833">
        <f>-M10</f>
        <v>1.4821968166142294E-2</v>
      </c>
      <c r="O10" s="1709"/>
      <c r="P10" s="3832"/>
      <c r="Q10" s="3832">
        <f>BV37</f>
        <v>-2263</v>
      </c>
      <c r="R10" s="3833">
        <f t="shared" ref="R10:R33" si="3">Q10/$B10/1000</f>
        <v>-1.4821968166142294E-2</v>
      </c>
      <c r="S10" s="3835">
        <f>-R10</f>
        <v>1.4821968166142294E-2</v>
      </c>
      <c r="T10" s="903"/>
      <c r="W10" s="785">
        <v>1</v>
      </c>
      <c r="AW10" s="785">
        <v>1</v>
      </c>
      <c r="BW10" s="785">
        <v>1</v>
      </c>
    </row>
    <row r="11" spans="1:98">
      <c r="A11" s="643">
        <f>A10+1</f>
        <v>1993</v>
      </c>
      <c r="B11" s="3832">
        <f>A0!B41/A0!AA41</f>
        <v>144.31764705882347</v>
      </c>
      <c r="C11" s="3832">
        <v>-3379</v>
      </c>
      <c r="D11" s="3833">
        <f t="shared" si="0"/>
        <v>-2.3413630064400434E-2</v>
      </c>
      <c r="E11" s="3833"/>
      <c r="F11" s="3836">
        <f>(B11/B10)/(A0!Q41/A0!Q40)-1</f>
        <v>-5.4257354398334345E-2</v>
      </c>
      <c r="G11" s="3832">
        <f>W38</f>
        <v>-5519.2156069965695</v>
      </c>
      <c r="H11" s="3833">
        <f t="shared" si="1"/>
        <v>-3.8243525441812067E-2</v>
      </c>
      <c r="I11" s="3833">
        <f t="shared" ref="I11:I33" si="4">-H11</f>
        <v>3.8243525441812067E-2</v>
      </c>
      <c r="J11" s="3833"/>
      <c r="K11" s="3836">
        <f t="shared" ref="K11:K33" si="5">F11+0.02</f>
        <v>-3.4257354398334341E-2</v>
      </c>
      <c r="L11" s="3832">
        <f>AW38</f>
        <v>-5564.4756069965697</v>
      </c>
      <c r="M11" s="3833">
        <f t="shared" si="2"/>
        <v>-3.8557139202307703E-2</v>
      </c>
      <c r="N11" s="3833">
        <f t="shared" ref="N11:N33" si="6">-M11</f>
        <v>3.8557139202307703E-2</v>
      </c>
      <c r="O11" s="3833"/>
      <c r="P11" s="3834">
        <f t="shared" ref="P11:P33" si="7">F11+0.04</f>
        <v>-1.4257354398334345E-2</v>
      </c>
      <c r="Q11" s="3832">
        <f>BW38</f>
        <v>-5609.7356069965699</v>
      </c>
      <c r="R11" s="3833">
        <f t="shared" si="3"/>
        <v>-3.8870752962803345E-2</v>
      </c>
      <c r="S11" s="3835">
        <f t="shared" ref="S11:S33" si="8">-R11</f>
        <v>3.8870752962803345E-2</v>
      </c>
      <c r="T11" s="903"/>
      <c r="W11" s="3837">
        <f>1+$F11</f>
        <v>0.94574264560166565</v>
      </c>
      <c r="X11" s="785">
        <v>1</v>
      </c>
      <c r="Y11" s="3837"/>
      <c r="AW11" s="3837">
        <f>1+$K11</f>
        <v>0.96574264560166567</v>
      </c>
      <c r="AX11" s="785">
        <v>1</v>
      </c>
      <c r="AY11" s="3837"/>
      <c r="BW11" s="3837">
        <f>1+$P11</f>
        <v>0.98574264560166569</v>
      </c>
      <c r="BX11" s="785">
        <v>1</v>
      </c>
      <c r="BY11" s="3837"/>
    </row>
    <row r="12" spans="1:98">
      <c r="A12" s="643">
        <f t="shared" ref="A12:A33" si="9">A11+1</f>
        <v>1994</v>
      </c>
      <c r="B12" s="3832">
        <f>A0!B42/A0!AA42</f>
        <v>219.9200812178475</v>
      </c>
      <c r="C12" s="3832">
        <v>-3007</v>
      </c>
      <c r="D12" s="3833">
        <f t="shared" si="0"/>
        <v>-1.3673148824555675E-2</v>
      </c>
      <c r="E12" s="3833"/>
      <c r="F12" s="3836">
        <f>(B12/B11)/(A0!Q42/A0!Q41)-1</f>
        <v>0.52438397171482687</v>
      </c>
      <c r="G12" s="3832">
        <f>X39</f>
        <v>-11420.403807743889</v>
      </c>
      <c r="H12" s="3833">
        <f t="shared" si="1"/>
        <v>-5.1929790788095946E-2</v>
      </c>
      <c r="I12" s="3833">
        <f t="shared" si="4"/>
        <v>5.1929790788095946E-2</v>
      </c>
      <c r="J12" s="3833"/>
      <c r="K12" s="3836">
        <f t="shared" si="5"/>
        <v>0.54438397171482689</v>
      </c>
      <c r="L12" s="3832">
        <f>AX39</f>
        <v>-11600.686938443634</v>
      </c>
      <c r="M12" s="3833">
        <f t="shared" si="2"/>
        <v>-5.2749557358303605E-2</v>
      </c>
      <c r="N12" s="3833">
        <f t="shared" si="6"/>
        <v>5.2749557358303605E-2</v>
      </c>
      <c r="O12" s="3833"/>
      <c r="P12" s="3834">
        <f t="shared" si="7"/>
        <v>0.5643839717148269</v>
      </c>
      <c r="Q12" s="3832">
        <f>BX39</f>
        <v>-11782.780469143378</v>
      </c>
      <c r="R12" s="3833">
        <f t="shared" si="3"/>
        <v>-5.3577556009865426E-2</v>
      </c>
      <c r="S12" s="3835">
        <f t="shared" si="8"/>
        <v>5.3577556009865426E-2</v>
      </c>
      <c r="T12" s="903"/>
      <c r="W12" s="3837">
        <f>(W11)*(1+$F12)</f>
        <v>1.4416749303223551</v>
      </c>
      <c r="X12" s="3837">
        <f>1+$F12</f>
        <v>1.5243839717148269</v>
      </c>
      <c r="Y12" s="785">
        <v>1</v>
      </c>
      <c r="AW12" s="3837">
        <f>(AW11)*(1+$K12)</f>
        <v>1.4914774626686849</v>
      </c>
      <c r="AX12" s="3837">
        <f>1+$K12</f>
        <v>1.5443839717148269</v>
      </c>
      <c r="AY12" s="785">
        <v>1</v>
      </c>
      <c r="BW12" s="3837">
        <f>(BW11)*(1+$P12)</f>
        <v>1.5420799950150148</v>
      </c>
      <c r="BX12" s="3837">
        <f>1+$P12</f>
        <v>1.5643839717148269</v>
      </c>
      <c r="BY12" s="785">
        <v>1</v>
      </c>
    </row>
    <row r="13" spans="1:98">
      <c r="A13" s="643">
        <f t="shared" si="9"/>
        <v>1995</v>
      </c>
      <c r="B13" s="3832">
        <f>A0!B43/A0!AA43</f>
        <v>219.11487886996485</v>
      </c>
      <c r="C13" s="3832">
        <v>-12126</v>
      </c>
      <c r="D13" s="3833">
        <f t="shared" si="0"/>
        <v>-5.5340833368035462E-2</v>
      </c>
      <c r="E13" s="3833"/>
      <c r="F13" s="3836">
        <f>(B13/B12)/(A0!Q43/A0!Q42)-1</f>
        <v>-3.4454544426382183E-3</v>
      </c>
      <c r="G13" s="3832">
        <f>Y40</f>
        <v>-23507.055326707778</v>
      </c>
      <c r="H13" s="3833">
        <f t="shared" si="1"/>
        <v>-0.10728187628307155</v>
      </c>
      <c r="I13" s="3833">
        <f t="shared" si="4"/>
        <v>0.10728187628307155</v>
      </c>
      <c r="J13" s="3833"/>
      <c r="K13" s="3836">
        <f t="shared" si="5"/>
        <v>1.6554545557361782E-2</v>
      </c>
      <c r="L13" s="3832">
        <f>AY40</f>
        <v>-23918.731038862788</v>
      </c>
      <c r="M13" s="3833">
        <f t="shared" si="2"/>
        <v>-0.1091606885037575</v>
      </c>
      <c r="N13" s="3833">
        <f t="shared" si="6"/>
        <v>0.1091606885037575</v>
      </c>
      <c r="O13" s="3833"/>
      <c r="P13" s="3834">
        <f t="shared" si="7"/>
        <v>3.6554545557361783E-2</v>
      </c>
      <c r="Q13" s="3832">
        <f>BY40</f>
        <v>-24339.494654595073</v>
      </c>
      <c r="R13" s="3833">
        <f t="shared" si="3"/>
        <v>-0.11108097624460958</v>
      </c>
      <c r="S13" s="3835">
        <f t="shared" si="8"/>
        <v>0.11108097624460958</v>
      </c>
      <c r="T13" s="903"/>
      <c r="W13" s="3837">
        <f>(W12)*(1+$F13)</f>
        <v>1.4367077050288357</v>
      </c>
      <c r="X13" s="3837">
        <f t="shared" ref="X13:X33" si="10">(X12)*(1+$F13)</f>
        <v>1.5191317761871956</v>
      </c>
      <c r="Y13" s="3837">
        <f>1+$F13</f>
        <v>0.99655454555736178</v>
      </c>
      <c r="Z13" s="785">
        <v>1</v>
      </c>
      <c r="AW13" s="3837">
        <f>(AW12)*(1+$K13)</f>
        <v>1.5161681942722118</v>
      </c>
      <c r="AX13" s="3837">
        <f t="shared" ref="AX13:AX33" si="11">(AX12)*(1+$K13)</f>
        <v>1.5699505465326391</v>
      </c>
      <c r="AY13" s="3837">
        <f>1+$K13</f>
        <v>1.0165545455573617</v>
      </c>
      <c r="AZ13" s="785">
        <v>1</v>
      </c>
      <c r="BW13" s="3837">
        <f>(BW12)*(1+$P13)</f>
        <v>1.5984500284458873</v>
      </c>
      <c r="BX13" s="3837">
        <f t="shared" ref="BX13:BX33" si="12">(BX12)*(1+$P13)</f>
        <v>1.6215693168780829</v>
      </c>
      <c r="BY13" s="3837">
        <f>1+$P13</f>
        <v>1.0365545455573617</v>
      </c>
      <c r="BZ13" s="785">
        <v>1</v>
      </c>
    </row>
    <row r="14" spans="1:98">
      <c r="A14" s="643">
        <f t="shared" si="9"/>
        <v>1996</v>
      </c>
      <c r="B14" s="3832">
        <f>A0!B44/A0!AA44</f>
        <v>316.26169056468694</v>
      </c>
      <c r="C14" s="3832">
        <v>-10781</v>
      </c>
      <c r="D14" s="3833">
        <f t="shared" si="0"/>
        <v>-3.4088858441091829E-2</v>
      </c>
      <c r="E14" s="3833"/>
      <c r="F14" s="3836">
        <f>(B14/B13)/(A0!Q44/A0!Q43)-1</f>
        <v>0.44546101769979884</v>
      </c>
      <c r="G14" s="3832">
        <f>Z41</f>
        <v>-44759.532115668495</v>
      </c>
      <c r="H14" s="3833">
        <f t="shared" si="1"/>
        <v>-0.1415268856488755</v>
      </c>
      <c r="I14" s="3833">
        <f t="shared" si="4"/>
        <v>0.1415268856488755</v>
      </c>
      <c r="J14" s="3833"/>
      <c r="K14" s="3836">
        <f t="shared" si="5"/>
        <v>0.46546101769979886</v>
      </c>
      <c r="L14" s="3832">
        <f>AZ41</f>
        <v>-45832.967930299637</v>
      </c>
      <c r="M14" s="3833">
        <f t="shared" si="2"/>
        <v>-0.14492102362592391</v>
      </c>
      <c r="N14" s="3833">
        <f t="shared" si="6"/>
        <v>0.14492102362592391</v>
      </c>
      <c r="O14" s="3833"/>
      <c r="P14" s="3834">
        <f t="shared" si="7"/>
        <v>0.48546101769979882</v>
      </c>
      <c r="Q14" s="3832">
        <f>BZ41</f>
        <v>-46936.37049991361</v>
      </c>
      <c r="R14" s="3833">
        <f t="shared" si="3"/>
        <v>-0.14840991463780664</v>
      </c>
      <c r="S14" s="3835">
        <f t="shared" si="8"/>
        <v>0.14840991463780664</v>
      </c>
      <c r="T14" s="903"/>
      <c r="W14" s="3837">
        <f t="shared" ref="W14:W33" si="13">W13*(1+$F14)</f>
        <v>2.0767049814481231</v>
      </c>
      <c r="X14" s="3837">
        <f t="shared" si="10"/>
        <v>2.1958457632276467</v>
      </c>
      <c r="Y14" s="3837">
        <f t="shared" ref="Y14:Y33" si="14">Y13*(1+$F14)</f>
        <v>1.4404807476147048</v>
      </c>
      <c r="Z14" s="3837">
        <f>1+$F14</f>
        <v>1.4454610176997988</v>
      </c>
      <c r="AA14" s="785">
        <v>1</v>
      </c>
      <c r="AW14" s="3837">
        <f t="shared" ref="AW14:AW33" si="15">AW13*(1+$K14)</f>
        <v>2.221885384982222</v>
      </c>
      <c r="AX14" s="3837">
        <f t="shared" si="11"/>
        <v>2.3007013256600768</v>
      </c>
      <c r="AY14" s="3837">
        <f t="shared" ref="AY14:AY33" si="16">AY13*(1+$K14)</f>
        <v>1.4897210588798477</v>
      </c>
      <c r="AZ14" s="3837">
        <f>1+$K14</f>
        <v>1.4654610176997989</v>
      </c>
      <c r="BA14" s="785">
        <v>1</v>
      </c>
      <c r="BW14" s="3837">
        <f t="shared" ref="BW14:BW33" si="17">BW13*(1+$P14)</f>
        <v>2.3744352059975005</v>
      </c>
      <c r="BX14" s="3837">
        <f t="shared" si="12"/>
        <v>2.4087780077204846</v>
      </c>
      <c r="BY14" s="3837">
        <f t="shared" ref="BY14:BY33" si="18">BY13*(1+$P14)</f>
        <v>1.539761370144991</v>
      </c>
      <c r="BZ14" s="3837">
        <f>1+$P14</f>
        <v>1.4854610176997989</v>
      </c>
      <c r="CA14" s="785">
        <v>1</v>
      </c>
    </row>
    <row r="15" spans="1:98">
      <c r="A15" s="643">
        <f t="shared" si="9"/>
        <v>1997</v>
      </c>
      <c r="B15" s="3832">
        <f>A0!B45/A0!AA45</f>
        <v>331.0209362413209</v>
      </c>
      <c r="C15" s="3832">
        <f t="array" ref="C15:C33">TRANSPOSE(DataBOP!BP71:CH71)</f>
        <v>-9018.86</v>
      </c>
      <c r="D15" s="3833">
        <f t="shared" si="0"/>
        <v>-2.7245587854373872E-2</v>
      </c>
      <c r="E15" s="3833"/>
      <c r="F15" s="3836">
        <f>(B15/B14)/(A0!Q45/A0!Q44)-1</f>
        <v>4.8399708537778752E-2</v>
      </c>
      <c r="G15" s="3832">
        <f>AA42</f>
        <v>-55944.740424354204</v>
      </c>
      <c r="H15" s="3833">
        <f t="shared" si="1"/>
        <v>-0.16900665275011298</v>
      </c>
      <c r="I15" s="3833">
        <f t="shared" si="4"/>
        <v>0.16900665275011298</v>
      </c>
      <c r="J15" s="3833"/>
      <c r="K15" s="3836">
        <f t="shared" si="5"/>
        <v>6.8399708537778756E-2</v>
      </c>
      <c r="L15" s="3832">
        <f>BA42</f>
        <v>-57986.78957815349</v>
      </c>
      <c r="M15" s="3833">
        <f t="shared" si="2"/>
        <v>-0.17517559534627125</v>
      </c>
      <c r="N15" s="3833">
        <f t="shared" si="6"/>
        <v>0.17517559534627125</v>
      </c>
      <c r="O15" s="3833"/>
      <c r="P15" s="3834">
        <f t="shared" si="7"/>
        <v>8.8399708537778759E-2</v>
      </c>
      <c r="Q15" s="3832">
        <f>CA42</f>
        <v>-60104.391971927165</v>
      </c>
      <c r="R15" s="3833">
        <f t="shared" si="3"/>
        <v>-0.18157278102829683</v>
      </c>
      <c r="S15" s="3835">
        <f t="shared" si="8"/>
        <v>0.18157278102829683</v>
      </c>
      <c r="T15" s="903"/>
      <c r="W15" s="3837">
        <f t="shared" si="13"/>
        <v>2.1772168972691657</v>
      </c>
      <c r="X15" s="3837">
        <f t="shared" si="10"/>
        <v>2.3021240581617812</v>
      </c>
      <c r="Y15" s="3837">
        <f t="shared" si="14"/>
        <v>1.5101995959535381</v>
      </c>
      <c r="Z15" s="3837">
        <f t="shared" ref="Z15:Z33" si="19">Z14*(1+$F15)</f>
        <v>1.5154209096591902</v>
      </c>
      <c r="AA15" s="3837">
        <f>1+$F15</f>
        <v>1.0483997085377788</v>
      </c>
      <c r="AB15" s="785">
        <v>1</v>
      </c>
      <c r="AW15" s="3837">
        <f t="shared" si="15"/>
        <v>2.3738616977193563</v>
      </c>
      <c r="AX15" s="3837">
        <f t="shared" si="11"/>
        <v>2.4580686257677073</v>
      </c>
      <c r="AY15" s="3837">
        <f t="shared" si="16"/>
        <v>1.5916175451098205</v>
      </c>
      <c r="AZ15" s="3837">
        <f t="shared" ref="AZ15:AZ33" si="20">AZ14*(1+$K15)</f>
        <v>1.5656981241839418</v>
      </c>
      <c r="BA15" s="3837">
        <f>1+$K15</f>
        <v>1.0683997085377788</v>
      </c>
      <c r="BB15" s="785">
        <v>1</v>
      </c>
      <c r="BW15" s="3837">
        <f t="shared" si="17"/>
        <v>2.5843345861495202</v>
      </c>
      <c r="BX15" s="3837">
        <f t="shared" si="12"/>
        <v>2.6217132815351869</v>
      </c>
      <c r="BY15" s="3837">
        <f t="shared" si="18"/>
        <v>1.6758758264835392</v>
      </c>
      <c r="BZ15" s="3837">
        <f t="shared" ref="BZ15:BZ33" si="21">BZ14*(1+$P15)</f>
        <v>1.6167753387086934</v>
      </c>
      <c r="CA15" s="3837">
        <f>1+$P15</f>
        <v>1.0883997085377788</v>
      </c>
      <c r="CB15" s="785">
        <v>1</v>
      </c>
    </row>
    <row r="16" spans="1:98">
      <c r="A16" s="643">
        <f t="shared" si="9"/>
        <v>1998</v>
      </c>
      <c r="B16" s="3832">
        <f>A0!B46/A0!AA46</f>
        <v>217.89883006328307</v>
      </c>
      <c r="C16" s="3832">
        <v>-9922.5300000000007</v>
      </c>
      <c r="D16" s="3833">
        <f t="shared" si="0"/>
        <v>-4.5537325726431196E-2</v>
      </c>
      <c r="E16" s="3833"/>
      <c r="F16" s="3836">
        <f>(B16/B15)/(A0!Q46/A0!Q45)-1</f>
        <v>-0.34064667491138789</v>
      </c>
      <c r="G16" s="3832">
        <f>AB43</f>
        <v>-46809.88062001724</v>
      </c>
      <c r="H16" s="3833">
        <f t="shared" si="1"/>
        <v>-0.21482391900141237</v>
      </c>
      <c r="I16" s="3833">
        <f t="shared" si="4"/>
        <v>0.21482391900141237</v>
      </c>
      <c r="J16" s="3833"/>
      <c r="K16" s="3836">
        <f t="shared" si="5"/>
        <v>-0.32064667491138787</v>
      </c>
      <c r="L16" s="3832">
        <f>BB43</f>
        <v>-49316.048311132246</v>
      </c>
      <c r="M16" s="3833">
        <f t="shared" si="2"/>
        <v>-0.22632543872222569</v>
      </c>
      <c r="N16" s="3833">
        <f t="shared" si="6"/>
        <v>0.22632543872222569</v>
      </c>
      <c r="O16" s="3833"/>
      <c r="P16" s="3834">
        <f t="shared" si="7"/>
        <v>-0.30064667491138791</v>
      </c>
      <c r="Q16" s="3832">
        <f>CB43</f>
        <v>-51956.73637799656</v>
      </c>
      <c r="R16" s="3833">
        <f t="shared" si="3"/>
        <v>-0.23844431088917306</v>
      </c>
      <c r="S16" s="3835">
        <f t="shared" si="8"/>
        <v>0.23844431088917306</v>
      </c>
      <c r="T16" s="903"/>
      <c r="W16" s="3837">
        <f t="shared" si="13"/>
        <v>1.4355552006535355</v>
      </c>
      <c r="X16" s="3837">
        <f t="shared" si="10"/>
        <v>1.5179131525154599</v>
      </c>
      <c r="Y16" s="3837">
        <f t="shared" si="14"/>
        <v>0.99575512513944386</v>
      </c>
      <c r="Z16" s="3837">
        <f t="shared" si="19"/>
        <v>0.99919781569259636</v>
      </c>
      <c r="AA16" s="3837">
        <f t="shared" ref="AA16:AA33" si="22">AA15*(1+$F16)</f>
        <v>0.69126583384631624</v>
      </c>
      <c r="AB16" s="3837">
        <f>1+$F16</f>
        <v>0.65935332508861211</v>
      </c>
      <c r="AC16" s="785">
        <v>1</v>
      </c>
      <c r="AW16" s="3837">
        <f t="shared" si="15"/>
        <v>1.6126908376461426</v>
      </c>
      <c r="AX16" s="3837">
        <f t="shared" si="11"/>
        <v>1.6698970942112874</v>
      </c>
      <c r="AY16" s="3837">
        <f t="shared" si="16"/>
        <v>1.0812706715397307</v>
      </c>
      <c r="AZ16" s="3837">
        <f t="shared" si="20"/>
        <v>1.0636622267493636</v>
      </c>
      <c r="BA16" s="3837">
        <f t="shared" ref="BA16:BA33" si="23">BA15*(1+$K16)</f>
        <v>0.72582089451884402</v>
      </c>
      <c r="BB16" s="3837">
        <f>1+$K16</f>
        <v>0.67935332508861213</v>
      </c>
      <c r="BC16" s="785">
        <v>1</v>
      </c>
      <c r="BW16" s="3837">
        <f t="shared" si="17"/>
        <v>1.8073629859651692</v>
      </c>
      <c r="BX16" s="3837">
        <f t="shared" si="12"/>
        <v>1.8335039008706098</v>
      </c>
      <c r="BY16" s="3837">
        <f t="shared" si="18"/>
        <v>1.1720293316868891</v>
      </c>
      <c r="BZ16" s="3837">
        <f t="shared" si="21"/>
        <v>1.1306972090471918</v>
      </c>
      <c r="CA16" s="3837">
        <f t="shared" ref="CA16:CA33" si="24">CA15*(1+$P16)</f>
        <v>0.76117595519137193</v>
      </c>
      <c r="CB16" s="3837">
        <f>1+$P16</f>
        <v>0.69935332508861214</v>
      </c>
      <c r="CC16" s="785">
        <v>1</v>
      </c>
    </row>
    <row r="17" spans="1:97">
      <c r="A17" s="643">
        <f t="shared" si="9"/>
        <v>1999</v>
      </c>
      <c r="B17" s="3832">
        <f>A0!B47/A0!AA47</f>
        <v>168.47667131060646</v>
      </c>
      <c r="C17" s="3832">
        <v>-7146.63</v>
      </c>
      <c r="D17" s="3833">
        <f t="shared" si="0"/>
        <v>-4.2419107312634111E-2</v>
      </c>
      <c r="E17" s="3833"/>
      <c r="F17" s="3836">
        <f>(B17/B16)/(A0!Q47/A0!Q46)-1</f>
        <v>-0.22441744915893247</v>
      </c>
      <c r="G17" s="3832">
        <f>AC44</f>
        <v>-43451.556615838817</v>
      </c>
      <c r="H17" s="3833">
        <f t="shared" si="1"/>
        <v>-0.25790844677676938</v>
      </c>
      <c r="I17" s="3833">
        <f t="shared" si="4"/>
        <v>0.25790844677676938</v>
      </c>
      <c r="J17" s="3833"/>
      <c r="K17" s="3836">
        <f t="shared" si="5"/>
        <v>-0.20441744915893248</v>
      </c>
      <c r="L17" s="3832">
        <f>BC44</f>
        <v>-46381.617512771911</v>
      </c>
      <c r="M17" s="3833">
        <f t="shared" si="2"/>
        <v>-0.27529994005675701</v>
      </c>
      <c r="N17" s="3833">
        <f t="shared" si="6"/>
        <v>0.27529994005675701</v>
      </c>
      <c r="O17" s="3833"/>
      <c r="P17" s="3834">
        <f t="shared" si="7"/>
        <v>-0.18441744915893246</v>
      </c>
      <c r="Q17" s="3832">
        <f>CC44</f>
        <v>-49521.637588543323</v>
      </c>
      <c r="R17" s="3833">
        <f t="shared" si="3"/>
        <v>-0.2939376544141496</v>
      </c>
      <c r="S17" s="3835">
        <f t="shared" si="8"/>
        <v>0.2939376544141496</v>
      </c>
      <c r="T17" s="903"/>
      <c r="W17" s="3837">
        <f t="shared" si="13"/>
        <v>1.1133915643960295</v>
      </c>
      <c r="X17" s="3837">
        <f t="shared" si="10"/>
        <v>1.1772669547831467</v>
      </c>
      <c r="Y17" s="3837">
        <f t="shared" si="14"/>
        <v>0.77229029996871623</v>
      </c>
      <c r="Z17" s="3837">
        <f t="shared" si="19"/>
        <v>0.7749603906896867</v>
      </c>
      <c r="AA17" s="3837">
        <f t="shared" si="22"/>
        <v>0.53613371872380355</v>
      </c>
      <c r="AB17" s="3837">
        <f t="shared" ref="AB17:AB33" si="25">AB16*(1+$F17)</f>
        <v>0.51138293377776545</v>
      </c>
      <c r="AC17" s="3837">
        <f>1+$F17</f>
        <v>0.77558255084106753</v>
      </c>
      <c r="AD17" s="785">
        <v>1</v>
      </c>
      <c r="AW17" s="3837">
        <f t="shared" si="15"/>
        <v>1.2830286903325361</v>
      </c>
      <c r="AX17" s="3837">
        <f t="shared" si="11"/>
        <v>1.3285409898547025</v>
      </c>
      <c r="AY17" s="3837">
        <f t="shared" si="16"/>
        <v>0.86024007901321298</v>
      </c>
      <c r="AZ17" s="3837">
        <f t="shared" si="20"/>
        <v>0.84623110759054865</v>
      </c>
      <c r="BA17" s="3837">
        <f t="shared" si="23"/>
        <v>0.57745043871504731</v>
      </c>
      <c r="BB17" s="3837">
        <f t="shared" ref="BB17:BB33" si="26">BB16*(1+$K17)</f>
        <v>0.54048165129635906</v>
      </c>
      <c r="BC17" s="3837">
        <f>1+$K17</f>
        <v>0.79558255084106755</v>
      </c>
      <c r="BD17" s="785">
        <v>1</v>
      </c>
      <c r="BW17" s="3837">
        <f t="shared" si="17"/>
        <v>1.4740537143892012</v>
      </c>
      <c r="BX17" s="3837">
        <f t="shared" si="12"/>
        <v>1.4953737884490998</v>
      </c>
      <c r="BY17" s="3837">
        <f t="shared" si="18"/>
        <v>0.95588667199774469</v>
      </c>
      <c r="BZ17" s="3837">
        <f t="shared" si="21"/>
        <v>0.92217691398358459</v>
      </c>
      <c r="CA17" s="3837">
        <f t="shared" si="24"/>
        <v>0.62080182717386523</v>
      </c>
      <c r="CB17" s="3837">
        <f t="shared" ref="CB17:CB33" si="27">CB16*(1+$P17)</f>
        <v>0.57038036881495269</v>
      </c>
      <c r="CC17" s="3837">
        <f>1+$P17</f>
        <v>0.81558255084106757</v>
      </c>
      <c r="CD17" s="785">
        <v>1</v>
      </c>
    </row>
    <row r="18" spans="1:97">
      <c r="A18" s="643">
        <f t="shared" si="9"/>
        <v>2000</v>
      </c>
      <c r="B18" s="3832">
        <f>A0!B48/A0!AA48</f>
        <v>231.7113186194635</v>
      </c>
      <c r="C18" s="3832">
        <v>-8066.22</v>
      </c>
      <c r="D18" s="3833">
        <f t="shared" si="0"/>
        <v>-3.4811506179579635E-2</v>
      </c>
      <c r="E18" s="3833"/>
      <c r="F18" s="3836">
        <f>(B18/B17)/(A0!Q48/A0!Q47)-1</f>
        <v>0.38112874009164877</v>
      </c>
      <c r="G18" s="3832">
        <f>AD45</f>
        <v>-68078.413643854408</v>
      </c>
      <c r="H18" s="3833">
        <f t="shared" si="1"/>
        <v>-0.29380702699145528</v>
      </c>
      <c r="I18" s="3833">
        <f t="shared" si="4"/>
        <v>0.29380702699145528</v>
      </c>
      <c r="J18" s="3833"/>
      <c r="K18" s="3836">
        <f t="shared" si="5"/>
        <v>0.40112874009164878</v>
      </c>
      <c r="L18" s="3832">
        <f>BD45</f>
        <v>-73052.837309082868</v>
      </c>
      <c r="M18" s="3833">
        <f t="shared" si="2"/>
        <v>-0.31527522153139442</v>
      </c>
      <c r="N18" s="3833">
        <f t="shared" si="6"/>
        <v>0.31527522153139442</v>
      </c>
      <c r="O18" s="3833"/>
      <c r="P18" s="3834">
        <f t="shared" si="7"/>
        <v>0.42112874009164875</v>
      </c>
      <c r="Q18" s="3832">
        <f>CD45</f>
        <v>-78442.842433481797</v>
      </c>
      <c r="R18" s="3833">
        <f t="shared" si="3"/>
        <v>-0.33853694718429989</v>
      </c>
      <c r="S18" s="3835">
        <f t="shared" si="8"/>
        <v>0.33853694718429989</v>
      </c>
      <c r="T18" s="903"/>
      <c r="W18" s="3837">
        <f t="shared" si="13"/>
        <v>1.537737088562958</v>
      </c>
      <c r="X18" s="3837">
        <f t="shared" si="10"/>
        <v>1.6259572260111794</v>
      </c>
      <c r="Y18" s="3837">
        <f t="shared" si="14"/>
        <v>1.0666323289807946</v>
      </c>
      <c r="Z18" s="3837">
        <f t="shared" si="19"/>
        <v>1.0703200680141789</v>
      </c>
      <c r="AA18" s="3837">
        <f t="shared" si="22"/>
        <v>0.7404696874616572</v>
      </c>
      <c r="AB18" s="3837">
        <f t="shared" si="25"/>
        <v>0.70628566703285622</v>
      </c>
      <c r="AC18" s="3837">
        <f t="shared" ref="AC18:AC33" si="28">AC17*(1+$F18)</f>
        <v>1.0711793512801908</v>
      </c>
      <c r="AD18" s="3837">
        <f>1+$F18</f>
        <v>1.3811287400916488</v>
      </c>
      <c r="AE18" s="785">
        <v>1</v>
      </c>
      <c r="AW18" s="3837">
        <f t="shared" si="15"/>
        <v>1.7976883723870645</v>
      </c>
      <c r="AX18" s="3837">
        <f t="shared" si="11"/>
        <v>1.8614569632752311</v>
      </c>
      <c r="AY18" s="3837">
        <f t="shared" si="16"/>
        <v>1.2053070980841234</v>
      </c>
      <c r="AZ18" s="3837">
        <f t="shared" si="20"/>
        <v>1.1856787256047059</v>
      </c>
      <c r="BA18" s="3837">
        <f t="shared" si="23"/>
        <v>0.80908240566218403</v>
      </c>
      <c r="BB18" s="3837">
        <f t="shared" si="26"/>
        <v>0.75728437512352142</v>
      </c>
      <c r="BC18" s="3837">
        <f t="shared" ref="BC18:BC33" si="29">BC17*(1+$K18)</f>
        <v>1.114713577098845</v>
      </c>
      <c r="BD18" s="3837">
        <f>1+$K18</f>
        <v>1.4011287400916488</v>
      </c>
      <c r="BE18" s="785">
        <v>1</v>
      </c>
      <c r="BW18" s="3837">
        <f t="shared" si="17"/>
        <v>2.0948200979573408</v>
      </c>
      <c r="BX18" s="3837">
        <f t="shared" si="12"/>
        <v>2.1251186679447449</v>
      </c>
      <c r="BY18" s="3837">
        <f t="shared" si="18"/>
        <v>1.3584380218465542</v>
      </c>
      <c r="BZ18" s="3837">
        <f t="shared" si="21"/>
        <v>1.3105321159110963</v>
      </c>
      <c r="CA18" s="3837">
        <f t="shared" si="24"/>
        <v>0.8822393184981886</v>
      </c>
      <c r="CB18" s="3837">
        <f t="shared" si="27"/>
        <v>0.81058393490700364</v>
      </c>
      <c r="CC18" s="3837">
        <f t="shared" ref="CC18:CC33" si="30">CC17*(1+$P18)</f>
        <v>1.1590478029174995</v>
      </c>
      <c r="CD18" s="3837">
        <f>1+$P18</f>
        <v>1.4211287400916488</v>
      </c>
      <c r="CE18" s="785">
        <v>1</v>
      </c>
    </row>
    <row r="19" spans="1:97">
      <c r="A19" s="643">
        <f t="shared" si="9"/>
        <v>2001</v>
      </c>
      <c r="B19" s="3832">
        <f>A0!B49/A0!AA49</f>
        <v>277.52758838508294</v>
      </c>
      <c r="C19" s="3832">
        <v>-18722.169999999998</v>
      </c>
      <c r="D19" s="3833">
        <f t="shared" si="0"/>
        <v>-6.7460572510802355E-2</v>
      </c>
      <c r="E19" s="3833"/>
      <c r="F19" s="3836">
        <f>(B19/B18)/(A0!Q49/A0!Q48)-1</f>
        <v>0.20481063468360783</v>
      </c>
      <c r="G19" s="3832">
        <f>AE46</f>
        <v>-100743.76675050543</v>
      </c>
      <c r="H19" s="3833">
        <f t="shared" si="1"/>
        <v>-0.36300451186394694</v>
      </c>
      <c r="I19" s="3833">
        <f t="shared" si="4"/>
        <v>0.36300451186394694</v>
      </c>
      <c r="J19" s="3833"/>
      <c r="K19" s="3836">
        <f t="shared" si="5"/>
        <v>0.22481063468360782</v>
      </c>
      <c r="L19" s="3832">
        <f>BE46</f>
        <v>-108198.06202997614</v>
      </c>
      <c r="M19" s="3833">
        <f t="shared" si="2"/>
        <v>-0.38986416687283032</v>
      </c>
      <c r="N19" s="3833">
        <f t="shared" si="6"/>
        <v>0.38986416687283032</v>
      </c>
      <c r="O19" s="3833"/>
      <c r="P19" s="3834">
        <f t="shared" si="7"/>
        <v>0.24481063468360784</v>
      </c>
      <c r="Q19" s="3832">
        <f>CE46</f>
        <v>-116368.65447600874</v>
      </c>
      <c r="R19" s="3833">
        <f t="shared" si="3"/>
        <v>-0.41930481633610284</v>
      </c>
      <c r="S19" s="3835">
        <f t="shared" si="8"/>
        <v>0.41930481633610284</v>
      </c>
      <c r="T19" s="903"/>
      <c r="W19" s="3837">
        <f t="shared" si="13"/>
        <v>1.8526819976480606</v>
      </c>
      <c r="X19" s="3837">
        <f t="shared" si="10"/>
        <v>1.9589705574389276</v>
      </c>
      <c r="Y19" s="3837">
        <f t="shared" si="14"/>
        <v>1.285089973253406</v>
      </c>
      <c r="Z19" s="3837">
        <f t="shared" si="19"/>
        <v>1.2895330004587651</v>
      </c>
      <c r="AA19" s="3837">
        <f t="shared" si="22"/>
        <v>0.89212575411465189</v>
      </c>
      <c r="AB19" s="3837">
        <f t="shared" si="25"/>
        <v>0.85094048276579082</v>
      </c>
      <c r="AC19" s="3837">
        <f t="shared" si="28"/>
        <v>1.2905682740758619</v>
      </c>
      <c r="AD19" s="3837">
        <f t="shared" ref="AD19:AD33" si="31">AD18*(1+$F19)</f>
        <v>1.6639985939295909</v>
      </c>
      <c r="AE19" s="3837">
        <f>1+$F19</f>
        <v>1.2048106346836078</v>
      </c>
      <c r="AF19" s="785">
        <v>1</v>
      </c>
      <c r="AW19" s="3837">
        <f t="shared" si="15"/>
        <v>2.2018278363467423</v>
      </c>
      <c r="AX19" s="3837">
        <f t="shared" si="11"/>
        <v>2.2799322846253571</v>
      </c>
      <c r="AY19" s="3837">
        <f t="shared" si="16"/>
        <v>1.4762729517930728</v>
      </c>
      <c r="AZ19" s="3837">
        <f t="shared" si="20"/>
        <v>1.452231912438751</v>
      </c>
      <c r="BA19" s="3837">
        <f t="shared" si="23"/>
        <v>0.9909727347904399</v>
      </c>
      <c r="BB19" s="3837">
        <f t="shared" si="26"/>
        <v>0.92752995613101963</v>
      </c>
      <c r="BC19" s="3837">
        <f t="shared" si="29"/>
        <v>1.3653130438568712</v>
      </c>
      <c r="BD19" s="3837">
        <f t="shared" ref="BD19:BD33" si="32">BD18*(1+$K19)</f>
        <v>1.7161173814250961</v>
      </c>
      <c r="BE19" s="3837">
        <f>1+$K19</f>
        <v>1.2248106346836078</v>
      </c>
      <c r="BF19" s="785">
        <v>1</v>
      </c>
      <c r="BW19" s="3837">
        <f t="shared" si="17"/>
        <v>2.6076543356862549</v>
      </c>
      <c r="BX19" s="3837">
        <f t="shared" si="12"/>
        <v>2.6453703178222812</v>
      </c>
      <c r="BY19" s="3837">
        <f t="shared" si="18"/>
        <v>1.6909980961531539</v>
      </c>
      <c r="BZ19" s="3837">
        <f t="shared" si="21"/>
        <v>1.6313643149805432</v>
      </c>
      <c r="CA19" s="3837">
        <f t="shared" si="24"/>
        <v>1.0982208860025637</v>
      </c>
      <c r="CB19" s="3837">
        <f t="shared" si="27"/>
        <v>1.0090235024759235</v>
      </c>
      <c r="CC19" s="3837">
        <f t="shared" si="30"/>
        <v>1.4427950311783739</v>
      </c>
      <c r="CD19" s="3837">
        <f t="shared" ref="CD19:CD33" si="33">CD18*(1+$P19)</f>
        <v>1.7690361689206013</v>
      </c>
      <c r="CE19" s="3837">
        <f>1+$P19</f>
        <v>1.2448106346836079</v>
      </c>
      <c r="CF19" s="785">
        <v>1</v>
      </c>
    </row>
    <row r="20" spans="1:97">
      <c r="A20" s="643">
        <f t="shared" si="9"/>
        <v>2002</v>
      </c>
      <c r="B20" s="3832">
        <f>A0!B50/A0!AA50</f>
        <v>311.91295561986288</v>
      </c>
      <c r="C20" s="3832">
        <v>-23912.129999999997</v>
      </c>
      <c r="D20" s="3833">
        <f t="shared" si="0"/>
        <v>-7.6662830347907648E-2</v>
      </c>
      <c r="E20" s="3833"/>
      <c r="F20" s="3836">
        <f>(B20/B19)/(A0!Q50/A0!Q49)-1</f>
        <v>0.12908976596505828</v>
      </c>
      <c r="G20" s="3832">
        <f>AF47</f>
        <v>-137660.88602276659</v>
      </c>
      <c r="H20" s="3833">
        <f t="shared" si="1"/>
        <v>-0.4413439183672056</v>
      </c>
      <c r="I20" s="3833">
        <f t="shared" si="4"/>
        <v>0.4413439183672056</v>
      </c>
      <c r="J20" s="3833"/>
      <c r="K20" s="3836">
        <f t="shared" si="5"/>
        <v>0.14908976596505827</v>
      </c>
      <c r="L20" s="3832">
        <f>BF47</f>
        <v>-148241.41577589812</v>
      </c>
      <c r="M20" s="3833">
        <f t="shared" si="2"/>
        <v>-0.47526533638623242</v>
      </c>
      <c r="N20" s="3833">
        <f t="shared" si="6"/>
        <v>0.47526533638623242</v>
      </c>
      <c r="O20" s="3833"/>
      <c r="P20" s="3834">
        <f t="shared" si="7"/>
        <v>0.16908976596505829</v>
      </c>
      <c r="Q20" s="3832">
        <f>CF47</f>
        <v>-159957.53302702578</v>
      </c>
      <c r="R20" s="3833">
        <f t="shared" si="3"/>
        <v>-0.51282747364290482</v>
      </c>
      <c r="S20" s="3835">
        <f t="shared" si="8"/>
        <v>0.51282747364290482</v>
      </c>
      <c r="T20" s="903"/>
      <c r="W20" s="3837">
        <f t="shared" si="13"/>
        <v>2.0918442831321253</v>
      </c>
      <c r="X20" s="3837">
        <f t="shared" si="10"/>
        <v>2.2118536082311584</v>
      </c>
      <c r="Y20" s="3837">
        <f t="shared" si="14"/>
        <v>1.4509819371447312</v>
      </c>
      <c r="Z20" s="3837">
        <f t="shared" si="19"/>
        <v>1.4559985136922065</v>
      </c>
      <c r="AA20" s="3837">
        <f t="shared" si="22"/>
        <v>1.0072900589247133</v>
      </c>
      <c r="AB20" s="3837">
        <f t="shared" si="25"/>
        <v>0.96078819053622044</v>
      </c>
      <c r="AC20" s="3837">
        <f t="shared" si="28"/>
        <v>1.457167430538244</v>
      </c>
      <c r="AD20" s="3837">
        <f t="shared" si="31"/>
        <v>1.8788037829861479</v>
      </c>
      <c r="AE20" s="3837">
        <f t="shared" ref="AE20:AE33" si="34">AE19*(1+$F20)</f>
        <v>1.3603393575471281</v>
      </c>
      <c r="AF20" s="3837">
        <f>1+$F20</f>
        <v>1.1290897659650583</v>
      </c>
      <c r="AG20" s="785">
        <v>1</v>
      </c>
      <c r="AW20" s="3837">
        <f t="shared" si="15"/>
        <v>2.5300978331630288</v>
      </c>
      <c r="AX20" s="3837">
        <f t="shared" si="11"/>
        <v>2.6198468553563323</v>
      </c>
      <c r="AY20" s="3837">
        <f t="shared" si="16"/>
        <v>1.6963701406764478</v>
      </c>
      <c r="AZ20" s="3837">
        <f t="shared" si="20"/>
        <v>1.6687448283912334</v>
      </c>
      <c r="BA20" s="3837">
        <f t="shared" si="23"/>
        <v>1.1387166278981005</v>
      </c>
      <c r="BB20" s="3837">
        <f t="shared" si="26"/>
        <v>1.0658151802161742</v>
      </c>
      <c r="BC20" s="3837">
        <f t="shared" si="29"/>
        <v>1.5688672460345336</v>
      </c>
      <c r="BD20" s="3837">
        <f t="shared" si="32"/>
        <v>1.9719729201903322</v>
      </c>
      <c r="BE20" s="3837">
        <f t="shared" ref="BE20:BE33" si="35">BE19*(1+$K20)</f>
        <v>1.4074173655601014</v>
      </c>
      <c r="BF20" s="3837">
        <f>1+$K20</f>
        <v>1.1490897659650583</v>
      </c>
      <c r="BG20" s="785">
        <v>1</v>
      </c>
      <c r="BW20" s="3837">
        <f t="shared" si="17"/>
        <v>3.0485819970252135</v>
      </c>
      <c r="BX20" s="3837">
        <f t="shared" si="12"/>
        <v>3.0926753657537627</v>
      </c>
      <c r="BY20" s="3837">
        <f t="shared" si="18"/>
        <v>1.9769285684790499</v>
      </c>
      <c r="BZ20" s="3837">
        <f t="shared" si="21"/>
        <v>1.907211325204351</v>
      </c>
      <c r="CA20" s="3837">
        <f t="shared" si="24"/>
        <v>1.2839187985946763</v>
      </c>
      <c r="CB20" s="3837">
        <f t="shared" si="27"/>
        <v>1.1796390503628209</v>
      </c>
      <c r="CC20" s="3837">
        <f t="shared" si="30"/>
        <v>1.6867569053358742</v>
      </c>
      <c r="CD20" s="3837">
        <f t="shared" si="33"/>
        <v>2.0681620807071091</v>
      </c>
      <c r="CE20" s="3837">
        <f t="shared" ref="CE20:CE33" si="36">CE19*(1+$P20)</f>
        <v>1.4552953735730749</v>
      </c>
      <c r="CF20" s="3837">
        <f>1+$P20</f>
        <v>1.1690897659650583</v>
      </c>
      <c r="CG20" s="785">
        <v>1</v>
      </c>
    </row>
    <row r="21" spans="1:97">
      <c r="A21" s="643">
        <f t="shared" si="9"/>
        <v>2003</v>
      </c>
      <c r="B21" s="3832">
        <f>A0!B51/A0!AA51</f>
        <v>386.01896679485827</v>
      </c>
      <c r="C21" s="3832">
        <v>-8084.43</v>
      </c>
      <c r="D21" s="3833">
        <f t="shared" si="0"/>
        <v>-2.0943090095094478E-2</v>
      </c>
      <c r="E21" s="3833"/>
      <c r="F21" s="3836">
        <f>(B21/B20)/(A0!Q51/A0!Q50)-1</f>
        <v>0.24200767571377346</v>
      </c>
      <c r="G21" s="3832">
        <f>AG48</f>
        <v>-179060.307085835</v>
      </c>
      <c r="H21" s="3833">
        <f t="shared" si="1"/>
        <v>-0.46386401314055858</v>
      </c>
      <c r="I21" s="3833">
        <f t="shared" si="4"/>
        <v>0.46386401314055858</v>
      </c>
      <c r="J21" s="3833"/>
      <c r="K21" s="3836">
        <f t="shared" si="5"/>
        <v>0.26200767571377348</v>
      </c>
      <c r="L21" s="3832">
        <f>BG48</f>
        <v>-195166.23456786029</v>
      </c>
      <c r="M21" s="3833">
        <f t="shared" si="2"/>
        <v>-0.50558716373016277</v>
      </c>
      <c r="N21" s="3833">
        <f t="shared" si="6"/>
        <v>0.50558716373016277</v>
      </c>
      <c r="O21" s="3833"/>
      <c r="P21" s="3834">
        <f t="shared" si="7"/>
        <v>0.28200767571377344</v>
      </c>
      <c r="Q21" s="3832">
        <f>CG48</f>
        <v>-213151.21512888648</v>
      </c>
      <c r="R21" s="3833">
        <f t="shared" si="3"/>
        <v>-0.55217808829108972</v>
      </c>
      <c r="S21" s="3835">
        <f t="shared" si="8"/>
        <v>0.55217808829108972</v>
      </c>
      <c r="T21" s="903"/>
      <c r="W21" s="3837">
        <f t="shared" si="13"/>
        <v>2.5980866560480758</v>
      </c>
      <c r="X21" s="3837">
        <f t="shared" si="10"/>
        <v>2.7471391589783045</v>
      </c>
      <c r="Y21" s="3837">
        <f t="shared" si="14"/>
        <v>1.8021307032557963</v>
      </c>
      <c r="Z21" s="3837">
        <f t="shared" si="19"/>
        <v>1.8083613298335661</v>
      </c>
      <c r="AA21" s="3837">
        <f t="shared" si="22"/>
        <v>1.2510619848546731</v>
      </c>
      <c r="AB21" s="3837">
        <f t="shared" si="25"/>
        <v>1.1933063073811332</v>
      </c>
      <c r="AC21" s="3837">
        <f t="shared" si="28"/>
        <v>1.8098131335286158</v>
      </c>
      <c r="AD21" s="3837">
        <f t="shared" si="31"/>
        <v>2.3334887196288703</v>
      </c>
      <c r="AE21" s="3837">
        <f t="shared" si="34"/>
        <v>1.6895519236490764</v>
      </c>
      <c r="AF21" s="3837">
        <f t="shared" ref="AF21:AF33" si="37">AF20*(1+$F21)</f>
        <v>1.4023381558984704</v>
      </c>
      <c r="AG21" s="3837">
        <f>1+$F21</f>
        <v>1.2420076757137735</v>
      </c>
      <c r="AH21" s="785">
        <v>1</v>
      </c>
      <c r="AW21" s="3837">
        <f t="shared" si="15"/>
        <v>3.1930028857585286</v>
      </c>
      <c r="AX21" s="3837">
        <f t="shared" si="11"/>
        <v>3.3062668406542834</v>
      </c>
      <c r="AY21" s="3837">
        <f t="shared" si="16"/>
        <v>2.1408321383853308</v>
      </c>
      <c r="AZ21" s="3837">
        <f t="shared" si="20"/>
        <v>2.1059687822374</v>
      </c>
      <c r="BA21" s="3837">
        <f t="shared" si="23"/>
        <v>1.4370691248703076</v>
      </c>
      <c r="BB21" s="3837">
        <f t="shared" si="26"/>
        <v>1.3450669383250706</v>
      </c>
      <c r="BC21" s="3837">
        <f t="shared" si="29"/>
        <v>1.9799225066715107</v>
      </c>
      <c r="BD21" s="3837">
        <f t="shared" si="32"/>
        <v>2.4886449615799036</v>
      </c>
      <c r="BE21" s="3837">
        <f t="shared" si="35"/>
        <v>1.776171518269706</v>
      </c>
      <c r="BF21" s="3837">
        <f t="shared" ref="BF21:BF33" si="38">BF20*(1+$K21)</f>
        <v>1.4501601047320472</v>
      </c>
      <c r="BG21" s="3837">
        <f>1+$K21</f>
        <v>1.2620076757137735</v>
      </c>
      <c r="BH21" s="785">
        <v>1</v>
      </c>
      <c r="BW21" s="3837">
        <f t="shared" si="17"/>
        <v>3.9083055202291477</v>
      </c>
      <c r="BX21" s="3837">
        <f t="shared" si="12"/>
        <v>3.9648335573872258</v>
      </c>
      <c r="BY21" s="3837">
        <f t="shared" si="18"/>
        <v>2.5344375991279842</v>
      </c>
      <c r="BZ21" s="3837">
        <f t="shared" si="21"/>
        <v>2.4450595581202159</v>
      </c>
      <c r="CA21" s="3837">
        <f t="shared" si="24"/>
        <v>1.6459937547915815</v>
      </c>
      <c r="CB21" s="3837">
        <f t="shared" si="27"/>
        <v>1.5123063171368429</v>
      </c>
      <c r="CC21" s="3837">
        <f t="shared" si="30"/>
        <v>2.1624352997038017</v>
      </c>
      <c r="CD21" s="3837">
        <f t="shared" si="33"/>
        <v>2.6513996620866824</v>
      </c>
      <c r="CE21" s="3837">
        <f t="shared" si="36"/>
        <v>1.8656998393514255</v>
      </c>
      <c r="CF21" s="3837">
        <f t="shared" ref="CF21:CF33" si="39">CF20*(1+$P21)</f>
        <v>1.4987820535656238</v>
      </c>
      <c r="CG21" s="3837">
        <f>1+$P21</f>
        <v>1.2820076757137735</v>
      </c>
      <c r="CH21" s="785">
        <v>1</v>
      </c>
    </row>
    <row r="22" spans="1:97">
      <c r="A22" s="643">
        <f t="shared" si="9"/>
        <v>2004</v>
      </c>
      <c r="B22" s="3832">
        <f>A0!B52/A0!AA52</f>
        <v>540.01389476967825</v>
      </c>
      <c r="C22" s="3832">
        <v>-6927.88</v>
      </c>
      <c r="D22" s="3833">
        <f t="shared" si="0"/>
        <v>-1.2829077301714275E-2</v>
      </c>
      <c r="E22" s="3833"/>
      <c r="F22" s="3836">
        <f>(B22/B21)/(A0!Q52/A0!Q51)-1</f>
        <v>0.40457947564452756</v>
      </c>
      <c r="G22" s="3832">
        <f>AH49</f>
        <v>-258432.31223537019</v>
      </c>
      <c r="H22" s="3833">
        <f t="shared" si="1"/>
        <v>-0.47856604198229818</v>
      </c>
      <c r="I22" s="3833">
        <f t="shared" si="4"/>
        <v>0.47856604198229818</v>
      </c>
      <c r="J22" s="3833"/>
      <c r="K22" s="3836">
        <f t="shared" si="5"/>
        <v>0.42457947564452758</v>
      </c>
      <c r="L22" s="3832">
        <f>BH49</f>
        <v>-284957.69210419926</v>
      </c>
      <c r="M22" s="3833">
        <f t="shared" si="2"/>
        <v>-0.52768585190893424</v>
      </c>
      <c r="N22" s="3833">
        <f t="shared" si="6"/>
        <v>0.52768585190893424</v>
      </c>
      <c r="O22" s="3833"/>
      <c r="P22" s="3834">
        <f t="shared" si="7"/>
        <v>0.44457947564452754</v>
      </c>
      <c r="Q22" s="3832">
        <f>CH49</f>
        <v>-314841.75058388076</v>
      </c>
      <c r="R22" s="3833">
        <f t="shared" si="3"/>
        <v>-0.58302527700359297</v>
      </c>
      <c r="S22" s="3835">
        <f t="shared" si="8"/>
        <v>0.58302527700359297</v>
      </c>
      <c r="T22" s="903"/>
      <c r="W22" s="3837">
        <f t="shared" si="13"/>
        <v>3.6492191930310502</v>
      </c>
      <c r="X22" s="3837">
        <f t="shared" si="10"/>
        <v>3.8585752794402954</v>
      </c>
      <c r="Y22" s="3837">
        <f t="shared" si="14"/>
        <v>2.53123579822193</v>
      </c>
      <c r="Z22" s="3837">
        <f t="shared" si="19"/>
        <v>2.5399872084334709</v>
      </c>
      <c r="AA22" s="3837">
        <f t="shared" si="22"/>
        <v>1.7572159866859787</v>
      </c>
      <c r="AB22" s="3837">
        <f t="shared" si="25"/>
        <v>1.6760935475046994</v>
      </c>
      <c r="AC22" s="3837">
        <f t="shared" si="28"/>
        <v>2.5420263821062026</v>
      </c>
      <c r="AD22" s="3837">
        <f t="shared" si="31"/>
        <v>3.2775703622387384</v>
      </c>
      <c r="AE22" s="3837">
        <f t="shared" si="34"/>
        <v>2.3731099549932226</v>
      </c>
      <c r="AF22" s="3837">
        <f t="shared" si="37"/>
        <v>1.9696953916881874</v>
      </c>
      <c r="AG22" s="3837">
        <f t="shared" ref="AG22:AG33" si="40">AG21*(1+$F22)</f>
        <v>1.7444984899005305</v>
      </c>
      <c r="AH22" s="3837">
        <f>1+$F22</f>
        <v>1.4045794756445276</v>
      </c>
      <c r="AI22" s="785">
        <v>1</v>
      </c>
      <c r="AW22" s="3837">
        <f t="shared" si="15"/>
        <v>4.5486863767253478</v>
      </c>
      <c r="AX22" s="3837">
        <f t="shared" si="11"/>
        <v>4.7100398822001681</v>
      </c>
      <c r="AY22" s="3837">
        <f t="shared" si="16"/>
        <v>3.0497855251439274</v>
      </c>
      <c r="AZ22" s="3837">
        <f t="shared" si="20"/>
        <v>3.0001199035234998</v>
      </c>
      <c r="BA22" s="3837">
        <f t="shared" si="23"/>
        <v>2.0472191803726827</v>
      </c>
      <c r="BB22" s="3837">
        <f t="shared" si="26"/>
        <v>1.9161547537059191</v>
      </c>
      <c r="BC22" s="3837">
        <f t="shared" si="29"/>
        <v>2.8205569663708996</v>
      </c>
      <c r="BD22" s="3837">
        <f t="shared" si="32"/>
        <v>3.5452725344328946</v>
      </c>
      <c r="BE22" s="3837">
        <f t="shared" si="35"/>
        <v>2.5302974901514022</v>
      </c>
      <c r="BF22" s="3837">
        <f t="shared" si="38"/>
        <v>2.0658683215997931</v>
      </c>
      <c r="BG22" s="3837">
        <f t="shared" ref="BG22:BG33" si="41">BG21*(1+$K22)</f>
        <v>1.7978302329276965</v>
      </c>
      <c r="BH22" s="3837">
        <f>1+$K22</f>
        <v>1.4245794756445276</v>
      </c>
      <c r="BI22" s="785">
        <v>1</v>
      </c>
      <c r="BW22" s="3837">
        <f t="shared" si="17"/>
        <v>5.6458579390712345</v>
      </c>
      <c r="BX22" s="3837">
        <f t="shared" si="12"/>
        <v>5.7275171813482659</v>
      </c>
      <c r="BY22" s="3837">
        <f t="shared" si="18"/>
        <v>3.6611965380020788</v>
      </c>
      <c r="BZ22" s="3837">
        <f t="shared" si="21"/>
        <v>3.5320828543889418</v>
      </c>
      <c r="CA22" s="3837">
        <f t="shared" si="24"/>
        <v>2.37776879521099</v>
      </c>
      <c r="CB22" s="3837">
        <f t="shared" si="27"/>
        <v>2.1846466666234474</v>
      </c>
      <c r="CC22" s="3837">
        <f t="shared" si="30"/>
        <v>3.1238096513613347</v>
      </c>
      <c r="CD22" s="3837">
        <f t="shared" si="33"/>
        <v>3.8301575335812572</v>
      </c>
      <c r="CE22" s="3837">
        <f t="shared" si="36"/>
        <v>2.6951516956403614</v>
      </c>
      <c r="CF22" s="3837">
        <f t="shared" si="39"/>
        <v>2.1651097930452572</v>
      </c>
      <c r="CG22" s="3837">
        <f t="shared" ref="CG22:CG33" si="42">CG21*(1+$P22)</f>
        <v>1.8519619759548624</v>
      </c>
      <c r="CH22" s="3837">
        <f>1+$P22</f>
        <v>1.4445794756445276</v>
      </c>
      <c r="CI22" s="785">
        <v>1</v>
      </c>
    </row>
    <row r="23" spans="1:97">
      <c r="A23" s="643">
        <f t="shared" si="9"/>
        <v>2005</v>
      </c>
      <c r="B23" s="3832">
        <f>A0!B53/A0!AA53</f>
        <v>699.367543558026</v>
      </c>
      <c r="C23" s="3832">
        <v>-17430.09</v>
      </c>
      <c r="D23" s="3833">
        <f t="shared" si="0"/>
        <v>-2.4922646411820279E-2</v>
      </c>
      <c r="E23" s="3833"/>
      <c r="F23" s="3836">
        <f>(B23/B22)/(A0!Q53/A0!Q52)-1</f>
        <v>0.29914347255770224</v>
      </c>
      <c r="G23" s="3832">
        <f>AI50</f>
        <v>-353170.74153857527</v>
      </c>
      <c r="H23" s="3833">
        <f t="shared" si="1"/>
        <v>-0.50498589016845474</v>
      </c>
      <c r="I23" s="3833">
        <f t="shared" si="4"/>
        <v>0.50498589016845474</v>
      </c>
      <c r="J23" s="3833"/>
      <c r="K23" s="3836">
        <f t="shared" si="5"/>
        <v>0.31914347255770226</v>
      </c>
      <c r="L23" s="3832">
        <f>BI50</f>
        <v>-393330.16949436202</v>
      </c>
      <c r="M23" s="3833">
        <f t="shared" si="2"/>
        <v>-0.56240838328484388</v>
      </c>
      <c r="N23" s="3833">
        <f t="shared" si="6"/>
        <v>0.56240838328484388</v>
      </c>
      <c r="O23" s="3833"/>
      <c r="P23" s="3834">
        <f t="shared" si="7"/>
        <v>0.33914347255770222</v>
      </c>
      <c r="Q23" s="3832">
        <f>CI50</f>
        <v>-439048.36518304405</v>
      </c>
      <c r="R23" s="3833">
        <f t="shared" si="3"/>
        <v>-0.62777915450492527</v>
      </c>
      <c r="S23" s="3835">
        <f t="shared" si="8"/>
        <v>0.62777915450492527</v>
      </c>
      <c r="T23" s="903"/>
      <c r="W23" s="3837">
        <f t="shared" si="13"/>
        <v>4.7408592945585744</v>
      </c>
      <c r="X23" s="3837">
        <f t="shared" si="10"/>
        <v>5.0128428876573716</v>
      </c>
      <c r="Y23" s="3837">
        <f t="shared" si="14"/>
        <v>3.2884384647644054</v>
      </c>
      <c r="Z23" s="3837">
        <f t="shared" si="19"/>
        <v>3.2998078022164035</v>
      </c>
      <c r="AA23" s="3837">
        <f t="shared" si="22"/>
        <v>2.2828756789771312</v>
      </c>
      <c r="AB23" s="3837">
        <f t="shared" si="25"/>
        <v>2.1774859916368134</v>
      </c>
      <c r="AC23" s="3837">
        <f t="shared" si="28"/>
        <v>3.3024569813827447</v>
      </c>
      <c r="AD23" s="3837">
        <f t="shared" si="31"/>
        <v>4.2580341419510406</v>
      </c>
      <c r="AE23" s="3837">
        <f t="shared" si="34"/>
        <v>3.0830103076911479</v>
      </c>
      <c r="AF23" s="3837">
        <f t="shared" si="37"/>
        <v>2.5589169110386951</v>
      </c>
      <c r="AG23" s="3837">
        <f t="shared" si="40"/>
        <v>2.2663538260410427</v>
      </c>
      <c r="AH23" s="3837">
        <f t="shared" ref="AH23:AH33" si="43">AH22*(1+$F23)</f>
        <v>1.8247502574721082</v>
      </c>
      <c r="AI23" s="3837">
        <f>1+$F23</f>
        <v>1.2991434725577022</v>
      </c>
      <c r="AJ23" s="785">
        <v>1</v>
      </c>
      <c r="AW23" s="3837">
        <f t="shared" si="15"/>
        <v>6.0003699425693879</v>
      </c>
      <c r="AX23" s="3837">
        <f t="shared" si="11"/>
        <v>6.2132183660908007</v>
      </c>
      <c r="AY23" s="3837">
        <f t="shared" si="16"/>
        <v>4.0231046681945761</v>
      </c>
      <c r="AZ23" s="3837">
        <f t="shared" si="20"/>
        <v>3.957588587623468</v>
      </c>
      <c r="BA23" s="3837">
        <f t="shared" si="23"/>
        <v>2.7005758186835536</v>
      </c>
      <c r="BB23" s="3837">
        <f t="shared" si="26"/>
        <v>2.5276830357615747</v>
      </c>
      <c r="BC23" s="3837">
        <f t="shared" si="29"/>
        <v>3.7207193111653267</v>
      </c>
      <c r="BD23" s="3837">
        <f t="shared" si="32"/>
        <v>4.6767231222352548</v>
      </c>
      <c r="BE23" s="3837">
        <f t="shared" si="35"/>
        <v>3.337825417762359</v>
      </c>
      <c r="BF23" s="3837">
        <f t="shared" si="38"/>
        <v>2.7251767116021028</v>
      </c>
      <c r="BG23" s="3837">
        <f t="shared" si="41"/>
        <v>2.3715960165334642</v>
      </c>
      <c r="BH23" s="3837">
        <f t="shared" ref="BH23:BH33" si="44">BH22*(1+$K23)</f>
        <v>1.8792247164361526</v>
      </c>
      <c r="BI23" s="3837">
        <f>1+$K23</f>
        <v>1.3191434725577023</v>
      </c>
      <c r="BJ23" s="785">
        <v>1</v>
      </c>
      <c r="BW23" s="3837">
        <f t="shared" si="17"/>
        <v>7.5606138060953247</v>
      </c>
      <c r="BX23" s="3837">
        <f t="shared" si="12"/>
        <v>7.6699672473646201</v>
      </c>
      <c r="BY23" s="3837">
        <f t="shared" si="18"/>
        <v>4.9028674456163417</v>
      </c>
      <c r="BZ23" s="3837">
        <f t="shared" si="21"/>
        <v>4.7299656989879288</v>
      </c>
      <c r="CA23" s="3837">
        <f t="shared" si="24"/>
        <v>3.1841735613581892</v>
      </c>
      <c r="CB23" s="3837">
        <f t="shared" si="27"/>
        <v>2.9255553234537324</v>
      </c>
      <c r="CC23" s="3837">
        <f t="shared" si="30"/>
        <v>4.1832293041332829</v>
      </c>
      <c r="CD23" s="3837">
        <f t="shared" si="33"/>
        <v>5.1291304599630489</v>
      </c>
      <c r="CE23" s="3837">
        <f t="shared" si="36"/>
        <v>3.6091948007696129</v>
      </c>
      <c r="CF23" s="3837">
        <f t="shared" si="39"/>
        <v>2.8993926467273137</v>
      </c>
      <c r="CG23" s="3837">
        <f t="shared" si="42"/>
        <v>2.4800427915250185</v>
      </c>
      <c r="CH23" s="3837">
        <f t="shared" ref="CH23:CH33" si="45">CH22*(1+$P23)</f>
        <v>1.9344991754001974</v>
      </c>
      <c r="CI23" s="3837">
        <f>1+$P23</f>
        <v>1.3391434725577023</v>
      </c>
      <c r="CJ23" s="785">
        <v>1</v>
      </c>
    </row>
    <row r="24" spans="1:97">
      <c r="A24" s="643">
        <f t="shared" si="9"/>
        <v>2006</v>
      </c>
      <c r="B24" s="3832">
        <f>A0!B54/A0!AA54</f>
        <v>910.26351744129693</v>
      </c>
      <c r="C24" s="3832">
        <v>11227.88</v>
      </c>
      <c r="D24" s="3833">
        <f t="shared" si="0"/>
        <v>1.233475777603499E-2</v>
      </c>
      <c r="E24" s="3833"/>
      <c r="F24" s="3836">
        <f>(B24/B23)/(A0!Q54/A0!Q53)-1</f>
        <v>0.30581966881067646</v>
      </c>
      <c r="G24" s="3832">
        <f>AJ51</f>
        <v>-449949.42074952339</v>
      </c>
      <c r="H24" s="3833">
        <f t="shared" si="1"/>
        <v>-0.49430677175144583</v>
      </c>
      <c r="I24" s="3833">
        <f t="shared" si="4"/>
        <v>0.49430677175144583</v>
      </c>
      <c r="J24" s="3833"/>
      <c r="K24" s="3836">
        <f t="shared" si="5"/>
        <v>0.32581966881067648</v>
      </c>
      <c r="L24" s="3832">
        <f>BJ51</f>
        <v>-510256.99505226227</v>
      </c>
      <c r="M24" s="3833">
        <f t="shared" si="2"/>
        <v>-0.5605596459435922</v>
      </c>
      <c r="N24" s="3833">
        <f t="shared" si="6"/>
        <v>0.5605596459435922</v>
      </c>
      <c r="O24" s="3833"/>
      <c r="P24" s="3834">
        <f t="shared" si="7"/>
        <v>0.34581966881067644</v>
      </c>
      <c r="Q24" s="3832">
        <f>CJ51</f>
        <v>-579652.04542251327</v>
      </c>
      <c r="R24" s="3833">
        <f t="shared" si="3"/>
        <v>-0.63679586659903142</v>
      </c>
      <c r="S24" s="3835">
        <f t="shared" si="8"/>
        <v>0.63679586659903142</v>
      </c>
      <c r="T24" s="903"/>
      <c r="W24" s="3837">
        <f t="shared" si="13"/>
        <v>6.1907073138984945</v>
      </c>
      <c r="X24" s="3837">
        <f t="shared" si="10"/>
        <v>6.5458688393607041</v>
      </c>
      <c r="Y24" s="3837">
        <f t="shared" si="14"/>
        <v>4.294107626962945</v>
      </c>
      <c r="Z24" s="3837">
        <f t="shared" si="19"/>
        <v>4.3089539314291105</v>
      </c>
      <c r="AA24" s="3837">
        <f t="shared" si="22"/>
        <v>2.9810239630578654</v>
      </c>
      <c r="AB24" s="3837">
        <f t="shared" si="25"/>
        <v>2.8434040364390714</v>
      </c>
      <c r="AC24" s="3837">
        <f t="shared" si="28"/>
        <v>4.3124132816907217</v>
      </c>
      <c r="AD24" s="3837">
        <f t="shared" si="31"/>
        <v>5.5602247330270611</v>
      </c>
      <c r="AE24" s="3837">
        <f t="shared" si="34"/>
        <v>4.0258554989291566</v>
      </c>
      <c r="AF24" s="3837">
        <f t="shared" si="37"/>
        <v>3.3414840332865881</v>
      </c>
      <c r="AG24" s="3837">
        <f t="shared" si="40"/>
        <v>2.9594494025287239</v>
      </c>
      <c r="AH24" s="3837">
        <f t="shared" si="43"/>
        <v>2.3827947768744249</v>
      </c>
      <c r="AI24" s="3837">
        <f t="shared" ref="AI24:AI33" si="46">AI23*(1+$F24)</f>
        <v>1.6964470990728509</v>
      </c>
      <c r="AJ24" s="3837">
        <f>1+$F24</f>
        <v>1.3058196688106765</v>
      </c>
      <c r="AK24" s="785">
        <v>1</v>
      </c>
      <c r="AW24" s="3837">
        <f t="shared" si="15"/>
        <v>7.9554084899988835</v>
      </c>
      <c r="AX24" s="3837">
        <f t="shared" si="11"/>
        <v>8.2376071163789177</v>
      </c>
      <c r="AY24" s="3837">
        <f t="shared" si="16"/>
        <v>5.3339112987764192</v>
      </c>
      <c r="AZ24" s="3837">
        <f t="shared" si="20"/>
        <v>5.247048790531859</v>
      </c>
      <c r="BA24" s="3837">
        <f t="shared" si="23"/>
        <v>3.5804765375251506</v>
      </c>
      <c r="BB24" s="3837">
        <f t="shared" si="26"/>
        <v>3.3512518853317763</v>
      </c>
      <c r="BC24" s="3837">
        <f t="shared" si="29"/>
        <v>4.933002844866702</v>
      </c>
      <c r="BD24" s="3837">
        <f t="shared" si="32"/>
        <v>6.2004915010411787</v>
      </c>
      <c r="BE24" s="3837">
        <f t="shared" si="35"/>
        <v>4.4253545899255489</v>
      </c>
      <c r="BF24" s="3837">
        <f t="shared" si="38"/>
        <v>3.6130928852268682</v>
      </c>
      <c r="BG24" s="3837">
        <f t="shared" si="41"/>
        <v>3.1443086451931173</v>
      </c>
      <c r="BH24" s="3837">
        <f t="shared" si="44"/>
        <v>2.4915130911662171</v>
      </c>
      <c r="BI24" s="3837">
        <f t="shared" ref="BI24:BI33" si="47">BI23*(1+$K24)</f>
        <v>1.7489463619002186</v>
      </c>
      <c r="BJ24" s="3837">
        <f>1+$K24</f>
        <v>1.3258196688106765</v>
      </c>
      <c r="BK24" s="785">
        <v>1</v>
      </c>
      <c r="BW24" s="3837">
        <f t="shared" si="17"/>
        <v>10.175222768524637</v>
      </c>
      <c r="BX24" s="3837">
        <f t="shared" si="12"/>
        <v>10.322392780636989</v>
      </c>
      <c r="BY24" s="3837">
        <f t="shared" si="18"/>
        <v>6.5983754418820322</v>
      </c>
      <c r="BZ24" s="3837">
        <f t="shared" si="21"/>
        <v>6.3656808704977941</v>
      </c>
      <c r="CA24" s="3837">
        <f t="shared" si="24"/>
        <v>4.2853234077827906</v>
      </c>
      <c r="CB24" s="3837">
        <f t="shared" si="27"/>
        <v>3.9372698964978134</v>
      </c>
      <c r="CC24" s="3837">
        <f t="shared" si="30"/>
        <v>5.6298722766477711</v>
      </c>
      <c r="CD24" s="3837">
        <f t="shared" si="33"/>
        <v>6.9028846569142237</v>
      </c>
      <c r="CE24" s="3837">
        <f t="shared" si="36"/>
        <v>4.8573253514449757</v>
      </c>
      <c r="CF24" s="3837">
        <f t="shared" si="39"/>
        <v>3.902059651570664</v>
      </c>
      <c r="CG24" s="3837">
        <f t="shared" si="42"/>
        <v>3.337690368326506</v>
      </c>
      <c r="CH24" s="3837">
        <f t="shared" si="45"/>
        <v>2.6034870395516205</v>
      </c>
      <c r="CI24" s="3837">
        <f t="shared" ref="CI24:CI33" si="48">CI23*(1+$P24)</f>
        <v>1.8022456247275862</v>
      </c>
      <c r="CJ24" s="3837">
        <f>1+$P24</f>
        <v>1.3458196688106765</v>
      </c>
      <c r="CK24" s="785">
        <v>1</v>
      </c>
    </row>
    <row r="25" spans="1:97">
      <c r="A25" s="643">
        <f t="shared" si="9"/>
        <v>2007</v>
      </c>
      <c r="B25" s="3832">
        <f>A0!B55/A0!AA55</f>
        <v>1205.7717907931603</v>
      </c>
      <c r="C25" s="3832">
        <v>-20459.52</v>
      </c>
      <c r="D25" s="3833">
        <f t="shared" si="0"/>
        <v>-1.6967986940996244E-2</v>
      </c>
      <c r="E25" s="3833"/>
      <c r="F25" s="3836">
        <f>(B25/B24)/(A0!Q55/A0!Q54)-1</f>
        <v>0.32690366100836976</v>
      </c>
      <c r="G25" s="3832">
        <f>AK52</f>
        <v>-617499.05366113782</v>
      </c>
      <c r="H25" s="3833">
        <f t="shared" si="1"/>
        <v>-0.51211933997472692</v>
      </c>
      <c r="I25" s="3833">
        <f t="shared" si="4"/>
        <v>0.51211933997472692</v>
      </c>
      <c r="J25" s="3833"/>
      <c r="K25" s="3836">
        <f t="shared" si="5"/>
        <v>0.34690366100836978</v>
      </c>
      <c r="L25" s="3832">
        <f>BK52</f>
        <v>-707726.53469102166</v>
      </c>
      <c r="M25" s="3833">
        <f t="shared" si="2"/>
        <v>-0.58694898992907851</v>
      </c>
      <c r="N25" s="3833">
        <f t="shared" si="6"/>
        <v>0.58694898992907851</v>
      </c>
      <c r="O25" s="3833"/>
      <c r="P25" s="3834">
        <f t="shared" si="7"/>
        <v>0.36690366100836974</v>
      </c>
      <c r="Q25" s="3832">
        <f>CK52</f>
        <v>-812788.02299902309</v>
      </c>
      <c r="R25" s="3833">
        <f t="shared" si="3"/>
        <v>-0.67408113973571115</v>
      </c>
      <c r="S25" s="3835">
        <f t="shared" si="8"/>
        <v>0.67408113973571115</v>
      </c>
      <c r="T25" s="903"/>
      <c r="W25" s="3837">
        <f t="shared" si="13"/>
        <v>8.2144721990432039</v>
      </c>
      <c r="X25" s="3837">
        <f t="shared" si="10"/>
        <v>8.6857373274283258</v>
      </c>
      <c r="Y25" s="3837">
        <f t="shared" si="14"/>
        <v>5.6978671309810949</v>
      </c>
      <c r="Z25" s="3837">
        <f t="shared" si="19"/>
        <v>5.7175667467296947</v>
      </c>
      <c r="AA25" s="3837">
        <f t="shared" si="22"/>
        <v>3.9555316101351607</v>
      </c>
      <c r="AB25" s="3837">
        <f t="shared" si="25"/>
        <v>3.7729232256769798</v>
      </c>
      <c r="AC25" s="3837">
        <f t="shared" si="28"/>
        <v>5.7221569712565366</v>
      </c>
      <c r="AD25" s="3837">
        <f t="shared" si="31"/>
        <v>7.377882554282893</v>
      </c>
      <c r="AE25" s="3837">
        <f t="shared" si="34"/>
        <v>5.3419224002197749</v>
      </c>
      <c r="AF25" s="3837">
        <f t="shared" si="37"/>
        <v>4.4338273969689865</v>
      </c>
      <c r="AG25" s="3837">
        <f t="shared" si="40"/>
        <v>3.9269042467843964</v>
      </c>
      <c r="AH25" s="3837">
        <f t="shared" si="43"/>
        <v>3.1617391128662957</v>
      </c>
      <c r="AI25" s="3837">
        <f t="shared" si="46"/>
        <v>2.2510218664667945</v>
      </c>
      <c r="AJ25" s="3837">
        <f t="shared" ref="AJ25:AJ33" si="49">AJ24*(1+$F25)</f>
        <v>1.7326968991616236</v>
      </c>
      <c r="AK25" s="3837">
        <f>1+$F25</f>
        <v>1.3269036610083698</v>
      </c>
      <c r="AL25" s="785">
        <v>1</v>
      </c>
      <c r="AW25" s="3837">
        <f t="shared" si="15"/>
        <v>10.715168819996563</v>
      </c>
      <c r="AX25" s="3837">
        <f t="shared" si="11"/>
        <v>11.095263182999364</v>
      </c>
      <c r="AY25" s="3837">
        <f t="shared" si="16"/>
        <v>7.1842646558158672</v>
      </c>
      <c r="AZ25" s="3837">
        <f t="shared" si="20"/>
        <v>7.0672692254568998</v>
      </c>
      <c r="BA25" s="3837">
        <f t="shared" si="23"/>
        <v>4.8225569565471966</v>
      </c>
      <c r="BB25" s="3837">
        <f t="shared" si="26"/>
        <v>4.5138134333145707</v>
      </c>
      <c r="BC25" s="3837">
        <f t="shared" si="29"/>
        <v>6.6442795915156641</v>
      </c>
      <c r="BD25" s="3837">
        <f t="shared" si="32"/>
        <v>8.3514647028036464</v>
      </c>
      <c r="BE25" s="3837">
        <f t="shared" si="35"/>
        <v>5.9605262984309144</v>
      </c>
      <c r="BF25" s="3837">
        <f t="shared" si="38"/>
        <v>4.8664880346753625</v>
      </c>
      <c r="BG25" s="3837">
        <f t="shared" si="41"/>
        <v>4.2350808255508765</v>
      </c>
      <c r="BH25" s="3837">
        <f t="shared" si="44"/>
        <v>3.3558281039420579</v>
      </c>
      <c r="BI25" s="3837">
        <f t="shared" si="47"/>
        <v>2.3556622577506734</v>
      </c>
      <c r="BJ25" s="3837">
        <f t="shared" ref="BJ25:BJ33" si="50">BJ24*(1+$K25)</f>
        <v>1.7857513657580044</v>
      </c>
      <c r="BK25" s="3837">
        <f>1+$K25</f>
        <v>1.3469036610083698</v>
      </c>
      <c r="BL25" s="785">
        <v>1</v>
      </c>
      <c r="BW25" s="3837">
        <f t="shared" si="17"/>
        <v>13.908549253872048</v>
      </c>
      <c r="BX25" s="3837">
        <f t="shared" si="12"/>
        <v>14.109716482219065</v>
      </c>
      <c r="BY25" s="3837">
        <f t="shared" si="18"/>
        <v>9.0193435482162698</v>
      </c>
      <c r="BZ25" s="3837">
        <f t="shared" si="21"/>
        <v>8.7012724866943802</v>
      </c>
      <c r="CA25" s="3837">
        <f t="shared" si="24"/>
        <v>5.8576242547031594</v>
      </c>
      <c r="CB25" s="3837">
        <f t="shared" si="27"/>
        <v>5.381868635900906</v>
      </c>
      <c r="CC25" s="3837">
        <f t="shared" si="30"/>
        <v>7.6954930259593644</v>
      </c>
      <c r="CD25" s="3837">
        <f t="shared" si="33"/>
        <v>9.4355783090545575</v>
      </c>
      <c r="CE25" s="3837">
        <f t="shared" si="36"/>
        <v>6.6394958055989033</v>
      </c>
      <c r="CF25" s="3837">
        <f t="shared" si="39"/>
        <v>5.333739623204985</v>
      </c>
      <c r="CG25" s="3837">
        <f t="shared" si="42"/>
        <v>4.5623011837778753</v>
      </c>
      <c r="CH25" s="3837">
        <f t="shared" si="45"/>
        <v>3.5587159657509524</v>
      </c>
      <c r="CI25" s="3837">
        <f t="shared" si="48"/>
        <v>2.4634961424764543</v>
      </c>
      <c r="CJ25" s="3837">
        <f t="shared" ref="CJ25:CJ33" si="51">CJ24*(1+$P25)</f>
        <v>1.8396058323543854</v>
      </c>
      <c r="CK25" s="3837">
        <f>1+$P25</f>
        <v>1.3669036610083698</v>
      </c>
      <c r="CL25" s="785">
        <v>1</v>
      </c>
    </row>
    <row r="26" spans="1:97">
      <c r="A26" s="643">
        <f t="shared" si="9"/>
        <v>2008</v>
      </c>
      <c r="B26" s="3832">
        <f>A0!B56/A0!AA56</f>
        <v>1531.8759454200085</v>
      </c>
      <c r="C26" s="3832">
        <v>-3142.58</v>
      </c>
      <c r="D26" s="3833">
        <f t="shared" si="0"/>
        <v>-2.0514585462325864E-3</v>
      </c>
      <c r="E26" s="3833"/>
      <c r="F26" s="3836">
        <f>(B26/B25)/(A0!Q56/A0!Q55)-1</f>
        <v>0.27101335176697128</v>
      </c>
      <c r="G26" s="3832">
        <f>AL53</f>
        <v>-787992.12190677575</v>
      </c>
      <c r="H26" s="3833">
        <f t="shared" si="1"/>
        <v>-0.5143968245357653</v>
      </c>
      <c r="I26" s="3833">
        <f t="shared" si="4"/>
        <v>0.5143968245357653</v>
      </c>
      <c r="J26" s="3833"/>
      <c r="K26" s="3836">
        <f t="shared" si="5"/>
        <v>0.2910133517669713</v>
      </c>
      <c r="L26" s="3832">
        <f>BL53</f>
        <v>-916826.98568587936</v>
      </c>
      <c r="M26" s="3833">
        <f t="shared" si="2"/>
        <v>-0.59849949888370657</v>
      </c>
      <c r="N26" s="3833">
        <f t="shared" si="6"/>
        <v>0.59849949888370657</v>
      </c>
      <c r="O26" s="3833"/>
      <c r="P26" s="3834">
        <f t="shared" si="7"/>
        <v>0.31101335176697126</v>
      </c>
      <c r="Q26" s="3832">
        <f>CL53</f>
        <v>-1068718.5303079998</v>
      </c>
      <c r="R26" s="3833">
        <f t="shared" si="3"/>
        <v>-0.69765344478660074</v>
      </c>
      <c r="S26" s="3835">
        <f t="shared" si="8"/>
        <v>0.69765344478660074</v>
      </c>
      <c r="T26" s="903"/>
      <c r="W26" s="3837">
        <f t="shared" si="13"/>
        <v>10.440703842702506</v>
      </c>
      <c r="X26" s="3837">
        <f t="shared" si="10"/>
        <v>11.039688113102171</v>
      </c>
      <c r="Y26" s="3837">
        <f t="shared" si="14"/>
        <v>7.2420652000711376</v>
      </c>
      <c r="Z26" s="3837">
        <f t="shared" si="19"/>
        <v>7.2671036747122866</v>
      </c>
      <c r="AA26" s="3837">
        <f t="shared" si="22"/>
        <v>5.0275334898180954</v>
      </c>
      <c r="AB26" s="3837">
        <f t="shared" si="25"/>
        <v>4.7954357950271511</v>
      </c>
      <c r="AC26" s="3837">
        <f t="shared" si="28"/>
        <v>7.2729379113735115</v>
      </c>
      <c r="AD26" s="3837">
        <f t="shared" si="31"/>
        <v>9.377387234262164</v>
      </c>
      <c r="AE26" s="3837">
        <f t="shared" si="34"/>
        <v>6.7896546947824001</v>
      </c>
      <c r="AF26" s="3837">
        <f t="shared" si="37"/>
        <v>5.6354538209777774</v>
      </c>
      <c r="AG26" s="3837">
        <f t="shared" si="40"/>
        <v>4.9911477287733899</v>
      </c>
      <c r="AH26" s="3837">
        <f t="shared" si="43"/>
        <v>4.0186126272569211</v>
      </c>
      <c r="AI26" s="3837">
        <f t="shared" si="46"/>
        <v>2.8610788473987041</v>
      </c>
      <c r="AJ26" s="3837">
        <f t="shared" si="49"/>
        <v>2.2022808933996529</v>
      </c>
      <c r="AK26" s="3837">
        <f t="shared" ref="AK26:AK33" si="52">AK25*(1+$F26)</f>
        <v>1.6865122696501131</v>
      </c>
      <c r="AL26" s="3837">
        <f>1+$F26</f>
        <v>1.2710133517669713</v>
      </c>
      <c r="AM26" s="785">
        <v>1</v>
      </c>
      <c r="AW26" s="3837">
        <f t="shared" si="15"/>
        <v>13.833426013052707</v>
      </c>
      <c r="AX26" s="3837">
        <f t="shared" si="11"/>
        <v>14.324132910620683</v>
      </c>
      <c r="AY26" s="3837">
        <f t="shared" si="16"/>
        <v>9.2749815932858297</v>
      </c>
      <c r="AZ26" s="3837">
        <f t="shared" si="20"/>
        <v>9.1239389305966796</v>
      </c>
      <c r="BA26" s="3837">
        <f t="shared" si="23"/>
        <v>6.2259854205591205</v>
      </c>
      <c r="BB26" s="3837">
        <f t="shared" si="26"/>
        <v>5.8273934097942242</v>
      </c>
      <c r="BC26" s="3837">
        <f t="shared" si="29"/>
        <v>8.5778536655195197</v>
      </c>
      <c r="BD26" s="3837">
        <f t="shared" si="32"/>
        <v>10.781852438130088</v>
      </c>
      <c r="BE26" s="3837">
        <f t="shared" si="35"/>
        <v>7.6951190348324738</v>
      </c>
      <c r="BF26" s="3837">
        <f t="shared" si="38"/>
        <v>6.2827010289801004</v>
      </c>
      <c r="BG26" s="3837">
        <f t="shared" si="41"/>
        <v>5.4675458915984692</v>
      </c>
      <c r="BH26" s="3837">
        <f t="shared" si="44"/>
        <v>4.3324188884240362</v>
      </c>
      <c r="BI26" s="3837">
        <f t="shared" si="47"/>
        <v>3.0411914270096481</v>
      </c>
      <c r="BJ26" s="3837">
        <f t="shared" si="50"/>
        <v>2.3054288561296881</v>
      </c>
      <c r="BK26" s="3837">
        <f t="shared" ref="BK26:BK33" si="53">BK25*(1+$K26)</f>
        <v>1.7388706099056199</v>
      </c>
      <c r="BL26" s="3837">
        <f>1+$K26</f>
        <v>1.2910133517669713</v>
      </c>
      <c r="BM26" s="785">
        <v>1</v>
      </c>
      <c r="BW26" s="3837">
        <f t="shared" si="17"/>
        <v>18.234293775534802</v>
      </c>
      <c r="BX26" s="3837">
        <f t="shared" si="12"/>
        <v>18.498026697835698</v>
      </c>
      <c r="BY26" s="3837">
        <f t="shared" si="18"/>
        <v>11.824479815884819</v>
      </c>
      <c r="BZ26" s="3837">
        <f t="shared" si="21"/>
        <v>11.407484407418929</v>
      </c>
      <c r="CA26" s="3837">
        <f t="shared" si="24"/>
        <v>7.6794236075498965</v>
      </c>
      <c r="CB26" s="3837">
        <f t="shared" si="27"/>
        <v>7.0557016391219847</v>
      </c>
      <c r="CC26" s="3837">
        <f t="shared" si="30"/>
        <v>10.088894105462339</v>
      </c>
      <c r="CD26" s="3837">
        <f t="shared" si="33"/>
        <v>12.370169144813348</v>
      </c>
      <c r="CE26" s="3837">
        <f t="shared" si="36"/>
        <v>8.7044676501409661</v>
      </c>
      <c r="CF26" s="3837">
        <f t="shared" si="39"/>
        <v>6.9926038608702701</v>
      </c>
      <c r="CG26" s="3837">
        <f t="shared" si="42"/>
        <v>5.9812377667150534</v>
      </c>
      <c r="CH26" s="3837">
        <f t="shared" si="45"/>
        <v>4.6655241462457901</v>
      </c>
      <c r="CI26" s="3837">
        <f t="shared" si="48"/>
        <v>3.2296763348130608</v>
      </c>
      <c r="CJ26" s="3837">
        <f t="shared" si="51"/>
        <v>2.4117478082049919</v>
      </c>
      <c r="CK26" s="3837">
        <f t="shared" ref="CK26:CK33" si="54">CK25*(1+$P26)</f>
        <v>1.7920289501611268</v>
      </c>
      <c r="CL26" s="3837">
        <f>1+$P26</f>
        <v>1.3110133517669713</v>
      </c>
      <c r="CM26" s="785">
        <v>1</v>
      </c>
    </row>
    <row r="27" spans="1:97">
      <c r="A27" s="643">
        <f t="shared" si="9"/>
        <v>2009</v>
      </c>
      <c r="B27" s="3832">
        <f>A0!B57/A0!AA57</f>
        <v>1112.6420635813022</v>
      </c>
      <c r="C27" s="3832">
        <v>-19012.120000000003</v>
      </c>
      <c r="D27" s="3833">
        <f t="shared" si="0"/>
        <v>-1.7087364052015965E-2</v>
      </c>
      <c r="E27" s="3833"/>
      <c r="F27" s="3836">
        <f>(B27/B26)/(A0!Q57/A0!Q56)-1</f>
        <v>-0.27395073003073855</v>
      </c>
      <c r="G27" s="3832">
        <f>AM54</f>
        <v>-591133.22485194367</v>
      </c>
      <c r="H27" s="3833">
        <f t="shared" si="1"/>
        <v>-0.53128786354637825</v>
      </c>
      <c r="I27" s="3833">
        <f t="shared" si="4"/>
        <v>0.53128786354637825</v>
      </c>
      <c r="J27" s="3833"/>
      <c r="K27" s="3836">
        <f t="shared" si="5"/>
        <v>-0.25395073003073854</v>
      </c>
      <c r="L27" s="3832">
        <f>BM54</f>
        <v>-703010.22335906897</v>
      </c>
      <c r="M27" s="3833">
        <f t="shared" si="2"/>
        <v>-0.63183861761999538</v>
      </c>
      <c r="N27" s="3833">
        <f t="shared" si="6"/>
        <v>0.63183861761999538</v>
      </c>
      <c r="O27" s="3833"/>
      <c r="P27" s="3834">
        <f t="shared" si="7"/>
        <v>-0.23395073003073855</v>
      </c>
      <c r="Q27" s="3832">
        <f>CM54</f>
        <v>-837703.16994506528</v>
      </c>
      <c r="R27" s="3833">
        <f t="shared" si="3"/>
        <v>-0.75289547048825312</v>
      </c>
      <c r="S27" s="3835">
        <f t="shared" si="8"/>
        <v>0.75289547048825312</v>
      </c>
      <c r="T27" s="903"/>
      <c r="W27" s="3837">
        <f t="shared" si="13"/>
        <v>7.5804654029594172</v>
      </c>
      <c r="X27" s="3837">
        <f t="shared" si="10"/>
        <v>8.0153574952061639</v>
      </c>
      <c r="Y27" s="3837">
        <f t="shared" si="14"/>
        <v>5.2580961515814426</v>
      </c>
      <c r="Z27" s="3837">
        <f t="shared" si="19"/>
        <v>5.2762753178157933</v>
      </c>
      <c r="AA27" s="3837">
        <f t="shared" si="22"/>
        <v>3.6502370200284413</v>
      </c>
      <c r="AB27" s="3837">
        <f t="shared" si="25"/>
        <v>3.4817226581639278</v>
      </c>
      <c r="AC27" s="3837">
        <f t="shared" si="28"/>
        <v>5.2805112610845031</v>
      </c>
      <c r="AD27" s="3837">
        <f t="shared" si="31"/>
        <v>6.8084451556551162</v>
      </c>
      <c r="AE27" s="3837">
        <f t="shared" si="34"/>
        <v>4.9296238344901306</v>
      </c>
      <c r="AF27" s="3837">
        <f t="shared" si="37"/>
        <v>4.0916171326663999</v>
      </c>
      <c r="AG27" s="3837">
        <f t="shared" si="40"/>
        <v>3.6238191647846572</v>
      </c>
      <c r="AH27" s="3837">
        <f t="shared" si="43"/>
        <v>2.9177107643091436</v>
      </c>
      <c r="AI27" s="3837">
        <f t="shared" si="46"/>
        <v>2.077284208478325</v>
      </c>
      <c r="AJ27" s="3837">
        <f t="shared" si="49"/>
        <v>1.5989644349200709</v>
      </c>
      <c r="AK27" s="3837">
        <f t="shared" si="52"/>
        <v>1.2244910021736668</v>
      </c>
      <c r="AL27" s="3837">
        <f t="shared" ref="AL27:AL33" si="55">AL26*(1+$F27)</f>
        <v>0.9228183161715936</v>
      </c>
      <c r="AM27" s="3837">
        <f>1+$F27</f>
        <v>0.72604926996926145</v>
      </c>
      <c r="AN27" s="785">
        <v>1</v>
      </c>
      <c r="AW27" s="3837">
        <f t="shared" si="15"/>
        <v>10.320417378211763</v>
      </c>
      <c r="AX27" s="3837">
        <f t="shared" si="11"/>
        <v>10.686508900911234</v>
      </c>
      <c r="AY27" s="3837">
        <f t="shared" si="16"/>
        <v>6.9195932466492307</v>
      </c>
      <c r="AZ27" s="3837">
        <f t="shared" si="20"/>
        <v>6.8069079784157767</v>
      </c>
      <c r="BA27" s="3837">
        <f t="shared" si="23"/>
        <v>4.6448918778473969</v>
      </c>
      <c r="BB27" s="3837">
        <f t="shared" si="26"/>
        <v>4.3475225992006665</v>
      </c>
      <c r="BC27" s="3837">
        <f t="shared" si="29"/>
        <v>6.3995014650639908</v>
      </c>
      <c r="BD27" s="3837">
        <f t="shared" si="32"/>
        <v>8.0437931403832543</v>
      </c>
      <c r="BE27" s="3837">
        <f t="shared" si="35"/>
        <v>5.7409379382633352</v>
      </c>
      <c r="BF27" s="3837">
        <f t="shared" si="38"/>
        <v>4.6872045161057319</v>
      </c>
      <c r="BG27" s="3837">
        <f t="shared" si="41"/>
        <v>4.0790586209504731</v>
      </c>
      <c r="BH27" s="3837">
        <f t="shared" si="44"/>
        <v>3.2321979489097914</v>
      </c>
      <c r="BI27" s="3837">
        <f t="shared" si="47"/>
        <v>2.2688786439573243</v>
      </c>
      <c r="BJ27" s="3837">
        <f t="shared" si="50"/>
        <v>1.7199635150816233</v>
      </c>
      <c r="BK27" s="3837">
        <f t="shared" si="53"/>
        <v>1.2972831490910921</v>
      </c>
      <c r="BL27" s="3837">
        <f t="shared" ref="BL27:BL33" si="56">BL26*(1+$K27)</f>
        <v>0.96315956860631824</v>
      </c>
      <c r="BM27" s="3837">
        <f>1+$K27</f>
        <v>0.74604926996926146</v>
      </c>
      <c r="BN27" s="785">
        <v>1</v>
      </c>
      <c r="BW27" s="3837">
        <f t="shared" si="17"/>
        <v>13.968367435153484</v>
      </c>
      <c r="BX27" s="3837">
        <f t="shared" si="12"/>
        <v>14.170399847748945</v>
      </c>
      <c r="BY27" s="3837">
        <f t="shared" si="18"/>
        <v>9.0581341307248326</v>
      </c>
      <c r="BZ27" s="3837">
        <f t="shared" si="21"/>
        <v>8.7386951024890038</v>
      </c>
      <c r="CA27" s="3837">
        <f t="shared" si="24"/>
        <v>5.8828168483483108</v>
      </c>
      <c r="CB27" s="3837">
        <f t="shared" si="27"/>
        <v>5.405015089770318</v>
      </c>
      <c r="CC27" s="3837">
        <f t="shared" si="30"/>
        <v>7.72858996428661</v>
      </c>
      <c r="CD27" s="3837">
        <f t="shared" si="33"/>
        <v>9.476159042780548</v>
      </c>
      <c r="CE27" s="3837">
        <f t="shared" si="36"/>
        <v>6.6680510888615396</v>
      </c>
      <c r="CF27" s="3837">
        <f t="shared" si="39"/>
        <v>5.3566790828039093</v>
      </c>
      <c r="CG27" s="3837">
        <f t="shared" si="42"/>
        <v>4.5819228247046428</v>
      </c>
      <c r="CH27" s="3837">
        <f t="shared" si="45"/>
        <v>3.5740213662555496</v>
      </c>
      <c r="CI27" s="3837">
        <f t="shared" si="48"/>
        <v>2.4740911985205454</v>
      </c>
      <c r="CJ27" s="3837">
        <f t="shared" si="51"/>
        <v>1.8475176478254005</v>
      </c>
      <c r="CK27" s="3837">
        <f t="shared" si="54"/>
        <v>1.3727824690347132</v>
      </c>
      <c r="CL27" s="3837">
        <f t="shared" ref="CL27:CL33" si="57">CL26*(1+$P27)</f>
        <v>1.0043008210410429</v>
      </c>
      <c r="CM27" s="3837">
        <f>1+$P27</f>
        <v>0.76604926996926148</v>
      </c>
      <c r="CN27" s="785">
        <v>1</v>
      </c>
    </row>
    <row r="28" spans="1:97">
      <c r="A28" s="643">
        <f t="shared" si="9"/>
        <v>2010</v>
      </c>
      <c r="B28" s="3832">
        <f>A0!B58/A0!AA58</f>
        <v>1398.3437067356149</v>
      </c>
      <c r="C28" s="3832">
        <v>-9340.880000000001</v>
      </c>
      <c r="D28" s="3833">
        <f t="shared" si="0"/>
        <v>-6.6799599805157789E-3</v>
      </c>
      <c r="E28" s="3833"/>
      <c r="F28" s="3836">
        <f>(B28/B27)/(A0!Q58/A0!Q57)-1</f>
        <v>0.25621465466622917</v>
      </c>
      <c r="G28" s="3832">
        <f>AN55</f>
        <v>-751931.09991911915</v>
      </c>
      <c r="H28" s="3833">
        <f t="shared" si="1"/>
        <v>-0.53772981299031009</v>
      </c>
      <c r="I28" s="3833">
        <f t="shared" si="4"/>
        <v>0.53772981299031009</v>
      </c>
      <c r="J28" s="3833"/>
      <c r="K28" s="3836">
        <f t="shared" si="5"/>
        <v>0.27621465466622919</v>
      </c>
      <c r="L28" s="3832">
        <f>BN55</f>
        <v>-906532.82943102298</v>
      </c>
      <c r="M28" s="3833">
        <f t="shared" si="2"/>
        <v>-0.64829042034829376</v>
      </c>
      <c r="N28" s="3833">
        <f t="shared" si="6"/>
        <v>0.64829042034829376</v>
      </c>
      <c r="O28" s="3833"/>
      <c r="P28" s="3834">
        <f t="shared" si="7"/>
        <v>0.29621465466622915</v>
      </c>
      <c r="Q28" s="3832">
        <f>CN55</f>
        <v>-1095184.0051431481</v>
      </c>
      <c r="R28" s="3833">
        <f t="shared" si="3"/>
        <v>-0.78320086818985113</v>
      </c>
      <c r="S28" s="3835">
        <f t="shared" si="8"/>
        <v>0.78320086818985113</v>
      </c>
      <c r="T28" s="903"/>
      <c r="W28" s="3837">
        <f t="shared" si="13"/>
        <v>9.5226917283879615</v>
      </c>
      <c r="X28" s="3837">
        <f t="shared" si="10"/>
        <v>10.069009547866782</v>
      </c>
      <c r="Y28" s="3837">
        <f t="shared" si="14"/>
        <v>6.6052974412607108</v>
      </c>
      <c r="Z28" s="3837">
        <f t="shared" si="19"/>
        <v>6.6281343762939153</v>
      </c>
      <c r="AA28" s="3837">
        <f t="shared" si="22"/>
        <v>4.5854812375649141</v>
      </c>
      <c r="AB28" s="3837">
        <f t="shared" si="25"/>
        <v>4.3737910266689841</v>
      </c>
      <c r="AC28" s="3837">
        <f t="shared" si="28"/>
        <v>6.633455630304403</v>
      </c>
      <c r="AD28" s="3837">
        <f t="shared" si="31"/>
        <v>8.5528685800252529</v>
      </c>
      <c r="AE28" s="3837">
        <f t="shared" si="34"/>
        <v>6.1926657028784318</v>
      </c>
      <c r="AF28" s="3837">
        <f t="shared" si="37"/>
        <v>5.1399494033389486</v>
      </c>
      <c r="AG28" s="3837">
        <f t="shared" si="40"/>
        <v>4.5522947406628207</v>
      </c>
      <c r="AH28" s="3837">
        <f t="shared" si="43"/>
        <v>3.6652710202025505</v>
      </c>
      <c r="AI28" s="3837">
        <f t="shared" si="46"/>
        <v>2.6095148645972102</v>
      </c>
      <c r="AJ28" s="3837">
        <f t="shared" si="49"/>
        <v>2.0086425554366993</v>
      </c>
      <c r="AK28" s="3837">
        <f t="shared" si="52"/>
        <v>1.5382235414374976</v>
      </c>
      <c r="AL28" s="3837">
        <f t="shared" si="55"/>
        <v>1.1592578923691694</v>
      </c>
      <c r="AM28" s="3837">
        <f t="shared" ref="AM28:AM33" si="58">AM27*(1+$F28)</f>
        <v>0.91207373294510352</v>
      </c>
      <c r="AN28" s="3837">
        <f>1+$F28</f>
        <v>1.2562146546662292</v>
      </c>
      <c r="AO28" s="785">
        <v>1</v>
      </c>
      <c r="AW28" s="3837">
        <f t="shared" si="15"/>
        <v>13.171067900345875</v>
      </c>
      <c r="AX28" s="3837">
        <f t="shared" si="11"/>
        <v>13.638279266564014</v>
      </c>
      <c r="AY28" s="3837">
        <f t="shared" si="16"/>
        <v>8.8308863057032188</v>
      </c>
      <c r="AZ28" s="3837">
        <f t="shared" si="20"/>
        <v>8.6870757150186915</v>
      </c>
      <c r="BA28" s="3837">
        <f t="shared" si="23"/>
        <v>5.9278790838489881</v>
      </c>
      <c r="BB28" s="3837">
        <f t="shared" si="26"/>
        <v>5.548372052592506</v>
      </c>
      <c r="BC28" s="3837">
        <f t="shared" si="29"/>
        <v>8.1671375522726688</v>
      </c>
      <c r="BD28" s="3837">
        <f t="shared" si="32"/>
        <v>10.265606684860797</v>
      </c>
      <c r="BE28" s="3837">
        <f t="shared" si="35"/>
        <v>7.3266691283409964</v>
      </c>
      <c r="BF28" s="3837">
        <f t="shared" si="38"/>
        <v>5.9818790928718668</v>
      </c>
      <c r="BG28" s="3837">
        <f t="shared" si="41"/>
        <v>5.2057543892996128</v>
      </c>
      <c r="BH28" s="3837">
        <f t="shared" si="44"/>
        <v>4.1249783891808036</v>
      </c>
      <c r="BI28" s="3837">
        <f t="shared" si="47"/>
        <v>2.8955761750775788</v>
      </c>
      <c r="BJ28" s="3837">
        <f t="shared" si="50"/>
        <v>2.1950426434384074</v>
      </c>
      <c r="BK28" s="3837">
        <f t="shared" si="53"/>
        <v>1.6556117661216063</v>
      </c>
      <c r="BL28" s="3837">
        <f t="shared" si="56"/>
        <v>1.2291983562373867</v>
      </c>
      <c r="BM28" s="3837">
        <f t="shared" ref="BM28:BM33" si="59">BM27*(1+$K28)</f>
        <v>0.95211901143781341</v>
      </c>
      <c r="BN28" s="3837">
        <f>1+$K28</f>
        <v>1.2762146546662292</v>
      </c>
      <c r="BO28" s="785">
        <v>1</v>
      </c>
      <c r="BW28" s="3837">
        <f t="shared" si="17"/>
        <v>18.106002571208474</v>
      </c>
      <c r="BX28" s="3837">
        <f t="shared" si="12"/>
        <v>18.367879945132284</v>
      </c>
      <c r="BY28" s="3837">
        <f t="shared" si="18"/>
        <v>11.741286204177873</v>
      </c>
      <c r="BZ28" s="3837">
        <f t="shared" si="21"/>
        <v>11.327224654506253</v>
      </c>
      <c r="CA28" s="3837">
        <f t="shared" si="24"/>
        <v>7.6253934095464802</v>
      </c>
      <c r="CB28" s="3837">
        <f t="shared" si="27"/>
        <v>7.0060597680523902</v>
      </c>
      <c r="CC28" s="3837">
        <f t="shared" si="30"/>
        <v>10.017911571614652</v>
      </c>
      <c r="CD28" s="3837">
        <f t="shared" si="33"/>
        <v>12.283136221200053</v>
      </c>
      <c r="CE28" s="3837">
        <f t="shared" si="36"/>
        <v>8.6432255394454334</v>
      </c>
      <c r="CF28" s="3837">
        <f t="shared" si="39"/>
        <v>6.9434059274744824</v>
      </c>
      <c r="CG28" s="3837">
        <f t="shared" si="42"/>
        <v>5.9391555119318422</v>
      </c>
      <c r="CH28" s="3837">
        <f t="shared" si="45"/>
        <v>4.6326988710306622</v>
      </c>
      <c r="CI28" s="3837">
        <f t="shared" si="48"/>
        <v>3.2069532685030659</v>
      </c>
      <c r="CJ28" s="3837">
        <f t="shared" si="51"/>
        <v>2.3947794498657657</v>
      </c>
      <c r="CK28" s="3837">
        <f t="shared" si="54"/>
        <v>1.7794207540316842</v>
      </c>
      <c r="CL28" s="3837">
        <f t="shared" si="57"/>
        <v>1.301789441926726</v>
      </c>
      <c r="CM28" s="3837">
        <f t="shared" ref="CM28:CM33" si="60">CM27*(1+$P28)</f>
        <v>0.99296428993052321</v>
      </c>
      <c r="CN28" s="3837">
        <f>1+$P28</f>
        <v>1.2962146546662292</v>
      </c>
      <c r="CO28" s="785">
        <v>1</v>
      </c>
    </row>
    <row r="29" spans="1:97">
      <c r="A29" s="643">
        <f t="shared" si="9"/>
        <v>2011</v>
      </c>
      <c r="B29" s="3832">
        <f>A0!B59/A0!AA59</f>
        <v>1802.6612355815523</v>
      </c>
      <c r="C29" s="3832">
        <v>-8727</v>
      </c>
      <c r="D29" s="3833">
        <f t="shared" si="0"/>
        <v>-4.8411758281275757E-3</v>
      </c>
      <c r="E29" s="3833"/>
      <c r="F29" s="3836">
        <f>(B29/B28)/(A0!Q59/A0!Q58)-1</f>
        <v>0.28824307006217964</v>
      </c>
      <c r="G29" s="3832">
        <f>AO56</f>
        <v>-977397.02863503702</v>
      </c>
      <c r="H29" s="3833">
        <f t="shared" si="1"/>
        <v>-0.54219673077938091</v>
      </c>
      <c r="I29" s="3833">
        <f t="shared" si="4"/>
        <v>0.54219673077938091</v>
      </c>
      <c r="J29" s="3833"/>
      <c r="K29" s="3836">
        <f t="shared" si="5"/>
        <v>0.30824307006217966</v>
      </c>
      <c r="L29" s="3832">
        <f>BO56</f>
        <v>-1194692.2918869958</v>
      </c>
      <c r="M29" s="3833">
        <f t="shared" si="2"/>
        <v>-0.66273810536652433</v>
      </c>
      <c r="N29" s="3833">
        <f t="shared" si="6"/>
        <v>0.66273810536652433</v>
      </c>
      <c r="O29" s="3833"/>
      <c r="P29" s="3834">
        <f t="shared" si="7"/>
        <v>0.32824307006217962</v>
      </c>
      <c r="Q29" s="3832">
        <f>CO56</f>
        <v>-1463397.5652743292</v>
      </c>
      <c r="R29" s="3833">
        <f t="shared" si="3"/>
        <v>-0.81179843244492134</v>
      </c>
      <c r="S29" s="3835">
        <f t="shared" si="8"/>
        <v>0.81179843244492134</v>
      </c>
      <c r="T29" s="903"/>
      <c r="W29" s="3837">
        <f t="shared" si="13"/>
        <v>12.26754162743423</v>
      </c>
      <c r="X29" s="3837">
        <f t="shared" si="10"/>
        <v>12.971331772429304</v>
      </c>
      <c r="Y29" s="3837">
        <f t="shared" si="14"/>
        <v>8.5092286544035574</v>
      </c>
      <c r="Z29" s="3837">
        <f t="shared" si="19"/>
        <v>8.5386481777015444</v>
      </c>
      <c r="AA29" s="3837">
        <f t="shared" si="22"/>
        <v>5.9072144271931482</v>
      </c>
      <c r="AB29" s="3837">
        <f t="shared" si="25"/>
        <v>5.6345059800064643</v>
      </c>
      <c r="AC29" s="3837">
        <f t="shared" si="28"/>
        <v>8.5455032463045946</v>
      </c>
      <c r="AD29" s="3837">
        <f t="shared" si="31"/>
        <v>11.018173677370086</v>
      </c>
      <c r="AE29" s="3837">
        <f t="shared" si="34"/>
        <v>7.9776586769448761</v>
      </c>
      <c r="AF29" s="3837">
        <f t="shared" si="37"/>
        <v>6.6215041993216355</v>
      </c>
      <c r="AG29" s="3837">
        <f t="shared" si="40"/>
        <v>5.8644621525393861</v>
      </c>
      <c r="AH29" s="3837">
        <f t="shared" si="43"/>
        <v>4.721759991675671</v>
      </c>
      <c r="AI29" s="3837">
        <f t="shared" si="46"/>
        <v>3.3616894405416029</v>
      </c>
      <c r="AJ29" s="3837">
        <f t="shared" si="49"/>
        <v>2.5876198522733156</v>
      </c>
      <c r="AK29" s="3837">
        <f t="shared" si="52"/>
        <v>1.9816058174633604</v>
      </c>
      <c r="AL29" s="3837">
        <f t="shared" si="55"/>
        <v>1.4934059462594707</v>
      </c>
      <c r="AM29" s="3837">
        <f t="shared" si="58"/>
        <v>1.1749726658522728</v>
      </c>
      <c r="AN29" s="3837">
        <f>AN28*(1+$F29)</f>
        <v>1.6183098233843238</v>
      </c>
      <c r="AO29" s="3837">
        <f>1+$F29</f>
        <v>1.2882430700621796</v>
      </c>
      <c r="AP29" s="785">
        <v>1</v>
      </c>
      <c r="AW29" s="3837">
        <f t="shared" si="15"/>
        <v>17.230958305945915</v>
      </c>
      <c r="AX29" s="3837">
        <f t="shared" si="11"/>
        <v>17.842184338055077</v>
      </c>
      <c r="AY29" s="3837">
        <f t="shared" si="16"/>
        <v>11.552945811943239</v>
      </c>
      <c r="AZ29" s="3837">
        <f t="shared" si="20"/>
        <v>11.364806603278657</v>
      </c>
      <c r="BA29" s="3837">
        <f t="shared" si="23"/>
        <v>7.7551067316119813</v>
      </c>
      <c r="BB29" s="3837">
        <f t="shared" si="26"/>
        <v>7.2586192879308173</v>
      </c>
      <c r="BC29" s="3837">
        <f t="shared" si="29"/>
        <v>10.684601105005312</v>
      </c>
      <c r="BD29" s="3837">
        <f t="shared" si="32"/>
        <v>13.429908805453124</v>
      </c>
      <c r="BE29" s="3837">
        <f t="shared" si="35"/>
        <v>9.5850641137906187</v>
      </c>
      <c r="BF29" s="3837">
        <f t="shared" si="38"/>
        <v>7.8257518691994576</v>
      </c>
      <c r="BG29" s="3837">
        <f t="shared" si="41"/>
        <v>6.8103921042469926</v>
      </c>
      <c r="BH29" s="3837">
        <f t="shared" si="44"/>
        <v>5.3964743918020392</v>
      </c>
      <c r="BI29" s="3837">
        <f t="shared" si="47"/>
        <v>3.788117464882395</v>
      </c>
      <c r="BJ29" s="3837">
        <f t="shared" si="50"/>
        <v>2.8716493267692642</v>
      </c>
      <c r="BK29" s="3837">
        <f t="shared" si="53"/>
        <v>2.1659426197419975</v>
      </c>
      <c r="BL29" s="3837">
        <f t="shared" si="56"/>
        <v>1.6080902312793837</v>
      </c>
      <c r="BM29" s="3837">
        <f t="shared" si="59"/>
        <v>1.2456030985879725</v>
      </c>
      <c r="BN29" s="3837">
        <f>BN28*(1+$K29)</f>
        <v>1.669598977878892</v>
      </c>
      <c r="BO29" s="3837">
        <f>1+$K29</f>
        <v>1.3082430700621797</v>
      </c>
      <c r="BP29" s="785">
        <v>1</v>
      </c>
      <c r="BW29" s="3837">
        <f t="shared" si="17"/>
        <v>24.049172441735664</v>
      </c>
      <c r="BX29" s="3837">
        <f t="shared" si="12"/>
        <v>24.397009248856044</v>
      </c>
      <c r="BY29" s="3837">
        <f t="shared" si="18"/>
        <v>15.595282034315934</v>
      </c>
      <c r="BZ29" s="3837">
        <f t="shared" si="21"/>
        <v>15.045307650385398</v>
      </c>
      <c r="CA29" s="3837">
        <f t="shared" si="24"/>
        <v>10.128375952727929</v>
      </c>
      <c r="CB29" s="3837">
        <f t="shared" si="27"/>
        <v>9.305750335357029</v>
      </c>
      <c r="CC29" s="3837">
        <f t="shared" si="30"/>
        <v>13.306221621492881</v>
      </c>
      <c r="CD29" s="3837">
        <f t="shared" si="33"/>
        <v>16.31499056443872</v>
      </c>
      <c r="CE29" s="3837">
        <f t="shared" si="36"/>
        <v>11.480304425752841</v>
      </c>
      <c r="CF29" s="3837">
        <f t="shared" si="39"/>
        <v>9.2225308057966426</v>
      </c>
      <c r="CG29" s="3837">
        <f t="shared" si="42"/>
        <v>7.8886421507450661</v>
      </c>
      <c r="CH29" s="3837">
        <f t="shared" si="45"/>
        <v>6.1533501711313603</v>
      </c>
      <c r="CI29" s="3837">
        <f t="shared" si="48"/>
        <v>4.2596134549024542</v>
      </c>
      <c r="CJ29" s="3837">
        <f t="shared" si="51"/>
        <v>3.1808492086115225</v>
      </c>
      <c r="CK29" s="3837">
        <f t="shared" si="54"/>
        <v>2.3635032852674027</v>
      </c>
      <c r="CL29" s="3837">
        <f t="shared" si="57"/>
        <v>1.729092804919286</v>
      </c>
      <c r="CM29" s="3837">
        <f t="shared" si="60"/>
        <v>1.3188979369194305</v>
      </c>
      <c r="CN29" s="3837">
        <f>CN28*(1+$P29)</f>
        <v>1.7216881323734603</v>
      </c>
      <c r="CO29" s="3837">
        <f>1+$P29</f>
        <v>1.3282430700621797</v>
      </c>
      <c r="CP29" s="785">
        <v>1</v>
      </c>
    </row>
    <row r="30" spans="1:97">
      <c r="A30" s="643">
        <f t="shared" si="9"/>
        <v>2012</v>
      </c>
      <c r="B30" s="3832">
        <f>A0!B60/A0!AA60</f>
        <v>1908.2655909595078</v>
      </c>
      <c r="C30" s="3832">
        <v>-15548.18</v>
      </c>
      <c r="D30" s="3833">
        <f t="shared" si="0"/>
        <v>-8.1478071363127787E-3</v>
      </c>
      <c r="E30" s="3833"/>
      <c r="F30" s="3836">
        <f>(B30/B29)/(A0!Q60/A0!Q59)-1</f>
        <v>5.6800939983763232E-2</v>
      </c>
      <c r="G30" s="3832">
        <f>AP57</f>
        <v>-1048462.2785988444</v>
      </c>
      <c r="H30" s="3833">
        <f t="shared" si="1"/>
        <v>-0.54943205157918307</v>
      </c>
      <c r="I30" s="3833">
        <f t="shared" si="4"/>
        <v>0.54943205157918307</v>
      </c>
      <c r="J30" s="3833"/>
      <c r="K30" s="3836">
        <f t="shared" si="5"/>
        <v>7.6800939983763236E-2</v>
      </c>
      <c r="L30" s="3832">
        <f>BP57</f>
        <v>-1301993.9628952735</v>
      </c>
      <c r="M30" s="3833">
        <f t="shared" si="2"/>
        <v>-0.68229179893172476</v>
      </c>
      <c r="N30" s="3833">
        <f t="shared" si="6"/>
        <v>0.68229179893172476</v>
      </c>
      <c r="O30" s="3833"/>
      <c r="P30" s="3834">
        <f t="shared" si="7"/>
        <v>9.680093998376324E-2</v>
      </c>
      <c r="Q30" s="3832">
        <f>CP57</f>
        <v>-1620604.0051628347</v>
      </c>
      <c r="R30" s="3833">
        <f t="shared" si="3"/>
        <v>-0.84925495321013877</v>
      </c>
      <c r="S30" s="3835">
        <f t="shared" si="8"/>
        <v>0.84925495321013877</v>
      </c>
      <c r="T30" s="903"/>
      <c r="W30" s="3837">
        <f t="shared" si="13"/>
        <v>12.96434952316244</v>
      </c>
      <c r="X30" s="3837">
        <f t="shared" si="10"/>
        <v>13.708115609944542</v>
      </c>
      <c r="Y30" s="3837">
        <f t="shared" si="14"/>
        <v>8.9925608405104516</v>
      </c>
      <c r="Z30" s="3837">
        <f t="shared" si="19"/>
        <v>9.0236514203856384</v>
      </c>
      <c r="AA30" s="3837">
        <f t="shared" si="22"/>
        <v>6.2427497593433667</v>
      </c>
      <c r="AB30" s="3837">
        <f t="shared" si="25"/>
        <v>5.9545512160149663</v>
      </c>
      <c r="AC30" s="3837">
        <f t="shared" si="28"/>
        <v>9.0308958633289951</v>
      </c>
      <c r="AD30" s="3837">
        <f t="shared" si="31"/>
        <v>11.644016299149065</v>
      </c>
      <c r="AE30" s="3837">
        <f t="shared" si="34"/>
        <v>8.43079718866497</v>
      </c>
      <c r="AF30" s="3837">
        <f t="shared" si="37"/>
        <v>6.9976118619495402</v>
      </c>
      <c r="AG30" s="3837">
        <f t="shared" si="40"/>
        <v>6.1975691153028265</v>
      </c>
      <c r="AH30" s="3837">
        <f t="shared" si="43"/>
        <v>4.9899603975805755</v>
      </c>
      <c r="AI30" s="3837">
        <f t="shared" si="46"/>
        <v>3.5526365606978572</v>
      </c>
      <c r="AJ30" s="3837">
        <f t="shared" si="49"/>
        <v>2.7345990922030863</v>
      </c>
      <c r="AK30" s="3837">
        <f t="shared" si="52"/>
        <v>2.0941628905725729</v>
      </c>
      <c r="AL30" s="3837">
        <f t="shared" si="55"/>
        <v>1.5782328077843499</v>
      </c>
      <c r="AM30" s="3837">
        <f t="shared" si="58"/>
        <v>1.2417122177279101</v>
      </c>
      <c r="AN30" s="3837">
        <f>AN29*(1+$F30)</f>
        <v>1.7102313425375113</v>
      </c>
      <c r="AO30" s="3837">
        <f>AO29*(1+$F30)</f>
        <v>1.3614164873692804</v>
      </c>
      <c r="AP30" s="3837">
        <f>1+$F30</f>
        <v>1.0568009399837632</v>
      </c>
      <c r="AQ30" s="785">
        <v>1</v>
      </c>
      <c r="AW30" s="3837">
        <f t="shared" si="15"/>
        <v>18.554312100663594</v>
      </c>
      <c r="AX30" s="3837">
        <f t="shared" si="11"/>
        <v>19.212480866581284</v>
      </c>
      <c r="AY30" s="3837">
        <f t="shared" si="16"/>
        <v>12.44022290988196</v>
      </c>
      <c r="AZ30" s="3837">
        <f t="shared" si="20"/>
        <v>12.237634433144137</v>
      </c>
      <c r="BA30" s="3837">
        <f t="shared" si="23"/>
        <v>8.3507062182741922</v>
      </c>
      <c r="BB30" s="3837">
        <f t="shared" si="26"/>
        <v>7.8160880722281787</v>
      </c>
      <c r="BC30" s="3837">
        <f t="shared" si="29"/>
        <v>11.505188513221276</v>
      </c>
      <c r="BD30" s="3837">
        <f t="shared" si="32"/>
        <v>14.461338425608142</v>
      </c>
      <c r="BE30" s="3837">
        <f t="shared" si="35"/>
        <v>10.321206047534375</v>
      </c>
      <c r="BF30" s="3837">
        <f t="shared" si="38"/>
        <v>8.4267769688336678</v>
      </c>
      <c r="BG30" s="3837">
        <f t="shared" si="41"/>
        <v>7.3334366195111613</v>
      </c>
      <c r="BH30" s="3837">
        <f t="shared" si="44"/>
        <v>5.810928697690743</v>
      </c>
      <c r="BI30" s="3837">
        <f t="shared" si="47"/>
        <v>4.0790484469542729</v>
      </c>
      <c r="BJ30" s="3837">
        <f t="shared" si="50"/>
        <v>3.0921946943688847</v>
      </c>
      <c r="BK30" s="3837">
        <f t="shared" si="53"/>
        <v>2.3322890488890775</v>
      </c>
      <c r="BL30" s="3837">
        <f t="shared" si="56"/>
        <v>1.7315930726203477</v>
      </c>
      <c r="BM30" s="3837">
        <f t="shared" si="59"/>
        <v>1.3412665874062168</v>
      </c>
      <c r="BN30" s="3837">
        <f>BN29*(1+$K30)</f>
        <v>1.7978257487759213</v>
      </c>
      <c r="BO30" s="3837">
        <f>BO29*(1+$K30)</f>
        <v>1.4087173675701994</v>
      </c>
      <c r="BP30" s="3837">
        <f>1+$K30</f>
        <v>1.0768009399837633</v>
      </c>
      <c r="BQ30" s="785">
        <v>1</v>
      </c>
      <c r="BW30" s="3837">
        <f t="shared" si="17"/>
        <v>26.377154939927291</v>
      </c>
      <c r="BX30" s="3837">
        <f t="shared" si="12"/>
        <v>26.758662676937874</v>
      </c>
      <c r="BY30" s="3837">
        <f t="shared" si="18"/>
        <v>17.104919994549611</v>
      </c>
      <c r="BZ30" s="3837">
        <f t="shared" si="21"/>
        <v>16.501707573287611</v>
      </c>
      <c r="CA30" s="3837">
        <f t="shared" si="24"/>
        <v>11.108812265460935</v>
      </c>
      <c r="CB30" s="3837">
        <f t="shared" si="27"/>
        <v>10.20655571507381</v>
      </c>
      <c r="CC30" s="3837">
        <f t="shared" si="30"/>
        <v>14.594276382085667</v>
      </c>
      <c r="CD30" s="3837">
        <f t="shared" si="33"/>
        <v>17.894296986902617</v>
      </c>
      <c r="CE30" s="3837">
        <f t="shared" si="36"/>
        <v>12.591608685465474</v>
      </c>
      <c r="CF30" s="3837">
        <f t="shared" si="39"/>
        <v>10.115280456826971</v>
      </c>
      <c r="CG30" s="3837">
        <f t="shared" si="42"/>
        <v>8.6522701261327253</v>
      </c>
      <c r="CH30" s="3837">
        <f t="shared" si="45"/>
        <v>6.7490002517461267</v>
      </c>
      <c r="CI30" s="3837">
        <f t="shared" si="48"/>
        <v>4.6719480413044971</v>
      </c>
      <c r="CJ30" s="3837">
        <f t="shared" si="51"/>
        <v>3.4887584019517273</v>
      </c>
      <c r="CK30" s="3837">
        <f t="shared" si="54"/>
        <v>2.5922926249359999</v>
      </c>
      <c r="CL30" s="3837">
        <f t="shared" si="57"/>
        <v>1.8964706137546345</v>
      </c>
      <c r="CM30" s="3837">
        <f t="shared" si="60"/>
        <v>1.4465684969558774</v>
      </c>
      <c r="CN30" s="3837">
        <f>CN29*(1+$P30)</f>
        <v>1.888349161946101</v>
      </c>
      <c r="CO30" s="3837">
        <f>CO29*(1+$P30)</f>
        <v>1.4568182477711182</v>
      </c>
      <c r="CP30" s="3837">
        <f>1+$P30</f>
        <v>1.0968009399837633</v>
      </c>
      <c r="CQ30" s="785">
        <v>1</v>
      </c>
    </row>
    <row r="31" spans="1:97">
      <c r="A31" s="643">
        <f t="shared" si="9"/>
        <v>2013</v>
      </c>
      <c r="B31" s="3832">
        <f>A0!B61/A0!AA61</f>
        <v>1936.9757977275356</v>
      </c>
      <c r="C31" s="3832">
        <v>-10905.49</v>
      </c>
      <c r="D31" s="3833">
        <f t="shared" si="0"/>
        <v>-5.6301632745201806E-3</v>
      </c>
      <c r="E31" s="3833"/>
      <c r="F31" s="3836">
        <f>(B31/B30)/(A0!Q61/A0!Q60)-1</f>
        <v>1.288433946711165E-2</v>
      </c>
      <c r="G31" s="3832">
        <f>AQ58</f>
        <v>-1072876.5125147735</v>
      </c>
      <c r="H31" s="3833">
        <f t="shared" si="1"/>
        <v>-0.5538925751026289</v>
      </c>
      <c r="I31" s="3833">
        <f t="shared" si="4"/>
        <v>0.5538925751026289</v>
      </c>
      <c r="J31" s="3833"/>
      <c r="K31" s="3836">
        <f t="shared" si="5"/>
        <v>3.2884339467111653E-2</v>
      </c>
      <c r="L31" s="3832">
        <f>BQ58</f>
        <v>-1355714.6643552512</v>
      </c>
      <c r="M31" s="3833">
        <f t="shared" si="2"/>
        <v>-0.69991306341864401</v>
      </c>
      <c r="N31" s="3833">
        <f t="shared" si="6"/>
        <v>0.69991306341864401</v>
      </c>
      <c r="O31" s="3833"/>
      <c r="P31" s="3834">
        <f t="shared" si="7"/>
        <v>5.288433946711165E-2</v>
      </c>
      <c r="Q31" s="3832">
        <f>CQ58</f>
        <v>-1717214.0675136265</v>
      </c>
      <c r="R31" s="3833">
        <f t="shared" si="3"/>
        <v>-0.88654389462597627</v>
      </c>
      <c r="S31" s="3835">
        <f t="shared" si="8"/>
        <v>0.88654389462597627</v>
      </c>
      <c r="T31" s="903"/>
      <c r="W31" s="3837">
        <f t="shared" si="13"/>
        <v>13.131386603389151</v>
      </c>
      <c r="X31" s="3837">
        <f t="shared" si="10"/>
        <v>13.88473562491748</v>
      </c>
      <c r="Y31" s="3837">
        <f t="shared" si="14"/>
        <v>9.1084240470582429</v>
      </c>
      <c r="Z31" s="3837">
        <f t="shared" si="19"/>
        <v>9.1399152085187705</v>
      </c>
      <c r="AA31" s="3837">
        <f t="shared" si="22"/>
        <v>6.3231834664509758</v>
      </c>
      <c r="AB31" s="3837">
        <f t="shared" si="25"/>
        <v>6.0312716752564057</v>
      </c>
      <c r="AC31" s="3837">
        <f t="shared" si="28"/>
        <v>9.14725299132426</v>
      </c>
      <c r="AD31" s="3837">
        <f t="shared" si="31"/>
        <v>11.794041757907882</v>
      </c>
      <c r="AE31" s="3837">
        <f t="shared" si="34"/>
        <v>8.5394224416221007</v>
      </c>
      <c r="AF31" s="3837">
        <f t="shared" si="37"/>
        <v>7.0877714686379854</v>
      </c>
      <c r="AG31" s="3837">
        <f t="shared" si="40"/>
        <v>6.2774206996552753</v>
      </c>
      <c r="AH31" s="3837">
        <f t="shared" si="43"/>
        <v>5.0542527412704468</v>
      </c>
      <c r="AI31" s="3837">
        <f t="shared" si="46"/>
        <v>3.5984099361491602</v>
      </c>
      <c r="AJ31" s="3837">
        <f t="shared" si="49"/>
        <v>2.7698325952134861</v>
      </c>
      <c r="AK31" s="3837">
        <f t="shared" si="52"/>
        <v>2.1211447961541379</v>
      </c>
      <c r="AL31" s="3837">
        <f t="shared" si="55"/>
        <v>1.5985672950379763</v>
      </c>
      <c r="AM31" s="3837">
        <f t="shared" si="58"/>
        <v>1.2577108594615765</v>
      </c>
      <c r="AN31" s="3837">
        <f>AN30*(1+$F31)</f>
        <v>1.7322665437220588</v>
      </c>
      <c r="AO31" s="3837">
        <f>AO30*(1+$F31)</f>
        <v>1.378957439548669</v>
      </c>
      <c r="AP31" s="3837">
        <f>AP30*(1+$F31)</f>
        <v>1.0704171220436767</v>
      </c>
      <c r="AQ31" s="3837">
        <f>1+$F31</f>
        <v>1.0128843394671116</v>
      </c>
      <c r="AR31" s="785">
        <v>1</v>
      </c>
      <c r="AW31" s="3837">
        <f t="shared" si="15"/>
        <v>19.164458398360555</v>
      </c>
      <c r="AX31" s="3837">
        <f t="shared" si="11"/>
        <v>19.844270609403331</v>
      </c>
      <c r="AY31" s="3837">
        <f t="shared" si="16"/>
        <v>12.849311423097058</v>
      </c>
      <c r="AZ31" s="3837">
        <f t="shared" si="20"/>
        <v>12.640060958118063</v>
      </c>
      <c r="BA31" s="3837">
        <f t="shared" si="23"/>
        <v>8.6253136763460407</v>
      </c>
      <c r="BB31" s="3837">
        <f t="shared" si="26"/>
        <v>8.0731149657001726</v>
      </c>
      <c r="BC31" s="3837">
        <f t="shared" si="29"/>
        <v>11.883529037923157</v>
      </c>
      <c r="BD31" s="3837">
        <f t="shared" si="32"/>
        <v>14.936889987544626</v>
      </c>
      <c r="BE31" s="3837">
        <f t="shared" si="35"/>
        <v>10.660612090911501</v>
      </c>
      <c r="BF31" s="3837">
        <f t="shared" si="38"/>
        <v>8.703885963290432</v>
      </c>
      <c r="BG31" s="3837">
        <f t="shared" si="41"/>
        <v>7.5745918387677138</v>
      </c>
      <c r="BH31" s="3837">
        <f t="shared" si="44"/>
        <v>6.002017249604787</v>
      </c>
      <c r="BI31" s="3837">
        <f t="shared" si="47"/>
        <v>4.2131852607867115</v>
      </c>
      <c r="BJ31" s="3837">
        <f t="shared" si="50"/>
        <v>3.1938794743969128</v>
      </c>
      <c r="BK31" s="3837">
        <f t="shared" si="53"/>
        <v>2.408984833708173</v>
      </c>
      <c r="BL31" s="3837">
        <f t="shared" si="56"/>
        <v>1.7885353670392941</v>
      </c>
      <c r="BM31" s="3837">
        <f t="shared" si="59"/>
        <v>1.3853732531823773</v>
      </c>
      <c r="BN31" s="3837">
        <f>BN30*(1+$K31)</f>
        <v>1.8569460610013828</v>
      </c>
      <c r="BO31" s="3837">
        <f>BO30*(1+$K31)</f>
        <v>1.4550421076985938</v>
      </c>
      <c r="BP31" s="3837">
        <f>BP30*(1+$K31)</f>
        <v>1.1122108276326943</v>
      </c>
      <c r="BQ31" s="3837">
        <f>1+$K31</f>
        <v>1.0328843394671117</v>
      </c>
      <c r="BR31" s="785">
        <v>1</v>
      </c>
      <c r="BW31" s="3837">
        <f t="shared" si="17"/>
        <v>27.772093355947007</v>
      </c>
      <c r="BX31" s="3837">
        <f t="shared" si="12"/>
        <v>28.173776877630988</v>
      </c>
      <c r="BY31" s="3837">
        <f t="shared" si="18"/>
        <v>18.009502390099158</v>
      </c>
      <c r="BZ31" s="3837">
        <f t="shared" si="21"/>
        <v>17.374389478380362</v>
      </c>
      <c r="CA31" s="3837">
        <f t="shared" si="24"/>
        <v>11.696294464383985</v>
      </c>
      <c r="CB31" s="3837">
        <f t="shared" si="27"/>
        <v>10.746322672299762</v>
      </c>
      <c r="CC31" s="3837">
        <f t="shared" si="30"/>
        <v>15.366085048552735</v>
      </c>
      <c r="CD31" s="3837">
        <f t="shared" si="33"/>
        <v>18.840625063283287</v>
      </c>
      <c r="CE31" s="3837">
        <f t="shared" si="36"/>
        <v>13.257507593624661</v>
      </c>
      <c r="CF31" s="3837">
        <f t="shared" si="39"/>
        <v>10.650220382310849</v>
      </c>
      <c r="CG31" s="3837">
        <f t="shared" si="42"/>
        <v>9.1098397166442773</v>
      </c>
      <c r="CH31" s="3837">
        <f t="shared" si="45"/>
        <v>7.1059166721230911</v>
      </c>
      <c r="CI31" s="3837">
        <f t="shared" si="48"/>
        <v>4.9190209274935519</v>
      </c>
      <c r="CJ31" s="3837">
        <f t="shared" si="51"/>
        <v>3.6732590855992804</v>
      </c>
      <c r="CK31" s="3837">
        <f t="shared" si="54"/>
        <v>2.7293843081112055</v>
      </c>
      <c r="CL31" s="3837">
        <f t="shared" si="57"/>
        <v>1.9967642094818363</v>
      </c>
      <c r="CM31" s="3837">
        <f t="shared" si="60"/>
        <v>1.5230693164113216</v>
      </c>
      <c r="CN31" s="3837">
        <f>CN30*(1+$P31)</f>
        <v>1.9882132600588944</v>
      </c>
      <c r="CO31" s="3837">
        <f>CO30*(1+$P31)</f>
        <v>1.5338611185281288</v>
      </c>
      <c r="CP31" s="3837">
        <f>CP30*(1+$P31)</f>
        <v>1.1548045332217118</v>
      </c>
      <c r="CQ31" s="3837">
        <f>1+$P31</f>
        <v>1.0528843394671117</v>
      </c>
      <c r="CR31" s="785">
        <v>1</v>
      </c>
    </row>
    <row r="32" spans="1:97">
      <c r="A32" s="643">
        <f t="shared" si="9"/>
        <v>2014</v>
      </c>
      <c r="B32" s="3832">
        <f>A0!B62/A0!AA62</f>
        <v>1730.4993078516366</v>
      </c>
      <c r="C32" s="3832">
        <v>-35934.210000000006</v>
      </c>
      <c r="D32" s="3833">
        <f t="shared" si="0"/>
        <v>-2.0765226450515754E-2</v>
      </c>
      <c r="E32" s="3833"/>
      <c r="F32" s="3836">
        <f>(B32/B31)/(A0!Q62/A0!Q61)-1</f>
        <v>-0.11559503966885964</v>
      </c>
      <c r="G32" s="3832">
        <f>AR59</f>
        <v>-984791.51949084038</v>
      </c>
      <c r="H32" s="3833">
        <f t="shared" si="1"/>
        <v>-0.56907940674846602</v>
      </c>
      <c r="I32" s="3833">
        <f t="shared" si="4"/>
        <v>0.56907940674846602</v>
      </c>
      <c r="J32" s="3833"/>
      <c r="K32" s="3836">
        <f t="shared" si="5"/>
        <v>-9.5595039668859641E-2</v>
      </c>
      <c r="L32" s="3832">
        <f>BR59</f>
        <v>-1262049.2772365564</v>
      </c>
      <c r="M32" s="3833">
        <f t="shared" si="2"/>
        <v>-0.7292977648187291</v>
      </c>
      <c r="N32" s="3833">
        <f t="shared" si="6"/>
        <v>0.7292977648187291</v>
      </c>
      <c r="O32" s="3833"/>
      <c r="P32" s="3834">
        <f t="shared" si="7"/>
        <v>-7.5595039668859637E-2</v>
      </c>
      <c r="Q32" s="3832">
        <f>CR59</f>
        <v>-1623335.4119600106</v>
      </c>
      <c r="R32" s="3833">
        <f t="shared" si="3"/>
        <v>-0.93807342458595566</v>
      </c>
      <c r="S32" s="3835">
        <f t="shared" si="8"/>
        <v>0.93807342458595566</v>
      </c>
      <c r="T32" s="903"/>
      <c r="W32" s="3837">
        <f t="shared" si="13"/>
        <v>11.61346344806325</v>
      </c>
      <c r="X32" s="3837">
        <f t="shared" si="10"/>
        <v>12.279729059563516</v>
      </c>
      <c r="Y32" s="3837">
        <f t="shared" si="14"/>
        <v>8.0555354080177501</v>
      </c>
      <c r="Z32" s="3837">
        <f t="shared" si="19"/>
        <v>8.0833863474200296</v>
      </c>
      <c r="AA32" s="3837">
        <f t="shared" si="22"/>
        <v>5.5922548228130982</v>
      </c>
      <c r="AB32" s="3837">
        <f t="shared" si="25"/>
        <v>5.3340865867014715</v>
      </c>
      <c r="AC32" s="3837">
        <f t="shared" si="28"/>
        <v>8.0898759189310372</v>
      </c>
      <c r="AD32" s="3837">
        <f t="shared" si="31"/>
        <v>10.430709033046334</v>
      </c>
      <c r="AE32" s="3837">
        <f t="shared" si="34"/>
        <v>7.5523075657336438</v>
      </c>
      <c r="AF32" s="3837">
        <f t="shared" si="37"/>
        <v>6.2684602445569659</v>
      </c>
      <c r="AG32" s="3837">
        <f t="shared" si="40"/>
        <v>5.5517820048605033</v>
      </c>
      <c r="AH32" s="3837">
        <f t="shared" si="43"/>
        <v>4.4700061951468468</v>
      </c>
      <c r="AI32" s="3837">
        <f t="shared" si="46"/>
        <v>3.1824515968351794</v>
      </c>
      <c r="AJ32" s="3837">
        <f t="shared" si="49"/>
        <v>2.4496536864936829</v>
      </c>
      <c r="AK32" s="3837">
        <f t="shared" si="52"/>
        <v>1.875950979299305</v>
      </c>
      <c r="AL32" s="3837">
        <f t="shared" si="55"/>
        <v>1.4137808451547198</v>
      </c>
      <c r="AM32" s="3837">
        <f t="shared" si="58"/>
        <v>1.11232572277016</v>
      </c>
      <c r="AN32" s="3837">
        <f>AN31*(1+$F32)</f>
        <v>1.532025123883469</v>
      </c>
      <c r="AO32" s="3837">
        <f>AO31*(1+$F32)</f>
        <v>1.2195567996223715</v>
      </c>
      <c r="AP32" s="3837">
        <f>AP31*(1+$F32)</f>
        <v>0.94668221235881134</v>
      </c>
      <c r="AQ32" s="3837">
        <f>AQ31*(1+$F32)</f>
        <v>0.8957999340664442</v>
      </c>
      <c r="AR32" s="3837">
        <f>1+$F32</f>
        <v>0.88440496033114036</v>
      </c>
      <c r="AS32" s="785">
        <v>1</v>
      </c>
      <c r="AW32" s="3837">
        <f t="shared" si="15"/>
        <v>17.332431237537069</v>
      </c>
      <c r="AX32" s="3837">
        <f t="shared" si="11"/>
        <v>17.947256773297834</v>
      </c>
      <c r="AY32" s="3837">
        <f t="shared" si="16"/>
        <v>11.620980987888563</v>
      </c>
      <c r="AZ32" s="3837">
        <f t="shared" si="20"/>
        <v>11.431733829409962</v>
      </c>
      <c r="BA32" s="3837">
        <f t="shared" si="23"/>
        <v>7.8007764732993836</v>
      </c>
      <c r="BB32" s="3837">
        <f t="shared" si="26"/>
        <v>7.3013652203028006</v>
      </c>
      <c r="BC32" s="3837">
        <f t="shared" si="29"/>
        <v>10.747522608136848</v>
      </c>
      <c r="BD32" s="3837">
        <f t="shared" si="32"/>
        <v>13.508997396655905</v>
      </c>
      <c r="BE32" s="3837">
        <f t="shared" si="35"/>
        <v>9.6415104551864914</v>
      </c>
      <c r="BF32" s="3837">
        <f t="shared" si="38"/>
        <v>7.8718376393564524</v>
      </c>
      <c r="BG32" s="3837">
        <f t="shared" si="41"/>
        <v>6.8504984314652937</v>
      </c>
      <c r="BH32" s="3837">
        <f t="shared" si="44"/>
        <v>5.4282541725356372</v>
      </c>
      <c r="BI32" s="3837">
        <f t="shared" si="47"/>
        <v>3.8104256486495514</v>
      </c>
      <c r="BJ32" s="3837">
        <f t="shared" si="50"/>
        <v>2.8885604393443836</v>
      </c>
      <c r="BK32" s="3837">
        <f t="shared" si="53"/>
        <v>2.178697832968159</v>
      </c>
      <c r="BL32" s="3837">
        <f t="shared" si="56"/>
        <v>1.6175602576780144</v>
      </c>
      <c r="BM32" s="3837">
        <f t="shared" si="59"/>
        <v>1.2529384420882308</v>
      </c>
      <c r="BN32" s="3837">
        <f>BN31*(1+$K32)</f>
        <v>1.679431228637023</v>
      </c>
      <c r="BO32" s="3837">
        <f>BO31*(1+$K32)</f>
        <v>1.3159472996932855</v>
      </c>
      <c r="BP32" s="3837">
        <f>BP31*(1+$K32)</f>
        <v>1.0058889894450116</v>
      </c>
      <c r="BQ32" s="3837">
        <f>BQ31*(1+$K32)</f>
        <v>0.93414572006240926</v>
      </c>
      <c r="BR32" s="3837">
        <f>1+$K32</f>
        <v>0.90440496033114037</v>
      </c>
      <c r="BS32" s="785">
        <v>1</v>
      </c>
      <c r="BW32" s="3837">
        <f t="shared" si="17"/>
        <v>25.672660857016922</v>
      </c>
      <c r="BX32" s="3837">
        <f t="shared" si="12"/>
        <v>26.043979096944874</v>
      </c>
      <c r="BY32" s="3837">
        <f t="shared" si="18"/>
        <v>16.648073342503189</v>
      </c>
      <c r="BZ32" s="3837">
        <f t="shared" si="21"/>
        <v>16.060971816539983</v>
      </c>
      <c r="CA32" s="3837">
        <f t="shared" si="24"/>
        <v>10.812112620370215</v>
      </c>
      <c r="CB32" s="3837">
        <f t="shared" si="27"/>
        <v>9.9339539835928967</v>
      </c>
      <c r="CC32" s="3837">
        <f t="shared" si="30"/>
        <v>14.204485239752321</v>
      </c>
      <c r="CD32" s="3837">
        <f t="shared" si="33"/>
        <v>17.416367264238275</v>
      </c>
      <c r="CE32" s="3837">
        <f t="shared" si="36"/>
        <v>12.255305781174398</v>
      </c>
      <c r="CF32" s="3837">
        <f t="shared" si="39"/>
        <v>9.8451165500279636</v>
      </c>
      <c r="CG32" s="3837">
        <f t="shared" si="42"/>
        <v>8.4211810218876</v>
      </c>
      <c r="CH32" s="3837">
        <f t="shared" si="45"/>
        <v>6.5687446194103352</v>
      </c>
      <c r="CI32" s="3837">
        <f t="shared" si="48"/>
        <v>4.5471673453477264</v>
      </c>
      <c r="CJ32" s="3837">
        <f t="shared" si="51"/>
        <v>3.3955789193094037</v>
      </c>
      <c r="CK32" s="3837">
        <f t="shared" si="54"/>
        <v>2.5230563930679759</v>
      </c>
      <c r="CL32" s="3837">
        <f t="shared" si="57"/>
        <v>1.8458187398566979</v>
      </c>
      <c r="CM32" s="3837">
        <f t="shared" si="60"/>
        <v>1.4079328310187849</v>
      </c>
      <c r="CN32" s="3837">
        <f>CN31*(1+$P32)</f>
        <v>1.8379141997945896</v>
      </c>
      <c r="CO32" s="3837">
        <f>CO31*(1+$P32)</f>
        <v>1.4179088264264734</v>
      </c>
      <c r="CP32" s="3837">
        <f>CP31*(1+$P32)</f>
        <v>1.0675070387230376</v>
      </c>
      <c r="CQ32" s="3837">
        <f>CQ31*(1+$P32)</f>
        <v>0.97329150605837433</v>
      </c>
      <c r="CR32" s="3837">
        <f>1+$P32</f>
        <v>0.92440496033114039</v>
      </c>
      <c r="CS32" s="785">
        <v>1</v>
      </c>
    </row>
    <row r="33" spans="1:101" ht="14" thickBot="1">
      <c r="A33" s="648">
        <f t="shared" si="9"/>
        <v>2015</v>
      </c>
      <c r="B33" s="3838">
        <f>A0!B63/A0!AA63</f>
        <v>1137.2430870983171</v>
      </c>
      <c r="C33" s="3838">
        <v>2493.36</v>
      </c>
      <c r="D33" s="3839">
        <f t="shared" si="0"/>
        <v>2.1924600186947049E-3</v>
      </c>
      <c r="E33" s="3839"/>
      <c r="F33" s="3840">
        <f>(B33/B32)/(A0!Q63/A0!Q62)-1</f>
        <v>-0.34928300140290891</v>
      </c>
      <c r="G33" s="3838">
        <f>AS60</f>
        <v>-638327.22180694842</v>
      </c>
      <c r="H33" s="3839">
        <f t="shared" si="1"/>
        <v>-0.56129356075985859</v>
      </c>
      <c r="I33" s="3839">
        <f t="shared" si="4"/>
        <v>0.56129356075985859</v>
      </c>
      <c r="J33" s="3839"/>
      <c r="K33" s="3840">
        <f t="shared" si="5"/>
        <v>-0.32928300140290889</v>
      </c>
      <c r="L33" s="3838">
        <f>BS60</f>
        <v>-843984.54330973141</v>
      </c>
      <c r="M33" s="3839">
        <f t="shared" si="2"/>
        <v>-0.74213204976533498</v>
      </c>
      <c r="N33" s="3839">
        <f t="shared" si="6"/>
        <v>0.74213204976533498</v>
      </c>
      <c r="O33" s="3839"/>
      <c r="P33" s="3841">
        <f t="shared" si="7"/>
        <v>-0.30928300140290893</v>
      </c>
      <c r="Q33" s="3838">
        <f>CS60</f>
        <v>-1118772.0034653908</v>
      </c>
      <c r="R33" s="3839">
        <f t="shared" si="3"/>
        <v>-0.98375801634454818</v>
      </c>
      <c r="S33" s="3842">
        <f t="shared" si="8"/>
        <v>0.98375801634454818</v>
      </c>
      <c r="T33" s="903"/>
      <c r="W33" s="3837">
        <f t="shared" si="13"/>
        <v>7.5570780782407425</v>
      </c>
      <c r="X33" s="3837">
        <f t="shared" si="10"/>
        <v>7.9906284372246512</v>
      </c>
      <c r="Y33" s="3837">
        <f t="shared" si="14"/>
        <v>5.2418738227979036</v>
      </c>
      <c r="Z33" s="3837">
        <f t="shared" si="19"/>
        <v>5.2599969024938646</v>
      </c>
      <c r="AA33" s="3837">
        <f t="shared" si="22"/>
        <v>3.6389752736910466</v>
      </c>
      <c r="AB33" s="3837">
        <f t="shared" si="25"/>
        <v>3.4709808139553839</v>
      </c>
      <c r="AC33" s="3837">
        <f t="shared" si="28"/>
        <v>5.2642197769896883</v>
      </c>
      <c r="AD33" s="3837">
        <f t="shared" si="31"/>
        <v>6.7874396752234762</v>
      </c>
      <c r="AE33" s="3837">
        <f t="shared" si="34"/>
        <v>4.9144149116562996</v>
      </c>
      <c r="AF33" s="3837">
        <f t="shared" si="37"/>
        <v>4.0789936361632968</v>
      </c>
      <c r="AG33" s="3837">
        <f t="shared" si="40"/>
        <v>3.6126389230681677</v>
      </c>
      <c r="AH33" s="3837">
        <f t="shared" si="43"/>
        <v>2.9087090150163593</v>
      </c>
      <c r="AI33" s="3837">
        <f t="shared" si="46"/>
        <v>2.070875351273108</v>
      </c>
      <c r="AJ33" s="3837">
        <f t="shared" si="49"/>
        <v>1.5940312944774688</v>
      </c>
      <c r="AK33" s="3837">
        <f t="shared" si="52"/>
        <v>1.2207131907649176</v>
      </c>
      <c r="AL33" s="3837">
        <f t="shared" si="55"/>
        <v>0.91997122823313804</v>
      </c>
      <c r="AM33" s="3837">
        <f t="shared" si="58"/>
        <v>0.72380925578333855</v>
      </c>
      <c r="AN33" s="3837">
        <f>AN32*(1+$F33)</f>
        <v>0.99691479038878761</v>
      </c>
      <c r="AO33" s="3837">
        <f>AO32*(1+$F33)</f>
        <v>0.79358634026894359</v>
      </c>
      <c r="AP33" s="3837">
        <f>AP32*(1+$F33)</f>
        <v>0.61602220785137973</v>
      </c>
      <c r="AQ33" s="3837">
        <f>AQ32*(1+$F33)</f>
        <v>0.58291224443918865</v>
      </c>
      <c r="AR33" s="3837">
        <f>AR32*(1+$F33)</f>
        <v>0.57549734133105901</v>
      </c>
      <c r="AS33" s="3837">
        <f>1+$F33</f>
        <v>0.65071699859709109</v>
      </c>
      <c r="AT33" s="785">
        <v>1</v>
      </c>
      <c r="AW33" s="3837">
        <f t="shared" si="15"/>
        <v>11.625156258031328</v>
      </c>
      <c r="AX33" s="3837">
        <f t="shared" si="11"/>
        <v>12.037530196037638</v>
      </c>
      <c r="AY33" s="3837">
        <f t="shared" si="16"/>
        <v>7.7943894889504763</v>
      </c>
      <c r="AZ33" s="3837">
        <f t="shared" si="20"/>
        <v>7.6674582028226803</v>
      </c>
      <c r="BA33" s="3837">
        <f t="shared" si="23"/>
        <v>5.2321133828981639</v>
      </c>
      <c r="BB33" s="3837">
        <f t="shared" si="26"/>
        <v>4.8971497662226833</v>
      </c>
      <c r="BC33" s="3837">
        <f t="shared" si="29"/>
        <v>7.2085461060839267</v>
      </c>
      <c r="BD33" s="3837">
        <f t="shared" si="32"/>
        <v>9.0607141879409667</v>
      </c>
      <c r="BE33" s="3837">
        <f t="shared" si="35"/>
        <v>6.4667249544451568</v>
      </c>
      <c r="BF33" s="3837">
        <f t="shared" si="38"/>
        <v>5.2797753149127704</v>
      </c>
      <c r="BG33" s="3837">
        <f t="shared" si="41"/>
        <v>4.5947457468464821</v>
      </c>
      <c r="BH33" s="3837">
        <f t="shared" si="44"/>
        <v>3.6408223462252391</v>
      </c>
      <c r="BI33" s="3837">
        <f t="shared" si="47"/>
        <v>2.555717254439601</v>
      </c>
      <c r="BJ33" s="3837">
        <f t="shared" si="50"/>
        <v>1.9374065881433598</v>
      </c>
      <c r="BK33" s="3837">
        <f t="shared" si="53"/>
        <v>1.4612896713783901</v>
      </c>
      <c r="BL33" s="3837">
        <f t="shared" si="56"/>
        <v>1.084925161079735</v>
      </c>
      <c r="BM33" s="3837">
        <f t="shared" si="59"/>
        <v>0.84036711130433339</v>
      </c>
      <c r="BN33" s="3837">
        <f>BN32*(1+$K33)</f>
        <v>1.1264230730216491</v>
      </c>
      <c r="BO33" s="3837">
        <f>BO32*(1+$K33)</f>
        <v>0.88262822316222722</v>
      </c>
      <c r="BP33" s="3837">
        <f>BP32*(1+$K33)</f>
        <v>0.67466684392241927</v>
      </c>
      <c r="BQ33" s="3837">
        <f>BQ32*(1+$K33)</f>
        <v>0.6265474136125776</v>
      </c>
      <c r="BR33" s="3837">
        <f>BR32*(1+$K33)</f>
        <v>0.60659978050962371</v>
      </c>
      <c r="BS33" s="3837">
        <f>1+$K33</f>
        <v>0.67071699859709111</v>
      </c>
      <c r="BT33" s="785">
        <v>1</v>
      </c>
      <c r="BW33" s="3837">
        <f t="shared" si="17"/>
        <v>17.732543253159754</v>
      </c>
      <c r="BX33" s="3837">
        <f t="shared" si="12"/>
        <v>17.989019073367142</v>
      </c>
      <c r="BY33" s="3837">
        <f t="shared" si="18"/>
        <v>11.499107251558046</v>
      </c>
      <c r="BZ33" s="3837">
        <f t="shared" si="21"/>
        <v>11.093586247672967</v>
      </c>
      <c r="CA33" s="3837">
        <f t="shared" si="24"/>
        <v>7.4681099776358453</v>
      </c>
      <c r="CB33" s="3837">
        <f t="shared" si="27"/>
        <v>6.8615508797489024</v>
      </c>
      <c r="CC33" s="3837">
        <f t="shared" si="30"/>
        <v>9.8112794114184059</v>
      </c>
      <c r="CD33" s="3837">
        <f t="shared" si="33"/>
        <v>12.029780923219292</v>
      </c>
      <c r="CE33" s="3837">
        <f t="shared" si="36"/>
        <v>8.4649480260623591</v>
      </c>
      <c r="CF33" s="3837">
        <f t="shared" si="39"/>
        <v>6.8001893542738632</v>
      </c>
      <c r="CG33" s="3837">
        <f t="shared" si="42"/>
        <v>5.816652880080988</v>
      </c>
      <c r="CH33" s="3837">
        <f t="shared" si="45"/>
        <v>4.5371435680698982</v>
      </c>
      <c r="CI33" s="3837">
        <f t="shared" si="48"/>
        <v>3.140805780897284</v>
      </c>
      <c r="CJ33" s="3837">
        <f t="shared" si="51"/>
        <v>2.3453840796449454</v>
      </c>
      <c r="CK33" s="3837">
        <f t="shared" si="54"/>
        <v>1.7427179391111149</v>
      </c>
      <c r="CL33" s="3837">
        <f t="shared" si="57"/>
        <v>1.2749383799480833</v>
      </c>
      <c r="CM33" s="3837">
        <f t="shared" si="60"/>
        <v>0.97248313926760055</v>
      </c>
      <c r="CN33" s="3837">
        <f>CN32*(1+$P33)</f>
        <v>1.2694785797610935</v>
      </c>
      <c r="CO33" s="3837">
        <f>CO32*(1+$P33)</f>
        <v>0.97937372887361762</v>
      </c>
      <c r="CP33" s="3837">
        <f>CP32*(1+$P33)</f>
        <v>0.73734525776804527</v>
      </c>
      <c r="CQ33" s="3837">
        <f>CQ32*(1+$P33)</f>
        <v>0.67226898782468281</v>
      </c>
      <c r="CR33" s="3837">
        <f>CR32*(1+$P33)</f>
        <v>0.63850221968818832</v>
      </c>
      <c r="CS33" s="3837">
        <f>1+$P33</f>
        <v>0.69071699859709113</v>
      </c>
      <c r="CT33" s="785">
        <v>1</v>
      </c>
    </row>
    <row r="34" spans="1:101" ht="27" customHeight="1" thickBot="1">
      <c r="B34" s="1580"/>
      <c r="C34" s="903"/>
      <c r="D34" s="1580"/>
      <c r="E34" s="1580"/>
      <c r="F34" s="1580"/>
      <c r="G34" s="1580"/>
      <c r="H34" s="1580"/>
      <c r="I34" s="1580"/>
      <c r="J34" s="1580"/>
      <c r="K34" s="1580"/>
      <c r="L34" s="1580"/>
      <c r="M34" s="1580"/>
      <c r="N34" s="1580"/>
      <c r="O34" s="1580"/>
      <c r="P34" s="1580"/>
      <c r="Q34" s="1580"/>
      <c r="R34" s="1580"/>
      <c r="S34" s="1580"/>
      <c r="T34" s="1580"/>
      <c r="U34" s="1580"/>
      <c r="V34" s="1580"/>
      <c r="W34" s="1580"/>
      <c r="X34" s="1580"/>
      <c r="Y34" s="1580"/>
      <c r="Z34" s="1580"/>
      <c r="AA34" s="1580"/>
      <c r="AB34" s="1580"/>
      <c r="AC34" s="1580"/>
      <c r="AD34" s="1580"/>
      <c r="AE34" s="1580"/>
      <c r="AF34" s="1580"/>
      <c r="AG34" s="1580"/>
      <c r="AH34" s="1580"/>
      <c r="AI34" s="1580"/>
      <c r="AJ34" s="1580"/>
      <c r="AK34" s="1580"/>
      <c r="AL34" s="1580"/>
      <c r="AM34" s="1580"/>
      <c r="AN34" s="1580"/>
      <c r="AO34" s="1580"/>
      <c r="AP34" s="1580"/>
      <c r="AQ34" s="1580"/>
      <c r="AR34" s="1580"/>
      <c r="AS34" s="1580"/>
      <c r="AT34" s="3837"/>
      <c r="AU34" s="1580"/>
      <c r="AV34" s="1580"/>
      <c r="AW34" s="1580"/>
      <c r="AX34" s="1580"/>
      <c r="AY34" s="1580"/>
      <c r="AZ34" s="1580"/>
      <c r="BA34" s="1580"/>
      <c r="BB34" s="1580"/>
      <c r="BC34" s="1580"/>
      <c r="BD34" s="1580"/>
      <c r="BE34" s="1580"/>
      <c r="BF34" s="1580"/>
      <c r="BG34" s="1580"/>
      <c r="BH34" s="1580"/>
      <c r="BI34" s="1580"/>
      <c r="BJ34" s="1580"/>
      <c r="BK34" s="1580"/>
      <c r="BL34" s="1580"/>
      <c r="BM34" s="1580"/>
      <c r="BN34" s="1580"/>
      <c r="BO34" s="1580"/>
      <c r="BP34" s="1580"/>
      <c r="BQ34" s="1580"/>
      <c r="BR34" s="1580"/>
      <c r="BS34" s="1580"/>
      <c r="BT34" s="3837"/>
      <c r="BU34" s="1580"/>
      <c r="BV34" s="1580"/>
      <c r="BW34" s="1580"/>
      <c r="BX34" s="1580"/>
      <c r="BY34" s="1580"/>
      <c r="BZ34" s="1580"/>
      <c r="CA34" s="1580"/>
      <c r="CB34" s="1580"/>
      <c r="CC34" s="1580"/>
      <c r="CD34" s="1580"/>
      <c r="CE34" s="1580"/>
      <c r="CF34" s="1580"/>
      <c r="CG34" s="1580"/>
      <c r="CH34" s="1580"/>
      <c r="CI34" s="1580"/>
      <c r="CJ34" s="1580"/>
      <c r="CK34" s="1580"/>
      <c r="CL34" s="1580"/>
      <c r="CM34" s="1580"/>
      <c r="CN34" s="1580"/>
      <c r="CO34" s="1580"/>
      <c r="CP34" s="1580"/>
      <c r="CQ34" s="1580"/>
      <c r="CR34" s="1580"/>
      <c r="CS34" s="1580"/>
      <c r="CT34" s="3837"/>
      <c r="CU34" s="1580"/>
      <c r="CV34" s="1580"/>
      <c r="CW34" s="1580"/>
    </row>
    <row r="35" spans="1:101">
      <c r="A35" s="4508" t="s">
        <v>8437</v>
      </c>
      <c r="B35" s="4509"/>
      <c r="C35" s="4509"/>
      <c r="D35" s="4509"/>
      <c r="E35" s="4509"/>
      <c r="F35" s="4509"/>
      <c r="G35" s="4509"/>
      <c r="H35" s="4509"/>
      <c r="I35" s="4509"/>
      <c r="J35" s="4509"/>
      <c r="K35" s="4509"/>
      <c r="L35" s="4509"/>
      <c r="M35" s="4509"/>
      <c r="N35" s="4509"/>
      <c r="O35" s="4509"/>
      <c r="P35" s="4509"/>
      <c r="Q35" s="4509"/>
      <c r="R35" s="4509"/>
      <c r="S35" s="4510"/>
    </row>
    <row r="36" spans="1:101" ht="77" customHeight="1">
      <c r="A36" s="4511"/>
      <c r="B36" s="4512"/>
      <c r="C36" s="4512"/>
      <c r="D36" s="4512"/>
      <c r="E36" s="4512"/>
      <c r="F36" s="4512"/>
      <c r="G36" s="4512"/>
      <c r="H36" s="4512"/>
      <c r="I36" s="4512"/>
      <c r="J36" s="4512"/>
      <c r="K36" s="4512"/>
      <c r="L36" s="4512"/>
      <c r="M36" s="4512"/>
      <c r="N36" s="4512"/>
      <c r="O36" s="4512"/>
      <c r="P36" s="4512"/>
      <c r="Q36" s="4512"/>
      <c r="R36" s="4512"/>
      <c r="S36" s="4513"/>
      <c r="V36" s="903">
        <f t="array" ref="V36:AS36">TRANSPOSE($C10:$C33)</f>
        <v>-2263</v>
      </c>
      <c r="W36" s="903">
        <v>-3379</v>
      </c>
      <c r="X36" s="903">
        <v>-3007</v>
      </c>
      <c r="Y36" s="903">
        <v>-12126</v>
      </c>
      <c r="Z36" s="903">
        <v>-10781</v>
      </c>
      <c r="AA36" s="903">
        <v>-9018.86</v>
      </c>
      <c r="AB36" s="903">
        <v>-9922.5300000000007</v>
      </c>
      <c r="AC36" s="903">
        <v>-7146.63</v>
      </c>
      <c r="AD36" s="903">
        <v>-8066.22</v>
      </c>
      <c r="AE36" s="903">
        <v>-18722.169999999998</v>
      </c>
      <c r="AF36" s="903">
        <v>-23912.129999999997</v>
      </c>
      <c r="AG36" s="903">
        <v>-8084.43</v>
      </c>
      <c r="AH36" s="903">
        <v>-6927.88</v>
      </c>
      <c r="AI36" s="903">
        <v>-17430.09</v>
      </c>
      <c r="AJ36" s="903">
        <v>11227.88</v>
      </c>
      <c r="AK36" s="903">
        <v>-20459.52</v>
      </c>
      <c r="AL36" s="903">
        <v>-3142.58</v>
      </c>
      <c r="AM36" s="903">
        <v>-19012.120000000003</v>
      </c>
      <c r="AN36" s="903">
        <v>-9340.880000000001</v>
      </c>
      <c r="AO36" s="903">
        <v>-8727</v>
      </c>
      <c r="AP36" s="903">
        <v>-15548.18</v>
      </c>
      <c r="AQ36" s="903">
        <v>-10905.49</v>
      </c>
      <c r="AR36" s="903">
        <v>-35934.210000000006</v>
      </c>
      <c r="AS36" s="903">
        <v>2493.36</v>
      </c>
      <c r="AV36" s="903">
        <f t="array" ref="AV36:BS36">TRANSPOSE($C10:$C33)</f>
        <v>-2263</v>
      </c>
      <c r="AW36" s="903">
        <v>-3379</v>
      </c>
      <c r="AX36" s="903">
        <v>-3007</v>
      </c>
      <c r="AY36" s="903">
        <v>-12126</v>
      </c>
      <c r="AZ36" s="903">
        <v>-10781</v>
      </c>
      <c r="BA36" s="903">
        <v>-9018.86</v>
      </c>
      <c r="BB36" s="903">
        <v>-9922.5300000000007</v>
      </c>
      <c r="BC36" s="903">
        <v>-7146.63</v>
      </c>
      <c r="BD36" s="903">
        <v>-8066.22</v>
      </c>
      <c r="BE36" s="903">
        <v>-18722.169999999998</v>
      </c>
      <c r="BF36" s="903">
        <v>-23912.129999999997</v>
      </c>
      <c r="BG36" s="903">
        <v>-8084.43</v>
      </c>
      <c r="BH36" s="903">
        <v>-6927.88</v>
      </c>
      <c r="BI36" s="903">
        <v>-17430.09</v>
      </c>
      <c r="BJ36" s="903">
        <v>11227.88</v>
      </c>
      <c r="BK36" s="903">
        <v>-20459.52</v>
      </c>
      <c r="BL36" s="903">
        <v>-3142.58</v>
      </c>
      <c r="BM36" s="903">
        <v>-19012.120000000003</v>
      </c>
      <c r="BN36" s="903">
        <v>-9340.880000000001</v>
      </c>
      <c r="BO36" s="903">
        <v>-8727</v>
      </c>
      <c r="BP36" s="903">
        <v>-15548.18</v>
      </c>
      <c r="BQ36" s="903">
        <v>-10905.49</v>
      </c>
      <c r="BR36" s="903">
        <v>-35934.210000000006</v>
      </c>
      <c r="BS36" s="903">
        <v>2493.36</v>
      </c>
      <c r="BV36" s="903">
        <f t="array" ref="BV36:CS36">TRANSPOSE($C10:$C33)</f>
        <v>-2263</v>
      </c>
      <c r="BW36" s="903">
        <v>-3379</v>
      </c>
      <c r="BX36" s="903">
        <v>-3007</v>
      </c>
      <c r="BY36" s="903">
        <v>-12126</v>
      </c>
      <c r="BZ36" s="903">
        <v>-10781</v>
      </c>
      <c r="CA36" s="903">
        <v>-9018.86</v>
      </c>
      <c r="CB36" s="903">
        <v>-9922.5300000000007</v>
      </c>
      <c r="CC36" s="903">
        <v>-7146.63</v>
      </c>
      <c r="CD36" s="903">
        <v>-8066.22</v>
      </c>
      <c r="CE36" s="903">
        <v>-18722.169999999998</v>
      </c>
      <c r="CF36" s="903">
        <v>-23912.129999999997</v>
      </c>
      <c r="CG36" s="903">
        <v>-8084.43</v>
      </c>
      <c r="CH36" s="903">
        <v>-6927.88</v>
      </c>
      <c r="CI36" s="903">
        <v>-17430.09</v>
      </c>
      <c r="CJ36" s="903">
        <v>11227.88</v>
      </c>
      <c r="CK36" s="903">
        <v>-20459.52</v>
      </c>
      <c r="CL36" s="903">
        <v>-3142.58</v>
      </c>
      <c r="CM36" s="903">
        <v>-19012.120000000003</v>
      </c>
      <c r="CN36" s="903">
        <v>-9340.880000000001</v>
      </c>
      <c r="CO36" s="903">
        <v>-8727</v>
      </c>
      <c r="CP36" s="903">
        <v>-15548.18</v>
      </c>
      <c r="CQ36" s="903">
        <v>-10905.49</v>
      </c>
      <c r="CR36" s="903">
        <v>-35934.210000000006</v>
      </c>
      <c r="CS36" s="903">
        <v>2493.36</v>
      </c>
    </row>
    <row r="37" spans="1:101">
      <c r="A37" s="4511"/>
      <c r="B37" s="4512"/>
      <c r="C37" s="4512"/>
      <c r="D37" s="4512"/>
      <c r="E37" s="4512"/>
      <c r="F37" s="4512"/>
      <c r="G37" s="4512"/>
      <c r="H37" s="4512"/>
      <c r="I37" s="4512"/>
      <c r="J37" s="4512"/>
      <c r="K37" s="4512"/>
      <c r="L37" s="4512"/>
      <c r="M37" s="4512"/>
      <c r="N37" s="4512"/>
      <c r="O37" s="4512"/>
      <c r="P37" s="4512"/>
      <c r="Q37" s="4512"/>
      <c r="R37" s="4512"/>
      <c r="S37" s="4513"/>
      <c r="V37" s="903">
        <f>(SUMPRODUCT($W10:W10,$V$36:V$36))</f>
        <v>-2263</v>
      </c>
      <c r="W37" s="903"/>
      <c r="X37" s="903"/>
      <c r="Y37" s="903"/>
      <c r="Z37" s="903"/>
      <c r="AA37" s="903"/>
      <c r="AB37" s="903"/>
      <c r="AC37" s="903"/>
      <c r="AD37" s="903"/>
      <c r="AE37" s="903"/>
      <c r="AF37" s="903"/>
      <c r="AG37" s="903"/>
      <c r="AH37" s="903"/>
      <c r="AI37" s="903"/>
      <c r="AJ37" s="903"/>
      <c r="AK37" s="903"/>
      <c r="AL37" s="903"/>
      <c r="AM37" s="903"/>
      <c r="AN37" s="903"/>
      <c r="AO37" s="903"/>
      <c r="AP37" s="903"/>
      <c r="AQ37" s="903"/>
      <c r="AR37" s="903"/>
      <c r="AS37" s="903"/>
      <c r="AV37" s="903">
        <f>(SUMPRODUCT($AW10:AW10,$AV$36:AV$36))</f>
        <v>-2263</v>
      </c>
      <c r="AW37" s="903"/>
      <c r="AX37" s="903"/>
      <c r="AY37" s="903"/>
      <c r="AZ37" s="903"/>
      <c r="BA37" s="903"/>
      <c r="BB37" s="903"/>
      <c r="BC37" s="903"/>
      <c r="BD37" s="903"/>
      <c r="BE37" s="903"/>
      <c r="BF37" s="903"/>
      <c r="BG37" s="903"/>
      <c r="BH37" s="903"/>
      <c r="BI37" s="903"/>
      <c r="BJ37" s="903"/>
      <c r="BK37" s="903"/>
      <c r="BL37" s="903"/>
      <c r="BM37" s="903"/>
      <c r="BN37" s="903"/>
      <c r="BO37" s="903"/>
      <c r="BP37" s="903"/>
      <c r="BQ37" s="903"/>
      <c r="BR37" s="903"/>
      <c r="BS37" s="903"/>
      <c r="BV37" s="903">
        <f>(SUMPRODUCT($BW10:BW10,$BV$36:BV$36))</f>
        <v>-2263</v>
      </c>
      <c r="BW37" s="903"/>
      <c r="BX37" s="903"/>
      <c r="BY37" s="903"/>
      <c r="BZ37" s="903"/>
      <c r="CA37" s="903"/>
      <c r="CB37" s="903"/>
      <c r="CC37" s="903"/>
      <c r="CD37" s="903"/>
      <c r="CE37" s="903"/>
      <c r="CF37" s="903"/>
      <c r="CG37" s="903"/>
      <c r="CH37" s="903"/>
      <c r="CI37" s="903"/>
      <c r="CJ37" s="903"/>
      <c r="CK37" s="903"/>
      <c r="CL37" s="903"/>
      <c r="CM37" s="903"/>
      <c r="CN37" s="903"/>
      <c r="CO37" s="903"/>
      <c r="CP37" s="903"/>
      <c r="CQ37" s="903"/>
      <c r="CR37" s="903"/>
      <c r="CS37" s="903"/>
    </row>
    <row r="38" spans="1:101" ht="14" thickBot="1">
      <c r="A38" s="4514"/>
      <c r="B38" s="4515"/>
      <c r="C38" s="4515"/>
      <c r="D38" s="4515"/>
      <c r="E38" s="4515"/>
      <c r="F38" s="4515"/>
      <c r="G38" s="4515"/>
      <c r="H38" s="4515"/>
      <c r="I38" s="4515"/>
      <c r="J38" s="4515"/>
      <c r="K38" s="4515"/>
      <c r="L38" s="4515"/>
      <c r="M38" s="4515"/>
      <c r="N38" s="4515"/>
      <c r="O38" s="4515"/>
      <c r="P38" s="4515"/>
      <c r="Q38" s="4515"/>
      <c r="R38" s="4515"/>
      <c r="S38" s="4516"/>
      <c r="V38" s="903"/>
      <c r="W38" s="903">
        <f>(SUMPRODUCT($W11:X11,$V$36:W$36))</f>
        <v>-5519.2156069965695</v>
      </c>
      <c r="X38" s="903"/>
      <c r="Y38" s="903"/>
      <c r="Z38" s="903"/>
      <c r="AA38" s="903"/>
      <c r="AB38" s="903"/>
      <c r="AC38" s="903"/>
      <c r="AD38" s="903"/>
      <c r="AE38" s="903"/>
      <c r="AF38" s="903"/>
      <c r="AG38" s="903"/>
      <c r="AH38" s="903"/>
      <c r="AI38" s="903"/>
      <c r="AJ38" s="903"/>
      <c r="AK38" s="903"/>
      <c r="AL38" s="903"/>
      <c r="AM38" s="903"/>
      <c r="AN38" s="903"/>
      <c r="AO38" s="903"/>
      <c r="AP38" s="903"/>
      <c r="AQ38" s="903"/>
      <c r="AR38" s="903"/>
      <c r="AS38" s="903"/>
      <c r="AV38" s="903"/>
      <c r="AW38" s="903">
        <f>(SUMPRODUCT($AW11:AX11,$AV$36:AW$36))</f>
        <v>-5564.4756069965697</v>
      </c>
      <c r="AX38" s="903"/>
      <c r="AY38" s="903"/>
      <c r="AZ38" s="903"/>
      <c r="BA38" s="903"/>
      <c r="BB38" s="903"/>
      <c r="BC38" s="903"/>
      <c r="BD38" s="903"/>
      <c r="BE38" s="903"/>
      <c r="BF38" s="903"/>
      <c r="BG38" s="903"/>
      <c r="BH38" s="903"/>
      <c r="BI38" s="903"/>
      <c r="BJ38" s="903"/>
      <c r="BK38" s="903"/>
      <c r="BL38" s="903"/>
      <c r="BM38" s="903"/>
      <c r="BN38" s="903"/>
      <c r="BO38" s="903"/>
      <c r="BP38" s="903"/>
      <c r="BQ38" s="903"/>
      <c r="BR38" s="903"/>
      <c r="BS38" s="903"/>
      <c r="BV38" s="903"/>
      <c r="BW38" s="903">
        <f>(SUMPRODUCT($BW11:BX11,$BV$36:BW$36))</f>
        <v>-5609.7356069965699</v>
      </c>
      <c r="BX38" s="903"/>
      <c r="BY38" s="903"/>
      <c r="BZ38" s="903"/>
      <c r="CA38" s="903"/>
      <c r="CB38" s="903"/>
      <c r="CC38" s="903"/>
      <c r="CD38" s="903"/>
      <c r="CE38" s="903"/>
      <c r="CF38" s="903"/>
      <c r="CG38" s="903"/>
      <c r="CH38" s="903"/>
      <c r="CI38" s="903"/>
      <c r="CJ38" s="903"/>
      <c r="CK38" s="903"/>
      <c r="CL38" s="903"/>
      <c r="CM38" s="903"/>
      <c r="CN38" s="903"/>
      <c r="CO38" s="903"/>
      <c r="CP38" s="903"/>
      <c r="CQ38" s="903"/>
      <c r="CR38" s="903"/>
      <c r="CS38" s="903"/>
    </row>
    <row r="39" spans="1:101">
      <c r="V39" s="903"/>
      <c r="W39" s="903"/>
      <c r="X39" s="903">
        <f>(SUMPRODUCT($W12:Y12,$V$36:X$36))</f>
        <v>-11420.403807743889</v>
      </c>
      <c r="Y39" s="903"/>
      <c r="Z39" s="903"/>
      <c r="AA39" s="903"/>
      <c r="AB39" s="903"/>
      <c r="AC39" s="903"/>
      <c r="AD39" s="903"/>
      <c r="AE39" s="903"/>
      <c r="AF39" s="903"/>
      <c r="AG39" s="903"/>
      <c r="AH39" s="903"/>
      <c r="AI39" s="903"/>
      <c r="AJ39" s="903"/>
      <c r="AK39" s="903"/>
      <c r="AL39" s="903"/>
      <c r="AM39" s="903"/>
      <c r="AN39" s="903"/>
      <c r="AO39" s="903"/>
      <c r="AP39" s="903"/>
      <c r="AQ39" s="903"/>
      <c r="AR39" s="903"/>
      <c r="AS39" s="903"/>
      <c r="AV39" s="903"/>
      <c r="AW39" s="903"/>
      <c r="AX39" s="903">
        <f>(SUMPRODUCT($AW12:AY12,$AV$36:AX$36))</f>
        <v>-11600.686938443634</v>
      </c>
      <c r="AY39" s="903"/>
      <c r="AZ39" s="903"/>
      <c r="BA39" s="903"/>
      <c r="BB39" s="903"/>
      <c r="BC39" s="903"/>
      <c r="BD39" s="903"/>
      <c r="BE39" s="903"/>
      <c r="BF39" s="903"/>
      <c r="BG39" s="903"/>
      <c r="BH39" s="903"/>
      <c r="BI39" s="903"/>
      <c r="BJ39" s="903"/>
      <c r="BK39" s="903"/>
      <c r="BL39" s="903"/>
      <c r="BM39" s="903"/>
      <c r="BN39" s="903"/>
      <c r="BO39" s="903"/>
      <c r="BP39" s="903"/>
      <c r="BQ39" s="903"/>
      <c r="BR39" s="903"/>
      <c r="BS39" s="903"/>
      <c r="BV39" s="903"/>
      <c r="BW39" s="903"/>
      <c r="BX39" s="903">
        <f>(SUMPRODUCT($BW12:BY12,$BV$36:BX$36))</f>
        <v>-11782.780469143378</v>
      </c>
      <c r="BY39" s="903"/>
      <c r="BZ39" s="903"/>
      <c r="CA39" s="903"/>
      <c r="CB39" s="903"/>
      <c r="CC39" s="903"/>
      <c r="CD39" s="903"/>
      <c r="CE39" s="903"/>
      <c r="CF39" s="903"/>
      <c r="CG39" s="903"/>
      <c r="CH39" s="903"/>
      <c r="CI39" s="903"/>
      <c r="CJ39" s="903"/>
      <c r="CK39" s="903"/>
      <c r="CL39" s="903"/>
      <c r="CM39" s="903"/>
      <c r="CN39" s="903"/>
      <c r="CO39" s="903"/>
      <c r="CP39" s="903"/>
      <c r="CQ39" s="903"/>
      <c r="CR39" s="903"/>
      <c r="CS39" s="903"/>
    </row>
    <row r="40" spans="1:101">
      <c r="V40" s="903"/>
      <c r="W40" s="903"/>
      <c r="X40" s="903"/>
      <c r="Y40" s="903">
        <f>(SUMPRODUCT($W13:Z13,$V$36:Y$36))</f>
        <v>-23507.055326707778</v>
      </c>
      <c r="Z40" s="903"/>
      <c r="AA40" s="903"/>
      <c r="AB40" s="903"/>
      <c r="AC40" s="903"/>
      <c r="AD40" s="903"/>
      <c r="AE40" s="903"/>
      <c r="AF40" s="903"/>
      <c r="AG40" s="903"/>
      <c r="AH40" s="903"/>
      <c r="AI40" s="903"/>
      <c r="AJ40" s="903"/>
      <c r="AK40" s="903"/>
      <c r="AL40" s="903"/>
      <c r="AM40" s="903"/>
      <c r="AN40" s="903"/>
      <c r="AO40" s="903"/>
      <c r="AP40" s="903"/>
      <c r="AQ40" s="903"/>
      <c r="AR40" s="903"/>
      <c r="AS40" s="903"/>
      <c r="AV40" s="903"/>
      <c r="AW40" s="903"/>
      <c r="AX40" s="903"/>
      <c r="AY40" s="903">
        <f>(SUMPRODUCT($AW13:AZ13,$AV$36:AY$36))</f>
        <v>-23918.731038862788</v>
      </c>
      <c r="AZ40" s="903"/>
      <c r="BA40" s="903"/>
      <c r="BB40" s="903"/>
      <c r="BC40" s="903"/>
      <c r="BD40" s="903"/>
      <c r="BE40" s="903"/>
      <c r="BF40" s="903"/>
      <c r="BG40" s="903"/>
      <c r="BH40" s="903"/>
      <c r="BI40" s="903"/>
      <c r="BJ40" s="903"/>
      <c r="BK40" s="903"/>
      <c r="BL40" s="903"/>
      <c r="BM40" s="903"/>
      <c r="BN40" s="903"/>
      <c r="BO40" s="903"/>
      <c r="BP40" s="903"/>
      <c r="BQ40" s="903"/>
      <c r="BR40" s="903"/>
      <c r="BS40" s="903"/>
      <c r="BV40" s="903"/>
      <c r="BW40" s="903"/>
      <c r="BX40" s="903"/>
      <c r="BY40" s="903">
        <f>(SUMPRODUCT($BW13:BZ13,$BV$36:BY$36))</f>
        <v>-24339.494654595073</v>
      </c>
      <c r="BZ40" s="903"/>
      <c r="CA40" s="903"/>
      <c r="CB40" s="903"/>
      <c r="CC40" s="903"/>
      <c r="CD40" s="903"/>
      <c r="CE40" s="903"/>
      <c r="CF40" s="903"/>
      <c r="CG40" s="903"/>
      <c r="CH40" s="903"/>
      <c r="CI40" s="903"/>
      <c r="CJ40" s="903"/>
      <c r="CK40" s="903"/>
      <c r="CL40" s="903"/>
      <c r="CM40" s="903"/>
      <c r="CN40" s="903"/>
      <c r="CO40" s="903"/>
      <c r="CP40" s="903"/>
      <c r="CQ40" s="903"/>
      <c r="CR40" s="903"/>
      <c r="CS40" s="903"/>
    </row>
    <row r="41" spans="1:101">
      <c r="V41" s="903"/>
      <c r="W41" s="903"/>
      <c r="X41" s="903"/>
      <c r="Y41" s="903"/>
      <c r="Z41" s="903">
        <f>(SUMPRODUCT($W14:AA14,$V$36:Z$36))</f>
        <v>-44759.532115668495</v>
      </c>
      <c r="AA41" s="903"/>
      <c r="AB41" s="903"/>
      <c r="AC41" s="903"/>
      <c r="AD41" s="903"/>
      <c r="AE41" s="903"/>
      <c r="AF41" s="903"/>
      <c r="AG41" s="903"/>
      <c r="AH41" s="903"/>
      <c r="AI41" s="903"/>
      <c r="AJ41" s="903"/>
      <c r="AK41" s="903"/>
      <c r="AL41" s="903"/>
      <c r="AM41" s="903"/>
      <c r="AN41" s="903"/>
      <c r="AO41" s="903"/>
      <c r="AP41" s="903"/>
      <c r="AQ41" s="903"/>
      <c r="AR41" s="903"/>
      <c r="AS41" s="903"/>
      <c r="AV41" s="903"/>
      <c r="AW41" s="903"/>
      <c r="AX41" s="903"/>
      <c r="AY41" s="903"/>
      <c r="AZ41" s="903">
        <f>(SUMPRODUCT($AW14:BA14,$AV$36:AZ$36))</f>
        <v>-45832.967930299637</v>
      </c>
      <c r="BA41" s="903"/>
      <c r="BB41" s="903"/>
      <c r="BC41" s="903"/>
      <c r="BD41" s="903"/>
      <c r="BE41" s="903"/>
      <c r="BF41" s="903"/>
      <c r="BG41" s="903"/>
      <c r="BH41" s="903"/>
      <c r="BI41" s="903"/>
      <c r="BJ41" s="903"/>
      <c r="BK41" s="903"/>
      <c r="BL41" s="903"/>
      <c r="BM41" s="903"/>
      <c r="BN41" s="903"/>
      <c r="BO41" s="903"/>
      <c r="BP41" s="903"/>
      <c r="BQ41" s="903"/>
      <c r="BR41" s="903"/>
      <c r="BS41" s="903"/>
      <c r="BV41" s="903"/>
      <c r="BW41" s="903"/>
      <c r="BX41" s="903"/>
      <c r="BY41" s="903"/>
      <c r="BZ41" s="903">
        <f>(SUMPRODUCT($BW14:CA14,$BV$36:BZ$36))</f>
        <v>-46936.37049991361</v>
      </c>
      <c r="CA41" s="903"/>
      <c r="CB41" s="903"/>
      <c r="CC41" s="903"/>
      <c r="CD41" s="903"/>
      <c r="CE41" s="903"/>
      <c r="CF41" s="903"/>
      <c r="CG41" s="903"/>
      <c r="CH41" s="903"/>
      <c r="CI41" s="903"/>
      <c r="CJ41" s="903"/>
      <c r="CK41" s="903"/>
      <c r="CL41" s="903"/>
      <c r="CM41" s="903"/>
      <c r="CN41" s="903"/>
      <c r="CO41" s="903"/>
      <c r="CP41" s="903"/>
      <c r="CQ41" s="903"/>
      <c r="CR41" s="903"/>
      <c r="CS41" s="903"/>
    </row>
    <row r="42" spans="1:101">
      <c r="V42" s="903"/>
      <c r="W42" s="903"/>
      <c r="X42" s="903"/>
      <c r="Y42" s="903"/>
      <c r="Z42" s="903"/>
      <c r="AA42" s="903">
        <f>(SUMPRODUCT($W15:AB15,$V$36:AA$36))</f>
        <v>-55944.740424354204</v>
      </c>
      <c r="AB42" s="903"/>
      <c r="AC42" s="903"/>
      <c r="AD42" s="903"/>
      <c r="AE42" s="903"/>
      <c r="AF42" s="903"/>
      <c r="AG42" s="903"/>
      <c r="AH42" s="903"/>
      <c r="AI42" s="903"/>
      <c r="AJ42" s="903"/>
      <c r="AK42" s="903"/>
      <c r="AL42" s="903"/>
      <c r="AM42" s="903"/>
      <c r="AN42" s="903"/>
      <c r="AO42" s="903"/>
      <c r="AP42" s="903"/>
      <c r="AQ42" s="903"/>
      <c r="AR42" s="903"/>
      <c r="AS42" s="903"/>
      <c r="AV42" s="903"/>
      <c r="AW42" s="903"/>
      <c r="AX42" s="903"/>
      <c r="AY42" s="903"/>
      <c r="AZ42" s="903"/>
      <c r="BA42" s="903">
        <f>(SUMPRODUCT($AW15:BB15,$AV$36:BA$36))</f>
        <v>-57986.78957815349</v>
      </c>
      <c r="BB42" s="903"/>
      <c r="BC42" s="903"/>
      <c r="BD42" s="903"/>
      <c r="BE42" s="903"/>
      <c r="BF42" s="903"/>
      <c r="BG42" s="903"/>
      <c r="BH42" s="903"/>
      <c r="BI42" s="903"/>
      <c r="BJ42" s="903"/>
      <c r="BK42" s="903"/>
      <c r="BL42" s="903"/>
      <c r="BM42" s="903"/>
      <c r="BN42" s="903"/>
      <c r="BO42" s="903"/>
      <c r="BP42" s="903"/>
      <c r="BQ42" s="903"/>
      <c r="BR42" s="903"/>
      <c r="BS42" s="903"/>
      <c r="BV42" s="903"/>
      <c r="BW42" s="903"/>
      <c r="BX42" s="903"/>
      <c r="BY42" s="903"/>
      <c r="BZ42" s="903"/>
      <c r="CA42" s="903">
        <f>(SUMPRODUCT($BW15:CB15,$BV$36:CA$36))</f>
        <v>-60104.391971927165</v>
      </c>
      <c r="CB42" s="903"/>
      <c r="CC42" s="903"/>
      <c r="CD42" s="903"/>
      <c r="CE42" s="903"/>
      <c r="CF42" s="903"/>
      <c r="CG42" s="903"/>
      <c r="CH42" s="903"/>
      <c r="CI42" s="903"/>
      <c r="CJ42" s="903"/>
      <c r="CK42" s="903"/>
      <c r="CL42" s="903"/>
      <c r="CM42" s="903"/>
      <c r="CN42" s="903"/>
      <c r="CO42" s="903"/>
      <c r="CP42" s="903"/>
      <c r="CQ42" s="903"/>
      <c r="CR42" s="903"/>
      <c r="CS42" s="903"/>
    </row>
    <row r="43" spans="1:101">
      <c r="V43" s="903"/>
      <c r="W43" s="903"/>
      <c r="X43" s="903"/>
      <c r="Y43" s="903"/>
      <c r="Z43" s="903"/>
      <c r="AA43" s="903"/>
      <c r="AB43" s="903">
        <f>(SUMPRODUCT($W16:AC16,$V$36:AB$36))</f>
        <v>-46809.88062001724</v>
      </c>
      <c r="AC43" s="903"/>
      <c r="AD43" s="903"/>
      <c r="AE43" s="903"/>
      <c r="AF43" s="903"/>
      <c r="AG43" s="903"/>
      <c r="AH43" s="903"/>
      <c r="AI43" s="903"/>
      <c r="AJ43" s="903"/>
      <c r="AK43" s="903"/>
      <c r="AL43" s="903"/>
      <c r="AM43" s="903"/>
      <c r="AN43" s="903"/>
      <c r="AO43" s="903"/>
      <c r="AP43" s="903"/>
      <c r="AQ43" s="903"/>
      <c r="AR43" s="903"/>
      <c r="AS43" s="903"/>
      <c r="AV43" s="903"/>
      <c r="AW43" s="903"/>
      <c r="AX43" s="903"/>
      <c r="AY43" s="903"/>
      <c r="AZ43" s="903"/>
      <c r="BA43" s="903"/>
      <c r="BB43" s="903">
        <f>(SUMPRODUCT($AW16:BC16,$AV$36:BB$36))</f>
        <v>-49316.048311132246</v>
      </c>
      <c r="BC43" s="903"/>
      <c r="BD43" s="903"/>
      <c r="BE43" s="903"/>
      <c r="BF43" s="903"/>
      <c r="BG43" s="903"/>
      <c r="BH43" s="903"/>
      <c r="BI43" s="903"/>
      <c r="BJ43" s="903"/>
      <c r="BK43" s="903"/>
      <c r="BL43" s="903"/>
      <c r="BM43" s="903"/>
      <c r="BN43" s="903"/>
      <c r="BO43" s="903"/>
      <c r="BP43" s="903"/>
      <c r="BQ43" s="903"/>
      <c r="BR43" s="903"/>
      <c r="BS43" s="903"/>
      <c r="BV43" s="903"/>
      <c r="BW43" s="903"/>
      <c r="BX43" s="903"/>
      <c r="BY43" s="903"/>
      <c r="BZ43" s="903"/>
      <c r="CA43" s="903"/>
      <c r="CB43" s="903">
        <f>(SUMPRODUCT($BW16:CC16,$BV$36:CB$36))</f>
        <v>-51956.73637799656</v>
      </c>
      <c r="CC43" s="903"/>
      <c r="CD43" s="903"/>
      <c r="CE43" s="903"/>
      <c r="CF43" s="903"/>
      <c r="CG43" s="903"/>
      <c r="CH43" s="903"/>
      <c r="CI43" s="903"/>
      <c r="CJ43" s="903"/>
      <c r="CK43" s="903"/>
      <c r="CL43" s="903"/>
      <c r="CM43" s="903"/>
      <c r="CN43" s="903"/>
      <c r="CO43" s="903"/>
      <c r="CP43" s="903"/>
      <c r="CQ43" s="903"/>
      <c r="CR43" s="903"/>
      <c r="CS43" s="903"/>
    </row>
    <row r="44" spans="1:101">
      <c r="V44" s="903"/>
      <c r="W44" s="903"/>
      <c r="X44" s="903"/>
      <c r="Y44" s="903"/>
      <c r="Z44" s="903"/>
      <c r="AA44" s="903"/>
      <c r="AB44" s="903"/>
      <c r="AC44" s="903">
        <f>(SUMPRODUCT($W17:AD17,$V$36:AC$36))</f>
        <v>-43451.556615838817</v>
      </c>
      <c r="AD44" s="903"/>
      <c r="AE44" s="903"/>
      <c r="AF44" s="903"/>
      <c r="AG44" s="903"/>
      <c r="AH44" s="903"/>
      <c r="AI44" s="903"/>
      <c r="AJ44" s="903"/>
      <c r="AK44" s="903"/>
      <c r="AL44" s="903"/>
      <c r="AM44" s="903"/>
      <c r="AN44" s="903"/>
      <c r="AO44" s="903"/>
      <c r="AP44" s="903"/>
      <c r="AQ44" s="903"/>
      <c r="AR44" s="903"/>
      <c r="AS44" s="903"/>
      <c r="AV44" s="903"/>
      <c r="AW44" s="903"/>
      <c r="AX44" s="903"/>
      <c r="AY44" s="903"/>
      <c r="AZ44" s="903"/>
      <c r="BA44" s="903"/>
      <c r="BB44" s="903"/>
      <c r="BC44" s="903">
        <f>(SUMPRODUCT($AW17:BD17,$AV$36:BC$36))</f>
        <v>-46381.617512771911</v>
      </c>
      <c r="BD44" s="903"/>
      <c r="BE44" s="903"/>
      <c r="BF44" s="903"/>
      <c r="BG44" s="903"/>
      <c r="BH44" s="903"/>
      <c r="BI44" s="903"/>
      <c r="BJ44" s="903"/>
      <c r="BK44" s="903"/>
      <c r="BL44" s="903"/>
      <c r="BM44" s="903"/>
      <c r="BN44" s="903"/>
      <c r="BO44" s="903"/>
      <c r="BP44" s="903"/>
      <c r="BQ44" s="903"/>
      <c r="BR44" s="903"/>
      <c r="BS44" s="903"/>
      <c r="BV44" s="903"/>
      <c r="BW44" s="903"/>
      <c r="BX44" s="903"/>
      <c r="BY44" s="903"/>
      <c r="BZ44" s="903"/>
      <c r="CA44" s="903"/>
      <c r="CB44" s="903"/>
      <c r="CC44" s="903">
        <f>(SUMPRODUCT($BW17:CD17,$BV$36:CC$36))</f>
        <v>-49521.637588543323</v>
      </c>
      <c r="CD44" s="903"/>
      <c r="CE44" s="903"/>
      <c r="CF44" s="903"/>
      <c r="CG44" s="903"/>
      <c r="CH44" s="903"/>
      <c r="CI44" s="903"/>
      <c r="CJ44" s="903"/>
      <c r="CK44" s="903"/>
      <c r="CL44" s="903"/>
      <c r="CM44" s="903"/>
      <c r="CN44" s="903"/>
      <c r="CO44" s="903"/>
      <c r="CP44" s="903"/>
      <c r="CQ44" s="903"/>
      <c r="CR44" s="903"/>
      <c r="CS44" s="903"/>
    </row>
    <row r="45" spans="1:101">
      <c r="V45" s="903"/>
      <c r="W45" s="903"/>
      <c r="X45" s="903"/>
      <c r="Y45" s="903"/>
      <c r="Z45" s="903"/>
      <c r="AA45" s="903"/>
      <c r="AB45" s="903"/>
      <c r="AC45" s="903"/>
      <c r="AD45" s="903">
        <f>(SUMPRODUCT($W18:AE18,$V$36:AD$36))</f>
        <v>-68078.413643854408</v>
      </c>
      <c r="AE45" s="903"/>
      <c r="AF45" s="903"/>
      <c r="AG45" s="903"/>
      <c r="AH45" s="903"/>
      <c r="AI45" s="903"/>
      <c r="AJ45" s="903"/>
      <c r="AK45" s="903"/>
      <c r="AL45" s="903"/>
      <c r="AM45" s="903"/>
      <c r="AN45" s="903"/>
      <c r="AO45" s="903"/>
      <c r="AP45" s="903"/>
      <c r="AQ45" s="903"/>
      <c r="AR45" s="903"/>
      <c r="AS45" s="903"/>
      <c r="AV45" s="903"/>
      <c r="AW45" s="903"/>
      <c r="AX45" s="903"/>
      <c r="AY45" s="903"/>
      <c r="AZ45" s="903"/>
      <c r="BA45" s="903"/>
      <c r="BB45" s="903"/>
      <c r="BC45" s="903"/>
      <c r="BD45" s="903">
        <f>(SUMPRODUCT($AW18:BE18,$AV$36:BD$36))</f>
        <v>-73052.837309082868</v>
      </c>
      <c r="BE45" s="903"/>
      <c r="BF45" s="903"/>
      <c r="BG45" s="903"/>
      <c r="BH45" s="903"/>
      <c r="BI45" s="903"/>
      <c r="BJ45" s="903"/>
      <c r="BK45" s="903"/>
      <c r="BL45" s="903"/>
      <c r="BM45" s="903"/>
      <c r="BN45" s="903"/>
      <c r="BO45" s="903"/>
      <c r="BP45" s="903"/>
      <c r="BQ45" s="903"/>
      <c r="BR45" s="903"/>
      <c r="BS45" s="903"/>
      <c r="BV45" s="903"/>
      <c r="BW45" s="903"/>
      <c r="BX45" s="903"/>
      <c r="BY45" s="903"/>
      <c r="BZ45" s="903"/>
      <c r="CA45" s="903"/>
      <c r="CB45" s="903"/>
      <c r="CC45" s="903"/>
      <c r="CD45" s="903">
        <f>(SUMPRODUCT($BW18:CE18,$BV$36:CD$36))</f>
        <v>-78442.842433481797</v>
      </c>
      <c r="CE45" s="903"/>
      <c r="CF45" s="903"/>
      <c r="CG45" s="903"/>
      <c r="CH45" s="903"/>
      <c r="CI45" s="903"/>
      <c r="CJ45" s="903"/>
      <c r="CK45" s="903"/>
      <c r="CL45" s="903"/>
      <c r="CM45" s="903"/>
      <c r="CN45" s="903"/>
      <c r="CO45" s="903"/>
      <c r="CP45" s="903"/>
      <c r="CQ45" s="903"/>
      <c r="CR45" s="903"/>
      <c r="CS45" s="903"/>
    </row>
    <row r="46" spans="1:101">
      <c r="V46" s="903"/>
      <c r="W46" s="903"/>
      <c r="X46" s="903"/>
      <c r="Y46" s="903"/>
      <c r="Z46" s="903"/>
      <c r="AA46" s="903"/>
      <c r="AB46" s="903"/>
      <c r="AC46" s="903"/>
      <c r="AD46" s="903"/>
      <c r="AE46" s="903">
        <f>(SUMPRODUCT($W19:AF19,$V$36:AE$36))</f>
        <v>-100743.76675050543</v>
      </c>
      <c r="AF46" s="903"/>
      <c r="AG46" s="903"/>
      <c r="AH46" s="903"/>
      <c r="AI46" s="903"/>
      <c r="AJ46" s="903"/>
      <c r="AK46" s="903"/>
      <c r="AL46" s="903"/>
      <c r="AM46" s="903"/>
      <c r="AN46" s="903"/>
      <c r="AO46" s="903"/>
      <c r="AP46" s="903"/>
      <c r="AQ46" s="903"/>
      <c r="AR46" s="903"/>
      <c r="AS46" s="903"/>
      <c r="AV46" s="903"/>
      <c r="AW46" s="903"/>
      <c r="AX46" s="903"/>
      <c r="AY46" s="903"/>
      <c r="AZ46" s="903"/>
      <c r="BA46" s="903"/>
      <c r="BB46" s="903"/>
      <c r="BC46" s="903"/>
      <c r="BD46" s="903"/>
      <c r="BE46" s="903">
        <f>(SUMPRODUCT($AW19:BF19,$AV$36:BE$36))</f>
        <v>-108198.06202997614</v>
      </c>
      <c r="BF46" s="903"/>
      <c r="BG46" s="903"/>
      <c r="BH46" s="903"/>
      <c r="BI46" s="903"/>
      <c r="BJ46" s="903"/>
      <c r="BK46" s="903"/>
      <c r="BL46" s="903"/>
      <c r="BM46" s="903"/>
      <c r="BN46" s="903"/>
      <c r="BO46" s="903"/>
      <c r="BP46" s="903"/>
      <c r="BQ46" s="903"/>
      <c r="BR46" s="903"/>
      <c r="BS46" s="903"/>
      <c r="BV46" s="903"/>
      <c r="BW46" s="903"/>
      <c r="BX46" s="903"/>
      <c r="BY46" s="903"/>
      <c r="BZ46" s="903"/>
      <c r="CA46" s="903"/>
      <c r="CB46" s="903"/>
      <c r="CC46" s="903"/>
      <c r="CD46" s="903"/>
      <c r="CE46" s="903">
        <f>(SUMPRODUCT($BW19:CF19,$BV$36:CE$36))</f>
        <v>-116368.65447600874</v>
      </c>
      <c r="CF46" s="903"/>
      <c r="CG46" s="903"/>
      <c r="CH46" s="903"/>
      <c r="CI46" s="903"/>
      <c r="CJ46" s="903"/>
      <c r="CK46" s="903"/>
      <c r="CL46" s="903"/>
      <c r="CM46" s="903"/>
      <c r="CN46" s="903"/>
      <c r="CO46" s="903"/>
      <c r="CP46" s="903"/>
      <c r="CQ46" s="903"/>
      <c r="CR46" s="903"/>
      <c r="CS46" s="903"/>
    </row>
    <row r="47" spans="1:101">
      <c r="V47" s="903"/>
      <c r="W47" s="903"/>
      <c r="X47" s="903"/>
      <c r="Y47" s="903"/>
      <c r="Z47" s="903"/>
      <c r="AA47" s="903"/>
      <c r="AB47" s="903"/>
      <c r="AC47" s="903"/>
      <c r="AD47" s="903"/>
      <c r="AE47" s="903"/>
      <c r="AF47" s="903">
        <f>(SUMPRODUCT($W20:AG20,$V$36:AF$36))</f>
        <v>-137660.88602276659</v>
      </c>
      <c r="AG47" s="903"/>
      <c r="AH47" s="903"/>
      <c r="AI47" s="903"/>
      <c r="AJ47" s="903"/>
      <c r="AK47" s="903"/>
      <c r="AL47" s="903"/>
      <c r="AM47" s="903"/>
      <c r="AN47" s="903"/>
      <c r="AO47" s="903"/>
      <c r="AP47" s="903"/>
      <c r="AQ47" s="903"/>
      <c r="AR47" s="903"/>
      <c r="AS47" s="903"/>
      <c r="AV47" s="903"/>
      <c r="AW47" s="903"/>
      <c r="AX47" s="903"/>
      <c r="AY47" s="903"/>
      <c r="AZ47" s="903"/>
      <c r="BA47" s="903"/>
      <c r="BB47" s="903"/>
      <c r="BC47" s="903"/>
      <c r="BD47" s="903"/>
      <c r="BE47" s="903"/>
      <c r="BF47" s="903">
        <f>(SUMPRODUCT($AW20:BG20,$AV$36:BF$36))</f>
        <v>-148241.41577589812</v>
      </c>
      <c r="BG47" s="903"/>
      <c r="BH47" s="903"/>
      <c r="BI47" s="903"/>
      <c r="BJ47" s="903"/>
      <c r="BK47" s="903"/>
      <c r="BL47" s="903"/>
      <c r="BM47" s="903"/>
      <c r="BN47" s="903"/>
      <c r="BO47" s="903"/>
      <c r="BP47" s="903"/>
      <c r="BQ47" s="903"/>
      <c r="BR47" s="903"/>
      <c r="BS47" s="903"/>
      <c r="BV47" s="903"/>
      <c r="BW47" s="903"/>
      <c r="BX47" s="903"/>
      <c r="BY47" s="903"/>
      <c r="BZ47" s="903"/>
      <c r="CA47" s="903"/>
      <c r="CB47" s="903"/>
      <c r="CC47" s="903"/>
      <c r="CD47" s="903"/>
      <c r="CE47" s="903"/>
      <c r="CF47" s="903">
        <f>(SUMPRODUCT($BW20:CG20,$BV$36:CF$36))</f>
        <v>-159957.53302702578</v>
      </c>
      <c r="CG47" s="903"/>
      <c r="CH47" s="903"/>
      <c r="CI47" s="903"/>
      <c r="CJ47" s="903"/>
      <c r="CK47" s="903"/>
      <c r="CL47" s="903"/>
      <c r="CM47" s="903"/>
      <c r="CN47" s="903"/>
      <c r="CO47" s="903"/>
      <c r="CP47" s="903"/>
      <c r="CQ47" s="903"/>
      <c r="CR47" s="903"/>
      <c r="CS47" s="903"/>
    </row>
    <row r="48" spans="1:101">
      <c r="V48" s="903"/>
      <c r="W48" s="903"/>
      <c r="X48" s="903"/>
      <c r="Y48" s="903"/>
      <c r="Z48" s="903"/>
      <c r="AA48" s="903"/>
      <c r="AB48" s="903"/>
      <c r="AC48" s="903"/>
      <c r="AD48" s="903"/>
      <c r="AE48" s="903"/>
      <c r="AF48" s="903"/>
      <c r="AG48" s="903">
        <f>(SUMPRODUCT($W21:AH21,$V$36:AG$36))</f>
        <v>-179060.307085835</v>
      </c>
      <c r="AH48" s="903"/>
      <c r="AI48" s="903"/>
      <c r="AJ48" s="903"/>
      <c r="AK48" s="903"/>
      <c r="AL48" s="903"/>
      <c r="AM48" s="903"/>
      <c r="AN48" s="903"/>
      <c r="AO48" s="903"/>
      <c r="AP48" s="903"/>
      <c r="AQ48" s="903"/>
      <c r="AR48" s="903"/>
      <c r="AS48" s="903"/>
      <c r="AV48" s="903"/>
      <c r="AW48" s="903"/>
      <c r="AX48" s="903"/>
      <c r="AY48" s="903"/>
      <c r="AZ48" s="903"/>
      <c r="BA48" s="903"/>
      <c r="BB48" s="903"/>
      <c r="BC48" s="903"/>
      <c r="BD48" s="903"/>
      <c r="BE48" s="903"/>
      <c r="BF48" s="903"/>
      <c r="BG48" s="903">
        <f>(SUMPRODUCT($AW21:BH21,$AV$36:BG$36))</f>
        <v>-195166.23456786029</v>
      </c>
      <c r="BH48" s="903"/>
      <c r="BI48" s="903"/>
      <c r="BJ48" s="903"/>
      <c r="BK48" s="903"/>
      <c r="BL48" s="903"/>
      <c r="BM48" s="903"/>
      <c r="BN48" s="903"/>
      <c r="BO48" s="903"/>
      <c r="BP48" s="903"/>
      <c r="BQ48" s="903"/>
      <c r="BR48" s="903"/>
      <c r="BS48" s="903"/>
      <c r="BV48" s="903"/>
      <c r="BW48" s="903"/>
      <c r="BX48" s="903"/>
      <c r="BY48" s="903"/>
      <c r="BZ48" s="903"/>
      <c r="CA48" s="903"/>
      <c r="CB48" s="903"/>
      <c r="CC48" s="903"/>
      <c r="CD48" s="903"/>
      <c r="CE48" s="903"/>
      <c r="CF48" s="903"/>
      <c r="CG48" s="903">
        <f>(SUMPRODUCT($BW21:CH21,$BV$36:CG$36))</f>
        <v>-213151.21512888648</v>
      </c>
      <c r="CH48" s="903"/>
      <c r="CI48" s="903"/>
      <c r="CJ48" s="903"/>
      <c r="CK48" s="903"/>
      <c r="CL48" s="903"/>
      <c r="CM48" s="903"/>
      <c r="CN48" s="903"/>
      <c r="CO48" s="903"/>
      <c r="CP48" s="903"/>
      <c r="CQ48" s="903"/>
      <c r="CR48" s="903"/>
      <c r="CS48" s="903"/>
    </row>
    <row r="49" spans="22:97">
      <c r="V49" s="903"/>
      <c r="W49" s="903"/>
      <c r="X49" s="903"/>
      <c r="Y49" s="903"/>
      <c r="Z49" s="903"/>
      <c r="AA49" s="903"/>
      <c r="AB49" s="903"/>
      <c r="AC49" s="903"/>
      <c r="AD49" s="903"/>
      <c r="AE49" s="903"/>
      <c r="AF49" s="903"/>
      <c r="AG49" s="903"/>
      <c r="AH49" s="903">
        <f>(SUMPRODUCT($W22:AI22,$V$36:AH$36))</f>
        <v>-258432.31223537019</v>
      </c>
      <c r="AI49" s="903"/>
      <c r="AJ49" s="903"/>
      <c r="AK49" s="903"/>
      <c r="AL49" s="903"/>
      <c r="AM49" s="903"/>
      <c r="AN49" s="903"/>
      <c r="AO49" s="903"/>
      <c r="AP49" s="903"/>
      <c r="AQ49" s="903"/>
      <c r="AR49" s="903"/>
      <c r="AS49" s="903"/>
      <c r="AV49" s="903"/>
      <c r="AW49" s="903"/>
      <c r="AX49" s="903"/>
      <c r="AY49" s="903"/>
      <c r="AZ49" s="903"/>
      <c r="BA49" s="903"/>
      <c r="BB49" s="903"/>
      <c r="BC49" s="903"/>
      <c r="BD49" s="903"/>
      <c r="BE49" s="903"/>
      <c r="BF49" s="903"/>
      <c r="BG49" s="903"/>
      <c r="BH49" s="903">
        <f>(SUMPRODUCT($AW22:BI22,$AV$36:BH$36))</f>
        <v>-284957.69210419926</v>
      </c>
      <c r="BI49" s="903"/>
      <c r="BJ49" s="903"/>
      <c r="BK49" s="903"/>
      <c r="BL49" s="903"/>
      <c r="BM49" s="903"/>
      <c r="BN49" s="903"/>
      <c r="BO49" s="903"/>
      <c r="BP49" s="903"/>
      <c r="BQ49" s="903"/>
      <c r="BR49" s="903"/>
      <c r="BS49" s="903"/>
      <c r="BV49" s="903"/>
      <c r="BW49" s="903"/>
      <c r="BX49" s="903"/>
      <c r="BY49" s="903"/>
      <c r="BZ49" s="903"/>
      <c r="CA49" s="903"/>
      <c r="CB49" s="903"/>
      <c r="CC49" s="903"/>
      <c r="CD49" s="903"/>
      <c r="CE49" s="903"/>
      <c r="CF49" s="903"/>
      <c r="CG49" s="903"/>
      <c r="CH49" s="903">
        <f>(SUMPRODUCT($BW22:CI22,$BV$36:CH$36))</f>
        <v>-314841.75058388076</v>
      </c>
      <c r="CI49" s="903"/>
      <c r="CJ49" s="903"/>
      <c r="CK49" s="903"/>
      <c r="CL49" s="903"/>
      <c r="CM49" s="903"/>
      <c r="CN49" s="903"/>
      <c r="CO49" s="903"/>
      <c r="CP49" s="903"/>
      <c r="CQ49" s="903"/>
      <c r="CR49" s="903"/>
      <c r="CS49" s="903"/>
    </row>
    <row r="50" spans="22:97">
      <c r="V50" s="903"/>
      <c r="W50" s="903"/>
      <c r="X50" s="903"/>
      <c r="Y50" s="903"/>
      <c r="Z50" s="903"/>
      <c r="AA50" s="903"/>
      <c r="AB50" s="903"/>
      <c r="AC50" s="903"/>
      <c r="AD50" s="903"/>
      <c r="AE50" s="903"/>
      <c r="AF50" s="903"/>
      <c r="AG50" s="903"/>
      <c r="AH50" s="903"/>
      <c r="AI50" s="903">
        <f>(SUMPRODUCT($W23:AJ23,$V$36:AI$36))</f>
        <v>-353170.74153857527</v>
      </c>
      <c r="AJ50" s="903"/>
      <c r="AK50" s="903"/>
      <c r="AL50" s="903"/>
      <c r="AM50" s="903"/>
      <c r="AN50" s="903"/>
      <c r="AO50" s="903"/>
      <c r="AP50" s="903"/>
      <c r="AQ50" s="903"/>
      <c r="AR50" s="903"/>
      <c r="AS50" s="903"/>
      <c r="AV50" s="903"/>
      <c r="AW50" s="903"/>
      <c r="AX50" s="903"/>
      <c r="AY50" s="903"/>
      <c r="AZ50" s="903"/>
      <c r="BA50" s="903"/>
      <c r="BB50" s="903"/>
      <c r="BC50" s="903"/>
      <c r="BD50" s="903"/>
      <c r="BE50" s="903"/>
      <c r="BF50" s="903"/>
      <c r="BG50" s="903"/>
      <c r="BH50" s="903"/>
      <c r="BI50" s="903">
        <f>(SUMPRODUCT($AW23:BJ23,$AV$36:BI$36))</f>
        <v>-393330.16949436202</v>
      </c>
      <c r="BJ50" s="903"/>
      <c r="BK50" s="903"/>
      <c r="BL50" s="903"/>
      <c r="BM50" s="903"/>
      <c r="BN50" s="903"/>
      <c r="BO50" s="903"/>
      <c r="BP50" s="903"/>
      <c r="BQ50" s="903"/>
      <c r="BR50" s="903"/>
      <c r="BS50" s="903"/>
      <c r="BV50" s="903"/>
      <c r="BW50" s="903"/>
      <c r="BX50" s="903"/>
      <c r="BY50" s="903"/>
      <c r="BZ50" s="903"/>
      <c r="CA50" s="903"/>
      <c r="CB50" s="903"/>
      <c r="CC50" s="903"/>
      <c r="CD50" s="903"/>
      <c r="CE50" s="903"/>
      <c r="CF50" s="903"/>
      <c r="CG50" s="903"/>
      <c r="CH50" s="903"/>
      <c r="CI50" s="903">
        <f>(SUMPRODUCT($BW23:CJ23,$BV$36:CI$36))</f>
        <v>-439048.36518304405</v>
      </c>
      <c r="CJ50" s="903"/>
      <c r="CK50" s="903"/>
      <c r="CL50" s="903"/>
      <c r="CM50" s="903"/>
      <c r="CN50" s="903"/>
      <c r="CO50" s="903"/>
      <c r="CP50" s="903"/>
      <c r="CQ50" s="903"/>
      <c r="CR50" s="903"/>
      <c r="CS50" s="903"/>
    </row>
    <row r="51" spans="22:97">
      <c r="V51" s="903"/>
      <c r="W51" s="903"/>
      <c r="X51" s="903"/>
      <c r="Y51" s="903"/>
      <c r="Z51" s="903"/>
      <c r="AA51" s="903"/>
      <c r="AB51" s="903"/>
      <c r="AC51" s="903"/>
      <c r="AD51" s="903"/>
      <c r="AE51" s="903"/>
      <c r="AF51" s="903"/>
      <c r="AG51" s="903"/>
      <c r="AH51" s="903"/>
      <c r="AI51" s="903"/>
      <c r="AJ51" s="903">
        <f>(SUMPRODUCT($W24:AK24,$V$36:AJ$36))</f>
        <v>-449949.42074952339</v>
      </c>
      <c r="AK51" s="903"/>
      <c r="AL51" s="903"/>
      <c r="AM51" s="903"/>
      <c r="AN51" s="903"/>
      <c r="AO51" s="903"/>
      <c r="AP51" s="903"/>
      <c r="AQ51" s="903"/>
      <c r="AR51" s="903"/>
      <c r="AS51" s="903"/>
      <c r="AV51" s="903"/>
      <c r="AW51" s="903"/>
      <c r="AX51" s="903"/>
      <c r="AY51" s="903"/>
      <c r="AZ51" s="903"/>
      <c r="BA51" s="903"/>
      <c r="BB51" s="903"/>
      <c r="BC51" s="903"/>
      <c r="BD51" s="903"/>
      <c r="BE51" s="903"/>
      <c r="BF51" s="903"/>
      <c r="BG51" s="903"/>
      <c r="BH51" s="903"/>
      <c r="BI51" s="903"/>
      <c r="BJ51" s="903">
        <f>(SUMPRODUCT($AW24:BK24,$AV$36:BJ$36))</f>
        <v>-510256.99505226227</v>
      </c>
      <c r="BK51" s="903"/>
      <c r="BL51" s="903"/>
      <c r="BM51" s="903"/>
      <c r="BN51" s="903"/>
      <c r="BO51" s="903"/>
      <c r="BP51" s="903"/>
      <c r="BQ51" s="903"/>
      <c r="BR51" s="903"/>
      <c r="BS51" s="903"/>
      <c r="BV51" s="903"/>
      <c r="BW51" s="903"/>
      <c r="BX51" s="903"/>
      <c r="BY51" s="903"/>
      <c r="BZ51" s="903"/>
      <c r="CA51" s="903"/>
      <c r="CB51" s="903"/>
      <c r="CC51" s="903"/>
      <c r="CD51" s="903"/>
      <c r="CE51" s="903"/>
      <c r="CF51" s="903"/>
      <c r="CG51" s="903"/>
      <c r="CH51" s="903"/>
      <c r="CI51" s="903"/>
      <c r="CJ51" s="903">
        <f>(SUMPRODUCT($BW24:CK24,$BV$36:CJ$36))</f>
        <v>-579652.04542251327</v>
      </c>
      <c r="CK51" s="903"/>
      <c r="CL51" s="903"/>
      <c r="CM51" s="903"/>
      <c r="CN51" s="903"/>
      <c r="CO51" s="903"/>
      <c r="CP51" s="903"/>
      <c r="CQ51" s="903"/>
      <c r="CR51" s="903"/>
      <c r="CS51" s="903"/>
    </row>
    <row r="52" spans="22:97">
      <c r="V52" s="903"/>
      <c r="W52" s="903"/>
      <c r="X52" s="903"/>
      <c r="Y52" s="903"/>
      <c r="Z52" s="903"/>
      <c r="AA52" s="903"/>
      <c r="AB52" s="903"/>
      <c r="AC52" s="903"/>
      <c r="AD52" s="903"/>
      <c r="AE52" s="903"/>
      <c r="AF52" s="903"/>
      <c r="AG52" s="903"/>
      <c r="AH52" s="903"/>
      <c r="AI52" s="903"/>
      <c r="AJ52" s="903"/>
      <c r="AK52" s="903">
        <f>(SUMPRODUCT($W25:AL25,$V$36:AK$36))</f>
        <v>-617499.05366113782</v>
      </c>
      <c r="AL52" s="903"/>
      <c r="AM52" s="903"/>
      <c r="AN52" s="903"/>
      <c r="AO52" s="903"/>
      <c r="AP52" s="903"/>
      <c r="AQ52" s="903"/>
      <c r="AR52" s="903"/>
      <c r="AS52" s="903"/>
      <c r="AV52" s="903"/>
      <c r="AW52" s="903"/>
      <c r="AX52" s="903"/>
      <c r="AY52" s="903"/>
      <c r="AZ52" s="903"/>
      <c r="BA52" s="903"/>
      <c r="BB52" s="903"/>
      <c r="BC52" s="903"/>
      <c r="BD52" s="903"/>
      <c r="BE52" s="903"/>
      <c r="BF52" s="903"/>
      <c r="BG52" s="903"/>
      <c r="BH52" s="903"/>
      <c r="BI52" s="903"/>
      <c r="BJ52" s="903"/>
      <c r="BK52" s="903">
        <f>(SUMPRODUCT($AW25:BL25,$AV$36:BK$36))</f>
        <v>-707726.53469102166</v>
      </c>
      <c r="BL52" s="903"/>
      <c r="BM52" s="903"/>
      <c r="BN52" s="903"/>
      <c r="BO52" s="903"/>
      <c r="BP52" s="903"/>
      <c r="BQ52" s="903"/>
      <c r="BR52" s="903"/>
      <c r="BS52" s="903"/>
      <c r="BV52" s="903"/>
      <c r="BW52" s="903"/>
      <c r="BX52" s="903"/>
      <c r="BY52" s="903"/>
      <c r="BZ52" s="903"/>
      <c r="CA52" s="903"/>
      <c r="CB52" s="903"/>
      <c r="CC52" s="903"/>
      <c r="CD52" s="903"/>
      <c r="CE52" s="903"/>
      <c r="CF52" s="903"/>
      <c r="CG52" s="903"/>
      <c r="CH52" s="903"/>
      <c r="CI52" s="903"/>
      <c r="CJ52" s="903"/>
      <c r="CK52" s="903">
        <f>(SUMPRODUCT($BW25:CL25,$BV$36:CK$36))</f>
        <v>-812788.02299902309</v>
      </c>
      <c r="CL52" s="903"/>
      <c r="CM52" s="903"/>
      <c r="CN52" s="903"/>
      <c r="CO52" s="903"/>
      <c r="CP52" s="903"/>
      <c r="CQ52" s="903"/>
      <c r="CR52" s="903"/>
      <c r="CS52" s="903"/>
    </row>
    <row r="53" spans="22:97">
      <c r="V53" s="903"/>
      <c r="W53" s="903"/>
      <c r="X53" s="903"/>
      <c r="Y53" s="903"/>
      <c r="Z53" s="903"/>
      <c r="AA53" s="903"/>
      <c r="AB53" s="903"/>
      <c r="AC53" s="903"/>
      <c r="AD53" s="903"/>
      <c r="AE53" s="903"/>
      <c r="AF53" s="903"/>
      <c r="AG53" s="903"/>
      <c r="AH53" s="903"/>
      <c r="AI53" s="903"/>
      <c r="AJ53" s="903"/>
      <c r="AK53" s="903"/>
      <c r="AL53" s="903">
        <f>(SUMPRODUCT($W26:AM26,$V$36:AL$36))</f>
        <v>-787992.12190677575</v>
      </c>
      <c r="AM53" s="903"/>
      <c r="AN53" s="903"/>
      <c r="AO53" s="903"/>
      <c r="AP53" s="903"/>
      <c r="AQ53" s="903"/>
      <c r="AR53" s="903"/>
      <c r="AS53" s="903"/>
      <c r="AV53" s="903"/>
      <c r="AW53" s="903"/>
      <c r="AX53" s="903"/>
      <c r="AY53" s="903"/>
      <c r="AZ53" s="903"/>
      <c r="BA53" s="903"/>
      <c r="BB53" s="903"/>
      <c r="BC53" s="903"/>
      <c r="BD53" s="903"/>
      <c r="BE53" s="903"/>
      <c r="BF53" s="903"/>
      <c r="BG53" s="903"/>
      <c r="BH53" s="903"/>
      <c r="BI53" s="903"/>
      <c r="BJ53" s="903"/>
      <c r="BK53" s="903"/>
      <c r="BL53" s="903">
        <f>(SUMPRODUCT($AW26:BM26,$AV$36:BL$36))</f>
        <v>-916826.98568587936</v>
      </c>
      <c r="BM53" s="903"/>
      <c r="BN53" s="903"/>
      <c r="BO53" s="903"/>
      <c r="BP53" s="903"/>
      <c r="BQ53" s="903"/>
      <c r="BR53" s="903"/>
      <c r="BS53" s="903"/>
      <c r="BV53" s="903"/>
      <c r="BW53" s="903"/>
      <c r="BX53" s="903"/>
      <c r="BY53" s="903"/>
      <c r="BZ53" s="903"/>
      <c r="CA53" s="903"/>
      <c r="CB53" s="903"/>
      <c r="CC53" s="903"/>
      <c r="CD53" s="903"/>
      <c r="CE53" s="903"/>
      <c r="CF53" s="903"/>
      <c r="CG53" s="903"/>
      <c r="CH53" s="903"/>
      <c r="CI53" s="903"/>
      <c r="CJ53" s="903"/>
      <c r="CK53" s="903"/>
      <c r="CL53" s="903">
        <f>(SUMPRODUCT($BW26:CM26,$BV$36:CL$36))</f>
        <v>-1068718.5303079998</v>
      </c>
      <c r="CM53" s="903"/>
      <c r="CN53" s="903"/>
      <c r="CO53" s="903"/>
      <c r="CP53" s="903"/>
      <c r="CQ53" s="903"/>
      <c r="CR53" s="903"/>
      <c r="CS53" s="903"/>
    </row>
    <row r="54" spans="22:97">
      <c r="V54" s="903"/>
      <c r="W54" s="903"/>
      <c r="X54" s="903"/>
      <c r="Y54" s="903"/>
      <c r="Z54" s="903"/>
      <c r="AA54" s="903"/>
      <c r="AB54" s="903"/>
      <c r="AC54" s="903"/>
      <c r="AD54" s="903"/>
      <c r="AE54" s="903"/>
      <c r="AF54" s="903"/>
      <c r="AG54" s="903"/>
      <c r="AH54" s="903"/>
      <c r="AI54" s="903"/>
      <c r="AJ54" s="903"/>
      <c r="AK54" s="903"/>
      <c r="AL54" s="903"/>
      <c r="AM54" s="903">
        <f>(SUMPRODUCT($W27:AN27,$V$36:AM$36))</f>
        <v>-591133.22485194367</v>
      </c>
      <c r="AN54" s="903"/>
      <c r="AO54" s="903"/>
      <c r="AP54" s="903"/>
      <c r="AQ54" s="903"/>
      <c r="AR54" s="903"/>
      <c r="AS54" s="903"/>
      <c r="AV54" s="903"/>
      <c r="AW54" s="903"/>
      <c r="AX54" s="903"/>
      <c r="AY54" s="903"/>
      <c r="AZ54" s="903"/>
      <c r="BA54" s="903"/>
      <c r="BB54" s="903"/>
      <c r="BC54" s="903"/>
      <c r="BD54" s="903"/>
      <c r="BE54" s="903"/>
      <c r="BF54" s="903"/>
      <c r="BG54" s="903"/>
      <c r="BH54" s="903"/>
      <c r="BI54" s="903"/>
      <c r="BJ54" s="903"/>
      <c r="BK54" s="903"/>
      <c r="BL54" s="903"/>
      <c r="BM54" s="903">
        <f>(SUMPRODUCT($AW27:BN27,$AV$36:BM$36))</f>
        <v>-703010.22335906897</v>
      </c>
      <c r="BN54" s="903"/>
      <c r="BO54" s="903"/>
      <c r="BP54" s="903"/>
      <c r="BQ54" s="903"/>
      <c r="BR54" s="903"/>
      <c r="BS54" s="903"/>
      <c r="BV54" s="903"/>
      <c r="BW54" s="903"/>
      <c r="BX54" s="903"/>
      <c r="BY54" s="903"/>
      <c r="BZ54" s="903"/>
      <c r="CA54" s="903"/>
      <c r="CB54" s="903"/>
      <c r="CC54" s="903"/>
      <c r="CD54" s="903"/>
      <c r="CE54" s="903"/>
      <c r="CF54" s="903"/>
      <c r="CG54" s="903"/>
      <c r="CH54" s="903"/>
      <c r="CI54" s="903"/>
      <c r="CJ54" s="903"/>
      <c r="CK54" s="903"/>
      <c r="CL54" s="903"/>
      <c r="CM54" s="903">
        <f>(SUMPRODUCT($BW27:CN27,$BV$36:CM$36))</f>
        <v>-837703.16994506528</v>
      </c>
      <c r="CN54" s="903"/>
      <c r="CO54" s="903"/>
      <c r="CP54" s="903"/>
      <c r="CQ54" s="903"/>
      <c r="CR54" s="903"/>
      <c r="CS54" s="903"/>
    </row>
    <row r="55" spans="22:97">
      <c r="V55" s="903"/>
      <c r="W55" s="903"/>
      <c r="X55" s="903"/>
      <c r="Y55" s="903"/>
      <c r="Z55" s="903"/>
      <c r="AA55" s="903"/>
      <c r="AB55" s="903"/>
      <c r="AC55" s="903"/>
      <c r="AD55" s="903"/>
      <c r="AE55" s="903"/>
      <c r="AF55" s="903"/>
      <c r="AG55" s="903"/>
      <c r="AH55" s="903"/>
      <c r="AI55" s="903"/>
      <c r="AJ55" s="903"/>
      <c r="AK55" s="903"/>
      <c r="AL55" s="903"/>
      <c r="AM55" s="903"/>
      <c r="AN55" s="903">
        <f>(SUMPRODUCT($W28:AO28,$V$36:AN$36))</f>
        <v>-751931.09991911915</v>
      </c>
      <c r="AO55" s="903"/>
      <c r="AP55" s="903"/>
      <c r="AQ55" s="903"/>
      <c r="AR55" s="903"/>
      <c r="AS55" s="903"/>
      <c r="AV55" s="903"/>
      <c r="AW55" s="903"/>
      <c r="AX55" s="903"/>
      <c r="AY55" s="903"/>
      <c r="AZ55" s="903"/>
      <c r="BA55" s="903"/>
      <c r="BB55" s="903"/>
      <c r="BC55" s="903"/>
      <c r="BD55" s="903"/>
      <c r="BE55" s="903"/>
      <c r="BF55" s="903"/>
      <c r="BG55" s="903"/>
      <c r="BH55" s="903"/>
      <c r="BI55" s="903"/>
      <c r="BJ55" s="903"/>
      <c r="BK55" s="903"/>
      <c r="BL55" s="903"/>
      <c r="BM55" s="903"/>
      <c r="BN55" s="903">
        <f>(SUMPRODUCT($AW28:BO28,$AV$36:BN$36))</f>
        <v>-906532.82943102298</v>
      </c>
      <c r="BO55" s="903"/>
      <c r="BP55" s="903"/>
      <c r="BQ55" s="903"/>
      <c r="BR55" s="903"/>
      <c r="BS55" s="903"/>
      <c r="BV55" s="903"/>
      <c r="BW55" s="903"/>
      <c r="BX55" s="903"/>
      <c r="BY55" s="903"/>
      <c r="BZ55" s="903"/>
      <c r="CA55" s="903"/>
      <c r="CB55" s="903"/>
      <c r="CC55" s="903"/>
      <c r="CD55" s="903"/>
      <c r="CE55" s="903"/>
      <c r="CF55" s="903"/>
      <c r="CG55" s="903"/>
      <c r="CH55" s="903"/>
      <c r="CI55" s="903"/>
      <c r="CJ55" s="903"/>
      <c r="CK55" s="903"/>
      <c r="CL55" s="903"/>
      <c r="CM55" s="903"/>
      <c r="CN55" s="903">
        <f>(SUMPRODUCT($BW28:CO28,$BV$36:CN$36))</f>
        <v>-1095184.0051431481</v>
      </c>
      <c r="CO55" s="903"/>
      <c r="CP55" s="903"/>
      <c r="CQ55" s="903"/>
      <c r="CR55" s="903"/>
      <c r="CS55" s="903"/>
    </row>
    <row r="56" spans="22:97">
      <c r="V56" s="903"/>
      <c r="W56" s="903"/>
      <c r="X56" s="903"/>
      <c r="Y56" s="903"/>
      <c r="Z56" s="903"/>
      <c r="AA56" s="903"/>
      <c r="AB56" s="903"/>
      <c r="AC56" s="903"/>
      <c r="AD56" s="903"/>
      <c r="AE56" s="903"/>
      <c r="AF56" s="903"/>
      <c r="AG56" s="903"/>
      <c r="AH56" s="903"/>
      <c r="AI56" s="903"/>
      <c r="AJ56" s="903"/>
      <c r="AK56" s="903"/>
      <c r="AL56" s="903"/>
      <c r="AM56" s="903"/>
      <c r="AN56" s="903"/>
      <c r="AO56" s="903">
        <f>(SUMPRODUCT($W29:AP29,$V$36:AO$36))</f>
        <v>-977397.02863503702</v>
      </c>
      <c r="AP56" s="903"/>
      <c r="AQ56" s="903"/>
      <c r="AR56" s="903"/>
      <c r="AS56" s="903"/>
      <c r="AV56" s="903"/>
      <c r="AW56" s="903"/>
      <c r="AX56" s="903"/>
      <c r="AY56" s="903"/>
      <c r="AZ56" s="903"/>
      <c r="BA56" s="903"/>
      <c r="BB56" s="903"/>
      <c r="BC56" s="903"/>
      <c r="BD56" s="903"/>
      <c r="BE56" s="903"/>
      <c r="BF56" s="903"/>
      <c r="BG56" s="903"/>
      <c r="BH56" s="903"/>
      <c r="BI56" s="903"/>
      <c r="BJ56" s="903"/>
      <c r="BK56" s="903"/>
      <c r="BL56" s="903"/>
      <c r="BM56" s="903"/>
      <c r="BN56" s="903"/>
      <c r="BO56" s="903">
        <f>(SUMPRODUCT($AW29:BP29,$AV$36:BO$36))</f>
        <v>-1194692.2918869958</v>
      </c>
      <c r="BP56" s="903"/>
      <c r="BQ56" s="903"/>
      <c r="BR56" s="903"/>
      <c r="BS56" s="903"/>
      <c r="BV56" s="903"/>
      <c r="BW56" s="903"/>
      <c r="BX56" s="903"/>
      <c r="BY56" s="903"/>
      <c r="BZ56" s="903"/>
      <c r="CA56" s="903"/>
      <c r="CB56" s="903"/>
      <c r="CC56" s="903"/>
      <c r="CD56" s="903"/>
      <c r="CE56" s="903"/>
      <c r="CF56" s="903"/>
      <c r="CG56" s="903"/>
      <c r="CH56" s="903"/>
      <c r="CI56" s="903"/>
      <c r="CJ56" s="903"/>
      <c r="CK56" s="903"/>
      <c r="CL56" s="903"/>
      <c r="CM56" s="903"/>
      <c r="CN56" s="903"/>
      <c r="CO56" s="903">
        <f>(SUMPRODUCT($BW29:CP29,$BV$36:CO$36))</f>
        <v>-1463397.5652743292</v>
      </c>
      <c r="CP56" s="903"/>
      <c r="CQ56" s="903"/>
      <c r="CR56" s="903"/>
      <c r="CS56" s="903"/>
    </row>
    <row r="57" spans="22:97">
      <c r="V57" s="903"/>
      <c r="W57" s="903"/>
      <c r="X57" s="903"/>
      <c r="Y57" s="903"/>
      <c r="Z57" s="903"/>
      <c r="AA57" s="903"/>
      <c r="AB57" s="903"/>
      <c r="AC57" s="903"/>
      <c r="AD57" s="903"/>
      <c r="AE57" s="903"/>
      <c r="AF57" s="903"/>
      <c r="AG57" s="903"/>
      <c r="AH57" s="903"/>
      <c r="AI57" s="903"/>
      <c r="AJ57" s="903"/>
      <c r="AK57" s="903"/>
      <c r="AL57" s="903"/>
      <c r="AM57" s="903"/>
      <c r="AN57" s="903"/>
      <c r="AO57" s="903"/>
      <c r="AP57" s="903">
        <f>(SUMPRODUCT($W30:AQ30,$V$36:AP$36))</f>
        <v>-1048462.2785988444</v>
      </c>
      <c r="AQ57" s="903"/>
      <c r="AR57" s="903"/>
      <c r="AS57" s="903"/>
      <c r="AV57" s="903"/>
      <c r="AW57" s="903"/>
      <c r="AX57" s="903"/>
      <c r="AY57" s="903"/>
      <c r="AZ57" s="903"/>
      <c r="BA57" s="903"/>
      <c r="BB57" s="903"/>
      <c r="BC57" s="903"/>
      <c r="BD57" s="903"/>
      <c r="BE57" s="903"/>
      <c r="BF57" s="903"/>
      <c r="BG57" s="903"/>
      <c r="BH57" s="903"/>
      <c r="BI57" s="903"/>
      <c r="BJ57" s="903"/>
      <c r="BK57" s="903"/>
      <c r="BL57" s="903"/>
      <c r="BM57" s="903"/>
      <c r="BN57" s="903"/>
      <c r="BO57" s="903"/>
      <c r="BP57" s="903">
        <f>(SUMPRODUCT($AW30:BQ30,$AV$36:BP$36))</f>
        <v>-1301993.9628952735</v>
      </c>
      <c r="BQ57" s="903"/>
      <c r="BR57" s="903"/>
      <c r="BS57" s="903"/>
      <c r="BV57" s="903"/>
      <c r="BW57" s="903"/>
      <c r="BX57" s="903"/>
      <c r="BY57" s="903"/>
      <c r="BZ57" s="903"/>
      <c r="CA57" s="903"/>
      <c r="CB57" s="903"/>
      <c r="CC57" s="903"/>
      <c r="CD57" s="903"/>
      <c r="CE57" s="903"/>
      <c r="CF57" s="903"/>
      <c r="CG57" s="903"/>
      <c r="CH57" s="903"/>
      <c r="CI57" s="903"/>
      <c r="CJ57" s="903"/>
      <c r="CK57" s="903"/>
      <c r="CL57" s="903"/>
      <c r="CM57" s="903"/>
      <c r="CN57" s="903"/>
      <c r="CO57" s="903"/>
      <c r="CP57" s="903">
        <f>(SUMPRODUCT($BW30:CQ30,$BV$36:CP$36))</f>
        <v>-1620604.0051628347</v>
      </c>
      <c r="CQ57" s="903"/>
      <c r="CR57" s="903"/>
      <c r="CS57" s="903"/>
    </row>
    <row r="58" spans="22:97">
      <c r="V58" s="903"/>
      <c r="W58" s="903"/>
      <c r="X58" s="903"/>
      <c r="Y58" s="903"/>
      <c r="Z58" s="903"/>
      <c r="AA58" s="903"/>
      <c r="AB58" s="903"/>
      <c r="AC58" s="903"/>
      <c r="AD58" s="903"/>
      <c r="AE58" s="903"/>
      <c r="AF58" s="903"/>
      <c r="AG58" s="903"/>
      <c r="AH58" s="903"/>
      <c r="AI58" s="903"/>
      <c r="AJ58" s="903"/>
      <c r="AK58" s="903"/>
      <c r="AL58" s="903"/>
      <c r="AM58" s="903"/>
      <c r="AN58" s="903"/>
      <c r="AO58" s="903"/>
      <c r="AP58" s="903"/>
      <c r="AQ58" s="903">
        <f>(SUMPRODUCT($W31:AR31,$V$36:AQ$36))</f>
        <v>-1072876.5125147735</v>
      </c>
      <c r="AR58" s="903"/>
      <c r="AS58" s="903"/>
      <c r="AV58" s="903"/>
      <c r="AW58" s="903"/>
      <c r="AX58" s="903"/>
      <c r="AY58" s="903"/>
      <c r="AZ58" s="903"/>
      <c r="BA58" s="903"/>
      <c r="BB58" s="903"/>
      <c r="BC58" s="903"/>
      <c r="BD58" s="903"/>
      <c r="BE58" s="903"/>
      <c r="BF58" s="903"/>
      <c r="BG58" s="903"/>
      <c r="BH58" s="903"/>
      <c r="BI58" s="903"/>
      <c r="BJ58" s="903"/>
      <c r="BK58" s="903"/>
      <c r="BL58" s="903"/>
      <c r="BM58" s="903"/>
      <c r="BN58" s="903"/>
      <c r="BO58" s="903"/>
      <c r="BP58" s="903"/>
      <c r="BQ58" s="903">
        <f>(SUMPRODUCT($AW31:BR31,$AV$36:BQ$36))</f>
        <v>-1355714.6643552512</v>
      </c>
      <c r="BR58" s="903"/>
      <c r="BS58" s="903"/>
      <c r="BV58" s="903"/>
      <c r="BW58" s="903"/>
      <c r="BX58" s="903"/>
      <c r="BY58" s="903"/>
      <c r="BZ58" s="903"/>
      <c r="CA58" s="903"/>
      <c r="CB58" s="903"/>
      <c r="CC58" s="903"/>
      <c r="CD58" s="903"/>
      <c r="CE58" s="903"/>
      <c r="CF58" s="903"/>
      <c r="CG58" s="903"/>
      <c r="CH58" s="903"/>
      <c r="CI58" s="903"/>
      <c r="CJ58" s="903"/>
      <c r="CK58" s="903"/>
      <c r="CL58" s="903"/>
      <c r="CM58" s="903"/>
      <c r="CN58" s="903"/>
      <c r="CO58" s="903"/>
      <c r="CP58" s="903"/>
      <c r="CQ58" s="903">
        <f>(SUMPRODUCT($BW31:CR31,$BV$36:CQ$36))</f>
        <v>-1717214.0675136265</v>
      </c>
      <c r="CR58" s="903"/>
      <c r="CS58" s="903"/>
    </row>
    <row r="59" spans="22:97">
      <c r="V59" s="903"/>
      <c r="W59" s="903"/>
      <c r="X59" s="903"/>
      <c r="Y59" s="903"/>
      <c r="Z59" s="903"/>
      <c r="AA59" s="903"/>
      <c r="AB59" s="903"/>
      <c r="AC59" s="903"/>
      <c r="AD59" s="903"/>
      <c r="AE59" s="903"/>
      <c r="AF59" s="903"/>
      <c r="AG59" s="903"/>
      <c r="AH59" s="903"/>
      <c r="AI59" s="903"/>
      <c r="AJ59" s="903"/>
      <c r="AK59" s="903"/>
      <c r="AL59" s="903"/>
      <c r="AM59" s="903"/>
      <c r="AN59" s="903"/>
      <c r="AO59" s="903"/>
      <c r="AP59" s="903"/>
      <c r="AQ59" s="903"/>
      <c r="AR59" s="903">
        <f>(SUMPRODUCT($W32:AS32,$V$36:AR$36))</f>
        <v>-984791.51949084038</v>
      </c>
      <c r="AS59" s="903"/>
      <c r="AV59" s="903"/>
      <c r="AW59" s="903"/>
      <c r="AX59" s="903"/>
      <c r="AY59" s="903"/>
      <c r="AZ59" s="903"/>
      <c r="BA59" s="903"/>
      <c r="BB59" s="903"/>
      <c r="BC59" s="903"/>
      <c r="BD59" s="903"/>
      <c r="BE59" s="903"/>
      <c r="BF59" s="903"/>
      <c r="BG59" s="903"/>
      <c r="BH59" s="903"/>
      <c r="BI59" s="903"/>
      <c r="BJ59" s="903"/>
      <c r="BK59" s="903"/>
      <c r="BL59" s="903"/>
      <c r="BM59" s="903"/>
      <c r="BN59" s="903"/>
      <c r="BO59" s="903"/>
      <c r="BP59" s="903"/>
      <c r="BQ59" s="903"/>
      <c r="BR59" s="903">
        <f>(SUMPRODUCT($AW32:BS32,$AV$36:BR$36))</f>
        <v>-1262049.2772365564</v>
      </c>
      <c r="BS59" s="903"/>
      <c r="BV59" s="903"/>
      <c r="BW59" s="903"/>
      <c r="BX59" s="903"/>
      <c r="BY59" s="903"/>
      <c r="BZ59" s="903"/>
      <c r="CA59" s="903"/>
      <c r="CB59" s="903"/>
      <c r="CC59" s="903"/>
      <c r="CD59" s="903"/>
      <c r="CE59" s="903"/>
      <c r="CF59" s="903"/>
      <c r="CG59" s="903"/>
      <c r="CH59" s="903"/>
      <c r="CI59" s="903"/>
      <c r="CJ59" s="903"/>
      <c r="CK59" s="903"/>
      <c r="CL59" s="903"/>
      <c r="CM59" s="903"/>
      <c r="CN59" s="903"/>
      <c r="CO59" s="903"/>
      <c r="CP59" s="903"/>
      <c r="CQ59" s="903"/>
      <c r="CR59" s="903">
        <f>(SUMPRODUCT($BW32:CS32,$BV$36:CR$36))</f>
        <v>-1623335.4119600106</v>
      </c>
      <c r="CS59" s="903"/>
    </row>
    <row r="60" spans="22:97">
      <c r="V60" s="903"/>
      <c r="W60" s="903"/>
      <c r="X60" s="903"/>
      <c r="Y60" s="903"/>
      <c r="Z60" s="903"/>
      <c r="AA60" s="903"/>
      <c r="AB60" s="903"/>
      <c r="AC60" s="903"/>
      <c r="AD60" s="903"/>
      <c r="AE60" s="903"/>
      <c r="AF60" s="903"/>
      <c r="AG60" s="903"/>
      <c r="AH60" s="903"/>
      <c r="AI60" s="903"/>
      <c r="AJ60" s="903"/>
      <c r="AK60" s="903"/>
      <c r="AL60" s="903"/>
      <c r="AM60" s="903"/>
      <c r="AN60" s="903"/>
      <c r="AO60" s="903"/>
      <c r="AP60" s="903"/>
      <c r="AQ60" s="903"/>
      <c r="AR60" s="903"/>
      <c r="AS60" s="903">
        <f>(SUMPRODUCT($W33:AT33,$V$36:AS$36))</f>
        <v>-638327.22180694842</v>
      </c>
      <c r="AV60" s="903"/>
      <c r="AW60" s="903"/>
      <c r="AX60" s="903"/>
      <c r="AY60" s="903"/>
      <c r="AZ60" s="903"/>
      <c r="BA60" s="903"/>
      <c r="BB60" s="903"/>
      <c r="BC60" s="903"/>
      <c r="BD60" s="903"/>
      <c r="BE60" s="903"/>
      <c r="BF60" s="903"/>
      <c r="BG60" s="903"/>
      <c r="BH60" s="903"/>
      <c r="BI60" s="903"/>
      <c r="BJ60" s="903"/>
      <c r="BK60" s="903"/>
      <c r="BL60" s="903"/>
      <c r="BM60" s="903"/>
      <c r="BN60" s="903"/>
      <c r="BO60" s="903"/>
      <c r="BP60" s="903"/>
      <c r="BQ60" s="903"/>
      <c r="BR60" s="903"/>
      <c r="BS60" s="903">
        <f>(SUMPRODUCT($AW33:BT33,$AV$36:BS$36))</f>
        <v>-843984.54330973141</v>
      </c>
      <c r="BV60" s="903"/>
      <c r="BW60" s="903"/>
      <c r="BX60" s="903"/>
      <c r="BY60" s="903"/>
      <c r="BZ60" s="903"/>
      <c r="CA60" s="903"/>
      <c r="CB60" s="903"/>
      <c r="CC60" s="903"/>
      <c r="CD60" s="903"/>
      <c r="CE60" s="903"/>
      <c r="CF60" s="903"/>
      <c r="CG60" s="903"/>
      <c r="CH60" s="903"/>
      <c r="CI60" s="903"/>
      <c r="CJ60" s="903"/>
      <c r="CK60" s="903"/>
      <c r="CL60" s="903"/>
      <c r="CM60" s="903"/>
      <c r="CN60" s="903"/>
      <c r="CO60" s="903"/>
      <c r="CP60" s="903"/>
      <c r="CQ60" s="903"/>
      <c r="CR60" s="903"/>
      <c r="CS60" s="903">
        <f>(SUMPRODUCT($BW33:CT33,$BV$36:CS$36))</f>
        <v>-1118772.0034653908</v>
      </c>
    </row>
  </sheetData>
  <mergeCells count="8">
    <mergeCell ref="A35:S38"/>
    <mergeCell ref="A5:S5"/>
    <mergeCell ref="F7:I7"/>
    <mergeCell ref="F8:I8"/>
    <mergeCell ref="K7:N7"/>
    <mergeCell ref="K8:N8"/>
    <mergeCell ref="P7:S7"/>
    <mergeCell ref="P8:S8"/>
  </mergeCells>
  <pageMargins left="0.75" right="0.75" top="1" bottom="1" header="0.5" footer="0.5"/>
  <ignoredErrors>
    <ignoredError sqref="X14:X33" formula="1"/>
  </ignoredErrors>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tint="-0.249977111117893"/>
  </sheetPr>
  <dimension ref="A1:AY144"/>
  <sheetViews>
    <sheetView workbookViewId="0">
      <pane xSplit="1" ySplit="7" topLeftCell="B118" activePane="bottomRight" state="frozen"/>
      <selection pane="topRight" activeCell="B1" sqref="B1"/>
      <selection pane="bottomLeft" activeCell="A8" sqref="A8"/>
      <selection pane="bottomRight" activeCell="K72" sqref="A61:K72"/>
    </sheetView>
  </sheetViews>
  <sheetFormatPr baseColWidth="10" defaultRowHeight="12" x14ac:dyDescent="0"/>
  <cols>
    <col min="1" max="19" width="10.83203125" style="424"/>
    <col min="20" max="20" width="1.5" style="3745" customWidth="1"/>
    <col min="21" max="21" width="10.83203125" style="3740"/>
    <col min="22" max="24" width="10.83203125" style="424"/>
    <col min="25" max="25" width="1.33203125" style="3740" customWidth="1"/>
    <col min="26" max="26" width="10.83203125" style="3740"/>
    <col min="27" max="29" width="10.83203125" style="424"/>
    <col min="30" max="30" width="1.33203125" style="3740" customWidth="1"/>
    <col min="31" max="31" width="10.83203125" style="3740"/>
    <col min="32" max="33" width="10.83203125" style="424"/>
    <col min="34" max="34" width="10.83203125" style="4070"/>
    <col min="35" max="35" width="10.83203125" style="424"/>
    <col min="36" max="36" width="1.33203125" style="3740" customWidth="1"/>
    <col min="37" max="37" width="10.83203125" style="3740"/>
    <col min="38" max="40" width="10.83203125" style="424"/>
    <col min="41" max="41" width="1.33203125" style="3740" customWidth="1"/>
    <col min="42" max="42" width="10.83203125" style="3740"/>
    <col min="43" max="45" width="10.83203125" style="424"/>
    <col min="46" max="46" width="1.33203125" style="3740" customWidth="1"/>
    <col min="47" max="47" width="10.83203125" style="3740"/>
    <col min="48" max="50" width="10.83203125" style="424"/>
    <col min="51" max="51" width="10.83203125" style="3740"/>
    <col min="52" max="16384" width="10.83203125" style="424"/>
  </cols>
  <sheetData>
    <row r="1" spans="1:51" ht="23" customHeight="1" thickBot="1">
      <c r="A1" s="3938" t="s">
        <v>8488</v>
      </c>
      <c r="B1" s="3939"/>
      <c r="C1" s="3940"/>
      <c r="T1" s="4048" t="s">
        <v>8591</v>
      </c>
      <c r="U1" s="4052"/>
      <c r="Y1" s="424"/>
      <c r="Z1" s="424"/>
      <c r="AD1" s="424"/>
      <c r="AE1" s="424"/>
      <c r="AJ1" s="424"/>
      <c r="AK1" s="424"/>
      <c r="AO1" s="424"/>
      <c r="AP1" s="424"/>
      <c r="AT1" s="424"/>
      <c r="AU1" s="424"/>
      <c r="AY1" s="424"/>
    </row>
    <row r="2" spans="1:51">
      <c r="U2" s="3741" t="s">
        <v>8594</v>
      </c>
      <c r="Y2" s="424"/>
      <c r="Z2" s="424"/>
      <c r="AD2" s="424"/>
      <c r="AE2" s="424"/>
      <c r="AJ2" s="424"/>
      <c r="AK2" s="424"/>
      <c r="AO2" s="424"/>
      <c r="AP2" s="424"/>
      <c r="AT2" s="424"/>
      <c r="AU2" s="424"/>
      <c r="AY2" s="424"/>
    </row>
    <row r="3" spans="1:51">
      <c r="U3" s="3741"/>
      <c r="Y3" s="424"/>
      <c r="Z3" s="424"/>
      <c r="AD3" s="424"/>
      <c r="AE3" s="424"/>
      <c r="AJ3" s="424"/>
      <c r="AK3" s="424"/>
      <c r="AO3" s="424"/>
      <c r="AP3" s="424"/>
      <c r="AT3" s="424"/>
      <c r="AU3" s="424"/>
      <c r="AY3" s="424"/>
    </row>
    <row r="4" spans="1:51">
      <c r="U4" s="4053"/>
      <c r="Y4" s="424"/>
      <c r="Z4" s="424"/>
      <c r="AD4" s="424"/>
      <c r="AE4" s="424"/>
      <c r="AJ4" s="424"/>
      <c r="AK4" s="424"/>
      <c r="AO4" s="424"/>
      <c r="AP4" s="424"/>
      <c r="AT4" s="424"/>
      <c r="AU4" s="424"/>
      <c r="AY4" s="424"/>
    </row>
    <row r="5" spans="1:51" ht="30" customHeight="1">
      <c r="B5" s="4078" t="s">
        <v>2567</v>
      </c>
      <c r="G5" s="3942" t="s">
        <v>8601</v>
      </c>
      <c r="H5" s="3942"/>
      <c r="I5" s="3942"/>
      <c r="J5" s="3942"/>
      <c r="K5" s="3942"/>
      <c r="L5" s="3942"/>
      <c r="M5" s="3942"/>
      <c r="N5" s="3942"/>
      <c r="O5" s="3942"/>
      <c r="P5" s="3942"/>
      <c r="Q5" s="3942"/>
      <c r="T5" s="4061"/>
      <c r="U5" s="4062" t="s">
        <v>8588</v>
      </c>
      <c r="V5" s="4063"/>
      <c r="W5" s="4063"/>
      <c r="X5" s="4064"/>
      <c r="Y5" s="4065"/>
      <c r="Z5" s="4066" t="s">
        <v>8585</v>
      </c>
      <c r="AA5" s="4063"/>
      <c r="AB5" s="4063"/>
      <c r="AC5" s="4063"/>
      <c r="AD5" s="4067"/>
      <c r="AE5" s="4062" t="s">
        <v>8583</v>
      </c>
      <c r="AF5" s="4068"/>
      <c r="AG5" s="4063"/>
      <c r="AH5" s="4521" t="s">
        <v>8592</v>
      </c>
      <c r="AI5" s="4522"/>
      <c r="AJ5" s="4067"/>
      <c r="AK5" s="4066" t="s">
        <v>8593</v>
      </c>
      <c r="AL5" s="4063"/>
      <c r="AM5" s="4063"/>
      <c r="AN5" s="4063"/>
      <c r="AO5" s="4067"/>
      <c r="AP5" s="4066" t="s">
        <v>8589</v>
      </c>
      <c r="AQ5" s="4069"/>
      <c r="AR5" s="4069"/>
      <c r="AS5" s="4069"/>
      <c r="AU5" s="4066" t="s">
        <v>8590</v>
      </c>
      <c r="AV5" s="4069"/>
      <c r="AW5" s="4069"/>
      <c r="AX5" s="4069"/>
    </row>
    <row r="6" spans="1:51" ht="58" customHeight="1">
      <c r="B6" s="3943" t="s">
        <v>866</v>
      </c>
      <c r="C6" s="3943" t="s">
        <v>8487</v>
      </c>
      <c r="D6" s="3943" t="s">
        <v>863</v>
      </c>
      <c r="E6" s="3943" t="s">
        <v>858</v>
      </c>
      <c r="F6" s="3943"/>
      <c r="G6" s="3943" t="s">
        <v>2566</v>
      </c>
      <c r="H6" s="3943" t="s">
        <v>8582</v>
      </c>
      <c r="I6" s="3943" t="s">
        <v>2567</v>
      </c>
      <c r="J6" s="3943" t="s">
        <v>8597</v>
      </c>
      <c r="K6" s="3943" t="s">
        <v>8586</v>
      </c>
      <c r="L6" s="3943" t="s">
        <v>8587</v>
      </c>
      <c r="M6" s="3943" t="s">
        <v>8595</v>
      </c>
      <c r="N6" s="3943" t="s">
        <v>8596</v>
      </c>
      <c r="O6" s="3943" t="s">
        <v>2568</v>
      </c>
      <c r="P6" s="3943" t="s">
        <v>8598</v>
      </c>
      <c r="Q6" s="3943" t="s">
        <v>8599</v>
      </c>
      <c r="R6" s="3943" t="s">
        <v>8600</v>
      </c>
      <c r="S6" s="4012" t="s">
        <v>8602</v>
      </c>
      <c r="U6" s="4049" t="s">
        <v>8578</v>
      </c>
      <c r="V6" s="3943" t="s">
        <v>8584</v>
      </c>
      <c r="W6" s="3943" t="s">
        <v>8580</v>
      </c>
      <c r="X6" s="3943" t="s">
        <v>8581</v>
      </c>
      <c r="Y6" s="4049"/>
      <c r="Z6" s="4049" t="s">
        <v>8578</v>
      </c>
      <c r="AA6" s="3943" t="s">
        <v>8584</v>
      </c>
      <c r="AB6" s="3943" t="s">
        <v>8580</v>
      </c>
      <c r="AC6" s="3943" t="s">
        <v>8581</v>
      </c>
      <c r="AE6" s="4049" t="s">
        <v>8578</v>
      </c>
      <c r="AF6" s="3943" t="s">
        <v>8584</v>
      </c>
      <c r="AG6" s="3943" t="s">
        <v>8580</v>
      </c>
      <c r="AH6" s="4071" t="s">
        <v>8578</v>
      </c>
      <c r="AI6" s="3943" t="s">
        <v>8584</v>
      </c>
      <c r="AK6" s="4049" t="s">
        <v>8578</v>
      </c>
      <c r="AL6" s="3943" t="s">
        <v>8584</v>
      </c>
      <c r="AM6" s="3943" t="s">
        <v>8580</v>
      </c>
      <c r="AN6" s="3943" t="s">
        <v>8581</v>
      </c>
      <c r="AP6" s="4049" t="s">
        <v>8578</v>
      </c>
      <c r="AQ6" s="3943" t="s">
        <v>8584</v>
      </c>
      <c r="AR6" s="3943" t="s">
        <v>8580</v>
      </c>
      <c r="AS6" s="3943" t="s">
        <v>8581</v>
      </c>
      <c r="AU6" s="4049" t="s">
        <v>8578</v>
      </c>
      <c r="AV6" s="3943" t="s">
        <v>8584</v>
      </c>
      <c r="AW6" s="3943" t="s">
        <v>8580</v>
      </c>
      <c r="AX6" s="3943" t="s">
        <v>8581</v>
      </c>
    </row>
    <row r="7" spans="1:51" ht="25" customHeight="1">
      <c r="A7" s="3941" t="s">
        <v>8489</v>
      </c>
      <c r="B7" s="4024" t="s">
        <v>129</v>
      </c>
      <c r="C7" s="4024" t="s">
        <v>129</v>
      </c>
      <c r="D7" s="4024" t="s">
        <v>129</v>
      </c>
      <c r="E7" s="4024" t="s">
        <v>129</v>
      </c>
      <c r="F7" s="4024"/>
      <c r="G7" s="4024" t="s">
        <v>129</v>
      </c>
      <c r="H7" s="4024" t="s">
        <v>129</v>
      </c>
      <c r="I7" s="4024" t="s">
        <v>129</v>
      </c>
      <c r="J7" s="4024" t="s">
        <v>129</v>
      </c>
      <c r="K7" s="4024" t="s">
        <v>129</v>
      </c>
      <c r="L7" s="4024" t="s">
        <v>129</v>
      </c>
      <c r="M7" s="4024" t="s">
        <v>129</v>
      </c>
      <c r="N7" s="4024" t="s">
        <v>129</v>
      </c>
      <c r="O7" s="4024" t="s">
        <v>129</v>
      </c>
      <c r="P7" s="4024" t="s">
        <v>129</v>
      </c>
      <c r="Q7" s="4024" t="s">
        <v>129</v>
      </c>
      <c r="R7" s="4024" t="s">
        <v>129</v>
      </c>
      <c r="S7" s="4024" t="s">
        <v>129</v>
      </c>
      <c r="U7" s="4057" t="s">
        <v>8579</v>
      </c>
      <c r="V7" s="4058" t="s">
        <v>8579</v>
      </c>
      <c r="W7" s="4058" t="s">
        <v>8579</v>
      </c>
      <c r="X7" s="4058" t="s">
        <v>8579</v>
      </c>
      <c r="Y7" s="4057"/>
      <c r="Z7" s="4057" t="s">
        <v>8579</v>
      </c>
      <c r="AA7" s="4058" t="s">
        <v>8579</v>
      </c>
      <c r="AB7" s="4058" t="s">
        <v>8579</v>
      </c>
      <c r="AC7" s="4058" t="s">
        <v>8579</v>
      </c>
      <c r="AD7" s="4059"/>
      <c r="AE7" s="4057" t="s">
        <v>8579</v>
      </c>
      <c r="AF7" s="4060" t="s">
        <v>8579</v>
      </c>
      <c r="AG7" s="4060" t="s">
        <v>8579</v>
      </c>
      <c r="AH7" s="4073" t="s">
        <v>8579</v>
      </c>
      <c r="AI7" s="4060" t="s">
        <v>8579</v>
      </c>
      <c r="AK7" s="4057" t="s">
        <v>8579</v>
      </c>
      <c r="AL7" s="4060" t="s">
        <v>8579</v>
      </c>
      <c r="AM7" s="4060" t="s">
        <v>8579</v>
      </c>
      <c r="AN7" s="4060" t="s">
        <v>8579</v>
      </c>
      <c r="AP7" s="4057" t="s">
        <v>8579</v>
      </c>
      <c r="AQ7" s="4060" t="s">
        <v>8579</v>
      </c>
      <c r="AR7" s="4060" t="s">
        <v>8579</v>
      </c>
      <c r="AS7" s="4060" t="s">
        <v>8579</v>
      </c>
      <c r="AU7" s="4057" t="s">
        <v>8579</v>
      </c>
      <c r="AV7" s="4060" t="s">
        <v>8579</v>
      </c>
      <c r="AW7" s="4060" t="s">
        <v>8579</v>
      </c>
      <c r="AX7" s="4060" t="s">
        <v>8579</v>
      </c>
    </row>
    <row r="8" spans="1:51">
      <c r="A8" s="2127">
        <v>1890</v>
      </c>
    </row>
    <row r="9" spans="1:51">
      <c r="A9" s="2127">
        <v>1891</v>
      </c>
    </row>
    <row r="10" spans="1:51">
      <c r="A10" s="2127">
        <v>1892</v>
      </c>
      <c r="AE10" s="4056">
        <f>AH10</f>
        <v>0.10414054778092602</v>
      </c>
      <c r="AF10" s="4047">
        <f>AI10</f>
        <v>3.471972602083951E-2</v>
      </c>
      <c r="AH10" s="4072">
        <v>0.10414054778092602</v>
      </c>
      <c r="AI10" s="3198">
        <v>3.471972602083951E-2</v>
      </c>
    </row>
    <row r="11" spans="1:51">
      <c r="A11" s="2127">
        <v>1893</v>
      </c>
      <c r="AE11" s="4056">
        <f t="shared" ref="AE11:AF35" si="0">AH11</f>
        <v>0.10294256304414712</v>
      </c>
      <c r="AF11" s="4047">
        <f t="shared" si="0"/>
        <v>3.430062510826945E-2</v>
      </c>
      <c r="AH11" s="4072">
        <v>0.10294256304414712</v>
      </c>
      <c r="AI11" s="3198">
        <v>3.430062510826945E-2</v>
      </c>
    </row>
    <row r="12" spans="1:51">
      <c r="A12" s="2127">
        <v>1894</v>
      </c>
      <c r="AE12" s="4056">
        <f t="shared" si="0"/>
        <v>0.10310482168682854</v>
      </c>
      <c r="AF12" s="4047">
        <f t="shared" si="0"/>
        <v>3.4553798473831769E-2</v>
      </c>
      <c r="AH12" s="4072">
        <v>0.10310482168682854</v>
      </c>
      <c r="AI12" s="3198">
        <v>3.4553798473831769E-2</v>
      </c>
    </row>
    <row r="13" spans="1:51">
      <c r="A13" s="2127">
        <v>1895</v>
      </c>
      <c r="AE13" s="4056">
        <f t="shared" si="0"/>
        <v>0.10355492141199533</v>
      </c>
      <c r="AF13" s="4047">
        <f t="shared" si="0"/>
        <v>3.5211924112826948E-2</v>
      </c>
      <c r="AH13" s="4072">
        <v>0.10355492141199533</v>
      </c>
      <c r="AI13" s="3198">
        <v>3.5211924112826948E-2</v>
      </c>
    </row>
    <row r="14" spans="1:51">
      <c r="A14" s="2127">
        <v>1896</v>
      </c>
      <c r="V14" s="3198"/>
      <c r="AE14" s="4056">
        <f t="shared" si="0"/>
        <v>0.10538640664887423</v>
      </c>
      <c r="AF14" s="4047">
        <f t="shared" si="0"/>
        <v>3.637808759072847E-2</v>
      </c>
      <c r="AH14" s="4072">
        <v>0.10538640664887423</v>
      </c>
      <c r="AI14" s="3198">
        <v>3.637808759072847E-2</v>
      </c>
    </row>
    <row r="15" spans="1:51">
      <c r="A15" s="2127">
        <v>1897</v>
      </c>
      <c r="U15" s="4050">
        <v>0.1321065299374744</v>
      </c>
      <c r="V15" s="3198">
        <v>5.8192407805375969E-2</v>
      </c>
      <c r="W15" s="3198">
        <v>0.24630583199384798</v>
      </c>
      <c r="AE15" s="4056">
        <f t="shared" si="0"/>
        <v>0.10979126865888103</v>
      </c>
      <c r="AF15" s="4047">
        <f t="shared" si="0"/>
        <v>3.8356180975695008E-2</v>
      </c>
      <c r="AH15" s="4072">
        <v>0.10979126865888103</v>
      </c>
      <c r="AI15" s="3198">
        <v>3.8356180975695008E-2</v>
      </c>
    </row>
    <row r="16" spans="1:51">
      <c r="A16" s="2127">
        <v>1898</v>
      </c>
      <c r="U16" s="4050">
        <v>0.13174732576772419</v>
      </c>
      <c r="V16" s="3198">
        <v>5.8314139456417724E-2</v>
      </c>
      <c r="W16" s="3198">
        <v>0.24596977139920989</v>
      </c>
      <c r="AE16" s="4056">
        <f t="shared" si="0"/>
        <v>0.11525192941572107</v>
      </c>
      <c r="AF16" s="4047">
        <f t="shared" si="0"/>
        <v>4.230135371266857E-2</v>
      </c>
      <c r="AH16" s="4072">
        <v>0.11525192941572107</v>
      </c>
      <c r="AI16" s="3198">
        <v>4.230135371266857E-2</v>
      </c>
    </row>
    <row r="17" spans="1:35">
      <c r="A17" s="2127">
        <v>1899</v>
      </c>
      <c r="U17" s="4050">
        <v>0.13240576947971491</v>
      </c>
      <c r="V17" s="3198">
        <v>6.0126785778723997E-2</v>
      </c>
      <c r="W17" s="3198">
        <v>0.24442999626754905</v>
      </c>
      <c r="AE17" s="4056">
        <f t="shared" si="0"/>
        <v>0.12223006538356537</v>
      </c>
      <c r="AF17" s="4047">
        <f t="shared" si="0"/>
        <v>4.7961238429832215E-2</v>
      </c>
      <c r="AH17" s="4072">
        <v>0.12223006538356537</v>
      </c>
      <c r="AI17" s="3198">
        <v>4.7961238429832215E-2</v>
      </c>
    </row>
    <row r="18" spans="1:35">
      <c r="A18" s="2127">
        <v>1900</v>
      </c>
      <c r="U18" s="4050">
        <v>0.13257590415076498</v>
      </c>
      <c r="V18" s="3198">
        <v>5.8930262553137575E-2</v>
      </c>
      <c r="W18" s="3198">
        <v>0.24743121307920116</v>
      </c>
      <c r="AE18" s="4056">
        <f t="shared" si="0"/>
        <v>0.1220550706367084</v>
      </c>
      <c r="AF18" s="4047">
        <f t="shared" si="0"/>
        <v>4.7341660965376502E-2</v>
      </c>
      <c r="AH18" s="4072">
        <v>0.1220550706367084</v>
      </c>
      <c r="AI18" s="3198">
        <v>4.7341660965376502E-2</v>
      </c>
    </row>
    <row r="19" spans="1:35">
      <c r="A19" s="2127">
        <v>1901</v>
      </c>
      <c r="U19" s="4050">
        <v>0.13687161834858816</v>
      </c>
      <c r="V19" s="3198">
        <v>6.0091195324914214E-2</v>
      </c>
      <c r="W19" s="3198">
        <v>0.25771736002089052</v>
      </c>
      <c r="AE19" s="4056">
        <f t="shared" si="0"/>
        <v>0.1181030470883772</v>
      </c>
      <c r="AF19" s="4047">
        <f t="shared" si="0"/>
        <v>4.4534054879595775E-2</v>
      </c>
      <c r="AH19" s="4072">
        <v>0.1181030470883772</v>
      </c>
      <c r="AI19" s="3198">
        <v>4.4534054879595775E-2</v>
      </c>
    </row>
    <row r="20" spans="1:35">
      <c r="A20" s="2127">
        <v>1902</v>
      </c>
      <c r="U20" s="4050">
        <v>0.14048192514899249</v>
      </c>
      <c r="V20" s="3198">
        <v>6.1440166522334347E-2</v>
      </c>
      <c r="W20" s="3198">
        <v>0.26558603461983776</v>
      </c>
      <c r="AE20" s="4056">
        <f t="shared" si="0"/>
        <v>0.11482531619467765</v>
      </c>
      <c r="AF20" s="4047">
        <f t="shared" si="0"/>
        <v>4.0995847422182347E-2</v>
      </c>
      <c r="AH20" s="4072">
        <v>0.11482531619467765</v>
      </c>
      <c r="AI20" s="3198">
        <v>4.0995847422182347E-2</v>
      </c>
    </row>
    <row r="21" spans="1:35">
      <c r="A21" s="2127">
        <v>1903</v>
      </c>
      <c r="U21" s="4050">
        <v>0.13887297113747785</v>
      </c>
      <c r="V21" s="3198">
        <v>6.0298838239229893E-2</v>
      </c>
      <c r="W21" s="3198">
        <v>0.26477050044944023</v>
      </c>
      <c r="AE21" s="4056">
        <f t="shared" si="0"/>
        <v>0.11539828170922804</v>
      </c>
      <c r="AF21" s="4047">
        <f t="shared" si="0"/>
        <v>4.2569774168943295E-2</v>
      </c>
      <c r="AH21" s="4072">
        <v>0.11539828170922804</v>
      </c>
      <c r="AI21" s="3198">
        <v>4.2569774168943295E-2</v>
      </c>
    </row>
    <row r="22" spans="1:35">
      <c r="A22" s="2127">
        <v>1904</v>
      </c>
      <c r="U22" s="4050">
        <v>0.1381599684122683</v>
      </c>
      <c r="V22" s="3198">
        <v>6.052293386296996E-2</v>
      </c>
      <c r="W22" s="3198">
        <v>0.26365606713495049</v>
      </c>
      <c r="AE22" s="4056">
        <f t="shared" si="0"/>
        <v>0.11911188454469357</v>
      </c>
      <c r="AF22" s="4047">
        <f t="shared" si="0"/>
        <v>4.4639447137429608E-2</v>
      </c>
      <c r="AH22" s="4072">
        <v>0.11911188454469357</v>
      </c>
      <c r="AI22" s="3198">
        <v>4.4639447137429608E-2</v>
      </c>
    </row>
    <row r="23" spans="1:35">
      <c r="A23" s="2127">
        <v>1905</v>
      </c>
      <c r="U23" s="4050">
        <v>0.13801705984652576</v>
      </c>
      <c r="V23" s="3198">
        <v>6.0199120368513985E-2</v>
      </c>
      <c r="W23" s="3198">
        <v>0.26431015401486618</v>
      </c>
      <c r="AE23" s="4056">
        <f t="shared" si="0"/>
        <v>0.12399866359676238</v>
      </c>
      <c r="AF23" s="4047">
        <f t="shared" si="0"/>
        <v>5.0005297686175176E-2</v>
      </c>
      <c r="AH23" s="4072">
        <v>0.12399866359676238</v>
      </c>
      <c r="AI23" s="3198">
        <v>5.0005297686175176E-2</v>
      </c>
    </row>
    <row r="24" spans="1:35">
      <c r="A24" s="2127">
        <v>1906</v>
      </c>
      <c r="U24" s="4050">
        <v>0.13552479235320911</v>
      </c>
      <c r="V24" s="3198">
        <v>5.7955007683039378E-2</v>
      </c>
      <c r="W24" s="3198">
        <v>0.2612554342483317</v>
      </c>
      <c r="X24" s="4054">
        <v>0.34690147360456053</v>
      </c>
      <c r="AE24" s="4056">
        <f t="shared" si="0"/>
        <v>0.12416658785719566</v>
      </c>
      <c r="AF24" s="4047">
        <f t="shared" si="0"/>
        <v>5.032936819270703E-2</v>
      </c>
      <c r="AH24" s="4072">
        <v>0.12416658785719566</v>
      </c>
      <c r="AI24" s="3198">
        <v>5.032936819270703E-2</v>
      </c>
    </row>
    <row r="25" spans="1:35">
      <c r="A25" s="2127">
        <v>1907</v>
      </c>
      <c r="U25" s="4050">
        <v>0.13775170633674225</v>
      </c>
      <c r="V25" s="3198">
        <v>6.006231704372067E-2</v>
      </c>
      <c r="W25" s="3198">
        <v>0.2632631678203769</v>
      </c>
      <c r="X25" s="4054">
        <v>0.34844655347099729</v>
      </c>
      <c r="AA25" s="3198"/>
      <c r="AE25" s="4056">
        <f t="shared" si="0"/>
        <v>0.12463207342016053</v>
      </c>
      <c r="AF25" s="4047">
        <f t="shared" si="0"/>
        <v>5.1246705543206574E-2</v>
      </c>
      <c r="AH25" s="4072">
        <v>0.12463207342016053</v>
      </c>
      <c r="AI25" s="3198">
        <v>5.1246705543206574E-2</v>
      </c>
    </row>
    <row r="26" spans="1:35">
      <c r="A26" s="2127">
        <v>1908</v>
      </c>
      <c r="U26" s="4050">
        <v>0.13853282356484822</v>
      </c>
      <c r="V26" s="3198">
        <v>6.1165669233962577E-2</v>
      </c>
      <c r="W26" s="3198">
        <v>0.26337974401295222</v>
      </c>
      <c r="X26" s="4054">
        <v>0.3480300521849698</v>
      </c>
      <c r="AA26" s="3198"/>
      <c r="AE26" s="4056">
        <f t="shared" si="0"/>
        <v>0.12365527145887677</v>
      </c>
      <c r="AF26" s="4047">
        <f t="shared" si="0"/>
        <v>5.1323160972148681E-2</v>
      </c>
      <c r="AH26" s="4072">
        <v>0.12365527145887677</v>
      </c>
      <c r="AI26" s="3198">
        <v>5.1323160972148681E-2</v>
      </c>
    </row>
    <row r="27" spans="1:35">
      <c r="A27" s="2127">
        <v>1909</v>
      </c>
      <c r="U27" s="4050">
        <v>0.14030100019527011</v>
      </c>
      <c r="V27" s="3198">
        <v>6.0993372369416057E-2</v>
      </c>
      <c r="W27" s="3198">
        <v>0.26729535856449482</v>
      </c>
      <c r="X27" s="4054">
        <v>0.35390176141061402</v>
      </c>
      <c r="AA27" s="3198"/>
      <c r="AE27" s="4056">
        <f t="shared" si="0"/>
        <v>0.12348210008023215</v>
      </c>
      <c r="AF27" s="4047">
        <f t="shared" si="0"/>
        <v>5.15785626581848E-2</v>
      </c>
      <c r="AH27" s="4072">
        <v>0.12348210008023215</v>
      </c>
      <c r="AI27" s="3198">
        <v>5.15785626581848E-2</v>
      </c>
    </row>
    <row r="28" spans="1:35">
      <c r="A28" s="2127">
        <v>1910</v>
      </c>
      <c r="U28" s="4050">
        <v>0.13954863168486947</v>
      </c>
      <c r="V28" s="3198">
        <v>6.1437398225443335E-2</v>
      </c>
      <c r="W28" s="3198">
        <v>0.26440868767563758</v>
      </c>
      <c r="X28" s="4054">
        <v>0.34932512410411459</v>
      </c>
      <c r="AA28" s="3198"/>
      <c r="AE28" s="4056">
        <f t="shared" si="0"/>
        <v>0.12535133213621086</v>
      </c>
      <c r="AF28" s="4047">
        <f t="shared" si="0"/>
        <v>5.1849524320512534E-2</v>
      </c>
      <c r="AH28" s="4072">
        <v>0.12535133213621086</v>
      </c>
      <c r="AI28" s="3198">
        <v>5.1849524320512534E-2</v>
      </c>
    </row>
    <row r="29" spans="1:35">
      <c r="A29" s="2127">
        <v>1911</v>
      </c>
      <c r="U29" s="4050">
        <v>0.13754625186505123</v>
      </c>
      <c r="V29" s="3198">
        <v>5.9929243442738388E-2</v>
      </c>
      <c r="W29" s="3198">
        <v>0.26036569564979617</v>
      </c>
      <c r="X29" s="4054">
        <v>0.34374930771481277</v>
      </c>
      <c r="AA29" s="3198"/>
      <c r="AE29" s="4056">
        <f t="shared" si="0"/>
        <v>0.12763256455881647</v>
      </c>
      <c r="AF29" s="4047">
        <f t="shared" si="0"/>
        <v>5.3596790098664616E-2</v>
      </c>
      <c r="AH29" s="4072">
        <v>0.12763256455881647</v>
      </c>
      <c r="AI29" s="3198">
        <v>5.3596790098664616E-2</v>
      </c>
    </row>
    <row r="30" spans="1:35">
      <c r="A30" s="2127">
        <v>1912</v>
      </c>
      <c r="U30" s="4050">
        <v>0.13784553300259131</v>
      </c>
      <c r="V30" s="3198">
        <v>6.0723782327160393E-2</v>
      </c>
      <c r="W30" s="3198">
        <v>0.25907913242753927</v>
      </c>
      <c r="X30" s="4054">
        <v>0.34142557073907737</v>
      </c>
      <c r="AA30" s="3198"/>
      <c r="AE30" s="4056">
        <f t="shared" si="0"/>
        <v>0.12950555055115262</v>
      </c>
      <c r="AF30" s="4047">
        <f t="shared" si="0"/>
        <v>5.4099474901958662E-2</v>
      </c>
      <c r="AH30" s="4072">
        <v>0.12950555055115262</v>
      </c>
      <c r="AI30" s="3198">
        <v>5.4099474901958662E-2</v>
      </c>
    </row>
    <row r="31" spans="1:35">
      <c r="A31" s="2127">
        <v>1913</v>
      </c>
      <c r="U31" s="4050">
        <v>0.1471371099994308</v>
      </c>
      <c r="V31" s="3198">
        <v>6.5356117329780583E-2</v>
      </c>
      <c r="W31" s="3198">
        <v>0.26929549339960401</v>
      </c>
      <c r="X31" s="4054">
        <v>0.35267406850108995</v>
      </c>
      <c r="AA31" s="3198"/>
      <c r="AE31" s="4056">
        <f t="shared" si="0"/>
        <v>0.13630617510969939</v>
      </c>
      <c r="AF31" s="4047">
        <f t="shared" si="0"/>
        <v>5.7262415361309708E-2</v>
      </c>
      <c r="AH31" s="4072">
        <v>0.13630617510969939</v>
      </c>
      <c r="AI31" s="3198">
        <v>5.7262415361309708E-2</v>
      </c>
    </row>
    <row r="32" spans="1:35">
      <c r="A32" s="2127">
        <v>1914</v>
      </c>
      <c r="U32" s="4050">
        <v>0.14509350300239537</v>
      </c>
      <c r="V32" s="3198">
        <v>6.4179210508562887E-2</v>
      </c>
      <c r="W32" s="3198">
        <v>0.2653718730897629</v>
      </c>
      <c r="X32" s="4054">
        <v>0.34743014067937672</v>
      </c>
      <c r="AA32" s="3198">
        <v>7.281E-2</v>
      </c>
      <c r="AE32" s="4056">
        <f t="shared" si="0"/>
        <v>0.14286166304649819</v>
      </c>
      <c r="AF32" s="4047">
        <f t="shared" si="0"/>
        <v>6.4278292439575585E-2</v>
      </c>
      <c r="AH32" s="4072">
        <v>0.14286166304649819</v>
      </c>
      <c r="AI32" s="3198">
        <v>6.4278292439575585E-2</v>
      </c>
    </row>
    <row r="33" spans="1:48">
      <c r="A33" s="2127">
        <v>1915</v>
      </c>
      <c r="U33" s="4050">
        <v>0.17067659995129972</v>
      </c>
      <c r="V33" s="3198">
        <v>8.7695052204948193E-2</v>
      </c>
      <c r="W33" s="3198">
        <v>0.28127784015479035</v>
      </c>
      <c r="X33" s="4054">
        <v>0.35651831441895077</v>
      </c>
      <c r="AA33" s="3198">
        <v>7.3289999999999994E-2</v>
      </c>
      <c r="AE33" s="4056">
        <f t="shared" si="0"/>
        <v>0.17315630333642698</v>
      </c>
      <c r="AF33" s="4047">
        <f t="shared" si="0"/>
        <v>8.7844747152975869E-2</v>
      </c>
      <c r="AH33" s="4072">
        <v>0.17315630333642698</v>
      </c>
      <c r="AI33" s="3198">
        <v>8.7844747152975869E-2</v>
      </c>
    </row>
    <row r="34" spans="1:48">
      <c r="A34" s="2127">
        <v>1916</v>
      </c>
      <c r="U34" s="4050">
        <v>0.18073120507967178</v>
      </c>
      <c r="V34" s="3198">
        <v>9.8089586418465741E-2</v>
      </c>
      <c r="W34" s="3198">
        <v>0.28354456497302416</v>
      </c>
      <c r="X34" s="4054">
        <v>0.35344617948377449</v>
      </c>
      <c r="AA34" s="3198" t="e">
        <v>#N/A</v>
      </c>
      <c r="AE34" s="4056">
        <f t="shared" si="0"/>
        <v>0.20071312926941889</v>
      </c>
      <c r="AF34" s="4047">
        <f t="shared" si="0"/>
        <v>0.11067985074476434</v>
      </c>
      <c r="AH34" s="4072">
        <v>0.20071312926941889</v>
      </c>
      <c r="AI34" s="3198">
        <v>0.11067985074476434</v>
      </c>
    </row>
    <row r="35" spans="1:48">
      <c r="A35" s="2127">
        <v>1917</v>
      </c>
      <c r="U35" s="4050">
        <v>0.16520281871517759</v>
      </c>
      <c r="V35" s="3198">
        <v>7.8915067975945261E-2</v>
      </c>
      <c r="W35" s="3198">
        <v>0.2744925559506271</v>
      </c>
      <c r="X35" s="4054">
        <v>0.34281020018679931</v>
      </c>
      <c r="AA35" s="3198" t="e">
        <v>#N/A</v>
      </c>
      <c r="AE35" s="4056">
        <f t="shared" si="0"/>
        <v>0.1998473682264659</v>
      </c>
      <c r="AF35" s="4047">
        <f t="shared" si="0"/>
        <v>0.1124538610674802</v>
      </c>
      <c r="AH35" s="4072">
        <v>0.1998473682264659</v>
      </c>
      <c r="AI35" s="3198">
        <v>0.1124538610674802</v>
      </c>
    </row>
    <row r="36" spans="1:48">
      <c r="A36" s="2127">
        <v>1918</v>
      </c>
      <c r="U36" s="4050"/>
      <c r="V36" s="3198"/>
      <c r="W36" s="3198"/>
      <c r="X36" s="4054"/>
      <c r="AA36" s="3198" t="e">
        <v>#N/A</v>
      </c>
    </row>
    <row r="37" spans="1:48">
      <c r="A37" s="2127">
        <v>1919</v>
      </c>
      <c r="U37" s="4050"/>
      <c r="V37" s="3198"/>
      <c r="W37" s="3198"/>
      <c r="X37" s="4054"/>
      <c r="AA37" s="3198" t="e">
        <v>#N/A</v>
      </c>
      <c r="AU37" s="4050">
        <f>[5]Series!U4/100</f>
        <v>0.10355243028543783</v>
      </c>
      <c r="AV37" s="4076">
        <v>2.6286063867047196E-2</v>
      </c>
    </row>
    <row r="38" spans="1:48">
      <c r="A38" s="2127">
        <v>1920</v>
      </c>
      <c r="U38" s="4050"/>
      <c r="V38" s="3198"/>
      <c r="W38" s="3198"/>
      <c r="X38" s="4054"/>
      <c r="AA38" s="3198" t="e">
        <v>#N/A</v>
      </c>
      <c r="AU38" s="4050">
        <f>[5]Series!U5/100</f>
        <v>9.8034627372142941E-2</v>
      </c>
      <c r="AV38" s="4076">
        <v>2.5005901528886466E-2</v>
      </c>
    </row>
    <row r="39" spans="1:48">
      <c r="A39" s="2127">
        <v>1921</v>
      </c>
      <c r="U39" s="4050"/>
      <c r="V39" s="3198"/>
      <c r="W39" s="3198"/>
      <c r="X39" s="4054"/>
      <c r="AA39" s="3198" t="e">
        <v>#N/A</v>
      </c>
      <c r="AU39" s="4050">
        <f>[5]Series!U6/100</f>
        <v>0.10610965840824538</v>
      </c>
      <c r="AV39" s="4076">
        <v>2.5876769604004951E-2</v>
      </c>
    </row>
    <row r="40" spans="1:48">
      <c r="A40" s="2127">
        <v>1922</v>
      </c>
      <c r="U40" s="4050"/>
      <c r="V40" s="3198"/>
      <c r="W40" s="3198"/>
      <c r="X40" s="4054"/>
      <c r="AA40" s="3198" t="e">
        <v>#N/A</v>
      </c>
      <c r="AU40" s="4050">
        <f>[5]Series!U7/100</f>
        <v>9.1127067114976729E-2</v>
      </c>
      <c r="AV40" s="4076">
        <v>2.2913740077030922E-2</v>
      </c>
    </row>
    <row r="41" spans="1:48">
      <c r="A41" s="2127">
        <v>1923</v>
      </c>
      <c r="U41" s="4050"/>
      <c r="V41" s="3198"/>
      <c r="W41" s="3198"/>
      <c r="X41" s="4054"/>
      <c r="AA41" s="3198" t="e">
        <v>#N/A</v>
      </c>
      <c r="AE41" s="4050"/>
      <c r="AU41" s="4050">
        <f>[5]Series!U8/100</f>
        <v>6.8150619619361669E-2</v>
      </c>
      <c r="AV41" s="4076">
        <v>1.7442197969665559E-2</v>
      </c>
    </row>
    <row r="42" spans="1:48">
      <c r="A42" s="2127">
        <v>1924</v>
      </c>
      <c r="U42" s="4050"/>
      <c r="V42" s="3198"/>
      <c r="W42" s="3198"/>
      <c r="X42" s="4054"/>
      <c r="AA42" s="3198" t="e">
        <v>#N/A</v>
      </c>
      <c r="AE42" s="4050">
        <v>8.0079514179236796E-2</v>
      </c>
      <c r="AF42" s="3198"/>
      <c r="AU42" s="4050"/>
      <c r="AV42" s="4076">
        <v>1.8482185760833113E-2</v>
      </c>
    </row>
    <row r="43" spans="1:48">
      <c r="A43" s="2127">
        <v>1925</v>
      </c>
      <c r="U43" s="4050"/>
      <c r="V43" s="3198"/>
      <c r="W43" s="3198"/>
      <c r="X43" s="4054"/>
      <c r="AA43" s="3198" t="e">
        <v>#N/A</v>
      </c>
      <c r="AE43" s="4050">
        <v>8.4440889974686503E-2</v>
      </c>
      <c r="AF43" s="3198">
        <v>2.0559244834585075E-2</v>
      </c>
      <c r="AV43" s="4076">
        <v>1.6490900560477653E-2</v>
      </c>
    </row>
    <row r="44" spans="1:48">
      <c r="A44" s="2127">
        <v>1926</v>
      </c>
      <c r="U44" s="4050"/>
      <c r="V44" s="3198"/>
      <c r="W44" s="3198"/>
      <c r="X44" s="4054"/>
      <c r="AA44" s="3198" t="e">
        <v>#N/A</v>
      </c>
      <c r="AE44" s="4050">
        <v>8.5114310120144338E-2</v>
      </c>
      <c r="AF44" s="3198">
        <v>2.5458258687463035E-2</v>
      </c>
      <c r="AV44" s="4076">
        <v>1.6151652315369792E-2</v>
      </c>
    </row>
    <row r="45" spans="1:48">
      <c r="A45" s="2127">
        <v>1927</v>
      </c>
      <c r="U45" s="4050">
        <v>0.12073219569186436</v>
      </c>
      <c r="V45" s="3198">
        <v>4.4927076916933172E-2</v>
      </c>
      <c r="W45" s="3198">
        <v>0.25599493156011832</v>
      </c>
      <c r="X45" s="4054"/>
      <c r="Z45" s="4050">
        <v>0.17771000000000001</v>
      </c>
      <c r="AA45" s="3198">
        <v>7.4759999999999993E-2</v>
      </c>
      <c r="AB45" s="3198"/>
      <c r="AC45" s="3198"/>
      <c r="AE45" s="4050">
        <v>8.9850570404642519E-2</v>
      </c>
      <c r="AF45" s="3198">
        <v>2.7915377872876131E-2</v>
      </c>
      <c r="AV45" s="4076">
        <v>1.5886472244733826E-2</v>
      </c>
    </row>
    <row r="46" spans="1:48">
      <c r="A46" s="2127">
        <v>1928</v>
      </c>
      <c r="U46" s="4050">
        <v>0.1197230750316574</v>
      </c>
      <c r="V46" s="3198">
        <v>4.6763011973281858E-2</v>
      </c>
      <c r="W46" s="3198">
        <v>0.25000984019136763</v>
      </c>
      <c r="X46" s="4054"/>
      <c r="Z46" s="4050" t="e">
        <v>#N/A</v>
      </c>
      <c r="AA46" s="3198" t="e">
        <v>#N/A</v>
      </c>
      <c r="AB46" s="3198" t="e">
        <v>#N/A</v>
      </c>
      <c r="AC46" s="3198"/>
      <c r="AE46" s="4050">
        <v>9.8903287473040086E-2</v>
      </c>
      <c r="AF46" s="3198">
        <v>2.9860138614783181E-2</v>
      </c>
      <c r="AV46" s="4076">
        <v>1.556523772638909E-2</v>
      </c>
    </row>
    <row r="47" spans="1:48">
      <c r="A47" s="2127">
        <v>1929</v>
      </c>
      <c r="U47" s="4050" t="e">
        <v>#N/A</v>
      </c>
      <c r="V47" s="3198" t="e">
        <v>#N/A</v>
      </c>
      <c r="W47" s="3198" t="e">
        <v>#N/A</v>
      </c>
      <c r="X47" s="4054"/>
      <c r="Z47" s="4050" t="e">
        <v>#N/A</v>
      </c>
      <c r="AA47" s="3198" t="e">
        <v>#N/A</v>
      </c>
      <c r="AB47" s="3198" t="e">
        <v>#N/A</v>
      </c>
      <c r="AC47" s="3198"/>
      <c r="AE47" s="4050">
        <v>0.10893545818753569</v>
      </c>
      <c r="AF47" s="3198">
        <v>3.6044326657946435E-2</v>
      </c>
      <c r="AV47" s="4076">
        <v>1.7300274801247257E-2</v>
      </c>
    </row>
    <row r="48" spans="1:48">
      <c r="A48" s="2127">
        <v>1930</v>
      </c>
      <c r="U48" s="4050">
        <v>0.11497124584615835</v>
      </c>
      <c r="V48" s="3198">
        <v>4.2212766013801778E-2</v>
      </c>
      <c r="W48" s="3198">
        <v>0.25287349523191277</v>
      </c>
      <c r="X48" s="4054"/>
      <c r="Z48" s="4050" t="e">
        <v>#N/A</v>
      </c>
      <c r="AA48" s="3198">
        <v>5.4339999999999999E-2</v>
      </c>
      <c r="AB48" s="3198" t="e">
        <v>#N/A</v>
      </c>
      <c r="AC48" s="3198"/>
      <c r="AE48" s="4050">
        <v>0.12184131727116063</v>
      </c>
      <c r="AF48" s="3198">
        <v>3.8558451960068366E-2</v>
      </c>
      <c r="AV48" s="4076">
        <v>1.8136899479620033E-2</v>
      </c>
    </row>
    <row r="49" spans="1:48">
      <c r="A49" s="2127">
        <v>1931</v>
      </c>
      <c r="U49" s="4050" t="e">
        <v>#N/A</v>
      </c>
      <c r="V49" s="3198" t="e">
        <v>#N/A</v>
      </c>
      <c r="W49" s="3198" t="e">
        <v>#N/A</v>
      </c>
      <c r="X49" s="4054"/>
      <c r="Z49" s="4050">
        <v>0.15234</v>
      </c>
      <c r="AA49" s="3198">
        <v>5.7419999999999999E-2</v>
      </c>
      <c r="AB49" s="3198">
        <v>0.27066000000000001</v>
      </c>
      <c r="AC49" s="3198"/>
      <c r="AE49" s="4050"/>
      <c r="AF49" s="3198"/>
      <c r="AV49" s="4076">
        <v>1.9197853912019652E-2</v>
      </c>
    </row>
    <row r="50" spans="1:48">
      <c r="A50" s="2127">
        <v>1932</v>
      </c>
      <c r="U50" s="4050">
        <v>0.10836050860360974</v>
      </c>
      <c r="V50" s="3198">
        <v>3.2609215423376386E-2</v>
      </c>
      <c r="W50" s="3198">
        <v>0.25747996236018739</v>
      </c>
      <c r="X50" s="4054"/>
      <c r="Z50" s="4050">
        <v>0.15195999999999998</v>
      </c>
      <c r="AA50" s="3198">
        <v>5.4169999999999996E-2</v>
      </c>
      <c r="AB50" s="3198">
        <v>0.27071000000000001</v>
      </c>
      <c r="AC50" s="3198"/>
      <c r="AE50" s="4050"/>
      <c r="AF50" s="3198"/>
      <c r="AV50" s="4076">
        <v>2.0510022136323577E-2</v>
      </c>
    </row>
    <row r="51" spans="1:48">
      <c r="A51" s="2127">
        <v>1933</v>
      </c>
      <c r="U51" s="4050">
        <v>0.11012635234914174</v>
      </c>
      <c r="V51" s="3198">
        <v>3.3105300650518574E-2</v>
      </c>
      <c r="W51" s="3198">
        <v>0.25911702963870659</v>
      </c>
      <c r="X51" s="4054"/>
      <c r="Z51" s="4050">
        <v>0.15026</v>
      </c>
      <c r="AA51" s="3198">
        <v>5.1970000000000002E-2</v>
      </c>
      <c r="AB51" s="3198">
        <v>0.26911000000000002</v>
      </c>
      <c r="AC51" s="3198"/>
      <c r="AE51" s="4050"/>
      <c r="AF51" s="3198"/>
      <c r="AV51" s="4076">
        <v>2.0816398230290415E-2</v>
      </c>
    </row>
    <row r="52" spans="1:48">
      <c r="A52" s="2127">
        <v>1934</v>
      </c>
      <c r="U52" s="4050">
        <v>0.11477575036141795</v>
      </c>
      <c r="V52" s="3198">
        <v>3.488630676775966E-2</v>
      </c>
      <c r="W52" s="3198">
        <v>0.26834792102658495</v>
      </c>
      <c r="X52" s="4054"/>
      <c r="Z52" s="4050">
        <v>0.14784</v>
      </c>
      <c r="AA52" s="3198">
        <v>5.0570000000000004E-2</v>
      </c>
      <c r="AB52" s="3198">
        <v>0.27129999999999999</v>
      </c>
      <c r="AC52" s="3198"/>
      <c r="AE52" s="4050"/>
      <c r="AF52" s="3198"/>
      <c r="AV52" s="4076">
        <v>2.2912107744619513E-2</v>
      </c>
    </row>
    <row r="53" spans="1:48">
      <c r="A53" s="2127">
        <v>1935</v>
      </c>
      <c r="U53" s="4050" t="e">
        <v>#N/A</v>
      </c>
      <c r="V53" s="3198" t="e">
        <v>#N/A</v>
      </c>
      <c r="W53" s="3198" t="e">
        <v>#N/A</v>
      </c>
      <c r="X53" s="4054"/>
      <c r="Z53" s="4050">
        <v>0.14548</v>
      </c>
      <c r="AA53" s="3198">
        <v>5.176E-2</v>
      </c>
      <c r="AB53" s="3198">
        <v>0.27577999999999997</v>
      </c>
      <c r="AC53" s="3198"/>
      <c r="AE53" s="4050">
        <v>0.1514652853550455</v>
      </c>
      <c r="AF53" s="3198">
        <v>4.9392583425743319E-2</v>
      </c>
      <c r="AV53" s="4076">
        <v>1.9881483455031709E-2</v>
      </c>
    </row>
    <row r="54" spans="1:48">
      <c r="A54" s="2127">
        <v>1936</v>
      </c>
      <c r="U54" s="4050">
        <v>0.11646200154530081</v>
      </c>
      <c r="V54" s="3198">
        <v>3.8544838747883475E-2</v>
      </c>
      <c r="W54" s="3198">
        <v>0.262950595207187</v>
      </c>
      <c r="X54" s="4054"/>
      <c r="Z54" s="4050">
        <v>0.14510999999999999</v>
      </c>
      <c r="AA54" s="3198">
        <v>5.2320000000000005E-2</v>
      </c>
      <c r="AB54" s="3198">
        <v>0.26105</v>
      </c>
      <c r="AC54" s="3198"/>
      <c r="AE54" s="4050">
        <v>0.14644905385987111</v>
      </c>
      <c r="AF54" s="3198">
        <v>4.7866569757411409E-2</v>
      </c>
      <c r="AV54" s="4076">
        <v>1.6124232984923371E-2</v>
      </c>
    </row>
    <row r="55" spans="1:48">
      <c r="A55" s="2127">
        <v>1937</v>
      </c>
      <c r="U55" s="4050" t="e">
        <v>#N/A</v>
      </c>
      <c r="V55" s="3198" t="e">
        <v>#N/A</v>
      </c>
      <c r="W55" s="3198" t="e">
        <v>#N/A</v>
      </c>
      <c r="X55" s="4054"/>
      <c r="Z55" s="4050">
        <v>0.14734999999999998</v>
      </c>
      <c r="AA55" s="3198">
        <v>5.3390000000000007E-2</v>
      </c>
      <c r="AB55" s="3198">
        <v>0.25536999999999999</v>
      </c>
      <c r="AC55" s="3198"/>
      <c r="AE55" s="4050"/>
      <c r="AF55" s="3198"/>
      <c r="AV55" s="4076">
        <v>1.6537088664025052E-2</v>
      </c>
    </row>
    <row r="56" spans="1:48">
      <c r="A56" s="2127">
        <v>1938</v>
      </c>
      <c r="U56" s="4050">
        <v>0.12396311504554018</v>
      </c>
      <c r="V56" s="3198">
        <v>4.4596218954595764E-2</v>
      </c>
      <c r="W56" s="3198">
        <v>0.26622352674967981</v>
      </c>
      <c r="X56" s="4054"/>
      <c r="Z56" s="4050">
        <v>0.15048</v>
      </c>
      <c r="AA56" s="3198">
        <v>5.4580000000000004E-2</v>
      </c>
      <c r="AB56" s="3198">
        <v>0.25733</v>
      </c>
      <c r="AC56" s="3198"/>
      <c r="AE56" s="4050"/>
      <c r="AV56" s="4076">
        <v>1.576185472804929E-2</v>
      </c>
    </row>
    <row r="57" spans="1:48">
      <c r="A57" s="2127">
        <v>1939</v>
      </c>
      <c r="U57" s="4050" t="e">
        <v>#N/A</v>
      </c>
      <c r="V57" s="3198" t="e">
        <v>#N/A</v>
      </c>
      <c r="W57" s="3198" t="e">
        <v>#N/A</v>
      </c>
      <c r="X57" s="4054"/>
      <c r="Z57" s="4050">
        <v>0.14929000000000001</v>
      </c>
      <c r="AA57" s="3198">
        <v>5.4450000000000005E-2</v>
      </c>
      <c r="AB57" s="3198">
        <v>0.25359999999999999</v>
      </c>
      <c r="AC57" s="3198"/>
      <c r="AE57" s="4050"/>
      <c r="AV57" s="4076">
        <v>1.4014880785072379E-2</v>
      </c>
    </row>
    <row r="58" spans="1:48">
      <c r="A58" s="2127">
        <v>1940</v>
      </c>
      <c r="U58" s="4050">
        <v>0.1296190112078148</v>
      </c>
      <c r="V58" s="3198">
        <v>5.0708866849049121E-2</v>
      </c>
      <c r="W58" s="3198">
        <v>0.26275017994363331</v>
      </c>
      <c r="X58" s="4054"/>
      <c r="Z58" s="4050">
        <v>0.15232999999999999</v>
      </c>
      <c r="AA58" s="3198">
        <v>5.6319999999999995E-2</v>
      </c>
      <c r="AB58" s="3198">
        <v>0.26011000000000001</v>
      </c>
      <c r="AC58" s="3198"/>
      <c r="AE58" s="4050"/>
      <c r="AV58" s="4076">
        <v>1.5323394828754507E-2</v>
      </c>
    </row>
    <row r="59" spans="1:48">
      <c r="A59" s="2127">
        <v>1941</v>
      </c>
      <c r="U59" s="4050" t="e">
        <v>#N/A</v>
      </c>
      <c r="V59" s="3198" t="e">
        <v>#N/A</v>
      </c>
      <c r="W59" s="3198" t="e">
        <v>#N/A</v>
      </c>
      <c r="X59" s="4054"/>
      <c r="Z59" s="4050" t="e">
        <v>#N/A</v>
      </c>
      <c r="AA59" s="3198" t="e">
        <v>#N/A</v>
      </c>
      <c r="AB59" s="3198" t="e">
        <v>#N/A</v>
      </c>
      <c r="AC59" s="3198" t="e">
        <v>#N/A</v>
      </c>
      <c r="AE59" s="4050"/>
      <c r="AV59" s="4076">
        <v>1.4502700442135258E-2</v>
      </c>
    </row>
    <row r="60" spans="1:48">
      <c r="A60" s="2127">
        <v>1942</v>
      </c>
      <c r="U60" s="4050">
        <v>0.1269185119103825</v>
      </c>
      <c r="V60" s="3198">
        <v>5.3469365211501044E-2</v>
      </c>
      <c r="W60" s="3198">
        <v>0.25344021408277223</v>
      </c>
      <c r="X60" s="4054"/>
      <c r="Z60" s="4050" t="e">
        <v>#N/A</v>
      </c>
      <c r="AA60" s="3198" t="e">
        <v>#N/A</v>
      </c>
      <c r="AB60" s="3198" t="e">
        <v>#N/A</v>
      </c>
      <c r="AC60" s="3198" t="e">
        <v>#N/A</v>
      </c>
      <c r="AE60" s="4050"/>
      <c r="AV60" s="4076">
        <v>1.4247207461959698E-2</v>
      </c>
    </row>
    <row r="61" spans="1:48">
      <c r="A61" s="2127">
        <v>1943</v>
      </c>
      <c r="U61" s="4050" t="e">
        <v>#N/A</v>
      </c>
      <c r="V61" s="3198" t="e">
        <v>#N/A</v>
      </c>
      <c r="W61" s="3198" t="e">
        <v>#N/A</v>
      </c>
      <c r="X61" s="4054"/>
      <c r="Z61" s="4050" t="e">
        <v>#N/A</v>
      </c>
      <c r="AA61" s="3198" t="e">
        <v>#N/A</v>
      </c>
      <c r="AB61" s="3198" t="e">
        <v>#N/A</v>
      </c>
      <c r="AC61" s="3198" t="e">
        <v>#N/A</v>
      </c>
      <c r="AE61" s="4050"/>
      <c r="AV61" s="4076">
        <v>1.0281540932663431E-2</v>
      </c>
    </row>
    <row r="62" spans="1:48">
      <c r="A62" s="2127">
        <v>1944</v>
      </c>
      <c r="U62" s="4050" t="e">
        <v>#N/A</v>
      </c>
      <c r="V62" s="3198" t="e">
        <v>#N/A</v>
      </c>
      <c r="W62" s="3198" t="e">
        <v>#N/A</v>
      </c>
      <c r="X62" s="4054"/>
      <c r="Z62" s="4050" t="e">
        <v>#N/A</v>
      </c>
      <c r="AA62" s="3198" t="e">
        <v>#N/A</v>
      </c>
      <c r="AB62" s="3198" t="e">
        <v>#N/A</v>
      </c>
      <c r="AC62" s="3198" t="e">
        <v>#N/A</v>
      </c>
      <c r="AE62" s="4050"/>
      <c r="AV62" s="4076">
        <v>8.0784650908629751E-3</v>
      </c>
    </row>
    <row r="63" spans="1:48">
      <c r="A63" s="2127">
        <v>1945</v>
      </c>
      <c r="U63" s="4050" t="e">
        <v>#N/A</v>
      </c>
      <c r="V63" s="3198" t="e">
        <v>#N/A</v>
      </c>
      <c r="W63" s="3198" t="e">
        <v>#N/A</v>
      </c>
      <c r="X63" s="4054"/>
      <c r="Z63" s="4050" t="e">
        <v>#N/A</v>
      </c>
      <c r="AA63" s="3198" t="e">
        <v>#N/A</v>
      </c>
      <c r="AB63" s="3198" t="e">
        <v>#N/A</v>
      </c>
      <c r="AC63" s="3198" t="e">
        <v>#N/A</v>
      </c>
      <c r="AE63" s="4050"/>
      <c r="AV63" s="4076">
        <v>1.2052070132785871E-2</v>
      </c>
    </row>
    <row r="64" spans="1:48">
      <c r="A64" s="2127">
        <v>1946</v>
      </c>
      <c r="U64" s="4050">
        <v>6.462798458596683E-2</v>
      </c>
      <c r="V64" s="3198">
        <v>1.7500252953674831E-2</v>
      </c>
      <c r="W64" s="3198">
        <v>0.19010074096130353</v>
      </c>
      <c r="X64" s="4055">
        <v>0.30457526962323295</v>
      </c>
      <c r="Z64" s="4050" t="e">
        <v>#N/A</v>
      </c>
      <c r="AA64" s="3198" t="e">
        <v>#N/A</v>
      </c>
      <c r="AB64" s="3198" t="e">
        <v>#N/A</v>
      </c>
      <c r="AC64" s="3198" t="e">
        <v>#N/A</v>
      </c>
      <c r="AE64" s="4050"/>
      <c r="AV64" s="3741"/>
    </row>
    <row r="65" spans="1:48">
      <c r="A65" s="2127">
        <v>1947</v>
      </c>
      <c r="U65" s="4050"/>
      <c r="V65" s="3198"/>
      <c r="W65" s="3198"/>
      <c r="X65" s="276"/>
      <c r="Z65" s="4050" t="e">
        <v>#N/A</v>
      </c>
      <c r="AA65" s="3198" t="e">
        <v>#N/A</v>
      </c>
      <c r="AB65" s="3198" t="e">
        <v>#N/A</v>
      </c>
      <c r="AC65" s="3198" t="e">
        <v>#N/A</v>
      </c>
      <c r="AE65" s="4050">
        <v>8.9128228865375719E-2</v>
      </c>
      <c r="AV65" s="3741"/>
    </row>
    <row r="66" spans="1:48">
      <c r="A66" s="2127">
        <v>1948</v>
      </c>
      <c r="U66" s="4050"/>
      <c r="V66" s="3198"/>
      <c r="W66" s="3198"/>
      <c r="X66" s="276"/>
      <c r="Z66" s="4050" t="e">
        <v>#N/A</v>
      </c>
      <c r="AA66" s="3198" t="e">
        <v>#N/A</v>
      </c>
      <c r="AB66" s="3198" t="e">
        <v>#N/A</v>
      </c>
      <c r="AC66" s="3198" t="e">
        <v>#N/A</v>
      </c>
      <c r="AV66" s="3741"/>
    </row>
    <row r="67" spans="1:48">
      <c r="A67" s="2127">
        <v>1949</v>
      </c>
      <c r="U67" s="4050"/>
      <c r="V67" s="3198"/>
      <c r="W67" s="3198"/>
      <c r="X67" s="276"/>
      <c r="Z67" s="4050" t="e">
        <v>#N/A</v>
      </c>
      <c r="AA67" s="3198" t="e">
        <v>#N/A</v>
      </c>
      <c r="AB67" s="3198" t="e">
        <v>#N/A</v>
      </c>
      <c r="AC67" s="3198" t="e">
        <v>#N/A</v>
      </c>
      <c r="AV67" s="3741"/>
    </row>
    <row r="68" spans="1:48">
      <c r="A68" s="2127">
        <v>1950</v>
      </c>
      <c r="U68" s="4050"/>
      <c r="V68" s="3198"/>
      <c r="W68" s="3198"/>
      <c r="X68" s="276"/>
      <c r="Z68" s="4050" t="e">
        <v>#N/A</v>
      </c>
      <c r="AA68" s="3198" t="e">
        <v>#N/A</v>
      </c>
      <c r="AB68" s="3198" t="e">
        <v>#N/A</v>
      </c>
      <c r="AC68" s="3198" t="e">
        <v>#N/A</v>
      </c>
      <c r="AV68" s="3741"/>
    </row>
    <row r="69" spans="1:48">
      <c r="A69" s="2127">
        <v>1951</v>
      </c>
      <c r="U69" s="4050"/>
      <c r="V69" s="3198"/>
      <c r="W69" s="3198"/>
      <c r="X69" s="276"/>
      <c r="Z69" s="4050">
        <v>3.7069999999999999E-2</v>
      </c>
      <c r="AA69" s="3198">
        <v>5.5400000000000007E-3</v>
      </c>
      <c r="AB69" s="3198">
        <v>0.12994</v>
      </c>
      <c r="AC69" s="3198">
        <v>0.21648000000000001</v>
      </c>
    </row>
    <row r="70" spans="1:48">
      <c r="A70" s="2127">
        <v>1952</v>
      </c>
      <c r="U70" s="4050"/>
      <c r="V70" s="3198"/>
      <c r="W70" s="3198"/>
      <c r="X70" s="276"/>
      <c r="Z70" s="4050" t="e">
        <v>#N/A</v>
      </c>
      <c r="AA70" s="3198" t="e">
        <v>#N/A</v>
      </c>
      <c r="AB70" s="3198" t="e">
        <v>#N/A</v>
      </c>
      <c r="AC70" s="3198" t="e">
        <v>#N/A</v>
      </c>
    </row>
    <row r="71" spans="1:48">
      <c r="A71" s="2127">
        <v>1953</v>
      </c>
      <c r="U71" s="4050"/>
      <c r="V71" s="3198"/>
      <c r="W71" s="3198"/>
      <c r="X71" s="276"/>
      <c r="Z71" s="4050" t="e">
        <v>#N/A</v>
      </c>
      <c r="AA71" s="3198" t="e">
        <v>#N/A</v>
      </c>
      <c r="AB71" s="3198" t="e">
        <v>#N/A</v>
      </c>
      <c r="AC71" s="3198" t="e">
        <v>#N/A</v>
      </c>
    </row>
    <row r="72" spans="1:48">
      <c r="A72" s="2127">
        <v>1954</v>
      </c>
      <c r="U72" s="4050"/>
      <c r="V72" s="3198"/>
      <c r="W72" s="3198"/>
      <c r="X72" s="276"/>
      <c r="Z72" s="4050" t="e">
        <v>#N/A</v>
      </c>
      <c r="AA72" s="3198" t="e">
        <v>#N/A</v>
      </c>
      <c r="AB72" s="3198" t="e">
        <v>#N/A</v>
      </c>
      <c r="AC72" s="3198" t="e">
        <v>#N/A</v>
      </c>
    </row>
    <row r="73" spans="1:48">
      <c r="A73" s="2127">
        <v>1955</v>
      </c>
      <c r="U73" s="4050"/>
      <c r="V73" s="3198"/>
      <c r="W73" s="3198"/>
      <c r="X73" s="276"/>
      <c r="Z73" s="4050">
        <v>3.1040000000000002E-2</v>
      </c>
      <c r="AA73" s="3198">
        <v>4.6999999999999993E-3</v>
      </c>
      <c r="AB73" s="3198">
        <v>0.11381000000000001</v>
      </c>
      <c r="AC73" s="3198">
        <v>0.19458999999999999</v>
      </c>
      <c r="AE73" s="4050"/>
    </row>
    <row r="74" spans="1:48">
      <c r="A74" s="2127">
        <v>1956</v>
      </c>
      <c r="U74" s="4050"/>
      <c r="V74" s="3198"/>
      <c r="W74" s="3198"/>
      <c r="X74" s="276"/>
      <c r="Z74" s="4050">
        <v>3.6429999999999997E-2</v>
      </c>
      <c r="AA74" s="3198">
        <v>5.2300000000000003E-3</v>
      </c>
      <c r="AB74" s="3198">
        <v>0.1356</v>
      </c>
      <c r="AC74" s="3198">
        <v>0.2334</v>
      </c>
      <c r="AE74" s="4050">
        <v>4.88002132096748E-2</v>
      </c>
    </row>
    <row r="75" spans="1:48">
      <c r="A75" s="2127">
        <v>1957</v>
      </c>
      <c r="U75" s="4050"/>
      <c r="V75" s="3198"/>
      <c r="W75" s="3198"/>
      <c r="X75" s="276"/>
      <c r="Z75" s="4050">
        <v>3.4230000000000003E-2</v>
      </c>
      <c r="AA75" s="3198">
        <v>5.1000000000000004E-3</v>
      </c>
      <c r="AB75" s="3198">
        <v>0.12756999999999999</v>
      </c>
      <c r="AC75" s="3198">
        <v>0.21923999999999999</v>
      </c>
      <c r="AE75" s="4050">
        <v>4.8881648725891659E-2</v>
      </c>
    </row>
    <row r="76" spans="1:48">
      <c r="A76" s="2127">
        <v>1958</v>
      </c>
      <c r="U76" s="4050">
        <v>2.9414993831136948E-2</v>
      </c>
      <c r="V76" s="3198"/>
      <c r="W76" s="3198">
        <v>0.115</v>
      </c>
      <c r="X76" s="276">
        <v>0.20399999999999999</v>
      </c>
      <c r="Z76" s="4050">
        <v>3.354E-2</v>
      </c>
      <c r="AA76" s="3198">
        <v>4.9100000000000003E-3</v>
      </c>
      <c r="AB76" s="3198">
        <v>0.12687999999999999</v>
      </c>
      <c r="AC76" s="3198">
        <v>0.22017</v>
      </c>
      <c r="AE76" s="4050">
        <v>4.923169862686818E-2</v>
      </c>
    </row>
    <row r="77" spans="1:48">
      <c r="A77" s="2127">
        <v>1959</v>
      </c>
      <c r="U77" s="4050"/>
      <c r="V77" s="3198"/>
      <c r="W77" s="3198" t="e">
        <v>#N/A</v>
      </c>
      <c r="X77" s="276" t="e">
        <v>#N/A</v>
      </c>
      <c r="Z77" s="4050" t="e">
        <v>#N/A</v>
      </c>
      <c r="AA77" s="3198" t="e">
        <v>#N/A</v>
      </c>
      <c r="AB77" s="3198" t="e">
        <v>#N/A</v>
      </c>
      <c r="AC77" s="3198" t="e">
        <v>#N/A</v>
      </c>
      <c r="AE77" s="4050">
        <v>4.8901086769119667E-2</v>
      </c>
    </row>
    <row r="78" spans="1:48">
      <c r="A78" s="2127">
        <v>1960</v>
      </c>
      <c r="U78" s="4050"/>
      <c r="V78" s="3198"/>
      <c r="W78" s="3198" t="e">
        <v>#N/A</v>
      </c>
      <c r="X78" s="276" t="e">
        <v>#N/A</v>
      </c>
      <c r="Z78" s="4050">
        <v>3.1370000000000002E-2</v>
      </c>
      <c r="AA78" s="3198">
        <v>4.8700000000000002E-3</v>
      </c>
      <c r="AB78" s="3198">
        <v>0.11516</v>
      </c>
      <c r="AC78" s="3198">
        <v>0.19996</v>
      </c>
      <c r="AE78" s="4050">
        <v>4.5675034932079868E-2</v>
      </c>
    </row>
    <row r="79" spans="1:48">
      <c r="A79" s="2127">
        <v>1961</v>
      </c>
      <c r="U79" s="4050"/>
      <c r="V79" s="3198"/>
      <c r="W79" s="3198" t="e">
        <v>#N/A</v>
      </c>
      <c r="X79" s="276" t="e">
        <v>#N/A</v>
      </c>
      <c r="Z79" s="4050">
        <v>3.1190000000000002E-2</v>
      </c>
      <c r="AA79" s="3198">
        <v>4.8799999999999998E-3</v>
      </c>
      <c r="AB79" s="3198">
        <v>0.11403000000000001</v>
      </c>
      <c r="AC79" s="3198">
        <v>0.19789999999999999</v>
      </c>
      <c r="AE79" s="4050">
        <v>4.4449309258058838E-2</v>
      </c>
    </row>
    <row r="80" spans="1:48">
      <c r="A80" s="2127">
        <v>1962</v>
      </c>
      <c r="U80" s="4050"/>
      <c r="V80" s="3198"/>
      <c r="W80" s="3198" t="e">
        <v>#N/A</v>
      </c>
      <c r="X80" s="276" t="e">
        <v>#N/A</v>
      </c>
      <c r="Z80" s="4050">
        <v>2.9769999999999998E-2</v>
      </c>
      <c r="AA80" s="3198">
        <v>4.5900000000000003E-3</v>
      </c>
      <c r="AB80" s="3198">
        <v>0.10983999999999999</v>
      </c>
      <c r="AC80" s="3198">
        <v>0.19120999999999999</v>
      </c>
      <c r="AE80" s="4050">
        <v>4.7662257321487995E-2</v>
      </c>
    </row>
    <row r="81" spans="1:43">
      <c r="A81" s="2127">
        <v>1963</v>
      </c>
      <c r="U81" s="4050"/>
      <c r="V81" s="3198"/>
      <c r="W81" s="3198" t="e">
        <v>#N/A</v>
      </c>
      <c r="X81" s="276" t="e">
        <v>#N/A</v>
      </c>
      <c r="Z81" s="4050" t="e">
        <v>#N/A</v>
      </c>
      <c r="AA81" s="3198" t="e">
        <v>#N/A</v>
      </c>
      <c r="AB81" s="3198" t="e">
        <v>#N/A</v>
      </c>
      <c r="AC81" s="3198" t="e">
        <v>#N/A</v>
      </c>
      <c r="AE81" s="4050">
        <v>4.3927362679232938E-2</v>
      </c>
      <c r="AP81" s="4050"/>
    </row>
    <row r="82" spans="1:43">
      <c r="A82" s="2127">
        <v>1964</v>
      </c>
      <c r="U82" s="4050"/>
      <c r="V82" s="3198"/>
      <c r="W82" s="3198" t="e">
        <v>#N/A</v>
      </c>
      <c r="X82" s="276" t="e">
        <v>#N/A</v>
      </c>
      <c r="Z82" s="4050">
        <v>3.1230000000000001E-2</v>
      </c>
      <c r="AA82" s="3198">
        <v>5.0299999999999997E-3</v>
      </c>
      <c r="AB82" s="3198">
        <v>0.11187</v>
      </c>
      <c r="AC82" s="3198">
        <v>0.19325000000000001</v>
      </c>
      <c r="AE82" s="4050">
        <v>4.2887651418225772E-2</v>
      </c>
      <c r="AP82" s="4050"/>
    </row>
    <row r="83" spans="1:43">
      <c r="A83" s="2127">
        <v>1965</v>
      </c>
      <c r="U83" s="4050">
        <v>2.5392328073537324E-2</v>
      </c>
      <c r="V83" s="3198"/>
      <c r="W83" s="3198">
        <v>0.10199999999999999</v>
      </c>
      <c r="X83" s="276">
        <v>0.184</v>
      </c>
      <c r="Z83" s="4050" t="e">
        <v>#N/A</v>
      </c>
      <c r="AA83" s="3198" t="e">
        <v>#N/A</v>
      </c>
      <c r="AB83" s="3198" t="e">
        <v>#N/A</v>
      </c>
      <c r="AC83" s="3198" t="e">
        <v>#N/A</v>
      </c>
      <c r="AE83" s="4050">
        <v>4.239720856579559E-2</v>
      </c>
      <c r="AP83" s="4050"/>
    </row>
    <row r="84" spans="1:43">
      <c r="A84" s="2127">
        <v>1966</v>
      </c>
      <c r="U84" s="4050"/>
      <c r="V84" s="3198"/>
      <c r="W84" s="3198" t="e">
        <v>#N/A</v>
      </c>
      <c r="X84" s="276" t="e">
        <v>#N/A</v>
      </c>
      <c r="Z84" s="4050">
        <v>2.894E-2</v>
      </c>
      <c r="AA84" s="3198">
        <v>4.1900000000000001E-3</v>
      </c>
      <c r="AB84" s="3198">
        <v>0.10970000000000001</v>
      </c>
      <c r="AC84" s="3198">
        <v>0.19155999999999998</v>
      </c>
      <c r="AE84" s="4050" t="e">
        <v>#N/A</v>
      </c>
      <c r="AP84" s="4050"/>
    </row>
    <row r="85" spans="1:43">
      <c r="A85" s="2127">
        <v>1967</v>
      </c>
      <c r="U85" s="4050"/>
      <c r="V85" s="3198"/>
      <c r="W85" s="3198" t="e">
        <v>#N/A</v>
      </c>
      <c r="X85" s="276" t="e">
        <v>#N/A</v>
      </c>
      <c r="Z85" s="4050" t="e">
        <v>#N/A</v>
      </c>
      <c r="AA85" s="3198" t="e">
        <v>#N/A</v>
      </c>
      <c r="AB85" s="3198" t="e">
        <v>#N/A</v>
      </c>
      <c r="AC85" s="3198" t="e">
        <v>#N/A</v>
      </c>
      <c r="AE85" s="4050">
        <v>4.01661302195081E-2</v>
      </c>
      <c r="AP85" s="4050">
        <v>5.885362001066665E-2</v>
      </c>
    </row>
    <row r="86" spans="1:43">
      <c r="A86" s="2127">
        <v>1968</v>
      </c>
      <c r="U86" s="4050"/>
      <c r="V86" s="3198"/>
      <c r="W86" s="3198" t="e">
        <v>#N/A</v>
      </c>
      <c r="X86" s="276" t="e">
        <v>#N/A</v>
      </c>
      <c r="Z86" s="4050">
        <v>2.7900000000000001E-2</v>
      </c>
      <c r="AA86" s="3198">
        <v>4.2100000000000002E-3</v>
      </c>
      <c r="AB86" s="3198">
        <v>0.10398</v>
      </c>
      <c r="AC86" s="3198">
        <v>0.18048999999999998</v>
      </c>
      <c r="AE86" s="4050" t="e">
        <v>#N/A</v>
      </c>
      <c r="AP86" s="4050">
        <v>6.1615825454354373E-2</v>
      </c>
    </row>
    <row r="87" spans="1:43">
      <c r="A87" s="2127">
        <v>1969</v>
      </c>
      <c r="B87" s="4077"/>
      <c r="U87" s="4050"/>
      <c r="V87" s="3198"/>
      <c r="W87" s="3198" t="e">
        <v>#N/A</v>
      </c>
      <c r="X87" s="276" t="e">
        <v>#N/A</v>
      </c>
      <c r="Z87" s="4050" t="e">
        <v>#N/A</v>
      </c>
      <c r="AA87" s="3198" t="e">
        <v>#N/A</v>
      </c>
      <c r="AB87" s="3198" t="e">
        <v>#N/A</v>
      </c>
      <c r="AC87" s="3198" t="e">
        <v>#N/A</v>
      </c>
      <c r="AE87" s="4050" t="e">
        <v>#N/A</v>
      </c>
      <c r="AP87" s="4050"/>
    </row>
    <row r="88" spans="1:43">
      <c r="A88" s="2127">
        <v>1970</v>
      </c>
      <c r="B88" s="4077">
        <v>5.319723148544715</v>
      </c>
      <c r="C88" s="4079">
        <v>1.0620443480355568</v>
      </c>
      <c r="D88" s="4079">
        <v>4.2576788005091579</v>
      </c>
      <c r="E88" s="4079">
        <v>5.9760460883639559E-2</v>
      </c>
      <c r="U88" s="4050">
        <v>0.03</v>
      </c>
      <c r="V88" s="3198"/>
      <c r="W88" s="3198">
        <v>0.109</v>
      </c>
      <c r="X88" s="276">
        <v>0.19</v>
      </c>
      <c r="Z88" s="4050">
        <v>3.2129999999999999E-2</v>
      </c>
      <c r="AA88" s="3198">
        <v>4.96E-3</v>
      </c>
      <c r="AB88" s="3198">
        <v>0.11715999999999999</v>
      </c>
      <c r="AC88" s="3198">
        <v>0.20114000000000001</v>
      </c>
      <c r="AE88" s="4050">
        <v>3.7234833848631542E-2</v>
      </c>
      <c r="AP88" s="4050">
        <v>6.1565338890218362E-2</v>
      </c>
      <c r="AQ88" s="3198">
        <v>9.4110861409729598E-3</v>
      </c>
    </row>
    <row r="89" spans="1:43">
      <c r="A89" s="2127">
        <v>1971</v>
      </c>
      <c r="B89" s="4077">
        <v>5.3404962504704505</v>
      </c>
      <c r="C89" s="4079">
        <v>1.0662243520164003</v>
      </c>
      <c r="D89" s="4079">
        <v>4.2742718984540504</v>
      </c>
      <c r="E89" s="4079">
        <v>5.5746179130367703E-2</v>
      </c>
      <c r="U89" s="4050"/>
      <c r="V89" s="3198"/>
      <c r="W89" s="3198" t="e">
        <v>#N/A</v>
      </c>
      <c r="X89" s="276" t="e">
        <v>#N/A</v>
      </c>
      <c r="Z89" s="4050" t="e">
        <v>#N/A</v>
      </c>
      <c r="AA89" s="3198" t="e">
        <v>#N/A</v>
      </c>
      <c r="AB89" s="3198" t="e">
        <v>#N/A</v>
      </c>
      <c r="AC89" s="3198" t="e">
        <v>#N/A</v>
      </c>
      <c r="AE89" s="4050" t="e">
        <v>#N/A</v>
      </c>
      <c r="AP89" s="4050"/>
      <c r="AQ89" s="3198"/>
    </row>
    <row r="90" spans="1:43">
      <c r="A90" s="2127">
        <v>1972</v>
      </c>
      <c r="B90" s="4077">
        <v>5.3984128591031624</v>
      </c>
      <c r="C90" s="4079">
        <v>1.0979194767230653</v>
      </c>
      <c r="D90" s="4079">
        <v>4.3004933823800968</v>
      </c>
      <c r="E90" s="4079">
        <v>5.2332259974787528E-2</v>
      </c>
      <c r="U90" s="4050"/>
      <c r="V90" s="3198"/>
      <c r="W90" s="3198" t="e">
        <v>#N/A</v>
      </c>
      <c r="X90" s="276" t="e">
        <v>#N/A</v>
      </c>
      <c r="Z90" s="4050">
        <v>3.0040000000000001E-2</v>
      </c>
      <c r="AA90" s="3198">
        <v>4.5100000000000001E-3</v>
      </c>
      <c r="AB90" s="3198">
        <v>0.11032</v>
      </c>
      <c r="AC90" s="3198">
        <v>0.18995999999999999</v>
      </c>
      <c r="AE90" s="4050">
        <v>3.5927856095487716E-2</v>
      </c>
      <c r="AP90" s="4050"/>
      <c r="AQ90" s="3198"/>
    </row>
    <row r="91" spans="1:43">
      <c r="A91" s="2127">
        <v>1973</v>
      </c>
      <c r="B91" s="4077">
        <v>5.311633968267361</v>
      </c>
      <c r="C91" s="4079">
        <v>1.0837623015947877</v>
      </c>
      <c r="D91" s="4079">
        <v>4.2278716666725735</v>
      </c>
      <c r="E91" s="4079">
        <v>4.8024602519391335E-2</v>
      </c>
      <c r="G91" s="4079"/>
      <c r="H91" s="4079"/>
      <c r="I91" s="4079"/>
      <c r="J91" s="4079"/>
      <c r="M91" s="4079"/>
      <c r="U91" s="4050">
        <v>2.5900188656097022E-2</v>
      </c>
      <c r="V91" s="3198"/>
      <c r="W91" s="3198">
        <v>0.10099999999999999</v>
      </c>
      <c r="X91" s="276">
        <v>0.18100000000000002</v>
      </c>
      <c r="Z91" s="4050" t="e">
        <v>#N/A</v>
      </c>
      <c r="AA91" s="3198" t="e">
        <v>#N/A</v>
      </c>
      <c r="AB91" s="3198" t="e">
        <v>#N/A</v>
      </c>
      <c r="AC91" s="3198" t="e">
        <v>#N/A</v>
      </c>
      <c r="AE91" s="4050" t="e">
        <v>#N/A</v>
      </c>
      <c r="AP91" s="4050">
        <v>5.0272905608100153E-2</v>
      </c>
      <c r="AQ91" s="3198">
        <v>7.7562038422721268E-3</v>
      </c>
    </row>
    <row r="92" spans="1:43">
      <c r="A92" s="2127">
        <v>1974</v>
      </c>
      <c r="B92" s="4077">
        <v>5.2205994433989282</v>
      </c>
      <c r="C92" s="4079">
        <v>1.0467100600541166</v>
      </c>
      <c r="D92" s="4079">
        <v>4.1738893833448119</v>
      </c>
      <c r="E92" s="4079">
        <v>4.3335212097150369E-2</v>
      </c>
      <c r="G92" s="4079"/>
      <c r="H92" s="4079"/>
      <c r="I92" s="4079"/>
      <c r="J92" s="4079"/>
      <c r="M92" s="4079"/>
      <c r="U92" s="4050"/>
      <c r="V92" s="3198"/>
      <c r="W92" s="3198" t="e">
        <v>#N/A</v>
      </c>
      <c r="X92" s="276" t="e">
        <v>#N/A</v>
      </c>
      <c r="Z92" s="4050">
        <v>2.8149999999999998E-2</v>
      </c>
      <c r="AA92" s="3198">
        <v>4.0300000000000006E-3</v>
      </c>
      <c r="AB92" s="3198">
        <v>0.1056</v>
      </c>
      <c r="AC92" s="3198">
        <v>0.18275</v>
      </c>
      <c r="AE92" s="4050" t="e">
        <v>#N/A</v>
      </c>
      <c r="AP92" s="4050">
        <v>4.8110142853267229E-2</v>
      </c>
      <c r="AQ92" s="3198">
        <v>6.8810949502643671E-3</v>
      </c>
    </row>
    <row r="93" spans="1:43">
      <c r="A93" s="2127">
        <v>1975</v>
      </c>
      <c r="B93" s="4077">
        <v>5.235741106197171</v>
      </c>
      <c r="C93" s="4079">
        <v>1.034698271684185</v>
      </c>
      <c r="D93" s="4079">
        <v>4.201042834512986</v>
      </c>
      <c r="E93" s="4079">
        <v>4.0489627990018873E-2</v>
      </c>
      <c r="G93" s="4079"/>
      <c r="H93" s="4079"/>
      <c r="I93" s="4079"/>
      <c r="J93" s="4079"/>
      <c r="M93" s="4079"/>
      <c r="U93" s="4050"/>
      <c r="V93" s="3198"/>
      <c r="W93" s="3198" t="e">
        <v>#N/A</v>
      </c>
      <c r="X93" s="276" t="e">
        <v>#N/A</v>
      </c>
      <c r="Z93" s="4050" t="e">
        <v>#N/A</v>
      </c>
      <c r="AA93" s="3198" t="e">
        <v>#N/A</v>
      </c>
      <c r="AB93" s="3198" t="e">
        <v>#N/A</v>
      </c>
      <c r="AC93" s="3198" t="e">
        <v>#N/A</v>
      </c>
      <c r="AE93" s="4050" t="e">
        <v>#N/A</v>
      </c>
      <c r="AP93" s="4050"/>
      <c r="AQ93" s="3198"/>
    </row>
    <row r="94" spans="1:43">
      <c r="A94" s="2127">
        <v>1976</v>
      </c>
      <c r="B94" s="4077">
        <v>5.2697504887835844</v>
      </c>
      <c r="C94" s="4079">
        <v>1.031617202061776</v>
      </c>
      <c r="D94" s="4079">
        <v>4.2381332867218084</v>
      </c>
      <c r="E94" s="4079">
        <v>2.0853026610079865E-2</v>
      </c>
      <c r="G94" s="4079"/>
      <c r="H94" s="4079">
        <v>-0.3490771214374439</v>
      </c>
      <c r="I94" s="4079"/>
      <c r="J94" s="4079"/>
      <c r="M94" s="4079"/>
      <c r="U94" s="4050">
        <v>2.4930387898091388E-2</v>
      </c>
      <c r="V94" s="3198"/>
      <c r="W94" s="3198">
        <v>0.1</v>
      </c>
      <c r="X94" s="276">
        <v>0.18</v>
      </c>
      <c r="Z94" s="4050">
        <v>2.7149999999999997E-2</v>
      </c>
      <c r="AA94" s="3198">
        <v>3.9399999999999999E-3</v>
      </c>
      <c r="AB94" s="3198">
        <v>0.10199</v>
      </c>
      <c r="AC94" s="3198">
        <v>0.17739999999999997</v>
      </c>
      <c r="AE94" s="4050">
        <v>3.6495052507352681E-2</v>
      </c>
      <c r="AP94" s="4050"/>
      <c r="AQ94" s="3198"/>
    </row>
    <row r="95" spans="1:43">
      <c r="A95" s="2127">
        <v>1977</v>
      </c>
      <c r="B95" s="4077">
        <v>5.6522821205231306</v>
      </c>
      <c r="C95" s="4079">
        <v>1.0881729277652354</v>
      </c>
      <c r="D95" s="4079">
        <v>4.5641091927578952</v>
      </c>
      <c r="E95" s="4079">
        <v>2.8798291134446126E-3</v>
      </c>
      <c r="G95" s="4079"/>
      <c r="H95" s="4079">
        <v>-0.38241561692938919</v>
      </c>
      <c r="I95" s="4079"/>
      <c r="J95" s="4079"/>
      <c r="M95" s="4079"/>
      <c r="U95" s="4050"/>
      <c r="V95" s="3198"/>
      <c r="W95" s="3198" t="e">
        <v>#N/A</v>
      </c>
      <c r="X95" s="276" t="e">
        <v>#N/A</v>
      </c>
      <c r="Z95" s="4050" t="e">
        <v>#N/A</v>
      </c>
      <c r="AA95" s="3198" t="e">
        <v>#N/A</v>
      </c>
      <c r="AB95" s="3198" t="e">
        <v>#N/A</v>
      </c>
      <c r="AC95" s="3198" t="e">
        <v>#N/A</v>
      </c>
      <c r="AE95" s="4050" t="e">
        <v>#N/A</v>
      </c>
      <c r="AP95" s="4050">
        <v>4.7749715985979373E-2</v>
      </c>
      <c r="AQ95" s="3198">
        <v>8.0642857156878155E-3</v>
      </c>
    </row>
    <row r="96" spans="1:43">
      <c r="A96" s="2127">
        <v>1978</v>
      </c>
      <c r="B96" s="4077">
        <v>5.5096320228628537</v>
      </c>
      <c r="C96" s="4079">
        <v>1.0166518668577174</v>
      </c>
      <c r="D96" s="4079">
        <v>4.4929801560051361</v>
      </c>
      <c r="E96" s="4079">
        <v>-1.5147523566282449E-2</v>
      </c>
      <c r="G96" s="4079"/>
      <c r="H96" s="4079">
        <v>-0.34331037766311645</v>
      </c>
      <c r="I96" s="4079"/>
      <c r="J96" s="4079"/>
      <c r="K96" s="4079"/>
      <c r="L96" s="4079"/>
      <c r="M96" s="4079"/>
      <c r="N96" s="4079"/>
      <c r="O96" s="4079"/>
      <c r="P96" s="4079"/>
      <c r="U96" s="4050"/>
      <c r="V96" s="3198"/>
      <c r="W96" s="3198" t="e">
        <v>#N/A</v>
      </c>
      <c r="X96" s="276" t="e">
        <v>#N/A</v>
      </c>
      <c r="Z96" s="4050">
        <v>2.7629999999999998E-2</v>
      </c>
      <c r="AA96" s="3198">
        <v>4.1599999999999996E-3</v>
      </c>
      <c r="AB96" s="3198">
        <v>0.10186999999999999</v>
      </c>
      <c r="AC96" s="3198">
        <v>0.17641999999999999</v>
      </c>
      <c r="AE96" s="4050">
        <v>3.8330338913205177E-2</v>
      </c>
      <c r="AP96" s="4050"/>
      <c r="AQ96" s="3198">
        <v>7.6609910140263936E-3</v>
      </c>
    </row>
    <row r="97" spans="1:43">
      <c r="A97" s="2127">
        <v>1979</v>
      </c>
      <c r="B97" s="4077">
        <v>5.5638408782585103</v>
      </c>
      <c r="C97" s="4079">
        <v>0.98516735762338292</v>
      </c>
      <c r="D97" s="4079">
        <v>4.5786735206351272</v>
      </c>
      <c r="E97" s="4079">
        <v>-3.181189221458193E-2</v>
      </c>
      <c r="G97" s="4079"/>
      <c r="H97" s="4079">
        <v>-0.44756198035594535</v>
      </c>
      <c r="I97" s="4079"/>
      <c r="J97" s="4079"/>
      <c r="K97" s="4079"/>
      <c r="L97" s="4079"/>
      <c r="M97" s="4079"/>
      <c r="N97" s="4079"/>
      <c r="O97" s="4079"/>
      <c r="P97" s="4079"/>
      <c r="U97" s="4050"/>
      <c r="V97" s="3198"/>
      <c r="W97" s="3198" t="e">
        <v>#N/A</v>
      </c>
      <c r="X97" s="276" t="e">
        <v>#N/A</v>
      </c>
      <c r="Z97" s="4050" t="e">
        <v>#N/A</v>
      </c>
      <c r="AA97" s="3198" t="e">
        <v>#N/A</v>
      </c>
      <c r="AB97" s="3198" t="e">
        <v>#N/A</v>
      </c>
      <c r="AC97" s="3198" t="e">
        <v>#N/A</v>
      </c>
      <c r="AE97" s="4050" t="e">
        <v>#N/A</v>
      </c>
      <c r="AP97" s="4050"/>
      <c r="AQ97" s="3198">
        <v>8.7316641193985103E-3</v>
      </c>
    </row>
    <row r="98" spans="1:43">
      <c r="A98" s="2127">
        <v>1980</v>
      </c>
      <c r="B98" s="4077">
        <v>5.6657236050138424</v>
      </c>
      <c r="C98" s="4079">
        <v>0.99716182945989851</v>
      </c>
      <c r="D98" s="4079">
        <v>4.6685617755539441</v>
      </c>
      <c r="E98" s="4079">
        <v>-4.6579273658513533E-2</v>
      </c>
      <c r="G98" s="4079"/>
      <c r="H98" s="4079">
        <v>-0.53776751265768175</v>
      </c>
      <c r="I98" s="4079"/>
      <c r="J98" s="4079"/>
      <c r="K98" s="4079"/>
      <c r="L98" s="4079"/>
      <c r="M98" s="4079"/>
      <c r="N98" s="4079"/>
      <c r="O98" s="4079"/>
      <c r="P98" s="4079"/>
      <c r="U98" s="4050">
        <v>2.5976020410502156E-2</v>
      </c>
      <c r="V98" s="3198"/>
      <c r="W98" s="3198">
        <v>0.10199999999999999</v>
      </c>
      <c r="X98" s="276">
        <v>0.183</v>
      </c>
      <c r="Z98" s="4050">
        <v>2.632E-2</v>
      </c>
      <c r="AA98" s="3198">
        <v>4.0300000000000006E-3</v>
      </c>
      <c r="AB98" s="3198">
        <v>9.7379999999999994E-2</v>
      </c>
      <c r="AC98" s="3198">
        <v>0.16968</v>
      </c>
      <c r="AE98" s="4050">
        <v>3.5954208773444948E-2</v>
      </c>
      <c r="AP98" s="4050"/>
      <c r="AQ98" s="3198">
        <v>8.4322849362217771E-3</v>
      </c>
    </row>
    <row r="99" spans="1:43">
      <c r="A99" s="2127">
        <v>1981</v>
      </c>
      <c r="B99" s="4077">
        <v>5.9830689896305289</v>
      </c>
      <c r="C99" s="4079">
        <v>1.0715883953954761</v>
      </c>
      <c r="D99" s="4079">
        <v>4.9114805942350532</v>
      </c>
      <c r="E99" s="4079">
        <v>-4.5905951642216933E-2</v>
      </c>
      <c r="G99" s="4079"/>
      <c r="H99" s="4079">
        <v>-0.61037586632865071</v>
      </c>
      <c r="I99" s="4079"/>
      <c r="J99" s="4079"/>
      <c r="K99" s="4079"/>
      <c r="L99" s="4079"/>
      <c r="M99" s="4079"/>
      <c r="N99" s="4079"/>
      <c r="O99" s="4079"/>
      <c r="P99" s="4079"/>
      <c r="U99" s="4050"/>
      <c r="V99" s="3198"/>
      <c r="W99" s="3198" t="e">
        <v>#N/A</v>
      </c>
      <c r="X99" s="276" t="e">
        <v>#N/A</v>
      </c>
      <c r="Z99" s="4050" t="e">
        <v>#N/A</v>
      </c>
      <c r="AA99" s="3198" t="e">
        <v>#N/A</v>
      </c>
      <c r="AB99" s="3198" t="e">
        <v>#N/A</v>
      </c>
      <c r="AC99" s="3198" t="e">
        <v>#N/A</v>
      </c>
      <c r="AE99" s="4050">
        <v>3.8946568243013714E-2</v>
      </c>
      <c r="AP99" s="4050"/>
      <c r="AQ99" s="3198"/>
    </row>
    <row r="100" spans="1:43">
      <c r="A100" s="2127">
        <v>1982</v>
      </c>
      <c r="B100" s="4077">
        <v>6.1871073918883379</v>
      </c>
      <c r="C100" s="4079">
        <v>1.0733183050351116</v>
      </c>
      <c r="D100" s="4079">
        <v>5.1137890868532265</v>
      </c>
      <c r="E100" s="4079">
        <v>-2.1500758210139425E-2</v>
      </c>
      <c r="G100" s="4079"/>
      <c r="H100" s="4079">
        <v>-0.53124080282999531</v>
      </c>
      <c r="I100" s="4079"/>
      <c r="J100" s="4079"/>
      <c r="K100" s="4079"/>
      <c r="L100" s="4079"/>
      <c r="M100" s="4079"/>
      <c r="N100" s="4079"/>
      <c r="O100" s="4079"/>
      <c r="P100" s="4079"/>
      <c r="U100" s="4050"/>
      <c r="V100" s="3198"/>
      <c r="W100" s="3198" t="e">
        <v>#N/A</v>
      </c>
      <c r="X100" s="276" t="e">
        <v>#N/A</v>
      </c>
      <c r="Z100" s="4050">
        <v>2.5520000000000001E-2</v>
      </c>
      <c r="AA100" s="3198">
        <v>3.7799999999999999E-3</v>
      </c>
      <c r="AB100" s="3198">
        <v>9.5670000000000005E-2</v>
      </c>
      <c r="AC100" s="3198">
        <v>0.16657</v>
      </c>
      <c r="AE100" s="4050">
        <v>3.4897237836614428E-2</v>
      </c>
      <c r="AP100" s="4050"/>
      <c r="AQ100" s="3198"/>
    </row>
    <row r="101" spans="1:43">
      <c r="A101" s="2127">
        <v>1983</v>
      </c>
      <c r="B101" s="4077">
        <v>6.2418794545405261</v>
      </c>
      <c r="C101" s="4079">
        <v>1.0672169312573636</v>
      </c>
      <c r="D101" s="4079">
        <v>5.1746625232831622</v>
      </c>
      <c r="E101" s="4079">
        <v>-3.6994626496869853E-3</v>
      </c>
      <c r="G101" s="4079">
        <v>-0.46109021557405816</v>
      </c>
      <c r="H101" s="4079">
        <v>-0.4577795922271945</v>
      </c>
      <c r="I101" s="4079"/>
      <c r="J101" s="4079"/>
      <c r="K101" s="4079"/>
      <c r="L101" s="4079"/>
      <c r="M101" s="4079"/>
      <c r="N101" s="4079"/>
      <c r="O101" s="4079"/>
      <c r="P101" s="4079"/>
      <c r="U101" s="4050"/>
      <c r="V101" s="3198"/>
      <c r="W101" s="3198" t="e">
        <v>#N/A</v>
      </c>
      <c r="X101" s="276" t="e">
        <v>#N/A</v>
      </c>
      <c r="Z101" s="4050" t="e">
        <v>#N/A</v>
      </c>
      <c r="AA101" s="3198" t="e">
        <v>#N/A</v>
      </c>
      <c r="AB101" s="3198" t="e">
        <v>#N/A</v>
      </c>
      <c r="AC101" s="3198" t="e">
        <v>#N/A</v>
      </c>
      <c r="AE101" s="4050">
        <v>3.6541838924870805E-2</v>
      </c>
      <c r="AP101" s="4050"/>
      <c r="AQ101" s="3198">
        <v>7.4240978305441857E-3</v>
      </c>
    </row>
    <row r="102" spans="1:43">
      <c r="A102" s="2127">
        <v>1984</v>
      </c>
      <c r="B102" s="4077">
        <v>6.3143166429485529</v>
      </c>
      <c r="C102" s="4079">
        <v>1.1031509969289877</v>
      </c>
      <c r="D102" s="4079">
        <v>5.2111656460195652</v>
      </c>
      <c r="E102" s="4079">
        <v>-3.2135492491365439E-4</v>
      </c>
      <c r="G102" s="4079">
        <v>-0.45992540106302238</v>
      </c>
      <c r="H102" s="4079">
        <v>-0.44775744092411568</v>
      </c>
      <c r="I102" s="4079"/>
      <c r="J102" s="4079"/>
      <c r="K102" s="4079"/>
      <c r="L102" s="4079"/>
      <c r="M102" s="4079"/>
      <c r="N102" s="4079"/>
      <c r="O102" s="4079"/>
      <c r="P102" s="4079"/>
      <c r="U102" s="4050"/>
      <c r="V102" s="3198"/>
      <c r="W102" s="3198" t="e">
        <v>#N/A</v>
      </c>
      <c r="X102" s="276" t="e">
        <v>#N/A</v>
      </c>
      <c r="Z102" s="4050">
        <v>2.4740000000000002E-2</v>
      </c>
      <c r="AA102" s="3198">
        <v>3.96E-3</v>
      </c>
      <c r="AB102" s="3198">
        <v>8.8779999999999998E-2</v>
      </c>
      <c r="AC102" s="3198">
        <v>0.15286</v>
      </c>
      <c r="AE102" s="4050" t="e">
        <v>#N/A</v>
      </c>
      <c r="AP102" s="4050"/>
      <c r="AQ102" s="3198"/>
    </row>
    <row r="103" spans="1:43">
      <c r="A103" s="2127">
        <v>1985</v>
      </c>
      <c r="B103" s="4077">
        <v>6.4771966080845687</v>
      </c>
      <c r="C103" s="4079">
        <v>1.1534117768438954</v>
      </c>
      <c r="D103" s="4079">
        <v>5.3237848312406735</v>
      </c>
      <c r="E103" s="4079">
        <v>1.6306471078442925E-2</v>
      </c>
      <c r="G103" s="4079">
        <v>-0.49275517405315206</v>
      </c>
      <c r="H103" s="4079">
        <v>-0.51900576463038928</v>
      </c>
      <c r="I103" s="4079"/>
      <c r="J103" s="4079"/>
      <c r="K103" s="4079"/>
      <c r="L103" s="4079"/>
      <c r="M103" s="4079"/>
      <c r="N103" s="4079"/>
      <c r="O103" s="4079"/>
      <c r="P103" s="4079"/>
      <c r="U103" s="4050">
        <v>2.5509240239561384E-2</v>
      </c>
      <c r="V103" s="3198"/>
      <c r="W103" s="3198">
        <v>0.1</v>
      </c>
      <c r="X103" s="276">
        <v>0.17899999999999999</v>
      </c>
      <c r="Z103" s="4050" t="e">
        <v>#N/A</v>
      </c>
      <c r="AA103" s="3198" t="e">
        <v>#N/A</v>
      </c>
      <c r="AB103" s="3198" t="e">
        <v>#N/A</v>
      </c>
      <c r="AC103" s="3198" t="e">
        <v>#N/A</v>
      </c>
      <c r="AE103" s="4050">
        <v>3.7974779710475824E-2</v>
      </c>
      <c r="AP103" s="4050"/>
      <c r="AQ103" s="3198"/>
    </row>
    <row r="104" spans="1:43">
      <c r="A104" s="2127">
        <v>1986</v>
      </c>
      <c r="B104" s="4077">
        <v>6.667915798287134</v>
      </c>
      <c r="C104" s="4079">
        <v>1.1858810621219973</v>
      </c>
      <c r="D104" s="4079">
        <v>5.4820347361651365</v>
      </c>
      <c r="E104" s="4079">
        <v>1.4425163110277937E-2</v>
      </c>
      <c r="G104" s="4079">
        <v>-0.53945957235814757</v>
      </c>
      <c r="H104" s="4079">
        <v>-0.56304587015521479</v>
      </c>
      <c r="I104" s="4079"/>
      <c r="J104" s="4079"/>
      <c r="K104" s="4079"/>
      <c r="L104" s="4079"/>
      <c r="M104" s="4079"/>
      <c r="N104" s="4079"/>
      <c r="O104" s="4079"/>
      <c r="P104" s="4079"/>
      <c r="U104" s="4050"/>
      <c r="V104" s="3198"/>
      <c r="W104" s="3198" t="e">
        <v>#N/A</v>
      </c>
      <c r="X104" s="276" t="e">
        <v>#N/A</v>
      </c>
      <c r="Z104" s="4050">
        <v>2.6370000000000001E-2</v>
      </c>
      <c r="AA104" s="3198">
        <v>4.4000000000000003E-3</v>
      </c>
      <c r="AB104" s="3198">
        <v>9.2050000000000007E-2</v>
      </c>
      <c r="AC104" s="3198">
        <v>0.15690999999999999</v>
      </c>
      <c r="AE104" s="4050" t="e">
        <v>#N/A</v>
      </c>
      <c r="AP104" s="4050"/>
      <c r="AQ104" s="3198">
        <v>7.5402346677527618E-3</v>
      </c>
    </row>
    <row r="105" spans="1:43">
      <c r="A105" s="2127">
        <v>1987</v>
      </c>
      <c r="B105" s="4077">
        <v>6.6974973616622693</v>
      </c>
      <c r="C105" s="4079">
        <v>1.1892832700489167</v>
      </c>
      <c r="D105" s="4079">
        <v>5.5082140916133522</v>
      </c>
      <c r="E105" s="4079">
        <v>2.0393280481087975E-2</v>
      </c>
      <c r="G105" s="4079">
        <v>-0.61843271693878421</v>
      </c>
      <c r="H105" s="4079">
        <v>-0.70018893153367412</v>
      </c>
      <c r="I105" s="4079"/>
      <c r="J105" s="4079"/>
      <c r="K105" s="4079"/>
      <c r="L105" s="4079"/>
      <c r="M105" s="4079"/>
      <c r="N105" s="4079"/>
      <c r="O105" s="4079"/>
      <c r="P105" s="4079"/>
      <c r="U105" s="4050"/>
      <c r="V105" s="3198"/>
      <c r="W105" s="3198" t="e">
        <v>#N/A</v>
      </c>
      <c r="X105" s="276" t="e">
        <v>#N/A</v>
      </c>
      <c r="Z105" s="4050" t="e">
        <v>#N/A</v>
      </c>
      <c r="AA105" s="3198" t="e">
        <v>#N/A</v>
      </c>
      <c r="AB105" s="3198" t="e">
        <v>#N/A</v>
      </c>
      <c r="AC105" s="3198" t="e">
        <v>#N/A</v>
      </c>
      <c r="AE105" s="4050">
        <v>3.8132430968798384E-2</v>
      </c>
      <c r="AP105" s="4050"/>
      <c r="AQ105" s="3198">
        <v>7.1181953375434705E-3</v>
      </c>
    </row>
    <row r="106" spans="1:43">
      <c r="A106" s="2127">
        <v>1988</v>
      </c>
      <c r="B106" s="4077">
        <v>6.5949768638689132</v>
      </c>
      <c r="C106" s="4079">
        <v>1.1441360248560666</v>
      </c>
      <c r="D106" s="4079">
        <v>5.4508408390128462</v>
      </c>
      <c r="E106" s="4079">
        <v>4.8684194218101884E-2</v>
      </c>
      <c r="G106" s="4079">
        <v>-0.62647554464384392</v>
      </c>
      <c r="H106" s="4079">
        <v>-0.64975081379219912</v>
      </c>
      <c r="I106" s="4079"/>
      <c r="J106" s="4079"/>
      <c r="K106" s="4079"/>
      <c r="L106" s="4079"/>
      <c r="M106" s="4079"/>
      <c r="N106" s="4079"/>
      <c r="O106" s="4079"/>
      <c r="P106" s="4079"/>
      <c r="U106" s="4050">
        <v>2.9487177729202441E-2</v>
      </c>
      <c r="V106" s="3198"/>
      <c r="W106" s="3198">
        <v>0.106</v>
      </c>
      <c r="X106" s="276">
        <v>0.185</v>
      </c>
      <c r="Z106" s="4050">
        <v>3.4980000000000004E-2</v>
      </c>
      <c r="AA106" s="3198">
        <v>6.8700000000000002E-3</v>
      </c>
      <c r="AB106" s="3198">
        <v>0.10901999999999999</v>
      </c>
      <c r="AC106" s="3198">
        <v>0.17699999999999999</v>
      </c>
      <c r="AE106" s="4050">
        <v>3.3944822883628344E-2</v>
      </c>
      <c r="AP106" s="4050"/>
      <c r="AQ106" s="3198">
        <v>7.1099828644629022E-3</v>
      </c>
    </row>
    <row r="107" spans="1:43">
      <c r="A107" s="2127">
        <v>1989</v>
      </c>
      <c r="B107" s="4077">
        <v>6.6179497777967793</v>
      </c>
      <c r="C107" s="4079">
        <v>1.1342793824891853</v>
      </c>
      <c r="D107" s="4079">
        <v>5.4836703953075938</v>
      </c>
      <c r="E107" s="4079">
        <v>-7.0886573949981548E-3</v>
      </c>
      <c r="G107" s="4079">
        <v>-0.63243377878668205</v>
      </c>
      <c r="H107" s="4079">
        <v>-0.6292726650344298</v>
      </c>
      <c r="I107" s="4079"/>
      <c r="J107" s="4079"/>
      <c r="K107" s="4079"/>
      <c r="L107" s="4079"/>
      <c r="M107" s="4079"/>
      <c r="N107" s="4079"/>
      <c r="O107" s="4079"/>
      <c r="P107" s="4079"/>
      <c r="U107" s="4050"/>
      <c r="V107" s="3198"/>
      <c r="W107" s="3198" t="e">
        <v>#N/A</v>
      </c>
      <c r="X107" s="276" t="e">
        <v>#N/A</v>
      </c>
      <c r="Z107" s="4050" t="e">
        <v>#N/A</v>
      </c>
      <c r="AA107" s="3198" t="e">
        <v>#N/A</v>
      </c>
      <c r="AB107" s="3198" t="e">
        <v>#N/A</v>
      </c>
      <c r="AC107" s="3198" t="e">
        <v>#N/A</v>
      </c>
      <c r="AE107" s="4050">
        <v>4.218056159372241E-2</v>
      </c>
      <c r="AP107" s="4050"/>
      <c r="AQ107" s="3198">
        <v>8.1394980790967988E-3</v>
      </c>
    </row>
    <row r="108" spans="1:43">
      <c r="A108" s="2127">
        <v>1990</v>
      </c>
      <c r="B108" s="4077">
        <v>6.8604064348148315</v>
      </c>
      <c r="C108" s="4079">
        <v>1.3657709692306985</v>
      </c>
      <c r="D108" s="4079">
        <v>5.4946354655841327</v>
      </c>
      <c r="E108" s="4079">
        <v>0</v>
      </c>
      <c r="G108" s="4079">
        <v>-0.58616573028890995</v>
      </c>
      <c r="H108" s="4079">
        <v>-0.69145940129300332</v>
      </c>
      <c r="I108" s="4079"/>
      <c r="J108" s="4079"/>
      <c r="K108" s="4079"/>
      <c r="L108" s="4079"/>
      <c r="M108" s="4079"/>
      <c r="N108" s="4079"/>
      <c r="O108" s="4079"/>
      <c r="P108" s="4079"/>
      <c r="U108" s="4050"/>
      <c r="V108" s="3198"/>
      <c r="W108" s="3198"/>
      <c r="X108" s="276"/>
      <c r="Z108" s="4050" t="e">
        <v>#N/A</v>
      </c>
      <c r="AA108" s="3198" t="e">
        <v>#N/A</v>
      </c>
      <c r="AB108" s="3198" t="e">
        <v>#N/A</v>
      </c>
      <c r="AC108" s="3198" t="e">
        <v>#N/A</v>
      </c>
      <c r="AE108" s="4050"/>
      <c r="AP108" s="4050"/>
      <c r="AQ108" s="3198"/>
    </row>
    <row r="109" spans="1:43">
      <c r="A109" s="2127">
        <v>1991</v>
      </c>
      <c r="B109" s="4077">
        <v>7.3436508366965896</v>
      </c>
      <c r="C109" s="4079">
        <v>1.8</v>
      </c>
      <c r="D109" s="4079">
        <v>5.5436508366965898</v>
      </c>
      <c r="E109" s="4080">
        <v>0.05</v>
      </c>
      <c r="G109" s="4079">
        <v>-0.5894195685007273</v>
      </c>
      <c r="H109" s="4079">
        <v>-0.54706816075657372</v>
      </c>
      <c r="I109" s="4079"/>
      <c r="J109" s="4079"/>
      <c r="K109" s="4079"/>
      <c r="L109" s="4079"/>
      <c r="M109" s="4079">
        <v>8.9160551159113033E-2</v>
      </c>
      <c r="N109" s="4079"/>
      <c r="O109" s="4079"/>
      <c r="P109" s="4079"/>
      <c r="U109" s="4050"/>
      <c r="V109" s="3198"/>
      <c r="W109" s="3198"/>
      <c r="X109" s="276"/>
      <c r="Z109" s="4050" t="e">
        <v>#N/A</v>
      </c>
      <c r="AA109" s="3198" t="e">
        <v>#N/A</v>
      </c>
      <c r="AB109" s="3198" t="e">
        <v>#N/A</v>
      </c>
      <c r="AC109" s="3198" t="e">
        <v>#N/A</v>
      </c>
      <c r="AE109" s="4050"/>
      <c r="AK109" s="4050">
        <v>4.5591792363945213E-2</v>
      </c>
      <c r="AL109" s="3198">
        <v>9.2759636024674855E-3</v>
      </c>
      <c r="AM109" s="3198">
        <v>0.1423895697709284</v>
      </c>
      <c r="AN109" s="3198">
        <v>0.23173050746028978</v>
      </c>
      <c r="AP109" s="4050"/>
      <c r="AQ109" s="3198"/>
    </row>
    <row r="110" spans="1:43">
      <c r="A110" s="2127">
        <v>1992</v>
      </c>
      <c r="B110" s="4077">
        <v>7.6</v>
      </c>
      <c r="C110" s="4079">
        <v>2.5727012591978418</v>
      </c>
      <c r="D110" s="4079">
        <v>5.0272987408021574</v>
      </c>
      <c r="E110" s="4080">
        <v>0.1</v>
      </c>
      <c r="G110" s="4079">
        <v>-0.5286962306672387</v>
      </c>
      <c r="H110" s="4079">
        <v>-0.479584367405538</v>
      </c>
      <c r="I110" s="4079"/>
      <c r="J110" s="4079"/>
      <c r="K110" s="4079"/>
      <c r="L110" s="4079"/>
      <c r="M110" s="4079">
        <v>7.5814359114575944E-2</v>
      </c>
      <c r="N110" s="4079">
        <v>-0.68561673405598111</v>
      </c>
      <c r="O110" s="4079">
        <v>-1.3885525840485394E-2</v>
      </c>
      <c r="P110" s="4079"/>
      <c r="U110" s="4050"/>
      <c r="V110" s="3198"/>
      <c r="W110" s="3198"/>
      <c r="X110" s="276"/>
      <c r="Z110" s="4050">
        <v>6.5070000000000003E-2</v>
      </c>
      <c r="AA110" s="3198">
        <v>1.5269999999999999E-2</v>
      </c>
      <c r="AB110" s="3198">
        <v>0.17071000000000003</v>
      </c>
      <c r="AC110" s="3198">
        <v>0.25616</v>
      </c>
      <c r="AE110" s="4050">
        <v>8.7965301560204365E-2</v>
      </c>
      <c r="AF110" s="3198">
        <v>3.1319695226313185E-2</v>
      </c>
      <c r="AK110" s="4050">
        <v>5.0872494430176489E-2</v>
      </c>
      <c r="AL110" s="3198">
        <v>9.9328846411086084E-3</v>
      </c>
      <c r="AM110" s="3198">
        <v>0.15260177705575634</v>
      </c>
      <c r="AN110" s="3198">
        <v>0.24334323960463217</v>
      </c>
      <c r="AP110" s="4050"/>
      <c r="AQ110" s="3198"/>
    </row>
    <row r="111" spans="1:43">
      <c r="A111" s="2127">
        <v>1993</v>
      </c>
      <c r="B111" s="4077">
        <v>7.1601169770189834</v>
      </c>
      <c r="C111" s="4079">
        <v>2.8609846922587963</v>
      </c>
      <c r="D111" s="4079">
        <v>4.2991322847601872</v>
      </c>
      <c r="E111" s="4079">
        <v>0.13816915944957972</v>
      </c>
      <c r="G111" s="4079">
        <v>-0.56016901005853759</v>
      </c>
      <c r="H111" s="4079">
        <v>-0.48009123364243955</v>
      </c>
      <c r="I111" s="4079"/>
      <c r="J111" s="4079"/>
      <c r="K111" s="4079">
        <v>1.5385941301970187E-2</v>
      </c>
      <c r="L111" s="4079"/>
      <c r="M111" s="4079">
        <v>2.1458793278363114E-2</v>
      </c>
      <c r="N111" s="4079">
        <v>-0.69627565272950542</v>
      </c>
      <c r="O111" s="4079">
        <v>-3.4185743196071594E-2</v>
      </c>
      <c r="P111" s="4079">
        <v>4.8006392965568093E-2</v>
      </c>
      <c r="Q111" s="4079">
        <v>0.23003035624261134</v>
      </c>
      <c r="U111" s="4050"/>
      <c r="V111" s="3198"/>
      <c r="W111" s="3198"/>
      <c r="X111" s="276"/>
      <c r="Z111" s="4050">
        <v>6.8460000000000007E-2</v>
      </c>
      <c r="AA111" s="3198">
        <v>1.899E-2</v>
      </c>
      <c r="AB111" s="3198">
        <v>0.1739</v>
      </c>
      <c r="AC111" s="3198">
        <v>0.25900000000000001</v>
      </c>
      <c r="AE111" s="4050">
        <v>9.0650195058107327E-2</v>
      </c>
      <c r="AF111" s="3198">
        <v>3.7324097285358876E-2</v>
      </c>
      <c r="AK111" s="4050">
        <v>5.9139259073642661E-2</v>
      </c>
      <c r="AL111" s="3198">
        <v>1.1534387038428452E-2</v>
      </c>
      <c r="AM111" s="3198">
        <v>0.17508221997991122</v>
      </c>
      <c r="AN111" s="3198">
        <v>0.27715768928510004</v>
      </c>
      <c r="AP111" s="4050"/>
      <c r="AQ111" s="3198"/>
    </row>
    <row r="112" spans="1:43">
      <c r="A112" s="2127">
        <v>1994</v>
      </c>
      <c r="B112" s="4077">
        <v>6.7104015495496165</v>
      </c>
      <c r="C112" s="4079">
        <v>2.7052876906641674</v>
      </c>
      <c r="D112" s="4079">
        <v>3.6848513068910509</v>
      </c>
      <c r="E112" s="4079">
        <v>0.10086055748380869</v>
      </c>
      <c r="G112" s="4079">
        <v>-0.64568529055275281</v>
      </c>
      <c r="H112" s="4079">
        <v>-0.3933591125062792</v>
      </c>
      <c r="I112" s="4079">
        <v>8.8580968612504279E-2</v>
      </c>
      <c r="J112" s="4079">
        <v>9.4153554546274221E-2</v>
      </c>
      <c r="K112" s="4079">
        <v>3.7522935405743446E-2</v>
      </c>
      <c r="L112" s="4079"/>
      <c r="M112" s="4079">
        <v>1.9316029401603228E-2</v>
      </c>
      <c r="N112" s="4079">
        <v>-0.65800399676197552</v>
      </c>
      <c r="O112" s="4079">
        <v>-5.1176291252162158E-2</v>
      </c>
      <c r="P112" s="4079">
        <v>-2.1084204182547334E-2</v>
      </c>
      <c r="Q112" s="4079">
        <v>0.15360543142706568</v>
      </c>
      <c r="U112" s="4050"/>
      <c r="V112" s="3198"/>
      <c r="W112" s="3198"/>
      <c r="X112" s="276"/>
      <c r="Z112" s="4050">
        <v>6.8559999999999996E-2</v>
      </c>
      <c r="AA112" s="3198">
        <v>1.525E-2</v>
      </c>
      <c r="AB112" s="3198">
        <v>0.17659</v>
      </c>
      <c r="AC112" s="3198">
        <v>0.26292000000000004</v>
      </c>
      <c r="AE112" s="4050">
        <v>0.10169445864275058</v>
      </c>
      <c r="AK112" s="4050">
        <v>6.0719082448192435E-2</v>
      </c>
      <c r="AL112" s="3198">
        <v>1.2042227229752768E-2</v>
      </c>
      <c r="AM112" s="3198">
        <v>0.1737385299401345</v>
      </c>
      <c r="AN112" s="3198">
        <v>0.26893122808119668</v>
      </c>
      <c r="AP112" s="4050"/>
      <c r="AQ112" s="3198"/>
    </row>
    <row r="113" spans="1:45">
      <c r="A113" s="2127">
        <v>1995</v>
      </c>
      <c r="B113" s="4077">
        <v>6.1856651431905476</v>
      </c>
      <c r="C113" s="4079">
        <v>2.6544869299347331</v>
      </c>
      <c r="D113" s="4079">
        <v>3.3326789679259652</v>
      </c>
      <c r="E113" s="4079">
        <v>7.8375147890633864E-2</v>
      </c>
      <c r="G113" s="4079">
        <v>-0.69058073176933488</v>
      </c>
      <c r="H113" s="4079">
        <v>-0.2421922693550668</v>
      </c>
      <c r="I113" s="4079">
        <v>5.0950957034732014E-2</v>
      </c>
      <c r="J113" s="4079">
        <v>0.13211603932291716</v>
      </c>
      <c r="K113" s="4079">
        <v>3.2836434239310618E-2</v>
      </c>
      <c r="L113" s="4079"/>
      <c r="M113" s="4079">
        <v>-9.6852280366338311E-4</v>
      </c>
      <c r="N113" s="4079">
        <v>-0.38412132667107857</v>
      </c>
      <c r="O113" s="4079">
        <v>-0.10528724022860098</v>
      </c>
      <c r="P113" s="4079">
        <v>-6.670647681032002E-2</v>
      </c>
      <c r="Q113" s="4079">
        <v>3.2959172600269003E-2</v>
      </c>
      <c r="R113" s="4079">
        <v>-0.21772734711209005</v>
      </c>
      <c r="U113" s="4050"/>
      <c r="V113" s="3198"/>
      <c r="W113" s="3198"/>
      <c r="X113" s="276"/>
      <c r="Z113" s="4050">
        <v>7.0489999999999997E-2</v>
      </c>
      <c r="AA113" s="3198">
        <v>1.8919999999999999E-2</v>
      </c>
      <c r="AB113" s="3198">
        <v>0.17229</v>
      </c>
      <c r="AC113" s="3198">
        <v>0.25316</v>
      </c>
      <c r="AE113" s="4050">
        <v>0.10633369507911108</v>
      </c>
      <c r="AK113" s="4050">
        <v>6.4961539899572096E-2</v>
      </c>
      <c r="AL113" s="3198">
        <v>1.1869525387188263E-2</v>
      </c>
      <c r="AM113" s="3198">
        <v>0.18753390156278793</v>
      </c>
      <c r="AN113" s="3198">
        <v>0.28974745070510294</v>
      </c>
      <c r="AP113" s="4050"/>
      <c r="AQ113" s="3198"/>
    </row>
    <row r="114" spans="1:45">
      <c r="A114" s="2127">
        <v>1996</v>
      </c>
      <c r="B114" s="4077">
        <v>5.7714543431704088</v>
      </c>
      <c r="C114" s="4079">
        <v>2.5839064683429327</v>
      </c>
      <c r="D114" s="4079">
        <v>3.0277733740801192</v>
      </c>
      <c r="E114" s="4079">
        <v>2.6307296628198831E-2</v>
      </c>
      <c r="G114" s="4079">
        <v>-0.70651097623261572</v>
      </c>
      <c r="H114" s="4079">
        <v>-0.21079316609753962</v>
      </c>
      <c r="I114" s="4079">
        <v>-3.5485939386561772E-3</v>
      </c>
      <c r="J114" s="4079">
        <v>7.8238473603926537E-2</v>
      </c>
      <c r="K114" s="4079">
        <v>-5.8767630289086725E-3</v>
      </c>
      <c r="L114" s="4079"/>
      <c r="M114" s="4079">
        <v>-5.5100061404105546E-2</v>
      </c>
      <c r="N114" s="4079">
        <v>-0.57432428643000288</v>
      </c>
      <c r="O114" s="4079">
        <v>-0.27320284846454268</v>
      </c>
      <c r="P114" s="4079">
        <v>-0.12326424674794272</v>
      </c>
      <c r="Q114" s="4079">
        <v>-6.9504225447446513E-2</v>
      </c>
      <c r="R114" s="4079">
        <v>-0.25652560760410487</v>
      </c>
      <c r="U114" s="4050"/>
      <c r="V114" s="3198"/>
      <c r="W114" s="3198"/>
      <c r="X114" s="276"/>
      <c r="Z114" s="4050">
        <v>7.7549999999999994E-2</v>
      </c>
      <c r="AA114" s="3198">
        <v>2.4169999999999997E-2</v>
      </c>
      <c r="AB114" s="3198">
        <v>0.17942</v>
      </c>
      <c r="AC114" s="3198">
        <v>0.25883</v>
      </c>
      <c r="AE114" s="4050">
        <v>9.1752074631884895E-2</v>
      </c>
      <c r="AK114" s="4050">
        <v>6.8232093160581833E-2</v>
      </c>
      <c r="AL114" s="3198">
        <v>1.2985718327107444E-2</v>
      </c>
      <c r="AM114" s="3198">
        <v>0.19496194126504213</v>
      </c>
      <c r="AN114" s="3198">
        <v>0.29888009175761188</v>
      </c>
      <c r="AP114" s="4050"/>
      <c r="AQ114" s="3198"/>
    </row>
    <row r="115" spans="1:45">
      <c r="A115" s="2127">
        <v>1997</v>
      </c>
      <c r="B115" s="4077">
        <v>5.8999908553150648</v>
      </c>
      <c r="C115" s="4079">
        <v>2.7086433790221345</v>
      </c>
      <c r="D115" s="4079">
        <v>3.044491895940161</v>
      </c>
      <c r="E115" s="4079">
        <v>-5.1075401598517652E-2</v>
      </c>
      <c r="G115" s="4079">
        <v>-0.73917032709124098</v>
      </c>
      <c r="H115" s="4079">
        <v>-0.21904150475868672</v>
      </c>
      <c r="I115" s="4079">
        <v>-5.8661818871158733E-2</v>
      </c>
      <c r="J115" s="4079">
        <v>-3.2031129411236654E-2</v>
      </c>
      <c r="K115" s="4079">
        <v>-3.7004928709734201E-2</v>
      </c>
      <c r="L115" s="4079">
        <v>-0.16984717920315084</v>
      </c>
      <c r="M115" s="4079">
        <v>-8.249774580788713E-2</v>
      </c>
      <c r="N115" s="4079">
        <v>-0.54157906130188049</v>
      </c>
      <c r="O115" s="4079">
        <v>-0.27196531791907513</v>
      </c>
      <c r="P115" s="4079">
        <v>-0.17722518702594986</v>
      </c>
      <c r="Q115" s="4079">
        <v>-9.8587058380506062E-2</v>
      </c>
      <c r="R115" s="4079">
        <v>-0.29035479074264586</v>
      </c>
      <c r="U115" s="4050"/>
      <c r="V115" s="3198"/>
      <c r="W115" s="3198"/>
      <c r="X115" s="276"/>
      <c r="Z115" s="4050">
        <v>7.9369999999999996E-2</v>
      </c>
      <c r="AA115" s="3198">
        <v>2.2090000000000002E-2</v>
      </c>
      <c r="AB115" s="3198">
        <v>0.1867</v>
      </c>
      <c r="AC115" s="3198">
        <v>0.26713000000000003</v>
      </c>
      <c r="AE115" s="4050">
        <v>9.8368535912925173E-2</v>
      </c>
      <c r="AK115" s="4050">
        <v>6.8495642498760362E-2</v>
      </c>
      <c r="AL115" s="3198">
        <v>1.3468329108648562E-2</v>
      </c>
      <c r="AM115" s="3198">
        <v>0.19301397597257006</v>
      </c>
      <c r="AN115" s="3198">
        <v>0.2945025680941038</v>
      </c>
      <c r="AP115" s="4050">
        <v>7.68505916902016E-2</v>
      </c>
      <c r="AQ115" s="3198">
        <v>1.5233697030064313E-2</v>
      </c>
      <c r="AR115" s="3198">
        <v>0.22013132415132999</v>
      </c>
      <c r="AS115" s="3198">
        <v>0.34351639347189239</v>
      </c>
    </row>
    <row r="116" spans="1:45">
      <c r="A116" s="2127">
        <v>1998</v>
      </c>
      <c r="B116" s="4077">
        <v>5.8160670268306074</v>
      </c>
      <c r="C116" s="4079">
        <v>2.7024593243560808</v>
      </c>
      <c r="D116" s="4079">
        <v>2.9510236382736275</v>
      </c>
      <c r="E116" s="4079">
        <v>-7.8014655717455278E-2</v>
      </c>
      <c r="G116" s="4079">
        <v>-0.78328036912329901</v>
      </c>
      <c r="H116" s="4079">
        <v>-0.24979384277075317</v>
      </c>
      <c r="I116" s="4079">
        <v>-6.8380951103507601E-2</v>
      </c>
      <c r="J116" s="4079">
        <v>-0.15632770464249776</v>
      </c>
      <c r="K116" s="4079">
        <v>-5.0458605838251715E-2</v>
      </c>
      <c r="L116" s="4079">
        <v>-0.2741811462735963</v>
      </c>
      <c r="M116" s="4079">
        <v>-0.15809561454499801</v>
      </c>
      <c r="N116" s="4079">
        <v>-0.4335362154483654</v>
      </c>
      <c r="O116" s="4079">
        <v>-0.39203814338235299</v>
      </c>
      <c r="P116" s="4079">
        <v>-0.22875299664189966</v>
      </c>
      <c r="Q116" s="4079">
        <v>-0.16214726358613607</v>
      </c>
      <c r="R116" s="4079">
        <v>-0.42420761621608333</v>
      </c>
      <c r="U116" s="4050"/>
      <c r="V116" s="3198"/>
      <c r="W116" s="3198"/>
      <c r="X116" s="276"/>
      <c r="Z116" s="4050">
        <v>8.1959999999999991E-2</v>
      </c>
      <c r="AA116" s="3198">
        <v>2.426E-2</v>
      </c>
      <c r="AB116" s="3198">
        <v>0.18969000000000003</v>
      </c>
      <c r="AC116" s="3198">
        <v>0.26940000000000003</v>
      </c>
      <c r="AE116" s="4050">
        <v>0.10896861845041869</v>
      </c>
      <c r="AK116" s="4050">
        <v>7.1796526822002812E-2</v>
      </c>
      <c r="AL116" s="3198">
        <v>1.5999083114157188E-2</v>
      </c>
      <c r="AM116" s="3198">
        <v>0.19475585166230486</v>
      </c>
      <c r="AN116" s="3198">
        <v>0.29674582893223195</v>
      </c>
      <c r="AP116" s="4050"/>
      <c r="AQ116" s="3198"/>
      <c r="AS116" s="3198"/>
    </row>
    <row r="117" spans="1:45">
      <c r="A117" s="2127">
        <v>1999</v>
      </c>
      <c r="B117" s="4077">
        <v>5.889900464146117</v>
      </c>
      <c r="C117" s="4079">
        <v>2.7540632233162023</v>
      </c>
      <c r="D117" s="4079">
        <v>2.9370483734204704</v>
      </c>
      <c r="E117" s="4079">
        <v>-7.7694987162858969E-2</v>
      </c>
      <c r="G117" s="4079">
        <v>-0.87017184322481023</v>
      </c>
      <c r="H117" s="4079">
        <v>-0.31153139938399788</v>
      </c>
      <c r="I117" s="4079">
        <v>-6.7484363505292924E-2</v>
      </c>
      <c r="J117" s="4079">
        <v>-0.25347460235353919</v>
      </c>
      <c r="K117" s="4079">
        <v>-0.10162782485875706</v>
      </c>
      <c r="L117" s="4079">
        <v>-0.33257213592889356</v>
      </c>
      <c r="M117" s="4079">
        <v>-0.24799985711976863</v>
      </c>
      <c r="N117" s="4079">
        <v>-0.45892404156031302</v>
      </c>
      <c r="O117" s="4079">
        <v>-0.50115167318557152</v>
      </c>
      <c r="P117" s="4079">
        <v>-0.33327370095543857</v>
      </c>
      <c r="Q117" s="4079">
        <v>-0.27089017428509754</v>
      </c>
      <c r="R117" s="4079">
        <v>-0.5855231633503063</v>
      </c>
      <c r="U117" s="4050"/>
      <c r="V117" s="3198"/>
      <c r="W117" s="3198"/>
      <c r="X117" s="276"/>
      <c r="Z117" s="4050">
        <v>8.5959999999999995E-2</v>
      </c>
      <c r="AA117" s="3198">
        <v>2.4830000000000001E-2</v>
      </c>
      <c r="AB117" s="3198">
        <v>0.19949000000000003</v>
      </c>
      <c r="AC117" s="3198">
        <v>0.28342000000000001</v>
      </c>
      <c r="AE117" s="4050">
        <v>0.10608970925370186</v>
      </c>
      <c r="AK117" s="4050">
        <v>7.2414452562472587E-2</v>
      </c>
      <c r="AL117" s="3198">
        <v>1.4650162364878589E-2</v>
      </c>
      <c r="AM117" s="3198">
        <v>0.19963028910624139</v>
      </c>
      <c r="AN117" s="3198">
        <v>0.30265745454096388</v>
      </c>
      <c r="AP117" s="4050">
        <v>8.4825053084610455E-2</v>
      </c>
      <c r="AQ117" s="3198">
        <v>1.9121842842466406E-2</v>
      </c>
      <c r="AR117" s="3198">
        <v>0.23007267285909461</v>
      </c>
      <c r="AS117" s="3198">
        <v>0.3591326450287729</v>
      </c>
    </row>
    <row r="118" spans="1:45">
      <c r="A118" s="2127">
        <v>2000</v>
      </c>
      <c r="B118" s="4077">
        <v>5.7502169220468931</v>
      </c>
      <c r="C118" s="4079">
        <v>2.7062814903922292</v>
      </c>
      <c r="D118" s="4079">
        <v>2.834479801338591</v>
      </c>
      <c r="E118" s="4079">
        <v>-8.6637266032078775E-2</v>
      </c>
      <c r="G118" s="4079">
        <v>-0.88392131244529548</v>
      </c>
      <c r="H118" s="4079">
        <v>-0.34410832158145382</v>
      </c>
      <c r="I118" s="4079">
        <v>-8.475550226270688E-2</v>
      </c>
      <c r="J118" s="4079">
        <v>-0.24468133834278102</v>
      </c>
      <c r="K118" s="4079">
        <v>-0.15028835441378857</v>
      </c>
      <c r="L118" s="4079">
        <v>-0.30440116385965693</v>
      </c>
      <c r="M118" s="4079">
        <v>-0.30314362769316</v>
      </c>
      <c r="N118" s="4079">
        <v>-0.45543514641846689</v>
      </c>
      <c r="O118" s="4079">
        <v>-0.5530665380906461</v>
      </c>
      <c r="P118" s="4079">
        <v>-0.3974819225439194</v>
      </c>
      <c r="Q118" s="4079">
        <v>-0.34544021446749268</v>
      </c>
      <c r="R118" s="4079">
        <v>-0.56313761413279639</v>
      </c>
      <c r="U118" s="4050"/>
      <c r="V118" s="3198"/>
      <c r="W118" s="3198"/>
      <c r="X118" s="276"/>
      <c r="Z118" s="4050">
        <v>8.9679999999999996E-2</v>
      </c>
      <c r="AA118" s="3198">
        <v>2.6939999999999999E-2</v>
      </c>
      <c r="AB118" s="3198">
        <v>0.20132999999999998</v>
      </c>
      <c r="AC118" s="3198">
        <v>0.28400999999999998</v>
      </c>
      <c r="AE118" s="4050">
        <v>0.10460160281465292</v>
      </c>
      <c r="AK118" s="4050">
        <v>7.422370189144363E-2</v>
      </c>
      <c r="AL118" s="3198">
        <v>1.5852606641870826E-2</v>
      </c>
      <c r="AM118" s="3198">
        <v>0.19801292251323804</v>
      </c>
      <c r="AN118" s="3198">
        <v>0.30021527372822848</v>
      </c>
      <c r="AP118" s="4050">
        <v>8.203160000000001E-2</v>
      </c>
      <c r="AQ118" s="3198">
        <v>1.9102999999999998E-2</v>
      </c>
      <c r="AR118" s="3198">
        <v>0.22661840555518148</v>
      </c>
      <c r="AS118" s="3198">
        <v>0.34746202671837795</v>
      </c>
    </row>
    <row r="119" spans="1:45">
      <c r="A119" s="2127">
        <v>2001</v>
      </c>
      <c r="B119" s="4077">
        <v>5.5373863554641618</v>
      </c>
      <c r="C119" s="4079">
        <v>2.6609464929004605</v>
      </c>
      <c r="D119" s="4079">
        <v>2.6991073634050786</v>
      </c>
      <c r="E119" s="4079">
        <v>-0.1123557914287293</v>
      </c>
      <c r="G119" s="4079">
        <v>-0.81634659822659461</v>
      </c>
      <c r="H119" s="4079">
        <v>-0.35003041659469325</v>
      </c>
      <c r="I119" s="4079">
        <v>-0.11358903592746344</v>
      </c>
      <c r="J119" s="4079">
        <v>-0.27751618949068546</v>
      </c>
      <c r="K119" s="4079">
        <v>-8.9279058933146985E-2</v>
      </c>
      <c r="L119" s="4079">
        <v>-0.25179835919434879</v>
      </c>
      <c r="M119" s="4079">
        <v>-0.30564669207557627</v>
      </c>
      <c r="N119" s="4079">
        <v>-0.37220978666289256</v>
      </c>
      <c r="O119" s="4079">
        <v>-0.54443107597112406</v>
      </c>
      <c r="P119" s="4079">
        <v>-0.40047174308174155</v>
      </c>
      <c r="Q119" s="4079">
        <v>-0.43056305090843677</v>
      </c>
      <c r="R119" s="4079">
        <v>-0.4284856468175498</v>
      </c>
      <c r="U119" s="4050"/>
      <c r="V119" s="3198"/>
      <c r="W119" s="3198"/>
      <c r="X119" s="276"/>
      <c r="Z119" s="4050">
        <v>9.5390000000000003E-2</v>
      </c>
      <c r="AA119" s="3198">
        <v>3.2390000000000002E-2</v>
      </c>
      <c r="AB119" s="3198">
        <v>0.21034</v>
      </c>
      <c r="AC119" s="3198">
        <v>0.29486999999999997</v>
      </c>
      <c r="AE119" s="4050">
        <v>0.10571955372366006</v>
      </c>
      <c r="AK119" s="4050">
        <v>6.8807958949764422E-2</v>
      </c>
      <c r="AL119" s="3198">
        <v>1.4556667595799763E-2</v>
      </c>
      <c r="AM119" s="3198">
        <v>0.19260747100583661</v>
      </c>
      <c r="AN119" s="3198">
        <v>0.2950774474903764</v>
      </c>
      <c r="AP119" s="4050">
        <v>8.4186899999999995E-2</v>
      </c>
      <c r="AQ119" s="3198">
        <v>2.06445E-2</v>
      </c>
      <c r="AR119" s="3198">
        <v>0.22590570404518448</v>
      </c>
      <c r="AS119" s="3198">
        <v>0.34558250682047442</v>
      </c>
    </row>
    <row r="120" spans="1:45">
      <c r="A120" s="2127">
        <v>2002</v>
      </c>
      <c r="B120" s="4077">
        <v>5.4113394630076437</v>
      </c>
      <c r="C120" s="4079">
        <v>2.6327038458129772</v>
      </c>
      <c r="D120" s="4079">
        <v>2.5787809865463656</v>
      </c>
      <c r="E120" s="4079">
        <v>-0.174333020683515</v>
      </c>
      <c r="G120" s="4079">
        <v>-0.77083714614744281</v>
      </c>
      <c r="H120" s="4079">
        <v>-0.37566557285141883</v>
      </c>
      <c r="I120" s="4079">
        <v>-0.16075055006148556</v>
      </c>
      <c r="J120" s="4079">
        <v>-0.30485472834568184</v>
      </c>
      <c r="K120" s="4079">
        <v>-1.1965320938005954E-2</v>
      </c>
      <c r="L120" s="4079">
        <v>-0.25568922824132323</v>
      </c>
      <c r="M120" s="4079">
        <v>-0.29652998726288854</v>
      </c>
      <c r="N120" s="4079">
        <v>-0.3247584897681447</v>
      </c>
      <c r="O120" s="4079">
        <v>-0.58187152563310685</v>
      </c>
      <c r="P120" s="4079">
        <v>-0.39146777069397448</v>
      </c>
      <c r="Q120" s="4079">
        <v>-0.48286210709208655</v>
      </c>
      <c r="R120" s="4079">
        <v>-0.36535580474515061</v>
      </c>
      <c r="U120" s="4050"/>
      <c r="V120" s="3198"/>
      <c r="W120" s="3198"/>
      <c r="X120" s="276"/>
      <c r="Z120" s="4050">
        <v>9.1630000000000003E-2</v>
      </c>
      <c r="AA120" s="3198">
        <v>2.717E-2</v>
      </c>
      <c r="AB120" s="3198">
        <v>0.21010000000000001</v>
      </c>
      <c r="AC120" s="3198">
        <v>0.29672999999999999</v>
      </c>
      <c r="AE120" s="4050">
        <v>0.10776115107468008</v>
      </c>
      <c r="AK120" s="4050">
        <v>7.1103126059370761E-2</v>
      </c>
      <c r="AL120" s="3198">
        <v>1.486847309860352E-2</v>
      </c>
      <c r="AM120" s="3198">
        <v>0.19801386113055019</v>
      </c>
      <c r="AN120" s="3198">
        <v>0.30264549122296835</v>
      </c>
      <c r="AP120" s="4050">
        <v>8.2663200000000006E-2</v>
      </c>
      <c r="AQ120" s="3198">
        <v>1.9951300000000002E-2</v>
      </c>
      <c r="AR120" s="3198">
        <v>0.2191121289412562</v>
      </c>
      <c r="AS120" s="3198">
        <v>0.33244445982566018</v>
      </c>
    </row>
    <row r="121" spans="1:45">
      <c r="A121" s="2127">
        <v>2003</v>
      </c>
      <c r="B121" s="4077">
        <v>5.1694086901418181</v>
      </c>
      <c r="C121" s="4079">
        <v>2.5941735403846473</v>
      </c>
      <c r="D121" s="4079">
        <v>2.3906899845865404</v>
      </c>
      <c r="E121" s="4079">
        <v>-0.23545024216045723</v>
      </c>
      <c r="G121" s="4079">
        <v>-0.8462338317070357</v>
      </c>
      <c r="H121" s="4079">
        <v>-0.44906571107245891</v>
      </c>
      <c r="I121" s="4079">
        <v>-0.2203002646731608</v>
      </c>
      <c r="J121" s="4079">
        <v>-0.37416935292434361</v>
      </c>
      <c r="K121" s="4079">
        <v>-3.496224327834159E-2</v>
      </c>
      <c r="L121" s="4079">
        <v>-0.37189708474648919</v>
      </c>
      <c r="M121" s="4079">
        <v>-0.32457868211991103</v>
      </c>
      <c r="N121" s="4079">
        <v>-0.31780526881389032</v>
      </c>
      <c r="O121" s="4079">
        <v>-0.69283815918310254</v>
      </c>
      <c r="P121" s="4079">
        <v>-0.38239202192990063</v>
      </c>
      <c r="Q121" s="4079">
        <v>-0.50712802768166088</v>
      </c>
      <c r="R121" s="4079">
        <v>-0.29553567518485668</v>
      </c>
      <c r="U121" s="4050"/>
      <c r="V121" s="3198"/>
      <c r="W121" s="3198"/>
      <c r="X121" s="276"/>
      <c r="Z121" s="4050">
        <v>8.9689999999999992E-2</v>
      </c>
      <c r="AA121" s="3198">
        <v>2.7080000000000003E-2</v>
      </c>
      <c r="AB121" s="3198">
        <v>0.20916000000000001</v>
      </c>
      <c r="AC121" s="3198">
        <v>0.29797999999999997</v>
      </c>
      <c r="AE121" s="4050">
        <v>9.7232401898118534E-2</v>
      </c>
      <c r="AK121" s="4050">
        <v>7.2866458728205449E-2</v>
      </c>
      <c r="AL121" s="3198">
        <v>1.6757343169264662E-2</v>
      </c>
      <c r="AM121" s="3198">
        <v>0.20031319701881517</v>
      </c>
      <c r="AN121" s="3198">
        <v>0.30603250832081552</v>
      </c>
      <c r="AP121" s="4050">
        <v>8.2058599999999995E-2</v>
      </c>
      <c r="AQ121" s="3198">
        <v>2.00574E-2</v>
      </c>
      <c r="AR121" s="3198">
        <v>0.21774437087731757</v>
      </c>
      <c r="AS121" s="3198">
        <v>0.32876031247039639</v>
      </c>
    </row>
    <row r="122" spans="1:45">
      <c r="A122" s="2127">
        <v>2004</v>
      </c>
      <c r="B122" s="4077">
        <v>4.8867782714326458</v>
      </c>
      <c r="C122" s="4079">
        <v>2.4171367390567671</v>
      </c>
      <c r="D122" s="4079">
        <v>2.2492049940042249</v>
      </c>
      <c r="E122" s="4079">
        <v>-0.30310347842861018</v>
      </c>
      <c r="G122" s="4079">
        <v>-0.96487280148953403</v>
      </c>
      <c r="H122" s="4079">
        <v>-0.48117589812823802</v>
      </c>
      <c r="I122" s="4079">
        <v>-0.27716806934271448</v>
      </c>
      <c r="J122" s="4079">
        <v>-0.52195855154228921</v>
      </c>
      <c r="K122" s="4079">
        <v>-8.1051899075154879E-2</v>
      </c>
      <c r="L122" s="4079">
        <v>-0.4939615064400803</v>
      </c>
      <c r="M122" s="4079">
        <v>-0.33774906208915467</v>
      </c>
      <c r="N122" s="4079">
        <v>-0.35393680931179555</v>
      </c>
      <c r="O122" s="4079">
        <v>-0.8870272647317502</v>
      </c>
      <c r="P122" s="4079">
        <v>-0.40403787488320897</v>
      </c>
      <c r="Q122" s="4079">
        <v>-0.57103332130398177</v>
      </c>
      <c r="R122" s="4079">
        <v>-0.22342793565978647</v>
      </c>
      <c r="U122" s="4050"/>
      <c r="V122" s="3198"/>
      <c r="W122" s="3198"/>
      <c r="X122" s="276"/>
      <c r="Z122" s="4050">
        <v>8.8010000000000005E-2</v>
      </c>
      <c r="AA122" s="3198">
        <v>2.8370000000000003E-2</v>
      </c>
      <c r="AB122" s="3198">
        <v>0.20292000000000002</v>
      </c>
      <c r="AC122" s="3198">
        <v>0.28916000000000003</v>
      </c>
      <c r="AE122" s="4050">
        <v>0.11301135124353562</v>
      </c>
      <c r="AK122" s="4050">
        <v>7.4277684314992265E-2</v>
      </c>
      <c r="AL122" s="3198">
        <v>1.7251197916407723E-2</v>
      </c>
      <c r="AM122" s="3198">
        <v>0.20178479482137759</v>
      </c>
      <c r="AN122" s="3198">
        <v>0.30736884217684851</v>
      </c>
      <c r="AP122" s="4050">
        <v>8.2813399999999995E-2</v>
      </c>
      <c r="AQ122" s="3198">
        <v>2.0004000000000001E-2</v>
      </c>
      <c r="AR122" s="3198">
        <v>0.22000341461393702</v>
      </c>
      <c r="AS122" s="3198">
        <v>0.33215380548687068</v>
      </c>
    </row>
    <row r="123" spans="1:45">
      <c r="A123" s="2127">
        <v>2005</v>
      </c>
      <c r="B123" s="4077">
        <v>4.7293870215679492</v>
      </c>
      <c r="C123" s="4079">
        <v>2.3405413819830652</v>
      </c>
      <c r="D123" s="4079">
        <v>2.1962599452664935</v>
      </c>
      <c r="E123" s="4079">
        <v>-0.35077259394656413</v>
      </c>
      <c r="G123" s="4079">
        <v>-1.0760074001834508</v>
      </c>
      <c r="H123" s="4079">
        <v>-0.48394682490090485</v>
      </c>
      <c r="I123" s="4079">
        <v>-0.30454795731850848</v>
      </c>
      <c r="J123" s="4079">
        <v>-0.54206084142394817</v>
      </c>
      <c r="K123" s="4079">
        <v>-0.11193720379146921</v>
      </c>
      <c r="L123" s="4079">
        <v>-0.6014140639627672</v>
      </c>
      <c r="M123" s="4079">
        <v>-0.34994496200526443</v>
      </c>
      <c r="N123" s="4079">
        <v>-0.43505801132574046</v>
      </c>
      <c r="O123" s="4079">
        <v>-0.95513968863297072</v>
      </c>
      <c r="P123" s="4079">
        <v>-0.42348317705460564</v>
      </c>
      <c r="Q123" s="4079">
        <v>-0.62770727983970998</v>
      </c>
      <c r="R123" s="4079">
        <v>-0.18257721418873846</v>
      </c>
      <c r="U123" s="4050">
        <v>9.233826828969588E-2</v>
      </c>
      <c r="V123" s="3198">
        <v>3.2248930272853964E-2</v>
      </c>
      <c r="W123" s="4074">
        <v>0.21952689144901111</v>
      </c>
      <c r="X123" s="4075">
        <v>0.31627622076626666</v>
      </c>
      <c r="Z123" s="4050">
        <v>9.733E-2</v>
      </c>
      <c r="AA123" s="3198">
        <v>3.3989999999999999E-2</v>
      </c>
      <c r="AB123" s="3198">
        <v>0.21416000000000002</v>
      </c>
      <c r="AC123" s="3198">
        <v>0.30074000000000001</v>
      </c>
      <c r="AE123" s="4050">
        <v>0.11787444260376237</v>
      </c>
      <c r="AK123" s="4050">
        <v>7.3383212896067071E-2</v>
      </c>
      <c r="AL123" s="3198">
        <v>1.6478324676172624E-2</v>
      </c>
      <c r="AM123" s="3198">
        <v>0.20166618519167195</v>
      </c>
      <c r="AN123" s="3198">
        <v>0.30757027083091748</v>
      </c>
      <c r="AP123" s="4050">
        <v>8.2577300000000006E-2</v>
      </c>
      <c r="AQ123" s="3198">
        <v>1.98645E-2</v>
      </c>
      <c r="AR123" s="3198">
        <v>0.22084202659901217</v>
      </c>
      <c r="AS123" s="3198">
        <v>0.33449876582075894</v>
      </c>
    </row>
    <row r="124" spans="1:45">
      <c r="A124" s="2127">
        <v>2006</v>
      </c>
      <c r="B124" s="4077">
        <v>4.6787414931190252</v>
      </c>
      <c r="C124" s="4079">
        <v>2.3235873688360829</v>
      </c>
      <c r="D124" s="4079">
        <v>2.1595298106124803</v>
      </c>
      <c r="E124" s="4079">
        <v>-0.36433018337301193</v>
      </c>
      <c r="G124" s="4079">
        <v>-1.1747247487625363</v>
      </c>
      <c r="H124" s="4079">
        <v>-0.50496874623223686</v>
      </c>
      <c r="I124" s="4079">
        <v>-0.33631118401268068</v>
      </c>
      <c r="J124" s="4079">
        <v>-0.61224950186656901</v>
      </c>
      <c r="K124" s="4079">
        <v>-0.16552656323460271</v>
      </c>
      <c r="L124" s="4079">
        <v>-0.75546968676598614</v>
      </c>
      <c r="M124" s="4079">
        <v>-0.40035141987763989</v>
      </c>
      <c r="N124" s="4079">
        <v>-0.59291632637783742</v>
      </c>
      <c r="O124" s="4079">
        <v>-0.87422893624674036</v>
      </c>
      <c r="P124" s="4079">
        <v>-0.49359005311443749</v>
      </c>
      <c r="Q124" s="4079">
        <v>-0.7316024086963322</v>
      </c>
      <c r="R124" s="4079">
        <v>-0.18905605478411885</v>
      </c>
      <c r="U124" s="4050">
        <v>9.2506805479362519E-2</v>
      </c>
      <c r="V124" s="3198">
        <v>3.1655581300074273E-2</v>
      </c>
      <c r="W124" s="4074">
        <v>0.22657483268799214</v>
      </c>
      <c r="X124" s="4075">
        <v>0.32357586422008466</v>
      </c>
      <c r="Z124" s="4050">
        <v>0.10060000000000001</v>
      </c>
      <c r="AA124" s="3198">
        <v>3.5360000000000003E-2</v>
      </c>
      <c r="AB124" s="3198">
        <v>0.22189</v>
      </c>
      <c r="AC124" s="3198">
        <v>0.31235000000000002</v>
      </c>
      <c r="AE124" s="4050">
        <v>0.13321574093421937</v>
      </c>
      <c r="AK124" s="4050">
        <v>7.202480931841175E-2</v>
      </c>
      <c r="AL124" s="3198">
        <v>1.6510808577029103E-2</v>
      </c>
      <c r="AM124" s="3198">
        <v>0.19790563122555088</v>
      </c>
      <c r="AN124" s="3198">
        <v>0.30331617420856816</v>
      </c>
      <c r="AP124" s="4050">
        <v>8.48357E-2</v>
      </c>
      <c r="AQ124" s="3198">
        <v>2.1322600000000001E-2</v>
      </c>
      <c r="AR124" s="3198">
        <v>0.22225277361209972</v>
      </c>
      <c r="AS124" s="3198">
        <v>0.33402611307280672</v>
      </c>
    </row>
    <row r="125" spans="1:45">
      <c r="A125" s="2127">
        <v>2007</v>
      </c>
      <c r="B125" s="4077">
        <v>4.6315365525527739</v>
      </c>
      <c r="C125" s="4079">
        <v>2.3630797609910856</v>
      </c>
      <c r="D125" s="4079">
        <v>2.1036358793178813</v>
      </c>
      <c r="E125" s="4079">
        <v>-0.38400955550061183</v>
      </c>
      <c r="G125" s="4079">
        <v>-1.2673008399776451</v>
      </c>
      <c r="H125" s="4079">
        <v>-0.54423773952973098</v>
      </c>
      <c r="I125" s="4079">
        <v>-0.42271542560162884</v>
      </c>
      <c r="J125" s="4079">
        <v>-0.61492660200413685</v>
      </c>
      <c r="K125" s="4079">
        <v>-0.25164893429005691</v>
      </c>
      <c r="L125" s="4079">
        <v>-0.94076100147495378</v>
      </c>
      <c r="M125" s="4079">
        <v>-0.48815781681492154</v>
      </c>
      <c r="N125" s="4079">
        <v>-0.81549580711559</v>
      </c>
      <c r="O125" s="4079">
        <v>-0.82100015281173599</v>
      </c>
      <c r="P125" s="4079">
        <v>-0.55789870119294815</v>
      </c>
      <c r="Q125" s="4079">
        <v>-0.78378299120234607</v>
      </c>
      <c r="R125" s="4079">
        <v>-0.19345307037966356</v>
      </c>
      <c r="U125" s="4050">
        <v>9.0379454342083096E-2</v>
      </c>
      <c r="V125" s="3198">
        <v>3.0185215123850404E-2</v>
      </c>
      <c r="W125" s="4074">
        <v>0.2257648275708671</v>
      </c>
      <c r="X125" s="4075">
        <v>0.32358820396695154</v>
      </c>
      <c r="Z125" s="4050">
        <v>0.1047</v>
      </c>
      <c r="AA125" s="3198">
        <v>3.3649999999999999E-2</v>
      </c>
      <c r="AB125" s="3198">
        <v>0.23675000000000002</v>
      </c>
      <c r="AC125" s="3198">
        <v>0.33439999999999998</v>
      </c>
      <c r="AE125" s="4050">
        <v>0.14004952670814969</v>
      </c>
      <c r="AK125" s="4050">
        <v>7.0850826149394905E-2</v>
      </c>
      <c r="AL125" s="3198">
        <v>1.5773549098652945E-2</v>
      </c>
      <c r="AM125" s="3198">
        <v>0.19490484430810767</v>
      </c>
      <c r="AN125" s="3198">
        <v>0.29865627451805921</v>
      </c>
      <c r="AP125" s="4050">
        <v>8.6012099999999994E-2</v>
      </c>
      <c r="AQ125" s="3198">
        <v>2.18893E-2</v>
      </c>
      <c r="AR125" s="3198">
        <v>0.22502202228878809</v>
      </c>
      <c r="AS125" s="3198">
        <v>0.33914987183448725</v>
      </c>
    </row>
    <row r="126" spans="1:45">
      <c r="A126" s="2127">
        <v>2008</v>
      </c>
      <c r="B126" s="4077">
        <v>4.7333850889471751</v>
      </c>
      <c r="C126" s="4079">
        <v>2.4532137765215167</v>
      </c>
      <c r="D126" s="4079">
        <v>2.0795849584822581</v>
      </c>
      <c r="E126" s="4079">
        <v>-0.40706769906092444</v>
      </c>
      <c r="G126" s="4079">
        <v>-1.2783674553294377</v>
      </c>
      <c r="H126" s="4079">
        <v>-0.59644363285805579</v>
      </c>
      <c r="I126" s="4079">
        <v>-0.49808090863378768</v>
      </c>
      <c r="J126" s="4079">
        <v>-0.63838472191850715</v>
      </c>
      <c r="K126" s="4079">
        <v>-0.39273382004735596</v>
      </c>
      <c r="L126" s="4079">
        <v>-0.95025423284583532</v>
      </c>
      <c r="M126" s="4079">
        <v>-0.56999638544068321</v>
      </c>
      <c r="N126" s="4079">
        <v>-0.98944810818999995</v>
      </c>
      <c r="O126" s="4079">
        <v>-0.90130118494075306</v>
      </c>
      <c r="P126" s="4079">
        <v>-0.59151230101302454</v>
      </c>
      <c r="Q126" s="4079">
        <v>-0.9040409453882845</v>
      </c>
      <c r="R126" s="4079">
        <v>-0.2179626160408738</v>
      </c>
      <c r="U126" s="4050">
        <v>0.10318570436408928</v>
      </c>
      <c r="V126" s="3198">
        <v>4.3642835254198743E-2</v>
      </c>
      <c r="W126" s="3198"/>
      <c r="X126" s="276"/>
      <c r="Z126" s="4050">
        <v>9.638999999999999E-2</v>
      </c>
      <c r="AA126" s="3198">
        <v>3.024E-2</v>
      </c>
      <c r="AB126" s="3198">
        <v>0.22478999999999999</v>
      </c>
      <c r="AC126" s="3198">
        <v>0.32095000000000001</v>
      </c>
      <c r="AE126" s="4050">
        <v>0.13767622548042424</v>
      </c>
      <c r="AK126" s="4050">
        <v>7.1792889981694238E-2</v>
      </c>
      <c r="AL126" s="3198">
        <v>1.6956347041729099E-2</v>
      </c>
      <c r="AM126" s="3198">
        <v>0.1955411608711935</v>
      </c>
      <c r="AN126" s="3198">
        <v>0.29850727939757077</v>
      </c>
      <c r="AP126" s="4050">
        <v>8.4199199999999988E-2</v>
      </c>
      <c r="AQ126" s="3198">
        <v>2.07957E-2</v>
      </c>
      <c r="AR126" s="3198">
        <v>0.22151299999999999</v>
      </c>
      <c r="AS126" s="3198">
        <v>0.33450604833019737</v>
      </c>
    </row>
    <row r="127" spans="1:45">
      <c r="A127" s="2127">
        <v>2009</v>
      </c>
      <c r="B127" s="4077">
        <v>5.0222364087165046</v>
      </c>
      <c r="C127" s="4079">
        <v>2.6506120559433586</v>
      </c>
      <c r="D127" s="4079">
        <v>2.1405805322633205</v>
      </c>
      <c r="E127" s="4079">
        <v>-0.4726051109886184</v>
      </c>
      <c r="G127" s="4079">
        <v>-1.4202883642173942</v>
      </c>
      <c r="H127" s="4079">
        <v>-0.65233547459759533</v>
      </c>
      <c r="I127" s="4079">
        <v>-0.58105602662956701</v>
      </c>
      <c r="J127" s="4079">
        <v>-0.79732225573098381</v>
      </c>
      <c r="K127" s="4079">
        <v>-0.5364106506394577</v>
      </c>
      <c r="L127" s="4079">
        <v>-1.0219534908171963</v>
      </c>
      <c r="M127" s="4079">
        <v>-0.74793674667257659</v>
      </c>
      <c r="N127" s="4079">
        <v>-1.2483958389615377</v>
      </c>
      <c r="O127" s="4079">
        <v>-1.0493558065654782</v>
      </c>
      <c r="P127" s="4079">
        <v>-0.69476612800068227</v>
      </c>
      <c r="Q127" s="4079">
        <v>-1.0685201679603002</v>
      </c>
      <c r="R127" s="4079">
        <v>-0.44055331145659848</v>
      </c>
      <c r="U127" s="4050">
        <v>9.5520748482585932E-2</v>
      </c>
      <c r="V127" s="3198">
        <v>3.8162145437406349E-2</v>
      </c>
      <c r="W127" s="3198"/>
      <c r="X127" s="276"/>
      <c r="Z127" s="4050" t="e">
        <v>#N/A</v>
      </c>
      <c r="AA127" s="3198" t="e">
        <v>#N/A</v>
      </c>
      <c r="AB127" s="3198" t="e">
        <v>#N/A</v>
      </c>
      <c r="AC127" s="3198" t="e">
        <v>#N/A</v>
      </c>
      <c r="AE127" s="4050">
        <v>0.12811854620482607</v>
      </c>
      <c r="AK127" s="4050">
        <v>6.8792513504809638E-2</v>
      </c>
      <c r="AL127" s="3198">
        <v>1.4683920178445985E-2</v>
      </c>
      <c r="AM127" s="3198">
        <v>0.19499868275556886</v>
      </c>
      <c r="AN127" s="3198">
        <v>0.30208270515015245</v>
      </c>
      <c r="AP127" s="4050">
        <v>8.3991099999999999E-2</v>
      </c>
      <c r="AQ127" s="3198">
        <v>2.0411499999999999E-2</v>
      </c>
      <c r="AR127" s="3198">
        <v>0.22155221006882009</v>
      </c>
      <c r="AS127" s="3198">
        <v>0.33691606005627311</v>
      </c>
    </row>
    <row r="128" spans="1:45">
      <c r="A128" s="2127">
        <v>2010</v>
      </c>
      <c r="B128" s="4077">
        <v>4.9994154726405204</v>
      </c>
      <c r="C128" s="4079">
        <v>2.7232539689637978</v>
      </c>
      <c r="D128" s="4079">
        <v>2.0559722804690899</v>
      </c>
      <c r="E128" s="4079">
        <v>-0.52112458004354822</v>
      </c>
      <c r="G128" s="4079">
        <v>-1.443145077716155</v>
      </c>
      <c r="H128" s="4079">
        <v>-0.7077673082204804</v>
      </c>
      <c r="I128" s="4079">
        <v>-0.6321470094326076</v>
      </c>
      <c r="J128" s="4079">
        <v>-0.8007170770573282</v>
      </c>
      <c r="K128" s="4079">
        <v>-0.5725054003205351</v>
      </c>
      <c r="L128" s="4079">
        <v>-1.1253468766024191</v>
      </c>
      <c r="M128" s="4079">
        <v>-0.7954604486543384</v>
      </c>
      <c r="N128" s="4079">
        <v>-1.2457312881110498</v>
      </c>
      <c r="O128" s="4079">
        <v>-0.94432654828930274</v>
      </c>
      <c r="P128" s="4079">
        <v>-0.66912328533696852</v>
      </c>
      <c r="Q128" s="4079">
        <v>-1.1104015268296263</v>
      </c>
      <c r="R128" s="4079">
        <v>-0.36960397078936974</v>
      </c>
      <c r="U128" s="4050">
        <v>9.0664997751928836E-2</v>
      </c>
      <c r="V128" s="3198">
        <v>3.4179108213542454E-2</v>
      </c>
      <c r="W128" s="3198"/>
      <c r="Z128" s="4050" t="e">
        <v>#N/A</v>
      </c>
      <c r="AA128" s="3198" t="e">
        <v>#N/A</v>
      </c>
      <c r="AB128" s="3198" t="e">
        <v>#N/A</v>
      </c>
      <c r="AC128" s="3198" t="e">
        <v>#N/A</v>
      </c>
      <c r="AE128" s="4050">
        <v>0.12341584275412472</v>
      </c>
      <c r="AK128" s="4050">
        <v>6.9822579824542277E-2</v>
      </c>
      <c r="AL128" s="3198">
        <v>1.4420386239579018E-2</v>
      </c>
      <c r="AM128" s="3198">
        <v>0.19686153085773678</v>
      </c>
      <c r="AN128" s="3198">
        <v>0.30399104540531896</v>
      </c>
      <c r="AP128" s="4050">
        <v>8.2416600000000007E-2</v>
      </c>
      <c r="AQ128" s="3198">
        <v>1.9912699999999998E-2</v>
      </c>
      <c r="AR128" s="3198">
        <v>0.22057060000000001</v>
      </c>
      <c r="AS128" s="3198">
        <v>0.33508962116766994</v>
      </c>
    </row>
    <row r="129" spans="1:45">
      <c r="A129" s="2127">
        <v>2011</v>
      </c>
      <c r="B129" s="4077">
        <v>4.9829267006878126</v>
      </c>
      <c r="C129" s="4079">
        <v>2.734980999970539</v>
      </c>
      <c r="D129" s="4079">
        <v>1.9880539622811462</v>
      </c>
      <c r="E129" s="4079">
        <v>-0.5291403091229715</v>
      </c>
      <c r="G129" s="4079">
        <v>-1.3766887622710775</v>
      </c>
      <c r="H129" s="4079">
        <v>-0.72237449767745743</v>
      </c>
      <c r="I129" s="4079">
        <v>-0.63637238037815214</v>
      </c>
      <c r="J129" s="4079">
        <v>-0.80948026681489715</v>
      </c>
      <c r="K129" s="4079">
        <v>-0.57805353964124329</v>
      </c>
      <c r="L129" s="4079">
        <v>-1.1334305114768617</v>
      </c>
      <c r="M129" s="4079">
        <v>-0.81969500588279232</v>
      </c>
      <c r="N129" s="4079">
        <v>-1.0172733820506279</v>
      </c>
      <c r="O129" s="4079">
        <v>-0.73356656439422296</v>
      </c>
      <c r="P129" s="4079">
        <v>-0.61831959636419653</v>
      </c>
      <c r="Q129" s="4079">
        <v>-0.97323704333050132</v>
      </c>
      <c r="R129" s="4079">
        <v>-0.31646514342637505</v>
      </c>
      <c r="U129" s="4050">
        <v>9.1602758009071597E-2</v>
      </c>
      <c r="V129" s="3198">
        <v>3.3300197797920719E-2</v>
      </c>
      <c r="W129" s="3198"/>
      <c r="Z129" s="4050" t="e">
        <v>#N/A</v>
      </c>
      <c r="AA129" s="3198" t="e">
        <v>#N/A</v>
      </c>
      <c r="AB129" s="3198" t="e">
        <v>#N/A</v>
      </c>
      <c r="AC129" s="3198" t="e">
        <v>#N/A</v>
      </c>
      <c r="AE129" s="4050">
        <v>0.12314401045139842</v>
      </c>
      <c r="AK129" s="4050">
        <v>6.5127268433340504E-2</v>
      </c>
      <c r="AL129" s="3198">
        <v>1.2376921280108888E-2</v>
      </c>
      <c r="AM129" s="3198">
        <v>0.18967289327045098</v>
      </c>
      <c r="AN129" s="3198">
        <v>0.29649805516777455</v>
      </c>
      <c r="AP129" s="4050">
        <v>8.2894700000000002E-2</v>
      </c>
      <c r="AQ129" s="3198">
        <v>1.99294E-2</v>
      </c>
      <c r="AR129" s="3198">
        <v>0.22145319999999999</v>
      </c>
      <c r="AS129" s="3198">
        <v>0.33517622977511397</v>
      </c>
    </row>
    <row r="130" spans="1:45">
      <c r="A130" s="2127">
        <v>2012</v>
      </c>
      <c r="B130" s="4077">
        <v>4.9364074121243435</v>
      </c>
      <c r="C130" s="4079">
        <v>2.7690417209937266</v>
      </c>
      <c r="D130" s="4079">
        <v>1.9100483855162358</v>
      </c>
      <c r="E130" s="4079">
        <v>-0.50310847321861185</v>
      </c>
      <c r="G130" s="4079">
        <v>-1.3258336522300709</v>
      </c>
      <c r="H130" s="4079">
        <v>-0.74726579516775338</v>
      </c>
      <c r="I130" s="4079">
        <v>-0.62941870799643129</v>
      </c>
      <c r="J130" s="4079">
        <v>-0.79571715959624478</v>
      </c>
      <c r="K130" s="4079">
        <v>-0.61678001709158248</v>
      </c>
      <c r="L130" s="4079">
        <v>-1.1160283682709302</v>
      </c>
      <c r="M130" s="4079">
        <v>-0.78969734266268732</v>
      </c>
      <c r="N130" s="4079">
        <v>-0.9403266873813223</v>
      </c>
      <c r="O130" s="4079">
        <v>-0.63075013789299517</v>
      </c>
      <c r="P130" s="4079">
        <v>-0.61288098563805027</v>
      </c>
      <c r="Q130" s="4079">
        <v>-0.91873769685039375</v>
      </c>
      <c r="R130" s="4079">
        <v>-0.32772786554424282</v>
      </c>
      <c r="U130" s="4050">
        <v>9.8433287395579105E-2</v>
      </c>
      <c r="V130" s="3198">
        <v>3.9576985580414482E-2</v>
      </c>
      <c r="W130" s="3198"/>
      <c r="Z130" s="4050" t="e">
        <v>#N/A</v>
      </c>
      <c r="AA130" s="3198" t="e">
        <v>#N/A</v>
      </c>
      <c r="AB130" s="3198" t="e">
        <v>#N/A</v>
      </c>
      <c r="AC130" s="3198" t="e">
        <v>#N/A</v>
      </c>
      <c r="AE130" s="4050">
        <v>0.12280497568403557</v>
      </c>
      <c r="AK130" s="4050">
        <v>6.952094092530027E-2</v>
      </c>
      <c r="AL130" s="3198">
        <v>1.5696778912993647E-2</v>
      </c>
      <c r="AM130" s="3198">
        <v>0.19639549710961582</v>
      </c>
      <c r="AN130" s="3198">
        <v>0.30548346653749181</v>
      </c>
      <c r="AP130" s="4050">
        <v>8.35814E-2</v>
      </c>
      <c r="AQ130" s="3198">
        <v>1.9990500000000001E-2</v>
      </c>
      <c r="AR130" s="3198">
        <v>0.22311990000000001</v>
      </c>
      <c r="AS130" s="3198">
        <v>0.3376030031851352</v>
      </c>
    </row>
    <row r="131" spans="1:45">
      <c r="A131" s="2127">
        <v>2013</v>
      </c>
      <c r="B131" s="4077">
        <v>4.8971588092901808</v>
      </c>
      <c r="C131" s="4079">
        <v>2.7803204376576738</v>
      </c>
      <c r="D131" s="4079">
        <v>1.809535433058963</v>
      </c>
      <c r="E131" s="4079">
        <v>-0.4263729194707041</v>
      </c>
      <c r="G131" s="4079">
        <v>-1.1852039020838399</v>
      </c>
      <c r="H131" s="4079">
        <v>-0.78754958477616421</v>
      </c>
      <c r="I131" s="4079">
        <v>-0.60379617607053293</v>
      </c>
      <c r="J131" s="4079">
        <v>-0.78097072021732028</v>
      </c>
      <c r="K131" s="4079">
        <v>-0.6200350050007144</v>
      </c>
      <c r="L131" s="4079">
        <v>-1.0584427495391027</v>
      </c>
      <c r="M131" s="4079">
        <v>-0.75530637351991603</v>
      </c>
      <c r="N131" s="4079">
        <v>-0.89783250162725092</v>
      </c>
      <c r="O131" s="4079">
        <v>-0.60131961024714475</v>
      </c>
      <c r="P131" s="4079">
        <v>-0.58150903655387975</v>
      </c>
      <c r="Q131" s="4079">
        <v>-0.87230948225712623</v>
      </c>
      <c r="R131" s="4079">
        <v>-0.37102549728935974</v>
      </c>
      <c r="U131" s="4050">
        <v>9.3292437571875234E-2</v>
      </c>
      <c r="V131" s="3198">
        <v>2.755331633980353E-2</v>
      </c>
      <c r="W131" s="3198"/>
      <c r="Z131" s="4050" t="e">
        <v>#N/A</v>
      </c>
      <c r="AA131" s="3198" t="e">
        <v>#N/A</v>
      </c>
      <c r="AB131" s="3198" t="e">
        <v>#N/A</v>
      </c>
      <c r="AC131" s="3198" t="e">
        <v>#N/A</v>
      </c>
      <c r="AE131" s="4050">
        <v>0.12030729194537634</v>
      </c>
      <c r="AP131" s="4050">
        <v>8.3982700000000007E-2</v>
      </c>
      <c r="AQ131" s="3198">
        <v>1.9814399999999999E-2</v>
      </c>
      <c r="AR131" s="3198">
        <v>0.22432640000000001</v>
      </c>
      <c r="AS131" s="3198">
        <v>0.33843609246921091</v>
      </c>
    </row>
    <row r="132" spans="1:45">
      <c r="A132" s="2127">
        <v>2014</v>
      </c>
      <c r="B132" s="4077">
        <v>4.7444454228703119</v>
      </c>
      <c r="C132" s="4079">
        <v>2.772966203702377</v>
      </c>
      <c r="D132" s="4079">
        <v>1.6881793610762685</v>
      </c>
      <c r="E132" s="4079">
        <v>-0.33726913502090561</v>
      </c>
      <c r="G132" s="4079">
        <v>-1.0619450614649872</v>
      </c>
      <c r="H132" s="4079">
        <v>-0.79976112194567062</v>
      </c>
      <c r="I132" s="4079">
        <v>-0.53064875702308223</v>
      </c>
      <c r="J132" s="4079">
        <v>-0.80601110581181445</v>
      </c>
      <c r="K132" s="4079">
        <v>-0.56362742438627422</v>
      </c>
      <c r="L132" s="4079">
        <v>-1.035884767128783</v>
      </c>
      <c r="M132" s="4079">
        <v>-0.73829693239657213</v>
      </c>
      <c r="N132" s="4079">
        <v>-0.87268423365320558</v>
      </c>
      <c r="O132" s="4079">
        <v>-0.57985796687961288</v>
      </c>
      <c r="P132" s="4079">
        <v>-0.53104953471267313</v>
      </c>
      <c r="Q132" s="4079">
        <v>-0.845696915611579</v>
      </c>
      <c r="R132" s="4079">
        <v>-0.51467893640952078</v>
      </c>
      <c r="U132" s="4050">
        <v>9.3981155470068356E-2</v>
      </c>
      <c r="V132" s="3198">
        <v>2.845731733376498E-2</v>
      </c>
      <c r="W132" s="3198"/>
      <c r="Z132" s="4050" t="e">
        <v>#N/A</v>
      </c>
      <c r="AA132" s="3198" t="e">
        <v>#N/A</v>
      </c>
      <c r="AB132" s="3198" t="e">
        <v>#N/A</v>
      </c>
      <c r="AC132" s="3198" t="e">
        <v>#N/A</v>
      </c>
      <c r="AE132" s="4050">
        <v>0.12772538722300561</v>
      </c>
    </row>
    <row r="133" spans="1:45">
      <c r="A133" s="2127">
        <v>2015</v>
      </c>
      <c r="B133" s="4077">
        <v>4.6164813009809489</v>
      </c>
      <c r="C133" s="4079">
        <v>2.7367063658886908</v>
      </c>
      <c r="D133" s="4079">
        <v>1.5876526922887495</v>
      </c>
      <c r="E133" s="4079"/>
      <c r="G133" s="4079">
        <v>-0.93410824383459479</v>
      </c>
      <c r="H133" s="4079">
        <v>-0.75740741104847742</v>
      </c>
      <c r="I133" s="4079">
        <v>-0.47185893578743848</v>
      </c>
      <c r="J133" s="4079">
        <v>-0.78677770889751708</v>
      </c>
      <c r="K133" s="4079">
        <v>-0.52924722128662849</v>
      </c>
      <c r="L133" s="4079">
        <v>-0.95398808591795792</v>
      </c>
      <c r="M133" s="4079"/>
      <c r="N133" s="4079">
        <v>-0.80446594991760989</v>
      </c>
      <c r="O133" s="4079">
        <v>-0.52841539946898386</v>
      </c>
      <c r="P133" s="4079">
        <v>-0.5430309914002921</v>
      </c>
      <c r="Q133" s="4079">
        <v>-0.81525996673284329</v>
      </c>
      <c r="R133" s="4079">
        <v>-0.58245461865405312</v>
      </c>
      <c r="U133" s="4050">
        <v>9.6107229340676892E-2</v>
      </c>
      <c r="V133" s="3198">
        <v>2.9556969894557614E-2</v>
      </c>
      <c r="W133" s="3198"/>
      <c r="Z133" s="4050" t="e">
        <v>#N/A</v>
      </c>
      <c r="AA133" s="3198" t="e">
        <v>#N/A</v>
      </c>
      <c r="AB133" s="3198" t="e">
        <v>#N/A</v>
      </c>
      <c r="AC133" s="3198" t="e">
        <v>#N/A</v>
      </c>
      <c r="AE133" s="4050">
        <v>0.13440276298699383</v>
      </c>
    </row>
    <row r="134" spans="1:45">
      <c r="A134" s="2127"/>
      <c r="G134" s="4079"/>
      <c r="H134" s="4079"/>
      <c r="I134" s="4079"/>
      <c r="J134" s="4079"/>
      <c r="K134" s="4079"/>
      <c r="L134" s="4079"/>
      <c r="M134" s="4079"/>
      <c r="N134" s="4079"/>
      <c r="O134" s="4079"/>
      <c r="P134" s="4079"/>
      <c r="Q134" s="4079"/>
      <c r="R134" s="4079"/>
      <c r="U134" s="4051"/>
      <c r="V134" s="3198"/>
      <c r="W134" s="3198"/>
    </row>
    <row r="135" spans="1:45">
      <c r="G135" s="4079"/>
      <c r="H135" s="4079"/>
      <c r="I135" s="4079"/>
      <c r="J135" s="4079"/>
      <c r="K135" s="4079"/>
      <c r="L135" s="4079"/>
      <c r="M135" s="4079"/>
      <c r="N135" s="4079"/>
      <c r="O135" s="4079"/>
      <c r="P135" s="4079"/>
      <c r="Q135" s="4079"/>
      <c r="R135" s="4079"/>
      <c r="V135" s="3198"/>
      <c r="W135" s="3198"/>
    </row>
    <row r="136" spans="1:45">
      <c r="G136" s="4079"/>
      <c r="H136" s="4079"/>
      <c r="I136" s="4079"/>
      <c r="J136" s="4079"/>
      <c r="K136" s="4079"/>
      <c r="L136" s="4079"/>
      <c r="M136" s="4079"/>
      <c r="N136" s="4079"/>
      <c r="O136" s="4079"/>
      <c r="P136" s="4079"/>
      <c r="V136" s="3198"/>
      <c r="W136" s="3198"/>
    </row>
    <row r="137" spans="1:45">
      <c r="G137" s="4079"/>
      <c r="H137" s="4079"/>
      <c r="I137" s="4079"/>
      <c r="J137" s="4079"/>
      <c r="K137" s="4079"/>
      <c r="L137" s="4079"/>
      <c r="M137" s="4079"/>
      <c r="N137" s="4079"/>
      <c r="O137" s="4079"/>
      <c r="P137" s="4079"/>
      <c r="V137" s="3198"/>
    </row>
    <row r="138" spans="1:45">
      <c r="G138" s="4079"/>
      <c r="H138" s="4079"/>
      <c r="I138" s="4079"/>
      <c r="J138" s="4079"/>
      <c r="K138" s="4079"/>
      <c r="L138" s="4079"/>
      <c r="M138" s="4079"/>
      <c r="N138" s="4079"/>
      <c r="O138" s="4079"/>
      <c r="P138" s="4079"/>
      <c r="V138" s="3198"/>
    </row>
    <row r="139" spans="1:45">
      <c r="G139" s="4079"/>
      <c r="H139" s="4079"/>
      <c r="I139" s="4079"/>
      <c r="J139" s="4079"/>
      <c r="K139" s="4079"/>
      <c r="L139" s="4079"/>
      <c r="M139" s="4079"/>
      <c r="N139" s="4079"/>
      <c r="O139" s="4079"/>
      <c r="P139" s="4079"/>
    </row>
    <row r="140" spans="1:45">
      <c r="G140" s="4079"/>
      <c r="H140" s="4079"/>
      <c r="I140" s="4079"/>
      <c r="J140" s="4079"/>
      <c r="K140" s="4079"/>
      <c r="L140" s="4079"/>
      <c r="M140" s="4079"/>
      <c r="N140" s="4079"/>
      <c r="O140" s="4079"/>
      <c r="P140" s="4079"/>
    </row>
    <row r="141" spans="1:45">
      <c r="G141" s="4079"/>
      <c r="H141" s="4079"/>
      <c r="I141" s="4079"/>
      <c r="J141" s="4079"/>
      <c r="K141" s="4079"/>
      <c r="L141" s="4079"/>
      <c r="M141" s="4079"/>
      <c r="N141" s="4079"/>
      <c r="O141" s="4079"/>
      <c r="P141" s="4079"/>
    </row>
    <row r="142" spans="1:45">
      <c r="G142" s="4079"/>
      <c r="H142" s="4079"/>
      <c r="I142" s="4079"/>
      <c r="J142" s="4079"/>
      <c r="K142" s="4079"/>
      <c r="L142" s="4079"/>
      <c r="M142" s="4079"/>
      <c r="N142" s="4079"/>
      <c r="O142" s="4079"/>
      <c r="P142" s="4079"/>
    </row>
    <row r="143" spans="1:45">
      <c r="G143" s="4079"/>
      <c r="H143" s="4079"/>
      <c r="I143" s="4079"/>
      <c r="J143" s="4079"/>
      <c r="K143" s="4079"/>
      <c r="L143" s="4079"/>
      <c r="M143" s="4079"/>
      <c r="N143" s="4079"/>
      <c r="O143" s="4079"/>
      <c r="P143" s="4079"/>
    </row>
    <row r="144" spans="1:45">
      <c r="G144" s="4079"/>
      <c r="H144" s="4079"/>
      <c r="I144" s="4079"/>
      <c r="J144" s="4079"/>
      <c r="K144" s="4079"/>
      <c r="L144" s="4079"/>
      <c r="M144" s="4079"/>
      <c r="N144" s="4079"/>
      <c r="O144" s="4079"/>
      <c r="P144" s="4079"/>
    </row>
  </sheetData>
  <mergeCells count="1">
    <mergeCell ref="AH5:AI5"/>
  </mergeCells>
  <pageMargins left="0.75" right="0.75" top="1" bottom="1" header="0.5" footer="0.5"/>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141"/>
  <sheetViews>
    <sheetView workbookViewId="0">
      <pane xSplit="2" ySplit="6" topLeftCell="C111" activePane="bottomRight" state="frozen"/>
      <selection pane="topRight" activeCell="C1" sqref="C1"/>
      <selection pane="bottomLeft" activeCell="A6" sqref="A6"/>
      <selection pane="bottomRight" activeCell="E117" sqref="E117"/>
    </sheetView>
  </sheetViews>
  <sheetFormatPr baseColWidth="10" defaultRowHeight="14" x14ac:dyDescent="0"/>
  <cols>
    <col min="1" max="2" width="10.83203125" style="790"/>
    <col min="3" max="3" width="12" style="794" customWidth="1"/>
    <col min="4" max="5" width="11.1640625" style="792" customWidth="1"/>
    <col min="6" max="12" width="10.83203125" style="791"/>
    <col min="13" max="13" width="1.5" style="312" customWidth="1"/>
    <col min="18" max="20" width="10.83203125" style="598"/>
  </cols>
  <sheetData>
    <row r="1" spans="1:21" s="598" customFormat="1">
      <c r="A1" s="790" t="s">
        <v>967</v>
      </c>
      <c r="B1" s="790"/>
      <c r="C1" s="794"/>
      <c r="D1" s="792"/>
      <c r="E1" s="792"/>
      <c r="F1" s="791"/>
      <c r="G1" s="791"/>
      <c r="H1" s="791"/>
      <c r="I1" s="791"/>
      <c r="J1" s="791"/>
      <c r="K1" s="791"/>
      <c r="L1" s="791"/>
      <c r="M1" s="312"/>
      <c r="N1" s="3749" t="s">
        <v>2990</v>
      </c>
      <c r="Q1" s="3750" t="s">
        <v>2997</v>
      </c>
      <c r="U1" s="3750" t="s">
        <v>2995</v>
      </c>
    </row>
    <row r="2" spans="1:21" s="598" customFormat="1">
      <c r="A2" s="797" t="s">
        <v>969</v>
      </c>
      <c r="B2" s="790"/>
      <c r="C2" s="794"/>
      <c r="D2" s="792"/>
      <c r="E2" s="792"/>
      <c r="F2" s="791"/>
      <c r="G2" s="791"/>
      <c r="H2" s="791"/>
      <c r="I2" s="791"/>
      <c r="J2" s="791"/>
      <c r="K2" s="791"/>
      <c r="L2" s="791"/>
      <c r="M2" s="312"/>
    </row>
    <row r="3" spans="1:21" s="598" customFormat="1">
      <c r="A3" s="3742" t="s">
        <v>2991</v>
      </c>
      <c r="B3" s="790"/>
      <c r="C3" s="794"/>
      <c r="D3" s="792"/>
      <c r="E3" s="792"/>
      <c r="F3" s="791"/>
      <c r="G3" s="791"/>
      <c r="H3" s="791"/>
      <c r="I3" s="791"/>
      <c r="J3" s="791"/>
      <c r="K3" s="791"/>
      <c r="L3" s="791"/>
      <c r="M3" s="312"/>
      <c r="N3" s="27" t="s">
        <v>2569</v>
      </c>
      <c r="O3" s="27" t="s">
        <v>2951</v>
      </c>
      <c r="Q3" s="27" t="s">
        <v>2952</v>
      </c>
    </row>
    <row r="4" spans="1:21" s="598" customFormat="1">
      <c r="A4" s="3742"/>
      <c r="B4" s="790"/>
      <c r="C4" s="794"/>
      <c r="D4" s="792"/>
      <c r="E4" s="792"/>
      <c r="F4" s="791"/>
      <c r="G4" s="791"/>
      <c r="H4" s="791"/>
      <c r="I4" s="791"/>
      <c r="J4" s="791"/>
      <c r="K4" s="791"/>
      <c r="L4" s="791"/>
      <c r="M4" s="312"/>
      <c r="N4" s="27"/>
      <c r="O4" s="27"/>
    </row>
    <row r="5" spans="1:21" ht="56" customHeight="1">
      <c r="C5" s="793" t="s">
        <v>962</v>
      </c>
      <c r="D5" s="793" t="s">
        <v>963</v>
      </c>
      <c r="E5" s="793" t="s">
        <v>963</v>
      </c>
      <c r="F5" s="793" t="s">
        <v>964</v>
      </c>
      <c r="G5" s="793" t="s">
        <v>965</v>
      </c>
      <c r="H5" s="793" t="s">
        <v>966</v>
      </c>
      <c r="I5" s="793" t="s">
        <v>965</v>
      </c>
      <c r="J5" s="793" t="s">
        <v>966</v>
      </c>
      <c r="K5" s="793" t="s">
        <v>970</v>
      </c>
      <c r="L5" s="793" t="s">
        <v>971</v>
      </c>
      <c r="N5" s="793" t="s">
        <v>962</v>
      </c>
      <c r="O5" s="793" t="s">
        <v>962</v>
      </c>
      <c r="Q5" s="793" t="s">
        <v>962</v>
      </c>
    </row>
    <row r="6" spans="1:21">
      <c r="C6" s="793" t="s">
        <v>968</v>
      </c>
      <c r="D6" s="793" t="s">
        <v>968</v>
      </c>
      <c r="E6" s="793" t="s">
        <v>972</v>
      </c>
      <c r="F6" s="793" t="s">
        <v>968</v>
      </c>
      <c r="G6" s="793" t="s">
        <v>972</v>
      </c>
      <c r="H6" s="793" t="s">
        <v>972</v>
      </c>
      <c r="I6" s="793" t="s">
        <v>968</v>
      </c>
      <c r="J6" s="793" t="s">
        <v>968</v>
      </c>
      <c r="K6" s="793" t="s">
        <v>972</v>
      </c>
      <c r="L6" s="793" t="s">
        <v>972</v>
      </c>
      <c r="N6" s="793" t="s">
        <v>968</v>
      </c>
      <c r="O6" s="793" t="s">
        <v>968</v>
      </c>
      <c r="Q6" s="793" t="s">
        <v>2996</v>
      </c>
    </row>
    <row r="7" spans="1:21">
      <c r="C7" s="793"/>
    </row>
    <row r="8" spans="1:21" s="598" customFormat="1">
      <c r="A8" s="790"/>
      <c r="B8" s="790">
        <v>1885</v>
      </c>
      <c r="C8" s="793"/>
      <c r="D8" s="792"/>
      <c r="E8" s="792"/>
      <c r="F8" s="791"/>
      <c r="G8" s="791"/>
      <c r="H8" s="791"/>
      <c r="I8" s="791"/>
      <c r="J8" s="791"/>
      <c r="K8" s="791"/>
      <c r="L8" s="791"/>
      <c r="M8" s="312"/>
      <c r="Q8" s="424">
        <v>109</v>
      </c>
    </row>
    <row r="9" spans="1:21" s="598" customFormat="1">
      <c r="A9" s="790"/>
      <c r="B9" s="790">
        <v>1886</v>
      </c>
      <c r="C9" s="793"/>
      <c r="D9" s="792"/>
      <c r="E9" s="792"/>
      <c r="F9" s="791"/>
      <c r="G9" s="791"/>
      <c r="H9" s="791"/>
      <c r="I9" s="791"/>
      <c r="J9" s="791"/>
      <c r="K9" s="791"/>
      <c r="L9" s="791"/>
      <c r="M9" s="312"/>
      <c r="Q9" s="424">
        <v>111</v>
      </c>
    </row>
    <row r="10" spans="1:21" s="598" customFormat="1">
      <c r="A10" s="790"/>
      <c r="B10" s="790">
        <v>1887</v>
      </c>
      <c r="C10" s="793"/>
      <c r="D10" s="792"/>
      <c r="E10" s="792"/>
      <c r="F10" s="791"/>
      <c r="G10" s="791"/>
      <c r="H10" s="791"/>
      <c r="I10" s="791"/>
      <c r="J10" s="791"/>
      <c r="K10" s="791"/>
      <c r="L10" s="791"/>
      <c r="M10" s="312"/>
      <c r="Q10" s="424">
        <v>113</v>
      </c>
    </row>
    <row r="11" spans="1:21" s="598" customFormat="1">
      <c r="A11" s="790"/>
      <c r="B11" s="790">
        <v>1888</v>
      </c>
      <c r="C11" s="793"/>
      <c r="D11" s="792"/>
      <c r="E11" s="792"/>
      <c r="F11" s="791"/>
      <c r="G11" s="791"/>
      <c r="H11" s="791"/>
      <c r="I11" s="791"/>
      <c r="J11" s="791"/>
      <c r="K11" s="791"/>
      <c r="L11" s="791"/>
      <c r="M11" s="312"/>
      <c r="Q11" s="424">
        <v>115</v>
      </c>
    </row>
    <row r="12" spans="1:21" s="598" customFormat="1">
      <c r="A12" s="790"/>
      <c r="B12" s="790">
        <v>1889</v>
      </c>
      <c r="C12" s="793"/>
      <c r="D12" s="792"/>
      <c r="E12" s="792"/>
      <c r="F12" s="791"/>
      <c r="G12" s="791"/>
      <c r="H12" s="791"/>
      <c r="I12" s="791"/>
      <c r="J12" s="791"/>
      <c r="K12" s="791"/>
      <c r="L12" s="791"/>
      <c r="M12" s="312"/>
      <c r="Q12" s="424">
        <v>117</v>
      </c>
    </row>
    <row r="13" spans="1:21" s="598" customFormat="1">
      <c r="A13" s="790"/>
      <c r="B13" s="790">
        <v>1890</v>
      </c>
      <c r="C13" s="793"/>
      <c r="D13" s="792"/>
      <c r="E13" s="792"/>
      <c r="F13" s="791"/>
      <c r="G13" s="791"/>
      <c r="H13" s="791"/>
      <c r="I13" s="791"/>
      <c r="J13" s="791"/>
      <c r="K13" s="791"/>
      <c r="L13" s="791"/>
      <c r="M13" s="312"/>
      <c r="O13" s="424">
        <v>110664</v>
      </c>
      <c r="Q13" s="424">
        <v>118</v>
      </c>
    </row>
    <row r="14" spans="1:21" s="598" customFormat="1">
      <c r="A14" s="790"/>
      <c r="B14" s="790">
        <v>1891</v>
      </c>
      <c r="C14" s="793"/>
      <c r="D14" s="792"/>
      <c r="E14" s="792"/>
      <c r="F14" s="791"/>
      <c r="G14" s="791"/>
      <c r="H14" s="791"/>
      <c r="I14" s="791"/>
      <c r="J14" s="791"/>
      <c r="K14" s="791"/>
      <c r="L14" s="791"/>
      <c r="M14" s="312"/>
      <c r="O14" s="424"/>
      <c r="Q14" s="424">
        <v>119</v>
      </c>
    </row>
    <row r="15" spans="1:21" s="598" customFormat="1">
      <c r="A15" s="790"/>
      <c r="B15" s="790">
        <v>1892</v>
      </c>
      <c r="C15" s="793"/>
      <c r="D15" s="792"/>
      <c r="E15" s="792"/>
      <c r="F15" s="791"/>
      <c r="G15" s="791"/>
      <c r="H15" s="791"/>
      <c r="I15" s="791"/>
      <c r="J15" s="791"/>
      <c r="K15" s="791"/>
      <c r="L15" s="791"/>
      <c r="M15" s="312"/>
      <c r="O15" s="424"/>
      <c r="Q15" s="424">
        <v>120</v>
      </c>
    </row>
    <row r="16" spans="1:21" s="598" customFormat="1">
      <c r="A16" s="790"/>
      <c r="B16" s="790">
        <v>1893</v>
      </c>
      <c r="C16" s="793"/>
      <c r="D16" s="792"/>
      <c r="E16" s="792"/>
      <c r="F16" s="791"/>
      <c r="G16" s="791"/>
      <c r="H16" s="791"/>
      <c r="I16" s="791"/>
      <c r="J16" s="791"/>
      <c r="K16" s="791"/>
      <c r="L16" s="791"/>
      <c r="M16" s="312"/>
      <c r="O16" s="424"/>
      <c r="Q16" s="424">
        <v>122</v>
      </c>
    </row>
    <row r="17" spans="1:17" s="598" customFormat="1">
      <c r="A17" s="790"/>
      <c r="B17" s="790">
        <v>1894</v>
      </c>
      <c r="C17" s="793"/>
      <c r="D17" s="792"/>
      <c r="E17" s="792"/>
      <c r="F17" s="791"/>
      <c r="G17" s="791"/>
      <c r="H17" s="791"/>
      <c r="I17" s="791"/>
      <c r="J17" s="791"/>
      <c r="K17" s="791"/>
      <c r="L17" s="791"/>
      <c r="M17" s="312"/>
      <c r="O17" s="424"/>
      <c r="Q17" s="424">
        <v>123</v>
      </c>
    </row>
    <row r="18" spans="1:17" s="598" customFormat="1">
      <c r="A18" s="790"/>
      <c r="B18" s="790">
        <v>1895</v>
      </c>
      <c r="C18" s="793"/>
      <c r="D18" s="792"/>
      <c r="E18" s="792"/>
      <c r="F18" s="791"/>
      <c r="G18" s="791"/>
      <c r="H18" s="791"/>
      <c r="I18" s="791"/>
      <c r="J18" s="791"/>
      <c r="K18" s="791"/>
      <c r="L18" s="791"/>
      <c r="M18" s="312"/>
      <c r="O18" s="424"/>
      <c r="Q18" s="424">
        <v>124</v>
      </c>
    </row>
    <row r="19" spans="1:17">
      <c r="B19" s="790">
        <v>1896</v>
      </c>
      <c r="C19" s="793"/>
      <c r="O19" s="424"/>
      <c r="Q19" s="424">
        <v>125</v>
      </c>
    </row>
    <row r="20" spans="1:17">
      <c r="B20" s="790">
        <v>1897</v>
      </c>
      <c r="C20" s="795">
        <v>67473</v>
      </c>
      <c r="O20" s="424"/>
      <c r="Q20" s="424">
        <v>126</v>
      </c>
    </row>
    <row r="21" spans="1:17">
      <c r="B21" s="790">
        <v>1898</v>
      </c>
      <c r="O21" s="424"/>
      <c r="Q21" s="424">
        <v>128</v>
      </c>
    </row>
    <row r="22" spans="1:17">
      <c r="B22" s="790">
        <v>1899</v>
      </c>
      <c r="O22" s="424"/>
      <c r="Q22" s="424">
        <v>130</v>
      </c>
    </row>
    <row r="23" spans="1:17">
      <c r="B23" s="790">
        <v>1900</v>
      </c>
      <c r="O23" s="424">
        <v>124500</v>
      </c>
      <c r="Q23" s="424">
        <v>133</v>
      </c>
    </row>
    <row r="24" spans="1:17" s="598" customFormat="1">
      <c r="A24" s="790"/>
      <c r="B24" s="790">
        <v>1901</v>
      </c>
      <c r="C24" s="794"/>
      <c r="D24" s="792"/>
      <c r="E24" s="792"/>
      <c r="F24" s="791"/>
      <c r="G24" s="791"/>
      <c r="H24" s="791"/>
      <c r="I24" s="791"/>
      <c r="J24" s="791"/>
      <c r="K24" s="791"/>
      <c r="L24" s="791"/>
      <c r="M24" s="312"/>
      <c r="O24" s="424"/>
      <c r="Q24" s="424">
        <v>135</v>
      </c>
    </row>
    <row r="25" spans="1:17" s="598" customFormat="1">
      <c r="A25" s="790"/>
      <c r="B25" s="790">
        <v>1902</v>
      </c>
      <c r="C25" s="794"/>
      <c r="D25" s="792"/>
      <c r="E25" s="792"/>
      <c r="F25" s="791"/>
      <c r="G25" s="791"/>
      <c r="H25" s="791"/>
      <c r="I25" s="791"/>
      <c r="J25" s="791"/>
      <c r="K25" s="791"/>
      <c r="L25" s="791"/>
      <c r="M25" s="312"/>
      <c r="O25" s="424"/>
      <c r="Q25" s="424">
        <v>137</v>
      </c>
    </row>
    <row r="26" spans="1:17" s="598" customFormat="1">
      <c r="A26" s="790"/>
      <c r="B26" s="790">
        <v>1903</v>
      </c>
      <c r="C26" s="794"/>
      <c r="D26" s="792"/>
      <c r="E26" s="792"/>
      <c r="F26" s="791"/>
      <c r="G26" s="791"/>
      <c r="H26" s="791"/>
      <c r="I26" s="791"/>
      <c r="J26" s="791"/>
      <c r="K26" s="791"/>
      <c r="L26" s="791"/>
      <c r="M26" s="312"/>
      <c r="O26" s="424"/>
      <c r="Q26" s="424">
        <v>139</v>
      </c>
    </row>
    <row r="27" spans="1:17" s="598" customFormat="1">
      <c r="A27" s="790"/>
      <c r="B27" s="790">
        <v>1904</v>
      </c>
      <c r="C27" s="794"/>
      <c r="D27" s="792"/>
      <c r="E27" s="792"/>
      <c r="F27" s="791"/>
      <c r="G27" s="791"/>
      <c r="H27" s="791"/>
      <c r="I27" s="791"/>
      <c r="J27" s="791"/>
      <c r="K27" s="791"/>
      <c r="L27" s="791"/>
      <c r="M27" s="312"/>
      <c r="O27" s="424"/>
      <c r="Q27" s="424">
        <v>141</v>
      </c>
    </row>
    <row r="28" spans="1:17" s="598" customFormat="1">
      <c r="A28" s="790"/>
      <c r="B28" s="790">
        <v>1905</v>
      </c>
      <c r="C28" s="794"/>
      <c r="D28" s="792"/>
      <c r="E28" s="792"/>
      <c r="F28" s="791"/>
      <c r="G28" s="791"/>
      <c r="H28" s="791"/>
      <c r="I28" s="791"/>
      <c r="J28" s="791"/>
      <c r="K28" s="791"/>
      <c r="L28" s="791"/>
      <c r="M28" s="312"/>
      <c r="O28" s="424"/>
      <c r="Q28" s="424">
        <v>144</v>
      </c>
    </row>
    <row r="29" spans="1:17" s="598" customFormat="1">
      <c r="A29" s="790"/>
      <c r="B29" s="790">
        <v>1906</v>
      </c>
      <c r="C29" s="794"/>
      <c r="D29" s="792"/>
      <c r="E29" s="792"/>
      <c r="F29" s="791"/>
      <c r="G29" s="791"/>
      <c r="H29" s="791"/>
      <c r="I29" s="791"/>
      <c r="J29" s="791"/>
      <c r="K29" s="791"/>
      <c r="L29" s="791"/>
      <c r="M29" s="312"/>
      <c r="O29" s="424"/>
      <c r="Q29" s="424">
        <v>146</v>
      </c>
    </row>
    <row r="30" spans="1:17" s="598" customFormat="1">
      <c r="A30" s="790"/>
      <c r="B30" s="790">
        <v>1907</v>
      </c>
      <c r="C30" s="794"/>
      <c r="D30" s="792"/>
      <c r="E30" s="792"/>
      <c r="F30" s="791"/>
      <c r="G30" s="791"/>
      <c r="H30" s="791"/>
      <c r="I30" s="791"/>
      <c r="J30" s="791"/>
      <c r="K30" s="791"/>
      <c r="L30" s="791"/>
      <c r="M30" s="312"/>
      <c r="O30" s="424"/>
      <c r="Q30" s="424">
        <v>149</v>
      </c>
    </row>
    <row r="31" spans="1:17" s="598" customFormat="1">
      <c r="A31" s="790"/>
      <c r="B31" s="790">
        <v>1908</v>
      </c>
      <c r="C31" s="794"/>
      <c r="D31" s="792"/>
      <c r="E31" s="792"/>
      <c r="F31" s="791"/>
      <c r="G31" s="791"/>
      <c r="H31" s="791"/>
      <c r="I31" s="791"/>
      <c r="J31" s="791"/>
      <c r="K31" s="791"/>
      <c r="L31" s="791"/>
      <c r="M31" s="312"/>
      <c r="O31" s="424"/>
      <c r="Q31" s="424">
        <v>153</v>
      </c>
    </row>
    <row r="32" spans="1:17" s="598" customFormat="1">
      <c r="A32" s="790"/>
      <c r="B32" s="790">
        <v>1909</v>
      </c>
      <c r="C32" s="794"/>
      <c r="D32" s="792"/>
      <c r="E32" s="792"/>
      <c r="F32" s="791"/>
      <c r="G32" s="791"/>
      <c r="H32" s="791"/>
      <c r="I32" s="791"/>
      <c r="J32" s="791"/>
      <c r="K32" s="791"/>
      <c r="L32" s="791"/>
      <c r="M32" s="312"/>
      <c r="O32" s="424"/>
      <c r="Q32" s="424">
        <v>157</v>
      </c>
    </row>
    <row r="33" spans="1:17" s="598" customFormat="1">
      <c r="A33" s="790"/>
      <c r="B33" s="790">
        <v>1910</v>
      </c>
      <c r="C33" s="794"/>
      <c r="D33" s="792"/>
      <c r="E33" s="792"/>
      <c r="F33" s="791"/>
      <c r="G33" s="791"/>
      <c r="H33" s="791"/>
      <c r="I33" s="791"/>
      <c r="J33" s="791"/>
      <c r="K33" s="791"/>
      <c r="L33" s="791"/>
      <c r="M33" s="312"/>
      <c r="O33" s="424"/>
      <c r="Q33" s="424">
        <v>161</v>
      </c>
    </row>
    <row r="34" spans="1:17" s="598" customFormat="1">
      <c r="A34" s="790"/>
      <c r="B34" s="790">
        <v>1911</v>
      </c>
      <c r="C34" s="794"/>
      <c r="D34" s="792"/>
      <c r="E34" s="792"/>
      <c r="F34" s="791"/>
      <c r="G34" s="791"/>
      <c r="H34" s="791"/>
      <c r="I34" s="791"/>
      <c r="J34" s="791"/>
      <c r="K34" s="791"/>
      <c r="L34" s="791"/>
      <c r="M34" s="312"/>
      <c r="O34" s="424"/>
      <c r="Q34" s="424">
        <v>164</v>
      </c>
    </row>
    <row r="35" spans="1:17" s="598" customFormat="1">
      <c r="A35" s="790"/>
      <c r="B35" s="790">
        <v>1912</v>
      </c>
      <c r="C35" s="794"/>
      <c r="D35" s="792"/>
      <c r="E35" s="792"/>
      <c r="F35" s="791"/>
      <c r="G35" s="791"/>
      <c r="H35" s="791"/>
      <c r="I35" s="791"/>
      <c r="J35" s="791"/>
      <c r="K35" s="791"/>
      <c r="L35" s="791"/>
      <c r="M35" s="312"/>
      <c r="O35" s="424"/>
      <c r="Q35" s="424">
        <v>168</v>
      </c>
    </row>
    <row r="36" spans="1:17" s="598" customFormat="1">
      <c r="A36" s="790"/>
      <c r="B36" s="790">
        <v>1913</v>
      </c>
      <c r="C36" s="794"/>
      <c r="D36" s="792"/>
      <c r="E36" s="792"/>
      <c r="F36" s="791"/>
      <c r="G36" s="791"/>
      <c r="H36" s="791"/>
      <c r="I36" s="791"/>
      <c r="J36" s="791"/>
      <c r="K36" s="791"/>
      <c r="L36" s="791"/>
      <c r="M36" s="312"/>
      <c r="O36" s="424">
        <v>156192</v>
      </c>
      <c r="Q36" s="424">
        <v>171</v>
      </c>
    </row>
    <row r="37" spans="1:17" s="598" customFormat="1">
      <c r="A37" s="790"/>
      <c r="B37" s="790">
        <v>1914</v>
      </c>
      <c r="C37" s="795">
        <v>89902</v>
      </c>
      <c r="D37" s="792"/>
      <c r="E37" s="792"/>
      <c r="F37" s="791"/>
      <c r="G37" s="796">
        <v>15</v>
      </c>
      <c r="H37" s="796">
        <f t="shared" ref="H37" si="0">100-G37</f>
        <v>85</v>
      </c>
      <c r="I37" s="791"/>
      <c r="J37" s="791"/>
      <c r="K37" s="791"/>
      <c r="L37" s="791"/>
      <c r="M37" s="312"/>
      <c r="O37" s="424"/>
    </row>
    <row r="38" spans="1:17" s="598" customFormat="1">
      <c r="A38" s="790"/>
      <c r="B38" s="790">
        <v>1915</v>
      </c>
      <c r="C38" s="795"/>
      <c r="D38" s="792"/>
      <c r="E38" s="792"/>
      <c r="F38" s="791"/>
      <c r="G38" s="796"/>
      <c r="H38" s="796"/>
      <c r="I38" s="791"/>
      <c r="J38" s="791"/>
      <c r="K38" s="791"/>
      <c r="L38" s="791"/>
      <c r="M38" s="312"/>
      <c r="O38" s="424"/>
    </row>
    <row r="39" spans="1:17" s="598" customFormat="1">
      <c r="A39" s="790"/>
      <c r="B39" s="790">
        <v>1916</v>
      </c>
      <c r="C39" s="795"/>
      <c r="D39" s="792"/>
      <c r="E39" s="792"/>
      <c r="F39" s="791"/>
      <c r="G39" s="796"/>
      <c r="H39" s="796"/>
      <c r="I39" s="791"/>
      <c r="J39" s="791"/>
      <c r="K39" s="791"/>
      <c r="L39" s="791"/>
      <c r="M39" s="312"/>
      <c r="O39" s="424"/>
    </row>
    <row r="40" spans="1:17" s="598" customFormat="1">
      <c r="A40" s="790"/>
      <c r="B40" s="790">
        <v>1917</v>
      </c>
      <c r="C40" s="795">
        <v>91000</v>
      </c>
      <c r="D40" s="792"/>
      <c r="E40" s="792"/>
      <c r="F40" s="791"/>
      <c r="G40" s="796">
        <v>17</v>
      </c>
      <c r="H40" s="796">
        <f t="shared" ref="H40" si="1">100-G40</f>
        <v>83</v>
      </c>
      <c r="I40" s="791"/>
      <c r="J40" s="791"/>
      <c r="K40" s="791"/>
      <c r="L40" s="791"/>
      <c r="M40" s="312"/>
      <c r="O40" s="424"/>
    </row>
    <row r="41" spans="1:17" s="598" customFormat="1">
      <c r="A41" s="790"/>
      <c r="B41" s="790">
        <v>1918</v>
      </c>
      <c r="C41" s="795"/>
      <c r="D41" s="792"/>
      <c r="E41" s="792"/>
      <c r="F41" s="791"/>
      <c r="G41" s="796"/>
      <c r="H41" s="796"/>
      <c r="I41" s="791"/>
      <c r="J41" s="791"/>
      <c r="K41" s="791"/>
      <c r="L41" s="791"/>
      <c r="M41" s="312"/>
      <c r="O41" s="424"/>
    </row>
    <row r="42" spans="1:17" s="598" customFormat="1">
      <c r="A42" s="790"/>
      <c r="B42" s="790">
        <v>1919</v>
      </c>
      <c r="C42" s="795"/>
      <c r="D42" s="792"/>
      <c r="E42" s="792"/>
      <c r="F42" s="791"/>
      <c r="G42" s="796"/>
      <c r="H42" s="796"/>
      <c r="I42" s="791"/>
      <c r="J42" s="791"/>
      <c r="K42" s="791"/>
      <c r="L42" s="791"/>
      <c r="M42" s="312"/>
      <c r="O42" s="424"/>
    </row>
    <row r="43" spans="1:17" s="598" customFormat="1">
      <c r="A43" s="790"/>
      <c r="B43" s="790">
        <v>1920</v>
      </c>
      <c r="C43" s="795">
        <v>88247</v>
      </c>
      <c r="D43" s="792"/>
      <c r="E43" s="792"/>
      <c r="F43" s="791"/>
      <c r="G43" s="796"/>
      <c r="H43" s="796"/>
      <c r="I43" s="791"/>
      <c r="J43" s="791"/>
      <c r="K43" s="791"/>
      <c r="L43" s="791"/>
      <c r="M43" s="312"/>
      <c r="O43" s="424">
        <v>154607</v>
      </c>
    </row>
    <row r="44" spans="1:17" s="598" customFormat="1">
      <c r="A44" s="790"/>
      <c r="B44" s="790">
        <v>1921</v>
      </c>
      <c r="C44" s="795"/>
      <c r="D44" s="792"/>
      <c r="E44" s="792"/>
      <c r="F44" s="791"/>
      <c r="G44" s="796"/>
      <c r="H44" s="796"/>
      <c r="I44" s="791"/>
      <c r="J44" s="791"/>
      <c r="K44" s="791"/>
      <c r="L44" s="791"/>
      <c r="M44" s="312"/>
      <c r="O44" s="424">
        <v>152836</v>
      </c>
    </row>
    <row r="45" spans="1:17" s="598" customFormat="1">
      <c r="A45" s="790"/>
      <c r="B45" s="790">
        <v>1922</v>
      </c>
      <c r="C45" s="795"/>
      <c r="D45" s="792"/>
      <c r="E45" s="792"/>
      <c r="F45" s="791"/>
      <c r="G45" s="796"/>
      <c r="H45" s="796"/>
      <c r="I45" s="791"/>
      <c r="J45" s="791"/>
      <c r="K45" s="791"/>
      <c r="L45" s="791"/>
      <c r="M45" s="312"/>
      <c r="O45" s="424">
        <v>152403</v>
      </c>
    </row>
    <row r="46" spans="1:17" s="598" customFormat="1">
      <c r="A46" s="790"/>
      <c r="B46" s="790">
        <v>1923</v>
      </c>
      <c r="C46" s="795">
        <v>87755</v>
      </c>
      <c r="D46" s="792"/>
      <c r="E46" s="792"/>
      <c r="F46" s="791"/>
      <c r="G46" s="796"/>
      <c r="H46" s="796"/>
      <c r="I46" s="791"/>
      <c r="J46" s="791"/>
      <c r="K46" s="791"/>
      <c r="L46" s="791"/>
      <c r="M46" s="312"/>
      <c r="O46" s="424">
        <v>153055</v>
      </c>
    </row>
    <row r="47" spans="1:17" s="598" customFormat="1">
      <c r="A47" s="790"/>
      <c r="B47" s="790">
        <v>1924</v>
      </c>
      <c r="C47" s="795"/>
      <c r="D47" s="792"/>
      <c r="E47" s="792"/>
      <c r="F47" s="791"/>
      <c r="G47" s="796"/>
      <c r="H47" s="796"/>
      <c r="I47" s="791"/>
      <c r="J47" s="791"/>
      <c r="K47" s="791"/>
      <c r="L47" s="791"/>
      <c r="M47" s="312"/>
      <c r="O47" s="424">
        <v>155581</v>
      </c>
    </row>
    <row r="48" spans="1:17" s="598" customFormat="1">
      <c r="A48" s="790"/>
      <c r="B48" s="790">
        <v>1925</v>
      </c>
      <c r="C48" s="795"/>
      <c r="D48" s="792"/>
      <c r="E48" s="792"/>
      <c r="F48" s="791"/>
      <c r="G48" s="796"/>
      <c r="H48" s="796"/>
      <c r="I48" s="791"/>
      <c r="J48" s="791"/>
      <c r="K48" s="791"/>
      <c r="L48" s="791"/>
      <c r="M48" s="312"/>
      <c r="O48" s="424">
        <v>158983</v>
      </c>
    </row>
    <row r="49" spans="1:15" s="598" customFormat="1">
      <c r="A49" s="790"/>
      <c r="B49" s="790">
        <v>1926</v>
      </c>
      <c r="C49" s="795">
        <v>92735</v>
      </c>
      <c r="D49" s="792"/>
      <c r="E49" s="792"/>
      <c r="F49" s="791"/>
      <c r="G49" s="796">
        <v>18</v>
      </c>
      <c r="H49" s="796">
        <f t="shared" ref="H49" si="2">100-G49</f>
        <v>82</v>
      </c>
      <c r="I49" s="791"/>
      <c r="J49" s="791"/>
      <c r="K49" s="791"/>
      <c r="L49" s="791"/>
      <c r="M49" s="312"/>
      <c r="O49" s="424">
        <v>162621</v>
      </c>
    </row>
    <row r="50" spans="1:15" s="598" customFormat="1">
      <c r="A50" s="790"/>
      <c r="B50" s="790">
        <v>1927</v>
      </c>
      <c r="C50" s="795"/>
      <c r="D50" s="792"/>
      <c r="E50" s="792"/>
      <c r="F50" s="791"/>
      <c r="G50" s="796"/>
      <c r="H50" s="796"/>
      <c r="I50" s="791"/>
      <c r="J50" s="791"/>
      <c r="K50" s="791"/>
      <c r="L50" s="791"/>
      <c r="M50" s="312"/>
      <c r="O50" s="424">
        <v>166117</v>
      </c>
    </row>
    <row r="51" spans="1:15" s="598" customFormat="1">
      <c r="A51" s="790"/>
      <c r="B51" s="790">
        <v>1928</v>
      </c>
      <c r="C51" s="795"/>
      <c r="D51" s="792"/>
      <c r="E51" s="792"/>
      <c r="F51" s="791"/>
      <c r="G51" s="796"/>
      <c r="H51" s="796"/>
      <c r="I51" s="791"/>
      <c r="J51" s="791"/>
      <c r="K51" s="791"/>
      <c r="L51" s="791"/>
      <c r="M51" s="312"/>
      <c r="O51" s="424">
        <v>169269</v>
      </c>
    </row>
    <row r="52" spans="1:15" s="598" customFormat="1">
      <c r="A52" s="790"/>
      <c r="B52" s="790">
        <v>1929</v>
      </c>
      <c r="C52" s="795"/>
      <c r="D52" s="792"/>
      <c r="E52" s="792"/>
      <c r="F52" s="791"/>
      <c r="G52" s="796"/>
      <c r="H52" s="796"/>
      <c r="I52" s="791"/>
      <c r="J52" s="791"/>
      <c r="K52" s="791"/>
      <c r="L52" s="791"/>
      <c r="M52" s="312"/>
      <c r="O52" s="424">
        <v>172017</v>
      </c>
    </row>
    <row r="53" spans="1:15" s="598" customFormat="1">
      <c r="A53" s="790"/>
      <c r="B53" s="790">
        <v>1930</v>
      </c>
      <c r="C53" s="795"/>
      <c r="D53" s="792"/>
      <c r="E53" s="792"/>
      <c r="F53" s="791"/>
      <c r="G53" s="796"/>
      <c r="H53" s="796"/>
      <c r="I53" s="791"/>
      <c r="J53" s="791"/>
      <c r="K53" s="791"/>
      <c r="L53" s="791"/>
      <c r="M53" s="312"/>
      <c r="O53" s="424">
        <v>174212</v>
      </c>
    </row>
    <row r="54" spans="1:15" s="598" customFormat="1">
      <c r="A54" s="790"/>
      <c r="B54" s="790">
        <v>1931</v>
      </c>
      <c r="C54" s="795"/>
      <c r="D54" s="792"/>
      <c r="E54" s="792"/>
      <c r="F54" s="791"/>
      <c r="G54" s="796"/>
      <c r="H54" s="796"/>
      <c r="I54" s="791"/>
      <c r="J54" s="791"/>
      <c r="K54" s="791"/>
      <c r="L54" s="791"/>
      <c r="M54" s="312"/>
      <c r="O54" s="424">
        <v>175987</v>
      </c>
    </row>
    <row r="55" spans="1:15" s="598" customFormat="1">
      <c r="A55" s="790"/>
      <c r="B55" s="790">
        <v>1932</v>
      </c>
      <c r="C55" s="795"/>
      <c r="D55" s="792"/>
      <c r="E55" s="792"/>
      <c r="F55" s="791"/>
      <c r="G55" s="796"/>
      <c r="H55" s="796"/>
      <c r="I55" s="791"/>
      <c r="J55" s="791"/>
      <c r="K55" s="791"/>
      <c r="L55" s="791"/>
      <c r="M55" s="312"/>
      <c r="O55" s="424">
        <v>176807</v>
      </c>
    </row>
    <row r="56" spans="1:15" s="598" customFormat="1">
      <c r="A56" s="790"/>
      <c r="B56" s="790">
        <v>1933</v>
      </c>
      <c r="C56" s="795"/>
      <c r="D56" s="792"/>
      <c r="E56" s="792"/>
      <c r="F56" s="791"/>
      <c r="G56" s="796"/>
      <c r="H56" s="796"/>
      <c r="I56" s="791"/>
      <c r="J56" s="791"/>
      <c r="K56" s="791"/>
      <c r="L56" s="791"/>
      <c r="M56" s="312"/>
      <c r="O56" s="424">
        <v>177401</v>
      </c>
    </row>
    <row r="57" spans="1:15" s="598" customFormat="1">
      <c r="A57" s="790"/>
      <c r="B57" s="790">
        <v>1934</v>
      </c>
      <c r="C57" s="795"/>
      <c r="D57" s="792"/>
      <c r="E57" s="792"/>
      <c r="F57" s="791"/>
      <c r="G57" s="796"/>
      <c r="H57" s="796"/>
      <c r="I57" s="791"/>
      <c r="J57" s="791"/>
      <c r="K57" s="791"/>
      <c r="L57" s="791"/>
      <c r="M57" s="312"/>
      <c r="O57" s="424">
        <v>178453</v>
      </c>
    </row>
    <row r="58" spans="1:15" s="598" customFormat="1">
      <c r="A58" s="790"/>
      <c r="B58" s="790">
        <v>1935</v>
      </c>
      <c r="C58" s="795"/>
      <c r="D58" s="792"/>
      <c r="E58" s="792"/>
      <c r="F58" s="791"/>
      <c r="G58" s="796"/>
      <c r="H58" s="796"/>
      <c r="I58" s="791"/>
      <c r="J58" s="791"/>
      <c r="K58" s="791"/>
      <c r="L58" s="791"/>
      <c r="M58" s="312"/>
      <c r="O58" s="424">
        <v>179636</v>
      </c>
    </row>
    <row r="59" spans="1:15" s="598" customFormat="1">
      <c r="A59" s="790"/>
      <c r="B59" s="790">
        <v>1936</v>
      </c>
      <c r="C59" s="795"/>
      <c r="D59" s="792"/>
      <c r="E59" s="792"/>
      <c r="F59" s="791"/>
      <c r="G59" s="796"/>
      <c r="H59" s="796"/>
      <c r="I59" s="791"/>
      <c r="J59" s="791"/>
      <c r="K59" s="791"/>
      <c r="L59" s="791"/>
      <c r="M59" s="312"/>
      <c r="O59" s="424">
        <v>181502</v>
      </c>
    </row>
    <row r="60" spans="1:15" s="598" customFormat="1">
      <c r="A60" s="790"/>
      <c r="B60" s="790">
        <v>1937</v>
      </c>
      <c r="C60" s="795">
        <v>104932</v>
      </c>
      <c r="D60" s="792"/>
      <c r="E60" s="792"/>
      <c r="F60" s="791"/>
      <c r="G60" s="796"/>
      <c r="H60" s="796"/>
      <c r="I60" s="791"/>
      <c r="J60" s="791"/>
      <c r="K60" s="791"/>
      <c r="L60" s="791"/>
      <c r="M60" s="312"/>
      <c r="O60" s="424">
        <v>184626</v>
      </c>
    </row>
    <row r="61" spans="1:15" s="598" customFormat="1">
      <c r="A61" s="790"/>
      <c r="B61" s="790">
        <v>1938</v>
      </c>
      <c r="C61" s="795"/>
      <c r="D61" s="792"/>
      <c r="E61" s="792"/>
      <c r="F61" s="791"/>
      <c r="G61" s="796"/>
      <c r="H61" s="796"/>
      <c r="I61" s="791"/>
      <c r="J61" s="791"/>
      <c r="K61" s="791"/>
      <c r="L61" s="791"/>
      <c r="M61" s="312"/>
      <c r="O61" s="424">
        <v>188498</v>
      </c>
    </row>
    <row r="62" spans="1:15" s="598" customFormat="1">
      <c r="A62" s="790"/>
      <c r="B62" s="790">
        <v>1939</v>
      </c>
      <c r="C62" s="795">
        <v>108377</v>
      </c>
      <c r="D62" s="792"/>
      <c r="E62" s="792"/>
      <c r="F62" s="791"/>
      <c r="G62" s="796">
        <v>33</v>
      </c>
      <c r="H62" s="796">
        <f t="shared" ref="H62" si="3">100-G62</f>
        <v>67</v>
      </c>
      <c r="I62" s="791"/>
      <c r="J62" s="791"/>
      <c r="K62" s="791"/>
      <c r="L62" s="791"/>
      <c r="M62" s="312"/>
      <c r="O62" s="424">
        <v>192379</v>
      </c>
    </row>
    <row r="63" spans="1:15" s="598" customFormat="1">
      <c r="A63" s="790"/>
      <c r="B63" s="790">
        <v>1940</v>
      </c>
      <c r="C63" s="795">
        <v>110098</v>
      </c>
      <c r="D63" s="792"/>
      <c r="E63" s="792"/>
      <c r="F63" s="791"/>
      <c r="G63" s="791"/>
      <c r="H63" s="791"/>
      <c r="I63" s="791"/>
      <c r="J63" s="791"/>
      <c r="K63" s="791"/>
      <c r="L63" s="791"/>
      <c r="M63" s="312"/>
      <c r="O63" s="424">
        <v>195970</v>
      </c>
    </row>
    <row r="64" spans="1:15" s="598" customFormat="1">
      <c r="A64" s="790"/>
      <c r="B64" s="790">
        <v>1941</v>
      </c>
      <c r="C64" s="795">
        <v>111359</v>
      </c>
      <c r="D64" s="792"/>
      <c r="E64" s="792"/>
      <c r="F64" s="791"/>
      <c r="G64" s="791"/>
      <c r="H64" s="791"/>
      <c r="I64" s="791"/>
      <c r="J64" s="791"/>
      <c r="K64" s="791"/>
      <c r="L64" s="791"/>
      <c r="M64" s="312"/>
      <c r="O64" s="424"/>
    </row>
    <row r="65" spans="1:15" s="598" customFormat="1">
      <c r="A65" s="790"/>
      <c r="B65" s="790">
        <v>1942</v>
      </c>
      <c r="C65" s="795"/>
      <c r="D65" s="792"/>
      <c r="E65" s="792"/>
      <c r="F65" s="791"/>
      <c r="G65" s="791"/>
      <c r="H65" s="791"/>
      <c r="I65" s="791"/>
      <c r="J65" s="791"/>
      <c r="K65" s="791"/>
      <c r="L65" s="791"/>
      <c r="M65" s="312"/>
      <c r="O65" s="424"/>
    </row>
    <row r="66" spans="1:15" s="598" customFormat="1">
      <c r="A66" s="790"/>
      <c r="B66" s="790">
        <v>1943</v>
      </c>
      <c r="C66" s="795"/>
      <c r="D66" s="792"/>
      <c r="E66" s="792"/>
      <c r="F66" s="791"/>
      <c r="G66" s="791"/>
      <c r="H66" s="791"/>
      <c r="I66" s="791"/>
      <c r="J66" s="791"/>
      <c r="K66" s="791"/>
      <c r="L66" s="791"/>
      <c r="M66" s="312"/>
      <c r="O66" s="424"/>
    </row>
    <row r="67" spans="1:15" s="598" customFormat="1">
      <c r="A67" s="790"/>
      <c r="B67" s="790">
        <v>1944</v>
      </c>
      <c r="C67" s="795"/>
      <c r="D67" s="792"/>
      <c r="E67" s="792"/>
      <c r="F67" s="791"/>
      <c r="G67" s="791"/>
      <c r="H67" s="791"/>
      <c r="I67" s="791"/>
      <c r="J67" s="791"/>
      <c r="K67" s="791"/>
      <c r="L67" s="791"/>
      <c r="M67" s="312"/>
      <c r="O67" s="424"/>
    </row>
    <row r="68" spans="1:15" s="598" customFormat="1">
      <c r="A68" s="790"/>
      <c r="B68" s="790">
        <v>1945</v>
      </c>
      <c r="C68" s="795"/>
      <c r="D68" s="792"/>
      <c r="E68" s="792"/>
      <c r="F68" s="791"/>
      <c r="G68" s="791"/>
      <c r="H68" s="791"/>
      <c r="I68" s="791"/>
      <c r="J68" s="791"/>
      <c r="K68" s="791"/>
      <c r="L68" s="791"/>
      <c r="M68" s="312"/>
      <c r="O68" s="424"/>
    </row>
    <row r="69" spans="1:15" s="598" customFormat="1">
      <c r="A69" s="790"/>
      <c r="B69" s="790">
        <v>1946</v>
      </c>
      <c r="C69" s="795"/>
      <c r="D69" s="792"/>
      <c r="E69" s="792"/>
      <c r="F69" s="791"/>
      <c r="G69" s="791"/>
      <c r="H69" s="791"/>
      <c r="I69" s="791"/>
      <c r="J69" s="791"/>
      <c r="K69" s="791"/>
      <c r="L69" s="791"/>
      <c r="M69" s="312"/>
      <c r="O69" s="424">
        <v>173900</v>
      </c>
    </row>
    <row r="70" spans="1:15" s="598" customFormat="1">
      <c r="A70" s="790"/>
      <c r="B70" s="790">
        <v>1947</v>
      </c>
      <c r="C70" s="795"/>
      <c r="D70" s="792"/>
      <c r="E70" s="792"/>
      <c r="F70" s="791"/>
      <c r="G70" s="791"/>
      <c r="H70" s="791"/>
      <c r="I70" s="791"/>
      <c r="J70" s="791"/>
      <c r="K70" s="791"/>
      <c r="L70" s="791"/>
      <c r="M70" s="312"/>
      <c r="O70" s="424">
        <v>174000</v>
      </c>
    </row>
    <row r="71" spans="1:15" s="598" customFormat="1">
      <c r="A71" s="790"/>
      <c r="B71" s="790">
        <v>1948</v>
      </c>
      <c r="C71" s="795"/>
      <c r="D71" s="792"/>
      <c r="E71" s="792"/>
      <c r="F71" s="791"/>
      <c r="G71" s="791"/>
      <c r="H71" s="791"/>
      <c r="I71" s="791"/>
      <c r="J71" s="791"/>
      <c r="K71" s="791"/>
      <c r="L71" s="791"/>
      <c r="M71" s="312"/>
      <c r="O71" s="424">
        <v>175100</v>
      </c>
    </row>
    <row r="72" spans="1:15" s="598" customFormat="1">
      <c r="A72" s="790"/>
      <c r="B72" s="790">
        <v>1949</v>
      </c>
      <c r="C72" s="795"/>
      <c r="D72" s="792"/>
      <c r="E72" s="792"/>
      <c r="F72" s="791"/>
      <c r="G72" s="791"/>
      <c r="H72" s="791"/>
      <c r="I72" s="791"/>
      <c r="J72" s="791"/>
      <c r="K72" s="791"/>
      <c r="L72" s="791"/>
      <c r="M72" s="312"/>
      <c r="O72" s="424">
        <v>177500</v>
      </c>
    </row>
    <row r="73" spans="1:15">
      <c r="B73" s="790">
        <v>1950</v>
      </c>
      <c r="C73" s="795">
        <v>101438</v>
      </c>
      <c r="N73" s="795">
        <v>101936.81600000001</v>
      </c>
      <c r="O73" s="424">
        <v>179570.837</v>
      </c>
    </row>
    <row r="74" spans="1:15">
      <c r="B74" s="790">
        <v>1951</v>
      </c>
      <c r="C74" s="795">
        <v>102945</v>
      </c>
      <c r="N74" s="795">
        <v>103506.916</v>
      </c>
      <c r="O74" s="424">
        <v>182677.43800000002</v>
      </c>
    </row>
    <row r="75" spans="1:15">
      <c r="B75" s="790">
        <v>1952</v>
      </c>
      <c r="C75" s="795">
        <v>104587</v>
      </c>
      <c r="N75" s="795">
        <v>105385.09</v>
      </c>
      <c r="O75" s="424">
        <v>185855.87</v>
      </c>
    </row>
    <row r="76" spans="1:15">
      <c r="B76" s="790">
        <v>1953</v>
      </c>
      <c r="C76" s="795">
        <v>106715</v>
      </c>
      <c r="N76" s="795">
        <v>107302.806</v>
      </c>
      <c r="O76" s="424">
        <v>188960.538</v>
      </c>
    </row>
    <row r="77" spans="1:15">
      <c r="B77" s="790">
        <v>1954</v>
      </c>
      <c r="C77" s="795">
        <v>108430</v>
      </c>
      <c r="N77" s="795">
        <v>109208.917</v>
      </c>
      <c r="O77" s="424">
        <v>192171.24600000001</v>
      </c>
    </row>
    <row r="78" spans="1:15">
      <c r="B78" s="790">
        <v>1955</v>
      </c>
      <c r="C78" s="795">
        <v>110537</v>
      </c>
      <c r="N78" s="795">
        <v>111125.49800000001</v>
      </c>
      <c r="O78" s="424">
        <v>195612.67300000004</v>
      </c>
    </row>
    <row r="79" spans="1:15">
      <c r="B79" s="790">
        <v>1956</v>
      </c>
      <c r="C79" s="795">
        <v>112266</v>
      </c>
      <c r="N79" s="795">
        <v>112859.299</v>
      </c>
      <c r="O79" s="424">
        <v>199102.595</v>
      </c>
    </row>
    <row r="80" spans="1:15">
      <c r="B80" s="790">
        <v>1957</v>
      </c>
      <c r="C80" s="795">
        <v>114017</v>
      </c>
      <c r="N80" s="795">
        <v>114554.838</v>
      </c>
      <c r="O80" s="424">
        <v>202604.16500000004</v>
      </c>
    </row>
    <row r="81" spans="2:15">
      <c r="B81" s="790">
        <v>1958</v>
      </c>
      <c r="C81" s="795">
        <v>115665</v>
      </c>
      <c r="N81" s="795">
        <v>116259.155</v>
      </c>
      <c r="O81" s="424">
        <v>206200.60299999997</v>
      </c>
    </row>
    <row r="82" spans="2:15">
      <c r="B82" s="790">
        <v>1959</v>
      </c>
      <c r="C82" s="795">
        <v>117534</v>
      </c>
      <c r="D82" s="795">
        <v>74286</v>
      </c>
      <c r="E82" s="799">
        <f>D82/C82*100</f>
        <v>63.203838889172495</v>
      </c>
      <c r="F82" s="795">
        <v>83261</v>
      </c>
      <c r="G82" s="796">
        <v>52.4</v>
      </c>
      <c r="H82" s="796">
        <f t="shared" ref="H82" si="4">100-G82</f>
        <v>47.6</v>
      </c>
      <c r="I82" s="795">
        <f t="shared" ref="I82" si="5">$C82*G82/100</f>
        <v>61587.815999999999</v>
      </c>
      <c r="J82" s="795">
        <f t="shared" ref="J82" si="6">$C82*H82/100</f>
        <v>55946.184000000001</v>
      </c>
      <c r="N82" s="795">
        <v>117956.86500000001</v>
      </c>
      <c r="O82" s="424">
        <v>209927.78100000002</v>
      </c>
    </row>
    <row r="83" spans="2:15">
      <c r="B83" s="790">
        <v>1960</v>
      </c>
      <c r="C83" s="795">
        <v>119045.8</v>
      </c>
      <c r="D83" s="1802">
        <f>C83*E83/100</f>
        <v>75321.662317372742</v>
      </c>
      <c r="E83" s="1802">
        <f>E82+($E$93-$E$82)/($B$93-$B$82)</f>
        <v>63.271163129965721</v>
      </c>
      <c r="G83" s="796">
        <v>54.7</v>
      </c>
      <c r="H83" s="796">
        <f t="shared" ref="H83" si="7">100-G83</f>
        <v>45.3</v>
      </c>
      <c r="I83" s="795">
        <f t="shared" ref="I83" si="8">$C83*G83/100</f>
        <v>65118.05260000001</v>
      </c>
      <c r="J83" s="795">
        <f t="shared" ref="J83" si="9">$C83*H83/100</f>
        <v>53927.7474</v>
      </c>
      <c r="N83" s="795">
        <v>119631.633</v>
      </c>
      <c r="O83" s="424">
        <v>213779.93600000005</v>
      </c>
    </row>
    <row r="84" spans="2:15">
      <c r="B84" s="790">
        <v>1961</v>
      </c>
      <c r="C84" s="1802">
        <f>C83+($C$88-$C$83)/($B$88-$B$83)</f>
        <v>120498.46</v>
      </c>
      <c r="D84" s="1802">
        <f t="shared" ref="D84:D126" si="10">C84*E84/100</f>
        <v>76321.901869059031</v>
      </c>
      <c r="E84" s="1802">
        <f>E83+($E$93-$E$82)/($B$93-$B$82)</f>
        <v>63.338487370758948</v>
      </c>
      <c r="N84" s="795">
        <v>121324.34600000001</v>
      </c>
      <c r="O84" s="424">
        <v>217618.27</v>
      </c>
    </row>
    <row r="85" spans="2:15">
      <c r="B85" s="790">
        <v>1962</v>
      </c>
      <c r="C85" s="1802">
        <f t="shared" ref="C85:C87" si="11">C84+($C$88-$C$83)/($B$88-$B$83)</f>
        <v>121951.12000000001</v>
      </c>
      <c r="D85" s="1802">
        <f t="shared" si="10"/>
        <v>77324.097405377936</v>
      </c>
      <c r="E85" s="1802">
        <f t="shared" ref="E85:E92" si="12">E84+($E$93-$E$82)/($B$93-$B$82)</f>
        <v>63.405811611552174</v>
      </c>
      <c r="N85" s="795">
        <v>122877.56</v>
      </c>
      <c r="O85" s="424">
        <v>221227.18</v>
      </c>
    </row>
    <row r="86" spans="2:15">
      <c r="B86" s="790">
        <v>1963</v>
      </c>
      <c r="C86" s="1802">
        <f t="shared" si="11"/>
        <v>123403.78000000001</v>
      </c>
      <c r="D86" s="1802">
        <f t="shared" si="10"/>
        <v>78328.248926329456</v>
      </c>
      <c r="E86" s="1802">
        <f t="shared" si="12"/>
        <v>63.473135852345401</v>
      </c>
      <c r="N86" s="795">
        <v>124276.51700000001</v>
      </c>
      <c r="O86" s="424">
        <v>224585.40099999995</v>
      </c>
    </row>
    <row r="87" spans="2:15">
      <c r="B87" s="790">
        <v>1964</v>
      </c>
      <c r="C87" s="1802">
        <f t="shared" si="11"/>
        <v>124856.44000000002</v>
      </c>
      <c r="D87" s="1802">
        <f t="shared" si="10"/>
        <v>79334.356431913577</v>
      </c>
      <c r="E87" s="1802">
        <f t="shared" si="12"/>
        <v>63.540460093138627</v>
      </c>
      <c r="N87" s="795">
        <v>125521.51</v>
      </c>
      <c r="O87" s="424">
        <v>227697.97</v>
      </c>
    </row>
    <row r="88" spans="2:15">
      <c r="B88" s="790">
        <v>1965</v>
      </c>
      <c r="C88" s="795">
        <v>126309.1</v>
      </c>
      <c r="D88" s="1802">
        <f t="shared" si="10"/>
        <v>80342.419922130328</v>
      </c>
      <c r="E88" s="1802">
        <f t="shared" si="12"/>
        <v>63.607784333931853</v>
      </c>
      <c r="G88" s="796">
        <v>58.7</v>
      </c>
      <c r="H88" s="796">
        <f t="shared" ref="H88" si="13">100-G88</f>
        <v>41.3</v>
      </c>
      <c r="I88" s="795">
        <f t="shared" ref="I88" si="14">$C88*G88/100</f>
        <v>74143.44170000001</v>
      </c>
      <c r="J88" s="795">
        <f t="shared" ref="J88" si="15">$C88*H88/100</f>
        <v>52165.658300000003</v>
      </c>
      <c r="N88" s="795">
        <v>126541.29300000001</v>
      </c>
      <c r="O88" s="424">
        <v>230512.995</v>
      </c>
    </row>
    <row r="89" spans="2:15">
      <c r="B89" s="790">
        <v>1966</v>
      </c>
      <c r="C89" s="1802">
        <f>C88+($C$93-$C$88)/($B$93-$B$88)</f>
        <v>127035.48000000001</v>
      </c>
      <c r="D89" s="1802">
        <f t="shared" si="10"/>
        <v>80889.979818423162</v>
      </c>
      <c r="E89" s="1802">
        <f t="shared" si="12"/>
        <v>63.67510857472508</v>
      </c>
      <c r="N89" s="795">
        <v>127414.772</v>
      </c>
      <c r="O89" s="424">
        <v>233139.08999999997</v>
      </c>
    </row>
    <row r="90" spans="2:15">
      <c r="B90" s="790">
        <v>1967</v>
      </c>
      <c r="C90" s="1802">
        <f>C89+($C$93-$C$88)/($B$93-$B$88)</f>
        <v>127761.86000000002</v>
      </c>
      <c r="D90" s="1802">
        <f t="shared" si="10"/>
        <v>81438.517774356573</v>
      </c>
      <c r="E90" s="1802">
        <f t="shared" si="12"/>
        <v>63.742432815518306</v>
      </c>
      <c r="N90" s="795">
        <v>128183.863</v>
      </c>
      <c r="O90" s="424">
        <v>235629.79500000001</v>
      </c>
    </row>
    <row r="91" spans="2:15">
      <c r="B91" s="790">
        <v>1968</v>
      </c>
      <c r="C91" s="1802">
        <f t="shared" ref="C91:C92" si="16">C90+($C$93-$C$88)/($B$93-$B$88)</f>
        <v>128488.24000000002</v>
      </c>
      <c r="D91" s="1802">
        <f t="shared" si="10"/>
        <v>81988.033789930516</v>
      </c>
      <c r="E91" s="1802">
        <f t="shared" si="12"/>
        <v>63.809757056311533</v>
      </c>
      <c r="N91" s="795">
        <v>128876.49800000001</v>
      </c>
      <c r="O91" s="424">
        <v>237983.43600000002</v>
      </c>
    </row>
    <row r="92" spans="2:15">
      <c r="B92" s="790">
        <v>1969</v>
      </c>
      <c r="C92" s="1802">
        <f t="shared" si="16"/>
        <v>129214.62000000002</v>
      </c>
      <c r="D92" s="1802">
        <f t="shared" si="10"/>
        <v>82538.527865145006</v>
      </c>
      <c r="E92" s="1802">
        <f t="shared" si="12"/>
        <v>63.877081297104759</v>
      </c>
      <c r="F92" s="795"/>
      <c r="H92" s="795"/>
      <c r="N92" s="795">
        <v>129572.617</v>
      </c>
      <c r="O92" s="424">
        <v>240252.69799999997</v>
      </c>
    </row>
    <row r="93" spans="2:15">
      <c r="B93" s="790">
        <v>1970</v>
      </c>
      <c r="C93" s="795">
        <v>129941</v>
      </c>
      <c r="D93" s="795">
        <v>83090</v>
      </c>
      <c r="E93" s="799">
        <f>D93/C93*100</f>
        <v>63.944405537897964</v>
      </c>
      <c r="F93" s="795">
        <v>95381</v>
      </c>
      <c r="G93" s="796">
        <v>62.1</v>
      </c>
      <c r="H93" s="796">
        <f t="shared" ref="H93" si="17">100-G93</f>
        <v>37.9</v>
      </c>
      <c r="I93" s="795">
        <f t="shared" ref="I93" si="18">$C93*G93/100</f>
        <v>80693.361000000004</v>
      </c>
      <c r="J93" s="795">
        <f t="shared" ref="J93" si="19">$C93*H93/100</f>
        <v>49247.638999999996</v>
      </c>
      <c r="N93" s="795">
        <v>130245.476</v>
      </c>
      <c r="O93" s="424">
        <v>242478.11299999998</v>
      </c>
    </row>
    <row r="94" spans="2:15">
      <c r="B94" s="790">
        <v>1971</v>
      </c>
      <c r="C94" s="1802">
        <f>C93+($C$98-$C$93)/($B$98-$B$93)</f>
        <v>130679.58</v>
      </c>
      <c r="D94" s="1802">
        <f t="shared" si="10"/>
        <v>84341.693040130413</v>
      </c>
      <c r="E94" s="1802">
        <f>E93+($E$102-$E$93)/($B$102-$B$93)</f>
        <v>64.540835714447823</v>
      </c>
      <c r="F94" s="795"/>
      <c r="H94" s="795"/>
      <c r="N94" s="795">
        <v>130977.408</v>
      </c>
      <c r="O94" s="424">
        <v>244886.53599999999</v>
      </c>
    </row>
    <row r="95" spans="2:15">
      <c r="B95" s="790">
        <v>1972</v>
      </c>
      <c r="C95" s="1802">
        <f>C94+($C$98-$C$93)/($B$98-$B$93)</f>
        <v>131418.16</v>
      </c>
      <c r="D95" s="1802">
        <f t="shared" si="10"/>
        <v>85602.196308256767</v>
      </c>
      <c r="E95" s="1802">
        <f>E94+($E$102-$E$93)/($B$102-$B$93)</f>
        <v>65.137265890997682</v>
      </c>
      <c r="F95" s="795"/>
      <c r="H95" s="795"/>
      <c r="N95" s="795">
        <v>131768.68100000001</v>
      </c>
      <c r="O95" s="424">
        <v>247343.29200000004</v>
      </c>
    </row>
    <row r="96" spans="2:15">
      <c r="B96" s="790">
        <v>1973</v>
      </c>
      <c r="C96" s="1802">
        <f t="shared" ref="C96:C97" si="20">C95+($C$98-$C$93)/($B$98-$B$93)</f>
        <v>132156.74</v>
      </c>
      <c r="D96" s="1802">
        <f t="shared" si="10"/>
        <v>86871.50980437902</v>
      </c>
      <c r="E96" s="1802">
        <f t="shared" ref="E96:E101" si="21">E95+($E$102-$E$93)/($B$102-$B$93)</f>
        <v>65.733696067547541</v>
      </c>
      <c r="F96" s="795"/>
      <c r="H96" s="795"/>
      <c r="N96" s="795">
        <v>132556.17600000001</v>
      </c>
      <c r="O96" s="424">
        <v>249712.38000000003</v>
      </c>
    </row>
    <row r="97" spans="2:15">
      <c r="B97" s="790">
        <v>1974</v>
      </c>
      <c r="C97" s="1802">
        <f t="shared" si="20"/>
        <v>132895.31999999998</v>
      </c>
      <c r="D97" s="1802">
        <f t="shared" si="10"/>
        <v>88149.633528497201</v>
      </c>
      <c r="E97" s="1802">
        <f t="shared" si="21"/>
        <v>66.3301262440974</v>
      </c>
      <c r="F97" s="795"/>
      <c r="H97" s="795"/>
      <c r="N97" s="795">
        <v>133378.674</v>
      </c>
      <c r="O97" s="424">
        <v>252110.63900000002</v>
      </c>
    </row>
    <row r="98" spans="2:15">
      <c r="B98" s="790">
        <v>1975</v>
      </c>
      <c r="C98" s="795">
        <v>133633.9</v>
      </c>
      <c r="D98" s="1802">
        <f t="shared" si="10"/>
        <v>89436.567480611338</v>
      </c>
      <c r="E98" s="1802">
        <f t="shared" si="21"/>
        <v>66.926556420647259</v>
      </c>
      <c r="F98" s="795"/>
      <c r="G98" s="796">
        <v>66.5</v>
      </c>
      <c r="H98" s="796">
        <f t="shared" ref="H98" si="22">100-G98</f>
        <v>33.5</v>
      </c>
      <c r="I98" s="795">
        <f t="shared" ref="I98" si="23">$C98*G98/100</f>
        <v>88866.5435</v>
      </c>
      <c r="J98" s="795">
        <f t="shared" ref="J98" si="24">$C98*H98/100</f>
        <v>44767.356499999994</v>
      </c>
      <c r="N98" s="795">
        <v>134293.372</v>
      </c>
      <c r="O98" s="424">
        <v>254518.68900000001</v>
      </c>
    </row>
    <row r="99" spans="2:15">
      <c r="B99" s="790">
        <v>1976</v>
      </c>
      <c r="C99" s="1802">
        <f>C98+($C$102-$C$98)/($B$102-$B$98)</f>
        <v>134577.92499999999</v>
      </c>
      <c r="D99" s="1802">
        <f t="shared" si="10"/>
        <v>90871.034260535991</v>
      </c>
      <c r="E99" s="1802">
        <f t="shared" si="21"/>
        <v>67.522986597197118</v>
      </c>
      <c r="F99" s="795"/>
      <c r="H99" s="795"/>
      <c r="N99" s="795">
        <v>135269.26300000001</v>
      </c>
      <c r="O99" s="424">
        <v>256882.72900000002</v>
      </c>
    </row>
    <row r="100" spans="2:15">
      <c r="B100" s="790">
        <v>1977</v>
      </c>
      <c r="C100" s="1802">
        <f>C99+($C$102-$C$98)/($B$102-$B$98)</f>
        <v>135521.94999999998</v>
      </c>
      <c r="D100" s="1802">
        <f t="shared" si="10"/>
        <v>92316.761940408978</v>
      </c>
      <c r="E100" s="1802">
        <f t="shared" si="21"/>
        <v>68.119416773746977</v>
      </c>
      <c r="F100" s="795"/>
      <c r="H100" s="795"/>
      <c r="N100" s="795">
        <v>136263.68599999999</v>
      </c>
      <c r="O100" s="424">
        <v>259225.08500000002</v>
      </c>
    </row>
    <row r="101" spans="2:15">
      <c r="B101" s="790">
        <v>1978</v>
      </c>
      <c r="C101" s="1802">
        <f>C100+($C$102-$C$98)/($B$102-$B$98)</f>
        <v>136465.97499999998</v>
      </c>
      <c r="D101" s="1802">
        <f t="shared" si="10"/>
        <v>93773.750520230329</v>
      </c>
      <c r="E101" s="1802">
        <f t="shared" si="21"/>
        <v>68.715846950296836</v>
      </c>
      <c r="F101" s="795"/>
      <c r="H101" s="795"/>
      <c r="N101" s="795">
        <v>137245.87</v>
      </c>
      <c r="O101" s="424">
        <v>261524.90499999997</v>
      </c>
    </row>
    <row r="102" spans="2:15">
      <c r="B102" s="790">
        <v>1979</v>
      </c>
      <c r="C102" s="795">
        <v>137410</v>
      </c>
      <c r="D102" s="795">
        <v>95242</v>
      </c>
      <c r="E102" s="799">
        <f>D102/C102*100</f>
        <v>69.312277126846666</v>
      </c>
      <c r="F102" s="795">
        <v>107627</v>
      </c>
      <c r="G102" s="796">
        <v>69.099999999999994</v>
      </c>
      <c r="H102" s="796">
        <f t="shared" ref="H102:H103" si="25">100-G102</f>
        <v>30.900000000000006</v>
      </c>
      <c r="I102" s="795">
        <f t="shared" ref="I102" si="26">$C102*G102/100</f>
        <v>94950.31</v>
      </c>
      <c r="J102" s="795">
        <f t="shared" ref="J102" si="27">$C102*H102/100</f>
        <v>42459.69000000001</v>
      </c>
      <c r="N102" s="795">
        <v>138163.68</v>
      </c>
      <c r="O102" s="424">
        <v>263750.61300000001</v>
      </c>
    </row>
    <row r="103" spans="2:15">
      <c r="B103" s="790">
        <v>1980</v>
      </c>
      <c r="C103" s="795">
        <v>138126.6</v>
      </c>
      <c r="D103" s="1802">
        <f t="shared" si="10"/>
        <v>95840.223493165526</v>
      </c>
      <c r="E103" s="1802">
        <f>E102+($E$112-$E$102)/($B$112-$B$102)</f>
        <v>69.38578339955194</v>
      </c>
      <c r="F103" s="795"/>
      <c r="G103" s="796">
        <v>69.599999999999994</v>
      </c>
      <c r="H103" s="796">
        <f t="shared" si="25"/>
        <v>30.400000000000006</v>
      </c>
      <c r="I103" s="795">
        <f t="shared" ref="I103" si="28">$C103*G103/100</f>
        <v>96136.113599999997</v>
      </c>
      <c r="J103" s="795">
        <f t="shared" ref="J103" si="29">$C103*H103/100</f>
        <v>41990.486400000009</v>
      </c>
      <c r="N103" s="795">
        <v>139045.23699999999</v>
      </c>
      <c r="O103" s="424">
        <v>265926.43599999999</v>
      </c>
    </row>
    <row r="104" spans="2:15">
      <c r="B104" s="790">
        <v>1981</v>
      </c>
      <c r="C104" s="1802">
        <f>C103+($C$108-$C$103)/($B$108-$B$103)</f>
        <v>139009.08000000002</v>
      </c>
      <c r="D104" s="1802">
        <f t="shared" si="10"/>
        <v>96554.719547939778</v>
      </c>
      <c r="E104" s="1802">
        <f>E103+($E$112-$E$102)/($B$112-$B$102)</f>
        <v>69.459289672257214</v>
      </c>
      <c r="F104" s="795"/>
      <c r="H104" s="795"/>
      <c r="N104" s="795">
        <v>139912.82800000001</v>
      </c>
      <c r="O104" s="424">
        <v>268123.34299999999</v>
      </c>
    </row>
    <row r="105" spans="2:15">
      <c r="B105" s="790">
        <v>1982</v>
      </c>
      <c r="C105" s="1802">
        <f>C104+($C$108-$C$103)/($B$108-$B$103)</f>
        <v>139891.56000000003</v>
      </c>
      <c r="D105" s="1802">
        <f t="shared" si="10"/>
        <v>97270.512959024782</v>
      </c>
      <c r="E105" s="1802">
        <f t="shared" ref="E105:E111" si="30">E104+($E$112-$E$102)/($B$112-$B$102)</f>
        <v>69.532795944962487</v>
      </c>
      <c r="F105" s="795"/>
      <c r="G105" s="795"/>
      <c r="H105" s="795"/>
      <c r="N105" s="795">
        <v>140841.23199999999</v>
      </c>
      <c r="O105" s="424">
        <v>270389.97399999999</v>
      </c>
    </row>
    <row r="106" spans="2:15">
      <c r="B106" s="790">
        <v>1983</v>
      </c>
      <c r="C106" s="1802">
        <f t="shared" ref="C106:C107" si="31">C105+($C$108-$C$103)/($B$108-$B$103)</f>
        <v>140774.04000000004</v>
      </c>
      <c r="D106" s="1802">
        <f t="shared" si="10"/>
        <v>97987.603726420537</v>
      </c>
      <c r="E106" s="1802">
        <f t="shared" si="30"/>
        <v>69.606302217667761</v>
      </c>
      <c r="F106" s="795"/>
      <c r="G106" s="795"/>
      <c r="H106" s="795"/>
      <c r="N106" s="795">
        <v>141887.799</v>
      </c>
      <c r="O106" s="424">
        <v>272716.91399999999</v>
      </c>
    </row>
    <row r="107" spans="2:15">
      <c r="B107" s="790">
        <v>1984</v>
      </c>
      <c r="C107" s="1802">
        <f t="shared" si="31"/>
        <v>141656.52000000005</v>
      </c>
      <c r="D107" s="1802">
        <f t="shared" si="10"/>
        <v>98705.991850127</v>
      </c>
      <c r="E107" s="1802">
        <f t="shared" si="30"/>
        <v>69.679808490373034</v>
      </c>
      <c r="F107" s="795"/>
      <c r="G107" s="795"/>
      <c r="H107" s="795"/>
      <c r="N107" s="795">
        <v>142955.1</v>
      </c>
      <c r="O107" s="424">
        <v>275330.01100000006</v>
      </c>
    </row>
    <row r="108" spans="2:15">
      <c r="B108" s="790">
        <v>1985</v>
      </c>
      <c r="C108" s="795">
        <v>142539</v>
      </c>
      <c r="D108" s="1802">
        <f t="shared" si="10"/>
        <v>99425.677330144201</v>
      </c>
      <c r="E108" s="1802">
        <f t="shared" si="30"/>
        <v>69.753314763078308</v>
      </c>
      <c r="F108" s="795"/>
      <c r="G108" s="796">
        <v>71.8</v>
      </c>
      <c r="H108" s="796">
        <f t="shared" ref="H108" si="32">100-G108</f>
        <v>28.200000000000003</v>
      </c>
      <c r="I108" s="795">
        <f t="shared" ref="I108" si="33">$C108*G108/100</f>
        <v>102343.00199999999</v>
      </c>
      <c r="J108" s="795">
        <f t="shared" ref="J108" si="34">$C108*H108/100</f>
        <v>40195.998</v>
      </c>
      <c r="N108" s="795">
        <v>143977.68299999999</v>
      </c>
      <c r="O108" s="424">
        <v>277811.571</v>
      </c>
    </row>
    <row r="109" spans="2:15">
      <c r="B109" s="790">
        <v>1986</v>
      </c>
      <c r="C109" s="1802">
        <f>C108+($C$112-$C$108)/($B$112-$B$108)</f>
        <v>143659.75</v>
      </c>
      <c r="D109" s="1802">
        <f t="shared" si="10"/>
        <v>100313.03653295411</v>
      </c>
      <c r="E109" s="1802">
        <f t="shared" si="30"/>
        <v>69.826821035783581</v>
      </c>
      <c r="F109" s="795"/>
      <c r="G109" s="795"/>
      <c r="H109" s="795"/>
      <c r="N109" s="795">
        <v>145013.182</v>
      </c>
      <c r="O109" s="424">
        <v>280296.14299999998</v>
      </c>
    </row>
    <row r="110" spans="2:15">
      <c r="B110" s="790">
        <v>1987</v>
      </c>
      <c r="C110" s="1802">
        <f>C109+($C$112-$C$108)/($B$112-$B$108)</f>
        <v>144780.5</v>
      </c>
      <c r="D110" s="1802">
        <f t="shared" si="10"/>
        <v>101202.0433788667</v>
      </c>
      <c r="E110" s="1802">
        <f t="shared" si="30"/>
        <v>69.900327308488855</v>
      </c>
      <c r="F110" s="795"/>
      <c r="G110" s="795"/>
      <c r="H110" s="795"/>
      <c r="N110" s="795">
        <v>146012.56700000001</v>
      </c>
      <c r="O110" s="424">
        <v>282718.12900000002</v>
      </c>
    </row>
    <row r="111" spans="2:15">
      <c r="B111" s="790">
        <v>1988</v>
      </c>
      <c r="C111" s="1802">
        <f>C110+($C$112-$C$108)/($B$112-$B$108)</f>
        <v>145901.25</v>
      </c>
      <c r="D111" s="1802">
        <f t="shared" si="10"/>
        <v>102092.69786788199</v>
      </c>
      <c r="E111" s="1802">
        <f t="shared" si="30"/>
        <v>69.973833581194128</v>
      </c>
      <c r="F111" s="795"/>
      <c r="G111" s="795"/>
      <c r="H111" s="795"/>
      <c r="N111" s="795">
        <v>146926.44500000001</v>
      </c>
      <c r="O111" s="424">
        <v>285020.39999999997</v>
      </c>
    </row>
    <row r="112" spans="2:15">
      <c r="B112" s="790">
        <v>1989</v>
      </c>
      <c r="C112" s="795">
        <v>147022</v>
      </c>
      <c r="D112" s="795">
        <v>102985</v>
      </c>
      <c r="E112" s="799">
        <f>D112/C112*100</f>
        <v>70.047339853899416</v>
      </c>
      <c r="F112" s="795">
        <v>112953</v>
      </c>
      <c r="G112" s="796">
        <v>73.400000000000006</v>
      </c>
      <c r="H112" s="796">
        <f t="shared" ref="H112:H113" si="35">100-G112</f>
        <v>26.599999999999994</v>
      </c>
      <c r="I112" s="795">
        <f t="shared" ref="I112" si="36">$C112*G112/100</f>
        <v>107914.148</v>
      </c>
      <c r="J112" s="795">
        <f t="shared" ref="J112" si="37">$C112*H112/100</f>
        <v>39107.851999999992</v>
      </c>
      <c r="N112" s="795">
        <v>147419.41200000001</v>
      </c>
      <c r="O112" s="424">
        <v>286461.83499999996</v>
      </c>
    </row>
    <row r="113" spans="2:15">
      <c r="B113" s="790">
        <v>1990</v>
      </c>
      <c r="C113" s="795">
        <v>147665.1</v>
      </c>
      <c r="D113" s="1802">
        <f t="shared" si="10"/>
        <v>103968.52126315405</v>
      </c>
      <c r="E113" s="1802">
        <f>E112+($E$125-$E$112)/($B$125-$B$112)</f>
        <v>70.408323471933485</v>
      </c>
      <c r="F113" s="795"/>
      <c r="G113" s="796">
        <v>73.599999999999994</v>
      </c>
      <c r="H113" s="796">
        <f t="shared" si="35"/>
        <v>26.400000000000006</v>
      </c>
      <c r="I113" s="795">
        <f t="shared" ref="I113" si="38">$C113*G113/100</f>
        <v>108681.51359999999</v>
      </c>
      <c r="J113" s="795">
        <f t="shared" ref="J113" si="39">$C113*H113/100</f>
        <v>38983.586400000007</v>
      </c>
      <c r="N113" s="795">
        <v>148081.81400000001</v>
      </c>
      <c r="O113" s="424">
        <v>288361.46799999999</v>
      </c>
    </row>
    <row r="114" spans="2:15">
      <c r="B114" s="790">
        <v>1991</v>
      </c>
      <c r="C114" s="795">
        <v>148273.70000000001</v>
      </c>
      <c r="D114" s="1802">
        <f t="shared" si="10"/>
        <v>104932.27008665724</v>
      </c>
      <c r="E114" s="1802">
        <f>E113+($E$125-$E$112)/($B$125-$B$112)</f>
        <v>70.769307089967555</v>
      </c>
      <c r="N114" s="795">
        <v>148459.56599999999</v>
      </c>
      <c r="O114" s="424">
        <v>289949.41800000001</v>
      </c>
    </row>
    <row r="115" spans="2:15">
      <c r="B115" s="790">
        <v>1992</v>
      </c>
      <c r="C115" s="795">
        <v>148514.70000000001</v>
      </c>
      <c r="D115" s="1802">
        <f t="shared" si="10"/>
        <v>105638.93785411651</v>
      </c>
      <c r="E115" s="1802">
        <f t="shared" ref="E115:E124" si="40">E114+($E$125-$E$112)/($B$125-$B$112)</f>
        <v>71.130290708001624</v>
      </c>
      <c r="N115" s="795">
        <v>148587.40299999999</v>
      </c>
      <c r="O115" s="424">
        <v>290950.08999999997</v>
      </c>
    </row>
    <row r="116" spans="2:15">
      <c r="B116" s="790">
        <v>1993</v>
      </c>
      <c r="C116" s="795">
        <v>148561.70000000001</v>
      </c>
      <c r="D116" s="1802">
        <f t="shared" si="10"/>
        <v>106208.65249042219</v>
      </c>
      <c r="E116" s="1802">
        <f t="shared" si="40"/>
        <v>71.491274326035693</v>
      </c>
      <c r="N116" s="795">
        <v>148479.20699999999</v>
      </c>
      <c r="O116" s="424">
        <v>291212.27400000003</v>
      </c>
    </row>
    <row r="117" spans="2:15">
      <c r="B117" s="790">
        <v>1994</v>
      </c>
      <c r="C117" s="795">
        <v>148355.9</v>
      </c>
      <c r="D117" s="1802">
        <f t="shared" si="10"/>
        <v>106597.06394324619</v>
      </c>
      <c r="E117" s="1802">
        <f t="shared" si="40"/>
        <v>71.852257944069763</v>
      </c>
      <c r="N117" s="795">
        <v>148300.285</v>
      </c>
      <c r="O117" s="424">
        <v>291051.56400000001</v>
      </c>
    </row>
    <row r="118" spans="2:15">
      <c r="B118" s="790">
        <v>1995</v>
      </c>
      <c r="C118" s="795">
        <v>148459.9</v>
      </c>
      <c r="D118" s="1802">
        <f t="shared" si="10"/>
        <v>107207.70620985777</v>
      </c>
      <c r="E118" s="1802">
        <f t="shared" si="40"/>
        <v>72.213241562103832</v>
      </c>
      <c r="G118" s="796">
        <v>73</v>
      </c>
      <c r="H118" s="796">
        <f t="shared" ref="H118:H124" si="41">100-G118</f>
        <v>27</v>
      </c>
      <c r="I118" s="795">
        <f t="shared" ref="I118:J133" si="42">$C118*G118/100</f>
        <v>108375.727</v>
      </c>
      <c r="J118" s="795">
        <f t="shared" si="42"/>
        <v>40084.172999999995</v>
      </c>
      <c r="N118" s="795">
        <v>148114.84099999999</v>
      </c>
      <c r="O118" s="424">
        <v>290854.76699999999</v>
      </c>
    </row>
    <row r="119" spans="2:15">
      <c r="B119" s="790">
        <v>1996</v>
      </c>
      <c r="C119" s="795">
        <v>148291.6</v>
      </c>
      <c r="D119" s="1802">
        <f t="shared" si="10"/>
        <v>107621.47970722937</v>
      </c>
      <c r="E119" s="1802">
        <f t="shared" si="40"/>
        <v>72.574225180137901</v>
      </c>
      <c r="G119" s="796">
        <v>73</v>
      </c>
      <c r="H119" s="796">
        <f t="shared" si="41"/>
        <v>27</v>
      </c>
      <c r="I119" s="795">
        <f t="shared" si="42"/>
        <v>108252.868</v>
      </c>
      <c r="J119" s="795">
        <f t="shared" si="42"/>
        <v>40038.732000000004</v>
      </c>
      <c r="N119" s="795">
        <v>147757.00399999999</v>
      </c>
      <c r="O119" s="424">
        <v>290625.19</v>
      </c>
    </row>
    <row r="120" spans="2:15">
      <c r="B120" s="790">
        <v>1997</v>
      </c>
      <c r="C120" s="795">
        <v>148028.6</v>
      </c>
      <c r="D120" s="1802">
        <f t="shared" si="10"/>
        <v>107964.96849101079</v>
      </c>
      <c r="E120" s="1802">
        <f t="shared" si="40"/>
        <v>72.935208798171971</v>
      </c>
      <c r="G120" s="796">
        <v>73.099999999999994</v>
      </c>
      <c r="H120" s="796">
        <f t="shared" si="41"/>
        <v>26.900000000000006</v>
      </c>
      <c r="I120" s="795">
        <f t="shared" si="42"/>
        <v>108208.9066</v>
      </c>
      <c r="J120" s="795">
        <f t="shared" si="42"/>
        <v>39819.693400000011</v>
      </c>
      <c r="N120" s="795">
        <v>147363.717</v>
      </c>
      <c r="O120" s="424">
        <v>290281.09399999998</v>
      </c>
    </row>
    <row r="121" spans="2:15">
      <c r="B121" s="790">
        <v>1998</v>
      </c>
      <c r="C121" s="795">
        <v>147802.1</v>
      </c>
      <c r="D121" s="1802">
        <f t="shared" si="10"/>
        <v>108333.31161119328</v>
      </c>
      <c r="E121" s="1802">
        <f t="shared" si="40"/>
        <v>73.29619241620604</v>
      </c>
      <c r="G121" s="796">
        <v>73.099999999999994</v>
      </c>
      <c r="H121" s="796">
        <f t="shared" si="41"/>
        <v>26.900000000000006</v>
      </c>
      <c r="I121" s="795">
        <f t="shared" si="42"/>
        <v>108043.3351</v>
      </c>
      <c r="J121" s="795">
        <f t="shared" si="42"/>
        <v>39758.764900000009</v>
      </c>
      <c r="N121" s="795">
        <v>146964.10999999999</v>
      </c>
      <c r="O121" s="424">
        <v>289918.74599999998</v>
      </c>
    </row>
    <row r="122" spans="2:15">
      <c r="B122" s="790">
        <v>1999</v>
      </c>
      <c r="C122" s="795">
        <v>147539.4</v>
      </c>
      <c r="D122" s="1802">
        <f t="shared" si="10"/>
        <v>108673.35557786164</v>
      </c>
      <c r="E122" s="1802">
        <f t="shared" si="40"/>
        <v>73.657176034240109</v>
      </c>
      <c r="G122" s="796">
        <v>73.2</v>
      </c>
      <c r="H122" s="796">
        <f t="shared" si="41"/>
        <v>26.799999999999997</v>
      </c>
      <c r="I122" s="795">
        <f t="shared" si="42"/>
        <v>107998.84080000001</v>
      </c>
      <c r="J122" s="795">
        <f t="shared" si="42"/>
        <v>39540.559199999996</v>
      </c>
      <c r="N122" s="795">
        <v>146515.77100000001</v>
      </c>
      <c r="O122" s="424">
        <v>289399.59600000002</v>
      </c>
    </row>
    <row r="123" spans="2:15">
      <c r="B123" s="790">
        <v>2000</v>
      </c>
      <c r="C123" s="795">
        <v>146890.1</v>
      </c>
      <c r="D123" s="1802">
        <f t="shared" si="10"/>
        <v>108725.34873138519</v>
      </c>
      <c r="E123" s="1802">
        <f t="shared" si="40"/>
        <v>74.018159652274178</v>
      </c>
      <c r="F123" s="795"/>
      <c r="G123" s="796">
        <v>73.099999999999994</v>
      </c>
      <c r="H123" s="796">
        <f t="shared" si="41"/>
        <v>26.900000000000006</v>
      </c>
      <c r="I123" s="795">
        <f t="shared" si="42"/>
        <v>107376.66309999999</v>
      </c>
      <c r="J123" s="795">
        <f t="shared" si="42"/>
        <v>39513.436900000008</v>
      </c>
      <c r="N123" s="795">
        <v>146001.17600000001</v>
      </c>
      <c r="O123" s="424">
        <v>288719.359</v>
      </c>
    </row>
    <row r="124" spans="2:15">
      <c r="B124" s="790">
        <v>2001</v>
      </c>
      <c r="C124" s="795">
        <v>146303.6</v>
      </c>
      <c r="D124" s="1802">
        <f t="shared" si="10"/>
        <v>108819.3642536187</v>
      </c>
      <c r="E124" s="1802">
        <f t="shared" si="40"/>
        <v>74.379143270308248</v>
      </c>
      <c r="F124" s="795"/>
      <c r="G124" s="796">
        <v>73.2</v>
      </c>
      <c r="H124" s="796">
        <f t="shared" si="41"/>
        <v>26.799999999999997</v>
      </c>
      <c r="I124" s="795">
        <f t="shared" si="42"/>
        <v>107094.23520000001</v>
      </c>
      <c r="J124" s="795">
        <f t="shared" si="42"/>
        <v>39209.364799999996</v>
      </c>
      <c r="N124" s="795">
        <v>145470.19699999999</v>
      </c>
      <c r="O124" s="424">
        <v>287980.29499999998</v>
      </c>
    </row>
    <row r="125" spans="2:15">
      <c r="B125" s="790">
        <v>2002</v>
      </c>
      <c r="C125" s="795">
        <v>145167</v>
      </c>
      <c r="D125" s="795">
        <v>108498</v>
      </c>
      <c r="E125" s="799">
        <f>D125/C125*100</f>
        <v>74.740126888342388</v>
      </c>
      <c r="F125" s="795">
        <v>121299</v>
      </c>
      <c r="G125" s="796">
        <v>73.3</v>
      </c>
      <c r="H125" s="796">
        <f>100-G125</f>
        <v>26.700000000000003</v>
      </c>
      <c r="I125" s="795">
        <f t="shared" ref="I125:J140" si="43">$C125*G125/100</f>
        <v>106407.41099999999</v>
      </c>
      <c r="J125" s="795">
        <f t="shared" si="42"/>
        <v>38759.589000000007</v>
      </c>
      <c r="N125" s="795">
        <v>144978.573</v>
      </c>
      <c r="O125" s="424">
        <v>287189.12199999997</v>
      </c>
    </row>
    <row r="126" spans="2:15">
      <c r="B126" s="790">
        <v>2003</v>
      </c>
      <c r="C126" s="795">
        <v>144963.6</v>
      </c>
      <c r="D126" s="1802">
        <f t="shared" si="10"/>
        <v>109013.83334718001</v>
      </c>
      <c r="E126" s="1802">
        <f>(E125+E127)/2</f>
        <v>75.200832034510739</v>
      </c>
      <c r="F126" s="795"/>
      <c r="G126" s="796">
        <v>73.3</v>
      </c>
      <c r="H126" s="796">
        <f t="shared" ref="H126:H140" si="44">100-G126</f>
        <v>26.700000000000003</v>
      </c>
      <c r="I126" s="795">
        <f t="shared" si="43"/>
        <v>106258.31880000001</v>
      </c>
      <c r="J126" s="795">
        <f t="shared" si="42"/>
        <v>38705.281200000005</v>
      </c>
      <c r="N126" s="795">
        <v>144526.27799999999</v>
      </c>
      <c r="O126" s="424">
        <v>286409.12300000002</v>
      </c>
    </row>
    <row r="127" spans="2:15">
      <c r="B127" s="790">
        <v>2004</v>
      </c>
      <c r="C127" s="795">
        <v>144134</v>
      </c>
      <c r="D127" s="795">
        <v>109054</v>
      </c>
      <c r="E127" s="799">
        <f>D127/C127*100</f>
        <v>75.66153718067909</v>
      </c>
      <c r="F127" s="795">
        <v>121598</v>
      </c>
      <c r="G127" s="796">
        <v>73.468347831391085</v>
      </c>
      <c r="H127" s="796">
        <f t="shared" si="44"/>
        <v>26.531652168608915</v>
      </c>
      <c r="I127" s="795">
        <f t="shared" si="43"/>
        <v>105892.86846329723</v>
      </c>
      <c r="J127" s="795">
        <f t="shared" si="42"/>
        <v>38241.131536702771</v>
      </c>
      <c r="N127" s="795"/>
      <c r="O127" s="424">
        <v>285713.25399999996</v>
      </c>
    </row>
    <row r="128" spans="2:15">
      <c r="B128" s="790">
        <v>2005</v>
      </c>
      <c r="C128" s="795">
        <v>143801</v>
      </c>
      <c r="D128" s="795">
        <v>109486</v>
      </c>
      <c r="E128" s="799">
        <f t="shared" ref="E128:E139" si="45">D128/C128*100</f>
        <v>76.137161772171268</v>
      </c>
      <c r="F128" s="795">
        <v>121698</v>
      </c>
      <c r="G128" s="796">
        <v>73.144205779977426</v>
      </c>
      <c r="H128" s="796">
        <f t="shared" si="44"/>
        <v>26.855794220022574</v>
      </c>
      <c r="I128" s="795">
        <f t="shared" si="43"/>
        <v>105182.09935366534</v>
      </c>
      <c r="J128" s="795">
        <f t="shared" si="42"/>
        <v>38618.90064633466</v>
      </c>
      <c r="N128" s="795"/>
      <c r="O128" s="424">
        <v>285131.17700000003</v>
      </c>
    </row>
    <row r="129" spans="2:15">
      <c r="B129" s="790">
        <v>2006</v>
      </c>
      <c r="C129" s="795">
        <v>143236</v>
      </c>
      <c r="D129" s="795">
        <v>109867</v>
      </c>
      <c r="E129" s="799">
        <f t="shared" si="45"/>
        <v>76.703482364768632</v>
      </c>
      <c r="F129" s="795">
        <v>121719</v>
      </c>
      <c r="G129" s="796">
        <v>73.178652084842398</v>
      </c>
      <c r="H129" s="796">
        <f t="shared" si="44"/>
        <v>26.821347915157602</v>
      </c>
      <c r="I129" s="795">
        <f t="shared" si="43"/>
        <v>104818.17410024487</v>
      </c>
      <c r="J129" s="795">
        <f t="shared" si="42"/>
        <v>38417.825899755146</v>
      </c>
      <c r="N129" s="795"/>
      <c r="O129" s="424">
        <v>284598.96100000001</v>
      </c>
    </row>
    <row r="130" spans="2:15">
      <c r="B130" s="790">
        <v>2007</v>
      </c>
      <c r="C130" s="795">
        <v>142863</v>
      </c>
      <c r="D130" s="795">
        <v>110424</v>
      </c>
      <c r="E130" s="799">
        <f t="shared" si="45"/>
        <v>77.293630961130589</v>
      </c>
      <c r="F130" s="795">
        <v>121668</v>
      </c>
      <c r="G130" s="796">
        <v>73.309352171524239</v>
      </c>
      <c r="H130" s="796">
        <f t="shared" si="44"/>
        <v>26.690647828475761</v>
      </c>
      <c r="I130" s="795">
        <f t="shared" si="43"/>
        <v>104731.93979280468</v>
      </c>
      <c r="J130" s="795">
        <f t="shared" si="42"/>
        <v>38131.060207195325</v>
      </c>
      <c r="N130" s="795"/>
      <c r="O130" s="424">
        <v>284119.89199999999</v>
      </c>
    </row>
    <row r="131" spans="2:15">
      <c r="B131" s="790">
        <v>2008</v>
      </c>
      <c r="C131" s="795">
        <v>142748</v>
      </c>
      <c r="D131" s="795">
        <v>111136</v>
      </c>
      <c r="E131" s="799">
        <f t="shared" si="45"/>
        <v>77.854680976265868</v>
      </c>
      <c r="F131" s="795">
        <v>121621</v>
      </c>
      <c r="G131" s="796">
        <v>73.461924929211563</v>
      </c>
      <c r="H131" s="796">
        <f t="shared" si="44"/>
        <v>26.538075070788437</v>
      </c>
      <c r="I131" s="795">
        <f t="shared" si="43"/>
        <v>104865.42859795091</v>
      </c>
      <c r="J131" s="795">
        <f t="shared" si="42"/>
        <v>37882.571402049078</v>
      </c>
      <c r="O131" s="424">
        <v>283685.06200000003</v>
      </c>
    </row>
    <row r="132" spans="2:15">
      <c r="B132" s="790">
        <v>2009</v>
      </c>
      <c r="C132" s="795">
        <v>142737</v>
      </c>
      <c r="D132" s="795">
        <v>111742</v>
      </c>
      <c r="E132" s="799">
        <f t="shared" si="45"/>
        <v>78.285237885061335</v>
      </c>
      <c r="F132" s="795">
        <v>121392</v>
      </c>
      <c r="G132" s="796">
        <v>73.502569715605176</v>
      </c>
      <c r="H132" s="796">
        <f t="shared" si="44"/>
        <v>26.497430284394824</v>
      </c>
      <c r="I132" s="795">
        <f t="shared" si="43"/>
        <v>104915.36293496337</v>
      </c>
      <c r="J132" s="795">
        <f t="shared" si="42"/>
        <v>37821.637065036644</v>
      </c>
      <c r="O132" s="424">
        <v>283290</v>
      </c>
    </row>
    <row r="133" spans="2:15">
      <c r="B133" s="790">
        <v>2010</v>
      </c>
      <c r="C133" s="795">
        <v>142857</v>
      </c>
      <c r="D133" s="795">
        <v>112765</v>
      </c>
      <c r="E133" s="799">
        <f t="shared" si="45"/>
        <v>78.935578935578931</v>
      </c>
      <c r="F133" s="795">
        <v>121154</v>
      </c>
      <c r="G133" s="796">
        <v>73.7</v>
      </c>
      <c r="H133" s="796">
        <f t="shared" si="44"/>
        <v>26.299999999999997</v>
      </c>
      <c r="I133" s="795">
        <f t="shared" si="43"/>
        <v>105285.609</v>
      </c>
      <c r="J133" s="795">
        <f t="shared" si="42"/>
        <v>37571.390999999996</v>
      </c>
      <c r="O133" s="424"/>
    </row>
    <row r="134" spans="2:15">
      <c r="B134" s="790">
        <v>2011</v>
      </c>
      <c r="C134" s="795">
        <v>142865</v>
      </c>
      <c r="D134" s="795">
        <v>112859</v>
      </c>
      <c r="E134" s="799">
        <f t="shared" si="45"/>
        <v>78.996955167465785</v>
      </c>
      <c r="F134" s="795">
        <v>121096</v>
      </c>
      <c r="G134" s="796">
        <v>73.790591458187095</v>
      </c>
      <c r="H134" s="796">
        <f t="shared" si="44"/>
        <v>26.209408541812905</v>
      </c>
      <c r="I134" s="795">
        <f t="shared" si="43"/>
        <v>105420.92848673899</v>
      </c>
      <c r="J134" s="795">
        <f t="shared" si="43"/>
        <v>37444.071513261006</v>
      </c>
      <c r="O134" s="424">
        <v>271581.386</v>
      </c>
    </row>
    <row r="135" spans="2:15">
      <c r="B135" s="790">
        <v>2012</v>
      </c>
      <c r="C135" s="795">
        <v>143056</v>
      </c>
      <c r="D135" s="795">
        <v>113217</v>
      </c>
      <c r="E135" s="799">
        <f t="shared" si="45"/>
        <v>79.141734705290233</v>
      </c>
      <c r="F135" s="795">
        <v>120848</v>
      </c>
      <c r="G135" s="796">
        <v>73.916298442971268</v>
      </c>
      <c r="H135" s="796">
        <f t="shared" si="44"/>
        <v>26.083701557028732</v>
      </c>
      <c r="I135" s="795">
        <f t="shared" si="43"/>
        <v>105741.69990057698</v>
      </c>
      <c r="J135" s="795">
        <f t="shared" si="43"/>
        <v>37314.300099423024</v>
      </c>
    </row>
    <row r="136" spans="2:15">
      <c r="B136" s="790">
        <v>2013</v>
      </c>
      <c r="C136" s="795">
        <v>143347</v>
      </c>
      <c r="D136" s="795">
        <v>113378</v>
      </c>
      <c r="E136" s="799">
        <f t="shared" si="45"/>
        <v>79.093388769907989</v>
      </c>
      <c r="F136" s="795">
        <v>120530</v>
      </c>
      <c r="G136" s="796">
        <v>74.028900725476348</v>
      </c>
      <c r="H136" s="796">
        <f t="shared" si="44"/>
        <v>25.971099274523652</v>
      </c>
      <c r="I136" s="795">
        <f t="shared" si="43"/>
        <v>106118.20832294857</v>
      </c>
      <c r="J136" s="795">
        <f t="shared" si="43"/>
        <v>37228.79167705142</v>
      </c>
    </row>
    <row r="137" spans="2:15">
      <c r="B137" s="790">
        <v>2014</v>
      </c>
      <c r="C137" s="795">
        <v>143667</v>
      </c>
      <c r="D137" s="795">
        <v>113327</v>
      </c>
      <c r="E137" s="799">
        <f t="shared" si="45"/>
        <v>78.881719531973246</v>
      </c>
      <c r="F137" s="795">
        <v>120283</v>
      </c>
      <c r="G137" s="796">
        <v>74.163702988824895</v>
      </c>
      <c r="H137" s="796">
        <f t="shared" si="44"/>
        <v>25.836297011175105</v>
      </c>
      <c r="I137" s="795">
        <f t="shared" si="43"/>
        <v>106548.76717295506</v>
      </c>
      <c r="J137" s="795">
        <f t="shared" si="43"/>
        <v>37118.232827044936</v>
      </c>
    </row>
    <row r="138" spans="2:15">
      <c r="B138" s="790">
        <v>2015</v>
      </c>
      <c r="C138" s="795">
        <v>146267</v>
      </c>
      <c r="D138" s="795">
        <v>115046</v>
      </c>
      <c r="E138" s="799">
        <f t="shared" si="45"/>
        <v>78.654788845057325</v>
      </c>
      <c r="F138" s="795">
        <v>121875</v>
      </c>
      <c r="G138" s="796">
        <v>74</v>
      </c>
      <c r="H138" s="796">
        <f t="shared" si="44"/>
        <v>26</v>
      </c>
      <c r="I138" s="795">
        <f t="shared" si="43"/>
        <v>108237.58</v>
      </c>
      <c r="J138" s="795">
        <f t="shared" si="43"/>
        <v>38029.42</v>
      </c>
    </row>
    <row r="139" spans="2:15">
      <c r="B139" s="790">
        <v>2016</v>
      </c>
      <c r="C139" s="795">
        <v>146545</v>
      </c>
      <c r="D139" s="795">
        <v>114830</v>
      </c>
      <c r="E139" s="799">
        <f t="shared" si="45"/>
        <v>78.358183493124983</v>
      </c>
      <c r="F139" s="795">
        <v>121561</v>
      </c>
      <c r="G139" s="796">
        <v>74</v>
      </c>
      <c r="H139" s="796">
        <f t="shared" si="44"/>
        <v>26</v>
      </c>
      <c r="I139" s="795">
        <f t="shared" si="43"/>
        <v>108443.3</v>
      </c>
      <c r="J139" s="795">
        <f t="shared" si="43"/>
        <v>38101.699999999997</v>
      </c>
    </row>
    <row r="140" spans="2:15">
      <c r="B140" s="790">
        <v>2017</v>
      </c>
      <c r="C140" s="798">
        <v>146800</v>
      </c>
      <c r="D140" s="1802">
        <f t="shared" ref="D140" si="46">C140*E140/100</f>
        <v>115029.81336790748</v>
      </c>
      <c r="E140" s="1802">
        <f>E139</f>
        <v>78.358183493124983</v>
      </c>
      <c r="G140" s="796">
        <v>74</v>
      </c>
      <c r="H140" s="796">
        <f t="shared" si="44"/>
        <v>26</v>
      </c>
      <c r="I140" s="795">
        <f>$C140*G140/100</f>
        <v>108632</v>
      </c>
      <c r="J140" s="795">
        <f t="shared" si="43"/>
        <v>38168</v>
      </c>
    </row>
    <row r="141" spans="2:15">
      <c r="G141" s="798"/>
    </row>
  </sheetData>
  <pageMargins left="0.75" right="0.75" top="1" bottom="1" header="0.5" footer="0.5"/>
  <legacyDrawing r:id="rId1"/>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74"/>
  <sheetViews>
    <sheetView zoomScale="80" zoomScaleNormal="80" zoomScalePageLayoutView="80" workbookViewId="0">
      <pane xSplit="1" ySplit="5" topLeftCell="B39" activePane="bottomRight" state="frozen"/>
      <selection activeCell="EM58" sqref="EM58"/>
      <selection pane="topRight" activeCell="EM58" sqref="EM58"/>
      <selection pane="bottomLeft" activeCell="EM58" sqref="EM58"/>
      <selection pane="bottomRight" activeCell="AH11" sqref="AH11"/>
    </sheetView>
  </sheetViews>
  <sheetFormatPr baseColWidth="10" defaultColWidth="9.1640625" defaultRowHeight="13" x14ac:dyDescent="0"/>
  <cols>
    <col min="1" max="1" width="11.33203125" style="785" customWidth="1"/>
    <col min="2" max="2" width="9.6640625" style="785" bestFit="1" customWidth="1"/>
    <col min="3" max="3" width="9.5" style="785" bestFit="1" customWidth="1"/>
    <col min="4" max="4" width="11" style="785" customWidth="1"/>
    <col min="5" max="5" width="9.33203125" style="785" bestFit="1" customWidth="1"/>
    <col min="6" max="7" width="9.1640625" style="785"/>
    <col min="8" max="9" width="13.5" style="785" customWidth="1"/>
    <col min="10" max="10" width="11.1640625" style="785" customWidth="1"/>
    <col min="11" max="11" width="9.1640625" style="785"/>
    <col min="12" max="14" width="10.6640625" style="785" customWidth="1"/>
    <col min="15" max="15" width="11.33203125" style="785" customWidth="1"/>
    <col min="16" max="16" width="10.6640625" style="785" customWidth="1"/>
    <col min="17" max="24" width="9.1640625" style="785"/>
    <col min="25" max="26" width="11" style="785" customWidth="1"/>
    <col min="27" max="27" width="10.33203125" style="785" customWidth="1"/>
    <col min="28" max="30" width="9.1640625" style="785"/>
    <col min="31" max="31" width="11.1640625" style="785" customWidth="1"/>
    <col min="32" max="32" width="10.5" style="785" customWidth="1"/>
    <col min="33" max="34" width="10.6640625" style="785" customWidth="1"/>
    <col min="35" max="35" width="14.33203125" style="785" customWidth="1"/>
    <col min="36" max="36" width="11.5" style="785" customWidth="1"/>
    <col min="37" max="37" width="14.5" style="785" customWidth="1"/>
    <col min="38" max="38" width="11.1640625" style="785" customWidth="1"/>
    <col min="39" max="41" width="12" style="785" customWidth="1"/>
    <col min="42" max="44" width="11.1640625" style="785" customWidth="1"/>
    <col min="45" max="45" width="14" style="785" customWidth="1"/>
    <col min="46" max="46" width="11.1640625" style="785" customWidth="1"/>
    <col min="47" max="47" width="11.6640625" style="785" customWidth="1"/>
    <col min="48" max="48" width="12" style="785" customWidth="1"/>
    <col min="49" max="49" width="12.1640625" style="785" customWidth="1"/>
    <col min="50" max="51" width="13.5" style="785" customWidth="1"/>
    <col min="52" max="56" width="17.1640625" style="785" customWidth="1"/>
    <col min="57" max="57" width="10.83203125" style="785" customWidth="1"/>
    <col min="58" max="58" width="12.1640625" style="785" customWidth="1"/>
    <col min="59" max="59" width="11.83203125" style="785" customWidth="1"/>
    <col min="60" max="60" width="13.33203125" style="785" customWidth="1"/>
    <col min="61" max="61" width="13.6640625" style="785" customWidth="1"/>
    <col min="62" max="62" width="13.33203125" style="785" customWidth="1"/>
    <col min="63" max="63" width="12.1640625" style="785" customWidth="1"/>
    <col min="64" max="64" width="9.1640625" style="785"/>
    <col min="65" max="65" width="14.33203125" style="785" customWidth="1"/>
    <col min="66" max="67" width="12.5" style="785" customWidth="1"/>
    <col min="68" max="68" width="13.33203125" style="785" customWidth="1"/>
    <col min="69" max="69" width="9.1640625" style="785"/>
    <col min="70" max="70" width="12.33203125" style="785" customWidth="1"/>
    <col min="71" max="71" width="9.1640625" style="785"/>
    <col min="72" max="72" width="12.33203125" style="785" customWidth="1"/>
    <col min="73" max="73" width="12.83203125" style="785" customWidth="1"/>
    <col min="74" max="74" width="11.5" style="785" customWidth="1"/>
    <col min="75" max="75" width="9.1640625" style="785"/>
    <col min="76" max="77" width="10.6640625" style="785" customWidth="1"/>
    <col min="78" max="78" width="9.1640625" style="785"/>
    <col min="79" max="79" width="12.5" style="785" customWidth="1"/>
    <col min="80" max="80" width="9.1640625" style="785"/>
    <col min="81" max="81" width="12.5" style="785" customWidth="1"/>
    <col min="82" max="85" width="9.1640625" style="785"/>
    <col min="86" max="86" width="10.33203125" style="785" customWidth="1"/>
    <col min="87" max="87" width="10.5" style="785" customWidth="1"/>
    <col min="88" max="88" width="12" style="785" customWidth="1"/>
    <col min="89" max="89" width="12.5" style="785" customWidth="1"/>
    <col min="90" max="90" width="11.1640625" style="785" customWidth="1"/>
    <col min="91" max="91" width="12.6640625" style="785" customWidth="1"/>
    <col min="92" max="93" width="13.1640625" style="785" customWidth="1"/>
    <col min="94" max="95" width="12.1640625" style="785" customWidth="1"/>
    <col min="96" max="96" width="12.5" style="785" customWidth="1"/>
    <col min="97" max="97" width="11.5" style="785" customWidth="1"/>
    <col min="98" max="98" width="12" style="785" customWidth="1"/>
    <col min="99" max="99" width="12.83203125" style="785" customWidth="1"/>
    <col min="100" max="100" width="9.1640625" style="785"/>
    <col min="101" max="101" width="13.83203125" style="785" customWidth="1"/>
    <col min="102" max="102" width="13.83203125" style="1708" customWidth="1"/>
    <col min="103" max="103" width="12.33203125" style="785" customWidth="1"/>
    <col min="104" max="117" width="11.1640625" style="785" customWidth="1"/>
    <col min="118" max="119" width="14" style="785" customWidth="1"/>
    <col min="120" max="120" width="16.83203125" style="785" customWidth="1"/>
    <col min="121" max="124" width="14.5" style="785" customWidth="1"/>
    <col min="125" max="125" width="11.33203125" style="785" customWidth="1"/>
    <col min="126" max="126" width="12.83203125" style="785" customWidth="1"/>
    <col min="127" max="127" width="11.33203125" style="785" customWidth="1"/>
    <col min="128" max="129" width="13" style="785" customWidth="1"/>
    <col min="130" max="130" width="11" style="785" customWidth="1"/>
    <col min="131" max="132" width="9.1640625" style="785"/>
    <col min="133" max="133" width="12.5" style="785" customWidth="1"/>
    <col min="134" max="134" width="13.5" style="785" customWidth="1"/>
    <col min="135" max="135" width="14.5" style="785" customWidth="1"/>
    <col min="136" max="138" width="12.83203125" style="785" customWidth="1"/>
    <col min="139" max="144" width="11.1640625" style="785" customWidth="1"/>
    <col min="145" max="145" width="13.6640625" style="785" customWidth="1"/>
    <col min="146" max="146" width="12.6640625" style="785" customWidth="1"/>
    <col min="147" max="147" width="11.33203125" style="785" customWidth="1"/>
    <col min="148" max="148" width="13.33203125" style="785" customWidth="1"/>
    <col min="149" max="149" width="11" style="785" customWidth="1"/>
    <col min="150" max="151" width="9.1640625" style="785"/>
    <col min="152" max="152" width="12.1640625" style="785" customWidth="1"/>
    <col min="153" max="154" width="14.5" style="785" customWidth="1"/>
    <col min="155" max="155" width="16.6640625" style="785" bestFit="1" customWidth="1"/>
    <col min="156" max="156" width="9.1640625" style="1589"/>
    <col min="157" max="157" width="14.6640625" style="785" customWidth="1"/>
    <col min="158" max="158" width="9.1640625" style="785" customWidth="1"/>
    <col min="159" max="159" width="12.5" style="785" customWidth="1"/>
    <col min="160" max="160" width="12.1640625" style="785" customWidth="1"/>
    <col min="161" max="161" width="17" style="785" customWidth="1"/>
    <col min="162" max="162" width="13.5" style="785" customWidth="1"/>
    <col min="163" max="163" width="9.33203125" style="785" customWidth="1"/>
    <col min="164" max="164" width="8.33203125" style="785" customWidth="1"/>
    <col min="165" max="166" width="9.1640625" style="785"/>
    <col min="167" max="167" width="12.33203125" style="785" customWidth="1"/>
    <col min="168" max="168" width="13.5" style="785" customWidth="1"/>
    <col min="169" max="169" width="12.6640625" style="785" customWidth="1"/>
    <col min="170" max="170" width="14" style="785" customWidth="1"/>
    <col min="171" max="172" width="9.1640625" style="785"/>
    <col min="173" max="173" width="12.83203125" style="785" customWidth="1"/>
    <col min="174" max="174" width="12" style="785" customWidth="1"/>
    <col min="175" max="175" width="11.83203125" style="785" customWidth="1"/>
    <col min="176" max="176" width="10.5" style="785" customWidth="1"/>
    <col min="177" max="177" width="9.1640625" style="785"/>
    <col min="178" max="178" width="9.1640625" style="785" customWidth="1"/>
    <col min="179" max="179" width="13.33203125" style="785" customWidth="1"/>
    <col min="180" max="180" width="16.5" style="785" customWidth="1"/>
    <col min="181" max="181" width="14.1640625" style="785" customWidth="1"/>
    <col min="182" max="182" width="21.1640625" style="785" customWidth="1"/>
    <col min="183" max="183" width="15.83203125" style="785" customWidth="1"/>
    <col min="184" max="184" width="12.5" style="785" customWidth="1"/>
    <col min="185" max="185" width="11.6640625" style="785" customWidth="1"/>
    <col min="186" max="186" width="14.6640625" style="785" customWidth="1"/>
    <col min="187" max="190" width="9.1640625" style="785"/>
    <col min="191" max="192" width="13.6640625" style="785" customWidth="1"/>
    <col min="193" max="193" width="10.83203125" style="785" customWidth="1"/>
    <col min="194" max="194" width="13.6640625" style="785" customWidth="1"/>
    <col min="195" max="195" width="11.1640625" style="785" customWidth="1"/>
    <col min="196" max="196" width="14.83203125" style="785" customWidth="1"/>
    <col min="197" max="210" width="9.1640625" style="785"/>
    <col min="211" max="211" width="14.5" style="785" customWidth="1"/>
    <col min="212" max="16384" width="9.1640625" style="785"/>
  </cols>
  <sheetData>
    <row r="1" spans="1:228" ht="43.5" customHeight="1" thickBot="1">
      <c r="B1" s="1577" t="s">
        <v>154</v>
      </c>
      <c r="S1" s="1577" t="s">
        <v>155</v>
      </c>
      <c r="AI1" s="1577" t="s">
        <v>156</v>
      </c>
      <c r="AL1" s="1578"/>
      <c r="AU1" s="1579" t="s">
        <v>157</v>
      </c>
      <c r="AV1" s="1580"/>
      <c r="AW1" s="1580"/>
      <c r="AX1" s="1580"/>
      <c r="AY1" s="1580"/>
      <c r="AZ1" s="1580"/>
      <c r="BA1" s="1581"/>
      <c r="BB1" s="1580"/>
      <c r="BC1" s="1580"/>
      <c r="BD1" s="1580"/>
      <c r="BE1" s="1580"/>
      <c r="BF1" s="1580"/>
      <c r="BG1" s="1580"/>
      <c r="BH1" s="1580"/>
      <c r="BI1" s="1580"/>
      <c r="BJ1" s="1580"/>
      <c r="BK1" s="1580"/>
      <c r="BL1" s="1580"/>
      <c r="BM1" s="1580"/>
      <c r="BN1" s="1580"/>
      <c r="BO1" s="1580"/>
      <c r="BP1" s="1580"/>
      <c r="BQ1" s="1580"/>
      <c r="BR1" s="1580"/>
      <c r="BS1" s="1580"/>
      <c r="BT1" s="1580"/>
      <c r="BU1" s="1580"/>
      <c r="BV1" s="1580"/>
      <c r="BW1" s="1580"/>
      <c r="BX1" s="1580"/>
      <c r="BY1" s="1580"/>
      <c r="BZ1" s="1580"/>
      <c r="CB1" s="1582" t="s">
        <v>158</v>
      </c>
      <c r="CC1" s="1583"/>
      <c r="CD1" s="1583"/>
      <c r="CE1" s="1583"/>
      <c r="CF1" s="1583"/>
      <c r="CG1" s="1583"/>
      <c r="CH1" s="1583"/>
      <c r="CI1" s="1583"/>
      <c r="CJ1" s="1583"/>
      <c r="CK1" s="1583"/>
      <c r="CL1" s="1583"/>
      <c r="CM1" s="1583"/>
      <c r="CN1" s="1583"/>
      <c r="CO1" s="1583"/>
      <c r="CP1" s="1583"/>
      <c r="CQ1" s="1583"/>
      <c r="CR1" s="1583"/>
      <c r="CS1" s="1583"/>
      <c r="CT1" s="1583"/>
      <c r="CU1" s="1583"/>
      <c r="CV1" s="1583"/>
      <c r="CW1" s="1583"/>
      <c r="CX1" s="1584"/>
      <c r="CY1" s="1582" t="s">
        <v>159</v>
      </c>
      <c r="CZ1" s="1585"/>
      <c r="DA1" s="1585"/>
      <c r="DB1" s="1585"/>
      <c r="DC1" s="1585"/>
      <c r="DD1" s="1585"/>
      <c r="DE1" s="1585"/>
      <c r="DF1" s="1585"/>
      <c r="DG1" s="1585"/>
      <c r="DH1" s="1585"/>
      <c r="DI1" s="1585"/>
      <c r="DJ1" s="1585"/>
      <c r="DK1" s="1585"/>
      <c r="DL1" s="1585"/>
      <c r="DM1" s="1585"/>
      <c r="DN1" s="1585"/>
      <c r="DO1" s="1585"/>
      <c r="DP1" s="1585"/>
      <c r="DQ1" s="1585"/>
      <c r="DR1" s="1586"/>
      <c r="DU1" s="1587" t="s">
        <v>160</v>
      </c>
      <c r="EC1" s="1578"/>
      <c r="ER1" s="1578"/>
      <c r="EW1" s="1588"/>
      <c r="EY1" s="1587" t="s">
        <v>161</v>
      </c>
      <c r="FN1" s="1587" t="s">
        <v>162</v>
      </c>
      <c r="GF1" s="1587" t="s">
        <v>163</v>
      </c>
      <c r="GG1" s="1587"/>
      <c r="GH1" s="1587"/>
    </row>
    <row r="2" spans="1:228" ht="15.75" customHeight="1" thickBot="1">
      <c r="AU2" s="1590"/>
      <c r="AV2" s="1590"/>
      <c r="AW2" s="1590"/>
      <c r="AX2" s="1590"/>
      <c r="AY2" s="1590"/>
      <c r="AZ2" s="1590"/>
      <c r="BA2" s="1590"/>
      <c r="BB2" s="1590"/>
      <c r="BC2" s="1590"/>
      <c r="BD2" s="1590"/>
      <c r="BE2" s="1590"/>
      <c r="BF2" s="1590"/>
      <c r="BG2" s="1590"/>
      <c r="BH2" s="1590"/>
      <c r="BI2" s="1590"/>
      <c r="BJ2" s="1590"/>
      <c r="BK2" s="1590"/>
      <c r="BL2" s="1590"/>
      <c r="BM2" s="1590"/>
      <c r="BN2" s="1590"/>
      <c r="BO2" s="1590"/>
      <c r="BP2" s="1590"/>
      <c r="BQ2" s="1590"/>
      <c r="BR2" s="1590"/>
      <c r="BS2" s="1590"/>
      <c r="BT2" s="1590"/>
      <c r="BU2" s="1590"/>
      <c r="BV2" s="1590"/>
      <c r="BW2" s="1590"/>
      <c r="BX2" s="1590"/>
      <c r="BY2" s="1590"/>
      <c r="BZ2" s="1590"/>
      <c r="CB2" s="1591" t="s">
        <v>164</v>
      </c>
      <c r="CC2" s="1592"/>
      <c r="CD2" s="1592"/>
      <c r="CE2" s="1592"/>
      <c r="CF2" s="1592"/>
      <c r="CG2" s="1592"/>
      <c r="CH2" s="1592"/>
      <c r="CI2" s="1592"/>
      <c r="CJ2" s="1592"/>
      <c r="CK2" s="1592"/>
      <c r="CL2" s="1592"/>
      <c r="CM2" s="1592"/>
      <c r="CN2" s="1592"/>
      <c r="CO2" s="1592"/>
      <c r="CP2" s="1592"/>
      <c r="CQ2" s="1592"/>
      <c r="CR2" s="1592"/>
      <c r="CS2" s="1592"/>
      <c r="CT2" s="1592"/>
      <c r="CU2" s="1592"/>
      <c r="CV2" s="1592"/>
      <c r="CW2" s="1592"/>
      <c r="CX2" s="1593"/>
      <c r="CY2" s="1594" t="s">
        <v>165</v>
      </c>
      <c r="CZ2" s="1595"/>
      <c r="DA2" s="1595"/>
      <c r="DB2" s="1595"/>
      <c r="DC2" s="1595"/>
      <c r="DD2" s="1595"/>
      <c r="DE2" s="1595"/>
      <c r="DF2" s="1595"/>
      <c r="DG2" s="1595"/>
      <c r="DH2" s="1595"/>
      <c r="DI2" s="1595"/>
      <c r="DJ2" s="1595"/>
      <c r="DK2" s="1595"/>
      <c r="DL2" s="1595"/>
      <c r="DM2" s="1595"/>
      <c r="DN2" s="1595"/>
      <c r="DO2" s="1595"/>
      <c r="DP2" s="1595"/>
      <c r="DQ2" s="1595"/>
      <c r="DR2" s="1596"/>
      <c r="DU2" s="1597" t="s">
        <v>164</v>
      </c>
      <c r="DV2" s="1598"/>
      <c r="DW2" s="1598"/>
      <c r="DX2" s="1598"/>
      <c r="DY2" s="1598"/>
      <c r="DZ2" s="1599"/>
      <c r="EA2" s="1598"/>
      <c r="EB2" s="1598"/>
      <c r="EC2" s="1598"/>
      <c r="ED2" s="1598"/>
      <c r="EE2" s="1598"/>
      <c r="EF2" s="1598"/>
      <c r="EG2" s="1598"/>
      <c r="EH2" s="1598"/>
      <c r="EI2" s="1598"/>
      <c r="EJ2" s="1598"/>
      <c r="EK2" s="1598"/>
      <c r="EL2" s="1598"/>
      <c r="EM2" s="1598"/>
      <c r="EN2" s="1598"/>
      <c r="EO2" s="1598"/>
      <c r="EP2" s="1598"/>
      <c r="EQ2" s="1598"/>
      <c r="ER2" s="1598"/>
      <c r="ES2" s="1598"/>
      <c r="ET2" s="1599"/>
      <c r="EU2" s="1599"/>
      <c r="EV2" s="294"/>
      <c r="EW2" s="1599"/>
      <c r="EX2" s="1580"/>
      <c r="FN2" s="1580"/>
      <c r="FY2" s="4532" t="s">
        <v>166</v>
      </c>
      <c r="FZ2" s="4532"/>
      <c r="GA2" s="4532"/>
      <c r="GB2" s="4532"/>
      <c r="GC2" s="1589"/>
    </row>
    <row r="3" spans="1:228" ht="45" customHeight="1" thickBot="1">
      <c r="B3" s="1600" t="s">
        <v>167</v>
      </c>
      <c r="C3" s="1601"/>
      <c r="D3" s="1601"/>
      <c r="E3" s="1601"/>
      <c r="F3" s="1601"/>
      <c r="G3" s="1601"/>
      <c r="H3" s="1601"/>
      <c r="I3" s="1601"/>
      <c r="J3" s="1601"/>
      <c r="K3" s="1601"/>
      <c r="L3" s="1601"/>
      <c r="M3" s="1601"/>
      <c r="N3" s="1601"/>
      <c r="O3" s="1601"/>
      <c r="P3" s="1601"/>
      <c r="Q3" s="1602"/>
      <c r="S3" s="4533" t="s">
        <v>1030</v>
      </c>
      <c r="T3" s="4534"/>
      <c r="U3" s="4534"/>
      <c r="V3" s="4534"/>
      <c r="W3" s="4534"/>
      <c r="X3" s="4534"/>
      <c r="Y3" s="4534"/>
      <c r="Z3" s="4534"/>
      <c r="AA3" s="4534"/>
      <c r="AB3" s="4534"/>
      <c r="AC3" s="4534"/>
      <c r="AD3" s="4534"/>
      <c r="AE3" s="4534"/>
      <c r="AF3" s="4534"/>
      <c r="AG3" s="4535"/>
      <c r="AH3" s="1603"/>
      <c r="AI3" s="4536" t="s">
        <v>168</v>
      </c>
      <c r="AJ3" s="4537"/>
      <c r="AK3" s="4537"/>
      <c r="AL3" s="4537"/>
      <c r="AM3" s="4537"/>
      <c r="AN3" s="4537"/>
      <c r="AO3" s="4537"/>
      <c r="AP3" s="4537"/>
      <c r="AQ3" s="4537"/>
      <c r="AR3" s="4537"/>
      <c r="AS3" s="4538"/>
      <c r="AT3" s="295"/>
      <c r="AU3" s="4533" t="s">
        <v>169</v>
      </c>
      <c r="AV3" s="4534"/>
      <c r="AW3" s="4534"/>
      <c r="AX3" s="4534"/>
      <c r="AY3" s="4534"/>
      <c r="AZ3" s="4534"/>
      <c r="BA3" s="4534"/>
      <c r="BB3" s="4534"/>
      <c r="BC3" s="4534"/>
      <c r="BD3" s="4539"/>
      <c r="BE3" s="4540" t="s">
        <v>170</v>
      </c>
      <c r="BF3" s="4541"/>
      <c r="BG3" s="4541"/>
      <c r="BH3" s="4541"/>
      <c r="BI3" s="4541"/>
      <c r="BJ3" s="4541"/>
      <c r="BK3" s="4541"/>
      <c r="BL3" s="4541"/>
      <c r="BM3" s="4541"/>
      <c r="BN3" s="4541"/>
      <c r="BO3" s="4541"/>
      <c r="BP3" s="4542"/>
      <c r="BQ3" s="4543" t="s">
        <v>171</v>
      </c>
      <c r="BR3" s="4543"/>
      <c r="BS3" s="4543"/>
      <c r="BT3" s="4543"/>
      <c r="BU3" s="4543"/>
      <c r="BV3" s="4543"/>
      <c r="BW3" s="4543"/>
      <c r="BX3" s="4543"/>
      <c r="BY3" s="4543"/>
      <c r="BZ3" s="4544"/>
      <c r="CB3" s="4545" t="s">
        <v>172</v>
      </c>
      <c r="CC3" s="4546"/>
      <c r="CD3" s="4546"/>
      <c r="CE3" s="4546"/>
      <c r="CF3" s="4546"/>
      <c r="CG3" s="4546"/>
      <c r="CH3" s="4546"/>
      <c r="CI3" s="4547"/>
      <c r="CJ3" s="4548" t="s">
        <v>1035</v>
      </c>
      <c r="CK3" s="4549"/>
      <c r="CL3" s="4549"/>
      <c r="CM3" s="4549"/>
      <c r="CN3" s="4549"/>
      <c r="CO3" s="4549"/>
      <c r="CP3" s="4550"/>
      <c r="CQ3" s="4551" t="s">
        <v>173</v>
      </c>
      <c r="CR3" s="4552"/>
      <c r="CS3" s="4552"/>
      <c r="CT3" s="4552"/>
      <c r="CU3" s="4552"/>
      <c r="CV3" s="4552"/>
      <c r="CW3" s="4553"/>
      <c r="CX3" s="1604"/>
      <c r="CY3" s="4554" t="s">
        <v>174</v>
      </c>
      <c r="CZ3" s="4555"/>
      <c r="DA3" s="4555"/>
      <c r="DB3" s="4555"/>
      <c r="DC3" s="4555"/>
      <c r="DD3" s="4555"/>
      <c r="DE3" s="4555"/>
      <c r="DF3" s="4555"/>
      <c r="DG3" s="4555"/>
      <c r="DH3" s="4555"/>
      <c r="DI3" s="4555"/>
      <c r="DJ3" s="4556"/>
      <c r="DK3" s="4557" t="s">
        <v>175</v>
      </c>
      <c r="DL3" s="4558"/>
      <c r="DM3" s="4558"/>
      <c r="DN3" s="4558"/>
      <c r="DO3" s="4558"/>
      <c r="DP3" s="4558"/>
      <c r="DQ3" s="4558"/>
      <c r="DR3" s="4559"/>
      <c r="DS3" s="4529" t="s">
        <v>748</v>
      </c>
      <c r="DU3" s="4545" t="s">
        <v>176</v>
      </c>
      <c r="DV3" s="4546"/>
      <c r="DW3" s="4546"/>
      <c r="DX3" s="4546"/>
      <c r="DY3" s="4546"/>
      <c r="DZ3" s="4546"/>
      <c r="EA3" s="4546"/>
      <c r="EB3" s="4546"/>
      <c r="EC3" s="4547"/>
      <c r="ED3" s="902" t="s">
        <v>177</v>
      </c>
      <c r="EE3" s="296"/>
      <c r="EF3" s="296"/>
      <c r="EG3" s="296"/>
      <c r="EH3" s="296"/>
      <c r="EI3" s="296"/>
      <c r="EJ3" s="296"/>
      <c r="EK3" s="296"/>
      <c r="EL3" s="296"/>
      <c r="EM3" s="296"/>
      <c r="EN3" s="296"/>
      <c r="EO3" s="4560" t="s">
        <v>178</v>
      </c>
      <c r="EP3" s="4561"/>
      <c r="EQ3" s="4561"/>
      <c r="ER3" s="4561"/>
      <c r="ES3" s="4561"/>
      <c r="ET3" s="4561"/>
      <c r="EU3" s="4561"/>
      <c r="EV3" s="4561"/>
      <c r="EW3" s="4562"/>
      <c r="EX3" s="297"/>
      <c r="EY3" s="1605" t="s">
        <v>165</v>
      </c>
      <c r="EZ3" s="298"/>
      <c r="FA3" s="299"/>
      <c r="FB3" s="299"/>
      <c r="FN3" s="1606"/>
      <c r="FO3" s="1585"/>
      <c r="FP3" s="1585"/>
      <c r="FQ3" s="1585"/>
      <c r="FR3" s="4526" t="s">
        <v>179</v>
      </c>
      <c r="FS3" s="4527"/>
      <c r="FT3" s="4527"/>
      <c r="FU3" s="4527"/>
      <c r="FV3" s="4527"/>
      <c r="FW3" s="4528" t="s">
        <v>180</v>
      </c>
      <c r="FX3" s="4528"/>
      <c r="FY3" s="4531" t="s">
        <v>181</v>
      </c>
      <c r="FZ3" s="4531"/>
      <c r="GA3" s="4531" t="s">
        <v>182</v>
      </c>
      <c r="GB3" s="4531"/>
      <c r="GC3" s="1603"/>
      <c r="GD3" s="299"/>
      <c r="GE3" s="299"/>
      <c r="GW3" s="299"/>
      <c r="GX3" s="299"/>
      <c r="GY3" s="299"/>
      <c r="GZ3" s="299"/>
      <c r="HA3" s="299"/>
      <c r="HB3" s="299"/>
    </row>
    <row r="4" spans="1:228" s="1588" customFormat="1" ht="114.75" customHeight="1">
      <c r="B4" s="1607" t="s">
        <v>37</v>
      </c>
      <c r="C4" s="1608" t="s">
        <v>36</v>
      </c>
      <c r="D4" s="1609" t="s">
        <v>43</v>
      </c>
      <c r="E4" s="1609" t="s">
        <v>183</v>
      </c>
      <c r="F4" s="1610" t="s">
        <v>44</v>
      </c>
      <c r="G4" s="1611" t="s">
        <v>184</v>
      </c>
      <c r="H4" s="1611" t="s">
        <v>185</v>
      </c>
      <c r="I4" s="1612" t="s">
        <v>61</v>
      </c>
      <c r="J4" s="1612" t="s">
        <v>186</v>
      </c>
      <c r="K4" s="1612" t="s">
        <v>187</v>
      </c>
      <c r="L4" s="1612" t="s">
        <v>188</v>
      </c>
      <c r="M4" s="1612" t="s">
        <v>189</v>
      </c>
      <c r="N4" s="1612" t="s">
        <v>190</v>
      </c>
      <c r="O4" s="1612" t="s">
        <v>70</v>
      </c>
      <c r="P4" s="1612" t="s">
        <v>191</v>
      </c>
      <c r="Q4" s="1613" t="s">
        <v>192</v>
      </c>
      <c r="R4" s="1611"/>
      <c r="S4" s="1614" t="s">
        <v>193</v>
      </c>
      <c r="T4" s="1615" t="s">
        <v>194</v>
      </c>
      <c r="U4" s="1616" t="s">
        <v>195</v>
      </c>
      <c r="V4" s="1617" t="s">
        <v>196</v>
      </c>
      <c r="W4" s="1617" t="s">
        <v>197</v>
      </c>
      <c r="X4" s="1617" t="s">
        <v>198</v>
      </c>
      <c r="Y4" s="1617" t="s">
        <v>199</v>
      </c>
      <c r="Z4" s="1617" t="s">
        <v>200</v>
      </c>
      <c r="AA4" s="1617" t="s">
        <v>201</v>
      </c>
      <c r="AB4" s="1616" t="s">
        <v>202</v>
      </c>
      <c r="AC4" s="1617" t="s">
        <v>203</v>
      </c>
      <c r="AD4" s="1617" t="s">
        <v>204</v>
      </c>
      <c r="AE4" s="1618" t="s">
        <v>205</v>
      </c>
      <c r="AF4" s="1619" t="s">
        <v>206</v>
      </c>
      <c r="AG4" s="1620" t="s">
        <v>207</v>
      </c>
      <c r="AH4" s="1619"/>
      <c r="AI4" s="1621" t="s">
        <v>766</v>
      </c>
      <c r="AJ4" s="1622" t="s">
        <v>208</v>
      </c>
      <c r="AK4" s="1622" t="s">
        <v>209</v>
      </c>
      <c r="AL4" s="1623" t="s">
        <v>210</v>
      </c>
      <c r="AM4" s="1623" t="s">
        <v>211</v>
      </c>
      <c r="AN4" s="1623" t="s">
        <v>212</v>
      </c>
      <c r="AO4" s="1623" t="s">
        <v>213</v>
      </c>
      <c r="AP4" s="1623" t="s">
        <v>214</v>
      </c>
      <c r="AQ4" s="1624" t="s">
        <v>215</v>
      </c>
      <c r="AR4" s="1625" t="s">
        <v>216</v>
      </c>
      <c r="AS4" s="1626" t="s">
        <v>217</v>
      </c>
      <c r="AT4" s="1625"/>
      <c r="AU4" s="1627" t="s">
        <v>218</v>
      </c>
      <c r="AV4" s="1612" t="s">
        <v>219</v>
      </c>
      <c r="AW4" s="1628" t="s">
        <v>220</v>
      </c>
      <c r="AX4" s="1619" t="s">
        <v>221</v>
      </c>
      <c r="AY4" s="1619" t="s">
        <v>222</v>
      </c>
      <c r="AZ4" s="1629" t="s">
        <v>223</v>
      </c>
      <c r="BA4" s="1629" t="s">
        <v>224</v>
      </c>
      <c r="BB4" s="1629" t="s">
        <v>69</v>
      </c>
      <c r="BC4" s="1612" t="s">
        <v>225</v>
      </c>
      <c r="BD4" s="1630" t="s">
        <v>226</v>
      </c>
      <c r="BE4" s="1631" t="s">
        <v>227</v>
      </c>
      <c r="BF4" s="1612" t="s">
        <v>219</v>
      </c>
      <c r="BG4" s="1628" t="s">
        <v>228</v>
      </c>
      <c r="BH4" s="1619" t="s">
        <v>229</v>
      </c>
      <c r="BI4" s="1619" t="s">
        <v>221</v>
      </c>
      <c r="BJ4" s="1619" t="s">
        <v>230</v>
      </c>
      <c r="BK4" s="1629" t="s">
        <v>224</v>
      </c>
      <c r="BL4" s="1629" t="s">
        <v>69</v>
      </c>
      <c r="BM4" s="1612" t="s">
        <v>231</v>
      </c>
      <c r="BN4" s="1612" t="s">
        <v>232</v>
      </c>
      <c r="BO4" s="1612" t="s">
        <v>225</v>
      </c>
      <c r="BP4" s="1630" t="s">
        <v>233</v>
      </c>
      <c r="BQ4" s="1632" t="s">
        <v>234</v>
      </c>
      <c r="BR4" s="1612" t="s">
        <v>219</v>
      </c>
      <c r="BS4" s="1629" t="s">
        <v>235</v>
      </c>
      <c r="BT4" s="1619" t="s">
        <v>229</v>
      </c>
      <c r="BU4" s="1619" t="s">
        <v>221</v>
      </c>
      <c r="BV4" s="1629" t="s">
        <v>236</v>
      </c>
      <c r="BW4" s="1629" t="s">
        <v>69</v>
      </c>
      <c r="BX4" s="1612" t="s">
        <v>231</v>
      </c>
      <c r="BY4" s="1612" t="s">
        <v>225</v>
      </c>
      <c r="BZ4" s="1633" t="s">
        <v>237</v>
      </c>
      <c r="CA4" s="1612"/>
      <c r="CB4" s="1634" t="s">
        <v>238</v>
      </c>
      <c r="CC4" s="1635" t="s">
        <v>239</v>
      </c>
      <c r="CD4" s="1636" t="s">
        <v>240</v>
      </c>
      <c r="CE4" s="1635" t="s">
        <v>241</v>
      </c>
      <c r="CF4" s="1637" t="s">
        <v>221</v>
      </c>
      <c r="CG4" s="1637" t="s">
        <v>225</v>
      </c>
      <c r="CH4" s="1636" t="s">
        <v>242</v>
      </c>
      <c r="CI4" s="1638" t="s">
        <v>243</v>
      </c>
      <c r="CJ4" s="1632" t="s">
        <v>1036</v>
      </c>
      <c r="CK4" s="1612" t="s">
        <v>1038</v>
      </c>
      <c r="CL4" s="1632" t="s">
        <v>1037</v>
      </c>
      <c r="CM4" s="1612" t="s">
        <v>222</v>
      </c>
      <c r="CN4" s="1619" t="s">
        <v>221</v>
      </c>
      <c r="CO4" s="1619" t="s">
        <v>225</v>
      </c>
      <c r="CP4" s="1639" t="s">
        <v>244</v>
      </c>
      <c r="CQ4" s="1632" t="s">
        <v>245</v>
      </c>
      <c r="CR4" s="1612" t="s">
        <v>246</v>
      </c>
      <c r="CS4" s="1632" t="s">
        <v>247</v>
      </c>
      <c r="CT4" s="1612" t="s">
        <v>222</v>
      </c>
      <c r="CU4" s="1619" t="s">
        <v>221</v>
      </c>
      <c r="CV4" s="1619" t="s">
        <v>225</v>
      </c>
      <c r="CW4" s="1628" t="s">
        <v>248</v>
      </c>
      <c r="CX4" s="1640"/>
      <c r="CY4" s="1628" t="s">
        <v>242</v>
      </c>
      <c r="CZ4" s="1612" t="s">
        <v>68</v>
      </c>
      <c r="DA4" s="1612" t="s">
        <v>249</v>
      </c>
      <c r="DB4" s="1612" t="s">
        <v>62</v>
      </c>
      <c r="DC4" s="1629" t="s">
        <v>250</v>
      </c>
      <c r="DD4" s="1612" t="s">
        <v>251</v>
      </c>
      <c r="DE4" s="1612" t="s">
        <v>252</v>
      </c>
      <c r="DF4" s="1609" t="s">
        <v>253</v>
      </c>
      <c r="DG4" s="1609" t="s">
        <v>254</v>
      </c>
      <c r="DH4" s="1609" t="s">
        <v>225</v>
      </c>
      <c r="DI4" s="1609" t="s">
        <v>255</v>
      </c>
      <c r="DJ4" s="1641" t="s">
        <v>256</v>
      </c>
      <c r="DK4" s="1612" t="s">
        <v>68</v>
      </c>
      <c r="DL4" s="1612" t="s">
        <v>225</v>
      </c>
      <c r="DM4" s="1624" t="s">
        <v>257</v>
      </c>
      <c r="DN4" s="1624" t="s">
        <v>258</v>
      </c>
      <c r="DO4" s="1624" t="s">
        <v>259</v>
      </c>
      <c r="DP4" s="1642" t="s">
        <v>260</v>
      </c>
      <c r="DQ4" s="1643" t="s">
        <v>261</v>
      </c>
      <c r="DR4" s="1644" t="s">
        <v>262</v>
      </c>
      <c r="DS4" s="4530"/>
      <c r="DT4" s="1643"/>
      <c r="DU4" s="1627" t="s">
        <v>263</v>
      </c>
      <c r="DV4" s="1612" t="s">
        <v>219</v>
      </c>
      <c r="DW4" s="1629" t="s">
        <v>264</v>
      </c>
      <c r="DX4" s="1612" t="s">
        <v>222</v>
      </c>
      <c r="DY4" s="1645" t="s">
        <v>221</v>
      </c>
      <c r="DZ4" s="1646" t="s">
        <v>265</v>
      </c>
      <c r="EA4" s="1646" t="s">
        <v>266</v>
      </c>
      <c r="EB4" s="1645" t="s">
        <v>225</v>
      </c>
      <c r="EC4" s="1647" t="s">
        <v>267</v>
      </c>
      <c r="ED4" s="1632" t="s">
        <v>2104</v>
      </c>
      <c r="EE4" s="1619" t="s">
        <v>268</v>
      </c>
      <c r="EF4" s="1648" t="s">
        <v>2105</v>
      </c>
      <c r="EG4" s="1649" t="s">
        <v>269</v>
      </c>
      <c r="EH4" s="1649" t="s">
        <v>270</v>
      </c>
      <c r="EI4" s="1612" t="s">
        <v>67</v>
      </c>
      <c r="EJ4" s="1629" t="s">
        <v>271</v>
      </c>
      <c r="EK4" s="1612" t="s">
        <v>225</v>
      </c>
      <c r="EL4" s="1649" t="s">
        <v>269</v>
      </c>
      <c r="EM4" s="1635" t="s">
        <v>270</v>
      </c>
      <c r="EN4" s="1650" t="s">
        <v>272</v>
      </c>
      <c r="EO4" s="1651" t="s">
        <v>2106</v>
      </c>
      <c r="EP4" s="1645" t="s">
        <v>273</v>
      </c>
      <c r="EQ4" s="1652" t="s">
        <v>2107</v>
      </c>
      <c r="ER4" s="1645" t="s">
        <v>274</v>
      </c>
      <c r="ES4" s="1646" t="s">
        <v>265</v>
      </c>
      <c r="ET4" s="1646" t="s">
        <v>266</v>
      </c>
      <c r="EU4" s="1612" t="s">
        <v>275</v>
      </c>
      <c r="EV4" s="1629" t="s">
        <v>276</v>
      </c>
      <c r="EW4" s="1653" t="s">
        <v>277</v>
      </c>
      <c r="EX4" s="1646"/>
      <c r="EY4" s="1654" t="s">
        <v>278</v>
      </c>
      <c r="EZ4" s="1635" t="s">
        <v>279</v>
      </c>
      <c r="FA4" s="1636" t="s">
        <v>61</v>
      </c>
      <c r="FB4" s="1655" t="s">
        <v>66</v>
      </c>
      <c r="FC4" s="1655" t="s">
        <v>65</v>
      </c>
      <c r="FD4" s="1656" t="s">
        <v>276</v>
      </c>
      <c r="FE4" s="1656" t="s">
        <v>280</v>
      </c>
      <c r="FF4" s="1657" t="s">
        <v>281</v>
      </c>
      <c r="FG4" s="1658" t="s">
        <v>64</v>
      </c>
      <c r="FH4" s="1658" t="s">
        <v>63</v>
      </c>
      <c r="FI4" s="1657" t="s">
        <v>282</v>
      </c>
      <c r="FJ4" s="1656" t="s">
        <v>283</v>
      </c>
      <c r="FK4" s="1659" t="s">
        <v>803</v>
      </c>
      <c r="FL4" s="1660" t="s">
        <v>802</v>
      </c>
      <c r="FN4" s="1661" t="s">
        <v>61</v>
      </c>
      <c r="FO4" s="1612" t="s">
        <v>284</v>
      </c>
      <c r="FP4" s="1612" t="s">
        <v>285</v>
      </c>
      <c r="FQ4" s="1612" t="s">
        <v>286</v>
      </c>
      <c r="FR4" s="1612" t="s">
        <v>287</v>
      </c>
      <c r="FS4" s="1612" t="s">
        <v>288</v>
      </c>
      <c r="FT4" s="1612" t="s">
        <v>289</v>
      </c>
      <c r="FU4" s="1612" t="s">
        <v>290</v>
      </c>
      <c r="FV4" s="1662" t="s">
        <v>291</v>
      </c>
      <c r="FW4" s="1663" t="s">
        <v>292</v>
      </c>
      <c r="FX4" s="1663" t="s">
        <v>293</v>
      </c>
      <c r="FY4" s="1663" t="s">
        <v>292</v>
      </c>
      <c r="FZ4" s="1663" t="s">
        <v>293</v>
      </c>
      <c r="GA4" s="1664" t="s">
        <v>294</v>
      </c>
      <c r="GB4" s="1664" t="s">
        <v>295</v>
      </c>
      <c r="GC4" s="1664" t="s">
        <v>296</v>
      </c>
      <c r="GD4" s="1619" t="s">
        <v>297</v>
      </c>
      <c r="GE4" s="1649"/>
      <c r="GF4" s="1609" t="s">
        <v>253</v>
      </c>
      <c r="GG4" s="1609" t="s">
        <v>872</v>
      </c>
      <c r="GH4" s="1609" t="s">
        <v>873</v>
      </c>
      <c r="GI4" s="1609" t="s">
        <v>300</v>
      </c>
      <c r="GJ4" s="1609" t="s">
        <v>874</v>
      </c>
      <c r="GK4" s="1665" t="s">
        <v>298</v>
      </c>
      <c r="GL4" s="1665" t="s">
        <v>299</v>
      </c>
      <c r="GM4" s="1609" t="s">
        <v>300</v>
      </c>
      <c r="GN4" s="1609" t="s">
        <v>301</v>
      </c>
      <c r="GW4" s="1645"/>
      <c r="GX4" s="1645"/>
      <c r="GY4" s="1645"/>
      <c r="GZ4" s="1645"/>
      <c r="HA4" s="1645"/>
      <c r="HB4" s="1645"/>
      <c r="HC4" s="1643"/>
      <c r="HD4" s="1643"/>
      <c r="HE4" s="1643"/>
      <c r="HF4" s="1643"/>
      <c r="HG4" s="1643"/>
      <c r="HH4" s="1643"/>
      <c r="HI4" s="1643"/>
      <c r="HJ4" s="1643"/>
      <c r="HK4" s="1643"/>
      <c r="HL4" s="1643"/>
      <c r="HM4" s="1643"/>
      <c r="HN4" s="1643"/>
      <c r="HO4" s="1643"/>
      <c r="HP4" s="1643"/>
      <c r="HQ4" s="1643"/>
      <c r="HR4" s="1643"/>
      <c r="HS4" s="1643"/>
      <c r="HT4" s="1643"/>
    </row>
    <row r="5" spans="1:228" s="1011" customFormat="1" ht="45.75" customHeight="1">
      <c r="A5" s="1666"/>
      <c r="B5" s="1667" t="s">
        <v>302</v>
      </c>
      <c r="C5" s="1668" t="s">
        <v>303</v>
      </c>
      <c r="D5" s="1669" t="s">
        <v>304</v>
      </c>
      <c r="E5" s="1669" t="s">
        <v>305</v>
      </c>
      <c r="F5" s="1670" t="s">
        <v>306</v>
      </c>
      <c r="G5" s="1670"/>
      <c r="H5" s="1670" t="s">
        <v>307</v>
      </c>
      <c r="I5" s="1581" t="s">
        <v>308</v>
      </c>
      <c r="J5" s="1670"/>
      <c r="K5" s="1670"/>
      <c r="L5" s="1670"/>
      <c r="M5" s="1670"/>
      <c r="N5" s="1670"/>
      <c r="O5" s="1670"/>
      <c r="P5" s="1670"/>
      <c r="Q5" s="1671"/>
      <c r="R5" s="1670"/>
      <c r="S5" s="1672" t="s">
        <v>305</v>
      </c>
      <c r="T5" s="1669" t="s">
        <v>309</v>
      </c>
      <c r="U5" s="1673" t="s">
        <v>310</v>
      </c>
      <c r="V5" s="1673" t="s">
        <v>793</v>
      </c>
      <c r="W5" s="1673" t="s">
        <v>793</v>
      </c>
      <c r="X5" s="1674" t="s">
        <v>311</v>
      </c>
      <c r="Y5" s="1674" t="s">
        <v>312</v>
      </c>
      <c r="Z5" s="1674" t="s">
        <v>313</v>
      </c>
      <c r="AA5" s="1674" t="s">
        <v>314</v>
      </c>
      <c r="AB5" s="1673" t="s">
        <v>315</v>
      </c>
      <c r="AC5" s="1673" t="s">
        <v>794</v>
      </c>
      <c r="AD5" s="1673" t="s">
        <v>794</v>
      </c>
      <c r="AE5" s="1674" t="s">
        <v>316</v>
      </c>
      <c r="AF5" s="1674" t="s">
        <v>795</v>
      </c>
      <c r="AG5" s="1675" t="s">
        <v>796</v>
      </c>
      <c r="AH5" s="1673"/>
      <c r="AI5" s="1676" t="s">
        <v>317</v>
      </c>
      <c r="AJ5" s="1581" t="s">
        <v>318</v>
      </c>
      <c r="AK5" s="1581" t="s">
        <v>319</v>
      </c>
      <c r="AL5" s="1581" t="s">
        <v>320</v>
      </c>
      <c r="AM5" s="1581" t="s">
        <v>321</v>
      </c>
      <c r="AN5" s="1581" t="s">
        <v>322</v>
      </c>
      <c r="AO5" s="1581" t="s">
        <v>323</v>
      </c>
      <c r="AP5" s="1581" t="s">
        <v>324</v>
      </c>
      <c r="AQ5" s="1581" t="s">
        <v>325</v>
      </c>
      <c r="AR5" s="1673" t="s">
        <v>316</v>
      </c>
      <c r="AS5" s="1677" t="s">
        <v>326</v>
      </c>
      <c r="AT5" s="1673"/>
      <c r="AU5" s="1676" t="s">
        <v>327</v>
      </c>
      <c r="AV5" s="1581" t="s">
        <v>328</v>
      </c>
      <c r="AW5" s="1581" t="s">
        <v>329</v>
      </c>
      <c r="AX5" s="1581" t="s">
        <v>331</v>
      </c>
      <c r="AY5" s="1581" t="s">
        <v>330</v>
      </c>
      <c r="AZ5" s="1581" t="s">
        <v>332</v>
      </c>
      <c r="BA5" s="1670" t="s">
        <v>333</v>
      </c>
      <c r="BB5" s="1581" t="s">
        <v>334</v>
      </c>
      <c r="BC5" s="1581"/>
      <c r="BD5" s="1678" t="s">
        <v>335</v>
      </c>
      <c r="BE5" s="1679" t="s">
        <v>336</v>
      </c>
      <c r="BF5" s="1581" t="s">
        <v>337</v>
      </c>
      <c r="BG5" s="1581" t="s">
        <v>338</v>
      </c>
      <c r="BH5" s="1581" t="s">
        <v>339</v>
      </c>
      <c r="BI5" s="1581" t="s">
        <v>340</v>
      </c>
      <c r="BJ5" s="1581" t="s">
        <v>323</v>
      </c>
      <c r="BK5" s="1670" t="s">
        <v>333</v>
      </c>
      <c r="BL5" s="1581" t="s">
        <v>341</v>
      </c>
      <c r="BM5" s="1680" t="s">
        <v>342</v>
      </c>
      <c r="BN5" s="1680" t="s">
        <v>343</v>
      </c>
      <c r="BO5" s="1581"/>
      <c r="BP5" s="1678" t="s">
        <v>344</v>
      </c>
      <c r="BQ5" s="1581" t="s">
        <v>345</v>
      </c>
      <c r="BR5" s="1581" t="s">
        <v>346</v>
      </c>
      <c r="BS5" s="1581" t="s">
        <v>347</v>
      </c>
      <c r="BT5" s="1581" t="s">
        <v>348</v>
      </c>
      <c r="BU5" s="1581" t="s">
        <v>349</v>
      </c>
      <c r="BV5" s="1581" t="s">
        <v>350</v>
      </c>
      <c r="BW5" s="1581" t="s">
        <v>351</v>
      </c>
      <c r="BX5" s="1680" t="s">
        <v>352</v>
      </c>
      <c r="BY5" s="1581"/>
      <c r="BZ5" s="1681" t="s">
        <v>353</v>
      </c>
      <c r="CB5" s="1676" t="s">
        <v>354</v>
      </c>
      <c r="CC5" s="1581" t="s">
        <v>355</v>
      </c>
      <c r="CD5" s="1581" t="s">
        <v>356</v>
      </c>
      <c r="CE5" s="1581" t="s">
        <v>357</v>
      </c>
      <c r="CF5" s="1581" t="s">
        <v>358</v>
      </c>
      <c r="CG5" s="1581"/>
      <c r="CH5" s="1581" t="s">
        <v>359</v>
      </c>
      <c r="CI5" s="1678"/>
      <c r="CJ5" s="1581" t="s">
        <v>360</v>
      </c>
      <c r="CK5" s="1581" t="s">
        <v>361</v>
      </c>
      <c r="CL5" s="1581" t="s">
        <v>362</v>
      </c>
      <c r="CM5" s="1581" t="s">
        <v>363</v>
      </c>
      <c r="CN5" s="1581" t="s">
        <v>364</v>
      </c>
      <c r="CO5" s="1581"/>
      <c r="CP5" s="1678" t="s">
        <v>365</v>
      </c>
      <c r="CQ5" s="1581" t="s">
        <v>366</v>
      </c>
      <c r="CR5" s="1581" t="s">
        <v>367</v>
      </c>
      <c r="CS5" s="1581" t="s">
        <v>368</v>
      </c>
      <c r="CT5" s="1581" t="s">
        <v>369</v>
      </c>
      <c r="CU5" s="1581" t="s">
        <v>370</v>
      </c>
      <c r="CV5" s="1581"/>
      <c r="CW5" s="1581" t="s">
        <v>371</v>
      </c>
      <c r="CX5" s="1682"/>
      <c r="CY5" s="1581" t="s">
        <v>359</v>
      </c>
      <c r="CZ5" s="1581" t="s">
        <v>372</v>
      </c>
      <c r="DA5" s="1581" t="s">
        <v>373</v>
      </c>
      <c r="DB5" s="1581" t="s">
        <v>374</v>
      </c>
      <c r="DC5" s="1581"/>
      <c r="DD5" s="1680" t="s">
        <v>375</v>
      </c>
      <c r="DE5" s="1581" t="s">
        <v>376</v>
      </c>
      <c r="DF5" s="590" t="s">
        <v>377</v>
      </c>
      <c r="DG5" s="590"/>
      <c r="DH5" s="590"/>
      <c r="DI5" s="590" t="s">
        <v>378</v>
      </c>
      <c r="DJ5" s="1683" t="s">
        <v>379</v>
      </c>
      <c r="DK5" s="1680" t="s">
        <v>380</v>
      </c>
      <c r="DL5" s="1581"/>
      <c r="DM5" s="1680" t="s">
        <v>381</v>
      </c>
      <c r="DN5" s="1680" t="s">
        <v>382</v>
      </c>
      <c r="DO5" s="1680" t="s">
        <v>383</v>
      </c>
      <c r="DP5" s="1680" t="s">
        <v>373</v>
      </c>
      <c r="DQ5" s="1680" t="s">
        <v>384</v>
      </c>
      <c r="DR5" s="1684" t="s">
        <v>384</v>
      </c>
      <c r="DS5" s="1685" t="s">
        <v>797</v>
      </c>
      <c r="DU5" s="1676" t="s">
        <v>385</v>
      </c>
      <c r="DV5" s="1581" t="s">
        <v>386</v>
      </c>
      <c r="DW5" s="1581" t="s">
        <v>387</v>
      </c>
      <c r="DX5" s="1581" t="s">
        <v>388</v>
      </c>
      <c r="DY5" s="1581" t="s">
        <v>389</v>
      </c>
      <c r="DZ5" s="1581" t="s">
        <v>390</v>
      </c>
      <c r="EA5" s="1581" t="s">
        <v>391</v>
      </c>
      <c r="EB5" s="1581"/>
      <c r="EC5" s="1678" t="s">
        <v>392</v>
      </c>
      <c r="ED5" s="1011" t="s">
        <v>393</v>
      </c>
      <c r="EE5" s="1011" t="s">
        <v>798</v>
      </c>
      <c r="EF5" s="1011" t="s">
        <v>394</v>
      </c>
      <c r="EI5" s="1011" t="s">
        <v>395</v>
      </c>
      <c r="EJ5" s="1581"/>
      <c r="EK5" s="1581"/>
      <c r="EL5" s="1581"/>
      <c r="EM5" s="1581"/>
      <c r="EN5" s="1686" t="s">
        <v>396</v>
      </c>
      <c r="EP5" s="1011" t="s">
        <v>397</v>
      </c>
      <c r="ER5" s="1011" t="s">
        <v>389</v>
      </c>
      <c r="ES5" s="1581" t="s">
        <v>390</v>
      </c>
      <c r="ET5" s="1581" t="s">
        <v>391</v>
      </c>
      <c r="EU5" s="1011" t="s">
        <v>399</v>
      </c>
      <c r="EV5" s="1011" t="s">
        <v>715</v>
      </c>
      <c r="EW5" s="1681" t="s">
        <v>400</v>
      </c>
      <c r="EX5" s="1581"/>
      <c r="EY5" s="1676" t="s">
        <v>401</v>
      </c>
      <c r="EZ5" s="1581"/>
      <c r="FA5" s="1581" t="s">
        <v>389</v>
      </c>
      <c r="FB5" s="1581" t="s">
        <v>402</v>
      </c>
      <c r="FC5" s="1581" t="s">
        <v>403</v>
      </c>
      <c r="FD5" s="1581" t="s">
        <v>398</v>
      </c>
      <c r="FE5" s="1581"/>
      <c r="FF5" s="1687" t="s">
        <v>394</v>
      </c>
      <c r="FG5" s="1687"/>
      <c r="FH5" s="1687"/>
      <c r="FI5" s="1581" t="s">
        <v>404</v>
      </c>
      <c r="FJ5" s="1581" t="s">
        <v>405</v>
      </c>
      <c r="FK5" s="505" t="s">
        <v>804</v>
      </c>
      <c r="FL5" s="1681" t="s">
        <v>805</v>
      </c>
      <c r="FN5" s="1676" t="s">
        <v>308</v>
      </c>
      <c r="FO5" s="1581"/>
      <c r="FP5" s="1581" t="s">
        <v>406</v>
      </c>
      <c r="FQ5" s="1581" t="s">
        <v>407</v>
      </c>
      <c r="FR5" s="1581" t="s">
        <v>358</v>
      </c>
      <c r="FS5" s="1581" t="s">
        <v>340</v>
      </c>
      <c r="FT5" s="1581" t="s">
        <v>389</v>
      </c>
      <c r="FU5" s="1581" t="s">
        <v>349</v>
      </c>
      <c r="FV5" s="1681" t="s">
        <v>408</v>
      </c>
      <c r="FW5" s="1680" t="s">
        <v>409</v>
      </c>
      <c r="FX5" s="1680" t="s">
        <v>410</v>
      </c>
      <c r="FY5" s="1680" t="s">
        <v>411</v>
      </c>
      <c r="FZ5" s="1680" t="s">
        <v>412</v>
      </c>
      <c r="GA5" s="1688"/>
      <c r="GB5" s="1688"/>
      <c r="GC5" s="1688" t="s">
        <v>413</v>
      </c>
      <c r="GD5" s="1688" t="s">
        <v>806</v>
      </c>
      <c r="GF5" s="590" t="s">
        <v>377</v>
      </c>
      <c r="GG5" s="1689"/>
      <c r="GH5" s="1689"/>
      <c r="GK5" s="1690" t="s">
        <v>414</v>
      </c>
      <c r="GL5" s="1688"/>
    </row>
    <row r="6" spans="1:228" s="1588" customFormat="1">
      <c r="B6" s="1691" t="s">
        <v>415</v>
      </c>
      <c r="C6" s="1692" t="s">
        <v>416</v>
      </c>
      <c r="D6" s="1692"/>
      <c r="E6" s="1692" t="s">
        <v>415</v>
      </c>
      <c r="F6" s="1692"/>
      <c r="G6" s="1692"/>
      <c r="H6" s="1692" t="s">
        <v>417</v>
      </c>
      <c r="I6" s="1692" t="s">
        <v>418</v>
      </c>
      <c r="J6" s="1692"/>
      <c r="K6" s="1692"/>
      <c r="L6" s="1692"/>
      <c r="M6" s="1692"/>
      <c r="N6" s="1692"/>
      <c r="O6" s="1692"/>
      <c r="P6" s="1692"/>
      <c r="Q6" s="1693"/>
      <c r="S6" s="1691" t="s">
        <v>415</v>
      </c>
      <c r="T6" s="1692" t="s">
        <v>415</v>
      </c>
      <c r="U6" s="1692" t="s">
        <v>415</v>
      </c>
      <c r="V6" s="1692" t="s">
        <v>415</v>
      </c>
      <c r="W6" s="1692" t="s">
        <v>415</v>
      </c>
      <c r="X6" s="1692" t="s">
        <v>415</v>
      </c>
      <c r="Y6" s="1692" t="s">
        <v>415</v>
      </c>
      <c r="Z6" s="1692" t="s">
        <v>415</v>
      </c>
      <c r="AA6" s="1692" t="s">
        <v>415</v>
      </c>
      <c r="AB6" s="1692" t="s">
        <v>415</v>
      </c>
      <c r="AC6" s="1692" t="s">
        <v>415</v>
      </c>
      <c r="AD6" s="1692" t="s">
        <v>415</v>
      </c>
      <c r="AE6" s="1692" t="s">
        <v>415</v>
      </c>
      <c r="AF6" s="1692" t="s">
        <v>415</v>
      </c>
      <c r="AG6" s="1693" t="s">
        <v>415</v>
      </c>
      <c r="AH6" s="1692"/>
      <c r="AI6" s="1691"/>
      <c r="AJ6" s="1692" t="s">
        <v>417</v>
      </c>
      <c r="AK6" s="1692" t="s">
        <v>417</v>
      </c>
      <c r="AL6" s="1692"/>
      <c r="AM6" s="1692" t="s">
        <v>419</v>
      </c>
      <c r="AN6" s="1692" t="s">
        <v>419</v>
      </c>
      <c r="AO6" s="1692" t="s">
        <v>419</v>
      </c>
      <c r="AP6" s="1692" t="s">
        <v>418</v>
      </c>
      <c r="AQ6" s="1692" t="s">
        <v>420</v>
      </c>
      <c r="AR6" s="1692" t="s">
        <v>421</v>
      </c>
      <c r="AS6" s="1694" t="s">
        <v>422</v>
      </c>
      <c r="AU6" s="1691"/>
      <c r="AV6" s="1692"/>
      <c r="AW6" s="1692"/>
      <c r="AX6" s="1692"/>
      <c r="AY6" s="1692"/>
      <c r="AZ6" s="1692"/>
      <c r="BA6" s="1692"/>
      <c r="BB6" s="1692"/>
      <c r="BC6" s="1692"/>
      <c r="BD6" s="1695"/>
      <c r="BE6" s="1696" t="s">
        <v>419</v>
      </c>
      <c r="BF6" s="1692" t="s">
        <v>416</v>
      </c>
      <c r="BG6" s="1692" t="s">
        <v>419</v>
      </c>
      <c r="BH6" s="1692" t="s">
        <v>419</v>
      </c>
      <c r="BI6" s="1692" t="s">
        <v>419</v>
      </c>
      <c r="BJ6" s="1692" t="s">
        <v>419</v>
      </c>
      <c r="BK6" s="1692"/>
      <c r="BL6" s="1692" t="s">
        <v>419</v>
      </c>
      <c r="BM6" s="1692" t="s">
        <v>419</v>
      </c>
      <c r="BN6" s="1692" t="s">
        <v>419</v>
      </c>
      <c r="BO6" s="1692"/>
      <c r="BP6" s="1692" t="s">
        <v>419</v>
      </c>
      <c r="BQ6" s="1692" t="s">
        <v>420</v>
      </c>
      <c r="BR6" s="1692" t="s">
        <v>416</v>
      </c>
      <c r="BS6" s="1692" t="s">
        <v>420</v>
      </c>
      <c r="BT6" s="1692" t="s">
        <v>420</v>
      </c>
      <c r="BU6" s="1692" t="s">
        <v>420</v>
      </c>
      <c r="BV6" s="1692" t="s">
        <v>420</v>
      </c>
      <c r="BW6" s="1692" t="s">
        <v>420</v>
      </c>
      <c r="BX6" s="1692" t="s">
        <v>420</v>
      </c>
      <c r="BY6" s="1692"/>
      <c r="BZ6" s="1692" t="s">
        <v>420</v>
      </c>
      <c r="CB6" s="1697"/>
      <c r="CC6" s="1692"/>
      <c r="CD6" s="1692"/>
      <c r="CE6" s="1692"/>
      <c r="CF6" s="1692"/>
      <c r="CG6" s="1692"/>
      <c r="CH6" s="1692"/>
      <c r="CI6" s="1695"/>
      <c r="CJ6" s="1692" t="s">
        <v>423</v>
      </c>
      <c r="CK6" s="1692" t="s">
        <v>416</v>
      </c>
      <c r="CL6" s="1692" t="s">
        <v>423</v>
      </c>
      <c r="CM6" s="1692" t="s">
        <v>423</v>
      </c>
      <c r="CN6" s="1692" t="s">
        <v>423</v>
      </c>
      <c r="CO6" s="1692"/>
      <c r="CP6" s="1695" t="s">
        <v>423</v>
      </c>
      <c r="CQ6" s="1692" t="s">
        <v>424</v>
      </c>
      <c r="CR6" s="1692" t="s">
        <v>416</v>
      </c>
      <c r="CS6" s="1692" t="s">
        <v>424</v>
      </c>
      <c r="CT6" s="1692" t="s">
        <v>424</v>
      </c>
      <c r="CU6" s="1692" t="s">
        <v>424</v>
      </c>
      <c r="CV6" s="1692"/>
      <c r="CW6" s="1692" t="s">
        <v>424</v>
      </c>
      <c r="CX6" s="1698"/>
      <c r="CY6" s="1692"/>
      <c r="CZ6" s="1692"/>
      <c r="DA6" s="1692"/>
      <c r="DB6" s="1692"/>
      <c r="DC6" s="1692"/>
      <c r="DD6" s="1692"/>
      <c r="DE6" s="1692"/>
      <c r="DF6" s="1692"/>
      <c r="DG6" s="1692"/>
      <c r="DH6" s="1692"/>
      <c r="DI6" s="1692"/>
      <c r="DJ6" s="1695"/>
      <c r="DK6" s="1692"/>
      <c r="DL6" s="1692"/>
      <c r="DM6" s="1692"/>
      <c r="DN6" s="1692"/>
      <c r="DO6" s="1692"/>
      <c r="DP6" s="1692"/>
      <c r="DQ6" s="1692"/>
      <c r="DR6" s="1693"/>
      <c r="DS6" s="1698"/>
      <c r="DU6" s="1691" t="s">
        <v>418</v>
      </c>
      <c r="DV6" s="1692" t="s">
        <v>416</v>
      </c>
      <c r="DW6" s="1692"/>
      <c r="DX6" s="1692"/>
      <c r="DY6" s="1692"/>
      <c r="DZ6" s="1692" t="s">
        <v>425</v>
      </c>
      <c r="EA6" s="1692"/>
      <c r="EB6" s="1692"/>
      <c r="EC6" s="1695"/>
      <c r="ED6" s="1588" t="s">
        <v>418</v>
      </c>
      <c r="EF6" s="1588" t="s">
        <v>418</v>
      </c>
      <c r="EJ6" s="1692"/>
      <c r="EK6" s="1692"/>
      <c r="EL6" s="1692"/>
      <c r="EM6" s="1692"/>
      <c r="EN6" s="1693"/>
      <c r="ER6" s="1588" t="s">
        <v>418</v>
      </c>
      <c r="ES6" s="1692" t="s">
        <v>425</v>
      </c>
      <c r="ET6" s="1692"/>
      <c r="EU6" s="1692"/>
      <c r="EV6" s="1588" t="s">
        <v>418</v>
      </c>
      <c r="EW6" s="1693" t="s">
        <v>418</v>
      </c>
      <c r="EX6" s="1692"/>
      <c r="EY6" s="1691"/>
      <c r="EZ6" s="1692"/>
      <c r="FA6" s="1692"/>
      <c r="FB6" s="1692"/>
      <c r="FC6" s="1692"/>
      <c r="FD6" s="1692"/>
      <c r="FE6" s="1692"/>
      <c r="FF6" s="1692"/>
      <c r="FG6" s="1692"/>
      <c r="FH6" s="1692"/>
      <c r="FI6" s="1692"/>
      <c r="FJ6" s="1603" t="s">
        <v>418</v>
      </c>
      <c r="FK6" s="1692" t="s">
        <v>418</v>
      </c>
      <c r="FL6" s="1693"/>
      <c r="FN6" s="1691" t="s">
        <v>418</v>
      </c>
      <c r="FO6" s="1692"/>
      <c r="FP6" s="1692" t="s">
        <v>418</v>
      </c>
      <c r="FQ6" s="1692" t="s">
        <v>418</v>
      </c>
      <c r="FR6" s="1692"/>
      <c r="FS6" s="1692" t="s">
        <v>419</v>
      </c>
      <c r="FT6" s="1692"/>
      <c r="FU6" s="1692"/>
      <c r="FV6" s="1693"/>
      <c r="FW6" s="1692"/>
      <c r="FX6" s="1692"/>
      <c r="FY6" s="1692"/>
      <c r="FZ6" s="1692"/>
      <c r="GF6" s="1692"/>
      <c r="GG6" s="1692"/>
      <c r="GH6" s="1692"/>
      <c r="GK6" s="1699"/>
    </row>
    <row r="7" spans="1:228">
      <c r="A7" s="1588" t="s">
        <v>0</v>
      </c>
      <c r="B7" s="1700"/>
      <c r="C7" s="1580"/>
      <c r="D7" s="1580"/>
      <c r="E7" s="1580"/>
      <c r="F7" s="1580"/>
      <c r="G7" s="1580"/>
      <c r="H7" s="1580"/>
      <c r="I7" s="1580"/>
      <c r="J7" s="1580"/>
      <c r="K7" s="1580"/>
      <c r="L7" s="1580"/>
      <c r="M7" s="1580"/>
      <c r="N7" s="1580"/>
      <c r="O7" s="1580"/>
      <c r="P7" s="1580"/>
      <c r="Q7" s="1701"/>
      <c r="S7" s="1700"/>
      <c r="T7" s="1580"/>
      <c r="U7" s="1580"/>
      <c r="V7" s="1580"/>
      <c r="W7" s="1580"/>
      <c r="X7" s="1580"/>
      <c r="Y7" s="1580"/>
      <c r="Z7" s="1580"/>
      <c r="AA7" s="1580"/>
      <c r="AB7" s="1580"/>
      <c r="AC7" s="1580"/>
      <c r="AD7" s="1580"/>
      <c r="AE7" s="1580"/>
      <c r="AF7" s="1580"/>
      <c r="AG7" s="1701"/>
      <c r="AH7" s="1580"/>
      <c r="AI7" s="1702"/>
      <c r="AJ7" s="1703"/>
      <c r="AK7" s="1580"/>
      <c r="AL7" s="1580"/>
      <c r="AM7" s="1580"/>
      <c r="AN7" s="1580"/>
      <c r="AO7" s="1580"/>
      <c r="AP7" s="1580"/>
      <c r="AQ7" s="1580"/>
      <c r="AR7" s="1580"/>
      <c r="AS7" s="1704"/>
      <c r="AU7" s="1700"/>
      <c r="AV7" s="1580"/>
      <c r="AW7" s="1580"/>
      <c r="AX7" s="1580"/>
      <c r="AY7" s="1580"/>
      <c r="AZ7" s="1580"/>
      <c r="BA7" s="1580"/>
      <c r="BB7" s="1580"/>
      <c r="BC7" s="1580"/>
      <c r="BD7" s="1705"/>
      <c r="BE7" s="1706"/>
      <c r="BF7" s="1580"/>
      <c r="BG7" s="1580"/>
      <c r="BH7" s="1580"/>
      <c r="BI7" s="1580"/>
      <c r="BJ7" s="1580"/>
      <c r="BK7" s="1580"/>
      <c r="BL7" s="1580"/>
      <c r="BM7" s="1580"/>
      <c r="BN7" s="1580"/>
      <c r="BO7" s="1580"/>
      <c r="BP7" s="1705"/>
      <c r="BQ7" s="1580"/>
      <c r="BR7" s="1580"/>
      <c r="BS7" s="1580"/>
      <c r="BT7" s="1707"/>
      <c r="BU7" s="1580"/>
      <c r="BV7" s="1580"/>
      <c r="BW7" s="1580"/>
      <c r="BX7" s="1580"/>
      <c r="BY7" s="1580"/>
      <c r="BZ7" s="1701"/>
      <c r="CB7" s="1700"/>
      <c r="CC7" s="1580"/>
      <c r="CD7" s="1580"/>
      <c r="CE7" s="1580"/>
      <c r="CF7" s="1580"/>
      <c r="CG7" s="1580"/>
      <c r="CH7" s="1580"/>
      <c r="CI7" s="1705"/>
      <c r="CJ7" s="1580"/>
      <c r="CK7" s="1580"/>
      <c r="CL7" s="1580"/>
      <c r="CM7" s="1580"/>
      <c r="CN7" s="1580"/>
      <c r="CO7" s="1580"/>
      <c r="CP7" s="1705"/>
      <c r="CQ7" s="1580"/>
      <c r="CR7" s="1580"/>
      <c r="CS7" s="1580"/>
      <c r="CT7" s="1580"/>
      <c r="CU7" s="1580"/>
      <c r="CV7" s="1580"/>
      <c r="CW7" s="1580"/>
      <c r="CY7" s="1580"/>
      <c r="CZ7" s="1580"/>
      <c r="DA7" s="1580"/>
      <c r="DB7" s="1580"/>
      <c r="DC7" s="1580"/>
      <c r="DD7" s="1580"/>
      <c r="DE7" s="1580"/>
      <c r="DF7" s="1580"/>
      <c r="DG7" s="1580"/>
      <c r="DH7" s="1580"/>
      <c r="DI7" s="1580"/>
      <c r="DJ7" s="1705"/>
      <c r="DK7" s="1580"/>
      <c r="DL7" s="1580"/>
      <c r="DM7" s="1580"/>
      <c r="DN7" s="1580"/>
      <c r="DO7" s="1580"/>
      <c r="DP7" s="1580"/>
      <c r="DQ7" s="1580"/>
      <c r="DR7" s="1701"/>
      <c r="DS7" s="1708"/>
      <c r="DU7" s="1700"/>
      <c r="DV7" s="1580"/>
      <c r="DW7" s="1580"/>
      <c r="DX7" s="1580"/>
      <c r="DY7" s="1580"/>
      <c r="DZ7" s="1580"/>
      <c r="EA7" s="1580"/>
      <c r="EB7" s="1580"/>
      <c r="EC7" s="1705"/>
      <c r="EI7" s="314"/>
      <c r="EJ7" s="315"/>
      <c r="EK7" s="315"/>
      <c r="EL7" s="315"/>
      <c r="EM7" s="315"/>
      <c r="EN7" s="316"/>
      <c r="ES7" s="1580"/>
      <c r="ET7" s="1580"/>
      <c r="EU7" s="1580"/>
      <c r="EW7" s="1701"/>
      <c r="EX7" s="1580"/>
      <c r="EY7" s="1700"/>
      <c r="EZ7" s="1709"/>
      <c r="FA7" s="1580"/>
      <c r="FB7" s="1580"/>
      <c r="FC7" s="1580"/>
      <c r="FD7" s="1580"/>
      <c r="FE7" s="1580"/>
      <c r="FF7" s="1580"/>
      <c r="FG7" s="1580"/>
      <c r="FH7" s="1580"/>
      <c r="FI7" s="1580"/>
      <c r="FJ7" s="4523">
        <f t="shared" ref="FJ7" si="0">L7</f>
        <v>0</v>
      </c>
      <c r="FK7" s="4524"/>
      <c r="FL7" s="4525"/>
      <c r="FM7" s="1710"/>
      <c r="FN7" s="1700"/>
      <c r="FO7" s="1580"/>
      <c r="FP7" s="1580"/>
      <c r="FQ7" s="1580"/>
      <c r="FR7" s="1580"/>
      <c r="FS7" s="1580"/>
      <c r="FT7" s="1580"/>
      <c r="FU7" s="1580"/>
      <c r="FV7" s="1701"/>
      <c r="FW7" s="1580"/>
      <c r="FX7" s="1580"/>
      <c r="FY7" s="1580"/>
      <c r="FZ7" s="1580"/>
      <c r="GF7" s="1580"/>
      <c r="GG7" s="1580"/>
      <c r="GH7" s="1580"/>
      <c r="GK7" s="1711"/>
    </row>
    <row r="8" spans="1:228" s="1745" customFormat="1">
      <c r="A8" s="1588">
        <f t="shared" ref="A8:A60" si="1">A9-1</f>
        <v>1960</v>
      </c>
      <c r="B8" s="1712">
        <f>Rawdataincome2015!OW19</f>
        <v>0</v>
      </c>
      <c r="C8" s="1713" t="e">
        <f>Rawdataincome2015!PW19</f>
        <v>#DIV/0!</v>
      </c>
      <c r="D8" s="1714" t="e">
        <f t="shared" ref="D8:D61" si="2">B8-C8</f>
        <v>#DIV/0!</v>
      </c>
      <c r="E8" s="1714">
        <f t="shared" ref="E8:E61" si="3">S8</f>
        <v>0</v>
      </c>
      <c r="F8" s="1715" t="e">
        <f t="shared" ref="F8:F61" si="4">D8+E8</f>
        <v>#DIV/0!</v>
      </c>
      <c r="G8" s="1715" t="e">
        <f t="shared" ref="G8:G61" si="5">F8-H8-I8-J8-K8-L8-M8-N8-(O8-P8)</f>
        <v>#DIV/0!</v>
      </c>
      <c r="H8" s="1715" t="e">
        <f t="shared" ref="H8:H61" si="6">BD8</f>
        <v>#DIV/0!</v>
      </c>
      <c r="I8" s="1715">
        <f t="shared" ref="I8:I61" si="7">FA8</f>
        <v>0</v>
      </c>
      <c r="J8" s="1715" t="e">
        <f t="shared" ref="J8:J61" si="8">FD8</f>
        <v>#DIV/0!</v>
      </c>
      <c r="K8" s="1715" t="e">
        <f t="shared" ref="K8:K61" si="9">FE8</f>
        <v>#DIV/0!</v>
      </c>
      <c r="L8" s="1715">
        <f t="shared" ref="L8:L61" si="10">FJ8</f>
        <v>0</v>
      </c>
      <c r="M8" s="1715" t="e">
        <f t="shared" ref="M8:M61" si="11">FK8</f>
        <v>#REF!</v>
      </c>
      <c r="N8" s="1715" t="e">
        <f t="shared" ref="N8:N61" si="12">FL8</f>
        <v>#REF!</v>
      </c>
      <c r="O8" s="1715" t="e">
        <f t="shared" ref="O8:O61" si="13">DC8</f>
        <v>#DIV/0!</v>
      </c>
      <c r="P8" s="1715">
        <f t="shared" ref="P8:P61" si="14">DE8</f>
        <v>0</v>
      </c>
      <c r="Q8" s="1716" t="e">
        <f t="shared" ref="Q8:Q61" si="15">F8-AI8</f>
        <v>#DIV/0!</v>
      </c>
      <c r="R8" s="1717"/>
      <c r="S8" s="1718">
        <f t="shared" ref="S8:S61" si="16">T8+AE8</f>
        <v>0</v>
      </c>
      <c r="T8" s="1714">
        <f t="shared" ref="T8:T61" si="17">U8+AB8</f>
        <v>0</v>
      </c>
      <c r="U8" s="1714">
        <f t="shared" ref="U8:U61" si="18">V8-W8</f>
        <v>0</v>
      </c>
      <c r="V8" s="1714">
        <f>Rawdataincome2015!MI19</f>
        <v>0</v>
      </c>
      <c r="W8" s="1714">
        <f>Rawdataincome2015!NM19</f>
        <v>0</v>
      </c>
      <c r="X8" s="1714">
        <f>Rawdataincome2015!MJ19-Rawdataincome2015!NN19</f>
        <v>0</v>
      </c>
      <c r="Y8" s="1714">
        <f>Rawdataincome2015!MK19-Rawdataincome2015!NO19</f>
        <v>0</v>
      </c>
      <c r="Z8" s="1714">
        <f>Rawdataincome2015!MN19-Rawdataincome2015!NR19</f>
        <v>0</v>
      </c>
      <c r="AA8" s="1714">
        <f>Rawdataincome2015!MO19-Rawdataincome2015!NS19</f>
        <v>0</v>
      </c>
      <c r="AB8" s="1714">
        <f t="shared" ref="AB8:AB61" si="19">AC8-AD8</f>
        <v>0</v>
      </c>
      <c r="AC8" s="1714">
        <f>Rawdataincome2015!ME19</f>
        <v>0</v>
      </c>
      <c r="AD8" s="1714">
        <f>Rawdataincome2015!NF19</f>
        <v>0</v>
      </c>
      <c r="AE8" s="1715">
        <f t="shared" ref="AE8:AE61" si="20">AG8-AF8</f>
        <v>0</v>
      </c>
      <c r="AF8" s="1719">
        <f>Rawdataincome2015!NI19</f>
        <v>0</v>
      </c>
      <c r="AG8" s="1716">
        <f>-Rawdataincome2015!NJ19</f>
        <v>0</v>
      </c>
      <c r="AH8" s="1715"/>
      <c r="AI8" s="1720" t="e">
        <f t="shared" ref="AI8:AI61" si="21">AJ8+AK8+AR8</f>
        <v>#DIV/0!</v>
      </c>
      <c r="AJ8" s="1719">
        <f>Rawdataincome2015!QE19+Rawdataincome2015!QF19</f>
        <v>0</v>
      </c>
      <c r="AK8" s="1715" t="e">
        <f t="shared" ref="AK8:AK61" si="22">AL8+AM8+AP8+AQ8</f>
        <v>#DIV/0!</v>
      </c>
      <c r="AL8" s="1715">
        <f>Rawdataincome2015!O19+Rawdataincome2015!R19+Rawdataincome2015!BN19+Rawdataincome2015!BQ19</f>
        <v>0</v>
      </c>
      <c r="AM8" s="1715" t="e">
        <f t="shared" ref="AM8:AM61" si="23">BH8+AZ8</f>
        <v>#DIV/0!</v>
      </c>
      <c r="AN8" s="1715">
        <f t="shared" ref="AN8:AN61" si="24">BH8</f>
        <v>0</v>
      </c>
      <c r="AO8" s="1715" t="e">
        <f t="shared" ref="AO8:AO61" si="25">AZ8</f>
        <v>#DIV/0!</v>
      </c>
      <c r="AP8" s="1715">
        <f>Rawdataincome2015!HI19+Rawdataincome2015!HL19</f>
        <v>0</v>
      </c>
      <c r="AQ8" s="1715">
        <f t="shared" ref="AQ8:AQ61" si="26">BT8</f>
        <v>0</v>
      </c>
      <c r="AR8" s="1715">
        <f t="shared" ref="AR8:AR61" si="27">AE8</f>
        <v>0</v>
      </c>
      <c r="AS8" s="1721">
        <f>Rawdataincome2015!HK19</f>
        <v>0</v>
      </c>
      <c r="AT8" s="1717"/>
      <c r="AU8" s="1720">
        <f t="shared" ref="AU8:AU61" si="28">BE8+BQ8</f>
        <v>0</v>
      </c>
      <c r="AV8" s="1719" t="e">
        <f t="shared" ref="AV8:AV61" si="29">BF8+BR8</f>
        <v>#DIV/0!</v>
      </c>
      <c r="AW8" s="1719" t="e">
        <f t="shared" ref="AW8:AW61" si="30">BG8+BS8</f>
        <v>#DIV/0!</v>
      </c>
      <c r="AX8" s="1719">
        <f t="shared" ref="AX8:AX61" si="31">BI8+BU8</f>
        <v>0</v>
      </c>
      <c r="AY8" s="1719">
        <f t="shared" ref="AY8:AY61" si="32">BH8+BT8</f>
        <v>0</v>
      </c>
      <c r="AZ8" s="1715" t="e">
        <f t="shared" ref="AZ8:AZ61" si="33">BV8+BJ8</f>
        <v>#DIV/0!</v>
      </c>
      <c r="BA8" s="1715">
        <f>Rawdataincome2015!DY19+Rawdataincome2015!EG19</f>
        <v>0</v>
      </c>
      <c r="BB8" s="1715">
        <f t="shared" ref="BB8:BB61" si="34">BL8+BW8</f>
        <v>0</v>
      </c>
      <c r="BC8" s="1715" t="e">
        <f t="shared" ref="BC8:BC61" si="35">AZ8+BA8+BB8-BD8</f>
        <v>#DIV/0!</v>
      </c>
      <c r="BD8" s="1722" t="e">
        <f t="shared" ref="BD8:BD61" si="36">BP8+BZ8</f>
        <v>#DIV/0!</v>
      </c>
      <c r="BE8" s="1723">
        <f>Rawdataincome2015!DM19</f>
        <v>0</v>
      </c>
      <c r="BF8" s="1719" t="e">
        <f>Rawdataincome2015!PT19</f>
        <v>#DIV/0!</v>
      </c>
      <c r="BG8" s="1719" t="e">
        <f t="shared" ref="BG8:BG61" si="37">BE8-BF8</f>
        <v>#DIV/0!</v>
      </c>
      <c r="BH8" s="1719">
        <f>Rawdataincome2015!DS19+Rawdataincome2015!DV19</f>
        <v>0</v>
      </c>
      <c r="BI8" s="1719">
        <f>Rawdataincome2015!DN19</f>
        <v>0</v>
      </c>
      <c r="BJ8" s="1719" t="e">
        <f>Rawdataincome2015!DW19-Dataincome!BF8</f>
        <v>#DIV/0!</v>
      </c>
      <c r="BK8" s="1719">
        <f>Rawdataincome2015!DY19+Rawdataincome2015!EG19</f>
        <v>0</v>
      </c>
      <c r="BL8" s="1719">
        <f t="shared" ref="BL8" si="38">BM8+BN8</f>
        <v>0</v>
      </c>
      <c r="BM8" s="1719">
        <f>Rawdataincome2015!EO19+Rawdataincome2015!ET19+Rawdataincome2015!EU19-Rawdataincome2015!EW19-Rawdataincome2015!FB19-Rawdataincome2015!FC19</f>
        <v>0</v>
      </c>
      <c r="BN8" s="1719">
        <f>Rawdataincome2015!EP19-Rawdataincome2015!EX19</f>
        <v>0</v>
      </c>
      <c r="BO8" s="1719" t="e">
        <f t="shared" ref="BO8:BO61" si="39">BJ8+BK8+BL8-BP8</f>
        <v>#DIV/0!</v>
      </c>
      <c r="BP8" s="1724" t="e">
        <f>Rawdataincome2015!FD19-Dataincome!BF8</f>
        <v>#DIV/0!</v>
      </c>
      <c r="BQ8" s="1719">
        <f>Rawdataincome2015!KM19</f>
        <v>0</v>
      </c>
      <c r="BR8" s="1719" t="e">
        <f>Rawdataincome2015!PV19</f>
        <v>#DIV/0!</v>
      </c>
      <c r="BS8" s="1719" t="e">
        <f t="shared" ref="BS8:BS61" si="40">BQ8-BR8</f>
        <v>#DIV/0!</v>
      </c>
      <c r="BT8" s="1719">
        <f>Rawdataincome2015!KS19+Rawdataincome2015!KV19</f>
        <v>0</v>
      </c>
      <c r="BU8" s="1719">
        <f>Rawdataincome2015!KN19</f>
        <v>0</v>
      </c>
      <c r="BV8" s="1719" t="e">
        <f>Rawdataincome2015!KW19-Dataincome!BR8</f>
        <v>#DIV/0!</v>
      </c>
      <c r="BW8" s="1719">
        <f>Rawdataincome2015!KY19-Rawdataincome2015!LF19</f>
        <v>0</v>
      </c>
      <c r="BX8" s="1719">
        <f>Rawdataincome2015!KZ19+Rawdataincome2015!LE19-Rawdataincome2015!LG19-Rawdataincome2015!LH19</f>
        <v>0</v>
      </c>
      <c r="BY8" s="1725" t="e">
        <f t="shared" ref="BY8:BY61" si="41">BS8-BT8-BU8+BW8-BZ8</f>
        <v>#DIV/0!</v>
      </c>
      <c r="BZ8" s="1726" t="e">
        <f>Rawdataincome2015!LI19-Dataincome!BR8</f>
        <v>#DIV/0!</v>
      </c>
      <c r="CA8" s="1717"/>
      <c r="CB8" s="1720">
        <f t="shared" ref="CB8:CB43" si="42">CJ8+CQ8</f>
        <v>0</v>
      </c>
      <c r="CC8" s="1719" t="e">
        <f t="shared" ref="CC8:CC43" si="43">CK8+CR8</f>
        <v>#DIV/0!</v>
      </c>
      <c r="CD8" s="1719" t="e">
        <f t="shared" ref="CD8:CD43" si="44">CL8+CS8</f>
        <v>#DIV/0!</v>
      </c>
      <c r="CE8" s="1719">
        <f t="shared" ref="CE8:CE43" si="45">CM8+CT8</f>
        <v>0</v>
      </c>
      <c r="CF8" s="1719">
        <f t="shared" ref="CF8:CF43" si="46">CN8+CU8</f>
        <v>0</v>
      </c>
      <c r="CG8" s="1719" t="e">
        <f t="shared" ref="CG8:CG43" si="47">CB8-CC8-CE8-CF8-CH8</f>
        <v>#DIV/0!</v>
      </c>
      <c r="CH8" s="1719" t="e">
        <f t="shared" ref="CH8:CH43" si="48">CP8+CW8</f>
        <v>#DIV/0!</v>
      </c>
      <c r="CI8" s="1722" t="e">
        <f t="shared" ref="CI8:CI43" si="49">CF8+CH8</f>
        <v>#DIV/0!</v>
      </c>
      <c r="CJ8" s="1719">
        <f>Rawdataincome2015!I19</f>
        <v>0</v>
      </c>
      <c r="CK8" s="1719" t="e">
        <f>Rawdataincome2015!PR19</f>
        <v>#DIV/0!</v>
      </c>
      <c r="CL8" s="1715" t="e">
        <f t="shared" ref="CL8:CL61" si="50">CJ8-CK8</f>
        <v>#DIV/0!</v>
      </c>
      <c r="CM8" s="1719">
        <f>Rawdataincome2015!O19+Rawdataincome2015!R19</f>
        <v>0</v>
      </c>
      <c r="CN8" s="1719">
        <f>Rawdataincome2015!J19</f>
        <v>0</v>
      </c>
      <c r="CO8" s="1719" t="e">
        <f t="shared" ref="CO8:CO61" si="51">CJ8-CK8-CN8-CM8-CP8</f>
        <v>#DIV/0!</v>
      </c>
      <c r="CP8" s="1724" t="e">
        <f>Rawdataincome2015!S19-CK8</f>
        <v>#DIV/0!</v>
      </c>
      <c r="CQ8" s="1719">
        <f>Rawdataincome2015!BH19</f>
        <v>0</v>
      </c>
      <c r="CR8" s="1719" t="e">
        <f>Rawdataincome2015!PS19</f>
        <v>#DIV/0!</v>
      </c>
      <c r="CS8" s="1719" t="e">
        <f t="shared" ref="CS8:CS61" si="52">CQ8-CR8</f>
        <v>#DIV/0!</v>
      </c>
      <c r="CT8" s="1719">
        <f>Rawdataincome2015!BN19+Rawdataincome2015!BQ19</f>
        <v>0</v>
      </c>
      <c r="CU8" s="1719">
        <f>Rawdataincome2015!BI19</f>
        <v>0</v>
      </c>
      <c r="CV8" s="1719" t="e">
        <f t="shared" ref="CV8:CV61" si="53">CQ8-CR8-CT8-CU8-CW8</f>
        <v>#DIV/0!</v>
      </c>
      <c r="CW8" s="1719" t="e">
        <f>Rawdataincome2015!BR19-CR8</f>
        <v>#DIV/0!</v>
      </c>
      <c r="CX8" s="1727"/>
      <c r="CY8" s="1715" t="e">
        <f t="shared" ref="CY8:CY61" si="54">CH8</f>
        <v>#DIV/0!</v>
      </c>
      <c r="CZ8" s="1715">
        <f t="shared" ref="CZ8:CZ60" si="55">DM8+DN8+DO8</f>
        <v>0</v>
      </c>
      <c r="DA8" s="1715">
        <f t="shared" ref="DA8:DA61" si="56">DP8</f>
        <v>0</v>
      </c>
      <c r="DB8" s="1715">
        <f t="shared" ref="DB8:DB61" si="57">DR8</f>
        <v>0</v>
      </c>
      <c r="DC8" s="1715" t="e">
        <f t="shared" ref="DC8:DC61" si="58">CY8-CZ8-DA8+DB8</f>
        <v>#DIV/0!</v>
      </c>
      <c r="DD8" s="1715">
        <f>Rawdataincome2015!AS19+Rawdataincome2015!CU19+Rawdataincome2015!CV19</f>
        <v>0</v>
      </c>
      <c r="DE8" s="1715">
        <f t="shared" ref="DE8:DE61" si="59">DQ8+DR8</f>
        <v>0</v>
      </c>
      <c r="DF8" s="1715" t="e">
        <f>Rawdataincome2015!DB19+Rawdataincome2015!AX19-CC8</f>
        <v>#DIV/0!</v>
      </c>
      <c r="DG8" s="1728" t="e">
        <f t="shared" ref="DG8:DG61" si="60">DD8/DC8</f>
        <v>#DIV/0!</v>
      </c>
      <c r="DH8" s="1729" t="e">
        <f t="shared" ref="DH8:DH61" si="61">CY8-CZ8-DA8+DB8-DE8-DI8</f>
        <v>#DIV/0!</v>
      </c>
      <c r="DI8" s="1730" t="e">
        <f>Rawdataincome2015!AK19+Rawdataincome2015!CK19-CC8</f>
        <v>#DIV/0!</v>
      </c>
      <c r="DJ8" s="1722" t="e">
        <f t="shared" ref="DJ8:DJ61" si="62">DC8-DD8-DE8-DF8</f>
        <v>#DIV/0!</v>
      </c>
      <c r="DK8" s="1715">
        <f>(Rawdataincome2015!AC19-Rawdataincome2015!AE19)-(Rawdataincome2015!U19-Rawdataincome2015!W19)+(Rawdataincome2015!CB19-Rawdataincome2015!CD19)-(Rawdataincome2015!BT19-Rawdataincome2015!BV19)</f>
        <v>0</v>
      </c>
      <c r="DL8" s="1715">
        <f t="shared" ref="DL8:DL61" si="63">DK8-DM8-DN8-DO8-DP8</f>
        <v>0</v>
      </c>
      <c r="DM8" s="1715">
        <f>Rawdataincome2015!AD19-Rawdataincome2015!V19+Rawdataincome2015!CC19-Rawdataincome2015!BU19</f>
        <v>0</v>
      </c>
      <c r="DN8" s="1715">
        <f>Rawdataincome2015!AI19-Rawdataincome2015!AB19+Rawdataincome2015!CI19-Rawdataincome2015!CA19</f>
        <v>0</v>
      </c>
      <c r="DO8" s="1715">
        <f>-Rawdataincome2015!AA19+Rawdataincome2015!CH19-Rawdataincome2015!BZ19</f>
        <v>0</v>
      </c>
      <c r="DP8" s="1719">
        <f>Rawdataincome2015!AH19-Rawdataincome2015!Z19+Rawdataincome2015!CG19-Rawdataincome2015!BY19</f>
        <v>0</v>
      </c>
      <c r="DQ8" s="1719">
        <f>Rawdataincome2015!AE19-Rawdataincome2015!W19+Rawdataincome2015!CD19-Rawdataincome2015!BV19</f>
        <v>0</v>
      </c>
      <c r="DR8" s="1731">
        <f>Rawdataincome2015!W19+Rawdataincome2015!BV19</f>
        <v>0</v>
      </c>
      <c r="DS8" s="1732" t="e">
        <f>Rawdataincome2015!AY19+Rawdataincome2015!DC19-CC8</f>
        <v>#DIV/0!</v>
      </c>
      <c r="DT8" s="1733"/>
      <c r="DU8" s="1718">
        <f>Rawdataincome2015!HC19</f>
        <v>0</v>
      </c>
      <c r="DV8" s="1715" t="e">
        <f>Rawdataincome2015!PU19</f>
        <v>#DIV/0!</v>
      </c>
      <c r="DW8" s="1715" t="e">
        <f t="shared" ref="DW8:DW61" si="64">DU8-DV8</f>
        <v>#DIV/0!</v>
      </c>
      <c r="DX8" s="1715">
        <f>Rawdataincome2015!HI19+Rawdataincome2015!HL19</f>
        <v>0</v>
      </c>
      <c r="DY8" s="1715">
        <f>Rawdataincome2015!HD19</f>
        <v>0</v>
      </c>
      <c r="DZ8" s="1719">
        <f>Rawdataincome2015!JT19</f>
        <v>0</v>
      </c>
      <c r="EA8" s="1715">
        <f t="shared" ref="EA8:EA61" si="65">DY8-DZ8</f>
        <v>0</v>
      </c>
      <c r="EB8" s="1715" t="e">
        <f t="shared" ref="EB8:EB61" si="66">DU8-DV8-DX8-DY8-EC8</f>
        <v>#DIV/0!</v>
      </c>
      <c r="EC8" s="1715" t="e">
        <f>Rawdataincome2015!HP19+Rawdataincome2015!HQ19</f>
        <v>#DIV/0!</v>
      </c>
      <c r="ED8" s="810">
        <f>Rawdataincome2015!HN19</f>
        <v>0</v>
      </c>
      <c r="EE8" s="1717" t="e">
        <f>Rawdataincome2015!HN19-Rawdataincome2015!HP19</f>
        <v>#DIV/0!</v>
      </c>
      <c r="EF8" s="811" t="e">
        <f t="shared" ref="EF8:EF9" si="67">ED8-EE8</f>
        <v>#DIV/0!</v>
      </c>
      <c r="EG8" s="811" t="e">
        <f>Rawdataincome2015!$RC19*EF8</f>
        <v>#DIV/0!</v>
      </c>
      <c r="EH8" s="811" t="e">
        <f t="shared" ref="EH8:EH61" si="68">EF8-EG8</f>
        <v>#DIV/0!</v>
      </c>
      <c r="EI8" s="812">
        <f>Rawdataincome2015!IH19</f>
        <v>0</v>
      </c>
      <c r="EJ8" s="813" t="e">
        <f t="shared" ref="EJ8:EJ61" si="69">EF8-EI8</f>
        <v>#DIV/0!</v>
      </c>
      <c r="EK8" s="813" t="e">
        <f t="shared" ref="EK8:EK61" si="70">EJ8-EL8-EM8</f>
        <v>#DIV/0!</v>
      </c>
      <c r="EL8" s="813" t="e">
        <f t="shared" ref="EL8:EL61" si="71">EG8/EF8*(EF8-EI8)</f>
        <v>#DIV/0!</v>
      </c>
      <c r="EM8" s="813" t="e">
        <f t="shared" ref="EM8:EM61" si="72">EH8/EF8*(EF8-EI8)</f>
        <v>#DIV/0!</v>
      </c>
      <c r="EN8" s="814">
        <f>Rawdataincome2015!HK19-Rawdataincome2015!KA19</f>
        <v>0</v>
      </c>
      <c r="EO8" s="1734">
        <f t="shared" ref="EO8" si="73">EW8+ER8</f>
        <v>0</v>
      </c>
      <c r="EP8" s="1734" t="e">
        <f>Rawdataincome2015!HO19-Rawdataincome2015!HQ19</f>
        <v>#DIV/0!</v>
      </c>
      <c r="EQ8" s="1734" t="e">
        <f t="shared" ref="EQ8:EQ61" si="74">EO8-EP8</f>
        <v>#DIV/0!</v>
      </c>
      <c r="ER8" s="1734">
        <f>Rawdataincome2015!HD19</f>
        <v>0</v>
      </c>
      <c r="ES8" s="1719">
        <f>Rawdataincome2015!JT19</f>
        <v>0</v>
      </c>
      <c r="ET8" s="1715">
        <f t="shared" ref="ET8:ET61" si="75">ER8-ES8</f>
        <v>0</v>
      </c>
      <c r="EU8" s="1715">
        <f>Rawdataincome2015!IF19-Rawdataincome2015!II19</f>
        <v>0</v>
      </c>
      <c r="EV8" s="811" t="e">
        <f t="shared" ref="EV8:EV61" si="76">EW8-EP8+EU8</f>
        <v>#DIV/0!</v>
      </c>
      <c r="EW8" s="815">
        <f>Rawdataincome2015!HO19</f>
        <v>0</v>
      </c>
      <c r="EX8" s="811"/>
      <c r="EY8" s="1735" t="e">
        <f>Rawdataincome2015!IK19-DV8</f>
        <v>#DIV/0!</v>
      </c>
      <c r="EZ8" s="1719" t="e">
        <f t="shared" ref="EZ8:EZ61" si="77">EY8-FA8-FD8-FE8-FJ8-FK8-FL8</f>
        <v>#DIV/0!</v>
      </c>
      <c r="FA8" s="1736">
        <f t="shared" ref="FA8:FA61" si="78">FN8</f>
        <v>0</v>
      </c>
      <c r="FB8" s="1715">
        <f>Rawdataincome2015!HT19</f>
        <v>0</v>
      </c>
      <c r="FC8" s="1715">
        <f>Rawdataincome2015!HU19</f>
        <v>0</v>
      </c>
      <c r="FD8" s="1737" t="e">
        <f t="shared" ref="FD8:FD61" si="79">EV8</f>
        <v>#DIV/0!</v>
      </c>
      <c r="FE8" s="1737" t="e">
        <f t="shared" ref="FE8:FE61" si="80">EJ8</f>
        <v>#DIV/0!</v>
      </c>
      <c r="FF8" s="1715" t="e">
        <f t="shared" ref="FF8:FF61" si="81">EF8</f>
        <v>#DIV/0!</v>
      </c>
      <c r="FG8" s="1738" t="e">
        <f t="shared" ref="FG8:FG61" si="82">EG8</f>
        <v>#DIV/0!</v>
      </c>
      <c r="FH8" s="1738" t="e">
        <f t="shared" ref="FH8:FH61" si="83">EH8</f>
        <v>#DIV/0!</v>
      </c>
      <c r="FI8" s="1739">
        <f t="shared" ref="FI8:FI61" si="84">EI8</f>
        <v>0</v>
      </c>
      <c r="FJ8" s="1737">
        <f>Rawdataincome2015!HY19</f>
        <v>0</v>
      </c>
      <c r="FK8" s="1737" t="e">
        <f>Rawdataincome2015!ID19</f>
        <v>#REF!</v>
      </c>
      <c r="FL8" s="1740" t="e">
        <f>Rawdataincome2015!HZ19+Rawdataincome2015!IE19</f>
        <v>#REF!</v>
      </c>
      <c r="FM8" s="1741"/>
      <c r="FN8" s="1718">
        <f>Rawdataincome2015!HS19</f>
        <v>0</v>
      </c>
      <c r="FO8" s="1715">
        <f t="shared" ref="FO8:FO61" si="85">FN8-FR8-FS8-FT8-FU8-FV8</f>
        <v>0</v>
      </c>
      <c r="FP8" s="1715">
        <f>Rawdataincome2015!HT19</f>
        <v>0</v>
      </c>
      <c r="FQ8" s="1715">
        <f>Rawdataincome2015!HU19</f>
        <v>0</v>
      </c>
      <c r="FR8" s="1715">
        <f t="shared" ref="FR8:FR61" si="86">CF8</f>
        <v>0</v>
      </c>
      <c r="FS8" s="1739">
        <f t="shared" ref="FS8:FS61" si="87">BI8</f>
        <v>0</v>
      </c>
      <c r="FT8" s="1715">
        <f t="shared" ref="FT8:FT61" si="88">DY8</f>
        <v>0</v>
      </c>
      <c r="FU8" s="1715">
        <f t="shared" ref="FU8:FU61" si="89">BU8</f>
        <v>0</v>
      </c>
      <c r="FV8" s="1716">
        <f t="shared" ref="FV8:FV61" si="90">AB8</f>
        <v>0</v>
      </c>
      <c r="FW8" s="1715">
        <f>Rawdataincome2015!DO19+Rawdataincome2015!KO19</f>
        <v>0</v>
      </c>
      <c r="FX8" s="1715">
        <f>Rawdataincome2015!K19+Rawdataincome2015!BJ19+Rawdataincome2015!HE19+Rawdataincome2015!MF19-Rawdataincome2015!NG19</f>
        <v>0</v>
      </c>
      <c r="FY8" s="1717">
        <f>Rawdataincome2015!DP19+Rawdataincome2015!KP19</f>
        <v>0</v>
      </c>
      <c r="FZ8" s="1715">
        <f>Rawdataincome2015!L19+Rawdataincome2015!BK19+Rawdataincome2015!HF19+Rawdataincome2015!MG19-Rawdataincome2015!NH19</f>
        <v>0</v>
      </c>
      <c r="GA8" s="1717" t="e">
        <f>Rawdataincome2015!JA19*#REF!/(#REF!+#REF!)</f>
        <v>#REF!</v>
      </c>
      <c r="GB8" s="1717" t="e">
        <f>Rawdataincome2015!JA19*#REF!/(#REF!+#REF!)</f>
        <v>#REF!</v>
      </c>
      <c r="GC8" s="1717">
        <f>Rawdataincome2015!IX19</f>
        <v>0</v>
      </c>
      <c r="GD8" s="1717">
        <f>Rawdataincome2015!IM19+Rawdataincome2015!IN19</f>
        <v>0</v>
      </c>
      <c r="GE8" s="1717"/>
      <c r="GF8" s="1715" t="e">
        <f>Dataincome!DF8</f>
        <v>#DIV/0!</v>
      </c>
      <c r="GG8" s="1715">
        <f>Rawdataincome2015!HZ19</f>
        <v>0</v>
      </c>
      <c r="GH8" s="1715">
        <f>Rawdataincome2015!EP19</f>
        <v>0</v>
      </c>
      <c r="GI8" s="1742" t="e">
        <f t="shared" ref="GI8:GI28" si="91">GG8/(GG8+GH8)</f>
        <v>#DIV/0!</v>
      </c>
      <c r="GJ8" s="1742" t="e">
        <f t="shared" ref="GJ8:GJ61" si="92">1-GI8</f>
        <v>#DIV/0!</v>
      </c>
      <c r="GK8" s="1743"/>
      <c r="GL8" s="1717"/>
      <c r="GM8" s="1744" t="e">
        <f t="shared" ref="GM8:GM16" si="93">GM9</f>
        <v>#DIV/0!</v>
      </c>
      <c r="GN8" s="1744" t="e">
        <f t="shared" ref="GN8:GN16" si="94">GN9</f>
        <v>#DIV/0!</v>
      </c>
    </row>
    <row r="9" spans="1:228">
      <c r="A9" s="1588">
        <f t="shared" si="1"/>
        <v>1961</v>
      </c>
      <c r="B9" s="1746">
        <f>RawdataIncome!C24/1000</f>
        <v>0.1231</v>
      </c>
      <c r="C9" s="1747">
        <f>RawdataIncome1990!H27/1000</f>
        <v>1.3277619676816003E-2</v>
      </c>
      <c r="D9" s="1747">
        <f t="shared" si="2"/>
        <v>0.109822380323184</v>
      </c>
      <c r="E9" s="1748">
        <f t="shared" si="3"/>
        <v>0</v>
      </c>
      <c r="F9" s="1749">
        <f t="shared" si="4"/>
        <v>0.109822380323184</v>
      </c>
      <c r="G9" s="1749" t="e">
        <f t="shared" si="5"/>
        <v>#DIV/0!</v>
      </c>
      <c r="H9" s="1749">
        <f t="shared" si="6"/>
        <v>0</v>
      </c>
      <c r="I9" s="1749">
        <f t="shared" si="7"/>
        <v>0</v>
      </c>
      <c r="J9" s="1749">
        <f t="shared" si="8"/>
        <v>0</v>
      </c>
      <c r="K9" s="1749" t="e">
        <f t="shared" si="9"/>
        <v>#DIV/0!</v>
      </c>
      <c r="L9" s="1749">
        <f t="shared" si="10"/>
        <v>0</v>
      </c>
      <c r="M9" s="1749" t="e">
        <f t="shared" si="11"/>
        <v>#REF!</v>
      </c>
      <c r="N9" s="1749" t="e">
        <f t="shared" si="12"/>
        <v>#REF!</v>
      </c>
      <c r="O9" s="1749" t="e">
        <f t="shared" si="13"/>
        <v>#DIV/0!</v>
      </c>
      <c r="P9" s="1749">
        <f t="shared" si="14"/>
        <v>0</v>
      </c>
      <c r="Q9" s="1750">
        <f t="shared" si="15"/>
        <v>0.109822380323184</v>
      </c>
      <c r="R9" s="1751"/>
      <c r="S9" s="1752">
        <f t="shared" si="16"/>
        <v>0</v>
      </c>
      <c r="T9" s="1748">
        <f t="shared" si="17"/>
        <v>0</v>
      </c>
      <c r="U9" s="1748">
        <f t="shared" si="18"/>
        <v>0</v>
      </c>
      <c r="V9" s="1753">
        <f>RawdataIncome!BZ24/1000</f>
        <v>0</v>
      </c>
      <c r="W9" s="1753">
        <f>RawdataIncome!BY24/1000</f>
        <v>0</v>
      </c>
      <c r="X9" s="1748">
        <f>Rawdataincome2015!MJ20-Rawdataincome2015!NN20</f>
        <v>0</v>
      </c>
      <c r="Y9" s="1748">
        <f>Rawdataincome2015!MK20-Rawdataincome2015!NO20</f>
        <v>0</v>
      </c>
      <c r="Z9" s="1748">
        <f>Rawdataincome2015!MN20-Rawdataincome2015!NR20</f>
        <v>0</v>
      </c>
      <c r="AA9" s="1748">
        <f>Rawdataincome2015!MO20-Rawdataincome2015!NS20</f>
        <v>0</v>
      </c>
      <c r="AB9" s="1748">
        <f t="shared" si="19"/>
        <v>0</v>
      </c>
      <c r="AC9" s="1753">
        <f>RawdataIncome!BX24/1000</f>
        <v>0</v>
      </c>
      <c r="AD9" s="1753">
        <f>RawdataIncome!BW24/1000</f>
        <v>0</v>
      </c>
      <c r="AE9" s="1749">
        <f t="shared" si="20"/>
        <v>0</v>
      </c>
      <c r="AF9" s="1754">
        <f>Rawdataincome2015!NI20</f>
        <v>0</v>
      </c>
      <c r="AG9" s="1750">
        <f>-Rawdataincome2015!NJ20</f>
        <v>0</v>
      </c>
      <c r="AH9" s="1749"/>
      <c r="AI9" s="1755">
        <f t="shared" si="21"/>
        <v>0</v>
      </c>
      <c r="AJ9" s="1754">
        <f>RawdataIncome!U24/1000</f>
        <v>0</v>
      </c>
      <c r="AK9" s="1749">
        <f t="shared" si="22"/>
        <v>0</v>
      </c>
      <c r="AL9" s="1749">
        <f t="shared" ref="AL9:AL61" si="95">CE9</f>
        <v>0</v>
      </c>
      <c r="AM9" s="1749">
        <f t="shared" si="23"/>
        <v>0</v>
      </c>
      <c r="AN9" s="1749">
        <f t="shared" si="24"/>
        <v>0</v>
      </c>
      <c r="AO9" s="1749">
        <f t="shared" si="25"/>
        <v>0</v>
      </c>
      <c r="AP9" s="1749">
        <f t="shared" ref="AP9:AP61" si="96">DX9</f>
        <v>0</v>
      </c>
      <c r="AQ9" s="1749">
        <f t="shared" si="26"/>
        <v>0</v>
      </c>
      <c r="AR9" s="1749">
        <f t="shared" si="27"/>
        <v>0</v>
      </c>
      <c r="AS9" s="1756">
        <f>Rawdataincome2015!HK20</f>
        <v>0</v>
      </c>
      <c r="AT9" s="1751"/>
      <c r="AU9" s="1755">
        <f t="shared" si="28"/>
        <v>0</v>
      </c>
      <c r="AV9" s="1754">
        <f t="shared" si="29"/>
        <v>0</v>
      </c>
      <c r="AW9" s="1754">
        <f t="shared" si="30"/>
        <v>0</v>
      </c>
      <c r="AX9" s="1754">
        <f t="shared" si="31"/>
        <v>0</v>
      </c>
      <c r="AY9" s="1754">
        <f t="shared" si="32"/>
        <v>0</v>
      </c>
      <c r="AZ9" s="1749">
        <f t="shared" si="33"/>
        <v>0</v>
      </c>
      <c r="BA9" s="1749">
        <f t="shared" ref="BA9:BA61" si="97">BK9</f>
        <v>0</v>
      </c>
      <c r="BB9" s="1749">
        <f t="shared" si="34"/>
        <v>0</v>
      </c>
      <c r="BC9" s="1749">
        <f t="shared" si="35"/>
        <v>0</v>
      </c>
      <c r="BD9" s="1757">
        <f t="shared" si="36"/>
        <v>0</v>
      </c>
      <c r="BE9" s="1758">
        <f>RawdataIncome!W24/1000</f>
        <v>0</v>
      </c>
      <c r="BF9" s="1759">
        <f>RawdataIncome!AB24/1000</f>
        <v>0</v>
      </c>
      <c r="BG9" s="1754">
        <f t="shared" si="37"/>
        <v>0</v>
      </c>
      <c r="BH9" s="1760">
        <f>RawdataIncome!CD24/1000</f>
        <v>0</v>
      </c>
      <c r="BI9" s="1760">
        <f>RawdataIncome!AL24/1000</f>
        <v>0</v>
      </c>
      <c r="BJ9" s="1760">
        <f>RawdataIncome!AQ24/1000</f>
        <v>0</v>
      </c>
      <c r="BK9" s="1760">
        <f>RawdataIncome!CG24/1000</f>
        <v>0</v>
      </c>
      <c r="BL9" s="1760">
        <f>RawdataIncome!AW24/1000</f>
        <v>0</v>
      </c>
      <c r="BM9" s="1754">
        <f>Rawdataincome2015!EO20+Rawdataincome2015!ET20+Rawdataincome2015!EU20-Rawdataincome2015!EW20-Rawdataincome2015!FB20-Rawdataincome2015!FC20</f>
        <v>0</v>
      </c>
      <c r="BN9" s="1754">
        <f>Rawdataincome2015!EP20-Rawdataincome2015!EX20</f>
        <v>0</v>
      </c>
      <c r="BO9" s="1754">
        <f t="shared" si="39"/>
        <v>0</v>
      </c>
      <c r="BP9" s="1761">
        <f>RawdataIncome!BB24/1000</f>
        <v>0</v>
      </c>
      <c r="BQ9" s="1760">
        <f>RawdataIncome!Y24/1000</f>
        <v>0</v>
      </c>
      <c r="BR9" s="1760">
        <f>RawdataIncome!AD24/1000</f>
        <v>0</v>
      </c>
      <c r="BS9" s="1754">
        <f t="shared" si="40"/>
        <v>0</v>
      </c>
      <c r="BT9" s="1760">
        <f>RawdataIncome!CF24/1000</f>
        <v>0</v>
      </c>
      <c r="BU9" s="1760">
        <f>RawdataIncome!AN24/1000</f>
        <v>0</v>
      </c>
      <c r="BV9" s="1760">
        <f>RawdataIncome!AS24/1000</f>
        <v>0</v>
      </c>
      <c r="BW9" s="1760">
        <f>RawdataIncome!AY24/1000</f>
        <v>0</v>
      </c>
      <c r="BX9" s="1754">
        <f>Rawdataincome2015!KZ20+Rawdataincome2015!LE20-Rawdataincome2015!LG20-Rawdataincome2015!LH20</f>
        <v>0</v>
      </c>
      <c r="BY9" s="1762">
        <f t="shared" si="41"/>
        <v>0</v>
      </c>
      <c r="BZ9" s="1763">
        <f>RawdataIncome!BD24/1000</f>
        <v>0</v>
      </c>
      <c r="CA9" s="1751"/>
      <c r="CB9" s="1755">
        <f t="shared" si="42"/>
        <v>0</v>
      </c>
      <c r="CC9" s="1754" t="e">
        <f t="shared" si="43"/>
        <v>#DIV/0!</v>
      </c>
      <c r="CD9" s="1754" t="e">
        <f t="shared" si="44"/>
        <v>#DIV/0!</v>
      </c>
      <c r="CE9" s="1754">
        <f t="shared" si="45"/>
        <v>0</v>
      </c>
      <c r="CF9" s="1754">
        <f t="shared" si="46"/>
        <v>0</v>
      </c>
      <c r="CG9" s="1754" t="e">
        <f t="shared" si="47"/>
        <v>#DIV/0!</v>
      </c>
      <c r="CH9" s="1754" t="e">
        <f t="shared" si="48"/>
        <v>#DIV/0!</v>
      </c>
      <c r="CI9" s="1757" t="e">
        <f t="shared" si="49"/>
        <v>#DIV/0!</v>
      </c>
      <c r="CJ9" s="1760">
        <f>RawdataIncome!V24/1000</f>
        <v>0</v>
      </c>
      <c r="CK9" s="1760">
        <f>RawdataIncome!AA24/1000</f>
        <v>0</v>
      </c>
      <c r="CL9" s="1749">
        <f t="shared" si="50"/>
        <v>0</v>
      </c>
      <c r="CM9" s="1760">
        <f>RawdataIncome!CA24/1000</f>
        <v>0</v>
      </c>
      <c r="CN9" s="1760">
        <f>RawdataIncome!AK24/1000</f>
        <v>0</v>
      </c>
      <c r="CO9" s="1754">
        <f t="shared" si="51"/>
        <v>0</v>
      </c>
      <c r="CP9" s="1761">
        <f>RawdataIncome!AP24/1000</f>
        <v>0</v>
      </c>
      <c r="CQ9" s="1754">
        <f>Rawdataincome2015!BH20</f>
        <v>0</v>
      </c>
      <c r="CR9" s="1754" t="e">
        <f>Rawdataincome2015!PS20</f>
        <v>#DIV/0!</v>
      </c>
      <c r="CS9" s="1754" t="e">
        <f t="shared" si="52"/>
        <v>#DIV/0!</v>
      </c>
      <c r="CT9" s="1754">
        <f>Rawdataincome2015!BN20+Rawdataincome2015!BQ20</f>
        <v>0</v>
      </c>
      <c r="CU9" s="1754">
        <f>Rawdataincome2015!BI20</f>
        <v>0</v>
      </c>
      <c r="CV9" s="1754" t="e">
        <f t="shared" si="53"/>
        <v>#DIV/0!</v>
      </c>
      <c r="CW9" s="1754" t="e">
        <f>Rawdataincome2015!BR20-CR9</f>
        <v>#DIV/0!</v>
      </c>
      <c r="CX9" s="1764"/>
      <c r="CY9" s="1749" t="e">
        <f t="shared" si="54"/>
        <v>#DIV/0!</v>
      </c>
      <c r="CZ9" s="1749">
        <f t="shared" si="55"/>
        <v>0</v>
      </c>
      <c r="DA9" s="1749">
        <f t="shared" si="56"/>
        <v>0</v>
      </c>
      <c r="DB9" s="1749">
        <f t="shared" si="57"/>
        <v>0</v>
      </c>
      <c r="DC9" s="1749" t="e">
        <f t="shared" si="58"/>
        <v>#DIV/0!</v>
      </c>
      <c r="DD9" s="1749">
        <f>Rawdataincome2015!AS20+Rawdataincome2015!CU20+Rawdataincome2015!CV20</f>
        <v>0</v>
      </c>
      <c r="DE9" s="1749">
        <f t="shared" si="59"/>
        <v>0</v>
      </c>
      <c r="DF9" s="1765">
        <f>RawdataIncome!BG24/1000</f>
        <v>0</v>
      </c>
      <c r="DG9" s="1766" t="e">
        <f t="shared" si="60"/>
        <v>#DIV/0!</v>
      </c>
      <c r="DH9" s="1767" t="e">
        <f t="shared" si="61"/>
        <v>#DIV/0!</v>
      </c>
      <c r="DI9" s="1768">
        <f>RawdataIncome!BA24/1000</f>
        <v>0</v>
      </c>
      <c r="DJ9" s="1757" t="e">
        <f t="shared" si="62"/>
        <v>#DIV/0!</v>
      </c>
      <c r="DK9" s="1749">
        <f>(Rawdataincome2015!AC20-Rawdataincome2015!AE20)-(Rawdataincome2015!U20-Rawdataincome2015!W20)+(Rawdataincome2015!CB20-Rawdataincome2015!CD20)-(Rawdataincome2015!BT20-Rawdataincome2015!BV20)</f>
        <v>0</v>
      </c>
      <c r="DL9" s="1749">
        <f t="shared" si="63"/>
        <v>0</v>
      </c>
      <c r="DM9" s="1749">
        <f>Rawdataincome2015!AD20-Rawdataincome2015!V20+Rawdataincome2015!CC20-Rawdataincome2015!BU20</f>
        <v>0</v>
      </c>
      <c r="DN9" s="1749">
        <f>Rawdataincome2015!AI20-Rawdataincome2015!AB20+Rawdataincome2015!CI20-Rawdataincome2015!CA20</f>
        <v>0</v>
      </c>
      <c r="DO9" s="1749">
        <f>-Rawdataincome2015!AA20+Rawdataincome2015!CH20-Rawdataincome2015!BZ20</f>
        <v>0</v>
      </c>
      <c r="DP9" s="1754">
        <f>Rawdataincome2015!AH20-Rawdataincome2015!Z20+Rawdataincome2015!CG20-Rawdataincome2015!BY20</f>
        <v>0</v>
      </c>
      <c r="DQ9" s="1754">
        <f>Rawdataincome2015!AE20-Rawdataincome2015!W20+Rawdataincome2015!CD20-Rawdataincome2015!BV20</f>
        <v>0</v>
      </c>
      <c r="DR9" s="1769">
        <f>Rawdataincome2015!W20+Rawdataincome2015!BV20</f>
        <v>0</v>
      </c>
      <c r="DS9" s="1770" t="e">
        <f>Rawdataincome2015!AY20+Rawdataincome2015!DC20-CC9</f>
        <v>#DIV/0!</v>
      </c>
      <c r="DT9" s="1771"/>
      <c r="DU9" s="1772">
        <f>RawdataIncome!X24/1000</f>
        <v>0</v>
      </c>
      <c r="DV9" s="1765">
        <f>RawdataIncome!AC24/1000</f>
        <v>0</v>
      </c>
      <c r="DW9" s="1749">
        <f t="shared" si="64"/>
        <v>0</v>
      </c>
      <c r="DX9" s="1765">
        <f>RawdataIncome!CE24/1000</f>
        <v>0</v>
      </c>
      <c r="DY9" s="1765">
        <f>RawdataIncome!AM24/1000</f>
        <v>0</v>
      </c>
      <c r="DZ9" s="1754">
        <f>Rawdataincome2015!JT20</f>
        <v>0</v>
      </c>
      <c r="EA9" s="1749">
        <f t="shared" si="65"/>
        <v>0</v>
      </c>
      <c r="EB9" s="1749">
        <f t="shared" si="66"/>
        <v>0</v>
      </c>
      <c r="EC9" s="1765">
        <f>RawdataIncome!AR24/1000</f>
        <v>0</v>
      </c>
      <c r="ED9" s="540">
        <f>Rawdataincome2015!HN20</f>
        <v>0</v>
      </c>
      <c r="EE9" s="1751" t="e">
        <f>Rawdataincome2015!HN20-Rawdataincome2015!HP20</f>
        <v>#DIV/0!</v>
      </c>
      <c r="EF9" s="325" t="e">
        <f t="shared" si="67"/>
        <v>#DIV/0!</v>
      </c>
      <c r="EG9" s="325" t="e">
        <f>Rawdataincome2015!$RC20*EF9</f>
        <v>#DIV/0!</v>
      </c>
      <c r="EH9" s="325" t="e">
        <f t="shared" si="68"/>
        <v>#DIV/0!</v>
      </c>
      <c r="EI9" s="326">
        <f>Rawdataincome2015!IH20</f>
        <v>0</v>
      </c>
      <c r="EJ9" s="327" t="e">
        <f t="shared" si="69"/>
        <v>#DIV/0!</v>
      </c>
      <c r="EK9" s="327" t="e">
        <f t="shared" si="70"/>
        <v>#DIV/0!</v>
      </c>
      <c r="EL9" s="327" t="e">
        <f t="shared" si="71"/>
        <v>#DIV/0!</v>
      </c>
      <c r="EM9" s="327" t="e">
        <f t="shared" si="72"/>
        <v>#DIV/0!</v>
      </c>
      <c r="EN9" s="328">
        <f>Rawdataincome2015!HK20-Rawdataincome2015!KA20</f>
        <v>0</v>
      </c>
      <c r="EO9" s="1773">
        <f t="shared" ref="EO9:EO61" si="98">DU9</f>
        <v>0</v>
      </c>
      <c r="EP9" s="1773">
        <f t="shared" ref="EP9:EP61" si="99">DV9</f>
        <v>0</v>
      </c>
      <c r="EQ9" s="1774">
        <f t="shared" si="74"/>
        <v>0</v>
      </c>
      <c r="ER9" s="1773">
        <f t="shared" ref="ER9:ER61" si="100">DY9</f>
        <v>0</v>
      </c>
      <c r="ES9" s="1754">
        <f>Rawdataincome2015!JT20</f>
        <v>0</v>
      </c>
      <c r="ET9" s="1749">
        <f t="shared" si="75"/>
        <v>0</v>
      </c>
      <c r="EU9" s="1749">
        <f>Rawdataincome2015!IF20-Rawdataincome2015!II20</f>
        <v>0</v>
      </c>
      <c r="EV9" s="325">
        <f t="shared" si="76"/>
        <v>0</v>
      </c>
      <c r="EW9" s="901">
        <f>(RawdataIncome!AR24+RawdataIncome!AC24)/1000</f>
        <v>0</v>
      </c>
      <c r="EX9" s="325"/>
      <c r="EY9" s="1775">
        <f>RawdataIncome!BC24/1000</f>
        <v>0</v>
      </c>
      <c r="EZ9" s="1754" t="e">
        <f t="shared" si="77"/>
        <v>#DIV/0!</v>
      </c>
      <c r="FA9" s="1776">
        <f t="shared" si="78"/>
        <v>0</v>
      </c>
      <c r="FB9" s="1765">
        <f>Rawdataincome2015!HT20</f>
        <v>0</v>
      </c>
      <c r="FC9" s="1765">
        <f>(RawdataIncome!CL24+RawdataIncome!CM24)/1000</f>
        <v>0</v>
      </c>
      <c r="FD9" s="1777">
        <f t="shared" si="79"/>
        <v>0</v>
      </c>
      <c r="FE9" s="1777" t="e">
        <f t="shared" si="80"/>
        <v>#DIV/0!</v>
      </c>
      <c r="FF9" s="1749" t="e">
        <f t="shared" si="81"/>
        <v>#DIV/0!</v>
      </c>
      <c r="FG9" s="1778" t="e">
        <f t="shared" si="82"/>
        <v>#DIV/0!</v>
      </c>
      <c r="FH9" s="1778" t="e">
        <f t="shared" si="83"/>
        <v>#DIV/0!</v>
      </c>
      <c r="FI9" s="1707">
        <f t="shared" si="84"/>
        <v>0</v>
      </c>
      <c r="FJ9" s="1777">
        <f>Rawdataincome2015!HY20</f>
        <v>0</v>
      </c>
      <c r="FK9" s="1777" t="e">
        <f>Rawdataincome2015!ID20</f>
        <v>#REF!</v>
      </c>
      <c r="FL9" s="1779" t="e">
        <f>Rawdataincome2015!HZ20+Rawdataincome2015!IE20</f>
        <v>#REF!</v>
      </c>
      <c r="FM9" s="1780"/>
      <c r="FN9" s="1772">
        <f>RawdataIncome!AT24/1000</f>
        <v>0</v>
      </c>
      <c r="FO9" s="1749">
        <f t="shared" si="85"/>
        <v>0</v>
      </c>
      <c r="FP9" s="1749">
        <f t="shared" ref="FP9:FP61" si="101">FB9</f>
        <v>0</v>
      </c>
      <c r="FQ9" s="1749">
        <f t="shared" ref="FQ9:FQ61" si="102">FC9</f>
        <v>0</v>
      </c>
      <c r="FR9" s="1749">
        <f t="shared" si="86"/>
        <v>0</v>
      </c>
      <c r="FS9" s="1707">
        <f t="shared" si="87"/>
        <v>0</v>
      </c>
      <c r="FT9" s="1749">
        <f t="shared" si="88"/>
        <v>0</v>
      </c>
      <c r="FU9" s="1749">
        <f t="shared" si="89"/>
        <v>0</v>
      </c>
      <c r="FV9" s="1750">
        <f t="shared" si="90"/>
        <v>0</v>
      </c>
      <c r="FW9" s="1749">
        <f>Rawdataincome2015!DO20+Rawdataincome2015!KO20</f>
        <v>0</v>
      </c>
      <c r="FX9" s="1749">
        <f>Rawdataincome2015!K20+Rawdataincome2015!BJ20+Rawdataincome2015!HE20+Rawdataincome2015!MF20-Rawdataincome2015!NG20</f>
        <v>0</v>
      </c>
      <c r="FY9" s="1751">
        <f>Rawdataincome2015!DP20+Rawdataincome2015!KP20</f>
        <v>0</v>
      </c>
      <c r="FZ9" s="1749">
        <f>Rawdataincome2015!L20+Rawdataincome2015!BK20+Rawdataincome2015!HF20+Rawdataincome2015!MG20-Rawdataincome2015!NH20</f>
        <v>0</v>
      </c>
      <c r="GA9" s="1751" t="e">
        <f>Rawdataincome2015!JA20*#REF!/(#REF!+#REF!)</f>
        <v>#REF!</v>
      </c>
      <c r="GB9" s="1751" t="e">
        <f>Rawdataincome2015!JA20*#REF!/(#REF!+#REF!)</f>
        <v>#REF!</v>
      </c>
      <c r="GC9" s="1751">
        <f>Rawdataincome2015!IX20</f>
        <v>0</v>
      </c>
      <c r="GD9" s="1751">
        <f>Rawdataincome2015!IM20+Rawdataincome2015!IN20</f>
        <v>0</v>
      </c>
      <c r="GE9" s="1751"/>
      <c r="GF9" s="1749">
        <f>Dataincome!DF9</f>
        <v>0</v>
      </c>
      <c r="GG9" s="1749">
        <f>Rawdataincome2015!HZ20</f>
        <v>0</v>
      </c>
      <c r="GH9" s="1749">
        <f>Rawdataincome2015!EP20</f>
        <v>0</v>
      </c>
      <c r="GI9" s="1781" t="e">
        <f t="shared" si="91"/>
        <v>#DIV/0!</v>
      </c>
      <c r="GJ9" s="1781" t="e">
        <f t="shared" si="92"/>
        <v>#DIV/0!</v>
      </c>
      <c r="GK9" s="1782"/>
      <c r="GL9" s="1751"/>
      <c r="GM9" s="1783" t="e">
        <f t="shared" si="93"/>
        <v>#DIV/0!</v>
      </c>
      <c r="GN9" s="1783" t="e">
        <f t="shared" si="94"/>
        <v>#DIV/0!</v>
      </c>
    </row>
    <row r="10" spans="1:228">
      <c r="A10" s="1588">
        <f t="shared" si="1"/>
        <v>1962</v>
      </c>
      <c r="B10" s="1746">
        <f>RawdataIncome!C25/1000</f>
        <v>0.13269999999999998</v>
      </c>
      <c r="C10" s="1747">
        <f>RawdataIncome1990!H28/1000</f>
        <v>1.4497641922943382E-2</v>
      </c>
      <c r="D10" s="1747">
        <f t="shared" si="2"/>
        <v>0.1182023580770566</v>
      </c>
      <c r="E10" s="1748">
        <f t="shared" si="3"/>
        <v>0</v>
      </c>
      <c r="F10" s="1749">
        <f t="shared" si="4"/>
        <v>0.1182023580770566</v>
      </c>
      <c r="G10" s="1749" t="e">
        <f t="shared" si="5"/>
        <v>#DIV/0!</v>
      </c>
      <c r="H10" s="1749">
        <f t="shared" si="6"/>
        <v>0</v>
      </c>
      <c r="I10" s="1749">
        <f t="shared" si="7"/>
        <v>0</v>
      </c>
      <c r="J10" s="1749">
        <f t="shared" si="8"/>
        <v>0</v>
      </c>
      <c r="K10" s="1749" t="e">
        <f t="shared" si="9"/>
        <v>#DIV/0!</v>
      </c>
      <c r="L10" s="1749">
        <f t="shared" si="10"/>
        <v>0</v>
      </c>
      <c r="M10" s="1749" t="e">
        <f t="shared" si="11"/>
        <v>#REF!</v>
      </c>
      <c r="N10" s="1749" t="e">
        <f t="shared" si="12"/>
        <v>#REF!</v>
      </c>
      <c r="O10" s="1749" t="e">
        <f t="shared" si="13"/>
        <v>#DIV/0!</v>
      </c>
      <c r="P10" s="1749">
        <f t="shared" si="14"/>
        <v>0</v>
      </c>
      <c r="Q10" s="1750">
        <f t="shared" si="15"/>
        <v>0.1182023580770566</v>
      </c>
      <c r="R10" s="1751"/>
      <c r="S10" s="1752">
        <f t="shared" si="16"/>
        <v>0</v>
      </c>
      <c r="T10" s="1748">
        <f t="shared" si="17"/>
        <v>0</v>
      </c>
      <c r="U10" s="1748">
        <f t="shared" si="18"/>
        <v>0</v>
      </c>
      <c r="V10" s="1753">
        <f>RawdataIncome!BZ25/1000</f>
        <v>0</v>
      </c>
      <c r="W10" s="1753">
        <f>RawdataIncome!BY25/1000</f>
        <v>0</v>
      </c>
      <c r="X10" s="1748">
        <f>Rawdataincome2015!MJ21-Rawdataincome2015!NN21</f>
        <v>0</v>
      </c>
      <c r="Y10" s="1748">
        <f>Rawdataincome2015!MK21-Rawdataincome2015!NO21</f>
        <v>0</v>
      </c>
      <c r="Z10" s="1748">
        <f>Rawdataincome2015!MN21-Rawdataincome2015!NR21</f>
        <v>0</v>
      </c>
      <c r="AA10" s="1748">
        <f>Rawdataincome2015!MO21-Rawdataincome2015!NS21</f>
        <v>0</v>
      </c>
      <c r="AB10" s="1748">
        <f t="shared" si="19"/>
        <v>0</v>
      </c>
      <c r="AC10" s="1753">
        <f>RawdataIncome!BX25/1000</f>
        <v>0</v>
      </c>
      <c r="AD10" s="1753">
        <f>RawdataIncome!BW25/1000</f>
        <v>0</v>
      </c>
      <c r="AE10" s="1749">
        <f t="shared" si="20"/>
        <v>0</v>
      </c>
      <c r="AF10" s="1754">
        <f>Rawdataincome2015!NI21</f>
        <v>0</v>
      </c>
      <c r="AG10" s="1750">
        <f>-Rawdataincome2015!NJ21</f>
        <v>0</v>
      </c>
      <c r="AH10" s="1749"/>
      <c r="AI10" s="1755">
        <f t="shared" si="21"/>
        <v>0</v>
      </c>
      <c r="AJ10" s="1754">
        <f>RawdataIncome!U25/1000</f>
        <v>0</v>
      </c>
      <c r="AK10" s="1749">
        <f t="shared" si="22"/>
        <v>0</v>
      </c>
      <c r="AL10" s="1749">
        <f t="shared" si="95"/>
        <v>0</v>
      </c>
      <c r="AM10" s="1749">
        <f t="shared" si="23"/>
        <v>0</v>
      </c>
      <c r="AN10" s="1749">
        <f t="shared" si="24"/>
        <v>0</v>
      </c>
      <c r="AO10" s="1749">
        <f t="shared" si="25"/>
        <v>0</v>
      </c>
      <c r="AP10" s="1749">
        <f t="shared" si="96"/>
        <v>0</v>
      </c>
      <c r="AQ10" s="1749">
        <f t="shared" si="26"/>
        <v>0</v>
      </c>
      <c r="AR10" s="1749">
        <f t="shared" si="27"/>
        <v>0</v>
      </c>
      <c r="AS10" s="1756">
        <f>Rawdataincome2015!HK21</f>
        <v>0</v>
      </c>
      <c r="AT10" s="1751"/>
      <c r="AU10" s="1755">
        <f t="shared" si="28"/>
        <v>0</v>
      </c>
      <c r="AV10" s="1754">
        <f t="shared" si="29"/>
        <v>0</v>
      </c>
      <c r="AW10" s="1754">
        <f t="shared" si="30"/>
        <v>0</v>
      </c>
      <c r="AX10" s="1754">
        <f t="shared" si="31"/>
        <v>0</v>
      </c>
      <c r="AY10" s="1754">
        <f t="shared" si="32"/>
        <v>0</v>
      </c>
      <c r="AZ10" s="1749">
        <f t="shared" si="33"/>
        <v>0</v>
      </c>
      <c r="BA10" s="1749">
        <f t="shared" si="97"/>
        <v>0</v>
      </c>
      <c r="BB10" s="1749">
        <f t="shared" si="34"/>
        <v>0</v>
      </c>
      <c r="BC10" s="1749">
        <f t="shared" si="35"/>
        <v>0</v>
      </c>
      <c r="BD10" s="1757">
        <f t="shared" si="36"/>
        <v>0</v>
      </c>
      <c r="BE10" s="1758">
        <f>RawdataIncome!W25/1000</f>
        <v>0</v>
      </c>
      <c r="BF10" s="1759">
        <f>RawdataIncome!AB25/1000</f>
        <v>0</v>
      </c>
      <c r="BG10" s="1754">
        <f t="shared" si="37"/>
        <v>0</v>
      </c>
      <c r="BH10" s="1760">
        <f>RawdataIncome!CD25/1000</f>
        <v>0</v>
      </c>
      <c r="BI10" s="1760">
        <f>RawdataIncome!AL25/1000</f>
        <v>0</v>
      </c>
      <c r="BJ10" s="1760">
        <f>RawdataIncome!AQ25/1000</f>
        <v>0</v>
      </c>
      <c r="BK10" s="1760">
        <f>RawdataIncome!CG25/1000</f>
        <v>0</v>
      </c>
      <c r="BL10" s="1760">
        <f>RawdataIncome!AW25/1000</f>
        <v>0</v>
      </c>
      <c r="BM10" s="1754">
        <f>Rawdataincome2015!EO21+Rawdataincome2015!ET21+Rawdataincome2015!EU21-Rawdataincome2015!EW21-Rawdataincome2015!FB21-Rawdataincome2015!FC21</f>
        <v>0</v>
      </c>
      <c r="BN10" s="1754">
        <f>Rawdataincome2015!EP21-Rawdataincome2015!EX21</f>
        <v>0</v>
      </c>
      <c r="BO10" s="1754">
        <f t="shared" si="39"/>
        <v>0</v>
      </c>
      <c r="BP10" s="1761">
        <f>RawdataIncome!BB25/1000</f>
        <v>0</v>
      </c>
      <c r="BQ10" s="1760">
        <f>RawdataIncome!Y25/1000</f>
        <v>0</v>
      </c>
      <c r="BR10" s="1760">
        <f>RawdataIncome!AD25/1000</f>
        <v>0</v>
      </c>
      <c r="BS10" s="1754">
        <f t="shared" si="40"/>
        <v>0</v>
      </c>
      <c r="BT10" s="1760">
        <f>RawdataIncome!CF25/1000</f>
        <v>0</v>
      </c>
      <c r="BU10" s="1760">
        <f>RawdataIncome!AN25/1000</f>
        <v>0</v>
      </c>
      <c r="BV10" s="1760">
        <f>RawdataIncome!AS25/1000</f>
        <v>0</v>
      </c>
      <c r="BW10" s="1760">
        <f>RawdataIncome!AY25/1000</f>
        <v>0</v>
      </c>
      <c r="BX10" s="1754">
        <f>Rawdataincome2015!KZ21+Rawdataincome2015!LE21-Rawdataincome2015!LG21-Rawdataincome2015!LH21</f>
        <v>0</v>
      </c>
      <c r="BY10" s="1762">
        <f t="shared" si="41"/>
        <v>0</v>
      </c>
      <c r="BZ10" s="1763">
        <f>RawdataIncome!BD25/1000</f>
        <v>0</v>
      </c>
      <c r="CA10" s="1751"/>
      <c r="CB10" s="1755">
        <f t="shared" si="42"/>
        <v>0</v>
      </c>
      <c r="CC10" s="1754" t="e">
        <f t="shared" si="43"/>
        <v>#DIV/0!</v>
      </c>
      <c r="CD10" s="1754" t="e">
        <f t="shared" si="44"/>
        <v>#DIV/0!</v>
      </c>
      <c r="CE10" s="1754">
        <f t="shared" si="45"/>
        <v>0</v>
      </c>
      <c r="CF10" s="1754">
        <f t="shared" si="46"/>
        <v>0</v>
      </c>
      <c r="CG10" s="1754" t="e">
        <f t="shared" si="47"/>
        <v>#DIV/0!</v>
      </c>
      <c r="CH10" s="1754" t="e">
        <f t="shared" si="48"/>
        <v>#DIV/0!</v>
      </c>
      <c r="CI10" s="1757" t="e">
        <f t="shared" si="49"/>
        <v>#DIV/0!</v>
      </c>
      <c r="CJ10" s="1760">
        <f>RawdataIncome!V25/1000</f>
        <v>0</v>
      </c>
      <c r="CK10" s="1760">
        <f>RawdataIncome!AA25/1000</f>
        <v>0</v>
      </c>
      <c r="CL10" s="1749">
        <f t="shared" si="50"/>
        <v>0</v>
      </c>
      <c r="CM10" s="1760">
        <f>RawdataIncome!CA25/1000</f>
        <v>0</v>
      </c>
      <c r="CN10" s="1760">
        <f>RawdataIncome!AK25/1000</f>
        <v>0</v>
      </c>
      <c r="CO10" s="1754">
        <f t="shared" si="51"/>
        <v>0</v>
      </c>
      <c r="CP10" s="1761">
        <f>RawdataIncome!AP25/1000</f>
        <v>0</v>
      </c>
      <c r="CQ10" s="1754">
        <f>Rawdataincome2015!BH21</f>
        <v>0</v>
      </c>
      <c r="CR10" s="1754" t="e">
        <f>Rawdataincome2015!PS21</f>
        <v>#DIV/0!</v>
      </c>
      <c r="CS10" s="1754" t="e">
        <f t="shared" si="52"/>
        <v>#DIV/0!</v>
      </c>
      <c r="CT10" s="1754">
        <f>Rawdataincome2015!BN21+Rawdataincome2015!BQ21</f>
        <v>0</v>
      </c>
      <c r="CU10" s="1754">
        <f>Rawdataincome2015!BI21</f>
        <v>0</v>
      </c>
      <c r="CV10" s="1754" t="e">
        <f t="shared" si="53"/>
        <v>#DIV/0!</v>
      </c>
      <c r="CW10" s="1754" t="e">
        <f>Rawdataincome2015!BR21-CR10</f>
        <v>#DIV/0!</v>
      </c>
      <c r="CX10" s="1764"/>
      <c r="CY10" s="1749" t="e">
        <f t="shared" si="54"/>
        <v>#DIV/0!</v>
      </c>
      <c r="CZ10" s="1749">
        <f t="shared" si="55"/>
        <v>0</v>
      </c>
      <c r="DA10" s="1749">
        <f t="shared" si="56"/>
        <v>0</v>
      </c>
      <c r="DB10" s="1749">
        <f t="shared" si="57"/>
        <v>0</v>
      </c>
      <c r="DC10" s="1749" t="e">
        <f t="shared" si="58"/>
        <v>#DIV/0!</v>
      </c>
      <c r="DD10" s="1749">
        <f>Rawdataincome2015!AS21+Rawdataincome2015!CU21+Rawdataincome2015!CV21</f>
        <v>0</v>
      </c>
      <c r="DE10" s="1749">
        <f t="shared" si="59"/>
        <v>0</v>
      </c>
      <c r="DF10" s="1765">
        <f>RawdataIncome!BG25/1000</f>
        <v>0</v>
      </c>
      <c r="DG10" s="1766" t="e">
        <f t="shared" si="60"/>
        <v>#DIV/0!</v>
      </c>
      <c r="DH10" s="1767" t="e">
        <f t="shared" si="61"/>
        <v>#DIV/0!</v>
      </c>
      <c r="DI10" s="1768">
        <f>RawdataIncome!BA25/1000</f>
        <v>0</v>
      </c>
      <c r="DJ10" s="1757" t="e">
        <f t="shared" si="62"/>
        <v>#DIV/0!</v>
      </c>
      <c r="DK10" s="1749">
        <f>(Rawdataincome2015!AC21-Rawdataincome2015!AE21)-(Rawdataincome2015!U21-Rawdataincome2015!W21)+(Rawdataincome2015!CB21-Rawdataincome2015!CD21)-(Rawdataincome2015!BT21-Rawdataincome2015!BV21)</f>
        <v>0</v>
      </c>
      <c r="DL10" s="1749">
        <f t="shared" si="63"/>
        <v>0</v>
      </c>
      <c r="DM10" s="1749">
        <f>Rawdataincome2015!AD21-Rawdataincome2015!V21+Rawdataincome2015!CC21-Rawdataincome2015!BU21</f>
        <v>0</v>
      </c>
      <c r="DN10" s="1749">
        <f>Rawdataincome2015!AI21-Rawdataincome2015!AB21+Rawdataincome2015!CI21-Rawdataincome2015!CA21</f>
        <v>0</v>
      </c>
      <c r="DO10" s="1749">
        <f>-Rawdataincome2015!AA21+Rawdataincome2015!CH21-Rawdataincome2015!BZ21</f>
        <v>0</v>
      </c>
      <c r="DP10" s="1754">
        <f>Rawdataincome2015!AH21-Rawdataincome2015!Z21+Rawdataincome2015!CG21-Rawdataincome2015!BY21</f>
        <v>0</v>
      </c>
      <c r="DQ10" s="1754">
        <f>Rawdataincome2015!AE21-Rawdataincome2015!W21+Rawdataincome2015!CD21-Rawdataincome2015!BV21</f>
        <v>0</v>
      </c>
      <c r="DR10" s="1769">
        <f>Rawdataincome2015!W21+Rawdataincome2015!BV21</f>
        <v>0</v>
      </c>
      <c r="DS10" s="1770" t="e">
        <f>Rawdataincome2015!AY21+Rawdataincome2015!DC21-CC10</f>
        <v>#DIV/0!</v>
      </c>
      <c r="DT10" s="1771"/>
      <c r="DU10" s="1772">
        <f>RawdataIncome!X25/1000</f>
        <v>0</v>
      </c>
      <c r="DV10" s="1765">
        <f>RawdataIncome!AC25/1000</f>
        <v>0</v>
      </c>
      <c r="DW10" s="1749">
        <f t="shared" si="64"/>
        <v>0</v>
      </c>
      <c r="DX10" s="1765">
        <f>RawdataIncome!CE25/1000</f>
        <v>0</v>
      </c>
      <c r="DY10" s="1765">
        <f>RawdataIncome!AM25/1000</f>
        <v>0</v>
      </c>
      <c r="DZ10" s="1754">
        <f>Rawdataincome2015!JT21</f>
        <v>0</v>
      </c>
      <c r="EA10" s="1749">
        <f t="shared" si="65"/>
        <v>0</v>
      </c>
      <c r="EB10" s="1749">
        <f t="shared" si="66"/>
        <v>0</v>
      </c>
      <c r="EC10" s="1765">
        <f>RawdataIncome!AR25/1000</f>
        <v>0</v>
      </c>
      <c r="ED10" s="540">
        <f>Rawdataincome2015!HN21</f>
        <v>0</v>
      </c>
      <c r="EE10" s="1751" t="e">
        <f>Rawdataincome2015!HN21-Rawdataincome2015!HP21</f>
        <v>#DIV/0!</v>
      </c>
      <c r="EF10" s="325" t="e">
        <f t="shared" ref="EF10:EF62" si="103">ED10-EE10</f>
        <v>#DIV/0!</v>
      </c>
      <c r="EG10" s="325" t="e">
        <f>Rawdataincome2015!$RC21*EF10</f>
        <v>#DIV/0!</v>
      </c>
      <c r="EH10" s="325" t="e">
        <f t="shared" si="68"/>
        <v>#DIV/0!</v>
      </c>
      <c r="EI10" s="326">
        <f>Rawdataincome2015!IH21</f>
        <v>0</v>
      </c>
      <c r="EJ10" s="327" t="e">
        <f t="shared" si="69"/>
        <v>#DIV/0!</v>
      </c>
      <c r="EK10" s="327" t="e">
        <f t="shared" si="70"/>
        <v>#DIV/0!</v>
      </c>
      <c r="EL10" s="327" t="e">
        <f t="shared" si="71"/>
        <v>#DIV/0!</v>
      </c>
      <c r="EM10" s="327" t="e">
        <f t="shared" si="72"/>
        <v>#DIV/0!</v>
      </c>
      <c r="EN10" s="328">
        <f>Rawdataincome2015!HK21-Rawdataincome2015!KA21</f>
        <v>0</v>
      </c>
      <c r="EO10" s="1773">
        <f t="shared" si="98"/>
        <v>0</v>
      </c>
      <c r="EP10" s="1773">
        <f t="shared" si="99"/>
        <v>0</v>
      </c>
      <c r="EQ10" s="1774">
        <f t="shared" si="74"/>
        <v>0</v>
      </c>
      <c r="ER10" s="1773">
        <f t="shared" si="100"/>
        <v>0</v>
      </c>
      <c r="ES10" s="1754">
        <f>Rawdataincome2015!JT21</f>
        <v>0</v>
      </c>
      <c r="ET10" s="1749">
        <f t="shared" si="75"/>
        <v>0</v>
      </c>
      <c r="EU10" s="1749">
        <f>Rawdataincome2015!IF21-Rawdataincome2015!II21</f>
        <v>0</v>
      </c>
      <c r="EV10" s="325">
        <f t="shared" si="76"/>
        <v>0</v>
      </c>
      <c r="EW10" s="901">
        <f>(RawdataIncome!AR25+RawdataIncome!AC25)/1000</f>
        <v>0</v>
      </c>
      <c r="EX10" s="325"/>
      <c r="EY10" s="1775">
        <f>RawdataIncome!BC25/1000</f>
        <v>0</v>
      </c>
      <c r="EZ10" s="1754" t="e">
        <f t="shared" si="77"/>
        <v>#DIV/0!</v>
      </c>
      <c r="FA10" s="1776">
        <f t="shared" si="78"/>
        <v>0</v>
      </c>
      <c r="FB10" s="1765">
        <f>Rawdataincome2015!HT21</f>
        <v>0</v>
      </c>
      <c r="FC10" s="1765">
        <f>(RawdataIncome!CL25+RawdataIncome!CM25)/1000</f>
        <v>0</v>
      </c>
      <c r="FD10" s="1777">
        <f t="shared" si="79"/>
        <v>0</v>
      </c>
      <c r="FE10" s="1777" t="e">
        <f t="shared" si="80"/>
        <v>#DIV/0!</v>
      </c>
      <c r="FF10" s="1749" t="e">
        <f t="shared" si="81"/>
        <v>#DIV/0!</v>
      </c>
      <c r="FG10" s="1778" t="e">
        <f t="shared" si="82"/>
        <v>#DIV/0!</v>
      </c>
      <c r="FH10" s="1778" t="e">
        <f t="shared" si="83"/>
        <v>#DIV/0!</v>
      </c>
      <c r="FI10" s="1707">
        <f t="shared" si="84"/>
        <v>0</v>
      </c>
      <c r="FJ10" s="1777">
        <f>Rawdataincome2015!HY21</f>
        <v>0</v>
      </c>
      <c r="FK10" s="1777" t="e">
        <f>Rawdataincome2015!ID21</f>
        <v>#REF!</v>
      </c>
      <c r="FL10" s="1779" t="e">
        <f>Rawdataincome2015!HZ21+Rawdataincome2015!IE21</f>
        <v>#REF!</v>
      </c>
      <c r="FM10" s="1780"/>
      <c r="FN10" s="1772">
        <f>RawdataIncome!AT25/1000</f>
        <v>0</v>
      </c>
      <c r="FO10" s="1749">
        <f t="shared" si="85"/>
        <v>0</v>
      </c>
      <c r="FP10" s="1749">
        <f t="shared" si="101"/>
        <v>0</v>
      </c>
      <c r="FQ10" s="1749">
        <f t="shared" si="102"/>
        <v>0</v>
      </c>
      <c r="FR10" s="1749">
        <f t="shared" si="86"/>
        <v>0</v>
      </c>
      <c r="FS10" s="1707">
        <f t="shared" si="87"/>
        <v>0</v>
      </c>
      <c r="FT10" s="1749">
        <f t="shared" si="88"/>
        <v>0</v>
      </c>
      <c r="FU10" s="1749">
        <f t="shared" si="89"/>
        <v>0</v>
      </c>
      <c r="FV10" s="1750">
        <f t="shared" si="90"/>
        <v>0</v>
      </c>
      <c r="FW10" s="1749">
        <f>Rawdataincome2015!DO21+Rawdataincome2015!KO21</f>
        <v>0</v>
      </c>
      <c r="FX10" s="1749">
        <f>Rawdataincome2015!K21+Rawdataincome2015!BJ21+Rawdataincome2015!HE21+Rawdataincome2015!MF21-Rawdataincome2015!NG21</f>
        <v>0</v>
      </c>
      <c r="FY10" s="1751">
        <f>Rawdataincome2015!DP21+Rawdataincome2015!KP21</f>
        <v>0</v>
      </c>
      <c r="FZ10" s="1749">
        <f>Rawdataincome2015!L21+Rawdataincome2015!BK21+Rawdataincome2015!HF21+Rawdataincome2015!MG21-Rawdataincome2015!NH21</f>
        <v>0</v>
      </c>
      <c r="GA10" s="1751" t="e">
        <f>Rawdataincome2015!JA21*#REF!/(#REF!+#REF!)</f>
        <v>#REF!</v>
      </c>
      <c r="GB10" s="1751" t="e">
        <f>Rawdataincome2015!JA21*#REF!/(#REF!+#REF!)</f>
        <v>#REF!</v>
      </c>
      <c r="GC10" s="1751">
        <f>Rawdataincome2015!IX21</f>
        <v>0</v>
      </c>
      <c r="GD10" s="1751">
        <f>Rawdataincome2015!IM21+Rawdataincome2015!IN21</f>
        <v>0</v>
      </c>
      <c r="GE10" s="1751"/>
      <c r="GF10" s="1749">
        <f>Dataincome!DF10</f>
        <v>0</v>
      </c>
      <c r="GG10" s="1749">
        <f>Rawdataincome2015!HZ21</f>
        <v>0</v>
      </c>
      <c r="GH10" s="1749">
        <f>Rawdataincome2015!EP21</f>
        <v>0</v>
      </c>
      <c r="GI10" s="1781" t="e">
        <f t="shared" si="91"/>
        <v>#DIV/0!</v>
      </c>
      <c r="GJ10" s="1781" t="e">
        <f t="shared" si="92"/>
        <v>#DIV/0!</v>
      </c>
      <c r="GK10" s="1782"/>
      <c r="GL10" s="1751"/>
      <c r="GM10" s="1783" t="e">
        <f t="shared" si="93"/>
        <v>#DIV/0!</v>
      </c>
      <c r="GN10" s="1783" t="e">
        <f t="shared" si="94"/>
        <v>#DIV/0!</v>
      </c>
    </row>
    <row r="11" spans="1:228">
      <c r="A11" s="1588">
        <f t="shared" si="1"/>
        <v>1963</v>
      </c>
      <c r="B11" s="1746">
        <f>RawdataIncome!C26/1000</f>
        <v>0.13819999999999999</v>
      </c>
      <c r="C11" s="1747">
        <f>RawdataIncome1990!H29/1000</f>
        <v>1.5729655557369892E-2</v>
      </c>
      <c r="D11" s="1747">
        <f t="shared" si="2"/>
        <v>0.12247034444263009</v>
      </c>
      <c r="E11" s="1748">
        <f t="shared" si="3"/>
        <v>0</v>
      </c>
      <c r="F11" s="1749">
        <f t="shared" si="4"/>
        <v>0.12247034444263009</v>
      </c>
      <c r="G11" s="1749" t="e">
        <f t="shared" si="5"/>
        <v>#DIV/0!</v>
      </c>
      <c r="H11" s="1749">
        <f t="shared" si="6"/>
        <v>0</v>
      </c>
      <c r="I11" s="1749">
        <f t="shared" si="7"/>
        <v>0</v>
      </c>
      <c r="J11" s="1749">
        <f t="shared" si="8"/>
        <v>0</v>
      </c>
      <c r="K11" s="1749" t="e">
        <f t="shared" si="9"/>
        <v>#DIV/0!</v>
      </c>
      <c r="L11" s="1749">
        <f t="shared" si="10"/>
        <v>0</v>
      </c>
      <c r="M11" s="1749" t="e">
        <f t="shared" si="11"/>
        <v>#REF!</v>
      </c>
      <c r="N11" s="1749" t="e">
        <f t="shared" si="12"/>
        <v>#REF!</v>
      </c>
      <c r="O11" s="1749" t="e">
        <f t="shared" si="13"/>
        <v>#DIV/0!</v>
      </c>
      <c r="P11" s="1749">
        <f t="shared" si="14"/>
        <v>0</v>
      </c>
      <c r="Q11" s="1750">
        <f t="shared" si="15"/>
        <v>0.12247034444263009</v>
      </c>
      <c r="R11" s="1751"/>
      <c r="S11" s="1752">
        <f t="shared" si="16"/>
        <v>0</v>
      </c>
      <c r="T11" s="1748">
        <f t="shared" si="17"/>
        <v>0</v>
      </c>
      <c r="U11" s="1748">
        <f t="shared" si="18"/>
        <v>0</v>
      </c>
      <c r="V11" s="1753">
        <f>RawdataIncome!BZ26/1000</f>
        <v>0</v>
      </c>
      <c r="W11" s="1753">
        <f>RawdataIncome!BY26/1000</f>
        <v>0</v>
      </c>
      <c r="X11" s="1748">
        <f>Rawdataincome2015!MJ22-Rawdataincome2015!NN22</f>
        <v>0</v>
      </c>
      <c r="Y11" s="1748">
        <f>Rawdataincome2015!MK22-Rawdataincome2015!NO22</f>
        <v>0</v>
      </c>
      <c r="Z11" s="1748">
        <f>Rawdataincome2015!MN22-Rawdataincome2015!NR22</f>
        <v>0</v>
      </c>
      <c r="AA11" s="1748">
        <f>Rawdataincome2015!MO22-Rawdataincome2015!NS22</f>
        <v>0</v>
      </c>
      <c r="AB11" s="1748">
        <f t="shared" si="19"/>
        <v>0</v>
      </c>
      <c r="AC11" s="1753">
        <f>RawdataIncome!BX26/1000</f>
        <v>0</v>
      </c>
      <c r="AD11" s="1753">
        <f>RawdataIncome!BW26/1000</f>
        <v>0</v>
      </c>
      <c r="AE11" s="1749">
        <f t="shared" si="20"/>
        <v>0</v>
      </c>
      <c r="AF11" s="1754">
        <f>Rawdataincome2015!NI22</f>
        <v>0</v>
      </c>
      <c r="AG11" s="1750">
        <f>-Rawdataincome2015!NJ22</f>
        <v>0</v>
      </c>
      <c r="AH11" s="1749"/>
      <c r="AI11" s="1755">
        <f t="shared" si="21"/>
        <v>0</v>
      </c>
      <c r="AJ11" s="1754">
        <f>RawdataIncome!U26/1000</f>
        <v>0</v>
      </c>
      <c r="AK11" s="1749">
        <f t="shared" si="22"/>
        <v>0</v>
      </c>
      <c r="AL11" s="1749">
        <f t="shared" si="95"/>
        <v>0</v>
      </c>
      <c r="AM11" s="1749">
        <f t="shared" si="23"/>
        <v>0</v>
      </c>
      <c r="AN11" s="1749">
        <f t="shared" si="24"/>
        <v>0</v>
      </c>
      <c r="AO11" s="1749">
        <f t="shared" si="25"/>
        <v>0</v>
      </c>
      <c r="AP11" s="1749">
        <f t="shared" si="96"/>
        <v>0</v>
      </c>
      <c r="AQ11" s="1749">
        <f t="shared" si="26"/>
        <v>0</v>
      </c>
      <c r="AR11" s="1749">
        <f t="shared" si="27"/>
        <v>0</v>
      </c>
      <c r="AS11" s="1756">
        <f>Rawdataincome2015!HK22</f>
        <v>0</v>
      </c>
      <c r="AT11" s="1751"/>
      <c r="AU11" s="1755">
        <f t="shared" si="28"/>
        <v>0</v>
      </c>
      <c r="AV11" s="1754">
        <f t="shared" si="29"/>
        <v>0</v>
      </c>
      <c r="AW11" s="1754">
        <f t="shared" si="30"/>
        <v>0</v>
      </c>
      <c r="AX11" s="1754">
        <f t="shared" si="31"/>
        <v>0</v>
      </c>
      <c r="AY11" s="1754">
        <f t="shared" si="32"/>
        <v>0</v>
      </c>
      <c r="AZ11" s="1749">
        <f t="shared" si="33"/>
        <v>0</v>
      </c>
      <c r="BA11" s="1749">
        <f t="shared" si="97"/>
        <v>0</v>
      </c>
      <c r="BB11" s="1749">
        <f t="shared" si="34"/>
        <v>0</v>
      </c>
      <c r="BC11" s="1749">
        <f t="shared" si="35"/>
        <v>0</v>
      </c>
      <c r="BD11" s="1757">
        <f t="shared" si="36"/>
        <v>0</v>
      </c>
      <c r="BE11" s="1758">
        <f>RawdataIncome!W26/1000</f>
        <v>0</v>
      </c>
      <c r="BF11" s="1759">
        <f>RawdataIncome!AB26/1000</f>
        <v>0</v>
      </c>
      <c r="BG11" s="1754">
        <f t="shared" si="37"/>
        <v>0</v>
      </c>
      <c r="BH11" s="1760">
        <f>RawdataIncome!CD26/1000</f>
        <v>0</v>
      </c>
      <c r="BI11" s="1760">
        <f>RawdataIncome!AL26/1000</f>
        <v>0</v>
      </c>
      <c r="BJ11" s="1760">
        <f>RawdataIncome!AQ26/1000</f>
        <v>0</v>
      </c>
      <c r="BK11" s="1760">
        <f>RawdataIncome!CG26/1000</f>
        <v>0</v>
      </c>
      <c r="BL11" s="1760">
        <f>RawdataIncome!AW26/1000</f>
        <v>0</v>
      </c>
      <c r="BM11" s="1754">
        <f>Rawdataincome2015!EO22+Rawdataincome2015!ET22+Rawdataincome2015!EU22-Rawdataincome2015!EW22-Rawdataincome2015!FB22-Rawdataincome2015!FC22</f>
        <v>0</v>
      </c>
      <c r="BN11" s="1754">
        <f>Rawdataincome2015!EP22-Rawdataincome2015!EX22</f>
        <v>0</v>
      </c>
      <c r="BO11" s="1754">
        <f t="shared" si="39"/>
        <v>0</v>
      </c>
      <c r="BP11" s="1761">
        <f>RawdataIncome!BB26/1000</f>
        <v>0</v>
      </c>
      <c r="BQ11" s="1760">
        <f>RawdataIncome!Y26/1000</f>
        <v>0</v>
      </c>
      <c r="BR11" s="1760">
        <f>RawdataIncome!AD26/1000</f>
        <v>0</v>
      </c>
      <c r="BS11" s="1754">
        <f t="shared" si="40"/>
        <v>0</v>
      </c>
      <c r="BT11" s="1760">
        <f>RawdataIncome!CF26/1000</f>
        <v>0</v>
      </c>
      <c r="BU11" s="1760">
        <f>RawdataIncome!AN26/1000</f>
        <v>0</v>
      </c>
      <c r="BV11" s="1760">
        <f>RawdataIncome!AS26/1000</f>
        <v>0</v>
      </c>
      <c r="BW11" s="1760">
        <f>RawdataIncome!AY26/1000</f>
        <v>0</v>
      </c>
      <c r="BX11" s="1754">
        <f>Rawdataincome2015!KZ22+Rawdataincome2015!LE22-Rawdataincome2015!LG22-Rawdataincome2015!LH22</f>
        <v>0</v>
      </c>
      <c r="BY11" s="1762">
        <f t="shared" si="41"/>
        <v>0</v>
      </c>
      <c r="BZ11" s="1763">
        <f>RawdataIncome!BD26/1000</f>
        <v>0</v>
      </c>
      <c r="CA11" s="1751"/>
      <c r="CB11" s="1755">
        <f t="shared" si="42"/>
        <v>0</v>
      </c>
      <c r="CC11" s="1754" t="e">
        <f t="shared" si="43"/>
        <v>#DIV/0!</v>
      </c>
      <c r="CD11" s="1754" t="e">
        <f t="shared" si="44"/>
        <v>#DIV/0!</v>
      </c>
      <c r="CE11" s="1754">
        <f t="shared" si="45"/>
        <v>0</v>
      </c>
      <c r="CF11" s="1754">
        <f t="shared" si="46"/>
        <v>0</v>
      </c>
      <c r="CG11" s="1754" t="e">
        <f t="shared" si="47"/>
        <v>#DIV/0!</v>
      </c>
      <c r="CH11" s="1754" t="e">
        <f t="shared" si="48"/>
        <v>#DIV/0!</v>
      </c>
      <c r="CI11" s="1757" t="e">
        <f t="shared" si="49"/>
        <v>#DIV/0!</v>
      </c>
      <c r="CJ11" s="1760">
        <f>RawdataIncome!V26/1000</f>
        <v>0</v>
      </c>
      <c r="CK11" s="1760">
        <f>RawdataIncome!AA26/1000</f>
        <v>0</v>
      </c>
      <c r="CL11" s="1749">
        <f t="shared" si="50"/>
        <v>0</v>
      </c>
      <c r="CM11" s="1760">
        <f>RawdataIncome!CA26/1000</f>
        <v>0</v>
      </c>
      <c r="CN11" s="1760">
        <f>RawdataIncome!AK26/1000</f>
        <v>0</v>
      </c>
      <c r="CO11" s="1754">
        <f t="shared" si="51"/>
        <v>0</v>
      </c>
      <c r="CP11" s="1761">
        <f>RawdataIncome!AP26/1000</f>
        <v>0</v>
      </c>
      <c r="CQ11" s="1754">
        <f>Rawdataincome2015!BH22</f>
        <v>0</v>
      </c>
      <c r="CR11" s="1754" t="e">
        <f>Rawdataincome2015!PS22</f>
        <v>#DIV/0!</v>
      </c>
      <c r="CS11" s="1754" t="e">
        <f t="shared" si="52"/>
        <v>#DIV/0!</v>
      </c>
      <c r="CT11" s="1754">
        <f>Rawdataincome2015!BN22+Rawdataincome2015!BQ22</f>
        <v>0</v>
      </c>
      <c r="CU11" s="1754">
        <f>Rawdataincome2015!BI22</f>
        <v>0</v>
      </c>
      <c r="CV11" s="1754" t="e">
        <f t="shared" si="53"/>
        <v>#DIV/0!</v>
      </c>
      <c r="CW11" s="1754" t="e">
        <f>Rawdataincome2015!BR22-CR11</f>
        <v>#DIV/0!</v>
      </c>
      <c r="CX11" s="1764"/>
      <c r="CY11" s="1749" t="e">
        <f t="shared" si="54"/>
        <v>#DIV/0!</v>
      </c>
      <c r="CZ11" s="1749">
        <f t="shared" si="55"/>
        <v>0</v>
      </c>
      <c r="DA11" s="1749">
        <f t="shared" si="56"/>
        <v>0</v>
      </c>
      <c r="DB11" s="1749">
        <f t="shared" si="57"/>
        <v>0</v>
      </c>
      <c r="DC11" s="1749" t="e">
        <f t="shared" si="58"/>
        <v>#DIV/0!</v>
      </c>
      <c r="DD11" s="1749">
        <f>Rawdataincome2015!AS22+Rawdataincome2015!CU22+Rawdataincome2015!CV22</f>
        <v>0</v>
      </c>
      <c r="DE11" s="1749">
        <f t="shared" si="59"/>
        <v>0</v>
      </c>
      <c r="DF11" s="1765">
        <f>RawdataIncome!BG26/1000</f>
        <v>0</v>
      </c>
      <c r="DG11" s="1766" t="e">
        <f t="shared" si="60"/>
        <v>#DIV/0!</v>
      </c>
      <c r="DH11" s="1767" t="e">
        <f t="shared" si="61"/>
        <v>#DIV/0!</v>
      </c>
      <c r="DI11" s="1768">
        <f>RawdataIncome!BA26/1000</f>
        <v>0</v>
      </c>
      <c r="DJ11" s="1757" t="e">
        <f t="shared" si="62"/>
        <v>#DIV/0!</v>
      </c>
      <c r="DK11" s="1749">
        <f>(Rawdataincome2015!AC22-Rawdataincome2015!AE22)-(Rawdataincome2015!U22-Rawdataincome2015!W22)+(Rawdataincome2015!CB22-Rawdataincome2015!CD22)-(Rawdataincome2015!BT22-Rawdataincome2015!BV22)</f>
        <v>0</v>
      </c>
      <c r="DL11" s="1749">
        <f t="shared" si="63"/>
        <v>0</v>
      </c>
      <c r="DM11" s="1749">
        <f>Rawdataincome2015!AD22-Rawdataincome2015!V22+Rawdataincome2015!CC22-Rawdataincome2015!BU22</f>
        <v>0</v>
      </c>
      <c r="DN11" s="1749">
        <f>Rawdataincome2015!AI22-Rawdataincome2015!AB22+Rawdataincome2015!CI22-Rawdataincome2015!CA22</f>
        <v>0</v>
      </c>
      <c r="DO11" s="1749">
        <f>-Rawdataincome2015!AA22+Rawdataincome2015!CH22-Rawdataincome2015!BZ22</f>
        <v>0</v>
      </c>
      <c r="DP11" s="1754">
        <f>Rawdataincome2015!AH22-Rawdataincome2015!Z22+Rawdataincome2015!CG22-Rawdataincome2015!BY22</f>
        <v>0</v>
      </c>
      <c r="DQ11" s="1754">
        <f>Rawdataincome2015!AE22-Rawdataincome2015!W22+Rawdataincome2015!CD22-Rawdataincome2015!BV22</f>
        <v>0</v>
      </c>
      <c r="DR11" s="1769">
        <f>Rawdataincome2015!W22+Rawdataincome2015!BV22</f>
        <v>0</v>
      </c>
      <c r="DS11" s="1770" t="e">
        <f>Rawdataincome2015!AY22+Rawdataincome2015!DC22-CC11</f>
        <v>#DIV/0!</v>
      </c>
      <c r="DT11" s="1771"/>
      <c r="DU11" s="1772">
        <f>RawdataIncome!X26/1000</f>
        <v>0</v>
      </c>
      <c r="DV11" s="1765">
        <f>RawdataIncome!AC26/1000</f>
        <v>0</v>
      </c>
      <c r="DW11" s="1749">
        <f t="shared" si="64"/>
        <v>0</v>
      </c>
      <c r="DX11" s="1765">
        <f>RawdataIncome!CE26/1000</f>
        <v>0</v>
      </c>
      <c r="DY11" s="1765">
        <f>RawdataIncome!AM26/1000</f>
        <v>0</v>
      </c>
      <c r="DZ11" s="1754">
        <f>Rawdataincome2015!JT22</f>
        <v>0</v>
      </c>
      <c r="EA11" s="1749">
        <f t="shared" si="65"/>
        <v>0</v>
      </c>
      <c r="EB11" s="1749">
        <f t="shared" si="66"/>
        <v>0</v>
      </c>
      <c r="EC11" s="1765">
        <f>RawdataIncome!AR26/1000</f>
        <v>0</v>
      </c>
      <c r="ED11" s="540">
        <f>Rawdataincome2015!HN22</f>
        <v>0</v>
      </c>
      <c r="EE11" s="1751" t="e">
        <f>Rawdataincome2015!HN22-Rawdataincome2015!HP22</f>
        <v>#DIV/0!</v>
      </c>
      <c r="EF11" s="325" t="e">
        <f t="shared" si="103"/>
        <v>#DIV/0!</v>
      </c>
      <c r="EG11" s="325" t="e">
        <f>Rawdataincome2015!$RC22*EF11</f>
        <v>#DIV/0!</v>
      </c>
      <c r="EH11" s="325" t="e">
        <f t="shared" si="68"/>
        <v>#DIV/0!</v>
      </c>
      <c r="EI11" s="326">
        <f>Rawdataincome2015!IH22</f>
        <v>0</v>
      </c>
      <c r="EJ11" s="327" t="e">
        <f t="shared" si="69"/>
        <v>#DIV/0!</v>
      </c>
      <c r="EK11" s="327" t="e">
        <f t="shared" si="70"/>
        <v>#DIV/0!</v>
      </c>
      <c r="EL11" s="327" t="e">
        <f t="shared" si="71"/>
        <v>#DIV/0!</v>
      </c>
      <c r="EM11" s="327" t="e">
        <f t="shared" si="72"/>
        <v>#DIV/0!</v>
      </c>
      <c r="EN11" s="328">
        <f>Rawdataincome2015!HK22-Rawdataincome2015!KA22</f>
        <v>0</v>
      </c>
      <c r="EO11" s="1773">
        <f t="shared" si="98"/>
        <v>0</v>
      </c>
      <c r="EP11" s="1773">
        <f t="shared" si="99"/>
        <v>0</v>
      </c>
      <c r="EQ11" s="1774">
        <f t="shared" si="74"/>
        <v>0</v>
      </c>
      <c r="ER11" s="1773">
        <f t="shared" si="100"/>
        <v>0</v>
      </c>
      <c r="ES11" s="1754">
        <f>Rawdataincome2015!JT22</f>
        <v>0</v>
      </c>
      <c r="ET11" s="1749">
        <f t="shared" si="75"/>
        <v>0</v>
      </c>
      <c r="EU11" s="1749">
        <f>Rawdataincome2015!IF22-Rawdataincome2015!II22</f>
        <v>0</v>
      </c>
      <c r="EV11" s="325">
        <f t="shared" si="76"/>
        <v>0</v>
      </c>
      <c r="EW11" s="901">
        <f>(RawdataIncome!AR26+RawdataIncome!AC26)/1000</f>
        <v>0</v>
      </c>
      <c r="EX11" s="325"/>
      <c r="EY11" s="1775">
        <f>RawdataIncome!BC26/1000</f>
        <v>0</v>
      </c>
      <c r="EZ11" s="1754" t="e">
        <f t="shared" si="77"/>
        <v>#DIV/0!</v>
      </c>
      <c r="FA11" s="1776">
        <f t="shared" si="78"/>
        <v>0</v>
      </c>
      <c r="FB11" s="1765">
        <f>Rawdataincome2015!HT22</f>
        <v>0</v>
      </c>
      <c r="FC11" s="1765">
        <f>(RawdataIncome!CL26+RawdataIncome!CM26)/1000</f>
        <v>0</v>
      </c>
      <c r="FD11" s="1777">
        <f t="shared" si="79"/>
        <v>0</v>
      </c>
      <c r="FE11" s="1777" t="e">
        <f t="shared" si="80"/>
        <v>#DIV/0!</v>
      </c>
      <c r="FF11" s="1749" t="e">
        <f t="shared" si="81"/>
        <v>#DIV/0!</v>
      </c>
      <c r="FG11" s="1778" t="e">
        <f t="shared" si="82"/>
        <v>#DIV/0!</v>
      </c>
      <c r="FH11" s="1778" t="e">
        <f t="shared" si="83"/>
        <v>#DIV/0!</v>
      </c>
      <c r="FI11" s="1707">
        <f t="shared" si="84"/>
        <v>0</v>
      </c>
      <c r="FJ11" s="1777">
        <f>Rawdataincome2015!HY22</f>
        <v>0</v>
      </c>
      <c r="FK11" s="1777" t="e">
        <f>Rawdataincome2015!ID22</f>
        <v>#REF!</v>
      </c>
      <c r="FL11" s="1779" t="e">
        <f>Rawdataincome2015!HZ22+Rawdataincome2015!IE22</f>
        <v>#REF!</v>
      </c>
      <c r="FM11" s="1780"/>
      <c r="FN11" s="1772">
        <f>RawdataIncome!AT26/1000</f>
        <v>0</v>
      </c>
      <c r="FO11" s="1749">
        <f t="shared" si="85"/>
        <v>0</v>
      </c>
      <c r="FP11" s="1749">
        <f t="shared" si="101"/>
        <v>0</v>
      </c>
      <c r="FQ11" s="1749">
        <f t="shared" si="102"/>
        <v>0</v>
      </c>
      <c r="FR11" s="1749">
        <f t="shared" si="86"/>
        <v>0</v>
      </c>
      <c r="FS11" s="1707">
        <f t="shared" si="87"/>
        <v>0</v>
      </c>
      <c r="FT11" s="1749">
        <f t="shared" si="88"/>
        <v>0</v>
      </c>
      <c r="FU11" s="1749">
        <f t="shared" si="89"/>
        <v>0</v>
      </c>
      <c r="FV11" s="1750">
        <f t="shared" si="90"/>
        <v>0</v>
      </c>
      <c r="FW11" s="1749">
        <f>Rawdataincome2015!DO22+Rawdataincome2015!KO22</f>
        <v>0</v>
      </c>
      <c r="FX11" s="1749">
        <f>Rawdataincome2015!K22+Rawdataincome2015!BJ22+Rawdataincome2015!HE22+Rawdataincome2015!MF22-Rawdataincome2015!NG22</f>
        <v>0</v>
      </c>
      <c r="FY11" s="1751">
        <f>Rawdataincome2015!DP22+Rawdataincome2015!KP22</f>
        <v>0</v>
      </c>
      <c r="FZ11" s="1749">
        <f>Rawdataincome2015!L22+Rawdataincome2015!BK22+Rawdataincome2015!HF22+Rawdataincome2015!MG22-Rawdataincome2015!NH22</f>
        <v>0</v>
      </c>
      <c r="GA11" s="1751" t="e">
        <f>Rawdataincome2015!JA22*#REF!/(#REF!+#REF!)</f>
        <v>#REF!</v>
      </c>
      <c r="GB11" s="1751" t="e">
        <f>Rawdataincome2015!JA22*#REF!/(#REF!+#REF!)</f>
        <v>#REF!</v>
      </c>
      <c r="GC11" s="1751">
        <f>Rawdataincome2015!IX22</f>
        <v>0</v>
      </c>
      <c r="GD11" s="1751">
        <f>Rawdataincome2015!IM22+Rawdataincome2015!IN22</f>
        <v>0</v>
      </c>
      <c r="GE11" s="1751"/>
      <c r="GF11" s="1749">
        <f>Dataincome!DF11</f>
        <v>0</v>
      </c>
      <c r="GG11" s="1749">
        <f>Rawdataincome2015!HZ22</f>
        <v>0</v>
      </c>
      <c r="GH11" s="1749">
        <f>Rawdataincome2015!EP22</f>
        <v>0</v>
      </c>
      <c r="GI11" s="1781" t="e">
        <f t="shared" si="91"/>
        <v>#DIV/0!</v>
      </c>
      <c r="GJ11" s="1781" t="e">
        <f t="shared" si="92"/>
        <v>#DIV/0!</v>
      </c>
      <c r="GK11" s="1782"/>
      <c r="GL11" s="1751"/>
      <c r="GM11" s="1783" t="e">
        <f t="shared" si="93"/>
        <v>#DIV/0!</v>
      </c>
      <c r="GN11" s="1783" t="e">
        <f t="shared" si="94"/>
        <v>#DIV/0!</v>
      </c>
    </row>
    <row r="12" spans="1:228">
      <c r="A12" s="1588">
        <f t="shared" si="1"/>
        <v>1964</v>
      </c>
      <c r="B12" s="1746">
        <f>RawdataIncome!C27/1000</f>
        <v>0.1457</v>
      </c>
      <c r="C12" s="1747">
        <f>RawdataIncome1990!H30/1000</f>
        <v>1.6356547576229837E-2</v>
      </c>
      <c r="D12" s="1747">
        <f t="shared" si="2"/>
        <v>0.12934345242377016</v>
      </c>
      <c r="E12" s="1748">
        <f t="shared" si="3"/>
        <v>0</v>
      </c>
      <c r="F12" s="1749">
        <f t="shared" si="4"/>
        <v>0.12934345242377016</v>
      </c>
      <c r="G12" s="1749" t="e">
        <f t="shared" si="5"/>
        <v>#DIV/0!</v>
      </c>
      <c r="H12" s="1749">
        <f t="shared" si="6"/>
        <v>0</v>
      </c>
      <c r="I12" s="1749">
        <f t="shared" si="7"/>
        <v>0</v>
      </c>
      <c r="J12" s="1749">
        <f t="shared" si="8"/>
        <v>0</v>
      </c>
      <c r="K12" s="1749" t="e">
        <f t="shared" si="9"/>
        <v>#DIV/0!</v>
      </c>
      <c r="L12" s="1749">
        <f t="shared" si="10"/>
        <v>0</v>
      </c>
      <c r="M12" s="1749" t="e">
        <f t="shared" si="11"/>
        <v>#REF!</v>
      </c>
      <c r="N12" s="1749" t="e">
        <f t="shared" si="12"/>
        <v>#REF!</v>
      </c>
      <c r="O12" s="1749" t="e">
        <f t="shared" si="13"/>
        <v>#DIV/0!</v>
      </c>
      <c r="P12" s="1749">
        <f t="shared" si="14"/>
        <v>0</v>
      </c>
      <c r="Q12" s="1750">
        <f t="shared" si="15"/>
        <v>0.12934345242377016</v>
      </c>
      <c r="R12" s="1751"/>
      <c r="S12" s="1752">
        <f t="shared" si="16"/>
        <v>0</v>
      </c>
      <c r="T12" s="1748">
        <f t="shared" si="17"/>
        <v>0</v>
      </c>
      <c r="U12" s="1748">
        <f t="shared" si="18"/>
        <v>0</v>
      </c>
      <c r="V12" s="1753">
        <f>RawdataIncome!BZ27/1000</f>
        <v>0</v>
      </c>
      <c r="W12" s="1753">
        <f>RawdataIncome!BY27/1000</f>
        <v>0</v>
      </c>
      <c r="X12" s="1748">
        <f>Rawdataincome2015!MJ23-Rawdataincome2015!NN23</f>
        <v>0</v>
      </c>
      <c r="Y12" s="1748">
        <f>Rawdataincome2015!MK23-Rawdataincome2015!NO23</f>
        <v>0</v>
      </c>
      <c r="Z12" s="1748">
        <f>Rawdataincome2015!MN23-Rawdataincome2015!NR23</f>
        <v>0</v>
      </c>
      <c r="AA12" s="1748">
        <f>Rawdataincome2015!MO23-Rawdataincome2015!NS23</f>
        <v>0</v>
      </c>
      <c r="AB12" s="1748">
        <f t="shared" si="19"/>
        <v>0</v>
      </c>
      <c r="AC12" s="1753">
        <f>RawdataIncome!BX27/1000</f>
        <v>0</v>
      </c>
      <c r="AD12" s="1753">
        <f>RawdataIncome!BW27/1000</f>
        <v>0</v>
      </c>
      <c r="AE12" s="1749">
        <f t="shared" si="20"/>
        <v>0</v>
      </c>
      <c r="AF12" s="1754">
        <f>Rawdataincome2015!NI23</f>
        <v>0</v>
      </c>
      <c r="AG12" s="1750">
        <f>-Rawdataincome2015!NJ23</f>
        <v>0</v>
      </c>
      <c r="AH12" s="1749"/>
      <c r="AI12" s="1755">
        <f t="shared" si="21"/>
        <v>0</v>
      </c>
      <c r="AJ12" s="1754">
        <f>RawdataIncome!U27/1000</f>
        <v>0</v>
      </c>
      <c r="AK12" s="1749">
        <f t="shared" si="22"/>
        <v>0</v>
      </c>
      <c r="AL12" s="1749">
        <f t="shared" si="95"/>
        <v>0</v>
      </c>
      <c r="AM12" s="1749">
        <f t="shared" si="23"/>
        <v>0</v>
      </c>
      <c r="AN12" s="1749">
        <f t="shared" si="24"/>
        <v>0</v>
      </c>
      <c r="AO12" s="1749">
        <f t="shared" si="25"/>
        <v>0</v>
      </c>
      <c r="AP12" s="1749">
        <f t="shared" si="96"/>
        <v>0</v>
      </c>
      <c r="AQ12" s="1749">
        <f t="shared" si="26"/>
        <v>0</v>
      </c>
      <c r="AR12" s="1749">
        <f t="shared" si="27"/>
        <v>0</v>
      </c>
      <c r="AS12" s="1756">
        <f>Rawdataincome2015!HK23</f>
        <v>0</v>
      </c>
      <c r="AT12" s="1751"/>
      <c r="AU12" s="1755">
        <f t="shared" si="28"/>
        <v>0</v>
      </c>
      <c r="AV12" s="1754">
        <f t="shared" si="29"/>
        <v>0</v>
      </c>
      <c r="AW12" s="1754">
        <f t="shared" si="30"/>
        <v>0</v>
      </c>
      <c r="AX12" s="1754">
        <f t="shared" si="31"/>
        <v>0</v>
      </c>
      <c r="AY12" s="1754">
        <f t="shared" si="32"/>
        <v>0</v>
      </c>
      <c r="AZ12" s="1749">
        <f t="shared" si="33"/>
        <v>0</v>
      </c>
      <c r="BA12" s="1749">
        <f t="shared" si="97"/>
        <v>0</v>
      </c>
      <c r="BB12" s="1749">
        <f t="shared" si="34"/>
        <v>0</v>
      </c>
      <c r="BC12" s="1749">
        <f t="shared" si="35"/>
        <v>0</v>
      </c>
      <c r="BD12" s="1757">
        <f t="shared" si="36"/>
        <v>0</v>
      </c>
      <c r="BE12" s="1758">
        <f>RawdataIncome!W27/1000</f>
        <v>0</v>
      </c>
      <c r="BF12" s="1759">
        <f>RawdataIncome!AB27/1000</f>
        <v>0</v>
      </c>
      <c r="BG12" s="1754">
        <f t="shared" si="37"/>
        <v>0</v>
      </c>
      <c r="BH12" s="1760">
        <f>RawdataIncome!CD27/1000</f>
        <v>0</v>
      </c>
      <c r="BI12" s="1760">
        <f>RawdataIncome!AL27/1000</f>
        <v>0</v>
      </c>
      <c r="BJ12" s="1760">
        <f>RawdataIncome!AQ27/1000</f>
        <v>0</v>
      </c>
      <c r="BK12" s="1760">
        <f>RawdataIncome!CG27/1000</f>
        <v>0</v>
      </c>
      <c r="BL12" s="1760">
        <f>RawdataIncome!AW27/1000</f>
        <v>0</v>
      </c>
      <c r="BM12" s="1754">
        <f>Rawdataincome2015!EO23+Rawdataincome2015!ET23+Rawdataincome2015!EU23-Rawdataincome2015!EW23-Rawdataincome2015!FB23-Rawdataincome2015!FC23</f>
        <v>0</v>
      </c>
      <c r="BN12" s="1754">
        <f>Rawdataincome2015!EP23-Rawdataincome2015!EX23</f>
        <v>0</v>
      </c>
      <c r="BO12" s="1754">
        <f t="shared" si="39"/>
        <v>0</v>
      </c>
      <c r="BP12" s="1761">
        <f>RawdataIncome!BB27/1000</f>
        <v>0</v>
      </c>
      <c r="BQ12" s="1760">
        <f>RawdataIncome!Y27/1000</f>
        <v>0</v>
      </c>
      <c r="BR12" s="1760">
        <f>RawdataIncome!AD27/1000</f>
        <v>0</v>
      </c>
      <c r="BS12" s="1754">
        <f t="shared" si="40"/>
        <v>0</v>
      </c>
      <c r="BT12" s="1760">
        <f>RawdataIncome!CF27/1000</f>
        <v>0</v>
      </c>
      <c r="BU12" s="1760">
        <f>RawdataIncome!AN27/1000</f>
        <v>0</v>
      </c>
      <c r="BV12" s="1760">
        <f>RawdataIncome!AS27/1000</f>
        <v>0</v>
      </c>
      <c r="BW12" s="1760">
        <f>RawdataIncome!AY27/1000</f>
        <v>0</v>
      </c>
      <c r="BX12" s="1754">
        <f>Rawdataincome2015!KZ23+Rawdataincome2015!LE23-Rawdataincome2015!LG23-Rawdataincome2015!LH23</f>
        <v>0</v>
      </c>
      <c r="BY12" s="1762">
        <f t="shared" si="41"/>
        <v>0</v>
      </c>
      <c r="BZ12" s="1763">
        <f>RawdataIncome!BD27/1000</f>
        <v>0</v>
      </c>
      <c r="CA12" s="1751"/>
      <c r="CB12" s="1755">
        <f t="shared" si="42"/>
        <v>0</v>
      </c>
      <c r="CC12" s="1754" t="e">
        <f t="shared" si="43"/>
        <v>#DIV/0!</v>
      </c>
      <c r="CD12" s="1754" t="e">
        <f t="shared" si="44"/>
        <v>#DIV/0!</v>
      </c>
      <c r="CE12" s="1754">
        <f t="shared" si="45"/>
        <v>0</v>
      </c>
      <c r="CF12" s="1754">
        <f t="shared" si="46"/>
        <v>0</v>
      </c>
      <c r="CG12" s="1754" t="e">
        <f t="shared" si="47"/>
        <v>#DIV/0!</v>
      </c>
      <c r="CH12" s="1754" t="e">
        <f t="shared" si="48"/>
        <v>#DIV/0!</v>
      </c>
      <c r="CI12" s="1757" t="e">
        <f t="shared" si="49"/>
        <v>#DIV/0!</v>
      </c>
      <c r="CJ12" s="1760">
        <f>RawdataIncome!V27/1000</f>
        <v>0</v>
      </c>
      <c r="CK12" s="1760">
        <f>RawdataIncome!AA27/1000</f>
        <v>0</v>
      </c>
      <c r="CL12" s="1749">
        <f t="shared" si="50"/>
        <v>0</v>
      </c>
      <c r="CM12" s="1760">
        <f>RawdataIncome!CA27/1000</f>
        <v>0</v>
      </c>
      <c r="CN12" s="1760">
        <f>RawdataIncome!AK27/1000</f>
        <v>0</v>
      </c>
      <c r="CO12" s="1754">
        <f t="shared" si="51"/>
        <v>0</v>
      </c>
      <c r="CP12" s="1761">
        <f>RawdataIncome!AP27/1000</f>
        <v>0</v>
      </c>
      <c r="CQ12" s="1754">
        <f>Rawdataincome2015!BH23</f>
        <v>0</v>
      </c>
      <c r="CR12" s="1754" t="e">
        <f>Rawdataincome2015!PS23</f>
        <v>#DIV/0!</v>
      </c>
      <c r="CS12" s="1754" t="e">
        <f t="shared" si="52"/>
        <v>#DIV/0!</v>
      </c>
      <c r="CT12" s="1754">
        <f>Rawdataincome2015!BN23+Rawdataincome2015!BQ23</f>
        <v>0</v>
      </c>
      <c r="CU12" s="1754">
        <f>Rawdataincome2015!BI23</f>
        <v>0</v>
      </c>
      <c r="CV12" s="1754" t="e">
        <f t="shared" si="53"/>
        <v>#DIV/0!</v>
      </c>
      <c r="CW12" s="1754" t="e">
        <f>Rawdataincome2015!BR23-CR12</f>
        <v>#DIV/0!</v>
      </c>
      <c r="CX12" s="1764"/>
      <c r="CY12" s="1749" t="e">
        <f t="shared" si="54"/>
        <v>#DIV/0!</v>
      </c>
      <c r="CZ12" s="1749">
        <f t="shared" si="55"/>
        <v>0</v>
      </c>
      <c r="DA12" s="1749">
        <f t="shared" si="56"/>
        <v>0</v>
      </c>
      <c r="DB12" s="1749">
        <f t="shared" si="57"/>
        <v>0</v>
      </c>
      <c r="DC12" s="1749" t="e">
        <f t="shared" si="58"/>
        <v>#DIV/0!</v>
      </c>
      <c r="DD12" s="1749">
        <f>Rawdataincome2015!AS23+Rawdataincome2015!CU23+Rawdataincome2015!CV23</f>
        <v>0</v>
      </c>
      <c r="DE12" s="1749">
        <f t="shared" si="59"/>
        <v>0</v>
      </c>
      <c r="DF12" s="1765">
        <f>RawdataIncome!BG27/1000</f>
        <v>0</v>
      </c>
      <c r="DG12" s="1766" t="e">
        <f t="shared" si="60"/>
        <v>#DIV/0!</v>
      </c>
      <c r="DH12" s="1767" t="e">
        <f t="shared" si="61"/>
        <v>#DIV/0!</v>
      </c>
      <c r="DI12" s="1768">
        <f>RawdataIncome!BA27/1000</f>
        <v>0</v>
      </c>
      <c r="DJ12" s="1757" t="e">
        <f t="shared" si="62"/>
        <v>#DIV/0!</v>
      </c>
      <c r="DK12" s="1749">
        <f>(Rawdataincome2015!AC23-Rawdataincome2015!AE23)-(Rawdataincome2015!U23-Rawdataincome2015!W23)+(Rawdataincome2015!CB23-Rawdataincome2015!CD23)-(Rawdataincome2015!BT23-Rawdataincome2015!BV23)</f>
        <v>0</v>
      </c>
      <c r="DL12" s="1749">
        <f t="shared" si="63"/>
        <v>0</v>
      </c>
      <c r="DM12" s="1749">
        <f>Rawdataincome2015!AD23-Rawdataincome2015!V23+Rawdataincome2015!CC23-Rawdataincome2015!BU23</f>
        <v>0</v>
      </c>
      <c r="DN12" s="1749">
        <f>Rawdataincome2015!AI23-Rawdataincome2015!AB23+Rawdataincome2015!CI23-Rawdataincome2015!CA23</f>
        <v>0</v>
      </c>
      <c r="DO12" s="1749">
        <f>-Rawdataincome2015!AA23+Rawdataincome2015!CH23-Rawdataincome2015!BZ23</f>
        <v>0</v>
      </c>
      <c r="DP12" s="1754">
        <f>Rawdataincome2015!AH23-Rawdataincome2015!Z23+Rawdataincome2015!CG23-Rawdataincome2015!BY23</f>
        <v>0</v>
      </c>
      <c r="DQ12" s="1754">
        <f>Rawdataincome2015!AE23-Rawdataincome2015!W23+Rawdataincome2015!CD23-Rawdataincome2015!BV23</f>
        <v>0</v>
      </c>
      <c r="DR12" s="1769">
        <f>Rawdataincome2015!W23+Rawdataincome2015!BV23</f>
        <v>0</v>
      </c>
      <c r="DS12" s="1770" t="e">
        <f>Rawdataincome2015!AY23+Rawdataincome2015!DC23-CC12</f>
        <v>#DIV/0!</v>
      </c>
      <c r="DT12" s="1771"/>
      <c r="DU12" s="1772">
        <f>RawdataIncome!X27/1000</f>
        <v>0</v>
      </c>
      <c r="DV12" s="1765">
        <f>RawdataIncome!AC27/1000</f>
        <v>0</v>
      </c>
      <c r="DW12" s="1749">
        <f t="shared" si="64"/>
        <v>0</v>
      </c>
      <c r="DX12" s="1765">
        <f>RawdataIncome!CE27/1000</f>
        <v>0</v>
      </c>
      <c r="DY12" s="1765">
        <f>RawdataIncome!AM27/1000</f>
        <v>0</v>
      </c>
      <c r="DZ12" s="1754">
        <f>Rawdataincome2015!JT23</f>
        <v>0</v>
      </c>
      <c r="EA12" s="1749">
        <f t="shared" si="65"/>
        <v>0</v>
      </c>
      <c r="EB12" s="1749">
        <f t="shared" si="66"/>
        <v>0</v>
      </c>
      <c r="EC12" s="1765">
        <f>RawdataIncome!AR27/1000</f>
        <v>0</v>
      </c>
      <c r="ED12" s="540">
        <f>Rawdataincome2015!HN23</f>
        <v>0</v>
      </c>
      <c r="EE12" s="1751" t="e">
        <f>Rawdataincome2015!HN23-Rawdataincome2015!HP23</f>
        <v>#DIV/0!</v>
      </c>
      <c r="EF12" s="325" t="e">
        <f t="shared" si="103"/>
        <v>#DIV/0!</v>
      </c>
      <c r="EG12" s="325" t="e">
        <f>Rawdataincome2015!$RC23*EF12</f>
        <v>#DIV/0!</v>
      </c>
      <c r="EH12" s="325" t="e">
        <f t="shared" si="68"/>
        <v>#DIV/0!</v>
      </c>
      <c r="EI12" s="326">
        <f>Rawdataincome2015!IH23</f>
        <v>0</v>
      </c>
      <c r="EJ12" s="327" t="e">
        <f t="shared" si="69"/>
        <v>#DIV/0!</v>
      </c>
      <c r="EK12" s="327" t="e">
        <f t="shared" si="70"/>
        <v>#DIV/0!</v>
      </c>
      <c r="EL12" s="327" t="e">
        <f t="shared" si="71"/>
        <v>#DIV/0!</v>
      </c>
      <c r="EM12" s="327" t="e">
        <f t="shared" si="72"/>
        <v>#DIV/0!</v>
      </c>
      <c r="EN12" s="328">
        <f>Rawdataincome2015!HK23-Rawdataincome2015!KA23</f>
        <v>0</v>
      </c>
      <c r="EO12" s="1773">
        <f t="shared" si="98"/>
        <v>0</v>
      </c>
      <c r="EP12" s="1773">
        <f t="shared" si="99"/>
        <v>0</v>
      </c>
      <c r="EQ12" s="1774">
        <f t="shared" si="74"/>
        <v>0</v>
      </c>
      <c r="ER12" s="1773">
        <f t="shared" si="100"/>
        <v>0</v>
      </c>
      <c r="ES12" s="1754">
        <f>Rawdataincome2015!JT23</f>
        <v>0</v>
      </c>
      <c r="ET12" s="1749">
        <f t="shared" si="75"/>
        <v>0</v>
      </c>
      <c r="EU12" s="1749">
        <f>Rawdataincome2015!IF23-Rawdataincome2015!II23</f>
        <v>0</v>
      </c>
      <c r="EV12" s="325">
        <f t="shared" si="76"/>
        <v>0</v>
      </c>
      <c r="EW12" s="901">
        <f>(RawdataIncome!AR27+RawdataIncome!AC27)/1000</f>
        <v>0</v>
      </c>
      <c r="EX12" s="325"/>
      <c r="EY12" s="1775">
        <f>RawdataIncome!BC27/1000</f>
        <v>0</v>
      </c>
      <c r="EZ12" s="1754" t="e">
        <f t="shared" si="77"/>
        <v>#DIV/0!</v>
      </c>
      <c r="FA12" s="1776">
        <f t="shared" si="78"/>
        <v>0</v>
      </c>
      <c r="FB12" s="1765">
        <f>Rawdataincome2015!HT23</f>
        <v>0</v>
      </c>
      <c r="FC12" s="1765">
        <f>(RawdataIncome!CL27+RawdataIncome!CM27)/1000</f>
        <v>0</v>
      </c>
      <c r="FD12" s="1777">
        <f t="shared" si="79"/>
        <v>0</v>
      </c>
      <c r="FE12" s="1777" t="e">
        <f t="shared" si="80"/>
        <v>#DIV/0!</v>
      </c>
      <c r="FF12" s="1749" t="e">
        <f t="shared" si="81"/>
        <v>#DIV/0!</v>
      </c>
      <c r="FG12" s="1778" t="e">
        <f t="shared" si="82"/>
        <v>#DIV/0!</v>
      </c>
      <c r="FH12" s="1778" t="e">
        <f t="shared" si="83"/>
        <v>#DIV/0!</v>
      </c>
      <c r="FI12" s="1707">
        <f t="shared" si="84"/>
        <v>0</v>
      </c>
      <c r="FJ12" s="1777">
        <f>Rawdataincome2015!HY23</f>
        <v>0</v>
      </c>
      <c r="FK12" s="1777" t="e">
        <f>Rawdataincome2015!ID23</f>
        <v>#REF!</v>
      </c>
      <c r="FL12" s="1779" t="e">
        <f>Rawdataincome2015!HZ23+Rawdataincome2015!IE23</f>
        <v>#REF!</v>
      </c>
      <c r="FM12" s="1780"/>
      <c r="FN12" s="1772">
        <f>RawdataIncome!AT27/1000</f>
        <v>0</v>
      </c>
      <c r="FO12" s="1749">
        <f t="shared" si="85"/>
        <v>0</v>
      </c>
      <c r="FP12" s="1749">
        <f t="shared" si="101"/>
        <v>0</v>
      </c>
      <c r="FQ12" s="1749">
        <f t="shared" si="102"/>
        <v>0</v>
      </c>
      <c r="FR12" s="1749">
        <f t="shared" si="86"/>
        <v>0</v>
      </c>
      <c r="FS12" s="1707">
        <f t="shared" si="87"/>
        <v>0</v>
      </c>
      <c r="FT12" s="1749">
        <f t="shared" si="88"/>
        <v>0</v>
      </c>
      <c r="FU12" s="1749">
        <f t="shared" si="89"/>
        <v>0</v>
      </c>
      <c r="FV12" s="1750">
        <f t="shared" si="90"/>
        <v>0</v>
      </c>
      <c r="FW12" s="1749">
        <f>Rawdataincome2015!DO23+Rawdataincome2015!KO23</f>
        <v>0</v>
      </c>
      <c r="FX12" s="1749">
        <f>Rawdataincome2015!K23+Rawdataincome2015!BJ23+Rawdataincome2015!HE23+Rawdataincome2015!MF23-Rawdataincome2015!NG23</f>
        <v>0</v>
      </c>
      <c r="FY12" s="1751">
        <f>Rawdataincome2015!DP23+Rawdataincome2015!KP23</f>
        <v>0</v>
      </c>
      <c r="FZ12" s="1749">
        <f>Rawdataincome2015!L23+Rawdataincome2015!BK23+Rawdataincome2015!HF23+Rawdataincome2015!MG23-Rawdataincome2015!NH23</f>
        <v>0</v>
      </c>
      <c r="GA12" s="1751" t="e">
        <f>Rawdataincome2015!JA23*#REF!/(#REF!+#REF!)</f>
        <v>#REF!</v>
      </c>
      <c r="GB12" s="1751" t="e">
        <f>Rawdataincome2015!JA23*#REF!/(#REF!+#REF!)</f>
        <v>#REF!</v>
      </c>
      <c r="GC12" s="1751">
        <f>Rawdataincome2015!IX23</f>
        <v>0</v>
      </c>
      <c r="GD12" s="1751">
        <f>Rawdataincome2015!IM23+Rawdataincome2015!IN23</f>
        <v>0</v>
      </c>
      <c r="GE12" s="1751"/>
      <c r="GF12" s="1749">
        <f>Dataincome!DF12</f>
        <v>0</v>
      </c>
      <c r="GG12" s="1749">
        <f>Rawdataincome2015!HZ23</f>
        <v>0</v>
      </c>
      <c r="GH12" s="1749">
        <f>Rawdataincome2015!EP23</f>
        <v>0</v>
      </c>
      <c r="GI12" s="1781" t="e">
        <f t="shared" si="91"/>
        <v>#DIV/0!</v>
      </c>
      <c r="GJ12" s="1781" t="e">
        <f t="shared" si="92"/>
        <v>#DIV/0!</v>
      </c>
      <c r="GK12" s="1782"/>
      <c r="GL12" s="1751"/>
      <c r="GM12" s="1783" t="e">
        <f t="shared" si="93"/>
        <v>#DIV/0!</v>
      </c>
      <c r="GN12" s="1783" t="e">
        <f t="shared" si="94"/>
        <v>#DIV/0!</v>
      </c>
    </row>
    <row r="13" spans="1:228">
      <c r="A13" s="1588">
        <f t="shared" si="1"/>
        <v>1965</v>
      </c>
      <c r="B13" s="1746">
        <f>RawdataIncome!C28/1000</f>
        <v>0.15440000000000001</v>
      </c>
      <c r="C13" s="1747">
        <f>RawdataIncome1990!H31/1000</f>
        <v>1.8528840540072998E-2</v>
      </c>
      <c r="D13" s="1747">
        <f t="shared" si="2"/>
        <v>0.135871159459927</v>
      </c>
      <c r="E13" s="1748">
        <f t="shared" si="3"/>
        <v>0</v>
      </c>
      <c r="F13" s="1749">
        <f t="shared" si="4"/>
        <v>0.135871159459927</v>
      </c>
      <c r="G13" s="1749" t="e">
        <f t="shared" si="5"/>
        <v>#DIV/0!</v>
      </c>
      <c r="H13" s="1749">
        <f t="shared" si="6"/>
        <v>0</v>
      </c>
      <c r="I13" s="1749">
        <f t="shared" si="7"/>
        <v>0</v>
      </c>
      <c r="J13" s="1749">
        <f t="shared" si="8"/>
        <v>0</v>
      </c>
      <c r="K13" s="1749" t="e">
        <f t="shared" si="9"/>
        <v>#DIV/0!</v>
      </c>
      <c r="L13" s="1749">
        <f t="shared" si="10"/>
        <v>0</v>
      </c>
      <c r="M13" s="1749" t="e">
        <f t="shared" si="11"/>
        <v>#REF!</v>
      </c>
      <c r="N13" s="1749" t="e">
        <f t="shared" si="12"/>
        <v>#REF!</v>
      </c>
      <c r="O13" s="1749" t="e">
        <f t="shared" si="13"/>
        <v>#DIV/0!</v>
      </c>
      <c r="P13" s="1749">
        <f t="shared" si="14"/>
        <v>0</v>
      </c>
      <c r="Q13" s="1750">
        <f t="shared" si="15"/>
        <v>0.135871159459927</v>
      </c>
      <c r="R13" s="1751"/>
      <c r="S13" s="1752">
        <f t="shared" si="16"/>
        <v>0</v>
      </c>
      <c r="T13" s="1748">
        <f t="shared" si="17"/>
        <v>0</v>
      </c>
      <c r="U13" s="1748">
        <f t="shared" si="18"/>
        <v>0</v>
      </c>
      <c r="V13" s="1753">
        <f>RawdataIncome!BZ28/1000</f>
        <v>0</v>
      </c>
      <c r="W13" s="1753">
        <f>RawdataIncome!BY28/1000</f>
        <v>0</v>
      </c>
      <c r="X13" s="1748">
        <f>Rawdataincome2015!MJ24-Rawdataincome2015!NN24</f>
        <v>0</v>
      </c>
      <c r="Y13" s="1748">
        <f>Rawdataincome2015!MK24-Rawdataincome2015!NO24</f>
        <v>0</v>
      </c>
      <c r="Z13" s="1748">
        <f>Rawdataincome2015!MN24-Rawdataincome2015!NR24</f>
        <v>0</v>
      </c>
      <c r="AA13" s="1748">
        <f>Rawdataincome2015!MO24-Rawdataincome2015!NS24</f>
        <v>0</v>
      </c>
      <c r="AB13" s="1748">
        <f t="shared" si="19"/>
        <v>0</v>
      </c>
      <c r="AC13" s="1753">
        <f>RawdataIncome!BX28/1000</f>
        <v>0</v>
      </c>
      <c r="AD13" s="1753">
        <f>RawdataIncome!BW28/1000</f>
        <v>0</v>
      </c>
      <c r="AE13" s="1749">
        <f t="shared" si="20"/>
        <v>0</v>
      </c>
      <c r="AF13" s="1754">
        <f>Rawdataincome2015!NI24</f>
        <v>0</v>
      </c>
      <c r="AG13" s="1750">
        <f>-Rawdataincome2015!NJ24</f>
        <v>0</v>
      </c>
      <c r="AH13" s="1749"/>
      <c r="AI13" s="1755">
        <f t="shared" si="21"/>
        <v>0</v>
      </c>
      <c r="AJ13" s="1754">
        <f>RawdataIncome!U28/1000</f>
        <v>0</v>
      </c>
      <c r="AK13" s="1749">
        <f t="shared" si="22"/>
        <v>0</v>
      </c>
      <c r="AL13" s="1749">
        <f t="shared" si="95"/>
        <v>0</v>
      </c>
      <c r="AM13" s="1749">
        <f t="shared" si="23"/>
        <v>0</v>
      </c>
      <c r="AN13" s="1749">
        <f t="shared" si="24"/>
        <v>0</v>
      </c>
      <c r="AO13" s="1749">
        <f t="shared" si="25"/>
        <v>0</v>
      </c>
      <c r="AP13" s="1749">
        <f t="shared" si="96"/>
        <v>0</v>
      </c>
      <c r="AQ13" s="1749">
        <f t="shared" si="26"/>
        <v>0</v>
      </c>
      <c r="AR13" s="1749">
        <f t="shared" si="27"/>
        <v>0</v>
      </c>
      <c r="AS13" s="1756">
        <f>Rawdataincome2015!HK24</f>
        <v>0</v>
      </c>
      <c r="AT13" s="1751"/>
      <c r="AU13" s="1755">
        <f t="shared" si="28"/>
        <v>0</v>
      </c>
      <c r="AV13" s="1754">
        <f t="shared" si="29"/>
        <v>0</v>
      </c>
      <c r="AW13" s="1754">
        <f t="shared" si="30"/>
        <v>0</v>
      </c>
      <c r="AX13" s="1754">
        <f t="shared" si="31"/>
        <v>0</v>
      </c>
      <c r="AY13" s="1754">
        <f t="shared" si="32"/>
        <v>0</v>
      </c>
      <c r="AZ13" s="1749">
        <f t="shared" si="33"/>
        <v>0</v>
      </c>
      <c r="BA13" s="1749">
        <f t="shared" si="97"/>
        <v>0</v>
      </c>
      <c r="BB13" s="1749">
        <f t="shared" si="34"/>
        <v>0</v>
      </c>
      <c r="BC13" s="1749">
        <f t="shared" si="35"/>
        <v>0</v>
      </c>
      <c r="BD13" s="1757">
        <f t="shared" si="36"/>
        <v>0</v>
      </c>
      <c r="BE13" s="1758">
        <f>RawdataIncome!W28/1000</f>
        <v>0</v>
      </c>
      <c r="BF13" s="1759">
        <f>RawdataIncome!AB28/1000</f>
        <v>0</v>
      </c>
      <c r="BG13" s="1754">
        <f t="shared" si="37"/>
        <v>0</v>
      </c>
      <c r="BH13" s="1760">
        <f>RawdataIncome!CD28/1000</f>
        <v>0</v>
      </c>
      <c r="BI13" s="1760">
        <f>RawdataIncome!AL28/1000</f>
        <v>0</v>
      </c>
      <c r="BJ13" s="1760">
        <f>RawdataIncome!AQ28/1000</f>
        <v>0</v>
      </c>
      <c r="BK13" s="1760">
        <f>RawdataIncome!CG28/1000</f>
        <v>0</v>
      </c>
      <c r="BL13" s="1760">
        <f>RawdataIncome!AW28/1000</f>
        <v>0</v>
      </c>
      <c r="BM13" s="1754">
        <f>Rawdataincome2015!EO24+Rawdataincome2015!ET24+Rawdataincome2015!EU24-Rawdataincome2015!EW24-Rawdataincome2015!FB24-Rawdataincome2015!FC24</f>
        <v>0</v>
      </c>
      <c r="BN13" s="1754">
        <f>Rawdataincome2015!EP24-Rawdataincome2015!EX24</f>
        <v>0</v>
      </c>
      <c r="BO13" s="1754">
        <f t="shared" si="39"/>
        <v>0</v>
      </c>
      <c r="BP13" s="1761">
        <f>RawdataIncome!BB28/1000</f>
        <v>0</v>
      </c>
      <c r="BQ13" s="1760">
        <f>RawdataIncome!Y28/1000</f>
        <v>0</v>
      </c>
      <c r="BR13" s="1760">
        <f>RawdataIncome!AD28/1000</f>
        <v>0</v>
      </c>
      <c r="BS13" s="1754">
        <f t="shared" si="40"/>
        <v>0</v>
      </c>
      <c r="BT13" s="1760">
        <f>RawdataIncome!CF28/1000</f>
        <v>0</v>
      </c>
      <c r="BU13" s="1760">
        <f>RawdataIncome!AN28/1000</f>
        <v>0</v>
      </c>
      <c r="BV13" s="1760">
        <f>RawdataIncome!AS28/1000</f>
        <v>0</v>
      </c>
      <c r="BW13" s="1760">
        <f>RawdataIncome!AY28/1000</f>
        <v>0</v>
      </c>
      <c r="BX13" s="1754">
        <f>Rawdataincome2015!KZ24+Rawdataincome2015!LE24-Rawdataincome2015!LG24-Rawdataincome2015!LH24</f>
        <v>0</v>
      </c>
      <c r="BY13" s="1762">
        <f t="shared" si="41"/>
        <v>0</v>
      </c>
      <c r="BZ13" s="1763">
        <f>RawdataIncome!BD28/1000</f>
        <v>0</v>
      </c>
      <c r="CA13" s="1751"/>
      <c r="CB13" s="1755">
        <f t="shared" si="42"/>
        <v>0</v>
      </c>
      <c r="CC13" s="1754" t="e">
        <f t="shared" si="43"/>
        <v>#DIV/0!</v>
      </c>
      <c r="CD13" s="1754" t="e">
        <f t="shared" si="44"/>
        <v>#DIV/0!</v>
      </c>
      <c r="CE13" s="1754">
        <f t="shared" si="45"/>
        <v>0</v>
      </c>
      <c r="CF13" s="1754">
        <f t="shared" si="46"/>
        <v>0</v>
      </c>
      <c r="CG13" s="1754" t="e">
        <f t="shared" si="47"/>
        <v>#DIV/0!</v>
      </c>
      <c r="CH13" s="1754" t="e">
        <f t="shared" si="48"/>
        <v>#DIV/0!</v>
      </c>
      <c r="CI13" s="1757" t="e">
        <f t="shared" si="49"/>
        <v>#DIV/0!</v>
      </c>
      <c r="CJ13" s="1760">
        <f>RawdataIncome!V28/1000</f>
        <v>0</v>
      </c>
      <c r="CK13" s="1760">
        <f>RawdataIncome!AA28/1000</f>
        <v>0</v>
      </c>
      <c r="CL13" s="1749">
        <f t="shared" si="50"/>
        <v>0</v>
      </c>
      <c r="CM13" s="1760">
        <f>RawdataIncome!CA28/1000</f>
        <v>0</v>
      </c>
      <c r="CN13" s="1760">
        <f>RawdataIncome!AK28/1000</f>
        <v>0</v>
      </c>
      <c r="CO13" s="1754">
        <f t="shared" si="51"/>
        <v>0</v>
      </c>
      <c r="CP13" s="1761">
        <f>RawdataIncome!AP28/1000</f>
        <v>0</v>
      </c>
      <c r="CQ13" s="1754">
        <f>Rawdataincome2015!BH24</f>
        <v>0</v>
      </c>
      <c r="CR13" s="1754" t="e">
        <f>Rawdataincome2015!PS24</f>
        <v>#DIV/0!</v>
      </c>
      <c r="CS13" s="1754" t="e">
        <f t="shared" si="52"/>
        <v>#DIV/0!</v>
      </c>
      <c r="CT13" s="1754">
        <f>Rawdataincome2015!BN24+Rawdataincome2015!BQ24</f>
        <v>0</v>
      </c>
      <c r="CU13" s="1754">
        <f>Rawdataincome2015!BI24</f>
        <v>0</v>
      </c>
      <c r="CV13" s="1754" t="e">
        <f t="shared" si="53"/>
        <v>#DIV/0!</v>
      </c>
      <c r="CW13" s="1754" t="e">
        <f>Rawdataincome2015!BR24-CR13</f>
        <v>#DIV/0!</v>
      </c>
      <c r="CX13" s="1764"/>
      <c r="CY13" s="1749" t="e">
        <f t="shared" si="54"/>
        <v>#DIV/0!</v>
      </c>
      <c r="CZ13" s="1749">
        <f t="shared" si="55"/>
        <v>0</v>
      </c>
      <c r="DA13" s="1749">
        <f t="shared" si="56"/>
        <v>0</v>
      </c>
      <c r="DB13" s="1749">
        <f t="shared" si="57"/>
        <v>0</v>
      </c>
      <c r="DC13" s="1749" t="e">
        <f t="shared" si="58"/>
        <v>#DIV/0!</v>
      </c>
      <c r="DD13" s="1749">
        <f>Rawdataincome2015!AS24+Rawdataincome2015!CU24+Rawdataincome2015!CV24</f>
        <v>0</v>
      </c>
      <c r="DE13" s="1749">
        <f t="shared" si="59"/>
        <v>0</v>
      </c>
      <c r="DF13" s="1765">
        <f>RawdataIncome!BG28/1000</f>
        <v>0</v>
      </c>
      <c r="DG13" s="1766" t="e">
        <f t="shared" si="60"/>
        <v>#DIV/0!</v>
      </c>
      <c r="DH13" s="1767" t="e">
        <f t="shared" si="61"/>
        <v>#DIV/0!</v>
      </c>
      <c r="DI13" s="1768">
        <f>RawdataIncome!BA28/1000</f>
        <v>0</v>
      </c>
      <c r="DJ13" s="1757" t="e">
        <f t="shared" si="62"/>
        <v>#DIV/0!</v>
      </c>
      <c r="DK13" s="1749">
        <f>(Rawdataincome2015!AC24-Rawdataincome2015!AE24)-(Rawdataincome2015!U24-Rawdataincome2015!W24)+(Rawdataincome2015!CB24-Rawdataincome2015!CD24)-(Rawdataincome2015!BT24-Rawdataincome2015!BV24)</f>
        <v>0</v>
      </c>
      <c r="DL13" s="1749">
        <f t="shared" si="63"/>
        <v>0</v>
      </c>
      <c r="DM13" s="1749">
        <f>Rawdataincome2015!AD24-Rawdataincome2015!V24+Rawdataincome2015!CC24-Rawdataincome2015!BU24</f>
        <v>0</v>
      </c>
      <c r="DN13" s="1749">
        <f>Rawdataincome2015!AI24-Rawdataincome2015!AB24+Rawdataincome2015!CI24-Rawdataincome2015!CA24</f>
        <v>0</v>
      </c>
      <c r="DO13" s="1749">
        <f>-Rawdataincome2015!AA24+Rawdataincome2015!CH24-Rawdataincome2015!BZ24</f>
        <v>0</v>
      </c>
      <c r="DP13" s="1754">
        <f>Rawdataincome2015!AH24-Rawdataincome2015!Z24+Rawdataincome2015!CG24-Rawdataincome2015!BY24</f>
        <v>0</v>
      </c>
      <c r="DQ13" s="1754">
        <f>Rawdataincome2015!AE24-Rawdataincome2015!W24+Rawdataincome2015!CD24-Rawdataincome2015!BV24</f>
        <v>0</v>
      </c>
      <c r="DR13" s="1769">
        <f>Rawdataincome2015!W24+Rawdataincome2015!BV24</f>
        <v>0</v>
      </c>
      <c r="DS13" s="1770" t="e">
        <f>Rawdataincome2015!AY24+Rawdataincome2015!DC24-CC13</f>
        <v>#DIV/0!</v>
      </c>
      <c r="DT13" s="1771"/>
      <c r="DU13" s="1772">
        <f>RawdataIncome!X28/1000</f>
        <v>0</v>
      </c>
      <c r="DV13" s="1765">
        <f>RawdataIncome!AC28/1000</f>
        <v>0</v>
      </c>
      <c r="DW13" s="1749">
        <f t="shared" si="64"/>
        <v>0</v>
      </c>
      <c r="DX13" s="1765">
        <f>RawdataIncome!CE28/1000</f>
        <v>0</v>
      </c>
      <c r="DY13" s="1765">
        <f>RawdataIncome!AM28/1000</f>
        <v>0</v>
      </c>
      <c r="DZ13" s="1754">
        <f>Rawdataincome2015!JT24</f>
        <v>0</v>
      </c>
      <c r="EA13" s="1749">
        <f t="shared" si="65"/>
        <v>0</v>
      </c>
      <c r="EB13" s="1749">
        <f t="shared" si="66"/>
        <v>0</v>
      </c>
      <c r="EC13" s="1765">
        <f>RawdataIncome!AR28/1000</f>
        <v>0</v>
      </c>
      <c r="ED13" s="540">
        <f>Rawdataincome2015!HN24</f>
        <v>0</v>
      </c>
      <c r="EE13" s="1751" t="e">
        <f>Rawdataincome2015!HN24-Rawdataincome2015!HP24</f>
        <v>#DIV/0!</v>
      </c>
      <c r="EF13" s="325" t="e">
        <f t="shared" si="103"/>
        <v>#DIV/0!</v>
      </c>
      <c r="EG13" s="325" t="e">
        <f>Rawdataincome2015!$RC24*EF13</f>
        <v>#DIV/0!</v>
      </c>
      <c r="EH13" s="325" t="e">
        <f t="shared" si="68"/>
        <v>#DIV/0!</v>
      </c>
      <c r="EI13" s="326">
        <f>Rawdataincome2015!IH24</f>
        <v>0</v>
      </c>
      <c r="EJ13" s="327" t="e">
        <f t="shared" si="69"/>
        <v>#DIV/0!</v>
      </c>
      <c r="EK13" s="327" t="e">
        <f t="shared" si="70"/>
        <v>#DIV/0!</v>
      </c>
      <c r="EL13" s="327" t="e">
        <f t="shared" si="71"/>
        <v>#DIV/0!</v>
      </c>
      <c r="EM13" s="327" t="e">
        <f t="shared" si="72"/>
        <v>#DIV/0!</v>
      </c>
      <c r="EN13" s="328">
        <f>Rawdataincome2015!HK24-Rawdataincome2015!KA24</f>
        <v>0</v>
      </c>
      <c r="EO13" s="1773">
        <f t="shared" si="98"/>
        <v>0</v>
      </c>
      <c r="EP13" s="1773">
        <f t="shared" si="99"/>
        <v>0</v>
      </c>
      <c r="EQ13" s="1774">
        <f t="shared" si="74"/>
        <v>0</v>
      </c>
      <c r="ER13" s="1773">
        <f t="shared" si="100"/>
        <v>0</v>
      </c>
      <c r="ES13" s="1754">
        <f>Rawdataincome2015!JT24</f>
        <v>0</v>
      </c>
      <c r="ET13" s="1749">
        <f t="shared" si="75"/>
        <v>0</v>
      </c>
      <c r="EU13" s="1749">
        <f>Rawdataincome2015!IF24-Rawdataincome2015!II24</f>
        <v>0</v>
      </c>
      <c r="EV13" s="325">
        <f t="shared" si="76"/>
        <v>0</v>
      </c>
      <c r="EW13" s="901">
        <f>(RawdataIncome!AR28+RawdataIncome!AC28)/1000</f>
        <v>0</v>
      </c>
      <c r="EX13" s="325"/>
      <c r="EY13" s="1775">
        <f>RawdataIncome!BC28/1000</f>
        <v>0</v>
      </c>
      <c r="EZ13" s="1754" t="e">
        <f t="shared" si="77"/>
        <v>#DIV/0!</v>
      </c>
      <c r="FA13" s="1776">
        <f t="shared" si="78"/>
        <v>0</v>
      </c>
      <c r="FB13" s="1765">
        <f>Rawdataincome2015!HT24</f>
        <v>0</v>
      </c>
      <c r="FC13" s="1765">
        <f>(RawdataIncome!CL28+RawdataIncome!CM28)/1000</f>
        <v>0</v>
      </c>
      <c r="FD13" s="1777">
        <f t="shared" si="79"/>
        <v>0</v>
      </c>
      <c r="FE13" s="1777" t="e">
        <f t="shared" si="80"/>
        <v>#DIV/0!</v>
      </c>
      <c r="FF13" s="1749" t="e">
        <f t="shared" si="81"/>
        <v>#DIV/0!</v>
      </c>
      <c r="FG13" s="1778" t="e">
        <f t="shared" si="82"/>
        <v>#DIV/0!</v>
      </c>
      <c r="FH13" s="1778" t="e">
        <f t="shared" si="83"/>
        <v>#DIV/0!</v>
      </c>
      <c r="FI13" s="1707">
        <f t="shared" si="84"/>
        <v>0</v>
      </c>
      <c r="FJ13" s="1777">
        <f>Rawdataincome2015!HY24</f>
        <v>0</v>
      </c>
      <c r="FK13" s="1777" t="e">
        <f>Rawdataincome2015!ID24</f>
        <v>#REF!</v>
      </c>
      <c r="FL13" s="1779" t="e">
        <f>Rawdataincome2015!HZ24+Rawdataincome2015!IE24</f>
        <v>#REF!</v>
      </c>
      <c r="FM13" s="1780"/>
      <c r="FN13" s="1772">
        <f>RawdataIncome!AT28/1000</f>
        <v>0</v>
      </c>
      <c r="FO13" s="1749">
        <f t="shared" si="85"/>
        <v>0</v>
      </c>
      <c r="FP13" s="1749">
        <f t="shared" si="101"/>
        <v>0</v>
      </c>
      <c r="FQ13" s="1749">
        <f t="shared" si="102"/>
        <v>0</v>
      </c>
      <c r="FR13" s="1749">
        <f t="shared" si="86"/>
        <v>0</v>
      </c>
      <c r="FS13" s="1707">
        <f t="shared" si="87"/>
        <v>0</v>
      </c>
      <c r="FT13" s="1749">
        <f t="shared" si="88"/>
        <v>0</v>
      </c>
      <c r="FU13" s="1749">
        <f t="shared" si="89"/>
        <v>0</v>
      </c>
      <c r="FV13" s="1750">
        <f t="shared" si="90"/>
        <v>0</v>
      </c>
      <c r="FW13" s="1749">
        <f>Rawdataincome2015!DO24+Rawdataincome2015!KO24</f>
        <v>0</v>
      </c>
      <c r="FX13" s="1749">
        <f>Rawdataincome2015!K24+Rawdataincome2015!BJ24+Rawdataincome2015!HE24+Rawdataincome2015!MF24-Rawdataincome2015!NG24</f>
        <v>0</v>
      </c>
      <c r="FY13" s="1751">
        <f>Rawdataincome2015!DP24+Rawdataincome2015!KP24</f>
        <v>0</v>
      </c>
      <c r="FZ13" s="1749">
        <f>Rawdataincome2015!L24+Rawdataincome2015!BK24+Rawdataincome2015!HF24+Rawdataincome2015!MG24-Rawdataincome2015!NH24</f>
        <v>0</v>
      </c>
      <c r="GA13" s="1751" t="e">
        <f>Rawdataincome2015!JA24*#REF!/(#REF!+#REF!)</f>
        <v>#REF!</v>
      </c>
      <c r="GB13" s="1751" t="e">
        <f>Rawdataincome2015!JA24*#REF!/(#REF!+#REF!)</f>
        <v>#REF!</v>
      </c>
      <c r="GC13" s="1751">
        <f>Rawdataincome2015!IX24</f>
        <v>0</v>
      </c>
      <c r="GD13" s="1751">
        <f>Rawdataincome2015!IM24+Rawdataincome2015!IN24</f>
        <v>0</v>
      </c>
      <c r="GE13" s="1751"/>
      <c r="GF13" s="1749">
        <f>Dataincome!DF13</f>
        <v>0</v>
      </c>
      <c r="GG13" s="1749">
        <f>Rawdataincome2015!HZ24</f>
        <v>0</v>
      </c>
      <c r="GH13" s="1749">
        <f>Rawdataincome2015!EP24</f>
        <v>0</v>
      </c>
      <c r="GI13" s="1781" t="e">
        <f t="shared" si="91"/>
        <v>#DIV/0!</v>
      </c>
      <c r="GJ13" s="1781" t="e">
        <f t="shared" si="92"/>
        <v>#DIV/0!</v>
      </c>
      <c r="GK13" s="1782"/>
      <c r="GL13" s="1751"/>
      <c r="GM13" s="1783" t="e">
        <f t="shared" si="93"/>
        <v>#DIV/0!</v>
      </c>
      <c r="GN13" s="1783" t="e">
        <f t="shared" si="94"/>
        <v>#DIV/0!</v>
      </c>
    </row>
    <row r="14" spans="1:228">
      <c r="A14" s="1588">
        <f t="shared" si="1"/>
        <v>1966</v>
      </c>
      <c r="B14" s="1746">
        <f>RawdataIncome!C29/1000</f>
        <v>0.1668</v>
      </c>
      <c r="C14" s="1747">
        <f>RawdataIncome1990!H32/1000</f>
        <v>2.0172221217247953E-2</v>
      </c>
      <c r="D14" s="1747">
        <f t="shared" si="2"/>
        <v>0.14662777878275204</v>
      </c>
      <c r="E14" s="1748">
        <f t="shared" si="3"/>
        <v>0</v>
      </c>
      <c r="F14" s="1749">
        <f t="shared" si="4"/>
        <v>0.14662777878275204</v>
      </c>
      <c r="G14" s="1749" t="e">
        <f t="shared" si="5"/>
        <v>#DIV/0!</v>
      </c>
      <c r="H14" s="1749">
        <f t="shared" si="6"/>
        <v>0</v>
      </c>
      <c r="I14" s="1749">
        <f t="shared" si="7"/>
        <v>0</v>
      </c>
      <c r="J14" s="1749">
        <f t="shared" si="8"/>
        <v>0</v>
      </c>
      <c r="K14" s="1749" t="e">
        <f t="shared" si="9"/>
        <v>#DIV/0!</v>
      </c>
      <c r="L14" s="1749">
        <f t="shared" si="10"/>
        <v>0</v>
      </c>
      <c r="M14" s="1749" t="e">
        <f t="shared" si="11"/>
        <v>#REF!</v>
      </c>
      <c r="N14" s="1749" t="e">
        <f t="shared" si="12"/>
        <v>#REF!</v>
      </c>
      <c r="O14" s="1749" t="e">
        <f t="shared" si="13"/>
        <v>#DIV/0!</v>
      </c>
      <c r="P14" s="1749">
        <f t="shared" si="14"/>
        <v>0</v>
      </c>
      <c r="Q14" s="1750">
        <f t="shared" si="15"/>
        <v>0.14662777878275204</v>
      </c>
      <c r="R14" s="1751"/>
      <c r="S14" s="1752">
        <f t="shared" si="16"/>
        <v>0</v>
      </c>
      <c r="T14" s="1748">
        <f t="shared" si="17"/>
        <v>0</v>
      </c>
      <c r="U14" s="1748">
        <f t="shared" si="18"/>
        <v>0</v>
      </c>
      <c r="V14" s="1753">
        <f>RawdataIncome!BZ29/1000</f>
        <v>0</v>
      </c>
      <c r="W14" s="1753">
        <f>RawdataIncome!BY29/1000</f>
        <v>0</v>
      </c>
      <c r="X14" s="1748">
        <f>Rawdataincome2015!MJ25-Rawdataincome2015!NN25</f>
        <v>0</v>
      </c>
      <c r="Y14" s="1748">
        <f>Rawdataincome2015!MK25-Rawdataincome2015!NO25</f>
        <v>0</v>
      </c>
      <c r="Z14" s="1748">
        <f>Rawdataincome2015!MN25-Rawdataincome2015!NR25</f>
        <v>0</v>
      </c>
      <c r="AA14" s="1748">
        <f>Rawdataincome2015!MO25-Rawdataincome2015!NS25</f>
        <v>0</v>
      </c>
      <c r="AB14" s="1748">
        <f t="shared" si="19"/>
        <v>0</v>
      </c>
      <c r="AC14" s="1753">
        <f>RawdataIncome!BX29/1000</f>
        <v>0</v>
      </c>
      <c r="AD14" s="1753">
        <f>RawdataIncome!BW29/1000</f>
        <v>0</v>
      </c>
      <c r="AE14" s="1749">
        <f t="shared" si="20"/>
        <v>0</v>
      </c>
      <c r="AF14" s="1754">
        <f>Rawdataincome2015!NI25</f>
        <v>0</v>
      </c>
      <c r="AG14" s="1750">
        <f>-Rawdataincome2015!NJ25</f>
        <v>0</v>
      </c>
      <c r="AH14" s="1749"/>
      <c r="AI14" s="1755">
        <f t="shared" si="21"/>
        <v>0</v>
      </c>
      <c r="AJ14" s="1754">
        <f>RawdataIncome!U29/1000</f>
        <v>0</v>
      </c>
      <c r="AK14" s="1749">
        <f t="shared" si="22"/>
        <v>0</v>
      </c>
      <c r="AL14" s="1749">
        <f t="shared" si="95"/>
        <v>0</v>
      </c>
      <c r="AM14" s="1749">
        <f t="shared" si="23"/>
        <v>0</v>
      </c>
      <c r="AN14" s="1749">
        <f t="shared" si="24"/>
        <v>0</v>
      </c>
      <c r="AO14" s="1749">
        <f t="shared" si="25"/>
        <v>0</v>
      </c>
      <c r="AP14" s="1749">
        <f t="shared" si="96"/>
        <v>0</v>
      </c>
      <c r="AQ14" s="1749">
        <f t="shared" si="26"/>
        <v>0</v>
      </c>
      <c r="AR14" s="1749">
        <f t="shared" si="27"/>
        <v>0</v>
      </c>
      <c r="AS14" s="1756">
        <f>Rawdataincome2015!HK25</f>
        <v>0</v>
      </c>
      <c r="AT14" s="1751"/>
      <c r="AU14" s="1755">
        <f t="shared" si="28"/>
        <v>0</v>
      </c>
      <c r="AV14" s="1754">
        <f t="shared" si="29"/>
        <v>0</v>
      </c>
      <c r="AW14" s="1754">
        <f t="shared" si="30"/>
        <v>0</v>
      </c>
      <c r="AX14" s="1754">
        <f t="shared" si="31"/>
        <v>0</v>
      </c>
      <c r="AY14" s="1754">
        <f t="shared" si="32"/>
        <v>0</v>
      </c>
      <c r="AZ14" s="1749">
        <f t="shared" si="33"/>
        <v>0</v>
      </c>
      <c r="BA14" s="1749">
        <f t="shared" si="97"/>
        <v>0</v>
      </c>
      <c r="BB14" s="1749">
        <f t="shared" si="34"/>
        <v>0</v>
      </c>
      <c r="BC14" s="1749">
        <f t="shared" si="35"/>
        <v>0</v>
      </c>
      <c r="BD14" s="1757">
        <f t="shared" si="36"/>
        <v>0</v>
      </c>
      <c r="BE14" s="1758">
        <f>RawdataIncome!W29/1000</f>
        <v>0</v>
      </c>
      <c r="BF14" s="1759">
        <f>RawdataIncome!AB29/1000</f>
        <v>0</v>
      </c>
      <c r="BG14" s="1754">
        <f t="shared" si="37"/>
        <v>0</v>
      </c>
      <c r="BH14" s="1760">
        <f>RawdataIncome!CD29/1000</f>
        <v>0</v>
      </c>
      <c r="BI14" s="1760">
        <f>RawdataIncome!AL29/1000</f>
        <v>0</v>
      </c>
      <c r="BJ14" s="1760">
        <f>RawdataIncome!AQ29/1000</f>
        <v>0</v>
      </c>
      <c r="BK14" s="1760">
        <f>RawdataIncome!CG29/1000</f>
        <v>0</v>
      </c>
      <c r="BL14" s="1760">
        <f>RawdataIncome!AW29/1000</f>
        <v>0</v>
      </c>
      <c r="BM14" s="1754">
        <f>Rawdataincome2015!EO25+Rawdataincome2015!ET25+Rawdataincome2015!EU25-Rawdataincome2015!EW25-Rawdataincome2015!FB25-Rawdataincome2015!FC25</f>
        <v>0</v>
      </c>
      <c r="BN14" s="1754">
        <f>Rawdataincome2015!EP25-Rawdataincome2015!EX25</f>
        <v>0</v>
      </c>
      <c r="BO14" s="1754">
        <f t="shared" si="39"/>
        <v>0</v>
      </c>
      <c r="BP14" s="1761">
        <f>RawdataIncome!BB29/1000</f>
        <v>0</v>
      </c>
      <c r="BQ14" s="1760">
        <f>RawdataIncome!Y29/1000</f>
        <v>0</v>
      </c>
      <c r="BR14" s="1760">
        <f>RawdataIncome!AD29/1000</f>
        <v>0</v>
      </c>
      <c r="BS14" s="1754">
        <f t="shared" si="40"/>
        <v>0</v>
      </c>
      <c r="BT14" s="1760">
        <f>RawdataIncome!CF29/1000</f>
        <v>0</v>
      </c>
      <c r="BU14" s="1760">
        <f>RawdataIncome!AN29/1000</f>
        <v>0</v>
      </c>
      <c r="BV14" s="1760">
        <f>RawdataIncome!AS29/1000</f>
        <v>0</v>
      </c>
      <c r="BW14" s="1760">
        <f>RawdataIncome!AY29/1000</f>
        <v>0</v>
      </c>
      <c r="BX14" s="1754">
        <f>Rawdataincome2015!KZ25+Rawdataincome2015!LE25-Rawdataincome2015!LG25-Rawdataincome2015!LH25</f>
        <v>0</v>
      </c>
      <c r="BY14" s="1762">
        <f t="shared" si="41"/>
        <v>0</v>
      </c>
      <c r="BZ14" s="1763">
        <f>RawdataIncome!BD29/1000</f>
        <v>0</v>
      </c>
      <c r="CA14" s="1751"/>
      <c r="CB14" s="1755">
        <f t="shared" si="42"/>
        <v>0</v>
      </c>
      <c r="CC14" s="1754" t="e">
        <f t="shared" si="43"/>
        <v>#DIV/0!</v>
      </c>
      <c r="CD14" s="1754" t="e">
        <f t="shared" si="44"/>
        <v>#DIV/0!</v>
      </c>
      <c r="CE14" s="1754">
        <f t="shared" si="45"/>
        <v>0</v>
      </c>
      <c r="CF14" s="1754">
        <f t="shared" si="46"/>
        <v>0</v>
      </c>
      <c r="CG14" s="1754" t="e">
        <f t="shared" si="47"/>
        <v>#DIV/0!</v>
      </c>
      <c r="CH14" s="1754" t="e">
        <f t="shared" si="48"/>
        <v>#DIV/0!</v>
      </c>
      <c r="CI14" s="1757" t="e">
        <f t="shared" si="49"/>
        <v>#DIV/0!</v>
      </c>
      <c r="CJ14" s="1760">
        <f>RawdataIncome!V29/1000</f>
        <v>0</v>
      </c>
      <c r="CK14" s="1760">
        <f>RawdataIncome!AA29/1000</f>
        <v>0</v>
      </c>
      <c r="CL14" s="1749">
        <f t="shared" si="50"/>
        <v>0</v>
      </c>
      <c r="CM14" s="1760">
        <f>RawdataIncome!CA29/1000</f>
        <v>0</v>
      </c>
      <c r="CN14" s="1760">
        <f>RawdataIncome!AK29/1000</f>
        <v>0</v>
      </c>
      <c r="CO14" s="1754">
        <f t="shared" si="51"/>
        <v>0</v>
      </c>
      <c r="CP14" s="1761">
        <f>RawdataIncome!AP29/1000</f>
        <v>0</v>
      </c>
      <c r="CQ14" s="1754">
        <f>Rawdataincome2015!BH25</f>
        <v>0</v>
      </c>
      <c r="CR14" s="1754" t="e">
        <f>Rawdataincome2015!PS25</f>
        <v>#DIV/0!</v>
      </c>
      <c r="CS14" s="1754" t="e">
        <f t="shared" si="52"/>
        <v>#DIV/0!</v>
      </c>
      <c r="CT14" s="1754">
        <f>Rawdataincome2015!BN25+Rawdataincome2015!BQ25</f>
        <v>0</v>
      </c>
      <c r="CU14" s="1754">
        <f>Rawdataincome2015!BI25</f>
        <v>0</v>
      </c>
      <c r="CV14" s="1754" t="e">
        <f t="shared" si="53"/>
        <v>#DIV/0!</v>
      </c>
      <c r="CW14" s="1754" t="e">
        <f>Rawdataincome2015!BR25-CR14</f>
        <v>#DIV/0!</v>
      </c>
      <c r="CX14" s="1764"/>
      <c r="CY14" s="1749" t="e">
        <f t="shared" si="54"/>
        <v>#DIV/0!</v>
      </c>
      <c r="CZ14" s="1749">
        <f t="shared" si="55"/>
        <v>0</v>
      </c>
      <c r="DA14" s="1749">
        <f t="shared" si="56"/>
        <v>0</v>
      </c>
      <c r="DB14" s="1749">
        <f t="shared" si="57"/>
        <v>0</v>
      </c>
      <c r="DC14" s="1749" t="e">
        <f t="shared" si="58"/>
        <v>#DIV/0!</v>
      </c>
      <c r="DD14" s="1749">
        <f>Rawdataincome2015!AS25+Rawdataincome2015!CU25+Rawdataincome2015!CV25</f>
        <v>0</v>
      </c>
      <c r="DE14" s="1749">
        <f t="shared" si="59"/>
        <v>0</v>
      </c>
      <c r="DF14" s="1765">
        <f>RawdataIncome!BG29/1000</f>
        <v>0</v>
      </c>
      <c r="DG14" s="1766" t="e">
        <f t="shared" si="60"/>
        <v>#DIV/0!</v>
      </c>
      <c r="DH14" s="1767" t="e">
        <f t="shared" si="61"/>
        <v>#DIV/0!</v>
      </c>
      <c r="DI14" s="1768">
        <f>RawdataIncome!BA29/1000</f>
        <v>0</v>
      </c>
      <c r="DJ14" s="1757" t="e">
        <f t="shared" si="62"/>
        <v>#DIV/0!</v>
      </c>
      <c r="DK14" s="1749">
        <f>(Rawdataincome2015!AC25-Rawdataincome2015!AE25)-(Rawdataincome2015!U25-Rawdataincome2015!W25)+(Rawdataincome2015!CB25-Rawdataincome2015!CD25)-(Rawdataincome2015!BT25-Rawdataincome2015!BV25)</f>
        <v>0</v>
      </c>
      <c r="DL14" s="1749">
        <f t="shared" si="63"/>
        <v>0</v>
      </c>
      <c r="DM14" s="1749">
        <f>Rawdataincome2015!AD25-Rawdataincome2015!V25+Rawdataincome2015!CC25-Rawdataincome2015!BU25</f>
        <v>0</v>
      </c>
      <c r="DN14" s="1749">
        <f>Rawdataincome2015!AI25-Rawdataincome2015!AB25+Rawdataincome2015!CI25-Rawdataincome2015!CA25</f>
        <v>0</v>
      </c>
      <c r="DO14" s="1749">
        <f>-Rawdataincome2015!AA25+Rawdataincome2015!CH25-Rawdataincome2015!BZ25</f>
        <v>0</v>
      </c>
      <c r="DP14" s="1754">
        <f>Rawdataincome2015!AH25-Rawdataincome2015!Z25+Rawdataincome2015!CG25-Rawdataincome2015!BY25</f>
        <v>0</v>
      </c>
      <c r="DQ14" s="1754">
        <f>Rawdataincome2015!AE25-Rawdataincome2015!W25+Rawdataincome2015!CD25-Rawdataincome2015!BV25</f>
        <v>0</v>
      </c>
      <c r="DR14" s="1769">
        <f>Rawdataincome2015!W25+Rawdataincome2015!BV25</f>
        <v>0</v>
      </c>
      <c r="DS14" s="1770" t="e">
        <f>Rawdataincome2015!AY25+Rawdataincome2015!DC25-CC14</f>
        <v>#DIV/0!</v>
      </c>
      <c r="DT14" s="1771"/>
      <c r="DU14" s="1772">
        <f>RawdataIncome!X29/1000</f>
        <v>0</v>
      </c>
      <c r="DV14" s="1765">
        <f>RawdataIncome!AC29/1000</f>
        <v>0</v>
      </c>
      <c r="DW14" s="1749">
        <f t="shared" si="64"/>
        <v>0</v>
      </c>
      <c r="DX14" s="1765">
        <f>RawdataIncome!CE29/1000</f>
        <v>0</v>
      </c>
      <c r="DY14" s="1765">
        <f>RawdataIncome!AM29/1000</f>
        <v>0</v>
      </c>
      <c r="DZ14" s="1754">
        <f>Rawdataincome2015!JT25</f>
        <v>0</v>
      </c>
      <c r="EA14" s="1749">
        <f t="shared" si="65"/>
        <v>0</v>
      </c>
      <c r="EB14" s="1749">
        <f t="shared" si="66"/>
        <v>0</v>
      </c>
      <c r="EC14" s="1765">
        <f>RawdataIncome!AR29/1000</f>
        <v>0</v>
      </c>
      <c r="ED14" s="540">
        <f>Rawdataincome2015!HN25</f>
        <v>0</v>
      </c>
      <c r="EE14" s="1751" t="e">
        <f>Rawdataincome2015!HN25-Rawdataincome2015!HP25</f>
        <v>#DIV/0!</v>
      </c>
      <c r="EF14" s="325" t="e">
        <f t="shared" si="103"/>
        <v>#DIV/0!</v>
      </c>
      <c r="EG14" s="325" t="e">
        <f>Rawdataincome2015!$RC25*EF14</f>
        <v>#DIV/0!</v>
      </c>
      <c r="EH14" s="325" t="e">
        <f t="shared" si="68"/>
        <v>#DIV/0!</v>
      </c>
      <c r="EI14" s="326">
        <f>Rawdataincome2015!IH25</f>
        <v>0</v>
      </c>
      <c r="EJ14" s="327" t="e">
        <f t="shared" si="69"/>
        <v>#DIV/0!</v>
      </c>
      <c r="EK14" s="327" t="e">
        <f t="shared" si="70"/>
        <v>#DIV/0!</v>
      </c>
      <c r="EL14" s="327" t="e">
        <f t="shared" si="71"/>
        <v>#DIV/0!</v>
      </c>
      <c r="EM14" s="327" t="e">
        <f t="shared" si="72"/>
        <v>#DIV/0!</v>
      </c>
      <c r="EN14" s="328">
        <f>Rawdataincome2015!HK25-Rawdataincome2015!KA25</f>
        <v>0</v>
      </c>
      <c r="EO14" s="1773">
        <f t="shared" si="98"/>
        <v>0</v>
      </c>
      <c r="EP14" s="1773">
        <f t="shared" si="99"/>
        <v>0</v>
      </c>
      <c r="EQ14" s="1774">
        <f t="shared" si="74"/>
        <v>0</v>
      </c>
      <c r="ER14" s="1773">
        <f t="shared" si="100"/>
        <v>0</v>
      </c>
      <c r="ES14" s="1754">
        <f>Rawdataincome2015!JT25</f>
        <v>0</v>
      </c>
      <c r="ET14" s="1749">
        <f t="shared" si="75"/>
        <v>0</v>
      </c>
      <c r="EU14" s="1749">
        <f>Rawdataincome2015!IF25-Rawdataincome2015!II25</f>
        <v>0</v>
      </c>
      <c r="EV14" s="325">
        <f t="shared" si="76"/>
        <v>0</v>
      </c>
      <c r="EW14" s="901">
        <f>(RawdataIncome!AR29+RawdataIncome!AC29)/1000</f>
        <v>0</v>
      </c>
      <c r="EX14" s="325"/>
      <c r="EY14" s="1775">
        <f>RawdataIncome!BC29/1000</f>
        <v>0</v>
      </c>
      <c r="EZ14" s="1754" t="e">
        <f t="shared" si="77"/>
        <v>#DIV/0!</v>
      </c>
      <c r="FA14" s="1776">
        <f t="shared" si="78"/>
        <v>0</v>
      </c>
      <c r="FB14" s="1765">
        <f>Rawdataincome2015!HT25</f>
        <v>0</v>
      </c>
      <c r="FC14" s="1765">
        <f>(RawdataIncome!CL29+RawdataIncome!CM29)/1000</f>
        <v>0</v>
      </c>
      <c r="FD14" s="1777">
        <f t="shared" si="79"/>
        <v>0</v>
      </c>
      <c r="FE14" s="1777" t="e">
        <f t="shared" si="80"/>
        <v>#DIV/0!</v>
      </c>
      <c r="FF14" s="1749" t="e">
        <f t="shared" si="81"/>
        <v>#DIV/0!</v>
      </c>
      <c r="FG14" s="1778" t="e">
        <f t="shared" si="82"/>
        <v>#DIV/0!</v>
      </c>
      <c r="FH14" s="1778" t="e">
        <f t="shared" si="83"/>
        <v>#DIV/0!</v>
      </c>
      <c r="FI14" s="1707">
        <f t="shared" si="84"/>
        <v>0</v>
      </c>
      <c r="FJ14" s="1777">
        <f>Rawdataincome2015!HY25</f>
        <v>0</v>
      </c>
      <c r="FK14" s="1777" t="e">
        <f>Rawdataincome2015!ID25</f>
        <v>#REF!</v>
      </c>
      <c r="FL14" s="1779" t="e">
        <f>Rawdataincome2015!HZ25+Rawdataincome2015!IE25</f>
        <v>#REF!</v>
      </c>
      <c r="FM14" s="1780"/>
      <c r="FN14" s="1772">
        <f>RawdataIncome!AT29/1000</f>
        <v>0</v>
      </c>
      <c r="FO14" s="1749">
        <f t="shared" si="85"/>
        <v>0</v>
      </c>
      <c r="FP14" s="1749">
        <f t="shared" si="101"/>
        <v>0</v>
      </c>
      <c r="FQ14" s="1749">
        <f t="shared" si="102"/>
        <v>0</v>
      </c>
      <c r="FR14" s="1749">
        <f t="shared" si="86"/>
        <v>0</v>
      </c>
      <c r="FS14" s="1707">
        <f t="shared" si="87"/>
        <v>0</v>
      </c>
      <c r="FT14" s="1749">
        <f t="shared" si="88"/>
        <v>0</v>
      </c>
      <c r="FU14" s="1749">
        <f t="shared" si="89"/>
        <v>0</v>
      </c>
      <c r="FV14" s="1750">
        <f t="shared" si="90"/>
        <v>0</v>
      </c>
      <c r="FW14" s="1749">
        <f>Rawdataincome2015!DO25+Rawdataincome2015!KO25</f>
        <v>0</v>
      </c>
      <c r="FX14" s="1749">
        <f>Rawdataincome2015!K25+Rawdataincome2015!BJ25+Rawdataincome2015!HE25+Rawdataincome2015!MF25-Rawdataincome2015!NG25</f>
        <v>0</v>
      </c>
      <c r="FY14" s="1751">
        <f>Rawdataincome2015!DP25+Rawdataincome2015!KP25</f>
        <v>0</v>
      </c>
      <c r="FZ14" s="1749">
        <f>Rawdataincome2015!L25+Rawdataincome2015!BK25+Rawdataincome2015!HF25+Rawdataincome2015!MG25-Rawdataincome2015!NH25</f>
        <v>0</v>
      </c>
      <c r="GA14" s="1751" t="e">
        <f>Rawdataincome2015!JA25*#REF!/(#REF!+#REF!)</f>
        <v>#REF!</v>
      </c>
      <c r="GB14" s="1751" t="e">
        <f>Rawdataincome2015!JA25*#REF!/(#REF!+#REF!)</f>
        <v>#REF!</v>
      </c>
      <c r="GC14" s="1751">
        <f>Rawdataincome2015!IX25</f>
        <v>0</v>
      </c>
      <c r="GD14" s="1751">
        <f>Rawdataincome2015!IM25+Rawdataincome2015!IN25</f>
        <v>0</v>
      </c>
      <c r="GE14" s="1751"/>
      <c r="GF14" s="1749">
        <f>Dataincome!DF14</f>
        <v>0</v>
      </c>
      <c r="GG14" s="1749">
        <f>Rawdataincome2015!HZ25</f>
        <v>0</v>
      </c>
      <c r="GH14" s="1749">
        <f>Rawdataincome2015!EP25</f>
        <v>0</v>
      </c>
      <c r="GI14" s="1781" t="e">
        <f t="shared" si="91"/>
        <v>#DIV/0!</v>
      </c>
      <c r="GJ14" s="1781" t="e">
        <f t="shared" si="92"/>
        <v>#DIV/0!</v>
      </c>
      <c r="GK14" s="1782"/>
      <c r="GL14" s="1751"/>
      <c r="GM14" s="1783" t="e">
        <f t="shared" si="93"/>
        <v>#DIV/0!</v>
      </c>
      <c r="GN14" s="1783" t="e">
        <f t="shared" si="94"/>
        <v>#DIV/0!</v>
      </c>
    </row>
    <row r="15" spans="1:228">
      <c r="A15" s="1588">
        <f t="shared" si="1"/>
        <v>1967</v>
      </c>
      <c r="B15" s="1746">
        <f>RawdataIncome!C30/1000</f>
        <v>0.18130000000000002</v>
      </c>
      <c r="C15" s="1747">
        <f>RawdataIncome1990!H33/1000</f>
        <v>2.1471600432759697E-2</v>
      </c>
      <c r="D15" s="1747">
        <f t="shared" si="2"/>
        <v>0.15982839956724032</v>
      </c>
      <c r="E15" s="1748">
        <f t="shared" si="3"/>
        <v>0</v>
      </c>
      <c r="F15" s="1749">
        <f t="shared" si="4"/>
        <v>0.15982839956724032</v>
      </c>
      <c r="G15" s="1749" t="e">
        <f t="shared" si="5"/>
        <v>#DIV/0!</v>
      </c>
      <c r="H15" s="1749">
        <f t="shared" si="6"/>
        <v>0</v>
      </c>
      <c r="I15" s="1749">
        <f t="shared" si="7"/>
        <v>0</v>
      </c>
      <c r="J15" s="1749">
        <f t="shared" si="8"/>
        <v>0</v>
      </c>
      <c r="K15" s="1749" t="e">
        <f t="shared" si="9"/>
        <v>#DIV/0!</v>
      </c>
      <c r="L15" s="1749">
        <f t="shared" si="10"/>
        <v>0</v>
      </c>
      <c r="M15" s="1749" t="e">
        <f t="shared" si="11"/>
        <v>#REF!</v>
      </c>
      <c r="N15" s="1749" t="e">
        <f t="shared" si="12"/>
        <v>#REF!</v>
      </c>
      <c r="O15" s="1749" t="e">
        <f t="shared" si="13"/>
        <v>#DIV/0!</v>
      </c>
      <c r="P15" s="1749">
        <f t="shared" si="14"/>
        <v>0</v>
      </c>
      <c r="Q15" s="1750">
        <f t="shared" si="15"/>
        <v>0.15982839956724032</v>
      </c>
      <c r="R15" s="1751"/>
      <c r="S15" s="1752">
        <f t="shared" si="16"/>
        <v>0</v>
      </c>
      <c r="T15" s="1748">
        <f t="shared" si="17"/>
        <v>0</v>
      </c>
      <c r="U15" s="1748">
        <f t="shared" si="18"/>
        <v>0</v>
      </c>
      <c r="V15" s="1753">
        <f>RawdataIncome!BZ30/1000</f>
        <v>0</v>
      </c>
      <c r="W15" s="1753">
        <f>RawdataIncome!BY30/1000</f>
        <v>0</v>
      </c>
      <c r="X15" s="1748">
        <f>Rawdataincome2015!MJ26-Rawdataincome2015!NN26</f>
        <v>0</v>
      </c>
      <c r="Y15" s="1748">
        <f>Rawdataincome2015!MK26-Rawdataincome2015!NO26</f>
        <v>0</v>
      </c>
      <c r="Z15" s="1748">
        <f>Rawdataincome2015!MN26-Rawdataincome2015!NR26</f>
        <v>0</v>
      </c>
      <c r="AA15" s="1748">
        <f>Rawdataincome2015!MO26-Rawdataincome2015!NS26</f>
        <v>0</v>
      </c>
      <c r="AB15" s="1748">
        <f t="shared" si="19"/>
        <v>0</v>
      </c>
      <c r="AC15" s="1753">
        <f>RawdataIncome!BX30/1000</f>
        <v>0</v>
      </c>
      <c r="AD15" s="1753">
        <f>RawdataIncome!BW30/1000</f>
        <v>0</v>
      </c>
      <c r="AE15" s="1749">
        <f t="shared" si="20"/>
        <v>0</v>
      </c>
      <c r="AF15" s="1754">
        <f>Rawdataincome2015!NI26</f>
        <v>0</v>
      </c>
      <c r="AG15" s="1750">
        <f>-Rawdataincome2015!NJ26</f>
        <v>0</v>
      </c>
      <c r="AH15" s="1749"/>
      <c r="AI15" s="1755">
        <f t="shared" si="21"/>
        <v>0</v>
      </c>
      <c r="AJ15" s="1754">
        <f>RawdataIncome!U30/1000</f>
        <v>0</v>
      </c>
      <c r="AK15" s="1749">
        <f t="shared" si="22"/>
        <v>0</v>
      </c>
      <c r="AL15" s="1749">
        <f t="shared" si="95"/>
        <v>0</v>
      </c>
      <c r="AM15" s="1749">
        <f t="shared" si="23"/>
        <v>0</v>
      </c>
      <c r="AN15" s="1749">
        <f t="shared" si="24"/>
        <v>0</v>
      </c>
      <c r="AO15" s="1749">
        <f t="shared" si="25"/>
        <v>0</v>
      </c>
      <c r="AP15" s="1749">
        <f t="shared" si="96"/>
        <v>0</v>
      </c>
      <c r="AQ15" s="1749">
        <f t="shared" si="26"/>
        <v>0</v>
      </c>
      <c r="AR15" s="1749">
        <f t="shared" si="27"/>
        <v>0</v>
      </c>
      <c r="AS15" s="1756">
        <f>Rawdataincome2015!HK26</f>
        <v>0</v>
      </c>
      <c r="AT15" s="1751"/>
      <c r="AU15" s="1755">
        <f t="shared" si="28"/>
        <v>0</v>
      </c>
      <c r="AV15" s="1754">
        <f t="shared" si="29"/>
        <v>0</v>
      </c>
      <c r="AW15" s="1754">
        <f t="shared" si="30"/>
        <v>0</v>
      </c>
      <c r="AX15" s="1754">
        <f t="shared" si="31"/>
        <v>0</v>
      </c>
      <c r="AY15" s="1754">
        <f t="shared" si="32"/>
        <v>0</v>
      </c>
      <c r="AZ15" s="1749">
        <f t="shared" si="33"/>
        <v>0</v>
      </c>
      <c r="BA15" s="1749">
        <f t="shared" si="97"/>
        <v>0</v>
      </c>
      <c r="BB15" s="1749">
        <f t="shared" si="34"/>
        <v>0</v>
      </c>
      <c r="BC15" s="1749">
        <f t="shared" si="35"/>
        <v>0</v>
      </c>
      <c r="BD15" s="1757">
        <f t="shared" si="36"/>
        <v>0</v>
      </c>
      <c r="BE15" s="1758">
        <f>RawdataIncome!W30/1000</f>
        <v>0</v>
      </c>
      <c r="BF15" s="1759">
        <f>RawdataIncome!AB30/1000</f>
        <v>0</v>
      </c>
      <c r="BG15" s="1754">
        <f t="shared" si="37"/>
        <v>0</v>
      </c>
      <c r="BH15" s="1760">
        <f>RawdataIncome!CD30/1000</f>
        <v>0</v>
      </c>
      <c r="BI15" s="1760">
        <f>RawdataIncome!AL30/1000</f>
        <v>0</v>
      </c>
      <c r="BJ15" s="1760">
        <f>RawdataIncome!AQ30/1000</f>
        <v>0</v>
      </c>
      <c r="BK15" s="1760">
        <f>RawdataIncome!CG30/1000</f>
        <v>0</v>
      </c>
      <c r="BL15" s="1760">
        <f>RawdataIncome!AW30/1000</f>
        <v>0</v>
      </c>
      <c r="BM15" s="1754">
        <f>Rawdataincome2015!EO26+Rawdataincome2015!ET26+Rawdataincome2015!EU26-Rawdataincome2015!EW26-Rawdataincome2015!FB26-Rawdataincome2015!FC26</f>
        <v>0</v>
      </c>
      <c r="BN15" s="1754">
        <f>Rawdataincome2015!EP26-Rawdataincome2015!EX26</f>
        <v>0</v>
      </c>
      <c r="BO15" s="1754">
        <f t="shared" si="39"/>
        <v>0</v>
      </c>
      <c r="BP15" s="1761">
        <f>RawdataIncome!BB30/1000</f>
        <v>0</v>
      </c>
      <c r="BQ15" s="1760">
        <f>RawdataIncome!Y30/1000</f>
        <v>0</v>
      </c>
      <c r="BR15" s="1760">
        <f>RawdataIncome!AD30/1000</f>
        <v>0</v>
      </c>
      <c r="BS15" s="1754">
        <f t="shared" si="40"/>
        <v>0</v>
      </c>
      <c r="BT15" s="1760">
        <f>RawdataIncome!CF30/1000</f>
        <v>0</v>
      </c>
      <c r="BU15" s="1760">
        <f>RawdataIncome!AN30/1000</f>
        <v>0</v>
      </c>
      <c r="BV15" s="1760">
        <f>RawdataIncome!AS30/1000</f>
        <v>0</v>
      </c>
      <c r="BW15" s="1760">
        <f>RawdataIncome!AY30/1000</f>
        <v>0</v>
      </c>
      <c r="BX15" s="1754">
        <f>Rawdataincome2015!KZ26+Rawdataincome2015!LE26-Rawdataincome2015!LG26-Rawdataincome2015!LH26</f>
        <v>0</v>
      </c>
      <c r="BY15" s="1762">
        <f t="shared" si="41"/>
        <v>0</v>
      </c>
      <c r="BZ15" s="1763">
        <f>RawdataIncome!BD30/1000</f>
        <v>0</v>
      </c>
      <c r="CA15" s="1751"/>
      <c r="CB15" s="1755">
        <f t="shared" si="42"/>
        <v>0</v>
      </c>
      <c r="CC15" s="1754" t="e">
        <f t="shared" si="43"/>
        <v>#DIV/0!</v>
      </c>
      <c r="CD15" s="1754" t="e">
        <f t="shared" si="44"/>
        <v>#DIV/0!</v>
      </c>
      <c r="CE15" s="1754">
        <f t="shared" si="45"/>
        <v>0</v>
      </c>
      <c r="CF15" s="1754">
        <f t="shared" si="46"/>
        <v>0</v>
      </c>
      <c r="CG15" s="1754" t="e">
        <f t="shared" si="47"/>
        <v>#DIV/0!</v>
      </c>
      <c r="CH15" s="1754" t="e">
        <f t="shared" si="48"/>
        <v>#DIV/0!</v>
      </c>
      <c r="CI15" s="1757" t="e">
        <f t="shared" si="49"/>
        <v>#DIV/0!</v>
      </c>
      <c r="CJ15" s="1760">
        <f>RawdataIncome!V30/1000</f>
        <v>0</v>
      </c>
      <c r="CK15" s="1760">
        <f>RawdataIncome!AA30/1000</f>
        <v>0</v>
      </c>
      <c r="CL15" s="1749">
        <f t="shared" si="50"/>
        <v>0</v>
      </c>
      <c r="CM15" s="1760">
        <f>RawdataIncome!CA30/1000</f>
        <v>0</v>
      </c>
      <c r="CN15" s="1760">
        <f>RawdataIncome!AK30/1000</f>
        <v>0</v>
      </c>
      <c r="CO15" s="1754">
        <f t="shared" si="51"/>
        <v>0</v>
      </c>
      <c r="CP15" s="1761">
        <f>RawdataIncome!AP30/1000</f>
        <v>0</v>
      </c>
      <c r="CQ15" s="1754">
        <f>Rawdataincome2015!BH26</f>
        <v>0</v>
      </c>
      <c r="CR15" s="1754" t="e">
        <f>Rawdataincome2015!PS26</f>
        <v>#DIV/0!</v>
      </c>
      <c r="CS15" s="1754" t="e">
        <f t="shared" si="52"/>
        <v>#DIV/0!</v>
      </c>
      <c r="CT15" s="1754">
        <f>Rawdataincome2015!BN26+Rawdataincome2015!BQ26</f>
        <v>0</v>
      </c>
      <c r="CU15" s="1754">
        <f>Rawdataincome2015!BI26</f>
        <v>0</v>
      </c>
      <c r="CV15" s="1754" t="e">
        <f t="shared" si="53"/>
        <v>#DIV/0!</v>
      </c>
      <c r="CW15" s="1754" t="e">
        <f>Rawdataincome2015!BR26-CR15</f>
        <v>#DIV/0!</v>
      </c>
      <c r="CX15" s="1764"/>
      <c r="CY15" s="1749" t="e">
        <f t="shared" si="54"/>
        <v>#DIV/0!</v>
      </c>
      <c r="CZ15" s="1749">
        <f t="shared" si="55"/>
        <v>0</v>
      </c>
      <c r="DA15" s="1749">
        <f t="shared" si="56"/>
        <v>0</v>
      </c>
      <c r="DB15" s="1749">
        <f t="shared" si="57"/>
        <v>0</v>
      </c>
      <c r="DC15" s="1749" t="e">
        <f t="shared" si="58"/>
        <v>#DIV/0!</v>
      </c>
      <c r="DD15" s="1749">
        <f>Rawdataincome2015!AS26+Rawdataincome2015!CU26+Rawdataincome2015!CV26</f>
        <v>0</v>
      </c>
      <c r="DE15" s="1749">
        <f t="shared" si="59"/>
        <v>0</v>
      </c>
      <c r="DF15" s="1765">
        <f>RawdataIncome!BG30/1000</f>
        <v>0</v>
      </c>
      <c r="DG15" s="1766" t="e">
        <f t="shared" si="60"/>
        <v>#DIV/0!</v>
      </c>
      <c r="DH15" s="1767" t="e">
        <f t="shared" si="61"/>
        <v>#DIV/0!</v>
      </c>
      <c r="DI15" s="1768">
        <f>RawdataIncome!BA30/1000</f>
        <v>0</v>
      </c>
      <c r="DJ15" s="1757" t="e">
        <f t="shared" si="62"/>
        <v>#DIV/0!</v>
      </c>
      <c r="DK15" s="1749">
        <f>(Rawdataincome2015!AC26-Rawdataincome2015!AE26)-(Rawdataincome2015!U26-Rawdataincome2015!W26)+(Rawdataincome2015!CB26-Rawdataincome2015!CD26)-(Rawdataincome2015!BT26-Rawdataincome2015!BV26)</f>
        <v>0</v>
      </c>
      <c r="DL15" s="1749">
        <f t="shared" si="63"/>
        <v>0</v>
      </c>
      <c r="DM15" s="1749">
        <f>Rawdataincome2015!AD26-Rawdataincome2015!V26+Rawdataincome2015!CC26-Rawdataincome2015!BU26</f>
        <v>0</v>
      </c>
      <c r="DN15" s="1749">
        <f>Rawdataincome2015!AI26-Rawdataincome2015!AB26+Rawdataincome2015!CI26-Rawdataincome2015!CA26</f>
        <v>0</v>
      </c>
      <c r="DO15" s="1749">
        <f>-Rawdataincome2015!AA26+Rawdataincome2015!CH26-Rawdataincome2015!BZ26</f>
        <v>0</v>
      </c>
      <c r="DP15" s="1754">
        <f>Rawdataincome2015!AH26-Rawdataincome2015!Z26+Rawdataincome2015!CG26-Rawdataincome2015!BY26</f>
        <v>0</v>
      </c>
      <c r="DQ15" s="1754">
        <f>Rawdataincome2015!AE26-Rawdataincome2015!W26+Rawdataincome2015!CD26-Rawdataincome2015!BV26</f>
        <v>0</v>
      </c>
      <c r="DR15" s="1769">
        <f>Rawdataincome2015!W26+Rawdataincome2015!BV26</f>
        <v>0</v>
      </c>
      <c r="DS15" s="1770" t="e">
        <f>Rawdataincome2015!AY26+Rawdataincome2015!DC26-CC15</f>
        <v>#DIV/0!</v>
      </c>
      <c r="DT15" s="1771"/>
      <c r="DU15" s="1772">
        <f>RawdataIncome!X30/1000</f>
        <v>0</v>
      </c>
      <c r="DV15" s="1765">
        <f>RawdataIncome!AC30/1000</f>
        <v>0</v>
      </c>
      <c r="DW15" s="1749">
        <f t="shared" si="64"/>
        <v>0</v>
      </c>
      <c r="DX15" s="1765">
        <f>RawdataIncome!CE30/1000</f>
        <v>0</v>
      </c>
      <c r="DY15" s="1765">
        <f>RawdataIncome!AM30/1000</f>
        <v>0</v>
      </c>
      <c r="DZ15" s="1754">
        <f>Rawdataincome2015!JT26</f>
        <v>0</v>
      </c>
      <c r="EA15" s="1749">
        <f t="shared" si="65"/>
        <v>0</v>
      </c>
      <c r="EB15" s="1749">
        <f t="shared" si="66"/>
        <v>0</v>
      </c>
      <c r="EC15" s="1765">
        <f>RawdataIncome!AR30/1000</f>
        <v>0</v>
      </c>
      <c r="ED15" s="540">
        <f>Rawdataincome2015!HN26</f>
        <v>0</v>
      </c>
      <c r="EE15" s="1751" t="e">
        <f>Rawdataincome2015!HN26-Rawdataincome2015!HP26</f>
        <v>#DIV/0!</v>
      </c>
      <c r="EF15" s="325" t="e">
        <f t="shared" si="103"/>
        <v>#DIV/0!</v>
      </c>
      <c r="EG15" s="325" t="e">
        <f>Rawdataincome2015!$RC26*EF15</f>
        <v>#DIV/0!</v>
      </c>
      <c r="EH15" s="325" t="e">
        <f t="shared" si="68"/>
        <v>#DIV/0!</v>
      </c>
      <c r="EI15" s="326">
        <f>Rawdataincome2015!IH26</f>
        <v>0</v>
      </c>
      <c r="EJ15" s="327" t="e">
        <f t="shared" si="69"/>
        <v>#DIV/0!</v>
      </c>
      <c r="EK15" s="327" t="e">
        <f t="shared" si="70"/>
        <v>#DIV/0!</v>
      </c>
      <c r="EL15" s="327" t="e">
        <f t="shared" si="71"/>
        <v>#DIV/0!</v>
      </c>
      <c r="EM15" s="327" t="e">
        <f t="shared" si="72"/>
        <v>#DIV/0!</v>
      </c>
      <c r="EN15" s="328">
        <f>Rawdataincome2015!HK26-Rawdataincome2015!KA26</f>
        <v>0</v>
      </c>
      <c r="EO15" s="1773">
        <f t="shared" si="98"/>
        <v>0</v>
      </c>
      <c r="EP15" s="1773">
        <f t="shared" si="99"/>
        <v>0</v>
      </c>
      <c r="EQ15" s="1774">
        <f t="shared" si="74"/>
        <v>0</v>
      </c>
      <c r="ER15" s="1773">
        <f t="shared" si="100"/>
        <v>0</v>
      </c>
      <c r="ES15" s="1754">
        <f>Rawdataincome2015!JT26</f>
        <v>0</v>
      </c>
      <c r="ET15" s="1749">
        <f t="shared" si="75"/>
        <v>0</v>
      </c>
      <c r="EU15" s="1749">
        <f>Rawdataincome2015!IF26-Rawdataincome2015!II26</f>
        <v>0</v>
      </c>
      <c r="EV15" s="325">
        <f t="shared" si="76"/>
        <v>0</v>
      </c>
      <c r="EW15" s="901">
        <f>(RawdataIncome!AR30+RawdataIncome!AC30)/1000</f>
        <v>0</v>
      </c>
      <c r="EX15" s="325"/>
      <c r="EY15" s="1775">
        <f>RawdataIncome!BC30/1000</f>
        <v>0</v>
      </c>
      <c r="EZ15" s="1754" t="e">
        <f t="shared" si="77"/>
        <v>#DIV/0!</v>
      </c>
      <c r="FA15" s="1776">
        <f t="shared" si="78"/>
        <v>0</v>
      </c>
      <c r="FB15" s="1765">
        <f>Rawdataincome2015!HT26</f>
        <v>0</v>
      </c>
      <c r="FC15" s="1765">
        <f>(RawdataIncome!CL30+RawdataIncome!CM30)/1000</f>
        <v>0</v>
      </c>
      <c r="FD15" s="1777">
        <f t="shared" si="79"/>
        <v>0</v>
      </c>
      <c r="FE15" s="1777" t="e">
        <f t="shared" si="80"/>
        <v>#DIV/0!</v>
      </c>
      <c r="FF15" s="1749" t="e">
        <f t="shared" si="81"/>
        <v>#DIV/0!</v>
      </c>
      <c r="FG15" s="1778" t="e">
        <f t="shared" si="82"/>
        <v>#DIV/0!</v>
      </c>
      <c r="FH15" s="1778" t="e">
        <f t="shared" si="83"/>
        <v>#DIV/0!</v>
      </c>
      <c r="FI15" s="1707">
        <f t="shared" si="84"/>
        <v>0</v>
      </c>
      <c r="FJ15" s="1777">
        <f>Rawdataincome2015!HY26</f>
        <v>0</v>
      </c>
      <c r="FK15" s="1777" t="e">
        <f>Rawdataincome2015!ID26</f>
        <v>#REF!</v>
      </c>
      <c r="FL15" s="1779" t="e">
        <f>Rawdataincome2015!HZ26+Rawdataincome2015!IE26</f>
        <v>#REF!</v>
      </c>
      <c r="FM15" s="1780"/>
      <c r="FN15" s="1772">
        <f>RawdataIncome!AT30/1000</f>
        <v>0</v>
      </c>
      <c r="FO15" s="1749">
        <f t="shared" si="85"/>
        <v>0</v>
      </c>
      <c r="FP15" s="1749">
        <f t="shared" si="101"/>
        <v>0</v>
      </c>
      <c r="FQ15" s="1749">
        <f t="shared" si="102"/>
        <v>0</v>
      </c>
      <c r="FR15" s="1749">
        <f t="shared" si="86"/>
        <v>0</v>
      </c>
      <c r="FS15" s="1707">
        <f t="shared" si="87"/>
        <v>0</v>
      </c>
      <c r="FT15" s="1749">
        <f t="shared" si="88"/>
        <v>0</v>
      </c>
      <c r="FU15" s="1749">
        <f t="shared" si="89"/>
        <v>0</v>
      </c>
      <c r="FV15" s="1750">
        <f t="shared" si="90"/>
        <v>0</v>
      </c>
      <c r="FW15" s="1749">
        <f>Rawdataincome2015!DO26+Rawdataincome2015!KO26</f>
        <v>0</v>
      </c>
      <c r="FX15" s="1749">
        <f>Rawdataincome2015!K26+Rawdataincome2015!BJ26+Rawdataincome2015!HE26+Rawdataincome2015!MF26-Rawdataincome2015!NG26</f>
        <v>0</v>
      </c>
      <c r="FY15" s="1751">
        <f>Rawdataincome2015!DP26+Rawdataincome2015!KP26</f>
        <v>0</v>
      </c>
      <c r="FZ15" s="1749">
        <f>Rawdataincome2015!L26+Rawdataincome2015!BK26+Rawdataincome2015!HF26+Rawdataincome2015!MG26-Rawdataincome2015!NH26</f>
        <v>0</v>
      </c>
      <c r="GA15" s="1751" t="e">
        <f>Rawdataincome2015!JA26*#REF!/(#REF!+#REF!)</f>
        <v>#REF!</v>
      </c>
      <c r="GB15" s="1751" t="e">
        <f>Rawdataincome2015!JA26*#REF!/(#REF!+#REF!)</f>
        <v>#REF!</v>
      </c>
      <c r="GC15" s="1751">
        <f>Rawdataincome2015!IX26</f>
        <v>0</v>
      </c>
      <c r="GD15" s="1751">
        <f>Rawdataincome2015!IM26+Rawdataincome2015!IN26</f>
        <v>0</v>
      </c>
      <c r="GE15" s="1751"/>
      <c r="GF15" s="1749">
        <f>Dataincome!DF15</f>
        <v>0</v>
      </c>
      <c r="GG15" s="1749">
        <f>Rawdataincome2015!HZ26</f>
        <v>0</v>
      </c>
      <c r="GH15" s="1749">
        <f>Rawdataincome2015!EP26</f>
        <v>0</v>
      </c>
      <c r="GI15" s="1781" t="e">
        <f t="shared" si="91"/>
        <v>#DIV/0!</v>
      </c>
      <c r="GJ15" s="1781" t="e">
        <f t="shared" si="92"/>
        <v>#DIV/0!</v>
      </c>
      <c r="GK15" s="1782"/>
      <c r="GL15" s="1751"/>
      <c r="GM15" s="1783" t="e">
        <f t="shared" si="93"/>
        <v>#DIV/0!</v>
      </c>
      <c r="GN15" s="1783" t="e">
        <f t="shared" si="94"/>
        <v>#DIV/0!</v>
      </c>
    </row>
    <row r="16" spans="1:228">
      <c r="A16" s="1588">
        <f t="shared" si="1"/>
        <v>1968</v>
      </c>
      <c r="B16" s="1746">
        <f>RawdataIncome!C31/1000</f>
        <v>0.19540000000000002</v>
      </c>
      <c r="C16" s="1747">
        <f>RawdataIncome1990!H34/1000</f>
        <v>2.3192953244903294E-2</v>
      </c>
      <c r="D16" s="1747">
        <f t="shared" si="2"/>
        <v>0.17220704675509674</v>
      </c>
      <c r="E16" s="1748">
        <f t="shared" si="3"/>
        <v>0</v>
      </c>
      <c r="F16" s="1749">
        <f t="shared" si="4"/>
        <v>0.17220704675509674</v>
      </c>
      <c r="G16" s="1749" t="e">
        <f t="shared" si="5"/>
        <v>#DIV/0!</v>
      </c>
      <c r="H16" s="1749">
        <f t="shared" si="6"/>
        <v>0</v>
      </c>
      <c r="I16" s="1749">
        <f t="shared" si="7"/>
        <v>0</v>
      </c>
      <c r="J16" s="1749">
        <f t="shared" si="8"/>
        <v>0</v>
      </c>
      <c r="K16" s="1749" t="e">
        <f t="shared" si="9"/>
        <v>#DIV/0!</v>
      </c>
      <c r="L16" s="1749">
        <f t="shared" si="10"/>
        <v>0</v>
      </c>
      <c r="M16" s="1749" t="e">
        <f t="shared" si="11"/>
        <v>#REF!</v>
      </c>
      <c r="N16" s="1749" t="e">
        <f t="shared" si="12"/>
        <v>#REF!</v>
      </c>
      <c r="O16" s="1749" t="e">
        <f t="shared" si="13"/>
        <v>#DIV/0!</v>
      </c>
      <c r="P16" s="1749">
        <f t="shared" si="14"/>
        <v>0</v>
      </c>
      <c r="Q16" s="1750">
        <f t="shared" si="15"/>
        <v>0.17220704675509674</v>
      </c>
      <c r="R16" s="1751"/>
      <c r="S16" s="1752">
        <f t="shared" si="16"/>
        <v>0</v>
      </c>
      <c r="T16" s="1748">
        <f t="shared" si="17"/>
        <v>0</v>
      </c>
      <c r="U16" s="1748">
        <f t="shared" si="18"/>
        <v>0</v>
      </c>
      <c r="V16" s="1753">
        <f>RawdataIncome!BZ31/1000</f>
        <v>0</v>
      </c>
      <c r="W16" s="1753">
        <f>RawdataIncome!BY31/1000</f>
        <v>0</v>
      </c>
      <c r="X16" s="1748">
        <f>Rawdataincome2015!MJ27-Rawdataincome2015!NN27</f>
        <v>0</v>
      </c>
      <c r="Y16" s="1748">
        <f>Rawdataincome2015!MK27-Rawdataincome2015!NO27</f>
        <v>0</v>
      </c>
      <c r="Z16" s="1748">
        <f>Rawdataincome2015!MN27-Rawdataincome2015!NR27</f>
        <v>0</v>
      </c>
      <c r="AA16" s="1748">
        <f>Rawdataincome2015!MO27-Rawdataincome2015!NS27</f>
        <v>0</v>
      </c>
      <c r="AB16" s="1748">
        <f t="shared" si="19"/>
        <v>0</v>
      </c>
      <c r="AC16" s="1753">
        <f>RawdataIncome!BX31/1000</f>
        <v>0</v>
      </c>
      <c r="AD16" s="1753">
        <f>RawdataIncome!BW31/1000</f>
        <v>0</v>
      </c>
      <c r="AE16" s="1749">
        <f t="shared" si="20"/>
        <v>0</v>
      </c>
      <c r="AF16" s="1754">
        <f>Rawdataincome2015!NI27</f>
        <v>0</v>
      </c>
      <c r="AG16" s="1750">
        <f>-Rawdataincome2015!NJ27</f>
        <v>0</v>
      </c>
      <c r="AH16" s="1749"/>
      <c r="AI16" s="1755">
        <f t="shared" si="21"/>
        <v>0</v>
      </c>
      <c r="AJ16" s="1754">
        <f>RawdataIncome!U31/1000</f>
        <v>0</v>
      </c>
      <c r="AK16" s="1749">
        <f t="shared" si="22"/>
        <v>0</v>
      </c>
      <c r="AL16" s="1749">
        <f t="shared" si="95"/>
        <v>0</v>
      </c>
      <c r="AM16" s="1749">
        <f t="shared" si="23"/>
        <v>0</v>
      </c>
      <c r="AN16" s="1749">
        <f t="shared" si="24"/>
        <v>0</v>
      </c>
      <c r="AO16" s="1749">
        <f t="shared" si="25"/>
        <v>0</v>
      </c>
      <c r="AP16" s="1749">
        <f t="shared" si="96"/>
        <v>0</v>
      </c>
      <c r="AQ16" s="1749">
        <f t="shared" si="26"/>
        <v>0</v>
      </c>
      <c r="AR16" s="1749">
        <f t="shared" si="27"/>
        <v>0</v>
      </c>
      <c r="AS16" s="1756">
        <f>Rawdataincome2015!HK27</f>
        <v>0</v>
      </c>
      <c r="AT16" s="1751"/>
      <c r="AU16" s="1755">
        <f t="shared" si="28"/>
        <v>0</v>
      </c>
      <c r="AV16" s="1754">
        <f t="shared" si="29"/>
        <v>0</v>
      </c>
      <c r="AW16" s="1754">
        <f t="shared" si="30"/>
        <v>0</v>
      </c>
      <c r="AX16" s="1754">
        <f t="shared" si="31"/>
        <v>0</v>
      </c>
      <c r="AY16" s="1754">
        <f t="shared" si="32"/>
        <v>0</v>
      </c>
      <c r="AZ16" s="1749">
        <f t="shared" si="33"/>
        <v>0</v>
      </c>
      <c r="BA16" s="1749">
        <f t="shared" si="97"/>
        <v>0</v>
      </c>
      <c r="BB16" s="1749">
        <f t="shared" si="34"/>
        <v>0</v>
      </c>
      <c r="BC16" s="1749">
        <f t="shared" si="35"/>
        <v>0</v>
      </c>
      <c r="BD16" s="1757">
        <f t="shared" si="36"/>
        <v>0</v>
      </c>
      <c r="BE16" s="1758">
        <f>RawdataIncome!W31/1000</f>
        <v>0</v>
      </c>
      <c r="BF16" s="1759">
        <f>RawdataIncome!AB31/1000</f>
        <v>0</v>
      </c>
      <c r="BG16" s="1754">
        <f t="shared" si="37"/>
        <v>0</v>
      </c>
      <c r="BH16" s="1760">
        <f>RawdataIncome!CD31/1000</f>
        <v>0</v>
      </c>
      <c r="BI16" s="1760">
        <f>RawdataIncome!AL31/1000</f>
        <v>0</v>
      </c>
      <c r="BJ16" s="1760">
        <f>RawdataIncome!AQ31/1000</f>
        <v>0</v>
      </c>
      <c r="BK16" s="1760">
        <f>RawdataIncome!CG31/1000</f>
        <v>0</v>
      </c>
      <c r="BL16" s="1760">
        <f>RawdataIncome!AW31/1000</f>
        <v>0</v>
      </c>
      <c r="BM16" s="1754">
        <f>Rawdataincome2015!EO27+Rawdataincome2015!ET27+Rawdataincome2015!EU27-Rawdataincome2015!EW27-Rawdataincome2015!FB27-Rawdataincome2015!FC27</f>
        <v>0</v>
      </c>
      <c r="BN16" s="1754">
        <f>Rawdataincome2015!EP27-Rawdataincome2015!EX27</f>
        <v>0</v>
      </c>
      <c r="BO16" s="1754">
        <f t="shared" si="39"/>
        <v>0</v>
      </c>
      <c r="BP16" s="1761">
        <f>RawdataIncome!BB31/1000</f>
        <v>0</v>
      </c>
      <c r="BQ16" s="1760">
        <f>RawdataIncome!Y31/1000</f>
        <v>0</v>
      </c>
      <c r="BR16" s="1760">
        <f>RawdataIncome!AD31/1000</f>
        <v>0</v>
      </c>
      <c r="BS16" s="1754">
        <f t="shared" si="40"/>
        <v>0</v>
      </c>
      <c r="BT16" s="1760">
        <f>RawdataIncome!CF31/1000</f>
        <v>0</v>
      </c>
      <c r="BU16" s="1760">
        <f>RawdataIncome!AN31/1000</f>
        <v>0</v>
      </c>
      <c r="BV16" s="1760">
        <f>RawdataIncome!AS31/1000</f>
        <v>0</v>
      </c>
      <c r="BW16" s="1760">
        <f>RawdataIncome!AY31/1000</f>
        <v>0</v>
      </c>
      <c r="BX16" s="1754">
        <f>Rawdataincome2015!KZ27+Rawdataincome2015!LE27-Rawdataincome2015!LG27-Rawdataincome2015!LH27</f>
        <v>0</v>
      </c>
      <c r="BY16" s="1762">
        <f t="shared" si="41"/>
        <v>0</v>
      </c>
      <c r="BZ16" s="1763">
        <f>RawdataIncome!BD31/1000</f>
        <v>0</v>
      </c>
      <c r="CA16" s="1751"/>
      <c r="CB16" s="1755">
        <f t="shared" si="42"/>
        <v>0</v>
      </c>
      <c r="CC16" s="1754" t="e">
        <f t="shared" si="43"/>
        <v>#DIV/0!</v>
      </c>
      <c r="CD16" s="1754" t="e">
        <f t="shared" si="44"/>
        <v>#DIV/0!</v>
      </c>
      <c r="CE16" s="1754">
        <f t="shared" si="45"/>
        <v>0</v>
      </c>
      <c r="CF16" s="1754">
        <f t="shared" si="46"/>
        <v>0</v>
      </c>
      <c r="CG16" s="1754" t="e">
        <f t="shared" si="47"/>
        <v>#DIV/0!</v>
      </c>
      <c r="CH16" s="1754" t="e">
        <f t="shared" si="48"/>
        <v>#DIV/0!</v>
      </c>
      <c r="CI16" s="1757" t="e">
        <f t="shared" si="49"/>
        <v>#DIV/0!</v>
      </c>
      <c r="CJ16" s="1760">
        <f>RawdataIncome!V31/1000</f>
        <v>0</v>
      </c>
      <c r="CK16" s="1760">
        <f>RawdataIncome!AA31/1000</f>
        <v>0</v>
      </c>
      <c r="CL16" s="1749">
        <f t="shared" si="50"/>
        <v>0</v>
      </c>
      <c r="CM16" s="1760">
        <f>RawdataIncome!CA31/1000</f>
        <v>0</v>
      </c>
      <c r="CN16" s="1760">
        <f>RawdataIncome!AK31/1000</f>
        <v>0</v>
      </c>
      <c r="CO16" s="1754">
        <f t="shared" si="51"/>
        <v>0</v>
      </c>
      <c r="CP16" s="1761">
        <f>RawdataIncome!AP31/1000</f>
        <v>0</v>
      </c>
      <c r="CQ16" s="1754">
        <f>Rawdataincome2015!BH27</f>
        <v>0</v>
      </c>
      <c r="CR16" s="1754" t="e">
        <f>Rawdataincome2015!PS27</f>
        <v>#DIV/0!</v>
      </c>
      <c r="CS16" s="1754" t="e">
        <f t="shared" si="52"/>
        <v>#DIV/0!</v>
      </c>
      <c r="CT16" s="1754">
        <f>Rawdataincome2015!BN27+Rawdataincome2015!BQ27</f>
        <v>0</v>
      </c>
      <c r="CU16" s="1754">
        <f>Rawdataincome2015!BI27</f>
        <v>0</v>
      </c>
      <c r="CV16" s="1754" t="e">
        <f t="shared" si="53"/>
        <v>#DIV/0!</v>
      </c>
      <c r="CW16" s="1754" t="e">
        <f>Rawdataincome2015!BR27-CR16</f>
        <v>#DIV/0!</v>
      </c>
      <c r="CX16" s="1764"/>
      <c r="CY16" s="1749" t="e">
        <f t="shared" si="54"/>
        <v>#DIV/0!</v>
      </c>
      <c r="CZ16" s="1749">
        <f t="shared" si="55"/>
        <v>0</v>
      </c>
      <c r="DA16" s="1749">
        <f t="shared" si="56"/>
        <v>0</v>
      </c>
      <c r="DB16" s="1749">
        <f t="shared" si="57"/>
        <v>0</v>
      </c>
      <c r="DC16" s="1749" t="e">
        <f t="shared" si="58"/>
        <v>#DIV/0!</v>
      </c>
      <c r="DD16" s="1749">
        <f>Rawdataincome2015!AS27+Rawdataincome2015!CU27+Rawdataincome2015!CV27</f>
        <v>0</v>
      </c>
      <c r="DE16" s="1749">
        <f t="shared" si="59"/>
        <v>0</v>
      </c>
      <c r="DF16" s="1765">
        <f>RawdataIncome!BG31/1000</f>
        <v>0</v>
      </c>
      <c r="DG16" s="1766" t="e">
        <f t="shared" si="60"/>
        <v>#DIV/0!</v>
      </c>
      <c r="DH16" s="1767" t="e">
        <f t="shared" si="61"/>
        <v>#DIV/0!</v>
      </c>
      <c r="DI16" s="1768">
        <f>RawdataIncome!BA31/1000</f>
        <v>0</v>
      </c>
      <c r="DJ16" s="1757" t="e">
        <f t="shared" si="62"/>
        <v>#DIV/0!</v>
      </c>
      <c r="DK16" s="1749">
        <f>(Rawdataincome2015!AC27-Rawdataincome2015!AE27)-(Rawdataincome2015!U27-Rawdataincome2015!W27)+(Rawdataincome2015!CB27-Rawdataincome2015!CD27)-(Rawdataincome2015!BT27-Rawdataincome2015!BV27)</f>
        <v>0</v>
      </c>
      <c r="DL16" s="1749">
        <f t="shared" si="63"/>
        <v>0</v>
      </c>
      <c r="DM16" s="1749">
        <f>Rawdataincome2015!AD27-Rawdataincome2015!V27+Rawdataincome2015!CC27-Rawdataincome2015!BU27</f>
        <v>0</v>
      </c>
      <c r="DN16" s="1749">
        <f>Rawdataincome2015!AI27-Rawdataincome2015!AB27+Rawdataincome2015!CI27-Rawdataincome2015!CA27</f>
        <v>0</v>
      </c>
      <c r="DO16" s="1749">
        <f>-Rawdataincome2015!AA27+Rawdataincome2015!CH27-Rawdataincome2015!BZ27</f>
        <v>0</v>
      </c>
      <c r="DP16" s="1754">
        <f>Rawdataincome2015!AH27-Rawdataincome2015!Z27+Rawdataincome2015!CG27-Rawdataincome2015!BY27</f>
        <v>0</v>
      </c>
      <c r="DQ16" s="1754">
        <f>Rawdataincome2015!AE27-Rawdataincome2015!W27+Rawdataincome2015!CD27-Rawdataincome2015!BV27</f>
        <v>0</v>
      </c>
      <c r="DR16" s="1769">
        <f>Rawdataincome2015!W27+Rawdataincome2015!BV27</f>
        <v>0</v>
      </c>
      <c r="DS16" s="1770" t="e">
        <f>Rawdataincome2015!AY27+Rawdataincome2015!DC27-CC16</f>
        <v>#DIV/0!</v>
      </c>
      <c r="DT16" s="1771"/>
      <c r="DU16" s="1772">
        <f>RawdataIncome!X31/1000</f>
        <v>0</v>
      </c>
      <c r="DV16" s="1765">
        <f>RawdataIncome!AC31/1000</f>
        <v>0</v>
      </c>
      <c r="DW16" s="1749">
        <f t="shared" si="64"/>
        <v>0</v>
      </c>
      <c r="DX16" s="1765">
        <f>RawdataIncome!CE31/1000</f>
        <v>0</v>
      </c>
      <c r="DY16" s="1765">
        <f>RawdataIncome!AM31/1000</f>
        <v>0</v>
      </c>
      <c r="DZ16" s="1754">
        <f>Rawdataincome2015!JT27</f>
        <v>0</v>
      </c>
      <c r="EA16" s="1749">
        <f t="shared" si="65"/>
        <v>0</v>
      </c>
      <c r="EB16" s="1749">
        <f t="shared" si="66"/>
        <v>0</v>
      </c>
      <c r="EC16" s="1765">
        <f>RawdataIncome!AR31/1000</f>
        <v>0</v>
      </c>
      <c r="ED16" s="540">
        <f>Rawdataincome2015!HN27</f>
        <v>0</v>
      </c>
      <c r="EE16" s="1751" t="e">
        <f>Rawdataincome2015!HN27-Rawdataincome2015!HP27</f>
        <v>#DIV/0!</v>
      </c>
      <c r="EF16" s="325" t="e">
        <f t="shared" si="103"/>
        <v>#DIV/0!</v>
      </c>
      <c r="EG16" s="325" t="e">
        <f>Rawdataincome2015!$RC27*EF16</f>
        <v>#DIV/0!</v>
      </c>
      <c r="EH16" s="325" t="e">
        <f t="shared" si="68"/>
        <v>#DIV/0!</v>
      </c>
      <c r="EI16" s="326">
        <f>Rawdataincome2015!IH27</f>
        <v>0</v>
      </c>
      <c r="EJ16" s="327" t="e">
        <f t="shared" si="69"/>
        <v>#DIV/0!</v>
      </c>
      <c r="EK16" s="327" t="e">
        <f t="shared" si="70"/>
        <v>#DIV/0!</v>
      </c>
      <c r="EL16" s="327" t="e">
        <f t="shared" si="71"/>
        <v>#DIV/0!</v>
      </c>
      <c r="EM16" s="327" t="e">
        <f t="shared" si="72"/>
        <v>#DIV/0!</v>
      </c>
      <c r="EN16" s="328">
        <f>Rawdataincome2015!HK27-Rawdataincome2015!KA27</f>
        <v>0</v>
      </c>
      <c r="EO16" s="1773">
        <f t="shared" si="98"/>
        <v>0</v>
      </c>
      <c r="EP16" s="1773">
        <f t="shared" si="99"/>
        <v>0</v>
      </c>
      <c r="EQ16" s="1774">
        <f t="shared" si="74"/>
        <v>0</v>
      </c>
      <c r="ER16" s="1773">
        <f t="shared" si="100"/>
        <v>0</v>
      </c>
      <c r="ES16" s="1754">
        <f>Rawdataincome2015!JT27</f>
        <v>0</v>
      </c>
      <c r="ET16" s="1749">
        <f t="shared" si="75"/>
        <v>0</v>
      </c>
      <c r="EU16" s="1749">
        <f>Rawdataincome2015!IF27-Rawdataincome2015!II27</f>
        <v>0</v>
      </c>
      <c r="EV16" s="325">
        <f t="shared" si="76"/>
        <v>0</v>
      </c>
      <c r="EW16" s="901">
        <f>(RawdataIncome!AR31+RawdataIncome!AC31)/1000</f>
        <v>0</v>
      </c>
      <c r="EX16" s="325"/>
      <c r="EY16" s="1775">
        <f>RawdataIncome!BC31/1000</f>
        <v>0</v>
      </c>
      <c r="EZ16" s="1754" t="e">
        <f t="shared" si="77"/>
        <v>#DIV/0!</v>
      </c>
      <c r="FA16" s="1776">
        <f t="shared" si="78"/>
        <v>0</v>
      </c>
      <c r="FB16" s="1765">
        <f>Rawdataincome2015!HT27</f>
        <v>0</v>
      </c>
      <c r="FC16" s="1765">
        <f>(RawdataIncome!CL31+RawdataIncome!CM31)/1000</f>
        <v>0</v>
      </c>
      <c r="FD16" s="1777">
        <f t="shared" si="79"/>
        <v>0</v>
      </c>
      <c r="FE16" s="1777" t="e">
        <f t="shared" si="80"/>
        <v>#DIV/0!</v>
      </c>
      <c r="FF16" s="1749" t="e">
        <f t="shared" si="81"/>
        <v>#DIV/0!</v>
      </c>
      <c r="FG16" s="1778" t="e">
        <f t="shared" si="82"/>
        <v>#DIV/0!</v>
      </c>
      <c r="FH16" s="1778" t="e">
        <f t="shared" si="83"/>
        <v>#DIV/0!</v>
      </c>
      <c r="FI16" s="1707">
        <f t="shared" si="84"/>
        <v>0</v>
      </c>
      <c r="FJ16" s="1777">
        <f>Rawdataincome2015!HY27</f>
        <v>0</v>
      </c>
      <c r="FK16" s="1777" t="e">
        <f>Rawdataincome2015!ID27</f>
        <v>#REF!</v>
      </c>
      <c r="FL16" s="1779" t="e">
        <f>Rawdataincome2015!HZ27+Rawdataincome2015!IE27</f>
        <v>#REF!</v>
      </c>
      <c r="FM16" s="1780"/>
      <c r="FN16" s="1772">
        <f>RawdataIncome!AT31/1000</f>
        <v>0</v>
      </c>
      <c r="FO16" s="1749">
        <f t="shared" si="85"/>
        <v>0</v>
      </c>
      <c r="FP16" s="1749">
        <f t="shared" si="101"/>
        <v>0</v>
      </c>
      <c r="FQ16" s="1749">
        <f t="shared" si="102"/>
        <v>0</v>
      </c>
      <c r="FR16" s="1749">
        <f t="shared" si="86"/>
        <v>0</v>
      </c>
      <c r="FS16" s="1707">
        <f t="shared" si="87"/>
        <v>0</v>
      </c>
      <c r="FT16" s="1749">
        <f t="shared" si="88"/>
        <v>0</v>
      </c>
      <c r="FU16" s="1749">
        <f t="shared" si="89"/>
        <v>0</v>
      </c>
      <c r="FV16" s="1750">
        <f t="shared" si="90"/>
        <v>0</v>
      </c>
      <c r="FW16" s="1749">
        <f>Rawdataincome2015!DO27+Rawdataincome2015!KO27</f>
        <v>0</v>
      </c>
      <c r="FX16" s="1749">
        <f>Rawdataincome2015!K27+Rawdataincome2015!BJ27+Rawdataincome2015!HE27+Rawdataincome2015!MF27-Rawdataincome2015!NG27</f>
        <v>0</v>
      </c>
      <c r="FY16" s="1751">
        <f>Rawdataincome2015!DP27+Rawdataincome2015!KP27</f>
        <v>0</v>
      </c>
      <c r="FZ16" s="1749">
        <f>Rawdataincome2015!L27+Rawdataincome2015!BK27+Rawdataincome2015!HF27+Rawdataincome2015!MG27-Rawdataincome2015!NH27</f>
        <v>0</v>
      </c>
      <c r="GA16" s="1751" t="e">
        <f>Rawdataincome2015!JA27*#REF!/(#REF!+#REF!)</f>
        <v>#REF!</v>
      </c>
      <c r="GB16" s="1751" t="e">
        <f>Rawdataincome2015!JA27*#REF!/(#REF!+#REF!)</f>
        <v>#REF!</v>
      </c>
      <c r="GC16" s="1751">
        <f>Rawdataincome2015!IX27</f>
        <v>0</v>
      </c>
      <c r="GD16" s="1751">
        <f>Rawdataincome2015!IM27+Rawdataincome2015!IN27</f>
        <v>0</v>
      </c>
      <c r="GE16" s="1751"/>
      <c r="GF16" s="1749">
        <f>Dataincome!DF16</f>
        <v>0</v>
      </c>
      <c r="GG16" s="1749">
        <f>Rawdataincome2015!HZ27</f>
        <v>0</v>
      </c>
      <c r="GH16" s="1749">
        <f>Rawdataincome2015!EP27</f>
        <v>0</v>
      </c>
      <c r="GI16" s="1781" t="e">
        <f t="shared" si="91"/>
        <v>#DIV/0!</v>
      </c>
      <c r="GJ16" s="1781" t="e">
        <f t="shared" si="92"/>
        <v>#DIV/0!</v>
      </c>
      <c r="GK16" s="1782"/>
      <c r="GL16" s="1751"/>
      <c r="GM16" s="1783" t="e">
        <f t="shared" si="93"/>
        <v>#DIV/0!</v>
      </c>
      <c r="GN16" s="1783" t="e">
        <f t="shared" si="94"/>
        <v>#DIV/0!</v>
      </c>
    </row>
    <row r="17" spans="1:211">
      <c r="A17" s="1588">
        <f t="shared" si="1"/>
        <v>1969</v>
      </c>
      <c r="B17" s="1746">
        <f>RawdataIncome!C32/1000</f>
        <v>0.2051</v>
      </c>
      <c r="C17" s="1747">
        <f>RawdataIncome1990!H35/1000</f>
        <v>2.4019182089306666E-2</v>
      </c>
      <c r="D17" s="1747">
        <f t="shared" si="2"/>
        <v>0.18108081791069333</v>
      </c>
      <c r="E17" s="1748">
        <f t="shared" si="3"/>
        <v>0</v>
      </c>
      <c r="F17" s="1749">
        <f t="shared" si="4"/>
        <v>0.18108081791069333</v>
      </c>
      <c r="G17" s="1749" t="e">
        <f t="shared" si="5"/>
        <v>#DIV/0!</v>
      </c>
      <c r="H17" s="1749">
        <f t="shared" si="6"/>
        <v>0</v>
      </c>
      <c r="I17" s="1749">
        <f t="shared" si="7"/>
        <v>0</v>
      </c>
      <c r="J17" s="1749">
        <f t="shared" si="8"/>
        <v>0</v>
      </c>
      <c r="K17" s="1749" t="e">
        <f t="shared" si="9"/>
        <v>#DIV/0!</v>
      </c>
      <c r="L17" s="1749">
        <f t="shared" si="10"/>
        <v>0</v>
      </c>
      <c r="M17" s="1749" t="e">
        <f t="shared" si="11"/>
        <v>#REF!</v>
      </c>
      <c r="N17" s="1749" t="e">
        <f t="shared" si="12"/>
        <v>#REF!</v>
      </c>
      <c r="O17" s="1749" t="e">
        <f t="shared" si="13"/>
        <v>#DIV/0!</v>
      </c>
      <c r="P17" s="1749">
        <f t="shared" si="14"/>
        <v>0</v>
      </c>
      <c r="Q17" s="1750">
        <f t="shared" si="15"/>
        <v>0.18108081791069333</v>
      </c>
      <c r="R17" s="1751"/>
      <c r="S17" s="1752">
        <f t="shared" si="16"/>
        <v>0</v>
      </c>
      <c r="T17" s="1748">
        <f t="shared" si="17"/>
        <v>0</v>
      </c>
      <c r="U17" s="1748">
        <f t="shared" si="18"/>
        <v>0</v>
      </c>
      <c r="V17" s="1753">
        <f>RawdataIncome!BZ32/1000</f>
        <v>0</v>
      </c>
      <c r="W17" s="1753">
        <f>RawdataIncome!BY32/1000</f>
        <v>0</v>
      </c>
      <c r="X17" s="1748">
        <f>Rawdataincome2015!MJ28-Rawdataincome2015!NN28</f>
        <v>0</v>
      </c>
      <c r="Y17" s="1748">
        <f>Rawdataincome2015!MK28-Rawdataincome2015!NO28</f>
        <v>0</v>
      </c>
      <c r="Z17" s="1748">
        <f>Rawdataincome2015!MN28-Rawdataincome2015!NR28</f>
        <v>0</v>
      </c>
      <c r="AA17" s="1748">
        <f>Rawdataincome2015!MO28-Rawdataincome2015!NS28</f>
        <v>0</v>
      </c>
      <c r="AB17" s="1748">
        <f t="shared" si="19"/>
        <v>0</v>
      </c>
      <c r="AC17" s="1753">
        <f>RawdataIncome!BX32/1000</f>
        <v>0</v>
      </c>
      <c r="AD17" s="1753">
        <f>RawdataIncome!BW32/1000</f>
        <v>0</v>
      </c>
      <c r="AE17" s="1749">
        <f t="shared" si="20"/>
        <v>0</v>
      </c>
      <c r="AF17" s="1754">
        <f>Rawdataincome2015!NI28</f>
        <v>0</v>
      </c>
      <c r="AG17" s="1750">
        <f>-Rawdataincome2015!NJ28</f>
        <v>0</v>
      </c>
      <c r="AH17" s="1749"/>
      <c r="AI17" s="1755">
        <f t="shared" si="21"/>
        <v>0</v>
      </c>
      <c r="AJ17" s="1754">
        <f>RawdataIncome!U32/1000</f>
        <v>0</v>
      </c>
      <c r="AK17" s="1749">
        <f t="shared" si="22"/>
        <v>0</v>
      </c>
      <c r="AL17" s="1749">
        <f t="shared" si="95"/>
        <v>0</v>
      </c>
      <c r="AM17" s="1749">
        <f t="shared" si="23"/>
        <v>0</v>
      </c>
      <c r="AN17" s="1749">
        <f t="shared" si="24"/>
        <v>0</v>
      </c>
      <c r="AO17" s="1749">
        <f t="shared" si="25"/>
        <v>0</v>
      </c>
      <c r="AP17" s="1749">
        <f t="shared" si="96"/>
        <v>0</v>
      </c>
      <c r="AQ17" s="1749">
        <f t="shared" si="26"/>
        <v>0</v>
      </c>
      <c r="AR17" s="1749">
        <f t="shared" si="27"/>
        <v>0</v>
      </c>
      <c r="AS17" s="1756">
        <f>Rawdataincome2015!HK28</f>
        <v>0</v>
      </c>
      <c r="AT17" s="1751"/>
      <c r="AU17" s="1755">
        <f t="shared" si="28"/>
        <v>0</v>
      </c>
      <c r="AV17" s="1754">
        <f t="shared" si="29"/>
        <v>0</v>
      </c>
      <c r="AW17" s="1754">
        <f t="shared" si="30"/>
        <v>0</v>
      </c>
      <c r="AX17" s="1754">
        <f t="shared" si="31"/>
        <v>0</v>
      </c>
      <c r="AY17" s="1754">
        <f t="shared" si="32"/>
        <v>0</v>
      </c>
      <c r="AZ17" s="1749">
        <f t="shared" si="33"/>
        <v>0</v>
      </c>
      <c r="BA17" s="1749">
        <f t="shared" si="97"/>
        <v>0</v>
      </c>
      <c r="BB17" s="1749">
        <f t="shared" si="34"/>
        <v>0</v>
      </c>
      <c r="BC17" s="1749">
        <f t="shared" si="35"/>
        <v>0</v>
      </c>
      <c r="BD17" s="1757">
        <f t="shared" si="36"/>
        <v>0</v>
      </c>
      <c r="BE17" s="1758">
        <f>RawdataIncome!W32/1000</f>
        <v>0</v>
      </c>
      <c r="BF17" s="1759">
        <f>RawdataIncome!AB32/1000</f>
        <v>0</v>
      </c>
      <c r="BG17" s="1754">
        <f t="shared" si="37"/>
        <v>0</v>
      </c>
      <c r="BH17" s="1760">
        <f>RawdataIncome!CD32/1000</f>
        <v>0</v>
      </c>
      <c r="BI17" s="1760">
        <f>RawdataIncome!AL32/1000</f>
        <v>0</v>
      </c>
      <c r="BJ17" s="1760">
        <f>RawdataIncome!AQ32/1000</f>
        <v>0</v>
      </c>
      <c r="BK17" s="1760">
        <f>RawdataIncome!CG32/1000</f>
        <v>0</v>
      </c>
      <c r="BL17" s="1760">
        <f>RawdataIncome!AW32/1000</f>
        <v>0</v>
      </c>
      <c r="BM17" s="1754">
        <f>Rawdataincome2015!EO28+Rawdataincome2015!ET28+Rawdataincome2015!EU28-Rawdataincome2015!EW28-Rawdataincome2015!FB28-Rawdataincome2015!FC28</f>
        <v>0</v>
      </c>
      <c r="BN17" s="1754">
        <f>Rawdataincome2015!EP28-Rawdataincome2015!EX28</f>
        <v>0</v>
      </c>
      <c r="BO17" s="1754">
        <f t="shared" si="39"/>
        <v>0</v>
      </c>
      <c r="BP17" s="1761">
        <f>RawdataIncome!BB32/1000</f>
        <v>0</v>
      </c>
      <c r="BQ17" s="1760">
        <f>RawdataIncome!Y32/1000</f>
        <v>0</v>
      </c>
      <c r="BR17" s="1760">
        <f>RawdataIncome!AD32/1000</f>
        <v>0</v>
      </c>
      <c r="BS17" s="1754">
        <f t="shared" si="40"/>
        <v>0</v>
      </c>
      <c r="BT17" s="1760">
        <f>RawdataIncome!CF32/1000</f>
        <v>0</v>
      </c>
      <c r="BU17" s="1760">
        <f>RawdataIncome!AN32/1000</f>
        <v>0</v>
      </c>
      <c r="BV17" s="1760">
        <f>RawdataIncome!AS32/1000</f>
        <v>0</v>
      </c>
      <c r="BW17" s="1760">
        <f>RawdataIncome!AY32/1000</f>
        <v>0</v>
      </c>
      <c r="BX17" s="1754">
        <f>Rawdataincome2015!KZ28+Rawdataincome2015!LE28-Rawdataincome2015!LG28-Rawdataincome2015!LH28</f>
        <v>0</v>
      </c>
      <c r="BY17" s="1762">
        <f t="shared" si="41"/>
        <v>0</v>
      </c>
      <c r="BZ17" s="1763">
        <f>RawdataIncome!BD32/1000</f>
        <v>0</v>
      </c>
      <c r="CA17" s="1751"/>
      <c r="CB17" s="1755">
        <f t="shared" si="42"/>
        <v>0</v>
      </c>
      <c r="CC17" s="1754" t="e">
        <f t="shared" si="43"/>
        <v>#DIV/0!</v>
      </c>
      <c r="CD17" s="1754" t="e">
        <f t="shared" si="44"/>
        <v>#DIV/0!</v>
      </c>
      <c r="CE17" s="1754">
        <f t="shared" si="45"/>
        <v>0</v>
      </c>
      <c r="CF17" s="1754">
        <f t="shared" si="46"/>
        <v>0</v>
      </c>
      <c r="CG17" s="1754" t="e">
        <f t="shared" si="47"/>
        <v>#DIV/0!</v>
      </c>
      <c r="CH17" s="1754" t="e">
        <f t="shared" si="48"/>
        <v>#DIV/0!</v>
      </c>
      <c r="CI17" s="1757" t="e">
        <f t="shared" si="49"/>
        <v>#DIV/0!</v>
      </c>
      <c r="CJ17" s="1760">
        <f>RawdataIncome!V32/1000</f>
        <v>0</v>
      </c>
      <c r="CK17" s="1760">
        <f>RawdataIncome!AA32/1000</f>
        <v>0</v>
      </c>
      <c r="CL17" s="1749">
        <f t="shared" si="50"/>
        <v>0</v>
      </c>
      <c r="CM17" s="1760">
        <f>RawdataIncome!CA32/1000</f>
        <v>0</v>
      </c>
      <c r="CN17" s="1760">
        <f>RawdataIncome!AK32/1000</f>
        <v>0</v>
      </c>
      <c r="CO17" s="1754">
        <f t="shared" si="51"/>
        <v>0</v>
      </c>
      <c r="CP17" s="1761">
        <f>RawdataIncome!AP32/1000</f>
        <v>0</v>
      </c>
      <c r="CQ17" s="1754">
        <f>Rawdataincome2015!BH28</f>
        <v>0</v>
      </c>
      <c r="CR17" s="1754" t="e">
        <f>Rawdataincome2015!PS28</f>
        <v>#DIV/0!</v>
      </c>
      <c r="CS17" s="1754" t="e">
        <f t="shared" si="52"/>
        <v>#DIV/0!</v>
      </c>
      <c r="CT17" s="1754">
        <f>Rawdataincome2015!BN28+Rawdataincome2015!BQ28</f>
        <v>0</v>
      </c>
      <c r="CU17" s="1754">
        <f>Rawdataincome2015!BI28</f>
        <v>0</v>
      </c>
      <c r="CV17" s="1754" t="e">
        <f t="shared" si="53"/>
        <v>#DIV/0!</v>
      </c>
      <c r="CW17" s="1754" t="e">
        <f>Rawdataincome2015!BR28-CR17</f>
        <v>#DIV/0!</v>
      </c>
      <c r="CX17" s="1764"/>
      <c r="CY17" s="1749" t="e">
        <f t="shared" si="54"/>
        <v>#DIV/0!</v>
      </c>
      <c r="CZ17" s="1749">
        <f t="shared" si="55"/>
        <v>0</v>
      </c>
      <c r="DA17" s="1749">
        <f t="shared" si="56"/>
        <v>0</v>
      </c>
      <c r="DB17" s="1749">
        <f t="shared" si="57"/>
        <v>0</v>
      </c>
      <c r="DC17" s="1749" t="e">
        <f t="shared" si="58"/>
        <v>#DIV/0!</v>
      </c>
      <c r="DD17" s="1749">
        <f>Rawdataincome2015!AS28+Rawdataincome2015!CU28+Rawdataincome2015!CV28</f>
        <v>0</v>
      </c>
      <c r="DE17" s="1749">
        <f t="shared" si="59"/>
        <v>0</v>
      </c>
      <c r="DF17" s="1765">
        <f>RawdataIncome!BG32/1000</f>
        <v>0</v>
      </c>
      <c r="DG17" s="1766" t="e">
        <f t="shared" si="60"/>
        <v>#DIV/0!</v>
      </c>
      <c r="DH17" s="1767" t="e">
        <f t="shared" si="61"/>
        <v>#DIV/0!</v>
      </c>
      <c r="DI17" s="1768">
        <f>RawdataIncome!BA32/1000</f>
        <v>0</v>
      </c>
      <c r="DJ17" s="1757" t="e">
        <f t="shared" si="62"/>
        <v>#DIV/0!</v>
      </c>
      <c r="DK17" s="1749">
        <f>(Rawdataincome2015!AC28-Rawdataincome2015!AE28)-(Rawdataincome2015!U28-Rawdataincome2015!W28)+(Rawdataincome2015!CB28-Rawdataincome2015!CD28)-(Rawdataincome2015!BT28-Rawdataincome2015!BV28)</f>
        <v>0</v>
      </c>
      <c r="DL17" s="1749">
        <f t="shared" si="63"/>
        <v>0</v>
      </c>
      <c r="DM17" s="1749">
        <f>Rawdataincome2015!AD28-Rawdataincome2015!V28+Rawdataincome2015!CC28-Rawdataincome2015!BU28</f>
        <v>0</v>
      </c>
      <c r="DN17" s="1749">
        <f>Rawdataincome2015!AI28-Rawdataincome2015!AB28+Rawdataincome2015!CI28-Rawdataincome2015!CA28</f>
        <v>0</v>
      </c>
      <c r="DO17" s="1749">
        <f>-Rawdataincome2015!AA28+Rawdataincome2015!CH28-Rawdataincome2015!BZ28</f>
        <v>0</v>
      </c>
      <c r="DP17" s="1754">
        <f>Rawdataincome2015!AH28-Rawdataincome2015!Z28+Rawdataincome2015!CG28-Rawdataincome2015!BY28</f>
        <v>0</v>
      </c>
      <c r="DQ17" s="1754">
        <f>Rawdataincome2015!AE28-Rawdataincome2015!W28+Rawdataincome2015!CD28-Rawdataincome2015!BV28</f>
        <v>0</v>
      </c>
      <c r="DR17" s="1769">
        <f>Rawdataincome2015!W28+Rawdataincome2015!BV28</f>
        <v>0</v>
      </c>
      <c r="DS17" s="1770" t="e">
        <f>Rawdataincome2015!AY28+Rawdataincome2015!DC28-CC17</f>
        <v>#DIV/0!</v>
      </c>
      <c r="DT17" s="1771"/>
      <c r="DU17" s="1772">
        <f>RawdataIncome!X32/1000</f>
        <v>0</v>
      </c>
      <c r="DV17" s="1765">
        <f>RawdataIncome!AC32/1000</f>
        <v>0</v>
      </c>
      <c r="DW17" s="1749">
        <f t="shared" si="64"/>
        <v>0</v>
      </c>
      <c r="DX17" s="1765">
        <f>RawdataIncome!CE32/1000</f>
        <v>0</v>
      </c>
      <c r="DY17" s="1765">
        <f>RawdataIncome!AM32/1000</f>
        <v>0</v>
      </c>
      <c r="DZ17" s="1754">
        <f>Rawdataincome2015!JT28</f>
        <v>0</v>
      </c>
      <c r="EA17" s="1749">
        <f t="shared" si="65"/>
        <v>0</v>
      </c>
      <c r="EB17" s="1749">
        <f t="shared" si="66"/>
        <v>0</v>
      </c>
      <c r="EC17" s="1765">
        <f>RawdataIncome!AR32/1000</f>
        <v>0</v>
      </c>
      <c r="ED17" s="540">
        <f>Rawdataincome2015!HN28</f>
        <v>0</v>
      </c>
      <c r="EE17" s="1751" t="e">
        <f>Rawdataincome2015!HN28-Rawdataincome2015!HP28</f>
        <v>#DIV/0!</v>
      </c>
      <c r="EF17" s="325" t="e">
        <f t="shared" si="103"/>
        <v>#DIV/0!</v>
      </c>
      <c r="EG17" s="325" t="e">
        <f>Rawdataincome2015!$RC28*EF17</f>
        <v>#DIV/0!</v>
      </c>
      <c r="EH17" s="325" t="e">
        <f t="shared" si="68"/>
        <v>#DIV/0!</v>
      </c>
      <c r="EI17" s="326">
        <f>Rawdataincome2015!IH28</f>
        <v>0</v>
      </c>
      <c r="EJ17" s="327" t="e">
        <f t="shared" si="69"/>
        <v>#DIV/0!</v>
      </c>
      <c r="EK17" s="327" t="e">
        <f t="shared" si="70"/>
        <v>#DIV/0!</v>
      </c>
      <c r="EL17" s="327" t="e">
        <f t="shared" si="71"/>
        <v>#DIV/0!</v>
      </c>
      <c r="EM17" s="327" t="e">
        <f t="shared" si="72"/>
        <v>#DIV/0!</v>
      </c>
      <c r="EN17" s="328">
        <f>Rawdataincome2015!HK28-Rawdataincome2015!KA28</f>
        <v>0</v>
      </c>
      <c r="EO17" s="1773">
        <f t="shared" si="98"/>
        <v>0</v>
      </c>
      <c r="EP17" s="1773">
        <f t="shared" si="99"/>
        <v>0</v>
      </c>
      <c r="EQ17" s="1774">
        <f t="shared" si="74"/>
        <v>0</v>
      </c>
      <c r="ER17" s="1773">
        <f t="shared" si="100"/>
        <v>0</v>
      </c>
      <c r="ES17" s="1754">
        <f>Rawdataincome2015!JT28</f>
        <v>0</v>
      </c>
      <c r="ET17" s="1749">
        <f t="shared" si="75"/>
        <v>0</v>
      </c>
      <c r="EU17" s="1749">
        <f>Rawdataincome2015!IF28-Rawdataincome2015!II28</f>
        <v>0</v>
      </c>
      <c r="EV17" s="325">
        <f t="shared" si="76"/>
        <v>0</v>
      </c>
      <c r="EW17" s="901">
        <f>(RawdataIncome!AR32+RawdataIncome!AC32)/1000</f>
        <v>0</v>
      </c>
      <c r="EX17" s="325"/>
      <c r="EY17" s="1775">
        <f>RawdataIncome!BC32/1000</f>
        <v>0</v>
      </c>
      <c r="EZ17" s="1754" t="e">
        <f t="shared" si="77"/>
        <v>#DIV/0!</v>
      </c>
      <c r="FA17" s="1776">
        <f t="shared" si="78"/>
        <v>0</v>
      </c>
      <c r="FB17" s="1765">
        <f>Rawdataincome2015!HT28</f>
        <v>0</v>
      </c>
      <c r="FC17" s="1765">
        <f>(RawdataIncome!CL32+RawdataIncome!CM32)/1000</f>
        <v>0</v>
      </c>
      <c r="FD17" s="1777">
        <f t="shared" si="79"/>
        <v>0</v>
      </c>
      <c r="FE17" s="1777" t="e">
        <f t="shared" si="80"/>
        <v>#DIV/0!</v>
      </c>
      <c r="FF17" s="1749" t="e">
        <f t="shared" si="81"/>
        <v>#DIV/0!</v>
      </c>
      <c r="FG17" s="1778" t="e">
        <f t="shared" si="82"/>
        <v>#DIV/0!</v>
      </c>
      <c r="FH17" s="1778" t="e">
        <f t="shared" si="83"/>
        <v>#DIV/0!</v>
      </c>
      <c r="FI17" s="1707">
        <f t="shared" si="84"/>
        <v>0</v>
      </c>
      <c r="FJ17" s="1777">
        <f>Rawdataincome2015!HY28</f>
        <v>0</v>
      </c>
      <c r="FK17" s="1777" t="e">
        <f>Rawdataincome2015!ID28</f>
        <v>#REF!</v>
      </c>
      <c r="FL17" s="1779" t="e">
        <f>Rawdataincome2015!HZ28+Rawdataincome2015!IE28</f>
        <v>#REF!</v>
      </c>
      <c r="FM17" s="1780"/>
      <c r="FN17" s="1772">
        <f>RawdataIncome!AT32/1000</f>
        <v>0</v>
      </c>
      <c r="FO17" s="1749">
        <f t="shared" si="85"/>
        <v>0</v>
      </c>
      <c r="FP17" s="1749">
        <f t="shared" si="101"/>
        <v>0</v>
      </c>
      <c r="FQ17" s="1749">
        <f t="shared" si="102"/>
        <v>0</v>
      </c>
      <c r="FR17" s="1749">
        <f t="shared" si="86"/>
        <v>0</v>
      </c>
      <c r="FS17" s="1707">
        <f t="shared" si="87"/>
        <v>0</v>
      </c>
      <c r="FT17" s="1749">
        <f t="shared" si="88"/>
        <v>0</v>
      </c>
      <c r="FU17" s="1749">
        <f t="shared" si="89"/>
        <v>0</v>
      </c>
      <c r="FV17" s="1750">
        <f t="shared" si="90"/>
        <v>0</v>
      </c>
      <c r="FW17" s="1749">
        <f>Rawdataincome2015!DO28+Rawdataincome2015!KO28</f>
        <v>0</v>
      </c>
      <c r="FX17" s="1749">
        <f>Rawdataincome2015!K28+Rawdataincome2015!BJ28+Rawdataincome2015!HE28+Rawdataincome2015!MF28-Rawdataincome2015!NG28</f>
        <v>0</v>
      </c>
      <c r="FY17" s="1751">
        <f>Rawdataincome2015!DP28+Rawdataincome2015!KP28</f>
        <v>0</v>
      </c>
      <c r="FZ17" s="1749">
        <f>Rawdataincome2015!L28+Rawdataincome2015!BK28+Rawdataincome2015!HF28+Rawdataincome2015!MG28-Rawdataincome2015!NH28</f>
        <v>0</v>
      </c>
      <c r="GA17" s="1751" t="e">
        <f>Rawdataincome2015!JA28*#REF!/(#REF!+#REF!)</f>
        <v>#REF!</v>
      </c>
      <c r="GB17" s="1751" t="e">
        <f>Rawdataincome2015!JA28*#REF!/(#REF!+#REF!)</f>
        <v>#REF!</v>
      </c>
      <c r="GC17" s="1751">
        <f>Rawdataincome2015!IX28</f>
        <v>0</v>
      </c>
      <c r="GD17" s="1751">
        <f>Rawdataincome2015!IM28+Rawdataincome2015!IN28</f>
        <v>0</v>
      </c>
      <c r="GE17" s="1751"/>
      <c r="GF17" s="1749">
        <f>Dataincome!DF17</f>
        <v>0</v>
      </c>
      <c r="GG17" s="1749">
        <f>Rawdataincome2015!HZ28</f>
        <v>0</v>
      </c>
      <c r="GH17" s="1749">
        <f>Rawdataincome2015!EP28</f>
        <v>0</v>
      </c>
      <c r="GI17" s="1781" t="e">
        <f t="shared" si="91"/>
        <v>#DIV/0!</v>
      </c>
      <c r="GJ17" s="1781" t="e">
        <f t="shared" si="92"/>
        <v>#DIV/0!</v>
      </c>
      <c r="GK17" s="1782"/>
      <c r="GL17" s="1751"/>
      <c r="GM17" s="1783" t="e">
        <f>GM18</f>
        <v>#DIV/0!</v>
      </c>
      <c r="GN17" s="1783" t="e">
        <f>GN18</f>
        <v>#DIV/0!</v>
      </c>
    </row>
    <row r="18" spans="1:211">
      <c r="A18" s="1588">
        <f t="shared" si="1"/>
        <v>1970</v>
      </c>
      <c r="B18" s="1746">
        <f>RawdataIncome!C33/1000</f>
        <v>0.2281</v>
      </c>
      <c r="C18" s="1747">
        <f>RawdataIncome1990!H36/1000</f>
        <v>2.7046939950955421E-2</v>
      </c>
      <c r="D18" s="1747">
        <f t="shared" si="2"/>
        <v>0.20105306004904458</v>
      </c>
      <c r="E18" s="1748">
        <f t="shared" si="3"/>
        <v>0</v>
      </c>
      <c r="F18" s="1749">
        <f t="shared" si="4"/>
        <v>0.20105306004904458</v>
      </c>
      <c r="G18" s="1749" t="e">
        <f t="shared" si="5"/>
        <v>#DIV/0!</v>
      </c>
      <c r="H18" s="1749">
        <f t="shared" si="6"/>
        <v>0</v>
      </c>
      <c r="I18" s="1749">
        <f t="shared" si="7"/>
        <v>0</v>
      </c>
      <c r="J18" s="1749">
        <f t="shared" si="8"/>
        <v>0</v>
      </c>
      <c r="K18" s="1749" t="e">
        <f t="shared" si="9"/>
        <v>#DIV/0!</v>
      </c>
      <c r="L18" s="1749">
        <f t="shared" si="10"/>
        <v>0</v>
      </c>
      <c r="M18" s="1749" t="e">
        <f t="shared" si="11"/>
        <v>#REF!</v>
      </c>
      <c r="N18" s="1749" t="e">
        <f t="shared" si="12"/>
        <v>#REF!</v>
      </c>
      <c r="O18" s="1749" t="e">
        <f t="shared" si="13"/>
        <v>#DIV/0!</v>
      </c>
      <c r="P18" s="1749">
        <f t="shared" si="14"/>
        <v>0</v>
      </c>
      <c r="Q18" s="1750">
        <f t="shared" si="15"/>
        <v>0.20105306004904458</v>
      </c>
      <c r="R18" s="1751"/>
      <c r="S18" s="1752">
        <f t="shared" si="16"/>
        <v>0</v>
      </c>
      <c r="T18" s="1748">
        <f t="shared" si="17"/>
        <v>0</v>
      </c>
      <c r="U18" s="1748">
        <f t="shared" si="18"/>
        <v>0</v>
      </c>
      <c r="V18" s="1753">
        <f>RawdataIncome!BZ33/1000</f>
        <v>0</v>
      </c>
      <c r="W18" s="1753">
        <f>RawdataIncome!BY33/1000</f>
        <v>0</v>
      </c>
      <c r="X18" s="1748">
        <f>Rawdataincome2015!MJ29-Rawdataincome2015!NN29</f>
        <v>0</v>
      </c>
      <c r="Y18" s="1748">
        <f>Rawdataincome2015!MK29-Rawdataincome2015!NO29</f>
        <v>0</v>
      </c>
      <c r="Z18" s="1748">
        <f>Rawdataincome2015!MN29-Rawdataincome2015!NR29</f>
        <v>0</v>
      </c>
      <c r="AA18" s="1748">
        <f>Rawdataincome2015!MO29-Rawdataincome2015!NS29</f>
        <v>0</v>
      </c>
      <c r="AB18" s="1748">
        <f t="shared" si="19"/>
        <v>0</v>
      </c>
      <c r="AC18" s="1753">
        <f>RawdataIncome!BX33/1000</f>
        <v>0</v>
      </c>
      <c r="AD18" s="1753">
        <f>RawdataIncome!BW33/1000</f>
        <v>0</v>
      </c>
      <c r="AE18" s="1749">
        <f t="shared" si="20"/>
        <v>0</v>
      </c>
      <c r="AF18" s="1754">
        <f>Rawdataincome2015!NI29</f>
        <v>0</v>
      </c>
      <c r="AG18" s="1750">
        <f>-Rawdataincome2015!NJ29</f>
        <v>0</v>
      </c>
      <c r="AH18" s="1749"/>
      <c r="AI18" s="1755">
        <f t="shared" si="21"/>
        <v>0</v>
      </c>
      <c r="AJ18" s="1754">
        <f>RawdataIncome!U33/1000</f>
        <v>0</v>
      </c>
      <c r="AK18" s="1749">
        <f t="shared" si="22"/>
        <v>0</v>
      </c>
      <c r="AL18" s="1749">
        <f t="shared" si="95"/>
        <v>0</v>
      </c>
      <c r="AM18" s="1749">
        <f t="shared" si="23"/>
        <v>0</v>
      </c>
      <c r="AN18" s="1749">
        <f t="shared" si="24"/>
        <v>0</v>
      </c>
      <c r="AO18" s="1749">
        <f t="shared" si="25"/>
        <v>0</v>
      </c>
      <c r="AP18" s="1749">
        <f t="shared" si="96"/>
        <v>0</v>
      </c>
      <c r="AQ18" s="1749">
        <f t="shared" si="26"/>
        <v>0</v>
      </c>
      <c r="AR18" s="1749">
        <f t="shared" si="27"/>
        <v>0</v>
      </c>
      <c r="AS18" s="1756">
        <f>Rawdataincome2015!HK29</f>
        <v>0</v>
      </c>
      <c r="AT18" s="1751"/>
      <c r="AU18" s="1755">
        <f t="shared" si="28"/>
        <v>0</v>
      </c>
      <c r="AV18" s="1754">
        <f t="shared" si="29"/>
        <v>0</v>
      </c>
      <c r="AW18" s="1754">
        <f t="shared" si="30"/>
        <v>0</v>
      </c>
      <c r="AX18" s="1754">
        <f t="shared" si="31"/>
        <v>0</v>
      </c>
      <c r="AY18" s="1754">
        <f t="shared" si="32"/>
        <v>0</v>
      </c>
      <c r="AZ18" s="1749">
        <f t="shared" si="33"/>
        <v>0</v>
      </c>
      <c r="BA18" s="1749">
        <f t="shared" si="97"/>
        <v>0</v>
      </c>
      <c r="BB18" s="1749">
        <f t="shared" si="34"/>
        <v>0</v>
      </c>
      <c r="BC18" s="1749">
        <f t="shared" si="35"/>
        <v>0</v>
      </c>
      <c r="BD18" s="1757">
        <f t="shared" si="36"/>
        <v>0</v>
      </c>
      <c r="BE18" s="1758">
        <f>RawdataIncome!W33/1000</f>
        <v>0</v>
      </c>
      <c r="BF18" s="1759">
        <f>RawdataIncome!AB33/1000</f>
        <v>0</v>
      </c>
      <c r="BG18" s="1754">
        <f t="shared" si="37"/>
        <v>0</v>
      </c>
      <c r="BH18" s="1760">
        <f>RawdataIncome!CD33/1000</f>
        <v>0</v>
      </c>
      <c r="BI18" s="1760">
        <f>RawdataIncome!AL33/1000</f>
        <v>0</v>
      </c>
      <c r="BJ18" s="1760">
        <f>RawdataIncome!AQ33/1000</f>
        <v>0</v>
      </c>
      <c r="BK18" s="1760">
        <f>RawdataIncome!CG33/1000</f>
        <v>0</v>
      </c>
      <c r="BL18" s="1760">
        <f>RawdataIncome!AW33/1000</f>
        <v>0</v>
      </c>
      <c r="BM18" s="1754">
        <f>Rawdataincome2015!EO29+Rawdataincome2015!ET29+Rawdataincome2015!EU29-Rawdataincome2015!EW29-Rawdataincome2015!FB29-Rawdataincome2015!FC29</f>
        <v>0</v>
      </c>
      <c r="BN18" s="1754">
        <f>Rawdataincome2015!EP29-Rawdataincome2015!EX29</f>
        <v>0</v>
      </c>
      <c r="BO18" s="1754">
        <f t="shared" si="39"/>
        <v>0</v>
      </c>
      <c r="BP18" s="1761">
        <f>RawdataIncome!BB33/1000</f>
        <v>0</v>
      </c>
      <c r="BQ18" s="1760">
        <f>RawdataIncome!Y33/1000</f>
        <v>0</v>
      </c>
      <c r="BR18" s="1760">
        <f>RawdataIncome!AD33/1000</f>
        <v>0</v>
      </c>
      <c r="BS18" s="1754">
        <f t="shared" si="40"/>
        <v>0</v>
      </c>
      <c r="BT18" s="1760">
        <f>RawdataIncome!CF33/1000</f>
        <v>0</v>
      </c>
      <c r="BU18" s="1760">
        <f>RawdataIncome!AN33/1000</f>
        <v>0</v>
      </c>
      <c r="BV18" s="1760">
        <f>RawdataIncome!AS33/1000</f>
        <v>0</v>
      </c>
      <c r="BW18" s="1760">
        <f>RawdataIncome!AY33/1000</f>
        <v>0</v>
      </c>
      <c r="BX18" s="1754">
        <f>Rawdataincome2015!KZ29+Rawdataincome2015!LE29-Rawdataincome2015!LG29-Rawdataincome2015!LH29</f>
        <v>0</v>
      </c>
      <c r="BY18" s="1762">
        <f t="shared" si="41"/>
        <v>0</v>
      </c>
      <c r="BZ18" s="1763">
        <f>RawdataIncome!BD33/1000</f>
        <v>0</v>
      </c>
      <c r="CA18" s="1751"/>
      <c r="CB18" s="1755">
        <f t="shared" si="42"/>
        <v>0</v>
      </c>
      <c r="CC18" s="1754" t="e">
        <f t="shared" si="43"/>
        <v>#DIV/0!</v>
      </c>
      <c r="CD18" s="1754" t="e">
        <f t="shared" si="44"/>
        <v>#DIV/0!</v>
      </c>
      <c r="CE18" s="1754">
        <f t="shared" si="45"/>
        <v>0</v>
      </c>
      <c r="CF18" s="1754">
        <f t="shared" si="46"/>
        <v>0</v>
      </c>
      <c r="CG18" s="1754" t="e">
        <f t="shared" si="47"/>
        <v>#DIV/0!</v>
      </c>
      <c r="CH18" s="1754" t="e">
        <f t="shared" si="48"/>
        <v>#DIV/0!</v>
      </c>
      <c r="CI18" s="1757" t="e">
        <f t="shared" si="49"/>
        <v>#DIV/0!</v>
      </c>
      <c r="CJ18" s="1760">
        <f>RawdataIncome!V33/1000</f>
        <v>0</v>
      </c>
      <c r="CK18" s="1760">
        <f>RawdataIncome!AA33/1000</f>
        <v>0</v>
      </c>
      <c r="CL18" s="1749">
        <f t="shared" si="50"/>
        <v>0</v>
      </c>
      <c r="CM18" s="1760">
        <f>RawdataIncome!CA33/1000</f>
        <v>0</v>
      </c>
      <c r="CN18" s="1760">
        <f>RawdataIncome!AK33/1000</f>
        <v>0</v>
      </c>
      <c r="CO18" s="1754">
        <f t="shared" si="51"/>
        <v>0</v>
      </c>
      <c r="CP18" s="1761">
        <f>RawdataIncome!AP33/1000</f>
        <v>0</v>
      </c>
      <c r="CQ18" s="1754">
        <f>Rawdataincome2015!BH29</f>
        <v>0</v>
      </c>
      <c r="CR18" s="1754" t="e">
        <f>Rawdataincome2015!PS29</f>
        <v>#DIV/0!</v>
      </c>
      <c r="CS18" s="1754" t="e">
        <f t="shared" si="52"/>
        <v>#DIV/0!</v>
      </c>
      <c r="CT18" s="1754">
        <f>Rawdataincome2015!BN29+Rawdataincome2015!BQ29</f>
        <v>0</v>
      </c>
      <c r="CU18" s="1754">
        <f>Rawdataincome2015!BI29</f>
        <v>0</v>
      </c>
      <c r="CV18" s="1754" t="e">
        <f t="shared" si="53"/>
        <v>#DIV/0!</v>
      </c>
      <c r="CW18" s="1754" t="e">
        <f>Rawdataincome2015!BR29-CR18</f>
        <v>#DIV/0!</v>
      </c>
      <c r="CX18" s="1764"/>
      <c r="CY18" s="1749" t="e">
        <f t="shared" si="54"/>
        <v>#DIV/0!</v>
      </c>
      <c r="CZ18" s="1749">
        <f t="shared" si="55"/>
        <v>0</v>
      </c>
      <c r="DA18" s="1749">
        <f t="shared" si="56"/>
        <v>0</v>
      </c>
      <c r="DB18" s="1749">
        <f t="shared" si="57"/>
        <v>0</v>
      </c>
      <c r="DC18" s="1749" t="e">
        <f t="shared" si="58"/>
        <v>#DIV/0!</v>
      </c>
      <c r="DD18" s="1749">
        <f>Rawdataincome2015!AS29+Rawdataincome2015!CU29+Rawdataincome2015!CV29</f>
        <v>0</v>
      </c>
      <c r="DE18" s="1749">
        <f t="shared" si="59"/>
        <v>0</v>
      </c>
      <c r="DF18" s="1765">
        <f>RawdataIncome!BG33/1000</f>
        <v>0</v>
      </c>
      <c r="DG18" s="1766" t="e">
        <f t="shared" si="60"/>
        <v>#DIV/0!</v>
      </c>
      <c r="DH18" s="1767" t="e">
        <f t="shared" si="61"/>
        <v>#DIV/0!</v>
      </c>
      <c r="DI18" s="1768">
        <f>RawdataIncome!BA33/1000</f>
        <v>0</v>
      </c>
      <c r="DJ18" s="1757" t="e">
        <f t="shared" si="62"/>
        <v>#DIV/0!</v>
      </c>
      <c r="DK18" s="1749">
        <f>(Rawdataincome2015!AC29-Rawdataincome2015!AE29)-(Rawdataincome2015!U29-Rawdataincome2015!W29)+(Rawdataincome2015!CB29-Rawdataincome2015!CD29)-(Rawdataincome2015!BT29-Rawdataincome2015!BV29)</f>
        <v>0</v>
      </c>
      <c r="DL18" s="1749">
        <f t="shared" si="63"/>
        <v>0</v>
      </c>
      <c r="DM18" s="1749">
        <f>Rawdataincome2015!AD29-Rawdataincome2015!V29+Rawdataincome2015!CC29-Rawdataincome2015!BU29</f>
        <v>0</v>
      </c>
      <c r="DN18" s="1749">
        <f>Rawdataincome2015!AI29-Rawdataincome2015!AB29+Rawdataincome2015!CI29-Rawdataincome2015!CA29</f>
        <v>0</v>
      </c>
      <c r="DO18" s="1749">
        <f>-Rawdataincome2015!AA29+Rawdataincome2015!CH29-Rawdataincome2015!BZ29</f>
        <v>0</v>
      </c>
      <c r="DP18" s="1754">
        <f>Rawdataincome2015!AH29-Rawdataincome2015!Z29+Rawdataincome2015!CG29-Rawdataincome2015!BY29</f>
        <v>0</v>
      </c>
      <c r="DQ18" s="1754">
        <f>Rawdataincome2015!AE29-Rawdataincome2015!W29+Rawdataincome2015!CD29-Rawdataincome2015!BV29</f>
        <v>0</v>
      </c>
      <c r="DR18" s="1769">
        <f>Rawdataincome2015!W29+Rawdataincome2015!BV29</f>
        <v>0</v>
      </c>
      <c r="DS18" s="1770" t="e">
        <f>Rawdataincome2015!AY29+Rawdataincome2015!DC29-CC18</f>
        <v>#DIV/0!</v>
      </c>
      <c r="DT18" s="1771"/>
      <c r="DU18" s="1772">
        <f>RawdataIncome!X33/1000</f>
        <v>0</v>
      </c>
      <c r="DV18" s="1765">
        <f>RawdataIncome!AC33/1000</f>
        <v>0</v>
      </c>
      <c r="DW18" s="1749">
        <f t="shared" si="64"/>
        <v>0</v>
      </c>
      <c r="DX18" s="1765">
        <f>RawdataIncome!CE33/1000</f>
        <v>0</v>
      </c>
      <c r="DY18" s="1765">
        <f>RawdataIncome!AM33/1000</f>
        <v>0</v>
      </c>
      <c r="DZ18" s="1754">
        <f>Rawdataincome2015!JT29</f>
        <v>0</v>
      </c>
      <c r="EA18" s="1749">
        <f t="shared" si="65"/>
        <v>0</v>
      </c>
      <c r="EB18" s="1749">
        <f t="shared" si="66"/>
        <v>0</v>
      </c>
      <c r="EC18" s="1765">
        <f>RawdataIncome!AR33/1000</f>
        <v>0</v>
      </c>
      <c r="ED18" s="540">
        <f>Rawdataincome2015!HN29</f>
        <v>0</v>
      </c>
      <c r="EE18" s="1751" t="e">
        <f>Rawdataincome2015!HN29-Rawdataincome2015!HP29</f>
        <v>#DIV/0!</v>
      </c>
      <c r="EF18" s="325" t="e">
        <f t="shared" si="103"/>
        <v>#DIV/0!</v>
      </c>
      <c r="EG18" s="325" t="e">
        <f>Rawdataincome2015!$RC29*EF18</f>
        <v>#DIV/0!</v>
      </c>
      <c r="EH18" s="325" t="e">
        <f t="shared" si="68"/>
        <v>#DIV/0!</v>
      </c>
      <c r="EI18" s="326">
        <f>Rawdataincome2015!IH29</f>
        <v>0</v>
      </c>
      <c r="EJ18" s="327" t="e">
        <f t="shared" si="69"/>
        <v>#DIV/0!</v>
      </c>
      <c r="EK18" s="327" t="e">
        <f t="shared" si="70"/>
        <v>#DIV/0!</v>
      </c>
      <c r="EL18" s="327" t="e">
        <f t="shared" si="71"/>
        <v>#DIV/0!</v>
      </c>
      <c r="EM18" s="327" t="e">
        <f t="shared" si="72"/>
        <v>#DIV/0!</v>
      </c>
      <c r="EN18" s="328">
        <f>Rawdataincome2015!HK29-Rawdataincome2015!KA29</f>
        <v>0</v>
      </c>
      <c r="EO18" s="1773">
        <f t="shared" si="98"/>
        <v>0</v>
      </c>
      <c r="EP18" s="1773">
        <f t="shared" si="99"/>
        <v>0</v>
      </c>
      <c r="EQ18" s="1774">
        <f t="shared" si="74"/>
        <v>0</v>
      </c>
      <c r="ER18" s="1773">
        <f t="shared" si="100"/>
        <v>0</v>
      </c>
      <c r="ES18" s="1754">
        <f>Rawdataincome2015!JT29</f>
        <v>0</v>
      </c>
      <c r="ET18" s="1749">
        <f t="shared" si="75"/>
        <v>0</v>
      </c>
      <c r="EU18" s="1749">
        <f>Rawdataincome2015!IF29-Rawdataincome2015!II29</f>
        <v>0</v>
      </c>
      <c r="EV18" s="325">
        <f t="shared" si="76"/>
        <v>0</v>
      </c>
      <c r="EW18" s="901">
        <f>(RawdataIncome!AR33+RawdataIncome!AC33)/1000</f>
        <v>0</v>
      </c>
      <c r="EX18" s="325"/>
      <c r="EY18" s="1775">
        <f>RawdataIncome!BC33/1000</f>
        <v>0</v>
      </c>
      <c r="EZ18" s="1754" t="e">
        <f t="shared" si="77"/>
        <v>#DIV/0!</v>
      </c>
      <c r="FA18" s="1776">
        <f t="shared" si="78"/>
        <v>0</v>
      </c>
      <c r="FB18" s="1765">
        <f>Rawdataincome2015!HT29</f>
        <v>0</v>
      </c>
      <c r="FC18" s="1765">
        <f>(RawdataIncome!CL33+RawdataIncome!CM33)/1000</f>
        <v>0</v>
      </c>
      <c r="FD18" s="1777">
        <f t="shared" si="79"/>
        <v>0</v>
      </c>
      <c r="FE18" s="1777" t="e">
        <f t="shared" si="80"/>
        <v>#DIV/0!</v>
      </c>
      <c r="FF18" s="1749" t="e">
        <f t="shared" si="81"/>
        <v>#DIV/0!</v>
      </c>
      <c r="FG18" s="1778" t="e">
        <f t="shared" si="82"/>
        <v>#DIV/0!</v>
      </c>
      <c r="FH18" s="1778" t="e">
        <f t="shared" si="83"/>
        <v>#DIV/0!</v>
      </c>
      <c r="FI18" s="1707">
        <f t="shared" si="84"/>
        <v>0</v>
      </c>
      <c r="FJ18" s="1777">
        <f>Rawdataincome2015!HY29</f>
        <v>0</v>
      </c>
      <c r="FK18" s="1777" t="e">
        <f>Rawdataincome2015!ID29</f>
        <v>#REF!</v>
      </c>
      <c r="FL18" s="1779" t="e">
        <f>Rawdataincome2015!HZ29+Rawdataincome2015!IE29</f>
        <v>#REF!</v>
      </c>
      <c r="FM18" s="1710"/>
      <c r="FN18" s="1772">
        <f>RawdataIncome!AT33/1000</f>
        <v>0</v>
      </c>
      <c r="FO18" s="1749">
        <f t="shared" si="85"/>
        <v>0</v>
      </c>
      <c r="FP18" s="1749">
        <f t="shared" si="101"/>
        <v>0</v>
      </c>
      <c r="FQ18" s="1749">
        <f t="shared" si="102"/>
        <v>0</v>
      </c>
      <c r="FR18" s="1749">
        <f t="shared" si="86"/>
        <v>0</v>
      </c>
      <c r="FS18" s="1707">
        <f t="shared" si="87"/>
        <v>0</v>
      </c>
      <c r="FT18" s="1749">
        <f t="shared" si="88"/>
        <v>0</v>
      </c>
      <c r="FU18" s="1749">
        <f t="shared" si="89"/>
        <v>0</v>
      </c>
      <c r="FV18" s="1750">
        <f t="shared" si="90"/>
        <v>0</v>
      </c>
      <c r="FW18" s="1749">
        <f>Rawdataincome2015!DO29+Rawdataincome2015!KO29</f>
        <v>0</v>
      </c>
      <c r="FX18" s="1749">
        <f>Rawdataincome2015!K29+Rawdataincome2015!BJ29+Rawdataincome2015!HE29+Rawdataincome2015!MF29-Rawdataincome2015!NG29</f>
        <v>0</v>
      </c>
      <c r="FY18" s="1751">
        <f>Rawdataincome2015!DP29+Rawdataincome2015!KP29</f>
        <v>0</v>
      </c>
      <c r="FZ18" s="1749">
        <f>Rawdataincome2015!L29+Rawdataincome2015!BK29+Rawdataincome2015!HF29+Rawdataincome2015!MG29-Rawdataincome2015!NH29</f>
        <v>0</v>
      </c>
      <c r="GA18" s="1751" t="e">
        <f>Rawdataincome2015!JA29*#REF!/(#REF!+#REF!)</f>
        <v>#REF!</v>
      </c>
      <c r="GB18" s="1751" t="e">
        <f>Rawdataincome2015!JA29*#REF!/(#REF!+#REF!)</f>
        <v>#REF!</v>
      </c>
      <c r="GC18" s="1751">
        <f>Rawdataincome2015!IX29</f>
        <v>0</v>
      </c>
      <c r="GD18" s="1751">
        <f>Rawdataincome2015!IM29+Rawdataincome2015!IN29</f>
        <v>0</v>
      </c>
      <c r="GE18" s="1751"/>
      <c r="GF18" s="1749">
        <f>Dataincome!DF18</f>
        <v>0</v>
      </c>
      <c r="GG18" s="1749">
        <f>Rawdataincome2015!HZ29</f>
        <v>0</v>
      </c>
      <c r="GH18" s="1749">
        <f>Rawdataincome2015!EP29</f>
        <v>0</v>
      </c>
      <c r="GI18" s="1781" t="e">
        <f t="shared" si="91"/>
        <v>#DIV/0!</v>
      </c>
      <c r="GJ18" s="1781" t="e">
        <f t="shared" si="92"/>
        <v>#DIV/0!</v>
      </c>
      <c r="GK18" s="1782" t="e">
        <f>AVERAGE(Datawealth!L29:L30)</f>
        <v>#DIV/0!</v>
      </c>
      <c r="GL18" s="1774" t="e">
        <f>AVERAGE(Rawdatawealthall!Z29:Z30)</f>
        <v>#DIV/0!</v>
      </c>
      <c r="GM18" s="1781" t="e">
        <f t="shared" ref="GM18:GM43" si="104">GK18/($GK18+$GL18)</f>
        <v>#DIV/0!</v>
      </c>
      <c r="GN18" s="1781" t="e">
        <f t="shared" ref="GN18:GN43" si="105">GL18/($GK18+$GL18)</f>
        <v>#DIV/0!</v>
      </c>
    </row>
    <row r="19" spans="1:211">
      <c r="A19" s="1588">
        <f t="shared" si="1"/>
        <v>1971</v>
      </c>
      <c r="B19" s="1746">
        <f>RawdataIncome!C34/1000</f>
        <v>0.23960000000000001</v>
      </c>
      <c r="C19" s="1747">
        <f>RawdataIncome1990!H37/1000</f>
        <v>2.9698617900229617E-2</v>
      </c>
      <c r="D19" s="1747">
        <f t="shared" si="2"/>
        <v>0.20990138209977038</v>
      </c>
      <c r="E19" s="1748">
        <f t="shared" si="3"/>
        <v>0</v>
      </c>
      <c r="F19" s="1749">
        <f t="shared" si="4"/>
        <v>0.20990138209977038</v>
      </c>
      <c r="G19" s="1749" t="e">
        <f t="shared" si="5"/>
        <v>#DIV/0!</v>
      </c>
      <c r="H19" s="1749">
        <f t="shared" si="6"/>
        <v>0</v>
      </c>
      <c r="I19" s="1749">
        <f t="shared" si="7"/>
        <v>0</v>
      </c>
      <c r="J19" s="1749">
        <f t="shared" si="8"/>
        <v>0</v>
      </c>
      <c r="K19" s="1749" t="e">
        <f t="shared" si="9"/>
        <v>#DIV/0!</v>
      </c>
      <c r="L19" s="1749">
        <f t="shared" si="10"/>
        <v>0</v>
      </c>
      <c r="M19" s="1749" t="e">
        <f t="shared" si="11"/>
        <v>#REF!</v>
      </c>
      <c r="N19" s="1749" t="e">
        <f t="shared" si="12"/>
        <v>#REF!</v>
      </c>
      <c r="O19" s="1749" t="e">
        <f t="shared" si="13"/>
        <v>#DIV/0!</v>
      </c>
      <c r="P19" s="1749">
        <f t="shared" si="14"/>
        <v>0</v>
      </c>
      <c r="Q19" s="1750">
        <f t="shared" si="15"/>
        <v>0.20990138209977038</v>
      </c>
      <c r="R19" s="1751"/>
      <c r="S19" s="1752">
        <f t="shared" si="16"/>
        <v>0</v>
      </c>
      <c r="T19" s="1748">
        <f t="shared" si="17"/>
        <v>0</v>
      </c>
      <c r="U19" s="1748">
        <f t="shared" si="18"/>
        <v>0</v>
      </c>
      <c r="V19" s="1753">
        <f>RawdataIncome!BZ34/1000</f>
        <v>0</v>
      </c>
      <c r="W19" s="1753">
        <f>RawdataIncome!BY34/1000</f>
        <v>0</v>
      </c>
      <c r="X19" s="1748">
        <f>Rawdataincome2015!MJ30-Rawdataincome2015!NN30</f>
        <v>0</v>
      </c>
      <c r="Y19" s="1748">
        <f>Rawdataincome2015!MK30-Rawdataincome2015!NO30</f>
        <v>0</v>
      </c>
      <c r="Z19" s="1748">
        <f>Rawdataincome2015!MN30-Rawdataincome2015!NR30</f>
        <v>0</v>
      </c>
      <c r="AA19" s="1748">
        <f>Rawdataincome2015!MO30-Rawdataincome2015!NS30</f>
        <v>0</v>
      </c>
      <c r="AB19" s="1748">
        <f t="shared" si="19"/>
        <v>0</v>
      </c>
      <c r="AC19" s="1753">
        <f>RawdataIncome!BX34/1000</f>
        <v>0</v>
      </c>
      <c r="AD19" s="1753">
        <f>RawdataIncome!BW34/1000</f>
        <v>0</v>
      </c>
      <c r="AE19" s="1749">
        <f t="shared" si="20"/>
        <v>0</v>
      </c>
      <c r="AF19" s="1754">
        <f>Rawdataincome2015!NI30</f>
        <v>0</v>
      </c>
      <c r="AG19" s="1750">
        <f>-Rawdataincome2015!NJ30</f>
        <v>0</v>
      </c>
      <c r="AH19" s="1749"/>
      <c r="AI19" s="1755">
        <f t="shared" si="21"/>
        <v>0</v>
      </c>
      <c r="AJ19" s="1754">
        <f>RawdataIncome!U34/1000</f>
        <v>0</v>
      </c>
      <c r="AK19" s="1749">
        <f t="shared" si="22"/>
        <v>0</v>
      </c>
      <c r="AL19" s="1749">
        <f t="shared" si="95"/>
        <v>0</v>
      </c>
      <c r="AM19" s="1749">
        <f t="shared" si="23"/>
        <v>0</v>
      </c>
      <c r="AN19" s="1749">
        <f t="shared" si="24"/>
        <v>0</v>
      </c>
      <c r="AO19" s="1749">
        <f t="shared" si="25"/>
        <v>0</v>
      </c>
      <c r="AP19" s="1749">
        <f t="shared" si="96"/>
        <v>0</v>
      </c>
      <c r="AQ19" s="1749">
        <f t="shared" si="26"/>
        <v>0</v>
      </c>
      <c r="AR19" s="1749">
        <f t="shared" si="27"/>
        <v>0</v>
      </c>
      <c r="AS19" s="1756">
        <f>Rawdataincome2015!HK30</f>
        <v>0</v>
      </c>
      <c r="AT19" s="1751"/>
      <c r="AU19" s="1755">
        <f t="shared" si="28"/>
        <v>0</v>
      </c>
      <c r="AV19" s="1754">
        <f t="shared" si="29"/>
        <v>0</v>
      </c>
      <c r="AW19" s="1754">
        <f t="shared" si="30"/>
        <v>0</v>
      </c>
      <c r="AX19" s="1754">
        <f t="shared" si="31"/>
        <v>0</v>
      </c>
      <c r="AY19" s="1754">
        <f t="shared" si="32"/>
        <v>0</v>
      </c>
      <c r="AZ19" s="1749">
        <f t="shared" si="33"/>
        <v>0</v>
      </c>
      <c r="BA19" s="1749">
        <f t="shared" si="97"/>
        <v>0</v>
      </c>
      <c r="BB19" s="1749">
        <f t="shared" si="34"/>
        <v>0</v>
      </c>
      <c r="BC19" s="1749">
        <f t="shared" si="35"/>
        <v>0</v>
      </c>
      <c r="BD19" s="1757">
        <f t="shared" si="36"/>
        <v>0</v>
      </c>
      <c r="BE19" s="1758">
        <f>RawdataIncome!W34/1000</f>
        <v>0</v>
      </c>
      <c r="BF19" s="1759">
        <f>RawdataIncome!AB34/1000</f>
        <v>0</v>
      </c>
      <c r="BG19" s="1754">
        <f t="shared" si="37"/>
        <v>0</v>
      </c>
      <c r="BH19" s="1760">
        <f>RawdataIncome!CD34/1000</f>
        <v>0</v>
      </c>
      <c r="BI19" s="1760">
        <f>RawdataIncome!AL34/1000</f>
        <v>0</v>
      </c>
      <c r="BJ19" s="1760">
        <f>RawdataIncome!AQ34/1000</f>
        <v>0</v>
      </c>
      <c r="BK19" s="1760">
        <f>RawdataIncome!CG34/1000</f>
        <v>0</v>
      </c>
      <c r="BL19" s="1760">
        <f>RawdataIncome!AW34/1000</f>
        <v>0</v>
      </c>
      <c r="BM19" s="1754">
        <f>Rawdataincome2015!EO30+Rawdataincome2015!ET30+Rawdataincome2015!EU30-Rawdataincome2015!EW30-Rawdataincome2015!FB30-Rawdataincome2015!FC30</f>
        <v>0</v>
      </c>
      <c r="BN19" s="1754">
        <f>Rawdataincome2015!EP30-Rawdataincome2015!EX30</f>
        <v>0</v>
      </c>
      <c r="BO19" s="1754">
        <f t="shared" si="39"/>
        <v>0</v>
      </c>
      <c r="BP19" s="1761">
        <f>RawdataIncome!BB34/1000</f>
        <v>0</v>
      </c>
      <c r="BQ19" s="1760">
        <f>RawdataIncome!Y34/1000</f>
        <v>0</v>
      </c>
      <c r="BR19" s="1760">
        <f>RawdataIncome!AD34/1000</f>
        <v>0</v>
      </c>
      <c r="BS19" s="1754">
        <f t="shared" si="40"/>
        <v>0</v>
      </c>
      <c r="BT19" s="1760">
        <f>RawdataIncome!CF34/1000</f>
        <v>0</v>
      </c>
      <c r="BU19" s="1760">
        <f>RawdataIncome!AN34/1000</f>
        <v>0</v>
      </c>
      <c r="BV19" s="1760">
        <f>RawdataIncome!AS34/1000</f>
        <v>0</v>
      </c>
      <c r="BW19" s="1760">
        <f>RawdataIncome!AY34/1000</f>
        <v>0</v>
      </c>
      <c r="BX19" s="1754">
        <f>Rawdataincome2015!KZ30+Rawdataincome2015!LE30-Rawdataincome2015!LG30-Rawdataincome2015!LH30</f>
        <v>0</v>
      </c>
      <c r="BY19" s="1762">
        <f t="shared" si="41"/>
        <v>0</v>
      </c>
      <c r="BZ19" s="1763">
        <f>RawdataIncome!BD34/1000</f>
        <v>0</v>
      </c>
      <c r="CA19" s="1751"/>
      <c r="CB19" s="1755">
        <f t="shared" si="42"/>
        <v>0</v>
      </c>
      <c r="CC19" s="1754" t="e">
        <f t="shared" si="43"/>
        <v>#DIV/0!</v>
      </c>
      <c r="CD19" s="1754" t="e">
        <f t="shared" si="44"/>
        <v>#DIV/0!</v>
      </c>
      <c r="CE19" s="1754">
        <f t="shared" si="45"/>
        <v>0</v>
      </c>
      <c r="CF19" s="1754">
        <f t="shared" si="46"/>
        <v>0</v>
      </c>
      <c r="CG19" s="1754" t="e">
        <f t="shared" si="47"/>
        <v>#DIV/0!</v>
      </c>
      <c r="CH19" s="1754" t="e">
        <f t="shared" si="48"/>
        <v>#DIV/0!</v>
      </c>
      <c r="CI19" s="1757" t="e">
        <f t="shared" si="49"/>
        <v>#DIV/0!</v>
      </c>
      <c r="CJ19" s="1760">
        <f>RawdataIncome!V34/1000</f>
        <v>0</v>
      </c>
      <c r="CK19" s="1760">
        <f>RawdataIncome!AA34/1000</f>
        <v>0</v>
      </c>
      <c r="CL19" s="1749">
        <f t="shared" si="50"/>
        <v>0</v>
      </c>
      <c r="CM19" s="1760">
        <f>RawdataIncome!CA34/1000</f>
        <v>0</v>
      </c>
      <c r="CN19" s="1760">
        <f>RawdataIncome!AK34/1000</f>
        <v>0</v>
      </c>
      <c r="CO19" s="1754">
        <f t="shared" si="51"/>
        <v>0</v>
      </c>
      <c r="CP19" s="1761">
        <f>RawdataIncome!AP34/1000</f>
        <v>0</v>
      </c>
      <c r="CQ19" s="1754">
        <f>Rawdataincome2015!BH30</f>
        <v>0</v>
      </c>
      <c r="CR19" s="1754" t="e">
        <f>Rawdataincome2015!PS30</f>
        <v>#DIV/0!</v>
      </c>
      <c r="CS19" s="1754" t="e">
        <f t="shared" si="52"/>
        <v>#DIV/0!</v>
      </c>
      <c r="CT19" s="1754">
        <f>Rawdataincome2015!BN30+Rawdataincome2015!BQ30</f>
        <v>0</v>
      </c>
      <c r="CU19" s="1754">
        <f>Rawdataincome2015!BI30</f>
        <v>0</v>
      </c>
      <c r="CV19" s="1754" t="e">
        <f t="shared" si="53"/>
        <v>#DIV/0!</v>
      </c>
      <c r="CW19" s="1754" t="e">
        <f>Rawdataincome2015!BR30-CR19</f>
        <v>#DIV/0!</v>
      </c>
      <c r="CX19" s="1764"/>
      <c r="CY19" s="1749" t="e">
        <f t="shared" si="54"/>
        <v>#DIV/0!</v>
      </c>
      <c r="CZ19" s="1749">
        <f t="shared" si="55"/>
        <v>0</v>
      </c>
      <c r="DA19" s="1749">
        <f t="shared" si="56"/>
        <v>0</v>
      </c>
      <c r="DB19" s="1749">
        <f t="shared" si="57"/>
        <v>0</v>
      </c>
      <c r="DC19" s="1749" t="e">
        <f t="shared" si="58"/>
        <v>#DIV/0!</v>
      </c>
      <c r="DD19" s="1749">
        <f>Rawdataincome2015!AS30+Rawdataincome2015!CU30+Rawdataincome2015!CV30</f>
        <v>0</v>
      </c>
      <c r="DE19" s="1749">
        <f t="shared" si="59"/>
        <v>0</v>
      </c>
      <c r="DF19" s="1765">
        <f>RawdataIncome!BG34/1000</f>
        <v>0</v>
      </c>
      <c r="DG19" s="1766" t="e">
        <f t="shared" si="60"/>
        <v>#DIV/0!</v>
      </c>
      <c r="DH19" s="1767" t="e">
        <f t="shared" si="61"/>
        <v>#DIV/0!</v>
      </c>
      <c r="DI19" s="1768">
        <f>RawdataIncome!BA34/1000</f>
        <v>0</v>
      </c>
      <c r="DJ19" s="1757" t="e">
        <f t="shared" si="62"/>
        <v>#DIV/0!</v>
      </c>
      <c r="DK19" s="1749">
        <f>(Rawdataincome2015!AC30-Rawdataincome2015!AE30)-(Rawdataincome2015!U30-Rawdataincome2015!W30)+(Rawdataincome2015!CB30-Rawdataincome2015!CD30)-(Rawdataincome2015!BT30-Rawdataincome2015!BV30)</f>
        <v>0</v>
      </c>
      <c r="DL19" s="1749">
        <f t="shared" si="63"/>
        <v>0</v>
      </c>
      <c r="DM19" s="1749">
        <f>Rawdataincome2015!AD30-Rawdataincome2015!V30+Rawdataincome2015!CC30-Rawdataincome2015!BU30</f>
        <v>0</v>
      </c>
      <c r="DN19" s="1749">
        <f>Rawdataincome2015!AI30-Rawdataincome2015!AB30+Rawdataincome2015!CI30-Rawdataincome2015!CA30</f>
        <v>0</v>
      </c>
      <c r="DO19" s="1749">
        <f>-Rawdataincome2015!AA30+Rawdataincome2015!CH30-Rawdataincome2015!BZ30</f>
        <v>0</v>
      </c>
      <c r="DP19" s="1754">
        <f>Rawdataincome2015!AH30-Rawdataincome2015!Z30+Rawdataincome2015!CG30-Rawdataincome2015!BY30</f>
        <v>0</v>
      </c>
      <c r="DQ19" s="1754">
        <f>Rawdataincome2015!AE30-Rawdataincome2015!W30+Rawdataincome2015!CD30-Rawdataincome2015!BV30</f>
        <v>0</v>
      </c>
      <c r="DR19" s="1769">
        <f>Rawdataincome2015!W30+Rawdataincome2015!BV30</f>
        <v>0</v>
      </c>
      <c r="DS19" s="1770" t="e">
        <f>Rawdataincome2015!AY30+Rawdataincome2015!DC30-CC19</f>
        <v>#DIV/0!</v>
      </c>
      <c r="DT19" s="1771"/>
      <c r="DU19" s="1772">
        <f>RawdataIncome!X34/1000</f>
        <v>0</v>
      </c>
      <c r="DV19" s="1765">
        <f>RawdataIncome!AC34/1000</f>
        <v>0</v>
      </c>
      <c r="DW19" s="1749">
        <f t="shared" si="64"/>
        <v>0</v>
      </c>
      <c r="DX19" s="1765">
        <f>RawdataIncome!CE34/1000</f>
        <v>0</v>
      </c>
      <c r="DY19" s="1765">
        <f>RawdataIncome!AM34/1000</f>
        <v>0</v>
      </c>
      <c r="DZ19" s="1754">
        <f>Rawdataincome2015!JT30</f>
        <v>0</v>
      </c>
      <c r="EA19" s="1749">
        <f t="shared" si="65"/>
        <v>0</v>
      </c>
      <c r="EB19" s="1749">
        <f t="shared" si="66"/>
        <v>0</v>
      </c>
      <c r="EC19" s="1765">
        <f>RawdataIncome!AR34/1000</f>
        <v>0</v>
      </c>
      <c r="ED19" s="540">
        <f>Rawdataincome2015!HN30</f>
        <v>0</v>
      </c>
      <c r="EE19" s="1751" t="e">
        <f>Rawdataincome2015!HN30-Rawdataincome2015!HP30</f>
        <v>#DIV/0!</v>
      </c>
      <c r="EF19" s="325" t="e">
        <f t="shared" si="103"/>
        <v>#DIV/0!</v>
      </c>
      <c r="EG19" s="325" t="e">
        <f>Rawdataincome2015!$RC30*EF19</f>
        <v>#DIV/0!</v>
      </c>
      <c r="EH19" s="325" t="e">
        <f t="shared" si="68"/>
        <v>#DIV/0!</v>
      </c>
      <c r="EI19" s="326">
        <f>Rawdataincome2015!IH30</f>
        <v>0</v>
      </c>
      <c r="EJ19" s="327" t="e">
        <f t="shared" si="69"/>
        <v>#DIV/0!</v>
      </c>
      <c r="EK19" s="327" t="e">
        <f t="shared" si="70"/>
        <v>#DIV/0!</v>
      </c>
      <c r="EL19" s="327" t="e">
        <f t="shared" si="71"/>
        <v>#DIV/0!</v>
      </c>
      <c r="EM19" s="327" t="e">
        <f t="shared" si="72"/>
        <v>#DIV/0!</v>
      </c>
      <c r="EN19" s="328">
        <f>Rawdataincome2015!HK30-Rawdataincome2015!KA30</f>
        <v>0</v>
      </c>
      <c r="EO19" s="1773">
        <f t="shared" si="98"/>
        <v>0</v>
      </c>
      <c r="EP19" s="1773">
        <f t="shared" si="99"/>
        <v>0</v>
      </c>
      <c r="EQ19" s="1774">
        <f t="shared" si="74"/>
        <v>0</v>
      </c>
      <c r="ER19" s="1773">
        <f t="shared" si="100"/>
        <v>0</v>
      </c>
      <c r="ES19" s="1754">
        <f>Rawdataincome2015!JT30</f>
        <v>0</v>
      </c>
      <c r="ET19" s="1749">
        <f t="shared" si="75"/>
        <v>0</v>
      </c>
      <c r="EU19" s="1749">
        <f>Rawdataincome2015!IF30-Rawdataincome2015!II30</f>
        <v>0</v>
      </c>
      <c r="EV19" s="325">
        <f t="shared" si="76"/>
        <v>0</v>
      </c>
      <c r="EW19" s="901">
        <f>(RawdataIncome!AR34+RawdataIncome!AC34)/1000</f>
        <v>0</v>
      </c>
      <c r="EX19" s="325"/>
      <c r="EY19" s="1775">
        <f>RawdataIncome!BC34/1000</f>
        <v>0</v>
      </c>
      <c r="EZ19" s="1754" t="e">
        <f t="shared" si="77"/>
        <v>#DIV/0!</v>
      </c>
      <c r="FA19" s="1776">
        <f t="shared" si="78"/>
        <v>0</v>
      </c>
      <c r="FB19" s="1765">
        <f>Rawdataincome2015!HT30</f>
        <v>0</v>
      </c>
      <c r="FC19" s="1765">
        <f>(RawdataIncome!CL34+RawdataIncome!CM34)/1000</f>
        <v>0</v>
      </c>
      <c r="FD19" s="1777">
        <f t="shared" si="79"/>
        <v>0</v>
      </c>
      <c r="FE19" s="1777" t="e">
        <f t="shared" si="80"/>
        <v>#DIV/0!</v>
      </c>
      <c r="FF19" s="1749" t="e">
        <f t="shared" si="81"/>
        <v>#DIV/0!</v>
      </c>
      <c r="FG19" s="1778" t="e">
        <f t="shared" si="82"/>
        <v>#DIV/0!</v>
      </c>
      <c r="FH19" s="1778" t="e">
        <f t="shared" si="83"/>
        <v>#DIV/0!</v>
      </c>
      <c r="FI19" s="1707">
        <f t="shared" si="84"/>
        <v>0</v>
      </c>
      <c r="FJ19" s="1777">
        <f>Rawdataincome2015!HY30</f>
        <v>0</v>
      </c>
      <c r="FK19" s="1777" t="e">
        <f>Rawdataincome2015!ID30</f>
        <v>#REF!</v>
      </c>
      <c r="FL19" s="1779" t="e">
        <f>Rawdataincome2015!HZ30+Rawdataincome2015!IE30</f>
        <v>#REF!</v>
      </c>
      <c r="FM19" s="1710"/>
      <c r="FN19" s="1772">
        <f>RawdataIncome!AT34/1000</f>
        <v>0</v>
      </c>
      <c r="FO19" s="1749">
        <f t="shared" si="85"/>
        <v>0</v>
      </c>
      <c r="FP19" s="1749">
        <f t="shared" si="101"/>
        <v>0</v>
      </c>
      <c r="FQ19" s="1749">
        <f t="shared" si="102"/>
        <v>0</v>
      </c>
      <c r="FR19" s="1749">
        <f t="shared" si="86"/>
        <v>0</v>
      </c>
      <c r="FS19" s="1707">
        <f t="shared" si="87"/>
        <v>0</v>
      </c>
      <c r="FT19" s="1749">
        <f t="shared" si="88"/>
        <v>0</v>
      </c>
      <c r="FU19" s="1749">
        <f t="shared" si="89"/>
        <v>0</v>
      </c>
      <c r="FV19" s="1750">
        <f t="shared" si="90"/>
        <v>0</v>
      </c>
      <c r="FW19" s="1749">
        <f>Rawdataincome2015!DO30+Rawdataincome2015!KO30</f>
        <v>0</v>
      </c>
      <c r="FX19" s="1749">
        <f>Rawdataincome2015!K30+Rawdataincome2015!BJ30+Rawdataincome2015!HE30+Rawdataincome2015!MF30-Rawdataincome2015!NG30</f>
        <v>0</v>
      </c>
      <c r="FY19" s="1751">
        <f>Rawdataincome2015!DP30+Rawdataincome2015!KP30</f>
        <v>0</v>
      </c>
      <c r="FZ19" s="1749">
        <f>Rawdataincome2015!L30+Rawdataincome2015!BK30+Rawdataincome2015!HF30+Rawdataincome2015!MG30-Rawdataincome2015!NH30</f>
        <v>0</v>
      </c>
      <c r="GA19" s="1751" t="e">
        <f>Rawdataincome2015!JA30*#REF!/(#REF!+#REF!)</f>
        <v>#REF!</v>
      </c>
      <c r="GB19" s="1751" t="e">
        <f>Rawdataincome2015!JA30*#REF!/(#REF!+#REF!)</f>
        <v>#REF!</v>
      </c>
      <c r="GC19" s="1751">
        <f>Rawdataincome2015!IX30</f>
        <v>0</v>
      </c>
      <c r="GD19" s="1751">
        <f>Rawdataincome2015!IM30+Rawdataincome2015!IN30</f>
        <v>0</v>
      </c>
      <c r="GE19" s="1751"/>
      <c r="GF19" s="1749">
        <f>Dataincome!DF19</f>
        <v>0</v>
      </c>
      <c r="GG19" s="1749">
        <f>Rawdataincome2015!HZ30</f>
        <v>0</v>
      </c>
      <c r="GH19" s="1749">
        <f>Rawdataincome2015!EP30</f>
        <v>0</v>
      </c>
      <c r="GI19" s="1781" t="e">
        <f t="shared" si="91"/>
        <v>#DIV/0!</v>
      </c>
      <c r="GJ19" s="1781" t="e">
        <f t="shared" si="92"/>
        <v>#DIV/0!</v>
      </c>
      <c r="GK19" s="1782" t="e">
        <f>AVERAGE(Datawealth!L30:L31)</f>
        <v>#DIV/0!</v>
      </c>
      <c r="GL19" s="1774" t="e">
        <f>AVERAGE(Rawdatawealthall!Z30:Z31)</f>
        <v>#DIV/0!</v>
      </c>
      <c r="GM19" s="1781" t="e">
        <f t="shared" si="104"/>
        <v>#DIV/0!</v>
      </c>
      <c r="GN19" s="1781" t="e">
        <f t="shared" si="105"/>
        <v>#DIV/0!</v>
      </c>
    </row>
    <row r="20" spans="1:211">
      <c r="A20" s="1588">
        <f t="shared" si="1"/>
        <v>1972</v>
      </c>
      <c r="B20" s="1746">
        <f>RawdataIncome!C35/1000</f>
        <v>0.246</v>
      </c>
      <c r="C20" s="1747">
        <f>RawdataIncome1990!H38/1000</f>
        <v>3.2193121686395494E-2</v>
      </c>
      <c r="D20" s="1747">
        <f t="shared" si="2"/>
        <v>0.21380687831360451</v>
      </c>
      <c r="E20" s="1748">
        <f t="shared" si="3"/>
        <v>0</v>
      </c>
      <c r="F20" s="1749">
        <f t="shared" si="4"/>
        <v>0.21380687831360451</v>
      </c>
      <c r="G20" s="1749" t="e">
        <f t="shared" si="5"/>
        <v>#DIV/0!</v>
      </c>
      <c r="H20" s="1749">
        <f t="shared" si="6"/>
        <v>0</v>
      </c>
      <c r="I20" s="1749">
        <f t="shared" si="7"/>
        <v>0</v>
      </c>
      <c r="J20" s="1749">
        <f t="shared" si="8"/>
        <v>0</v>
      </c>
      <c r="K20" s="1749" t="e">
        <f t="shared" si="9"/>
        <v>#DIV/0!</v>
      </c>
      <c r="L20" s="1749">
        <f t="shared" si="10"/>
        <v>0</v>
      </c>
      <c r="M20" s="1749" t="e">
        <f t="shared" si="11"/>
        <v>#REF!</v>
      </c>
      <c r="N20" s="1749" t="e">
        <f t="shared" si="12"/>
        <v>#REF!</v>
      </c>
      <c r="O20" s="1749" t="e">
        <f t="shared" si="13"/>
        <v>#DIV/0!</v>
      </c>
      <c r="P20" s="1749">
        <f t="shared" si="14"/>
        <v>0</v>
      </c>
      <c r="Q20" s="1750">
        <f t="shared" si="15"/>
        <v>0.21380687831360451</v>
      </c>
      <c r="R20" s="1751"/>
      <c r="S20" s="1752">
        <f t="shared" si="16"/>
        <v>0</v>
      </c>
      <c r="T20" s="1748">
        <f t="shared" si="17"/>
        <v>0</v>
      </c>
      <c r="U20" s="1748">
        <f t="shared" si="18"/>
        <v>0</v>
      </c>
      <c r="V20" s="1753">
        <f>RawdataIncome!BZ35/1000</f>
        <v>0</v>
      </c>
      <c r="W20" s="1753">
        <f>RawdataIncome!BY35/1000</f>
        <v>0</v>
      </c>
      <c r="X20" s="1748">
        <f>Rawdataincome2015!MJ31-Rawdataincome2015!NN31</f>
        <v>0</v>
      </c>
      <c r="Y20" s="1748">
        <f>Rawdataincome2015!MK31-Rawdataincome2015!NO31</f>
        <v>0</v>
      </c>
      <c r="Z20" s="1748">
        <f>Rawdataincome2015!MN31-Rawdataincome2015!NR31</f>
        <v>0</v>
      </c>
      <c r="AA20" s="1748">
        <f>Rawdataincome2015!MO31-Rawdataincome2015!NS31</f>
        <v>0</v>
      </c>
      <c r="AB20" s="1748">
        <f t="shared" si="19"/>
        <v>0</v>
      </c>
      <c r="AC20" s="1753">
        <f>RawdataIncome!BX35/1000</f>
        <v>0</v>
      </c>
      <c r="AD20" s="1753">
        <f>RawdataIncome!BW35/1000</f>
        <v>0</v>
      </c>
      <c r="AE20" s="1749">
        <f t="shared" si="20"/>
        <v>0</v>
      </c>
      <c r="AF20" s="1754">
        <f>Rawdataincome2015!NI31</f>
        <v>0</v>
      </c>
      <c r="AG20" s="1750">
        <f>-Rawdataincome2015!NJ31</f>
        <v>0</v>
      </c>
      <c r="AH20" s="1749"/>
      <c r="AI20" s="1755">
        <f t="shared" si="21"/>
        <v>0</v>
      </c>
      <c r="AJ20" s="1754">
        <f>RawdataIncome!U35/1000</f>
        <v>0</v>
      </c>
      <c r="AK20" s="1749">
        <f t="shared" si="22"/>
        <v>0</v>
      </c>
      <c r="AL20" s="1749">
        <f t="shared" si="95"/>
        <v>0</v>
      </c>
      <c r="AM20" s="1749">
        <f t="shared" si="23"/>
        <v>0</v>
      </c>
      <c r="AN20" s="1749">
        <f t="shared" si="24"/>
        <v>0</v>
      </c>
      <c r="AO20" s="1749">
        <f t="shared" si="25"/>
        <v>0</v>
      </c>
      <c r="AP20" s="1749">
        <f t="shared" si="96"/>
        <v>0</v>
      </c>
      <c r="AQ20" s="1749">
        <f t="shared" si="26"/>
        <v>0</v>
      </c>
      <c r="AR20" s="1749">
        <f t="shared" si="27"/>
        <v>0</v>
      </c>
      <c r="AS20" s="1756">
        <f>Rawdataincome2015!HK31</f>
        <v>0</v>
      </c>
      <c r="AT20" s="1751"/>
      <c r="AU20" s="1755">
        <f t="shared" si="28"/>
        <v>0</v>
      </c>
      <c r="AV20" s="1754">
        <f t="shared" si="29"/>
        <v>0</v>
      </c>
      <c r="AW20" s="1754">
        <f t="shared" si="30"/>
        <v>0</v>
      </c>
      <c r="AX20" s="1754">
        <f t="shared" si="31"/>
        <v>0</v>
      </c>
      <c r="AY20" s="1754">
        <f t="shared" si="32"/>
        <v>0</v>
      </c>
      <c r="AZ20" s="1749">
        <f t="shared" si="33"/>
        <v>0</v>
      </c>
      <c r="BA20" s="1749">
        <f t="shared" si="97"/>
        <v>0</v>
      </c>
      <c r="BB20" s="1749">
        <f t="shared" si="34"/>
        <v>0</v>
      </c>
      <c r="BC20" s="1749">
        <f t="shared" si="35"/>
        <v>0</v>
      </c>
      <c r="BD20" s="1757">
        <f t="shared" si="36"/>
        <v>0</v>
      </c>
      <c r="BE20" s="1758">
        <f>RawdataIncome!W35/1000</f>
        <v>0</v>
      </c>
      <c r="BF20" s="1759">
        <f>RawdataIncome!AB35/1000</f>
        <v>0</v>
      </c>
      <c r="BG20" s="1754">
        <f t="shared" si="37"/>
        <v>0</v>
      </c>
      <c r="BH20" s="1760">
        <f>RawdataIncome!CD35/1000</f>
        <v>0</v>
      </c>
      <c r="BI20" s="1760">
        <f>RawdataIncome!AL35/1000</f>
        <v>0</v>
      </c>
      <c r="BJ20" s="1760">
        <f>RawdataIncome!AQ35/1000</f>
        <v>0</v>
      </c>
      <c r="BK20" s="1760">
        <f>RawdataIncome!CG35/1000</f>
        <v>0</v>
      </c>
      <c r="BL20" s="1760">
        <f>RawdataIncome!AW35/1000</f>
        <v>0</v>
      </c>
      <c r="BM20" s="1754">
        <f>Rawdataincome2015!EO31+Rawdataincome2015!ET31+Rawdataincome2015!EU31-Rawdataincome2015!EW31-Rawdataincome2015!FB31-Rawdataincome2015!FC31</f>
        <v>0</v>
      </c>
      <c r="BN20" s="1754">
        <f>Rawdataincome2015!EP31-Rawdataincome2015!EX31</f>
        <v>0</v>
      </c>
      <c r="BO20" s="1754">
        <f t="shared" si="39"/>
        <v>0</v>
      </c>
      <c r="BP20" s="1761">
        <f>RawdataIncome!BB35/1000</f>
        <v>0</v>
      </c>
      <c r="BQ20" s="1760">
        <f>RawdataIncome!Y35/1000</f>
        <v>0</v>
      </c>
      <c r="BR20" s="1760">
        <f>RawdataIncome!AD35/1000</f>
        <v>0</v>
      </c>
      <c r="BS20" s="1754">
        <f t="shared" si="40"/>
        <v>0</v>
      </c>
      <c r="BT20" s="1760">
        <f>RawdataIncome!CF35/1000</f>
        <v>0</v>
      </c>
      <c r="BU20" s="1760">
        <f>RawdataIncome!AN35/1000</f>
        <v>0</v>
      </c>
      <c r="BV20" s="1760">
        <f>RawdataIncome!AS35/1000</f>
        <v>0</v>
      </c>
      <c r="BW20" s="1760">
        <f>RawdataIncome!AY35/1000</f>
        <v>0</v>
      </c>
      <c r="BX20" s="1754">
        <f>Rawdataincome2015!KZ31+Rawdataincome2015!LE31-Rawdataincome2015!LG31-Rawdataincome2015!LH31</f>
        <v>0</v>
      </c>
      <c r="BY20" s="1762">
        <f t="shared" si="41"/>
        <v>0</v>
      </c>
      <c r="BZ20" s="1763">
        <f>RawdataIncome!BD35/1000</f>
        <v>0</v>
      </c>
      <c r="CA20" s="1751"/>
      <c r="CB20" s="1755">
        <f t="shared" si="42"/>
        <v>0</v>
      </c>
      <c r="CC20" s="1754" t="e">
        <f t="shared" si="43"/>
        <v>#DIV/0!</v>
      </c>
      <c r="CD20" s="1754" t="e">
        <f t="shared" si="44"/>
        <v>#DIV/0!</v>
      </c>
      <c r="CE20" s="1754">
        <f t="shared" si="45"/>
        <v>0</v>
      </c>
      <c r="CF20" s="1754">
        <f t="shared" si="46"/>
        <v>0</v>
      </c>
      <c r="CG20" s="1754" t="e">
        <f t="shared" si="47"/>
        <v>#DIV/0!</v>
      </c>
      <c r="CH20" s="1754" t="e">
        <f t="shared" si="48"/>
        <v>#DIV/0!</v>
      </c>
      <c r="CI20" s="1757" t="e">
        <f t="shared" si="49"/>
        <v>#DIV/0!</v>
      </c>
      <c r="CJ20" s="1760">
        <f>RawdataIncome!V35/1000</f>
        <v>0</v>
      </c>
      <c r="CK20" s="1760">
        <f>RawdataIncome!AA35/1000</f>
        <v>0</v>
      </c>
      <c r="CL20" s="1749">
        <f t="shared" si="50"/>
        <v>0</v>
      </c>
      <c r="CM20" s="1760">
        <f>RawdataIncome!CA35/1000</f>
        <v>0</v>
      </c>
      <c r="CN20" s="1760">
        <f>RawdataIncome!AK35/1000</f>
        <v>0</v>
      </c>
      <c r="CO20" s="1754">
        <f t="shared" si="51"/>
        <v>0</v>
      </c>
      <c r="CP20" s="1761">
        <f>RawdataIncome!AP35/1000</f>
        <v>0</v>
      </c>
      <c r="CQ20" s="1754">
        <f>Rawdataincome2015!BH31</f>
        <v>0</v>
      </c>
      <c r="CR20" s="1754" t="e">
        <f>Rawdataincome2015!PS31</f>
        <v>#DIV/0!</v>
      </c>
      <c r="CS20" s="1754" t="e">
        <f t="shared" si="52"/>
        <v>#DIV/0!</v>
      </c>
      <c r="CT20" s="1754">
        <f>Rawdataincome2015!BN31+Rawdataincome2015!BQ31</f>
        <v>0</v>
      </c>
      <c r="CU20" s="1754">
        <f>Rawdataincome2015!BI31</f>
        <v>0</v>
      </c>
      <c r="CV20" s="1754" t="e">
        <f t="shared" si="53"/>
        <v>#DIV/0!</v>
      </c>
      <c r="CW20" s="1754" t="e">
        <f>Rawdataincome2015!BR31-CR20</f>
        <v>#DIV/0!</v>
      </c>
      <c r="CX20" s="1764"/>
      <c r="CY20" s="1749" t="e">
        <f t="shared" si="54"/>
        <v>#DIV/0!</v>
      </c>
      <c r="CZ20" s="1749">
        <f t="shared" si="55"/>
        <v>0</v>
      </c>
      <c r="DA20" s="1749">
        <f t="shared" si="56"/>
        <v>0</v>
      </c>
      <c r="DB20" s="1749">
        <f t="shared" si="57"/>
        <v>0</v>
      </c>
      <c r="DC20" s="1749" t="e">
        <f t="shared" si="58"/>
        <v>#DIV/0!</v>
      </c>
      <c r="DD20" s="1749">
        <f>Rawdataincome2015!AS31+Rawdataincome2015!CU31+Rawdataincome2015!CV31</f>
        <v>0</v>
      </c>
      <c r="DE20" s="1749">
        <f t="shared" si="59"/>
        <v>0</v>
      </c>
      <c r="DF20" s="1765">
        <f>RawdataIncome!BG35/1000</f>
        <v>0</v>
      </c>
      <c r="DG20" s="1766" t="e">
        <f t="shared" si="60"/>
        <v>#DIV/0!</v>
      </c>
      <c r="DH20" s="1767" t="e">
        <f t="shared" si="61"/>
        <v>#DIV/0!</v>
      </c>
      <c r="DI20" s="1768">
        <f>RawdataIncome!BA35/1000</f>
        <v>0</v>
      </c>
      <c r="DJ20" s="1757" t="e">
        <f t="shared" si="62"/>
        <v>#DIV/0!</v>
      </c>
      <c r="DK20" s="1749">
        <f>(Rawdataincome2015!AC31-Rawdataincome2015!AE31)-(Rawdataincome2015!U31-Rawdataincome2015!W31)+(Rawdataincome2015!CB31-Rawdataincome2015!CD31)-(Rawdataincome2015!BT31-Rawdataincome2015!BV31)</f>
        <v>0</v>
      </c>
      <c r="DL20" s="1749">
        <f t="shared" si="63"/>
        <v>0</v>
      </c>
      <c r="DM20" s="1749">
        <f>Rawdataincome2015!AD31-Rawdataincome2015!V31+Rawdataincome2015!CC31-Rawdataincome2015!BU31</f>
        <v>0</v>
      </c>
      <c r="DN20" s="1749">
        <f>Rawdataincome2015!AI31-Rawdataincome2015!AB31+Rawdataincome2015!CI31-Rawdataincome2015!CA31</f>
        <v>0</v>
      </c>
      <c r="DO20" s="1749">
        <f>-Rawdataincome2015!AA31+Rawdataincome2015!CH31-Rawdataincome2015!BZ31</f>
        <v>0</v>
      </c>
      <c r="DP20" s="1754">
        <f>Rawdataincome2015!AH31-Rawdataincome2015!Z31+Rawdataincome2015!CG31-Rawdataincome2015!BY31</f>
        <v>0</v>
      </c>
      <c r="DQ20" s="1754">
        <f>Rawdataincome2015!AE31-Rawdataincome2015!W31+Rawdataincome2015!CD31-Rawdataincome2015!BV31</f>
        <v>0</v>
      </c>
      <c r="DR20" s="1769">
        <f>Rawdataincome2015!W31+Rawdataincome2015!BV31</f>
        <v>0</v>
      </c>
      <c r="DS20" s="1770" t="e">
        <f>Rawdataincome2015!AY31+Rawdataincome2015!DC31-CC20</f>
        <v>#DIV/0!</v>
      </c>
      <c r="DT20" s="1771"/>
      <c r="DU20" s="1772">
        <f>RawdataIncome!X35/1000</f>
        <v>0</v>
      </c>
      <c r="DV20" s="1765">
        <f>RawdataIncome!AC35/1000</f>
        <v>0</v>
      </c>
      <c r="DW20" s="1749">
        <f t="shared" si="64"/>
        <v>0</v>
      </c>
      <c r="DX20" s="1765">
        <f>RawdataIncome!CE35/1000</f>
        <v>0</v>
      </c>
      <c r="DY20" s="1765">
        <f>RawdataIncome!AM35/1000</f>
        <v>0</v>
      </c>
      <c r="DZ20" s="1754">
        <f>Rawdataincome2015!JT31</f>
        <v>0</v>
      </c>
      <c r="EA20" s="1749">
        <f t="shared" si="65"/>
        <v>0</v>
      </c>
      <c r="EB20" s="1749">
        <f t="shared" si="66"/>
        <v>0</v>
      </c>
      <c r="EC20" s="1765">
        <f>RawdataIncome!AR35/1000</f>
        <v>0</v>
      </c>
      <c r="ED20" s="540">
        <f>Rawdataincome2015!HN31</f>
        <v>0</v>
      </c>
      <c r="EE20" s="1751" t="e">
        <f>Rawdataincome2015!HN31-Rawdataincome2015!HP31</f>
        <v>#DIV/0!</v>
      </c>
      <c r="EF20" s="325" t="e">
        <f t="shared" si="103"/>
        <v>#DIV/0!</v>
      </c>
      <c r="EG20" s="325" t="e">
        <f>Rawdataincome2015!$RC31*EF20</f>
        <v>#DIV/0!</v>
      </c>
      <c r="EH20" s="325" t="e">
        <f t="shared" si="68"/>
        <v>#DIV/0!</v>
      </c>
      <c r="EI20" s="326">
        <f>Rawdataincome2015!IH31</f>
        <v>0</v>
      </c>
      <c r="EJ20" s="327" t="e">
        <f t="shared" si="69"/>
        <v>#DIV/0!</v>
      </c>
      <c r="EK20" s="327" t="e">
        <f t="shared" si="70"/>
        <v>#DIV/0!</v>
      </c>
      <c r="EL20" s="327" t="e">
        <f t="shared" si="71"/>
        <v>#DIV/0!</v>
      </c>
      <c r="EM20" s="327" t="e">
        <f t="shared" si="72"/>
        <v>#DIV/0!</v>
      </c>
      <c r="EN20" s="328">
        <f>Rawdataincome2015!HK31-Rawdataincome2015!KA31</f>
        <v>0</v>
      </c>
      <c r="EO20" s="1773">
        <f t="shared" si="98"/>
        <v>0</v>
      </c>
      <c r="EP20" s="1773">
        <f t="shared" si="99"/>
        <v>0</v>
      </c>
      <c r="EQ20" s="1774">
        <f t="shared" si="74"/>
        <v>0</v>
      </c>
      <c r="ER20" s="1773">
        <f t="shared" si="100"/>
        <v>0</v>
      </c>
      <c r="ES20" s="1754">
        <f>Rawdataincome2015!JT31</f>
        <v>0</v>
      </c>
      <c r="ET20" s="1749">
        <f t="shared" si="75"/>
        <v>0</v>
      </c>
      <c r="EU20" s="1749">
        <f>Rawdataincome2015!IF31-Rawdataincome2015!II31</f>
        <v>0</v>
      </c>
      <c r="EV20" s="325">
        <f t="shared" si="76"/>
        <v>0</v>
      </c>
      <c r="EW20" s="901">
        <f>(RawdataIncome!AR35+RawdataIncome!AC35)/1000</f>
        <v>0</v>
      </c>
      <c r="EX20" s="325"/>
      <c r="EY20" s="1775">
        <f>RawdataIncome!BC35/1000</f>
        <v>0</v>
      </c>
      <c r="EZ20" s="1754" t="e">
        <f t="shared" si="77"/>
        <v>#DIV/0!</v>
      </c>
      <c r="FA20" s="1776">
        <f t="shared" si="78"/>
        <v>0</v>
      </c>
      <c r="FB20" s="1765">
        <f>Rawdataincome2015!HT31</f>
        <v>0</v>
      </c>
      <c r="FC20" s="1765">
        <f>(RawdataIncome!CL35+RawdataIncome!CM35)/1000</f>
        <v>0</v>
      </c>
      <c r="FD20" s="1777">
        <f t="shared" si="79"/>
        <v>0</v>
      </c>
      <c r="FE20" s="1777" t="e">
        <f t="shared" si="80"/>
        <v>#DIV/0!</v>
      </c>
      <c r="FF20" s="1749" t="e">
        <f t="shared" si="81"/>
        <v>#DIV/0!</v>
      </c>
      <c r="FG20" s="1778" t="e">
        <f t="shared" si="82"/>
        <v>#DIV/0!</v>
      </c>
      <c r="FH20" s="1778" t="e">
        <f t="shared" si="83"/>
        <v>#DIV/0!</v>
      </c>
      <c r="FI20" s="1707">
        <f t="shared" si="84"/>
        <v>0</v>
      </c>
      <c r="FJ20" s="1777">
        <f>Rawdataincome2015!HY31</f>
        <v>0</v>
      </c>
      <c r="FK20" s="1777" t="e">
        <f>Rawdataincome2015!ID31</f>
        <v>#REF!</v>
      </c>
      <c r="FL20" s="1779" t="e">
        <f>Rawdataincome2015!HZ31+Rawdataincome2015!IE31</f>
        <v>#REF!</v>
      </c>
      <c r="FM20" s="1710"/>
      <c r="FN20" s="1772">
        <f>RawdataIncome!AT35/1000</f>
        <v>0</v>
      </c>
      <c r="FO20" s="1749">
        <f t="shared" si="85"/>
        <v>0</v>
      </c>
      <c r="FP20" s="1749">
        <f t="shared" si="101"/>
        <v>0</v>
      </c>
      <c r="FQ20" s="1749">
        <f t="shared" si="102"/>
        <v>0</v>
      </c>
      <c r="FR20" s="1749">
        <f t="shared" si="86"/>
        <v>0</v>
      </c>
      <c r="FS20" s="1707">
        <f t="shared" si="87"/>
        <v>0</v>
      </c>
      <c r="FT20" s="1749">
        <f t="shared" si="88"/>
        <v>0</v>
      </c>
      <c r="FU20" s="1749">
        <f t="shared" si="89"/>
        <v>0</v>
      </c>
      <c r="FV20" s="1750">
        <f t="shared" si="90"/>
        <v>0</v>
      </c>
      <c r="FW20" s="1749">
        <f>Rawdataincome2015!DO31+Rawdataincome2015!KO31</f>
        <v>0</v>
      </c>
      <c r="FX20" s="1749">
        <f>Rawdataincome2015!K31+Rawdataincome2015!BJ31+Rawdataincome2015!HE31+Rawdataincome2015!MF31-Rawdataincome2015!NG31</f>
        <v>0</v>
      </c>
      <c r="FY20" s="1751">
        <f>Rawdataincome2015!DP31+Rawdataincome2015!KP31</f>
        <v>0</v>
      </c>
      <c r="FZ20" s="1749">
        <f>Rawdataincome2015!L31+Rawdataincome2015!BK31+Rawdataincome2015!HF31+Rawdataincome2015!MG31-Rawdataincome2015!NH31</f>
        <v>0</v>
      </c>
      <c r="GA20" s="1751" t="e">
        <f>Rawdataincome2015!JA31*#REF!/(#REF!+#REF!)</f>
        <v>#REF!</v>
      </c>
      <c r="GB20" s="1751" t="e">
        <f>Rawdataincome2015!JA31*#REF!/(#REF!+#REF!)</f>
        <v>#REF!</v>
      </c>
      <c r="GC20" s="1751">
        <f>Rawdataincome2015!IX31</f>
        <v>0</v>
      </c>
      <c r="GD20" s="1751">
        <f>Rawdataincome2015!IM31+Rawdataincome2015!IN31</f>
        <v>0</v>
      </c>
      <c r="GE20" s="1751"/>
      <c r="GF20" s="1749">
        <f>Dataincome!DF20</f>
        <v>0</v>
      </c>
      <c r="GG20" s="1749">
        <f>Rawdataincome2015!HZ31</f>
        <v>0</v>
      </c>
      <c r="GH20" s="1749">
        <f>Rawdataincome2015!EP31</f>
        <v>0</v>
      </c>
      <c r="GI20" s="1781" t="e">
        <f t="shared" si="91"/>
        <v>#DIV/0!</v>
      </c>
      <c r="GJ20" s="1781" t="e">
        <f t="shared" si="92"/>
        <v>#DIV/0!</v>
      </c>
      <c r="GK20" s="1782" t="e">
        <f>AVERAGE(Datawealth!L31:L32)</f>
        <v>#DIV/0!</v>
      </c>
      <c r="GL20" s="1774" t="e">
        <f>AVERAGE(Rawdatawealthall!Z31:Z32)</f>
        <v>#DIV/0!</v>
      </c>
      <c r="GM20" s="1781" t="e">
        <f t="shared" si="104"/>
        <v>#DIV/0!</v>
      </c>
      <c r="GN20" s="1781" t="e">
        <f t="shared" si="105"/>
        <v>#DIV/0!</v>
      </c>
    </row>
    <row r="21" spans="1:211">
      <c r="A21" s="1588">
        <f t="shared" si="1"/>
        <v>1973</v>
      </c>
      <c r="B21" s="1746">
        <f>RawdataIncome!C36/1000</f>
        <v>0.2676</v>
      </c>
      <c r="C21" s="1747">
        <f>RawdataIncome1990!H39/1000</f>
        <v>3.7089477436383779E-2</v>
      </c>
      <c r="D21" s="1747">
        <f t="shared" si="2"/>
        <v>0.23051052256361623</v>
      </c>
      <c r="E21" s="1748">
        <f t="shared" si="3"/>
        <v>0</v>
      </c>
      <c r="F21" s="1749">
        <f t="shared" si="4"/>
        <v>0.23051052256361623</v>
      </c>
      <c r="G21" s="1749" t="e">
        <f t="shared" si="5"/>
        <v>#DIV/0!</v>
      </c>
      <c r="H21" s="1749">
        <f t="shared" si="6"/>
        <v>0</v>
      </c>
      <c r="I21" s="1749">
        <f t="shared" si="7"/>
        <v>0</v>
      </c>
      <c r="J21" s="1749">
        <f t="shared" si="8"/>
        <v>0</v>
      </c>
      <c r="K21" s="1749" t="e">
        <f t="shared" si="9"/>
        <v>#DIV/0!</v>
      </c>
      <c r="L21" s="1749">
        <f t="shared" si="10"/>
        <v>0</v>
      </c>
      <c r="M21" s="1749" t="e">
        <f t="shared" si="11"/>
        <v>#REF!</v>
      </c>
      <c r="N21" s="1749" t="e">
        <f t="shared" si="12"/>
        <v>#REF!</v>
      </c>
      <c r="O21" s="1749" t="e">
        <f t="shared" si="13"/>
        <v>#DIV/0!</v>
      </c>
      <c r="P21" s="1749">
        <f t="shared" si="14"/>
        <v>0</v>
      </c>
      <c r="Q21" s="1750">
        <f t="shared" si="15"/>
        <v>0.23051052256361623</v>
      </c>
      <c r="R21" s="1751"/>
      <c r="S21" s="1752">
        <f t="shared" si="16"/>
        <v>0</v>
      </c>
      <c r="T21" s="1748">
        <f t="shared" si="17"/>
        <v>0</v>
      </c>
      <c r="U21" s="1748">
        <f t="shared" si="18"/>
        <v>0</v>
      </c>
      <c r="V21" s="1753">
        <f>RawdataIncome!BZ36/1000</f>
        <v>0</v>
      </c>
      <c r="W21" s="1753">
        <f>RawdataIncome!BY36/1000</f>
        <v>0</v>
      </c>
      <c r="X21" s="1748">
        <f>Rawdataincome2015!MJ32-Rawdataincome2015!NN32</f>
        <v>0</v>
      </c>
      <c r="Y21" s="1748">
        <f>Rawdataincome2015!MK32-Rawdataincome2015!NO32</f>
        <v>0</v>
      </c>
      <c r="Z21" s="1748">
        <f>Rawdataincome2015!MN32-Rawdataincome2015!NR32</f>
        <v>0</v>
      </c>
      <c r="AA21" s="1748">
        <f>Rawdataincome2015!MO32-Rawdataincome2015!NS32</f>
        <v>0</v>
      </c>
      <c r="AB21" s="1748">
        <f t="shared" si="19"/>
        <v>0</v>
      </c>
      <c r="AC21" s="1753">
        <f>RawdataIncome!BX36/1000</f>
        <v>0</v>
      </c>
      <c r="AD21" s="1753">
        <f>RawdataIncome!BW36/1000</f>
        <v>0</v>
      </c>
      <c r="AE21" s="1749">
        <f t="shared" si="20"/>
        <v>0</v>
      </c>
      <c r="AF21" s="1754">
        <f>Rawdataincome2015!NI32</f>
        <v>0</v>
      </c>
      <c r="AG21" s="1750">
        <f>-Rawdataincome2015!NJ32</f>
        <v>0</v>
      </c>
      <c r="AH21" s="1749"/>
      <c r="AI21" s="1755">
        <f t="shared" si="21"/>
        <v>0</v>
      </c>
      <c r="AJ21" s="1754">
        <f>RawdataIncome!U36/1000</f>
        <v>0</v>
      </c>
      <c r="AK21" s="1749">
        <f t="shared" si="22"/>
        <v>0</v>
      </c>
      <c r="AL21" s="1749">
        <f t="shared" si="95"/>
        <v>0</v>
      </c>
      <c r="AM21" s="1749">
        <f t="shared" si="23"/>
        <v>0</v>
      </c>
      <c r="AN21" s="1749">
        <f t="shared" si="24"/>
        <v>0</v>
      </c>
      <c r="AO21" s="1749">
        <f t="shared" si="25"/>
        <v>0</v>
      </c>
      <c r="AP21" s="1749">
        <f t="shared" si="96"/>
        <v>0</v>
      </c>
      <c r="AQ21" s="1749">
        <f t="shared" si="26"/>
        <v>0</v>
      </c>
      <c r="AR21" s="1749">
        <f t="shared" si="27"/>
        <v>0</v>
      </c>
      <c r="AS21" s="1756">
        <f>Rawdataincome2015!HK32</f>
        <v>0</v>
      </c>
      <c r="AT21" s="1751"/>
      <c r="AU21" s="1755">
        <f t="shared" si="28"/>
        <v>0</v>
      </c>
      <c r="AV21" s="1754">
        <f t="shared" si="29"/>
        <v>0</v>
      </c>
      <c r="AW21" s="1754">
        <f t="shared" si="30"/>
        <v>0</v>
      </c>
      <c r="AX21" s="1754">
        <f t="shared" si="31"/>
        <v>0</v>
      </c>
      <c r="AY21" s="1754">
        <f t="shared" si="32"/>
        <v>0</v>
      </c>
      <c r="AZ21" s="1749">
        <f t="shared" si="33"/>
        <v>0</v>
      </c>
      <c r="BA21" s="1749">
        <f t="shared" si="97"/>
        <v>0</v>
      </c>
      <c r="BB21" s="1749">
        <f t="shared" si="34"/>
        <v>0</v>
      </c>
      <c r="BC21" s="1749">
        <f t="shared" si="35"/>
        <v>0</v>
      </c>
      <c r="BD21" s="1757">
        <f t="shared" si="36"/>
        <v>0</v>
      </c>
      <c r="BE21" s="1758">
        <f>RawdataIncome!W36/1000</f>
        <v>0</v>
      </c>
      <c r="BF21" s="1759">
        <f>RawdataIncome!AB36/1000</f>
        <v>0</v>
      </c>
      <c r="BG21" s="1754">
        <f t="shared" si="37"/>
        <v>0</v>
      </c>
      <c r="BH21" s="1760">
        <f>RawdataIncome!CD36/1000</f>
        <v>0</v>
      </c>
      <c r="BI21" s="1760">
        <f>RawdataIncome!AL36/1000</f>
        <v>0</v>
      </c>
      <c r="BJ21" s="1760">
        <f>RawdataIncome!AQ36/1000</f>
        <v>0</v>
      </c>
      <c r="BK21" s="1760">
        <f>RawdataIncome!CG36/1000</f>
        <v>0</v>
      </c>
      <c r="BL21" s="1760">
        <f>RawdataIncome!AW36/1000</f>
        <v>0</v>
      </c>
      <c r="BM21" s="1754">
        <f>Rawdataincome2015!EO32+Rawdataincome2015!ET32+Rawdataincome2015!EU32-Rawdataincome2015!EW32-Rawdataincome2015!FB32-Rawdataincome2015!FC32</f>
        <v>0</v>
      </c>
      <c r="BN21" s="1754">
        <f>Rawdataincome2015!EP32-Rawdataincome2015!EX32</f>
        <v>0</v>
      </c>
      <c r="BO21" s="1754">
        <f t="shared" si="39"/>
        <v>0</v>
      </c>
      <c r="BP21" s="1761">
        <f>RawdataIncome!BB36/1000</f>
        <v>0</v>
      </c>
      <c r="BQ21" s="1760">
        <f>RawdataIncome!Y36/1000</f>
        <v>0</v>
      </c>
      <c r="BR21" s="1760">
        <f>RawdataIncome!AD36/1000</f>
        <v>0</v>
      </c>
      <c r="BS21" s="1754">
        <f t="shared" si="40"/>
        <v>0</v>
      </c>
      <c r="BT21" s="1760">
        <f>RawdataIncome!CF36/1000</f>
        <v>0</v>
      </c>
      <c r="BU21" s="1760">
        <f>RawdataIncome!AN36/1000</f>
        <v>0</v>
      </c>
      <c r="BV21" s="1760">
        <f>RawdataIncome!AS36/1000</f>
        <v>0</v>
      </c>
      <c r="BW21" s="1760">
        <f>RawdataIncome!AY36/1000</f>
        <v>0</v>
      </c>
      <c r="BX21" s="1754">
        <f>Rawdataincome2015!KZ32+Rawdataincome2015!LE32-Rawdataincome2015!LG32-Rawdataincome2015!LH32</f>
        <v>0</v>
      </c>
      <c r="BY21" s="1762">
        <f t="shared" si="41"/>
        <v>0</v>
      </c>
      <c r="BZ21" s="1763">
        <f>RawdataIncome!BD36/1000</f>
        <v>0</v>
      </c>
      <c r="CA21" s="1751"/>
      <c r="CB21" s="1755">
        <f t="shared" si="42"/>
        <v>0</v>
      </c>
      <c r="CC21" s="1754" t="e">
        <f t="shared" si="43"/>
        <v>#DIV/0!</v>
      </c>
      <c r="CD21" s="1754" t="e">
        <f t="shared" si="44"/>
        <v>#DIV/0!</v>
      </c>
      <c r="CE21" s="1754">
        <f t="shared" si="45"/>
        <v>0</v>
      </c>
      <c r="CF21" s="1754">
        <f t="shared" si="46"/>
        <v>0</v>
      </c>
      <c r="CG21" s="1754" t="e">
        <f t="shared" si="47"/>
        <v>#DIV/0!</v>
      </c>
      <c r="CH21" s="1754" t="e">
        <f t="shared" si="48"/>
        <v>#DIV/0!</v>
      </c>
      <c r="CI21" s="1757" t="e">
        <f t="shared" si="49"/>
        <v>#DIV/0!</v>
      </c>
      <c r="CJ21" s="1760">
        <f>RawdataIncome!V36/1000</f>
        <v>0</v>
      </c>
      <c r="CK21" s="1760">
        <f>RawdataIncome!AA36/1000</f>
        <v>0</v>
      </c>
      <c r="CL21" s="1749">
        <f t="shared" si="50"/>
        <v>0</v>
      </c>
      <c r="CM21" s="1760">
        <f>RawdataIncome!CA36/1000</f>
        <v>0</v>
      </c>
      <c r="CN21" s="1760">
        <f>RawdataIncome!AK36/1000</f>
        <v>0</v>
      </c>
      <c r="CO21" s="1754">
        <f t="shared" si="51"/>
        <v>0</v>
      </c>
      <c r="CP21" s="1761">
        <f>RawdataIncome!AP36/1000</f>
        <v>0</v>
      </c>
      <c r="CQ21" s="1754">
        <f>Rawdataincome2015!BH32</f>
        <v>0</v>
      </c>
      <c r="CR21" s="1754" t="e">
        <f>Rawdataincome2015!PS32</f>
        <v>#DIV/0!</v>
      </c>
      <c r="CS21" s="1754" t="e">
        <f t="shared" si="52"/>
        <v>#DIV/0!</v>
      </c>
      <c r="CT21" s="1754">
        <f>Rawdataincome2015!BN32+Rawdataincome2015!BQ32</f>
        <v>0</v>
      </c>
      <c r="CU21" s="1754">
        <f>Rawdataincome2015!BI32</f>
        <v>0</v>
      </c>
      <c r="CV21" s="1754" t="e">
        <f t="shared" si="53"/>
        <v>#DIV/0!</v>
      </c>
      <c r="CW21" s="1754" t="e">
        <f>Rawdataincome2015!BR32-CR21</f>
        <v>#DIV/0!</v>
      </c>
      <c r="CX21" s="1764"/>
      <c r="CY21" s="1749" t="e">
        <f t="shared" si="54"/>
        <v>#DIV/0!</v>
      </c>
      <c r="CZ21" s="1749">
        <f t="shared" si="55"/>
        <v>0</v>
      </c>
      <c r="DA21" s="1749">
        <f t="shared" si="56"/>
        <v>0</v>
      </c>
      <c r="DB21" s="1749">
        <f t="shared" si="57"/>
        <v>0</v>
      </c>
      <c r="DC21" s="1749" t="e">
        <f t="shared" si="58"/>
        <v>#DIV/0!</v>
      </c>
      <c r="DD21" s="1749">
        <f>Rawdataincome2015!AS32+Rawdataincome2015!CU32+Rawdataincome2015!CV32</f>
        <v>0</v>
      </c>
      <c r="DE21" s="1749">
        <f t="shared" si="59"/>
        <v>0</v>
      </c>
      <c r="DF21" s="1765">
        <f>RawdataIncome!BG36/1000</f>
        <v>0</v>
      </c>
      <c r="DG21" s="1766" t="e">
        <f t="shared" si="60"/>
        <v>#DIV/0!</v>
      </c>
      <c r="DH21" s="1767" t="e">
        <f t="shared" si="61"/>
        <v>#DIV/0!</v>
      </c>
      <c r="DI21" s="1768">
        <f>RawdataIncome!BA36/1000</f>
        <v>0</v>
      </c>
      <c r="DJ21" s="1757" t="e">
        <f t="shared" si="62"/>
        <v>#DIV/0!</v>
      </c>
      <c r="DK21" s="1749">
        <f>(Rawdataincome2015!AC32-Rawdataincome2015!AE32)-(Rawdataincome2015!U32-Rawdataincome2015!W32)+(Rawdataincome2015!CB32-Rawdataincome2015!CD32)-(Rawdataincome2015!BT32-Rawdataincome2015!BV32)</f>
        <v>0</v>
      </c>
      <c r="DL21" s="1749">
        <f t="shared" si="63"/>
        <v>0</v>
      </c>
      <c r="DM21" s="1749">
        <f>Rawdataincome2015!AD32-Rawdataincome2015!V32+Rawdataincome2015!CC32-Rawdataincome2015!BU32</f>
        <v>0</v>
      </c>
      <c r="DN21" s="1749">
        <f>Rawdataincome2015!AI32-Rawdataincome2015!AB32+Rawdataincome2015!CI32-Rawdataincome2015!CA32</f>
        <v>0</v>
      </c>
      <c r="DO21" s="1749">
        <f>-Rawdataincome2015!AA32+Rawdataincome2015!CH32-Rawdataincome2015!BZ32</f>
        <v>0</v>
      </c>
      <c r="DP21" s="1754">
        <f>Rawdataincome2015!AH32-Rawdataincome2015!Z32+Rawdataincome2015!CG32-Rawdataincome2015!BY32</f>
        <v>0</v>
      </c>
      <c r="DQ21" s="1754">
        <f>Rawdataincome2015!AE32-Rawdataincome2015!W32+Rawdataincome2015!CD32-Rawdataincome2015!BV32</f>
        <v>0</v>
      </c>
      <c r="DR21" s="1769">
        <f>Rawdataincome2015!W32+Rawdataincome2015!BV32</f>
        <v>0</v>
      </c>
      <c r="DS21" s="1770" t="e">
        <f>Rawdataincome2015!AY32+Rawdataincome2015!DC32-CC21</f>
        <v>#DIV/0!</v>
      </c>
      <c r="DT21" s="1771"/>
      <c r="DU21" s="1772">
        <f>RawdataIncome!X36/1000</f>
        <v>0</v>
      </c>
      <c r="DV21" s="1765">
        <f>RawdataIncome!AC36/1000</f>
        <v>0</v>
      </c>
      <c r="DW21" s="1749">
        <f t="shared" si="64"/>
        <v>0</v>
      </c>
      <c r="DX21" s="1765">
        <f>RawdataIncome!CE36/1000</f>
        <v>0</v>
      </c>
      <c r="DY21" s="1765">
        <f>RawdataIncome!AM36/1000</f>
        <v>0</v>
      </c>
      <c r="DZ21" s="1754">
        <f>Rawdataincome2015!JT32</f>
        <v>0</v>
      </c>
      <c r="EA21" s="1749">
        <f t="shared" si="65"/>
        <v>0</v>
      </c>
      <c r="EB21" s="1749">
        <f t="shared" si="66"/>
        <v>0</v>
      </c>
      <c r="EC21" s="1765">
        <f>RawdataIncome!AR36/1000</f>
        <v>0</v>
      </c>
      <c r="ED21" s="540">
        <f>Rawdataincome2015!HN32</f>
        <v>0</v>
      </c>
      <c r="EE21" s="1751" t="e">
        <f>Rawdataincome2015!HN32-Rawdataincome2015!HP32</f>
        <v>#DIV/0!</v>
      </c>
      <c r="EF21" s="325" t="e">
        <f t="shared" si="103"/>
        <v>#DIV/0!</v>
      </c>
      <c r="EG21" s="325" t="e">
        <f>Rawdataincome2015!$RC32*EF21</f>
        <v>#DIV/0!</v>
      </c>
      <c r="EH21" s="325" t="e">
        <f t="shared" si="68"/>
        <v>#DIV/0!</v>
      </c>
      <c r="EI21" s="326">
        <f>Rawdataincome2015!IH32</f>
        <v>0</v>
      </c>
      <c r="EJ21" s="327" t="e">
        <f t="shared" si="69"/>
        <v>#DIV/0!</v>
      </c>
      <c r="EK21" s="327" t="e">
        <f t="shared" si="70"/>
        <v>#DIV/0!</v>
      </c>
      <c r="EL21" s="327" t="e">
        <f t="shared" si="71"/>
        <v>#DIV/0!</v>
      </c>
      <c r="EM21" s="327" t="e">
        <f t="shared" si="72"/>
        <v>#DIV/0!</v>
      </c>
      <c r="EN21" s="328">
        <f>Rawdataincome2015!HK32-Rawdataincome2015!KA32</f>
        <v>0</v>
      </c>
      <c r="EO21" s="1773">
        <f t="shared" si="98"/>
        <v>0</v>
      </c>
      <c r="EP21" s="1773">
        <f t="shared" si="99"/>
        <v>0</v>
      </c>
      <c r="EQ21" s="1774">
        <f t="shared" si="74"/>
        <v>0</v>
      </c>
      <c r="ER21" s="1773">
        <f t="shared" si="100"/>
        <v>0</v>
      </c>
      <c r="ES21" s="1754">
        <f>Rawdataincome2015!JT32</f>
        <v>0</v>
      </c>
      <c r="ET21" s="1749">
        <f t="shared" si="75"/>
        <v>0</v>
      </c>
      <c r="EU21" s="1749">
        <f>Rawdataincome2015!IF32-Rawdataincome2015!II32</f>
        <v>0</v>
      </c>
      <c r="EV21" s="325">
        <f t="shared" si="76"/>
        <v>0</v>
      </c>
      <c r="EW21" s="901">
        <f>(RawdataIncome!AR36+RawdataIncome!AC36)/1000</f>
        <v>0</v>
      </c>
      <c r="EX21" s="325"/>
      <c r="EY21" s="1775">
        <f>RawdataIncome!BC36/1000</f>
        <v>0</v>
      </c>
      <c r="EZ21" s="1754" t="e">
        <f t="shared" si="77"/>
        <v>#DIV/0!</v>
      </c>
      <c r="FA21" s="1776">
        <f t="shared" si="78"/>
        <v>0</v>
      </c>
      <c r="FB21" s="1765">
        <f>Rawdataincome2015!HT32</f>
        <v>0</v>
      </c>
      <c r="FC21" s="1765">
        <f>(RawdataIncome!CL36+RawdataIncome!CM36)/1000</f>
        <v>0</v>
      </c>
      <c r="FD21" s="1777">
        <f t="shared" si="79"/>
        <v>0</v>
      </c>
      <c r="FE21" s="1777" t="e">
        <f t="shared" si="80"/>
        <v>#DIV/0!</v>
      </c>
      <c r="FF21" s="1749" t="e">
        <f t="shared" si="81"/>
        <v>#DIV/0!</v>
      </c>
      <c r="FG21" s="1778" t="e">
        <f t="shared" si="82"/>
        <v>#DIV/0!</v>
      </c>
      <c r="FH21" s="1778" t="e">
        <f t="shared" si="83"/>
        <v>#DIV/0!</v>
      </c>
      <c r="FI21" s="1707">
        <f t="shared" si="84"/>
        <v>0</v>
      </c>
      <c r="FJ21" s="1777">
        <f>Rawdataincome2015!HY32</f>
        <v>0</v>
      </c>
      <c r="FK21" s="1777" t="e">
        <f>Rawdataincome2015!ID32</f>
        <v>#REF!</v>
      </c>
      <c r="FL21" s="1779" t="e">
        <f>Rawdataincome2015!HZ32+Rawdataincome2015!IE32</f>
        <v>#REF!</v>
      </c>
      <c r="FM21" s="1710"/>
      <c r="FN21" s="1772">
        <f>RawdataIncome!AT36/1000</f>
        <v>0</v>
      </c>
      <c r="FO21" s="1749">
        <f t="shared" si="85"/>
        <v>0</v>
      </c>
      <c r="FP21" s="1749">
        <f t="shared" si="101"/>
        <v>0</v>
      </c>
      <c r="FQ21" s="1749">
        <f t="shared" si="102"/>
        <v>0</v>
      </c>
      <c r="FR21" s="1749">
        <f t="shared" si="86"/>
        <v>0</v>
      </c>
      <c r="FS21" s="1707">
        <f t="shared" si="87"/>
        <v>0</v>
      </c>
      <c r="FT21" s="1749">
        <f t="shared" si="88"/>
        <v>0</v>
      </c>
      <c r="FU21" s="1749">
        <f t="shared" si="89"/>
        <v>0</v>
      </c>
      <c r="FV21" s="1750">
        <f t="shared" si="90"/>
        <v>0</v>
      </c>
      <c r="FW21" s="1749">
        <f>Rawdataincome2015!DO32+Rawdataincome2015!KO32</f>
        <v>0</v>
      </c>
      <c r="FX21" s="1749">
        <f>Rawdataincome2015!K32+Rawdataincome2015!BJ32+Rawdataincome2015!HE32+Rawdataincome2015!MF32-Rawdataincome2015!NG32</f>
        <v>0</v>
      </c>
      <c r="FY21" s="1751">
        <f>Rawdataincome2015!DP32+Rawdataincome2015!KP32</f>
        <v>0</v>
      </c>
      <c r="FZ21" s="1749">
        <f>Rawdataincome2015!L32+Rawdataincome2015!BK32+Rawdataincome2015!HF32+Rawdataincome2015!MG32-Rawdataincome2015!NH32</f>
        <v>0</v>
      </c>
      <c r="GA21" s="1751" t="e">
        <f>Rawdataincome2015!JA32*#REF!/(#REF!+#REF!)</f>
        <v>#REF!</v>
      </c>
      <c r="GB21" s="1751" t="e">
        <f>Rawdataincome2015!JA32*#REF!/(#REF!+#REF!)</f>
        <v>#REF!</v>
      </c>
      <c r="GC21" s="1751">
        <f>Rawdataincome2015!IX32</f>
        <v>0</v>
      </c>
      <c r="GD21" s="1751">
        <f>Rawdataincome2015!IM32+Rawdataincome2015!IN32</f>
        <v>0</v>
      </c>
      <c r="GE21" s="1751"/>
      <c r="GF21" s="1749">
        <f>Dataincome!DF21</f>
        <v>0</v>
      </c>
      <c r="GG21" s="1749">
        <f>Rawdataincome2015!HZ32</f>
        <v>0</v>
      </c>
      <c r="GH21" s="1749">
        <f>Rawdataincome2015!EP32</f>
        <v>0</v>
      </c>
      <c r="GI21" s="1781" t="e">
        <f t="shared" si="91"/>
        <v>#DIV/0!</v>
      </c>
      <c r="GJ21" s="1781" t="e">
        <f t="shared" si="92"/>
        <v>#DIV/0!</v>
      </c>
      <c r="GK21" s="1782" t="e">
        <f>AVERAGE(Datawealth!L32:L33)</f>
        <v>#DIV/0!</v>
      </c>
      <c r="GL21" s="1774" t="e">
        <f>AVERAGE(Rawdatawealthall!Z32:Z33)</f>
        <v>#DIV/0!</v>
      </c>
      <c r="GM21" s="1781" t="e">
        <f t="shared" si="104"/>
        <v>#DIV/0!</v>
      </c>
      <c r="GN21" s="1781" t="e">
        <f t="shared" si="105"/>
        <v>#DIV/0!</v>
      </c>
    </row>
    <row r="22" spans="1:211">
      <c r="A22" s="1588">
        <f t="shared" si="1"/>
        <v>1974</v>
      </c>
      <c r="B22" s="1746">
        <f>RawdataIncome!C37/1000</f>
        <v>0.28079999999999999</v>
      </c>
      <c r="C22" s="1747">
        <f>RawdataIncome1990!H40/1000</f>
        <v>4.0020668346624592E-2</v>
      </c>
      <c r="D22" s="1747">
        <f t="shared" si="2"/>
        <v>0.24077933165337539</v>
      </c>
      <c r="E22" s="1748">
        <f t="shared" si="3"/>
        <v>0</v>
      </c>
      <c r="F22" s="1749">
        <f t="shared" si="4"/>
        <v>0.24077933165337539</v>
      </c>
      <c r="G22" s="1749" t="e">
        <f t="shared" si="5"/>
        <v>#DIV/0!</v>
      </c>
      <c r="H22" s="1749">
        <f t="shared" si="6"/>
        <v>0</v>
      </c>
      <c r="I22" s="1749">
        <f t="shared" si="7"/>
        <v>0</v>
      </c>
      <c r="J22" s="1749">
        <f t="shared" si="8"/>
        <v>0</v>
      </c>
      <c r="K22" s="1749" t="e">
        <f t="shared" si="9"/>
        <v>#DIV/0!</v>
      </c>
      <c r="L22" s="1749">
        <f t="shared" si="10"/>
        <v>0</v>
      </c>
      <c r="M22" s="1749" t="e">
        <f t="shared" si="11"/>
        <v>#REF!</v>
      </c>
      <c r="N22" s="1749" t="e">
        <f t="shared" si="12"/>
        <v>#REF!</v>
      </c>
      <c r="O22" s="1749" t="e">
        <f t="shared" si="13"/>
        <v>#DIV/0!</v>
      </c>
      <c r="P22" s="1749">
        <f t="shared" si="14"/>
        <v>0</v>
      </c>
      <c r="Q22" s="1750">
        <f t="shared" si="15"/>
        <v>0.24077933165337539</v>
      </c>
      <c r="R22" s="1751"/>
      <c r="S22" s="1752">
        <f t="shared" si="16"/>
        <v>0</v>
      </c>
      <c r="T22" s="1748">
        <f t="shared" si="17"/>
        <v>0</v>
      </c>
      <c r="U22" s="1748">
        <f t="shared" si="18"/>
        <v>0</v>
      </c>
      <c r="V22" s="1753">
        <f>RawdataIncome!BZ37/1000</f>
        <v>0</v>
      </c>
      <c r="W22" s="1753">
        <f>RawdataIncome!BY37/1000</f>
        <v>0</v>
      </c>
      <c r="X22" s="1748">
        <f>Rawdataincome2015!MJ33-Rawdataincome2015!NN33</f>
        <v>0</v>
      </c>
      <c r="Y22" s="1748">
        <f>Rawdataincome2015!MK33-Rawdataincome2015!NO33</f>
        <v>0</v>
      </c>
      <c r="Z22" s="1748">
        <f>Rawdataincome2015!MN33-Rawdataincome2015!NR33</f>
        <v>0</v>
      </c>
      <c r="AA22" s="1748">
        <f>Rawdataincome2015!MO33-Rawdataincome2015!NS33</f>
        <v>0</v>
      </c>
      <c r="AB22" s="1748">
        <f t="shared" si="19"/>
        <v>0</v>
      </c>
      <c r="AC22" s="1753">
        <f>RawdataIncome!BX37/1000</f>
        <v>0</v>
      </c>
      <c r="AD22" s="1753">
        <f>RawdataIncome!BW37/1000</f>
        <v>0</v>
      </c>
      <c r="AE22" s="1749">
        <f t="shared" si="20"/>
        <v>0</v>
      </c>
      <c r="AF22" s="1754">
        <f>Rawdataincome2015!NI33</f>
        <v>0</v>
      </c>
      <c r="AG22" s="1750">
        <f>-Rawdataincome2015!NJ33</f>
        <v>0</v>
      </c>
      <c r="AH22" s="1749"/>
      <c r="AI22" s="1755">
        <f t="shared" si="21"/>
        <v>0</v>
      </c>
      <c r="AJ22" s="1754">
        <f>RawdataIncome!U37/1000</f>
        <v>0</v>
      </c>
      <c r="AK22" s="1749">
        <f t="shared" si="22"/>
        <v>0</v>
      </c>
      <c r="AL22" s="1749">
        <f t="shared" si="95"/>
        <v>0</v>
      </c>
      <c r="AM22" s="1749">
        <f t="shared" si="23"/>
        <v>0</v>
      </c>
      <c r="AN22" s="1749">
        <f t="shared" si="24"/>
        <v>0</v>
      </c>
      <c r="AO22" s="1749">
        <f t="shared" si="25"/>
        <v>0</v>
      </c>
      <c r="AP22" s="1749">
        <f t="shared" si="96"/>
        <v>0</v>
      </c>
      <c r="AQ22" s="1749">
        <f t="shared" si="26"/>
        <v>0</v>
      </c>
      <c r="AR22" s="1749">
        <f t="shared" si="27"/>
        <v>0</v>
      </c>
      <c r="AS22" s="1756">
        <f>Rawdataincome2015!HK33</f>
        <v>0</v>
      </c>
      <c r="AT22" s="1751"/>
      <c r="AU22" s="1755">
        <f t="shared" si="28"/>
        <v>0</v>
      </c>
      <c r="AV22" s="1754">
        <f t="shared" si="29"/>
        <v>0</v>
      </c>
      <c r="AW22" s="1754">
        <f t="shared" si="30"/>
        <v>0</v>
      </c>
      <c r="AX22" s="1754">
        <f t="shared" si="31"/>
        <v>0</v>
      </c>
      <c r="AY22" s="1754">
        <f t="shared" si="32"/>
        <v>0</v>
      </c>
      <c r="AZ22" s="1749">
        <f t="shared" si="33"/>
        <v>0</v>
      </c>
      <c r="BA22" s="1749">
        <f t="shared" si="97"/>
        <v>0</v>
      </c>
      <c r="BB22" s="1749">
        <f t="shared" si="34"/>
        <v>0</v>
      </c>
      <c r="BC22" s="1749">
        <f t="shared" si="35"/>
        <v>0</v>
      </c>
      <c r="BD22" s="1757">
        <f t="shared" si="36"/>
        <v>0</v>
      </c>
      <c r="BE22" s="1758">
        <f>RawdataIncome!W37/1000</f>
        <v>0</v>
      </c>
      <c r="BF22" s="1759">
        <f>RawdataIncome!AB37/1000</f>
        <v>0</v>
      </c>
      <c r="BG22" s="1754">
        <f t="shared" si="37"/>
        <v>0</v>
      </c>
      <c r="BH22" s="1760">
        <f>RawdataIncome!CD37/1000</f>
        <v>0</v>
      </c>
      <c r="BI22" s="1760">
        <f>RawdataIncome!AL37/1000</f>
        <v>0</v>
      </c>
      <c r="BJ22" s="1760">
        <f>RawdataIncome!AQ37/1000</f>
        <v>0</v>
      </c>
      <c r="BK22" s="1760">
        <f>RawdataIncome!CG37/1000</f>
        <v>0</v>
      </c>
      <c r="BL22" s="1760">
        <f>RawdataIncome!AW37/1000</f>
        <v>0</v>
      </c>
      <c r="BM22" s="1754">
        <f>Rawdataincome2015!EO33+Rawdataincome2015!ET33+Rawdataincome2015!EU33-Rawdataincome2015!EW33-Rawdataincome2015!FB33-Rawdataincome2015!FC33</f>
        <v>0</v>
      </c>
      <c r="BN22" s="1754">
        <f>Rawdataincome2015!EP33-Rawdataincome2015!EX33</f>
        <v>0</v>
      </c>
      <c r="BO22" s="1754">
        <f t="shared" si="39"/>
        <v>0</v>
      </c>
      <c r="BP22" s="1761">
        <f>RawdataIncome!BB37/1000</f>
        <v>0</v>
      </c>
      <c r="BQ22" s="1760">
        <f>RawdataIncome!Y37/1000</f>
        <v>0</v>
      </c>
      <c r="BR22" s="1760">
        <f>RawdataIncome!AD37/1000</f>
        <v>0</v>
      </c>
      <c r="BS22" s="1754">
        <f t="shared" si="40"/>
        <v>0</v>
      </c>
      <c r="BT22" s="1760">
        <f>RawdataIncome!CF37/1000</f>
        <v>0</v>
      </c>
      <c r="BU22" s="1760">
        <f>RawdataIncome!AN37/1000</f>
        <v>0</v>
      </c>
      <c r="BV22" s="1760">
        <f>RawdataIncome!AS37/1000</f>
        <v>0</v>
      </c>
      <c r="BW22" s="1760">
        <f>RawdataIncome!AY37/1000</f>
        <v>0</v>
      </c>
      <c r="BX22" s="1754">
        <f>Rawdataincome2015!KZ33+Rawdataincome2015!LE33-Rawdataincome2015!LG33-Rawdataincome2015!LH33</f>
        <v>0</v>
      </c>
      <c r="BY22" s="1762">
        <f t="shared" si="41"/>
        <v>0</v>
      </c>
      <c r="BZ22" s="1763">
        <f>RawdataIncome!BD37/1000</f>
        <v>0</v>
      </c>
      <c r="CA22" s="1751"/>
      <c r="CB22" s="1755">
        <f t="shared" si="42"/>
        <v>0</v>
      </c>
      <c r="CC22" s="1754" t="e">
        <f t="shared" si="43"/>
        <v>#DIV/0!</v>
      </c>
      <c r="CD22" s="1754" t="e">
        <f t="shared" si="44"/>
        <v>#DIV/0!</v>
      </c>
      <c r="CE22" s="1754">
        <f t="shared" si="45"/>
        <v>0</v>
      </c>
      <c r="CF22" s="1754">
        <f t="shared" si="46"/>
        <v>0</v>
      </c>
      <c r="CG22" s="1754" t="e">
        <f t="shared" si="47"/>
        <v>#DIV/0!</v>
      </c>
      <c r="CH22" s="1754" t="e">
        <f t="shared" si="48"/>
        <v>#DIV/0!</v>
      </c>
      <c r="CI22" s="1757" t="e">
        <f t="shared" si="49"/>
        <v>#DIV/0!</v>
      </c>
      <c r="CJ22" s="1760">
        <f>RawdataIncome!V37/1000</f>
        <v>0</v>
      </c>
      <c r="CK22" s="1760">
        <f>RawdataIncome!AA37/1000</f>
        <v>0</v>
      </c>
      <c r="CL22" s="1749">
        <f t="shared" si="50"/>
        <v>0</v>
      </c>
      <c r="CM22" s="1760">
        <f>RawdataIncome!CA37/1000</f>
        <v>0</v>
      </c>
      <c r="CN22" s="1760">
        <f>RawdataIncome!AK37/1000</f>
        <v>0</v>
      </c>
      <c r="CO22" s="1754">
        <f t="shared" si="51"/>
        <v>0</v>
      </c>
      <c r="CP22" s="1761">
        <f>RawdataIncome!AP37/1000</f>
        <v>0</v>
      </c>
      <c r="CQ22" s="1754">
        <f>Rawdataincome2015!BH33</f>
        <v>0</v>
      </c>
      <c r="CR22" s="1754" t="e">
        <f>Rawdataincome2015!PS33</f>
        <v>#DIV/0!</v>
      </c>
      <c r="CS22" s="1754" t="e">
        <f t="shared" si="52"/>
        <v>#DIV/0!</v>
      </c>
      <c r="CT22" s="1754">
        <f>Rawdataincome2015!BN33+Rawdataincome2015!BQ33</f>
        <v>0</v>
      </c>
      <c r="CU22" s="1754">
        <f>Rawdataincome2015!BI33</f>
        <v>0</v>
      </c>
      <c r="CV22" s="1754" t="e">
        <f t="shared" si="53"/>
        <v>#DIV/0!</v>
      </c>
      <c r="CW22" s="1754" t="e">
        <f>Rawdataincome2015!BR33-CR22</f>
        <v>#DIV/0!</v>
      </c>
      <c r="CX22" s="1764"/>
      <c r="CY22" s="1749" t="e">
        <f t="shared" si="54"/>
        <v>#DIV/0!</v>
      </c>
      <c r="CZ22" s="1749">
        <f t="shared" si="55"/>
        <v>0</v>
      </c>
      <c r="DA22" s="1749">
        <f t="shared" si="56"/>
        <v>0</v>
      </c>
      <c r="DB22" s="1749">
        <f t="shared" si="57"/>
        <v>0</v>
      </c>
      <c r="DC22" s="1749" t="e">
        <f t="shared" si="58"/>
        <v>#DIV/0!</v>
      </c>
      <c r="DD22" s="1749">
        <f>Rawdataincome2015!AS33+Rawdataincome2015!CU33+Rawdataincome2015!CV33</f>
        <v>0</v>
      </c>
      <c r="DE22" s="1749">
        <f t="shared" si="59"/>
        <v>0</v>
      </c>
      <c r="DF22" s="1765">
        <f>RawdataIncome!BG37/1000</f>
        <v>0</v>
      </c>
      <c r="DG22" s="1766" t="e">
        <f t="shared" si="60"/>
        <v>#DIV/0!</v>
      </c>
      <c r="DH22" s="1767" t="e">
        <f t="shared" si="61"/>
        <v>#DIV/0!</v>
      </c>
      <c r="DI22" s="1768">
        <f>RawdataIncome!BA37/1000</f>
        <v>0</v>
      </c>
      <c r="DJ22" s="1757" t="e">
        <f t="shared" si="62"/>
        <v>#DIV/0!</v>
      </c>
      <c r="DK22" s="1749">
        <f>(Rawdataincome2015!AC33-Rawdataincome2015!AE33)-(Rawdataincome2015!U33-Rawdataincome2015!W33)+(Rawdataincome2015!CB33-Rawdataincome2015!CD33)-(Rawdataincome2015!BT33-Rawdataincome2015!BV33)</f>
        <v>0</v>
      </c>
      <c r="DL22" s="1749">
        <f t="shared" si="63"/>
        <v>0</v>
      </c>
      <c r="DM22" s="1749">
        <f>Rawdataincome2015!AD33-Rawdataincome2015!V33+Rawdataincome2015!CC33-Rawdataincome2015!BU33</f>
        <v>0</v>
      </c>
      <c r="DN22" s="1749">
        <f>Rawdataincome2015!AI33-Rawdataincome2015!AB33+Rawdataincome2015!CI33-Rawdataincome2015!CA33</f>
        <v>0</v>
      </c>
      <c r="DO22" s="1749">
        <f>-Rawdataincome2015!AA33+Rawdataincome2015!CH33-Rawdataincome2015!BZ33</f>
        <v>0</v>
      </c>
      <c r="DP22" s="1754">
        <f>Rawdataincome2015!AH33-Rawdataincome2015!Z33+Rawdataincome2015!CG33-Rawdataincome2015!BY33</f>
        <v>0</v>
      </c>
      <c r="DQ22" s="1754">
        <f>Rawdataincome2015!AE33-Rawdataincome2015!W33+Rawdataincome2015!CD33-Rawdataincome2015!BV33</f>
        <v>0</v>
      </c>
      <c r="DR22" s="1769">
        <f>Rawdataincome2015!W33+Rawdataincome2015!BV33</f>
        <v>0</v>
      </c>
      <c r="DS22" s="1770" t="e">
        <f>Rawdataincome2015!AY33+Rawdataincome2015!DC33-CC22</f>
        <v>#DIV/0!</v>
      </c>
      <c r="DT22" s="1771"/>
      <c r="DU22" s="1772">
        <f>RawdataIncome!X37/1000</f>
        <v>0</v>
      </c>
      <c r="DV22" s="1765">
        <f>RawdataIncome!AC37/1000</f>
        <v>0</v>
      </c>
      <c r="DW22" s="1749">
        <f t="shared" si="64"/>
        <v>0</v>
      </c>
      <c r="DX22" s="1765">
        <f>RawdataIncome!CE37/1000</f>
        <v>0</v>
      </c>
      <c r="DY22" s="1765">
        <f>RawdataIncome!AM37/1000</f>
        <v>0</v>
      </c>
      <c r="DZ22" s="1754">
        <f>Rawdataincome2015!JT33</f>
        <v>0</v>
      </c>
      <c r="EA22" s="1749">
        <f t="shared" si="65"/>
        <v>0</v>
      </c>
      <c r="EB22" s="1749">
        <f t="shared" si="66"/>
        <v>0</v>
      </c>
      <c r="EC22" s="1765">
        <f>RawdataIncome!AR37/1000</f>
        <v>0</v>
      </c>
      <c r="ED22" s="540">
        <f>Rawdataincome2015!HN33</f>
        <v>0</v>
      </c>
      <c r="EE22" s="1751" t="e">
        <f>Rawdataincome2015!HN33-Rawdataincome2015!HP33</f>
        <v>#DIV/0!</v>
      </c>
      <c r="EF22" s="325" t="e">
        <f t="shared" si="103"/>
        <v>#DIV/0!</v>
      </c>
      <c r="EG22" s="325" t="e">
        <f>Rawdataincome2015!$RC33*EF22</f>
        <v>#DIV/0!</v>
      </c>
      <c r="EH22" s="325" t="e">
        <f t="shared" si="68"/>
        <v>#DIV/0!</v>
      </c>
      <c r="EI22" s="326">
        <f>Rawdataincome2015!IH33</f>
        <v>0</v>
      </c>
      <c r="EJ22" s="327" t="e">
        <f t="shared" si="69"/>
        <v>#DIV/0!</v>
      </c>
      <c r="EK22" s="327" t="e">
        <f t="shared" si="70"/>
        <v>#DIV/0!</v>
      </c>
      <c r="EL22" s="327" t="e">
        <f t="shared" si="71"/>
        <v>#DIV/0!</v>
      </c>
      <c r="EM22" s="327" t="e">
        <f t="shared" si="72"/>
        <v>#DIV/0!</v>
      </c>
      <c r="EN22" s="328">
        <f>Rawdataincome2015!HK33-Rawdataincome2015!KA33</f>
        <v>0</v>
      </c>
      <c r="EO22" s="1773">
        <f t="shared" si="98"/>
        <v>0</v>
      </c>
      <c r="EP22" s="1773">
        <f t="shared" si="99"/>
        <v>0</v>
      </c>
      <c r="EQ22" s="1774">
        <f t="shared" si="74"/>
        <v>0</v>
      </c>
      <c r="ER22" s="1773">
        <f t="shared" si="100"/>
        <v>0</v>
      </c>
      <c r="ES22" s="1754">
        <f>Rawdataincome2015!JT33</f>
        <v>0</v>
      </c>
      <c r="ET22" s="1749">
        <f t="shared" si="75"/>
        <v>0</v>
      </c>
      <c r="EU22" s="1749">
        <f>Rawdataincome2015!IF33-Rawdataincome2015!II33</f>
        <v>0</v>
      </c>
      <c r="EV22" s="325">
        <f t="shared" si="76"/>
        <v>0</v>
      </c>
      <c r="EW22" s="901">
        <f>(RawdataIncome!AR37+RawdataIncome!AC37)/1000</f>
        <v>0</v>
      </c>
      <c r="EX22" s="325"/>
      <c r="EY22" s="1775">
        <f>RawdataIncome!BC37/1000</f>
        <v>0</v>
      </c>
      <c r="EZ22" s="1754" t="e">
        <f t="shared" si="77"/>
        <v>#DIV/0!</v>
      </c>
      <c r="FA22" s="1776">
        <f t="shared" si="78"/>
        <v>0</v>
      </c>
      <c r="FB22" s="1765">
        <f>Rawdataincome2015!HT33</f>
        <v>0</v>
      </c>
      <c r="FC22" s="1765">
        <f>(RawdataIncome!CL37+RawdataIncome!CM37)/1000</f>
        <v>0</v>
      </c>
      <c r="FD22" s="1777">
        <f t="shared" si="79"/>
        <v>0</v>
      </c>
      <c r="FE22" s="1777" t="e">
        <f t="shared" si="80"/>
        <v>#DIV/0!</v>
      </c>
      <c r="FF22" s="1749" t="e">
        <f t="shared" si="81"/>
        <v>#DIV/0!</v>
      </c>
      <c r="FG22" s="1778" t="e">
        <f t="shared" si="82"/>
        <v>#DIV/0!</v>
      </c>
      <c r="FH22" s="1778" t="e">
        <f t="shared" si="83"/>
        <v>#DIV/0!</v>
      </c>
      <c r="FI22" s="1707">
        <f t="shared" si="84"/>
        <v>0</v>
      </c>
      <c r="FJ22" s="1777">
        <f>Rawdataincome2015!HY33</f>
        <v>0</v>
      </c>
      <c r="FK22" s="1777" t="e">
        <f>Rawdataincome2015!ID33</f>
        <v>#REF!</v>
      </c>
      <c r="FL22" s="1779" t="e">
        <f>Rawdataincome2015!HZ33+Rawdataincome2015!IE33</f>
        <v>#REF!</v>
      </c>
      <c r="FM22" s="1710"/>
      <c r="FN22" s="1772">
        <f>RawdataIncome!AT37/1000</f>
        <v>0</v>
      </c>
      <c r="FO22" s="1749">
        <f t="shared" si="85"/>
        <v>0</v>
      </c>
      <c r="FP22" s="1749">
        <f t="shared" si="101"/>
        <v>0</v>
      </c>
      <c r="FQ22" s="1749">
        <f t="shared" si="102"/>
        <v>0</v>
      </c>
      <c r="FR22" s="1749">
        <f t="shared" si="86"/>
        <v>0</v>
      </c>
      <c r="FS22" s="1707">
        <f t="shared" si="87"/>
        <v>0</v>
      </c>
      <c r="FT22" s="1749">
        <f t="shared" si="88"/>
        <v>0</v>
      </c>
      <c r="FU22" s="1749">
        <f t="shared" si="89"/>
        <v>0</v>
      </c>
      <c r="FV22" s="1750">
        <f t="shared" si="90"/>
        <v>0</v>
      </c>
      <c r="FW22" s="1749">
        <f>Rawdataincome2015!DO33+Rawdataincome2015!KO33</f>
        <v>0</v>
      </c>
      <c r="FX22" s="1749">
        <f>Rawdataincome2015!K33+Rawdataincome2015!BJ33+Rawdataincome2015!HE33+Rawdataincome2015!MF33-Rawdataincome2015!NG33</f>
        <v>0</v>
      </c>
      <c r="FY22" s="1751">
        <f>Rawdataincome2015!DP33+Rawdataincome2015!KP33</f>
        <v>0</v>
      </c>
      <c r="FZ22" s="1749">
        <f>Rawdataincome2015!L33+Rawdataincome2015!BK33+Rawdataincome2015!HF33+Rawdataincome2015!MG33-Rawdataincome2015!NH33</f>
        <v>0</v>
      </c>
      <c r="GA22" s="1751" t="e">
        <f>Rawdataincome2015!JA33*#REF!/(#REF!+#REF!)</f>
        <v>#REF!</v>
      </c>
      <c r="GB22" s="1751" t="e">
        <f>Rawdataincome2015!JA33*#REF!/(#REF!+#REF!)</f>
        <v>#REF!</v>
      </c>
      <c r="GC22" s="1751">
        <f>Rawdataincome2015!IX33</f>
        <v>0</v>
      </c>
      <c r="GD22" s="1751">
        <f>Rawdataincome2015!IM33+Rawdataincome2015!IN33</f>
        <v>0</v>
      </c>
      <c r="GE22" s="1751"/>
      <c r="GF22" s="1749">
        <f>Dataincome!DF22</f>
        <v>0</v>
      </c>
      <c r="GG22" s="1749">
        <f>Rawdataincome2015!HZ33</f>
        <v>0</v>
      </c>
      <c r="GH22" s="1749">
        <f>Rawdataincome2015!EP33</f>
        <v>0</v>
      </c>
      <c r="GI22" s="1781" t="e">
        <f t="shared" si="91"/>
        <v>#DIV/0!</v>
      </c>
      <c r="GJ22" s="1781" t="e">
        <f t="shared" si="92"/>
        <v>#DIV/0!</v>
      </c>
      <c r="GK22" s="1782" t="e">
        <f>AVERAGE(Datawealth!L33:L34)</f>
        <v>#DIV/0!</v>
      </c>
      <c r="GL22" s="1774" t="e">
        <f>AVERAGE(Rawdatawealthall!Z33:Z34)</f>
        <v>#DIV/0!</v>
      </c>
      <c r="GM22" s="1781" t="e">
        <f t="shared" si="104"/>
        <v>#DIV/0!</v>
      </c>
      <c r="GN22" s="1781" t="e">
        <f t="shared" si="105"/>
        <v>#DIV/0!</v>
      </c>
    </row>
    <row r="23" spans="1:211">
      <c r="A23" s="1588">
        <f t="shared" si="1"/>
        <v>1975</v>
      </c>
      <c r="B23" s="1746">
        <f>RawdataIncome!C38/1000</f>
        <v>0.2903</v>
      </c>
      <c r="C23" s="1747">
        <f>RawdataIncome1990!H41/1000</f>
        <v>4.2813842340790317E-2</v>
      </c>
      <c r="D23" s="1747">
        <f t="shared" si="2"/>
        <v>0.24748615765920967</v>
      </c>
      <c r="E23" s="1748">
        <f t="shared" si="3"/>
        <v>0</v>
      </c>
      <c r="F23" s="1749">
        <f t="shared" si="4"/>
        <v>0.24748615765920967</v>
      </c>
      <c r="G23" s="1749" t="e">
        <f t="shared" si="5"/>
        <v>#DIV/0!</v>
      </c>
      <c r="H23" s="1749">
        <f t="shared" si="6"/>
        <v>0</v>
      </c>
      <c r="I23" s="1749">
        <f t="shared" si="7"/>
        <v>0</v>
      </c>
      <c r="J23" s="1749">
        <f t="shared" si="8"/>
        <v>0</v>
      </c>
      <c r="K23" s="1749" t="e">
        <f t="shared" si="9"/>
        <v>#DIV/0!</v>
      </c>
      <c r="L23" s="1749">
        <f t="shared" si="10"/>
        <v>0</v>
      </c>
      <c r="M23" s="1749" t="e">
        <f t="shared" si="11"/>
        <v>#REF!</v>
      </c>
      <c r="N23" s="1749" t="e">
        <f t="shared" si="12"/>
        <v>#REF!</v>
      </c>
      <c r="O23" s="1749" t="e">
        <f t="shared" si="13"/>
        <v>#DIV/0!</v>
      </c>
      <c r="P23" s="1749">
        <f t="shared" si="14"/>
        <v>0</v>
      </c>
      <c r="Q23" s="1750">
        <f t="shared" si="15"/>
        <v>0.24748615765920967</v>
      </c>
      <c r="R23" s="1751"/>
      <c r="S23" s="1752">
        <f t="shared" si="16"/>
        <v>0</v>
      </c>
      <c r="T23" s="1748">
        <f t="shared" si="17"/>
        <v>0</v>
      </c>
      <c r="U23" s="1748">
        <f t="shared" si="18"/>
        <v>0</v>
      </c>
      <c r="V23" s="1753">
        <f>RawdataIncome!BZ38/1000</f>
        <v>0</v>
      </c>
      <c r="W23" s="1753">
        <f>RawdataIncome!BY38/1000</f>
        <v>0</v>
      </c>
      <c r="X23" s="1748">
        <f>Rawdataincome2015!MJ34-Rawdataincome2015!NN34</f>
        <v>0</v>
      </c>
      <c r="Y23" s="1748">
        <f>Rawdataincome2015!MK34-Rawdataincome2015!NO34</f>
        <v>0</v>
      </c>
      <c r="Z23" s="1748">
        <f>Rawdataincome2015!MN34-Rawdataincome2015!NR34</f>
        <v>0</v>
      </c>
      <c r="AA23" s="1748">
        <f>Rawdataincome2015!MO34-Rawdataincome2015!NS34</f>
        <v>0</v>
      </c>
      <c r="AB23" s="1748">
        <f t="shared" si="19"/>
        <v>0</v>
      </c>
      <c r="AC23" s="1753">
        <f>RawdataIncome!BX38/1000</f>
        <v>0</v>
      </c>
      <c r="AD23" s="1753">
        <f>RawdataIncome!BW38/1000</f>
        <v>0</v>
      </c>
      <c r="AE23" s="1749">
        <f t="shared" si="20"/>
        <v>0</v>
      </c>
      <c r="AF23" s="1754">
        <f>Rawdataincome2015!NI34</f>
        <v>0</v>
      </c>
      <c r="AG23" s="1750">
        <f>-Rawdataincome2015!NJ34</f>
        <v>0</v>
      </c>
      <c r="AH23" s="1749"/>
      <c r="AI23" s="1755">
        <f t="shared" si="21"/>
        <v>0</v>
      </c>
      <c r="AJ23" s="1754">
        <f>RawdataIncome!U38/1000</f>
        <v>0</v>
      </c>
      <c r="AK23" s="1749">
        <f t="shared" si="22"/>
        <v>0</v>
      </c>
      <c r="AL23" s="1749">
        <f t="shared" si="95"/>
        <v>0</v>
      </c>
      <c r="AM23" s="1749">
        <f t="shared" si="23"/>
        <v>0</v>
      </c>
      <c r="AN23" s="1749">
        <f t="shared" si="24"/>
        <v>0</v>
      </c>
      <c r="AO23" s="1749">
        <f t="shared" si="25"/>
        <v>0</v>
      </c>
      <c r="AP23" s="1749">
        <f t="shared" si="96"/>
        <v>0</v>
      </c>
      <c r="AQ23" s="1749">
        <f t="shared" si="26"/>
        <v>0</v>
      </c>
      <c r="AR23" s="1749">
        <f t="shared" si="27"/>
        <v>0</v>
      </c>
      <c r="AS23" s="1756">
        <f>Rawdataincome2015!HK34</f>
        <v>0</v>
      </c>
      <c r="AT23" s="1751"/>
      <c r="AU23" s="1755">
        <f t="shared" si="28"/>
        <v>0</v>
      </c>
      <c r="AV23" s="1754">
        <f t="shared" si="29"/>
        <v>0</v>
      </c>
      <c r="AW23" s="1754">
        <f t="shared" si="30"/>
        <v>0</v>
      </c>
      <c r="AX23" s="1754">
        <f t="shared" si="31"/>
        <v>0</v>
      </c>
      <c r="AY23" s="1754">
        <f t="shared" si="32"/>
        <v>0</v>
      </c>
      <c r="AZ23" s="1749">
        <f t="shared" si="33"/>
        <v>0</v>
      </c>
      <c r="BA23" s="1749">
        <f t="shared" si="97"/>
        <v>0</v>
      </c>
      <c r="BB23" s="1749">
        <f t="shared" si="34"/>
        <v>0</v>
      </c>
      <c r="BC23" s="1749">
        <f t="shared" si="35"/>
        <v>0</v>
      </c>
      <c r="BD23" s="1757">
        <f t="shared" si="36"/>
        <v>0</v>
      </c>
      <c r="BE23" s="1758">
        <f>RawdataIncome!W38/1000</f>
        <v>0</v>
      </c>
      <c r="BF23" s="1759">
        <f>RawdataIncome!AB38/1000</f>
        <v>0</v>
      </c>
      <c r="BG23" s="1754">
        <f t="shared" si="37"/>
        <v>0</v>
      </c>
      <c r="BH23" s="1760">
        <f>RawdataIncome!CD38/1000</f>
        <v>0</v>
      </c>
      <c r="BI23" s="1760">
        <f>RawdataIncome!AL38/1000</f>
        <v>0</v>
      </c>
      <c r="BJ23" s="1760">
        <f>RawdataIncome!AQ38/1000</f>
        <v>0</v>
      </c>
      <c r="BK23" s="1760">
        <f>RawdataIncome!CG38/1000</f>
        <v>0</v>
      </c>
      <c r="BL23" s="1760">
        <f>RawdataIncome!AW38/1000</f>
        <v>0</v>
      </c>
      <c r="BM23" s="1754">
        <f>Rawdataincome2015!EO34+Rawdataincome2015!ET34+Rawdataincome2015!EU34-Rawdataincome2015!EW34-Rawdataincome2015!FB34-Rawdataincome2015!FC34</f>
        <v>0</v>
      </c>
      <c r="BN23" s="1754">
        <f>Rawdataincome2015!EP34-Rawdataincome2015!EX34</f>
        <v>0</v>
      </c>
      <c r="BO23" s="1754">
        <f t="shared" si="39"/>
        <v>0</v>
      </c>
      <c r="BP23" s="1761">
        <f>RawdataIncome!BB38/1000</f>
        <v>0</v>
      </c>
      <c r="BQ23" s="1760">
        <f>RawdataIncome!Y38/1000</f>
        <v>0</v>
      </c>
      <c r="BR23" s="1760">
        <f>RawdataIncome!AD38/1000</f>
        <v>0</v>
      </c>
      <c r="BS23" s="1754">
        <f t="shared" si="40"/>
        <v>0</v>
      </c>
      <c r="BT23" s="1760">
        <f>RawdataIncome!CF38/1000</f>
        <v>0</v>
      </c>
      <c r="BU23" s="1760">
        <f>RawdataIncome!AN38/1000</f>
        <v>0</v>
      </c>
      <c r="BV23" s="1760">
        <f>RawdataIncome!AS38/1000</f>
        <v>0</v>
      </c>
      <c r="BW23" s="1760">
        <f>RawdataIncome!AY38/1000</f>
        <v>0</v>
      </c>
      <c r="BX23" s="1754">
        <f>Rawdataincome2015!KZ34+Rawdataincome2015!LE34-Rawdataincome2015!LG34-Rawdataincome2015!LH34</f>
        <v>0</v>
      </c>
      <c r="BY23" s="1762">
        <f t="shared" si="41"/>
        <v>0</v>
      </c>
      <c r="BZ23" s="1763">
        <f>RawdataIncome!BD38/1000</f>
        <v>0</v>
      </c>
      <c r="CA23" s="1751"/>
      <c r="CB23" s="1755">
        <f t="shared" si="42"/>
        <v>0</v>
      </c>
      <c r="CC23" s="1754" t="e">
        <f t="shared" si="43"/>
        <v>#DIV/0!</v>
      </c>
      <c r="CD23" s="1754" t="e">
        <f t="shared" si="44"/>
        <v>#DIV/0!</v>
      </c>
      <c r="CE23" s="1754">
        <f t="shared" si="45"/>
        <v>0</v>
      </c>
      <c r="CF23" s="1754">
        <f t="shared" si="46"/>
        <v>0</v>
      </c>
      <c r="CG23" s="1754" t="e">
        <f t="shared" si="47"/>
        <v>#DIV/0!</v>
      </c>
      <c r="CH23" s="1754" t="e">
        <f t="shared" si="48"/>
        <v>#DIV/0!</v>
      </c>
      <c r="CI23" s="1757" t="e">
        <f t="shared" si="49"/>
        <v>#DIV/0!</v>
      </c>
      <c r="CJ23" s="1760">
        <f>RawdataIncome!V38/1000</f>
        <v>0</v>
      </c>
      <c r="CK23" s="1760">
        <f>RawdataIncome!AA38/1000</f>
        <v>0</v>
      </c>
      <c r="CL23" s="1749">
        <f t="shared" si="50"/>
        <v>0</v>
      </c>
      <c r="CM23" s="1760">
        <f>RawdataIncome!CA38/1000</f>
        <v>0</v>
      </c>
      <c r="CN23" s="1760">
        <f>RawdataIncome!AK38/1000</f>
        <v>0</v>
      </c>
      <c r="CO23" s="1754">
        <f t="shared" si="51"/>
        <v>0</v>
      </c>
      <c r="CP23" s="1761">
        <f>RawdataIncome!AP38/1000</f>
        <v>0</v>
      </c>
      <c r="CQ23" s="1754">
        <f>Rawdataincome2015!BH34</f>
        <v>0</v>
      </c>
      <c r="CR23" s="1754" t="e">
        <f>Rawdataincome2015!PS34</f>
        <v>#DIV/0!</v>
      </c>
      <c r="CS23" s="1754" t="e">
        <f t="shared" si="52"/>
        <v>#DIV/0!</v>
      </c>
      <c r="CT23" s="1754">
        <f>Rawdataincome2015!BN34+Rawdataincome2015!BQ34</f>
        <v>0</v>
      </c>
      <c r="CU23" s="1754">
        <f>Rawdataincome2015!BI34</f>
        <v>0</v>
      </c>
      <c r="CV23" s="1754" t="e">
        <f t="shared" si="53"/>
        <v>#DIV/0!</v>
      </c>
      <c r="CW23" s="1754" t="e">
        <f>Rawdataincome2015!BR34-CR23</f>
        <v>#DIV/0!</v>
      </c>
      <c r="CX23" s="1764"/>
      <c r="CY23" s="1749" t="e">
        <f t="shared" si="54"/>
        <v>#DIV/0!</v>
      </c>
      <c r="CZ23" s="1749">
        <f t="shared" si="55"/>
        <v>0</v>
      </c>
      <c r="DA23" s="1749">
        <f t="shared" si="56"/>
        <v>0</v>
      </c>
      <c r="DB23" s="1749">
        <f t="shared" si="57"/>
        <v>0</v>
      </c>
      <c r="DC23" s="1749" t="e">
        <f t="shared" si="58"/>
        <v>#DIV/0!</v>
      </c>
      <c r="DD23" s="1749">
        <f>Rawdataincome2015!AS34+Rawdataincome2015!CU34+Rawdataincome2015!CV34</f>
        <v>0</v>
      </c>
      <c r="DE23" s="1749">
        <f t="shared" si="59"/>
        <v>0</v>
      </c>
      <c r="DF23" s="1765">
        <f>RawdataIncome!BG38/1000</f>
        <v>0</v>
      </c>
      <c r="DG23" s="1766" t="e">
        <f t="shared" si="60"/>
        <v>#DIV/0!</v>
      </c>
      <c r="DH23" s="1767" t="e">
        <f t="shared" si="61"/>
        <v>#DIV/0!</v>
      </c>
      <c r="DI23" s="1768">
        <f>RawdataIncome!BA38/1000</f>
        <v>0</v>
      </c>
      <c r="DJ23" s="1757" t="e">
        <f t="shared" si="62"/>
        <v>#DIV/0!</v>
      </c>
      <c r="DK23" s="1749">
        <f>(Rawdataincome2015!AC34-Rawdataincome2015!AE34)-(Rawdataincome2015!U34-Rawdataincome2015!W34)+(Rawdataincome2015!CB34-Rawdataincome2015!CD34)-(Rawdataincome2015!BT34-Rawdataincome2015!BV34)</f>
        <v>0</v>
      </c>
      <c r="DL23" s="1749">
        <f t="shared" si="63"/>
        <v>0</v>
      </c>
      <c r="DM23" s="1749">
        <f>Rawdataincome2015!AD34-Rawdataincome2015!V34+Rawdataincome2015!CC34-Rawdataincome2015!BU34</f>
        <v>0</v>
      </c>
      <c r="DN23" s="1749">
        <f>Rawdataincome2015!AI34-Rawdataincome2015!AB34+Rawdataincome2015!CI34-Rawdataincome2015!CA34</f>
        <v>0</v>
      </c>
      <c r="DO23" s="1749">
        <f>-Rawdataincome2015!AA34+Rawdataincome2015!CH34-Rawdataincome2015!BZ34</f>
        <v>0</v>
      </c>
      <c r="DP23" s="1754">
        <f>Rawdataincome2015!AH34-Rawdataincome2015!Z34+Rawdataincome2015!CG34-Rawdataincome2015!BY34</f>
        <v>0</v>
      </c>
      <c r="DQ23" s="1754">
        <f>Rawdataincome2015!AE34-Rawdataincome2015!W34+Rawdataincome2015!CD34-Rawdataincome2015!BV34</f>
        <v>0</v>
      </c>
      <c r="DR23" s="1769">
        <f>Rawdataincome2015!W34+Rawdataincome2015!BV34</f>
        <v>0</v>
      </c>
      <c r="DS23" s="1770" t="e">
        <f>Rawdataincome2015!AY34+Rawdataincome2015!DC34-CC23</f>
        <v>#DIV/0!</v>
      </c>
      <c r="DT23" s="1771"/>
      <c r="DU23" s="1772">
        <f>RawdataIncome!X38/1000</f>
        <v>0</v>
      </c>
      <c r="DV23" s="1765">
        <f>RawdataIncome!AC38/1000</f>
        <v>0</v>
      </c>
      <c r="DW23" s="1749">
        <f t="shared" si="64"/>
        <v>0</v>
      </c>
      <c r="DX23" s="1765">
        <f>RawdataIncome!CE38/1000</f>
        <v>0</v>
      </c>
      <c r="DY23" s="1765">
        <f>RawdataIncome!AM38/1000</f>
        <v>0</v>
      </c>
      <c r="DZ23" s="1754">
        <f>Rawdataincome2015!JT34</f>
        <v>0</v>
      </c>
      <c r="EA23" s="1749">
        <f t="shared" si="65"/>
        <v>0</v>
      </c>
      <c r="EB23" s="1749">
        <f t="shared" si="66"/>
        <v>0</v>
      </c>
      <c r="EC23" s="1765">
        <f>RawdataIncome!AR38/1000</f>
        <v>0</v>
      </c>
      <c r="ED23" s="540">
        <f>Rawdataincome2015!HN34</f>
        <v>0</v>
      </c>
      <c r="EE23" s="1751" t="e">
        <f>Rawdataincome2015!HN34-Rawdataincome2015!HP34</f>
        <v>#DIV/0!</v>
      </c>
      <c r="EF23" s="325" t="e">
        <f t="shared" si="103"/>
        <v>#DIV/0!</v>
      </c>
      <c r="EG23" s="325" t="e">
        <f>Rawdataincome2015!$RC34*EF23</f>
        <v>#DIV/0!</v>
      </c>
      <c r="EH23" s="325" t="e">
        <f t="shared" si="68"/>
        <v>#DIV/0!</v>
      </c>
      <c r="EI23" s="326">
        <f>Rawdataincome2015!IH34</f>
        <v>0</v>
      </c>
      <c r="EJ23" s="327" t="e">
        <f t="shared" si="69"/>
        <v>#DIV/0!</v>
      </c>
      <c r="EK23" s="327" t="e">
        <f t="shared" si="70"/>
        <v>#DIV/0!</v>
      </c>
      <c r="EL23" s="327" t="e">
        <f t="shared" si="71"/>
        <v>#DIV/0!</v>
      </c>
      <c r="EM23" s="327" t="e">
        <f t="shared" si="72"/>
        <v>#DIV/0!</v>
      </c>
      <c r="EN23" s="328">
        <f>Rawdataincome2015!HK34-Rawdataincome2015!KA34</f>
        <v>0</v>
      </c>
      <c r="EO23" s="1773">
        <f t="shared" si="98"/>
        <v>0</v>
      </c>
      <c r="EP23" s="1773">
        <f t="shared" si="99"/>
        <v>0</v>
      </c>
      <c r="EQ23" s="1774">
        <f t="shared" si="74"/>
        <v>0</v>
      </c>
      <c r="ER23" s="1773">
        <f t="shared" si="100"/>
        <v>0</v>
      </c>
      <c r="ES23" s="1754">
        <f>Rawdataincome2015!JT34</f>
        <v>0</v>
      </c>
      <c r="ET23" s="1749">
        <f t="shared" si="75"/>
        <v>0</v>
      </c>
      <c r="EU23" s="1749">
        <f>Rawdataincome2015!IF34-Rawdataincome2015!II34</f>
        <v>0</v>
      </c>
      <c r="EV23" s="325">
        <f t="shared" si="76"/>
        <v>0</v>
      </c>
      <c r="EW23" s="901">
        <f>(RawdataIncome!AR38+RawdataIncome!AC38)/1000</f>
        <v>0</v>
      </c>
      <c r="EX23" s="325"/>
      <c r="EY23" s="1775">
        <f>RawdataIncome!BC38/1000</f>
        <v>0</v>
      </c>
      <c r="EZ23" s="1754" t="e">
        <f t="shared" si="77"/>
        <v>#DIV/0!</v>
      </c>
      <c r="FA23" s="1776">
        <f t="shared" si="78"/>
        <v>0</v>
      </c>
      <c r="FB23" s="1765">
        <f>Rawdataincome2015!HT34</f>
        <v>0</v>
      </c>
      <c r="FC23" s="1765">
        <f>(RawdataIncome!CL38+RawdataIncome!CM38)/1000</f>
        <v>0</v>
      </c>
      <c r="FD23" s="1777">
        <f t="shared" si="79"/>
        <v>0</v>
      </c>
      <c r="FE23" s="1777" t="e">
        <f t="shared" si="80"/>
        <v>#DIV/0!</v>
      </c>
      <c r="FF23" s="1749" t="e">
        <f t="shared" si="81"/>
        <v>#DIV/0!</v>
      </c>
      <c r="FG23" s="1778" t="e">
        <f t="shared" si="82"/>
        <v>#DIV/0!</v>
      </c>
      <c r="FH23" s="1778" t="e">
        <f t="shared" si="83"/>
        <v>#DIV/0!</v>
      </c>
      <c r="FI23" s="1707">
        <f t="shared" si="84"/>
        <v>0</v>
      </c>
      <c r="FJ23" s="1777">
        <f>Rawdataincome2015!HY34</f>
        <v>0</v>
      </c>
      <c r="FK23" s="1777" t="e">
        <f>Rawdataincome2015!ID34</f>
        <v>#REF!</v>
      </c>
      <c r="FL23" s="1779" t="e">
        <f>Rawdataincome2015!HZ34+Rawdataincome2015!IE34</f>
        <v>#REF!</v>
      </c>
      <c r="FM23" s="1710"/>
      <c r="FN23" s="1772">
        <f>RawdataIncome!AT38/1000</f>
        <v>0</v>
      </c>
      <c r="FO23" s="1749">
        <f t="shared" si="85"/>
        <v>0</v>
      </c>
      <c r="FP23" s="1749">
        <f t="shared" si="101"/>
        <v>0</v>
      </c>
      <c r="FQ23" s="1749">
        <f t="shared" si="102"/>
        <v>0</v>
      </c>
      <c r="FR23" s="1749">
        <f t="shared" si="86"/>
        <v>0</v>
      </c>
      <c r="FS23" s="1707">
        <f t="shared" si="87"/>
        <v>0</v>
      </c>
      <c r="FT23" s="1749">
        <f t="shared" si="88"/>
        <v>0</v>
      </c>
      <c r="FU23" s="1749">
        <f t="shared" si="89"/>
        <v>0</v>
      </c>
      <c r="FV23" s="1750">
        <f t="shared" si="90"/>
        <v>0</v>
      </c>
      <c r="FW23" s="1749">
        <f>Rawdataincome2015!DO34+Rawdataincome2015!KO34</f>
        <v>0</v>
      </c>
      <c r="FX23" s="1749">
        <f>Rawdataincome2015!K34+Rawdataincome2015!BJ34+Rawdataincome2015!HE34+Rawdataincome2015!MF34-Rawdataincome2015!NG34</f>
        <v>0</v>
      </c>
      <c r="FY23" s="1751">
        <f>Rawdataincome2015!DP34+Rawdataincome2015!KP34</f>
        <v>0</v>
      </c>
      <c r="FZ23" s="1749">
        <f>Rawdataincome2015!L34+Rawdataincome2015!BK34+Rawdataincome2015!HF34+Rawdataincome2015!MG34-Rawdataincome2015!NH34</f>
        <v>0</v>
      </c>
      <c r="GA23" s="1751" t="e">
        <f>Rawdataincome2015!JA34*#REF!/(#REF!+#REF!)</f>
        <v>#REF!</v>
      </c>
      <c r="GB23" s="1751" t="e">
        <f>Rawdataincome2015!JA34*#REF!/(#REF!+#REF!)</f>
        <v>#REF!</v>
      </c>
      <c r="GC23" s="1751">
        <f>Rawdataincome2015!IX34</f>
        <v>0</v>
      </c>
      <c r="GD23" s="1751">
        <f>Rawdataincome2015!IM34+Rawdataincome2015!IN34</f>
        <v>0</v>
      </c>
      <c r="GE23" s="1751"/>
      <c r="GF23" s="1749">
        <f>Dataincome!DF23</f>
        <v>0</v>
      </c>
      <c r="GG23" s="1749">
        <f>Rawdataincome2015!HZ34</f>
        <v>0</v>
      </c>
      <c r="GH23" s="1749">
        <f>Rawdataincome2015!EP34</f>
        <v>0</v>
      </c>
      <c r="GI23" s="1781" t="e">
        <f t="shared" si="91"/>
        <v>#DIV/0!</v>
      </c>
      <c r="GJ23" s="1781" t="e">
        <f t="shared" si="92"/>
        <v>#DIV/0!</v>
      </c>
      <c r="GK23" s="1782" t="e">
        <f>AVERAGE(Datawealth!L34:L35)</f>
        <v>#DIV/0!</v>
      </c>
      <c r="GL23" s="1774" t="e">
        <f>AVERAGE(Rawdatawealthall!Z34:Z35)</f>
        <v>#DIV/0!</v>
      </c>
      <c r="GM23" s="1781" t="e">
        <f t="shared" si="104"/>
        <v>#DIV/0!</v>
      </c>
      <c r="GN23" s="1781" t="e">
        <f t="shared" si="105"/>
        <v>#DIV/0!</v>
      </c>
    </row>
    <row r="24" spans="1:211">
      <c r="A24" s="1588">
        <f t="shared" si="1"/>
        <v>1976</v>
      </c>
      <c r="B24" s="1746">
        <f>RawdataIncome!C39/1000</f>
        <v>0.30419999999999997</v>
      </c>
      <c r="C24" s="1747">
        <f>RawdataIncome1990!H42/1000</f>
        <v>4.5853231018651221E-2</v>
      </c>
      <c r="D24" s="1747">
        <f t="shared" si="2"/>
        <v>0.25834676898134873</v>
      </c>
      <c r="E24" s="1748">
        <f t="shared" si="3"/>
        <v>0</v>
      </c>
      <c r="F24" s="1749">
        <f t="shared" si="4"/>
        <v>0.25834676898134873</v>
      </c>
      <c r="G24" s="1749" t="e">
        <f t="shared" si="5"/>
        <v>#DIV/0!</v>
      </c>
      <c r="H24" s="1749">
        <f t="shared" si="6"/>
        <v>0</v>
      </c>
      <c r="I24" s="1749">
        <f t="shared" si="7"/>
        <v>0</v>
      </c>
      <c r="J24" s="1749">
        <f t="shared" si="8"/>
        <v>0</v>
      </c>
      <c r="K24" s="1749" t="e">
        <f t="shared" si="9"/>
        <v>#DIV/0!</v>
      </c>
      <c r="L24" s="1749">
        <f t="shared" si="10"/>
        <v>0</v>
      </c>
      <c r="M24" s="1749" t="e">
        <f t="shared" si="11"/>
        <v>#REF!</v>
      </c>
      <c r="N24" s="1749" t="e">
        <f t="shared" si="12"/>
        <v>#REF!</v>
      </c>
      <c r="O24" s="1749" t="e">
        <f t="shared" si="13"/>
        <v>#DIV/0!</v>
      </c>
      <c r="P24" s="1749">
        <f t="shared" si="14"/>
        <v>0</v>
      </c>
      <c r="Q24" s="1750">
        <f t="shared" si="15"/>
        <v>0.25834676898134873</v>
      </c>
      <c r="R24" s="1751"/>
      <c r="S24" s="1752">
        <f t="shared" si="16"/>
        <v>0</v>
      </c>
      <c r="T24" s="1748">
        <f t="shared" si="17"/>
        <v>0</v>
      </c>
      <c r="U24" s="1748">
        <f t="shared" si="18"/>
        <v>0</v>
      </c>
      <c r="V24" s="1753">
        <f>RawdataIncome!BZ39/1000</f>
        <v>0</v>
      </c>
      <c r="W24" s="1753">
        <f>RawdataIncome!BY39/1000</f>
        <v>0</v>
      </c>
      <c r="X24" s="1748">
        <f>Rawdataincome2015!MJ35-Rawdataincome2015!NN35</f>
        <v>0</v>
      </c>
      <c r="Y24" s="1748">
        <f>Rawdataincome2015!MK35-Rawdataincome2015!NO35</f>
        <v>0</v>
      </c>
      <c r="Z24" s="1748">
        <f>Rawdataincome2015!MN35-Rawdataincome2015!NR35</f>
        <v>0</v>
      </c>
      <c r="AA24" s="1748">
        <f>Rawdataincome2015!MO35-Rawdataincome2015!NS35</f>
        <v>0</v>
      </c>
      <c r="AB24" s="1748">
        <f t="shared" si="19"/>
        <v>0</v>
      </c>
      <c r="AC24" s="1753">
        <f>RawdataIncome!BX39/1000</f>
        <v>0</v>
      </c>
      <c r="AD24" s="1753">
        <f>RawdataIncome!BW39/1000</f>
        <v>0</v>
      </c>
      <c r="AE24" s="1749">
        <f t="shared" si="20"/>
        <v>0</v>
      </c>
      <c r="AF24" s="1754">
        <f>Rawdataincome2015!NI35</f>
        <v>0</v>
      </c>
      <c r="AG24" s="1750">
        <f>-Rawdataincome2015!NJ35</f>
        <v>0</v>
      </c>
      <c r="AH24" s="1749"/>
      <c r="AI24" s="1755">
        <f t="shared" si="21"/>
        <v>0</v>
      </c>
      <c r="AJ24" s="1754">
        <f>RawdataIncome!U39/1000</f>
        <v>0</v>
      </c>
      <c r="AK24" s="1749">
        <f t="shared" si="22"/>
        <v>0</v>
      </c>
      <c r="AL24" s="1749">
        <f t="shared" si="95"/>
        <v>0</v>
      </c>
      <c r="AM24" s="1749">
        <f t="shared" si="23"/>
        <v>0</v>
      </c>
      <c r="AN24" s="1749">
        <f t="shared" si="24"/>
        <v>0</v>
      </c>
      <c r="AO24" s="1749">
        <f t="shared" si="25"/>
        <v>0</v>
      </c>
      <c r="AP24" s="1749">
        <f t="shared" si="96"/>
        <v>0</v>
      </c>
      <c r="AQ24" s="1749">
        <f t="shared" si="26"/>
        <v>0</v>
      </c>
      <c r="AR24" s="1749">
        <f t="shared" si="27"/>
        <v>0</v>
      </c>
      <c r="AS24" s="1756">
        <f>Rawdataincome2015!HK35</f>
        <v>0</v>
      </c>
      <c r="AT24" s="1751"/>
      <c r="AU24" s="1755">
        <f t="shared" si="28"/>
        <v>0</v>
      </c>
      <c r="AV24" s="1754">
        <f t="shared" si="29"/>
        <v>0</v>
      </c>
      <c r="AW24" s="1754">
        <f t="shared" si="30"/>
        <v>0</v>
      </c>
      <c r="AX24" s="1754">
        <f t="shared" si="31"/>
        <v>0</v>
      </c>
      <c r="AY24" s="1754">
        <f t="shared" si="32"/>
        <v>0</v>
      </c>
      <c r="AZ24" s="1749">
        <f t="shared" si="33"/>
        <v>0</v>
      </c>
      <c r="BA24" s="1749">
        <f t="shared" si="97"/>
        <v>0</v>
      </c>
      <c r="BB24" s="1749">
        <f t="shared" si="34"/>
        <v>0</v>
      </c>
      <c r="BC24" s="1749">
        <f t="shared" si="35"/>
        <v>0</v>
      </c>
      <c r="BD24" s="1757">
        <f t="shared" si="36"/>
        <v>0</v>
      </c>
      <c r="BE24" s="1758">
        <f>RawdataIncome!W39/1000</f>
        <v>0</v>
      </c>
      <c r="BF24" s="1759">
        <f>RawdataIncome!AB39/1000</f>
        <v>0</v>
      </c>
      <c r="BG24" s="1754">
        <f t="shared" si="37"/>
        <v>0</v>
      </c>
      <c r="BH24" s="1760">
        <f>RawdataIncome!CD39/1000</f>
        <v>0</v>
      </c>
      <c r="BI24" s="1760">
        <f>RawdataIncome!AL39/1000</f>
        <v>0</v>
      </c>
      <c r="BJ24" s="1760">
        <f>RawdataIncome!AQ39/1000</f>
        <v>0</v>
      </c>
      <c r="BK24" s="1760">
        <f>RawdataIncome!CG39/1000</f>
        <v>0</v>
      </c>
      <c r="BL24" s="1760">
        <f>RawdataIncome!AW39/1000</f>
        <v>0</v>
      </c>
      <c r="BM24" s="1754">
        <f>Rawdataincome2015!EO35+Rawdataincome2015!ET35+Rawdataincome2015!EU35-Rawdataincome2015!EW35-Rawdataincome2015!FB35-Rawdataincome2015!FC35</f>
        <v>0</v>
      </c>
      <c r="BN24" s="1754">
        <f>Rawdataincome2015!EP35-Rawdataincome2015!EX35</f>
        <v>0</v>
      </c>
      <c r="BO24" s="1754">
        <f t="shared" si="39"/>
        <v>0</v>
      </c>
      <c r="BP24" s="1761">
        <f>RawdataIncome!BB39/1000</f>
        <v>0</v>
      </c>
      <c r="BQ24" s="1760">
        <f>RawdataIncome!Y39/1000</f>
        <v>0</v>
      </c>
      <c r="BR24" s="1760">
        <f>RawdataIncome!AD39/1000</f>
        <v>0</v>
      </c>
      <c r="BS24" s="1754">
        <f t="shared" si="40"/>
        <v>0</v>
      </c>
      <c r="BT24" s="1760">
        <f>RawdataIncome!CF39/1000</f>
        <v>0</v>
      </c>
      <c r="BU24" s="1760">
        <f>RawdataIncome!AN39/1000</f>
        <v>0</v>
      </c>
      <c r="BV24" s="1760">
        <f>RawdataIncome!AS39/1000</f>
        <v>0</v>
      </c>
      <c r="BW24" s="1760">
        <f>RawdataIncome!AY39/1000</f>
        <v>0</v>
      </c>
      <c r="BX24" s="1754">
        <f>Rawdataincome2015!KZ35+Rawdataincome2015!LE35-Rawdataincome2015!LG35-Rawdataincome2015!LH35</f>
        <v>0</v>
      </c>
      <c r="BY24" s="1762">
        <f t="shared" si="41"/>
        <v>0</v>
      </c>
      <c r="BZ24" s="1763">
        <f>RawdataIncome!BD39/1000</f>
        <v>0</v>
      </c>
      <c r="CA24" s="1751"/>
      <c r="CB24" s="1755">
        <f t="shared" si="42"/>
        <v>0</v>
      </c>
      <c r="CC24" s="1754" t="e">
        <f t="shared" si="43"/>
        <v>#DIV/0!</v>
      </c>
      <c r="CD24" s="1754" t="e">
        <f t="shared" si="44"/>
        <v>#DIV/0!</v>
      </c>
      <c r="CE24" s="1754">
        <f t="shared" si="45"/>
        <v>0</v>
      </c>
      <c r="CF24" s="1754">
        <f t="shared" si="46"/>
        <v>0</v>
      </c>
      <c r="CG24" s="1754" t="e">
        <f t="shared" si="47"/>
        <v>#DIV/0!</v>
      </c>
      <c r="CH24" s="1754" t="e">
        <f t="shared" si="48"/>
        <v>#DIV/0!</v>
      </c>
      <c r="CI24" s="1757" t="e">
        <f t="shared" si="49"/>
        <v>#DIV/0!</v>
      </c>
      <c r="CJ24" s="1760">
        <f>RawdataIncome!V39/1000</f>
        <v>0</v>
      </c>
      <c r="CK24" s="1760">
        <f>RawdataIncome!AA39/1000</f>
        <v>0</v>
      </c>
      <c r="CL24" s="1749">
        <f t="shared" si="50"/>
        <v>0</v>
      </c>
      <c r="CM24" s="1760">
        <f>RawdataIncome!CA39/1000</f>
        <v>0</v>
      </c>
      <c r="CN24" s="1760">
        <f>RawdataIncome!AK39/1000</f>
        <v>0</v>
      </c>
      <c r="CO24" s="1754">
        <f t="shared" si="51"/>
        <v>0</v>
      </c>
      <c r="CP24" s="1761">
        <f>RawdataIncome!AP39/1000</f>
        <v>0</v>
      </c>
      <c r="CQ24" s="1754">
        <f>Rawdataincome2015!BH35</f>
        <v>0</v>
      </c>
      <c r="CR24" s="1754" t="e">
        <f>Rawdataincome2015!PS35</f>
        <v>#DIV/0!</v>
      </c>
      <c r="CS24" s="1754" t="e">
        <f t="shared" si="52"/>
        <v>#DIV/0!</v>
      </c>
      <c r="CT24" s="1754">
        <f>Rawdataincome2015!BN35+Rawdataincome2015!BQ35</f>
        <v>0</v>
      </c>
      <c r="CU24" s="1754">
        <f>Rawdataincome2015!BI35</f>
        <v>0</v>
      </c>
      <c r="CV24" s="1754" t="e">
        <f t="shared" si="53"/>
        <v>#DIV/0!</v>
      </c>
      <c r="CW24" s="1754" t="e">
        <f>Rawdataincome2015!BR35-CR24</f>
        <v>#DIV/0!</v>
      </c>
      <c r="CX24" s="1764"/>
      <c r="CY24" s="1749" t="e">
        <f t="shared" si="54"/>
        <v>#DIV/0!</v>
      </c>
      <c r="CZ24" s="1749">
        <f t="shared" si="55"/>
        <v>0</v>
      </c>
      <c r="DA24" s="1749">
        <f t="shared" si="56"/>
        <v>0</v>
      </c>
      <c r="DB24" s="1749">
        <f t="shared" si="57"/>
        <v>0</v>
      </c>
      <c r="DC24" s="1749" t="e">
        <f t="shared" si="58"/>
        <v>#DIV/0!</v>
      </c>
      <c r="DD24" s="1749">
        <f>Rawdataincome2015!AS35+Rawdataincome2015!CU35+Rawdataincome2015!CV35</f>
        <v>0</v>
      </c>
      <c r="DE24" s="1749">
        <f t="shared" si="59"/>
        <v>0</v>
      </c>
      <c r="DF24" s="1765">
        <f>RawdataIncome!BG39/1000</f>
        <v>0</v>
      </c>
      <c r="DG24" s="1766" t="e">
        <f t="shared" si="60"/>
        <v>#DIV/0!</v>
      </c>
      <c r="DH24" s="1767" t="e">
        <f t="shared" si="61"/>
        <v>#DIV/0!</v>
      </c>
      <c r="DI24" s="1768">
        <f>RawdataIncome!BA39/1000</f>
        <v>0</v>
      </c>
      <c r="DJ24" s="1757" t="e">
        <f t="shared" si="62"/>
        <v>#DIV/0!</v>
      </c>
      <c r="DK24" s="1749">
        <f>(Rawdataincome2015!AC35-Rawdataincome2015!AE35)-(Rawdataincome2015!U35-Rawdataincome2015!W35)+(Rawdataincome2015!CB35-Rawdataincome2015!CD35)-(Rawdataincome2015!BT35-Rawdataincome2015!BV35)</f>
        <v>0</v>
      </c>
      <c r="DL24" s="1749">
        <f t="shared" si="63"/>
        <v>0</v>
      </c>
      <c r="DM24" s="1749">
        <f>Rawdataincome2015!AD35-Rawdataincome2015!V35+Rawdataincome2015!CC35-Rawdataincome2015!BU35</f>
        <v>0</v>
      </c>
      <c r="DN24" s="1749">
        <f>Rawdataincome2015!AI35-Rawdataincome2015!AB35+Rawdataincome2015!CI35-Rawdataincome2015!CA35</f>
        <v>0</v>
      </c>
      <c r="DO24" s="1749">
        <f>-Rawdataincome2015!AA35+Rawdataincome2015!CH35-Rawdataincome2015!BZ35</f>
        <v>0</v>
      </c>
      <c r="DP24" s="1754">
        <f>Rawdataincome2015!AH35-Rawdataincome2015!Z35+Rawdataincome2015!CG35-Rawdataincome2015!BY35</f>
        <v>0</v>
      </c>
      <c r="DQ24" s="1754">
        <f>Rawdataincome2015!AE35-Rawdataincome2015!W35+Rawdataincome2015!CD35-Rawdataincome2015!BV35</f>
        <v>0</v>
      </c>
      <c r="DR24" s="1769">
        <f>Rawdataincome2015!W35+Rawdataincome2015!BV35</f>
        <v>0</v>
      </c>
      <c r="DS24" s="1770" t="e">
        <f>Rawdataincome2015!AY35+Rawdataincome2015!DC35-CC24</f>
        <v>#DIV/0!</v>
      </c>
      <c r="DT24" s="1771"/>
      <c r="DU24" s="1772">
        <f>RawdataIncome!X39/1000</f>
        <v>0</v>
      </c>
      <c r="DV24" s="1765">
        <f>RawdataIncome!AC39/1000</f>
        <v>0</v>
      </c>
      <c r="DW24" s="1749">
        <f t="shared" si="64"/>
        <v>0</v>
      </c>
      <c r="DX24" s="1765">
        <f>RawdataIncome!CE39/1000</f>
        <v>0</v>
      </c>
      <c r="DY24" s="1765">
        <f>RawdataIncome!AM39/1000</f>
        <v>0</v>
      </c>
      <c r="DZ24" s="1754">
        <f>Rawdataincome2015!JT35</f>
        <v>0</v>
      </c>
      <c r="EA24" s="1749">
        <f t="shared" si="65"/>
        <v>0</v>
      </c>
      <c r="EB24" s="1749">
        <f t="shared" si="66"/>
        <v>0</v>
      </c>
      <c r="EC24" s="1765">
        <f>RawdataIncome!AR39/1000</f>
        <v>0</v>
      </c>
      <c r="ED24" s="540">
        <f>Rawdataincome2015!HN35</f>
        <v>0</v>
      </c>
      <c r="EE24" s="1751" t="e">
        <f>Rawdataincome2015!HN35-Rawdataincome2015!HP35</f>
        <v>#DIV/0!</v>
      </c>
      <c r="EF24" s="325" t="e">
        <f t="shared" si="103"/>
        <v>#DIV/0!</v>
      </c>
      <c r="EG24" s="325" t="e">
        <f>Rawdataincome2015!$RC35*EF24</f>
        <v>#DIV/0!</v>
      </c>
      <c r="EH24" s="325" t="e">
        <f t="shared" si="68"/>
        <v>#DIV/0!</v>
      </c>
      <c r="EI24" s="326">
        <f>Rawdataincome2015!IH35</f>
        <v>0</v>
      </c>
      <c r="EJ24" s="327" t="e">
        <f t="shared" si="69"/>
        <v>#DIV/0!</v>
      </c>
      <c r="EK24" s="327" t="e">
        <f t="shared" si="70"/>
        <v>#DIV/0!</v>
      </c>
      <c r="EL24" s="327" t="e">
        <f t="shared" si="71"/>
        <v>#DIV/0!</v>
      </c>
      <c r="EM24" s="327" t="e">
        <f t="shared" si="72"/>
        <v>#DIV/0!</v>
      </c>
      <c r="EN24" s="328">
        <f>Rawdataincome2015!HK35-Rawdataincome2015!KA35</f>
        <v>0</v>
      </c>
      <c r="EO24" s="1773">
        <f t="shared" si="98"/>
        <v>0</v>
      </c>
      <c r="EP24" s="1773">
        <f t="shared" si="99"/>
        <v>0</v>
      </c>
      <c r="EQ24" s="1774">
        <f t="shared" si="74"/>
        <v>0</v>
      </c>
      <c r="ER24" s="1773">
        <f t="shared" si="100"/>
        <v>0</v>
      </c>
      <c r="ES24" s="1754">
        <f>Rawdataincome2015!JT35</f>
        <v>0</v>
      </c>
      <c r="ET24" s="1749">
        <f t="shared" si="75"/>
        <v>0</v>
      </c>
      <c r="EU24" s="1749">
        <f>Rawdataincome2015!IF35-Rawdataincome2015!II35</f>
        <v>0</v>
      </c>
      <c r="EV24" s="325">
        <f t="shared" si="76"/>
        <v>0</v>
      </c>
      <c r="EW24" s="901">
        <f>(RawdataIncome!AR39+RawdataIncome!AC39)/1000</f>
        <v>0</v>
      </c>
      <c r="EX24" s="325"/>
      <c r="EY24" s="1775">
        <f>RawdataIncome!BC39/1000</f>
        <v>0</v>
      </c>
      <c r="EZ24" s="1754" t="e">
        <f t="shared" si="77"/>
        <v>#DIV/0!</v>
      </c>
      <c r="FA24" s="1776">
        <f t="shared" si="78"/>
        <v>0</v>
      </c>
      <c r="FB24" s="1765">
        <f>Rawdataincome2015!HT35</f>
        <v>0</v>
      </c>
      <c r="FC24" s="1765">
        <f>(RawdataIncome!CL39+RawdataIncome!CM39)/1000</f>
        <v>0</v>
      </c>
      <c r="FD24" s="1777">
        <f t="shared" si="79"/>
        <v>0</v>
      </c>
      <c r="FE24" s="1777" t="e">
        <f t="shared" si="80"/>
        <v>#DIV/0!</v>
      </c>
      <c r="FF24" s="1749" t="e">
        <f t="shared" si="81"/>
        <v>#DIV/0!</v>
      </c>
      <c r="FG24" s="1778" t="e">
        <f t="shared" si="82"/>
        <v>#DIV/0!</v>
      </c>
      <c r="FH24" s="1778" t="e">
        <f t="shared" si="83"/>
        <v>#DIV/0!</v>
      </c>
      <c r="FI24" s="1707">
        <f t="shared" si="84"/>
        <v>0</v>
      </c>
      <c r="FJ24" s="1777">
        <f>Rawdataincome2015!HY35</f>
        <v>0</v>
      </c>
      <c r="FK24" s="1777" t="e">
        <f>Rawdataincome2015!ID35</f>
        <v>#REF!</v>
      </c>
      <c r="FL24" s="1779" t="e">
        <f>Rawdataincome2015!HZ35+Rawdataincome2015!IE35</f>
        <v>#REF!</v>
      </c>
      <c r="FM24" s="1710"/>
      <c r="FN24" s="1772">
        <f>RawdataIncome!AT39/1000</f>
        <v>0</v>
      </c>
      <c r="FO24" s="1749">
        <f t="shared" si="85"/>
        <v>0</v>
      </c>
      <c r="FP24" s="1749">
        <f t="shared" si="101"/>
        <v>0</v>
      </c>
      <c r="FQ24" s="1749">
        <f t="shared" si="102"/>
        <v>0</v>
      </c>
      <c r="FR24" s="1749">
        <f t="shared" si="86"/>
        <v>0</v>
      </c>
      <c r="FS24" s="1707">
        <f t="shared" si="87"/>
        <v>0</v>
      </c>
      <c r="FT24" s="1749">
        <f t="shared" si="88"/>
        <v>0</v>
      </c>
      <c r="FU24" s="1749">
        <f t="shared" si="89"/>
        <v>0</v>
      </c>
      <c r="FV24" s="1750">
        <f t="shared" si="90"/>
        <v>0</v>
      </c>
      <c r="FW24" s="1749">
        <f>Rawdataincome2015!DO35+Rawdataincome2015!KO35</f>
        <v>0</v>
      </c>
      <c r="FX24" s="1749">
        <f>Rawdataincome2015!K35+Rawdataincome2015!BJ35+Rawdataincome2015!HE35+Rawdataincome2015!MF35-Rawdataincome2015!NG35</f>
        <v>0</v>
      </c>
      <c r="FY24" s="1751">
        <f>Rawdataincome2015!DP35+Rawdataincome2015!KP35</f>
        <v>0</v>
      </c>
      <c r="FZ24" s="1749">
        <f>Rawdataincome2015!L35+Rawdataincome2015!BK35+Rawdataincome2015!HF35+Rawdataincome2015!MG35-Rawdataincome2015!NH35</f>
        <v>0</v>
      </c>
      <c r="GA24" s="1751" t="e">
        <f>Rawdataincome2015!JA35*#REF!/(#REF!+#REF!)</f>
        <v>#REF!</v>
      </c>
      <c r="GB24" s="1751" t="e">
        <f>Rawdataincome2015!JA35*#REF!/(#REF!+#REF!)</f>
        <v>#REF!</v>
      </c>
      <c r="GC24" s="1751">
        <f>Rawdataincome2015!IX35</f>
        <v>0</v>
      </c>
      <c r="GD24" s="1751">
        <f>Rawdataincome2015!IM35+Rawdataincome2015!IN35</f>
        <v>0</v>
      </c>
      <c r="GE24" s="1751"/>
      <c r="GF24" s="1749">
        <f>Dataincome!DF24</f>
        <v>0</v>
      </c>
      <c r="GG24" s="1749">
        <f>Rawdataincome2015!HZ35</f>
        <v>0</v>
      </c>
      <c r="GH24" s="1749">
        <f>Rawdataincome2015!EP35</f>
        <v>0</v>
      </c>
      <c r="GI24" s="1781" t="e">
        <f t="shared" si="91"/>
        <v>#DIV/0!</v>
      </c>
      <c r="GJ24" s="1781" t="e">
        <f t="shared" si="92"/>
        <v>#DIV/0!</v>
      </c>
      <c r="GK24" s="1782" t="e">
        <f>AVERAGE(Datawealth!L35:L36)</f>
        <v>#DIV/0!</v>
      </c>
      <c r="GL24" s="1774" t="e">
        <f>AVERAGE(Rawdatawealthall!Z35:Z36)</f>
        <v>#DIV/0!</v>
      </c>
      <c r="GM24" s="1781" t="e">
        <f t="shared" si="104"/>
        <v>#DIV/0!</v>
      </c>
      <c r="GN24" s="1781" t="e">
        <f t="shared" si="105"/>
        <v>#DIV/0!</v>
      </c>
    </row>
    <row r="25" spans="1:211">
      <c r="A25" s="1588">
        <f t="shared" si="1"/>
        <v>1977</v>
      </c>
      <c r="B25" s="1746">
        <f>RawdataIncome!C40/1000</f>
        <v>0.32200000000000001</v>
      </c>
      <c r="C25" s="1747">
        <f>RawdataIncome1990!H43/1000</f>
        <v>4.9550025378458533E-2</v>
      </c>
      <c r="D25" s="1747">
        <f t="shared" si="2"/>
        <v>0.27244997462154147</v>
      </c>
      <c r="E25" s="1748">
        <f t="shared" si="3"/>
        <v>0</v>
      </c>
      <c r="F25" s="1749">
        <f t="shared" si="4"/>
        <v>0.27244997462154147</v>
      </c>
      <c r="G25" s="1749" t="e">
        <f t="shared" si="5"/>
        <v>#DIV/0!</v>
      </c>
      <c r="H25" s="1749">
        <f t="shared" si="6"/>
        <v>0</v>
      </c>
      <c r="I25" s="1749">
        <f t="shared" si="7"/>
        <v>0</v>
      </c>
      <c r="J25" s="1749">
        <f t="shared" si="8"/>
        <v>0</v>
      </c>
      <c r="K25" s="1749" t="e">
        <f t="shared" si="9"/>
        <v>#DIV/0!</v>
      </c>
      <c r="L25" s="1749">
        <f t="shared" si="10"/>
        <v>0</v>
      </c>
      <c r="M25" s="1749" t="e">
        <f t="shared" si="11"/>
        <v>#REF!</v>
      </c>
      <c r="N25" s="1749" t="e">
        <f t="shared" si="12"/>
        <v>#REF!</v>
      </c>
      <c r="O25" s="1749" t="e">
        <f t="shared" si="13"/>
        <v>#DIV/0!</v>
      </c>
      <c r="P25" s="1749">
        <f t="shared" si="14"/>
        <v>0</v>
      </c>
      <c r="Q25" s="1750">
        <f t="shared" si="15"/>
        <v>0.27244997462154147</v>
      </c>
      <c r="R25" s="1751"/>
      <c r="S25" s="1752">
        <f t="shared" si="16"/>
        <v>0</v>
      </c>
      <c r="T25" s="1748">
        <f t="shared" si="17"/>
        <v>0</v>
      </c>
      <c r="U25" s="1748">
        <f t="shared" si="18"/>
        <v>0</v>
      </c>
      <c r="V25" s="1753">
        <f>RawdataIncome!BZ40/1000</f>
        <v>0</v>
      </c>
      <c r="W25" s="1753">
        <f>RawdataIncome!BY40/1000</f>
        <v>0</v>
      </c>
      <c r="X25" s="1748">
        <f>Rawdataincome2015!MJ36-Rawdataincome2015!NN36</f>
        <v>0</v>
      </c>
      <c r="Y25" s="1748">
        <f>Rawdataincome2015!MK36-Rawdataincome2015!NO36</f>
        <v>0</v>
      </c>
      <c r="Z25" s="1748">
        <f>Rawdataincome2015!MN36-Rawdataincome2015!NR36</f>
        <v>0</v>
      </c>
      <c r="AA25" s="1748">
        <f>Rawdataincome2015!MO36-Rawdataincome2015!NS36</f>
        <v>0</v>
      </c>
      <c r="AB25" s="1748">
        <f t="shared" si="19"/>
        <v>0</v>
      </c>
      <c r="AC25" s="1753">
        <f>RawdataIncome!BX40/1000</f>
        <v>0</v>
      </c>
      <c r="AD25" s="1753">
        <f>RawdataIncome!BW40/1000</f>
        <v>0</v>
      </c>
      <c r="AE25" s="1749">
        <f t="shared" si="20"/>
        <v>0</v>
      </c>
      <c r="AF25" s="1754">
        <f>Rawdataincome2015!NI36</f>
        <v>0</v>
      </c>
      <c r="AG25" s="1750">
        <f>-Rawdataincome2015!NJ36</f>
        <v>0</v>
      </c>
      <c r="AH25" s="1749"/>
      <c r="AI25" s="1755">
        <f t="shared" si="21"/>
        <v>0</v>
      </c>
      <c r="AJ25" s="1754">
        <f>RawdataIncome!U40/1000</f>
        <v>0</v>
      </c>
      <c r="AK25" s="1749">
        <f t="shared" si="22"/>
        <v>0</v>
      </c>
      <c r="AL25" s="1749">
        <f t="shared" si="95"/>
        <v>0</v>
      </c>
      <c r="AM25" s="1749">
        <f t="shared" si="23"/>
        <v>0</v>
      </c>
      <c r="AN25" s="1749">
        <f t="shared" si="24"/>
        <v>0</v>
      </c>
      <c r="AO25" s="1749">
        <f t="shared" si="25"/>
        <v>0</v>
      </c>
      <c r="AP25" s="1749">
        <f t="shared" si="96"/>
        <v>0</v>
      </c>
      <c r="AQ25" s="1749">
        <f t="shared" si="26"/>
        <v>0</v>
      </c>
      <c r="AR25" s="1749">
        <f t="shared" si="27"/>
        <v>0</v>
      </c>
      <c r="AS25" s="1756">
        <f>Rawdataincome2015!HK36</f>
        <v>0</v>
      </c>
      <c r="AT25" s="1751"/>
      <c r="AU25" s="1755">
        <f t="shared" si="28"/>
        <v>0</v>
      </c>
      <c r="AV25" s="1754">
        <f t="shared" si="29"/>
        <v>0</v>
      </c>
      <c r="AW25" s="1754">
        <f t="shared" si="30"/>
        <v>0</v>
      </c>
      <c r="AX25" s="1754">
        <f t="shared" si="31"/>
        <v>0</v>
      </c>
      <c r="AY25" s="1754">
        <f t="shared" si="32"/>
        <v>0</v>
      </c>
      <c r="AZ25" s="1749">
        <f t="shared" si="33"/>
        <v>0</v>
      </c>
      <c r="BA25" s="1749">
        <f t="shared" si="97"/>
        <v>0</v>
      </c>
      <c r="BB25" s="1749">
        <f t="shared" si="34"/>
        <v>0</v>
      </c>
      <c r="BC25" s="1749">
        <f t="shared" si="35"/>
        <v>0</v>
      </c>
      <c r="BD25" s="1757">
        <f t="shared" si="36"/>
        <v>0</v>
      </c>
      <c r="BE25" s="1758">
        <f>RawdataIncome!W40/1000</f>
        <v>0</v>
      </c>
      <c r="BF25" s="1759">
        <f>RawdataIncome!AB40/1000</f>
        <v>0</v>
      </c>
      <c r="BG25" s="1754">
        <f t="shared" si="37"/>
        <v>0</v>
      </c>
      <c r="BH25" s="1760">
        <f>RawdataIncome!CD40/1000</f>
        <v>0</v>
      </c>
      <c r="BI25" s="1760">
        <f>RawdataIncome!AL40/1000</f>
        <v>0</v>
      </c>
      <c r="BJ25" s="1760">
        <f>RawdataIncome!AQ40/1000</f>
        <v>0</v>
      </c>
      <c r="BK25" s="1760">
        <f>RawdataIncome!CG40/1000</f>
        <v>0</v>
      </c>
      <c r="BL25" s="1760">
        <f>RawdataIncome!AW40/1000</f>
        <v>0</v>
      </c>
      <c r="BM25" s="1754">
        <f>Rawdataincome2015!EO36+Rawdataincome2015!ET36+Rawdataincome2015!EU36-Rawdataincome2015!EW36-Rawdataincome2015!FB36-Rawdataincome2015!FC36</f>
        <v>0</v>
      </c>
      <c r="BN25" s="1754">
        <f>Rawdataincome2015!EP36-Rawdataincome2015!EX36</f>
        <v>0</v>
      </c>
      <c r="BO25" s="1754">
        <f t="shared" si="39"/>
        <v>0</v>
      </c>
      <c r="BP25" s="1761">
        <f>RawdataIncome!BB40/1000</f>
        <v>0</v>
      </c>
      <c r="BQ25" s="1760">
        <f>RawdataIncome!Y40/1000</f>
        <v>0</v>
      </c>
      <c r="BR25" s="1760">
        <f>RawdataIncome!AD40/1000</f>
        <v>0</v>
      </c>
      <c r="BS25" s="1754">
        <f t="shared" si="40"/>
        <v>0</v>
      </c>
      <c r="BT25" s="1760">
        <f>RawdataIncome!CF40/1000</f>
        <v>0</v>
      </c>
      <c r="BU25" s="1760">
        <f>RawdataIncome!AN40/1000</f>
        <v>0</v>
      </c>
      <c r="BV25" s="1760">
        <f>RawdataIncome!AS40/1000</f>
        <v>0</v>
      </c>
      <c r="BW25" s="1760">
        <f>RawdataIncome!AY40/1000</f>
        <v>0</v>
      </c>
      <c r="BX25" s="1754">
        <f>Rawdataincome2015!KZ36+Rawdataincome2015!LE36-Rawdataincome2015!LG36-Rawdataincome2015!LH36</f>
        <v>0</v>
      </c>
      <c r="BY25" s="1762">
        <f t="shared" si="41"/>
        <v>0</v>
      </c>
      <c r="BZ25" s="1763">
        <f>RawdataIncome!BD40/1000</f>
        <v>0</v>
      </c>
      <c r="CA25" s="1751"/>
      <c r="CB25" s="1755">
        <f t="shared" si="42"/>
        <v>0</v>
      </c>
      <c r="CC25" s="1754" t="e">
        <f t="shared" si="43"/>
        <v>#DIV/0!</v>
      </c>
      <c r="CD25" s="1754" t="e">
        <f t="shared" si="44"/>
        <v>#DIV/0!</v>
      </c>
      <c r="CE25" s="1754">
        <f t="shared" si="45"/>
        <v>0</v>
      </c>
      <c r="CF25" s="1754">
        <f t="shared" si="46"/>
        <v>0</v>
      </c>
      <c r="CG25" s="1754" t="e">
        <f t="shared" si="47"/>
        <v>#DIV/0!</v>
      </c>
      <c r="CH25" s="1754" t="e">
        <f t="shared" si="48"/>
        <v>#DIV/0!</v>
      </c>
      <c r="CI25" s="1757" t="e">
        <f t="shared" si="49"/>
        <v>#DIV/0!</v>
      </c>
      <c r="CJ25" s="1760">
        <f>RawdataIncome!V40/1000</f>
        <v>0</v>
      </c>
      <c r="CK25" s="1760">
        <f>RawdataIncome!AA40/1000</f>
        <v>0</v>
      </c>
      <c r="CL25" s="1749">
        <f t="shared" si="50"/>
        <v>0</v>
      </c>
      <c r="CM25" s="1760">
        <f>RawdataIncome!CA40/1000</f>
        <v>0</v>
      </c>
      <c r="CN25" s="1760">
        <f>RawdataIncome!AK40/1000</f>
        <v>0</v>
      </c>
      <c r="CO25" s="1754">
        <f t="shared" si="51"/>
        <v>0</v>
      </c>
      <c r="CP25" s="1761">
        <f>RawdataIncome!AP40/1000</f>
        <v>0</v>
      </c>
      <c r="CQ25" s="1754">
        <f>Rawdataincome2015!BH36</f>
        <v>0</v>
      </c>
      <c r="CR25" s="1754" t="e">
        <f>Rawdataincome2015!PS36</f>
        <v>#DIV/0!</v>
      </c>
      <c r="CS25" s="1754" t="e">
        <f t="shared" si="52"/>
        <v>#DIV/0!</v>
      </c>
      <c r="CT25" s="1754">
        <f>Rawdataincome2015!BN36+Rawdataincome2015!BQ36</f>
        <v>0</v>
      </c>
      <c r="CU25" s="1754">
        <f>Rawdataincome2015!BI36</f>
        <v>0</v>
      </c>
      <c r="CV25" s="1754" t="e">
        <f t="shared" si="53"/>
        <v>#DIV/0!</v>
      </c>
      <c r="CW25" s="1754" t="e">
        <f>Rawdataincome2015!BR36-CR25</f>
        <v>#DIV/0!</v>
      </c>
      <c r="CX25" s="1764"/>
      <c r="CY25" s="1749" t="e">
        <f t="shared" si="54"/>
        <v>#DIV/0!</v>
      </c>
      <c r="CZ25" s="1749">
        <f t="shared" si="55"/>
        <v>0</v>
      </c>
      <c r="DA25" s="1749">
        <f t="shared" si="56"/>
        <v>0</v>
      </c>
      <c r="DB25" s="1749">
        <f t="shared" si="57"/>
        <v>0</v>
      </c>
      <c r="DC25" s="1749" t="e">
        <f t="shared" si="58"/>
        <v>#DIV/0!</v>
      </c>
      <c r="DD25" s="1749">
        <f>Rawdataincome2015!AS36+Rawdataincome2015!CU36+Rawdataincome2015!CV36</f>
        <v>0</v>
      </c>
      <c r="DE25" s="1749">
        <f t="shared" si="59"/>
        <v>0</v>
      </c>
      <c r="DF25" s="1765">
        <f>RawdataIncome!BG40/1000</f>
        <v>0</v>
      </c>
      <c r="DG25" s="1766" t="e">
        <f t="shared" si="60"/>
        <v>#DIV/0!</v>
      </c>
      <c r="DH25" s="1767" t="e">
        <f t="shared" si="61"/>
        <v>#DIV/0!</v>
      </c>
      <c r="DI25" s="1768">
        <f>RawdataIncome!BA40/1000</f>
        <v>0</v>
      </c>
      <c r="DJ25" s="1757" t="e">
        <f t="shared" si="62"/>
        <v>#DIV/0!</v>
      </c>
      <c r="DK25" s="1749">
        <f>(Rawdataincome2015!AC36-Rawdataincome2015!AE36)-(Rawdataincome2015!U36-Rawdataincome2015!W36)+(Rawdataincome2015!CB36-Rawdataincome2015!CD36)-(Rawdataincome2015!BT36-Rawdataincome2015!BV36)</f>
        <v>0</v>
      </c>
      <c r="DL25" s="1749">
        <f t="shared" si="63"/>
        <v>0</v>
      </c>
      <c r="DM25" s="1749">
        <f>Rawdataincome2015!AD36-Rawdataincome2015!V36+Rawdataincome2015!CC36-Rawdataincome2015!BU36</f>
        <v>0</v>
      </c>
      <c r="DN25" s="1749">
        <f>Rawdataincome2015!AI36-Rawdataincome2015!AB36+Rawdataincome2015!CI36-Rawdataincome2015!CA36</f>
        <v>0</v>
      </c>
      <c r="DO25" s="1749">
        <f>-Rawdataincome2015!AA36+Rawdataincome2015!CH36-Rawdataincome2015!BZ36</f>
        <v>0</v>
      </c>
      <c r="DP25" s="1754">
        <f>Rawdataincome2015!AH36-Rawdataincome2015!Z36+Rawdataincome2015!CG36-Rawdataincome2015!BY36</f>
        <v>0</v>
      </c>
      <c r="DQ25" s="1754">
        <f>Rawdataincome2015!AE36-Rawdataincome2015!W36+Rawdataincome2015!CD36-Rawdataincome2015!BV36</f>
        <v>0</v>
      </c>
      <c r="DR25" s="1769">
        <f>Rawdataincome2015!W36+Rawdataincome2015!BV36</f>
        <v>0</v>
      </c>
      <c r="DS25" s="1770" t="e">
        <f>Rawdataincome2015!AY36+Rawdataincome2015!DC36-CC25</f>
        <v>#DIV/0!</v>
      </c>
      <c r="DT25" s="1771"/>
      <c r="DU25" s="1772">
        <f>RawdataIncome!X40/1000</f>
        <v>0</v>
      </c>
      <c r="DV25" s="1765">
        <f>RawdataIncome!AC40/1000</f>
        <v>0</v>
      </c>
      <c r="DW25" s="1749">
        <f t="shared" si="64"/>
        <v>0</v>
      </c>
      <c r="DX25" s="1765">
        <f>RawdataIncome!CE40/1000</f>
        <v>0</v>
      </c>
      <c r="DY25" s="1765">
        <f>RawdataIncome!AM40/1000</f>
        <v>0</v>
      </c>
      <c r="DZ25" s="1754">
        <f>Rawdataincome2015!JT36</f>
        <v>0</v>
      </c>
      <c r="EA25" s="1749">
        <f t="shared" si="65"/>
        <v>0</v>
      </c>
      <c r="EB25" s="1749">
        <f t="shared" si="66"/>
        <v>0</v>
      </c>
      <c r="EC25" s="1765">
        <f>RawdataIncome!AR40/1000</f>
        <v>0</v>
      </c>
      <c r="ED25" s="540">
        <f>Rawdataincome2015!HN36</f>
        <v>0</v>
      </c>
      <c r="EE25" s="1751" t="e">
        <f>Rawdataincome2015!HN36-Rawdataincome2015!HP36</f>
        <v>#DIV/0!</v>
      </c>
      <c r="EF25" s="325" t="e">
        <f t="shared" si="103"/>
        <v>#DIV/0!</v>
      </c>
      <c r="EG25" s="325" t="e">
        <f>Rawdataincome2015!$RC36*EF25</f>
        <v>#DIV/0!</v>
      </c>
      <c r="EH25" s="325" t="e">
        <f t="shared" si="68"/>
        <v>#DIV/0!</v>
      </c>
      <c r="EI25" s="326">
        <f>Rawdataincome2015!IH36</f>
        <v>0</v>
      </c>
      <c r="EJ25" s="327" t="e">
        <f t="shared" si="69"/>
        <v>#DIV/0!</v>
      </c>
      <c r="EK25" s="327" t="e">
        <f t="shared" si="70"/>
        <v>#DIV/0!</v>
      </c>
      <c r="EL25" s="327" t="e">
        <f t="shared" si="71"/>
        <v>#DIV/0!</v>
      </c>
      <c r="EM25" s="327" t="e">
        <f t="shared" si="72"/>
        <v>#DIV/0!</v>
      </c>
      <c r="EN25" s="328">
        <f>Rawdataincome2015!HK36-Rawdataincome2015!KA36</f>
        <v>0</v>
      </c>
      <c r="EO25" s="1773">
        <f t="shared" si="98"/>
        <v>0</v>
      </c>
      <c r="EP25" s="1773">
        <f t="shared" si="99"/>
        <v>0</v>
      </c>
      <c r="EQ25" s="1774">
        <f t="shared" si="74"/>
        <v>0</v>
      </c>
      <c r="ER25" s="1773">
        <f t="shared" si="100"/>
        <v>0</v>
      </c>
      <c r="ES25" s="1754">
        <f>Rawdataincome2015!JT36</f>
        <v>0</v>
      </c>
      <c r="ET25" s="1749">
        <f t="shared" si="75"/>
        <v>0</v>
      </c>
      <c r="EU25" s="1749">
        <f>Rawdataincome2015!IF36-Rawdataincome2015!II36</f>
        <v>0</v>
      </c>
      <c r="EV25" s="325">
        <f t="shared" si="76"/>
        <v>0</v>
      </c>
      <c r="EW25" s="901">
        <f>(RawdataIncome!AR40+RawdataIncome!AC40)/1000</f>
        <v>0</v>
      </c>
      <c r="EX25" s="325"/>
      <c r="EY25" s="1775">
        <f>RawdataIncome!BC40/1000</f>
        <v>0</v>
      </c>
      <c r="EZ25" s="1754" t="e">
        <f t="shared" si="77"/>
        <v>#DIV/0!</v>
      </c>
      <c r="FA25" s="1776">
        <f t="shared" si="78"/>
        <v>0</v>
      </c>
      <c r="FB25" s="1765">
        <f>Rawdataincome2015!HT36</f>
        <v>0</v>
      </c>
      <c r="FC25" s="1765">
        <f>(RawdataIncome!CL40+RawdataIncome!CM40)/1000</f>
        <v>0</v>
      </c>
      <c r="FD25" s="1777">
        <f t="shared" si="79"/>
        <v>0</v>
      </c>
      <c r="FE25" s="1777" t="e">
        <f t="shared" si="80"/>
        <v>#DIV/0!</v>
      </c>
      <c r="FF25" s="1749" t="e">
        <f t="shared" si="81"/>
        <v>#DIV/0!</v>
      </c>
      <c r="FG25" s="1778" t="e">
        <f t="shared" si="82"/>
        <v>#DIV/0!</v>
      </c>
      <c r="FH25" s="1778" t="e">
        <f t="shared" si="83"/>
        <v>#DIV/0!</v>
      </c>
      <c r="FI25" s="1707">
        <f t="shared" si="84"/>
        <v>0</v>
      </c>
      <c r="FJ25" s="1777">
        <f>Rawdataincome2015!HY36</f>
        <v>0</v>
      </c>
      <c r="FK25" s="1777" t="e">
        <f>Rawdataincome2015!ID36</f>
        <v>#REF!</v>
      </c>
      <c r="FL25" s="1779" t="e">
        <f>Rawdataincome2015!HZ36+Rawdataincome2015!IE36</f>
        <v>#REF!</v>
      </c>
      <c r="FM25" s="1710"/>
      <c r="FN25" s="1772">
        <f>RawdataIncome!AT40/1000</f>
        <v>0</v>
      </c>
      <c r="FO25" s="1749">
        <f t="shared" si="85"/>
        <v>0</v>
      </c>
      <c r="FP25" s="1749">
        <f t="shared" si="101"/>
        <v>0</v>
      </c>
      <c r="FQ25" s="1749">
        <f t="shared" si="102"/>
        <v>0</v>
      </c>
      <c r="FR25" s="1749">
        <f t="shared" si="86"/>
        <v>0</v>
      </c>
      <c r="FS25" s="1707">
        <f t="shared" si="87"/>
        <v>0</v>
      </c>
      <c r="FT25" s="1749">
        <f t="shared" si="88"/>
        <v>0</v>
      </c>
      <c r="FU25" s="1749">
        <f t="shared" si="89"/>
        <v>0</v>
      </c>
      <c r="FV25" s="1750">
        <f t="shared" si="90"/>
        <v>0</v>
      </c>
      <c r="FW25" s="1749">
        <f>Rawdataincome2015!DO36+Rawdataincome2015!KO36</f>
        <v>0</v>
      </c>
      <c r="FX25" s="1749">
        <f>Rawdataincome2015!K36+Rawdataincome2015!BJ36+Rawdataincome2015!HE36+Rawdataincome2015!MF36-Rawdataincome2015!NG36</f>
        <v>0</v>
      </c>
      <c r="FY25" s="1751">
        <f>Rawdataincome2015!DP36+Rawdataincome2015!KP36</f>
        <v>0</v>
      </c>
      <c r="FZ25" s="1749">
        <f>Rawdataincome2015!L36+Rawdataincome2015!BK36+Rawdataincome2015!HF36+Rawdataincome2015!MG36-Rawdataincome2015!NH36</f>
        <v>0</v>
      </c>
      <c r="GA25" s="1751" t="e">
        <f>Rawdataincome2015!JA36*#REF!/(#REF!+#REF!)</f>
        <v>#REF!</v>
      </c>
      <c r="GB25" s="1751" t="e">
        <f>Rawdataincome2015!JA36*#REF!/(#REF!+#REF!)</f>
        <v>#REF!</v>
      </c>
      <c r="GC25" s="1751">
        <f>Rawdataincome2015!IX36</f>
        <v>0</v>
      </c>
      <c r="GD25" s="1751">
        <f>Rawdataincome2015!IM36+Rawdataincome2015!IN36</f>
        <v>0</v>
      </c>
      <c r="GE25" s="1751"/>
      <c r="GF25" s="1749">
        <f>Dataincome!DF25</f>
        <v>0</v>
      </c>
      <c r="GG25" s="1749">
        <f>Rawdataincome2015!HZ36</f>
        <v>0</v>
      </c>
      <c r="GH25" s="1749">
        <f>Rawdataincome2015!EP36</f>
        <v>0</v>
      </c>
      <c r="GI25" s="1781" t="e">
        <f t="shared" si="91"/>
        <v>#DIV/0!</v>
      </c>
      <c r="GJ25" s="1781" t="e">
        <f t="shared" si="92"/>
        <v>#DIV/0!</v>
      </c>
      <c r="GK25" s="1782" t="e">
        <f>AVERAGE(Datawealth!L36:L37)</f>
        <v>#DIV/0!</v>
      </c>
      <c r="GL25" s="1774" t="e">
        <f>AVERAGE(Rawdatawealthall!Z36:Z37)</f>
        <v>#DIV/0!</v>
      </c>
      <c r="GM25" s="1781" t="e">
        <f t="shared" si="104"/>
        <v>#DIV/0!</v>
      </c>
      <c r="GN25" s="1781" t="e">
        <f t="shared" si="105"/>
        <v>#DIV/0!</v>
      </c>
    </row>
    <row r="26" spans="1:211">
      <c r="A26" s="1588">
        <f t="shared" si="1"/>
        <v>1978</v>
      </c>
      <c r="B26" s="1746">
        <f>RawdataIncome!C41/1000</f>
        <v>0.33929999999999999</v>
      </c>
      <c r="C26" s="1747">
        <f>RawdataIncome1990!H44/1000</f>
        <v>5.3250283458853416E-2</v>
      </c>
      <c r="D26" s="1747">
        <f t="shared" si="2"/>
        <v>0.28604971654114658</v>
      </c>
      <c r="E26" s="1748">
        <f t="shared" si="3"/>
        <v>0</v>
      </c>
      <c r="F26" s="1749">
        <f t="shared" si="4"/>
        <v>0.28604971654114658</v>
      </c>
      <c r="G26" s="1749" t="e">
        <f t="shared" si="5"/>
        <v>#REF!</v>
      </c>
      <c r="H26" s="1749">
        <f t="shared" si="6"/>
        <v>0</v>
      </c>
      <c r="I26" s="1749">
        <f t="shared" si="7"/>
        <v>0</v>
      </c>
      <c r="J26" s="1749">
        <f t="shared" si="8"/>
        <v>0</v>
      </c>
      <c r="K26" s="1749">
        <f t="shared" si="9"/>
        <v>0</v>
      </c>
      <c r="L26" s="1749">
        <f t="shared" si="10"/>
        <v>0</v>
      </c>
      <c r="M26" s="1749" t="e">
        <f t="shared" si="11"/>
        <v>#REF!</v>
      </c>
      <c r="N26" s="1749" t="e">
        <f t="shared" si="12"/>
        <v>#REF!</v>
      </c>
      <c r="O26" s="1749">
        <f t="shared" si="13"/>
        <v>0</v>
      </c>
      <c r="P26" s="1749">
        <f t="shared" si="14"/>
        <v>0</v>
      </c>
      <c r="Q26" s="1750">
        <f t="shared" si="15"/>
        <v>0.28604971654114658</v>
      </c>
      <c r="R26" s="1751"/>
      <c r="S26" s="1752">
        <f t="shared" si="16"/>
        <v>0</v>
      </c>
      <c r="T26" s="1748">
        <f t="shared" si="17"/>
        <v>0</v>
      </c>
      <c r="U26" s="1748">
        <f t="shared" si="18"/>
        <v>0</v>
      </c>
      <c r="V26" s="1753">
        <f>RawdataIncome!BZ41/1000</f>
        <v>0</v>
      </c>
      <c r="W26" s="1753">
        <f>RawdataIncome!BY41/1000</f>
        <v>0</v>
      </c>
      <c r="X26" s="1748">
        <f>Rawdataincome2015!MJ37-Rawdataincome2015!NN37</f>
        <v>0</v>
      </c>
      <c r="Y26" s="1748">
        <f>Rawdataincome2015!MK37-Rawdataincome2015!NO37</f>
        <v>0</v>
      </c>
      <c r="Z26" s="1748">
        <f>Rawdataincome2015!MN37-Rawdataincome2015!NR37</f>
        <v>0</v>
      </c>
      <c r="AA26" s="1748">
        <f>Rawdataincome2015!MO37-Rawdataincome2015!NS37</f>
        <v>0</v>
      </c>
      <c r="AB26" s="1748">
        <f t="shared" si="19"/>
        <v>0</v>
      </c>
      <c r="AC26" s="1753">
        <f>RawdataIncome!BX41/1000</f>
        <v>0</v>
      </c>
      <c r="AD26" s="1753">
        <f>RawdataIncome!BW41/1000</f>
        <v>0</v>
      </c>
      <c r="AE26" s="1749">
        <f t="shared" si="20"/>
        <v>0</v>
      </c>
      <c r="AF26" s="1754">
        <f>Rawdataincome2015!NI37</f>
        <v>0</v>
      </c>
      <c r="AG26" s="1750">
        <f>-Rawdataincome2015!NJ37</f>
        <v>0</v>
      </c>
      <c r="AH26" s="1749"/>
      <c r="AI26" s="1755">
        <f t="shared" si="21"/>
        <v>0</v>
      </c>
      <c r="AJ26" s="1754">
        <f>RawdataIncome!U41/1000</f>
        <v>0</v>
      </c>
      <c r="AK26" s="1749">
        <f t="shared" si="22"/>
        <v>0</v>
      </c>
      <c r="AL26" s="1749">
        <f t="shared" si="95"/>
        <v>0</v>
      </c>
      <c r="AM26" s="1749">
        <f t="shared" si="23"/>
        <v>0</v>
      </c>
      <c r="AN26" s="1749">
        <f t="shared" si="24"/>
        <v>0</v>
      </c>
      <c r="AO26" s="1749">
        <f t="shared" si="25"/>
        <v>0</v>
      </c>
      <c r="AP26" s="1749">
        <f t="shared" si="96"/>
        <v>0</v>
      </c>
      <c r="AQ26" s="1749">
        <f t="shared" si="26"/>
        <v>0</v>
      </c>
      <c r="AR26" s="1749">
        <f t="shared" si="27"/>
        <v>0</v>
      </c>
      <c r="AS26" s="1756">
        <f>Rawdataincome2015!HK37</f>
        <v>0</v>
      </c>
      <c r="AT26" s="1751"/>
      <c r="AU26" s="1755">
        <f t="shared" si="28"/>
        <v>0</v>
      </c>
      <c r="AV26" s="1754">
        <f t="shared" si="29"/>
        <v>0</v>
      </c>
      <c r="AW26" s="1754">
        <f t="shared" si="30"/>
        <v>0</v>
      </c>
      <c r="AX26" s="1754">
        <f t="shared" si="31"/>
        <v>0</v>
      </c>
      <c r="AY26" s="1754">
        <f t="shared" si="32"/>
        <v>0</v>
      </c>
      <c r="AZ26" s="1749">
        <f t="shared" si="33"/>
        <v>0</v>
      </c>
      <c r="BA26" s="1749">
        <f t="shared" si="97"/>
        <v>0</v>
      </c>
      <c r="BB26" s="1749">
        <f t="shared" si="34"/>
        <v>0</v>
      </c>
      <c r="BC26" s="1749">
        <f t="shared" si="35"/>
        <v>0</v>
      </c>
      <c r="BD26" s="1757">
        <f t="shared" si="36"/>
        <v>0</v>
      </c>
      <c r="BE26" s="1758">
        <f>RawdataIncome!W41/1000</f>
        <v>0</v>
      </c>
      <c r="BF26" s="1759">
        <f>RawdataIncome!AB41/1000</f>
        <v>0</v>
      </c>
      <c r="BG26" s="1754">
        <f t="shared" si="37"/>
        <v>0</v>
      </c>
      <c r="BH26" s="1760">
        <f>RawdataIncome!CD41/1000</f>
        <v>0</v>
      </c>
      <c r="BI26" s="1760">
        <f>RawdataIncome!AL41/1000</f>
        <v>0</v>
      </c>
      <c r="BJ26" s="1760">
        <f>RawdataIncome!AQ41/1000</f>
        <v>0</v>
      </c>
      <c r="BK26" s="1760">
        <f>RawdataIncome!CG41/1000</f>
        <v>0</v>
      </c>
      <c r="BL26" s="1760">
        <f>RawdataIncome!AW41/1000</f>
        <v>0</v>
      </c>
      <c r="BM26" s="1754">
        <f>Rawdataincome2015!EO37+Rawdataincome2015!ET37+Rawdataincome2015!EU37-Rawdataincome2015!EW37-Rawdataincome2015!FB37-Rawdataincome2015!FC37</f>
        <v>0</v>
      </c>
      <c r="BN26" s="1754">
        <f>Rawdataincome2015!EP37-Rawdataincome2015!EX37</f>
        <v>0</v>
      </c>
      <c r="BO26" s="1754">
        <f t="shared" si="39"/>
        <v>0</v>
      </c>
      <c r="BP26" s="1761">
        <f>RawdataIncome!BB41/1000</f>
        <v>0</v>
      </c>
      <c r="BQ26" s="1760">
        <f>RawdataIncome!Y41/1000</f>
        <v>0</v>
      </c>
      <c r="BR26" s="1760">
        <f>RawdataIncome!AD41/1000</f>
        <v>0</v>
      </c>
      <c r="BS26" s="1754">
        <f t="shared" si="40"/>
        <v>0</v>
      </c>
      <c r="BT26" s="1760">
        <f>RawdataIncome!CF41/1000</f>
        <v>0</v>
      </c>
      <c r="BU26" s="1760">
        <f>RawdataIncome!AN41/1000</f>
        <v>0</v>
      </c>
      <c r="BV26" s="1760">
        <f>RawdataIncome!AS41/1000</f>
        <v>0</v>
      </c>
      <c r="BW26" s="1760">
        <f>RawdataIncome!AY41/1000</f>
        <v>0</v>
      </c>
      <c r="BX26" s="1754">
        <f>Rawdataincome2015!KZ37+Rawdataincome2015!LE37-Rawdataincome2015!LG37-Rawdataincome2015!LH37</f>
        <v>0</v>
      </c>
      <c r="BY26" s="1762">
        <f t="shared" si="41"/>
        <v>0</v>
      </c>
      <c r="BZ26" s="1763">
        <f>RawdataIncome!BD41/1000</f>
        <v>0</v>
      </c>
      <c r="CA26" s="1751"/>
      <c r="CB26" s="1755">
        <f t="shared" si="42"/>
        <v>0</v>
      </c>
      <c r="CC26" s="1754">
        <f t="shared" si="43"/>
        <v>0</v>
      </c>
      <c r="CD26" s="1754">
        <f t="shared" si="44"/>
        <v>0</v>
      </c>
      <c r="CE26" s="1754">
        <f t="shared" si="45"/>
        <v>0</v>
      </c>
      <c r="CF26" s="1754">
        <f t="shared" si="46"/>
        <v>0</v>
      </c>
      <c r="CG26" s="1754">
        <f t="shared" si="47"/>
        <v>0</v>
      </c>
      <c r="CH26" s="1754">
        <f t="shared" si="48"/>
        <v>0</v>
      </c>
      <c r="CI26" s="1757">
        <f t="shared" si="49"/>
        <v>0</v>
      </c>
      <c r="CJ26" s="1760">
        <f>RawdataIncome!V41/1000</f>
        <v>0</v>
      </c>
      <c r="CK26" s="1760">
        <f>RawdataIncome!AA41/1000</f>
        <v>0</v>
      </c>
      <c r="CL26" s="1749">
        <f t="shared" si="50"/>
        <v>0</v>
      </c>
      <c r="CM26" s="1760">
        <f>RawdataIncome!CA41/1000</f>
        <v>0</v>
      </c>
      <c r="CN26" s="1760">
        <f>RawdataIncome!AK41/1000</f>
        <v>0</v>
      </c>
      <c r="CO26" s="1754">
        <f t="shared" si="51"/>
        <v>0</v>
      </c>
      <c r="CP26" s="1761">
        <f>RawdataIncome!AP41/1000</f>
        <v>0</v>
      </c>
      <c r="CQ26" s="1754">
        <f>Rawdataincome2015!BH37</f>
        <v>0</v>
      </c>
      <c r="CR26" s="1754">
        <f>Rawdataincome2015!PS37</f>
        <v>0</v>
      </c>
      <c r="CS26" s="1754">
        <f t="shared" si="52"/>
        <v>0</v>
      </c>
      <c r="CT26" s="1754">
        <f>Rawdataincome2015!BN37+Rawdataincome2015!BQ37</f>
        <v>0</v>
      </c>
      <c r="CU26" s="1754">
        <f>Rawdataincome2015!BI37</f>
        <v>0</v>
      </c>
      <c r="CV26" s="1754">
        <f t="shared" si="53"/>
        <v>0</v>
      </c>
      <c r="CW26" s="1754">
        <f>Rawdataincome2015!BR37-CR26</f>
        <v>0</v>
      </c>
      <c r="CX26" s="1764"/>
      <c r="CY26" s="1749">
        <f t="shared" si="54"/>
        <v>0</v>
      </c>
      <c r="CZ26" s="1749">
        <f t="shared" si="55"/>
        <v>0</v>
      </c>
      <c r="DA26" s="1749">
        <f t="shared" si="56"/>
        <v>0</v>
      </c>
      <c r="DB26" s="1749">
        <f t="shared" si="57"/>
        <v>0</v>
      </c>
      <c r="DC26" s="1749">
        <f t="shared" si="58"/>
        <v>0</v>
      </c>
      <c r="DD26" s="1749">
        <f>Rawdataincome2015!AS37+Rawdataincome2015!CU37+Rawdataincome2015!CV37</f>
        <v>0</v>
      </c>
      <c r="DE26" s="1749">
        <f t="shared" si="59"/>
        <v>0</v>
      </c>
      <c r="DF26" s="1765">
        <f>RawdataIncome!BG41/1000</f>
        <v>0</v>
      </c>
      <c r="DG26" s="1766" t="e">
        <f t="shared" si="60"/>
        <v>#DIV/0!</v>
      </c>
      <c r="DH26" s="1767">
        <f t="shared" si="61"/>
        <v>0</v>
      </c>
      <c r="DI26" s="1768">
        <f>RawdataIncome!BA41/1000</f>
        <v>0</v>
      </c>
      <c r="DJ26" s="1757">
        <f t="shared" si="62"/>
        <v>0</v>
      </c>
      <c r="DK26" s="1749">
        <f>(Rawdataincome2015!AC37-Rawdataincome2015!AE37)-(Rawdataincome2015!U37-Rawdataincome2015!W37)+(Rawdataincome2015!CB37-Rawdataincome2015!CD37)-(Rawdataincome2015!BT37-Rawdataincome2015!BV37)</f>
        <v>0</v>
      </c>
      <c r="DL26" s="1749">
        <f t="shared" si="63"/>
        <v>0</v>
      </c>
      <c r="DM26" s="1749">
        <f>Rawdataincome2015!AD37-Rawdataincome2015!V37+Rawdataincome2015!CC37-Rawdataincome2015!BU37</f>
        <v>0</v>
      </c>
      <c r="DN26" s="1749">
        <f>Rawdataincome2015!AI37-Rawdataincome2015!AB37+Rawdataincome2015!CI37-Rawdataincome2015!CA37</f>
        <v>0</v>
      </c>
      <c r="DO26" s="1749">
        <f>-Rawdataincome2015!AA37+Rawdataincome2015!CH37-Rawdataincome2015!BZ37</f>
        <v>0</v>
      </c>
      <c r="DP26" s="1754">
        <f>Rawdataincome2015!AH37-Rawdataincome2015!Z37+Rawdataincome2015!CG37-Rawdataincome2015!BY37</f>
        <v>0</v>
      </c>
      <c r="DQ26" s="1754">
        <f>Rawdataincome2015!AE37-Rawdataincome2015!W37+Rawdataincome2015!CD37-Rawdataincome2015!BV37</f>
        <v>0</v>
      </c>
      <c r="DR26" s="1769">
        <f>Rawdataincome2015!W37+Rawdataincome2015!BV37</f>
        <v>0</v>
      </c>
      <c r="DS26" s="1770">
        <f>Rawdataincome2015!AY37+Rawdataincome2015!DC37-CC26</f>
        <v>0</v>
      </c>
      <c r="DT26" s="1771"/>
      <c r="DU26" s="1772">
        <f>RawdataIncome!X41/1000</f>
        <v>0</v>
      </c>
      <c r="DV26" s="1765">
        <f>RawdataIncome!AC41/1000</f>
        <v>0</v>
      </c>
      <c r="DW26" s="1749">
        <f t="shared" si="64"/>
        <v>0</v>
      </c>
      <c r="DX26" s="1765">
        <f>RawdataIncome!CE41/1000</f>
        <v>0</v>
      </c>
      <c r="DY26" s="1765">
        <f>RawdataIncome!AM41/1000</f>
        <v>0</v>
      </c>
      <c r="DZ26" s="1754">
        <f>Rawdataincome2015!JT37</f>
        <v>0</v>
      </c>
      <c r="EA26" s="1749">
        <f t="shared" si="65"/>
        <v>0</v>
      </c>
      <c r="EB26" s="1749">
        <f t="shared" si="66"/>
        <v>0</v>
      </c>
      <c r="EC26" s="1765">
        <f>RawdataIncome!AR41/1000</f>
        <v>0</v>
      </c>
      <c r="ED26" s="540">
        <f>Rawdataincome2015!HN37</f>
        <v>0</v>
      </c>
      <c r="EE26" s="1751">
        <f>Rawdataincome2015!HN37-Rawdataincome2015!HP37</f>
        <v>0</v>
      </c>
      <c r="EF26" s="325">
        <f t="shared" si="103"/>
        <v>0</v>
      </c>
      <c r="EG26" s="325" t="e">
        <f>Rawdataincome2015!$RC37*EF26</f>
        <v>#DIV/0!</v>
      </c>
      <c r="EH26" s="325" t="e">
        <f t="shared" si="68"/>
        <v>#DIV/0!</v>
      </c>
      <c r="EI26" s="326">
        <f>Rawdataincome2015!IH37</f>
        <v>0</v>
      </c>
      <c r="EJ26" s="327">
        <f t="shared" si="69"/>
        <v>0</v>
      </c>
      <c r="EK26" s="327" t="e">
        <f t="shared" si="70"/>
        <v>#DIV/0!</v>
      </c>
      <c r="EL26" s="327" t="e">
        <f t="shared" si="71"/>
        <v>#DIV/0!</v>
      </c>
      <c r="EM26" s="327" t="e">
        <f t="shared" si="72"/>
        <v>#DIV/0!</v>
      </c>
      <c r="EN26" s="328">
        <f>Rawdataincome2015!HK37-Rawdataincome2015!KA37</f>
        <v>0</v>
      </c>
      <c r="EO26" s="1773">
        <f t="shared" si="98"/>
        <v>0</v>
      </c>
      <c r="EP26" s="1773">
        <f t="shared" si="99"/>
        <v>0</v>
      </c>
      <c r="EQ26" s="1774">
        <f t="shared" si="74"/>
        <v>0</v>
      </c>
      <c r="ER26" s="1773">
        <f t="shared" si="100"/>
        <v>0</v>
      </c>
      <c r="ES26" s="1754">
        <f>Rawdataincome2015!JT37</f>
        <v>0</v>
      </c>
      <c r="ET26" s="1749">
        <f t="shared" si="75"/>
        <v>0</v>
      </c>
      <c r="EU26" s="1749">
        <f>Rawdataincome2015!IF37-Rawdataincome2015!II37</f>
        <v>0</v>
      </c>
      <c r="EV26" s="325">
        <f t="shared" si="76"/>
        <v>0</v>
      </c>
      <c r="EW26" s="901">
        <f>(RawdataIncome!AR41+RawdataIncome!AC41)/1000</f>
        <v>0</v>
      </c>
      <c r="EX26" s="325"/>
      <c r="EY26" s="1775">
        <f>RawdataIncome!BC41/1000</f>
        <v>0</v>
      </c>
      <c r="EZ26" s="1754" t="e">
        <f t="shared" si="77"/>
        <v>#REF!</v>
      </c>
      <c r="FA26" s="1776">
        <f t="shared" si="78"/>
        <v>0</v>
      </c>
      <c r="FB26" s="1765">
        <f>Rawdataincome2015!HT37</f>
        <v>0</v>
      </c>
      <c r="FC26" s="1765">
        <f>(RawdataIncome!CL41+RawdataIncome!CM41)/1000</f>
        <v>0</v>
      </c>
      <c r="FD26" s="1777">
        <f t="shared" si="79"/>
        <v>0</v>
      </c>
      <c r="FE26" s="1777">
        <f t="shared" si="80"/>
        <v>0</v>
      </c>
      <c r="FF26" s="1749">
        <f t="shared" si="81"/>
        <v>0</v>
      </c>
      <c r="FG26" s="1778" t="e">
        <f t="shared" si="82"/>
        <v>#DIV/0!</v>
      </c>
      <c r="FH26" s="1778" t="e">
        <f t="shared" si="83"/>
        <v>#DIV/0!</v>
      </c>
      <c r="FI26" s="1707">
        <f t="shared" si="84"/>
        <v>0</v>
      </c>
      <c r="FJ26" s="1777">
        <f>Rawdataincome2015!HY37</f>
        <v>0</v>
      </c>
      <c r="FK26" s="1777" t="e">
        <f>Rawdataincome2015!ID37</f>
        <v>#REF!</v>
      </c>
      <c r="FL26" s="1779" t="e">
        <f>Rawdataincome2015!HZ37+Rawdataincome2015!IE37</f>
        <v>#REF!</v>
      </c>
      <c r="FM26" s="1710"/>
      <c r="FN26" s="1772">
        <f>RawdataIncome!AT41/1000</f>
        <v>0</v>
      </c>
      <c r="FO26" s="1749">
        <f t="shared" si="85"/>
        <v>0</v>
      </c>
      <c r="FP26" s="1749">
        <f t="shared" si="101"/>
        <v>0</v>
      </c>
      <c r="FQ26" s="1749">
        <f t="shared" si="102"/>
        <v>0</v>
      </c>
      <c r="FR26" s="1749">
        <f t="shared" si="86"/>
        <v>0</v>
      </c>
      <c r="FS26" s="1707">
        <f t="shared" si="87"/>
        <v>0</v>
      </c>
      <c r="FT26" s="1749">
        <f t="shared" si="88"/>
        <v>0</v>
      </c>
      <c r="FU26" s="1749">
        <f t="shared" si="89"/>
        <v>0</v>
      </c>
      <c r="FV26" s="1750">
        <f t="shared" si="90"/>
        <v>0</v>
      </c>
      <c r="FW26" s="1749">
        <f>Rawdataincome2015!DO37+Rawdataincome2015!KO37</f>
        <v>0</v>
      </c>
      <c r="FX26" s="1749">
        <f>Rawdataincome2015!K37+Rawdataincome2015!BJ37+Rawdataincome2015!HE37+Rawdataincome2015!MF37-Rawdataincome2015!NG37</f>
        <v>0</v>
      </c>
      <c r="FY26" s="1751">
        <f>Rawdataincome2015!DP37+Rawdataincome2015!KP37</f>
        <v>0</v>
      </c>
      <c r="FZ26" s="1749">
        <f>Rawdataincome2015!L37+Rawdataincome2015!BK37+Rawdataincome2015!HF37+Rawdataincome2015!MG37-Rawdataincome2015!NH37</f>
        <v>0</v>
      </c>
      <c r="GA26" s="1751" t="e">
        <f>Rawdataincome2015!JA37*#REF!/(#REF!+#REF!)</f>
        <v>#REF!</v>
      </c>
      <c r="GB26" s="1751" t="e">
        <f>Rawdataincome2015!JA37*#REF!/(#REF!+#REF!)</f>
        <v>#REF!</v>
      </c>
      <c r="GC26" s="1751">
        <f>Rawdataincome2015!IX37</f>
        <v>0</v>
      </c>
      <c r="GD26" s="1751">
        <f>Rawdataincome2015!IM37+Rawdataincome2015!IN37</f>
        <v>0</v>
      </c>
      <c r="GE26" s="1751"/>
      <c r="GF26" s="1749">
        <f>Dataincome!DF26</f>
        <v>0</v>
      </c>
      <c r="GG26" s="1749">
        <f>Rawdataincome2015!HZ37</f>
        <v>0</v>
      </c>
      <c r="GH26" s="1749">
        <f>Rawdataincome2015!EP37</f>
        <v>0</v>
      </c>
      <c r="GI26" s="1781" t="e">
        <f t="shared" si="91"/>
        <v>#DIV/0!</v>
      </c>
      <c r="GJ26" s="1781" t="e">
        <f t="shared" si="92"/>
        <v>#DIV/0!</v>
      </c>
      <c r="GK26" s="1782" t="e">
        <f>AVERAGE(Datawealth!L37:L38)</f>
        <v>#DIV/0!</v>
      </c>
      <c r="GL26" s="1774" t="e">
        <f>AVERAGE(Rawdatawealthall!Z37:Z38)</f>
        <v>#DIV/0!</v>
      </c>
      <c r="GM26" s="1781" t="e">
        <f t="shared" si="104"/>
        <v>#DIV/0!</v>
      </c>
      <c r="GN26" s="1781" t="e">
        <f t="shared" si="105"/>
        <v>#DIV/0!</v>
      </c>
    </row>
    <row r="27" spans="1:211" s="1774" customFormat="1">
      <c r="A27" s="1588">
        <f t="shared" si="1"/>
        <v>1979</v>
      </c>
      <c r="B27" s="1746">
        <f>RawdataIncome!C42/1000</f>
        <v>0.3503</v>
      </c>
      <c r="C27" s="1747">
        <f>RawdataIncome1990!H45/1000</f>
        <v>5.7025915197631845E-2</v>
      </c>
      <c r="D27" s="1747">
        <f t="shared" si="2"/>
        <v>0.29327408480236816</v>
      </c>
      <c r="E27" s="1748">
        <f t="shared" si="3"/>
        <v>0</v>
      </c>
      <c r="F27" s="1749">
        <f t="shared" si="4"/>
        <v>0.29327408480236816</v>
      </c>
      <c r="G27" s="1749" t="e">
        <f t="shared" si="5"/>
        <v>#REF!</v>
      </c>
      <c r="H27" s="1749">
        <f t="shared" si="6"/>
        <v>0</v>
      </c>
      <c r="I27" s="1749">
        <f t="shared" si="7"/>
        <v>0</v>
      </c>
      <c r="J27" s="1749">
        <f t="shared" si="8"/>
        <v>0</v>
      </c>
      <c r="K27" s="1749">
        <f t="shared" si="9"/>
        <v>0</v>
      </c>
      <c r="L27" s="1749">
        <f t="shared" si="10"/>
        <v>0</v>
      </c>
      <c r="M27" s="1749" t="e">
        <f t="shared" si="11"/>
        <v>#REF!</v>
      </c>
      <c r="N27" s="1749" t="e">
        <f t="shared" si="12"/>
        <v>#REF!</v>
      </c>
      <c r="O27" s="1749">
        <f t="shared" si="13"/>
        <v>0</v>
      </c>
      <c r="P27" s="1749">
        <f t="shared" si="14"/>
        <v>0</v>
      </c>
      <c r="Q27" s="1750">
        <f t="shared" si="15"/>
        <v>0.29327408480236816</v>
      </c>
      <c r="R27" s="1751"/>
      <c r="S27" s="1752">
        <f t="shared" si="16"/>
        <v>0</v>
      </c>
      <c r="T27" s="1748">
        <f t="shared" si="17"/>
        <v>0</v>
      </c>
      <c r="U27" s="1748">
        <f t="shared" si="18"/>
        <v>0</v>
      </c>
      <c r="V27" s="1753">
        <f>RawdataIncome!BZ42/1000</f>
        <v>0</v>
      </c>
      <c r="W27" s="1753">
        <f>RawdataIncome!BY42/1000</f>
        <v>0</v>
      </c>
      <c r="X27" s="1748">
        <f>Rawdataincome2015!MJ38-Rawdataincome2015!NN38</f>
        <v>0</v>
      </c>
      <c r="Y27" s="1748">
        <f>Rawdataincome2015!MK38-Rawdataincome2015!NO38</f>
        <v>0</v>
      </c>
      <c r="Z27" s="1748">
        <f>Rawdataincome2015!MN38-Rawdataincome2015!NR38</f>
        <v>0</v>
      </c>
      <c r="AA27" s="1748">
        <f>Rawdataincome2015!MO38-Rawdataincome2015!NS38</f>
        <v>0</v>
      </c>
      <c r="AB27" s="1748">
        <f t="shared" si="19"/>
        <v>0</v>
      </c>
      <c r="AC27" s="1753">
        <f>RawdataIncome!BX42/1000</f>
        <v>0</v>
      </c>
      <c r="AD27" s="1753">
        <f>RawdataIncome!BW42/1000</f>
        <v>0</v>
      </c>
      <c r="AE27" s="1749">
        <f t="shared" si="20"/>
        <v>0</v>
      </c>
      <c r="AF27" s="1754">
        <f>Rawdataincome2015!NI38</f>
        <v>0</v>
      </c>
      <c r="AG27" s="1750">
        <f>-Rawdataincome2015!NJ38</f>
        <v>0</v>
      </c>
      <c r="AH27" s="1749"/>
      <c r="AI27" s="1755">
        <f t="shared" si="21"/>
        <v>0</v>
      </c>
      <c r="AJ27" s="1754">
        <f>RawdataIncome!U42/1000</f>
        <v>0</v>
      </c>
      <c r="AK27" s="1749">
        <f t="shared" si="22"/>
        <v>0</v>
      </c>
      <c r="AL27" s="1749">
        <f t="shared" si="95"/>
        <v>0</v>
      </c>
      <c r="AM27" s="1749">
        <f t="shared" si="23"/>
        <v>0</v>
      </c>
      <c r="AN27" s="1749">
        <f t="shared" si="24"/>
        <v>0</v>
      </c>
      <c r="AO27" s="1749">
        <f t="shared" si="25"/>
        <v>0</v>
      </c>
      <c r="AP27" s="1749">
        <f t="shared" si="96"/>
        <v>0</v>
      </c>
      <c r="AQ27" s="1749">
        <f t="shared" si="26"/>
        <v>0</v>
      </c>
      <c r="AR27" s="1749">
        <f t="shared" si="27"/>
        <v>0</v>
      </c>
      <c r="AS27" s="1756">
        <f>Rawdataincome2015!HK38</f>
        <v>0</v>
      </c>
      <c r="AT27" s="1751"/>
      <c r="AU27" s="1755">
        <f t="shared" si="28"/>
        <v>0</v>
      </c>
      <c r="AV27" s="1754">
        <f t="shared" si="29"/>
        <v>0</v>
      </c>
      <c r="AW27" s="1754">
        <f t="shared" si="30"/>
        <v>0</v>
      </c>
      <c r="AX27" s="1754">
        <f t="shared" si="31"/>
        <v>0</v>
      </c>
      <c r="AY27" s="1754">
        <f t="shared" si="32"/>
        <v>0</v>
      </c>
      <c r="AZ27" s="1749">
        <f t="shared" si="33"/>
        <v>0</v>
      </c>
      <c r="BA27" s="1749">
        <f t="shared" si="97"/>
        <v>0</v>
      </c>
      <c r="BB27" s="1749">
        <f t="shared" si="34"/>
        <v>0</v>
      </c>
      <c r="BC27" s="1749">
        <f t="shared" si="35"/>
        <v>0</v>
      </c>
      <c r="BD27" s="1757">
        <f t="shared" si="36"/>
        <v>0</v>
      </c>
      <c r="BE27" s="1758">
        <f>RawdataIncome!W42/1000</f>
        <v>0</v>
      </c>
      <c r="BF27" s="1759">
        <f>RawdataIncome!AB42/1000</f>
        <v>0</v>
      </c>
      <c r="BG27" s="1754">
        <f t="shared" si="37"/>
        <v>0</v>
      </c>
      <c r="BH27" s="1760">
        <f>RawdataIncome!CD42/1000</f>
        <v>0</v>
      </c>
      <c r="BI27" s="1760">
        <f>RawdataIncome!AL42/1000</f>
        <v>0</v>
      </c>
      <c r="BJ27" s="1760">
        <f>RawdataIncome!AQ42/1000</f>
        <v>0</v>
      </c>
      <c r="BK27" s="1760">
        <f>RawdataIncome!CG42/1000</f>
        <v>0</v>
      </c>
      <c r="BL27" s="1760">
        <f>RawdataIncome!AW42/1000</f>
        <v>0</v>
      </c>
      <c r="BM27" s="1754">
        <f>Rawdataincome2015!EO38+Rawdataincome2015!ET38+Rawdataincome2015!EU38-Rawdataincome2015!EW38-Rawdataincome2015!FB38-Rawdataincome2015!FC38</f>
        <v>0</v>
      </c>
      <c r="BN27" s="1754">
        <f>Rawdataincome2015!EP38-Rawdataincome2015!EX38</f>
        <v>0</v>
      </c>
      <c r="BO27" s="1754">
        <f t="shared" si="39"/>
        <v>0</v>
      </c>
      <c r="BP27" s="1761">
        <f>RawdataIncome!BB42/1000</f>
        <v>0</v>
      </c>
      <c r="BQ27" s="1760">
        <f>RawdataIncome!Y42/1000</f>
        <v>0</v>
      </c>
      <c r="BR27" s="1760">
        <f>RawdataIncome!AD42/1000</f>
        <v>0</v>
      </c>
      <c r="BS27" s="1754">
        <f t="shared" si="40"/>
        <v>0</v>
      </c>
      <c r="BT27" s="1760">
        <f>RawdataIncome!CF42/1000</f>
        <v>0</v>
      </c>
      <c r="BU27" s="1760">
        <f>RawdataIncome!AN42/1000</f>
        <v>0</v>
      </c>
      <c r="BV27" s="1760">
        <f>RawdataIncome!AS42/1000</f>
        <v>0</v>
      </c>
      <c r="BW27" s="1760">
        <f>RawdataIncome!AY42/1000</f>
        <v>0</v>
      </c>
      <c r="BX27" s="1754">
        <f>Rawdataincome2015!KZ38+Rawdataincome2015!LE38-Rawdataincome2015!LG38-Rawdataincome2015!LH38</f>
        <v>0</v>
      </c>
      <c r="BY27" s="1762">
        <f t="shared" si="41"/>
        <v>0</v>
      </c>
      <c r="BZ27" s="1763">
        <f>RawdataIncome!BD42/1000</f>
        <v>0</v>
      </c>
      <c r="CA27" s="1751"/>
      <c r="CB27" s="1755">
        <f t="shared" si="42"/>
        <v>0</v>
      </c>
      <c r="CC27" s="1754">
        <f t="shared" si="43"/>
        <v>0</v>
      </c>
      <c r="CD27" s="1754">
        <f t="shared" si="44"/>
        <v>0</v>
      </c>
      <c r="CE27" s="1754">
        <f t="shared" si="45"/>
        <v>0</v>
      </c>
      <c r="CF27" s="1754">
        <f t="shared" si="46"/>
        <v>0</v>
      </c>
      <c r="CG27" s="1754">
        <f t="shared" si="47"/>
        <v>0</v>
      </c>
      <c r="CH27" s="1754">
        <f t="shared" si="48"/>
        <v>0</v>
      </c>
      <c r="CI27" s="1757">
        <f t="shared" si="49"/>
        <v>0</v>
      </c>
      <c r="CJ27" s="1760">
        <f>RawdataIncome!V42/1000</f>
        <v>0</v>
      </c>
      <c r="CK27" s="1760">
        <f>RawdataIncome!AA42/1000</f>
        <v>0</v>
      </c>
      <c r="CL27" s="1749">
        <f t="shared" si="50"/>
        <v>0</v>
      </c>
      <c r="CM27" s="1760">
        <f>RawdataIncome!CA42/1000</f>
        <v>0</v>
      </c>
      <c r="CN27" s="1760">
        <f>RawdataIncome!AK42/1000</f>
        <v>0</v>
      </c>
      <c r="CO27" s="1754">
        <f t="shared" si="51"/>
        <v>0</v>
      </c>
      <c r="CP27" s="1761">
        <f>RawdataIncome!AP42/1000</f>
        <v>0</v>
      </c>
      <c r="CQ27" s="1754">
        <f>Rawdataincome2015!BH38</f>
        <v>0</v>
      </c>
      <c r="CR27" s="1754">
        <f>Rawdataincome2015!PS38</f>
        <v>0</v>
      </c>
      <c r="CS27" s="1754">
        <f t="shared" si="52"/>
        <v>0</v>
      </c>
      <c r="CT27" s="1754">
        <f>Rawdataincome2015!BN38+Rawdataincome2015!BQ38</f>
        <v>0</v>
      </c>
      <c r="CU27" s="1754">
        <f>Rawdataincome2015!BI38</f>
        <v>0</v>
      </c>
      <c r="CV27" s="1754">
        <f t="shared" si="53"/>
        <v>0</v>
      </c>
      <c r="CW27" s="1754">
        <f>Rawdataincome2015!BR38-CR27</f>
        <v>0</v>
      </c>
      <c r="CX27" s="1764"/>
      <c r="CY27" s="1749">
        <f t="shared" si="54"/>
        <v>0</v>
      </c>
      <c r="CZ27" s="1749">
        <f t="shared" si="55"/>
        <v>0</v>
      </c>
      <c r="DA27" s="1749">
        <f t="shared" si="56"/>
        <v>0</v>
      </c>
      <c r="DB27" s="1749">
        <f t="shared" si="57"/>
        <v>0</v>
      </c>
      <c r="DC27" s="1749">
        <f t="shared" si="58"/>
        <v>0</v>
      </c>
      <c r="DD27" s="1749">
        <f>Rawdataincome2015!AS38+Rawdataincome2015!CU38+Rawdataincome2015!CV38</f>
        <v>0</v>
      </c>
      <c r="DE27" s="1749">
        <f t="shared" si="59"/>
        <v>0</v>
      </c>
      <c r="DF27" s="1765">
        <f>RawdataIncome!BG42/1000</f>
        <v>0</v>
      </c>
      <c r="DG27" s="1766" t="e">
        <f t="shared" si="60"/>
        <v>#DIV/0!</v>
      </c>
      <c r="DH27" s="1767">
        <f t="shared" si="61"/>
        <v>0</v>
      </c>
      <c r="DI27" s="1768">
        <f>RawdataIncome!BA42/1000</f>
        <v>0</v>
      </c>
      <c r="DJ27" s="1757">
        <f t="shared" si="62"/>
        <v>0</v>
      </c>
      <c r="DK27" s="1749">
        <f>(Rawdataincome2015!AC38-Rawdataincome2015!AE38)-(Rawdataincome2015!U38-Rawdataincome2015!W38)+(Rawdataincome2015!CB38-Rawdataincome2015!CD38)-(Rawdataincome2015!BT38-Rawdataincome2015!BV38)</f>
        <v>0</v>
      </c>
      <c r="DL27" s="1749">
        <f t="shared" si="63"/>
        <v>0</v>
      </c>
      <c r="DM27" s="1749">
        <f>Rawdataincome2015!AD38-Rawdataincome2015!V38+Rawdataincome2015!CC38-Rawdataincome2015!BU38</f>
        <v>0</v>
      </c>
      <c r="DN27" s="1749">
        <f>Rawdataincome2015!AI38-Rawdataincome2015!AB38+Rawdataincome2015!CI38-Rawdataincome2015!CA38</f>
        <v>0</v>
      </c>
      <c r="DO27" s="1749">
        <f>-Rawdataincome2015!AA38+Rawdataincome2015!CH38-Rawdataincome2015!BZ38</f>
        <v>0</v>
      </c>
      <c r="DP27" s="1754">
        <f>Rawdataincome2015!AH38-Rawdataincome2015!Z38+Rawdataincome2015!CG38-Rawdataincome2015!BY38</f>
        <v>0</v>
      </c>
      <c r="DQ27" s="1754">
        <f>Rawdataincome2015!AE38-Rawdataincome2015!W38+Rawdataincome2015!CD38-Rawdataincome2015!BV38</f>
        <v>0</v>
      </c>
      <c r="DR27" s="1769">
        <f>Rawdataincome2015!W38+Rawdataincome2015!BV38</f>
        <v>0</v>
      </c>
      <c r="DS27" s="1770">
        <f>Rawdataincome2015!AY38+Rawdataincome2015!DC38-CC27</f>
        <v>0</v>
      </c>
      <c r="DT27" s="1771"/>
      <c r="DU27" s="1772">
        <f>RawdataIncome!X42/1000</f>
        <v>0</v>
      </c>
      <c r="DV27" s="1765">
        <f>RawdataIncome!AC42/1000</f>
        <v>0</v>
      </c>
      <c r="DW27" s="1749">
        <f t="shared" si="64"/>
        <v>0</v>
      </c>
      <c r="DX27" s="1765">
        <f>RawdataIncome!CE42/1000</f>
        <v>0</v>
      </c>
      <c r="DY27" s="1765">
        <f>RawdataIncome!AM42/1000</f>
        <v>0</v>
      </c>
      <c r="DZ27" s="1754">
        <f>Rawdataincome2015!JT38</f>
        <v>0</v>
      </c>
      <c r="EA27" s="1749">
        <f t="shared" si="65"/>
        <v>0</v>
      </c>
      <c r="EB27" s="1749">
        <f t="shared" si="66"/>
        <v>0</v>
      </c>
      <c r="EC27" s="1765">
        <f>RawdataIncome!AR42/1000</f>
        <v>0</v>
      </c>
      <c r="ED27" s="540">
        <f>Rawdataincome2015!HN38</f>
        <v>0</v>
      </c>
      <c r="EE27" s="1751">
        <f>Rawdataincome2015!HN38-Rawdataincome2015!HP38</f>
        <v>0</v>
      </c>
      <c r="EF27" s="325">
        <f t="shared" si="103"/>
        <v>0</v>
      </c>
      <c r="EG27" s="325" t="e">
        <f>Rawdataincome2015!$RC38*EF27</f>
        <v>#DIV/0!</v>
      </c>
      <c r="EH27" s="325" t="e">
        <f t="shared" si="68"/>
        <v>#DIV/0!</v>
      </c>
      <c r="EI27" s="326">
        <f>Rawdataincome2015!IH38</f>
        <v>0</v>
      </c>
      <c r="EJ27" s="327">
        <f t="shared" si="69"/>
        <v>0</v>
      </c>
      <c r="EK27" s="327" t="e">
        <f t="shared" si="70"/>
        <v>#DIV/0!</v>
      </c>
      <c r="EL27" s="327" t="e">
        <f t="shared" si="71"/>
        <v>#DIV/0!</v>
      </c>
      <c r="EM27" s="327" t="e">
        <f t="shared" si="72"/>
        <v>#DIV/0!</v>
      </c>
      <c r="EN27" s="328">
        <f>Rawdataincome2015!HK38-Rawdataincome2015!KA38</f>
        <v>0</v>
      </c>
      <c r="EO27" s="1773">
        <f t="shared" si="98"/>
        <v>0</v>
      </c>
      <c r="EP27" s="1773">
        <f t="shared" si="99"/>
        <v>0</v>
      </c>
      <c r="EQ27" s="1774">
        <f t="shared" si="74"/>
        <v>0</v>
      </c>
      <c r="ER27" s="1773">
        <f t="shared" si="100"/>
        <v>0</v>
      </c>
      <c r="ES27" s="1754">
        <f>Rawdataincome2015!JT38</f>
        <v>0</v>
      </c>
      <c r="ET27" s="1749">
        <f t="shared" si="75"/>
        <v>0</v>
      </c>
      <c r="EU27" s="1749">
        <f>Rawdataincome2015!IF38-Rawdataincome2015!II38</f>
        <v>0</v>
      </c>
      <c r="EV27" s="325">
        <f t="shared" si="76"/>
        <v>0</v>
      </c>
      <c r="EW27" s="901">
        <f>(RawdataIncome!AR42+RawdataIncome!AC42)/1000</f>
        <v>0</v>
      </c>
      <c r="EX27" s="325"/>
      <c r="EY27" s="1775">
        <f>RawdataIncome!BC42/1000</f>
        <v>0</v>
      </c>
      <c r="EZ27" s="1754" t="e">
        <f t="shared" si="77"/>
        <v>#REF!</v>
      </c>
      <c r="FA27" s="1776">
        <f t="shared" si="78"/>
        <v>0</v>
      </c>
      <c r="FB27" s="1765">
        <f>Rawdataincome2015!HT38</f>
        <v>0</v>
      </c>
      <c r="FC27" s="1765">
        <f>(RawdataIncome!CL42+RawdataIncome!CM42)/1000</f>
        <v>0</v>
      </c>
      <c r="FD27" s="1777">
        <f t="shared" si="79"/>
        <v>0</v>
      </c>
      <c r="FE27" s="1777">
        <f t="shared" si="80"/>
        <v>0</v>
      </c>
      <c r="FF27" s="1749">
        <f t="shared" si="81"/>
        <v>0</v>
      </c>
      <c r="FG27" s="1778" t="e">
        <f t="shared" si="82"/>
        <v>#DIV/0!</v>
      </c>
      <c r="FH27" s="1778" t="e">
        <f t="shared" si="83"/>
        <v>#DIV/0!</v>
      </c>
      <c r="FI27" s="1707">
        <f t="shared" si="84"/>
        <v>0</v>
      </c>
      <c r="FJ27" s="1777">
        <f>Rawdataincome2015!HY38</f>
        <v>0</v>
      </c>
      <c r="FK27" s="1777" t="e">
        <f>Rawdataincome2015!ID38</f>
        <v>#REF!</v>
      </c>
      <c r="FL27" s="1779" t="e">
        <f>Rawdataincome2015!HZ38+Rawdataincome2015!IE38</f>
        <v>#REF!</v>
      </c>
      <c r="FM27" s="1710"/>
      <c r="FN27" s="1772">
        <f>RawdataIncome!AT42/1000</f>
        <v>0</v>
      </c>
      <c r="FO27" s="1749">
        <f t="shared" si="85"/>
        <v>0</v>
      </c>
      <c r="FP27" s="1749">
        <f t="shared" si="101"/>
        <v>0</v>
      </c>
      <c r="FQ27" s="1749">
        <f t="shared" si="102"/>
        <v>0</v>
      </c>
      <c r="FR27" s="1749">
        <f t="shared" si="86"/>
        <v>0</v>
      </c>
      <c r="FS27" s="1707">
        <f t="shared" si="87"/>
        <v>0</v>
      </c>
      <c r="FT27" s="1749">
        <f t="shared" si="88"/>
        <v>0</v>
      </c>
      <c r="FU27" s="1749">
        <f t="shared" si="89"/>
        <v>0</v>
      </c>
      <c r="FV27" s="1750">
        <f t="shared" si="90"/>
        <v>0</v>
      </c>
      <c r="FW27" s="1749">
        <f>Rawdataincome2015!DO38+Rawdataincome2015!KO38</f>
        <v>0</v>
      </c>
      <c r="FX27" s="1749">
        <f>Rawdataincome2015!K38+Rawdataincome2015!BJ38+Rawdataincome2015!HE38+Rawdataincome2015!MF38-Rawdataincome2015!NG38</f>
        <v>0</v>
      </c>
      <c r="FY27" s="1751">
        <f>Rawdataincome2015!DP38+Rawdataincome2015!KP38</f>
        <v>0</v>
      </c>
      <c r="FZ27" s="1749">
        <f>Rawdataincome2015!L38+Rawdataincome2015!BK38+Rawdataincome2015!HF38+Rawdataincome2015!MG38-Rawdataincome2015!NH38</f>
        <v>0</v>
      </c>
      <c r="GA27" s="1751" t="e">
        <f>Rawdataincome2015!JA38*#REF!/(#REF!+#REF!)</f>
        <v>#REF!</v>
      </c>
      <c r="GB27" s="1751" t="e">
        <f>Rawdataincome2015!JA38*#REF!/(#REF!+#REF!)</f>
        <v>#REF!</v>
      </c>
      <c r="GC27" s="1751">
        <f>Rawdataincome2015!IX38</f>
        <v>0</v>
      </c>
      <c r="GD27" s="1751">
        <f>Rawdataincome2015!IM38+Rawdataincome2015!IN38</f>
        <v>0</v>
      </c>
      <c r="GE27" s="1751"/>
      <c r="GF27" s="1749">
        <f>Dataincome!DF27</f>
        <v>0</v>
      </c>
      <c r="GG27" s="1749">
        <f>Rawdataincome2015!HZ38</f>
        <v>0</v>
      </c>
      <c r="GH27" s="1749">
        <f>Rawdataincome2015!EP38</f>
        <v>0</v>
      </c>
      <c r="GI27" s="1781" t="e">
        <f t="shared" si="91"/>
        <v>#DIV/0!</v>
      </c>
      <c r="GJ27" s="1781" t="e">
        <f t="shared" si="92"/>
        <v>#DIV/0!</v>
      </c>
      <c r="GK27" s="1782" t="e">
        <f>AVERAGE(Datawealth!L38:L39)</f>
        <v>#DIV/0!</v>
      </c>
      <c r="GL27" s="1774" t="e">
        <f>AVERAGE(Rawdatawealthall!Z38:Z39)</f>
        <v>#DIV/0!</v>
      </c>
      <c r="GM27" s="1781" t="e">
        <f t="shared" si="104"/>
        <v>#DIV/0!</v>
      </c>
      <c r="GN27" s="1781" t="e">
        <f t="shared" si="105"/>
        <v>#DIV/0!</v>
      </c>
      <c r="HC27" s="1784"/>
    </row>
    <row r="28" spans="1:211" s="1774" customFormat="1">
      <c r="A28" s="1588">
        <f t="shared" si="1"/>
        <v>1980</v>
      </c>
      <c r="B28" s="1746">
        <f>RawdataIncome!C43/1000</f>
        <v>0.36849999999999999</v>
      </c>
      <c r="C28" s="1747">
        <f>RawdataIncome1990!H46/1000</f>
        <v>6.1018771214923245E-2</v>
      </c>
      <c r="D28" s="1747">
        <f t="shared" si="2"/>
        <v>0.30748122878507678</v>
      </c>
      <c r="E28" s="1748">
        <f t="shared" si="3"/>
        <v>0</v>
      </c>
      <c r="F28" s="1749">
        <f t="shared" si="4"/>
        <v>0.30748122878507678</v>
      </c>
      <c r="G28" s="1749" t="e">
        <f t="shared" si="5"/>
        <v>#REF!</v>
      </c>
      <c r="H28" s="1749">
        <f t="shared" si="6"/>
        <v>0</v>
      </c>
      <c r="I28" s="1749">
        <f t="shared" si="7"/>
        <v>0</v>
      </c>
      <c r="J28" s="1749">
        <f t="shared" si="8"/>
        <v>0</v>
      </c>
      <c r="K28" s="1749">
        <f t="shared" si="9"/>
        <v>0</v>
      </c>
      <c r="L28" s="1749">
        <f t="shared" si="10"/>
        <v>0</v>
      </c>
      <c r="M28" s="1749" t="e">
        <f t="shared" si="11"/>
        <v>#REF!</v>
      </c>
      <c r="N28" s="1749" t="e">
        <f t="shared" si="12"/>
        <v>#REF!</v>
      </c>
      <c r="O28" s="1749">
        <f t="shared" si="13"/>
        <v>0</v>
      </c>
      <c r="P28" s="1749">
        <f t="shared" si="14"/>
        <v>0</v>
      </c>
      <c r="Q28" s="1750">
        <f t="shared" si="15"/>
        <v>0.30748122878507678</v>
      </c>
      <c r="R28" s="1751"/>
      <c r="S28" s="1752">
        <f t="shared" si="16"/>
        <v>0</v>
      </c>
      <c r="T28" s="1748">
        <f t="shared" si="17"/>
        <v>0</v>
      </c>
      <c r="U28" s="1748">
        <f t="shared" si="18"/>
        <v>0</v>
      </c>
      <c r="V28" s="1753">
        <f>RawdataIncome!BZ43/1000</f>
        <v>0</v>
      </c>
      <c r="W28" s="1753">
        <f>RawdataIncome!BY43/1000</f>
        <v>0</v>
      </c>
      <c r="X28" s="1748">
        <f>Rawdataincome2015!MJ39-Rawdataincome2015!NN39</f>
        <v>0</v>
      </c>
      <c r="Y28" s="1748">
        <f>Rawdataincome2015!MK39-Rawdataincome2015!NO39</f>
        <v>0</v>
      </c>
      <c r="Z28" s="1748">
        <f>Rawdataincome2015!MN39-Rawdataincome2015!NR39</f>
        <v>0</v>
      </c>
      <c r="AA28" s="1748">
        <f>Rawdataincome2015!MO39-Rawdataincome2015!NS39</f>
        <v>0</v>
      </c>
      <c r="AB28" s="1748">
        <f t="shared" si="19"/>
        <v>0</v>
      </c>
      <c r="AC28" s="1753">
        <f>RawdataIncome!BX43/1000</f>
        <v>0</v>
      </c>
      <c r="AD28" s="1753">
        <f>RawdataIncome!BW43/1000</f>
        <v>0</v>
      </c>
      <c r="AE28" s="1749">
        <f t="shared" si="20"/>
        <v>0</v>
      </c>
      <c r="AF28" s="1754">
        <f>Rawdataincome2015!NI39</f>
        <v>0</v>
      </c>
      <c r="AG28" s="1750">
        <f>-Rawdataincome2015!NJ39</f>
        <v>0</v>
      </c>
      <c r="AH28" s="1749"/>
      <c r="AI28" s="1755">
        <f t="shared" si="21"/>
        <v>0</v>
      </c>
      <c r="AJ28" s="1754">
        <f>RawdataIncome!U43/1000</f>
        <v>0</v>
      </c>
      <c r="AK28" s="1749">
        <f t="shared" si="22"/>
        <v>0</v>
      </c>
      <c r="AL28" s="1749">
        <f t="shared" si="95"/>
        <v>0</v>
      </c>
      <c r="AM28" s="1749">
        <f t="shared" si="23"/>
        <v>0</v>
      </c>
      <c r="AN28" s="1749">
        <f t="shared" si="24"/>
        <v>0</v>
      </c>
      <c r="AO28" s="1749">
        <f t="shared" si="25"/>
        <v>0</v>
      </c>
      <c r="AP28" s="1749">
        <f t="shared" si="96"/>
        <v>0</v>
      </c>
      <c r="AQ28" s="1749">
        <f t="shared" si="26"/>
        <v>0</v>
      </c>
      <c r="AR28" s="1749">
        <f t="shared" si="27"/>
        <v>0</v>
      </c>
      <c r="AS28" s="1756">
        <f>Rawdataincome2015!HK39</f>
        <v>0</v>
      </c>
      <c r="AT28" s="1751"/>
      <c r="AU28" s="1755">
        <f t="shared" si="28"/>
        <v>0</v>
      </c>
      <c r="AV28" s="1754">
        <f t="shared" si="29"/>
        <v>0</v>
      </c>
      <c r="AW28" s="1754">
        <f t="shared" si="30"/>
        <v>0</v>
      </c>
      <c r="AX28" s="1754">
        <f t="shared" si="31"/>
        <v>0</v>
      </c>
      <c r="AY28" s="1754">
        <f t="shared" si="32"/>
        <v>0</v>
      </c>
      <c r="AZ28" s="1749">
        <f t="shared" si="33"/>
        <v>0</v>
      </c>
      <c r="BA28" s="1749">
        <f t="shared" si="97"/>
        <v>0</v>
      </c>
      <c r="BB28" s="1749">
        <f t="shared" si="34"/>
        <v>0</v>
      </c>
      <c r="BC28" s="1749">
        <f t="shared" si="35"/>
        <v>0</v>
      </c>
      <c r="BD28" s="1757">
        <f t="shared" si="36"/>
        <v>0</v>
      </c>
      <c r="BE28" s="1758">
        <f>RawdataIncome!W43/1000</f>
        <v>0</v>
      </c>
      <c r="BF28" s="1759">
        <f>RawdataIncome!AB43/1000</f>
        <v>0</v>
      </c>
      <c r="BG28" s="1754">
        <f t="shared" si="37"/>
        <v>0</v>
      </c>
      <c r="BH28" s="1760">
        <f>RawdataIncome!CD43/1000</f>
        <v>0</v>
      </c>
      <c r="BI28" s="1760">
        <f>RawdataIncome!AL43/1000</f>
        <v>0</v>
      </c>
      <c r="BJ28" s="1760">
        <f>RawdataIncome!AQ43/1000</f>
        <v>0</v>
      </c>
      <c r="BK28" s="1760">
        <f>RawdataIncome!CG43/1000</f>
        <v>0</v>
      </c>
      <c r="BL28" s="1760">
        <f>RawdataIncome!AW43/1000</f>
        <v>0</v>
      </c>
      <c r="BM28" s="1754">
        <f>Rawdataincome2015!EO39+Rawdataincome2015!ET39+Rawdataincome2015!EU39-Rawdataincome2015!EW39-Rawdataincome2015!FB39-Rawdataincome2015!FC39</f>
        <v>0</v>
      </c>
      <c r="BN28" s="1754">
        <f>Rawdataincome2015!EP39-Rawdataincome2015!EX39</f>
        <v>0</v>
      </c>
      <c r="BO28" s="1754">
        <f t="shared" si="39"/>
        <v>0</v>
      </c>
      <c r="BP28" s="1761">
        <f>RawdataIncome!BB43/1000</f>
        <v>0</v>
      </c>
      <c r="BQ28" s="1760">
        <f>RawdataIncome!Y43/1000</f>
        <v>0</v>
      </c>
      <c r="BR28" s="1760">
        <f>RawdataIncome!AD43/1000</f>
        <v>0</v>
      </c>
      <c r="BS28" s="1754">
        <f t="shared" si="40"/>
        <v>0</v>
      </c>
      <c r="BT28" s="1760">
        <f>RawdataIncome!CF43/1000</f>
        <v>0</v>
      </c>
      <c r="BU28" s="1760">
        <f>RawdataIncome!AN43/1000</f>
        <v>0</v>
      </c>
      <c r="BV28" s="1760">
        <f>RawdataIncome!AS43/1000</f>
        <v>0</v>
      </c>
      <c r="BW28" s="1760">
        <f>RawdataIncome!AY43/1000</f>
        <v>0</v>
      </c>
      <c r="BX28" s="1754">
        <f>Rawdataincome2015!KZ39+Rawdataincome2015!LE39-Rawdataincome2015!LG39-Rawdataincome2015!LH39</f>
        <v>0</v>
      </c>
      <c r="BY28" s="1762">
        <f t="shared" si="41"/>
        <v>0</v>
      </c>
      <c r="BZ28" s="1763">
        <f>RawdataIncome!BD43/1000</f>
        <v>0</v>
      </c>
      <c r="CA28" s="1751"/>
      <c r="CB28" s="1755">
        <f t="shared" si="42"/>
        <v>0</v>
      </c>
      <c r="CC28" s="1754">
        <f t="shared" si="43"/>
        <v>0</v>
      </c>
      <c r="CD28" s="1754">
        <f t="shared" si="44"/>
        <v>0</v>
      </c>
      <c r="CE28" s="1754">
        <f t="shared" si="45"/>
        <v>0</v>
      </c>
      <c r="CF28" s="1754">
        <f t="shared" si="46"/>
        <v>0</v>
      </c>
      <c r="CG28" s="1754">
        <f t="shared" si="47"/>
        <v>0</v>
      </c>
      <c r="CH28" s="1754">
        <f t="shared" si="48"/>
        <v>0</v>
      </c>
      <c r="CI28" s="1757">
        <f t="shared" si="49"/>
        <v>0</v>
      </c>
      <c r="CJ28" s="1760">
        <f>RawdataIncome!V43/1000</f>
        <v>0</v>
      </c>
      <c r="CK28" s="1760">
        <f>RawdataIncome!AA43/1000</f>
        <v>0</v>
      </c>
      <c r="CL28" s="1749">
        <f t="shared" si="50"/>
        <v>0</v>
      </c>
      <c r="CM28" s="1760">
        <f>RawdataIncome!CA43/1000</f>
        <v>0</v>
      </c>
      <c r="CN28" s="1760">
        <f>RawdataIncome!AK43/1000</f>
        <v>0</v>
      </c>
      <c r="CO28" s="1754">
        <f t="shared" si="51"/>
        <v>0</v>
      </c>
      <c r="CP28" s="1761">
        <f>RawdataIncome!AP43/1000</f>
        <v>0</v>
      </c>
      <c r="CQ28" s="1754">
        <f>Rawdataincome2015!BH39</f>
        <v>0</v>
      </c>
      <c r="CR28" s="1754">
        <f>Rawdataincome2015!PS39</f>
        <v>0</v>
      </c>
      <c r="CS28" s="1754">
        <f t="shared" si="52"/>
        <v>0</v>
      </c>
      <c r="CT28" s="1754">
        <f>Rawdataincome2015!BN39+Rawdataincome2015!BQ39</f>
        <v>0</v>
      </c>
      <c r="CU28" s="1754">
        <f>Rawdataincome2015!BI39</f>
        <v>0</v>
      </c>
      <c r="CV28" s="1754">
        <f t="shared" si="53"/>
        <v>0</v>
      </c>
      <c r="CW28" s="1754">
        <f>Rawdataincome2015!BR39-CR28</f>
        <v>0</v>
      </c>
      <c r="CX28" s="1764"/>
      <c r="CY28" s="1749">
        <f t="shared" si="54"/>
        <v>0</v>
      </c>
      <c r="CZ28" s="1749">
        <f t="shared" si="55"/>
        <v>0</v>
      </c>
      <c r="DA28" s="1749">
        <f t="shared" si="56"/>
        <v>0</v>
      </c>
      <c r="DB28" s="1749">
        <f t="shared" si="57"/>
        <v>0</v>
      </c>
      <c r="DC28" s="1749">
        <f t="shared" si="58"/>
        <v>0</v>
      </c>
      <c r="DD28" s="1749">
        <f>Rawdataincome2015!AS39+Rawdataincome2015!CU39+Rawdataincome2015!CV39</f>
        <v>0</v>
      </c>
      <c r="DE28" s="1749">
        <f t="shared" si="59"/>
        <v>0</v>
      </c>
      <c r="DF28" s="1765">
        <f>RawdataIncome!BG43/1000</f>
        <v>0</v>
      </c>
      <c r="DG28" s="1766" t="e">
        <f t="shared" si="60"/>
        <v>#DIV/0!</v>
      </c>
      <c r="DH28" s="1767">
        <f t="shared" si="61"/>
        <v>0</v>
      </c>
      <c r="DI28" s="1768">
        <f>RawdataIncome!BA43/1000</f>
        <v>0</v>
      </c>
      <c r="DJ28" s="1757">
        <f t="shared" si="62"/>
        <v>0</v>
      </c>
      <c r="DK28" s="1749">
        <f>(Rawdataincome2015!AC39-Rawdataincome2015!AE39)-(Rawdataincome2015!U39-Rawdataincome2015!W39)+(Rawdataincome2015!CB39-Rawdataincome2015!CD39)-(Rawdataincome2015!BT39-Rawdataincome2015!BV39)</f>
        <v>0</v>
      </c>
      <c r="DL28" s="1749">
        <f t="shared" si="63"/>
        <v>0</v>
      </c>
      <c r="DM28" s="1749">
        <f>Rawdataincome2015!AD39-Rawdataincome2015!V39+Rawdataincome2015!CC39-Rawdataincome2015!BU39</f>
        <v>0</v>
      </c>
      <c r="DN28" s="1749">
        <f>Rawdataincome2015!AI39-Rawdataincome2015!AB39+Rawdataincome2015!CI39-Rawdataincome2015!CA39</f>
        <v>0</v>
      </c>
      <c r="DO28" s="1749">
        <f>-Rawdataincome2015!AA39+Rawdataincome2015!CH39-Rawdataincome2015!BZ39</f>
        <v>0</v>
      </c>
      <c r="DP28" s="1754">
        <f>Rawdataincome2015!AH39-Rawdataincome2015!Z39+Rawdataincome2015!CG39-Rawdataincome2015!BY39</f>
        <v>0</v>
      </c>
      <c r="DQ28" s="1754">
        <f>Rawdataincome2015!AE39-Rawdataincome2015!W39+Rawdataincome2015!CD39-Rawdataincome2015!BV39</f>
        <v>0</v>
      </c>
      <c r="DR28" s="1769">
        <f>Rawdataincome2015!W39+Rawdataincome2015!BV39</f>
        <v>0</v>
      </c>
      <c r="DS28" s="1770">
        <f>Rawdataincome2015!AY39+Rawdataincome2015!DC39-CC28</f>
        <v>0</v>
      </c>
      <c r="DT28" s="1771"/>
      <c r="DU28" s="1772">
        <f>RawdataIncome!X43/1000</f>
        <v>0</v>
      </c>
      <c r="DV28" s="1765">
        <f>RawdataIncome!AC43/1000</f>
        <v>0</v>
      </c>
      <c r="DW28" s="1749">
        <f t="shared" si="64"/>
        <v>0</v>
      </c>
      <c r="DX28" s="1765">
        <f>RawdataIncome!CE43/1000</f>
        <v>0</v>
      </c>
      <c r="DY28" s="1765">
        <f>RawdataIncome!AM43/1000</f>
        <v>0</v>
      </c>
      <c r="DZ28" s="1754">
        <f>Rawdataincome2015!JT39</f>
        <v>0</v>
      </c>
      <c r="EA28" s="1749">
        <f t="shared" si="65"/>
        <v>0</v>
      </c>
      <c r="EB28" s="1749">
        <f t="shared" si="66"/>
        <v>0</v>
      </c>
      <c r="EC28" s="1765">
        <f>RawdataIncome!AR43/1000</f>
        <v>0</v>
      </c>
      <c r="ED28" s="540">
        <f>Rawdataincome2015!HN39</f>
        <v>0</v>
      </c>
      <c r="EE28" s="1751">
        <f>Rawdataincome2015!HN39-Rawdataincome2015!HP39</f>
        <v>0</v>
      </c>
      <c r="EF28" s="325">
        <f t="shared" si="103"/>
        <v>0</v>
      </c>
      <c r="EG28" s="325" t="e">
        <f>Rawdataincome2015!$RC39*EF28</f>
        <v>#DIV/0!</v>
      </c>
      <c r="EH28" s="325" t="e">
        <f t="shared" si="68"/>
        <v>#DIV/0!</v>
      </c>
      <c r="EI28" s="326">
        <f>Rawdataincome2015!IH39</f>
        <v>0</v>
      </c>
      <c r="EJ28" s="327">
        <f t="shared" si="69"/>
        <v>0</v>
      </c>
      <c r="EK28" s="327" t="e">
        <f t="shared" si="70"/>
        <v>#DIV/0!</v>
      </c>
      <c r="EL28" s="327" t="e">
        <f t="shared" si="71"/>
        <v>#DIV/0!</v>
      </c>
      <c r="EM28" s="327" t="e">
        <f t="shared" si="72"/>
        <v>#DIV/0!</v>
      </c>
      <c r="EN28" s="328">
        <f>Rawdataincome2015!HK39-Rawdataincome2015!KA39</f>
        <v>0</v>
      </c>
      <c r="EO28" s="1773">
        <f t="shared" si="98"/>
        <v>0</v>
      </c>
      <c r="EP28" s="1773">
        <f t="shared" si="99"/>
        <v>0</v>
      </c>
      <c r="EQ28" s="1774">
        <f t="shared" si="74"/>
        <v>0</v>
      </c>
      <c r="ER28" s="1773">
        <f t="shared" si="100"/>
        <v>0</v>
      </c>
      <c r="ES28" s="1754">
        <f>Rawdataincome2015!JT39</f>
        <v>0</v>
      </c>
      <c r="ET28" s="1749">
        <f t="shared" si="75"/>
        <v>0</v>
      </c>
      <c r="EU28" s="1749">
        <f>Rawdataincome2015!IF39-Rawdataincome2015!II39</f>
        <v>0</v>
      </c>
      <c r="EV28" s="325">
        <f t="shared" si="76"/>
        <v>0</v>
      </c>
      <c r="EW28" s="901">
        <f>(RawdataIncome!AR43+RawdataIncome!AC43)/1000</f>
        <v>0</v>
      </c>
      <c r="EX28" s="325"/>
      <c r="EY28" s="1775">
        <f>RawdataIncome!BC43/1000</f>
        <v>0</v>
      </c>
      <c r="EZ28" s="1754" t="e">
        <f t="shared" si="77"/>
        <v>#REF!</v>
      </c>
      <c r="FA28" s="1776">
        <f t="shared" si="78"/>
        <v>0</v>
      </c>
      <c r="FB28" s="1765">
        <f>Rawdataincome2015!HT39</f>
        <v>0</v>
      </c>
      <c r="FC28" s="1765">
        <f>(RawdataIncome!CL43+RawdataIncome!CM43)/1000</f>
        <v>0</v>
      </c>
      <c r="FD28" s="1777">
        <f t="shared" si="79"/>
        <v>0</v>
      </c>
      <c r="FE28" s="1777">
        <f t="shared" si="80"/>
        <v>0</v>
      </c>
      <c r="FF28" s="1749">
        <f t="shared" si="81"/>
        <v>0</v>
      </c>
      <c r="FG28" s="1778" t="e">
        <f t="shared" si="82"/>
        <v>#DIV/0!</v>
      </c>
      <c r="FH28" s="1778" t="e">
        <f t="shared" si="83"/>
        <v>#DIV/0!</v>
      </c>
      <c r="FI28" s="1707">
        <f t="shared" si="84"/>
        <v>0</v>
      </c>
      <c r="FJ28" s="1777">
        <f>Rawdataincome2015!HY39</f>
        <v>0</v>
      </c>
      <c r="FK28" s="1777" t="e">
        <f>Rawdataincome2015!ID39</f>
        <v>#REF!</v>
      </c>
      <c r="FL28" s="1779" t="e">
        <f>Rawdataincome2015!HZ39+Rawdataincome2015!IE39</f>
        <v>#REF!</v>
      </c>
      <c r="FM28" s="1710"/>
      <c r="FN28" s="1772">
        <f>RawdataIncome!AT43/1000</f>
        <v>0</v>
      </c>
      <c r="FO28" s="1749">
        <f t="shared" si="85"/>
        <v>0</v>
      </c>
      <c r="FP28" s="1749">
        <f t="shared" si="101"/>
        <v>0</v>
      </c>
      <c r="FQ28" s="1749">
        <f t="shared" si="102"/>
        <v>0</v>
      </c>
      <c r="FR28" s="1749">
        <f t="shared" si="86"/>
        <v>0</v>
      </c>
      <c r="FS28" s="1707">
        <f t="shared" si="87"/>
        <v>0</v>
      </c>
      <c r="FT28" s="1749">
        <f t="shared" si="88"/>
        <v>0</v>
      </c>
      <c r="FU28" s="1749">
        <f t="shared" si="89"/>
        <v>0</v>
      </c>
      <c r="FV28" s="1750">
        <f t="shared" si="90"/>
        <v>0</v>
      </c>
      <c r="FW28" s="1749">
        <f>Rawdataincome2015!DO39+Rawdataincome2015!KO39</f>
        <v>0</v>
      </c>
      <c r="FX28" s="1749">
        <f>Rawdataincome2015!K39+Rawdataincome2015!BJ39+Rawdataincome2015!HE39+Rawdataincome2015!MF39-Rawdataincome2015!NG39</f>
        <v>0</v>
      </c>
      <c r="FY28" s="1751">
        <f>Rawdataincome2015!DP39+Rawdataincome2015!KP39</f>
        <v>0</v>
      </c>
      <c r="FZ28" s="1749">
        <f>Rawdataincome2015!L39+Rawdataincome2015!BK39+Rawdataincome2015!HF39+Rawdataincome2015!MG39-Rawdataincome2015!NH39</f>
        <v>0</v>
      </c>
      <c r="GA28" s="1751" t="e">
        <f>Rawdataincome2015!JA39*#REF!/(#REF!+#REF!)</f>
        <v>#REF!</v>
      </c>
      <c r="GB28" s="1751" t="e">
        <f>Rawdataincome2015!JA39*#REF!/(#REF!+#REF!)</f>
        <v>#REF!</v>
      </c>
      <c r="GC28" s="1751">
        <f>Rawdataincome2015!IX39</f>
        <v>0</v>
      </c>
      <c r="GD28" s="1751">
        <f>Rawdataincome2015!IM39+Rawdataincome2015!IN39</f>
        <v>0</v>
      </c>
      <c r="GE28" s="1751"/>
      <c r="GF28" s="1749">
        <f>Dataincome!DF28</f>
        <v>0</v>
      </c>
      <c r="GG28" s="1749">
        <f>Rawdataincome2015!HZ39</f>
        <v>0</v>
      </c>
      <c r="GH28" s="1749">
        <f>Rawdataincome2015!EP39</f>
        <v>0</v>
      </c>
      <c r="GI28" s="1781" t="e">
        <f t="shared" si="91"/>
        <v>#DIV/0!</v>
      </c>
      <c r="GJ28" s="1781" t="e">
        <f t="shared" si="92"/>
        <v>#DIV/0!</v>
      </c>
      <c r="GK28" s="1782" t="e">
        <f>AVERAGE(Datawealth!L39:L40)</f>
        <v>#DIV/0!</v>
      </c>
      <c r="GL28" s="1774" t="e">
        <f>AVERAGE(Rawdatawealthall!Z39:Z40)</f>
        <v>#DIV/0!</v>
      </c>
      <c r="GM28" s="1781" t="e">
        <f t="shared" si="104"/>
        <v>#DIV/0!</v>
      </c>
      <c r="GN28" s="1781" t="e">
        <f t="shared" si="105"/>
        <v>#DIV/0!</v>
      </c>
      <c r="HC28" s="1784"/>
    </row>
    <row r="29" spans="1:211" s="1774" customFormat="1">
      <c r="A29" s="1588">
        <f t="shared" si="1"/>
        <v>1981</v>
      </c>
      <c r="B29" s="1746">
        <f>RawdataIncome!C44/1000</f>
        <v>0.38519999999999999</v>
      </c>
      <c r="C29" s="1747">
        <f>RawdataIncome1990!H47/1000</f>
        <v>6.562103298315107E-2</v>
      </c>
      <c r="D29" s="1747">
        <f t="shared" si="2"/>
        <v>0.3195789670168489</v>
      </c>
      <c r="E29" s="1748">
        <f t="shared" si="3"/>
        <v>0</v>
      </c>
      <c r="F29" s="1749">
        <f t="shared" si="4"/>
        <v>0.3195789670168489</v>
      </c>
      <c r="G29" s="1749" t="e">
        <f t="shared" si="5"/>
        <v>#REF!</v>
      </c>
      <c r="H29" s="1749">
        <f t="shared" si="6"/>
        <v>8.8688454366017369E-2</v>
      </c>
      <c r="I29" s="1749">
        <f t="shared" si="7"/>
        <v>0.1753856</v>
      </c>
      <c r="J29" s="1749">
        <f t="shared" si="8"/>
        <v>7.3759811396963363E-3</v>
      </c>
      <c r="K29" s="1749">
        <f t="shared" si="9"/>
        <v>0</v>
      </c>
      <c r="L29" s="1749">
        <f t="shared" si="10"/>
        <v>0</v>
      </c>
      <c r="M29" s="1749" t="e">
        <f t="shared" si="11"/>
        <v>#REF!</v>
      </c>
      <c r="N29" s="1749" t="e">
        <f t="shared" si="12"/>
        <v>#REF!</v>
      </c>
      <c r="O29" s="1749">
        <f t="shared" si="13"/>
        <v>4.6144132295249253E-2</v>
      </c>
      <c r="P29" s="1749">
        <f t="shared" si="14"/>
        <v>0</v>
      </c>
      <c r="Q29" s="1750">
        <f t="shared" si="15"/>
        <v>0.31306551265083155</v>
      </c>
      <c r="R29" s="1751"/>
      <c r="S29" s="1752">
        <f t="shared" si="16"/>
        <v>0</v>
      </c>
      <c r="T29" s="1748">
        <f t="shared" si="17"/>
        <v>0</v>
      </c>
      <c r="U29" s="1748">
        <f t="shared" si="18"/>
        <v>0</v>
      </c>
      <c r="V29" s="1753">
        <f>RawdataIncome!BZ44/1000</f>
        <v>0</v>
      </c>
      <c r="W29" s="1753">
        <f>RawdataIncome!BY44/1000</f>
        <v>0</v>
      </c>
      <c r="X29" s="1748">
        <f>Rawdataincome2015!MJ40-Rawdataincome2015!NN40</f>
        <v>0</v>
      </c>
      <c r="Y29" s="1748">
        <f>Rawdataincome2015!MK40-Rawdataincome2015!NO40</f>
        <v>0</v>
      </c>
      <c r="Z29" s="1748">
        <f>Rawdataincome2015!MN40-Rawdataincome2015!NR40</f>
        <v>0</v>
      </c>
      <c r="AA29" s="1748">
        <f>Rawdataincome2015!MO40-Rawdataincome2015!NS40</f>
        <v>0</v>
      </c>
      <c r="AB29" s="1748">
        <f t="shared" si="19"/>
        <v>0</v>
      </c>
      <c r="AC29" s="1753">
        <f>RawdataIncome!BX44/1000</f>
        <v>0</v>
      </c>
      <c r="AD29" s="1753">
        <f>RawdataIncome!BW44/1000</f>
        <v>0</v>
      </c>
      <c r="AE29" s="1749">
        <f t="shared" si="20"/>
        <v>0</v>
      </c>
      <c r="AF29" s="1754">
        <f>Rawdataincome2015!NI40</f>
        <v>0</v>
      </c>
      <c r="AG29" s="1750">
        <f>-Rawdataincome2015!NJ40</f>
        <v>0</v>
      </c>
      <c r="AH29" s="1749"/>
      <c r="AI29" s="1755">
        <f t="shared" si="21"/>
        <v>6.5134543660173615E-3</v>
      </c>
      <c r="AJ29" s="1754">
        <f>RawdataIncome!U44/1000</f>
        <v>0</v>
      </c>
      <c r="AK29" s="1749">
        <f t="shared" si="22"/>
        <v>6.5134543660173615E-3</v>
      </c>
      <c r="AL29" s="1749">
        <f t="shared" si="95"/>
        <v>0</v>
      </c>
      <c r="AM29" s="1749">
        <f t="shared" si="23"/>
        <v>6.5134543660173615E-3</v>
      </c>
      <c r="AN29" s="1749">
        <f t="shared" si="24"/>
        <v>0</v>
      </c>
      <c r="AO29" s="1749">
        <f t="shared" si="25"/>
        <v>6.5134543660173615E-3</v>
      </c>
      <c r="AP29" s="1749">
        <f t="shared" si="96"/>
        <v>0</v>
      </c>
      <c r="AQ29" s="1749">
        <f t="shared" si="26"/>
        <v>0</v>
      </c>
      <c r="AR29" s="1749">
        <f t="shared" si="27"/>
        <v>0</v>
      </c>
      <c r="AS29" s="1756">
        <f>Rawdataincome2015!HK40</f>
        <v>0</v>
      </c>
      <c r="AT29" s="1751"/>
      <c r="AU29" s="1755">
        <f t="shared" si="28"/>
        <v>2.608437814368969E-2</v>
      </c>
      <c r="AV29" s="1754">
        <f t="shared" si="29"/>
        <v>4.466638679806261E-3</v>
      </c>
      <c r="AW29" s="1754">
        <f t="shared" si="30"/>
        <v>2.1617739463883429E-2</v>
      </c>
      <c r="AX29" s="1754">
        <f t="shared" si="31"/>
        <v>1.5104285097866068E-2</v>
      </c>
      <c r="AY29" s="1754">
        <f t="shared" si="32"/>
        <v>0</v>
      </c>
      <c r="AZ29" s="1749">
        <f t="shared" si="33"/>
        <v>6.5134543660173615E-3</v>
      </c>
      <c r="BA29" s="1749">
        <f t="shared" si="97"/>
        <v>0</v>
      </c>
      <c r="BB29" s="1749">
        <f t="shared" si="34"/>
        <v>0</v>
      </c>
      <c r="BC29" s="1749">
        <f t="shared" si="35"/>
        <v>-8.2175000000000012E-2</v>
      </c>
      <c r="BD29" s="1757">
        <f t="shared" si="36"/>
        <v>8.8688454366017369E-2</v>
      </c>
      <c r="BE29" s="1758">
        <f>RawdataIncome!W44/1000</f>
        <v>2.608437814368969E-2</v>
      </c>
      <c r="BF29" s="1759">
        <f>RawdataIncome!AB44/1000</f>
        <v>4.466638679806261E-3</v>
      </c>
      <c r="BG29" s="1754">
        <f t="shared" si="37"/>
        <v>2.1617739463883429E-2</v>
      </c>
      <c r="BH29" s="1760">
        <f>RawdataIncome!CD44/1000</f>
        <v>0</v>
      </c>
      <c r="BI29" s="1760">
        <f>RawdataIncome!AL44/1000</f>
        <v>1.5104285097866068E-2</v>
      </c>
      <c r="BJ29" s="1760">
        <f>RawdataIncome!AQ44/1000</f>
        <v>6.5134543660173615E-3</v>
      </c>
      <c r="BK29" s="1760">
        <f>RawdataIncome!CG44/1000</f>
        <v>0</v>
      </c>
      <c r="BL29" s="1760">
        <f>RawdataIncome!AW44/1000</f>
        <v>0</v>
      </c>
      <c r="BM29" s="1754">
        <f>Rawdataincome2015!EO40+Rawdataincome2015!ET40+Rawdataincome2015!EU40-Rawdataincome2015!EW40-Rawdataincome2015!FB40-Rawdataincome2015!FC40</f>
        <v>0</v>
      </c>
      <c r="BN29" s="1754">
        <f>Rawdataincome2015!EP40-Rawdataincome2015!EX40</f>
        <v>0</v>
      </c>
      <c r="BO29" s="1754">
        <f t="shared" si="39"/>
        <v>-8.2175000000000012E-2</v>
      </c>
      <c r="BP29" s="1785">
        <f>RawdataIncome!BB44/1000</f>
        <v>8.8688454366017369E-2</v>
      </c>
      <c r="BQ29" s="1760">
        <f>RawdataIncome!Y44/1000</f>
        <v>0</v>
      </c>
      <c r="BR29" s="1760">
        <f>RawdataIncome!AD44/1000</f>
        <v>0</v>
      </c>
      <c r="BS29" s="1754">
        <f t="shared" si="40"/>
        <v>0</v>
      </c>
      <c r="BT29" s="1760">
        <f>RawdataIncome!CF44/1000</f>
        <v>0</v>
      </c>
      <c r="BU29" s="1760">
        <f>RawdataIncome!AN44/1000</f>
        <v>0</v>
      </c>
      <c r="BV29" s="1760">
        <f>RawdataIncome!AS44/1000</f>
        <v>0</v>
      </c>
      <c r="BW29" s="1760">
        <f>RawdataIncome!AY44/1000</f>
        <v>0</v>
      </c>
      <c r="BX29" s="1754">
        <f>Rawdataincome2015!KZ40+Rawdataincome2015!LE40-Rawdataincome2015!LG40-Rawdataincome2015!LH40</f>
        <v>0</v>
      </c>
      <c r="BY29" s="1762">
        <f t="shared" si="41"/>
        <v>0</v>
      </c>
      <c r="BZ29" s="1763">
        <f>RawdataIncome!BD44/1000</f>
        <v>0</v>
      </c>
      <c r="CA29" s="1751"/>
      <c r="CB29" s="1755">
        <f t="shared" si="42"/>
        <v>0.34823082264042432</v>
      </c>
      <c r="CC29" s="1754">
        <f t="shared" si="43"/>
        <v>5.9630375443041138E-2</v>
      </c>
      <c r="CD29" s="1754">
        <f t="shared" si="44"/>
        <v>0.2886004471973832</v>
      </c>
      <c r="CE29" s="1754">
        <f t="shared" si="45"/>
        <v>0</v>
      </c>
      <c r="CF29" s="1754">
        <f t="shared" si="46"/>
        <v>0.16028131490213393</v>
      </c>
      <c r="CG29" s="1754">
        <f t="shared" si="47"/>
        <v>8.2175000000000026E-2</v>
      </c>
      <c r="CH29" s="1754">
        <f t="shared" si="48"/>
        <v>4.6144132295249253E-2</v>
      </c>
      <c r="CI29" s="1757">
        <f t="shared" si="49"/>
        <v>0.20642544719738318</v>
      </c>
      <c r="CJ29" s="1760">
        <f>RawdataIncome!V44/1000</f>
        <v>0.34823082264042432</v>
      </c>
      <c r="CK29" s="1760">
        <f>RawdataIncome!AA44/1000</f>
        <v>5.9630375443041138E-2</v>
      </c>
      <c r="CL29" s="1749">
        <f t="shared" si="50"/>
        <v>0.2886004471973832</v>
      </c>
      <c r="CM29" s="1760">
        <f>RawdataIncome!CA44/1000</f>
        <v>0</v>
      </c>
      <c r="CN29" s="1760">
        <f>RawdataIncome!AK44/1000</f>
        <v>0.16028131490213393</v>
      </c>
      <c r="CO29" s="1754">
        <f t="shared" si="51"/>
        <v>8.2175000000000026E-2</v>
      </c>
      <c r="CP29" s="1761">
        <f>RawdataIncome!AP44/1000</f>
        <v>4.6144132295249253E-2</v>
      </c>
      <c r="CQ29" s="1754">
        <f>Rawdataincome2015!BH40</f>
        <v>0</v>
      </c>
      <c r="CR29" s="1754">
        <f>Rawdataincome2015!PS40</f>
        <v>0</v>
      </c>
      <c r="CS29" s="1754">
        <f t="shared" si="52"/>
        <v>0</v>
      </c>
      <c r="CT29" s="1754">
        <f>Rawdataincome2015!BN40+Rawdataincome2015!BQ40</f>
        <v>0</v>
      </c>
      <c r="CU29" s="1754">
        <f>Rawdataincome2015!BI40</f>
        <v>0</v>
      </c>
      <c r="CV29" s="1754">
        <f t="shared" si="53"/>
        <v>0</v>
      </c>
      <c r="CW29" s="1754">
        <f>Rawdataincome2015!BR40-CR29</f>
        <v>0</v>
      </c>
      <c r="CX29" s="1764"/>
      <c r="CY29" s="1749">
        <f t="shared" si="54"/>
        <v>4.6144132295249253E-2</v>
      </c>
      <c r="CZ29" s="1749">
        <f t="shared" si="55"/>
        <v>0</v>
      </c>
      <c r="DA29" s="1749">
        <f t="shared" si="56"/>
        <v>0</v>
      </c>
      <c r="DB29" s="1749">
        <f t="shared" si="57"/>
        <v>0</v>
      </c>
      <c r="DC29" s="1749">
        <f t="shared" si="58"/>
        <v>4.6144132295249253E-2</v>
      </c>
      <c r="DD29" s="1749">
        <f>Rawdataincome2015!AS40+Rawdataincome2015!CU40+Rawdataincome2015!CV40</f>
        <v>0</v>
      </c>
      <c r="DE29" s="1749">
        <f t="shared" si="59"/>
        <v>0</v>
      </c>
      <c r="DF29" s="1765">
        <f>RawdataIncome!BG44/1000</f>
        <v>-2.1014443881191256E-5</v>
      </c>
      <c r="DG29" s="1766">
        <f t="shared" si="60"/>
        <v>0</v>
      </c>
      <c r="DH29" s="1767">
        <f t="shared" si="61"/>
        <v>0</v>
      </c>
      <c r="DI29" s="1768">
        <f>RawdataIncome!BA44/1000</f>
        <v>4.6144132295249253E-2</v>
      </c>
      <c r="DJ29" s="1757">
        <f t="shared" si="62"/>
        <v>4.6165146739130442E-2</v>
      </c>
      <c r="DK29" s="1749">
        <f>(Rawdataincome2015!AC40-Rawdataincome2015!AE40)-(Rawdataincome2015!U40-Rawdataincome2015!W40)+(Rawdataincome2015!CB40-Rawdataincome2015!CD40)-(Rawdataincome2015!BT40-Rawdataincome2015!BV40)</f>
        <v>0</v>
      </c>
      <c r="DL29" s="1749">
        <f t="shared" si="63"/>
        <v>0</v>
      </c>
      <c r="DM29" s="1749">
        <f>Rawdataincome2015!AD40-Rawdataincome2015!V40+Rawdataincome2015!CC40-Rawdataincome2015!BU40</f>
        <v>0</v>
      </c>
      <c r="DN29" s="1749">
        <f>Rawdataincome2015!AI40-Rawdataincome2015!AB40+Rawdataincome2015!CI40-Rawdataincome2015!CA40</f>
        <v>0</v>
      </c>
      <c r="DO29" s="1749">
        <f>-Rawdataincome2015!AA40+Rawdataincome2015!CH40-Rawdataincome2015!BZ40</f>
        <v>0</v>
      </c>
      <c r="DP29" s="1754">
        <f>Rawdataincome2015!AH40-Rawdataincome2015!Z40+Rawdataincome2015!CG40-Rawdataincome2015!BY40</f>
        <v>0</v>
      </c>
      <c r="DQ29" s="1754">
        <f>Rawdataincome2015!AE40-Rawdataincome2015!W40+Rawdataincome2015!CD40-Rawdataincome2015!BV40</f>
        <v>0</v>
      </c>
      <c r="DR29" s="1769">
        <f>Rawdataincome2015!W40+Rawdataincome2015!BV40</f>
        <v>0</v>
      </c>
      <c r="DS29" s="1770">
        <f>Rawdataincome2015!AY40+Rawdataincome2015!DC40-CC29</f>
        <v>-5.9630375443041138E-2</v>
      </c>
      <c r="DT29" s="1771"/>
      <c r="DU29" s="1772">
        <f>RawdataIncome!X44/1000</f>
        <v>8.8999999999999999E-3</v>
      </c>
      <c r="DV29" s="1765">
        <f>RawdataIncome!AC44/1000</f>
        <v>1.5240188603036619E-3</v>
      </c>
      <c r="DW29" s="1749">
        <f t="shared" si="64"/>
        <v>7.375981139696338E-3</v>
      </c>
      <c r="DX29" s="1765">
        <f>RawdataIncome!CE44/1000</f>
        <v>0</v>
      </c>
      <c r="DY29" s="1765">
        <f>RawdataIncome!AM44/1000</f>
        <v>0</v>
      </c>
      <c r="DZ29" s="1754">
        <f>Rawdataincome2015!JT40</f>
        <v>0</v>
      </c>
      <c r="EA29" s="1749">
        <f t="shared" si="65"/>
        <v>0</v>
      </c>
      <c r="EB29" s="1749">
        <f t="shared" si="66"/>
        <v>0</v>
      </c>
      <c r="EC29" s="1765">
        <f>RawdataIncome!AR44/1000</f>
        <v>7.3759811396963372E-3</v>
      </c>
      <c r="ED29" s="540">
        <f>Rawdataincome2015!HN40</f>
        <v>0</v>
      </c>
      <c r="EE29" s="1751">
        <f>Rawdataincome2015!HN40-Rawdataincome2015!HP40</f>
        <v>0</v>
      </c>
      <c r="EF29" s="325">
        <f t="shared" si="103"/>
        <v>0</v>
      </c>
      <c r="EG29" s="325" t="e">
        <f>Rawdataincome2015!$RC40*EF29</f>
        <v>#DIV/0!</v>
      </c>
      <c r="EH29" s="325" t="e">
        <f t="shared" si="68"/>
        <v>#DIV/0!</v>
      </c>
      <c r="EI29" s="326">
        <f>Rawdataincome2015!IH40</f>
        <v>0</v>
      </c>
      <c r="EJ29" s="327">
        <f t="shared" si="69"/>
        <v>0</v>
      </c>
      <c r="EK29" s="327" t="e">
        <f t="shared" si="70"/>
        <v>#DIV/0!</v>
      </c>
      <c r="EL29" s="327" t="e">
        <f t="shared" si="71"/>
        <v>#DIV/0!</v>
      </c>
      <c r="EM29" s="327" t="e">
        <f t="shared" si="72"/>
        <v>#DIV/0!</v>
      </c>
      <c r="EN29" s="328">
        <f>Rawdataincome2015!HK40-Rawdataincome2015!KA40</f>
        <v>0</v>
      </c>
      <c r="EO29" s="1773">
        <f t="shared" si="98"/>
        <v>8.8999999999999999E-3</v>
      </c>
      <c r="EP29" s="1773">
        <f t="shared" si="99"/>
        <v>1.5240188603036619E-3</v>
      </c>
      <c r="EQ29" s="1774">
        <f t="shared" si="74"/>
        <v>7.375981139696338E-3</v>
      </c>
      <c r="ER29" s="1773">
        <f t="shared" si="100"/>
        <v>0</v>
      </c>
      <c r="ES29" s="1754">
        <f>Rawdataincome2015!JT40</f>
        <v>0</v>
      </c>
      <c r="ET29" s="1749">
        <f t="shared" si="75"/>
        <v>0</v>
      </c>
      <c r="EU29" s="1749">
        <f>Rawdataincome2015!IF40-Rawdataincome2015!II40</f>
        <v>0</v>
      </c>
      <c r="EV29" s="325">
        <f t="shared" si="76"/>
        <v>7.3759811396963363E-3</v>
      </c>
      <c r="EW29" s="901">
        <f>(RawdataIncome!AR44+RawdataIncome!AC44)/1000</f>
        <v>8.8999999999999982E-3</v>
      </c>
      <c r="EX29" s="325"/>
      <c r="EY29" s="1775">
        <f>RawdataIncome!BC44/1000</f>
        <v>0.18276158113969634</v>
      </c>
      <c r="EZ29" s="1754" t="e">
        <f t="shared" si="77"/>
        <v>#REF!</v>
      </c>
      <c r="FA29" s="1776">
        <f t="shared" si="78"/>
        <v>0.1753856</v>
      </c>
      <c r="FB29" s="1765">
        <f>Rawdataincome2015!HT40</f>
        <v>0</v>
      </c>
      <c r="FC29" s="1765">
        <f>(RawdataIncome!CL44+RawdataIncome!CM44)/1000</f>
        <v>0</v>
      </c>
      <c r="FD29" s="1777">
        <f t="shared" si="79"/>
        <v>7.3759811396963363E-3</v>
      </c>
      <c r="FE29" s="1777">
        <f t="shared" si="80"/>
        <v>0</v>
      </c>
      <c r="FF29" s="1749">
        <f t="shared" si="81"/>
        <v>0</v>
      </c>
      <c r="FG29" s="1778" t="e">
        <f t="shared" si="82"/>
        <v>#DIV/0!</v>
      </c>
      <c r="FH29" s="1778" t="e">
        <f t="shared" si="83"/>
        <v>#DIV/0!</v>
      </c>
      <c r="FI29" s="1707">
        <f t="shared" si="84"/>
        <v>0</v>
      </c>
      <c r="FJ29" s="1777">
        <f>Rawdataincome2015!HY40</f>
        <v>0</v>
      </c>
      <c r="FK29" s="1777" t="e">
        <f>Rawdataincome2015!ID40</f>
        <v>#REF!</v>
      </c>
      <c r="FL29" s="1779" t="e">
        <f>Rawdataincome2015!HZ40+Rawdataincome2015!IE40</f>
        <v>#REF!</v>
      </c>
      <c r="FM29" s="1710"/>
      <c r="FN29" s="1772">
        <f>RawdataIncome!AT44/1000</f>
        <v>0.1753856</v>
      </c>
      <c r="FO29" s="1749">
        <f t="shared" si="85"/>
        <v>3.4694469519536142E-18</v>
      </c>
      <c r="FP29" s="1749">
        <f t="shared" si="101"/>
        <v>0</v>
      </c>
      <c r="FQ29" s="1749">
        <f t="shared" si="102"/>
        <v>0</v>
      </c>
      <c r="FR29" s="1749">
        <f t="shared" si="86"/>
        <v>0.16028131490213393</v>
      </c>
      <c r="FS29" s="1707">
        <f t="shared" si="87"/>
        <v>1.5104285097866068E-2</v>
      </c>
      <c r="FT29" s="1749">
        <f t="shared" si="88"/>
        <v>0</v>
      </c>
      <c r="FU29" s="1749">
        <f t="shared" si="89"/>
        <v>0</v>
      </c>
      <c r="FV29" s="1750">
        <f t="shared" si="90"/>
        <v>0</v>
      </c>
      <c r="FW29" s="1749">
        <f>Rawdataincome2015!DO40+Rawdataincome2015!KO40</f>
        <v>0</v>
      </c>
      <c r="FX29" s="1749">
        <f>Rawdataincome2015!K40+Rawdataincome2015!BJ40+Rawdataincome2015!HE40+Rawdataincome2015!MF40-Rawdataincome2015!NG40</f>
        <v>0</v>
      </c>
      <c r="FY29" s="1751">
        <f>Rawdataincome2015!DP40+Rawdataincome2015!KP40</f>
        <v>0</v>
      </c>
      <c r="FZ29" s="1749">
        <f>Rawdataincome2015!L40+Rawdataincome2015!BK40+Rawdataincome2015!HF40+Rawdataincome2015!MG40-Rawdataincome2015!NH40</f>
        <v>0</v>
      </c>
      <c r="GA29" s="1751" t="e">
        <f>Rawdataincome2015!JA40*#REF!/(#REF!+#REF!)</f>
        <v>#REF!</v>
      </c>
      <c r="GB29" s="1751" t="e">
        <f>Rawdataincome2015!JA40*#REF!/(#REF!+#REF!)</f>
        <v>#REF!</v>
      </c>
      <c r="GC29" s="1751">
        <f>Rawdataincome2015!IX40</f>
        <v>0</v>
      </c>
      <c r="GD29" s="1751">
        <f>Rawdataincome2015!IM40+Rawdataincome2015!IN40</f>
        <v>0</v>
      </c>
      <c r="GE29" s="1751"/>
      <c r="GF29" s="1749">
        <f>Dataincome!DF29</f>
        <v>-2.1014443881191256E-5</v>
      </c>
      <c r="GG29" s="1749">
        <f>Rawdataincome2015!HZ40</f>
        <v>0</v>
      </c>
      <c r="GH29" s="1749">
        <f>Rawdataincome2015!EP40</f>
        <v>0</v>
      </c>
      <c r="GI29" s="1781" t="e">
        <f t="shared" ref="GI29:GI60" si="106">GG29/(GG29+GH29)</f>
        <v>#DIV/0!</v>
      </c>
      <c r="GJ29" s="1781" t="e">
        <f t="shared" si="92"/>
        <v>#DIV/0!</v>
      </c>
      <c r="GK29" s="1782" t="e">
        <f>AVERAGE(Datawealth!L40:L41)</f>
        <v>#DIV/0!</v>
      </c>
      <c r="GL29" s="1774" t="e">
        <f>AVERAGE(Rawdatawealthall!Z40:Z41)</f>
        <v>#DIV/0!</v>
      </c>
      <c r="GM29" s="1781" t="e">
        <f t="shared" si="104"/>
        <v>#DIV/0!</v>
      </c>
      <c r="GN29" s="1781" t="e">
        <f t="shared" si="105"/>
        <v>#DIV/0!</v>
      </c>
      <c r="HC29" s="1784"/>
    </row>
    <row r="30" spans="1:211" s="1774" customFormat="1">
      <c r="A30" s="1588">
        <f t="shared" si="1"/>
        <v>1982</v>
      </c>
      <c r="B30" s="1746">
        <f>RawdataIncome!C45/1000</f>
        <v>0.4178</v>
      </c>
      <c r="C30" s="1747">
        <f>RawdataIncome1990!H48/1000</f>
        <v>7.0385394768199702E-2</v>
      </c>
      <c r="D30" s="1747">
        <f t="shared" si="2"/>
        <v>0.34741460523180029</v>
      </c>
      <c r="E30" s="1748">
        <f t="shared" si="3"/>
        <v>0</v>
      </c>
      <c r="F30" s="1749">
        <f t="shared" si="4"/>
        <v>0.34741460523180029</v>
      </c>
      <c r="G30" s="1749" t="e">
        <f t="shared" si="5"/>
        <v>#REF!</v>
      </c>
      <c r="H30" s="1749">
        <f t="shared" si="6"/>
        <v>8.9065071552094657E-2</v>
      </c>
      <c r="I30" s="1749">
        <f t="shared" si="7"/>
        <v>0.18149879999999999</v>
      </c>
      <c r="J30" s="1749">
        <f t="shared" si="8"/>
        <v>8.225114102070049E-3</v>
      </c>
      <c r="K30" s="1749">
        <f t="shared" si="9"/>
        <v>0</v>
      </c>
      <c r="L30" s="1749">
        <f t="shared" si="10"/>
        <v>0</v>
      </c>
      <c r="M30" s="1749" t="e">
        <f t="shared" si="11"/>
        <v>#REF!</v>
      </c>
      <c r="N30" s="1749" t="e">
        <f t="shared" si="12"/>
        <v>#REF!</v>
      </c>
      <c r="O30" s="1749">
        <f t="shared" si="13"/>
        <v>6.6863159249081081E-2</v>
      </c>
      <c r="P30" s="1749">
        <f t="shared" si="14"/>
        <v>0</v>
      </c>
      <c r="Q30" s="1750">
        <f t="shared" si="15"/>
        <v>0.34069473367970565</v>
      </c>
      <c r="R30" s="1751"/>
      <c r="S30" s="1752">
        <f t="shared" si="16"/>
        <v>0</v>
      </c>
      <c r="T30" s="1748">
        <f t="shared" si="17"/>
        <v>0</v>
      </c>
      <c r="U30" s="1748">
        <f t="shared" si="18"/>
        <v>0</v>
      </c>
      <c r="V30" s="1753">
        <f>RawdataIncome!BZ45/1000</f>
        <v>0</v>
      </c>
      <c r="W30" s="1753">
        <f>RawdataIncome!BY45/1000</f>
        <v>0</v>
      </c>
      <c r="X30" s="1748">
        <f>Rawdataincome2015!MJ41-Rawdataincome2015!NN41</f>
        <v>0</v>
      </c>
      <c r="Y30" s="1748">
        <f>Rawdataincome2015!MK41-Rawdataincome2015!NO41</f>
        <v>0</v>
      </c>
      <c r="Z30" s="1748">
        <f>Rawdataincome2015!MN41-Rawdataincome2015!NR41</f>
        <v>0</v>
      </c>
      <c r="AA30" s="1748">
        <f>Rawdataincome2015!MO41-Rawdataincome2015!NS41</f>
        <v>0</v>
      </c>
      <c r="AB30" s="1748">
        <f t="shared" si="19"/>
        <v>0</v>
      </c>
      <c r="AC30" s="1753">
        <f>RawdataIncome!BX45/1000</f>
        <v>0</v>
      </c>
      <c r="AD30" s="1753">
        <f>RawdataIncome!BW45/1000</f>
        <v>0</v>
      </c>
      <c r="AE30" s="1749">
        <f t="shared" si="20"/>
        <v>0</v>
      </c>
      <c r="AF30" s="1754">
        <f>Rawdataincome2015!NI41</f>
        <v>0</v>
      </c>
      <c r="AG30" s="1750">
        <f>-Rawdataincome2015!NJ41</f>
        <v>0</v>
      </c>
      <c r="AH30" s="1749"/>
      <c r="AI30" s="1755">
        <f t="shared" si="21"/>
        <v>6.7198715520946448E-3</v>
      </c>
      <c r="AJ30" s="1754">
        <f>RawdataIncome!U45/1000</f>
        <v>0</v>
      </c>
      <c r="AK30" s="1749">
        <f t="shared" si="22"/>
        <v>6.7198715520946448E-3</v>
      </c>
      <c r="AL30" s="1749">
        <f t="shared" si="95"/>
        <v>0</v>
      </c>
      <c r="AM30" s="1749">
        <f t="shared" si="23"/>
        <v>6.7198715520946448E-3</v>
      </c>
      <c r="AN30" s="1749">
        <f t="shared" si="24"/>
        <v>0</v>
      </c>
      <c r="AO30" s="1749">
        <f t="shared" si="25"/>
        <v>6.7198715520946448E-3</v>
      </c>
      <c r="AP30" s="1749">
        <f t="shared" si="96"/>
        <v>0</v>
      </c>
      <c r="AQ30" s="1749">
        <f t="shared" si="26"/>
        <v>0</v>
      </c>
      <c r="AR30" s="1749">
        <f t="shared" si="27"/>
        <v>0</v>
      </c>
      <c r="AS30" s="1756">
        <f>Rawdataincome2015!HK41</f>
        <v>0</v>
      </c>
      <c r="AT30" s="1751"/>
      <c r="AU30" s="1755">
        <f t="shared" si="28"/>
        <v>2.8557526295280331E-2</v>
      </c>
      <c r="AV30" s="1754">
        <f t="shared" si="29"/>
        <v>4.831373542598872E-3</v>
      </c>
      <c r="AW30" s="1754">
        <f t="shared" si="30"/>
        <v>2.3726152752681459E-2</v>
      </c>
      <c r="AX30" s="1754">
        <f t="shared" si="31"/>
        <v>1.7006281200586816E-2</v>
      </c>
      <c r="AY30" s="1754">
        <f t="shared" si="32"/>
        <v>0</v>
      </c>
      <c r="AZ30" s="1749">
        <f t="shared" si="33"/>
        <v>6.7198715520946448E-3</v>
      </c>
      <c r="BA30" s="1749">
        <f t="shared" si="97"/>
        <v>0</v>
      </c>
      <c r="BB30" s="1749">
        <f t="shared" si="34"/>
        <v>0</v>
      </c>
      <c r="BC30" s="1749">
        <f t="shared" si="35"/>
        <v>-8.2345200000000007E-2</v>
      </c>
      <c r="BD30" s="1757">
        <f t="shared" si="36"/>
        <v>8.9065071552094657E-2</v>
      </c>
      <c r="BE30" s="1758">
        <f>RawdataIncome!W45/1000</f>
        <v>2.8557526295280331E-2</v>
      </c>
      <c r="BF30" s="1759">
        <f>RawdataIncome!AB45/1000</f>
        <v>4.831373542598872E-3</v>
      </c>
      <c r="BG30" s="1754">
        <f t="shared" si="37"/>
        <v>2.3726152752681459E-2</v>
      </c>
      <c r="BH30" s="1760">
        <f>RawdataIncome!CD45/1000</f>
        <v>0</v>
      </c>
      <c r="BI30" s="1760">
        <f>RawdataIncome!AL45/1000</f>
        <v>1.7006281200586816E-2</v>
      </c>
      <c r="BJ30" s="1760">
        <f>RawdataIncome!AQ45/1000</f>
        <v>6.7198715520946448E-3</v>
      </c>
      <c r="BK30" s="1760">
        <f>RawdataIncome!CG45/1000</f>
        <v>0</v>
      </c>
      <c r="BL30" s="1760">
        <f>RawdataIncome!AW45/1000</f>
        <v>0</v>
      </c>
      <c r="BM30" s="1754">
        <f>Rawdataincome2015!EO41+Rawdataincome2015!ET41+Rawdataincome2015!EU41-Rawdataincome2015!EW41-Rawdataincome2015!FB41-Rawdataincome2015!FC41</f>
        <v>0</v>
      </c>
      <c r="BN30" s="1754">
        <f>Rawdataincome2015!EP41-Rawdataincome2015!EX41</f>
        <v>0</v>
      </c>
      <c r="BO30" s="1754">
        <f t="shared" si="39"/>
        <v>-8.2345200000000007E-2</v>
      </c>
      <c r="BP30" s="1785">
        <f>RawdataIncome!BB45/1000</f>
        <v>8.9065071552094657E-2</v>
      </c>
      <c r="BQ30" s="1760">
        <f>RawdataIncome!Y45/1000</f>
        <v>0</v>
      </c>
      <c r="BR30" s="1760">
        <f>RawdataIncome!AD45/1000</f>
        <v>0</v>
      </c>
      <c r="BS30" s="1754">
        <f t="shared" si="40"/>
        <v>0</v>
      </c>
      <c r="BT30" s="1760">
        <f>RawdataIncome!CF45/1000</f>
        <v>0</v>
      </c>
      <c r="BU30" s="1760">
        <f>RawdataIncome!AN45/1000</f>
        <v>0</v>
      </c>
      <c r="BV30" s="1760">
        <f>RawdataIncome!AS45/1000</f>
        <v>0</v>
      </c>
      <c r="BW30" s="1760">
        <f>RawdataIncome!AY45/1000</f>
        <v>0</v>
      </c>
      <c r="BX30" s="1754">
        <f>Rawdataincome2015!KZ41+Rawdataincome2015!LE41-Rawdataincome2015!LG41-Rawdataincome2015!LH41</f>
        <v>0</v>
      </c>
      <c r="BY30" s="1762">
        <f t="shared" si="41"/>
        <v>0</v>
      </c>
      <c r="BZ30" s="1763">
        <f>RawdataIncome!BD45/1000</f>
        <v>0</v>
      </c>
      <c r="CA30" s="1751"/>
      <c r="CB30" s="1755">
        <f t="shared" si="42"/>
        <v>0.37758001337616515</v>
      </c>
      <c r="CC30" s="1754">
        <f t="shared" si="43"/>
        <v>6.387913532767088E-2</v>
      </c>
      <c r="CD30" s="1754">
        <f t="shared" si="44"/>
        <v>0.31370087804849428</v>
      </c>
      <c r="CE30" s="1754">
        <f t="shared" si="45"/>
        <v>0</v>
      </c>
      <c r="CF30" s="1754">
        <f t="shared" si="46"/>
        <v>0.16449251879941318</v>
      </c>
      <c r="CG30" s="1754">
        <f t="shared" si="47"/>
        <v>8.2345200000000021E-2</v>
      </c>
      <c r="CH30" s="1754">
        <f t="shared" si="48"/>
        <v>6.6863159249081081E-2</v>
      </c>
      <c r="CI30" s="1757">
        <f t="shared" si="49"/>
        <v>0.23135567804849427</v>
      </c>
      <c r="CJ30" s="1760">
        <f>RawdataIncome!V45/1000</f>
        <v>0.37758001337616515</v>
      </c>
      <c r="CK30" s="1760">
        <f>RawdataIncome!AA45/1000</f>
        <v>6.387913532767088E-2</v>
      </c>
      <c r="CL30" s="1749">
        <f t="shared" si="50"/>
        <v>0.31370087804849428</v>
      </c>
      <c r="CM30" s="1760">
        <f>RawdataIncome!CA45/1000</f>
        <v>0</v>
      </c>
      <c r="CN30" s="1760">
        <f>RawdataIncome!AK45/1000</f>
        <v>0.16449251879941318</v>
      </c>
      <c r="CO30" s="1754">
        <f t="shared" si="51"/>
        <v>8.2345200000000021E-2</v>
      </c>
      <c r="CP30" s="1761">
        <f>RawdataIncome!AP45/1000</f>
        <v>6.6863159249081081E-2</v>
      </c>
      <c r="CQ30" s="1754">
        <f>Rawdataincome2015!BH41</f>
        <v>0</v>
      </c>
      <c r="CR30" s="1754">
        <f>Rawdataincome2015!PS41</f>
        <v>0</v>
      </c>
      <c r="CS30" s="1754">
        <f t="shared" si="52"/>
        <v>0</v>
      </c>
      <c r="CT30" s="1754">
        <f>Rawdataincome2015!BN41+Rawdataincome2015!BQ41</f>
        <v>0</v>
      </c>
      <c r="CU30" s="1754">
        <f>Rawdataincome2015!BI41</f>
        <v>0</v>
      </c>
      <c r="CV30" s="1754">
        <f t="shared" si="53"/>
        <v>0</v>
      </c>
      <c r="CW30" s="1754">
        <f>Rawdataincome2015!BR41-CR30</f>
        <v>0</v>
      </c>
      <c r="CX30" s="1764"/>
      <c r="CY30" s="1749">
        <f t="shared" si="54"/>
        <v>6.6863159249081081E-2</v>
      </c>
      <c r="CZ30" s="1749">
        <f t="shared" si="55"/>
        <v>0</v>
      </c>
      <c r="DA30" s="1749">
        <f t="shared" si="56"/>
        <v>0</v>
      </c>
      <c r="DB30" s="1749">
        <f t="shared" si="57"/>
        <v>0</v>
      </c>
      <c r="DC30" s="1749">
        <f t="shared" si="58"/>
        <v>6.6863159249081081E-2</v>
      </c>
      <c r="DD30" s="1749">
        <f>Rawdataincome2015!AS41+Rawdataincome2015!CU41+Rawdataincome2015!CV41</f>
        <v>0</v>
      </c>
      <c r="DE30" s="1749">
        <f t="shared" si="59"/>
        <v>0</v>
      </c>
      <c r="DF30" s="1765">
        <f>RawdataIncome!BG45/1000</f>
        <v>1.6769843459607393E-2</v>
      </c>
      <c r="DG30" s="1766">
        <f t="shared" si="60"/>
        <v>0</v>
      </c>
      <c r="DH30" s="1767">
        <f t="shared" si="61"/>
        <v>0</v>
      </c>
      <c r="DI30" s="1768">
        <f>RawdataIncome!BA45/1000</f>
        <v>6.6863159249081081E-2</v>
      </c>
      <c r="DJ30" s="1757">
        <f t="shared" si="62"/>
        <v>5.0093315789473687E-2</v>
      </c>
      <c r="DK30" s="1749">
        <f>(Rawdataincome2015!AC41-Rawdataincome2015!AE41)-(Rawdataincome2015!U41-Rawdataincome2015!W41)+(Rawdataincome2015!CB41-Rawdataincome2015!CD41)-(Rawdataincome2015!BT41-Rawdataincome2015!BV41)</f>
        <v>0</v>
      </c>
      <c r="DL30" s="1749">
        <f t="shared" si="63"/>
        <v>0</v>
      </c>
      <c r="DM30" s="1749">
        <f>Rawdataincome2015!AD41-Rawdataincome2015!V41+Rawdataincome2015!CC41-Rawdataincome2015!BU41</f>
        <v>0</v>
      </c>
      <c r="DN30" s="1749">
        <f>Rawdataincome2015!AI41-Rawdataincome2015!AB41+Rawdataincome2015!CI41-Rawdataincome2015!CA41</f>
        <v>0</v>
      </c>
      <c r="DO30" s="1749">
        <f>-Rawdataincome2015!AA41+Rawdataincome2015!CH41-Rawdataincome2015!BZ41</f>
        <v>0</v>
      </c>
      <c r="DP30" s="1754">
        <f>Rawdataincome2015!AH41-Rawdataincome2015!Z41+Rawdataincome2015!CG41-Rawdataincome2015!BY41</f>
        <v>0</v>
      </c>
      <c r="DQ30" s="1754">
        <f>Rawdataincome2015!AE41-Rawdataincome2015!W41+Rawdataincome2015!CD41-Rawdataincome2015!BV41</f>
        <v>0</v>
      </c>
      <c r="DR30" s="1769">
        <f>Rawdataincome2015!W41+Rawdataincome2015!BV41</f>
        <v>0</v>
      </c>
      <c r="DS30" s="1770">
        <f>Rawdataincome2015!AY41+Rawdataincome2015!DC41-CC30</f>
        <v>-6.387913532767088E-2</v>
      </c>
      <c r="DT30" s="1771"/>
      <c r="DU30" s="1772">
        <f>RawdataIncome!X45/1000</f>
        <v>9.9000000000000025E-3</v>
      </c>
      <c r="DV30" s="1765">
        <f>RawdataIncome!AC45/1000</f>
        <v>1.6748858979299525E-3</v>
      </c>
      <c r="DW30" s="1749">
        <f t="shared" si="64"/>
        <v>8.2251141020700507E-3</v>
      </c>
      <c r="DX30" s="1765">
        <f>RawdataIncome!CE45/1000</f>
        <v>0</v>
      </c>
      <c r="DY30" s="1765">
        <f>RawdataIncome!AM45/1000</f>
        <v>0</v>
      </c>
      <c r="DZ30" s="1754">
        <f>Rawdataincome2015!JT41</f>
        <v>0</v>
      </c>
      <c r="EA30" s="1749">
        <f t="shared" si="65"/>
        <v>0</v>
      </c>
      <c r="EB30" s="1749">
        <f t="shared" si="66"/>
        <v>0</v>
      </c>
      <c r="EC30" s="1765">
        <f>RawdataIncome!AR45/1000</f>
        <v>8.2251141020700472E-3</v>
      </c>
      <c r="ED30" s="540">
        <f>Rawdataincome2015!HN41</f>
        <v>0</v>
      </c>
      <c r="EE30" s="1751">
        <f>Rawdataincome2015!HN41-Rawdataincome2015!HP41</f>
        <v>0</v>
      </c>
      <c r="EF30" s="325">
        <f t="shared" si="103"/>
        <v>0</v>
      </c>
      <c r="EG30" s="325" t="e">
        <f>Rawdataincome2015!$RC41*EF30</f>
        <v>#DIV/0!</v>
      </c>
      <c r="EH30" s="325" t="e">
        <f t="shared" si="68"/>
        <v>#DIV/0!</v>
      </c>
      <c r="EI30" s="326">
        <f>Rawdataincome2015!IH41</f>
        <v>0</v>
      </c>
      <c r="EJ30" s="327">
        <f t="shared" si="69"/>
        <v>0</v>
      </c>
      <c r="EK30" s="327" t="e">
        <f t="shared" si="70"/>
        <v>#DIV/0!</v>
      </c>
      <c r="EL30" s="327" t="e">
        <f t="shared" si="71"/>
        <v>#DIV/0!</v>
      </c>
      <c r="EM30" s="327" t="e">
        <f t="shared" si="72"/>
        <v>#DIV/0!</v>
      </c>
      <c r="EN30" s="328">
        <f>Rawdataincome2015!HK41-Rawdataincome2015!KA41</f>
        <v>0</v>
      </c>
      <c r="EO30" s="1773">
        <f t="shared" si="98"/>
        <v>9.9000000000000025E-3</v>
      </c>
      <c r="EP30" s="1773">
        <f t="shared" si="99"/>
        <v>1.6748858979299525E-3</v>
      </c>
      <c r="EQ30" s="1774">
        <f t="shared" si="74"/>
        <v>8.2251141020700507E-3</v>
      </c>
      <c r="ER30" s="1773">
        <f t="shared" si="100"/>
        <v>0</v>
      </c>
      <c r="ES30" s="1754">
        <f>Rawdataincome2015!JT41</f>
        <v>0</v>
      </c>
      <c r="ET30" s="1749">
        <f t="shared" si="75"/>
        <v>0</v>
      </c>
      <c r="EU30" s="1749">
        <f>Rawdataincome2015!IF41-Rawdataincome2015!II41</f>
        <v>0</v>
      </c>
      <c r="EV30" s="325">
        <f t="shared" si="76"/>
        <v>8.225114102070049E-3</v>
      </c>
      <c r="EW30" s="901">
        <f>(RawdataIncome!AR45+RawdataIncome!AC45)/1000</f>
        <v>9.9000000000000008E-3</v>
      </c>
      <c r="EX30" s="325"/>
      <c r="EY30" s="1775">
        <f>RawdataIncome!BC45/1000</f>
        <v>0.18972391410207004</v>
      </c>
      <c r="EZ30" s="1754" t="e">
        <f t="shared" si="77"/>
        <v>#REF!</v>
      </c>
      <c r="FA30" s="1776">
        <f t="shared" si="78"/>
        <v>0.18149879999999999</v>
      </c>
      <c r="FB30" s="1765">
        <f>Rawdataincome2015!HT41</f>
        <v>0</v>
      </c>
      <c r="FC30" s="1765">
        <f>(RawdataIncome!CL45+RawdataIncome!CM45)/1000</f>
        <v>0</v>
      </c>
      <c r="FD30" s="1777">
        <f t="shared" si="79"/>
        <v>8.225114102070049E-3</v>
      </c>
      <c r="FE30" s="1777">
        <f t="shared" si="80"/>
        <v>0</v>
      </c>
      <c r="FF30" s="1749">
        <f t="shared" si="81"/>
        <v>0</v>
      </c>
      <c r="FG30" s="1778" t="e">
        <f t="shared" si="82"/>
        <v>#DIV/0!</v>
      </c>
      <c r="FH30" s="1778" t="e">
        <f t="shared" si="83"/>
        <v>#DIV/0!</v>
      </c>
      <c r="FI30" s="1707">
        <f t="shared" si="84"/>
        <v>0</v>
      </c>
      <c r="FJ30" s="1777">
        <f>Rawdataincome2015!HY41</f>
        <v>0</v>
      </c>
      <c r="FK30" s="1777" t="e">
        <f>Rawdataincome2015!ID41</f>
        <v>#REF!</v>
      </c>
      <c r="FL30" s="1779" t="e">
        <f>Rawdataincome2015!HZ41+Rawdataincome2015!IE41</f>
        <v>#REF!</v>
      </c>
      <c r="FM30" s="1710"/>
      <c r="FN30" s="1772">
        <f>RawdataIncome!AT45/1000</f>
        <v>0.18149879999999999</v>
      </c>
      <c r="FO30" s="1749">
        <f t="shared" si="85"/>
        <v>-6.9388939039072284E-18</v>
      </c>
      <c r="FP30" s="1749">
        <f t="shared" si="101"/>
        <v>0</v>
      </c>
      <c r="FQ30" s="1749">
        <f t="shared" si="102"/>
        <v>0</v>
      </c>
      <c r="FR30" s="1749">
        <f t="shared" si="86"/>
        <v>0.16449251879941318</v>
      </c>
      <c r="FS30" s="1707">
        <f t="shared" si="87"/>
        <v>1.7006281200586816E-2</v>
      </c>
      <c r="FT30" s="1749">
        <f t="shared" si="88"/>
        <v>0</v>
      </c>
      <c r="FU30" s="1749">
        <f t="shared" si="89"/>
        <v>0</v>
      </c>
      <c r="FV30" s="1750">
        <f t="shared" si="90"/>
        <v>0</v>
      </c>
      <c r="FW30" s="1749">
        <f>Rawdataincome2015!DO41+Rawdataincome2015!KO41</f>
        <v>0</v>
      </c>
      <c r="FX30" s="1749">
        <f>Rawdataincome2015!K41+Rawdataincome2015!BJ41+Rawdataincome2015!HE41+Rawdataincome2015!MF41-Rawdataincome2015!NG41</f>
        <v>0</v>
      </c>
      <c r="FY30" s="1751">
        <f>Rawdataincome2015!DP41+Rawdataincome2015!KP41</f>
        <v>0</v>
      </c>
      <c r="FZ30" s="1749">
        <f>Rawdataincome2015!L41+Rawdataincome2015!BK41+Rawdataincome2015!HF41+Rawdataincome2015!MG41-Rawdataincome2015!NH41</f>
        <v>0</v>
      </c>
      <c r="GA30" s="1751" t="e">
        <f>Rawdataincome2015!JA41*#REF!/(#REF!+#REF!)</f>
        <v>#REF!</v>
      </c>
      <c r="GB30" s="1751" t="e">
        <f>Rawdataincome2015!JA41*#REF!/(#REF!+#REF!)</f>
        <v>#REF!</v>
      </c>
      <c r="GC30" s="1751">
        <f>Rawdataincome2015!IX41</f>
        <v>0</v>
      </c>
      <c r="GD30" s="1751">
        <f>Rawdataincome2015!IM41+Rawdataincome2015!IN41</f>
        <v>0</v>
      </c>
      <c r="GE30" s="1751"/>
      <c r="GF30" s="1749">
        <f>Dataincome!DF30</f>
        <v>1.6769843459607393E-2</v>
      </c>
      <c r="GG30" s="1749">
        <f>Rawdataincome2015!HZ41</f>
        <v>0</v>
      </c>
      <c r="GH30" s="1749">
        <f>Rawdataincome2015!EP41</f>
        <v>0</v>
      </c>
      <c r="GI30" s="1781" t="e">
        <f t="shared" si="106"/>
        <v>#DIV/0!</v>
      </c>
      <c r="GJ30" s="1781" t="e">
        <f t="shared" si="92"/>
        <v>#DIV/0!</v>
      </c>
      <c r="GK30" s="1782" t="e">
        <f>AVERAGE(Datawealth!L41:L42)</f>
        <v>#DIV/0!</v>
      </c>
      <c r="GL30" s="1774" t="e">
        <f>AVERAGE(Rawdatawealthall!Z41:Z42)</f>
        <v>#DIV/0!</v>
      </c>
      <c r="GM30" s="1781" t="e">
        <f t="shared" si="104"/>
        <v>#DIV/0!</v>
      </c>
      <c r="GN30" s="1781" t="e">
        <f t="shared" si="105"/>
        <v>#DIV/0!</v>
      </c>
      <c r="HC30" s="1784"/>
    </row>
    <row r="31" spans="1:211" s="1774" customFormat="1">
      <c r="A31" s="1588">
        <f t="shared" si="1"/>
        <v>1983</v>
      </c>
      <c r="B31" s="1746">
        <f>RawdataIncome!C46/1000</f>
        <v>0.43419999999999997</v>
      </c>
      <c r="C31" s="1747">
        <f>RawdataIncome1990!H49/1000</f>
        <v>7.5262819167307565E-2</v>
      </c>
      <c r="D31" s="1747">
        <f t="shared" si="2"/>
        <v>0.35893718083269244</v>
      </c>
      <c r="E31" s="1748">
        <f t="shared" si="3"/>
        <v>0</v>
      </c>
      <c r="F31" s="1749">
        <f t="shared" si="4"/>
        <v>0.35893718083269244</v>
      </c>
      <c r="G31" s="1749" t="e">
        <f t="shared" si="5"/>
        <v>#REF!</v>
      </c>
      <c r="H31" s="1749">
        <f t="shared" si="6"/>
        <v>7.8081027275431591E-2</v>
      </c>
      <c r="I31" s="1749">
        <f t="shared" si="7"/>
        <v>0.18687419999999999</v>
      </c>
      <c r="J31" s="1749">
        <f t="shared" si="8"/>
        <v>9.9953639226018996E-3</v>
      </c>
      <c r="K31" s="1749">
        <f t="shared" si="9"/>
        <v>0</v>
      </c>
      <c r="L31" s="1749">
        <f t="shared" si="10"/>
        <v>0</v>
      </c>
      <c r="M31" s="1749" t="e">
        <f t="shared" si="11"/>
        <v>#REF!</v>
      </c>
      <c r="N31" s="1749" t="e">
        <f t="shared" si="12"/>
        <v>#REF!</v>
      </c>
      <c r="O31" s="1749">
        <f t="shared" si="13"/>
        <v>8.2488528798540003E-2</v>
      </c>
      <c r="P31" s="1749">
        <f t="shared" si="14"/>
        <v>0</v>
      </c>
      <c r="Q31" s="1750">
        <f t="shared" si="15"/>
        <v>0.35081275355726083</v>
      </c>
      <c r="R31" s="1751"/>
      <c r="S31" s="1752">
        <f t="shared" si="16"/>
        <v>0</v>
      </c>
      <c r="T31" s="1748">
        <f t="shared" si="17"/>
        <v>0</v>
      </c>
      <c r="U31" s="1748">
        <f t="shared" si="18"/>
        <v>0</v>
      </c>
      <c r="V31" s="1753">
        <f>RawdataIncome!BZ46/1000</f>
        <v>0</v>
      </c>
      <c r="W31" s="1753">
        <f>RawdataIncome!BY46/1000</f>
        <v>0</v>
      </c>
      <c r="X31" s="1748">
        <f>Rawdataincome2015!MJ42-Rawdataincome2015!NN42</f>
        <v>0</v>
      </c>
      <c r="Y31" s="1748">
        <f>Rawdataincome2015!MK42-Rawdataincome2015!NO42</f>
        <v>0</v>
      </c>
      <c r="Z31" s="1748">
        <f>Rawdataincome2015!MN42-Rawdataincome2015!NR42</f>
        <v>0</v>
      </c>
      <c r="AA31" s="1748">
        <f>Rawdataincome2015!MO42-Rawdataincome2015!NS42</f>
        <v>0</v>
      </c>
      <c r="AB31" s="1748">
        <f t="shared" si="19"/>
        <v>0</v>
      </c>
      <c r="AC31" s="1753">
        <f>RawdataIncome!BX46/1000</f>
        <v>0</v>
      </c>
      <c r="AD31" s="1753">
        <f>RawdataIncome!BW46/1000</f>
        <v>0</v>
      </c>
      <c r="AE31" s="1749">
        <f t="shared" si="20"/>
        <v>0</v>
      </c>
      <c r="AF31" s="1754">
        <f>Rawdataincome2015!NI42</f>
        <v>0</v>
      </c>
      <c r="AG31" s="1750">
        <f>-Rawdataincome2015!NJ42</f>
        <v>0</v>
      </c>
      <c r="AH31" s="1749"/>
      <c r="AI31" s="1755">
        <f t="shared" si="21"/>
        <v>8.1244272754315838E-3</v>
      </c>
      <c r="AJ31" s="1754">
        <f>RawdataIncome!U46/1000</f>
        <v>0</v>
      </c>
      <c r="AK31" s="1749">
        <f t="shared" si="22"/>
        <v>8.1244272754315838E-3</v>
      </c>
      <c r="AL31" s="1749">
        <f t="shared" si="95"/>
        <v>0</v>
      </c>
      <c r="AM31" s="1749">
        <f t="shared" si="23"/>
        <v>8.1244272754315838E-3</v>
      </c>
      <c r="AN31" s="1749">
        <f t="shared" si="24"/>
        <v>0</v>
      </c>
      <c r="AO31" s="1749">
        <f t="shared" si="25"/>
        <v>8.1244272754315838E-3</v>
      </c>
      <c r="AP31" s="1749">
        <f t="shared" si="96"/>
        <v>0</v>
      </c>
      <c r="AQ31" s="1749">
        <f t="shared" si="26"/>
        <v>0</v>
      </c>
      <c r="AR31" s="1749">
        <f t="shared" si="27"/>
        <v>0</v>
      </c>
      <c r="AS31" s="1756">
        <f>Rawdataincome2015!HK42</f>
        <v>0</v>
      </c>
      <c r="AT31" s="1751"/>
      <c r="AU31" s="1755">
        <f t="shared" si="28"/>
        <v>2.8403876546093557E-2</v>
      </c>
      <c r="AV31" s="1754">
        <f t="shared" si="29"/>
        <v>4.9404812658570421E-3</v>
      </c>
      <c r="AW31" s="1754">
        <f t="shared" si="30"/>
        <v>2.3463395280236516E-2</v>
      </c>
      <c r="AX31" s="1754">
        <f t="shared" si="31"/>
        <v>1.5338968004804929E-2</v>
      </c>
      <c r="AY31" s="1754">
        <f t="shared" si="32"/>
        <v>0</v>
      </c>
      <c r="AZ31" s="1749">
        <f t="shared" si="33"/>
        <v>8.1244272754315838E-3</v>
      </c>
      <c r="BA31" s="1749">
        <f t="shared" si="97"/>
        <v>0</v>
      </c>
      <c r="BB31" s="1749">
        <f t="shared" si="34"/>
        <v>0</v>
      </c>
      <c r="BC31" s="1749">
        <f t="shared" si="35"/>
        <v>-6.9956600000000008E-2</v>
      </c>
      <c r="BD31" s="1757">
        <f t="shared" si="36"/>
        <v>7.8081027275431591E-2</v>
      </c>
      <c r="BE31" s="1758">
        <f>RawdataIncome!W46/1000</f>
        <v>2.8403876546093557E-2</v>
      </c>
      <c r="BF31" s="1759">
        <f>RawdataIncome!AB46/1000</f>
        <v>4.9404812658570421E-3</v>
      </c>
      <c r="BG31" s="1754">
        <f t="shared" si="37"/>
        <v>2.3463395280236516E-2</v>
      </c>
      <c r="BH31" s="1760">
        <f>RawdataIncome!CD46/1000</f>
        <v>0</v>
      </c>
      <c r="BI31" s="1760">
        <f>RawdataIncome!AL46/1000</f>
        <v>1.5338968004804929E-2</v>
      </c>
      <c r="BJ31" s="1760">
        <f>RawdataIncome!AQ46/1000</f>
        <v>8.1244272754315838E-3</v>
      </c>
      <c r="BK31" s="1760">
        <f>RawdataIncome!CG46/1000</f>
        <v>0</v>
      </c>
      <c r="BL31" s="1760">
        <f>RawdataIncome!AW46/1000</f>
        <v>0</v>
      </c>
      <c r="BM31" s="1754">
        <f>Rawdataincome2015!EO42+Rawdataincome2015!ET42+Rawdataincome2015!EU42-Rawdataincome2015!EW42-Rawdataincome2015!FB42-Rawdataincome2015!FC42</f>
        <v>0</v>
      </c>
      <c r="BN31" s="1754">
        <f>Rawdataincome2015!EP42-Rawdataincome2015!EX42</f>
        <v>0</v>
      </c>
      <c r="BO31" s="1754">
        <f t="shared" si="39"/>
        <v>-6.9956600000000008E-2</v>
      </c>
      <c r="BP31" s="1785">
        <f>RawdataIncome!BB46/1000</f>
        <v>7.8081027275431591E-2</v>
      </c>
      <c r="BQ31" s="1760">
        <f>RawdataIncome!Y46/1000</f>
        <v>0</v>
      </c>
      <c r="BR31" s="1760">
        <f>RawdataIncome!AD46/1000</f>
        <v>0</v>
      </c>
      <c r="BS31" s="1754">
        <f t="shared" si="40"/>
        <v>0</v>
      </c>
      <c r="BT31" s="1760">
        <f>RawdataIncome!CF46/1000</f>
        <v>0</v>
      </c>
      <c r="BU31" s="1760">
        <f>RawdataIncome!AN46/1000</f>
        <v>0</v>
      </c>
      <c r="BV31" s="1760">
        <f>RawdataIncome!AS46/1000</f>
        <v>0</v>
      </c>
      <c r="BW31" s="1760">
        <f>RawdataIncome!AY46/1000</f>
        <v>0</v>
      </c>
      <c r="BX31" s="1754">
        <f>Rawdataincome2015!KZ42+Rawdataincome2015!LE42-Rawdataincome2015!LG42-Rawdataincome2015!LH42</f>
        <v>0</v>
      </c>
      <c r="BY31" s="1762">
        <f t="shared" si="41"/>
        <v>0</v>
      </c>
      <c r="BZ31" s="1763">
        <f>RawdataIncome!BD46/1000</f>
        <v>0</v>
      </c>
      <c r="CA31" s="1751"/>
      <c r="CB31" s="1755">
        <f t="shared" si="42"/>
        <v>0.3921980626177875</v>
      </c>
      <c r="CC31" s="1754">
        <f t="shared" si="43"/>
        <v>6.8217701824052443E-2</v>
      </c>
      <c r="CD31" s="1754">
        <f t="shared" si="44"/>
        <v>0.32398036079373504</v>
      </c>
      <c r="CE31" s="1754">
        <f t="shared" si="45"/>
        <v>0</v>
      </c>
      <c r="CF31" s="1754">
        <f t="shared" si="46"/>
        <v>0.17153523199519508</v>
      </c>
      <c r="CG31" s="1754">
        <f t="shared" si="47"/>
        <v>6.9956599999999966E-2</v>
      </c>
      <c r="CH31" s="1754">
        <f t="shared" si="48"/>
        <v>8.2488528798540003E-2</v>
      </c>
      <c r="CI31" s="1757">
        <f t="shared" si="49"/>
        <v>0.25402376079373507</v>
      </c>
      <c r="CJ31" s="1760">
        <f>RawdataIncome!V46/1000</f>
        <v>0.3921980626177875</v>
      </c>
      <c r="CK31" s="1760">
        <f>RawdataIncome!AA46/1000</f>
        <v>6.8217701824052443E-2</v>
      </c>
      <c r="CL31" s="1749">
        <f t="shared" si="50"/>
        <v>0.32398036079373504</v>
      </c>
      <c r="CM31" s="1760">
        <f>RawdataIncome!CA46/1000</f>
        <v>0</v>
      </c>
      <c r="CN31" s="1760">
        <f>RawdataIncome!AK46/1000</f>
        <v>0.17153523199519508</v>
      </c>
      <c r="CO31" s="1754">
        <f t="shared" si="51"/>
        <v>6.9956599999999966E-2</v>
      </c>
      <c r="CP31" s="1761">
        <f>RawdataIncome!AP46/1000</f>
        <v>8.2488528798540003E-2</v>
      </c>
      <c r="CQ31" s="1754">
        <f>Rawdataincome2015!BH42</f>
        <v>0</v>
      </c>
      <c r="CR31" s="1754">
        <f>Rawdataincome2015!PS42</f>
        <v>0</v>
      </c>
      <c r="CS31" s="1754">
        <f t="shared" si="52"/>
        <v>0</v>
      </c>
      <c r="CT31" s="1754">
        <f>Rawdataincome2015!BN42+Rawdataincome2015!BQ42</f>
        <v>0</v>
      </c>
      <c r="CU31" s="1754">
        <f>Rawdataincome2015!BI42</f>
        <v>0</v>
      </c>
      <c r="CV31" s="1754">
        <f t="shared" si="53"/>
        <v>0</v>
      </c>
      <c r="CW31" s="1754">
        <f>Rawdataincome2015!BR42-CR31</f>
        <v>0</v>
      </c>
      <c r="CX31" s="1764"/>
      <c r="CY31" s="1749">
        <f t="shared" si="54"/>
        <v>8.2488528798540003E-2</v>
      </c>
      <c r="CZ31" s="1749">
        <f t="shared" si="55"/>
        <v>0</v>
      </c>
      <c r="DA31" s="1749">
        <f t="shared" si="56"/>
        <v>0</v>
      </c>
      <c r="DB31" s="1749">
        <f t="shared" si="57"/>
        <v>0</v>
      </c>
      <c r="DC31" s="1749">
        <f t="shared" si="58"/>
        <v>8.2488528798540003E-2</v>
      </c>
      <c r="DD31" s="1749">
        <f>Rawdataincome2015!AS42+Rawdataincome2015!CU42+Rawdataincome2015!CV42</f>
        <v>0</v>
      </c>
      <c r="DE31" s="1749">
        <f t="shared" si="59"/>
        <v>0</v>
      </c>
      <c r="DF31" s="1765">
        <f>RawdataIncome!BG46/1000</f>
        <v>3.0894080760592621E-2</v>
      </c>
      <c r="DG31" s="1766">
        <f t="shared" si="60"/>
        <v>0</v>
      </c>
      <c r="DH31" s="1767">
        <f t="shared" si="61"/>
        <v>0</v>
      </c>
      <c r="DI31" s="1768">
        <f>RawdataIncome!BA46/1000</f>
        <v>8.2488528798540003E-2</v>
      </c>
      <c r="DJ31" s="1757">
        <f t="shared" si="62"/>
        <v>5.1594448037947382E-2</v>
      </c>
      <c r="DK31" s="1749">
        <f>(Rawdataincome2015!AC42-Rawdataincome2015!AE42)-(Rawdataincome2015!U42-Rawdataincome2015!W42)+(Rawdataincome2015!CB42-Rawdataincome2015!CD42)-(Rawdataincome2015!BT42-Rawdataincome2015!BV42)</f>
        <v>0</v>
      </c>
      <c r="DL31" s="1749">
        <f t="shared" si="63"/>
        <v>0</v>
      </c>
      <c r="DM31" s="1749">
        <f>Rawdataincome2015!AD42-Rawdataincome2015!V42+Rawdataincome2015!CC42-Rawdataincome2015!BU42</f>
        <v>0</v>
      </c>
      <c r="DN31" s="1749">
        <f>Rawdataincome2015!AI42-Rawdataincome2015!AB42+Rawdataincome2015!CI42-Rawdataincome2015!CA42</f>
        <v>0</v>
      </c>
      <c r="DO31" s="1749">
        <f>-Rawdataincome2015!AA42+Rawdataincome2015!CH42-Rawdataincome2015!BZ42</f>
        <v>0</v>
      </c>
      <c r="DP31" s="1754">
        <f>Rawdataincome2015!AH42-Rawdataincome2015!Z42+Rawdataincome2015!CG42-Rawdataincome2015!BY42</f>
        <v>0</v>
      </c>
      <c r="DQ31" s="1754">
        <f>Rawdataincome2015!AE42-Rawdataincome2015!W42+Rawdataincome2015!CD42-Rawdataincome2015!BV42</f>
        <v>0</v>
      </c>
      <c r="DR31" s="1769">
        <f>Rawdataincome2015!W42+Rawdataincome2015!BV42</f>
        <v>0</v>
      </c>
      <c r="DS31" s="1770">
        <f>Rawdataincome2015!AY42+Rawdataincome2015!DC42-CC31</f>
        <v>-6.8217701824052443E-2</v>
      </c>
      <c r="DT31" s="1771"/>
      <c r="DU31" s="1772">
        <f>RawdataIncome!X46/1000</f>
        <v>1.2099999999999998E-2</v>
      </c>
      <c r="DV31" s="1765">
        <f>RawdataIncome!AC46/1000</f>
        <v>2.1046360773980988E-3</v>
      </c>
      <c r="DW31" s="1749">
        <f t="shared" si="64"/>
        <v>9.9953639226018996E-3</v>
      </c>
      <c r="DX31" s="1765">
        <f>RawdataIncome!CE46/1000</f>
        <v>0</v>
      </c>
      <c r="DY31" s="1765">
        <f>RawdataIncome!AM46/1000</f>
        <v>0</v>
      </c>
      <c r="DZ31" s="1754">
        <f>Rawdataincome2015!JT42</f>
        <v>0</v>
      </c>
      <c r="EA31" s="1749">
        <f t="shared" si="65"/>
        <v>0</v>
      </c>
      <c r="EB31" s="1749">
        <f t="shared" si="66"/>
        <v>0</v>
      </c>
      <c r="EC31" s="1765">
        <f>RawdataIncome!AR46/1000</f>
        <v>9.9953639226018996E-3</v>
      </c>
      <c r="ED31" s="540">
        <f>Rawdataincome2015!HN42</f>
        <v>0</v>
      </c>
      <c r="EE31" s="1751">
        <f>Rawdataincome2015!HN42-Rawdataincome2015!HP42</f>
        <v>0</v>
      </c>
      <c r="EF31" s="325">
        <f t="shared" si="103"/>
        <v>0</v>
      </c>
      <c r="EG31" s="325" t="e">
        <f>Rawdataincome2015!$RC42*EF31</f>
        <v>#DIV/0!</v>
      </c>
      <c r="EH31" s="325" t="e">
        <f t="shared" si="68"/>
        <v>#DIV/0!</v>
      </c>
      <c r="EI31" s="326">
        <f>Rawdataincome2015!IH42</f>
        <v>0</v>
      </c>
      <c r="EJ31" s="327">
        <f t="shared" si="69"/>
        <v>0</v>
      </c>
      <c r="EK31" s="327" t="e">
        <f t="shared" si="70"/>
        <v>#DIV/0!</v>
      </c>
      <c r="EL31" s="327" t="e">
        <f t="shared" si="71"/>
        <v>#DIV/0!</v>
      </c>
      <c r="EM31" s="327" t="e">
        <f t="shared" si="72"/>
        <v>#DIV/0!</v>
      </c>
      <c r="EN31" s="328">
        <f>Rawdataincome2015!HK42-Rawdataincome2015!KA42</f>
        <v>0</v>
      </c>
      <c r="EO31" s="1773">
        <f t="shared" si="98"/>
        <v>1.2099999999999998E-2</v>
      </c>
      <c r="EP31" s="1773">
        <f t="shared" si="99"/>
        <v>2.1046360773980988E-3</v>
      </c>
      <c r="EQ31" s="1774">
        <f t="shared" si="74"/>
        <v>9.9953639226018996E-3</v>
      </c>
      <c r="ER31" s="1773">
        <f t="shared" si="100"/>
        <v>0</v>
      </c>
      <c r="ES31" s="1754">
        <f>Rawdataincome2015!JT42</f>
        <v>0</v>
      </c>
      <c r="ET31" s="1749">
        <f t="shared" si="75"/>
        <v>0</v>
      </c>
      <c r="EU31" s="1749">
        <f>Rawdataincome2015!IF42-Rawdataincome2015!II42</f>
        <v>0</v>
      </c>
      <c r="EV31" s="325">
        <f t="shared" si="76"/>
        <v>9.9953639226018996E-3</v>
      </c>
      <c r="EW31" s="901">
        <f>(RawdataIncome!AR46+RawdataIncome!AC46)/1000</f>
        <v>1.2099999999999998E-2</v>
      </c>
      <c r="EX31" s="325"/>
      <c r="EY31" s="1775">
        <f>RawdataIncome!BC46/1000</f>
        <v>0.19686956392260191</v>
      </c>
      <c r="EZ31" s="1754" t="e">
        <f t="shared" si="77"/>
        <v>#REF!</v>
      </c>
      <c r="FA31" s="1776">
        <f t="shared" si="78"/>
        <v>0.18687419999999999</v>
      </c>
      <c r="FB31" s="1765">
        <f>Rawdataincome2015!HT42</f>
        <v>0</v>
      </c>
      <c r="FC31" s="1765">
        <f>(RawdataIncome!CL46+RawdataIncome!CM46)/1000</f>
        <v>0</v>
      </c>
      <c r="FD31" s="1777">
        <f t="shared" si="79"/>
        <v>9.9953639226018996E-3</v>
      </c>
      <c r="FE31" s="1777">
        <f t="shared" si="80"/>
        <v>0</v>
      </c>
      <c r="FF31" s="1749">
        <f t="shared" si="81"/>
        <v>0</v>
      </c>
      <c r="FG31" s="1778" t="e">
        <f t="shared" si="82"/>
        <v>#DIV/0!</v>
      </c>
      <c r="FH31" s="1778" t="e">
        <f t="shared" si="83"/>
        <v>#DIV/0!</v>
      </c>
      <c r="FI31" s="1707">
        <f t="shared" si="84"/>
        <v>0</v>
      </c>
      <c r="FJ31" s="1777">
        <f>Rawdataincome2015!HY42</f>
        <v>0</v>
      </c>
      <c r="FK31" s="1777" t="e">
        <f>Rawdataincome2015!ID42</f>
        <v>#REF!</v>
      </c>
      <c r="FL31" s="1779" t="e">
        <f>Rawdataincome2015!HZ42+Rawdataincome2015!IE42</f>
        <v>#REF!</v>
      </c>
      <c r="FM31" s="1710"/>
      <c r="FN31" s="1772">
        <f>RawdataIncome!AT46/1000</f>
        <v>0.18687419999999999</v>
      </c>
      <c r="FO31" s="1749">
        <f t="shared" si="85"/>
        <v>-1.3877787807814457E-17</v>
      </c>
      <c r="FP31" s="1749">
        <f t="shared" si="101"/>
        <v>0</v>
      </c>
      <c r="FQ31" s="1749">
        <f t="shared" si="102"/>
        <v>0</v>
      </c>
      <c r="FR31" s="1749">
        <f t="shared" si="86"/>
        <v>0.17153523199519508</v>
      </c>
      <c r="FS31" s="1707">
        <f t="shared" si="87"/>
        <v>1.5338968004804929E-2</v>
      </c>
      <c r="FT31" s="1749">
        <f t="shared" si="88"/>
        <v>0</v>
      </c>
      <c r="FU31" s="1749">
        <f t="shared" si="89"/>
        <v>0</v>
      </c>
      <c r="FV31" s="1750">
        <f t="shared" si="90"/>
        <v>0</v>
      </c>
      <c r="FW31" s="1749">
        <f>Rawdataincome2015!DO42+Rawdataincome2015!KO42</f>
        <v>0</v>
      </c>
      <c r="FX31" s="1749">
        <f>Rawdataincome2015!K42+Rawdataincome2015!BJ42+Rawdataincome2015!HE42+Rawdataincome2015!MF42-Rawdataincome2015!NG42</f>
        <v>0</v>
      </c>
      <c r="FY31" s="1751">
        <f>Rawdataincome2015!DP42+Rawdataincome2015!KP42</f>
        <v>0</v>
      </c>
      <c r="FZ31" s="1749">
        <f>Rawdataincome2015!L42+Rawdataincome2015!BK42+Rawdataincome2015!HF42+Rawdataincome2015!MG42-Rawdataincome2015!NH42</f>
        <v>0</v>
      </c>
      <c r="GA31" s="1751" t="e">
        <f>Rawdataincome2015!JA42*#REF!/(#REF!+#REF!)</f>
        <v>#REF!</v>
      </c>
      <c r="GB31" s="1751" t="e">
        <f>Rawdataincome2015!JA42*#REF!/(#REF!+#REF!)</f>
        <v>#REF!</v>
      </c>
      <c r="GC31" s="1751">
        <f>Rawdataincome2015!IX42</f>
        <v>0</v>
      </c>
      <c r="GD31" s="1751">
        <f>Rawdataincome2015!IM42+Rawdataincome2015!IN42</f>
        <v>0</v>
      </c>
      <c r="GE31" s="1751"/>
      <c r="GF31" s="1749">
        <f>Dataincome!DF31</f>
        <v>3.0894080760592621E-2</v>
      </c>
      <c r="GG31" s="1749">
        <f>Rawdataincome2015!HZ42</f>
        <v>0</v>
      </c>
      <c r="GH31" s="1749">
        <f>Rawdataincome2015!EP42</f>
        <v>0</v>
      </c>
      <c r="GI31" s="1781" t="e">
        <f t="shared" si="106"/>
        <v>#DIV/0!</v>
      </c>
      <c r="GJ31" s="1781" t="e">
        <f t="shared" si="92"/>
        <v>#DIV/0!</v>
      </c>
      <c r="GK31" s="1782" t="e">
        <f>AVERAGE(Datawealth!L42:L43)</f>
        <v>#DIV/0!</v>
      </c>
      <c r="GL31" s="1774" t="e">
        <f>AVERAGE(Rawdatawealthall!Z42:Z43)</f>
        <v>#DIV/0!</v>
      </c>
      <c r="GM31" s="1781" t="e">
        <f t="shared" si="104"/>
        <v>#DIV/0!</v>
      </c>
      <c r="GN31" s="1781" t="e">
        <f t="shared" si="105"/>
        <v>#DIV/0!</v>
      </c>
      <c r="HC31" s="1784"/>
    </row>
    <row r="32" spans="1:211" s="1774" customFormat="1">
      <c r="A32" s="1588">
        <f t="shared" si="1"/>
        <v>1984</v>
      </c>
      <c r="B32" s="1746">
        <f>RawdataIncome!C47/1000</f>
        <v>0.45469999999999999</v>
      </c>
      <c r="C32" s="1747">
        <f>RawdataIncome1990!H50/1000</f>
        <v>8.040605659792284E-2</v>
      </c>
      <c r="D32" s="1747">
        <f t="shared" si="2"/>
        <v>0.37429394340207717</v>
      </c>
      <c r="E32" s="1748">
        <f t="shared" si="3"/>
        <v>0</v>
      </c>
      <c r="F32" s="1749">
        <f t="shared" si="4"/>
        <v>0.37429394340207717</v>
      </c>
      <c r="G32" s="1749" t="e">
        <f t="shared" si="5"/>
        <v>#REF!</v>
      </c>
      <c r="H32" s="1749">
        <f t="shared" si="6"/>
        <v>7.9875611975500471E-2</v>
      </c>
      <c r="I32" s="1749">
        <f t="shared" si="7"/>
        <v>0.19277659999999999</v>
      </c>
      <c r="J32" s="1749">
        <f t="shared" si="8"/>
        <v>1.0118957814165769E-2</v>
      </c>
      <c r="K32" s="1749">
        <f t="shared" si="9"/>
        <v>0</v>
      </c>
      <c r="L32" s="1749">
        <f t="shared" si="10"/>
        <v>0</v>
      </c>
      <c r="M32" s="1749" t="e">
        <f t="shared" si="11"/>
        <v>#REF!</v>
      </c>
      <c r="N32" s="1749" t="e">
        <f t="shared" si="12"/>
        <v>#REF!</v>
      </c>
      <c r="O32" s="1749">
        <f t="shared" si="13"/>
        <v>9.0273194048074837E-2</v>
      </c>
      <c r="P32" s="1749">
        <f t="shared" si="14"/>
        <v>0</v>
      </c>
      <c r="Q32" s="1750">
        <f t="shared" si="15"/>
        <v>0.36655683142657669</v>
      </c>
      <c r="R32" s="1751"/>
      <c r="S32" s="1752">
        <f t="shared" si="16"/>
        <v>0</v>
      </c>
      <c r="T32" s="1748">
        <f t="shared" si="17"/>
        <v>0</v>
      </c>
      <c r="U32" s="1748">
        <f t="shared" si="18"/>
        <v>0</v>
      </c>
      <c r="V32" s="1753">
        <f>RawdataIncome!BZ47/1000</f>
        <v>0</v>
      </c>
      <c r="W32" s="1753">
        <f>RawdataIncome!BY47/1000</f>
        <v>0</v>
      </c>
      <c r="X32" s="1748">
        <f>Rawdataincome2015!MJ43-Rawdataincome2015!NN43</f>
        <v>0</v>
      </c>
      <c r="Y32" s="1748">
        <f>Rawdataincome2015!MK43-Rawdataincome2015!NO43</f>
        <v>0</v>
      </c>
      <c r="Z32" s="1748">
        <f>Rawdataincome2015!MN43-Rawdataincome2015!NR43</f>
        <v>0</v>
      </c>
      <c r="AA32" s="1748">
        <f>Rawdataincome2015!MO43-Rawdataincome2015!NS43</f>
        <v>0</v>
      </c>
      <c r="AB32" s="1748">
        <f t="shared" si="19"/>
        <v>0</v>
      </c>
      <c r="AC32" s="1753">
        <f>RawdataIncome!BX47/1000</f>
        <v>0</v>
      </c>
      <c r="AD32" s="1753">
        <f>RawdataIncome!BW47/1000</f>
        <v>0</v>
      </c>
      <c r="AE32" s="1749">
        <f t="shared" si="20"/>
        <v>0</v>
      </c>
      <c r="AF32" s="1754">
        <f>Rawdataincome2015!NI43</f>
        <v>0</v>
      </c>
      <c r="AG32" s="1750">
        <f>-Rawdataincome2015!NJ43</f>
        <v>0</v>
      </c>
      <c r="AH32" s="1749"/>
      <c r="AI32" s="1755">
        <f t="shared" si="21"/>
        <v>7.737111975500483E-3</v>
      </c>
      <c r="AJ32" s="1754">
        <f>RawdataIncome!U47/1000</f>
        <v>0</v>
      </c>
      <c r="AK32" s="1749">
        <f t="shared" si="22"/>
        <v>7.737111975500483E-3</v>
      </c>
      <c r="AL32" s="1749">
        <f t="shared" si="95"/>
        <v>0</v>
      </c>
      <c r="AM32" s="1749">
        <f t="shared" si="23"/>
        <v>7.737111975500483E-3</v>
      </c>
      <c r="AN32" s="1749">
        <f t="shared" si="24"/>
        <v>0</v>
      </c>
      <c r="AO32" s="1749">
        <f t="shared" si="25"/>
        <v>7.737111975500483E-3</v>
      </c>
      <c r="AP32" s="1749">
        <f t="shared" si="96"/>
        <v>0</v>
      </c>
      <c r="AQ32" s="1749">
        <f t="shared" si="26"/>
        <v>0</v>
      </c>
      <c r="AR32" s="1749">
        <f t="shared" si="27"/>
        <v>0</v>
      </c>
      <c r="AS32" s="1756">
        <f>Rawdataincome2015!HK43</f>
        <v>0</v>
      </c>
      <c r="AT32" s="1751"/>
      <c r="AU32" s="1755">
        <f t="shared" si="28"/>
        <v>2.916670269169518E-2</v>
      </c>
      <c r="AV32" s="1754">
        <f t="shared" si="29"/>
        <v>5.1718543896156072E-3</v>
      </c>
      <c r="AW32" s="1754">
        <f t="shared" si="30"/>
        <v>2.3994848302079572E-2</v>
      </c>
      <c r="AX32" s="1754">
        <f t="shared" si="31"/>
        <v>1.6257736326579088E-2</v>
      </c>
      <c r="AY32" s="1754">
        <f t="shared" si="32"/>
        <v>0</v>
      </c>
      <c r="AZ32" s="1749">
        <f t="shared" si="33"/>
        <v>7.737111975500483E-3</v>
      </c>
      <c r="BA32" s="1749">
        <f t="shared" si="97"/>
        <v>0</v>
      </c>
      <c r="BB32" s="1749">
        <f t="shared" si="34"/>
        <v>0</v>
      </c>
      <c r="BC32" s="1749">
        <f t="shared" si="35"/>
        <v>-7.2138499999999994E-2</v>
      </c>
      <c r="BD32" s="1757">
        <f t="shared" si="36"/>
        <v>7.9875611975500471E-2</v>
      </c>
      <c r="BE32" s="1758">
        <f>RawdataIncome!W47/1000</f>
        <v>2.916670269169518E-2</v>
      </c>
      <c r="BF32" s="1759">
        <f>RawdataIncome!AB47/1000</f>
        <v>5.1718543896156072E-3</v>
      </c>
      <c r="BG32" s="1754">
        <f t="shared" si="37"/>
        <v>2.3994848302079572E-2</v>
      </c>
      <c r="BH32" s="1760">
        <f>RawdataIncome!CD47/1000</f>
        <v>0</v>
      </c>
      <c r="BI32" s="1760">
        <f>RawdataIncome!AL47/1000</f>
        <v>1.6257736326579088E-2</v>
      </c>
      <c r="BJ32" s="1760">
        <f>RawdataIncome!AQ47/1000</f>
        <v>7.737111975500483E-3</v>
      </c>
      <c r="BK32" s="1760">
        <f>RawdataIncome!CG47/1000</f>
        <v>0</v>
      </c>
      <c r="BL32" s="1760">
        <f>RawdataIncome!AW47/1000</f>
        <v>0</v>
      </c>
      <c r="BM32" s="1754">
        <f>Rawdataincome2015!EO43+Rawdataincome2015!ET43+Rawdataincome2015!EU43-Rawdataincome2015!EW43-Rawdataincome2015!FB43-Rawdataincome2015!FC43</f>
        <v>0</v>
      </c>
      <c r="BN32" s="1754">
        <f>Rawdataincome2015!EP43-Rawdataincome2015!EX43</f>
        <v>0</v>
      </c>
      <c r="BO32" s="1754">
        <f t="shared" si="39"/>
        <v>-7.2138499999999994E-2</v>
      </c>
      <c r="BP32" s="1785">
        <f>RawdataIncome!BB47/1000</f>
        <v>7.9875611975500471E-2</v>
      </c>
      <c r="BQ32" s="1760">
        <f>RawdataIncome!Y47/1000</f>
        <v>0</v>
      </c>
      <c r="BR32" s="1760">
        <f>RawdataIncome!AD47/1000</f>
        <v>0</v>
      </c>
      <c r="BS32" s="1754">
        <f t="shared" si="40"/>
        <v>0</v>
      </c>
      <c r="BT32" s="1760">
        <f>RawdataIncome!CF47/1000</f>
        <v>0</v>
      </c>
      <c r="BU32" s="1760">
        <f>RawdataIncome!AN47/1000</f>
        <v>0</v>
      </c>
      <c r="BV32" s="1760">
        <f>RawdataIncome!AS47/1000</f>
        <v>0</v>
      </c>
      <c r="BW32" s="1760">
        <f>RawdataIncome!AY47/1000</f>
        <v>0</v>
      </c>
      <c r="BX32" s="1754">
        <f>Rawdataincome2015!KZ43+Rawdataincome2015!LE43-Rawdataincome2015!LG43-Rawdataincome2015!LH43</f>
        <v>0</v>
      </c>
      <c r="BY32" s="1762">
        <f t="shared" si="41"/>
        <v>0</v>
      </c>
      <c r="BZ32" s="1763">
        <f>RawdataIncome!BD47/1000</f>
        <v>0</v>
      </c>
      <c r="CA32" s="1751"/>
      <c r="CB32" s="1755">
        <f t="shared" si="42"/>
        <v>0.4119837177439688</v>
      </c>
      <c r="CC32" s="1754">
        <f t="shared" si="43"/>
        <v>7.3053160022473002E-2</v>
      </c>
      <c r="CD32" s="1754">
        <f t="shared" si="44"/>
        <v>0.33893055772149583</v>
      </c>
      <c r="CE32" s="1754">
        <f t="shared" si="45"/>
        <v>0</v>
      </c>
      <c r="CF32" s="1754">
        <f t="shared" si="46"/>
        <v>0.17651886367342093</v>
      </c>
      <c r="CG32" s="1754">
        <f t="shared" si="47"/>
        <v>7.2138500000000064E-2</v>
      </c>
      <c r="CH32" s="1754">
        <f t="shared" si="48"/>
        <v>9.0273194048074837E-2</v>
      </c>
      <c r="CI32" s="1757">
        <f t="shared" si="49"/>
        <v>0.26679205772149578</v>
      </c>
      <c r="CJ32" s="1760">
        <f>RawdataIncome!V47/1000</f>
        <v>0.4119837177439688</v>
      </c>
      <c r="CK32" s="1760">
        <f>RawdataIncome!AA47/1000</f>
        <v>7.3053160022473002E-2</v>
      </c>
      <c r="CL32" s="1749">
        <f t="shared" si="50"/>
        <v>0.33893055772149583</v>
      </c>
      <c r="CM32" s="1760">
        <f>RawdataIncome!CA47/1000</f>
        <v>0</v>
      </c>
      <c r="CN32" s="1760">
        <f>RawdataIncome!AK47/1000</f>
        <v>0.17651886367342093</v>
      </c>
      <c r="CO32" s="1754">
        <f t="shared" si="51"/>
        <v>7.2138500000000064E-2</v>
      </c>
      <c r="CP32" s="1761">
        <f>RawdataIncome!AP47/1000</f>
        <v>9.0273194048074837E-2</v>
      </c>
      <c r="CQ32" s="1754">
        <f>Rawdataincome2015!BH43</f>
        <v>0</v>
      </c>
      <c r="CR32" s="1754">
        <f>Rawdataincome2015!PS43</f>
        <v>0</v>
      </c>
      <c r="CS32" s="1754">
        <f t="shared" si="52"/>
        <v>0</v>
      </c>
      <c r="CT32" s="1754">
        <f>Rawdataincome2015!BN43+Rawdataincome2015!BQ43</f>
        <v>0</v>
      </c>
      <c r="CU32" s="1754">
        <f>Rawdataincome2015!BI43</f>
        <v>0</v>
      </c>
      <c r="CV32" s="1754">
        <f t="shared" si="53"/>
        <v>0</v>
      </c>
      <c r="CW32" s="1754">
        <f>Rawdataincome2015!BR43-CR32</f>
        <v>0</v>
      </c>
      <c r="CX32" s="1764"/>
      <c r="CY32" s="1749">
        <f t="shared" si="54"/>
        <v>9.0273194048074837E-2</v>
      </c>
      <c r="CZ32" s="1749">
        <f t="shared" si="55"/>
        <v>0</v>
      </c>
      <c r="DA32" s="1749">
        <f t="shared" si="56"/>
        <v>0</v>
      </c>
      <c r="DB32" s="1749">
        <f t="shared" si="57"/>
        <v>0</v>
      </c>
      <c r="DC32" s="1749">
        <f t="shared" si="58"/>
        <v>9.0273194048074837E-2</v>
      </c>
      <c r="DD32" s="1749">
        <f>Rawdataincome2015!AS43+Rawdataincome2015!CU43+Rawdataincome2015!CV43</f>
        <v>0</v>
      </c>
      <c r="DE32" s="1749">
        <f t="shared" si="59"/>
        <v>0</v>
      </c>
      <c r="DF32" s="1765">
        <f>RawdataIncome!BG47/1000</f>
        <v>3.7943511309232784E-2</v>
      </c>
      <c r="DG32" s="1766">
        <f t="shared" si="60"/>
        <v>0</v>
      </c>
      <c r="DH32" s="1767">
        <f t="shared" si="61"/>
        <v>0</v>
      </c>
      <c r="DI32" s="1768">
        <f>RawdataIncome!BA47/1000</f>
        <v>9.0273194048074837E-2</v>
      </c>
      <c r="DJ32" s="1757">
        <f t="shared" si="62"/>
        <v>5.2329682738842052E-2</v>
      </c>
      <c r="DK32" s="1749">
        <f>(Rawdataincome2015!AC43-Rawdataincome2015!AE43)-(Rawdataincome2015!U43-Rawdataincome2015!W43)+(Rawdataincome2015!CB43-Rawdataincome2015!CD43)-(Rawdataincome2015!BT43-Rawdataincome2015!BV43)</f>
        <v>0</v>
      </c>
      <c r="DL32" s="1749">
        <f t="shared" si="63"/>
        <v>0</v>
      </c>
      <c r="DM32" s="1749">
        <f>Rawdataincome2015!AD43-Rawdataincome2015!V43+Rawdataincome2015!CC43-Rawdataincome2015!BU43</f>
        <v>0</v>
      </c>
      <c r="DN32" s="1749">
        <f>Rawdataincome2015!AI43-Rawdataincome2015!AB43+Rawdataincome2015!CI43-Rawdataincome2015!CA43</f>
        <v>0</v>
      </c>
      <c r="DO32" s="1749">
        <f>-Rawdataincome2015!AA43+Rawdataincome2015!CH43-Rawdataincome2015!BZ43</f>
        <v>0</v>
      </c>
      <c r="DP32" s="1754">
        <f>Rawdataincome2015!AH43-Rawdataincome2015!Z43+Rawdataincome2015!CG43-Rawdataincome2015!BY43</f>
        <v>0</v>
      </c>
      <c r="DQ32" s="1754">
        <f>Rawdataincome2015!AE43-Rawdataincome2015!W43+Rawdataincome2015!CD43-Rawdataincome2015!BV43</f>
        <v>0</v>
      </c>
      <c r="DR32" s="1769">
        <f>Rawdataincome2015!W43+Rawdataincome2015!BV43</f>
        <v>0</v>
      </c>
      <c r="DS32" s="1770">
        <f>Rawdataincome2015!AY43+Rawdataincome2015!DC43-CC32</f>
        <v>-7.3053160022473002E-2</v>
      </c>
      <c r="DT32" s="1771"/>
      <c r="DU32" s="1772">
        <f>RawdataIncome!X47/1000</f>
        <v>1.23E-2</v>
      </c>
      <c r="DV32" s="1765">
        <f>RawdataIncome!AC47/1000</f>
        <v>2.1810421858342297E-3</v>
      </c>
      <c r="DW32" s="1749">
        <f t="shared" si="64"/>
        <v>1.0118957814165771E-2</v>
      </c>
      <c r="DX32" s="1765">
        <f>RawdataIncome!CE47/1000</f>
        <v>0</v>
      </c>
      <c r="DY32" s="1765">
        <f>RawdataIncome!AM47/1000</f>
        <v>0</v>
      </c>
      <c r="DZ32" s="1754">
        <f>Rawdataincome2015!JT43</f>
        <v>0</v>
      </c>
      <c r="EA32" s="1749">
        <f t="shared" si="65"/>
        <v>0</v>
      </c>
      <c r="EB32" s="1749">
        <f t="shared" si="66"/>
        <v>0</v>
      </c>
      <c r="EC32" s="1765">
        <f>RawdataIncome!AR47/1000</f>
        <v>1.0118957814165769E-2</v>
      </c>
      <c r="ED32" s="540">
        <f>Rawdataincome2015!HN43</f>
        <v>0</v>
      </c>
      <c r="EE32" s="1751">
        <f>Rawdataincome2015!HN43-Rawdataincome2015!HP43</f>
        <v>0</v>
      </c>
      <c r="EF32" s="325">
        <f t="shared" si="103"/>
        <v>0</v>
      </c>
      <c r="EG32" s="325" t="e">
        <f>Rawdataincome2015!$RC43*EF32</f>
        <v>#DIV/0!</v>
      </c>
      <c r="EH32" s="325" t="e">
        <f t="shared" si="68"/>
        <v>#DIV/0!</v>
      </c>
      <c r="EI32" s="326">
        <f>Rawdataincome2015!IH43</f>
        <v>0</v>
      </c>
      <c r="EJ32" s="327">
        <f t="shared" si="69"/>
        <v>0</v>
      </c>
      <c r="EK32" s="327" t="e">
        <f t="shared" si="70"/>
        <v>#DIV/0!</v>
      </c>
      <c r="EL32" s="327" t="e">
        <f t="shared" si="71"/>
        <v>#DIV/0!</v>
      </c>
      <c r="EM32" s="327" t="e">
        <f t="shared" si="72"/>
        <v>#DIV/0!</v>
      </c>
      <c r="EN32" s="328">
        <f>Rawdataincome2015!HK43-Rawdataincome2015!KA43</f>
        <v>0</v>
      </c>
      <c r="EO32" s="1773">
        <f t="shared" si="98"/>
        <v>1.23E-2</v>
      </c>
      <c r="EP32" s="1773">
        <f t="shared" si="99"/>
        <v>2.1810421858342297E-3</v>
      </c>
      <c r="EQ32" s="1774">
        <f t="shared" si="74"/>
        <v>1.0118957814165771E-2</v>
      </c>
      <c r="ER32" s="1773">
        <f t="shared" si="100"/>
        <v>0</v>
      </c>
      <c r="ES32" s="1754">
        <f>Rawdataincome2015!JT43</f>
        <v>0</v>
      </c>
      <c r="ET32" s="1749">
        <f t="shared" si="75"/>
        <v>0</v>
      </c>
      <c r="EU32" s="1749">
        <f>Rawdataincome2015!IF43-Rawdataincome2015!II43</f>
        <v>0</v>
      </c>
      <c r="EV32" s="325">
        <f t="shared" si="76"/>
        <v>1.0118957814165769E-2</v>
      </c>
      <c r="EW32" s="901">
        <f>(RawdataIncome!AR47+RawdataIncome!AC47)/1000</f>
        <v>1.2299999999999998E-2</v>
      </c>
      <c r="EX32" s="325"/>
      <c r="EY32" s="1775">
        <f>RawdataIncome!BC47/1000</f>
        <v>0.20289555781416579</v>
      </c>
      <c r="EZ32" s="1754" t="e">
        <f t="shared" si="77"/>
        <v>#REF!</v>
      </c>
      <c r="FA32" s="1776">
        <f t="shared" si="78"/>
        <v>0.19277659999999999</v>
      </c>
      <c r="FB32" s="1765">
        <f>Rawdataincome2015!HT43</f>
        <v>0</v>
      </c>
      <c r="FC32" s="1765">
        <f>(RawdataIncome!CL47+RawdataIncome!CM47)/1000</f>
        <v>0</v>
      </c>
      <c r="FD32" s="1777">
        <f t="shared" si="79"/>
        <v>1.0118957814165769E-2</v>
      </c>
      <c r="FE32" s="1777">
        <f t="shared" si="80"/>
        <v>0</v>
      </c>
      <c r="FF32" s="1749">
        <f t="shared" si="81"/>
        <v>0</v>
      </c>
      <c r="FG32" s="1778" t="e">
        <f t="shared" si="82"/>
        <v>#DIV/0!</v>
      </c>
      <c r="FH32" s="1778" t="e">
        <f t="shared" si="83"/>
        <v>#DIV/0!</v>
      </c>
      <c r="FI32" s="1707">
        <f t="shared" si="84"/>
        <v>0</v>
      </c>
      <c r="FJ32" s="1777">
        <f>Rawdataincome2015!HY43</f>
        <v>0</v>
      </c>
      <c r="FK32" s="1777" t="e">
        <f>Rawdataincome2015!ID43</f>
        <v>#REF!</v>
      </c>
      <c r="FL32" s="1779" t="e">
        <f>Rawdataincome2015!HZ43+Rawdataincome2015!IE43</f>
        <v>#REF!</v>
      </c>
      <c r="FM32" s="1710"/>
      <c r="FN32" s="1772">
        <f>RawdataIncome!AT47/1000</f>
        <v>0.19277659999999999</v>
      </c>
      <c r="FO32" s="1749">
        <f t="shared" si="85"/>
        <v>-2.4286128663675299E-17</v>
      </c>
      <c r="FP32" s="1749">
        <f t="shared" si="101"/>
        <v>0</v>
      </c>
      <c r="FQ32" s="1749">
        <f t="shared" si="102"/>
        <v>0</v>
      </c>
      <c r="FR32" s="1749">
        <f t="shared" si="86"/>
        <v>0.17651886367342093</v>
      </c>
      <c r="FS32" s="1707">
        <f t="shared" si="87"/>
        <v>1.6257736326579088E-2</v>
      </c>
      <c r="FT32" s="1749">
        <f t="shared" si="88"/>
        <v>0</v>
      </c>
      <c r="FU32" s="1749">
        <f t="shared" si="89"/>
        <v>0</v>
      </c>
      <c r="FV32" s="1750">
        <f t="shared" si="90"/>
        <v>0</v>
      </c>
      <c r="FW32" s="1749">
        <f>Rawdataincome2015!DO43+Rawdataincome2015!KO43</f>
        <v>0</v>
      </c>
      <c r="FX32" s="1749">
        <f>Rawdataincome2015!K43+Rawdataincome2015!BJ43+Rawdataincome2015!HE43+Rawdataincome2015!MF43-Rawdataincome2015!NG43</f>
        <v>0</v>
      </c>
      <c r="FY32" s="1751">
        <f>Rawdataincome2015!DP43+Rawdataincome2015!KP43</f>
        <v>0</v>
      </c>
      <c r="FZ32" s="1749">
        <f>Rawdataincome2015!L43+Rawdataincome2015!BK43+Rawdataincome2015!HF43+Rawdataincome2015!MG43-Rawdataincome2015!NH43</f>
        <v>0</v>
      </c>
      <c r="GA32" s="1751" t="e">
        <f>Rawdataincome2015!JA43*#REF!/(#REF!+#REF!)</f>
        <v>#REF!</v>
      </c>
      <c r="GB32" s="1751" t="e">
        <f>Rawdataincome2015!JA43*#REF!/(#REF!+#REF!)</f>
        <v>#REF!</v>
      </c>
      <c r="GC32" s="1751">
        <f>Rawdataincome2015!IX43</f>
        <v>0</v>
      </c>
      <c r="GD32" s="1751">
        <f>Rawdataincome2015!IM43+Rawdataincome2015!IN43</f>
        <v>0</v>
      </c>
      <c r="GE32" s="1751"/>
      <c r="GF32" s="1749">
        <f>Dataincome!DF32</f>
        <v>3.7943511309232784E-2</v>
      </c>
      <c r="GG32" s="1749">
        <f>Rawdataincome2015!HZ43</f>
        <v>0</v>
      </c>
      <c r="GH32" s="1749">
        <f>Rawdataincome2015!EP43</f>
        <v>0</v>
      </c>
      <c r="GI32" s="1781" t="e">
        <f t="shared" si="106"/>
        <v>#DIV/0!</v>
      </c>
      <c r="GJ32" s="1781" t="e">
        <f t="shared" si="92"/>
        <v>#DIV/0!</v>
      </c>
      <c r="GK32" s="1782" t="e">
        <f>AVERAGE(Datawealth!L43:L44)</f>
        <v>#DIV/0!</v>
      </c>
      <c r="GL32" s="1774" t="e">
        <f>AVERAGE(Rawdatawealthall!Z43:Z44)</f>
        <v>#DIV/0!</v>
      </c>
      <c r="GM32" s="1781" t="e">
        <f t="shared" si="104"/>
        <v>#DIV/0!</v>
      </c>
      <c r="GN32" s="1781" t="e">
        <f t="shared" si="105"/>
        <v>#DIV/0!</v>
      </c>
      <c r="HC32" s="1784"/>
    </row>
    <row r="33" spans="1:211" s="1774" customFormat="1">
      <c r="A33" s="1588">
        <f t="shared" si="1"/>
        <v>1985</v>
      </c>
      <c r="B33" s="1746">
        <f>RawdataIncome!C48/1000</f>
        <v>0.47549999999999998</v>
      </c>
      <c r="C33" s="1747">
        <f>RawdataIncome1990!H51/1000</f>
        <v>8.5724402144187473E-2</v>
      </c>
      <c r="D33" s="1747">
        <f t="shared" si="2"/>
        <v>0.38977559785581251</v>
      </c>
      <c r="E33" s="1748">
        <f t="shared" si="3"/>
        <v>0</v>
      </c>
      <c r="F33" s="1749">
        <f t="shared" si="4"/>
        <v>0.38977559785581251</v>
      </c>
      <c r="G33" s="1749" t="e">
        <f t="shared" si="5"/>
        <v>#REF!</v>
      </c>
      <c r="H33" s="1749">
        <f t="shared" si="6"/>
        <v>9.0116795375074568E-2</v>
      </c>
      <c r="I33" s="1749">
        <f t="shared" si="7"/>
        <v>0.19910060000000002</v>
      </c>
      <c r="J33" s="1749">
        <f t="shared" si="8"/>
        <v>1.0650847470925828E-2</v>
      </c>
      <c r="K33" s="1749">
        <f t="shared" si="9"/>
        <v>0</v>
      </c>
      <c r="L33" s="1749">
        <f t="shared" si="10"/>
        <v>0</v>
      </c>
      <c r="M33" s="1749" t="e">
        <f t="shared" si="11"/>
        <v>#REF!</v>
      </c>
      <c r="N33" s="1749" t="e">
        <f t="shared" si="12"/>
        <v>#REF!</v>
      </c>
      <c r="O33" s="1749">
        <f t="shared" si="13"/>
        <v>8.8798529734273796E-2</v>
      </c>
      <c r="P33" s="1749">
        <f t="shared" si="14"/>
        <v>0</v>
      </c>
      <c r="Q33" s="1750">
        <f t="shared" si="15"/>
        <v>0.37948490248073791</v>
      </c>
      <c r="R33" s="1751"/>
      <c r="S33" s="1752">
        <f t="shared" si="16"/>
        <v>0</v>
      </c>
      <c r="T33" s="1748">
        <f t="shared" si="17"/>
        <v>0</v>
      </c>
      <c r="U33" s="1748">
        <f t="shared" si="18"/>
        <v>0</v>
      </c>
      <c r="V33" s="1753">
        <f>RawdataIncome!BZ48/1000</f>
        <v>0</v>
      </c>
      <c r="W33" s="1753">
        <f>RawdataIncome!BY48/1000</f>
        <v>0</v>
      </c>
      <c r="X33" s="1748">
        <f>Rawdataincome2015!MJ44-Rawdataincome2015!NN44</f>
        <v>0</v>
      </c>
      <c r="Y33" s="1748">
        <f>Rawdataincome2015!MK44-Rawdataincome2015!NO44</f>
        <v>0</v>
      </c>
      <c r="Z33" s="1748">
        <f>Rawdataincome2015!MN44-Rawdataincome2015!NR44</f>
        <v>0</v>
      </c>
      <c r="AA33" s="1748">
        <f>Rawdataincome2015!MO44-Rawdataincome2015!NS44</f>
        <v>0</v>
      </c>
      <c r="AB33" s="1748">
        <f t="shared" si="19"/>
        <v>0</v>
      </c>
      <c r="AC33" s="1753">
        <f>RawdataIncome!BX48/1000</f>
        <v>0</v>
      </c>
      <c r="AD33" s="1753">
        <f>RawdataIncome!BW48/1000</f>
        <v>0</v>
      </c>
      <c r="AE33" s="1749">
        <f t="shared" si="20"/>
        <v>0</v>
      </c>
      <c r="AF33" s="1754">
        <f>Rawdataincome2015!NI44</f>
        <v>0</v>
      </c>
      <c r="AG33" s="1750">
        <f>-Rawdataincome2015!NJ44</f>
        <v>0</v>
      </c>
      <c r="AH33" s="1749"/>
      <c r="AI33" s="1755">
        <f t="shared" si="21"/>
        <v>1.0290695375074595E-2</v>
      </c>
      <c r="AJ33" s="1754">
        <f>RawdataIncome!U48/1000</f>
        <v>0</v>
      </c>
      <c r="AK33" s="1749">
        <f t="shared" si="22"/>
        <v>1.0290695375074595E-2</v>
      </c>
      <c r="AL33" s="1749">
        <f t="shared" si="95"/>
        <v>0</v>
      </c>
      <c r="AM33" s="1749">
        <f t="shared" si="23"/>
        <v>1.0290695375074595E-2</v>
      </c>
      <c r="AN33" s="1749">
        <f t="shared" si="24"/>
        <v>0</v>
      </c>
      <c r="AO33" s="1749">
        <f t="shared" si="25"/>
        <v>1.0290695375074595E-2</v>
      </c>
      <c r="AP33" s="1749">
        <f t="shared" si="96"/>
        <v>0</v>
      </c>
      <c r="AQ33" s="1749">
        <f t="shared" si="26"/>
        <v>0</v>
      </c>
      <c r="AR33" s="1749">
        <f t="shared" si="27"/>
        <v>0</v>
      </c>
      <c r="AS33" s="1756">
        <f>Rawdataincome2015!HK44</f>
        <v>0</v>
      </c>
      <c r="AT33" s="1751"/>
      <c r="AU33" s="1755">
        <f t="shared" si="28"/>
        <v>3.1093908818365292E-2</v>
      </c>
      <c r="AV33" s="1754">
        <f t="shared" si="29"/>
        <v>5.6187949645741973E-3</v>
      </c>
      <c r="AW33" s="1754">
        <f t="shared" si="30"/>
        <v>2.5475113853791094E-2</v>
      </c>
      <c r="AX33" s="1754">
        <f t="shared" si="31"/>
        <v>1.5184418478716502E-2</v>
      </c>
      <c r="AY33" s="1754">
        <f t="shared" si="32"/>
        <v>0</v>
      </c>
      <c r="AZ33" s="1749">
        <f t="shared" si="33"/>
        <v>1.0290695375074595E-2</v>
      </c>
      <c r="BA33" s="1749">
        <f t="shared" si="97"/>
        <v>0</v>
      </c>
      <c r="BB33" s="1749">
        <f t="shared" si="34"/>
        <v>0</v>
      </c>
      <c r="BC33" s="1749">
        <f t="shared" si="35"/>
        <v>-7.9826099999999969E-2</v>
      </c>
      <c r="BD33" s="1757">
        <f t="shared" si="36"/>
        <v>9.0116795375074568E-2</v>
      </c>
      <c r="BE33" s="1758">
        <f>RawdataIncome!W48/1000</f>
        <v>3.1093908818365292E-2</v>
      </c>
      <c r="BF33" s="1759">
        <f>RawdataIncome!AB48/1000</f>
        <v>5.6187949645741973E-3</v>
      </c>
      <c r="BG33" s="1754">
        <f t="shared" si="37"/>
        <v>2.5475113853791094E-2</v>
      </c>
      <c r="BH33" s="1760">
        <f>RawdataIncome!CD48/1000</f>
        <v>0</v>
      </c>
      <c r="BI33" s="1760">
        <f>RawdataIncome!AL48/1000</f>
        <v>1.5184418478716502E-2</v>
      </c>
      <c r="BJ33" s="1760">
        <f>RawdataIncome!AQ48/1000</f>
        <v>1.0290695375074595E-2</v>
      </c>
      <c r="BK33" s="1760">
        <f>RawdataIncome!CG48/1000</f>
        <v>0</v>
      </c>
      <c r="BL33" s="1760">
        <f>RawdataIncome!AW48/1000</f>
        <v>0</v>
      </c>
      <c r="BM33" s="1754">
        <f>Rawdataincome2015!EO44+Rawdataincome2015!ET44+Rawdataincome2015!EU44-Rawdataincome2015!EW44-Rawdataincome2015!FB44-Rawdataincome2015!FC44</f>
        <v>0</v>
      </c>
      <c r="BN33" s="1754">
        <f>Rawdataincome2015!EP44-Rawdataincome2015!EX44</f>
        <v>0</v>
      </c>
      <c r="BO33" s="1754">
        <f t="shared" si="39"/>
        <v>-7.9826099999999969E-2</v>
      </c>
      <c r="BP33" s="1785">
        <f>RawdataIncome!BB48/1000</f>
        <v>9.0116795375074568E-2</v>
      </c>
      <c r="BQ33" s="1760">
        <f>RawdataIncome!Y48/1000</f>
        <v>0</v>
      </c>
      <c r="BR33" s="1760">
        <f>RawdataIncome!AD48/1000</f>
        <v>0</v>
      </c>
      <c r="BS33" s="1754">
        <f t="shared" si="40"/>
        <v>0</v>
      </c>
      <c r="BT33" s="1760">
        <f>RawdataIncome!CF48/1000</f>
        <v>0</v>
      </c>
      <c r="BU33" s="1760">
        <f>RawdataIncome!AN48/1000</f>
        <v>0</v>
      </c>
      <c r="BV33" s="1760">
        <f>RawdataIncome!AS48/1000</f>
        <v>0</v>
      </c>
      <c r="BW33" s="1760">
        <f>RawdataIncome!AY48/1000</f>
        <v>0</v>
      </c>
      <c r="BX33" s="1754">
        <f>Rawdataincome2015!KZ44+Rawdataincome2015!LE44-Rawdataincome2015!LG44-Rawdataincome2015!LH44</f>
        <v>0</v>
      </c>
      <c r="BY33" s="1762">
        <f t="shared" si="41"/>
        <v>0</v>
      </c>
      <c r="BZ33" s="1763">
        <f>RawdataIncome!BD48/1000</f>
        <v>0</v>
      </c>
      <c r="CA33" s="1751"/>
      <c r="CB33" s="1755">
        <f t="shared" si="42"/>
        <v>0.4302972659060964</v>
      </c>
      <c r="CC33" s="1754">
        <f t="shared" si="43"/>
        <v>7.7756454650539097E-2</v>
      </c>
      <c r="CD33" s="1754">
        <f t="shared" si="44"/>
        <v>0.35254081125555731</v>
      </c>
      <c r="CE33" s="1754">
        <f t="shared" si="45"/>
        <v>0</v>
      </c>
      <c r="CF33" s="1754">
        <f t="shared" si="46"/>
        <v>0.1839161815212835</v>
      </c>
      <c r="CG33" s="1754">
        <f t="shared" si="47"/>
        <v>7.9826100000000011E-2</v>
      </c>
      <c r="CH33" s="1754">
        <f t="shared" si="48"/>
        <v>8.8798529734273796E-2</v>
      </c>
      <c r="CI33" s="1757">
        <f t="shared" si="49"/>
        <v>0.2727147112555573</v>
      </c>
      <c r="CJ33" s="1760">
        <f>RawdataIncome!V48/1000</f>
        <v>0.4302972659060964</v>
      </c>
      <c r="CK33" s="1760">
        <f>RawdataIncome!AA48/1000</f>
        <v>7.7756454650539097E-2</v>
      </c>
      <c r="CL33" s="1749">
        <f t="shared" si="50"/>
        <v>0.35254081125555731</v>
      </c>
      <c r="CM33" s="1760">
        <f>RawdataIncome!CA48/1000</f>
        <v>0</v>
      </c>
      <c r="CN33" s="1760">
        <f>RawdataIncome!AK48/1000</f>
        <v>0.1839161815212835</v>
      </c>
      <c r="CO33" s="1754">
        <f t="shared" si="51"/>
        <v>7.9826100000000011E-2</v>
      </c>
      <c r="CP33" s="1761">
        <f>RawdataIncome!AP48/1000</f>
        <v>8.8798529734273796E-2</v>
      </c>
      <c r="CQ33" s="1754">
        <f>Rawdataincome2015!BH44</f>
        <v>0</v>
      </c>
      <c r="CR33" s="1754">
        <f>Rawdataincome2015!PS44</f>
        <v>0</v>
      </c>
      <c r="CS33" s="1754">
        <f t="shared" si="52"/>
        <v>0</v>
      </c>
      <c r="CT33" s="1754">
        <f>Rawdataincome2015!BN44+Rawdataincome2015!BQ44</f>
        <v>0</v>
      </c>
      <c r="CU33" s="1754">
        <f>Rawdataincome2015!BI44</f>
        <v>0</v>
      </c>
      <c r="CV33" s="1754">
        <f t="shared" si="53"/>
        <v>0</v>
      </c>
      <c r="CW33" s="1754">
        <f>Rawdataincome2015!BR44-CR33</f>
        <v>0</v>
      </c>
      <c r="CX33" s="1764"/>
      <c r="CY33" s="1749">
        <f t="shared" si="54"/>
        <v>8.8798529734273796E-2</v>
      </c>
      <c r="CZ33" s="1749">
        <f t="shared" si="55"/>
        <v>0</v>
      </c>
      <c r="DA33" s="1749">
        <f t="shared" si="56"/>
        <v>0</v>
      </c>
      <c r="DB33" s="1749">
        <f t="shared" si="57"/>
        <v>0</v>
      </c>
      <c r="DC33" s="1749">
        <f t="shared" si="58"/>
        <v>8.8798529734273796E-2</v>
      </c>
      <c r="DD33" s="1749">
        <f>Rawdataincome2015!AS44+Rawdataincome2015!CU44+Rawdataincome2015!CV44</f>
        <v>0</v>
      </c>
      <c r="DE33" s="1749">
        <f t="shared" si="59"/>
        <v>0</v>
      </c>
      <c r="DF33" s="1765">
        <f>RawdataIncome!BG48/1000</f>
        <v>3.7912581668098827E-2</v>
      </c>
      <c r="DG33" s="1766">
        <f t="shared" si="60"/>
        <v>0</v>
      </c>
      <c r="DH33" s="1767">
        <f t="shared" si="61"/>
        <v>0</v>
      </c>
      <c r="DI33" s="1768">
        <f>RawdataIncome!BA48/1000</f>
        <v>8.8798529734273796E-2</v>
      </c>
      <c r="DJ33" s="1757">
        <f t="shared" si="62"/>
        <v>5.0885948066174969E-2</v>
      </c>
      <c r="DK33" s="1749">
        <f>(Rawdataincome2015!AC44-Rawdataincome2015!AE44)-(Rawdataincome2015!U44-Rawdataincome2015!W44)+(Rawdataincome2015!CB44-Rawdataincome2015!CD44)-(Rawdataincome2015!BT44-Rawdataincome2015!BV44)</f>
        <v>0</v>
      </c>
      <c r="DL33" s="1749">
        <f t="shared" si="63"/>
        <v>0</v>
      </c>
      <c r="DM33" s="1749">
        <f>Rawdataincome2015!AD44-Rawdataincome2015!V44+Rawdataincome2015!CC44-Rawdataincome2015!BU44</f>
        <v>0</v>
      </c>
      <c r="DN33" s="1749">
        <f>Rawdataincome2015!AI44-Rawdataincome2015!AB44+Rawdataincome2015!CI44-Rawdataincome2015!CA44</f>
        <v>0</v>
      </c>
      <c r="DO33" s="1749">
        <f>-Rawdataincome2015!AA44+Rawdataincome2015!CH44-Rawdataincome2015!BZ44</f>
        <v>0</v>
      </c>
      <c r="DP33" s="1754">
        <f>Rawdataincome2015!AH44-Rawdataincome2015!Z44+Rawdataincome2015!CG44-Rawdataincome2015!BY44</f>
        <v>0</v>
      </c>
      <c r="DQ33" s="1754">
        <f>Rawdataincome2015!AE44-Rawdataincome2015!W44+Rawdataincome2015!CD44-Rawdataincome2015!BV44</f>
        <v>0</v>
      </c>
      <c r="DR33" s="1769">
        <f>Rawdataincome2015!W44+Rawdataincome2015!BV44</f>
        <v>0</v>
      </c>
      <c r="DS33" s="1770">
        <f>Rawdataincome2015!AY44+Rawdataincome2015!DC44-CC33</f>
        <v>-7.7756454650539097E-2</v>
      </c>
      <c r="DT33" s="1771"/>
      <c r="DU33" s="1772">
        <f>RawdataIncome!X48/1000</f>
        <v>1.3000000000000001E-2</v>
      </c>
      <c r="DV33" s="1765">
        <f>RawdataIncome!AC48/1000</f>
        <v>2.3491525290741735E-3</v>
      </c>
      <c r="DW33" s="1749">
        <f t="shared" si="64"/>
        <v>1.0650847470925828E-2</v>
      </c>
      <c r="DX33" s="1765">
        <f>RawdataIncome!CE48/1000</f>
        <v>0</v>
      </c>
      <c r="DY33" s="1765">
        <f>RawdataIncome!AM48/1000</f>
        <v>0</v>
      </c>
      <c r="DZ33" s="1754">
        <f>Rawdataincome2015!JT44</f>
        <v>0</v>
      </c>
      <c r="EA33" s="1749">
        <f t="shared" si="65"/>
        <v>0</v>
      </c>
      <c r="EB33" s="1749">
        <f t="shared" si="66"/>
        <v>0</v>
      </c>
      <c r="EC33" s="1765">
        <f>RawdataIncome!AR48/1000</f>
        <v>1.0650847470925829E-2</v>
      </c>
      <c r="ED33" s="540">
        <f>Rawdataincome2015!HN44</f>
        <v>0</v>
      </c>
      <c r="EE33" s="1751">
        <f>Rawdataincome2015!HN44-Rawdataincome2015!HP44</f>
        <v>0</v>
      </c>
      <c r="EF33" s="325">
        <f t="shared" si="103"/>
        <v>0</v>
      </c>
      <c r="EG33" s="325" t="e">
        <f>Rawdataincome2015!$RC44*EF33</f>
        <v>#DIV/0!</v>
      </c>
      <c r="EH33" s="325" t="e">
        <f t="shared" si="68"/>
        <v>#DIV/0!</v>
      </c>
      <c r="EI33" s="326">
        <f>Rawdataincome2015!IH44</f>
        <v>0</v>
      </c>
      <c r="EJ33" s="327">
        <f t="shared" si="69"/>
        <v>0</v>
      </c>
      <c r="EK33" s="327" t="e">
        <f t="shared" si="70"/>
        <v>#DIV/0!</v>
      </c>
      <c r="EL33" s="327" t="e">
        <f t="shared" si="71"/>
        <v>#DIV/0!</v>
      </c>
      <c r="EM33" s="327" t="e">
        <f t="shared" si="72"/>
        <v>#DIV/0!</v>
      </c>
      <c r="EN33" s="328">
        <f>Rawdataincome2015!HK44-Rawdataincome2015!KA44</f>
        <v>0</v>
      </c>
      <c r="EO33" s="1773">
        <f t="shared" si="98"/>
        <v>1.3000000000000001E-2</v>
      </c>
      <c r="EP33" s="1773">
        <f t="shared" si="99"/>
        <v>2.3491525290741735E-3</v>
      </c>
      <c r="EQ33" s="1774">
        <f t="shared" si="74"/>
        <v>1.0650847470925828E-2</v>
      </c>
      <c r="ER33" s="1773">
        <f t="shared" si="100"/>
        <v>0</v>
      </c>
      <c r="ES33" s="1754">
        <f>Rawdataincome2015!JT44</f>
        <v>0</v>
      </c>
      <c r="ET33" s="1749">
        <f t="shared" si="75"/>
        <v>0</v>
      </c>
      <c r="EU33" s="1749">
        <f>Rawdataincome2015!IF44-Rawdataincome2015!II44</f>
        <v>0</v>
      </c>
      <c r="EV33" s="325">
        <f t="shared" si="76"/>
        <v>1.0650847470925828E-2</v>
      </c>
      <c r="EW33" s="901">
        <f>(RawdataIncome!AR48+RawdataIncome!AC48)/1000</f>
        <v>1.3000000000000001E-2</v>
      </c>
      <c r="EX33" s="325"/>
      <c r="EY33" s="1775">
        <f>RawdataIncome!BC48/1000</f>
        <v>0.20975144747092583</v>
      </c>
      <c r="EZ33" s="1754" t="e">
        <f t="shared" si="77"/>
        <v>#REF!</v>
      </c>
      <c r="FA33" s="1776">
        <f t="shared" si="78"/>
        <v>0.19910060000000002</v>
      </c>
      <c r="FB33" s="1765">
        <f>Rawdataincome2015!HT44</f>
        <v>0</v>
      </c>
      <c r="FC33" s="1765">
        <f>(RawdataIncome!CL48+RawdataIncome!CM48)/1000</f>
        <v>0</v>
      </c>
      <c r="FD33" s="1777">
        <f t="shared" si="79"/>
        <v>1.0650847470925828E-2</v>
      </c>
      <c r="FE33" s="1777">
        <f t="shared" si="80"/>
        <v>0</v>
      </c>
      <c r="FF33" s="1749">
        <f t="shared" si="81"/>
        <v>0</v>
      </c>
      <c r="FG33" s="1778" t="e">
        <f t="shared" si="82"/>
        <v>#DIV/0!</v>
      </c>
      <c r="FH33" s="1778" t="e">
        <f t="shared" si="83"/>
        <v>#DIV/0!</v>
      </c>
      <c r="FI33" s="1707">
        <f t="shared" si="84"/>
        <v>0</v>
      </c>
      <c r="FJ33" s="1777">
        <f>Rawdataincome2015!HY44</f>
        <v>0</v>
      </c>
      <c r="FK33" s="1777" t="e">
        <f>Rawdataincome2015!ID44</f>
        <v>#REF!</v>
      </c>
      <c r="FL33" s="1779" t="e">
        <f>Rawdataincome2015!HZ44+Rawdataincome2015!IE44</f>
        <v>#REF!</v>
      </c>
      <c r="FM33" s="1710"/>
      <c r="FN33" s="1772">
        <f>RawdataIncome!AT48/1000</f>
        <v>0.19910060000000002</v>
      </c>
      <c r="FO33" s="1749">
        <f t="shared" si="85"/>
        <v>1.3877787807814457E-17</v>
      </c>
      <c r="FP33" s="1749">
        <f t="shared" si="101"/>
        <v>0</v>
      </c>
      <c r="FQ33" s="1749">
        <f t="shared" si="102"/>
        <v>0</v>
      </c>
      <c r="FR33" s="1749">
        <f t="shared" si="86"/>
        <v>0.1839161815212835</v>
      </c>
      <c r="FS33" s="1707">
        <f t="shared" si="87"/>
        <v>1.5184418478716502E-2</v>
      </c>
      <c r="FT33" s="1749">
        <f t="shared" si="88"/>
        <v>0</v>
      </c>
      <c r="FU33" s="1749">
        <f t="shared" si="89"/>
        <v>0</v>
      </c>
      <c r="FV33" s="1750">
        <f t="shared" si="90"/>
        <v>0</v>
      </c>
      <c r="FW33" s="1749">
        <f>Rawdataincome2015!DO44+Rawdataincome2015!KO44</f>
        <v>0</v>
      </c>
      <c r="FX33" s="1749">
        <f>Rawdataincome2015!K44+Rawdataincome2015!BJ44+Rawdataincome2015!HE44+Rawdataincome2015!MF44-Rawdataincome2015!NG44</f>
        <v>0</v>
      </c>
      <c r="FY33" s="1751">
        <f>Rawdataincome2015!DP44+Rawdataincome2015!KP44</f>
        <v>0</v>
      </c>
      <c r="FZ33" s="1749">
        <f>Rawdataincome2015!L44+Rawdataincome2015!BK44+Rawdataincome2015!HF44+Rawdataincome2015!MG44-Rawdataincome2015!NH44</f>
        <v>0</v>
      </c>
      <c r="GA33" s="1751" t="e">
        <f>Rawdataincome2015!JA44*#REF!/(#REF!+#REF!)</f>
        <v>#REF!</v>
      </c>
      <c r="GB33" s="1751" t="e">
        <f>Rawdataincome2015!JA44*#REF!/(#REF!+#REF!)</f>
        <v>#REF!</v>
      </c>
      <c r="GC33" s="1751">
        <f>Rawdataincome2015!IX44</f>
        <v>0</v>
      </c>
      <c r="GD33" s="1751">
        <f>Rawdataincome2015!IM44+Rawdataincome2015!IN44</f>
        <v>0</v>
      </c>
      <c r="GE33" s="1751"/>
      <c r="GF33" s="1749">
        <f>Dataincome!DF33</f>
        <v>3.7912581668098827E-2</v>
      </c>
      <c r="GG33" s="1749">
        <f>Rawdataincome2015!HZ44</f>
        <v>0</v>
      </c>
      <c r="GH33" s="1749">
        <f>Rawdataincome2015!EP44</f>
        <v>0</v>
      </c>
      <c r="GI33" s="1781" t="e">
        <f t="shared" si="106"/>
        <v>#DIV/0!</v>
      </c>
      <c r="GJ33" s="1781" t="e">
        <f t="shared" si="92"/>
        <v>#DIV/0!</v>
      </c>
      <c r="GK33" s="1782" t="e">
        <f>AVERAGE(Datawealth!L44:L45)</f>
        <v>#DIV/0!</v>
      </c>
      <c r="GL33" s="1774" t="e">
        <f>AVERAGE(Rawdatawealthall!Z44:Z45)</f>
        <v>#DIV/0!</v>
      </c>
      <c r="GM33" s="1781" t="e">
        <f t="shared" si="104"/>
        <v>#DIV/0!</v>
      </c>
      <c r="GN33" s="1781" t="e">
        <f t="shared" si="105"/>
        <v>#DIV/0!</v>
      </c>
      <c r="HC33" s="1784"/>
    </row>
    <row r="34" spans="1:211" s="1774" customFormat="1">
      <c r="A34" s="1588">
        <f t="shared" si="1"/>
        <v>1986</v>
      </c>
      <c r="B34" s="1746">
        <f>RawdataIncome!C49/1000</f>
        <v>0.49010000000000004</v>
      </c>
      <c r="C34" s="1747">
        <f>RawdataIncome1990!H52/1000</f>
        <v>9.2755801748615016E-2</v>
      </c>
      <c r="D34" s="1747">
        <f t="shared" si="2"/>
        <v>0.39734419825138501</v>
      </c>
      <c r="E34" s="1748">
        <f t="shared" si="3"/>
        <v>0</v>
      </c>
      <c r="F34" s="1749">
        <f t="shared" si="4"/>
        <v>0.39734419825138501</v>
      </c>
      <c r="G34" s="1749" t="e">
        <f t="shared" si="5"/>
        <v>#REF!</v>
      </c>
      <c r="H34" s="1749">
        <f t="shared" si="6"/>
        <v>7.8216780861168969E-2</v>
      </c>
      <c r="I34" s="1749">
        <f t="shared" si="7"/>
        <v>0.20605699999999999</v>
      </c>
      <c r="J34" s="1749">
        <f t="shared" si="8"/>
        <v>1.0535568528368958E-2</v>
      </c>
      <c r="K34" s="1749">
        <f t="shared" si="9"/>
        <v>0</v>
      </c>
      <c r="L34" s="1749">
        <f t="shared" si="10"/>
        <v>0</v>
      </c>
      <c r="M34" s="1749" t="e">
        <f t="shared" si="11"/>
        <v>#REF!</v>
      </c>
      <c r="N34" s="1749" t="e">
        <f t="shared" si="12"/>
        <v>#REF!</v>
      </c>
      <c r="O34" s="1749">
        <f t="shared" si="13"/>
        <v>0.10172636969035653</v>
      </c>
      <c r="P34" s="1749">
        <f t="shared" si="14"/>
        <v>0</v>
      </c>
      <c r="Q34" s="1750">
        <f t="shared" si="15"/>
        <v>0.38581001739021603</v>
      </c>
      <c r="R34" s="1751"/>
      <c r="S34" s="1752">
        <f t="shared" si="16"/>
        <v>0</v>
      </c>
      <c r="T34" s="1748">
        <f t="shared" si="17"/>
        <v>0</v>
      </c>
      <c r="U34" s="1748">
        <f t="shared" si="18"/>
        <v>0</v>
      </c>
      <c r="V34" s="1753">
        <f>RawdataIncome!BZ49/1000</f>
        <v>0</v>
      </c>
      <c r="W34" s="1753">
        <f>RawdataIncome!BY49/1000</f>
        <v>0</v>
      </c>
      <c r="X34" s="1748">
        <f>Rawdataincome2015!MJ45-Rawdataincome2015!NN45</f>
        <v>0</v>
      </c>
      <c r="Y34" s="1748">
        <f>Rawdataincome2015!MK45-Rawdataincome2015!NO45</f>
        <v>0</v>
      </c>
      <c r="Z34" s="1748">
        <f>Rawdataincome2015!MN45-Rawdataincome2015!NR45</f>
        <v>0</v>
      </c>
      <c r="AA34" s="1748">
        <f>Rawdataincome2015!MO45-Rawdataincome2015!NS45</f>
        <v>0</v>
      </c>
      <c r="AB34" s="1748">
        <f t="shared" si="19"/>
        <v>0</v>
      </c>
      <c r="AC34" s="1753">
        <f>RawdataIncome!BX49/1000</f>
        <v>0</v>
      </c>
      <c r="AD34" s="1753">
        <f>RawdataIncome!BW49/1000</f>
        <v>0</v>
      </c>
      <c r="AE34" s="1749">
        <f t="shared" si="20"/>
        <v>0</v>
      </c>
      <c r="AF34" s="1754">
        <f>Rawdataincome2015!NI45</f>
        <v>0</v>
      </c>
      <c r="AG34" s="1750">
        <f>-Rawdataincome2015!NJ45</f>
        <v>0</v>
      </c>
      <c r="AH34" s="1749"/>
      <c r="AI34" s="1755">
        <f t="shared" si="21"/>
        <v>1.1534180861168966E-2</v>
      </c>
      <c r="AJ34" s="1754">
        <f>RawdataIncome!U49/1000</f>
        <v>0</v>
      </c>
      <c r="AK34" s="1749">
        <f t="shared" si="22"/>
        <v>1.1534180861168966E-2</v>
      </c>
      <c r="AL34" s="1749">
        <f t="shared" si="95"/>
        <v>0</v>
      </c>
      <c r="AM34" s="1749">
        <f t="shared" si="23"/>
        <v>1.1534180861168966E-2</v>
      </c>
      <c r="AN34" s="1749">
        <f t="shared" si="24"/>
        <v>0</v>
      </c>
      <c r="AO34" s="1749">
        <f t="shared" si="25"/>
        <v>1.1534180861168966E-2</v>
      </c>
      <c r="AP34" s="1749">
        <f t="shared" si="96"/>
        <v>0</v>
      </c>
      <c r="AQ34" s="1749">
        <f t="shared" si="26"/>
        <v>0</v>
      </c>
      <c r="AR34" s="1749">
        <f t="shared" si="27"/>
        <v>0</v>
      </c>
      <c r="AS34" s="1756">
        <f>Rawdataincome2015!HK45</f>
        <v>0</v>
      </c>
      <c r="AT34" s="1751"/>
      <c r="AU34" s="1755">
        <f t="shared" si="28"/>
        <v>3.201046883840223E-2</v>
      </c>
      <c r="AV34" s="1754">
        <f t="shared" si="29"/>
        <v>6.0682774482325617E-3</v>
      </c>
      <c r="AW34" s="1754">
        <f t="shared" si="30"/>
        <v>2.5942191390169667E-2</v>
      </c>
      <c r="AX34" s="1754">
        <f t="shared" si="31"/>
        <v>1.4408010529000701E-2</v>
      </c>
      <c r="AY34" s="1754">
        <f t="shared" si="32"/>
        <v>0</v>
      </c>
      <c r="AZ34" s="1749">
        <f t="shared" si="33"/>
        <v>1.1534180861168966E-2</v>
      </c>
      <c r="BA34" s="1749">
        <f t="shared" si="97"/>
        <v>0</v>
      </c>
      <c r="BB34" s="1749">
        <f t="shared" si="34"/>
        <v>0</v>
      </c>
      <c r="BC34" s="1749">
        <f t="shared" si="35"/>
        <v>-6.6682600000000009E-2</v>
      </c>
      <c r="BD34" s="1757">
        <f t="shared" si="36"/>
        <v>7.8216780861168969E-2</v>
      </c>
      <c r="BE34" s="1758">
        <f>RawdataIncome!W49/1000</f>
        <v>3.201046883840223E-2</v>
      </c>
      <c r="BF34" s="1759">
        <f>RawdataIncome!AB49/1000</f>
        <v>6.0682774482325617E-3</v>
      </c>
      <c r="BG34" s="1754">
        <f t="shared" si="37"/>
        <v>2.5942191390169667E-2</v>
      </c>
      <c r="BH34" s="1760">
        <f>RawdataIncome!CD49/1000</f>
        <v>0</v>
      </c>
      <c r="BI34" s="1760">
        <f>RawdataIncome!AL49/1000</f>
        <v>1.4408010529000701E-2</v>
      </c>
      <c r="BJ34" s="1760">
        <f>RawdataIncome!AQ49/1000</f>
        <v>1.1534180861168966E-2</v>
      </c>
      <c r="BK34" s="1760">
        <f>RawdataIncome!CG49/1000</f>
        <v>0</v>
      </c>
      <c r="BL34" s="1760">
        <f>RawdataIncome!AW49/1000</f>
        <v>0</v>
      </c>
      <c r="BM34" s="1754">
        <f>Rawdataincome2015!EO45+Rawdataincome2015!ET45+Rawdataincome2015!EU45-Rawdataincome2015!EW45-Rawdataincome2015!FB45-Rawdataincome2015!FC45</f>
        <v>0</v>
      </c>
      <c r="BN34" s="1754">
        <f>Rawdataincome2015!EP45-Rawdataincome2015!EX45</f>
        <v>0</v>
      </c>
      <c r="BO34" s="1754">
        <f t="shared" si="39"/>
        <v>-6.6682600000000009E-2</v>
      </c>
      <c r="BP34" s="1785">
        <f>RawdataIncome!BB49/1000</f>
        <v>7.8216780861168969E-2</v>
      </c>
      <c r="BQ34" s="1760">
        <f>RawdataIncome!Y49/1000</f>
        <v>0</v>
      </c>
      <c r="BR34" s="1760">
        <f>RawdataIncome!AD49/1000</f>
        <v>0</v>
      </c>
      <c r="BS34" s="1754">
        <f t="shared" si="40"/>
        <v>0</v>
      </c>
      <c r="BT34" s="1760">
        <f>RawdataIncome!CF49/1000</f>
        <v>0</v>
      </c>
      <c r="BU34" s="1760">
        <f>RawdataIncome!AN49/1000</f>
        <v>0</v>
      </c>
      <c r="BV34" s="1760">
        <f>RawdataIncome!AS49/1000</f>
        <v>0</v>
      </c>
      <c r="BW34" s="1760">
        <f>RawdataIncome!AY49/1000</f>
        <v>0</v>
      </c>
      <c r="BX34" s="1754">
        <f>Rawdataincome2015!KZ45+Rawdataincome2015!LE45-Rawdataincome2015!LG45-Rawdataincome2015!LH45</f>
        <v>0</v>
      </c>
      <c r="BY34" s="1762">
        <f t="shared" si="41"/>
        <v>0</v>
      </c>
      <c r="BZ34" s="1763">
        <f>RawdataIncome!BD49/1000</f>
        <v>0</v>
      </c>
      <c r="CA34" s="1751"/>
      <c r="CB34" s="1755">
        <f t="shared" si="42"/>
        <v>0.44428105199010726</v>
      </c>
      <c r="CC34" s="1754">
        <f t="shared" si="43"/>
        <v>8.42230928287514E-2</v>
      </c>
      <c r="CD34" s="1754">
        <f t="shared" si="44"/>
        <v>0.36005795916135586</v>
      </c>
      <c r="CE34" s="1754">
        <f t="shared" si="45"/>
        <v>0</v>
      </c>
      <c r="CF34" s="1754">
        <f t="shared" si="46"/>
        <v>0.19164898947099929</v>
      </c>
      <c r="CG34" s="1754">
        <f t="shared" si="47"/>
        <v>6.6682600000000036E-2</v>
      </c>
      <c r="CH34" s="1754">
        <f t="shared" si="48"/>
        <v>0.10172636969035653</v>
      </c>
      <c r="CI34" s="1757">
        <f t="shared" si="49"/>
        <v>0.29337535916135582</v>
      </c>
      <c r="CJ34" s="1760">
        <f>RawdataIncome!V49/1000</f>
        <v>0.44428105199010726</v>
      </c>
      <c r="CK34" s="1760">
        <f>RawdataIncome!AA49/1000</f>
        <v>8.42230928287514E-2</v>
      </c>
      <c r="CL34" s="1749">
        <f t="shared" si="50"/>
        <v>0.36005795916135586</v>
      </c>
      <c r="CM34" s="1760">
        <f>RawdataIncome!CA49/1000</f>
        <v>0</v>
      </c>
      <c r="CN34" s="1760">
        <f>RawdataIncome!AK49/1000</f>
        <v>0.19164898947099929</v>
      </c>
      <c r="CO34" s="1754">
        <f t="shared" si="51"/>
        <v>6.6682600000000036E-2</v>
      </c>
      <c r="CP34" s="1761">
        <f>RawdataIncome!AP49/1000</f>
        <v>0.10172636969035653</v>
      </c>
      <c r="CQ34" s="1754">
        <f>Rawdataincome2015!BH45</f>
        <v>0</v>
      </c>
      <c r="CR34" s="1754">
        <f>Rawdataincome2015!PS45</f>
        <v>0</v>
      </c>
      <c r="CS34" s="1754">
        <f t="shared" si="52"/>
        <v>0</v>
      </c>
      <c r="CT34" s="1754">
        <f>Rawdataincome2015!BN45+Rawdataincome2015!BQ45</f>
        <v>0</v>
      </c>
      <c r="CU34" s="1754">
        <f>Rawdataincome2015!BI45</f>
        <v>0</v>
      </c>
      <c r="CV34" s="1754">
        <f t="shared" si="53"/>
        <v>0</v>
      </c>
      <c r="CW34" s="1754">
        <f>Rawdataincome2015!BR45-CR34</f>
        <v>0</v>
      </c>
      <c r="CX34" s="1764"/>
      <c r="CY34" s="1749">
        <f t="shared" si="54"/>
        <v>0.10172636969035653</v>
      </c>
      <c r="CZ34" s="1749">
        <f t="shared" si="55"/>
        <v>0</v>
      </c>
      <c r="DA34" s="1749">
        <f t="shared" si="56"/>
        <v>0</v>
      </c>
      <c r="DB34" s="1749">
        <f t="shared" si="57"/>
        <v>0</v>
      </c>
      <c r="DC34" s="1749">
        <f t="shared" si="58"/>
        <v>0.10172636969035653</v>
      </c>
      <c r="DD34" s="1749">
        <f>Rawdataincome2015!AS45+Rawdataincome2015!CU45+Rawdataincome2015!CV45</f>
        <v>0</v>
      </c>
      <c r="DE34" s="1749">
        <f t="shared" si="59"/>
        <v>0</v>
      </c>
      <c r="DF34" s="1765">
        <f>RawdataIncome!BG49/1000</f>
        <v>4.5949901307893309E-2</v>
      </c>
      <c r="DG34" s="1766">
        <f t="shared" si="60"/>
        <v>0</v>
      </c>
      <c r="DH34" s="1767">
        <f t="shared" si="61"/>
        <v>0</v>
      </c>
      <c r="DI34" s="1768">
        <f>RawdataIncome!BA49/1000</f>
        <v>0.10172636969035653</v>
      </c>
      <c r="DJ34" s="1757">
        <f t="shared" si="62"/>
        <v>5.5776468382463223E-2</v>
      </c>
      <c r="DK34" s="1749">
        <f>(Rawdataincome2015!AC45-Rawdataincome2015!AE45)-(Rawdataincome2015!U45-Rawdataincome2015!W45)+(Rawdataincome2015!CB45-Rawdataincome2015!CD45)-(Rawdataincome2015!BT45-Rawdataincome2015!BV45)</f>
        <v>0</v>
      </c>
      <c r="DL34" s="1749">
        <f t="shared" si="63"/>
        <v>0</v>
      </c>
      <c r="DM34" s="1749">
        <f>Rawdataincome2015!AD45-Rawdataincome2015!V45+Rawdataincome2015!CC45-Rawdataincome2015!BU45</f>
        <v>0</v>
      </c>
      <c r="DN34" s="1749">
        <f>Rawdataincome2015!AI45-Rawdataincome2015!AB45+Rawdataincome2015!CI45-Rawdataincome2015!CA45</f>
        <v>0</v>
      </c>
      <c r="DO34" s="1749">
        <f>-Rawdataincome2015!AA45+Rawdataincome2015!CH45-Rawdataincome2015!BZ45</f>
        <v>0</v>
      </c>
      <c r="DP34" s="1754">
        <f>Rawdataincome2015!AH45-Rawdataincome2015!Z45+Rawdataincome2015!CG45-Rawdataincome2015!BY45</f>
        <v>0</v>
      </c>
      <c r="DQ34" s="1754">
        <f>Rawdataincome2015!AE45-Rawdataincome2015!W45+Rawdataincome2015!CD45-Rawdataincome2015!BV45</f>
        <v>0</v>
      </c>
      <c r="DR34" s="1769">
        <f>Rawdataincome2015!W45+Rawdataincome2015!BV45</f>
        <v>0</v>
      </c>
      <c r="DS34" s="1770">
        <f>Rawdataincome2015!AY45+Rawdataincome2015!DC45-CC34</f>
        <v>-8.42230928287514E-2</v>
      </c>
      <c r="DT34" s="1771"/>
      <c r="DU34" s="1772">
        <f>RawdataIncome!X49/1000</f>
        <v>1.3000000000000001E-2</v>
      </c>
      <c r="DV34" s="1765">
        <f>RawdataIncome!AC49/1000</f>
        <v>2.4644314716310441E-3</v>
      </c>
      <c r="DW34" s="1749">
        <f t="shared" si="64"/>
        <v>1.0535568528368957E-2</v>
      </c>
      <c r="DX34" s="1765">
        <f>RawdataIncome!CE49/1000</f>
        <v>0</v>
      </c>
      <c r="DY34" s="1765">
        <f>RawdataIncome!AM49/1000</f>
        <v>0</v>
      </c>
      <c r="DZ34" s="1754">
        <f>Rawdataincome2015!JT45</f>
        <v>0</v>
      </c>
      <c r="EA34" s="1749">
        <f t="shared" si="65"/>
        <v>0</v>
      </c>
      <c r="EB34" s="1749">
        <f t="shared" si="66"/>
        <v>0</v>
      </c>
      <c r="EC34" s="1765">
        <f>RawdataIncome!AR49/1000</f>
        <v>1.0535568528368958E-2</v>
      </c>
      <c r="ED34" s="540">
        <f>Rawdataincome2015!HN45</f>
        <v>0</v>
      </c>
      <c r="EE34" s="1751">
        <f>Rawdataincome2015!HN45-Rawdataincome2015!HP45</f>
        <v>0</v>
      </c>
      <c r="EF34" s="325">
        <f t="shared" si="103"/>
        <v>0</v>
      </c>
      <c r="EG34" s="325" t="e">
        <f>Rawdataincome2015!$RC45*EF34</f>
        <v>#DIV/0!</v>
      </c>
      <c r="EH34" s="325" t="e">
        <f t="shared" si="68"/>
        <v>#DIV/0!</v>
      </c>
      <c r="EI34" s="326">
        <f>Rawdataincome2015!IH45</f>
        <v>0</v>
      </c>
      <c r="EJ34" s="327">
        <f t="shared" si="69"/>
        <v>0</v>
      </c>
      <c r="EK34" s="327" t="e">
        <f t="shared" si="70"/>
        <v>#DIV/0!</v>
      </c>
      <c r="EL34" s="327" t="e">
        <f t="shared" si="71"/>
        <v>#DIV/0!</v>
      </c>
      <c r="EM34" s="327" t="e">
        <f t="shared" si="72"/>
        <v>#DIV/0!</v>
      </c>
      <c r="EN34" s="328">
        <f>Rawdataincome2015!HK45-Rawdataincome2015!KA45</f>
        <v>0</v>
      </c>
      <c r="EO34" s="1773">
        <f t="shared" si="98"/>
        <v>1.3000000000000001E-2</v>
      </c>
      <c r="EP34" s="1773">
        <f t="shared" si="99"/>
        <v>2.4644314716310441E-3</v>
      </c>
      <c r="EQ34" s="1774">
        <f t="shared" si="74"/>
        <v>1.0535568528368957E-2</v>
      </c>
      <c r="ER34" s="1773">
        <f t="shared" si="100"/>
        <v>0</v>
      </c>
      <c r="ES34" s="1754">
        <f>Rawdataincome2015!JT45</f>
        <v>0</v>
      </c>
      <c r="ET34" s="1749">
        <f t="shared" si="75"/>
        <v>0</v>
      </c>
      <c r="EU34" s="1749">
        <f>Rawdataincome2015!IF45-Rawdataincome2015!II45</f>
        <v>0</v>
      </c>
      <c r="EV34" s="325">
        <f t="shared" si="76"/>
        <v>1.0535568528368958E-2</v>
      </c>
      <c r="EW34" s="901">
        <f>(RawdataIncome!AR49+RawdataIncome!AC49)/1000</f>
        <v>1.3000000000000003E-2</v>
      </c>
      <c r="EX34" s="325"/>
      <c r="EY34" s="1775">
        <f>RawdataIncome!BC49/1000</f>
        <v>0.21659256852836895</v>
      </c>
      <c r="EZ34" s="1754" t="e">
        <f t="shared" si="77"/>
        <v>#REF!</v>
      </c>
      <c r="FA34" s="1776">
        <f t="shared" si="78"/>
        <v>0.20605699999999999</v>
      </c>
      <c r="FB34" s="1765">
        <f>Rawdataincome2015!HT45</f>
        <v>0</v>
      </c>
      <c r="FC34" s="1765">
        <f>(RawdataIncome!CL49+RawdataIncome!CM49)/1000</f>
        <v>0</v>
      </c>
      <c r="FD34" s="1777">
        <f t="shared" si="79"/>
        <v>1.0535568528368958E-2</v>
      </c>
      <c r="FE34" s="1777">
        <f t="shared" si="80"/>
        <v>0</v>
      </c>
      <c r="FF34" s="1749">
        <f t="shared" si="81"/>
        <v>0</v>
      </c>
      <c r="FG34" s="1778" t="e">
        <f t="shared" si="82"/>
        <v>#DIV/0!</v>
      </c>
      <c r="FH34" s="1778" t="e">
        <f t="shared" si="83"/>
        <v>#DIV/0!</v>
      </c>
      <c r="FI34" s="1707">
        <f t="shared" si="84"/>
        <v>0</v>
      </c>
      <c r="FJ34" s="1777">
        <f>Rawdataincome2015!HY45</f>
        <v>0</v>
      </c>
      <c r="FK34" s="1777" t="e">
        <f>Rawdataincome2015!ID45</f>
        <v>#REF!</v>
      </c>
      <c r="FL34" s="1779" t="e">
        <f>Rawdataincome2015!HZ45+Rawdataincome2015!IE45</f>
        <v>#REF!</v>
      </c>
      <c r="FM34" s="1710"/>
      <c r="FN34" s="1772">
        <f>RawdataIncome!AT49/1000</f>
        <v>0.20605699999999999</v>
      </c>
      <c r="FO34" s="1749">
        <f t="shared" si="85"/>
        <v>1.7347234759768071E-18</v>
      </c>
      <c r="FP34" s="1749">
        <f t="shared" si="101"/>
        <v>0</v>
      </c>
      <c r="FQ34" s="1749">
        <f t="shared" si="102"/>
        <v>0</v>
      </c>
      <c r="FR34" s="1749">
        <f t="shared" si="86"/>
        <v>0.19164898947099929</v>
      </c>
      <c r="FS34" s="1707">
        <f t="shared" si="87"/>
        <v>1.4408010529000701E-2</v>
      </c>
      <c r="FT34" s="1749">
        <f t="shared" si="88"/>
        <v>0</v>
      </c>
      <c r="FU34" s="1749">
        <f t="shared" si="89"/>
        <v>0</v>
      </c>
      <c r="FV34" s="1750">
        <f t="shared" si="90"/>
        <v>0</v>
      </c>
      <c r="FW34" s="1749">
        <f>Rawdataincome2015!DO45+Rawdataincome2015!KO45</f>
        <v>0</v>
      </c>
      <c r="FX34" s="1749">
        <f>Rawdataincome2015!K45+Rawdataincome2015!BJ45+Rawdataincome2015!HE45+Rawdataincome2015!MF45-Rawdataincome2015!NG45</f>
        <v>0</v>
      </c>
      <c r="FY34" s="1751">
        <f>Rawdataincome2015!DP45+Rawdataincome2015!KP45</f>
        <v>0</v>
      </c>
      <c r="FZ34" s="1749">
        <f>Rawdataincome2015!L45+Rawdataincome2015!BK45+Rawdataincome2015!HF45+Rawdataincome2015!MG45-Rawdataincome2015!NH45</f>
        <v>0</v>
      </c>
      <c r="GA34" s="1751" t="e">
        <f>Rawdataincome2015!JA45*#REF!/(#REF!+#REF!)</f>
        <v>#REF!</v>
      </c>
      <c r="GB34" s="1751" t="e">
        <f>Rawdataincome2015!JA45*#REF!/(#REF!+#REF!)</f>
        <v>#REF!</v>
      </c>
      <c r="GC34" s="1751">
        <f>Rawdataincome2015!IX45</f>
        <v>0</v>
      </c>
      <c r="GD34" s="1751">
        <f>Rawdataincome2015!IM45+Rawdataincome2015!IN45</f>
        <v>0</v>
      </c>
      <c r="GE34" s="1751"/>
      <c r="GF34" s="1749">
        <f>Dataincome!DF34</f>
        <v>4.5949901307893309E-2</v>
      </c>
      <c r="GG34" s="1749">
        <f>Rawdataincome2015!HZ45</f>
        <v>0</v>
      </c>
      <c r="GH34" s="1749">
        <f>Rawdataincome2015!EP45</f>
        <v>0</v>
      </c>
      <c r="GI34" s="1781" t="e">
        <f t="shared" si="106"/>
        <v>#DIV/0!</v>
      </c>
      <c r="GJ34" s="1781" t="e">
        <f t="shared" si="92"/>
        <v>#DIV/0!</v>
      </c>
      <c r="GK34" s="1782" t="e">
        <f>AVERAGE(Datawealth!L45:L46)</f>
        <v>#DIV/0!</v>
      </c>
      <c r="GL34" s="1774" t="e">
        <f>AVERAGE(Rawdatawealthall!Z45:Z46)</f>
        <v>#DIV/0!</v>
      </c>
      <c r="GM34" s="1781" t="e">
        <f t="shared" si="104"/>
        <v>#DIV/0!</v>
      </c>
      <c r="GN34" s="1781" t="e">
        <f t="shared" si="105"/>
        <v>#DIV/0!</v>
      </c>
      <c r="HC34" s="1784"/>
    </row>
    <row r="35" spans="1:211" s="1774" customFormat="1">
      <c r="A35" s="1588">
        <f t="shared" si="1"/>
        <v>1987</v>
      </c>
      <c r="B35" s="1746">
        <f>RawdataIncome!C50/1000</f>
        <v>0.504</v>
      </c>
      <c r="C35" s="1747">
        <f>RawdataIncome1990!H53/1000</f>
        <v>0.10108483775260231</v>
      </c>
      <c r="D35" s="1747">
        <f t="shared" si="2"/>
        <v>0.40291516224739771</v>
      </c>
      <c r="E35" s="1748">
        <f t="shared" si="3"/>
        <v>0</v>
      </c>
      <c r="F35" s="1749">
        <f t="shared" si="4"/>
        <v>0.40291516224739771</v>
      </c>
      <c r="G35" s="1749" t="e">
        <f t="shared" si="5"/>
        <v>#REF!</v>
      </c>
      <c r="H35" s="1749">
        <f t="shared" si="6"/>
        <v>7.3632398109488559E-2</v>
      </c>
      <c r="I35" s="1749">
        <f t="shared" si="7"/>
        <v>0.21406739999999999</v>
      </c>
      <c r="J35" s="1749">
        <f t="shared" si="8"/>
        <v>1.1029191366790678E-2</v>
      </c>
      <c r="K35" s="1749">
        <f t="shared" si="9"/>
        <v>0</v>
      </c>
      <c r="L35" s="1749">
        <f t="shared" si="10"/>
        <v>0</v>
      </c>
      <c r="M35" s="1749" t="e">
        <f t="shared" si="11"/>
        <v>#REF!</v>
      </c>
      <c r="N35" s="1749" t="e">
        <f t="shared" si="12"/>
        <v>#REF!</v>
      </c>
      <c r="O35" s="1749">
        <f t="shared" si="13"/>
        <v>0.10363875490421595</v>
      </c>
      <c r="P35" s="1749">
        <f t="shared" si="14"/>
        <v>0</v>
      </c>
      <c r="Q35" s="1750">
        <f t="shared" si="15"/>
        <v>0.39211306413790914</v>
      </c>
      <c r="R35" s="1751"/>
      <c r="S35" s="1752">
        <f t="shared" si="16"/>
        <v>0</v>
      </c>
      <c r="T35" s="1748">
        <f t="shared" si="17"/>
        <v>0</v>
      </c>
      <c r="U35" s="1748">
        <f t="shared" si="18"/>
        <v>0</v>
      </c>
      <c r="V35" s="1753">
        <f>RawdataIncome!BZ50/1000</f>
        <v>0</v>
      </c>
      <c r="W35" s="1753">
        <f>RawdataIncome!BY50/1000</f>
        <v>0</v>
      </c>
      <c r="X35" s="1748">
        <f>Rawdataincome2015!MJ46-Rawdataincome2015!NN46</f>
        <v>0</v>
      </c>
      <c r="Y35" s="1748">
        <f>Rawdataincome2015!MK46-Rawdataincome2015!NO46</f>
        <v>0</v>
      </c>
      <c r="Z35" s="1748">
        <f>Rawdataincome2015!MN46-Rawdataincome2015!NR46</f>
        <v>0</v>
      </c>
      <c r="AA35" s="1748">
        <f>Rawdataincome2015!MO46-Rawdataincome2015!NS46</f>
        <v>0</v>
      </c>
      <c r="AB35" s="1748">
        <f t="shared" si="19"/>
        <v>0</v>
      </c>
      <c r="AC35" s="1753">
        <f>RawdataIncome!BX50/1000</f>
        <v>0</v>
      </c>
      <c r="AD35" s="1753">
        <f>RawdataIncome!BW50/1000</f>
        <v>0</v>
      </c>
      <c r="AE35" s="1749">
        <f t="shared" si="20"/>
        <v>0</v>
      </c>
      <c r="AF35" s="1754">
        <f>Rawdataincome2015!NI46</f>
        <v>0</v>
      </c>
      <c r="AG35" s="1750">
        <f>-Rawdataincome2015!NJ46</f>
        <v>0</v>
      </c>
      <c r="AH35" s="1749"/>
      <c r="AI35" s="1755">
        <f t="shared" si="21"/>
        <v>1.0802098109488558E-2</v>
      </c>
      <c r="AJ35" s="1754">
        <f>RawdataIncome!U50/1000</f>
        <v>0</v>
      </c>
      <c r="AK35" s="1749">
        <f t="shared" si="22"/>
        <v>1.0802098109488558E-2</v>
      </c>
      <c r="AL35" s="1749">
        <f t="shared" si="95"/>
        <v>0</v>
      </c>
      <c r="AM35" s="1749">
        <f t="shared" si="23"/>
        <v>1.0802098109488558E-2</v>
      </c>
      <c r="AN35" s="1749">
        <f t="shared" si="24"/>
        <v>0</v>
      </c>
      <c r="AO35" s="1749">
        <f t="shared" si="25"/>
        <v>1.0802098109488558E-2</v>
      </c>
      <c r="AP35" s="1749">
        <f t="shared" si="96"/>
        <v>0</v>
      </c>
      <c r="AQ35" s="1749">
        <f t="shared" si="26"/>
        <v>0</v>
      </c>
      <c r="AR35" s="1749">
        <f t="shared" si="27"/>
        <v>0</v>
      </c>
      <c r="AS35" s="1756">
        <f>Rawdataincome2015!HK46</f>
        <v>0</v>
      </c>
      <c r="AT35" s="1751"/>
      <c r="AU35" s="1755">
        <f t="shared" si="28"/>
        <v>3.1945629201348608E-2</v>
      </c>
      <c r="AV35" s="1754">
        <f t="shared" si="29"/>
        <v>6.4141467524927937E-3</v>
      </c>
      <c r="AW35" s="1754">
        <f t="shared" si="30"/>
        <v>2.5531482448855815E-2</v>
      </c>
      <c r="AX35" s="1754">
        <f t="shared" si="31"/>
        <v>1.4729384339367258E-2</v>
      </c>
      <c r="AY35" s="1754">
        <f t="shared" si="32"/>
        <v>0</v>
      </c>
      <c r="AZ35" s="1749">
        <f t="shared" si="33"/>
        <v>1.0802098109488558E-2</v>
      </c>
      <c r="BA35" s="1749">
        <f t="shared" si="97"/>
        <v>0</v>
      </c>
      <c r="BB35" s="1749">
        <f t="shared" si="34"/>
        <v>0</v>
      </c>
      <c r="BC35" s="1749">
        <f t="shared" si="35"/>
        <v>-6.2830300000000006E-2</v>
      </c>
      <c r="BD35" s="1757">
        <f t="shared" si="36"/>
        <v>7.3632398109488559E-2</v>
      </c>
      <c r="BE35" s="1758">
        <f>RawdataIncome!W50/1000</f>
        <v>3.1945629201348608E-2</v>
      </c>
      <c r="BF35" s="1759">
        <f>RawdataIncome!AB50/1000</f>
        <v>6.4141467524927937E-3</v>
      </c>
      <c r="BG35" s="1754">
        <f t="shared" si="37"/>
        <v>2.5531482448855815E-2</v>
      </c>
      <c r="BH35" s="1760">
        <f>RawdataIncome!CD50/1000</f>
        <v>0</v>
      </c>
      <c r="BI35" s="1760">
        <f>RawdataIncome!AL50/1000</f>
        <v>1.4729384339367258E-2</v>
      </c>
      <c r="BJ35" s="1760">
        <f>RawdataIncome!AQ50/1000</f>
        <v>1.0802098109488558E-2</v>
      </c>
      <c r="BK35" s="1760">
        <f>RawdataIncome!CG50/1000</f>
        <v>0</v>
      </c>
      <c r="BL35" s="1760">
        <f>RawdataIncome!AW50/1000</f>
        <v>0</v>
      </c>
      <c r="BM35" s="1754">
        <f>Rawdataincome2015!EO46+Rawdataincome2015!ET46+Rawdataincome2015!EU46-Rawdataincome2015!EW46-Rawdataincome2015!FB46-Rawdataincome2015!FC46</f>
        <v>0</v>
      </c>
      <c r="BN35" s="1754">
        <f>Rawdataincome2015!EP46-Rawdataincome2015!EX46</f>
        <v>0</v>
      </c>
      <c r="BO35" s="1754">
        <f t="shared" si="39"/>
        <v>-6.2830300000000006E-2</v>
      </c>
      <c r="BP35" s="1785">
        <f>RawdataIncome!BB50/1000</f>
        <v>7.3632398109488559E-2</v>
      </c>
      <c r="BQ35" s="1760">
        <f>RawdataIncome!Y50/1000</f>
        <v>0</v>
      </c>
      <c r="BR35" s="1760">
        <f>RawdataIncome!AD50/1000</f>
        <v>0</v>
      </c>
      <c r="BS35" s="1754">
        <f t="shared" si="40"/>
        <v>0</v>
      </c>
      <c r="BT35" s="1760">
        <f>RawdataIncome!CF50/1000</f>
        <v>0</v>
      </c>
      <c r="BU35" s="1760">
        <f>RawdataIncome!AN50/1000</f>
        <v>0</v>
      </c>
      <c r="BV35" s="1760">
        <f>RawdataIncome!AS50/1000</f>
        <v>0</v>
      </c>
      <c r="BW35" s="1760">
        <f>RawdataIncome!AY50/1000</f>
        <v>0</v>
      </c>
      <c r="BX35" s="1754">
        <f>Rawdataincome2015!KZ46+Rawdataincome2015!LE46-Rawdataincome2015!LG46-Rawdataincome2015!LH46</f>
        <v>0</v>
      </c>
      <c r="BY35" s="1762">
        <f t="shared" si="41"/>
        <v>0</v>
      </c>
      <c r="BZ35" s="1763">
        <f>RawdataIncome!BD50/1000</f>
        <v>0</v>
      </c>
      <c r="CA35" s="1751"/>
      <c r="CB35" s="1755">
        <f t="shared" si="42"/>
        <v>0.45770695293174884</v>
      </c>
      <c r="CC35" s="1754">
        <f t="shared" si="43"/>
        <v>9.1899882366900193E-2</v>
      </c>
      <c r="CD35" s="1754">
        <f t="shared" si="44"/>
        <v>0.36580707056484862</v>
      </c>
      <c r="CE35" s="1754">
        <f t="shared" si="45"/>
        <v>0</v>
      </c>
      <c r="CF35" s="1754">
        <f t="shared" si="46"/>
        <v>0.19933801566063272</v>
      </c>
      <c r="CG35" s="1754">
        <f t="shared" si="47"/>
        <v>6.283029999999995E-2</v>
      </c>
      <c r="CH35" s="1754">
        <f t="shared" si="48"/>
        <v>0.10363875490421595</v>
      </c>
      <c r="CI35" s="1757">
        <f t="shared" si="49"/>
        <v>0.30297677056484867</v>
      </c>
      <c r="CJ35" s="1760">
        <f>RawdataIncome!V50/1000</f>
        <v>0.45770695293174884</v>
      </c>
      <c r="CK35" s="1760">
        <f>RawdataIncome!AA50/1000</f>
        <v>9.1899882366900193E-2</v>
      </c>
      <c r="CL35" s="1749">
        <f t="shared" si="50"/>
        <v>0.36580707056484862</v>
      </c>
      <c r="CM35" s="1760">
        <f>RawdataIncome!CA50/1000</f>
        <v>0</v>
      </c>
      <c r="CN35" s="1760">
        <f>RawdataIncome!AK50/1000</f>
        <v>0.19933801566063272</v>
      </c>
      <c r="CO35" s="1754">
        <f t="shared" si="51"/>
        <v>6.283029999999995E-2</v>
      </c>
      <c r="CP35" s="1761">
        <f>RawdataIncome!AP50/1000</f>
        <v>0.10363875490421595</v>
      </c>
      <c r="CQ35" s="1754">
        <f>Rawdataincome2015!BH46</f>
        <v>0</v>
      </c>
      <c r="CR35" s="1754">
        <f>Rawdataincome2015!PS46</f>
        <v>0</v>
      </c>
      <c r="CS35" s="1754">
        <f t="shared" si="52"/>
        <v>0</v>
      </c>
      <c r="CT35" s="1754">
        <f>Rawdataincome2015!BN46+Rawdataincome2015!BQ46</f>
        <v>0</v>
      </c>
      <c r="CU35" s="1754">
        <f>Rawdataincome2015!BI46</f>
        <v>0</v>
      </c>
      <c r="CV35" s="1754">
        <f t="shared" si="53"/>
        <v>0</v>
      </c>
      <c r="CW35" s="1754">
        <f>Rawdataincome2015!BR46-CR35</f>
        <v>0</v>
      </c>
      <c r="CX35" s="1764"/>
      <c r="CY35" s="1749">
        <f t="shared" si="54"/>
        <v>0.10363875490421595</v>
      </c>
      <c r="CZ35" s="1749">
        <f t="shared" si="55"/>
        <v>0</v>
      </c>
      <c r="DA35" s="1749">
        <f t="shared" si="56"/>
        <v>0</v>
      </c>
      <c r="DB35" s="1749">
        <f t="shared" si="57"/>
        <v>0</v>
      </c>
      <c r="DC35" s="1749">
        <f t="shared" si="58"/>
        <v>0.10363875490421595</v>
      </c>
      <c r="DD35" s="1749">
        <f>Rawdataincome2015!AS46+Rawdataincome2015!CU46+Rawdataincome2015!CV46</f>
        <v>0</v>
      </c>
      <c r="DE35" s="1749">
        <f t="shared" si="59"/>
        <v>0</v>
      </c>
      <c r="DF35" s="1765">
        <f>RawdataIncome!BG50/1000</f>
        <v>4.9697679007635449E-2</v>
      </c>
      <c r="DG35" s="1766">
        <f t="shared" si="60"/>
        <v>0</v>
      </c>
      <c r="DH35" s="1767">
        <f t="shared" si="61"/>
        <v>0</v>
      </c>
      <c r="DI35" s="1768">
        <f>RawdataIncome!BA50/1000</f>
        <v>0.10363875490421595</v>
      </c>
      <c r="DJ35" s="1757">
        <f t="shared" si="62"/>
        <v>5.3941075896580502E-2</v>
      </c>
      <c r="DK35" s="1749">
        <f>(Rawdataincome2015!AC46-Rawdataincome2015!AE46)-(Rawdataincome2015!U46-Rawdataincome2015!W46)+(Rawdataincome2015!CB46-Rawdataincome2015!CD46)-(Rawdataincome2015!BT46-Rawdataincome2015!BV46)</f>
        <v>0</v>
      </c>
      <c r="DL35" s="1749">
        <f t="shared" si="63"/>
        <v>0</v>
      </c>
      <c r="DM35" s="1749">
        <f>Rawdataincome2015!AD46-Rawdataincome2015!V46+Rawdataincome2015!CC46-Rawdataincome2015!BU46</f>
        <v>0</v>
      </c>
      <c r="DN35" s="1749">
        <f>Rawdataincome2015!AI46-Rawdataincome2015!AB46+Rawdataincome2015!CI46-Rawdataincome2015!CA46</f>
        <v>0</v>
      </c>
      <c r="DO35" s="1749">
        <f>-Rawdataincome2015!AA46+Rawdataincome2015!CH46-Rawdataincome2015!BZ46</f>
        <v>0</v>
      </c>
      <c r="DP35" s="1754">
        <f>Rawdataincome2015!AH46-Rawdataincome2015!Z46+Rawdataincome2015!CG46-Rawdataincome2015!BY46</f>
        <v>0</v>
      </c>
      <c r="DQ35" s="1754">
        <f>Rawdataincome2015!AE46-Rawdataincome2015!W46+Rawdataincome2015!CD46-Rawdataincome2015!BV46</f>
        <v>0</v>
      </c>
      <c r="DR35" s="1769">
        <f>Rawdataincome2015!W46+Rawdataincome2015!BV46</f>
        <v>0</v>
      </c>
      <c r="DS35" s="1770">
        <f>Rawdataincome2015!AY46+Rawdataincome2015!DC46-CC35</f>
        <v>-9.1899882366900193E-2</v>
      </c>
      <c r="DT35" s="1771"/>
      <c r="DU35" s="1772">
        <f>RawdataIncome!X50/1000</f>
        <v>1.3800000000000002E-2</v>
      </c>
      <c r="DV35" s="1765">
        <f>RawdataIncome!AC50/1000</f>
        <v>2.7708086332093218E-3</v>
      </c>
      <c r="DW35" s="1749">
        <f t="shared" si="64"/>
        <v>1.102919136679068E-2</v>
      </c>
      <c r="DX35" s="1765">
        <f>RawdataIncome!CE50/1000</f>
        <v>0</v>
      </c>
      <c r="DY35" s="1765">
        <f>RawdataIncome!AM50/1000</f>
        <v>0</v>
      </c>
      <c r="DZ35" s="1754">
        <f>Rawdataincome2015!JT46</f>
        <v>0</v>
      </c>
      <c r="EA35" s="1749">
        <f t="shared" si="65"/>
        <v>0</v>
      </c>
      <c r="EB35" s="1749">
        <f t="shared" si="66"/>
        <v>0</v>
      </c>
      <c r="EC35" s="1765">
        <f>RawdataIncome!AR50/1000</f>
        <v>1.1029191366790677E-2</v>
      </c>
      <c r="ED35" s="540">
        <f>Rawdataincome2015!HN46</f>
        <v>0</v>
      </c>
      <c r="EE35" s="1751">
        <f>Rawdataincome2015!HN46-Rawdataincome2015!HP46</f>
        <v>0</v>
      </c>
      <c r="EF35" s="325">
        <f t="shared" si="103"/>
        <v>0</v>
      </c>
      <c r="EG35" s="325" t="e">
        <f>Rawdataincome2015!$RC46*EF35</f>
        <v>#DIV/0!</v>
      </c>
      <c r="EH35" s="325" t="e">
        <f t="shared" si="68"/>
        <v>#DIV/0!</v>
      </c>
      <c r="EI35" s="326">
        <f>Rawdataincome2015!IH46</f>
        <v>0</v>
      </c>
      <c r="EJ35" s="327">
        <f t="shared" si="69"/>
        <v>0</v>
      </c>
      <c r="EK35" s="327" t="e">
        <f t="shared" si="70"/>
        <v>#DIV/0!</v>
      </c>
      <c r="EL35" s="327" t="e">
        <f t="shared" si="71"/>
        <v>#DIV/0!</v>
      </c>
      <c r="EM35" s="327" t="e">
        <f t="shared" si="72"/>
        <v>#DIV/0!</v>
      </c>
      <c r="EN35" s="328">
        <f>Rawdataincome2015!HK46-Rawdataincome2015!KA46</f>
        <v>0</v>
      </c>
      <c r="EO35" s="1773">
        <f t="shared" si="98"/>
        <v>1.3800000000000002E-2</v>
      </c>
      <c r="EP35" s="1773">
        <f t="shared" si="99"/>
        <v>2.7708086332093218E-3</v>
      </c>
      <c r="EQ35" s="1774">
        <f t="shared" si="74"/>
        <v>1.102919136679068E-2</v>
      </c>
      <c r="ER35" s="1773">
        <f t="shared" si="100"/>
        <v>0</v>
      </c>
      <c r="ES35" s="1754">
        <f>Rawdataincome2015!JT46</f>
        <v>0</v>
      </c>
      <c r="ET35" s="1749">
        <f t="shared" si="75"/>
        <v>0</v>
      </c>
      <c r="EU35" s="1749">
        <f>Rawdataincome2015!IF46-Rawdataincome2015!II46</f>
        <v>0</v>
      </c>
      <c r="EV35" s="325">
        <f t="shared" si="76"/>
        <v>1.1029191366790678E-2</v>
      </c>
      <c r="EW35" s="901">
        <f>(RawdataIncome!AR50+RawdataIncome!AC50)/1000</f>
        <v>1.38E-2</v>
      </c>
      <c r="EX35" s="325"/>
      <c r="EY35" s="1775">
        <f>RawdataIncome!BC50/1000</f>
        <v>0.22509659136679067</v>
      </c>
      <c r="EZ35" s="1754" t="e">
        <f t="shared" si="77"/>
        <v>#REF!</v>
      </c>
      <c r="FA35" s="1776">
        <f t="shared" si="78"/>
        <v>0.21406739999999999</v>
      </c>
      <c r="FB35" s="1765">
        <f>Rawdataincome2015!HT46</f>
        <v>0</v>
      </c>
      <c r="FC35" s="1765">
        <f>(RawdataIncome!CL50+RawdataIncome!CM50)/1000</f>
        <v>0</v>
      </c>
      <c r="FD35" s="1777">
        <f t="shared" si="79"/>
        <v>1.1029191366790678E-2</v>
      </c>
      <c r="FE35" s="1777">
        <f t="shared" si="80"/>
        <v>0</v>
      </c>
      <c r="FF35" s="1749">
        <f t="shared" si="81"/>
        <v>0</v>
      </c>
      <c r="FG35" s="1778" t="e">
        <f t="shared" si="82"/>
        <v>#DIV/0!</v>
      </c>
      <c r="FH35" s="1778" t="e">
        <f t="shared" si="83"/>
        <v>#DIV/0!</v>
      </c>
      <c r="FI35" s="1707">
        <f t="shared" si="84"/>
        <v>0</v>
      </c>
      <c r="FJ35" s="1777">
        <f>Rawdataincome2015!HY46</f>
        <v>0</v>
      </c>
      <c r="FK35" s="1777" t="e">
        <f>Rawdataincome2015!ID46</f>
        <v>#REF!</v>
      </c>
      <c r="FL35" s="1779" t="e">
        <f>Rawdataincome2015!HZ46+Rawdataincome2015!IE46</f>
        <v>#REF!</v>
      </c>
      <c r="FM35" s="1710"/>
      <c r="FN35" s="1772">
        <f>RawdataIncome!AT50/1000</f>
        <v>0.21406739999999999</v>
      </c>
      <c r="FO35" s="1749">
        <f t="shared" si="85"/>
        <v>1.0408340855860843E-17</v>
      </c>
      <c r="FP35" s="1749">
        <f t="shared" si="101"/>
        <v>0</v>
      </c>
      <c r="FQ35" s="1749">
        <f t="shared" si="102"/>
        <v>0</v>
      </c>
      <c r="FR35" s="1749">
        <f t="shared" si="86"/>
        <v>0.19933801566063272</v>
      </c>
      <c r="FS35" s="1707">
        <f t="shared" si="87"/>
        <v>1.4729384339367258E-2</v>
      </c>
      <c r="FT35" s="1749">
        <f t="shared" si="88"/>
        <v>0</v>
      </c>
      <c r="FU35" s="1749">
        <f t="shared" si="89"/>
        <v>0</v>
      </c>
      <c r="FV35" s="1750">
        <f t="shared" si="90"/>
        <v>0</v>
      </c>
      <c r="FW35" s="1749">
        <f>Rawdataincome2015!DO46+Rawdataincome2015!KO46</f>
        <v>0</v>
      </c>
      <c r="FX35" s="1749">
        <f>Rawdataincome2015!K46+Rawdataincome2015!BJ46+Rawdataincome2015!HE46+Rawdataincome2015!MF46-Rawdataincome2015!NG46</f>
        <v>0</v>
      </c>
      <c r="FY35" s="1751">
        <f>Rawdataincome2015!DP46+Rawdataincome2015!KP46</f>
        <v>0</v>
      </c>
      <c r="FZ35" s="1749">
        <f>Rawdataincome2015!L46+Rawdataincome2015!BK46+Rawdataincome2015!HF46+Rawdataincome2015!MG46-Rawdataincome2015!NH46</f>
        <v>0</v>
      </c>
      <c r="GA35" s="1751" t="e">
        <f>Rawdataincome2015!JA46*#REF!/(#REF!+#REF!)</f>
        <v>#REF!</v>
      </c>
      <c r="GB35" s="1751" t="e">
        <f>Rawdataincome2015!JA46*#REF!/(#REF!+#REF!)</f>
        <v>#REF!</v>
      </c>
      <c r="GC35" s="1751">
        <f>Rawdataincome2015!IX46</f>
        <v>0</v>
      </c>
      <c r="GD35" s="1751">
        <f>Rawdataincome2015!IM46+Rawdataincome2015!IN46</f>
        <v>0</v>
      </c>
      <c r="GE35" s="1751"/>
      <c r="GF35" s="1749">
        <f>Dataincome!DF35</f>
        <v>4.9697679007635449E-2</v>
      </c>
      <c r="GG35" s="1749">
        <f>Rawdataincome2015!HZ46</f>
        <v>0</v>
      </c>
      <c r="GH35" s="1749">
        <f>Rawdataincome2015!EP46</f>
        <v>0</v>
      </c>
      <c r="GI35" s="1781" t="e">
        <f t="shared" si="106"/>
        <v>#DIV/0!</v>
      </c>
      <c r="GJ35" s="1781" t="e">
        <f t="shared" si="92"/>
        <v>#DIV/0!</v>
      </c>
      <c r="GK35" s="1782" t="e">
        <f>AVERAGE(Datawealth!L46:L47)</f>
        <v>#DIV/0!</v>
      </c>
      <c r="GL35" s="1774" t="e">
        <f>AVERAGE(Rawdatawealthall!Z46:Z47)</f>
        <v>#DIV/0!</v>
      </c>
      <c r="GM35" s="1781" t="e">
        <f t="shared" si="104"/>
        <v>#DIV/0!</v>
      </c>
      <c r="GN35" s="1781" t="e">
        <f t="shared" si="105"/>
        <v>#DIV/0!</v>
      </c>
      <c r="HC35" s="1784"/>
    </row>
    <row r="36" spans="1:211" s="1774" customFormat="1">
      <c r="A36" s="1588">
        <f t="shared" si="1"/>
        <v>1988</v>
      </c>
      <c r="B36" s="1746">
        <f>RawdataIncome!C51/1000</f>
        <v>0.5302</v>
      </c>
      <c r="C36" s="1747">
        <f>RawdataIncome1990!H54/1000</f>
        <v>0.1025482731318367</v>
      </c>
      <c r="D36" s="1747">
        <f t="shared" si="2"/>
        <v>0.42765172686816333</v>
      </c>
      <c r="E36" s="1748">
        <f t="shared" si="3"/>
        <v>0</v>
      </c>
      <c r="F36" s="1749">
        <f t="shared" si="4"/>
        <v>0.42765172686816333</v>
      </c>
      <c r="G36" s="1749" t="e">
        <f t="shared" si="5"/>
        <v>#REF!</v>
      </c>
      <c r="H36" s="1749">
        <f t="shared" si="6"/>
        <v>6.1395854524015067E-2</v>
      </c>
      <c r="I36" s="1749">
        <f t="shared" si="7"/>
        <v>0.232407</v>
      </c>
      <c r="J36" s="1749">
        <f t="shared" si="8"/>
        <v>1.282613940989354E-2</v>
      </c>
      <c r="K36" s="1749">
        <f t="shared" si="9"/>
        <v>0</v>
      </c>
      <c r="L36" s="1749">
        <f t="shared" si="10"/>
        <v>0</v>
      </c>
      <c r="M36" s="1749" t="e">
        <f t="shared" si="11"/>
        <v>#REF!</v>
      </c>
      <c r="N36" s="1749" t="e">
        <f t="shared" si="12"/>
        <v>#REF!</v>
      </c>
      <c r="O36" s="1749">
        <f t="shared" si="13"/>
        <v>0.1077869547479017</v>
      </c>
      <c r="P36" s="1749">
        <f t="shared" si="14"/>
        <v>0</v>
      </c>
      <c r="Q36" s="1750">
        <f t="shared" si="15"/>
        <v>0.41691767234414828</v>
      </c>
      <c r="R36" s="1751"/>
      <c r="S36" s="1752">
        <f t="shared" si="16"/>
        <v>0</v>
      </c>
      <c r="T36" s="1748">
        <f t="shared" si="17"/>
        <v>0</v>
      </c>
      <c r="U36" s="1748">
        <f t="shared" si="18"/>
        <v>0</v>
      </c>
      <c r="V36" s="1753">
        <f>RawdataIncome!BZ51/1000</f>
        <v>0</v>
      </c>
      <c r="W36" s="1753">
        <f>RawdataIncome!BY51/1000</f>
        <v>0</v>
      </c>
      <c r="X36" s="1748">
        <f>Rawdataincome2015!MJ47-Rawdataincome2015!NN47</f>
        <v>0</v>
      </c>
      <c r="Y36" s="1748">
        <f>Rawdataincome2015!MK47-Rawdataincome2015!NO47</f>
        <v>0</v>
      </c>
      <c r="Z36" s="1748">
        <f>Rawdataincome2015!MN47-Rawdataincome2015!NR47</f>
        <v>0</v>
      </c>
      <c r="AA36" s="1748">
        <f>Rawdataincome2015!MO47-Rawdataincome2015!NS47</f>
        <v>0</v>
      </c>
      <c r="AB36" s="1748">
        <f t="shared" si="19"/>
        <v>0</v>
      </c>
      <c r="AC36" s="1753">
        <f>RawdataIncome!BX51/1000</f>
        <v>0</v>
      </c>
      <c r="AD36" s="1753">
        <f>RawdataIncome!BW51/1000</f>
        <v>0</v>
      </c>
      <c r="AE36" s="1749">
        <f t="shared" si="20"/>
        <v>0</v>
      </c>
      <c r="AF36" s="1754">
        <f>Rawdataincome2015!NI47</f>
        <v>0</v>
      </c>
      <c r="AG36" s="1750">
        <f>-Rawdataincome2015!NJ47</f>
        <v>0</v>
      </c>
      <c r="AH36" s="1749"/>
      <c r="AI36" s="1755">
        <f t="shared" si="21"/>
        <v>1.0734054524015071E-2</v>
      </c>
      <c r="AJ36" s="1754">
        <f>RawdataIncome!U51/1000</f>
        <v>0</v>
      </c>
      <c r="AK36" s="1749">
        <f t="shared" si="22"/>
        <v>1.0734054524015071E-2</v>
      </c>
      <c r="AL36" s="1749">
        <f t="shared" si="95"/>
        <v>0</v>
      </c>
      <c r="AM36" s="1749">
        <f t="shared" si="23"/>
        <v>1.0734054524015071E-2</v>
      </c>
      <c r="AN36" s="1749">
        <f t="shared" si="24"/>
        <v>0</v>
      </c>
      <c r="AO36" s="1749">
        <f t="shared" si="25"/>
        <v>1.0734054524015071E-2</v>
      </c>
      <c r="AP36" s="1749">
        <f t="shared" si="96"/>
        <v>0</v>
      </c>
      <c r="AQ36" s="1749">
        <f t="shared" si="26"/>
        <v>0</v>
      </c>
      <c r="AR36" s="1749">
        <f t="shared" si="27"/>
        <v>0</v>
      </c>
      <c r="AS36" s="1756">
        <f>Rawdataincome2015!HK47</f>
        <v>0</v>
      </c>
      <c r="AT36" s="1751"/>
      <c r="AU36" s="1755">
        <f t="shared" si="28"/>
        <v>3.3401403663913087E-2</v>
      </c>
      <c r="AV36" s="1754">
        <f t="shared" si="29"/>
        <v>6.6257124214456975E-3</v>
      </c>
      <c r="AW36" s="1754">
        <f t="shared" si="30"/>
        <v>2.6775691242467391E-2</v>
      </c>
      <c r="AX36" s="1754">
        <f t="shared" si="31"/>
        <v>1.604163671845232E-2</v>
      </c>
      <c r="AY36" s="1754">
        <f t="shared" si="32"/>
        <v>0</v>
      </c>
      <c r="AZ36" s="1749">
        <f t="shared" si="33"/>
        <v>1.0734054524015071E-2</v>
      </c>
      <c r="BA36" s="1749">
        <f t="shared" si="97"/>
        <v>0</v>
      </c>
      <c r="BB36" s="1749">
        <f t="shared" si="34"/>
        <v>0</v>
      </c>
      <c r="BC36" s="1749">
        <f t="shared" si="35"/>
        <v>-5.0661799999999993E-2</v>
      </c>
      <c r="BD36" s="1757">
        <f t="shared" si="36"/>
        <v>6.1395854524015067E-2</v>
      </c>
      <c r="BE36" s="1758">
        <f>RawdataIncome!W51/1000</f>
        <v>3.3401403663913087E-2</v>
      </c>
      <c r="BF36" s="1759">
        <f>RawdataIncome!AB51/1000</f>
        <v>6.6257124214456975E-3</v>
      </c>
      <c r="BG36" s="1754">
        <f t="shared" si="37"/>
        <v>2.6775691242467391E-2</v>
      </c>
      <c r="BH36" s="1760">
        <f>RawdataIncome!CD51/1000</f>
        <v>0</v>
      </c>
      <c r="BI36" s="1760">
        <f>RawdataIncome!AL51/1000</f>
        <v>1.604163671845232E-2</v>
      </c>
      <c r="BJ36" s="1760">
        <f>RawdataIncome!AQ51/1000</f>
        <v>1.0734054524015071E-2</v>
      </c>
      <c r="BK36" s="1760">
        <f>RawdataIncome!CG51/1000</f>
        <v>0</v>
      </c>
      <c r="BL36" s="1760">
        <f>RawdataIncome!AW51/1000</f>
        <v>0</v>
      </c>
      <c r="BM36" s="1754">
        <f>Rawdataincome2015!EO47+Rawdataincome2015!ET47+Rawdataincome2015!EU47-Rawdataincome2015!EW47-Rawdataincome2015!FB47-Rawdataincome2015!FC47</f>
        <v>0</v>
      </c>
      <c r="BN36" s="1754">
        <f>Rawdataincome2015!EP47-Rawdataincome2015!EX47</f>
        <v>0</v>
      </c>
      <c r="BO36" s="1754">
        <f t="shared" si="39"/>
        <v>-5.0661799999999993E-2</v>
      </c>
      <c r="BP36" s="1785">
        <f>RawdataIncome!BB51/1000</f>
        <v>6.1395854524015067E-2</v>
      </c>
      <c r="BQ36" s="1760">
        <f>RawdataIncome!Y51/1000</f>
        <v>0</v>
      </c>
      <c r="BR36" s="1760">
        <f>RawdataIncome!AD51/1000</f>
        <v>0</v>
      </c>
      <c r="BS36" s="1754">
        <f t="shared" si="40"/>
        <v>0</v>
      </c>
      <c r="BT36" s="1760">
        <f>RawdataIncome!CF51/1000</f>
        <v>0</v>
      </c>
      <c r="BU36" s="1760">
        <f>RawdataIncome!AN51/1000</f>
        <v>0</v>
      </c>
      <c r="BV36" s="1760">
        <f>RawdataIncome!AS51/1000</f>
        <v>0</v>
      </c>
      <c r="BW36" s="1760">
        <f>RawdataIncome!AY51/1000</f>
        <v>0</v>
      </c>
      <c r="BX36" s="1754">
        <f>Rawdataincome2015!KZ47+Rawdataincome2015!LE47-Rawdataincome2015!LG47-Rawdataincome2015!LH47</f>
        <v>0</v>
      </c>
      <c r="BY36" s="1762">
        <f t="shared" si="41"/>
        <v>0</v>
      </c>
      <c r="BZ36" s="1763">
        <f>RawdataIncome!BD51/1000</f>
        <v>0</v>
      </c>
      <c r="CA36" s="1751"/>
      <c r="CB36" s="1755">
        <f t="shared" si="42"/>
        <v>0.46756281814973399</v>
      </c>
      <c r="CC36" s="1754">
        <f t="shared" si="43"/>
        <v>9.2748700120284563E-2</v>
      </c>
      <c r="CD36" s="1754">
        <f t="shared" si="44"/>
        <v>0.37481411802944942</v>
      </c>
      <c r="CE36" s="1754">
        <f t="shared" si="45"/>
        <v>0</v>
      </c>
      <c r="CF36" s="1754">
        <f t="shared" si="46"/>
        <v>0.21636536328154771</v>
      </c>
      <c r="CG36" s="1754">
        <f t="shared" si="47"/>
        <v>5.0661800000000007E-2</v>
      </c>
      <c r="CH36" s="1754">
        <f t="shared" si="48"/>
        <v>0.1077869547479017</v>
      </c>
      <c r="CI36" s="1757">
        <f t="shared" si="49"/>
        <v>0.32415231802944944</v>
      </c>
      <c r="CJ36" s="1760">
        <f>RawdataIncome!V51/1000</f>
        <v>0.46756281814973399</v>
      </c>
      <c r="CK36" s="1760">
        <f>RawdataIncome!AA51/1000</f>
        <v>9.2748700120284563E-2</v>
      </c>
      <c r="CL36" s="1749">
        <f t="shared" si="50"/>
        <v>0.37481411802944942</v>
      </c>
      <c r="CM36" s="1760">
        <f>RawdataIncome!CA51/1000</f>
        <v>0</v>
      </c>
      <c r="CN36" s="1760">
        <f>RawdataIncome!AK51/1000</f>
        <v>0.21636536328154771</v>
      </c>
      <c r="CO36" s="1754">
        <f t="shared" si="51"/>
        <v>5.0661800000000007E-2</v>
      </c>
      <c r="CP36" s="1761">
        <f>RawdataIncome!AP51/1000</f>
        <v>0.1077869547479017</v>
      </c>
      <c r="CQ36" s="1754">
        <f>Rawdataincome2015!BH47</f>
        <v>0</v>
      </c>
      <c r="CR36" s="1754">
        <f>Rawdataincome2015!PS47</f>
        <v>0</v>
      </c>
      <c r="CS36" s="1754">
        <f t="shared" si="52"/>
        <v>0</v>
      </c>
      <c r="CT36" s="1754">
        <f>Rawdataincome2015!BN47+Rawdataincome2015!BQ47</f>
        <v>0</v>
      </c>
      <c r="CU36" s="1754">
        <f>Rawdataincome2015!BI47</f>
        <v>0</v>
      </c>
      <c r="CV36" s="1754">
        <f t="shared" si="53"/>
        <v>0</v>
      </c>
      <c r="CW36" s="1754">
        <f>Rawdataincome2015!BR47-CR36</f>
        <v>0</v>
      </c>
      <c r="CX36" s="1764"/>
      <c r="CY36" s="1749">
        <f t="shared" si="54"/>
        <v>0.1077869547479017</v>
      </c>
      <c r="CZ36" s="1749">
        <f t="shared" si="55"/>
        <v>0</v>
      </c>
      <c r="DA36" s="1749">
        <f t="shared" si="56"/>
        <v>0</v>
      </c>
      <c r="DB36" s="1749">
        <f t="shared" si="57"/>
        <v>0</v>
      </c>
      <c r="DC36" s="1749">
        <f t="shared" si="58"/>
        <v>0.1077869547479017</v>
      </c>
      <c r="DD36" s="1749">
        <f>Rawdataincome2015!AS47+Rawdataincome2015!CU47+Rawdataincome2015!CV47</f>
        <v>0</v>
      </c>
      <c r="DE36" s="1749">
        <f t="shared" si="59"/>
        <v>0</v>
      </c>
      <c r="DF36" s="1765">
        <f>RawdataIncome!BG51/1000</f>
        <v>5.0542324304279143E-2</v>
      </c>
      <c r="DG36" s="1766">
        <f t="shared" si="60"/>
        <v>0</v>
      </c>
      <c r="DH36" s="1767">
        <f t="shared" si="61"/>
        <v>0</v>
      </c>
      <c r="DI36" s="1768">
        <f>RawdataIncome!BA51/1000</f>
        <v>0.1077869547479017</v>
      </c>
      <c r="DJ36" s="1757">
        <f t="shared" si="62"/>
        <v>5.724463044362256E-2</v>
      </c>
      <c r="DK36" s="1749">
        <f>(Rawdataincome2015!AC47-Rawdataincome2015!AE47)-(Rawdataincome2015!U47-Rawdataincome2015!W47)+(Rawdataincome2015!CB47-Rawdataincome2015!CD47)-(Rawdataincome2015!BT47-Rawdataincome2015!BV47)</f>
        <v>0</v>
      </c>
      <c r="DL36" s="1749">
        <f t="shared" si="63"/>
        <v>0</v>
      </c>
      <c r="DM36" s="1749">
        <f>Rawdataincome2015!AD47-Rawdataincome2015!V47+Rawdataincome2015!CC47-Rawdataincome2015!BU47</f>
        <v>0</v>
      </c>
      <c r="DN36" s="1749">
        <f>Rawdataincome2015!AI47-Rawdataincome2015!AB47+Rawdataincome2015!CI47-Rawdataincome2015!CA47</f>
        <v>0</v>
      </c>
      <c r="DO36" s="1749">
        <f>-Rawdataincome2015!AA47+Rawdataincome2015!CH47-Rawdataincome2015!BZ47</f>
        <v>0</v>
      </c>
      <c r="DP36" s="1754">
        <f>Rawdataincome2015!AH47-Rawdataincome2015!Z47+Rawdataincome2015!CG47-Rawdataincome2015!BY47</f>
        <v>0</v>
      </c>
      <c r="DQ36" s="1754">
        <f>Rawdataincome2015!AE47-Rawdataincome2015!W47+Rawdataincome2015!CD47-Rawdataincome2015!BV47</f>
        <v>0</v>
      </c>
      <c r="DR36" s="1769">
        <f>Rawdataincome2015!W47+Rawdataincome2015!BV47</f>
        <v>0</v>
      </c>
      <c r="DS36" s="1770">
        <f>Rawdataincome2015!AY47+Rawdataincome2015!DC47-CC36</f>
        <v>-9.2748700120284563E-2</v>
      </c>
      <c r="DT36" s="1771"/>
      <c r="DU36" s="1772">
        <f>RawdataIncome!X51/1000</f>
        <v>1.6E-2</v>
      </c>
      <c r="DV36" s="1765">
        <f>RawdataIncome!AC51/1000</f>
        <v>3.1738605901064573E-3</v>
      </c>
      <c r="DW36" s="1749">
        <f t="shared" si="64"/>
        <v>1.2826139409893543E-2</v>
      </c>
      <c r="DX36" s="1765">
        <f>RawdataIncome!CE51/1000</f>
        <v>0</v>
      </c>
      <c r="DY36" s="1765">
        <f>RawdataIncome!AM51/1000</f>
        <v>0</v>
      </c>
      <c r="DZ36" s="1754">
        <f>Rawdataincome2015!JT47</f>
        <v>0</v>
      </c>
      <c r="EA36" s="1749">
        <f t="shared" si="65"/>
        <v>0</v>
      </c>
      <c r="EB36" s="1749">
        <f t="shared" si="66"/>
        <v>0</v>
      </c>
      <c r="EC36" s="1765">
        <f>RawdataIncome!AR51/1000</f>
        <v>1.2826139409893541E-2</v>
      </c>
      <c r="ED36" s="540">
        <f>Rawdataincome2015!HN47</f>
        <v>0</v>
      </c>
      <c r="EE36" s="1751">
        <f>Rawdataincome2015!HN47-Rawdataincome2015!HP47</f>
        <v>0</v>
      </c>
      <c r="EF36" s="325">
        <f t="shared" si="103"/>
        <v>0</v>
      </c>
      <c r="EG36" s="325" t="e">
        <f>Rawdataincome2015!$RC47*EF36</f>
        <v>#DIV/0!</v>
      </c>
      <c r="EH36" s="325" t="e">
        <f t="shared" si="68"/>
        <v>#DIV/0!</v>
      </c>
      <c r="EI36" s="326">
        <f>Rawdataincome2015!IH47</f>
        <v>0</v>
      </c>
      <c r="EJ36" s="327">
        <f t="shared" si="69"/>
        <v>0</v>
      </c>
      <c r="EK36" s="327" t="e">
        <f t="shared" si="70"/>
        <v>#DIV/0!</v>
      </c>
      <c r="EL36" s="327" t="e">
        <f t="shared" si="71"/>
        <v>#DIV/0!</v>
      </c>
      <c r="EM36" s="327" t="e">
        <f t="shared" si="72"/>
        <v>#DIV/0!</v>
      </c>
      <c r="EN36" s="328">
        <f>Rawdataincome2015!HK47-Rawdataincome2015!KA47</f>
        <v>0</v>
      </c>
      <c r="EO36" s="1773">
        <f t="shared" si="98"/>
        <v>1.6E-2</v>
      </c>
      <c r="EP36" s="1773">
        <f t="shared" si="99"/>
        <v>3.1738605901064573E-3</v>
      </c>
      <c r="EQ36" s="1774">
        <f t="shared" si="74"/>
        <v>1.2826139409893543E-2</v>
      </c>
      <c r="ER36" s="1773">
        <f t="shared" si="100"/>
        <v>0</v>
      </c>
      <c r="ES36" s="1754">
        <f>Rawdataincome2015!JT47</f>
        <v>0</v>
      </c>
      <c r="ET36" s="1749">
        <f t="shared" si="75"/>
        <v>0</v>
      </c>
      <c r="EU36" s="1749">
        <f>Rawdataincome2015!IF47-Rawdataincome2015!II47</f>
        <v>0</v>
      </c>
      <c r="EV36" s="325">
        <f t="shared" si="76"/>
        <v>1.282613940989354E-2</v>
      </c>
      <c r="EW36" s="901">
        <f>(RawdataIncome!AR51+RawdataIncome!AC51)/1000</f>
        <v>1.5999999999999997E-2</v>
      </c>
      <c r="EX36" s="325"/>
      <c r="EY36" s="1775">
        <f>RawdataIncome!BC51/1000</f>
        <v>0.24523313940989355</v>
      </c>
      <c r="EZ36" s="1754" t="e">
        <f t="shared" si="77"/>
        <v>#REF!</v>
      </c>
      <c r="FA36" s="1776">
        <f t="shared" si="78"/>
        <v>0.232407</v>
      </c>
      <c r="FB36" s="1765">
        <f>Rawdataincome2015!HT47</f>
        <v>0</v>
      </c>
      <c r="FC36" s="1765">
        <f>(RawdataIncome!CL51+RawdataIncome!CM51)/1000</f>
        <v>0</v>
      </c>
      <c r="FD36" s="1777">
        <f t="shared" si="79"/>
        <v>1.282613940989354E-2</v>
      </c>
      <c r="FE36" s="1777">
        <f t="shared" si="80"/>
        <v>0</v>
      </c>
      <c r="FF36" s="1749">
        <f t="shared" si="81"/>
        <v>0</v>
      </c>
      <c r="FG36" s="1778" t="e">
        <f t="shared" si="82"/>
        <v>#DIV/0!</v>
      </c>
      <c r="FH36" s="1778" t="e">
        <f t="shared" si="83"/>
        <v>#DIV/0!</v>
      </c>
      <c r="FI36" s="1707">
        <f t="shared" si="84"/>
        <v>0</v>
      </c>
      <c r="FJ36" s="1777">
        <f>Rawdataincome2015!HY47</f>
        <v>0</v>
      </c>
      <c r="FK36" s="1777" t="e">
        <f>Rawdataincome2015!ID47</f>
        <v>#REF!</v>
      </c>
      <c r="FL36" s="1779" t="e">
        <f>Rawdataincome2015!HZ47+Rawdataincome2015!IE47</f>
        <v>#REF!</v>
      </c>
      <c r="FM36" s="1710"/>
      <c r="FN36" s="1772">
        <f>RawdataIncome!AT51/1000</f>
        <v>0.232407</v>
      </c>
      <c r="FO36" s="1749">
        <f t="shared" si="85"/>
        <v>-2.4286128663675299E-17</v>
      </c>
      <c r="FP36" s="1749">
        <f t="shared" si="101"/>
        <v>0</v>
      </c>
      <c r="FQ36" s="1749">
        <f t="shared" si="102"/>
        <v>0</v>
      </c>
      <c r="FR36" s="1749">
        <f t="shared" si="86"/>
        <v>0.21636536328154771</v>
      </c>
      <c r="FS36" s="1707">
        <f t="shared" si="87"/>
        <v>1.604163671845232E-2</v>
      </c>
      <c r="FT36" s="1749">
        <f t="shared" si="88"/>
        <v>0</v>
      </c>
      <c r="FU36" s="1749">
        <f t="shared" si="89"/>
        <v>0</v>
      </c>
      <c r="FV36" s="1750">
        <f t="shared" si="90"/>
        <v>0</v>
      </c>
      <c r="FW36" s="1749">
        <f>Rawdataincome2015!DO47+Rawdataincome2015!KO47</f>
        <v>0</v>
      </c>
      <c r="FX36" s="1749">
        <f>Rawdataincome2015!K47+Rawdataincome2015!BJ47+Rawdataincome2015!HE47+Rawdataincome2015!MF47-Rawdataincome2015!NG47</f>
        <v>0</v>
      </c>
      <c r="FY36" s="1751">
        <f>Rawdataincome2015!DP47+Rawdataincome2015!KP47</f>
        <v>0</v>
      </c>
      <c r="FZ36" s="1749">
        <f>Rawdataincome2015!L47+Rawdataincome2015!BK47+Rawdataincome2015!HF47+Rawdataincome2015!MG47-Rawdataincome2015!NH47</f>
        <v>0</v>
      </c>
      <c r="GA36" s="1751" t="e">
        <f>Rawdataincome2015!JA47*#REF!/(#REF!+#REF!)</f>
        <v>#REF!</v>
      </c>
      <c r="GB36" s="1751" t="e">
        <f>Rawdataincome2015!JA47*#REF!/(#REF!+#REF!)</f>
        <v>#REF!</v>
      </c>
      <c r="GC36" s="1751">
        <f>Rawdataincome2015!IX47</f>
        <v>0</v>
      </c>
      <c r="GD36" s="1751">
        <f>Rawdataincome2015!IM47+Rawdataincome2015!IN47</f>
        <v>0</v>
      </c>
      <c r="GE36" s="1751"/>
      <c r="GF36" s="1749">
        <f>Dataincome!DF36</f>
        <v>5.0542324304279143E-2</v>
      </c>
      <c r="GG36" s="1749">
        <f>Rawdataincome2015!HZ47</f>
        <v>0</v>
      </c>
      <c r="GH36" s="1749">
        <f>Rawdataincome2015!EP47</f>
        <v>0</v>
      </c>
      <c r="GI36" s="1781" t="e">
        <f t="shared" si="106"/>
        <v>#DIV/0!</v>
      </c>
      <c r="GJ36" s="1781" t="e">
        <f t="shared" si="92"/>
        <v>#DIV/0!</v>
      </c>
      <c r="GK36" s="1782" t="e">
        <f>AVERAGE(Datawealth!L47:L48)</f>
        <v>#DIV/0!</v>
      </c>
      <c r="GL36" s="1774" t="e">
        <f>AVERAGE(Rawdatawealthall!Z47:Z48)</f>
        <v>#DIV/0!</v>
      </c>
      <c r="GM36" s="1781" t="e">
        <f t="shared" si="104"/>
        <v>#DIV/0!</v>
      </c>
      <c r="GN36" s="1781" t="e">
        <f t="shared" si="105"/>
        <v>#DIV/0!</v>
      </c>
      <c r="HC36" s="1784"/>
    </row>
    <row r="37" spans="1:211" s="1774" customFormat="1">
      <c r="A37" s="1588">
        <f t="shared" si="1"/>
        <v>1989</v>
      </c>
      <c r="B37" s="1746">
        <f>RawdataIncome!C52/1000</f>
        <v>0.56759999999999999</v>
      </c>
      <c r="C37" s="1747">
        <f>RawdataIncome1990!H55/1000</f>
        <v>0.11012649999999997</v>
      </c>
      <c r="D37" s="1747">
        <f t="shared" si="2"/>
        <v>0.45747350000000003</v>
      </c>
      <c r="E37" s="1748">
        <f t="shared" si="3"/>
        <v>0</v>
      </c>
      <c r="F37" s="1749">
        <f t="shared" si="4"/>
        <v>0.45747350000000003</v>
      </c>
      <c r="G37" s="1749" t="e">
        <f t="shared" si="5"/>
        <v>#REF!</v>
      </c>
      <c r="H37" s="1749">
        <f t="shared" si="6"/>
        <v>0</v>
      </c>
      <c r="I37" s="1749">
        <f t="shared" si="7"/>
        <v>0.26550260000000003</v>
      </c>
      <c r="J37" s="1749">
        <f t="shared" si="8"/>
        <v>0</v>
      </c>
      <c r="K37" s="1749">
        <f t="shared" si="9"/>
        <v>0</v>
      </c>
      <c r="L37" s="1749">
        <f t="shared" si="10"/>
        <v>0</v>
      </c>
      <c r="M37" s="1749" t="e">
        <f t="shared" si="11"/>
        <v>#REF!</v>
      </c>
      <c r="N37" s="1749" t="e">
        <f t="shared" si="12"/>
        <v>#REF!</v>
      </c>
      <c r="O37" s="1749">
        <f t="shared" si="13"/>
        <v>0</v>
      </c>
      <c r="P37" s="1749">
        <f t="shared" si="14"/>
        <v>0</v>
      </c>
      <c r="Q37" s="1750">
        <f t="shared" si="15"/>
        <v>0.45747350000000003</v>
      </c>
      <c r="R37" s="1751"/>
      <c r="S37" s="1752">
        <f t="shared" si="16"/>
        <v>0</v>
      </c>
      <c r="T37" s="1748">
        <f t="shared" si="17"/>
        <v>0</v>
      </c>
      <c r="U37" s="1748">
        <f t="shared" si="18"/>
        <v>0</v>
      </c>
      <c r="V37" s="1753">
        <f>RawdataIncome!BZ52/1000</f>
        <v>0</v>
      </c>
      <c r="W37" s="1753">
        <f>RawdataIncome!BY52/1000</f>
        <v>0</v>
      </c>
      <c r="X37" s="1748">
        <f>Rawdataincome2015!MJ48-Rawdataincome2015!NN48</f>
        <v>0</v>
      </c>
      <c r="Y37" s="1748">
        <f>Rawdataincome2015!MK48-Rawdataincome2015!NO48</f>
        <v>0</v>
      </c>
      <c r="Z37" s="1748">
        <f>Rawdataincome2015!MN48-Rawdataincome2015!NR48</f>
        <v>0</v>
      </c>
      <c r="AA37" s="1748">
        <f>Rawdataincome2015!MO48-Rawdataincome2015!NS48</f>
        <v>0</v>
      </c>
      <c r="AB37" s="1748">
        <f t="shared" si="19"/>
        <v>0</v>
      </c>
      <c r="AC37" s="1753">
        <f>RawdataIncome!BX52/1000</f>
        <v>0</v>
      </c>
      <c r="AD37" s="1753">
        <f>RawdataIncome!BW52/1000</f>
        <v>0</v>
      </c>
      <c r="AE37" s="1749">
        <f t="shared" si="20"/>
        <v>0</v>
      </c>
      <c r="AF37" s="1754">
        <f>Rawdataincome2015!NI48</f>
        <v>0</v>
      </c>
      <c r="AG37" s="1750">
        <f>-Rawdataincome2015!NJ48</f>
        <v>0</v>
      </c>
      <c r="AH37" s="1749"/>
      <c r="AI37" s="1755">
        <f t="shared" si="21"/>
        <v>0</v>
      </c>
      <c r="AJ37" s="1754">
        <f>RawdataIncome!U52/1000</f>
        <v>0</v>
      </c>
      <c r="AK37" s="1749">
        <f t="shared" si="22"/>
        <v>0</v>
      </c>
      <c r="AL37" s="1749">
        <f t="shared" si="95"/>
        <v>0</v>
      </c>
      <c r="AM37" s="1749">
        <f t="shared" si="23"/>
        <v>0</v>
      </c>
      <c r="AN37" s="1749">
        <f t="shared" si="24"/>
        <v>0</v>
      </c>
      <c r="AO37" s="1749">
        <f t="shared" si="25"/>
        <v>0</v>
      </c>
      <c r="AP37" s="1749">
        <f t="shared" si="96"/>
        <v>0</v>
      </c>
      <c r="AQ37" s="1749">
        <f t="shared" si="26"/>
        <v>0</v>
      </c>
      <c r="AR37" s="1749">
        <f t="shared" si="27"/>
        <v>0</v>
      </c>
      <c r="AS37" s="1756">
        <f>Rawdataincome2015!HK48</f>
        <v>0</v>
      </c>
      <c r="AT37" s="1751"/>
      <c r="AU37" s="1755">
        <f t="shared" si="28"/>
        <v>3.2699679780475832E-2</v>
      </c>
      <c r="AV37" s="1754">
        <f t="shared" si="29"/>
        <v>6.0247390714761439E-3</v>
      </c>
      <c r="AW37" s="1754">
        <f t="shared" si="30"/>
        <v>2.6674940708999687E-2</v>
      </c>
      <c r="AX37" s="1754">
        <f t="shared" si="31"/>
        <v>1.6804104140244237E-2</v>
      </c>
      <c r="AY37" s="1754">
        <f t="shared" si="32"/>
        <v>0</v>
      </c>
      <c r="AZ37" s="1749">
        <f t="shared" si="33"/>
        <v>0</v>
      </c>
      <c r="BA37" s="1749">
        <f t="shared" si="97"/>
        <v>0</v>
      </c>
      <c r="BB37" s="1749">
        <f t="shared" si="34"/>
        <v>0</v>
      </c>
      <c r="BC37" s="1749">
        <f t="shared" si="35"/>
        <v>0</v>
      </c>
      <c r="BD37" s="1757">
        <f t="shared" si="36"/>
        <v>0</v>
      </c>
      <c r="BE37" s="1786">
        <f>RawdataIncome!W52/1000</f>
        <v>3.2699679780475832E-2</v>
      </c>
      <c r="BF37" s="1760">
        <f>RawdataIncome!AB52/1000</f>
        <v>6.0247390714761439E-3</v>
      </c>
      <c r="BG37" s="1754">
        <f t="shared" si="37"/>
        <v>2.6674940708999687E-2</v>
      </c>
      <c r="BH37" s="1760">
        <f>RawdataIncome!CD52/1000</f>
        <v>0</v>
      </c>
      <c r="BI37" s="1760">
        <f>RawdataIncome!AL52/1000</f>
        <v>1.6804104140244237E-2</v>
      </c>
      <c r="BJ37" s="1760">
        <f>RawdataIncome!AQ52/1000</f>
        <v>0</v>
      </c>
      <c r="BK37" s="1760">
        <f>RawdataIncome!CG52/1000</f>
        <v>0</v>
      </c>
      <c r="BL37" s="1760">
        <f>RawdataIncome!AW52/1000</f>
        <v>0</v>
      </c>
      <c r="BM37" s="1754">
        <f>Rawdataincome2015!EO48+Rawdataincome2015!ET48+Rawdataincome2015!EU48-Rawdataincome2015!EW48-Rawdataincome2015!FB48-Rawdataincome2015!FC48</f>
        <v>0</v>
      </c>
      <c r="BN37" s="1754">
        <f>Rawdataincome2015!EP48-Rawdataincome2015!EX48</f>
        <v>0</v>
      </c>
      <c r="BO37" s="1754">
        <f t="shared" si="39"/>
        <v>0</v>
      </c>
      <c r="BP37" s="1761">
        <f>RawdataIncome!BB52/1000</f>
        <v>0</v>
      </c>
      <c r="BQ37" s="1760">
        <f>RawdataIncome!Y52/1000</f>
        <v>0</v>
      </c>
      <c r="BR37" s="1760">
        <f>RawdataIncome!AD52/1000</f>
        <v>0</v>
      </c>
      <c r="BS37" s="1754">
        <f t="shared" si="40"/>
        <v>0</v>
      </c>
      <c r="BT37" s="1760">
        <f>RawdataIncome!CF52/1000</f>
        <v>0</v>
      </c>
      <c r="BU37" s="1760">
        <f>RawdataIncome!AN52/1000</f>
        <v>0</v>
      </c>
      <c r="BV37" s="1760">
        <f>RawdataIncome!AS52/1000</f>
        <v>0</v>
      </c>
      <c r="BW37" s="1760">
        <f>RawdataIncome!AY52/1000</f>
        <v>0</v>
      </c>
      <c r="BX37" s="1754">
        <f>Rawdataincome2015!KZ48+Rawdataincome2015!LE48-Rawdataincome2015!LG48-Rawdataincome2015!LH48</f>
        <v>0</v>
      </c>
      <c r="BY37" s="1762">
        <f t="shared" si="41"/>
        <v>0</v>
      </c>
      <c r="BZ37" s="1763">
        <f>RawdataIncome!BD52/1000</f>
        <v>0</v>
      </c>
      <c r="CA37" s="1751"/>
      <c r="CB37" s="1755">
        <f t="shared" si="42"/>
        <v>0.54671936541333566</v>
      </c>
      <c r="CC37" s="1754">
        <f t="shared" si="43"/>
        <v>0.10073008494428859</v>
      </c>
      <c r="CD37" s="1754">
        <f t="shared" si="44"/>
        <v>0.44598928046904707</v>
      </c>
      <c r="CE37" s="1754">
        <f t="shared" si="45"/>
        <v>0</v>
      </c>
      <c r="CF37" s="1754">
        <f t="shared" si="46"/>
        <v>0.24869849585975579</v>
      </c>
      <c r="CG37" s="1754">
        <f t="shared" si="47"/>
        <v>0.19729078460929128</v>
      </c>
      <c r="CH37" s="1754">
        <f t="shared" si="48"/>
        <v>0</v>
      </c>
      <c r="CI37" s="1757">
        <f t="shared" si="49"/>
        <v>0.24869849585975579</v>
      </c>
      <c r="CJ37" s="1760">
        <f>RawdataIncome!V52/1000</f>
        <v>0.54671936541333566</v>
      </c>
      <c r="CK37" s="1760">
        <f>RawdataIncome!AA52/1000</f>
        <v>0.10073008494428859</v>
      </c>
      <c r="CL37" s="1749">
        <f t="shared" si="50"/>
        <v>0.44598928046904707</v>
      </c>
      <c r="CM37" s="1760">
        <f>RawdataIncome!CA52/1000</f>
        <v>0</v>
      </c>
      <c r="CN37" s="1760">
        <f>RawdataIncome!AK52/1000</f>
        <v>0.24869849585975579</v>
      </c>
      <c r="CO37" s="1754">
        <f t="shared" si="51"/>
        <v>0.19729078460929128</v>
      </c>
      <c r="CP37" s="1761">
        <f>RawdataIncome!AP52/1000</f>
        <v>0</v>
      </c>
      <c r="CQ37" s="1754">
        <f>Rawdataincome2015!BH48</f>
        <v>0</v>
      </c>
      <c r="CR37" s="1754">
        <f>Rawdataincome2015!PS48</f>
        <v>0</v>
      </c>
      <c r="CS37" s="1754">
        <f t="shared" si="52"/>
        <v>0</v>
      </c>
      <c r="CT37" s="1754">
        <f>Rawdataincome2015!BN48+Rawdataincome2015!BQ48</f>
        <v>0</v>
      </c>
      <c r="CU37" s="1754">
        <f>Rawdataincome2015!BI48</f>
        <v>0</v>
      </c>
      <c r="CV37" s="1754">
        <f t="shared" si="53"/>
        <v>0</v>
      </c>
      <c r="CW37" s="1754">
        <f>Rawdataincome2015!BR48-CR37</f>
        <v>0</v>
      </c>
      <c r="CX37" s="1764"/>
      <c r="CY37" s="1749">
        <f t="shared" si="54"/>
        <v>0</v>
      </c>
      <c r="CZ37" s="1749">
        <f t="shared" si="55"/>
        <v>0</v>
      </c>
      <c r="DA37" s="1749">
        <f t="shared" si="56"/>
        <v>0</v>
      </c>
      <c r="DB37" s="1749">
        <f t="shared" si="57"/>
        <v>0</v>
      </c>
      <c r="DC37" s="1749">
        <f t="shared" si="58"/>
        <v>0</v>
      </c>
      <c r="DD37" s="1749">
        <f>Rawdataincome2015!AS48+Rawdataincome2015!CU48+Rawdataincome2015!CV48</f>
        <v>0</v>
      </c>
      <c r="DE37" s="1749">
        <f t="shared" si="59"/>
        <v>0</v>
      </c>
      <c r="DF37" s="1765">
        <f>RawdataIncome!BG52/1000</f>
        <v>0</v>
      </c>
      <c r="DG37" s="1766" t="e">
        <f t="shared" si="60"/>
        <v>#DIV/0!</v>
      </c>
      <c r="DH37" s="1767">
        <f t="shared" si="61"/>
        <v>0</v>
      </c>
      <c r="DI37" s="1768">
        <f>RawdataIncome!BA52/1000</f>
        <v>0</v>
      </c>
      <c r="DJ37" s="1757">
        <f t="shared" si="62"/>
        <v>0</v>
      </c>
      <c r="DK37" s="1749">
        <f>(Rawdataincome2015!AC48-Rawdataincome2015!AE48)-(Rawdataincome2015!U48-Rawdataincome2015!W48)+(Rawdataincome2015!CB48-Rawdataincome2015!CD48)-(Rawdataincome2015!BT48-Rawdataincome2015!BV48)</f>
        <v>0</v>
      </c>
      <c r="DL37" s="1749">
        <f t="shared" si="63"/>
        <v>0</v>
      </c>
      <c r="DM37" s="1749">
        <f>Rawdataincome2015!AD48-Rawdataincome2015!V48+Rawdataincome2015!CC48-Rawdataincome2015!BU48</f>
        <v>0</v>
      </c>
      <c r="DN37" s="1749">
        <f>Rawdataincome2015!AI48-Rawdataincome2015!AB48+Rawdataincome2015!CI48-Rawdataincome2015!CA48</f>
        <v>0</v>
      </c>
      <c r="DO37" s="1749">
        <f>-Rawdataincome2015!AA48+Rawdataincome2015!CH48-Rawdataincome2015!BZ48</f>
        <v>0</v>
      </c>
      <c r="DP37" s="1754">
        <f>Rawdataincome2015!AH48-Rawdataincome2015!Z48+Rawdataincome2015!CG48-Rawdataincome2015!BY48</f>
        <v>0</v>
      </c>
      <c r="DQ37" s="1754">
        <f>Rawdataincome2015!AE48-Rawdataincome2015!W48+Rawdataincome2015!CD48-Rawdataincome2015!BV48</f>
        <v>0</v>
      </c>
      <c r="DR37" s="1769">
        <f>Rawdataincome2015!W48+Rawdataincome2015!BV48</f>
        <v>0</v>
      </c>
      <c r="DS37" s="1770">
        <f>Rawdataincome2015!AY48+Rawdataincome2015!DC48-CC37</f>
        <v>-0.10073008494428859</v>
      </c>
      <c r="DT37" s="1771"/>
      <c r="DU37" s="1772">
        <f>RawdataIncome!X52/1000</f>
        <v>1.83E-2</v>
      </c>
      <c r="DV37" s="1765">
        <f>RawdataIncome!AC52/1000</f>
        <v>3.3716759842352521E-3</v>
      </c>
      <c r="DW37" s="1749">
        <f t="shared" si="64"/>
        <v>1.4928324015764749E-2</v>
      </c>
      <c r="DX37" s="1765">
        <f>RawdataIncome!CE52/1000</f>
        <v>0</v>
      </c>
      <c r="DY37" s="1765">
        <f>RawdataIncome!AM52/1000</f>
        <v>0</v>
      </c>
      <c r="DZ37" s="1754">
        <f>Rawdataincome2015!JT48</f>
        <v>0</v>
      </c>
      <c r="EA37" s="1749">
        <f t="shared" si="65"/>
        <v>0</v>
      </c>
      <c r="EB37" s="1749">
        <f t="shared" si="66"/>
        <v>1.4928324015764749E-2</v>
      </c>
      <c r="EC37" s="1765">
        <f>RawdataIncome!AR52/1000</f>
        <v>0</v>
      </c>
      <c r="ED37" s="540">
        <f>Rawdataincome2015!HN48</f>
        <v>0</v>
      </c>
      <c r="EE37" s="1751">
        <f>Rawdataincome2015!HN48-Rawdataincome2015!HP48</f>
        <v>0</v>
      </c>
      <c r="EF37" s="325">
        <f t="shared" si="103"/>
        <v>0</v>
      </c>
      <c r="EG37" s="325" t="e">
        <f>Rawdataincome2015!$RC48*EF37</f>
        <v>#DIV/0!</v>
      </c>
      <c r="EH37" s="325" t="e">
        <f t="shared" si="68"/>
        <v>#DIV/0!</v>
      </c>
      <c r="EI37" s="326">
        <f>Rawdataincome2015!IH48</f>
        <v>0</v>
      </c>
      <c r="EJ37" s="327">
        <f t="shared" si="69"/>
        <v>0</v>
      </c>
      <c r="EK37" s="327" t="e">
        <f t="shared" si="70"/>
        <v>#DIV/0!</v>
      </c>
      <c r="EL37" s="327" t="e">
        <f t="shared" si="71"/>
        <v>#DIV/0!</v>
      </c>
      <c r="EM37" s="327" t="e">
        <f t="shared" si="72"/>
        <v>#DIV/0!</v>
      </c>
      <c r="EN37" s="328">
        <f>Rawdataincome2015!HK48-Rawdataincome2015!KA48</f>
        <v>0</v>
      </c>
      <c r="EO37" s="1773">
        <f t="shared" si="98"/>
        <v>1.83E-2</v>
      </c>
      <c r="EP37" s="1773">
        <f t="shared" si="99"/>
        <v>3.3716759842352521E-3</v>
      </c>
      <c r="EQ37" s="1774">
        <f t="shared" si="74"/>
        <v>1.4928324015764749E-2</v>
      </c>
      <c r="ER37" s="1773">
        <f t="shared" si="100"/>
        <v>0</v>
      </c>
      <c r="ES37" s="1754">
        <f>Rawdataincome2015!JT48</f>
        <v>0</v>
      </c>
      <c r="ET37" s="1749">
        <f t="shared" si="75"/>
        <v>0</v>
      </c>
      <c r="EU37" s="1749">
        <f>Rawdataincome2015!IF48-Rawdataincome2015!II48</f>
        <v>0</v>
      </c>
      <c r="EV37" s="325">
        <f t="shared" si="76"/>
        <v>0</v>
      </c>
      <c r="EW37" s="901">
        <f>(RawdataIncome!AR52+RawdataIncome!AC52)/1000</f>
        <v>3.3716759842352521E-3</v>
      </c>
      <c r="EX37" s="325"/>
      <c r="EY37" s="1775">
        <f>RawdataIncome!BC52/1000</f>
        <v>0</v>
      </c>
      <c r="EZ37" s="1754" t="e">
        <f t="shared" si="77"/>
        <v>#REF!</v>
      </c>
      <c r="FA37" s="1776">
        <f t="shared" si="78"/>
        <v>0.26550260000000003</v>
      </c>
      <c r="FB37" s="1765">
        <f>Rawdataincome2015!HT48</f>
        <v>0</v>
      </c>
      <c r="FC37" s="1765">
        <f>(RawdataIncome!CL52+RawdataIncome!CM52)/1000</f>
        <v>0</v>
      </c>
      <c r="FD37" s="1777">
        <f t="shared" si="79"/>
        <v>0</v>
      </c>
      <c r="FE37" s="1777">
        <f t="shared" si="80"/>
        <v>0</v>
      </c>
      <c r="FF37" s="1749">
        <f t="shared" si="81"/>
        <v>0</v>
      </c>
      <c r="FG37" s="1778" t="e">
        <f t="shared" si="82"/>
        <v>#DIV/0!</v>
      </c>
      <c r="FH37" s="1778" t="e">
        <f t="shared" si="83"/>
        <v>#DIV/0!</v>
      </c>
      <c r="FI37" s="1707">
        <f t="shared" si="84"/>
        <v>0</v>
      </c>
      <c r="FJ37" s="1777">
        <f>Rawdataincome2015!HY48</f>
        <v>0</v>
      </c>
      <c r="FK37" s="1777" t="e">
        <f>Rawdataincome2015!ID48</f>
        <v>#REF!</v>
      </c>
      <c r="FL37" s="1779" t="e">
        <f>Rawdataincome2015!HZ48+Rawdataincome2015!IE48</f>
        <v>#REF!</v>
      </c>
      <c r="FM37" s="1710"/>
      <c r="FN37" s="1772">
        <f>RawdataIncome!AT52/1000</f>
        <v>0.26550260000000003</v>
      </c>
      <c r="FO37" s="1749">
        <f t="shared" si="85"/>
        <v>1.0408340855860843E-17</v>
      </c>
      <c r="FP37" s="1749">
        <f t="shared" si="101"/>
        <v>0</v>
      </c>
      <c r="FQ37" s="1749">
        <f t="shared" si="102"/>
        <v>0</v>
      </c>
      <c r="FR37" s="1749">
        <f t="shared" si="86"/>
        <v>0.24869849585975579</v>
      </c>
      <c r="FS37" s="1707">
        <f t="shared" si="87"/>
        <v>1.6804104140244237E-2</v>
      </c>
      <c r="FT37" s="1749">
        <f t="shared" si="88"/>
        <v>0</v>
      </c>
      <c r="FU37" s="1749">
        <f t="shared" si="89"/>
        <v>0</v>
      </c>
      <c r="FV37" s="1750">
        <f t="shared" si="90"/>
        <v>0</v>
      </c>
      <c r="FW37" s="1749">
        <f>Rawdataincome2015!DO48+Rawdataincome2015!KO48</f>
        <v>0</v>
      </c>
      <c r="FX37" s="1749">
        <f>Rawdataincome2015!K48+Rawdataincome2015!BJ48+Rawdataincome2015!HE48+Rawdataincome2015!MF48-Rawdataincome2015!NG48</f>
        <v>0</v>
      </c>
      <c r="FY37" s="1751">
        <f>Rawdataincome2015!DP48+Rawdataincome2015!KP48</f>
        <v>0</v>
      </c>
      <c r="FZ37" s="1749">
        <f>Rawdataincome2015!L48+Rawdataincome2015!BK48+Rawdataincome2015!HF48+Rawdataincome2015!MG48-Rawdataincome2015!NH48</f>
        <v>0</v>
      </c>
      <c r="GA37" s="1751" t="e">
        <f>Rawdataincome2015!JA48*#REF!/(#REF!+#REF!)</f>
        <v>#REF!</v>
      </c>
      <c r="GB37" s="1751" t="e">
        <f>Rawdataincome2015!JA48*#REF!/(#REF!+#REF!)</f>
        <v>#REF!</v>
      </c>
      <c r="GC37" s="1751">
        <f>Rawdataincome2015!IX48</f>
        <v>0</v>
      </c>
      <c r="GD37" s="1751">
        <f>Rawdataincome2015!IM48+Rawdataincome2015!IN48</f>
        <v>0</v>
      </c>
      <c r="GE37" s="1751"/>
      <c r="GF37" s="1749">
        <f>Dataincome!DF37</f>
        <v>0</v>
      </c>
      <c r="GG37" s="1749">
        <f>Rawdataincome2015!HZ48</f>
        <v>0</v>
      </c>
      <c r="GH37" s="1749">
        <f>Rawdataincome2015!EP48</f>
        <v>0</v>
      </c>
      <c r="GI37" s="1781" t="e">
        <f t="shared" si="106"/>
        <v>#DIV/0!</v>
      </c>
      <c r="GJ37" s="1781" t="e">
        <f t="shared" si="92"/>
        <v>#DIV/0!</v>
      </c>
      <c r="GK37" s="1782">
        <f>AVERAGE(Datawealth!L48:L49)</f>
        <v>0</v>
      </c>
      <c r="GL37" s="1774" t="e">
        <f>AVERAGE(Rawdatawealthall!Z48:Z49)</f>
        <v>#DIV/0!</v>
      </c>
      <c r="GM37" s="1781" t="e">
        <f t="shared" si="104"/>
        <v>#DIV/0!</v>
      </c>
      <c r="GN37" s="1781" t="e">
        <f t="shared" si="105"/>
        <v>#DIV/0!</v>
      </c>
      <c r="HC37" s="1784"/>
    </row>
    <row r="38" spans="1:211" s="1774" customFormat="1">
      <c r="A38" s="1588">
        <f t="shared" si="1"/>
        <v>1990</v>
      </c>
      <c r="B38" s="1746">
        <f>RawdataIncome!C53/1000</f>
        <v>0.60729999999999995</v>
      </c>
      <c r="C38" s="1747">
        <f>RawdataIncome1990!H56/1000</f>
        <v>0.11818139999999999</v>
      </c>
      <c r="D38" s="1747">
        <f t="shared" si="2"/>
        <v>0.48911859999999996</v>
      </c>
      <c r="E38" s="1748">
        <f t="shared" si="3"/>
        <v>0</v>
      </c>
      <c r="F38" s="1749">
        <f t="shared" si="4"/>
        <v>0.48911859999999996</v>
      </c>
      <c r="G38" s="1749" t="e">
        <f t="shared" si="5"/>
        <v>#DIV/0!</v>
      </c>
      <c r="H38" s="1749">
        <f t="shared" si="6"/>
        <v>0</v>
      </c>
      <c r="I38" s="1749">
        <f t="shared" si="7"/>
        <v>0.30850579999999994</v>
      </c>
      <c r="J38" s="1749" t="e">
        <f t="shared" si="8"/>
        <v>#DIV/0!</v>
      </c>
      <c r="K38" s="1749">
        <f t="shared" si="9"/>
        <v>0</v>
      </c>
      <c r="L38" s="1749">
        <f t="shared" si="10"/>
        <v>0</v>
      </c>
      <c r="M38" s="1749" t="e">
        <f t="shared" si="11"/>
        <v>#REF!</v>
      </c>
      <c r="N38" s="1749" t="e">
        <f t="shared" si="12"/>
        <v>#REF!</v>
      </c>
      <c r="O38" s="1749">
        <f t="shared" si="13"/>
        <v>0</v>
      </c>
      <c r="P38" s="1749">
        <f t="shared" si="14"/>
        <v>0</v>
      </c>
      <c r="Q38" s="1750">
        <f t="shared" si="15"/>
        <v>0.48911859999999996</v>
      </c>
      <c r="R38" s="1751"/>
      <c r="S38" s="1752">
        <f t="shared" si="16"/>
        <v>0</v>
      </c>
      <c r="T38" s="1748">
        <f t="shared" si="17"/>
        <v>0</v>
      </c>
      <c r="U38" s="1748">
        <f t="shared" si="18"/>
        <v>0</v>
      </c>
      <c r="V38" s="1748">
        <f>RawdataIncome!BZ53/1000</f>
        <v>0</v>
      </c>
      <c r="W38" s="1748">
        <f>RawdataIncome!BY53/1000</f>
        <v>0</v>
      </c>
      <c r="X38" s="1748">
        <f>Rawdataincome2015!MJ49-Rawdataincome2015!NN49</f>
        <v>0</v>
      </c>
      <c r="Y38" s="1748">
        <f>Rawdataincome2015!MK49-Rawdataincome2015!NO49</f>
        <v>0</v>
      </c>
      <c r="Z38" s="1748">
        <f>Rawdataincome2015!MN49-Rawdataincome2015!NR49</f>
        <v>0</v>
      </c>
      <c r="AA38" s="1748">
        <f>Rawdataincome2015!MO49-Rawdataincome2015!NS49</f>
        <v>0</v>
      </c>
      <c r="AB38" s="1748">
        <f t="shared" si="19"/>
        <v>0</v>
      </c>
      <c r="AC38" s="1753">
        <f>RawdataIncome!BX53/1000</f>
        <v>0</v>
      </c>
      <c r="AD38" s="1753">
        <f>RawdataIncome!BW53/1000</f>
        <v>0</v>
      </c>
      <c r="AE38" s="1749">
        <f t="shared" si="20"/>
        <v>0</v>
      </c>
      <c r="AF38" s="1754">
        <f>Rawdataincome2015!NI49</f>
        <v>0</v>
      </c>
      <c r="AG38" s="1750">
        <f>-Rawdataincome2015!NJ49</f>
        <v>0</v>
      </c>
      <c r="AH38" s="1749"/>
      <c r="AI38" s="1755">
        <f t="shared" si="21"/>
        <v>0</v>
      </c>
      <c r="AJ38" s="1754">
        <f>RawdataIncome!U53/1000</f>
        <v>0</v>
      </c>
      <c r="AK38" s="1749">
        <f t="shared" si="22"/>
        <v>0</v>
      </c>
      <c r="AL38" s="1749">
        <f t="shared" si="95"/>
        <v>0</v>
      </c>
      <c r="AM38" s="1749">
        <f t="shared" si="23"/>
        <v>0</v>
      </c>
      <c r="AN38" s="1749">
        <f t="shared" si="24"/>
        <v>0</v>
      </c>
      <c r="AO38" s="1749">
        <f t="shared" si="25"/>
        <v>0</v>
      </c>
      <c r="AP38" s="1749">
        <f t="shared" si="96"/>
        <v>0</v>
      </c>
      <c r="AQ38" s="1749">
        <f t="shared" si="26"/>
        <v>0</v>
      </c>
      <c r="AR38" s="1749">
        <f t="shared" si="27"/>
        <v>0</v>
      </c>
      <c r="AS38" s="1756">
        <f>Rawdataincome2015!HK49</f>
        <v>0</v>
      </c>
      <c r="AT38" s="1751"/>
      <c r="AU38" s="1755">
        <f t="shared" si="28"/>
        <v>0</v>
      </c>
      <c r="AV38" s="1754" t="e">
        <f t="shared" si="29"/>
        <v>#DIV/0!</v>
      </c>
      <c r="AW38" s="1754" t="e">
        <f t="shared" si="30"/>
        <v>#DIV/0!</v>
      </c>
      <c r="AX38" s="1754">
        <f t="shared" si="31"/>
        <v>0</v>
      </c>
      <c r="AY38" s="1754">
        <f t="shared" si="32"/>
        <v>0</v>
      </c>
      <c r="AZ38" s="1749">
        <f t="shared" si="33"/>
        <v>0</v>
      </c>
      <c r="BA38" s="1749">
        <f t="shared" si="97"/>
        <v>0</v>
      </c>
      <c r="BB38" s="1749">
        <f t="shared" si="34"/>
        <v>0</v>
      </c>
      <c r="BC38" s="1749">
        <f t="shared" si="35"/>
        <v>0</v>
      </c>
      <c r="BD38" s="1757">
        <f t="shared" si="36"/>
        <v>0</v>
      </c>
      <c r="BE38" s="1786">
        <f>RawdataIncome!W53/1000</f>
        <v>0</v>
      </c>
      <c r="BF38" s="1760" t="e">
        <f>RawdataIncome!AB53/1000</f>
        <v>#DIV/0!</v>
      </c>
      <c r="BG38" s="1754" t="e">
        <f t="shared" si="37"/>
        <v>#DIV/0!</v>
      </c>
      <c r="BH38" s="1760">
        <f>RawdataIncome!CD53/1000</f>
        <v>0</v>
      </c>
      <c r="BI38" s="1760">
        <f>RawdataIncome!AL53/1000</f>
        <v>0</v>
      </c>
      <c r="BJ38" s="1760">
        <f>RawdataIncome!AQ53/1000</f>
        <v>0</v>
      </c>
      <c r="BK38" s="1760">
        <f>RawdataIncome!CG53/1000</f>
        <v>0</v>
      </c>
      <c r="BL38" s="1760">
        <f>RawdataIncome!AW53/1000</f>
        <v>0</v>
      </c>
      <c r="BM38" s="1754">
        <f>Rawdataincome2015!EO49+Rawdataincome2015!ET49+Rawdataincome2015!EU49-Rawdataincome2015!EW49-Rawdataincome2015!FB49-Rawdataincome2015!FC49</f>
        <v>0</v>
      </c>
      <c r="BN38" s="1754">
        <f>Rawdataincome2015!EP49-Rawdataincome2015!EX49</f>
        <v>0</v>
      </c>
      <c r="BO38" s="1754">
        <f t="shared" si="39"/>
        <v>0</v>
      </c>
      <c r="BP38" s="1761">
        <f>RawdataIncome!BB53/1000</f>
        <v>0</v>
      </c>
      <c r="BQ38" s="1760">
        <f>RawdataIncome!Y53/1000</f>
        <v>0</v>
      </c>
      <c r="BR38" s="1760">
        <f>RawdataIncome!AD53/1000</f>
        <v>0</v>
      </c>
      <c r="BS38" s="1754">
        <f t="shared" si="40"/>
        <v>0</v>
      </c>
      <c r="BT38" s="1760">
        <f>RawdataIncome!CF53/1000</f>
        <v>0</v>
      </c>
      <c r="BU38" s="1760">
        <f>RawdataIncome!AN53/1000</f>
        <v>0</v>
      </c>
      <c r="BV38" s="1760">
        <f>RawdataIncome!AS53/1000</f>
        <v>0</v>
      </c>
      <c r="BW38" s="1760">
        <f>RawdataIncome!AY53/1000</f>
        <v>0</v>
      </c>
      <c r="BX38" s="1754">
        <f>Rawdataincome2015!KZ49+Rawdataincome2015!LE49-Rawdataincome2015!LG49-Rawdataincome2015!LH49</f>
        <v>0</v>
      </c>
      <c r="BY38" s="1762">
        <f t="shared" si="41"/>
        <v>0</v>
      </c>
      <c r="BZ38" s="1763">
        <f>RawdataIncome!BD53/1000</f>
        <v>0</v>
      </c>
      <c r="CA38" s="1751"/>
      <c r="CB38" s="1755">
        <f t="shared" si="42"/>
        <v>0</v>
      </c>
      <c r="CC38" s="1754" t="e">
        <f t="shared" si="43"/>
        <v>#DIV/0!</v>
      </c>
      <c r="CD38" s="1754" t="e">
        <f t="shared" si="44"/>
        <v>#DIV/0!</v>
      </c>
      <c r="CE38" s="1754">
        <f t="shared" si="45"/>
        <v>0</v>
      </c>
      <c r="CF38" s="1754">
        <f t="shared" si="46"/>
        <v>0</v>
      </c>
      <c r="CG38" s="1754" t="e">
        <f t="shared" si="47"/>
        <v>#DIV/0!</v>
      </c>
      <c r="CH38" s="1754">
        <f t="shared" si="48"/>
        <v>0</v>
      </c>
      <c r="CI38" s="1757">
        <f t="shared" si="49"/>
        <v>0</v>
      </c>
      <c r="CJ38" s="1760">
        <f>RawdataIncome!V53/1000</f>
        <v>0</v>
      </c>
      <c r="CK38" s="1760" t="e">
        <f>RawdataIncome!AA53/1000</f>
        <v>#DIV/0!</v>
      </c>
      <c r="CL38" s="1749" t="e">
        <f t="shared" si="50"/>
        <v>#DIV/0!</v>
      </c>
      <c r="CM38" s="1760">
        <f>RawdataIncome!CA53/1000</f>
        <v>0</v>
      </c>
      <c r="CN38" s="1760">
        <f>RawdataIncome!AK53/1000</f>
        <v>0</v>
      </c>
      <c r="CO38" s="1754" t="e">
        <f t="shared" si="51"/>
        <v>#DIV/0!</v>
      </c>
      <c r="CP38" s="1761">
        <f>RawdataIncome!AP53/1000</f>
        <v>0</v>
      </c>
      <c r="CQ38" s="1754">
        <f>Rawdataincome2015!BH49</f>
        <v>0</v>
      </c>
      <c r="CR38" s="1754">
        <f>Rawdataincome2015!PS49</f>
        <v>0</v>
      </c>
      <c r="CS38" s="1754">
        <f t="shared" si="52"/>
        <v>0</v>
      </c>
      <c r="CT38" s="1754">
        <f>Rawdataincome2015!BN49+Rawdataincome2015!BQ49</f>
        <v>0</v>
      </c>
      <c r="CU38" s="1754">
        <f>Rawdataincome2015!BI49</f>
        <v>0</v>
      </c>
      <c r="CV38" s="1754">
        <f t="shared" si="53"/>
        <v>0</v>
      </c>
      <c r="CW38" s="1754">
        <f>Rawdataincome2015!BR49-CR38</f>
        <v>0</v>
      </c>
      <c r="CX38" s="1764"/>
      <c r="CY38" s="1749">
        <f t="shared" si="54"/>
        <v>0</v>
      </c>
      <c r="CZ38" s="1749">
        <f t="shared" si="55"/>
        <v>0</v>
      </c>
      <c r="DA38" s="1749">
        <f t="shared" si="56"/>
        <v>0</v>
      </c>
      <c r="DB38" s="1749">
        <f t="shared" si="57"/>
        <v>0</v>
      </c>
      <c r="DC38" s="1749">
        <f t="shared" si="58"/>
        <v>0</v>
      </c>
      <c r="DD38" s="1749">
        <f>Rawdataincome2015!AS49+Rawdataincome2015!CU49+Rawdataincome2015!CV49</f>
        <v>0</v>
      </c>
      <c r="DE38" s="1749">
        <f t="shared" si="59"/>
        <v>0</v>
      </c>
      <c r="DF38" s="1765">
        <f>RawdataIncome!BG53/1000</f>
        <v>0</v>
      </c>
      <c r="DG38" s="1766" t="e">
        <f t="shared" si="60"/>
        <v>#DIV/0!</v>
      </c>
      <c r="DH38" s="1767">
        <f t="shared" si="61"/>
        <v>0</v>
      </c>
      <c r="DI38" s="1768">
        <f>RawdataIncome!BA53/1000</f>
        <v>0</v>
      </c>
      <c r="DJ38" s="1757">
        <f t="shared" si="62"/>
        <v>0</v>
      </c>
      <c r="DK38" s="1749">
        <f>(Rawdataincome2015!AC49-Rawdataincome2015!AE49)-(Rawdataincome2015!U49-Rawdataincome2015!W49)+(Rawdataincome2015!CB49-Rawdataincome2015!CD49)-(Rawdataincome2015!BT49-Rawdataincome2015!BV49)</f>
        <v>0</v>
      </c>
      <c r="DL38" s="1749">
        <f t="shared" si="63"/>
        <v>0</v>
      </c>
      <c r="DM38" s="1749">
        <f>Rawdataincome2015!AD49-Rawdataincome2015!V49+Rawdataincome2015!CC49-Rawdataincome2015!BU49</f>
        <v>0</v>
      </c>
      <c r="DN38" s="1749">
        <f>Rawdataincome2015!AI49-Rawdataincome2015!AB49+Rawdataincome2015!CI49-Rawdataincome2015!CA49</f>
        <v>0</v>
      </c>
      <c r="DO38" s="1749">
        <f>-Rawdataincome2015!AA49+Rawdataincome2015!CH49-Rawdataincome2015!BZ49</f>
        <v>0</v>
      </c>
      <c r="DP38" s="1754">
        <f>Rawdataincome2015!AH49-Rawdataincome2015!Z49+Rawdataincome2015!CG49-Rawdataincome2015!BY49</f>
        <v>0</v>
      </c>
      <c r="DQ38" s="1754">
        <f>Rawdataincome2015!AE49-Rawdataincome2015!W49+Rawdataincome2015!CD49-Rawdataincome2015!BV49</f>
        <v>0</v>
      </c>
      <c r="DR38" s="1769">
        <f>Rawdataincome2015!W49+Rawdataincome2015!BV49</f>
        <v>0</v>
      </c>
      <c r="DS38" s="1770" t="e">
        <f>Rawdataincome2015!AY49+Rawdataincome2015!DC49-CC38</f>
        <v>#DIV/0!</v>
      </c>
      <c r="DT38" s="1771"/>
      <c r="DU38" s="1772">
        <f>RawdataIncome!X53/1000</f>
        <v>0</v>
      </c>
      <c r="DV38" s="1765" t="e">
        <f>RawdataIncome!AC53/1000</f>
        <v>#DIV/0!</v>
      </c>
      <c r="DW38" s="1749" t="e">
        <f t="shared" si="64"/>
        <v>#DIV/0!</v>
      </c>
      <c r="DX38" s="1765">
        <f>RawdataIncome!CE53/1000</f>
        <v>0</v>
      </c>
      <c r="DY38" s="1765">
        <f>RawdataIncome!AM53/1000</f>
        <v>0</v>
      </c>
      <c r="DZ38" s="1754">
        <f>Rawdataincome2015!JT49</f>
        <v>0</v>
      </c>
      <c r="EA38" s="1749">
        <f t="shared" si="65"/>
        <v>0</v>
      </c>
      <c r="EB38" s="1749" t="e">
        <f t="shared" si="66"/>
        <v>#DIV/0!</v>
      </c>
      <c r="EC38" s="1765">
        <f>RawdataIncome!AR53/1000</f>
        <v>0</v>
      </c>
      <c r="ED38" s="540">
        <f>Rawdataincome2015!HN49</f>
        <v>0</v>
      </c>
      <c r="EE38" s="1751">
        <f>Rawdataincome2015!HN49-Rawdataincome2015!HP49</f>
        <v>0</v>
      </c>
      <c r="EF38" s="325">
        <f t="shared" si="103"/>
        <v>0</v>
      </c>
      <c r="EG38" s="325" t="e">
        <f>Rawdataincome2015!$RC49*EF38</f>
        <v>#DIV/0!</v>
      </c>
      <c r="EH38" s="325" t="e">
        <f t="shared" si="68"/>
        <v>#DIV/0!</v>
      </c>
      <c r="EI38" s="326">
        <f>Rawdataincome2015!IH49</f>
        <v>0</v>
      </c>
      <c r="EJ38" s="327">
        <f t="shared" si="69"/>
        <v>0</v>
      </c>
      <c r="EK38" s="327" t="e">
        <f t="shared" si="70"/>
        <v>#DIV/0!</v>
      </c>
      <c r="EL38" s="327" t="e">
        <f t="shared" si="71"/>
        <v>#DIV/0!</v>
      </c>
      <c r="EM38" s="327" t="e">
        <f t="shared" si="72"/>
        <v>#DIV/0!</v>
      </c>
      <c r="EN38" s="328">
        <f>Rawdataincome2015!HK49-Rawdataincome2015!KA49</f>
        <v>0</v>
      </c>
      <c r="EO38" s="1773">
        <f t="shared" si="98"/>
        <v>0</v>
      </c>
      <c r="EP38" s="1773" t="e">
        <f t="shared" si="99"/>
        <v>#DIV/0!</v>
      </c>
      <c r="EQ38" s="1774" t="e">
        <f t="shared" si="74"/>
        <v>#DIV/0!</v>
      </c>
      <c r="ER38" s="1773">
        <f t="shared" si="100"/>
        <v>0</v>
      </c>
      <c r="ES38" s="1754">
        <f>Rawdataincome2015!JT49</f>
        <v>0</v>
      </c>
      <c r="ET38" s="1749">
        <f t="shared" si="75"/>
        <v>0</v>
      </c>
      <c r="EU38" s="1749">
        <f>Rawdataincome2015!IF49-Rawdataincome2015!II49</f>
        <v>0</v>
      </c>
      <c r="EV38" s="325" t="e">
        <f t="shared" si="76"/>
        <v>#DIV/0!</v>
      </c>
      <c r="EW38" s="901" t="e">
        <f>(RawdataIncome!AR53+RawdataIncome!AC53)/1000</f>
        <v>#DIV/0!</v>
      </c>
      <c r="EX38" s="325"/>
      <c r="EY38" s="1775">
        <f>RawdataIncome!BC53/1000</f>
        <v>0</v>
      </c>
      <c r="EZ38" s="1754" t="e">
        <f t="shared" si="77"/>
        <v>#DIV/0!</v>
      </c>
      <c r="FA38" s="1776">
        <f t="shared" si="78"/>
        <v>0.30850579999999994</v>
      </c>
      <c r="FB38" s="1765">
        <f>Rawdataincome2015!HT49</f>
        <v>0</v>
      </c>
      <c r="FC38" s="1765">
        <f>(RawdataIncome!CL53+RawdataIncome!CM53)/1000</f>
        <v>0</v>
      </c>
      <c r="FD38" s="1777" t="e">
        <f t="shared" si="79"/>
        <v>#DIV/0!</v>
      </c>
      <c r="FE38" s="1777">
        <f t="shared" si="80"/>
        <v>0</v>
      </c>
      <c r="FF38" s="1749">
        <f t="shared" si="81"/>
        <v>0</v>
      </c>
      <c r="FG38" s="1778" t="e">
        <f t="shared" si="82"/>
        <v>#DIV/0!</v>
      </c>
      <c r="FH38" s="1778" t="e">
        <f t="shared" si="83"/>
        <v>#DIV/0!</v>
      </c>
      <c r="FI38" s="1707">
        <f t="shared" si="84"/>
        <v>0</v>
      </c>
      <c r="FJ38" s="1777">
        <f>Rawdataincome2015!HY49</f>
        <v>0</v>
      </c>
      <c r="FK38" s="1777" t="e">
        <f>Rawdataincome2015!ID49</f>
        <v>#REF!</v>
      </c>
      <c r="FL38" s="1779" t="e">
        <f>Rawdataincome2015!HZ49+Rawdataincome2015!IE49</f>
        <v>#REF!</v>
      </c>
      <c r="FM38" s="1710"/>
      <c r="FN38" s="1772">
        <f>RawdataIncome!AT53/1000</f>
        <v>0.30850579999999994</v>
      </c>
      <c r="FO38" s="1749">
        <f t="shared" si="85"/>
        <v>0.30850579999999994</v>
      </c>
      <c r="FP38" s="1749">
        <f t="shared" si="101"/>
        <v>0</v>
      </c>
      <c r="FQ38" s="1749">
        <f t="shared" si="102"/>
        <v>0</v>
      </c>
      <c r="FR38" s="1749">
        <f t="shared" si="86"/>
        <v>0</v>
      </c>
      <c r="FS38" s="1707">
        <f t="shared" si="87"/>
        <v>0</v>
      </c>
      <c r="FT38" s="1749">
        <f t="shared" si="88"/>
        <v>0</v>
      </c>
      <c r="FU38" s="1749">
        <f t="shared" si="89"/>
        <v>0</v>
      </c>
      <c r="FV38" s="1750">
        <f t="shared" si="90"/>
        <v>0</v>
      </c>
      <c r="FW38" s="1749">
        <f>Rawdataincome2015!DO49+Rawdataincome2015!KO49</f>
        <v>0</v>
      </c>
      <c r="FX38" s="1749">
        <f>Rawdataincome2015!K49+Rawdataincome2015!BJ49+Rawdataincome2015!HE49+Rawdataincome2015!MF49-Rawdataincome2015!NG49</f>
        <v>0</v>
      </c>
      <c r="FY38" s="1751">
        <f>Rawdataincome2015!DP49+Rawdataincome2015!KP49</f>
        <v>0</v>
      </c>
      <c r="FZ38" s="1749">
        <f>Rawdataincome2015!L49+Rawdataincome2015!BK49+Rawdataincome2015!HF49+Rawdataincome2015!MG49-Rawdataincome2015!NH49</f>
        <v>0</v>
      </c>
      <c r="GA38" s="1751" t="e">
        <f>Rawdataincome2015!JA49*#REF!/(#REF!+#REF!)</f>
        <v>#REF!</v>
      </c>
      <c r="GB38" s="1751" t="e">
        <f>Rawdataincome2015!JA49*#REF!/(#REF!+#REF!)</f>
        <v>#REF!</v>
      </c>
      <c r="GC38" s="1751">
        <f>Rawdataincome2015!IX49</f>
        <v>0</v>
      </c>
      <c r="GD38" s="1751">
        <f>Rawdataincome2015!IM49+Rawdataincome2015!IN49</f>
        <v>0</v>
      </c>
      <c r="GE38" s="1751"/>
      <c r="GF38" s="1749">
        <f>Dataincome!DF38</f>
        <v>0</v>
      </c>
      <c r="GG38" s="1749">
        <f>Rawdataincome2015!HZ49</f>
        <v>0</v>
      </c>
      <c r="GH38" s="1749">
        <f>Rawdataincome2015!EP49</f>
        <v>0</v>
      </c>
      <c r="GI38" s="1781" t="e">
        <f t="shared" si="106"/>
        <v>#DIV/0!</v>
      </c>
      <c r="GJ38" s="1781" t="e">
        <f t="shared" si="92"/>
        <v>#DIV/0!</v>
      </c>
      <c r="GK38" s="1782">
        <f>AVERAGE(Datawealth!L49:L50)</f>
        <v>0</v>
      </c>
      <c r="GL38" s="1774" t="e">
        <f>AVERAGE(Rawdatawealthall!Z49:Z50)</f>
        <v>#DIV/0!</v>
      </c>
      <c r="GM38" s="1781" t="e">
        <f t="shared" si="104"/>
        <v>#DIV/0!</v>
      </c>
      <c r="GN38" s="1781" t="e">
        <f t="shared" si="105"/>
        <v>#DIV/0!</v>
      </c>
      <c r="HC38" s="1784"/>
    </row>
    <row r="39" spans="1:211" s="1751" customFormat="1">
      <c r="A39" s="1588">
        <f t="shared" si="1"/>
        <v>1991</v>
      </c>
      <c r="B39" s="1787">
        <f>RawdataIncome!C54/1000</f>
        <v>1.3985000000000001</v>
      </c>
      <c r="C39" s="1788">
        <f>RawdataIncome!Z54/1000</f>
        <v>0.1439</v>
      </c>
      <c r="D39" s="1788">
        <f t="shared" si="2"/>
        <v>1.2546000000000002</v>
      </c>
      <c r="E39" s="1748">
        <f t="shared" si="3"/>
        <v>0</v>
      </c>
      <c r="F39" s="1749">
        <f t="shared" si="4"/>
        <v>1.2546000000000002</v>
      </c>
      <c r="G39" s="1749" t="e">
        <f t="shared" si="5"/>
        <v>#REF!</v>
      </c>
      <c r="H39" s="1749">
        <f t="shared" si="6"/>
        <v>0</v>
      </c>
      <c r="I39" s="1749">
        <f t="shared" si="7"/>
        <v>0.6109</v>
      </c>
      <c r="J39" s="1749">
        <f t="shared" si="8"/>
        <v>0</v>
      </c>
      <c r="K39" s="1749">
        <f t="shared" si="9"/>
        <v>0</v>
      </c>
      <c r="L39" s="1749">
        <f t="shared" si="10"/>
        <v>0</v>
      </c>
      <c r="M39" s="1749" t="e">
        <f t="shared" si="11"/>
        <v>#REF!</v>
      </c>
      <c r="N39" s="1749" t="e">
        <f t="shared" si="12"/>
        <v>#REF!</v>
      </c>
      <c r="O39" s="1749">
        <f t="shared" si="13"/>
        <v>0</v>
      </c>
      <c r="P39" s="1749">
        <f t="shared" si="14"/>
        <v>0</v>
      </c>
      <c r="Q39" s="1750">
        <f t="shared" si="15"/>
        <v>1.2546000000000002</v>
      </c>
      <c r="S39" s="1752">
        <f t="shared" si="16"/>
        <v>0</v>
      </c>
      <c r="T39" s="1748">
        <f t="shared" si="17"/>
        <v>0</v>
      </c>
      <c r="U39" s="1748">
        <f t="shared" si="18"/>
        <v>0</v>
      </c>
      <c r="V39" s="1748">
        <f>RawdataIncome!BZ54/1000</f>
        <v>0</v>
      </c>
      <c r="W39" s="1748">
        <f>RawdataIncome!BY54/1000</f>
        <v>0</v>
      </c>
      <c r="X39" s="1748">
        <f>Rawdataincome2015!MJ50-Rawdataincome2015!NN50</f>
        <v>0</v>
      </c>
      <c r="Y39" s="1748">
        <f>Rawdataincome2015!MK50-Rawdataincome2015!NO50</f>
        <v>0</v>
      </c>
      <c r="Z39" s="1748">
        <f>Rawdataincome2015!MN50-Rawdataincome2015!NR50</f>
        <v>0</v>
      </c>
      <c r="AA39" s="1748">
        <f>Rawdataincome2015!MO50-Rawdataincome2015!NS50</f>
        <v>0</v>
      </c>
      <c r="AB39" s="1748">
        <f t="shared" si="19"/>
        <v>0</v>
      </c>
      <c r="AC39" s="1753">
        <f>RawdataIncome!BX54/1000</f>
        <v>0</v>
      </c>
      <c r="AD39" s="1753">
        <f>RawdataIncome!BW54/1000</f>
        <v>0</v>
      </c>
      <c r="AE39" s="1749">
        <f t="shared" si="20"/>
        <v>0</v>
      </c>
      <c r="AF39" s="1754">
        <f>Rawdataincome2015!NI50</f>
        <v>0</v>
      </c>
      <c r="AG39" s="1750">
        <f>-Rawdataincome2015!NJ50</f>
        <v>0</v>
      </c>
      <c r="AH39" s="1749"/>
      <c r="AI39" s="1755">
        <f t="shared" si="21"/>
        <v>0</v>
      </c>
      <c r="AJ39" s="1754">
        <f>RawdataIncome!U54/1000</f>
        <v>0</v>
      </c>
      <c r="AK39" s="1749">
        <f t="shared" si="22"/>
        <v>0</v>
      </c>
      <c r="AL39" s="1749">
        <f t="shared" si="95"/>
        <v>0</v>
      </c>
      <c r="AM39" s="1749">
        <f t="shared" si="23"/>
        <v>0</v>
      </c>
      <c r="AN39" s="1749">
        <f t="shared" si="24"/>
        <v>0</v>
      </c>
      <c r="AO39" s="1749">
        <f t="shared" si="25"/>
        <v>0</v>
      </c>
      <c r="AP39" s="1749">
        <f t="shared" si="96"/>
        <v>0</v>
      </c>
      <c r="AQ39" s="1749">
        <f t="shared" si="26"/>
        <v>0</v>
      </c>
      <c r="AR39" s="1749">
        <f t="shared" si="27"/>
        <v>0</v>
      </c>
      <c r="AS39" s="1756">
        <f>Rawdataincome2015!HK50</f>
        <v>0</v>
      </c>
      <c r="AU39" s="1755">
        <f t="shared" si="28"/>
        <v>0</v>
      </c>
      <c r="AV39" s="1754">
        <f t="shared" si="29"/>
        <v>0</v>
      </c>
      <c r="AW39" s="1754">
        <f t="shared" si="30"/>
        <v>0</v>
      </c>
      <c r="AX39" s="1754">
        <f t="shared" si="31"/>
        <v>0</v>
      </c>
      <c r="AY39" s="1754">
        <f t="shared" si="32"/>
        <v>0</v>
      </c>
      <c r="AZ39" s="1749">
        <f t="shared" si="33"/>
        <v>0</v>
      </c>
      <c r="BA39" s="1749">
        <f t="shared" si="97"/>
        <v>0</v>
      </c>
      <c r="BB39" s="1749">
        <f t="shared" si="34"/>
        <v>0</v>
      </c>
      <c r="BC39" s="1749">
        <f t="shared" si="35"/>
        <v>0</v>
      </c>
      <c r="BD39" s="1757">
        <f t="shared" si="36"/>
        <v>0</v>
      </c>
      <c r="BE39" s="1786">
        <f>RawdataIncome!W54/1000</f>
        <v>0</v>
      </c>
      <c r="BF39" s="1760">
        <f>RawdataIncome!AB54/1000</f>
        <v>0</v>
      </c>
      <c r="BG39" s="1754">
        <f t="shared" si="37"/>
        <v>0</v>
      </c>
      <c r="BH39" s="1760">
        <f>RawdataIncome!CD54/1000</f>
        <v>0</v>
      </c>
      <c r="BI39" s="1760">
        <f>RawdataIncome!AL54/1000</f>
        <v>0</v>
      </c>
      <c r="BJ39" s="1760">
        <f>RawdataIncome!AQ54/1000</f>
        <v>0</v>
      </c>
      <c r="BK39" s="1760">
        <f>RawdataIncome!CG54/1000</f>
        <v>0</v>
      </c>
      <c r="BL39" s="1760">
        <f>RawdataIncome!AW54/1000</f>
        <v>0</v>
      </c>
      <c r="BM39" s="1754">
        <f>Rawdataincome2015!EO50+Rawdataincome2015!ET50+Rawdataincome2015!EU50-Rawdataincome2015!EW50-Rawdataincome2015!FB50-Rawdataincome2015!FC50</f>
        <v>0</v>
      </c>
      <c r="BN39" s="1754">
        <f>Rawdataincome2015!EP50-Rawdataincome2015!EX50</f>
        <v>0</v>
      </c>
      <c r="BO39" s="1754">
        <f t="shared" si="39"/>
        <v>0</v>
      </c>
      <c r="BP39" s="1761">
        <f>RawdataIncome!BB54/1000</f>
        <v>0</v>
      </c>
      <c r="BQ39" s="1760">
        <f>RawdataIncome!Y54/1000</f>
        <v>0</v>
      </c>
      <c r="BR39" s="1760">
        <f>RawdataIncome!AD54/1000</f>
        <v>0</v>
      </c>
      <c r="BS39" s="1754">
        <f t="shared" si="40"/>
        <v>0</v>
      </c>
      <c r="BT39" s="1760">
        <f>RawdataIncome!CF54/1000</f>
        <v>0</v>
      </c>
      <c r="BU39" s="1760">
        <f>RawdataIncome!AN54/1000</f>
        <v>0</v>
      </c>
      <c r="BV39" s="1760">
        <f>RawdataIncome!AS54/1000</f>
        <v>0</v>
      </c>
      <c r="BW39" s="1760">
        <f>RawdataIncome!AY54/1000</f>
        <v>0</v>
      </c>
      <c r="BX39" s="1754">
        <f>Rawdataincome2015!KZ50+Rawdataincome2015!LE50-Rawdataincome2015!LG50-Rawdataincome2015!LH50</f>
        <v>0</v>
      </c>
      <c r="BY39" s="1762">
        <f t="shared" si="41"/>
        <v>0</v>
      </c>
      <c r="BZ39" s="1763">
        <f>RawdataIncome!BD54/1000</f>
        <v>0</v>
      </c>
      <c r="CB39" s="1755">
        <f t="shared" si="42"/>
        <v>0</v>
      </c>
      <c r="CC39" s="1754">
        <f t="shared" si="43"/>
        <v>0</v>
      </c>
      <c r="CD39" s="1754">
        <f t="shared" si="44"/>
        <v>0</v>
      </c>
      <c r="CE39" s="1754">
        <f t="shared" si="45"/>
        <v>0</v>
      </c>
      <c r="CF39" s="1754">
        <f t="shared" si="46"/>
        <v>0</v>
      </c>
      <c r="CG39" s="1754">
        <f t="shared" si="47"/>
        <v>0</v>
      </c>
      <c r="CH39" s="1754">
        <f t="shared" si="48"/>
        <v>0</v>
      </c>
      <c r="CI39" s="1757">
        <f t="shared" si="49"/>
        <v>0</v>
      </c>
      <c r="CJ39" s="1760">
        <f>RawdataIncome!V54/1000</f>
        <v>0</v>
      </c>
      <c r="CK39" s="1760">
        <f>RawdataIncome!AA54/1000</f>
        <v>0</v>
      </c>
      <c r="CL39" s="1749">
        <f t="shared" si="50"/>
        <v>0</v>
      </c>
      <c r="CM39" s="1760">
        <f>RawdataIncome!CA54/1000</f>
        <v>0</v>
      </c>
      <c r="CN39" s="1760">
        <f>RawdataIncome!AK54/1000</f>
        <v>0</v>
      </c>
      <c r="CO39" s="1754">
        <f t="shared" si="51"/>
        <v>0</v>
      </c>
      <c r="CP39" s="1761">
        <f>RawdataIncome!AP54/1000</f>
        <v>0</v>
      </c>
      <c r="CQ39" s="1754">
        <f>Rawdataincome2015!BH50</f>
        <v>0</v>
      </c>
      <c r="CR39" s="1754">
        <f>Rawdataincome2015!PS50</f>
        <v>0</v>
      </c>
      <c r="CS39" s="1754">
        <f t="shared" si="52"/>
        <v>0</v>
      </c>
      <c r="CT39" s="1754">
        <f>Rawdataincome2015!BN50+Rawdataincome2015!BQ50</f>
        <v>0</v>
      </c>
      <c r="CU39" s="1754">
        <f>Rawdataincome2015!BI50</f>
        <v>0</v>
      </c>
      <c r="CV39" s="1754">
        <f t="shared" si="53"/>
        <v>0</v>
      </c>
      <c r="CW39" s="1754">
        <f>Rawdataincome2015!BR50-CR39</f>
        <v>0</v>
      </c>
      <c r="CX39" s="1764"/>
      <c r="CY39" s="1749">
        <f t="shared" si="54"/>
        <v>0</v>
      </c>
      <c r="CZ39" s="1749">
        <f t="shared" si="55"/>
        <v>0</v>
      </c>
      <c r="DA39" s="1749">
        <f t="shared" si="56"/>
        <v>0</v>
      </c>
      <c r="DB39" s="1749">
        <f t="shared" si="57"/>
        <v>0</v>
      </c>
      <c r="DC39" s="1749">
        <f t="shared" si="58"/>
        <v>0</v>
      </c>
      <c r="DD39" s="1749">
        <f>Rawdataincome2015!AS50+Rawdataincome2015!CU50+Rawdataincome2015!CV50</f>
        <v>0</v>
      </c>
      <c r="DE39" s="1749">
        <f t="shared" si="59"/>
        <v>0</v>
      </c>
      <c r="DF39" s="1765">
        <f>RawdataIncome!BG54/1000</f>
        <v>0</v>
      </c>
      <c r="DG39" s="1766" t="e">
        <f t="shared" si="60"/>
        <v>#DIV/0!</v>
      </c>
      <c r="DH39" s="1767">
        <f t="shared" si="61"/>
        <v>0</v>
      </c>
      <c r="DI39" s="1768">
        <f>RawdataIncome!BA54/1000</f>
        <v>0</v>
      </c>
      <c r="DJ39" s="1757">
        <f t="shared" si="62"/>
        <v>0</v>
      </c>
      <c r="DK39" s="1749">
        <f>(Rawdataincome2015!AC50-Rawdataincome2015!AE50)-(Rawdataincome2015!U50-Rawdataincome2015!W50)+(Rawdataincome2015!CB50-Rawdataincome2015!CD50)-(Rawdataincome2015!BT50-Rawdataincome2015!BV50)</f>
        <v>0</v>
      </c>
      <c r="DL39" s="1749">
        <f t="shared" si="63"/>
        <v>0</v>
      </c>
      <c r="DM39" s="1749">
        <f>Rawdataincome2015!AD50-Rawdataincome2015!V50+Rawdataincome2015!CC50-Rawdataincome2015!BU50</f>
        <v>0</v>
      </c>
      <c r="DN39" s="1749">
        <f>Rawdataincome2015!AI50-Rawdataincome2015!AB50+Rawdataincome2015!CI50-Rawdataincome2015!CA50</f>
        <v>0</v>
      </c>
      <c r="DO39" s="1749">
        <f>-Rawdataincome2015!AA50+Rawdataincome2015!CH50-Rawdataincome2015!BZ50</f>
        <v>0</v>
      </c>
      <c r="DP39" s="1754">
        <f>Rawdataincome2015!AH50-Rawdataincome2015!Z50+Rawdataincome2015!CG50-Rawdataincome2015!BY50</f>
        <v>0</v>
      </c>
      <c r="DQ39" s="1754">
        <f>Rawdataincome2015!AE50-Rawdataincome2015!W50+Rawdataincome2015!CD50-Rawdataincome2015!BV50</f>
        <v>0</v>
      </c>
      <c r="DR39" s="1769">
        <f>Rawdataincome2015!W50+Rawdataincome2015!BV50</f>
        <v>0</v>
      </c>
      <c r="DS39" s="1770">
        <f>Rawdataincome2015!AY50+Rawdataincome2015!DC50-CC39</f>
        <v>0</v>
      </c>
      <c r="DT39" s="1771"/>
      <c r="DU39" s="1772">
        <f>RawdataIncome!X54/1000</f>
        <v>0</v>
      </c>
      <c r="DV39" s="1765">
        <f>RawdataIncome!AC54/1000</f>
        <v>0</v>
      </c>
      <c r="DW39" s="1749">
        <f t="shared" si="64"/>
        <v>0</v>
      </c>
      <c r="DX39" s="1765">
        <f>RawdataIncome!CE54/1000</f>
        <v>0</v>
      </c>
      <c r="DY39" s="1765">
        <f>RawdataIncome!AM54/1000</f>
        <v>0</v>
      </c>
      <c r="DZ39" s="1754">
        <f>Rawdataincome2015!JT50</f>
        <v>0</v>
      </c>
      <c r="EA39" s="1749">
        <f t="shared" si="65"/>
        <v>0</v>
      </c>
      <c r="EB39" s="1749">
        <f t="shared" si="66"/>
        <v>0</v>
      </c>
      <c r="EC39" s="1765">
        <f>RawdataIncome!AR54/1000</f>
        <v>0</v>
      </c>
      <c r="ED39" s="540">
        <f>Rawdataincome2015!HN50</f>
        <v>0</v>
      </c>
      <c r="EE39" s="1751">
        <f>Rawdataincome2015!HN50-Rawdataincome2015!HP50</f>
        <v>0</v>
      </c>
      <c r="EF39" s="325">
        <f t="shared" si="103"/>
        <v>0</v>
      </c>
      <c r="EG39" s="325" t="e">
        <f>Rawdataincome2015!$RC50*EF39</f>
        <v>#DIV/0!</v>
      </c>
      <c r="EH39" s="325" t="e">
        <f t="shared" si="68"/>
        <v>#DIV/0!</v>
      </c>
      <c r="EI39" s="326">
        <f>Rawdataincome2015!IH50</f>
        <v>0</v>
      </c>
      <c r="EJ39" s="327">
        <f t="shared" si="69"/>
        <v>0</v>
      </c>
      <c r="EK39" s="327" t="e">
        <f t="shared" si="70"/>
        <v>#DIV/0!</v>
      </c>
      <c r="EL39" s="327" t="e">
        <f t="shared" si="71"/>
        <v>#DIV/0!</v>
      </c>
      <c r="EM39" s="327" t="e">
        <f t="shared" si="72"/>
        <v>#DIV/0!</v>
      </c>
      <c r="EN39" s="328">
        <f>Rawdataincome2015!HK50-Rawdataincome2015!KA50</f>
        <v>0</v>
      </c>
      <c r="EO39" s="1773">
        <f t="shared" si="98"/>
        <v>0</v>
      </c>
      <c r="EP39" s="1773">
        <f t="shared" si="99"/>
        <v>0</v>
      </c>
      <c r="EQ39" s="1774">
        <f t="shared" si="74"/>
        <v>0</v>
      </c>
      <c r="ER39" s="1773">
        <f t="shared" si="100"/>
        <v>0</v>
      </c>
      <c r="ES39" s="1754">
        <f>Rawdataincome2015!JT50</f>
        <v>0</v>
      </c>
      <c r="ET39" s="1749">
        <f t="shared" si="75"/>
        <v>0</v>
      </c>
      <c r="EU39" s="1749">
        <f>Rawdataincome2015!IF50-Rawdataincome2015!II50</f>
        <v>0</v>
      </c>
      <c r="EV39" s="325">
        <f t="shared" si="76"/>
        <v>0</v>
      </c>
      <c r="EW39" s="901">
        <f>(RawdataIncome!AR54+RawdataIncome!AC54)/1000</f>
        <v>0</v>
      </c>
      <c r="EX39" s="325"/>
      <c r="EY39" s="1775">
        <f>RawdataIncome!BC54/1000</f>
        <v>0</v>
      </c>
      <c r="EZ39" s="1754" t="e">
        <f t="shared" si="77"/>
        <v>#REF!</v>
      </c>
      <c r="FA39" s="1776">
        <f t="shared" si="78"/>
        <v>0.6109</v>
      </c>
      <c r="FB39" s="1765">
        <f>Rawdataincome2015!HT50</f>
        <v>0</v>
      </c>
      <c r="FC39" s="1765">
        <f>(RawdataIncome!CL54+RawdataIncome!CM54)/1000</f>
        <v>0</v>
      </c>
      <c r="FD39" s="1777">
        <f t="shared" si="79"/>
        <v>0</v>
      </c>
      <c r="FE39" s="1777">
        <f t="shared" si="80"/>
        <v>0</v>
      </c>
      <c r="FF39" s="1749">
        <f t="shared" si="81"/>
        <v>0</v>
      </c>
      <c r="FG39" s="1778" t="e">
        <f t="shared" si="82"/>
        <v>#DIV/0!</v>
      </c>
      <c r="FH39" s="1778" t="e">
        <f t="shared" si="83"/>
        <v>#DIV/0!</v>
      </c>
      <c r="FI39" s="1707">
        <f t="shared" si="84"/>
        <v>0</v>
      </c>
      <c r="FJ39" s="1777">
        <f>Rawdataincome2015!HY50</f>
        <v>0</v>
      </c>
      <c r="FK39" s="1777" t="e">
        <f>Rawdataincome2015!ID50</f>
        <v>#REF!</v>
      </c>
      <c r="FL39" s="1779" t="e">
        <f>Rawdataincome2015!HZ50+Rawdataincome2015!IE50</f>
        <v>#REF!</v>
      </c>
      <c r="FM39" s="1710"/>
      <c r="FN39" s="1772">
        <f>RawdataIncome!AT54/1000</f>
        <v>0.6109</v>
      </c>
      <c r="FO39" s="1749">
        <f t="shared" si="85"/>
        <v>0.6109</v>
      </c>
      <c r="FP39" s="1749">
        <f t="shared" si="101"/>
        <v>0</v>
      </c>
      <c r="FQ39" s="1749">
        <f t="shared" si="102"/>
        <v>0</v>
      </c>
      <c r="FR39" s="1749">
        <f t="shared" si="86"/>
        <v>0</v>
      </c>
      <c r="FS39" s="1707">
        <f t="shared" si="87"/>
        <v>0</v>
      </c>
      <c r="FT39" s="1749">
        <f t="shared" si="88"/>
        <v>0</v>
      </c>
      <c r="FU39" s="1749">
        <f t="shared" si="89"/>
        <v>0</v>
      </c>
      <c r="FV39" s="1750">
        <f t="shared" si="90"/>
        <v>0</v>
      </c>
      <c r="FW39" s="1749">
        <f>Rawdataincome2015!DO50+Rawdataincome2015!KO50</f>
        <v>0</v>
      </c>
      <c r="FX39" s="1749">
        <f>Rawdataincome2015!K50+Rawdataincome2015!BJ50+Rawdataincome2015!HE50+Rawdataincome2015!MF50-Rawdataincome2015!NG50</f>
        <v>0</v>
      </c>
      <c r="FY39" s="1751">
        <f>Rawdataincome2015!DP50+Rawdataincome2015!KP50</f>
        <v>0</v>
      </c>
      <c r="FZ39" s="1749">
        <f>Rawdataincome2015!L50+Rawdataincome2015!BK50+Rawdataincome2015!HF50+Rawdataincome2015!MG50-Rawdataincome2015!NH50</f>
        <v>0</v>
      </c>
      <c r="GA39" s="1751" t="e">
        <f>Rawdataincome2015!JA50*#REF!/(#REF!+#REF!)</f>
        <v>#REF!</v>
      </c>
      <c r="GB39" s="1751" t="e">
        <f>Rawdataincome2015!JA50*#REF!/(#REF!+#REF!)</f>
        <v>#REF!</v>
      </c>
      <c r="GC39" s="1751">
        <f>Rawdataincome2015!IX50</f>
        <v>0</v>
      </c>
      <c r="GD39" s="1751">
        <f>Rawdataincome2015!IM50+Rawdataincome2015!IN50</f>
        <v>0</v>
      </c>
      <c r="GF39" s="1749">
        <f>Dataincome!DF39</f>
        <v>0</v>
      </c>
      <c r="GG39" s="1749">
        <f>Rawdataincome2015!HZ50</f>
        <v>0</v>
      </c>
      <c r="GH39" s="1749">
        <f>Rawdataincome2015!EP50</f>
        <v>0</v>
      </c>
      <c r="GI39" s="1781" t="e">
        <f t="shared" si="106"/>
        <v>#DIV/0!</v>
      </c>
      <c r="GJ39" s="1781" t="e">
        <f t="shared" si="92"/>
        <v>#DIV/0!</v>
      </c>
      <c r="GK39" s="1782">
        <f>AVERAGE(Datawealth!L50:L51)</f>
        <v>0</v>
      </c>
      <c r="GL39" s="1774" t="e">
        <f>AVERAGE(Rawdatawealthall!Z50:Z51)</f>
        <v>#DIV/0!</v>
      </c>
      <c r="GM39" s="1781" t="e">
        <f t="shared" si="104"/>
        <v>#DIV/0!</v>
      </c>
      <c r="GN39" s="1781" t="e">
        <f t="shared" si="105"/>
        <v>#DIV/0!</v>
      </c>
      <c r="HC39" s="1789"/>
    </row>
    <row r="40" spans="1:211" s="1751" customFormat="1">
      <c r="A40" s="1588">
        <f t="shared" si="1"/>
        <v>1992</v>
      </c>
      <c r="B40" s="1787">
        <f>RawdataIncome!C55/1000</f>
        <v>19.005500000000001</v>
      </c>
      <c r="C40" s="1788">
        <f>RawdataIncome!Z55/1000</f>
        <v>2.4358</v>
      </c>
      <c r="D40" s="1788">
        <f t="shared" si="2"/>
        <v>16.569700000000001</v>
      </c>
      <c r="E40" s="1748">
        <f t="shared" si="3"/>
        <v>-0.3839999999999999</v>
      </c>
      <c r="F40" s="1749">
        <f t="shared" si="4"/>
        <v>16.185700000000001</v>
      </c>
      <c r="G40" s="1749">
        <f t="shared" si="5"/>
        <v>9.2063000000000006</v>
      </c>
      <c r="H40" s="1749">
        <f t="shared" si="6"/>
        <v>0</v>
      </c>
      <c r="I40" s="1749">
        <f t="shared" si="7"/>
        <v>6.9794</v>
      </c>
      <c r="J40" s="1749">
        <f t="shared" si="8"/>
        <v>0</v>
      </c>
      <c r="K40" s="1749">
        <f t="shared" si="9"/>
        <v>0</v>
      </c>
      <c r="L40" s="1749">
        <f t="shared" si="10"/>
        <v>0</v>
      </c>
      <c r="M40" s="1749">
        <f t="shared" si="11"/>
        <v>0</v>
      </c>
      <c r="N40" s="1749">
        <f t="shared" si="12"/>
        <v>0</v>
      </c>
      <c r="O40" s="1749">
        <f t="shared" si="13"/>
        <v>0</v>
      </c>
      <c r="P40" s="1749">
        <f t="shared" si="14"/>
        <v>0</v>
      </c>
      <c r="Q40" s="1750">
        <f t="shared" si="15"/>
        <v>16.185700000000001</v>
      </c>
      <c r="S40" s="1752">
        <f t="shared" si="16"/>
        <v>-0.3839999999999999</v>
      </c>
      <c r="T40" s="1748">
        <f t="shared" si="17"/>
        <v>-0.3839999999999999</v>
      </c>
      <c r="U40" s="1748">
        <f t="shared" si="18"/>
        <v>-0.3839999999999999</v>
      </c>
      <c r="V40" s="1748">
        <f>RawdataIncome!BZ55/1000</f>
        <v>0.67359999999999998</v>
      </c>
      <c r="W40" s="1748">
        <f>RawdataIncome!BY55/1000</f>
        <v>1.0575999999999999</v>
      </c>
      <c r="X40" s="1748">
        <f>Rawdataincome2015!MJ51-Rawdataincome2015!NN51</f>
        <v>0</v>
      </c>
      <c r="Y40" s="1748">
        <f>Rawdataincome2015!MK51-Rawdataincome2015!NO51</f>
        <v>0</v>
      </c>
      <c r="Z40" s="1748">
        <f>Rawdataincome2015!MN51-Rawdataincome2015!NR51</f>
        <v>0</v>
      </c>
      <c r="AA40" s="1748">
        <f>Rawdataincome2015!MO51-Rawdataincome2015!NS51</f>
        <v>0</v>
      </c>
      <c r="AB40" s="1748">
        <f t="shared" si="19"/>
        <v>0</v>
      </c>
      <c r="AC40" s="1753">
        <f>RawdataIncome!BX55/1000</f>
        <v>0</v>
      </c>
      <c r="AD40" s="1753">
        <f>RawdataIncome!BW55/1000</f>
        <v>0</v>
      </c>
      <c r="AE40" s="1749">
        <f t="shared" si="20"/>
        <v>0</v>
      </c>
      <c r="AF40" s="1754">
        <f>Rawdataincome2015!NI51</f>
        <v>0</v>
      </c>
      <c r="AG40" s="1750">
        <f>-Rawdataincome2015!NJ51</f>
        <v>0</v>
      </c>
      <c r="AH40" s="1749"/>
      <c r="AI40" s="1755">
        <f t="shared" si="21"/>
        <v>0</v>
      </c>
      <c r="AJ40" s="1754">
        <f>RawdataIncome!U55/1000</f>
        <v>0</v>
      </c>
      <c r="AK40" s="1749">
        <f t="shared" si="22"/>
        <v>0</v>
      </c>
      <c r="AL40" s="1749">
        <f t="shared" si="95"/>
        <v>0</v>
      </c>
      <c r="AM40" s="1749">
        <f t="shared" si="23"/>
        <v>0</v>
      </c>
      <c r="AN40" s="1749">
        <f t="shared" si="24"/>
        <v>0</v>
      </c>
      <c r="AO40" s="1749">
        <f t="shared" si="25"/>
        <v>0</v>
      </c>
      <c r="AP40" s="1749">
        <f t="shared" si="96"/>
        <v>0</v>
      </c>
      <c r="AQ40" s="1749">
        <f t="shared" si="26"/>
        <v>0</v>
      </c>
      <c r="AR40" s="1749">
        <f t="shared" si="27"/>
        <v>0</v>
      </c>
      <c r="AS40" s="1756">
        <f>Rawdataincome2015!HK51</f>
        <v>0</v>
      </c>
      <c r="AU40" s="1755">
        <f t="shared" si="28"/>
        <v>0</v>
      </c>
      <c r="AV40" s="1754">
        <f t="shared" si="29"/>
        <v>0</v>
      </c>
      <c r="AW40" s="1754">
        <f t="shared" si="30"/>
        <v>0</v>
      </c>
      <c r="AX40" s="1754">
        <f t="shared" si="31"/>
        <v>0</v>
      </c>
      <c r="AY40" s="1754">
        <f t="shared" si="32"/>
        <v>0</v>
      </c>
      <c r="AZ40" s="1749">
        <f t="shared" si="33"/>
        <v>0</v>
      </c>
      <c r="BA40" s="1749">
        <f t="shared" si="97"/>
        <v>0</v>
      </c>
      <c r="BB40" s="1749">
        <f t="shared" si="34"/>
        <v>0</v>
      </c>
      <c r="BC40" s="1749">
        <f t="shared" si="35"/>
        <v>0</v>
      </c>
      <c r="BD40" s="1757">
        <f t="shared" si="36"/>
        <v>0</v>
      </c>
      <c r="BE40" s="1786">
        <f>RawdataIncome!W55/1000</f>
        <v>0</v>
      </c>
      <c r="BF40" s="1760">
        <f>RawdataIncome!AB55/1000</f>
        <v>0</v>
      </c>
      <c r="BG40" s="1754">
        <f t="shared" si="37"/>
        <v>0</v>
      </c>
      <c r="BH40" s="1760">
        <f>RawdataIncome!CD55/1000</f>
        <v>0</v>
      </c>
      <c r="BI40" s="1760">
        <f>RawdataIncome!AL55/1000</f>
        <v>0</v>
      </c>
      <c r="BJ40" s="1760">
        <f>RawdataIncome!AQ55/1000</f>
        <v>0</v>
      </c>
      <c r="BK40" s="1760">
        <f>RawdataIncome!CG55/1000</f>
        <v>0</v>
      </c>
      <c r="BL40" s="1760">
        <f>RawdataIncome!AW55/1000</f>
        <v>0</v>
      </c>
      <c r="BM40" s="1754">
        <f>Rawdataincome2015!EO51+Rawdataincome2015!ET51+Rawdataincome2015!EU51-Rawdataincome2015!EW51-Rawdataincome2015!FB51-Rawdataincome2015!FC51</f>
        <v>0</v>
      </c>
      <c r="BN40" s="1754">
        <f>Rawdataincome2015!EP51-Rawdataincome2015!EX51</f>
        <v>0</v>
      </c>
      <c r="BO40" s="1754">
        <f t="shared" si="39"/>
        <v>0</v>
      </c>
      <c r="BP40" s="1761">
        <f>RawdataIncome!BB55/1000</f>
        <v>0</v>
      </c>
      <c r="BQ40" s="1760">
        <f>RawdataIncome!Y55/1000</f>
        <v>0</v>
      </c>
      <c r="BR40" s="1760">
        <f>RawdataIncome!AD55/1000</f>
        <v>0</v>
      </c>
      <c r="BS40" s="1754">
        <f t="shared" si="40"/>
        <v>0</v>
      </c>
      <c r="BT40" s="1760">
        <f>RawdataIncome!CF55/1000</f>
        <v>0</v>
      </c>
      <c r="BU40" s="1760">
        <f>RawdataIncome!AN55/1000</f>
        <v>0</v>
      </c>
      <c r="BV40" s="1760">
        <f>RawdataIncome!AS55/1000</f>
        <v>0</v>
      </c>
      <c r="BW40" s="1760">
        <f>RawdataIncome!AY55/1000</f>
        <v>0</v>
      </c>
      <c r="BX40" s="1754">
        <f>Rawdataincome2015!KZ51+Rawdataincome2015!LE51-Rawdataincome2015!LG51-Rawdataincome2015!LH51</f>
        <v>0</v>
      </c>
      <c r="BY40" s="1762">
        <f t="shared" si="41"/>
        <v>0</v>
      </c>
      <c r="BZ40" s="1763">
        <f>RawdataIncome!BD55/1000</f>
        <v>0</v>
      </c>
      <c r="CB40" s="1755">
        <f t="shared" si="42"/>
        <v>0</v>
      </c>
      <c r="CC40" s="1754">
        <f t="shared" si="43"/>
        <v>0</v>
      </c>
      <c r="CD40" s="1754">
        <f t="shared" si="44"/>
        <v>0</v>
      </c>
      <c r="CE40" s="1754">
        <f t="shared" si="45"/>
        <v>0</v>
      </c>
      <c r="CF40" s="1754">
        <f t="shared" si="46"/>
        <v>0</v>
      </c>
      <c r="CG40" s="1754">
        <f t="shared" si="47"/>
        <v>0</v>
      </c>
      <c r="CH40" s="1754">
        <f t="shared" si="48"/>
        <v>0</v>
      </c>
      <c r="CI40" s="1757">
        <f t="shared" si="49"/>
        <v>0</v>
      </c>
      <c r="CJ40" s="1760">
        <f>RawdataIncome!V55/1000</f>
        <v>0</v>
      </c>
      <c r="CK40" s="1760">
        <f>RawdataIncome!AA55/1000</f>
        <v>0</v>
      </c>
      <c r="CL40" s="1749">
        <f t="shared" si="50"/>
        <v>0</v>
      </c>
      <c r="CM40" s="1760">
        <f>RawdataIncome!CA55/1000</f>
        <v>0</v>
      </c>
      <c r="CN40" s="1760">
        <f>RawdataIncome!AK55/1000</f>
        <v>0</v>
      </c>
      <c r="CO40" s="1754">
        <f t="shared" si="51"/>
        <v>0</v>
      </c>
      <c r="CP40" s="1761">
        <f>RawdataIncome!AP55/1000</f>
        <v>0</v>
      </c>
      <c r="CQ40" s="1754">
        <f>Rawdataincome2015!BH51</f>
        <v>0</v>
      </c>
      <c r="CR40" s="1754">
        <f>Rawdataincome2015!PS51</f>
        <v>0</v>
      </c>
      <c r="CS40" s="1754">
        <f t="shared" si="52"/>
        <v>0</v>
      </c>
      <c r="CT40" s="1754">
        <f>Rawdataincome2015!BN51+Rawdataincome2015!BQ51</f>
        <v>0</v>
      </c>
      <c r="CU40" s="1754">
        <f>Rawdataincome2015!BI51</f>
        <v>0</v>
      </c>
      <c r="CV40" s="1754">
        <f t="shared" si="53"/>
        <v>0</v>
      </c>
      <c r="CW40" s="1754">
        <f>Rawdataincome2015!BR51-CR40</f>
        <v>0</v>
      </c>
      <c r="CX40" s="1764"/>
      <c r="CY40" s="1749">
        <f t="shared" si="54"/>
        <v>0</v>
      </c>
      <c r="CZ40" s="1749">
        <f t="shared" si="55"/>
        <v>0</v>
      </c>
      <c r="DA40" s="1749">
        <f t="shared" si="56"/>
        <v>0</v>
      </c>
      <c r="DB40" s="1749">
        <f t="shared" si="57"/>
        <v>0</v>
      </c>
      <c r="DC40" s="1749">
        <f t="shared" si="58"/>
        <v>0</v>
      </c>
      <c r="DD40" s="1749">
        <f>Rawdataincome2015!AS51+Rawdataincome2015!CU51+Rawdataincome2015!CV51</f>
        <v>0</v>
      </c>
      <c r="DE40" s="1749">
        <f t="shared" si="59"/>
        <v>0</v>
      </c>
      <c r="DF40" s="1765">
        <f>RawdataIncome!BG55/1000</f>
        <v>0</v>
      </c>
      <c r="DG40" s="1766" t="e">
        <f t="shared" si="60"/>
        <v>#DIV/0!</v>
      </c>
      <c r="DH40" s="1767">
        <f t="shared" si="61"/>
        <v>0</v>
      </c>
      <c r="DI40" s="1768">
        <f>RawdataIncome!BA55/1000</f>
        <v>0</v>
      </c>
      <c r="DJ40" s="1757">
        <f t="shared" si="62"/>
        <v>0</v>
      </c>
      <c r="DK40" s="1749">
        <f>(Rawdataincome2015!AC51-Rawdataincome2015!AE51)-(Rawdataincome2015!U51-Rawdataincome2015!W51)+(Rawdataincome2015!CB51-Rawdataincome2015!CD51)-(Rawdataincome2015!BT51-Rawdataincome2015!BV51)</f>
        <v>0</v>
      </c>
      <c r="DL40" s="1749">
        <f t="shared" si="63"/>
        <v>0</v>
      </c>
      <c r="DM40" s="1749">
        <f>Rawdataincome2015!AD51-Rawdataincome2015!V51+Rawdataincome2015!CC51-Rawdataincome2015!BU51</f>
        <v>0</v>
      </c>
      <c r="DN40" s="1749">
        <f>Rawdataincome2015!AI51-Rawdataincome2015!AB51+Rawdataincome2015!CI51-Rawdataincome2015!CA51</f>
        <v>0</v>
      </c>
      <c r="DO40" s="1749">
        <f>-Rawdataincome2015!AA51+Rawdataincome2015!CH51-Rawdataincome2015!BZ51</f>
        <v>0</v>
      </c>
      <c r="DP40" s="1754">
        <f>Rawdataincome2015!AH51-Rawdataincome2015!Z51+Rawdataincome2015!CG51-Rawdataincome2015!BY51</f>
        <v>0</v>
      </c>
      <c r="DQ40" s="1754">
        <f>Rawdataincome2015!AE51-Rawdataincome2015!W51+Rawdataincome2015!CD51-Rawdataincome2015!BV51</f>
        <v>0</v>
      </c>
      <c r="DR40" s="1769">
        <f>Rawdataincome2015!W51+Rawdataincome2015!BV51</f>
        <v>0</v>
      </c>
      <c r="DS40" s="1770">
        <f>Rawdataincome2015!AY51+Rawdataincome2015!DC51-CC40</f>
        <v>0</v>
      </c>
      <c r="DT40" s="1771"/>
      <c r="DU40" s="1772">
        <f>RawdataIncome!X55/1000</f>
        <v>0</v>
      </c>
      <c r="DV40" s="1765">
        <f>RawdataIncome!AC55/1000</f>
        <v>0</v>
      </c>
      <c r="DW40" s="1749">
        <f t="shared" si="64"/>
        <v>0</v>
      </c>
      <c r="DX40" s="1765">
        <f>RawdataIncome!CE55/1000</f>
        <v>0</v>
      </c>
      <c r="DY40" s="1765">
        <f>RawdataIncome!AM55/1000</f>
        <v>0</v>
      </c>
      <c r="DZ40" s="1754">
        <f>Rawdataincome2015!JT51</f>
        <v>0</v>
      </c>
      <c r="EA40" s="1749">
        <f t="shared" si="65"/>
        <v>0</v>
      </c>
      <c r="EB40" s="1749">
        <f t="shared" si="66"/>
        <v>0</v>
      </c>
      <c r="EC40" s="1765">
        <f>RawdataIncome!AR55/1000</f>
        <v>0</v>
      </c>
      <c r="ED40" s="540">
        <f>Rawdataincome2015!HN51</f>
        <v>0</v>
      </c>
      <c r="EE40" s="1751">
        <f>Rawdataincome2015!HN51-Rawdataincome2015!HP51</f>
        <v>0</v>
      </c>
      <c r="EF40" s="325">
        <f t="shared" si="103"/>
        <v>0</v>
      </c>
      <c r="EG40" s="325" t="e">
        <f>Rawdataincome2015!$RC51*EF40</f>
        <v>#DIV/0!</v>
      </c>
      <c r="EH40" s="325" t="e">
        <f t="shared" si="68"/>
        <v>#DIV/0!</v>
      </c>
      <c r="EI40" s="326">
        <f>Rawdataincome2015!IH51</f>
        <v>0</v>
      </c>
      <c r="EJ40" s="327">
        <f t="shared" si="69"/>
        <v>0</v>
      </c>
      <c r="EK40" s="327" t="e">
        <f t="shared" si="70"/>
        <v>#DIV/0!</v>
      </c>
      <c r="EL40" s="327" t="e">
        <f t="shared" si="71"/>
        <v>#DIV/0!</v>
      </c>
      <c r="EM40" s="327" t="e">
        <f t="shared" si="72"/>
        <v>#DIV/0!</v>
      </c>
      <c r="EN40" s="328">
        <f>Rawdataincome2015!HK51-Rawdataincome2015!KA51</f>
        <v>0</v>
      </c>
      <c r="EO40" s="1773">
        <f t="shared" si="98"/>
        <v>0</v>
      </c>
      <c r="EP40" s="1773">
        <f t="shared" si="99"/>
        <v>0</v>
      </c>
      <c r="EQ40" s="1774">
        <f t="shared" si="74"/>
        <v>0</v>
      </c>
      <c r="ER40" s="1773">
        <f t="shared" si="100"/>
        <v>0</v>
      </c>
      <c r="ES40" s="1754">
        <f>Rawdataincome2015!JT51</f>
        <v>0</v>
      </c>
      <c r="ET40" s="1749">
        <f t="shared" si="75"/>
        <v>0</v>
      </c>
      <c r="EU40" s="1749">
        <f>Rawdataincome2015!IF51-Rawdataincome2015!II51</f>
        <v>0</v>
      </c>
      <c r="EV40" s="325">
        <f t="shared" si="76"/>
        <v>0</v>
      </c>
      <c r="EW40" s="901">
        <f>(RawdataIncome!AR55+RawdataIncome!AC55)/1000</f>
        <v>0</v>
      </c>
      <c r="EX40" s="325"/>
      <c r="EY40" s="1775">
        <f>RawdataIncome!BC55/1000</f>
        <v>0</v>
      </c>
      <c r="EZ40" s="1754">
        <f t="shared" si="77"/>
        <v>-6.9794</v>
      </c>
      <c r="FA40" s="1776">
        <f t="shared" si="78"/>
        <v>6.9794</v>
      </c>
      <c r="FB40" s="1765">
        <f>Rawdataincome2015!HT51</f>
        <v>0</v>
      </c>
      <c r="FC40" s="1765">
        <f>(RawdataIncome!CL55+RawdataIncome!CM55)/1000</f>
        <v>0</v>
      </c>
      <c r="FD40" s="1777">
        <f t="shared" si="79"/>
        <v>0</v>
      </c>
      <c r="FE40" s="1777">
        <f t="shared" si="80"/>
        <v>0</v>
      </c>
      <c r="FF40" s="1749">
        <f t="shared" si="81"/>
        <v>0</v>
      </c>
      <c r="FG40" s="1778" t="e">
        <f t="shared" si="82"/>
        <v>#DIV/0!</v>
      </c>
      <c r="FH40" s="1778" t="e">
        <f t="shared" si="83"/>
        <v>#DIV/0!</v>
      </c>
      <c r="FI40" s="1707">
        <f t="shared" si="84"/>
        <v>0</v>
      </c>
      <c r="FJ40" s="1777">
        <f>Rawdataincome2015!HY51</f>
        <v>0</v>
      </c>
      <c r="FK40" s="1777">
        <f>Rawdataincome2015!ID51</f>
        <v>0</v>
      </c>
      <c r="FL40" s="1779">
        <f>Rawdataincome2015!HZ51+Rawdataincome2015!IE51</f>
        <v>0</v>
      </c>
      <c r="FM40" s="1710"/>
      <c r="FN40" s="1772">
        <f>RawdataIncome!AT55/1000</f>
        <v>6.9794</v>
      </c>
      <c r="FO40" s="1749">
        <f t="shared" si="85"/>
        <v>6.9794</v>
      </c>
      <c r="FP40" s="1749">
        <f t="shared" si="101"/>
        <v>0</v>
      </c>
      <c r="FQ40" s="1749">
        <f t="shared" si="102"/>
        <v>0</v>
      </c>
      <c r="FR40" s="1749">
        <f t="shared" si="86"/>
        <v>0</v>
      </c>
      <c r="FS40" s="1707">
        <f t="shared" si="87"/>
        <v>0</v>
      </c>
      <c r="FT40" s="1749">
        <f t="shared" si="88"/>
        <v>0</v>
      </c>
      <c r="FU40" s="1749">
        <f t="shared" si="89"/>
        <v>0</v>
      </c>
      <c r="FV40" s="1750">
        <f t="shared" si="90"/>
        <v>0</v>
      </c>
      <c r="FW40" s="1749">
        <f>Rawdataincome2015!DO51+Rawdataincome2015!KO51</f>
        <v>0</v>
      </c>
      <c r="FX40" s="1749">
        <f>Rawdataincome2015!K51+Rawdataincome2015!BJ51+Rawdataincome2015!HE51+Rawdataincome2015!MF51-Rawdataincome2015!NG51</f>
        <v>0</v>
      </c>
      <c r="FY40" s="1751">
        <f>Rawdataincome2015!DP51+Rawdataincome2015!KP51</f>
        <v>0</v>
      </c>
      <c r="FZ40" s="1749">
        <f>Rawdataincome2015!L51+Rawdataincome2015!BK51+Rawdataincome2015!HF51+Rawdataincome2015!MG51-Rawdataincome2015!NH51</f>
        <v>0</v>
      </c>
      <c r="GA40" s="1751" t="e">
        <f>Rawdataincome2015!JA51*#REF!/(#REF!+#REF!)</f>
        <v>#REF!</v>
      </c>
      <c r="GB40" s="1751" t="e">
        <f>Rawdataincome2015!JA51*#REF!/(#REF!+#REF!)</f>
        <v>#REF!</v>
      </c>
      <c r="GC40" s="1751">
        <f>Rawdataincome2015!IX51</f>
        <v>0</v>
      </c>
      <c r="GD40" s="1751">
        <f>Rawdataincome2015!IM51+Rawdataincome2015!IN51</f>
        <v>0</v>
      </c>
      <c r="GF40" s="1749">
        <f>Dataincome!DF40</f>
        <v>0</v>
      </c>
      <c r="GG40" s="1749">
        <f>Rawdataincome2015!HZ51</f>
        <v>0</v>
      </c>
      <c r="GH40" s="1749">
        <f>Rawdataincome2015!EP51</f>
        <v>0</v>
      </c>
      <c r="GI40" s="1781" t="e">
        <f t="shared" si="106"/>
        <v>#DIV/0!</v>
      </c>
      <c r="GJ40" s="1781" t="e">
        <f t="shared" si="92"/>
        <v>#DIV/0!</v>
      </c>
      <c r="GK40" s="1782">
        <f>AVERAGE(Datawealth!L51:L52)</f>
        <v>0</v>
      </c>
      <c r="GL40" s="1774" t="e">
        <f>AVERAGE(Rawdatawealthall!Z51:Z52)</f>
        <v>#DIV/0!</v>
      </c>
      <c r="GM40" s="1781" t="e">
        <f t="shared" si="104"/>
        <v>#DIV/0!</v>
      </c>
      <c r="GN40" s="1781" t="e">
        <f t="shared" si="105"/>
        <v>#DIV/0!</v>
      </c>
      <c r="HC40" s="1789"/>
    </row>
    <row r="41" spans="1:211" s="1751" customFormat="1">
      <c r="A41" s="1588">
        <f t="shared" si="1"/>
        <v>1993</v>
      </c>
      <c r="B41" s="1787">
        <f>RawdataIncome!C56/1000</f>
        <v>171.5095</v>
      </c>
      <c r="C41" s="1788">
        <f>RawdataIncome!Z56/1000</f>
        <v>25.751999999999999</v>
      </c>
      <c r="D41" s="1788">
        <f t="shared" si="2"/>
        <v>145.75749999999999</v>
      </c>
      <c r="E41" s="1748">
        <f t="shared" si="3"/>
        <v>-2.6425000000000001</v>
      </c>
      <c r="F41" s="1749">
        <f t="shared" si="4"/>
        <v>143.11499999999998</v>
      </c>
      <c r="G41" s="1749">
        <f t="shared" si="5"/>
        <v>66.768799999999985</v>
      </c>
      <c r="H41" s="1749">
        <f t="shared" si="6"/>
        <v>0</v>
      </c>
      <c r="I41" s="1749">
        <f t="shared" si="7"/>
        <v>76.346199999999996</v>
      </c>
      <c r="J41" s="1749">
        <f t="shared" si="8"/>
        <v>0</v>
      </c>
      <c r="K41" s="1749">
        <f t="shared" si="9"/>
        <v>0</v>
      </c>
      <c r="L41" s="1749">
        <f t="shared" si="10"/>
        <v>0</v>
      </c>
      <c r="M41" s="1749">
        <f t="shared" si="11"/>
        <v>0</v>
      </c>
      <c r="N41" s="1749">
        <f t="shared" si="12"/>
        <v>0</v>
      </c>
      <c r="O41" s="1749">
        <f t="shared" si="13"/>
        <v>0</v>
      </c>
      <c r="P41" s="1749">
        <f t="shared" si="14"/>
        <v>0</v>
      </c>
      <c r="Q41" s="1750">
        <f t="shared" si="15"/>
        <v>143.11499999999998</v>
      </c>
      <c r="S41" s="1752">
        <f t="shared" si="16"/>
        <v>-2.6425000000000001</v>
      </c>
      <c r="T41" s="1748">
        <f t="shared" si="17"/>
        <v>-2.6425000000000001</v>
      </c>
      <c r="U41" s="1748">
        <f t="shared" si="18"/>
        <v>-2.6425000000000001</v>
      </c>
      <c r="V41" s="1748">
        <f>RawdataIncome!BZ56/1000</f>
        <v>2.2625000000000002</v>
      </c>
      <c r="W41" s="1748">
        <f>RawdataIncome!BY56/1000</f>
        <v>4.9050000000000002</v>
      </c>
      <c r="X41" s="1748">
        <f>Rawdataincome2015!MJ52-Rawdataincome2015!NN52</f>
        <v>0</v>
      </c>
      <c r="Y41" s="1748">
        <f>Rawdataincome2015!MK52-Rawdataincome2015!NO52</f>
        <v>0</v>
      </c>
      <c r="Z41" s="1748">
        <f>Rawdataincome2015!MN52-Rawdataincome2015!NR52</f>
        <v>0</v>
      </c>
      <c r="AA41" s="1748">
        <f>Rawdataincome2015!MO52-Rawdataincome2015!NS52</f>
        <v>0</v>
      </c>
      <c r="AB41" s="1748">
        <f t="shared" si="19"/>
        <v>0</v>
      </c>
      <c r="AC41" s="1753">
        <f>RawdataIncome!BX56/1000</f>
        <v>0</v>
      </c>
      <c r="AD41" s="1753">
        <f>RawdataIncome!BW56/1000</f>
        <v>0</v>
      </c>
      <c r="AE41" s="1749">
        <f t="shared" si="20"/>
        <v>0</v>
      </c>
      <c r="AF41" s="1754">
        <f>Rawdataincome2015!NI52</f>
        <v>0</v>
      </c>
      <c r="AG41" s="1750">
        <f>-Rawdataincome2015!NJ52</f>
        <v>0</v>
      </c>
      <c r="AH41" s="1749"/>
      <c r="AI41" s="1755">
        <f t="shared" si="21"/>
        <v>0</v>
      </c>
      <c r="AJ41" s="1754">
        <f>RawdataIncome!U56/1000</f>
        <v>0</v>
      </c>
      <c r="AK41" s="1749">
        <f t="shared" si="22"/>
        <v>0</v>
      </c>
      <c r="AL41" s="1749">
        <f t="shared" si="95"/>
        <v>0</v>
      </c>
      <c r="AM41" s="1749">
        <f t="shared" si="23"/>
        <v>0</v>
      </c>
      <c r="AN41" s="1749">
        <f t="shared" si="24"/>
        <v>0</v>
      </c>
      <c r="AO41" s="1749">
        <f t="shared" si="25"/>
        <v>0</v>
      </c>
      <c r="AP41" s="1749">
        <f t="shared" si="96"/>
        <v>0</v>
      </c>
      <c r="AQ41" s="1749">
        <f t="shared" si="26"/>
        <v>0</v>
      </c>
      <c r="AR41" s="1749">
        <f t="shared" si="27"/>
        <v>0</v>
      </c>
      <c r="AS41" s="1756">
        <f>Rawdataincome2015!HK52</f>
        <v>0</v>
      </c>
      <c r="AU41" s="1755">
        <f t="shared" si="28"/>
        <v>0</v>
      </c>
      <c r="AV41" s="1754">
        <f t="shared" si="29"/>
        <v>0</v>
      </c>
      <c r="AW41" s="1754">
        <f t="shared" si="30"/>
        <v>0</v>
      </c>
      <c r="AX41" s="1754">
        <f t="shared" si="31"/>
        <v>0</v>
      </c>
      <c r="AY41" s="1754">
        <f t="shared" si="32"/>
        <v>0</v>
      </c>
      <c r="AZ41" s="1749">
        <f t="shared" si="33"/>
        <v>0</v>
      </c>
      <c r="BA41" s="1749">
        <f t="shared" si="97"/>
        <v>0</v>
      </c>
      <c r="BB41" s="1749">
        <f t="shared" si="34"/>
        <v>0</v>
      </c>
      <c r="BC41" s="1749">
        <f t="shared" si="35"/>
        <v>0</v>
      </c>
      <c r="BD41" s="1757">
        <f t="shared" si="36"/>
        <v>0</v>
      </c>
      <c r="BE41" s="1786">
        <f>RawdataIncome!W56/1000</f>
        <v>0</v>
      </c>
      <c r="BF41" s="1760">
        <f>RawdataIncome!AB56/1000</f>
        <v>0</v>
      </c>
      <c r="BG41" s="1754">
        <f t="shared" si="37"/>
        <v>0</v>
      </c>
      <c r="BH41" s="1760">
        <f>RawdataIncome!CD56/1000</f>
        <v>0</v>
      </c>
      <c r="BI41" s="1760">
        <f>RawdataIncome!AL56/1000</f>
        <v>0</v>
      </c>
      <c r="BJ41" s="1760">
        <f>RawdataIncome!AQ56/1000</f>
        <v>0</v>
      </c>
      <c r="BK41" s="1760">
        <f>RawdataIncome!CG56/1000</f>
        <v>0</v>
      </c>
      <c r="BL41" s="1760">
        <f>RawdataIncome!AW56/1000</f>
        <v>0</v>
      </c>
      <c r="BM41" s="1754">
        <f>Rawdataincome2015!EO52+Rawdataincome2015!ET52+Rawdataincome2015!EU52-Rawdataincome2015!EW52-Rawdataincome2015!FB52-Rawdataincome2015!FC52</f>
        <v>0</v>
      </c>
      <c r="BN41" s="1754">
        <f>Rawdataincome2015!EP52-Rawdataincome2015!EX52</f>
        <v>0</v>
      </c>
      <c r="BO41" s="1754">
        <f t="shared" si="39"/>
        <v>0</v>
      </c>
      <c r="BP41" s="1761">
        <f>RawdataIncome!BB56/1000</f>
        <v>0</v>
      </c>
      <c r="BQ41" s="1760">
        <f>RawdataIncome!Y56/1000</f>
        <v>0</v>
      </c>
      <c r="BR41" s="1760">
        <f>RawdataIncome!AD56/1000</f>
        <v>0</v>
      </c>
      <c r="BS41" s="1754">
        <f t="shared" si="40"/>
        <v>0</v>
      </c>
      <c r="BT41" s="1760">
        <f>RawdataIncome!CF56/1000</f>
        <v>0</v>
      </c>
      <c r="BU41" s="1760">
        <f>RawdataIncome!AN56/1000</f>
        <v>0</v>
      </c>
      <c r="BV41" s="1760">
        <f>RawdataIncome!AS56/1000</f>
        <v>0</v>
      </c>
      <c r="BW41" s="1760">
        <f>RawdataIncome!AY56/1000</f>
        <v>0</v>
      </c>
      <c r="BX41" s="1754">
        <f>Rawdataincome2015!KZ52+Rawdataincome2015!LE52-Rawdataincome2015!LG52-Rawdataincome2015!LH52</f>
        <v>0</v>
      </c>
      <c r="BY41" s="1762">
        <f t="shared" si="41"/>
        <v>0</v>
      </c>
      <c r="BZ41" s="1763">
        <f>RawdataIncome!BD56/1000</f>
        <v>0</v>
      </c>
      <c r="CB41" s="1755">
        <f t="shared" si="42"/>
        <v>0</v>
      </c>
      <c r="CC41" s="1754">
        <f t="shared" si="43"/>
        <v>0</v>
      </c>
      <c r="CD41" s="1754">
        <f t="shared" si="44"/>
        <v>0</v>
      </c>
      <c r="CE41" s="1754">
        <f t="shared" si="45"/>
        <v>0</v>
      </c>
      <c r="CF41" s="1754">
        <f t="shared" si="46"/>
        <v>0</v>
      </c>
      <c r="CG41" s="1754">
        <f t="shared" si="47"/>
        <v>0</v>
      </c>
      <c r="CH41" s="1754">
        <f t="shared" si="48"/>
        <v>0</v>
      </c>
      <c r="CI41" s="1757">
        <f t="shared" si="49"/>
        <v>0</v>
      </c>
      <c r="CJ41" s="1760">
        <f>RawdataIncome!V56/1000</f>
        <v>0</v>
      </c>
      <c r="CK41" s="1760">
        <f>RawdataIncome!AA56/1000</f>
        <v>0</v>
      </c>
      <c r="CL41" s="1749">
        <f t="shared" si="50"/>
        <v>0</v>
      </c>
      <c r="CM41" s="1760">
        <f>RawdataIncome!CA56/1000</f>
        <v>0</v>
      </c>
      <c r="CN41" s="1760">
        <f>RawdataIncome!AK56/1000</f>
        <v>0</v>
      </c>
      <c r="CO41" s="1754">
        <f t="shared" si="51"/>
        <v>0</v>
      </c>
      <c r="CP41" s="1761">
        <f>RawdataIncome!AP56/1000</f>
        <v>0</v>
      </c>
      <c r="CQ41" s="1754">
        <f>Rawdataincome2015!BH52</f>
        <v>0</v>
      </c>
      <c r="CR41" s="1754">
        <f>Rawdataincome2015!PS52</f>
        <v>0</v>
      </c>
      <c r="CS41" s="1754">
        <f t="shared" si="52"/>
        <v>0</v>
      </c>
      <c r="CT41" s="1754">
        <f>Rawdataincome2015!BN52+Rawdataincome2015!BQ52</f>
        <v>0</v>
      </c>
      <c r="CU41" s="1754">
        <f>Rawdataincome2015!BI52</f>
        <v>0</v>
      </c>
      <c r="CV41" s="1754">
        <f t="shared" si="53"/>
        <v>0</v>
      </c>
      <c r="CW41" s="1754">
        <f>Rawdataincome2015!BR52-CR41</f>
        <v>0</v>
      </c>
      <c r="CX41" s="1764"/>
      <c r="CY41" s="1749">
        <f t="shared" si="54"/>
        <v>0</v>
      </c>
      <c r="CZ41" s="1749">
        <f t="shared" si="55"/>
        <v>0</v>
      </c>
      <c r="DA41" s="1749">
        <f t="shared" si="56"/>
        <v>0</v>
      </c>
      <c r="DB41" s="1749">
        <f t="shared" si="57"/>
        <v>0</v>
      </c>
      <c r="DC41" s="1749">
        <f t="shared" si="58"/>
        <v>0</v>
      </c>
      <c r="DD41" s="1749">
        <f>Rawdataincome2015!AS52+Rawdataincome2015!CU52+Rawdataincome2015!CV52</f>
        <v>0</v>
      </c>
      <c r="DE41" s="1749">
        <f t="shared" si="59"/>
        <v>0</v>
      </c>
      <c r="DF41" s="1765">
        <f>RawdataIncome!BG56/1000</f>
        <v>0</v>
      </c>
      <c r="DG41" s="1766" t="e">
        <f t="shared" si="60"/>
        <v>#DIV/0!</v>
      </c>
      <c r="DH41" s="1767">
        <f t="shared" si="61"/>
        <v>0</v>
      </c>
      <c r="DI41" s="1768">
        <f>RawdataIncome!BA56/1000</f>
        <v>0</v>
      </c>
      <c r="DJ41" s="1757">
        <f t="shared" si="62"/>
        <v>0</v>
      </c>
      <c r="DK41" s="1749">
        <f>(Rawdataincome2015!AC52-Rawdataincome2015!AE52)-(Rawdataincome2015!U52-Rawdataincome2015!W52)+(Rawdataincome2015!CB52-Rawdataincome2015!CD52)-(Rawdataincome2015!BT52-Rawdataincome2015!BV52)</f>
        <v>0</v>
      </c>
      <c r="DL41" s="1749">
        <f t="shared" si="63"/>
        <v>0</v>
      </c>
      <c r="DM41" s="1749">
        <f>Rawdataincome2015!AD52-Rawdataincome2015!V52+Rawdataincome2015!CC52-Rawdataincome2015!BU52</f>
        <v>0</v>
      </c>
      <c r="DN41" s="1749">
        <f>Rawdataincome2015!AI52-Rawdataincome2015!AB52+Rawdataincome2015!CI52-Rawdataincome2015!CA52</f>
        <v>0</v>
      </c>
      <c r="DO41" s="1749">
        <f>-Rawdataincome2015!AA52+Rawdataincome2015!CH52-Rawdataincome2015!BZ52</f>
        <v>0</v>
      </c>
      <c r="DP41" s="1754">
        <f>Rawdataincome2015!AH52-Rawdataincome2015!Z52+Rawdataincome2015!CG52-Rawdataincome2015!BY52</f>
        <v>0</v>
      </c>
      <c r="DQ41" s="1754">
        <f>Rawdataincome2015!AE52-Rawdataincome2015!W52+Rawdataincome2015!CD52-Rawdataincome2015!BV52</f>
        <v>0</v>
      </c>
      <c r="DR41" s="1769">
        <f>Rawdataincome2015!W52+Rawdataincome2015!BV52</f>
        <v>0</v>
      </c>
      <c r="DS41" s="1770">
        <f>Rawdataincome2015!AY52+Rawdataincome2015!DC52-CC41</f>
        <v>0</v>
      </c>
      <c r="DT41" s="1771"/>
      <c r="DU41" s="1772">
        <f>RawdataIncome!X56/1000</f>
        <v>0</v>
      </c>
      <c r="DV41" s="1765">
        <f>RawdataIncome!AC56/1000</f>
        <v>0</v>
      </c>
      <c r="DW41" s="1749">
        <f t="shared" si="64"/>
        <v>0</v>
      </c>
      <c r="DX41" s="1765">
        <f>RawdataIncome!CE56/1000</f>
        <v>0</v>
      </c>
      <c r="DY41" s="1765">
        <f>RawdataIncome!AM56/1000</f>
        <v>0</v>
      </c>
      <c r="DZ41" s="1754">
        <f>Rawdataincome2015!JT52</f>
        <v>0</v>
      </c>
      <c r="EA41" s="1749">
        <f t="shared" si="65"/>
        <v>0</v>
      </c>
      <c r="EB41" s="1749">
        <f t="shared" si="66"/>
        <v>0</v>
      </c>
      <c r="EC41" s="1765">
        <f>RawdataIncome!AR56/1000</f>
        <v>0</v>
      </c>
      <c r="ED41" s="540">
        <f>Rawdataincome2015!HN52</f>
        <v>0</v>
      </c>
      <c r="EE41" s="1751">
        <f>Rawdataincome2015!HN52-Rawdataincome2015!HP52</f>
        <v>0</v>
      </c>
      <c r="EF41" s="325">
        <f t="shared" si="103"/>
        <v>0</v>
      </c>
      <c r="EG41" s="325" t="e">
        <f>Rawdataincome2015!$RC52*EF41</f>
        <v>#DIV/0!</v>
      </c>
      <c r="EH41" s="325" t="e">
        <f t="shared" si="68"/>
        <v>#DIV/0!</v>
      </c>
      <c r="EI41" s="326">
        <f>Rawdataincome2015!IH52</f>
        <v>0</v>
      </c>
      <c r="EJ41" s="327">
        <f t="shared" si="69"/>
        <v>0</v>
      </c>
      <c r="EK41" s="327" t="e">
        <f t="shared" si="70"/>
        <v>#DIV/0!</v>
      </c>
      <c r="EL41" s="327" t="e">
        <f t="shared" si="71"/>
        <v>#DIV/0!</v>
      </c>
      <c r="EM41" s="327" t="e">
        <f t="shared" si="72"/>
        <v>#DIV/0!</v>
      </c>
      <c r="EN41" s="328">
        <f>Rawdataincome2015!HK52-Rawdataincome2015!KA52</f>
        <v>0</v>
      </c>
      <c r="EO41" s="1773">
        <f t="shared" si="98"/>
        <v>0</v>
      </c>
      <c r="EP41" s="1773">
        <f t="shared" si="99"/>
        <v>0</v>
      </c>
      <c r="EQ41" s="1774">
        <f t="shared" si="74"/>
        <v>0</v>
      </c>
      <c r="ER41" s="1773">
        <f t="shared" si="100"/>
        <v>0</v>
      </c>
      <c r="ES41" s="1754">
        <f>Rawdataincome2015!JT52</f>
        <v>0</v>
      </c>
      <c r="ET41" s="1749">
        <f t="shared" si="75"/>
        <v>0</v>
      </c>
      <c r="EU41" s="1749">
        <f>Rawdataincome2015!IF52-Rawdataincome2015!II52</f>
        <v>0</v>
      </c>
      <c r="EV41" s="325">
        <f t="shared" si="76"/>
        <v>0</v>
      </c>
      <c r="EW41" s="901">
        <f>(RawdataIncome!AR56+RawdataIncome!AC56)/1000</f>
        <v>0</v>
      </c>
      <c r="EX41" s="325"/>
      <c r="EY41" s="1775">
        <f>RawdataIncome!BC56/1000</f>
        <v>0</v>
      </c>
      <c r="EZ41" s="1754">
        <f t="shared" si="77"/>
        <v>-76.346199999999996</v>
      </c>
      <c r="FA41" s="1776">
        <f t="shared" si="78"/>
        <v>76.346199999999996</v>
      </c>
      <c r="FB41" s="1765">
        <f>Rawdataincome2015!HT52</f>
        <v>0</v>
      </c>
      <c r="FC41" s="1765">
        <f>(RawdataIncome!CL56+RawdataIncome!CM56)/1000</f>
        <v>0</v>
      </c>
      <c r="FD41" s="1777">
        <f t="shared" si="79"/>
        <v>0</v>
      </c>
      <c r="FE41" s="1777">
        <f t="shared" si="80"/>
        <v>0</v>
      </c>
      <c r="FF41" s="1749">
        <f t="shared" si="81"/>
        <v>0</v>
      </c>
      <c r="FG41" s="1778" t="e">
        <f t="shared" si="82"/>
        <v>#DIV/0!</v>
      </c>
      <c r="FH41" s="1778" t="e">
        <f t="shared" si="83"/>
        <v>#DIV/0!</v>
      </c>
      <c r="FI41" s="1707">
        <f t="shared" si="84"/>
        <v>0</v>
      </c>
      <c r="FJ41" s="1777">
        <f>Rawdataincome2015!HY52</f>
        <v>0</v>
      </c>
      <c r="FK41" s="1777">
        <f>Rawdataincome2015!ID52</f>
        <v>0</v>
      </c>
      <c r="FL41" s="1779">
        <f>Rawdataincome2015!HZ52+Rawdataincome2015!IE52</f>
        <v>0</v>
      </c>
      <c r="FM41" s="1710"/>
      <c r="FN41" s="1772">
        <f>RawdataIncome!AT56/1000</f>
        <v>76.346199999999996</v>
      </c>
      <c r="FO41" s="1749">
        <f t="shared" si="85"/>
        <v>76.346199999999996</v>
      </c>
      <c r="FP41" s="1749">
        <f t="shared" si="101"/>
        <v>0</v>
      </c>
      <c r="FQ41" s="1749">
        <f t="shared" si="102"/>
        <v>0</v>
      </c>
      <c r="FR41" s="1749">
        <f t="shared" si="86"/>
        <v>0</v>
      </c>
      <c r="FS41" s="1707">
        <f t="shared" si="87"/>
        <v>0</v>
      </c>
      <c r="FT41" s="1749">
        <f t="shared" si="88"/>
        <v>0</v>
      </c>
      <c r="FU41" s="1749">
        <f t="shared" si="89"/>
        <v>0</v>
      </c>
      <c r="FV41" s="1750">
        <f t="shared" si="90"/>
        <v>0</v>
      </c>
      <c r="FW41" s="1749">
        <f>Rawdataincome2015!DO52+Rawdataincome2015!KO52</f>
        <v>0</v>
      </c>
      <c r="FX41" s="1749">
        <f>Rawdataincome2015!K52+Rawdataincome2015!BJ52+Rawdataincome2015!HE52+Rawdataincome2015!MF52-Rawdataincome2015!NG52</f>
        <v>0</v>
      </c>
      <c r="FY41" s="1751">
        <f>Rawdataincome2015!DP52+Rawdataincome2015!KP52</f>
        <v>0</v>
      </c>
      <c r="FZ41" s="1749">
        <f>Rawdataincome2015!L52+Rawdataincome2015!BK52+Rawdataincome2015!HF52+Rawdataincome2015!MG52-Rawdataincome2015!NH52</f>
        <v>0</v>
      </c>
      <c r="GA41" s="1751" t="e">
        <f>Rawdataincome2015!JA52*#REF!/(#REF!+#REF!)</f>
        <v>#REF!</v>
      </c>
      <c r="GB41" s="1751" t="e">
        <f>Rawdataincome2015!JA52*#REF!/(#REF!+#REF!)</f>
        <v>#REF!</v>
      </c>
      <c r="GC41" s="1751">
        <f>Rawdataincome2015!IX52</f>
        <v>0</v>
      </c>
      <c r="GD41" s="1751">
        <f>Rawdataincome2015!IM52+Rawdataincome2015!IN52</f>
        <v>0</v>
      </c>
      <c r="GF41" s="1749">
        <f>Dataincome!DF41</f>
        <v>0</v>
      </c>
      <c r="GG41" s="1749">
        <f>Rawdataincome2015!HZ52</f>
        <v>0</v>
      </c>
      <c r="GH41" s="1749">
        <f>Rawdataincome2015!EP52</f>
        <v>0</v>
      </c>
      <c r="GI41" s="1781" t="e">
        <f t="shared" si="106"/>
        <v>#DIV/0!</v>
      </c>
      <c r="GJ41" s="1781" t="e">
        <f t="shared" si="92"/>
        <v>#DIV/0!</v>
      </c>
      <c r="GK41" s="1782">
        <f>AVERAGE(Datawealth!L52:L53)</f>
        <v>0</v>
      </c>
      <c r="GL41" s="1774" t="e">
        <f>AVERAGE(Rawdatawealthall!Z52:Z53)</f>
        <v>#DIV/0!</v>
      </c>
      <c r="GM41" s="1781" t="e">
        <f t="shared" si="104"/>
        <v>#DIV/0!</v>
      </c>
      <c r="GN41" s="1781" t="e">
        <f t="shared" si="105"/>
        <v>#DIV/0!</v>
      </c>
    </row>
    <row r="42" spans="1:211" s="1751" customFormat="1">
      <c r="A42" s="1588">
        <f t="shared" si="1"/>
        <v>1994</v>
      </c>
      <c r="B42" s="1787">
        <f>RawdataIncome!C57/1000</f>
        <v>610.74519999999995</v>
      </c>
      <c r="C42" s="1788">
        <f>RawdataIncome!Z57/1000</f>
        <v>123.596</v>
      </c>
      <c r="D42" s="1788">
        <f t="shared" si="2"/>
        <v>487.14919999999995</v>
      </c>
      <c r="E42" s="1748">
        <f t="shared" si="3"/>
        <v>-5.3592820720005774</v>
      </c>
      <c r="F42" s="1749">
        <f t="shared" si="4"/>
        <v>481.7899179279994</v>
      </c>
      <c r="G42" s="1749">
        <f t="shared" si="5"/>
        <v>181.0408179279994</v>
      </c>
      <c r="H42" s="1749">
        <f t="shared" si="6"/>
        <v>0</v>
      </c>
      <c r="I42" s="1749">
        <f t="shared" si="7"/>
        <v>300.7491</v>
      </c>
      <c r="J42" s="1749">
        <f t="shared" si="8"/>
        <v>0</v>
      </c>
      <c r="K42" s="1749">
        <f t="shared" si="9"/>
        <v>0</v>
      </c>
      <c r="L42" s="1749">
        <f t="shared" si="10"/>
        <v>0</v>
      </c>
      <c r="M42" s="1749">
        <f t="shared" si="11"/>
        <v>0</v>
      </c>
      <c r="N42" s="1749">
        <f t="shared" si="12"/>
        <v>0</v>
      </c>
      <c r="O42" s="1749">
        <f t="shared" si="13"/>
        <v>0</v>
      </c>
      <c r="P42" s="1749">
        <f t="shared" si="14"/>
        <v>0</v>
      </c>
      <c r="Q42" s="1750">
        <f t="shared" si="15"/>
        <v>481.7899179279994</v>
      </c>
      <c r="S42" s="1752">
        <f t="shared" si="16"/>
        <v>-5.3592820720005774</v>
      </c>
      <c r="T42" s="1748">
        <f t="shared" si="17"/>
        <v>-5.3592820720005774</v>
      </c>
      <c r="U42" s="1748">
        <f t="shared" si="18"/>
        <v>-5.1108000000000002</v>
      </c>
      <c r="V42" s="1748">
        <f>RawdataIncome!BZ57/1000</f>
        <v>6.2116999999999996</v>
      </c>
      <c r="W42" s="1748">
        <f>RawdataIncome!BY57/1000</f>
        <v>11.3225</v>
      </c>
      <c r="X42" s="1748">
        <f>Rawdataincome2015!MJ53-Rawdataincome2015!NN53</f>
        <v>0</v>
      </c>
      <c r="Y42" s="1748">
        <f>Rawdataincome2015!MK53-Rawdataincome2015!NO53</f>
        <v>0</v>
      </c>
      <c r="Z42" s="1748">
        <f>Rawdataincome2015!MN53-Rawdataincome2015!NR53</f>
        <v>0</v>
      </c>
      <c r="AA42" s="1748">
        <f>Rawdataincome2015!MO53-Rawdataincome2015!NS53</f>
        <v>0</v>
      </c>
      <c r="AB42" s="1748">
        <f t="shared" si="19"/>
        <v>-0.24848207200057718</v>
      </c>
      <c r="AC42" s="1748">
        <f>RawdataIncome!BX57/1000</f>
        <v>0.13607351561936368</v>
      </c>
      <c r="AD42" s="1748">
        <f>RawdataIncome!BW57/1000</f>
        <v>0.38455558761994085</v>
      </c>
      <c r="AE42" s="1749">
        <f t="shared" si="20"/>
        <v>0</v>
      </c>
      <c r="AF42" s="1754">
        <f>Rawdataincome2015!NI53</f>
        <v>0</v>
      </c>
      <c r="AG42" s="1750">
        <f>-Rawdataincome2015!NJ53</f>
        <v>0</v>
      </c>
      <c r="AH42" s="1749"/>
      <c r="AI42" s="1755">
        <f t="shared" si="21"/>
        <v>0</v>
      </c>
      <c r="AJ42" s="1754">
        <f>RawdataIncome!U57/1000</f>
        <v>0</v>
      </c>
      <c r="AK42" s="1749">
        <f t="shared" si="22"/>
        <v>0</v>
      </c>
      <c r="AL42" s="1749">
        <f t="shared" si="95"/>
        <v>0</v>
      </c>
      <c r="AM42" s="1749">
        <f t="shared" si="23"/>
        <v>0</v>
      </c>
      <c r="AN42" s="1749">
        <f t="shared" si="24"/>
        <v>0</v>
      </c>
      <c r="AO42" s="1749">
        <f t="shared" si="25"/>
        <v>0</v>
      </c>
      <c r="AP42" s="1749">
        <f t="shared" si="96"/>
        <v>0</v>
      </c>
      <c r="AQ42" s="1749">
        <f t="shared" si="26"/>
        <v>0</v>
      </c>
      <c r="AR42" s="1749">
        <f t="shared" si="27"/>
        <v>0</v>
      </c>
      <c r="AS42" s="1756">
        <f>Rawdataincome2015!HK53</f>
        <v>0</v>
      </c>
      <c r="AU42" s="1755">
        <f t="shared" si="28"/>
        <v>0</v>
      </c>
      <c r="AV42" s="1754">
        <f t="shared" si="29"/>
        <v>0</v>
      </c>
      <c r="AW42" s="1754">
        <f t="shared" si="30"/>
        <v>0</v>
      </c>
      <c r="AX42" s="1754">
        <f t="shared" si="31"/>
        <v>0</v>
      </c>
      <c r="AY42" s="1754">
        <f t="shared" si="32"/>
        <v>0</v>
      </c>
      <c r="AZ42" s="1749">
        <f t="shared" si="33"/>
        <v>0</v>
      </c>
      <c r="BA42" s="1749">
        <f t="shared" si="97"/>
        <v>0</v>
      </c>
      <c r="BB42" s="1749">
        <f t="shared" si="34"/>
        <v>0</v>
      </c>
      <c r="BC42" s="1749">
        <f t="shared" si="35"/>
        <v>0</v>
      </c>
      <c r="BD42" s="1757">
        <f t="shared" si="36"/>
        <v>0</v>
      </c>
      <c r="BE42" s="1786">
        <f>RawdataIncome!W57/1000</f>
        <v>0</v>
      </c>
      <c r="BF42" s="1760">
        <f>RawdataIncome!AB57/1000</f>
        <v>0</v>
      </c>
      <c r="BG42" s="1754">
        <f t="shared" si="37"/>
        <v>0</v>
      </c>
      <c r="BH42" s="1760">
        <f>RawdataIncome!CD57/1000</f>
        <v>0</v>
      </c>
      <c r="BI42" s="1760">
        <f>RawdataIncome!AL57/1000</f>
        <v>0</v>
      </c>
      <c r="BJ42" s="1760">
        <f>RawdataIncome!AQ57/1000</f>
        <v>0</v>
      </c>
      <c r="BK42" s="1760">
        <f>RawdataIncome!CG57/1000</f>
        <v>0</v>
      </c>
      <c r="BL42" s="1760">
        <f>RawdataIncome!AW57/1000</f>
        <v>0</v>
      </c>
      <c r="BM42" s="1754">
        <f>Rawdataincome2015!EO53+Rawdataincome2015!ET53+Rawdataincome2015!EU53-Rawdataincome2015!EW53-Rawdataincome2015!FB53-Rawdataincome2015!FC53</f>
        <v>0</v>
      </c>
      <c r="BN42" s="1754">
        <f>Rawdataincome2015!EP53-Rawdataincome2015!EX53</f>
        <v>0</v>
      </c>
      <c r="BO42" s="1754">
        <f t="shared" si="39"/>
        <v>0</v>
      </c>
      <c r="BP42" s="1761">
        <f>RawdataIncome!BB57/1000</f>
        <v>0</v>
      </c>
      <c r="BQ42" s="1760">
        <f>RawdataIncome!Y57/1000</f>
        <v>0</v>
      </c>
      <c r="BR42" s="1760">
        <f>RawdataIncome!AD57/1000</f>
        <v>0</v>
      </c>
      <c r="BS42" s="1754">
        <f t="shared" si="40"/>
        <v>0</v>
      </c>
      <c r="BT42" s="1760">
        <f>RawdataIncome!CF57/1000</f>
        <v>0</v>
      </c>
      <c r="BU42" s="1760">
        <f>RawdataIncome!AN57/1000</f>
        <v>0</v>
      </c>
      <c r="BV42" s="1760">
        <f>RawdataIncome!AS57/1000</f>
        <v>0</v>
      </c>
      <c r="BW42" s="1760">
        <f>RawdataIncome!AY57/1000</f>
        <v>0</v>
      </c>
      <c r="BX42" s="1754">
        <f>Rawdataincome2015!KZ53+Rawdataincome2015!LE53-Rawdataincome2015!LG53-Rawdataincome2015!LH53</f>
        <v>0</v>
      </c>
      <c r="BY42" s="1762">
        <f t="shared" si="41"/>
        <v>0</v>
      </c>
      <c r="BZ42" s="1763">
        <f>RawdataIncome!BD57/1000</f>
        <v>0</v>
      </c>
      <c r="CB42" s="1755">
        <f t="shared" si="42"/>
        <v>0</v>
      </c>
      <c r="CC42" s="1754">
        <f t="shared" si="43"/>
        <v>0</v>
      </c>
      <c r="CD42" s="1754">
        <f t="shared" si="44"/>
        <v>0</v>
      </c>
      <c r="CE42" s="1754">
        <f t="shared" si="45"/>
        <v>0</v>
      </c>
      <c r="CF42" s="1754">
        <f t="shared" si="46"/>
        <v>0</v>
      </c>
      <c r="CG42" s="1754">
        <f t="shared" si="47"/>
        <v>0</v>
      </c>
      <c r="CH42" s="1754">
        <f t="shared" si="48"/>
        <v>0</v>
      </c>
      <c r="CI42" s="1757">
        <f t="shared" si="49"/>
        <v>0</v>
      </c>
      <c r="CJ42" s="1760">
        <f>RawdataIncome!V57/1000</f>
        <v>0</v>
      </c>
      <c r="CK42" s="1760">
        <f>RawdataIncome!AA57/1000</f>
        <v>0</v>
      </c>
      <c r="CL42" s="1749">
        <f t="shared" si="50"/>
        <v>0</v>
      </c>
      <c r="CM42" s="1760">
        <f>RawdataIncome!CA57/1000</f>
        <v>0</v>
      </c>
      <c r="CN42" s="1760">
        <f>RawdataIncome!AK57/1000</f>
        <v>0</v>
      </c>
      <c r="CO42" s="1754">
        <f t="shared" si="51"/>
        <v>0</v>
      </c>
      <c r="CP42" s="1761">
        <f>RawdataIncome!AP57/1000</f>
        <v>0</v>
      </c>
      <c r="CQ42" s="1754">
        <f>Rawdataincome2015!BH53</f>
        <v>0</v>
      </c>
      <c r="CR42" s="1754">
        <f>Rawdataincome2015!PS53</f>
        <v>0</v>
      </c>
      <c r="CS42" s="1754">
        <f t="shared" si="52"/>
        <v>0</v>
      </c>
      <c r="CT42" s="1754">
        <f>Rawdataincome2015!BN53+Rawdataincome2015!BQ53</f>
        <v>0</v>
      </c>
      <c r="CU42" s="1754">
        <f>Rawdataincome2015!BI53</f>
        <v>0</v>
      </c>
      <c r="CV42" s="1754">
        <f t="shared" si="53"/>
        <v>0</v>
      </c>
      <c r="CW42" s="1754">
        <f>Rawdataincome2015!BR53-CR42</f>
        <v>0</v>
      </c>
      <c r="CX42" s="1764"/>
      <c r="CY42" s="1749">
        <f t="shared" si="54"/>
        <v>0</v>
      </c>
      <c r="CZ42" s="1749">
        <f t="shared" si="55"/>
        <v>0</v>
      </c>
      <c r="DA42" s="1749">
        <f t="shared" si="56"/>
        <v>0</v>
      </c>
      <c r="DB42" s="1749">
        <f t="shared" si="57"/>
        <v>0</v>
      </c>
      <c r="DC42" s="1749">
        <f t="shared" si="58"/>
        <v>0</v>
      </c>
      <c r="DD42" s="1749">
        <f>Rawdataincome2015!AS53+Rawdataincome2015!CU53+Rawdataincome2015!CV53</f>
        <v>0</v>
      </c>
      <c r="DE42" s="1749">
        <f t="shared" si="59"/>
        <v>0</v>
      </c>
      <c r="DF42" s="1765">
        <f>RawdataIncome!BG57/1000</f>
        <v>0</v>
      </c>
      <c r="DG42" s="1766" t="e">
        <f t="shared" si="60"/>
        <v>#DIV/0!</v>
      </c>
      <c r="DH42" s="1767">
        <f t="shared" si="61"/>
        <v>0</v>
      </c>
      <c r="DI42" s="1768">
        <f>RawdataIncome!BA57/1000</f>
        <v>0</v>
      </c>
      <c r="DJ42" s="1757">
        <f t="shared" si="62"/>
        <v>0</v>
      </c>
      <c r="DK42" s="1749">
        <f>(Rawdataincome2015!AC53-Rawdataincome2015!AE53)-(Rawdataincome2015!U53-Rawdataincome2015!W53)+(Rawdataincome2015!CB53-Rawdataincome2015!CD53)-(Rawdataincome2015!BT53-Rawdataincome2015!BV53)</f>
        <v>0</v>
      </c>
      <c r="DL42" s="1749">
        <f t="shared" si="63"/>
        <v>0</v>
      </c>
      <c r="DM42" s="1749">
        <f>Rawdataincome2015!AD53-Rawdataincome2015!V53+Rawdataincome2015!CC53-Rawdataincome2015!BU53</f>
        <v>0</v>
      </c>
      <c r="DN42" s="1749">
        <f>Rawdataincome2015!AI53-Rawdataincome2015!AB53+Rawdataincome2015!CI53-Rawdataincome2015!CA53</f>
        <v>0</v>
      </c>
      <c r="DO42" s="1749">
        <f>-Rawdataincome2015!AA53+Rawdataincome2015!CH53-Rawdataincome2015!BZ53</f>
        <v>0</v>
      </c>
      <c r="DP42" s="1754">
        <f>Rawdataincome2015!AH53-Rawdataincome2015!Z53+Rawdataincome2015!CG53-Rawdataincome2015!BY53</f>
        <v>0</v>
      </c>
      <c r="DQ42" s="1754">
        <f>Rawdataincome2015!AE53-Rawdataincome2015!W53+Rawdataincome2015!CD53-Rawdataincome2015!BV53</f>
        <v>0</v>
      </c>
      <c r="DR42" s="1769">
        <f>Rawdataincome2015!W53+Rawdataincome2015!BV53</f>
        <v>0</v>
      </c>
      <c r="DS42" s="1770">
        <f>Rawdataincome2015!AY53+Rawdataincome2015!DC53-CC42</f>
        <v>0</v>
      </c>
      <c r="DT42" s="1771"/>
      <c r="DU42" s="1772">
        <f>RawdataIncome!X57/1000</f>
        <v>0</v>
      </c>
      <c r="DV42" s="1765">
        <f>RawdataIncome!AC57/1000</f>
        <v>0</v>
      </c>
      <c r="DW42" s="1749">
        <f t="shared" si="64"/>
        <v>0</v>
      </c>
      <c r="DX42" s="1765">
        <f>RawdataIncome!CE57/1000</f>
        <v>0</v>
      </c>
      <c r="DY42" s="1765">
        <f>RawdataIncome!AM57/1000</f>
        <v>0</v>
      </c>
      <c r="DZ42" s="1754">
        <f>Rawdataincome2015!JT53</f>
        <v>0</v>
      </c>
      <c r="EA42" s="1749">
        <f t="shared" si="65"/>
        <v>0</v>
      </c>
      <c r="EB42" s="1749">
        <f t="shared" si="66"/>
        <v>0</v>
      </c>
      <c r="EC42" s="1765">
        <f>RawdataIncome!AR57/1000</f>
        <v>0</v>
      </c>
      <c r="ED42" s="540">
        <f>Rawdataincome2015!HN53</f>
        <v>0</v>
      </c>
      <c r="EE42" s="1751">
        <f>Rawdataincome2015!HN53-Rawdataincome2015!HP53</f>
        <v>0</v>
      </c>
      <c r="EF42" s="325">
        <f t="shared" si="103"/>
        <v>0</v>
      </c>
      <c r="EG42" s="325" t="e">
        <f>Rawdataincome2015!$RC53*EF42</f>
        <v>#DIV/0!</v>
      </c>
      <c r="EH42" s="325" t="e">
        <f t="shared" si="68"/>
        <v>#DIV/0!</v>
      </c>
      <c r="EI42" s="326">
        <f>Rawdataincome2015!IH53</f>
        <v>0</v>
      </c>
      <c r="EJ42" s="327">
        <f t="shared" si="69"/>
        <v>0</v>
      </c>
      <c r="EK42" s="327" t="e">
        <f t="shared" si="70"/>
        <v>#DIV/0!</v>
      </c>
      <c r="EL42" s="327" t="e">
        <f t="shared" si="71"/>
        <v>#DIV/0!</v>
      </c>
      <c r="EM42" s="327" t="e">
        <f t="shared" si="72"/>
        <v>#DIV/0!</v>
      </c>
      <c r="EN42" s="328">
        <f>Rawdataincome2015!HK53-Rawdataincome2015!KA53</f>
        <v>0</v>
      </c>
      <c r="EO42" s="1773">
        <f t="shared" si="98"/>
        <v>0</v>
      </c>
      <c r="EP42" s="1773">
        <f t="shared" si="99"/>
        <v>0</v>
      </c>
      <c r="EQ42" s="1774">
        <f t="shared" si="74"/>
        <v>0</v>
      </c>
      <c r="ER42" s="1773">
        <f t="shared" si="100"/>
        <v>0</v>
      </c>
      <c r="ES42" s="1754">
        <f>Rawdataincome2015!JT53</f>
        <v>0</v>
      </c>
      <c r="ET42" s="1749">
        <f t="shared" si="75"/>
        <v>0</v>
      </c>
      <c r="EU42" s="1749">
        <f>Rawdataincome2015!IF53-Rawdataincome2015!II53</f>
        <v>0</v>
      </c>
      <c r="EV42" s="325">
        <f t="shared" si="76"/>
        <v>0</v>
      </c>
      <c r="EW42" s="901">
        <f>(RawdataIncome!AR57+RawdataIncome!AC57)/1000</f>
        <v>0</v>
      </c>
      <c r="EX42" s="325"/>
      <c r="EY42" s="1775">
        <f>RawdataIncome!BC57/1000</f>
        <v>0</v>
      </c>
      <c r="EZ42" s="1754">
        <f t="shared" si="77"/>
        <v>-300.7491</v>
      </c>
      <c r="FA42" s="1776">
        <f t="shared" si="78"/>
        <v>300.7491</v>
      </c>
      <c r="FB42" s="1765">
        <f>Rawdataincome2015!HT53</f>
        <v>0</v>
      </c>
      <c r="FC42" s="1765">
        <f>(RawdataIncome!CL57+RawdataIncome!CM57)/1000</f>
        <v>0</v>
      </c>
      <c r="FD42" s="1777">
        <f t="shared" si="79"/>
        <v>0</v>
      </c>
      <c r="FE42" s="1777">
        <f t="shared" si="80"/>
        <v>0</v>
      </c>
      <c r="FF42" s="1749">
        <f t="shared" si="81"/>
        <v>0</v>
      </c>
      <c r="FG42" s="1778" t="e">
        <f t="shared" si="82"/>
        <v>#DIV/0!</v>
      </c>
      <c r="FH42" s="1778" t="e">
        <f t="shared" si="83"/>
        <v>#DIV/0!</v>
      </c>
      <c r="FI42" s="1707">
        <f t="shared" si="84"/>
        <v>0</v>
      </c>
      <c r="FJ42" s="1777">
        <f>Rawdataincome2015!HY53</f>
        <v>0</v>
      </c>
      <c r="FK42" s="1777">
        <f>Rawdataincome2015!ID53</f>
        <v>0</v>
      </c>
      <c r="FL42" s="1779">
        <f>Rawdataincome2015!HZ53+Rawdataincome2015!IE53</f>
        <v>0</v>
      </c>
      <c r="FM42" s="1710"/>
      <c r="FN42" s="1772">
        <f>RawdataIncome!AT57/1000</f>
        <v>300.7491</v>
      </c>
      <c r="FO42" s="1749">
        <f t="shared" si="85"/>
        <v>300.99758207200057</v>
      </c>
      <c r="FP42" s="1749">
        <f t="shared" si="101"/>
        <v>0</v>
      </c>
      <c r="FQ42" s="1749">
        <f t="shared" si="102"/>
        <v>0</v>
      </c>
      <c r="FR42" s="1749">
        <f t="shared" si="86"/>
        <v>0</v>
      </c>
      <c r="FS42" s="1707">
        <f t="shared" si="87"/>
        <v>0</v>
      </c>
      <c r="FT42" s="1749">
        <f t="shared" si="88"/>
        <v>0</v>
      </c>
      <c r="FU42" s="1749">
        <f t="shared" si="89"/>
        <v>0</v>
      </c>
      <c r="FV42" s="1750">
        <f t="shared" si="90"/>
        <v>-0.24848207200057718</v>
      </c>
      <c r="FW42" s="1749">
        <f>Rawdataincome2015!DO53+Rawdataincome2015!KO53</f>
        <v>0</v>
      </c>
      <c r="FX42" s="1749">
        <f>Rawdataincome2015!K53+Rawdataincome2015!BJ53+Rawdataincome2015!HE53+Rawdataincome2015!MF53-Rawdataincome2015!NG53</f>
        <v>0</v>
      </c>
      <c r="FY42" s="1751">
        <f>Rawdataincome2015!DP53+Rawdataincome2015!KP53</f>
        <v>0</v>
      </c>
      <c r="FZ42" s="1749">
        <f>Rawdataincome2015!L53+Rawdataincome2015!BK53+Rawdataincome2015!HF53+Rawdataincome2015!MG53-Rawdataincome2015!NH53</f>
        <v>0</v>
      </c>
      <c r="GA42" s="1751" t="e">
        <f>Rawdataincome2015!JA53*#REF!/(#REF!+#REF!)</f>
        <v>#REF!</v>
      </c>
      <c r="GB42" s="1751" t="e">
        <f>Rawdataincome2015!JA53*#REF!/(#REF!+#REF!)</f>
        <v>#REF!</v>
      </c>
      <c r="GC42" s="1751">
        <f>Rawdataincome2015!IX53</f>
        <v>0</v>
      </c>
      <c r="GD42" s="1751">
        <f>Rawdataincome2015!IM53+Rawdataincome2015!IN53</f>
        <v>0</v>
      </c>
      <c r="GF42" s="1749">
        <f>Dataincome!DF42</f>
        <v>0</v>
      </c>
      <c r="GG42" s="1749">
        <f>Rawdataincome2015!HZ53</f>
        <v>0</v>
      </c>
      <c r="GH42" s="1749">
        <f>Rawdataincome2015!EP53</f>
        <v>0</v>
      </c>
      <c r="GI42" s="1781" t="e">
        <f t="shared" si="106"/>
        <v>#DIV/0!</v>
      </c>
      <c r="GJ42" s="1781" t="e">
        <f t="shared" si="92"/>
        <v>#DIV/0!</v>
      </c>
      <c r="GK42" s="1782">
        <f>AVERAGE(Datawealth!L53:L54)</f>
        <v>0</v>
      </c>
      <c r="GL42" s="1774" t="e">
        <f>AVERAGE(Rawdatawealthall!Z53:Z54)</f>
        <v>#DIV/0!</v>
      </c>
      <c r="GM42" s="1781" t="e">
        <f t="shared" si="104"/>
        <v>#DIV/0!</v>
      </c>
      <c r="GN42" s="1781" t="e">
        <f t="shared" si="105"/>
        <v>#DIV/0!</v>
      </c>
    </row>
    <row r="43" spans="1:211" s="1751" customFormat="1">
      <c r="A43" s="1588">
        <f t="shared" si="1"/>
        <v>1995</v>
      </c>
      <c r="B43" s="1787">
        <f>RawdataIncome!C58/1000</f>
        <v>1428.5221000000001</v>
      </c>
      <c r="C43" s="1788">
        <f>RawdataIncome!Z58/1000</f>
        <v>413.74</v>
      </c>
      <c r="D43" s="1788">
        <f t="shared" si="2"/>
        <v>1014.7821000000001</v>
      </c>
      <c r="E43" s="1748">
        <f t="shared" si="3"/>
        <v>-15.804499999999997</v>
      </c>
      <c r="F43" s="1749">
        <f t="shared" si="4"/>
        <v>998.97760000000017</v>
      </c>
      <c r="G43" s="1749">
        <f t="shared" si="5"/>
        <v>-102.81282498082273</v>
      </c>
      <c r="H43" s="1749">
        <f t="shared" si="6"/>
        <v>196.03839125593655</v>
      </c>
      <c r="I43" s="1749">
        <f t="shared" si="7"/>
        <v>694.41800000000001</v>
      </c>
      <c r="J43" s="1749">
        <f t="shared" si="8"/>
        <v>120.51896102570836</v>
      </c>
      <c r="K43" s="1749">
        <f t="shared" si="9"/>
        <v>0</v>
      </c>
      <c r="L43" s="1749">
        <f t="shared" si="10"/>
        <v>0</v>
      </c>
      <c r="M43" s="1749">
        <f t="shared" si="11"/>
        <v>0</v>
      </c>
      <c r="N43" s="1749">
        <f t="shared" si="12"/>
        <v>0</v>
      </c>
      <c r="O43" s="1749">
        <f t="shared" si="13"/>
        <v>90.815072699178003</v>
      </c>
      <c r="P43" s="1749">
        <f t="shared" si="14"/>
        <v>0</v>
      </c>
      <c r="Q43" s="1750">
        <f t="shared" si="15"/>
        <v>914.06720874406358</v>
      </c>
      <c r="S43" s="1752">
        <f t="shared" si="16"/>
        <v>-15.804499999999997</v>
      </c>
      <c r="T43" s="1748">
        <f t="shared" si="17"/>
        <v>-15.804499999999997</v>
      </c>
      <c r="U43" s="1748">
        <f t="shared" si="18"/>
        <v>-14.418499999999998</v>
      </c>
      <c r="V43" s="1748">
        <f>RawdataIncome!BZ58/1000</f>
        <v>18.1692</v>
      </c>
      <c r="W43" s="1748">
        <f>RawdataIncome!BY58/1000</f>
        <v>32.587699999999998</v>
      </c>
      <c r="X43" s="1748">
        <f>Rawdataincome2015!MJ54-Rawdataincome2015!NN54</f>
        <v>0</v>
      </c>
      <c r="Y43" s="1748">
        <f>Rawdataincome2015!MK54-Rawdataincome2015!NO54</f>
        <v>0</v>
      </c>
      <c r="Z43" s="1748">
        <f>Rawdataincome2015!MN54-Rawdataincome2015!NR54</f>
        <v>0</v>
      </c>
      <c r="AA43" s="1748">
        <f>Rawdataincome2015!MO54-Rawdataincome2015!NS54</f>
        <v>0</v>
      </c>
      <c r="AB43" s="1748">
        <f t="shared" si="19"/>
        <v>-1.3860000000000001</v>
      </c>
      <c r="AC43" s="1748">
        <f>RawdataIncome!BX58/1000</f>
        <v>0.75900000000000001</v>
      </c>
      <c r="AD43" s="1748">
        <f>RawdataIncome!BW58/1000</f>
        <v>2.145</v>
      </c>
      <c r="AE43" s="1749">
        <f t="shared" si="20"/>
        <v>0</v>
      </c>
      <c r="AF43" s="1754">
        <f>Rawdataincome2015!NI54</f>
        <v>0</v>
      </c>
      <c r="AG43" s="1750">
        <f>-Rawdataincome2015!NJ54</f>
        <v>0</v>
      </c>
      <c r="AH43" s="1749"/>
      <c r="AI43" s="1755">
        <f t="shared" si="21"/>
        <v>84.910391255936545</v>
      </c>
      <c r="AJ43" s="1754">
        <f>RawdataIncome!U58/1000</f>
        <v>0</v>
      </c>
      <c r="AK43" s="1749">
        <f t="shared" si="22"/>
        <v>84.910391255936545</v>
      </c>
      <c r="AL43" s="1749">
        <f t="shared" si="95"/>
        <v>60.588999999999999</v>
      </c>
      <c r="AM43" s="1749">
        <f t="shared" si="23"/>
        <v>23.733391255936557</v>
      </c>
      <c r="AN43" s="1749">
        <f t="shared" si="24"/>
        <v>0.70599999999999996</v>
      </c>
      <c r="AO43" s="1749">
        <f t="shared" si="25"/>
        <v>23.027391255936557</v>
      </c>
      <c r="AP43" s="1749">
        <f t="shared" si="96"/>
        <v>0.58799999999999997</v>
      </c>
      <c r="AQ43" s="1749">
        <f t="shared" si="26"/>
        <v>0</v>
      </c>
      <c r="AR43" s="1749">
        <f t="shared" si="27"/>
        <v>0</v>
      </c>
      <c r="AS43" s="1756">
        <f>Rawdataincome2015!HK54</f>
        <v>0</v>
      </c>
      <c r="AU43" s="1755">
        <f t="shared" si="28"/>
        <v>163.87100000000001</v>
      </c>
      <c r="AV43" s="1754">
        <f t="shared" si="29"/>
        <v>26.813608744063444</v>
      </c>
      <c r="AW43" s="1754">
        <f t="shared" si="30"/>
        <v>137.05739125593658</v>
      </c>
      <c r="AX43" s="1754">
        <f t="shared" si="31"/>
        <v>113.324</v>
      </c>
      <c r="AY43" s="1754">
        <f t="shared" si="32"/>
        <v>0.70599999999999996</v>
      </c>
      <c r="AZ43" s="1749">
        <f t="shared" si="33"/>
        <v>23.027391255936557</v>
      </c>
      <c r="BA43" s="1749">
        <f t="shared" si="97"/>
        <v>0</v>
      </c>
      <c r="BB43" s="1749">
        <f t="shared" si="34"/>
        <v>-9.3030000000000008</v>
      </c>
      <c r="BC43" s="1749">
        <f t="shared" si="35"/>
        <v>-182.31399999999999</v>
      </c>
      <c r="BD43" s="1757">
        <f t="shared" si="36"/>
        <v>196.03839125593655</v>
      </c>
      <c r="BE43" s="1786">
        <f>RawdataIncome!W58/1000</f>
        <v>163.87100000000001</v>
      </c>
      <c r="BF43" s="1760">
        <f>RawdataIncome!AB58/1000</f>
        <v>26.813608744063444</v>
      </c>
      <c r="BG43" s="1754">
        <f t="shared" si="37"/>
        <v>137.05739125593658</v>
      </c>
      <c r="BH43" s="1760">
        <f>RawdataIncome!CD58/1000</f>
        <v>0.70599999999999996</v>
      </c>
      <c r="BI43" s="1760">
        <f>RawdataIncome!AL58/1000</f>
        <v>113.324</v>
      </c>
      <c r="BJ43" s="1760">
        <f>RawdataIncome!AQ58/1000</f>
        <v>23.027391255936557</v>
      </c>
      <c r="BK43" s="1760">
        <f>RawdataIncome!CG58/1000</f>
        <v>0</v>
      </c>
      <c r="BL43" s="1760">
        <f>RawdataIncome!AW58/1000</f>
        <v>-9.3030000000000008</v>
      </c>
      <c r="BM43" s="1754">
        <f>Rawdataincome2015!EO54+Rawdataincome2015!ET54+Rawdataincome2015!EU54-Rawdataincome2015!EW54-Rawdataincome2015!FB54-Rawdataincome2015!FC54</f>
        <v>0</v>
      </c>
      <c r="BN43" s="1754">
        <f>Rawdataincome2015!EP54-Rawdataincome2015!EX54</f>
        <v>0</v>
      </c>
      <c r="BO43" s="1754">
        <f t="shared" si="39"/>
        <v>-182.31399999999999</v>
      </c>
      <c r="BP43" s="1761">
        <f>RawdataIncome!BB58/1000</f>
        <v>196.03839125593655</v>
      </c>
      <c r="BQ43" s="1760">
        <f>RawdataIncome!Y58/1000</f>
        <v>0</v>
      </c>
      <c r="BR43" s="1760">
        <f>RawdataIncome!AD58/1000</f>
        <v>0</v>
      </c>
      <c r="BS43" s="1754">
        <f t="shared" si="40"/>
        <v>0</v>
      </c>
      <c r="BT43" s="1760">
        <f>RawdataIncome!CF58/1000</f>
        <v>0</v>
      </c>
      <c r="BU43" s="1760">
        <f>RawdataIncome!AN58/1000</f>
        <v>0</v>
      </c>
      <c r="BV43" s="1760">
        <f>RawdataIncome!AS58/1000</f>
        <v>0</v>
      </c>
      <c r="BW43" s="1760">
        <f>RawdataIncome!AY58/1000</f>
        <v>0</v>
      </c>
      <c r="BX43" s="1754">
        <f>Rawdataincome2015!KZ54+Rawdataincome2015!LE54-Rawdataincome2015!LG54-Rawdataincome2015!LH54</f>
        <v>0</v>
      </c>
      <c r="BY43" s="1762">
        <f t="shared" si="41"/>
        <v>0</v>
      </c>
      <c r="BZ43" s="1763">
        <f>RawdataIncome!BD58/1000</f>
        <v>0</v>
      </c>
      <c r="CB43" s="1755">
        <f t="shared" si="42"/>
        <v>1066.6199999999999</v>
      </c>
      <c r="CC43" s="1754">
        <f t="shared" si="43"/>
        <v>332.73592730082197</v>
      </c>
      <c r="CD43" s="1754">
        <f t="shared" si="44"/>
        <v>733.88407269917798</v>
      </c>
      <c r="CE43" s="1754">
        <f t="shared" si="45"/>
        <v>60.588999999999999</v>
      </c>
      <c r="CF43" s="1754">
        <f t="shared" si="46"/>
        <v>582.48</v>
      </c>
      <c r="CG43" s="1754">
        <f t="shared" si="47"/>
        <v>0</v>
      </c>
      <c r="CH43" s="1754">
        <f t="shared" si="48"/>
        <v>90.815072699178003</v>
      </c>
      <c r="CI43" s="1757">
        <f t="shared" si="49"/>
        <v>673.29507269917804</v>
      </c>
      <c r="CJ43" s="1760">
        <f>RawdataIncome!V58/1000</f>
        <v>1066.6199999999999</v>
      </c>
      <c r="CK43" s="1760">
        <f>RawdataIncome!AA58/1000</f>
        <v>332.73592730082197</v>
      </c>
      <c r="CL43" s="1749">
        <f t="shared" si="50"/>
        <v>733.88407269917798</v>
      </c>
      <c r="CM43" s="1760">
        <f>RawdataIncome!CA58/1000</f>
        <v>60.588999999999999</v>
      </c>
      <c r="CN43" s="1760">
        <f>RawdataIncome!AK58/1000</f>
        <v>582.48</v>
      </c>
      <c r="CO43" s="1754">
        <f t="shared" si="51"/>
        <v>0</v>
      </c>
      <c r="CP43" s="1761">
        <f>RawdataIncome!AP58/1000</f>
        <v>90.815072699178003</v>
      </c>
      <c r="CQ43" s="1754">
        <f>Rawdataincome2015!BH54</f>
        <v>0</v>
      </c>
      <c r="CR43" s="1754">
        <f>Rawdataincome2015!PS54</f>
        <v>0</v>
      </c>
      <c r="CS43" s="1754">
        <f t="shared" si="52"/>
        <v>0</v>
      </c>
      <c r="CT43" s="1754">
        <f>Rawdataincome2015!BN54+Rawdataincome2015!BQ54</f>
        <v>0</v>
      </c>
      <c r="CU43" s="1754">
        <f>Rawdataincome2015!BI54</f>
        <v>0</v>
      </c>
      <c r="CV43" s="1754">
        <f t="shared" si="53"/>
        <v>0</v>
      </c>
      <c r="CW43" s="1754">
        <f>Rawdataincome2015!BR54-CR43</f>
        <v>0</v>
      </c>
      <c r="CX43" s="1764"/>
      <c r="CY43" s="1749">
        <f t="shared" si="54"/>
        <v>90.815072699178003</v>
      </c>
      <c r="CZ43" s="1749">
        <f t="shared" si="55"/>
        <v>0</v>
      </c>
      <c r="DA43" s="1749">
        <f t="shared" si="56"/>
        <v>0</v>
      </c>
      <c r="DB43" s="1749">
        <f t="shared" si="57"/>
        <v>0</v>
      </c>
      <c r="DC43" s="1749">
        <f t="shared" si="58"/>
        <v>90.815072699178003</v>
      </c>
      <c r="DD43" s="1749">
        <f>Rawdataincome2015!AS54+Rawdataincome2015!CU54+Rawdataincome2015!CV54</f>
        <v>0</v>
      </c>
      <c r="DE43" s="1749">
        <f t="shared" si="59"/>
        <v>0</v>
      </c>
      <c r="DF43" s="1765">
        <f>RawdataIncome!BG58/1000</f>
        <v>0</v>
      </c>
      <c r="DG43" s="1766">
        <f t="shared" si="60"/>
        <v>0</v>
      </c>
      <c r="DH43" s="1767">
        <f t="shared" si="61"/>
        <v>64.349999999999994</v>
      </c>
      <c r="DI43" s="1768">
        <f>RawdataIncome!BA58/1000</f>
        <v>26.465072699178009</v>
      </c>
      <c r="DJ43" s="1757">
        <f t="shared" si="62"/>
        <v>90.815072699178003</v>
      </c>
      <c r="DK43" s="1749">
        <f>(Rawdataincome2015!AC54-Rawdataincome2015!AE54)-(Rawdataincome2015!U54-Rawdataincome2015!W54)+(Rawdataincome2015!CB54-Rawdataincome2015!CD54)-(Rawdataincome2015!BT54-Rawdataincome2015!BV54)</f>
        <v>0</v>
      </c>
      <c r="DL43" s="1749">
        <f t="shared" si="63"/>
        <v>0</v>
      </c>
      <c r="DM43" s="1749">
        <f>Rawdataincome2015!AD54-Rawdataincome2015!V54+Rawdataincome2015!CC54-Rawdataincome2015!BU54</f>
        <v>0</v>
      </c>
      <c r="DN43" s="1749">
        <f>Rawdataincome2015!AI54-Rawdataincome2015!AB54+Rawdataincome2015!CI54-Rawdataincome2015!CA54</f>
        <v>0</v>
      </c>
      <c r="DO43" s="1749">
        <f>-Rawdataincome2015!AA54+Rawdataincome2015!CH54-Rawdataincome2015!BZ54</f>
        <v>0</v>
      </c>
      <c r="DP43" s="1754">
        <f>Rawdataincome2015!AH54-Rawdataincome2015!Z54+Rawdataincome2015!CG54-Rawdataincome2015!BY54</f>
        <v>0</v>
      </c>
      <c r="DQ43" s="1754">
        <f>Rawdataincome2015!AE54-Rawdataincome2015!W54+Rawdataincome2015!CD54-Rawdataincome2015!BV54</f>
        <v>0</v>
      </c>
      <c r="DR43" s="1769">
        <f>Rawdataincome2015!W54+Rawdataincome2015!BV54</f>
        <v>0</v>
      </c>
      <c r="DS43" s="1770">
        <f>Rawdataincome2015!AY54+Rawdataincome2015!DC54-CC43</f>
        <v>-332.73592730082197</v>
      </c>
      <c r="DT43" s="1771"/>
      <c r="DU43" s="1790">
        <f>RawdataIncome!X58/1000</f>
        <v>189.571</v>
      </c>
      <c r="DV43" s="1791">
        <f>RawdataIncome!AC58/1000</f>
        <v>54.190463955114581</v>
      </c>
      <c r="DW43" s="1791">
        <f t="shared" si="64"/>
        <v>135.38053604488542</v>
      </c>
      <c r="DX43" s="1791">
        <f>RawdataIncome!CE58/1000</f>
        <v>0.58799999999999997</v>
      </c>
      <c r="DY43" s="1792">
        <f>RawdataIncome!AM58/1000</f>
        <v>14.273575019177041</v>
      </c>
      <c r="DZ43" s="1759">
        <f>Rawdataincome2015!JT54</f>
        <v>0</v>
      </c>
      <c r="EA43" s="1791">
        <f t="shared" si="65"/>
        <v>14.273575019177041</v>
      </c>
      <c r="EB43" s="1791">
        <f t="shared" si="66"/>
        <v>0</v>
      </c>
      <c r="EC43" s="1791">
        <f>RawdataIncome!AR58/1000</f>
        <v>120.51896102570835</v>
      </c>
      <c r="ED43" s="540">
        <f>Rawdataincome2015!HN54</f>
        <v>0</v>
      </c>
      <c r="EE43" s="1751">
        <f>Rawdataincome2015!HN54-Rawdataincome2015!HP54</f>
        <v>0</v>
      </c>
      <c r="EF43" s="325">
        <f t="shared" si="103"/>
        <v>0</v>
      </c>
      <c r="EG43" s="325" t="e">
        <f>Rawdataincome2015!$RC54*EF43</f>
        <v>#DIV/0!</v>
      </c>
      <c r="EH43" s="325" t="e">
        <f t="shared" si="68"/>
        <v>#DIV/0!</v>
      </c>
      <c r="EI43" s="326">
        <f>Rawdataincome2015!IH54</f>
        <v>0</v>
      </c>
      <c r="EJ43" s="327">
        <f t="shared" si="69"/>
        <v>0</v>
      </c>
      <c r="EK43" s="327" t="e">
        <f t="shared" si="70"/>
        <v>#DIV/0!</v>
      </c>
      <c r="EL43" s="327" t="e">
        <f t="shared" si="71"/>
        <v>#DIV/0!</v>
      </c>
      <c r="EM43" s="327" t="e">
        <f t="shared" si="72"/>
        <v>#DIV/0!</v>
      </c>
      <c r="EN43" s="328">
        <f>Rawdataincome2015!HK54-Rawdataincome2015!KA54</f>
        <v>0</v>
      </c>
      <c r="EO43" s="1773">
        <f t="shared" si="98"/>
        <v>189.571</v>
      </c>
      <c r="EP43" s="1773">
        <f t="shared" si="99"/>
        <v>54.190463955114581</v>
      </c>
      <c r="EQ43" s="1774">
        <f t="shared" si="74"/>
        <v>135.38053604488542</v>
      </c>
      <c r="ER43" s="1773">
        <f t="shared" si="100"/>
        <v>14.273575019177041</v>
      </c>
      <c r="ES43" s="1754">
        <f>Rawdataincome2015!JT54</f>
        <v>0</v>
      </c>
      <c r="ET43" s="1749">
        <f t="shared" si="75"/>
        <v>14.273575019177041</v>
      </c>
      <c r="EU43" s="1749">
        <f>Rawdataincome2015!IF54-Rawdataincome2015!II54</f>
        <v>0</v>
      </c>
      <c r="EV43" s="325">
        <f t="shared" si="76"/>
        <v>120.51896102570836</v>
      </c>
      <c r="EW43" s="901">
        <f>(RawdataIncome!AR58+RawdataIncome!AC58)/1000</f>
        <v>174.70942498082294</v>
      </c>
      <c r="EX43" s="325"/>
      <c r="EY43" s="1775">
        <f>RawdataIncome!BC58/1000</f>
        <v>874.22496102570835</v>
      </c>
      <c r="EZ43" s="1754">
        <f t="shared" si="77"/>
        <v>59.287999999999982</v>
      </c>
      <c r="FA43" s="1776">
        <f t="shared" si="78"/>
        <v>694.41800000000001</v>
      </c>
      <c r="FB43" s="1765">
        <f>Rawdataincome2015!HT54</f>
        <v>0</v>
      </c>
      <c r="FC43" s="1765">
        <f>(RawdataIncome!CL58+RawdataIncome!CM58)/1000</f>
        <v>0</v>
      </c>
      <c r="FD43" s="1777">
        <f t="shared" si="79"/>
        <v>120.51896102570836</v>
      </c>
      <c r="FE43" s="1777">
        <f t="shared" si="80"/>
        <v>0</v>
      </c>
      <c r="FF43" s="1749">
        <f t="shared" si="81"/>
        <v>0</v>
      </c>
      <c r="FG43" s="1778" t="e">
        <f t="shared" si="82"/>
        <v>#DIV/0!</v>
      </c>
      <c r="FH43" s="1778" t="e">
        <f t="shared" si="83"/>
        <v>#DIV/0!</v>
      </c>
      <c r="FI43" s="1707">
        <f t="shared" si="84"/>
        <v>0</v>
      </c>
      <c r="FJ43" s="1777">
        <f>Rawdataincome2015!HY54</f>
        <v>0</v>
      </c>
      <c r="FK43" s="1777">
        <f>Rawdataincome2015!ID54</f>
        <v>0</v>
      </c>
      <c r="FL43" s="1779">
        <f>Rawdataincome2015!HZ54+Rawdataincome2015!IE54</f>
        <v>0</v>
      </c>
      <c r="FM43" s="1710"/>
      <c r="FN43" s="1772">
        <f>RawdataIncome!AT58/1000</f>
        <v>694.41800000000001</v>
      </c>
      <c r="FO43" s="1749">
        <f t="shared" si="85"/>
        <v>-14.273575019177052</v>
      </c>
      <c r="FP43" s="1749">
        <f t="shared" si="101"/>
        <v>0</v>
      </c>
      <c r="FQ43" s="1749">
        <f t="shared" si="102"/>
        <v>0</v>
      </c>
      <c r="FR43" s="1749">
        <f t="shared" si="86"/>
        <v>582.48</v>
      </c>
      <c r="FS43" s="1707">
        <f t="shared" si="87"/>
        <v>113.324</v>
      </c>
      <c r="FT43" s="1749">
        <f t="shared" si="88"/>
        <v>14.273575019177041</v>
      </c>
      <c r="FU43" s="1749">
        <f t="shared" si="89"/>
        <v>0</v>
      </c>
      <c r="FV43" s="1750">
        <f t="shared" si="90"/>
        <v>-1.3860000000000001</v>
      </c>
      <c r="FW43" s="1749">
        <f>Rawdataincome2015!DO54+Rawdataincome2015!KO54</f>
        <v>0</v>
      </c>
      <c r="FX43" s="1749">
        <f>Rawdataincome2015!K54+Rawdataincome2015!BJ54+Rawdataincome2015!HE54+Rawdataincome2015!MF54-Rawdataincome2015!NG54</f>
        <v>0</v>
      </c>
      <c r="FY43" s="1751">
        <f>Rawdataincome2015!DP54+Rawdataincome2015!KP54</f>
        <v>0</v>
      </c>
      <c r="FZ43" s="1749">
        <f>Rawdataincome2015!L54+Rawdataincome2015!BK54+Rawdataincome2015!HF54+Rawdataincome2015!MG54-Rawdataincome2015!NH54</f>
        <v>0</v>
      </c>
      <c r="GA43" s="1751" t="e">
        <f>Rawdataincome2015!JA54*#REF!/(#REF!+#REF!)</f>
        <v>#REF!</v>
      </c>
      <c r="GB43" s="1751" t="e">
        <f>Rawdataincome2015!JA54*#REF!/(#REF!+#REF!)</f>
        <v>#REF!</v>
      </c>
      <c r="GC43" s="1751">
        <f>Rawdataincome2015!IX54</f>
        <v>0</v>
      </c>
      <c r="GD43" s="1751">
        <f>Rawdataincome2015!IM54+Rawdataincome2015!IN54</f>
        <v>0</v>
      </c>
      <c r="GF43" s="1749">
        <f>Dataincome!DF43</f>
        <v>0</v>
      </c>
      <c r="GG43" s="1749">
        <f>Rawdataincome2015!HZ54</f>
        <v>0</v>
      </c>
      <c r="GH43" s="1749">
        <f>Rawdataincome2015!EP54</f>
        <v>0</v>
      </c>
      <c r="GI43" s="1781" t="e">
        <f t="shared" si="106"/>
        <v>#DIV/0!</v>
      </c>
      <c r="GJ43" s="1781" t="e">
        <f t="shared" si="92"/>
        <v>#DIV/0!</v>
      </c>
      <c r="GK43" s="1782">
        <f>AVERAGE(Datawealth!L54:L55)</f>
        <v>95.401654435780401</v>
      </c>
      <c r="GL43" s="1774">
        <f>AVERAGE(Rawdatawealthall!Z54:Z55)</f>
        <v>102.74024323853273</v>
      </c>
      <c r="GM43" s="1781">
        <f t="shared" si="104"/>
        <v>0.48148148148148151</v>
      </c>
      <c r="GN43" s="1781">
        <f t="shared" si="105"/>
        <v>0.51851851851851849</v>
      </c>
    </row>
    <row r="44" spans="1:211" s="1751" customFormat="1">
      <c r="A44" s="1588">
        <f t="shared" si="1"/>
        <v>1996</v>
      </c>
      <c r="B44" s="1787">
        <f>RawdataIncome!C59/1000</f>
        <v>2007.8251</v>
      </c>
      <c r="C44" s="1788">
        <f>RawdataIncome!Z59/1000</f>
        <v>359.40069289999997</v>
      </c>
      <c r="D44" s="1788">
        <f t="shared" si="2"/>
        <v>1648.4244071000001</v>
      </c>
      <c r="E44" s="1748">
        <f t="shared" si="3"/>
        <v>-28.901</v>
      </c>
      <c r="F44" s="1749">
        <f t="shared" si="4"/>
        <v>1619.5234071</v>
      </c>
      <c r="G44" s="1749">
        <f t="shared" si="5"/>
        <v>-124.84665123457438</v>
      </c>
      <c r="H44" s="1749">
        <f t="shared" si="6"/>
        <v>321.24900608651353</v>
      </c>
      <c r="I44" s="1749">
        <f t="shared" si="7"/>
        <v>1062.116</v>
      </c>
      <c r="J44" s="1749">
        <f t="shared" si="8"/>
        <v>184.66149195570205</v>
      </c>
      <c r="K44" s="1749">
        <f t="shared" si="9"/>
        <v>0</v>
      </c>
      <c r="L44" s="1749">
        <f t="shared" si="10"/>
        <v>0</v>
      </c>
      <c r="M44" s="1749">
        <f t="shared" si="11"/>
        <v>0</v>
      </c>
      <c r="N44" s="1749">
        <f t="shared" si="12"/>
        <v>0</v>
      </c>
      <c r="O44" s="1749">
        <f t="shared" si="13"/>
        <v>176.34356029235892</v>
      </c>
      <c r="P44" s="1749">
        <f t="shared" si="14"/>
        <v>0</v>
      </c>
      <c r="Q44" s="1750">
        <f t="shared" si="15"/>
        <v>1462.8064010134865</v>
      </c>
      <c r="S44" s="1752">
        <f t="shared" si="16"/>
        <v>-28.901</v>
      </c>
      <c r="T44" s="1748">
        <f t="shared" si="17"/>
        <v>-28.901</v>
      </c>
      <c r="U44" s="1748">
        <f t="shared" si="18"/>
        <v>-26.843</v>
      </c>
      <c r="V44" s="1748">
        <f>RawdataIncome!BZ59/1000</f>
        <v>20.873999999999999</v>
      </c>
      <c r="W44" s="1748">
        <f>RawdataIncome!BY59/1000</f>
        <v>47.716999999999999</v>
      </c>
      <c r="X44" s="1748">
        <f>Rawdataincome2015!MJ55-Rawdataincome2015!NN55</f>
        <v>0</v>
      </c>
      <c r="Y44" s="1748">
        <f>Rawdataincome2015!MK55-Rawdataincome2015!NO55</f>
        <v>0</v>
      </c>
      <c r="Z44" s="1748">
        <f>Rawdataincome2015!MN55-Rawdataincome2015!NR55</f>
        <v>0</v>
      </c>
      <c r="AA44" s="1748">
        <f>Rawdataincome2015!MO55-Rawdataincome2015!NS55</f>
        <v>0</v>
      </c>
      <c r="AB44" s="1748">
        <f t="shared" si="19"/>
        <v>-2.0579999999999998</v>
      </c>
      <c r="AC44" s="1748">
        <f>RawdataIncome!BX59/1000</f>
        <v>0.54</v>
      </c>
      <c r="AD44" s="1748">
        <f>RawdataIncome!BW59/1000</f>
        <v>2.5979999999999999</v>
      </c>
      <c r="AE44" s="1749">
        <f t="shared" si="20"/>
        <v>0</v>
      </c>
      <c r="AF44" s="1754">
        <f>Rawdataincome2015!NI55</f>
        <v>0</v>
      </c>
      <c r="AG44" s="1750">
        <f>-Rawdataincome2015!NJ55</f>
        <v>0</v>
      </c>
      <c r="AH44" s="1749"/>
      <c r="AI44" s="1755">
        <f t="shared" si="21"/>
        <v>156.71700608651352</v>
      </c>
      <c r="AJ44" s="1754">
        <f>RawdataIncome!U59/1000</f>
        <v>0</v>
      </c>
      <c r="AK44" s="1749">
        <f t="shared" si="22"/>
        <v>156.71700608651352</v>
      </c>
      <c r="AL44" s="1749">
        <f t="shared" si="95"/>
        <v>106.092</v>
      </c>
      <c r="AM44" s="1749">
        <f t="shared" si="23"/>
        <v>50.156006086513521</v>
      </c>
      <c r="AN44" s="1749">
        <f t="shared" si="24"/>
        <v>1.6120000000000001</v>
      </c>
      <c r="AO44" s="1749">
        <f t="shared" si="25"/>
        <v>48.544006086513519</v>
      </c>
      <c r="AP44" s="1749">
        <f t="shared" si="96"/>
        <v>0.46899999999999997</v>
      </c>
      <c r="AQ44" s="1749">
        <f t="shared" si="26"/>
        <v>0</v>
      </c>
      <c r="AR44" s="1749">
        <f t="shared" si="27"/>
        <v>0</v>
      </c>
      <c r="AS44" s="1756">
        <f>Rawdataincome2015!HK55</f>
        <v>0</v>
      </c>
      <c r="AU44" s="1755">
        <f t="shared" si="28"/>
        <v>227.77600000000001</v>
      </c>
      <c r="AV44" s="1754">
        <f t="shared" si="29"/>
        <v>23.291993913486486</v>
      </c>
      <c r="AW44" s="1754">
        <f t="shared" si="30"/>
        <v>204.48400608651352</v>
      </c>
      <c r="AX44" s="1754">
        <f t="shared" si="31"/>
        <v>154.328</v>
      </c>
      <c r="AY44" s="1754">
        <f t="shared" si="32"/>
        <v>1.6120000000000001</v>
      </c>
      <c r="AZ44" s="1749">
        <f t="shared" si="33"/>
        <v>48.544006086513519</v>
      </c>
      <c r="BA44" s="1749">
        <f t="shared" si="97"/>
        <v>0</v>
      </c>
      <c r="BB44" s="1749">
        <f t="shared" si="34"/>
        <v>-17.957000000000001</v>
      </c>
      <c r="BC44" s="1749">
        <f t="shared" si="35"/>
        <v>-290.66200000000003</v>
      </c>
      <c r="BD44" s="1757">
        <f t="shared" si="36"/>
        <v>321.24900608651353</v>
      </c>
      <c r="BE44" s="1786">
        <f>RawdataIncome!W59/1000</f>
        <v>227.77600000000001</v>
      </c>
      <c r="BF44" s="1760">
        <f>RawdataIncome!AB59/1000</f>
        <v>23.291993913486486</v>
      </c>
      <c r="BG44" s="1754">
        <f t="shared" si="37"/>
        <v>204.48400608651352</v>
      </c>
      <c r="BH44" s="1760">
        <f>RawdataIncome!CD59/1000</f>
        <v>1.6120000000000001</v>
      </c>
      <c r="BI44" s="1760">
        <f>RawdataIncome!AL59/1000</f>
        <v>154.328</v>
      </c>
      <c r="BJ44" s="1760">
        <f>RawdataIncome!AQ59/1000</f>
        <v>48.544006086513519</v>
      </c>
      <c r="BK44" s="1760">
        <f>RawdataIncome!CG59/1000</f>
        <v>0</v>
      </c>
      <c r="BL44" s="1760">
        <f>RawdataIncome!AW59/1000</f>
        <v>-17.957000000000001</v>
      </c>
      <c r="BM44" s="1754">
        <f>Rawdataincome2015!EO55+Rawdataincome2015!ET55+Rawdataincome2015!EU55-Rawdataincome2015!EW55-Rawdataincome2015!FB55-Rawdataincome2015!FC55</f>
        <v>0</v>
      </c>
      <c r="BN44" s="1754">
        <f>Rawdataincome2015!EP55-Rawdataincome2015!EX55</f>
        <v>0</v>
      </c>
      <c r="BO44" s="1754">
        <f t="shared" si="39"/>
        <v>-290.66200000000003</v>
      </c>
      <c r="BP44" s="1761">
        <f>RawdataIncome!BB59/1000</f>
        <v>321.24900608651353</v>
      </c>
      <c r="BQ44" s="1760">
        <f>RawdataIncome!Y59/1000</f>
        <v>0</v>
      </c>
      <c r="BR44" s="1760">
        <f>RawdataIncome!AD59/1000</f>
        <v>0</v>
      </c>
      <c r="BS44" s="1754">
        <f t="shared" si="40"/>
        <v>0</v>
      </c>
      <c r="BT44" s="1760">
        <f>RawdataIncome!CF59/1000</f>
        <v>0</v>
      </c>
      <c r="BU44" s="1760">
        <f>RawdataIncome!AN59/1000</f>
        <v>0</v>
      </c>
      <c r="BV44" s="1760">
        <f>RawdataIncome!AS59/1000</f>
        <v>0</v>
      </c>
      <c r="BW44" s="1760">
        <f>RawdataIncome!AY59/1000</f>
        <v>0</v>
      </c>
      <c r="BX44" s="1754">
        <f>Rawdataincome2015!KZ55+Rawdataincome2015!LE55-Rawdataincome2015!LG55-Rawdataincome2015!LH55</f>
        <v>0</v>
      </c>
      <c r="BY44" s="1762">
        <f t="shared" si="41"/>
        <v>0</v>
      </c>
      <c r="BZ44" s="1763">
        <f>RawdataIncome!BD59/1000</f>
        <v>0</v>
      </c>
      <c r="CB44" s="1755">
        <f t="shared" ref="CB44:CF60" si="107">CJ44+CQ44</f>
        <v>1481.317</v>
      </c>
      <c r="CC44" s="1754">
        <f t="shared" si="107"/>
        <v>289.0354397076411</v>
      </c>
      <c r="CD44" s="1754">
        <f t="shared" si="107"/>
        <v>1192.2815602923588</v>
      </c>
      <c r="CE44" s="1754">
        <f t="shared" si="107"/>
        <v>106.092</v>
      </c>
      <c r="CF44" s="1754">
        <f t="shared" si="107"/>
        <v>909.846</v>
      </c>
      <c r="CG44" s="1754">
        <f t="shared" ref="CG44:CG60" si="108">CB44-CC44-CE44-CF44-CH44</f>
        <v>-2.2737367544323206E-13</v>
      </c>
      <c r="CH44" s="1754">
        <f t="shared" ref="CH44:CH60" si="109">CP44+CW44</f>
        <v>176.34356029235892</v>
      </c>
      <c r="CI44" s="1757">
        <f t="shared" ref="CI44:CI60" si="110">CF44+CH44</f>
        <v>1086.1895602923589</v>
      </c>
      <c r="CJ44" s="1760">
        <f>RawdataIncome!V59/1000</f>
        <v>1481.317</v>
      </c>
      <c r="CK44" s="1760">
        <f>RawdataIncome!AA59/1000</f>
        <v>289.0354397076411</v>
      </c>
      <c r="CL44" s="1749">
        <f t="shared" si="50"/>
        <v>1192.2815602923588</v>
      </c>
      <c r="CM44" s="1760">
        <f>RawdataIncome!CA59/1000</f>
        <v>106.092</v>
      </c>
      <c r="CN44" s="1760">
        <f>RawdataIncome!AK59/1000</f>
        <v>909.846</v>
      </c>
      <c r="CO44" s="1754">
        <f t="shared" si="51"/>
        <v>0</v>
      </c>
      <c r="CP44" s="1761">
        <f>RawdataIncome!AP59/1000</f>
        <v>176.34356029235892</v>
      </c>
      <c r="CQ44" s="1754">
        <f>Rawdataincome2015!BH55</f>
        <v>0</v>
      </c>
      <c r="CR44" s="1754">
        <f>Rawdataincome2015!PS55</f>
        <v>0</v>
      </c>
      <c r="CS44" s="1754">
        <f t="shared" si="52"/>
        <v>0</v>
      </c>
      <c r="CT44" s="1754">
        <f>Rawdataincome2015!BN55+Rawdataincome2015!BQ55</f>
        <v>0</v>
      </c>
      <c r="CU44" s="1754">
        <f>Rawdataincome2015!BI55</f>
        <v>0</v>
      </c>
      <c r="CV44" s="1754">
        <f t="shared" si="53"/>
        <v>0</v>
      </c>
      <c r="CW44" s="1754">
        <f>Rawdataincome2015!BR55-CR44</f>
        <v>0</v>
      </c>
      <c r="CX44" s="1764"/>
      <c r="CY44" s="1749">
        <f t="shared" si="54"/>
        <v>176.34356029235892</v>
      </c>
      <c r="CZ44" s="1749">
        <f t="shared" si="55"/>
        <v>0</v>
      </c>
      <c r="DA44" s="1749">
        <f t="shared" si="56"/>
        <v>0</v>
      </c>
      <c r="DB44" s="1749">
        <f t="shared" si="57"/>
        <v>0</v>
      </c>
      <c r="DC44" s="1749">
        <f t="shared" si="58"/>
        <v>176.34356029235892</v>
      </c>
      <c r="DD44" s="1749">
        <f>Rawdataincome2015!AS55+Rawdataincome2015!CU55+Rawdataincome2015!CV55</f>
        <v>0</v>
      </c>
      <c r="DE44" s="1749">
        <f t="shared" si="59"/>
        <v>0</v>
      </c>
      <c r="DF44" s="1765">
        <f>RawdataIncome!BG59/1000</f>
        <v>0</v>
      </c>
      <c r="DG44" s="1766">
        <f t="shared" si="60"/>
        <v>0</v>
      </c>
      <c r="DH44" s="1767">
        <f t="shared" si="61"/>
        <v>80.477999999999994</v>
      </c>
      <c r="DI44" s="1768">
        <f>RawdataIncome!BA59/1000</f>
        <v>95.865560292358921</v>
      </c>
      <c r="DJ44" s="1757">
        <f t="shared" si="62"/>
        <v>176.34356029235892</v>
      </c>
      <c r="DK44" s="1749">
        <f>(Rawdataincome2015!AC55-Rawdataincome2015!AE55)-(Rawdataincome2015!U55-Rawdataincome2015!W55)+(Rawdataincome2015!CB55-Rawdataincome2015!CD55)-(Rawdataincome2015!BT55-Rawdataincome2015!BV55)</f>
        <v>0</v>
      </c>
      <c r="DL44" s="1749">
        <f t="shared" si="63"/>
        <v>0</v>
      </c>
      <c r="DM44" s="1749">
        <f>Rawdataincome2015!AD55-Rawdataincome2015!V55+Rawdataincome2015!CC55-Rawdataincome2015!BU55</f>
        <v>0</v>
      </c>
      <c r="DN44" s="1749">
        <f>Rawdataincome2015!AI55-Rawdataincome2015!AB55+Rawdataincome2015!CI55-Rawdataincome2015!CA55</f>
        <v>0</v>
      </c>
      <c r="DO44" s="1749">
        <f>-Rawdataincome2015!AA55+Rawdataincome2015!CH55-Rawdataincome2015!BZ55</f>
        <v>0</v>
      </c>
      <c r="DP44" s="1754">
        <f>Rawdataincome2015!AH55-Rawdataincome2015!Z55+Rawdataincome2015!CG55-Rawdataincome2015!BY55</f>
        <v>0</v>
      </c>
      <c r="DQ44" s="1754">
        <f>Rawdataincome2015!AE55-Rawdataincome2015!W55+Rawdataincome2015!CD55-Rawdataincome2015!BV55</f>
        <v>0</v>
      </c>
      <c r="DR44" s="1769">
        <f>Rawdataincome2015!W55+Rawdataincome2015!BV55</f>
        <v>0</v>
      </c>
      <c r="DS44" s="1770">
        <f>Rawdataincome2015!AY55+Rawdataincome2015!DC55-CC44</f>
        <v>-289.0354397076411</v>
      </c>
      <c r="DT44" s="1771"/>
      <c r="DU44" s="1790">
        <f>RawdataIncome!X59/1000</f>
        <v>254.07400000000001</v>
      </c>
      <c r="DV44" s="1791">
        <f>RawdataIncome!AC59/1000</f>
        <v>47.073259278872364</v>
      </c>
      <c r="DW44" s="1791">
        <f t="shared" si="64"/>
        <v>207.00074072112764</v>
      </c>
      <c r="DX44" s="1791">
        <f>RawdataIncome!CE59/1000</f>
        <v>0.46899999999999997</v>
      </c>
      <c r="DY44" s="1792">
        <f>RawdataIncome!AM59/1000</f>
        <v>21.870248765425575</v>
      </c>
      <c r="DZ44" s="1759">
        <f>Rawdataincome2015!JT55</f>
        <v>0</v>
      </c>
      <c r="EA44" s="1791">
        <f t="shared" si="65"/>
        <v>21.870248765425575</v>
      </c>
      <c r="EB44" s="1791">
        <f t="shared" si="66"/>
        <v>0</v>
      </c>
      <c r="EC44" s="1791">
        <f>RawdataIncome!AR59/1000</f>
        <v>184.66149195570205</v>
      </c>
      <c r="ED44" s="540">
        <f>Rawdataincome2015!HN55</f>
        <v>0</v>
      </c>
      <c r="EE44" s="1751">
        <f>Rawdataincome2015!HN55-Rawdataincome2015!HP55</f>
        <v>0</v>
      </c>
      <c r="EF44" s="325">
        <f t="shared" si="103"/>
        <v>0</v>
      </c>
      <c r="EG44" s="325" t="e">
        <f>Rawdataincome2015!$RC55*EF44</f>
        <v>#DIV/0!</v>
      </c>
      <c r="EH44" s="325" t="e">
        <f t="shared" si="68"/>
        <v>#DIV/0!</v>
      </c>
      <c r="EI44" s="326">
        <f>Rawdataincome2015!IH55</f>
        <v>0</v>
      </c>
      <c r="EJ44" s="327">
        <f t="shared" si="69"/>
        <v>0</v>
      </c>
      <c r="EK44" s="327" t="e">
        <f t="shared" si="70"/>
        <v>#DIV/0!</v>
      </c>
      <c r="EL44" s="327" t="e">
        <f t="shared" si="71"/>
        <v>#DIV/0!</v>
      </c>
      <c r="EM44" s="327" t="e">
        <f t="shared" si="72"/>
        <v>#DIV/0!</v>
      </c>
      <c r="EN44" s="328">
        <f>Rawdataincome2015!HK55-Rawdataincome2015!KA55</f>
        <v>0</v>
      </c>
      <c r="EO44" s="1773">
        <f t="shared" si="98"/>
        <v>254.07400000000001</v>
      </c>
      <c r="EP44" s="1773">
        <f t="shared" si="99"/>
        <v>47.073259278872364</v>
      </c>
      <c r="EQ44" s="1774">
        <f t="shared" si="74"/>
        <v>207.00074072112764</v>
      </c>
      <c r="ER44" s="1773">
        <f t="shared" si="100"/>
        <v>21.870248765425575</v>
      </c>
      <c r="ES44" s="1754">
        <f>Rawdataincome2015!JT55</f>
        <v>0</v>
      </c>
      <c r="ET44" s="1749">
        <f t="shared" si="75"/>
        <v>21.870248765425575</v>
      </c>
      <c r="EU44" s="1749">
        <f>Rawdataincome2015!IF55-Rawdataincome2015!II55</f>
        <v>0</v>
      </c>
      <c r="EV44" s="325">
        <f t="shared" si="76"/>
        <v>184.66149195570205</v>
      </c>
      <c r="EW44" s="901">
        <f>(RawdataIncome!AR59+RawdataIncome!AC59)/1000</f>
        <v>231.73475123457442</v>
      </c>
      <c r="EX44" s="325"/>
      <c r="EY44" s="1775">
        <f>RawdataIncome!BC59/1000</f>
        <v>1318.8834919557019</v>
      </c>
      <c r="EZ44" s="1754">
        <f t="shared" si="77"/>
        <v>72.105999999999824</v>
      </c>
      <c r="FA44" s="1776">
        <f t="shared" si="78"/>
        <v>1062.116</v>
      </c>
      <c r="FB44" s="1765">
        <f>Rawdataincome2015!HT55</f>
        <v>0</v>
      </c>
      <c r="FC44" s="1765">
        <f>(RawdataIncome!CL59+RawdataIncome!CM59)/1000</f>
        <v>0</v>
      </c>
      <c r="FD44" s="1777">
        <f t="shared" si="79"/>
        <v>184.66149195570205</v>
      </c>
      <c r="FE44" s="1777">
        <f t="shared" si="80"/>
        <v>0</v>
      </c>
      <c r="FF44" s="1749">
        <f t="shared" si="81"/>
        <v>0</v>
      </c>
      <c r="FG44" s="1778" t="e">
        <f t="shared" si="82"/>
        <v>#DIV/0!</v>
      </c>
      <c r="FH44" s="1778" t="e">
        <f t="shared" si="83"/>
        <v>#DIV/0!</v>
      </c>
      <c r="FI44" s="1707">
        <f t="shared" si="84"/>
        <v>0</v>
      </c>
      <c r="FJ44" s="1777">
        <f>Rawdataincome2015!HY55</f>
        <v>0</v>
      </c>
      <c r="FK44" s="1777">
        <f>Rawdataincome2015!ID55</f>
        <v>0</v>
      </c>
      <c r="FL44" s="1779">
        <f>Rawdataincome2015!HZ55+Rawdataincome2015!IE55</f>
        <v>0</v>
      </c>
      <c r="FM44" s="1710"/>
      <c r="FN44" s="1772">
        <f>RawdataIncome!AT59/1000</f>
        <v>1062.116</v>
      </c>
      <c r="FO44" s="1749">
        <f t="shared" si="85"/>
        <v>-21.870248765425597</v>
      </c>
      <c r="FP44" s="1749">
        <f t="shared" si="101"/>
        <v>0</v>
      </c>
      <c r="FQ44" s="1749">
        <f t="shared" si="102"/>
        <v>0</v>
      </c>
      <c r="FR44" s="1749">
        <f t="shared" si="86"/>
        <v>909.846</v>
      </c>
      <c r="FS44" s="1707">
        <f t="shared" si="87"/>
        <v>154.328</v>
      </c>
      <c r="FT44" s="1749">
        <f t="shared" si="88"/>
        <v>21.870248765425575</v>
      </c>
      <c r="FU44" s="1749">
        <f t="shared" si="89"/>
        <v>0</v>
      </c>
      <c r="FV44" s="1750">
        <f t="shared" si="90"/>
        <v>-2.0579999999999998</v>
      </c>
      <c r="FW44" s="1749">
        <f>Rawdataincome2015!DO55+Rawdataincome2015!KO55</f>
        <v>0</v>
      </c>
      <c r="FX44" s="1749">
        <f>Rawdataincome2015!K55+Rawdataincome2015!BJ55+Rawdataincome2015!HE55+Rawdataincome2015!MF55-Rawdataincome2015!NG55</f>
        <v>0</v>
      </c>
      <c r="FY44" s="1751">
        <f>Rawdataincome2015!DP55+Rawdataincome2015!KP55</f>
        <v>0</v>
      </c>
      <c r="FZ44" s="1749">
        <f>Rawdataincome2015!L55+Rawdataincome2015!BK55+Rawdataincome2015!HF55+Rawdataincome2015!MG55-Rawdataincome2015!NH55</f>
        <v>0</v>
      </c>
      <c r="GA44" s="1751" t="e">
        <f>Rawdataincome2015!JA55*#REF!/(#REF!+#REF!)</f>
        <v>#REF!</v>
      </c>
      <c r="GB44" s="1751" t="e">
        <f>Rawdataincome2015!JA55*#REF!/(#REF!+#REF!)</f>
        <v>#REF!</v>
      </c>
      <c r="GC44" s="1751">
        <f>Rawdataincome2015!IX55</f>
        <v>0</v>
      </c>
      <c r="GD44" s="1751">
        <f>Rawdataincome2015!IM55+Rawdataincome2015!IN55</f>
        <v>0</v>
      </c>
      <c r="GF44" s="1749">
        <f>Dataincome!DF44</f>
        <v>0</v>
      </c>
      <c r="GG44" s="1749">
        <f>Rawdataincome2015!HZ55</f>
        <v>0</v>
      </c>
      <c r="GH44" s="1749">
        <f>Rawdataincome2015!EP55</f>
        <v>0</v>
      </c>
      <c r="GI44" s="1781" t="e">
        <f t="shared" si="106"/>
        <v>#DIV/0!</v>
      </c>
      <c r="GJ44" s="1781" t="e">
        <f t="shared" si="92"/>
        <v>#DIV/0!</v>
      </c>
      <c r="GK44" s="1782">
        <f>AVERAGE(Datawealth!L55:L56)</f>
        <v>292.71890636458767</v>
      </c>
      <c r="GL44" s="1774">
        <f>AVERAGE(Rawdatawealthall!Z55:Z56)</f>
        <v>157.61787265785489</v>
      </c>
      <c r="GM44" s="1781">
        <f t="shared" ref="GM44:GN60" si="111">GK44/($GK44+$GL44)</f>
        <v>0.65</v>
      </c>
      <c r="GN44" s="1781">
        <f t="shared" si="111"/>
        <v>0.35</v>
      </c>
    </row>
    <row r="45" spans="1:211" s="1751" customFormat="1">
      <c r="A45" s="1588">
        <f t="shared" si="1"/>
        <v>1997</v>
      </c>
      <c r="B45" s="1787">
        <f>RawdataIncome!C60/1000</f>
        <v>2342.5140000000001</v>
      </c>
      <c r="C45" s="1788">
        <f>RawdataIncome!Z60/1000</f>
        <v>377.14475400000009</v>
      </c>
      <c r="D45" s="1788">
        <f t="shared" si="2"/>
        <v>1965.369246</v>
      </c>
      <c r="E45" s="1748">
        <f t="shared" si="3"/>
        <v>-50.468299999999999</v>
      </c>
      <c r="F45" s="1749">
        <f t="shared" si="4"/>
        <v>1914.900946</v>
      </c>
      <c r="G45" s="1749">
        <f t="shared" si="5"/>
        <v>-62.574769508022911</v>
      </c>
      <c r="H45" s="1749">
        <f t="shared" si="6"/>
        <v>316.81005125530027</v>
      </c>
      <c r="I45" s="1749">
        <f t="shared" si="7"/>
        <v>1236.9190000000001</v>
      </c>
      <c r="J45" s="1749">
        <f t="shared" si="8"/>
        <v>220.0421446240436</v>
      </c>
      <c r="K45" s="1749">
        <f t="shared" si="9"/>
        <v>0</v>
      </c>
      <c r="L45" s="1749">
        <f t="shared" si="10"/>
        <v>0</v>
      </c>
      <c r="M45" s="1749">
        <f t="shared" si="11"/>
        <v>0</v>
      </c>
      <c r="N45" s="1749">
        <f t="shared" si="12"/>
        <v>0</v>
      </c>
      <c r="O45" s="1749">
        <f t="shared" si="13"/>
        <v>203.70451962867887</v>
      </c>
      <c r="P45" s="1749">
        <f t="shared" si="14"/>
        <v>0</v>
      </c>
      <c r="Q45" s="1750">
        <f t="shared" si="15"/>
        <v>1717.4778947446996</v>
      </c>
      <c r="S45" s="1752">
        <f t="shared" si="16"/>
        <v>-50.468299999999999</v>
      </c>
      <c r="T45" s="1748">
        <f t="shared" si="17"/>
        <v>-50.468299999999999</v>
      </c>
      <c r="U45" s="1748">
        <f t="shared" si="18"/>
        <v>-48.4923</v>
      </c>
      <c r="V45" s="1748">
        <f>RawdataIncome!BZ60/1000</f>
        <v>23.699000000000002</v>
      </c>
      <c r="W45" s="1748">
        <f>RawdataIncome!BY60/1000</f>
        <v>72.191299999999998</v>
      </c>
      <c r="X45" s="1748">
        <f>Rawdataincome2015!MJ56-Rawdataincome2015!NN56</f>
        <v>0</v>
      </c>
      <c r="Y45" s="1748">
        <f>Rawdataincome2015!MK56-Rawdataincome2015!NO56</f>
        <v>0</v>
      </c>
      <c r="Z45" s="1748">
        <f>Rawdataincome2015!MN56-Rawdataincome2015!NR56</f>
        <v>0</v>
      </c>
      <c r="AA45" s="1748">
        <f>Rawdataincome2015!MO56-Rawdataincome2015!NS56</f>
        <v>0</v>
      </c>
      <c r="AB45" s="1748">
        <f t="shared" si="19"/>
        <v>-1.976</v>
      </c>
      <c r="AC45" s="1748">
        <f>RawdataIncome!BX60/1000</f>
        <v>1.3140000000000001</v>
      </c>
      <c r="AD45" s="1748">
        <f>RawdataIncome!BW60/1000</f>
        <v>3.29</v>
      </c>
      <c r="AE45" s="1749">
        <f t="shared" si="20"/>
        <v>0</v>
      </c>
      <c r="AF45" s="1754">
        <f>Rawdataincome2015!NI56</f>
        <v>0</v>
      </c>
      <c r="AG45" s="1750">
        <f>-Rawdataincome2015!NJ56</f>
        <v>0</v>
      </c>
      <c r="AH45" s="1749"/>
      <c r="AI45" s="1755">
        <f t="shared" si="21"/>
        <v>197.42305125530029</v>
      </c>
      <c r="AJ45" s="1754">
        <f>RawdataIncome!U60/1000</f>
        <v>0</v>
      </c>
      <c r="AK45" s="1749">
        <f t="shared" si="22"/>
        <v>197.42305125530029</v>
      </c>
      <c r="AL45" s="1749">
        <f t="shared" si="95"/>
        <v>139.90700000000001</v>
      </c>
      <c r="AM45" s="1749">
        <f t="shared" si="23"/>
        <v>55.19605125530029</v>
      </c>
      <c r="AN45" s="1749">
        <f t="shared" si="24"/>
        <v>1.147</v>
      </c>
      <c r="AO45" s="1749">
        <f t="shared" si="25"/>
        <v>54.049051255300292</v>
      </c>
      <c r="AP45" s="1749">
        <f t="shared" si="96"/>
        <v>2.3199999999999998</v>
      </c>
      <c r="AQ45" s="1749">
        <f t="shared" si="26"/>
        <v>0</v>
      </c>
      <c r="AR45" s="1749">
        <f t="shared" si="27"/>
        <v>0</v>
      </c>
      <c r="AS45" s="1756">
        <f>Rawdataincome2015!HK56</f>
        <v>0</v>
      </c>
      <c r="AU45" s="1755">
        <f t="shared" si="28"/>
        <v>287.13200000000001</v>
      </c>
      <c r="AV45" s="1754">
        <f t="shared" si="29"/>
        <v>24.441948744699712</v>
      </c>
      <c r="AW45" s="1754">
        <f t="shared" si="30"/>
        <v>262.69005125530032</v>
      </c>
      <c r="AX45" s="1754">
        <f t="shared" si="31"/>
        <v>207.494</v>
      </c>
      <c r="AY45" s="1754">
        <f t="shared" si="32"/>
        <v>1.147</v>
      </c>
      <c r="AZ45" s="1749">
        <f t="shared" si="33"/>
        <v>54.049051255300292</v>
      </c>
      <c r="BA45" s="1749">
        <f t="shared" si="97"/>
        <v>0</v>
      </c>
      <c r="BB45" s="1749">
        <f t="shared" si="34"/>
        <v>-95.936999999999998</v>
      </c>
      <c r="BC45" s="1749">
        <f t="shared" si="35"/>
        <v>-358.69799999999998</v>
      </c>
      <c r="BD45" s="1757">
        <f t="shared" si="36"/>
        <v>316.81005125530027</v>
      </c>
      <c r="BE45" s="1786">
        <f>RawdataIncome!W60/1000</f>
        <v>287.13200000000001</v>
      </c>
      <c r="BF45" s="1760">
        <f>RawdataIncome!AB60/1000</f>
        <v>24.441948744699712</v>
      </c>
      <c r="BG45" s="1754">
        <f t="shared" si="37"/>
        <v>262.69005125530032</v>
      </c>
      <c r="BH45" s="1760">
        <f>RawdataIncome!CD60/1000</f>
        <v>1.147</v>
      </c>
      <c r="BI45" s="1760">
        <f>RawdataIncome!AL60/1000</f>
        <v>207.494</v>
      </c>
      <c r="BJ45" s="1760">
        <f>RawdataIncome!AQ60/1000</f>
        <v>54.049051255300292</v>
      </c>
      <c r="BK45" s="1760">
        <f>RawdataIncome!CG60/1000</f>
        <v>0</v>
      </c>
      <c r="BL45" s="1760">
        <f>RawdataIncome!AW60/1000</f>
        <v>-95.936999999999998</v>
      </c>
      <c r="BM45" s="1754">
        <f>Rawdataincome2015!EO56+Rawdataincome2015!ET56+Rawdataincome2015!EU56-Rawdataincome2015!EW56-Rawdataincome2015!FB56-Rawdataincome2015!FC56</f>
        <v>0</v>
      </c>
      <c r="BN45" s="1754">
        <f>Rawdataincome2015!EP56-Rawdataincome2015!EX56</f>
        <v>0</v>
      </c>
      <c r="BO45" s="1754">
        <f t="shared" si="39"/>
        <v>-358.69799999999998</v>
      </c>
      <c r="BP45" s="1761">
        <f>RawdataIncome!BB60/1000</f>
        <v>316.81005125530027</v>
      </c>
      <c r="BQ45" s="1760">
        <f>RawdataIncome!Y60/1000</f>
        <v>0</v>
      </c>
      <c r="BR45" s="1760">
        <f>RawdataIncome!AD60/1000</f>
        <v>0</v>
      </c>
      <c r="BS45" s="1754">
        <f t="shared" si="40"/>
        <v>0</v>
      </c>
      <c r="BT45" s="1760">
        <f>RawdataIncome!CF60/1000</f>
        <v>0</v>
      </c>
      <c r="BU45" s="1760">
        <f>RawdataIncome!AN60/1000</f>
        <v>0</v>
      </c>
      <c r="BV45" s="1760">
        <f>RawdataIncome!AS60/1000</f>
        <v>0</v>
      </c>
      <c r="BW45" s="1760">
        <f>RawdataIncome!AY60/1000</f>
        <v>0</v>
      </c>
      <c r="BX45" s="1754">
        <f>Rawdataincome2015!KZ56+Rawdataincome2015!LE56-Rawdataincome2015!LG56-Rawdataincome2015!LH56</f>
        <v>0</v>
      </c>
      <c r="BY45" s="1762">
        <f t="shared" si="41"/>
        <v>0</v>
      </c>
      <c r="BZ45" s="1763">
        <f>RawdataIncome!BD60/1000</f>
        <v>0</v>
      </c>
      <c r="CB45" s="1755">
        <f t="shared" si="107"/>
        <v>1678.318</v>
      </c>
      <c r="CC45" s="1754">
        <f t="shared" si="107"/>
        <v>303.30548037132115</v>
      </c>
      <c r="CD45" s="1754">
        <f t="shared" si="107"/>
        <v>1375.0125196286788</v>
      </c>
      <c r="CE45" s="1754">
        <f t="shared" si="107"/>
        <v>139.90700000000001</v>
      </c>
      <c r="CF45" s="1754">
        <f t="shared" si="107"/>
        <v>1031.4010000000001</v>
      </c>
      <c r="CG45" s="1754">
        <f t="shared" si="108"/>
        <v>0</v>
      </c>
      <c r="CH45" s="1754">
        <f t="shared" si="109"/>
        <v>203.70451962867887</v>
      </c>
      <c r="CI45" s="1757">
        <f t="shared" si="110"/>
        <v>1235.1055196286788</v>
      </c>
      <c r="CJ45" s="1760">
        <f>RawdataIncome!V60/1000</f>
        <v>1678.318</v>
      </c>
      <c r="CK45" s="1760">
        <f>RawdataIncome!AA60/1000</f>
        <v>303.30548037132115</v>
      </c>
      <c r="CL45" s="1749">
        <f t="shared" si="50"/>
        <v>1375.0125196286788</v>
      </c>
      <c r="CM45" s="1760">
        <f>RawdataIncome!CA60/1000</f>
        <v>139.90700000000001</v>
      </c>
      <c r="CN45" s="1760">
        <f>RawdataIncome!AK60/1000</f>
        <v>1031.4010000000001</v>
      </c>
      <c r="CO45" s="1754">
        <f t="shared" si="51"/>
        <v>0</v>
      </c>
      <c r="CP45" s="1761">
        <f>RawdataIncome!AP60/1000</f>
        <v>203.70451962867887</v>
      </c>
      <c r="CQ45" s="1754">
        <f>Rawdataincome2015!BH56</f>
        <v>0</v>
      </c>
      <c r="CR45" s="1754">
        <f>Rawdataincome2015!PS56</f>
        <v>0</v>
      </c>
      <c r="CS45" s="1754">
        <f t="shared" si="52"/>
        <v>0</v>
      </c>
      <c r="CT45" s="1754">
        <f>Rawdataincome2015!BN56+Rawdataincome2015!BQ56</f>
        <v>0</v>
      </c>
      <c r="CU45" s="1754">
        <f>Rawdataincome2015!BI56</f>
        <v>0</v>
      </c>
      <c r="CV45" s="1754">
        <f t="shared" si="53"/>
        <v>0</v>
      </c>
      <c r="CW45" s="1754">
        <f>Rawdataincome2015!BR56-CR45</f>
        <v>0</v>
      </c>
      <c r="CX45" s="1764"/>
      <c r="CY45" s="1749">
        <f t="shared" si="54"/>
        <v>203.70451962867887</v>
      </c>
      <c r="CZ45" s="1749">
        <f t="shared" si="55"/>
        <v>0</v>
      </c>
      <c r="DA45" s="1749">
        <f t="shared" si="56"/>
        <v>0</v>
      </c>
      <c r="DB45" s="1749">
        <f t="shared" si="57"/>
        <v>0</v>
      </c>
      <c r="DC45" s="1749">
        <f t="shared" si="58"/>
        <v>203.70451962867887</v>
      </c>
      <c r="DD45" s="1749">
        <f>Rawdataincome2015!AS56+Rawdataincome2015!CU56+Rawdataincome2015!CV56</f>
        <v>0</v>
      </c>
      <c r="DE45" s="1749">
        <f t="shared" si="59"/>
        <v>0</v>
      </c>
      <c r="DF45" s="1765">
        <f>RawdataIncome!BG60/1000</f>
        <v>0</v>
      </c>
      <c r="DG45" s="1766">
        <f t="shared" si="60"/>
        <v>0</v>
      </c>
      <c r="DH45" s="1767">
        <f t="shared" si="61"/>
        <v>22.52000000000001</v>
      </c>
      <c r="DI45" s="1768">
        <f>RawdataIncome!BA60/1000</f>
        <v>181.18451962867886</v>
      </c>
      <c r="DJ45" s="1757">
        <f t="shared" si="62"/>
        <v>203.70451962867887</v>
      </c>
      <c r="DK45" s="1749">
        <f>(Rawdataincome2015!AC56-Rawdataincome2015!AE56)-(Rawdataincome2015!U56-Rawdataincome2015!W56)+(Rawdataincome2015!CB56-Rawdataincome2015!CD56)-(Rawdataincome2015!BT56-Rawdataincome2015!BV56)</f>
        <v>0</v>
      </c>
      <c r="DL45" s="1749">
        <f t="shared" si="63"/>
        <v>0</v>
      </c>
      <c r="DM45" s="1749">
        <f>Rawdataincome2015!AD56-Rawdataincome2015!V56+Rawdataincome2015!CC56-Rawdataincome2015!BU56</f>
        <v>0</v>
      </c>
      <c r="DN45" s="1749">
        <f>Rawdataincome2015!AI56-Rawdataincome2015!AB56+Rawdataincome2015!CI56-Rawdataincome2015!CA56</f>
        <v>0</v>
      </c>
      <c r="DO45" s="1749">
        <f>-Rawdataincome2015!AA56+Rawdataincome2015!CH56-Rawdataincome2015!BZ56</f>
        <v>0</v>
      </c>
      <c r="DP45" s="1754">
        <f>Rawdataincome2015!AH56-Rawdataincome2015!Z56+Rawdataincome2015!CG56-Rawdataincome2015!BY56</f>
        <v>0</v>
      </c>
      <c r="DQ45" s="1754">
        <f>Rawdataincome2015!AE56-Rawdataincome2015!W56+Rawdataincome2015!CD56-Rawdataincome2015!BV56</f>
        <v>0</v>
      </c>
      <c r="DR45" s="1769">
        <f>Rawdataincome2015!W56+Rawdataincome2015!BV56</f>
        <v>0</v>
      </c>
      <c r="DS45" s="1770">
        <f>Rawdataincome2015!AY56+Rawdataincome2015!DC56-CC45</f>
        <v>-303.30548037132115</v>
      </c>
      <c r="DT45" s="1771"/>
      <c r="DU45" s="1790">
        <f>RawdataIncome!X60/1000</f>
        <v>297.82</v>
      </c>
      <c r="DV45" s="1791">
        <f>RawdataIncome!AC60/1000</f>
        <v>49.397324883979209</v>
      </c>
      <c r="DW45" s="1791">
        <f t="shared" si="64"/>
        <v>248.4226751160208</v>
      </c>
      <c r="DX45" s="1791">
        <f>RawdataIncome!CE60/1000</f>
        <v>2.3199999999999998</v>
      </c>
      <c r="DY45" s="1792">
        <f>RawdataIncome!AM60/1000</f>
        <v>26.060530491977243</v>
      </c>
      <c r="DZ45" s="1759">
        <f>Rawdataincome2015!JT56</f>
        <v>0</v>
      </c>
      <c r="EA45" s="1791">
        <f t="shared" si="65"/>
        <v>26.060530491977243</v>
      </c>
      <c r="EB45" s="1791">
        <f t="shared" si="66"/>
        <v>0</v>
      </c>
      <c r="EC45" s="1791">
        <f>RawdataIncome!AR60/1000</f>
        <v>220.04214462404354</v>
      </c>
      <c r="ED45" s="540">
        <f>Rawdataincome2015!HN56</f>
        <v>0</v>
      </c>
      <c r="EE45" s="1751">
        <f>Rawdataincome2015!HN56-Rawdataincome2015!HP56</f>
        <v>0</v>
      </c>
      <c r="EF45" s="325">
        <f t="shared" si="103"/>
        <v>0</v>
      </c>
      <c r="EG45" s="325" t="e">
        <f>Rawdataincome2015!$RC56*EF45</f>
        <v>#DIV/0!</v>
      </c>
      <c r="EH45" s="325" t="e">
        <f t="shared" si="68"/>
        <v>#DIV/0!</v>
      </c>
      <c r="EI45" s="326">
        <f>Rawdataincome2015!IH56</f>
        <v>0</v>
      </c>
      <c r="EJ45" s="327">
        <f t="shared" si="69"/>
        <v>0</v>
      </c>
      <c r="EK45" s="327" t="e">
        <f t="shared" si="70"/>
        <v>#DIV/0!</v>
      </c>
      <c r="EL45" s="327" t="e">
        <f t="shared" si="71"/>
        <v>#DIV/0!</v>
      </c>
      <c r="EM45" s="327" t="e">
        <f t="shared" si="72"/>
        <v>#DIV/0!</v>
      </c>
      <c r="EN45" s="328">
        <f>Rawdataincome2015!HK56-Rawdataincome2015!KA56</f>
        <v>0</v>
      </c>
      <c r="EO45" s="1773">
        <f t="shared" si="98"/>
        <v>297.82</v>
      </c>
      <c r="EP45" s="1773">
        <f t="shared" si="99"/>
        <v>49.397324883979209</v>
      </c>
      <c r="EQ45" s="1774">
        <f t="shared" si="74"/>
        <v>248.4226751160208</v>
      </c>
      <c r="ER45" s="1773">
        <f t="shared" si="100"/>
        <v>26.060530491977243</v>
      </c>
      <c r="ES45" s="1754">
        <f>Rawdataincome2015!JT56</f>
        <v>0</v>
      </c>
      <c r="ET45" s="1749">
        <f t="shared" si="75"/>
        <v>26.060530491977243</v>
      </c>
      <c r="EU45" s="1749">
        <f>Rawdataincome2015!IF56-Rawdataincome2015!II56</f>
        <v>0</v>
      </c>
      <c r="EV45" s="325">
        <f t="shared" si="76"/>
        <v>220.0421446240436</v>
      </c>
      <c r="EW45" s="901">
        <f>(RawdataIncome!AR60+RawdataIncome!AC60)/1000</f>
        <v>269.4394695080228</v>
      </c>
      <c r="EX45" s="325"/>
      <c r="EY45" s="1775">
        <f>RawdataIncome!BC60/1000</f>
        <v>1528.2021446240435</v>
      </c>
      <c r="EZ45" s="1754">
        <f t="shared" si="77"/>
        <v>71.240999999999815</v>
      </c>
      <c r="FA45" s="1776">
        <f t="shared" si="78"/>
        <v>1236.9190000000001</v>
      </c>
      <c r="FB45" s="1765">
        <f>Rawdataincome2015!HT56</f>
        <v>0</v>
      </c>
      <c r="FC45" s="1765">
        <f>(RawdataIncome!CL60+RawdataIncome!CM60)/1000</f>
        <v>0</v>
      </c>
      <c r="FD45" s="1777">
        <f t="shared" si="79"/>
        <v>220.0421446240436</v>
      </c>
      <c r="FE45" s="1777">
        <f t="shared" si="80"/>
        <v>0</v>
      </c>
      <c r="FF45" s="1749">
        <f t="shared" si="81"/>
        <v>0</v>
      </c>
      <c r="FG45" s="1778" t="e">
        <f t="shared" si="82"/>
        <v>#DIV/0!</v>
      </c>
      <c r="FH45" s="1778" t="e">
        <f t="shared" si="83"/>
        <v>#DIV/0!</v>
      </c>
      <c r="FI45" s="1707">
        <f t="shared" si="84"/>
        <v>0</v>
      </c>
      <c r="FJ45" s="1777">
        <f>Rawdataincome2015!HY56</f>
        <v>0</v>
      </c>
      <c r="FK45" s="1777">
        <f>Rawdataincome2015!ID56</f>
        <v>0</v>
      </c>
      <c r="FL45" s="1779">
        <f>Rawdataincome2015!HZ56+Rawdataincome2015!IE56</f>
        <v>0</v>
      </c>
      <c r="FM45" s="1710"/>
      <c r="FN45" s="1772">
        <f>RawdataIncome!AT60/1000</f>
        <v>1236.9190000000001</v>
      </c>
      <c r="FO45" s="1749">
        <f t="shared" si="85"/>
        <v>-26.060530491977214</v>
      </c>
      <c r="FP45" s="1749">
        <f t="shared" si="101"/>
        <v>0</v>
      </c>
      <c r="FQ45" s="1749">
        <f t="shared" si="102"/>
        <v>0</v>
      </c>
      <c r="FR45" s="1749">
        <f t="shared" si="86"/>
        <v>1031.4010000000001</v>
      </c>
      <c r="FS45" s="1707">
        <f t="shared" si="87"/>
        <v>207.494</v>
      </c>
      <c r="FT45" s="1749">
        <f t="shared" si="88"/>
        <v>26.060530491977243</v>
      </c>
      <c r="FU45" s="1749">
        <f t="shared" si="89"/>
        <v>0</v>
      </c>
      <c r="FV45" s="1750">
        <f t="shared" si="90"/>
        <v>-1.976</v>
      </c>
      <c r="FW45" s="1749">
        <f>Rawdataincome2015!DO56+Rawdataincome2015!KO56</f>
        <v>0</v>
      </c>
      <c r="FX45" s="1749">
        <f>Rawdataincome2015!K56+Rawdataincome2015!BJ56+Rawdataincome2015!HE56+Rawdataincome2015!MF56-Rawdataincome2015!NG56</f>
        <v>0</v>
      </c>
      <c r="FY45" s="1751">
        <f>Rawdataincome2015!DP56+Rawdataincome2015!KP56</f>
        <v>0</v>
      </c>
      <c r="FZ45" s="1749">
        <f>Rawdataincome2015!L56+Rawdataincome2015!BK56+Rawdataincome2015!HF56+Rawdataincome2015!MG56-Rawdataincome2015!NH56</f>
        <v>0</v>
      </c>
      <c r="GA45" s="1751" t="e">
        <f>Rawdataincome2015!JA56*#REF!/(#REF!+#REF!)</f>
        <v>#REF!</v>
      </c>
      <c r="GB45" s="1751" t="e">
        <f>Rawdataincome2015!JA56*#REF!/(#REF!+#REF!)</f>
        <v>#REF!</v>
      </c>
      <c r="GC45" s="1751">
        <f>Rawdataincome2015!IX56</f>
        <v>0</v>
      </c>
      <c r="GD45" s="1751">
        <f>Rawdataincome2015!IM56+Rawdataincome2015!IN56</f>
        <v>0</v>
      </c>
      <c r="GF45" s="1749">
        <f>Dataincome!DF45</f>
        <v>0</v>
      </c>
      <c r="GG45" s="1749">
        <f>Rawdataincome2015!HZ56</f>
        <v>0</v>
      </c>
      <c r="GH45" s="1749">
        <f>Rawdataincome2015!EP56</f>
        <v>0</v>
      </c>
      <c r="GI45" s="1781" t="e">
        <f t="shared" si="106"/>
        <v>#DIV/0!</v>
      </c>
      <c r="GJ45" s="1781" t="e">
        <f t="shared" si="92"/>
        <v>#DIV/0!</v>
      </c>
      <c r="GK45" s="1782">
        <f>AVERAGE(Datawealth!L56:L57)</f>
        <v>558.97315259883999</v>
      </c>
      <c r="GL45" s="1774">
        <f>AVERAGE(Rawdatawealthall!Z56:Z57)</f>
        <v>300.98554370706756</v>
      </c>
      <c r="GM45" s="1781">
        <f t="shared" si="111"/>
        <v>0.65000000000000013</v>
      </c>
      <c r="GN45" s="1781">
        <f t="shared" si="111"/>
        <v>0.34999999999999992</v>
      </c>
    </row>
    <row r="46" spans="1:211" s="1751" customFormat="1">
      <c r="A46" s="1588">
        <f t="shared" si="1"/>
        <v>1998</v>
      </c>
      <c r="B46" s="1787">
        <f>RawdataIncome!C61/1000</f>
        <v>2629.623</v>
      </c>
      <c r="C46" s="1788">
        <f>RawdataIncome!Z61/1000</f>
        <v>399.702696</v>
      </c>
      <c r="D46" s="1788">
        <f t="shared" si="2"/>
        <v>2229.9203040000002</v>
      </c>
      <c r="E46" s="1748">
        <f t="shared" si="3"/>
        <v>-115.19399999999999</v>
      </c>
      <c r="F46" s="1749">
        <f t="shared" si="4"/>
        <v>2114.7263040000003</v>
      </c>
      <c r="G46" s="1749">
        <f t="shared" si="5"/>
        <v>-46.187520387885911</v>
      </c>
      <c r="H46" s="1749">
        <f t="shared" si="6"/>
        <v>297.50111904942395</v>
      </c>
      <c r="I46" s="1749">
        <f t="shared" si="7"/>
        <v>1291.9390000000001</v>
      </c>
      <c r="J46" s="1749">
        <f t="shared" si="8"/>
        <v>254.72762175504869</v>
      </c>
      <c r="K46" s="1749">
        <f t="shared" si="9"/>
        <v>0</v>
      </c>
      <c r="L46" s="1749">
        <f t="shared" si="10"/>
        <v>0</v>
      </c>
      <c r="M46" s="1749">
        <f t="shared" si="11"/>
        <v>0</v>
      </c>
      <c r="N46" s="1749">
        <f t="shared" si="12"/>
        <v>0</v>
      </c>
      <c r="O46" s="1749">
        <f t="shared" si="13"/>
        <v>316.74608358341339</v>
      </c>
      <c r="P46" s="1749">
        <f t="shared" si="14"/>
        <v>0</v>
      </c>
      <c r="Q46" s="1750">
        <f t="shared" si="15"/>
        <v>1907.1671849505763</v>
      </c>
      <c r="S46" s="1752">
        <f t="shared" si="16"/>
        <v>-115.19399999999999</v>
      </c>
      <c r="T46" s="1748">
        <f t="shared" si="17"/>
        <v>-115.19399999999999</v>
      </c>
      <c r="U46" s="1748">
        <f t="shared" si="18"/>
        <v>-114.42599999999999</v>
      </c>
      <c r="V46" s="1748">
        <f>RawdataIncome!BZ61/1000</f>
        <v>29.364799999999999</v>
      </c>
      <c r="W46" s="1748">
        <f>RawdataIncome!BY61/1000</f>
        <v>143.79079999999999</v>
      </c>
      <c r="X46" s="1748">
        <f>Rawdataincome2015!MJ57-Rawdataincome2015!NN57</f>
        <v>0</v>
      </c>
      <c r="Y46" s="1748">
        <f>Rawdataincome2015!MK57-Rawdataincome2015!NO57</f>
        <v>0</v>
      </c>
      <c r="Z46" s="1748">
        <f>Rawdataincome2015!MN57-Rawdataincome2015!NR57</f>
        <v>0</v>
      </c>
      <c r="AA46" s="1748">
        <f>Rawdataincome2015!MO57-Rawdataincome2015!NS57</f>
        <v>0</v>
      </c>
      <c r="AB46" s="1748">
        <f t="shared" si="19"/>
        <v>-0.76799999999999979</v>
      </c>
      <c r="AC46" s="1748">
        <f>RawdataIncome!BX61/1000</f>
        <v>3.1560000000000001</v>
      </c>
      <c r="AD46" s="1748">
        <f>RawdataIncome!BW61/1000</f>
        <v>3.9239999999999999</v>
      </c>
      <c r="AE46" s="1749">
        <f t="shared" si="20"/>
        <v>0</v>
      </c>
      <c r="AF46" s="1754">
        <f>Rawdataincome2015!NI57</f>
        <v>0</v>
      </c>
      <c r="AG46" s="1750">
        <f>-Rawdataincome2015!NJ57</f>
        <v>0</v>
      </c>
      <c r="AH46" s="1749"/>
      <c r="AI46" s="1755">
        <f t="shared" si="21"/>
        <v>207.55911904942397</v>
      </c>
      <c r="AJ46" s="1754">
        <f>RawdataIncome!U61/1000</f>
        <v>0</v>
      </c>
      <c r="AK46" s="1749">
        <f t="shared" si="22"/>
        <v>207.55911904942397</v>
      </c>
      <c r="AL46" s="1749">
        <f t="shared" si="95"/>
        <v>172.34399999999999</v>
      </c>
      <c r="AM46" s="1749">
        <f t="shared" si="23"/>
        <v>33.986119049423955</v>
      </c>
      <c r="AN46" s="1749">
        <f t="shared" si="24"/>
        <v>2.5630000000000002</v>
      </c>
      <c r="AO46" s="1749">
        <f t="shared" si="25"/>
        <v>31.423119049423953</v>
      </c>
      <c r="AP46" s="1749">
        <f t="shared" si="96"/>
        <v>1.2290000000000001</v>
      </c>
      <c r="AQ46" s="1749">
        <f t="shared" si="26"/>
        <v>0</v>
      </c>
      <c r="AR46" s="1749">
        <f t="shared" si="27"/>
        <v>0</v>
      </c>
      <c r="AS46" s="1756">
        <f>Rawdataincome2015!HK57</f>
        <v>0</v>
      </c>
      <c r="AU46" s="1755">
        <f t="shared" si="28"/>
        <v>295.55</v>
      </c>
      <c r="AV46" s="1754">
        <f t="shared" si="29"/>
        <v>25.903880950576049</v>
      </c>
      <c r="AW46" s="1754">
        <f t="shared" si="30"/>
        <v>269.64611904942399</v>
      </c>
      <c r="AX46" s="1754">
        <f t="shared" si="31"/>
        <v>235.66</v>
      </c>
      <c r="AY46" s="1754">
        <f t="shared" si="32"/>
        <v>2.5630000000000002</v>
      </c>
      <c r="AZ46" s="1749">
        <f t="shared" si="33"/>
        <v>31.423119049423953</v>
      </c>
      <c r="BA46" s="1749">
        <f t="shared" si="97"/>
        <v>0</v>
      </c>
      <c r="BB46" s="1749">
        <f t="shared" si="34"/>
        <v>-149.49799999999999</v>
      </c>
      <c r="BC46" s="1749">
        <f t="shared" si="35"/>
        <v>-415.57600000000002</v>
      </c>
      <c r="BD46" s="1757">
        <f t="shared" si="36"/>
        <v>297.50111904942395</v>
      </c>
      <c r="BE46" s="1786">
        <f>RawdataIncome!W61/1000</f>
        <v>295.55</v>
      </c>
      <c r="BF46" s="1760">
        <f>RawdataIncome!AB61/1000</f>
        <v>25.903880950576049</v>
      </c>
      <c r="BG46" s="1754">
        <f t="shared" si="37"/>
        <v>269.64611904942399</v>
      </c>
      <c r="BH46" s="1760">
        <f>RawdataIncome!CD61/1000</f>
        <v>2.5630000000000002</v>
      </c>
      <c r="BI46" s="1760">
        <f>RawdataIncome!AL61/1000</f>
        <v>235.66</v>
      </c>
      <c r="BJ46" s="1760">
        <f>RawdataIncome!AQ61/1000</f>
        <v>31.423119049423953</v>
      </c>
      <c r="BK46" s="1760">
        <f>RawdataIncome!CG61/1000</f>
        <v>0</v>
      </c>
      <c r="BL46" s="1760">
        <f>RawdataIncome!AW61/1000</f>
        <v>-149.49799999999999</v>
      </c>
      <c r="BM46" s="1754">
        <f>Rawdataincome2015!EO57+Rawdataincome2015!ET57+Rawdataincome2015!EU57-Rawdataincome2015!EW57-Rawdataincome2015!FB57-Rawdataincome2015!FC57</f>
        <v>0</v>
      </c>
      <c r="BN46" s="1754">
        <f>Rawdataincome2015!EP57-Rawdataincome2015!EX57</f>
        <v>0</v>
      </c>
      <c r="BO46" s="1754">
        <f t="shared" si="39"/>
        <v>-415.57600000000002</v>
      </c>
      <c r="BP46" s="1761">
        <f>RawdataIncome!BB61/1000</f>
        <v>297.50111904942395</v>
      </c>
      <c r="BQ46" s="1760">
        <f>RawdataIncome!Y61/1000</f>
        <v>0</v>
      </c>
      <c r="BR46" s="1760">
        <f>RawdataIncome!AD61/1000</f>
        <v>0</v>
      </c>
      <c r="BS46" s="1754">
        <f t="shared" si="40"/>
        <v>0</v>
      </c>
      <c r="BT46" s="1760">
        <f>RawdataIncome!CF61/1000</f>
        <v>0</v>
      </c>
      <c r="BU46" s="1760">
        <f>RawdataIncome!AN61/1000</f>
        <v>0</v>
      </c>
      <c r="BV46" s="1760">
        <f>RawdataIncome!AS61/1000</f>
        <v>0</v>
      </c>
      <c r="BW46" s="1760">
        <f>RawdataIncome!AY61/1000</f>
        <v>0</v>
      </c>
      <c r="BX46" s="1754">
        <f>Rawdataincome2015!KZ57+Rawdataincome2015!LE57-Rawdataincome2015!LG57-Rawdataincome2015!LH57</f>
        <v>0</v>
      </c>
      <c r="BY46" s="1762">
        <f t="shared" si="41"/>
        <v>0</v>
      </c>
      <c r="BZ46" s="1763">
        <f>RawdataIncome!BD61/1000</f>
        <v>0</v>
      </c>
      <c r="CB46" s="1755">
        <f t="shared" si="107"/>
        <v>1867.5840000000001</v>
      </c>
      <c r="CC46" s="1754">
        <f t="shared" si="107"/>
        <v>321.44691641658659</v>
      </c>
      <c r="CD46" s="1754">
        <f t="shared" si="107"/>
        <v>1546.1370835834134</v>
      </c>
      <c r="CE46" s="1754">
        <f t="shared" si="107"/>
        <v>172.34399999999999</v>
      </c>
      <c r="CF46" s="1754">
        <f t="shared" si="107"/>
        <v>1057.047</v>
      </c>
      <c r="CG46" s="1754">
        <f t="shared" si="108"/>
        <v>0</v>
      </c>
      <c r="CH46" s="1754">
        <f t="shared" si="109"/>
        <v>316.74608358341339</v>
      </c>
      <c r="CI46" s="1757">
        <f t="shared" si="110"/>
        <v>1373.7930835834134</v>
      </c>
      <c r="CJ46" s="1760">
        <f>RawdataIncome!V61/1000</f>
        <v>1867.5840000000001</v>
      </c>
      <c r="CK46" s="1760">
        <f>RawdataIncome!AA61/1000</f>
        <v>321.44691641658659</v>
      </c>
      <c r="CL46" s="1749">
        <f t="shared" si="50"/>
        <v>1546.1370835834134</v>
      </c>
      <c r="CM46" s="1760">
        <f>RawdataIncome!CA61/1000</f>
        <v>172.34399999999999</v>
      </c>
      <c r="CN46" s="1760">
        <f>RawdataIncome!AK61/1000</f>
        <v>1057.047</v>
      </c>
      <c r="CO46" s="1754">
        <f t="shared" si="51"/>
        <v>0</v>
      </c>
      <c r="CP46" s="1761">
        <f>RawdataIncome!AP61/1000</f>
        <v>316.74608358341339</v>
      </c>
      <c r="CQ46" s="1754">
        <f>Rawdataincome2015!BH57</f>
        <v>0</v>
      </c>
      <c r="CR46" s="1754">
        <f>Rawdataincome2015!PS57</f>
        <v>0</v>
      </c>
      <c r="CS46" s="1754">
        <f t="shared" si="52"/>
        <v>0</v>
      </c>
      <c r="CT46" s="1754">
        <f>Rawdataincome2015!BN57+Rawdataincome2015!BQ57</f>
        <v>0</v>
      </c>
      <c r="CU46" s="1754">
        <f>Rawdataincome2015!BI57</f>
        <v>0</v>
      </c>
      <c r="CV46" s="1754">
        <f t="shared" si="53"/>
        <v>0</v>
      </c>
      <c r="CW46" s="1754">
        <f>Rawdataincome2015!BR57-CR46</f>
        <v>0</v>
      </c>
      <c r="CX46" s="1764"/>
      <c r="CY46" s="1749">
        <f t="shared" si="54"/>
        <v>316.74608358341339</v>
      </c>
      <c r="CZ46" s="1749">
        <f t="shared" si="55"/>
        <v>0</v>
      </c>
      <c r="DA46" s="1749">
        <f t="shared" si="56"/>
        <v>0</v>
      </c>
      <c r="DB46" s="1749">
        <f t="shared" si="57"/>
        <v>0</v>
      </c>
      <c r="DC46" s="1749">
        <f t="shared" si="58"/>
        <v>316.74608358341339</v>
      </c>
      <c r="DD46" s="1749">
        <f>Rawdataincome2015!AS57+Rawdataincome2015!CU57+Rawdataincome2015!CV57</f>
        <v>0</v>
      </c>
      <c r="DE46" s="1749">
        <f t="shared" si="59"/>
        <v>0</v>
      </c>
      <c r="DF46" s="1765">
        <f>RawdataIncome!BG61/1000</f>
        <v>0</v>
      </c>
      <c r="DG46" s="1766">
        <f t="shared" si="60"/>
        <v>0</v>
      </c>
      <c r="DH46" s="1767">
        <f t="shared" si="61"/>
        <v>32.800000000000011</v>
      </c>
      <c r="DI46" s="1768">
        <f>RawdataIncome!BA61/1000</f>
        <v>283.94608358341338</v>
      </c>
      <c r="DJ46" s="1757">
        <f t="shared" si="62"/>
        <v>316.74608358341339</v>
      </c>
      <c r="DK46" s="1749">
        <f>(Rawdataincome2015!AC57-Rawdataincome2015!AE57)-(Rawdataincome2015!U57-Rawdataincome2015!W57)+(Rawdataincome2015!CB57-Rawdataincome2015!CD57)-(Rawdataincome2015!BT57-Rawdataincome2015!BV57)</f>
        <v>0</v>
      </c>
      <c r="DL46" s="1749">
        <f t="shared" si="63"/>
        <v>0</v>
      </c>
      <c r="DM46" s="1749">
        <f>Rawdataincome2015!AD57-Rawdataincome2015!V57+Rawdataincome2015!CC57-Rawdataincome2015!BU57</f>
        <v>0</v>
      </c>
      <c r="DN46" s="1749">
        <f>Rawdataincome2015!AI57-Rawdataincome2015!AB57+Rawdataincome2015!CI57-Rawdataincome2015!CA57</f>
        <v>0</v>
      </c>
      <c r="DO46" s="1749">
        <f>-Rawdataincome2015!AA57+Rawdataincome2015!CH57-Rawdataincome2015!BZ57</f>
        <v>0</v>
      </c>
      <c r="DP46" s="1754">
        <f>Rawdataincome2015!AH57-Rawdataincome2015!Z57+Rawdataincome2015!CG57-Rawdataincome2015!BY57</f>
        <v>0</v>
      </c>
      <c r="DQ46" s="1754">
        <f>Rawdataincome2015!AE57-Rawdataincome2015!W57+Rawdataincome2015!CD57-Rawdataincome2015!BV57</f>
        <v>0</v>
      </c>
      <c r="DR46" s="1769">
        <f>Rawdataincome2015!W57+Rawdataincome2015!BV57</f>
        <v>0</v>
      </c>
      <c r="DS46" s="1770">
        <f>Rawdataincome2015!AY57+Rawdataincome2015!DC57-CC46</f>
        <v>-321.44691641658659</v>
      </c>
      <c r="DT46" s="1771"/>
      <c r="DU46" s="1790">
        <f>RawdataIncome!X61/1000</f>
        <v>338.47699999999998</v>
      </c>
      <c r="DV46" s="1791">
        <f>RawdataIncome!AC61/1000</f>
        <v>52.351898632837333</v>
      </c>
      <c r="DW46" s="1791">
        <f t="shared" si="64"/>
        <v>286.12510136716264</v>
      </c>
      <c r="DX46" s="1791">
        <f>RawdataIncome!CE61/1000</f>
        <v>1.2290000000000001</v>
      </c>
      <c r="DY46" s="1792">
        <f>RawdataIncome!AM61/1000</f>
        <v>30.168479612113973</v>
      </c>
      <c r="DZ46" s="1754">
        <f>Rawdataincome2015!JT57</f>
        <v>0</v>
      </c>
      <c r="EA46" s="1749">
        <f t="shared" si="65"/>
        <v>30.168479612113973</v>
      </c>
      <c r="EB46" s="1749">
        <f t="shared" si="66"/>
        <v>0</v>
      </c>
      <c r="EC46" s="1791">
        <f>RawdataIncome!AR61/1000</f>
        <v>254.72762175504869</v>
      </c>
      <c r="ED46" s="540">
        <f>Rawdataincome2015!HN57</f>
        <v>0</v>
      </c>
      <c r="EE46" s="1751">
        <f>Rawdataincome2015!HN57-Rawdataincome2015!HP57</f>
        <v>0</v>
      </c>
      <c r="EF46" s="325">
        <f t="shared" si="103"/>
        <v>0</v>
      </c>
      <c r="EG46" s="325" t="e">
        <f>Rawdataincome2015!$RC57*EF46</f>
        <v>#DIV/0!</v>
      </c>
      <c r="EH46" s="325" t="e">
        <f t="shared" si="68"/>
        <v>#DIV/0!</v>
      </c>
      <c r="EI46" s="326">
        <f>Rawdataincome2015!IH57</f>
        <v>0</v>
      </c>
      <c r="EJ46" s="327">
        <f t="shared" si="69"/>
        <v>0</v>
      </c>
      <c r="EK46" s="327" t="e">
        <f t="shared" si="70"/>
        <v>#DIV/0!</v>
      </c>
      <c r="EL46" s="327" t="e">
        <f t="shared" si="71"/>
        <v>#DIV/0!</v>
      </c>
      <c r="EM46" s="327" t="e">
        <f t="shared" si="72"/>
        <v>#DIV/0!</v>
      </c>
      <c r="EN46" s="328">
        <f>Rawdataincome2015!HK57-Rawdataincome2015!KA57</f>
        <v>0</v>
      </c>
      <c r="EO46" s="1773">
        <f t="shared" si="98"/>
        <v>338.47699999999998</v>
      </c>
      <c r="EP46" s="1773">
        <f t="shared" si="99"/>
        <v>52.351898632837333</v>
      </c>
      <c r="EQ46" s="1774">
        <f t="shared" si="74"/>
        <v>286.12510136716264</v>
      </c>
      <c r="ER46" s="1773">
        <f t="shared" si="100"/>
        <v>30.168479612113973</v>
      </c>
      <c r="ES46" s="1754">
        <f>Rawdataincome2015!JT57</f>
        <v>0</v>
      </c>
      <c r="ET46" s="1749">
        <f t="shared" si="75"/>
        <v>30.168479612113973</v>
      </c>
      <c r="EU46" s="1749">
        <f>Rawdataincome2015!IF57-Rawdataincome2015!II57</f>
        <v>0</v>
      </c>
      <c r="EV46" s="325">
        <f t="shared" si="76"/>
        <v>254.72762175504869</v>
      </c>
      <c r="EW46" s="901">
        <f>(RawdataIncome!AR61+RawdataIncome!AC61)/1000</f>
        <v>307.07952038788602</v>
      </c>
      <c r="EX46" s="325"/>
      <c r="EY46" s="1775">
        <f>RawdataIncome!BC61/1000</f>
        <v>1614.4566217550487</v>
      </c>
      <c r="EZ46" s="1754">
        <f t="shared" si="77"/>
        <v>67.789999999999907</v>
      </c>
      <c r="FA46" s="1776">
        <f t="shared" si="78"/>
        <v>1291.9390000000001</v>
      </c>
      <c r="FB46" s="1765">
        <f>Rawdataincome2015!HT57</f>
        <v>0</v>
      </c>
      <c r="FC46" s="1765">
        <f>(RawdataIncome!CL61+RawdataIncome!CM61)/1000</f>
        <v>0</v>
      </c>
      <c r="FD46" s="1777">
        <f t="shared" si="79"/>
        <v>254.72762175504869</v>
      </c>
      <c r="FE46" s="1777">
        <f t="shared" si="80"/>
        <v>0</v>
      </c>
      <c r="FF46" s="1749">
        <f t="shared" si="81"/>
        <v>0</v>
      </c>
      <c r="FG46" s="1778" t="e">
        <f t="shared" si="82"/>
        <v>#DIV/0!</v>
      </c>
      <c r="FH46" s="1778" t="e">
        <f t="shared" si="83"/>
        <v>#DIV/0!</v>
      </c>
      <c r="FI46" s="1707">
        <f t="shared" si="84"/>
        <v>0</v>
      </c>
      <c r="FJ46" s="1777">
        <f>Rawdataincome2015!HY57</f>
        <v>0</v>
      </c>
      <c r="FK46" s="1777">
        <f>Rawdataincome2015!ID57</f>
        <v>0</v>
      </c>
      <c r="FL46" s="1779">
        <f>Rawdataincome2015!HZ57+Rawdataincome2015!IE57</f>
        <v>0</v>
      </c>
      <c r="FM46" s="1710"/>
      <c r="FN46" s="1772">
        <f>RawdataIncome!AT61/1000</f>
        <v>1291.9390000000001</v>
      </c>
      <c r="FO46" s="1749">
        <f t="shared" si="85"/>
        <v>-30.168479612113916</v>
      </c>
      <c r="FP46" s="1749">
        <f t="shared" si="101"/>
        <v>0</v>
      </c>
      <c r="FQ46" s="1749">
        <f t="shared" si="102"/>
        <v>0</v>
      </c>
      <c r="FR46" s="1749">
        <f t="shared" si="86"/>
        <v>1057.047</v>
      </c>
      <c r="FS46" s="1707">
        <f t="shared" si="87"/>
        <v>235.66</v>
      </c>
      <c r="FT46" s="1749">
        <f t="shared" si="88"/>
        <v>30.168479612113973</v>
      </c>
      <c r="FU46" s="1749">
        <f t="shared" si="89"/>
        <v>0</v>
      </c>
      <c r="FV46" s="1750">
        <f t="shared" si="90"/>
        <v>-0.76799999999999979</v>
      </c>
      <c r="FW46" s="1749">
        <f>Rawdataincome2015!DO57+Rawdataincome2015!KO57</f>
        <v>0</v>
      </c>
      <c r="FX46" s="1749">
        <f>Rawdataincome2015!K57+Rawdataincome2015!BJ57+Rawdataincome2015!HE57+Rawdataincome2015!MF57-Rawdataincome2015!NG57</f>
        <v>0</v>
      </c>
      <c r="FY46" s="1751">
        <f>Rawdataincome2015!DP57+Rawdataincome2015!KP57</f>
        <v>0</v>
      </c>
      <c r="FZ46" s="1749">
        <f>Rawdataincome2015!L57+Rawdataincome2015!BK57+Rawdataincome2015!HF57+Rawdataincome2015!MG57-Rawdataincome2015!NH57</f>
        <v>0</v>
      </c>
      <c r="GA46" s="1751" t="e">
        <f>Rawdataincome2015!JA57*#REF!/(#REF!+#REF!)</f>
        <v>#REF!</v>
      </c>
      <c r="GB46" s="1751" t="e">
        <f>Rawdataincome2015!JA57*#REF!/(#REF!+#REF!)</f>
        <v>#REF!</v>
      </c>
      <c r="GC46" s="1751">
        <f>Rawdataincome2015!IX57</f>
        <v>0</v>
      </c>
      <c r="GD46" s="1751">
        <f>Rawdataincome2015!IM57+Rawdataincome2015!IN57</f>
        <v>0</v>
      </c>
      <c r="GF46" s="1749">
        <f>Dataincome!DF46</f>
        <v>0</v>
      </c>
      <c r="GG46" s="1749">
        <f>Rawdataincome2015!HZ57</f>
        <v>0</v>
      </c>
      <c r="GH46" s="1749">
        <f>Rawdataincome2015!EP57</f>
        <v>0</v>
      </c>
      <c r="GI46" s="1781" t="e">
        <f t="shared" si="106"/>
        <v>#DIV/0!</v>
      </c>
      <c r="GJ46" s="1781" t="e">
        <f t="shared" si="92"/>
        <v>#DIV/0!</v>
      </c>
      <c r="GK46" s="1782">
        <f>AVERAGE(Datawealth!L57:L58)</f>
        <v>554.53943063073473</v>
      </c>
      <c r="GL46" s="1774">
        <f>AVERAGE(Rawdatawealthall!Z57:Z58)</f>
        <v>298.59815495501095</v>
      </c>
      <c r="GM46" s="1781">
        <f t="shared" si="111"/>
        <v>0.65</v>
      </c>
      <c r="GN46" s="1781">
        <f t="shared" si="111"/>
        <v>0.35</v>
      </c>
    </row>
    <row r="47" spans="1:211" s="1751" customFormat="1">
      <c r="A47" s="1588">
        <f t="shared" si="1"/>
        <v>1999</v>
      </c>
      <c r="B47" s="1787">
        <f>RawdataIncome!C62/1000</f>
        <v>4823.2335000000003</v>
      </c>
      <c r="C47" s="1788">
        <f>RawdataIncome!Z62/1000</f>
        <v>484.077</v>
      </c>
      <c r="D47" s="1788">
        <f t="shared" si="2"/>
        <v>4339.1565000000001</v>
      </c>
      <c r="E47" s="1748">
        <f t="shared" si="3"/>
        <v>-191.27769999999998</v>
      </c>
      <c r="F47" s="1749">
        <f t="shared" si="4"/>
        <v>4147.8788000000004</v>
      </c>
      <c r="G47" s="1749">
        <f t="shared" si="5"/>
        <v>70.207612639913577</v>
      </c>
      <c r="H47" s="1749">
        <f t="shared" si="6"/>
        <v>612.9</v>
      </c>
      <c r="I47" s="1749">
        <f t="shared" si="7"/>
        <v>1939.2819999999999</v>
      </c>
      <c r="J47" s="1749">
        <f t="shared" si="8"/>
        <v>432.1621873600867</v>
      </c>
      <c r="K47" s="1749">
        <f t="shared" si="9"/>
        <v>0</v>
      </c>
      <c r="L47" s="1749">
        <f t="shared" si="10"/>
        <v>0</v>
      </c>
      <c r="M47" s="1749">
        <f t="shared" si="11"/>
        <v>0</v>
      </c>
      <c r="N47" s="1749">
        <f t="shared" si="12"/>
        <v>0</v>
      </c>
      <c r="O47" s="1749">
        <f t="shared" si="13"/>
        <v>1093.327</v>
      </c>
      <c r="P47" s="1749">
        <f t="shared" si="14"/>
        <v>0</v>
      </c>
      <c r="Q47" s="1750">
        <f t="shared" si="15"/>
        <v>3870.9978000000006</v>
      </c>
      <c r="S47" s="1752">
        <f t="shared" si="16"/>
        <v>-191.27769999999998</v>
      </c>
      <c r="T47" s="1748">
        <f t="shared" si="17"/>
        <v>-191.27769999999998</v>
      </c>
      <c r="U47" s="1748">
        <f t="shared" si="18"/>
        <v>-196.71469999999999</v>
      </c>
      <c r="V47" s="1748">
        <f>RawdataIncome!BZ62/1000</f>
        <v>81.835599999999999</v>
      </c>
      <c r="W47" s="1748">
        <f>RawdataIncome!BY62/1000</f>
        <v>278.55029999999999</v>
      </c>
      <c r="X47" s="1748">
        <f>Rawdataincome2015!MJ58-Rawdataincome2015!NN58</f>
        <v>0</v>
      </c>
      <c r="Y47" s="1748">
        <f>Rawdataincome2015!MK58-Rawdataincome2015!NO58</f>
        <v>0</v>
      </c>
      <c r="Z47" s="1748">
        <f>Rawdataincome2015!MN58-Rawdataincome2015!NR58</f>
        <v>0</v>
      </c>
      <c r="AA47" s="1748">
        <f>Rawdataincome2015!MO58-Rawdataincome2015!NS58</f>
        <v>0</v>
      </c>
      <c r="AB47" s="1748">
        <f t="shared" si="19"/>
        <v>5.4370000000000003</v>
      </c>
      <c r="AC47" s="1748">
        <f>RawdataIncome!BX62/1000</f>
        <v>10.464</v>
      </c>
      <c r="AD47" s="1748">
        <f>RawdataIncome!BW62/1000</f>
        <v>5.0270000000000001</v>
      </c>
      <c r="AE47" s="1749">
        <f t="shared" si="20"/>
        <v>0</v>
      </c>
      <c r="AF47" s="1754">
        <f>Rawdataincome2015!NI58</f>
        <v>0</v>
      </c>
      <c r="AG47" s="1750">
        <f>-Rawdataincome2015!NJ58</f>
        <v>0</v>
      </c>
      <c r="AH47" s="1749"/>
      <c r="AI47" s="1755">
        <f t="shared" si="21"/>
        <v>276.88099999999997</v>
      </c>
      <c r="AJ47" s="1754">
        <f>RawdataIncome!U62/1000</f>
        <v>0</v>
      </c>
      <c r="AK47" s="1749">
        <f t="shared" si="22"/>
        <v>276.88099999999997</v>
      </c>
      <c r="AL47" s="1749">
        <f t="shared" si="95"/>
        <v>268.12099999999998</v>
      </c>
      <c r="AM47" s="1749">
        <f t="shared" si="23"/>
        <v>8.0659999999999989</v>
      </c>
      <c r="AN47" s="1749">
        <f t="shared" si="24"/>
        <v>1.202</v>
      </c>
      <c r="AO47" s="1749">
        <f t="shared" si="25"/>
        <v>6.8639999999999999</v>
      </c>
      <c r="AP47" s="1749">
        <f t="shared" si="96"/>
        <v>0.69399999999999995</v>
      </c>
      <c r="AQ47" s="1749">
        <f t="shared" si="26"/>
        <v>0</v>
      </c>
      <c r="AR47" s="1749">
        <f t="shared" si="27"/>
        <v>0</v>
      </c>
      <c r="AS47" s="1756">
        <f>Rawdataincome2015!HK58</f>
        <v>0</v>
      </c>
      <c r="AU47" s="1755">
        <f t="shared" si="28"/>
        <v>363.07799999999997</v>
      </c>
      <c r="AV47" s="1754">
        <f t="shared" si="29"/>
        <v>31.372</v>
      </c>
      <c r="AW47" s="1754">
        <f t="shared" si="30"/>
        <v>331.70599999999996</v>
      </c>
      <c r="AX47" s="1754">
        <f t="shared" si="31"/>
        <v>323.64</v>
      </c>
      <c r="AY47" s="1754">
        <f t="shared" si="32"/>
        <v>1.202</v>
      </c>
      <c r="AZ47" s="1749">
        <f t="shared" si="33"/>
        <v>6.8639999999999999</v>
      </c>
      <c r="BA47" s="1749">
        <f t="shared" si="97"/>
        <v>0</v>
      </c>
      <c r="BB47" s="1749">
        <f t="shared" si="34"/>
        <v>-159.34100000000001</v>
      </c>
      <c r="BC47" s="1749">
        <f t="shared" si="35"/>
        <v>-765.37699999999995</v>
      </c>
      <c r="BD47" s="1757">
        <f t="shared" si="36"/>
        <v>612.9</v>
      </c>
      <c r="BE47" s="1786">
        <f>RawdataIncome!W62/1000</f>
        <v>363.07799999999997</v>
      </c>
      <c r="BF47" s="1760">
        <f>RawdataIncome!AB62/1000</f>
        <v>31.372</v>
      </c>
      <c r="BG47" s="1754">
        <f t="shared" si="37"/>
        <v>331.70599999999996</v>
      </c>
      <c r="BH47" s="1760">
        <f>RawdataIncome!CD62/1000</f>
        <v>1.202</v>
      </c>
      <c r="BI47" s="1760">
        <f>RawdataIncome!AL62/1000</f>
        <v>323.64</v>
      </c>
      <c r="BJ47" s="1760">
        <f>RawdataIncome!AQ62/1000</f>
        <v>6.8639999999999999</v>
      </c>
      <c r="BK47" s="1760">
        <f>RawdataIncome!CG62/1000</f>
        <v>0</v>
      </c>
      <c r="BL47" s="1760">
        <f>RawdataIncome!AW62/1000</f>
        <v>-159.34100000000001</v>
      </c>
      <c r="BM47" s="1754">
        <f>Rawdataincome2015!EO58+Rawdataincome2015!ET58+Rawdataincome2015!EU58-Rawdataincome2015!EW58-Rawdataincome2015!FB58-Rawdataincome2015!FC58</f>
        <v>0</v>
      </c>
      <c r="BN47" s="1754">
        <f>Rawdataincome2015!EP58-Rawdataincome2015!EX58</f>
        <v>0</v>
      </c>
      <c r="BO47" s="1754">
        <f t="shared" si="39"/>
        <v>-765.37699999999995</v>
      </c>
      <c r="BP47" s="1761">
        <f>RawdataIncome!BB62/1000</f>
        <v>612.9</v>
      </c>
      <c r="BQ47" s="1760">
        <f>RawdataIncome!Y62/1000</f>
        <v>0</v>
      </c>
      <c r="BR47" s="1760">
        <f>RawdataIncome!AD62/1000</f>
        <v>0</v>
      </c>
      <c r="BS47" s="1754">
        <f t="shared" si="40"/>
        <v>0</v>
      </c>
      <c r="BT47" s="1760">
        <f>RawdataIncome!CF62/1000</f>
        <v>0</v>
      </c>
      <c r="BU47" s="1760">
        <f>RawdataIncome!AN62/1000</f>
        <v>0</v>
      </c>
      <c r="BV47" s="1760">
        <f>RawdataIncome!AS62/1000</f>
        <v>0</v>
      </c>
      <c r="BW47" s="1760">
        <f>RawdataIncome!AY62/1000</f>
        <v>0</v>
      </c>
      <c r="BX47" s="1754">
        <f>Rawdataincome2015!KZ58+Rawdataincome2015!LE58-Rawdataincome2015!LG58-Rawdataincome2015!LH58</f>
        <v>0</v>
      </c>
      <c r="BY47" s="1762">
        <f t="shared" si="41"/>
        <v>0</v>
      </c>
      <c r="BZ47" s="1763">
        <f>RawdataIncome!BD62/1000</f>
        <v>0</v>
      </c>
      <c r="CB47" s="1755">
        <f t="shared" si="107"/>
        <v>3360.9549999999999</v>
      </c>
      <c r="CC47" s="1754">
        <f t="shared" si="107"/>
        <v>389.30200000000002</v>
      </c>
      <c r="CD47" s="1754">
        <f t="shared" si="107"/>
        <v>2971.6529999999998</v>
      </c>
      <c r="CE47" s="1754">
        <f t="shared" si="107"/>
        <v>268.12099999999998</v>
      </c>
      <c r="CF47" s="1754">
        <f t="shared" si="107"/>
        <v>1610.2049999999999</v>
      </c>
      <c r="CG47" s="1754">
        <f t="shared" si="108"/>
        <v>0</v>
      </c>
      <c r="CH47" s="1754">
        <f t="shared" si="109"/>
        <v>1093.327</v>
      </c>
      <c r="CI47" s="1757">
        <f t="shared" si="110"/>
        <v>2703.5320000000002</v>
      </c>
      <c r="CJ47" s="1760">
        <f>RawdataIncome!V62/1000</f>
        <v>3360.9549999999999</v>
      </c>
      <c r="CK47" s="1760">
        <f>RawdataIncome!AA62/1000</f>
        <v>389.30200000000002</v>
      </c>
      <c r="CL47" s="1749">
        <f t="shared" si="50"/>
        <v>2971.6529999999998</v>
      </c>
      <c r="CM47" s="1760">
        <f>RawdataIncome!CA62/1000</f>
        <v>268.12099999999998</v>
      </c>
      <c r="CN47" s="1760">
        <f>RawdataIncome!AK62/1000</f>
        <v>1610.2049999999999</v>
      </c>
      <c r="CO47" s="1754">
        <f t="shared" si="51"/>
        <v>0</v>
      </c>
      <c r="CP47" s="1761">
        <f>RawdataIncome!AP62/1000</f>
        <v>1093.327</v>
      </c>
      <c r="CQ47" s="1754">
        <f>Rawdataincome2015!BH58</f>
        <v>0</v>
      </c>
      <c r="CR47" s="1754">
        <f>Rawdataincome2015!PS58</f>
        <v>0</v>
      </c>
      <c r="CS47" s="1754">
        <f t="shared" si="52"/>
        <v>0</v>
      </c>
      <c r="CT47" s="1754">
        <f>Rawdataincome2015!BN58+Rawdataincome2015!BQ58</f>
        <v>0</v>
      </c>
      <c r="CU47" s="1754">
        <f>Rawdataincome2015!BI58</f>
        <v>0</v>
      </c>
      <c r="CV47" s="1754">
        <f t="shared" si="53"/>
        <v>0</v>
      </c>
      <c r="CW47" s="1754">
        <f>Rawdataincome2015!BR58-CR47</f>
        <v>0</v>
      </c>
      <c r="CX47" s="1764"/>
      <c r="CY47" s="1749">
        <f t="shared" si="54"/>
        <v>1093.327</v>
      </c>
      <c r="CZ47" s="1749">
        <f t="shared" si="55"/>
        <v>0</v>
      </c>
      <c r="DA47" s="1749">
        <f t="shared" si="56"/>
        <v>0</v>
      </c>
      <c r="DB47" s="1749">
        <f t="shared" si="57"/>
        <v>0</v>
      </c>
      <c r="DC47" s="1749">
        <f t="shared" si="58"/>
        <v>1093.327</v>
      </c>
      <c r="DD47" s="1749">
        <f>Rawdataincome2015!AS58+Rawdataincome2015!CU58+Rawdataincome2015!CV58</f>
        <v>0</v>
      </c>
      <c r="DE47" s="1749">
        <f t="shared" si="59"/>
        <v>0</v>
      </c>
      <c r="DF47" s="1765">
        <f>RawdataIncome!BG62/1000</f>
        <v>0</v>
      </c>
      <c r="DG47" s="1766">
        <f t="shared" si="60"/>
        <v>0</v>
      </c>
      <c r="DH47" s="1767">
        <f t="shared" si="61"/>
        <v>192.39</v>
      </c>
      <c r="DI47" s="1768">
        <f>RawdataIncome!BA62/1000</f>
        <v>900.93700000000001</v>
      </c>
      <c r="DJ47" s="1757">
        <f t="shared" si="62"/>
        <v>1093.327</v>
      </c>
      <c r="DK47" s="1749">
        <f>(Rawdataincome2015!AC58-Rawdataincome2015!AE58)-(Rawdataincome2015!U58-Rawdataincome2015!W58)+(Rawdataincome2015!CB58-Rawdataincome2015!CD58)-(Rawdataincome2015!BT58-Rawdataincome2015!BV58)</f>
        <v>0</v>
      </c>
      <c r="DL47" s="1749">
        <f t="shared" si="63"/>
        <v>0</v>
      </c>
      <c r="DM47" s="1749">
        <f>Rawdataincome2015!AD58-Rawdataincome2015!V58+Rawdataincome2015!CC58-Rawdataincome2015!BU58</f>
        <v>0</v>
      </c>
      <c r="DN47" s="1749">
        <f>Rawdataincome2015!AI58-Rawdataincome2015!AB58+Rawdataincome2015!CI58-Rawdataincome2015!CA58</f>
        <v>0</v>
      </c>
      <c r="DO47" s="1749">
        <f>-Rawdataincome2015!AA58+Rawdataincome2015!CH58-Rawdataincome2015!BZ58</f>
        <v>0</v>
      </c>
      <c r="DP47" s="1754">
        <f>Rawdataincome2015!AH58-Rawdataincome2015!Z58+Rawdataincome2015!CG58-Rawdataincome2015!BY58</f>
        <v>0</v>
      </c>
      <c r="DQ47" s="1754">
        <f>Rawdataincome2015!AE58-Rawdataincome2015!W58+Rawdataincome2015!CD58-Rawdataincome2015!BV58</f>
        <v>0</v>
      </c>
      <c r="DR47" s="1769">
        <f>Rawdataincome2015!W58+Rawdataincome2015!BV58</f>
        <v>0</v>
      </c>
      <c r="DS47" s="1770">
        <f>Rawdataincome2015!AY58+Rawdataincome2015!DC58-CC47</f>
        <v>-389.30200000000002</v>
      </c>
      <c r="DT47" s="1771"/>
      <c r="DU47" s="1790">
        <f>RawdataIncome!X62/1000</f>
        <v>547.44200000000001</v>
      </c>
      <c r="DV47" s="1791">
        <f>RawdataIncome!AC62/1000</f>
        <v>63.402999999999999</v>
      </c>
      <c r="DW47" s="1791">
        <f t="shared" si="64"/>
        <v>484.03899999999999</v>
      </c>
      <c r="DX47" s="1791">
        <f>RawdataIncome!CE62/1000</f>
        <v>0.69399999999999995</v>
      </c>
      <c r="DY47" s="1792">
        <f>RawdataIncome!AM62/1000</f>
        <v>51.18281263991328</v>
      </c>
      <c r="DZ47" s="1759">
        <f>Rawdataincome2015!JT58</f>
        <v>0</v>
      </c>
      <c r="EA47" s="1791">
        <f t="shared" si="65"/>
        <v>51.18281263991328</v>
      </c>
      <c r="EB47" s="1749">
        <f t="shared" si="66"/>
        <v>0</v>
      </c>
      <c r="EC47" s="1791">
        <f>RawdataIncome!AR62/1000</f>
        <v>432.1621873600867</v>
      </c>
      <c r="ED47" s="540">
        <f>Rawdataincome2015!HN58</f>
        <v>0</v>
      </c>
      <c r="EE47" s="1751">
        <f>Rawdataincome2015!HN58-Rawdataincome2015!HP58</f>
        <v>0</v>
      </c>
      <c r="EF47" s="325">
        <f t="shared" si="103"/>
        <v>0</v>
      </c>
      <c r="EG47" s="325" t="e">
        <f>Rawdataincome2015!$RC58*EF47</f>
        <v>#DIV/0!</v>
      </c>
      <c r="EH47" s="325" t="e">
        <f t="shared" si="68"/>
        <v>#DIV/0!</v>
      </c>
      <c r="EI47" s="326">
        <f>Rawdataincome2015!IH58</f>
        <v>0</v>
      </c>
      <c r="EJ47" s="327">
        <f t="shared" si="69"/>
        <v>0</v>
      </c>
      <c r="EK47" s="327" t="e">
        <f t="shared" si="70"/>
        <v>#DIV/0!</v>
      </c>
      <c r="EL47" s="327" t="e">
        <f t="shared" si="71"/>
        <v>#DIV/0!</v>
      </c>
      <c r="EM47" s="327" t="e">
        <f t="shared" si="72"/>
        <v>#DIV/0!</v>
      </c>
      <c r="EN47" s="328">
        <f>Rawdataincome2015!HK58-Rawdataincome2015!KA58</f>
        <v>0</v>
      </c>
      <c r="EO47" s="1773">
        <f t="shared" si="98"/>
        <v>547.44200000000001</v>
      </c>
      <c r="EP47" s="1773">
        <f t="shared" si="99"/>
        <v>63.402999999999999</v>
      </c>
      <c r="EQ47" s="1774">
        <f t="shared" si="74"/>
        <v>484.03899999999999</v>
      </c>
      <c r="ER47" s="1773">
        <f t="shared" si="100"/>
        <v>51.18281263991328</v>
      </c>
      <c r="ES47" s="1754">
        <f>Rawdataincome2015!JT58</f>
        <v>0</v>
      </c>
      <c r="ET47" s="1749">
        <f t="shared" si="75"/>
        <v>51.18281263991328</v>
      </c>
      <c r="EU47" s="1749">
        <f>Rawdataincome2015!IF58-Rawdataincome2015!II58</f>
        <v>0</v>
      </c>
      <c r="EV47" s="325">
        <f t="shared" si="76"/>
        <v>432.1621873600867</v>
      </c>
      <c r="EW47" s="901">
        <f>(RawdataIncome!AR62+RawdataIncome!AC62)/1000</f>
        <v>495.56518736008672</v>
      </c>
      <c r="EX47" s="325"/>
      <c r="EY47" s="1775">
        <f>RawdataIncome!BC62/1000</f>
        <v>2526.5071873600864</v>
      </c>
      <c r="EZ47" s="1754">
        <f t="shared" si="77"/>
        <v>155.06299999999976</v>
      </c>
      <c r="FA47" s="1776">
        <f t="shared" si="78"/>
        <v>1939.2819999999999</v>
      </c>
      <c r="FB47" s="1765">
        <f>Rawdataincome2015!HT58</f>
        <v>0</v>
      </c>
      <c r="FC47" s="1765">
        <f>(RawdataIncome!CL62+RawdataIncome!CM62)/1000</f>
        <v>0</v>
      </c>
      <c r="FD47" s="1777">
        <f t="shared" si="79"/>
        <v>432.1621873600867</v>
      </c>
      <c r="FE47" s="1777">
        <f t="shared" si="80"/>
        <v>0</v>
      </c>
      <c r="FF47" s="1749">
        <f t="shared" si="81"/>
        <v>0</v>
      </c>
      <c r="FG47" s="1778" t="e">
        <f t="shared" si="82"/>
        <v>#DIV/0!</v>
      </c>
      <c r="FH47" s="1778" t="e">
        <f t="shared" si="83"/>
        <v>#DIV/0!</v>
      </c>
      <c r="FI47" s="1707">
        <f t="shared" si="84"/>
        <v>0</v>
      </c>
      <c r="FJ47" s="1777">
        <f>Rawdataincome2015!HY58</f>
        <v>0</v>
      </c>
      <c r="FK47" s="1777">
        <f>Rawdataincome2015!ID58</f>
        <v>0</v>
      </c>
      <c r="FL47" s="1779">
        <f>Rawdataincome2015!HZ58+Rawdataincome2015!IE58</f>
        <v>0</v>
      </c>
      <c r="FM47" s="1710"/>
      <c r="FN47" s="1772">
        <f>RawdataIncome!AT62/1000</f>
        <v>1939.2819999999999</v>
      </c>
      <c r="FO47" s="1749">
        <f t="shared" si="85"/>
        <v>-51.182812639913266</v>
      </c>
      <c r="FP47" s="1749">
        <f t="shared" si="101"/>
        <v>0</v>
      </c>
      <c r="FQ47" s="1749">
        <f t="shared" si="102"/>
        <v>0</v>
      </c>
      <c r="FR47" s="1749">
        <f t="shared" si="86"/>
        <v>1610.2049999999999</v>
      </c>
      <c r="FS47" s="1707">
        <f t="shared" si="87"/>
        <v>323.64</v>
      </c>
      <c r="FT47" s="1749">
        <f t="shared" si="88"/>
        <v>51.18281263991328</v>
      </c>
      <c r="FU47" s="1749">
        <f t="shared" si="89"/>
        <v>0</v>
      </c>
      <c r="FV47" s="1750">
        <f t="shared" si="90"/>
        <v>5.4370000000000003</v>
      </c>
      <c r="FW47" s="1749">
        <f>Rawdataincome2015!DO58+Rawdataincome2015!KO58</f>
        <v>0</v>
      </c>
      <c r="FX47" s="1749">
        <f>Rawdataincome2015!K58+Rawdataincome2015!BJ58+Rawdataincome2015!HE58+Rawdataincome2015!MF58-Rawdataincome2015!NG58</f>
        <v>0</v>
      </c>
      <c r="FY47" s="1751">
        <f>Rawdataincome2015!DP58+Rawdataincome2015!KP58</f>
        <v>0</v>
      </c>
      <c r="FZ47" s="1749">
        <f>Rawdataincome2015!L58+Rawdataincome2015!BK58+Rawdataincome2015!HF58+Rawdataincome2015!MG58-Rawdataincome2015!NH58</f>
        <v>0</v>
      </c>
      <c r="GA47" s="1751" t="e">
        <f>Rawdataincome2015!JA58*#REF!/(#REF!+#REF!)</f>
        <v>#REF!</v>
      </c>
      <c r="GB47" s="1751" t="e">
        <f>Rawdataincome2015!JA58*#REF!/(#REF!+#REF!)</f>
        <v>#REF!</v>
      </c>
      <c r="GC47" s="1751">
        <f>Rawdataincome2015!IX58</f>
        <v>0</v>
      </c>
      <c r="GD47" s="1751">
        <f>Rawdataincome2015!IM58+Rawdataincome2015!IN58</f>
        <v>0</v>
      </c>
      <c r="GF47" s="1749">
        <f>Dataincome!DF47</f>
        <v>0</v>
      </c>
      <c r="GG47" s="1749">
        <f>Rawdataincome2015!HZ58</f>
        <v>0</v>
      </c>
      <c r="GH47" s="1749">
        <f>Rawdataincome2015!EP58</f>
        <v>0</v>
      </c>
      <c r="GI47" s="1781" t="e">
        <f t="shared" si="106"/>
        <v>#DIV/0!</v>
      </c>
      <c r="GJ47" s="1781" t="e">
        <f t="shared" si="92"/>
        <v>#DIV/0!</v>
      </c>
      <c r="GK47" s="1782">
        <f>AVERAGE(Datawealth!L58:L59)</f>
        <v>893.02520743573666</v>
      </c>
      <c r="GL47" s="1774">
        <f>AVERAGE(Rawdatawealthall!Z58:Z59)</f>
        <v>480.85972708078123</v>
      </c>
      <c r="GM47" s="1781">
        <f t="shared" si="111"/>
        <v>0.65</v>
      </c>
      <c r="GN47" s="1781">
        <f t="shared" si="111"/>
        <v>0.35</v>
      </c>
    </row>
    <row r="48" spans="1:211" s="1751" customFormat="1">
      <c r="A48" s="1588">
        <f t="shared" si="1"/>
        <v>2000</v>
      </c>
      <c r="B48" s="1787">
        <f>RawdataIncome!C63/1000</f>
        <v>7305.6462999999994</v>
      </c>
      <c r="C48" s="1788">
        <f>RawdataIncome!Z63/1000</f>
        <v>598.70600000000002</v>
      </c>
      <c r="D48" s="1788">
        <f t="shared" si="2"/>
        <v>6706.9402999999993</v>
      </c>
      <c r="E48" s="1748">
        <f t="shared" si="3"/>
        <v>-189.09399999999999</v>
      </c>
      <c r="F48" s="1749">
        <f t="shared" si="4"/>
        <v>6517.8462999999992</v>
      </c>
      <c r="G48" s="1749">
        <f t="shared" si="5"/>
        <v>-18.659499747599966</v>
      </c>
      <c r="H48" s="1749">
        <f t="shared" si="6"/>
        <v>1149.3009999999999</v>
      </c>
      <c r="I48" s="1749">
        <f t="shared" si="7"/>
        <v>2944.7280000000001</v>
      </c>
      <c r="J48" s="1749">
        <f t="shared" si="8"/>
        <v>561.53679974759973</v>
      </c>
      <c r="K48" s="1749">
        <f t="shared" si="9"/>
        <v>0</v>
      </c>
      <c r="L48" s="1749">
        <f t="shared" si="10"/>
        <v>0</v>
      </c>
      <c r="M48" s="1749">
        <f t="shared" si="11"/>
        <v>0</v>
      </c>
      <c r="N48" s="1749">
        <f t="shared" si="12"/>
        <v>0</v>
      </c>
      <c r="O48" s="1749">
        <f t="shared" si="13"/>
        <v>1880.94</v>
      </c>
      <c r="P48" s="1749">
        <f t="shared" si="14"/>
        <v>0</v>
      </c>
      <c r="Q48" s="1750">
        <f t="shared" si="15"/>
        <v>5257.117299999999</v>
      </c>
      <c r="S48" s="1752">
        <f t="shared" si="16"/>
        <v>-189.09399999999999</v>
      </c>
      <c r="T48" s="1748">
        <f t="shared" si="17"/>
        <v>-189.09399999999999</v>
      </c>
      <c r="U48" s="1748">
        <f t="shared" si="18"/>
        <v>-196.59299999999999</v>
      </c>
      <c r="V48" s="1748">
        <f>RawdataIncome!BZ63/1000</f>
        <v>120.196</v>
      </c>
      <c r="W48" s="1748">
        <f>RawdataIncome!BY63/1000</f>
        <v>316.78899999999999</v>
      </c>
      <c r="X48" s="1748">
        <f>Rawdataincome2015!MJ59-Rawdataincome2015!NN59</f>
        <v>0</v>
      </c>
      <c r="Y48" s="1748">
        <f>Rawdataincome2015!MK59-Rawdataincome2015!NO59</f>
        <v>0</v>
      </c>
      <c r="Z48" s="1748">
        <f>Rawdataincome2015!MN59-Rawdataincome2015!NR59</f>
        <v>0</v>
      </c>
      <c r="AA48" s="1748">
        <f>Rawdataincome2015!MO59-Rawdataincome2015!NS59</f>
        <v>0</v>
      </c>
      <c r="AB48" s="1748">
        <f t="shared" si="19"/>
        <v>7.4990000000000006</v>
      </c>
      <c r="AC48" s="1748">
        <f>RawdataIncome!BX63/1000</f>
        <v>14.047000000000001</v>
      </c>
      <c r="AD48" s="1748">
        <f>RawdataIncome!BW63/1000</f>
        <v>6.548</v>
      </c>
      <c r="AE48" s="1749">
        <f t="shared" si="20"/>
        <v>0</v>
      </c>
      <c r="AF48" s="1754">
        <f>Rawdataincome2015!NI59</f>
        <v>0</v>
      </c>
      <c r="AG48" s="1750">
        <f>-Rawdataincome2015!NJ59</f>
        <v>0</v>
      </c>
      <c r="AH48" s="1749"/>
      <c r="AI48" s="1755">
        <f t="shared" si="21"/>
        <v>1260.729</v>
      </c>
      <c r="AJ48" s="1754">
        <f>RawdataIncome!U63/1000</f>
        <v>833.44799999999998</v>
      </c>
      <c r="AK48" s="1749">
        <f t="shared" si="22"/>
        <v>427.28100000000001</v>
      </c>
      <c r="AL48" s="1749">
        <f t="shared" si="95"/>
        <v>412.95299999999997</v>
      </c>
      <c r="AM48" s="1749">
        <f t="shared" si="23"/>
        <v>13.280999999999999</v>
      </c>
      <c r="AN48" s="1749">
        <f t="shared" si="24"/>
        <v>1.0369999999999999</v>
      </c>
      <c r="AO48" s="1749">
        <f t="shared" si="25"/>
        <v>12.244</v>
      </c>
      <c r="AP48" s="1749">
        <f t="shared" si="96"/>
        <v>0.85299999999999998</v>
      </c>
      <c r="AQ48" s="1749">
        <f t="shared" si="26"/>
        <v>0.19400000000000001</v>
      </c>
      <c r="AR48" s="1749">
        <f t="shared" si="27"/>
        <v>0</v>
      </c>
      <c r="AS48" s="1756">
        <f>Rawdataincome2015!HK59</f>
        <v>0</v>
      </c>
      <c r="AU48" s="1755">
        <f t="shared" si="28"/>
        <v>544.202</v>
      </c>
      <c r="AV48" s="1754">
        <f t="shared" si="29"/>
        <v>37.089999999999996</v>
      </c>
      <c r="AW48" s="1754">
        <f t="shared" si="30"/>
        <v>507.11200000000008</v>
      </c>
      <c r="AX48" s="1754">
        <f t="shared" si="31"/>
        <v>493.637</v>
      </c>
      <c r="AY48" s="1754">
        <f t="shared" si="32"/>
        <v>1.2309999999999999</v>
      </c>
      <c r="AZ48" s="1749">
        <f t="shared" si="33"/>
        <v>12.244</v>
      </c>
      <c r="BA48" s="1749">
        <f t="shared" si="97"/>
        <v>1248.4849999999999</v>
      </c>
      <c r="BB48" s="1749">
        <f t="shared" si="34"/>
        <v>-111.42800000000001</v>
      </c>
      <c r="BC48" s="1749">
        <f t="shared" si="35"/>
        <v>0</v>
      </c>
      <c r="BD48" s="1757">
        <f t="shared" si="36"/>
        <v>1149.3009999999999</v>
      </c>
      <c r="BE48" s="1793">
        <f>RawdataIncome!W63/1000</f>
        <v>515.83900000000006</v>
      </c>
      <c r="BF48" s="1754">
        <f>RawdataIncome!AB63/1000</f>
        <v>35.451999999999998</v>
      </c>
      <c r="BG48" s="1754">
        <f t="shared" si="37"/>
        <v>480.38700000000006</v>
      </c>
      <c r="BH48" s="1754">
        <f>RawdataIncome!CD63/1000</f>
        <v>1.0369999999999999</v>
      </c>
      <c r="BI48" s="1754">
        <f>RawdataIncome!AL63/1000</f>
        <v>467.33100000000002</v>
      </c>
      <c r="BJ48" s="1754">
        <f>RawdataIncome!AQ63/1000</f>
        <v>12.019</v>
      </c>
      <c r="BK48" s="1754">
        <f>RawdataIncome!CG63/1000</f>
        <v>1248.4849999999999</v>
      </c>
      <c r="BL48" s="1754">
        <f>RawdataIncome!AW63/1000</f>
        <v>-111.89700000000001</v>
      </c>
      <c r="BM48" s="1754">
        <f>Rawdataincome2015!EO59+Rawdataincome2015!ET59+Rawdataincome2015!EU59-Rawdataincome2015!EW59-Rawdataincome2015!FB59-Rawdataincome2015!FC59</f>
        <v>0</v>
      </c>
      <c r="BN48" s="1754">
        <f>Rawdataincome2015!EP59-Rawdataincome2015!EX59</f>
        <v>0</v>
      </c>
      <c r="BO48" s="1754">
        <f t="shared" si="39"/>
        <v>0</v>
      </c>
      <c r="BP48" s="1794">
        <f>RawdataIncome!BB63/1000</f>
        <v>1148.607</v>
      </c>
      <c r="BQ48" s="1754">
        <f>RawdataIncome!Y63/1000</f>
        <v>28.363</v>
      </c>
      <c r="BR48" s="1754">
        <f>RawdataIncome!AD63/1000</f>
        <v>1.6379999999999999</v>
      </c>
      <c r="BS48" s="1754">
        <f t="shared" si="40"/>
        <v>26.725000000000001</v>
      </c>
      <c r="BT48" s="1754">
        <f>RawdataIncome!CF63/1000</f>
        <v>0.19400000000000001</v>
      </c>
      <c r="BU48" s="1754">
        <f>RawdataIncome!AN63/1000</f>
        <v>26.306000000000001</v>
      </c>
      <c r="BV48" s="1754">
        <f>RawdataIncome!AS63/1000</f>
        <v>0.22500000000000001</v>
      </c>
      <c r="BW48" s="1754">
        <f>RawdataIncome!AY63/1000</f>
        <v>0.46899999999999997</v>
      </c>
      <c r="BX48" s="1754">
        <f>Rawdataincome2015!KZ59+Rawdataincome2015!LE59-Rawdataincome2015!LG59-Rawdataincome2015!LH59</f>
        <v>0</v>
      </c>
      <c r="BY48" s="1762">
        <f t="shared" si="41"/>
        <v>1.4432899320127035E-15</v>
      </c>
      <c r="BZ48" s="1795">
        <f>RawdataIncome!BD63/1000</f>
        <v>0.69399999999999995</v>
      </c>
      <c r="CB48" s="1755">
        <f t="shared" si="107"/>
        <v>5230.0730000000003</v>
      </c>
      <c r="CC48" s="1754">
        <f t="shared" si="107"/>
        <v>492.58800000000002</v>
      </c>
      <c r="CD48" s="1754">
        <f t="shared" si="107"/>
        <v>4737.4850000000006</v>
      </c>
      <c r="CE48" s="1754">
        <f t="shared" si="107"/>
        <v>412.95299999999997</v>
      </c>
      <c r="CF48" s="1754">
        <f t="shared" si="107"/>
        <v>2443.5920000000001</v>
      </c>
      <c r="CG48" s="1754">
        <f t="shared" si="108"/>
        <v>0</v>
      </c>
      <c r="CH48" s="1754">
        <f t="shared" si="109"/>
        <v>1880.94</v>
      </c>
      <c r="CI48" s="1757">
        <f t="shared" si="110"/>
        <v>4324.5320000000002</v>
      </c>
      <c r="CJ48" s="1754">
        <f>RawdataIncome!V63/1000</f>
        <v>5230.0730000000003</v>
      </c>
      <c r="CK48" s="1754">
        <f>RawdataIncome!AA63/1000</f>
        <v>492.58800000000002</v>
      </c>
      <c r="CL48" s="1749">
        <f t="shared" si="50"/>
        <v>4737.4850000000006</v>
      </c>
      <c r="CM48" s="1754">
        <f>RawdataIncome!CA63/1000</f>
        <v>412.95299999999997</v>
      </c>
      <c r="CN48" s="1754">
        <f>RawdataIncome!AK63/1000</f>
        <v>2443.5920000000001</v>
      </c>
      <c r="CO48" s="1754">
        <f t="shared" si="51"/>
        <v>0</v>
      </c>
      <c r="CP48" s="1794">
        <f>RawdataIncome!AP63/1000</f>
        <v>1880.94</v>
      </c>
      <c r="CQ48" s="1754">
        <f>Rawdataincome2015!BH59</f>
        <v>0</v>
      </c>
      <c r="CR48" s="1754">
        <f>Rawdataincome2015!PS59</f>
        <v>0</v>
      </c>
      <c r="CS48" s="1754">
        <f t="shared" si="52"/>
        <v>0</v>
      </c>
      <c r="CT48" s="1754">
        <f>Rawdataincome2015!BN59+Rawdataincome2015!BQ59</f>
        <v>0</v>
      </c>
      <c r="CU48" s="1754">
        <f>Rawdataincome2015!BI59</f>
        <v>0</v>
      </c>
      <c r="CV48" s="1754">
        <f t="shared" si="53"/>
        <v>0</v>
      </c>
      <c r="CW48" s="1754">
        <f>Rawdataincome2015!BR59-CR48</f>
        <v>0</v>
      </c>
      <c r="CX48" s="1764"/>
      <c r="CY48" s="1749">
        <f t="shared" si="54"/>
        <v>1880.94</v>
      </c>
      <c r="CZ48" s="1749">
        <f t="shared" si="55"/>
        <v>0</v>
      </c>
      <c r="DA48" s="1749">
        <f t="shared" si="56"/>
        <v>0</v>
      </c>
      <c r="DB48" s="1749">
        <f t="shared" si="57"/>
        <v>0</v>
      </c>
      <c r="DC48" s="1749">
        <f t="shared" si="58"/>
        <v>1880.94</v>
      </c>
      <c r="DD48" s="1749">
        <f>Rawdataincome2015!AS59+Rawdataincome2015!CU59+Rawdataincome2015!CV59</f>
        <v>0</v>
      </c>
      <c r="DE48" s="1749">
        <f t="shared" si="59"/>
        <v>0</v>
      </c>
      <c r="DF48" s="1749">
        <f>RawdataIncome!BG63/1000</f>
        <v>1134.9390000000001</v>
      </c>
      <c r="DG48" s="1766">
        <f t="shared" si="60"/>
        <v>0</v>
      </c>
      <c r="DH48" s="1767">
        <f t="shared" si="61"/>
        <v>296.24900000000002</v>
      </c>
      <c r="DI48" s="1796">
        <f>RawdataIncome!BA63/1000</f>
        <v>1584.691</v>
      </c>
      <c r="DJ48" s="1757">
        <f t="shared" si="62"/>
        <v>746.00099999999998</v>
      </c>
      <c r="DK48" s="1749">
        <f>(Rawdataincome2015!AC59-Rawdataincome2015!AE59)-(Rawdataincome2015!U59-Rawdataincome2015!W59)+(Rawdataincome2015!CB59-Rawdataincome2015!CD59)-(Rawdataincome2015!BT59-Rawdataincome2015!BV59)</f>
        <v>0</v>
      </c>
      <c r="DL48" s="1749">
        <f t="shared" si="63"/>
        <v>0</v>
      </c>
      <c r="DM48" s="1749">
        <f>Rawdataincome2015!AD59-Rawdataincome2015!V59+Rawdataincome2015!CC59-Rawdataincome2015!BU59</f>
        <v>0</v>
      </c>
      <c r="DN48" s="1749">
        <f>Rawdataincome2015!AI59-Rawdataincome2015!AB59+Rawdataincome2015!CI59-Rawdataincome2015!CA59</f>
        <v>0</v>
      </c>
      <c r="DO48" s="1749">
        <f>-Rawdataincome2015!AA59+Rawdataincome2015!CH59-Rawdataincome2015!BZ59</f>
        <v>0</v>
      </c>
      <c r="DP48" s="1754">
        <f>Rawdataincome2015!AH59-Rawdataincome2015!Z59+Rawdataincome2015!CG59-Rawdataincome2015!BY59</f>
        <v>0</v>
      </c>
      <c r="DQ48" s="1754">
        <f>Rawdataincome2015!AE59-Rawdataincome2015!W59+Rawdataincome2015!CD59-Rawdataincome2015!BV59</f>
        <v>0</v>
      </c>
      <c r="DR48" s="1769">
        <f>Rawdataincome2015!W59+Rawdataincome2015!BV59</f>
        <v>0</v>
      </c>
      <c r="DS48" s="1770">
        <f>Rawdataincome2015!AY59+Rawdataincome2015!DC59-CC48</f>
        <v>-492.58800000000002</v>
      </c>
      <c r="DT48" s="1771"/>
      <c r="DU48" s="1752">
        <f>RawdataIncome!X63/1000</f>
        <v>697.923</v>
      </c>
      <c r="DV48" s="1749">
        <f>RawdataIncome!AC63/1000</f>
        <v>69.028000000000006</v>
      </c>
      <c r="DW48" s="1749">
        <f t="shared" si="64"/>
        <v>628.89499999999998</v>
      </c>
      <c r="DX48" s="1749">
        <f>RawdataIncome!CE63/1000</f>
        <v>0.85299999999999998</v>
      </c>
      <c r="DY48" s="1792">
        <f>RawdataIncome!AM63/1000</f>
        <v>66.505200252400286</v>
      </c>
      <c r="DZ48" s="1754">
        <f>Rawdataincome2015!JT59</f>
        <v>0</v>
      </c>
      <c r="EA48" s="1749">
        <f t="shared" si="65"/>
        <v>66.505200252400286</v>
      </c>
      <c r="EB48" s="1749">
        <f t="shared" si="66"/>
        <v>0</v>
      </c>
      <c r="EC48" s="1791">
        <f>RawdataIncome!AR63/1000</f>
        <v>561.53679974759973</v>
      </c>
      <c r="ED48" s="540">
        <f>Rawdataincome2015!HN59</f>
        <v>0</v>
      </c>
      <c r="EE48" s="1751">
        <f>Rawdataincome2015!HN59-Rawdataincome2015!HP59</f>
        <v>0</v>
      </c>
      <c r="EF48" s="325">
        <f t="shared" si="103"/>
        <v>0</v>
      </c>
      <c r="EG48" s="325" t="e">
        <f>Rawdataincome2015!$RC59*EF48</f>
        <v>#DIV/0!</v>
      </c>
      <c r="EH48" s="325" t="e">
        <f t="shared" si="68"/>
        <v>#DIV/0!</v>
      </c>
      <c r="EI48" s="326">
        <f>Rawdataincome2015!IH59</f>
        <v>0</v>
      </c>
      <c r="EJ48" s="327">
        <f t="shared" si="69"/>
        <v>0</v>
      </c>
      <c r="EK48" s="327" t="e">
        <f t="shared" si="70"/>
        <v>#DIV/0!</v>
      </c>
      <c r="EL48" s="327" t="e">
        <f t="shared" si="71"/>
        <v>#DIV/0!</v>
      </c>
      <c r="EM48" s="327" t="e">
        <f t="shared" si="72"/>
        <v>#DIV/0!</v>
      </c>
      <c r="EN48" s="328">
        <f>Rawdataincome2015!HK59-Rawdataincome2015!KA59</f>
        <v>0</v>
      </c>
      <c r="EO48" s="1773">
        <f t="shared" si="98"/>
        <v>697.923</v>
      </c>
      <c r="EP48" s="1773">
        <f t="shared" si="99"/>
        <v>69.028000000000006</v>
      </c>
      <c r="EQ48" s="1774">
        <f t="shared" si="74"/>
        <v>628.89499999999998</v>
      </c>
      <c r="ER48" s="1773">
        <f t="shared" si="100"/>
        <v>66.505200252400286</v>
      </c>
      <c r="ES48" s="1754">
        <f>Rawdataincome2015!JT59</f>
        <v>0</v>
      </c>
      <c r="ET48" s="1749">
        <f t="shared" si="75"/>
        <v>66.505200252400286</v>
      </c>
      <c r="EU48" s="1749">
        <f>Rawdataincome2015!IF59-Rawdataincome2015!II59</f>
        <v>0</v>
      </c>
      <c r="EV48" s="325">
        <f t="shared" si="76"/>
        <v>561.53679974759973</v>
      </c>
      <c r="EW48" s="329">
        <f>(RawdataIncome!AR63+RawdataIncome!AC63)/1000</f>
        <v>630.56479974759975</v>
      </c>
      <c r="EX48" s="325"/>
      <c r="EY48" s="1797">
        <f>RawdataIncome!BC63/1000</f>
        <v>3717.3487997476</v>
      </c>
      <c r="EZ48" s="1754">
        <f t="shared" si="77"/>
        <v>211.08400000000017</v>
      </c>
      <c r="FA48" s="1776">
        <f t="shared" si="78"/>
        <v>2944.7280000000001</v>
      </c>
      <c r="FB48" s="1798">
        <f t="shared" ref="FB48:FB61" si="112">FA48-FC48</f>
        <v>2311.5219999999999</v>
      </c>
      <c r="FC48" s="1749">
        <f>(RawdataIncome!CL63+RawdataIncome!CM63)/1000</f>
        <v>633.20600000000002</v>
      </c>
      <c r="FD48" s="1777">
        <f t="shared" si="79"/>
        <v>561.53679974759973</v>
      </c>
      <c r="FE48" s="1777">
        <f t="shared" si="80"/>
        <v>0</v>
      </c>
      <c r="FF48" s="1749">
        <f t="shared" si="81"/>
        <v>0</v>
      </c>
      <c r="FG48" s="1778" t="e">
        <f t="shared" si="82"/>
        <v>#DIV/0!</v>
      </c>
      <c r="FH48" s="1778" t="e">
        <f t="shared" si="83"/>
        <v>#DIV/0!</v>
      </c>
      <c r="FI48" s="1707">
        <f t="shared" si="84"/>
        <v>0</v>
      </c>
      <c r="FJ48" s="1777">
        <f>Rawdataincome2015!HY59</f>
        <v>0</v>
      </c>
      <c r="FK48" s="1777">
        <f>Rawdataincome2015!ID59</f>
        <v>0</v>
      </c>
      <c r="FL48" s="1779">
        <f>Rawdataincome2015!HZ59+Rawdataincome2015!IE59</f>
        <v>0</v>
      </c>
      <c r="FM48" s="1710"/>
      <c r="FN48" s="1752">
        <f>RawdataIncome!AT63/1000</f>
        <v>2944.7280000000001</v>
      </c>
      <c r="FO48" s="1749">
        <f t="shared" si="85"/>
        <v>-66.505200252400329</v>
      </c>
      <c r="FP48" s="1749">
        <f t="shared" si="101"/>
        <v>2311.5219999999999</v>
      </c>
      <c r="FQ48" s="1749">
        <f t="shared" si="102"/>
        <v>633.20600000000002</v>
      </c>
      <c r="FR48" s="1749">
        <f t="shared" si="86"/>
        <v>2443.5920000000001</v>
      </c>
      <c r="FS48" s="1707">
        <f t="shared" si="87"/>
        <v>467.33100000000002</v>
      </c>
      <c r="FT48" s="1749">
        <f t="shared" si="88"/>
        <v>66.505200252400286</v>
      </c>
      <c r="FU48" s="1749">
        <f t="shared" si="89"/>
        <v>26.306000000000001</v>
      </c>
      <c r="FV48" s="1750">
        <f t="shared" si="90"/>
        <v>7.4990000000000006</v>
      </c>
      <c r="FW48" s="1749">
        <f>Rawdataincome2015!DO59+Rawdataincome2015!KO59</f>
        <v>0</v>
      </c>
      <c r="FX48" s="1749">
        <f>Rawdataincome2015!K59+Rawdataincome2015!BJ59+Rawdataincome2015!HE59+Rawdataincome2015!MF59-Rawdataincome2015!NG59</f>
        <v>0</v>
      </c>
      <c r="FY48" s="1751">
        <f>Rawdataincome2015!DP59+Rawdataincome2015!KP59</f>
        <v>0</v>
      </c>
      <c r="FZ48" s="1749">
        <f>Rawdataincome2015!L59+Rawdataincome2015!BK59+Rawdataincome2015!HF59+Rawdataincome2015!MG59-Rawdataincome2015!NH59</f>
        <v>0</v>
      </c>
      <c r="GA48" s="1751" t="e">
        <f>Rawdataincome2015!JA59*#REF!/(#REF!+#REF!)</f>
        <v>#REF!</v>
      </c>
      <c r="GB48" s="1751" t="e">
        <f>Rawdataincome2015!JA59*#REF!/(#REF!+#REF!)</f>
        <v>#REF!</v>
      </c>
      <c r="GC48" s="1751">
        <f>Rawdataincome2015!IX59</f>
        <v>0</v>
      </c>
      <c r="GD48" s="1751">
        <f>Rawdataincome2015!IM59+Rawdataincome2015!IN59</f>
        <v>0</v>
      </c>
      <c r="GF48" s="1749">
        <f>Dataincome!DF48</f>
        <v>1134.9390000000001</v>
      </c>
      <c r="GG48" s="1749">
        <f>Rawdataincome2015!HZ59</f>
        <v>0</v>
      </c>
      <c r="GH48" s="1749">
        <f>Rawdataincome2015!EP59</f>
        <v>0</v>
      </c>
      <c r="GI48" s="1781" t="e">
        <f t="shared" si="106"/>
        <v>#DIV/0!</v>
      </c>
      <c r="GJ48" s="1781" t="e">
        <f t="shared" si="92"/>
        <v>#DIV/0!</v>
      </c>
      <c r="GK48" s="1782">
        <f>AVERAGE(Datawealth!L59:L60)</f>
        <v>1341.2418677250346</v>
      </c>
      <c r="GL48" s="1774">
        <f>AVERAGE(Rawdatawealthall!Z59:Z60)</f>
        <v>722.20715954424929</v>
      </c>
      <c r="GM48" s="1781">
        <f t="shared" si="111"/>
        <v>0.65</v>
      </c>
      <c r="GN48" s="1781">
        <f t="shared" si="111"/>
        <v>0.35</v>
      </c>
    </row>
    <row r="49" spans="1:196" s="1751" customFormat="1">
      <c r="A49" s="1588">
        <f t="shared" si="1"/>
        <v>2001</v>
      </c>
      <c r="B49" s="1787">
        <f>RawdataIncome!C64/1000</f>
        <v>8943.5824000000011</v>
      </c>
      <c r="C49" s="1788">
        <f>RawdataIncome!Z64/1000</f>
        <v>724.86900000000003</v>
      </c>
      <c r="D49" s="1788">
        <f t="shared" si="2"/>
        <v>8218.7134000000005</v>
      </c>
      <c r="E49" s="1748">
        <f t="shared" si="3"/>
        <v>-123.64299999999997</v>
      </c>
      <c r="F49" s="1749">
        <f t="shared" si="4"/>
        <v>8095.0704000000005</v>
      </c>
      <c r="G49" s="1749">
        <f t="shared" si="5"/>
        <v>-4.9002606629951515</v>
      </c>
      <c r="H49" s="1749">
        <f t="shared" si="6"/>
        <v>1390.6120000000001</v>
      </c>
      <c r="I49" s="1749">
        <f t="shared" si="7"/>
        <v>3852.1849999999999</v>
      </c>
      <c r="J49" s="1749">
        <f t="shared" si="8"/>
        <v>696.76066066299586</v>
      </c>
      <c r="K49" s="1749">
        <f t="shared" si="9"/>
        <v>0</v>
      </c>
      <c r="L49" s="1749">
        <f t="shared" si="10"/>
        <v>0</v>
      </c>
      <c r="M49" s="1749">
        <f t="shared" si="11"/>
        <v>0</v>
      </c>
      <c r="N49" s="1749">
        <f t="shared" si="12"/>
        <v>0</v>
      </c>
      <c r="O49" s="1749">
        <f t="shared" si="13"/>
        <v>2160.413</v>
      </c>
      <c r="P49" s="1749">
        <f t="shared" si="14"/>
        <v>0</v>
      </c>
      <c r="Q49" s="1750">
        <f t="shared" si="15"/>
        <v>6664.4494000000004</v>
      </c>
      <c r="S49" s="1752">
        <f t="shared" si="16"/>
        <v>-123.64299999999997</v>
      </c>
      <c r="T49" s="1748">
        <f t="shared" si="17"/>
        <v>-123.64299999999997</v>
      </c>
      <c r="U49" s="1748">
        <f t="shared" si="18"/>
        <v>-127.42899999999997</v>
      </c>
      <c r="V49" s="1748">
        <f>RawdataIncome!BZ64/1000</f>
        <v>179.30500000000001</v>
      </c>
      <c r="W49" s="1748">
        <f>RawdataIncome!BY64/1000</f>
        <v>306.73399999999998</v>
      </c>
      <c r="X49" s="1748">
        <f>Rawdataincome2015!MJ60-Rawdataincome2015!NN60</f>
        <v>0</v>
      </c>
      <c r="Y49" s="1748">
        <f>Rawdataincome2015!MK60-Rawdataincome2015!NO60</f>
        <v>0</v>
      </c>
      <c r="Z49" s="1748">
        <f>Rawdataincome2015!MN60-Rawdataincome2015!NR60</f>
        <v>0</v>
      </c>
      <c r="AA49" s="1748">
        <f>Rawdataincome2015!MO60-Rawdataincome2015!NS60</f>
        <v>0</v>
      </c>
      <c r="AB49" s="1748">
        <f t="shared" si="19"/>
        <v>3.7859999999999996</v>
      </c>
      <c r="AC49" s="1748">
        <f>RawdataIncome!BX64/1000</f>
        <v>18.189</v>
      </c>
      <c r="AD49" s="1748">
        <f>RawdataIncome!BW64/1000</f>
        <v>14.403</v>
      </c>
      <c r="AE49" s="1749">
        <f t="shared" si="20"/>
        <v>0</v>
      </c>
      <c r="AF49" s="1754">
        <f>Rawdataincome2015!NI60</f>
        <v>0</v>
      </c>
      <c r="AG49" s="1750">
        <f>-Rawdataincome2015!NJ60</f>
        <v>0</v>
      </c>
      <c r="AH49" s="1749"/>
      <c r="AI49" s="1755">
        <f t="shared" si="21"/>
        <v>1430.6210000000001</v>
      </c>
      <c r="AJ49" s="1754">
        <f>RawdataIncome!U64/1000</f>
        <v>1097.489</v>
      </c>
      <c r="AK49" s="1749">
        <f t="shared" si="22"/>
        <v>333.13199999999995</v>
      </c>
      <c r="AL49" s="1749">
        <f t="shared" si="95"/>
        <v>303.137</v>
      </c>
      <c r="AM49" s="1749">
        <f t="shared" si="23"/>
        <v>29.215</v>
      </c>
      <c r="AN49" s="1749">
        <f t="shared" si="24"/>
        <v>1.1759999999999999</v>
      </c>
      <c r="AO49" s="1749">
        <f t="shared" si="25"/>
        <v>28.039000000000001</v>
      </c>
      <c r="AP49" s="1749">
        <f t="shared" si="96"/>
        <v>0.78</v>
      </c>
      <c r="AQ49" s="1749">
        <f t="shared" si="26"/>
        <v>0</v>
      </c>
      <c r="AR49" s="1749">
        <f t="shared" si="27"/>
        <v>0</v>
      </c>
      <c r="AS49" s="1756">
        <f>Rawdataincome2015!HK60</f>
        <v>0</v>
      </c>
      <c r="AU49" s="1755">
        <f t="shared" si="28"/>
        <v>708.8</v>
      </c>
      <c r="AV49" s="1754">
        <f t="shared" si="29"/>
        <v>41.767000000000003</v>
      </c>
      <c r="AW49" s="1754">
        <f t="shared" si="30"/>
        <v>667.0329999999999</v>
      </c>
      <c r="AX49" s="1754">
        <f t="shared" si="31"/>
        <v>637.81799999999998</v>
      </c>
      <c r="AY49" s="1754">
        <f t="shared" si="32"/>
        <v>1.1759999999999999</v>
      </c>
      <c r="AZ49" s="1749">
        <f t="shared" si="33"/>
        <v>28.039000000000001</v>
      </c>
      <c r="BA49" s="1749">
        <f t="shared" si="97"/>
        <v>1402.5820000000001</v>
      </c>
      <c r="BB49" s="1749">
        <f t="shared" si="34"/>
        <v>-40.009</v>
      </c>
      <c r="BC49" s="1749">
        <f t="shared" si="35"/>
        <v>0</v>
      </c>
      <c r="BD49" s="1757">
        <f t="shared" si="36"/>
        <v>1390.6120000000001</v>
      </c>
      <c r="BE49" s="1793">
        <f>RawdataIncome!W64/1000</f>
        <v>708.8</v>
      </c>
      <c r="BF49" s="1754">
        <f>RawdataIncome!AB64/1000</f>
        <v>41.767000000000003</v>
      </c>
      <c r="BG49" s="1754">
        <f t="shared" si="37"/>
        <v>667.0329999999999</v>
      </c>
      <c r="BH49" s="1754">
        <f>RawdataIncome!CD64/1000</f>
        <v>1.1759999999999999</v>
      </c>
      <c r="BI49" s="1754">
        <f>RawdataIncome!AL64/1000</f>
        <v>637.81799999999998</v>
      </c>
      <c r="BJ49" s="1754">
        <f>RawdataIncome!AQ64/1000</f>
        <v>28.039000000000001</v>
      </c>
      <c r="BK49" s="1754">
        <f>RawdataIncome!CG64/1000</f>
        <v>1402.5820000000001</v>
      </c>
      <c r="BL49" s="1754">
        <f>RawdataIncome!AW64/1000</f>
        <v>-40.009</v>
      </c>
      <c r="BM49" s="1754">
        <f>Rawdataincome2015!EO60+Rawdataincome2015!ET60+Rawdataincome2015!EU60-Rawdataincome2015!EW60-Rawdataincome2015!FB60-Rawdataincome2015!FC60</f>
        <v>0</v>
      </c>
      <c r="BN49" s="1754">
        <f>Rawdataincome2015!EP60-Rawdataincome2015!EX60</f>
        <v>0</v>
      </c>
      <c r="BO49" s="1754">
        <f t="shared" si="39"/>
        <v>0</v>
      </c>
      <c r="BP49" s="1794">
        <f>RawdataIncome!BB64/1000</f>
        <v>1390.6120000000001</v>
      </c>
      <c r="BQ49" s="1754">
        <f>RawdataIncome!Y64/1000</f>
        <v>0</v>
      </c>
      <c r="BR49" s="1754">
        <f>RawdataIncome!AD64/1000</f>
        <v>0</v>
      </c>
      <c r="BS49" s="1754">
        <f t="shared" si="40"/>
        <v>0</v>
      </c>
      <c r="BT49" s="1754">
        <f>RawdataIncome!CF64/1000</f>
        <v>0</v>
      </c>
      <c r="BU49" s="1754">
        <f>RawdataIncome!AN64/1000</f>
        <v>0</v>
      </c>
      <c r="BV49" s="1754">
        <f>RawdataIncome!AS64/1000</f>
        <v>0</v>
      </c>
      <c r="BW49" s="1754">
        <f>RawdataIncome!AY64/1000</f>
        <v>0</v>
      </c>
      <c r="BX49" s="1754">
        <f>Rawdataincome2015!KZ60+Rawdataincome2015!LE60-Rawdataincome2015!LG60-Rawdataincome2015!LH60</f>
        <v>0</v>
      </c>
      <c r="BY49" s="1762">
        <f t="shared" si="41"/>
        <v>0</v>
      </c>
      <c r="BZ49" s="1795">
        <f>RawdataIncome!BD64/1000</f>
        <v>0</v>
      </c>
      <c r="CB49" s="1755">
        <f t="shared" si="107"/>
        <v>6272.3459999999995</v>
      </c>
      <c r="CC49" s="1754">
        <f t="shared" si="107"/>
        <v>598.21600000000001</v>
      </c>
      <c r="CD49" s="1754">
        <f t="shared" si="107"/>
        <v>5674.1299999999992</v>
      </c>
      <c r="CE49" s="1754">
        <f t="shared" si="107"/>
        <v>303.137</v>
      </c>
      <c r="CF49" s="1754">
        <f t="shared" si="107"/>
        <v>3210.5810000000001</v>
      </c>
      <c r="CG49" s="1754">
        <f t="shared" si="108"/>
        <v>-1.0000000006584742E-3</v>
      </c>
      <c r="CH49" s="1754">
        <f t="shared" si="109"/>
        <v>2160.413</v>
      </c>
      <c r="CI49" s="1757">
        <f t="shared" si="110"/>
        <v>5370.9940000000006</v>
      </c>
      <c r="CJ49" s="1754">
        <f>RawdataIncome!V64/1000</f>
        <v>6272.3459999999995</v>
      </c>
      <c r="CK49" s="1754">
        <f>RawdataIncome!AA64/1000</f>
        <v>598.21600000000001</v>
      </c>
      <c r="CL49" s="1749">
        <f t="shared" si="50"/>
        <v>5674.1299999999992</v>
      </c>
      <c r="CM49" s="1754">
        <f>RawdataIncome!CA64/1000</f>
        <v>303.137</v>
      </c>
      <c r="CN49" s="1754">
        <f>RawdataIncome!AK64/1000</f>
        <v>3210.5810000000001</v>
      </c>
      <c r="CO49" s="1754">
        <f t="shared" si="51"/>
        <v>-1.0000000011132215E-3</v>
      </c>
      <c r="CP49" s="1794">
        <f>RawdataIncome!AP64/1000</f>
        <v>2160.413</v>
      </c>
      <c r="CQ49" s="1754">
        <f>Rawdataincome2015!BH60</f>
        <v>0</v>
      </c>
      <c r="CR49" s="1754">
        <f>Rawdataincome2015!PS60</f>
        <v>0</v>
      </c>
      <c r="CS49" s="1754">
        <f t="shared" si="52"/>
        <v>0</v>
      </c>
      <c r="CT49" s="1754">
        <f>Rawdataincome2015!BN60+Rawdataincome2015!BQ60</f>
        <v>0</v>
      </c>
      <c r="CU49" s="1754">
        <f>Rawdataincome2015!BI60</f>
        <v>0</v>
      </c>
      <c r="CV49" s="1754">
        <f t="shared" si="53"/>
        <v>0</v>
      </c>
      <c r="CW49" s="1754">
        <f>Rawdataincome2015!BR60-CR49</f>
        <v>0</v>
      </c>
      <c r="CX49" s="1764"/>
      <c r="CY49" s="1749">
        <f t="shared" si="54"/>
        <v>2160.413</v>
      </c>
      <c r="CZ49" s="1749">
        <f t="shared" si="55"/>
        <v>0</v>
      </c>
      <c r="DA49" s="1749">
        <f t="shared" si="56"/>
        <v>0</v>
      </c>
      <c r="DB49" s="1749">
        <f t="shared" si="57"/>
        <v>0</v>
      </c>
      <c r="DC49" s="1749">
        <f t="shared" si="58"/>
        <v>2160.413</v>
      </c>
      <c r="DD49" s="1749">
        <f>Rawdataincome2015!AS60+Rawdataincome2015!CU60+Rawdataincome2015!CV60</f>
        <v>0</v>
      </c>
      <c r="DE49" s="1749">
        <f t="shared" si="59"/>
        <v>0</v>
      </c>
      <c r="DF49" s="1749">
        <f>RawdataIncome!BG64/1000</f>
        <v>1352.424</v>
      </c>
      <c r="DG49" s="1766">
        <f t="shared" si="60"/>
        <v>0</v>
      </c>
      <c r="DH49" s="1767">
        <f t="shared" si="61"/>
        <v>304.53500000000008</v>
      </c>
      <c r="DI49" s="1796">
        <f>RawdataIncome!BA64/1000</f>
        <v>1855.8779999999999</v>
      </c>
      <c r="DJ49" s="1757">
        <f t="shared" si="62"/>
        <v>807.98900000000003</v>
      </c>
      <c r="DK49" s="1749">
        <f>(Rawdataincome2015!AC60-Rawdataincome2015!AE60)-(Rawdataincome2015!U60-Rawdataincome2015!W60)+(Rawdataincome2015!CB60-Rawdataincome2015!CD60)-(Rawdataincome2015!BT60-Rawdataincome2015!BV60)</f>
        <v>0</v>
      </c>
      <c r="DL49" s="1749">
        <f t="shared" si="63"/>
        <v>0</v>
      </c>
      <c r="DM49" s="1749">
        <f>Rawdataincome2015!AD60-Rawdataincome2015!V60+Rawdataincome2015!CC60-Rawdataincome2015!BU60</f>
        <v>0</v>
      </c>
      <c r="DN49" s="1749">
        <f>Rawdataincome2015!AI60-Rawdataincome2015!AB60+Rawdataincome2015!CI60-Rawdataincome2015!CA60</f>
        <v>0</v>
      </c>
      <c r="DO49" s="1749">
        <f>-Rawdataincome2015!AA60+Rawdataincome2015!CH60-Rawdataincome2015!BZ60</f>
        <v>0</v>
      </c>
      <c r="DP49" s="1754">
        <f>Rawdataincome2015!AH60-Rawdataincome2015!Z60+Rawdataincome2015!CG60-Rawdataincome2015!BY60</f>
        <v>0</v>
      </c>
      <c r="DQ49" s="1754">
        <f>Rawdataincome2015!AE60-Rawdataincome2015!W60+Rawdataincome2015!CD60-Rawdataincome2015!BV60</f>
        <v>0</v>
      </c>
      <c r="DR49" s="1769">
        <f>Rawdataincome2015!W60+Rawdataincome2015!BV60</f>
        <v>0</v>
      </c>
      <c r="DS49" s="1770">
        <f>Rawdataincome2015!AY60+Rawdataincome2015!DC60-CC49</f>
        <v>-598.21600000000001</v>
      </c>
      <c r="DT49" s="1771"/>
      <c r="DU49" s="1752">
        <f>RawdataIncome!X64/1000</f>
        <v>864.947</v>
      </c>
      <c r="DV49" s="1749">
        <f>RawdataIncome!AC64/1000</f>
        <v>84.885999999999996</v>
      </c>
      <c r="DW49" s="1749">
        <f t="shared" si="64"/>
        <v>780.06100000000004</v>
      </c>
      <c r="DX49" s="1749">
        <f>RawdataIncome!CE64/1000</f>
        <v>0.78</v>
      </c>
      <c r="DY49" s="1792">
        <f>RawdataIncome!AM64/1000</f>
        <v>82.520339337004131</v>
      </c>
      <c r="DZ49" s="1754">
        <f>Rawdataincome2015!JT60</f>
        <v>0</v>
      </c>
      <c r="EA49" s="1749">
        <f t="shared" si="65"/>
        <v>82.520339337004131</v>
      </c>
      <c r="EB49" s="1749">
        <f t="shared" si="66"/>
        <v>0</v>
      </c>
      <c r="EC49" s="1749">
        <f>RawdataIncome!AR64/1000</f>
        <v>696.76066066299586</v>
      </c>
      <c r="ED49" s="540">
        <f>Rawdataincome2015!HN60</f>
        <v>0</v>
      </c>
      <c r="EE49" s="1751">
        <f>Rawdataincome2015!HN60-Rawdataincome2015!HP60</f>
        <v>0</v>
      </c>
      <c r="EF49" s="325">
        <f t="shared" si="103"/>
        <v>0</v>
      </c>
      <c r="EG49" s="325" t="e">
        <f>Rawdataincome2015!$RC60*EF49</f>
        <v>#DIV/0!</v>
      </c>
      <c r="EH49" s="325" t="e">
        <f t="shared" si="68"/>
        <v>#DIV/0!</v>
      </c>
      <c r="EI49" s="326">
        <f>Rawdataincome2015!IH60</f>
        <v>0</v>
      </c>
      <c r="EJ49" s="327">
        <f t="shared" si="69"/>
        <v>0</v>
      </c>
      <c r="EK49" s="327" t="e">
        <f t="shared" si="70"/>
        <v>#DIV/0!</v>
      </c>
      <c r="EL49" s="327" t="e">
        <f t="shared" si="71"/>
        <v>#DIV/0!</v>
      </c>
      <c r="EM49" s="327" t="e">
        <f t="shared" si="72"/>
        <v>#DIV/0!</v>
      </c>
      <c r="EN49" s="328">
        <f>Rawdataincome2015!HK60-Rawdataincome2015!KA60</f>
        <v>0</v>
      </c>
      <c r="EO49" s="1773">
        <f t="shared" si="98"/>
        <v>864.947</v>
      </c>
      <c r="EP49" s="1773">
        <f t="shared" si="99"/>
        <v>84.885999999999996</v>
      </c>
      <c r="EQ49" s="1774">
        <f t="shared" si="74"/>
        <v>780.06100000000004</v>
      </c>
      <c r="ER49" s="1773">
        <f t="shared" si="100"/>
        <v>82.520339337004131</v>
      </c>
      <c r="ES49" s="1754">
        <f>Rawdataincome2015!JT60</f>
        <v>0</v>
      </c>
      <c r="ET49" s="1749">
        <f t="shared" si="75"/>
        <v>82.520339337004131</v>
      </c>
      <c r="EU49" s="1749">
        <f>Rawdataincome2015!IF60-Rawdataincome2015!II60</f>
        <v>0</v>
      </c>
      <c r="EV49" s="325">
        <f t="shared" si="76"/>
        <v>696.76066066299586</v>
      </c>
      <c r="EW49" s="329">
        <f>(RawdataIncome!AR64+RawdataIncome!AC64)/1000</f>
        <v>781.64666066299583</v>
      </c>
      <c r="EX49" s="325"/>
      <c r="EY49" s="1797">
        <f>RawdataIncome!BC64/1000</f>
        <v>4766.0606606629954</v>
      </c>
      <c r="EZ49" s="1754">
        <f t="shared" si="77"/>
        <v>217.11499999999955</v>
      </c>
      <c r="FA49" s="1776">
        <f t="shared" si="78"/>
        <v>3852.1849999999999</v>
      </c>
      <c r="FB49" s="1798">
        <f t="shared" si="112"/>
        <v>3113.2105000000001</v>
      </c>
      <c r="FC49" s="1749">
        <f>(RawdataIncome!CL64+RawdataIncome!CM64)/1000</f>
        <v>738.97450000000003</v>
      </c>
      <c r="FD49" s="1777">
        <f t="shared" si="79"/>
        <v>696.76066066299586</v>
      </c>
      <c r="FE49" s="1777">
        <f t="shared" si="80"/>
        <v>0</v>
      </c>
      <c r="FF49" s="1749">
        <f t="shared" si="81"/>
        <v>0</v>
      </c>
      <c r="FG49" s="1778" t="e">
        <f t="shared" si="82"/>
        <v>#DIV/0!</v>
      </c>
      <c r="FH49" s="1778" t="e">
        <f t="shared" si="83"/>
        <v>#DIV/0!</v>
      </c>
      <c r="FI49" s="1707">
        <f t="shared" si="84"/>
        <v>0</v>
      </c>
      <c r="FJ49" s="1777">
        <f>Rawdataincome2015!HY60</f>
        <v>0</v>
      </c>
      <c r="FK49" s="1777">
        <f>Rawdataincome2015!ID60</f>
        <v>0</v>
      </c>
      <c r="FL49" s="1779">
        <f>Rawdataincome2015!HZ60+Rawdataincome2015!IE60</f>
        <v>0</v>
      </c>
      <c r="FM49" s="1710"/>
      <c r="FN49" s="1752">
        <f>RawdataIncome!AT64/1000</f>
        <v>3852.1849999999999</v>
      </c>
      <c r="FO49" s="1749">
        <f t="shared" si="85"/>
        <v>-82.520339337004302</v>
      </c>
      <c r="FP49" s="1749">
        <f t="shared" si="101"/>
        <v>3113.2105000000001</v>
      </c>
      <c r="FQ49" s="1749">
        <f t="shared" si="102"/>
        <v>738.97450000000003</v>
      </c>
      <c r="FR49" s="1749">
        <f t="shared" si="86"/>
        <v>3210.5810000000001</v>
      </c>
      <c r="FS49" s="1707">
        <f t="shared" si="87"/>
        <v>637.81799999999998</v>
      </c>
      <c r="FT49" s="1749">
        <f t="shared" si="88"/>
        <v>82.520339337004131</v>
      </c>
      <c r="FU49" s="1749">
        <f t="shared" si="89"/>
        <v>0</v>
      </c>
      <c r="FV49" s="1750">
        <f t="shared" si="90"/>
        <v>3.7859999999999996</v>
      </c>
      <c r="FW49" s="1749">
        <f>Rawdataincome2015!DO60+Rawdataincome2015!KO60</f>
        <v>0</v>
      </c>
      <c r="FX49" s="1749">
        <f>Rawdataincome2015!K60+Rawdataincome2015!BJ60+Rawdataincome2015!HE60+Rawdataincome2015!MF60-Rawdataincome2015!NG60</f>
        <v>0</v>
      </c>
      <c r="FY49" s="1751">
        <f>Rawdataincome2015!DP60+Rawdataincome2015!KP60</f>
        <v>0</v>
      </c>
      <c r="FZ49" s="1749">
        <f>Rawdataincome2015!L60+Rawdataincome2015!BK60+Rawdataincome2015!HF60+Rawdataincome2015!MG60-Rawdataincome2015!NH60</f>
        <v>0</v>
      </c>
      <c r="GA49" s="1751" t="e">
        <f>Rawdataincome2015!JA60*#REF!/(#REF!+#REF!)</f>
        <v>#REF!</v>
      </c>
      <c r="GB49" s="1751" t="e">
        <f>Rawdataincome2015!JA60*#REF!/(#REF!+#REF!)</f>
        <v>#REF!</v>
      </c>
      <c r="GC49" s="1751">
        <f>Rawdataincome2015!IX60</f>
        <v>0</v>
      </c>
      <c r="GD49" s="1751">
        <f>Rawdataincome2015!IM60+Rawdataincome2015!IN60</f>
        <v>0</v>
      </c>
      <c r="GF49" s="1749">
        <f>Dataincome!DF49</f>
        <v>1352.424</v>
      </c>
      <c r="GG49" s="1749">
        <f>Rawdataincome2015!HZ60</f>
        <v>0</v>
      </c>
      <c r="GH49" s="1749">
        <f>Rawdataincome2015!EP60</f>
        <v>0</v>
      </c>
      <c r="GI49" s="1781" t="e">
        <f t="shared" si="106"/>
        <v>#DIV/0!</v>
      </c>
      <c r="GJ49" s="1781" t="e">
        <f t="shared" si="92"/>
        <v>#DIV/0!</v>
      </c>
      <c r="GK49" s="1782">
        <f>AVERAGE(Datawealth!L60:L61)</f>
        <v>1446.2088777499998</v>
      </c>
      <c r="GL49" s="1774">
        <f>AVERAGE(Rawdatawealthall!Z60:Z61)</f>
        <v>778.72785724999994</v>
      </c>
      <c r="GM49" s="1781">
        <f t="shared" si="111"/>
        <v>0.65</v>
      </c>
      <c r="GN49" s="1781">
        <f t="shared" si="111"/>
        <v>0.35000000000000003</v>
      </c>
    </row>
    <row r="50" spans="1:196" s="1751" customFormat="1">
      <c r="A50" s="1588">
        <f t="shared" si="1"/>
        <v>2002</v>
      </c>
      <c r="B50" s="1787">
        <f>RawdataIncome!C65/1000</f>
        <v>10830.535090700001</v>
      </c>
      <c r="C50" s="1788">
        <f>RawdataIncome!Z65/1000</f>
        <v>845.851</v>
      </c>
      <c r="D50" s="1788">
        <f t="shared" si="2"/>
        <v>9984.6840907000005</v>
      </c>
      <c r="E50" s="1748">
        <f t="shared" si="3"/>
        <v>-206.68600000000001</v>
      </c>
      <c r="F50" s="1749">
        <f t="shared" si="4"/>
        <v>9777.9980907000008</v>
      </c>
      <c r="G50" s="1749">
        <f t="shared" si="5"/>
        <v>-68.343082442932655</v>
      </c>
      <c r="H50" s="1749">
        <f t="shared" si="6"/>
        <v>1883.8440000000001</v>
      </c>
      <c r="I50" s="1749">
        <f t="shared" si="7"/>
        <v>5071.2830000000004</v>
      </c>
      <c r="J50" s="1749">
        <f t="shared" si="8"/>
        <v>1030.7221731429331</v>
      </c>
      <c r="K50" s="1749">
        <f t="shared" si="9"/>
        <v>0</v>
      </c>
      <c r="L50" s="1749">
        <f t="shared" si="10"/>
        <v>0</v>
      </c>
      <c r="M50" s="1749">
        <f t="shared" si="11"/>
        <v>0</v>
      </c>
      <c r="N50" s="1749">
        <f t="shared" si="12"/>
        <v>0</v>
      </c>
      <c r="O50" s="1749">
        <f t="shared" si="13"/>
        <v>1860.492</v>
      </c>
      <c r="P50" s="1749">
        <f t="shared" si="14"/>
        <v>0</v>
      </c>
      <c r="Q50" s="1750">
        <f t="shared" si="15"/>
        <v>7883.0250907000009</v>
      </c>
      <c r="S50" s="1752">
        <f t="shared" si="16"/>
        <v>-206.68600000000001</v>
      </c>
      <c r="T50" s="1748">
        <f t="shared" si="17"/>
        <v>-206.68600000000001</v>
      </c>
      <c r="U50" s="1748">
        <f t="shared" si="18"/>
        <v>-212.86799999999999</v>
      </c>
      <c r="V50" s="1748">
        <f>RawdataIncome!BZ65/1000</f>
        <v>154.464</v>
      </c>
      <c r="W50" s="1748">
        <f>RawdataIncome!BY65/1000</f>
        <v>367.33199999999999</v>
      </c>
      <c r="X50" s="1748">
        <f>Rawdataincome2015!MJ61-Rawdataincome2015!NN61</f>
        <v>0</v>
      </c>
      <c r="Y50" s="1748">
        <f>Rawdataincome2015!MK61-Rawdataincome2015!NO61</f>
        <v>0</v>
      </c>
      <c r="Z50" s="1748">
        <f>Rawdataincome2015!MN61-Rawdataincome2015!NR61</f>
        <v>0</v>
      </c>
      <c r="AA50" s="1748">
        <f>Rawdataincome2015!MO61-Rawdataincome2015!NS61</f>
        <v>0</v>
      </c>
      <c r="AB50" s="1748">
        <f t="shared" si="19"/>
        <v>6.1820000000000004</v>
      </c>
      <c r="AC50" s="1748">
        <f>RawdataIncome!BX65/1000</f>
        <v>22.082000000000001</v>
      </c>
      <c r="AD50" s="1748">
        <f>RawdataIncome!BW65/1000</f>
        <v>15.9</v>
      </c>
      <c r="AE50" s="1749">
        <f t="shared" si="20"/>
        <v>0</v>
      </c>
      <c r="AF50" s="1754">
        <f>Rawdataincome2015!NI61</f>
        <v>0</v>
      </c>
      <c r="AG50" s="1750">
        <f>-Rawdataincome2015!NJ61</f>
        <v>0</v>
      </c>
      <c r="AH50" s="1749"/>
      <c r="AI50" s="1755">
        <f t="shared" si="21"/>
        <v>1894.973</v>
      </c>
      <c r="AJ50" s="1754">
        <f>RawdataIncome!U65/1000</f>
        <v>1249.241</v>
      </c>
      <c r="AK50" s="1749">
        <f t="shared" si="22"/>
        <v>645.73199999999997</v>
      </c>
      <c r="AL50" s="1749">
        <f t="shared" si="95"/>
        <v>591.95399999999995</v>
      </c>
      <c r="AM50" s="1749">
        <f t="shared" si="23"/>
        <v>48.753</v>
      </c>
      <c r="AN50" s="1749">
        <f t="shared" si="24"/>
        <v>1.024</v>
      </c>
      <c r="AO50" s="1749">
        <f t="shared" si="25"/>
        <v>47.728999999999999</v>
      </c>
      <c r="AP50" s="1749">
        <f t="shared" si="96"/>
        <v>4.5549999999999997</v>
      </c>
      <c r="AQ50" s="1749">
        <f t="shared" si="26"/>
        <v>0.47</v>
      </c>
      <c r="AR50" s="1749">
        <f t="shared" si="27"/>
        <v>0</v>
      </c>
      <c r="AS50" s="1756">
        <f>Rawdataincome2015!HK61</f>
        <v>0</v>
      </c>
      <c r="AU50" s="1755">
        <f t="shared" si="28"/>
        <v>1109.3910000000001</v>
      </c>
      <c r="AV50" s="1754">
        <f t="shared" si="29"/>
        <v>53.823</v>
      </c>
      <c r="AW50" s="1754">
        <f t="shared" si="30"/>
        <v>1055.568</v>
      </c>
      <c r="AX50" s="1754">
        <f t="shared" si="31"/>
        <v>1006.345</v>
      </c>
      <c r="AY50" s="1754">
        <f t="shared" si="32"/>
        <v>1.494</v>
      </c>
      <c r="AZ50" s="1749">
        <f t="shared" si="33"/>
        <v>47.728999999999999</v>
      </c>
      <c r="BA50" s="1749">
        <f t="shared" si="97"/>
        <v>1847.2439999999999</v>
      </c>
      <c r="BB50" s="1749">
        <f t="shared" si="34"/>
        <v>-11.129</v>
      </c>
      <c r="BC50" s="1749">
        <f t="shared" si="35"/>
        <v>0</v>
      </c>
      <c r="BD50" s="1757">
        <f t="shared" si="36"/>
        <v>1883.8440000000001</v>
      </c>
      <c r="BE50" s="1793">
        <f>RawdataIncome!W65/1000</f>
        <v>1032.992</v>
      </c>
      <c r="BF50" s="1754">
        <f>RawdataIncome!AB65/1000</f>
        <v>51.529000000000003</v>
      </c>
      <c r="BG50" s="1754">
        <f t="shared" si="37"/>
        <v>981.46299999999997</v>
      </c>
      <c r="BH50" s="1754">
        <f>RawdataIncome!CD65/1000</f>
        <v>1.024</v>
      </c>
      <c r="BI50" s="1754">
        <f>RawdataIncome!AL65/1000</f>
        <v>942.18600000000004</v>
      </c>
      <c r="BJ50" s="1754">
        <f>RawdataIncome!AQ65/1000</f>
        <v>38.253</v>
      </c>
      <c r="BK50" s="1754">
        <f>RawdataIncome!CG65/1000</f>
        <v>1847.2439999999999</v>
      </c>
      <c r="BL50" s="1754">
        <f>RawdataIncome!AW65/1000</f>
        <v>-13.266999999999999</v>
      </c>
      <c r="BM50" s="1754">
        <f>Rawdataincome2015!EO61+Rawdataincome2015!ET61+Rawdataincome2015!EU61-Rawdataincome2015!EW61-Rawdataincome2015!FB61-Rawdataincome2015!FC61</f>
        <v>0</v>
      </c>
      <c r="BN50" s="1754">
        <f>Rawdataincome2015!EP61-Rawdataincome2015!EX61</f>
        <v>0</v>
      </c>
      <c r="BO50" s="1754">
        <f t="shared" si="39"/>
        <v>0</v>
      </c>
      <c r="BP50" s="1794">
        <f>RawdataIncome!BB65/1000</f>
        <v>1872.23</v>
      </c>
      <c r="BQ50" s="1754">
        <f>RawdataIncome!Y65/1000</f>
        <v>76.399000000000001</v>
      </c>
      <c r="BR50" s="1754">
        <f>RawdataIncome!AD65/1000</f>
        <v>2.294</v>
      </c>
      <c r="BS50" s="1754">
        <f t="shared" si="40"/>
        <v>74.105000000000004</v>
      </c>
      <c r="BT50" s="1754">
        <f>RawdataIncome!CF65/1000</f>
        <v>0.47</v>
      </c>
      <c r="BU50" s="1754">
        <f>RawdataIncome!AN65/1000</f>
        <v>64.159000000000006</v>
      </c>
      <c r="BV50" s="1754">
        <f>RawdataIncome!AS65/1000</f>
        <v>9.4760000000000009</v>
      </c>
      <c r="BW50" s="1754">
        <f>RawdataIncome!AY65/1000</f>
        <v>2.1379999999999999</v>
      </c>
      <c r="BX50" s="1754">
        <f>Rawdataincome2015!KZ61+Rawdataincome2015!LE61-Rawdataincome2015!LG61-Rawdataincome2015!LH61</f>
        <v>0</v>
      </c>
      <c r="BY50" s="1762">
        <f t="shared" si="41"/>
        <v>0</v>
      </c>
      <c r="BZ50" s="1795">
        <f>RawdataIncome!BD65/1000</f>
        <v>11.614000000000001</v>
      </c>
      <c r="CB50" s="1755">
        <f t="shared" si="107"/>
        <v>7195.2910000000002</v>
      </c>
      <c r="CC50" s="1754">
        <f t="shared" si="107"/>
        <v>684.08900000000006</v>
      </c>
      <c r="CD50" s="1754">
        <f t="shared" si="107"/>
        <v>6511.2020000000002</v>
      </c>
      <c r="CE50" s="1754">
        <f t="shared" si="107"/>
        <v>591.95399999999995</v>
      </c>
      <c r="CF50" s="1754">
        <f t="shared" si="107"/>
        <v>4058.7559999999999</v>
      </c>
      <c r="CG50" s="1754">
        <f t="shared" si="108"/>
        <v>0</v>
      </c>
      <c r="CH50" s="1754">
        <f t="shared" si="109"/>
        <v>1860.492</v>
      </c>
      <c r="CI50" s="1757">
        <f t="shared" si="110"/>
        <v>5919.2479999999996</v>
      </c>
      <c r="CJ50" s="1754">
        <f>RawdataIncome!V65/1000</f>
        <v>7195.2910000000002</v>
      </c>
      <c r="CK50" s="1754">
        <f>RawdataIncome!AA65/1000</f>
        <v>684.08900000000006</v>
      </c>
      <c r="CL50" s="1749">
        <f t="shared" si="50"/>
        <v>6511.2020000000002</v>
      </c>
      <c r="CM50" s="1754">
        <f>RawdataIncome!CA65/1000</f>
        <v>591.95399999999995</v>
      </c>
      <c r="CN50" s="1754">
        <f>RawdataIncome!AK65/1000</f>
        <v>4058.7559999999999</v>
      </c>
      <c r="CO50" s="1754">
        <f t="shared" si="51"/>
        <v>0</v>
      </c>
      <c r="CP50" s="1794">
        <f>RawdataIncome!AP65/1000</f>
        <v>1860.492</v>
      </c>
      <c r="CQ50" s="1754">
        <f>Rawdataincome2015!BH61</f>
        <v>0</v>
      </c>
      <c r="CR50" s="1754">
        <f>Rawdataincome2015!PS61</f>
        <v>0</v>
      </c>
      <c r="CS50" s="1754">
        <f t="shared" si="52"/>
        <v>0</v>
      </c>
      <c r="CT50" s="1754">
        <f>Rawdataincome2015!BN61+Rawdataincome2015!BQ61</f>
        <v>0</v>
      </c>
      <c r="CU50" s="1754">
        <f>Rawdataincome2015!BI61</f>
        <v>0</v>
      </c>
      <c r="CV50" s="1754">
        <f t="shared" si="53"/>
        <v>0</v>
      </c>
      <c r="CW50" s="1754">
        <f>Rawdataincome2015!BR61-CR50</f>
        <v>0</v>
      </c>
      <c r="CX50" s="1764"/>
      <c r="CY50" s="1749">
        <f t="shared" si="54"/>
        <v>1860.492</v>
      </c>
      <c r="CZ50" s="1749">
        <f t="shared" si="55"/>
        <v>0</v>
      </c>
      <c r="DA50" s="1749">
        <f t="shared" si="56"/>
        <v>0</v>
      </c>
      <c r="DB50" s="1749">
        <f t="shared" si="57"/>
        <v>0</v>
      </c>
      <c r="DC50" s="1749">
        <f t="shared" si="58"/>
        <v>1860.492</v>
      </c>
      <c r="DD50" s="1749">
        <f>Rawdataincome2015!AS61+Rawdataincome2015!CU61+Rawdataincome2015!CV61</f>
        <v>0</v>
      </c>
      <c r="DE50" s="1749">
        <f t="shared" si="59"/>
        <v>0</v>
      </c>
      <c r="DF50" s="1749">
        <f>RawdataIncome!BG65/1000</f>
        <v>780.50599999999997</v>
      </c>
      <c r="DG50" s="1766">
        <f t="shared" si="60"/>
        <v>0</v>
      </c>
      <c r="DH50" s="1767">
        <f t="shared" si="61"/>
        <v>502.86799999999994</v>
      </c>
      <c r="DI50" s="1796">
        <f>RawdataIncome!BA65/1000</f>
        <v>1357.624</v>
      </c>
      <c r="DJ50" s="1757">
        <f t="shared" si="62"/>
        <v>1079.9859999999999</v>
      </c>
      <c r="DK50" s="1749">
        <f>(Rawdataincome2015!AC61-Rawdataincome2015!AE61)-(Rawdataincome2015!U61-Rawdataincome2015!W61)+(Rawdataincome2015!CB61-Rawdataincome2015!CD61)-(Rawdataincome2015!BT61-Rawdataincome2015!BV61)</f>
        <v>0</v>
      </c>
      <c r="DL50" s="1749">
        <f t="shared" si="63"/>
        <v>0</v>
      </c>
      <c r="DM50" s="1749">
        <f>Rawdataincome2015!AD61-Rawdataincome2015!V61+Rawdataincome2015!CC61-Rawdataincome2015!BU61</f>
        <v>0</v>
      </c>
      <c r="DN50" s="1749">
        <f>Rawdataincome2015!AI61-Rawdataincome2015!AB61+Rawdataincome2015!CI61-Rawdataincome2015!CA61</f>
        <v>0</v>
      </c>
      <c r="DO50" s="1749">
        <f>-Rawdataincome2015!AA61+Rawdataincome2015!CH61-Rawdataincome2015!BZ61</f>
        <v>0</v>
      </c>
      <c r="DP50" s="1754">
        <f>Rawdataincome2015!AH61-Rawdataincome2015!Z61+Rawdataincome2015!CG61-Rawdataincome2015!BY61</f>
        <v>0</v>
      </c>
      <c r="DQ50" s="1754">
        <f>Rawdataincome2015!AE61-Rawdataincome2015!W61+Rawdataincome2015!CD61-Rawdataincome2015!BV61</f>
        <v>0</v>
      </c>
      <c r="DR50" s="1769">
        <f>Rawdataincome2015!W61+Rawdataincome2015!BV61</f>
        <v>0</v>
      </c>
      <c r="DS50" s="1770">
        <f>Rawdataincome2015!AY61+Rawdataincome2015!DC61-CC50</f>
        <v>-684.08900000000006</v>
      </c>
      <c r="DT50" s="1771"/>
      <c r="DU50" s="1752">
        <f>RawdataIncome!X65/1000</f>
        <v>1265.289</v>
      </c>
      <c r="DV50" s="1749">
        <f>RawdataIncome!AC65/1000</f>
        <v>107.93899999999999</v>
      </c>
      <c r="DW50" s="1749">
        <f t="shared" si="64"/>
        <v>1157.3499999999999</v>
      </c>
      <c r="DX50" s="1749">
        <f>RawdataIncome!CE65/1000</f>
        <v>4.5549999999999997</v>
      </c>
      <c r="DY50" s="1792">
        <f>RawdataIncome!AM65/1000</f>
        <v>122.07282685706656</v>
      </c>
      <c r="DZ50" s="1754">
        <f>Rawdataincome2015!JT61</f>
        <v>0</v>
      </c>
      <c r="EA50" s="1749">
        <f t="shared" si="65"/>
        <v>122.07282685706656</v>
      </c>
      <c r="EB50" s="1749">
        <f t="shared" si="66"/>
        <v>0</v>
      </c>
      <c r="EC50" s="1749">
        <f>RawdataIncome!AR65/1000</f>
        <v>1030.7221731429333</v>
      </c>
      <c r="ED50" s="540">
        <f>Rawdataincome2015!HN61</f>
        <v>0</v>
      </c>
      <c r="EE50" s="1751">
        <f>Rawdataincome2015!HN61-Rawdataincome2015!HP61</f>
        <v>0</v>
      </c>
      <c r="EF50" s="325">
        <f t="shared" si="103"/>
        <v>0</v>
      </c>
      <c r="EG50" s="325" t="e">
        <f>Rawdataincome2015!$RC61*EF50</f>
        <v>#DIV/0!</v>
      </c>
      <c r="EH50" s="325" t="e">
        <f t="shared" si="68"/>
        <v>#DIV/0!</v>
      </c>
      <c r="EI50" s="326">
        <f>Rawdataincome2015!IH61</f>
        <v>0</v>
      </c>
      <c r="EJ50" s="327">
        <f t="shared" si="69"/>
        <v>0</v>
      </c>
      <c r="EK50" s="327" t="e">
        <f t="shared" si="70"/>
        <v>#DIV/0!</v>
      </c>
      <c r="EL50" s="327" t="e">
        <f t="shared" si="71"/>
        <v>#DIV/0!</v>
      </c>
      <c r="EM50" s="327" t="e">
        <f t="shared" si="72"/>
        <v>#DIV/0!</v>
      </c>
      <c r="EN50" s="328">
        <f>Rawdataincome2015!HK61-Rawdataincome2015!KA61</f>
        <v>0</v>
      </c>
      <c r="EO50" s="1773">
        <f t="shared" si="98"/>
        <v>1265.289</v>
      </c>
      <c r="EP50" s="1773">
        <f t="shared" si="99"/>
        <v>107.93899999999999</v>
      </c>
      <c r="EQ50" s="1774">
        <f t="shared" si="74"/>
        <v>1157.3499999999999</v>
      </c>
      <c r="ER50" s="1773">
        <f t="shared" si="100"/>
        <v>122.07282685706656</v>
      </c>
      <c r="ES50" s="1754">
        <f>Rawdataincome2015!JT61</f>
        <v>0</v>
      </c>
      <c r="ET50" s="1749">
        <f t="shared" si="75"/>
        <v>122.07282685706656</v>
      </c>
      <c r="EU50" s="1749">
        <f>Rawdataincome2015!IF61-Rawdataincome2015!II61</f>
        <v>0</v>
      </c>
      <c r="EV50" s="325">
        <f t="shared" si="76"/>
        <v>1030.7221731429331</v>
      </c>
      <c r="EW50" s="329">
        <f>(RawdataIncome!AR65+RawdataIncome!AC65)/1000</f>
        <v>1138.6611731429332</v>
      </c>
      <c r="EX50" s="325"/>
      <c r="EY50" s="1797">
        <f>RawdataIncome!BC65/1000</f>
        <v>6403.1341731429329</v>
      </c>
      <c r="EZ50" s="1754">
        <f t="shared" si="77"/>
        <v>301.12899999999945</v>
      </c>
      <c r="FA50" s="1776">
        <f t="shared" si="78"/>
        <v>5071.2830000000004</v>
      </c>
      <c r="FB50" s="1798">
        <f t="shared" si="112"/>
        <v>4073.2830000000004</v>
      </c>
      <c r="FC50" s="1749">
        <f>(RawdataIncome!CL65+RawdataIncome!CM65)/1000</f>
        <v>998</v>
      </c>
      <c r="FD50" s="1777">
        <f t="shared" si="79"/>
        <v>1030.7221731429331</v>
      </c>
      <c r="FE50" s="1777">
        <f t="shared" si="80"/>
        <v>0</v>
      </c>
      <c r="FF50" s="1749">
        <f t="shared" si="81"/>
        <v>0</v>
      </c>
      <c r="FG50" s="1778" t="e">
        <f t="shared" si="82"/>
        <v>#DIV/0!</v>
      </c>
      <c r="FH50" s="1778" t="e">
        <f t="shared" si="83"/>
        <v>#DIV/0!</v>
      </c>
      <c r="FI50" s="1707">
        <f t="shared" si="84"/>
        <v>0</v>
      </c>
      <c r="FJ50" s="1777">
        <f>Rawdataincome2015!HY61</f>
        <v>0</v>
      </c>
      <c r="FK50" s="1777">
        <f>Rawdataincome2015!ID61</f>
        <v>0</v>
      </c>
      <c r="FL50" s="1779">
        <f>Rawdataincome2015!HZ61+Rawdataincome2015!IE61</f>
        <v>0</v>
      </c>
      <c r="FM50" s="1710"/>
      <c r="FN50" s="1752">
        <f>RawdataIncome!AT65/1000</f>
        <v>5071.2830000000004</v>
      </c>
      <c r="FO50" s="1749">
        <f t="shared" si="85"/>
        <v>-122.0728268570661</v>
      </c>
      <c r="FP50" s="1749">
        <f t="shared" si="101"/>
        <v>4073.2830000000004</v>
      </c>
      <c r="FQ50" s="1749">
        <f t="shared" si="102"/>
        <v>998</v>
      </c>
      <c r="FR50" s="1749">
        <f t="shared" si="86"/>
        <v>4058.7559999999999</v>
      </c>
      <c r="FS50" s="1707">
        <f t="shared" si="87"/>
        <v>942.18600000000004</v>
      </c>
      <c r="FT50" s="1749">
        <f t="shared" si="88"/>
        <v>122.07282685706656</v>
      </c>
      <c r="FU50" s="1749">
        <f t="shared" si="89"/>
        <v>64.159000000000006</v>
      </c>
      <c r="FV50" s="1750">
        <f t="shared" si="90"/>
        <v>6.1820000000000004</v>
      </c>
      <c r="FW50" s="1749">
        <f>Rawdataincome2015!DO61+Rawdataincome2015!KO61</f>
        <v>0</v>
      </c>
      <c r="FX50" s="1749">
        <f>Rawdataincome2015!K61+Rawdataincome2015!BJ61+Rawdataincome2015!HE61+Rawdataincome2015!MF61-Rawdataincome2015!NG61</f>
        <v>0</v>
      </c>
      <c r="FY50" s="1751">
        <f>Rawdataincome2015!DP61+Rawdataincome2015!KP61</f>
        <v>0</v>
      </c>
      <c r="FZ50" s="1749">
        <f>Rawdataincome2015!L61+Rawdataincome2015!BK61+Rawdataincome2015!HF61+Rawdataincome2015!MG61-Rawdataincome2015!NH61</f>
        <v>0</v>
      </c>
      <c r="GA50" s="1751" t="e">
        <f>Rawdataincome2015!JA61*#REF!/(#REF!+#REF!)</f>
        <v>#REF!</v>
      </c>
      <c r="GB50" s="1751" t="e">
        <f>Rawdataincome2015!JA61*#REF!/(#REF!+#REF!)</f>
        <v>#REF!</v>
      </c>
      <c r="GC50" s="1751">
        <f>Rawdataincome2015!IX61</f>
        <v>0</v>
      </c>
      <c r="GD50" s="1751">
        <f>Rawdataincome2015!IM61+Rawdataincome2015!IN61</f>
        <v>0</v>
      </c>
      <c r="GF50" s="1749">
        <f>Dataincome!DF50</f>
        <v>780.50599999999997</v>
      </c>
      <c r="GG50" s="1749">
        <f>Rawdataincome2015!HZ61</f>
        <v>0</v>
      </c>
      <c r="GH50" s="1749">
        <f>Rawdataincome2015!EP61</f>
        <v>0</v>
      </c>
      <c r="GI50" s="1781" t="e">
        <f t="shared" si="106"/>
        <v>#DIV/0!</v>
      </c>
      <c r="GJ50" s="1781" t="e">
        <f t="shared" si="92"/>
        <v>#DIV/0!</v>
      </c>
      <c r="GK50" s="1782">
        <f>AVERAGE(Datawealth!L61:L62)</f>
        <v>2002.6940363332496</v>
      </c>
      <c r="GL50" s="1774">
        <f>AVERAGE(Rawdatawealthall!Z61:Z62)</f>
        <v>1078.3737118717499</v>
      </c>
      <c r="GM50" s="1781">
        <f t="shared" si="111"/>
        <v>0.65</v>
      </c>
      <c r="GN50" s="1781">
        <f t="shared" si="111"/>
        <v>0.35000000000000003</v>
      </c>
    </row>
    <row r="51" spans="1:196" s="1751" customFormat="1">
      <c r="A51" s="1588">
        <f t="shared" si="1"/>
        <v>2003</v>
      </c>
      <c r="B51" s="1787">
        <f>RawdataIncome!C66/1000</f>
        <v>13208.233779341961</v>
      </c>
      <c r="C51" s="1788">
        <f>RawdataIncome!Z66/1000</f>
        <v>959.09299999999996</v>
      </c>
      <c r="D51" s="1788">
        <f t="shared" si="2"/>
        <v>12249.14077934196</v>
      </c>
      <c r="E51" s="1748">
        <f t="shared" si="3"/>
        <v>-401.43700000000001</v>
      </c>
      <c r="F51" s="1749">
        <f t="shared" si="4"/>
        <v>11847.70377934196</v>
      </c>
      <c r="G51" s="1749">
        <f t="shared" si="5"/>
        <v>-299.41349224755913</v>
      </c>
      <c r="H51" s="1749">
        <f t="shared" si="6"/>
        <v>2193.4549999999999</v>
      </c>
      <c r="I51" s="1749">
        <f t="shared" si="7"/>
        <v>6227.1049999999996</v>
      </c>
      <c r="J51" s="1749">
        <f t="shared" si="8"/>
        <v>1061.2192715895196</v>
      </c>
      <c r="K51" s="1749">
        <f t="shared" si="9"/>
        <v>0</v>
      </c>
      <c r="L51" s="1749">
        <f t="shared" si="10"/>
        <v>0</v>
      </c>
      <c r="M51" s="1749">
        <f t="shared" si="11"/>
        <v>0</v>
      </c>
      <c r="N51" s="1749">
        <f t="shared" si="12"/>
        <v>0</v>
      </c>
      <c r="O51" s="1749">
        <f t="shared" si="13"/>
        <v>2665.3380000000002</v>
      </c>
      <c r="P51" s="1749">
        <f t="shared" si="14"/>
        <v>0</v>
      </c>
      <c r="Q51" s="1750">
        <f t="shared" si="15"/>
        <v>9682.1947793419604</v>
      </c>
      <c r="S51" s="1752">
        <f t="shared" si="16"/>
        <v>-401.43700000000001</v>
      </c>
      <c r="T51" s="1748">
        <f t="shared" si="17"/>
        <v>-401.43700000000001</v>
      </c>
      <c r="U51" s="1748">
        <f t="shared" si="18"/>
        <v>-397.15300000000002</v>
      </c>
      <c r="V51" s="1748">
        <f>RawdataIncome!BZ66/1000</f>
        <v>316.803</v>
      </c>
      <c r="W51" s="1748">
        <f>RawdataIncome!BY66/1000</f>
        <v>713.95600000000002</v>
      </c>
      <c r="X51" s="1748">
        <f>Rawdataincome2015!MJ62-Rawdataincome2015!NN62</f>
        <v>0</v>
      </c>
      <c r="Y51" s="1748">
        <f>Rawdataincome2015!MK62-Rawdataincome2015!NO62</f>
        <v>0</v>
      </c>
      <c r="Z51" s="1748">
        <f>Rawdataincome2015!MN62-Rawdataincome2015!NR62</f>
        <v>0</v>
      </c>
      <c r="AA51" s="1748">
        <f>Rawdataincome2015!MO62-Rawdataincome2015!NS62</f>
        <v>0</v>
      </c>
      <c r="AB51" s="1748">
        <f t="shared" si="19"/>
        <v>-4.2839999999999989</v>
      </c>
      <c r="AC51" s="1748">
        <f>RawdataIncome!BX66/1000</f>
        <v>24.959</v>
      </c>
      <c r="AD51" s="1748">
        <f>RawdataIncome!BW66/1000</f>
        <v>29.242999999999999</v>
      </c>
      <c r="AE51" s="1749">
        <f t="shared" si="20"/>
        <v>0</v>
      </c>
      <c r="AF51" s="1754">
        <f>Rawdataincome2015!NI62</f>
        <v>0</v>
      </c>
      <c r="AG51" s="1750">
        <f>-Rawdataincome2015!NJ62</f>
        <v>0</v>
      </c>
      <c r="AH51" s="1749"/>
      <c r="AI51" s="1755">
        <f t="shared" si="21"/>
        <v>2165.509</v>
      </c>
      <c r="AJ51" s="1754">
        <f>RawdataIncome!U66/1000</f>
        <v>1588.4829999999999</v>
      </c>
      <c r="AK51" s="1749">
        <f t="shared" si="22"/>
        <v>577.02599999999984</v>
      </c>
      <c r="AL51" s="1749">
        <f t="shared" si="95"/>
        <v>516.59799999999996</v>
      </c>
      <c r="AM51" s="1749">
        <f t="shared" si="23"/>
        <v>54.073999999999998</v>
      </c>
      <c r="AN51" s="1749">
        <f t="shared" si="24"/>
        <v>1.0820000000000001</v>
      </c>
      <c r="AO51" s="1749">
        <f t="shared" si="25"/>
        <v>52.991999999999997</v>
      </c>
      <c r="AP51" s="1749">
        <f t="shared" si="96"/>
        <v>5.6369999999999996</v>
      </c>
      <c r="AQ51" s="1749">
        <f t="shared" si="26"/>
        <v>0.71699999999999997</v>
      </c>
      <c r="AR51" s="1749">
        <f t="shared" si="27"/>
        <v>0</v>
      </c>
      <c r="AS51" s="1756">
        <f>Rawdataincome2015!HK62</f>
        <v>0</v>
      </c>
      <c r="AU51" s="1755">
        <f t="shared" si="28"/>
        <v>1356.5139999999999</v>
      </c>
      <c r="AV51" s="1754">
        <f t="shared" si="29"/>
        <v>61.519999999999996</v>
      </c>
      <c r="AW51" s="1754">
        <f t="shared" si="30"/>
        <v>1294.9939999999999</v>
      </c>
      <c r="AX51" s="1754">
        <f t="shared" si="31"/>
        <v>1240.203</v>
      </c>
      <c r="AY51" s="1754">
        <f t="shared" si="32"/>
        <v>1.7989999999999999</v>
      </c>
      <c r="AZ51" s="1749">
        <f t="shared" si="33"/>
        <v>52.991999999999997</v>
      </c>
      <c r="BA51" s="1749">
        <f t="shared" si="97"/>
        <v>2112.5169999999998</v>
      </c>
      <c r="BB51" s="1749">
        <f t="shared" si="34"/>
        <v>27.945999999999998</v>
      </c>
      <c r="BC51" s="1749">
        <f t="shared" si="35"/>
        <v>0</v>
      </c>
      <c r="BD51" s="1757">
        <f t="shared" si="36"/>
        <v>2193.4549999999999</v>
      </c>
      <c r="BE51" s="1793">
        <f>RawdataIncome!W66/1000</f>
        <v>1269</v>
      </c>
      <c r="BF51" s="1754">
        <f>RawdataIncome!AB66/1000</f>
        <v>59.173999999999999</v>
      </c>
      <c r="BG51" s="1754">
        <f t="shared" si="37"/>
        <v>1209.826</v>
      </c>
      <c r="BH51" s="1754">
        <f>RawdataIncome!CD66/1000</f>
        <v>1.0820000000000001</v>
      </c>
      <c r="BI51" s="1754">
        <f>RawdataIncome!AL66/1000</f>
        <v>1158.6479999999999</v>
      </c>
      <c r="BJ51" s="1754">
        <f>RawdataIncome!AQ66/1000</f>
        <v>50.095999999999997</v>
      </c>
      <c r="BK51" s="1754">
        <f>RawdataIncome!CG66/1000</f>
        <v>2112.5169999999998</v>
      </c>
      <c r="BL51" s="1754">
        <f>RawdataIncome!AW66/1000</f>
        <v>25.619</v>
      </c>
      <c r="BM51" s="1754">
        <f>Rawdataincome2015!EO62+Rawdataincome2015!ET62+Rawdataincome2015!EU62-Rawdataincome2015!EW62-Rawdataincome2015!FB62-Rawdataincome2015!FC62</f>
        <v>0</v>
      </c>
      <c r="BN51" s="1754">
        <f>Rawdataincome2015!EP62-Rawdataincome2015!EX62</f>
        <v>0</v>
      </c>
      <c r="BO51" s="1754">
        <f t="shared" si="39"/>
        <v>0</v>
      </c>
      <c r="BP51" s="1794">
        <f>RawdataIncome!BB66/1000</f>
        <v>2188.232</v>
      </c>
      <c r="BQ51" s="1754">
        <f>RawdataIncome!Y66/1000</f>
        <v>87.513999999999996</v>
      </c>
      <c r="BR51" s="1754">
        <f>RawdataIncome!AD66/1000</f>
        <v>2.3460000000000001</v>
      </c>
      <c r="BS51" s="1754">
        <f t="shared" si="40"/>
        <v>85.167999999999992</v>
      </c>
      <c r="BT51" s="1754">
        <f>RawdataIncome!CF66/1000</f>
        <v>0.71699999999999997</v>
      </c>
      <c r="BU51" s="1754">
        <f>RawdataIncome!AN66/1000</f>
        <v>81.555000000000007</v>
      </c>
      <c r="BV51" s="1754">
        <f>RawdataIncome!AS66/1000</f>
        <v>2.8959999999999999</v>
      </c>
      <c r="BW51" s="1754">
        <f>RawdataIncome!AY66/1000</f>
        <v>2.327</v>
      </c>
      <c r="BX51" s="1754">
        <f>Rawdataincome2015!KZ62+Rawdataincome2015!LE62-Rawdataincome2015!LG62-Rawdataincome2015!LH62</f>
        <v>0</v>
      </c>
      <c r="BY51" s="1762">
        <f t="shared" si="41"/>
        <v>-1.3322676295501878E-14</v>
      </c>
      <c r="BZ51" s="1795">
        <f>RawdataIncome!BD66/1000</f>
        <v>5.2229999999999999</v>
      </c>
      <c r="CB51" s="1755">
        <f t="shared" si="107"/>
        <v>8949.6839999999993</v>
      </c>
      <c r="CC51" s="1754">
        <f t="shared" si="107"/>
        <v>776.56200000000001</v>
      </c>
      <c r="CD51" s="1754">
        <f t="shared" si="107"/>
        <v>8173.1219999999994</v>
      </c>
      <c r="CE51" s="1754">
        <f t="shared" si="107"/>
        <v>516.59799999999996</v>
      </c>
      <c r="CF51" s="1754">
        <f t="shared" si="107"/>
        <v>4991.1859999999997</v>
      </c>
      <c r="CG51" s="1754">
        <f t="shared" si="108"/>
        <v>0</v>
      </c>
      <c r="CH51" s="1754">
        <f t="shared" si="109"/>
        <v>2665.3380000000002</v>
      </c>
      <c r="CI51" s="1757">
        <f t="shared" si="110"/>
        <v>7656.5239999999994</v>
      </c>
      <c r="CJ51" s="1754">
        <f>RawdataIncome!V66/1000</f>
        <v>8949.6839999999993</v>
      </c>
      <c r="CK51" s="1754">
        <f>RawdataIncome!AA66/1000</f>
        <v>776.56200000000001</v>
      </c>
      <c r="CL51" s="1749">
        <f t="shared" si="50"/>
        <v>8173.1219999999994</v>
      </c>
      <c r="CM51" s="1754">
        <f>RawdataIncome!CA66/1000</f>
        <v>516.59799999999996</v>
      </c>
      <c r="CN51" s="1754">
        <f>RawdataIncome!AK66/1000</f>
        <v>4991.1859999999997</v>
      </c>
      <c r="CO51" s="1754">
        <f t="shared" si="51"/>
        <v>0</v>
      </c>
      <c r="CP51" s="1794">
        <f>RawdataIncome!AP66/1000</f>
        <v>2665.3380000000002</v>
      </c>
      <c r="CQ51" s="1754">
        <f>Rawdataincome2015!BH62</f>
        <v>0</v>
      </c>
      <c r="CR51" s="1754">
        <f>Rawdataincome2015!PS62</f>
        <v>0</v>
      </c>
      <c r="CS51" s="1754">
        <f t="shared" si="52"/>
        <v>0</v>
      </c>
      <c r="CT51" s="1754">
        <f>Rawdataincome2015!BN62+Rawdataincome2015!BQ62</f>
        <v>0</v>
      </c>
      <c r="CU51" s="1754">
        <f>Rawdataincome2015!BI62</f>
        <v>0</v>
      </c>
      <c r="CV51" s="1754">
        <f t="shared" si="53"/>
        <v>0</v>
      </c>
      <c r="CW51" s="1754">
        <f>Rawdataincome2015!BR62-CR51</f>
        <v>0</v>
      </c>
      <c r="CX51" s="1764"/>
      <c r="CY51" s="1749">
        <f t="shared" si="54"/>
        <v>2665.3380000000002</v>
      </c>
      <c r="CZ51" s="1749">
        <f t="shared" si="55"/>
        <v>0</v>
      </c>
      <c r="DA51" s="1749">
        <f t="shared" si="56"/>
        <v>0</v>
      </c>
      <c r="DB51" s="1749">
        <f t="shared" si="57"/>
        <v>0</v>
      </c>
      <c r="DC51" s="1749">
        <f t="shared" si="58"/>
        <v>2665.3380000000002</v>
      </c>
      <c r="DD51" s="1749">
        <f>Rawdataincome2015!AS62+Rawdataincome2015!CU62+Rawdataincome2015!CV62</f>
        <v>0</v>
      </c>
      <c r="DE51" s="1749">
        <f t="shared" si="59"/>
        <v>0</v>
      </c>
      <c r="DF51" s="1749">
        <f>RawdataIncome!BG66/1000</f>
        <v>1038.499</v>
      </c>
      <c r="DG51" s="1766">
        <f t="shared" si="60"/>
        <v>0</v>
      </c>
      <c r="DH51" s="1767">
        <f t="shared" si="61"/>
        <v>1005.4030000000002</v>
      </c>
      <c r="DI51" s="1796">
        <f>RawdataIncome!BA66/1000</f>
        <v>1659.9349999999999</v>
      </c>
      <c r="DJ51" s="1757">
        <f t="shared" si="62"/>
        <v>1626.8390000000002</v>
      </c>
      <c r="DK51" s="1749">
        <f>(Rawdataincome2015!AC62-Rawdataincome2015!AE62)-(Rawdataincome2015!U62-Rawdataincome2015!W62)+(Rawdataincome2015!CB62-Rawdataincome2015!CD62)-(Rawdataincome2015!BT62-Rawdataincome2015!BV62)</f>
        <v>0</v>
      </c>
      <c r="DL51" s="1749">
        <f t="shared" si="63"/>
        <v>0</v>
      </c>
      <c r="DM51" s="1749">
        <f>Rawdataincome2015!AD62-Rawdataincome2015!V62+Rawdataincome2015!CC62-Rawdataincome2015!BU62</f>
        <v>0</v>
      </c>
      <c r="DN51" s="1749">
        <f>Rawdataincome2015!AI62-Rawdataincome2015!AB62+Rawdataincome2015!CI62-Rawdataincome2015!CA62</f>
        <v>0</v>
      </c>
      <c r="DO51" s="1749">
        <f>-Rawdataincome2015!AA62+Rawdataincome2015!CH62-Rawdataincome2015!BZ62</f>
        <v>0</v>
      </c>
      <c r="DP51" s="1754">
        <f>Rawdataincome2015!AH62-Rawdataincome2015!Z62+Rawdataincome2015!CG62-Rawdataincome2015!BY62</f>
        <v>0</v>
      </c>
      <c r="DQ51" s="1754">
        <f>Rawdataincome2015!AE62-Rawdataincome2015!W62+Rawdataincome2015!CD62-Rawdataincome2015!BV62</f>
        <v>0</v>
      </c>
      <c r="DR51" s="1769">
        <f>Rawdataincome2015!W62+Rawdataincome2015!BV62</f>
        <v>0</v>
      </c>
      <c r="DS51" s="1770">
        <f>Rawdataincome2015!AY62+Rawdataincome2015!DC62-CC51</f>
        <v>-776.56200000000001</v>
      </c>
      <c r="DT51" s="1771"/>
      <c r="DU51" s="1752">
        <f>RawdataIncome!X66/1000</f>
        <v>1313.5519999999999</v>
      </c>
      <c r="DV51" s="1749">
        <f>RawdataIncome!AC66/1000</f>
        <v>121.011</v>
      </c>
      <c r="DW51" s="1749">
        <f t="shared" si="64"/>
        <v>1192.5409999999999</v>
      </c>
      <c r="DX51" s="1749">
        <f>RawdataIncome!CE66/1000</f>
        <v>5.6369999999999996</v>
      </c>
      <c r="DY51" s="1792">
        <f>RawdataIncome!AM66/1000</f>
        <v>125.68472841048037</v>
      </c>
      <c r="DZ51" s="1754">
        <f>Rawdataincome2015!JT62</f>
        <v>0</v>
      </c>
      <c r="EA51" s="1749">
        <f t="shared" si="65"/>
        <v>125.68472841048037</v>
      </c>
      <c r="EB51" s="1749">
        <f t="shared" si="66"/>
        <v>0</v>
      </c>
      <c r="EC51" s="1749">
        <f>RawdataIncome!AR66/1000</f>
        <v>1061.2192715895196</v>
      </c>
      <c r="ED51" s="540">
        <f>Rawdataincome2015!HN62</f>
        <v>0</v>
      </c>
      <c r="EE51" s="1751">
        <f>Rawdataincome2015!HN62-Rawdataincome2015!HP62</f>
        <v>0</v>
      </c>
      <c r="EF51" s="325">
        <f t="shared" si="103"/>
        <v>0</v>
      </c>
      <c r="EG51" s="325" t="e">
        <f>Rawdataincome2015!$RC62*EF51</f>
        <v>#DIV/0!</v>
      </c>
      <c r="EH51" s="325" t="e">
        <f t="shared" si="68"/>
        <v>#DIV/0!</v>
      </c>
      <c r="EI51" s="326">
        <f>Rawdataincome2015!IH62</f>
        <v>0</v>
      </c>
      <c r="EJ51" s="327">
        <f t="shared" si="69"/>
        <v>0</v>
      </c>
      <c r="EK51" s="327" t="e">
        <f t="shared" si="70"/>
        <v>#DIV/0!</v>
      </c>
      <c r="EL51" s="327" t="e">
        <f t="shared" si="71"/>
        <v>#DIV/0!</v>
      </c>
      <c r="EM51" s="327" t="e">
        <f t="shared" si="72"/>
        <v>#DIV/0!</v>
      </c>
      <c r="EN51" s="328">
        <f>Rawdataincome2015!HK62-Rawdataincome2015!KA62</f>
        <v>0</v>
      </c>
      <c r="EO51" s="1773">
        <f t="shared" si="98"/>
        <v>1313.5519999999999</v>
      </c>
      <c r="EP51" s="1773">
        <f t="shared" si="99"/>
        <v>121.011</v>
      </c>
      <c r="EQ51" s="1774">
        <f t="shared" si="74"/>
        <v>1192.5409999999999</v>
      </c>
      <c r="ER51" s="1773">
        <f t="shared" si="100"/>
        <v>125.68472841048037</v>
      </c>
      <c r="ES51" s="1754">
        <f>Rawdataincome2015!JT62</f>
        <v>0</v>
      </c>
      <c r="ET51" s="1749">
        <f t="shared" si="75"/>
        <v>125.68472841048037</v>
      </c>
      <c r="EU51" s="1749">
        <f>Rawdataincome2015!IF62-Rawdataincome2015!II62</f>
        <v>0</v>
      </c>
      <c r="EV51" s="325">
        <f t="shared" si="76"/>
        <v>1061.2192715895196</v>
      </c>
      <c r="EW51" s="329">
        <f>(RawdataIncome!AR66+RawdataIncome!AC66)/1000</f>
        <v>1182.2302715895196</v>
      </c>
      <c r="EX51" s="325"/>
      <c r="EY51" s="1797">
        <f>RawdataIncome!BC66/1000</f>
        <v>7868.6282715895195</v>
      </c>
      <c r="EZ51" s="1754">
        <f t="shared" si="77"/>
        <v>580.30400000000031</v>
      </c>
      <c r="FA51" s="1776">
        <f t="shared" si="78"/>
        <v>6227.1049999999996</v>
      </c>
      <c r="FB51" s="1798">
        <f t="shared" si="112"/>
        <v>5028.9470999999994</v>
      </c>
      <c r="FC51" s="1749">
        <f>(RawdataIncome!CL66+RawdataIncome!CM66)/1000</f>
        <v>1198.1578999999999</v>
      </c>
      <c r="FD51" s="1777">
        <f t="shared" si="79"/>
        <v>1061.2192715895196</v>
      </c>
      <c r="FE51" s="1777">
        <f t="shared" si="80"/>
        <v>0</v>
      </c>
      <c r="FF51" s="1749">
        <f t="shared" si="81"/>
        <v>0</v>
      </c>
      <c r="FG51" s="1778" t="e">
        <f t="shared" si="82"/>
        <v>#DIV/0!</v>
      </c>
      <c r="FH51" s="1778" t="e">
        <f t="shared" si="83"/>
        <v>#DIV/0!</v>
      </c>
      <c r="FI51" s="1707">
        <f t="shared" si="84"/>
        <v>0</v>
      </c>
      <c r="FJ51" s="1777">
        <f>Rawdataincome2015!HY62</f>
        <v>0</v>
      </c>
      <c r="FK51" s="1777">
        <f>Rawdataincome2015!ID62</f>
        <v>0</v>
      </c>
      <c r="FL51" s="1779">
        <f>Rawdataincome2015!HZ62+Rawdataincome2015!IE62</f>
        <v>0</v>
      </c>
      <c r="FM51" s="1710"/>
      <c r="FN51" s="1752">
        <f>RawdataIncome!AT66/1000</f>
        <v>6227.1049999999996</v>
      </c>
      <c r="FO51" s="1749">
        <f t="shared" si="85"/>
        <v>-125.68472841048043</v>
      </c>
      <c r="FP51" s="1749">
        <f t="shared" si="101"/>
        <v>5028.9470999999994</v>
      </c>
      <c r="FQ51" s="1749">
        <f t="shared" si="102"/>
        <v>1198.1578999999999</v>
      </c>
      <c r="FR51" s="1749">
        <f t="shared" si="86"/>
        <v>4991.1859999999997</v>
      </c>
      <c r="FS51" s="1707">
        <f t="shared" si="87"/>
        <v>1158.6479999999999</v>
      </c>
      <c r="FT51" s="1749">
        <f t="shared" si="88"/>
        <v>125.68472841048037</v>
      </c>
      <c r="FU51" s="1749">
        <f t="shared" si="89"/>
        <v>81.555000000000007</v>
      </c>
      <c r="FV51" s="1750">
        <f t="shared" si="90"/>
        <v>-4.2839999999999989</v>
      </c>
      <c r="FW51" s="1749">
        <f>Rawdataincome2015!DO62+Rawdataincome2015!KO62</f>
        <v>0</v>
      </c>
      <c r="FX51" s="1749">
        <f>Rawdataincome2015!K62+Rawdataincome2015!BJ62+Rawdataincome2015!HE62+Rawdataincome2015!MF62-Rawdataincome2015!NG62</f>
        <v>0</v>
      </c>
      <c r="FY51" s="1751">
        <f>Rawdataincome2015!DP62+Rawdataincome2015!KP62</f>
        <v>0</v>
      </c>
      <c r="FZ51" s="1749">
        <f>Rawdataincome2015!L62+Rawdataincome2015!BK62+Rawdataincome2015!HF62+Rawdataincome2015!MG62-Rawdataincome2015!NH62</f>
        <v>0</v>
      </c>
      <c r="GA51" s="1751" t="e">
        <f>Rawdataincome2015!JA62*#REF!/(#REF!+#REF!)</f>
        <v>#REF!</v>
      </c>
      <c r="GB51" s="1751" t="e">
        <f>Rawdataincome2015!JA62*#REF!/(#REF!+#REF!)</f>
        <v>#REF!</v>
      </c>
      <c r="GC51" s="1751">
        <f>Rawdataincome2015!IX62</f>
        <v>0</v>
      </c>
      <c r="GD51" s="1751">
        <f>Rawdataincome2015!IM62+Rawdataincome2015!IN62</f>
        <v>0</v>
      </c>
      <c r="GF51" s="1749">
        <f>Dataincome!DF51</f>
        <v>1038.499</v>
      </c>
      <c r="GG51" s="1749">
        <f>Rawdataincome2015!HZ62</f>
        <v>0</v>
      </c>
      <c r="GH51" s="1749">
        <f>Rawdataincome2015!EP62</f>
        <v>0</v>
      </c>
      <c r="GI51" s="1781" t="e">
        <f t="shared" si="106"/>
        <v>#DIV/0!</v>
      </c>
      <c r="GJ51" s="1781" t="e">
        <f t="shared" si="92"/>
        <v>#DIV/0!</v>
      </c>
      <c r="GK51" s="1782">
        <f>AVERAGE(Datawealth!L62:L63)</f>
        <v>3170.7726140065911</v>
      </c>
      <c r="GL51" s="1774">
        <f>AVERAGE(Rawdatawealthall!Z62:Z63)</f>
        <v>1707.3390998497025</v>
      </c>
      <c r="GM51" s="1781">
        <f t="shared" si="111"/>
        <v>0.65000000000000013</v>
      </c>
      <c r="GN51" s="1781">
        <f t="shared" si="111"/>
        <v>0.35</v>
      </c>
    </row>
    <row r="52" spans="1:196" s="1751" customFormat="1">
      <c r="A52" s="1588">
        <f t="shared" si="1"/>
        <v>2004</v>
      </c>
      <c r="B52" s="1787">
        <f>RawdataIncome!C67/1000</f>
        <v>17027.190860304043</v>
      </c>
      <c r="C52" s="1788">
        <f>RawdataIncome!Z67/1000</f>
        <v>1099.1400000000001</v>
      </c>
      <c r="D52" s="1788">
        <f t="shared" si="2"/>
        <v>15928.050860304043</v>
      </c>
      <c r="E52" s="1748">
        <f t="shared" si="3"/>
        <v>-368.23</v>
      </c>
      <c r="F52" s="1749">
        <f t="shared" si="4"/>
        <v>15559.820860304044</v>
      </c>
      <c r="G52" s="1749">
        <f t="shared" si="5"/>
        <v>-249.37777909344322</v>
      </c>
      <c r="H52" s="1749">
        <f t="shared" si="6"/>
        <v>2986.433</v>
      </c>
      <c r="I52" s="1749">
        <f t="shared" si="7"/>
        <v>7837.5820000000003</v>
      </c>
      <c r="J52" s="1749">
        <f t="shared" si="8"/>
        <v>1348.6836393974859</v>
      </c>
      <c r="K52" s="1749">
        <f t="shared" si="9"/>
        <v>0</v>
      </c>
      <c r="L52" s="1749">
        <f t="shared" si="10"/>
        <v>0</v>
      </c>
      <c r="M52" s="1749">
        <f t="shared" si="11"/>
        <v>0</v>
      </c>
      <c r="N52" s="1749">
        <f t="shared" si="12"/>
        <v>0</v>
      </c>
      <c r="O52" s="1749">
        <f t="shared" si="13"/>
        <v>3636.5</v>
      </c>
      <c r="P52" s="1749">
        <f t="shared" si="14"/>
        <v>0</v>
      </c>
      <c r="Q52" s="1750">
        <f t="shared" si="15"/>
        <v>12621.719860304043</v>
      </c>
      <c r="S52" s="1752">
        <f t="shared" si="16"/>
        <v>-368.23</v>
      </c>
      <c r="T52" s="1748">
        <f t="shared" si="17"/>
        <v>-368.23</v>
      </c>
      <c r="U52" s="1748">
        <f t="shared" si="18"/>
        <v>-360.77600000000001</v>
      </c>
      <c r="V52" s="1748">
        <f>RawdataIncome!BZ67/1000</f>
        <v>310.10700000000003</v>
      </c>
      <c r="W52" s="1748">
        <f>RawdataIncome!BY67/1000</f>
        <v>670.88300000000004</v>
      </c>
      <c r="X52" s="1748">
        <f>Rawdataincome2015!MJ63-Rawdataincome2015!NN63</f>
        <v>0</v>
      </c>
      <c r="Y52" s="1748">
        <f>Rawdataincome2015!MK63-Rawdataincome2015!NO63</f>
        <v>0</v>
      </c>
      <c r="Z52" s="1748">
        <f>Rawdataincome2015!MN63-Rawdataincome2015!NR63</f>
        <v>0</v>
      </c>
      <c r="AA52" s="1748">
        <f>Rawdataincome2015!MO63-Rawdataincome2015!NS63</f>
        <v>0</v>
      </c>
      <c r="AB52" s="1748">
        <f t="shared" si="19"/>
        <v>-7.4540000000000006</v>
      </c>
      <c r="AC52" s="1748">
        <f>RawdataIncome!BX67/1000</f>
        <v>34.75</v>
      </c>
      <c r="AD52" s="1748">
        <f>RawdataIncome!BW67/1000</f>
        <v>42.204000000000001</v>
      </c>
      <c r="AE52" s="1749">
        <f t="shared" si="20"/>
        <v>0</v>
      </c>
      <c r="AF52" s="1754">
        <f>Rawdataincome2015!NI63</f>
        <v>0</v>
      </c>
      <c r="AG52" s="1750">
        <f>-Rawdataincome2015!NJ63</f>
        <v>0</v>
      </c>
      <c r="AH52" s="1749"/>
      <c r="AI52" s="1755">
        <f t="shared" si="21"/>
        <v>2938.1010000000001</v>
      </c>
      <c r="AJ52" s="1754">
        <f>RawdataIncome!U67/1000</f>
        <v>2168.424</v>
      </c>
      <c r="AK52" s="1749">
        <f t="shared" si="22"/>
        <v>769.67700000000002</v>
      </c>
      <c r="AL52" s="1749">
        <f t="shared" si="95"/>
        <v>698.64400000000001</v>
      </c>
      <c r="AM52" s="1749">
        <f t="shared" si="23"/>
        <v>63.250000000000007</v>
      </c>
      <c r="AN52" s="1749">
        <f t="shared" si="24"/>
        <v>0.6</v>
      </c>
      <c r="AO52" s="1749">
        <f t="shared" si="25"/>
        <v>62.650000000000006</v>
      </c>
      <c r="AP52" s="1749">
        <f t="shared" si="96"/>
        <v>7.11</v>
      </c>
      <c r="AQ52" s="1749">
        <f t="shared" si="26"/>
        <v>0.67300000000000004</v>
      </c>
      <c r="AR52" s="1749">
        <f t="shared" si="27"/>
        <v>0</v>
      </c>
      <c r="AS52" s="1756">
        <f>Rawdataincome2015!HK63</f>
        <v>0</v>
      </c>
      <c r="AU52" s="1755">
        <f t="shared" si="28"/>
        <v>1697.075</v>
      </c>
      <c r="AV52" s="1754">
        <f t="shared" si="29"/>
        <v>74.024000000000001</v>
      </c>
      <c r="AW52" s="1754">
        <f t="shared" si="30"/>
        <v>1623.0510000000002</v>
      </c>
      <c r="AX52" s="1754">
        <f t="shared" si="31"/>
        <v>1559.1280000000002</v>
      </c>
      <c r="AY52" s="1754">
        <f t="shared" si="32"/>
        <v>1.2730000000000001</v>
      </c>
      <c r="AZ52" s="1749">
        <f t="shared" si="33"/>
        <v>62.650000000000006</v>
      </c>
      <c r="BA52" s="1749">
        <f t="shared" si="97"/>
        <v>2875.451</v>
      </c>
      <c r="BB52" s="1749">
        <f t="shared" si="34"/>
        <v>48.332000000000001</v>
      </c>
      <c r="BC52" s="1749">
        <f t="shared" si="35"/>
        <v>0</v>
      </c>
      <c r="BD52" s="1757">
        <f t="shared" si="36"/>
        <v>2986.433</v>
      </c>
      <c r="BE52" s="1793">
        <f>RawdataIncome!W67/1000</f>
        <v>1613.741</v>
      </c>
      <c r="BF52" s="1754">
        <f>RawdataIncome!AB67/1000</f>
        <v>71.349000000000004</v>
      </c>
      <c r="BG52" s="1754">
        <f t="shared" si="37"/>
        <v>1542.3920000000001</v>
      </c>
      <c r="BH52" s="1754">
        <f>RawdataIncome!CD67/1000</f>
        <v>0.6</v>
      </c>
      <c r="BI52" s="1754">
        <f>RawdataIncome!AL67/1000</f>
        <v>1482.354</v>
      </c>
      <c r="BJ52" s="1754">
        <f>RawdataIncome!AQ67/1000</f>
        <v>59.438000000000002</v>
      </c>
      <c r="BK52" s="1754">
        <f>RawdataIncome!CG67/1000</f>
        <v>2875.451</v>
      </c>
      <c r="BL52" s="1754">
        <f>RawdataIncome!AW67/1000</f>
        <v>46.155999999999999</v>
      </c>
      <c r="BM52" s="1754">
        <f>Rawdataincome2015!EO63+Rawdataincome2015!ET63+Rawdataincome2015!EU63-Rawdataincome2015!EW63-Rawdataincome2015!FB63-Rawdataincome2015!FC63</f>
        <v>0</v>
      </c>
      <c r="BN52" s="1754">
        <f>Rawdataincome2015!EP63-Rawdataincome2015!EX63</f>
        <v>0</v>
      </c>
      <c r="BO52" s="1754">
        <f t="shared" si="39"/>
        <v>0</v>
      </c>
      <c r="BP52" s="1794">
        <f>RawdataIncome!BB67/1000</f>
        <v>2981.0450000000001</v>
      </c>
      <c r="BQ52" s="1754">
        <f>RawdataIncome!Y67/1000</f>
        <v>83.334000000000003</v>
      </c>
      <c r="BR52" s="1754">
        <f>RawdataIncome!AD67/1000</f>
        <v>2.6749999999999998</v>
      </c>
      <c r="BS52" s="1754">
        <f t="shared" si="40"/>
        <v>80.659000000000006</v>
      </c>
      <c r="BT52" s="1754">
        <f>RawdataIncome!CF67/1000</f>
        <v>0.67300000000000004</v>
      </c>
      <c r="BU52" s="1754">
        <f>RawdataIncome!AN67/1000</f>
        <v>76.774000000000001</v>
      </c>
      <c r="BV52" s="1754">
        <f>RawdataIncome!AS67/1000</f>
        <v>3.2120000000000002</v>
      </c>
      <c r="BW52" s="1754">
        <f>RawdataIncome!AY67/1000</f>
        <v>2.1760000000000002</v>
      </c>
      <c r="BX52" s="1754">
        <f>Rawdataincome2015!KZ63+Rawdataincome2015!LE63-Rawdataincome2015!LG63-Rawdataincome2015!LH63</f>
        <v>0</v>
      </c>
      <c r="BY52" s="1762">
        <f t="shared" si="41"/>
        <v>0</v>
      </c>
      <c r="BZ52" s="1795">
        <f>RawdataIncome!BD67/1000</f>
        <v>5.3879999999999999</v>
      </c>
      <c r="CB52" s="1755">
        <f t="shared" si="107"/>
        <v>11503.554</v>
      </c>
      <c r="CC52" s="1754">
        <f t="shared" si="107"/>
        <v>882.50199999999995</v>
      </c>
      <c r="CD52" s="1754">
        <f t="shared" si="107"/>
        <v>10621.052</v>
      </c>
      <c r="CE52" s="1754">
        <f t="shared" si="107"/>
        <v>698.64400000000001</v>
      </c>
      <c r="CF52" s="1754">
        <f t="shared" si="107"/>
        <v>6285.9080000000004</v>
      </c>
      <c r="CG52" s="1754">
        <f t="shared" si="108"/>
        <v>0</v>
      </c>
      <c r="CH52" s="1754">
        <f t="shared" si="109"/>
        <v>3636.5</v>
      </c>
      <c r="CI52" s="1757">
        <f t="shared" si="110"/>
        <v>9922.4079999999994</v>
      </c>
      <c r="CJ52" s="1754">
        <f>RawdataIncome!V67/1000</f>
        <v>11503.554</v>
      </c>
      <c r="CK52" s="1754">
        <f>RawdataIncome!AA67/1000</f>
        <v>882.50199999999995</v>
      </c>
      <c r="CL52" s="1749">
        <f t="shared" si="50"/>
        <v>10621.052</v>
      </c>
      <c r="CM52" s="1754">
        <f>RawdataIncome!CA67/1000</f>
        <v>698.64400000000001</v>
      </c>
      <c r="CN52" s="1754">
        <f>RawdataIncome!AK67/1000</f>
        <v>6285.9080000000004</v>
      </c>
      <c r="CO52" s="1754">
        <f t="shared" si="51"/>
        <v>0</v>
      </c>
      <c r="CP52" s="1794">
        <f>RawdataIncome!AP67/1000</f>
        <v>3636.5</v>
      </c>
      <c r="CQ52" s="1754">
        <f>Rawdataincome2015!BH63</f>
        <v>0</v>
      </c>
      <c r="CR52" s="1754">
        <f>Rawdataincome2015!PS63</f>
        <v>0</v>
      </c>
      <c r="CS52" s="1754">
        <f t="shared" si="52"/>
        <v>0</v>
      </c>
      <c r="CT52" s="1754">
        <f>Rawdataincome2015!BN63+Rawdataincome2015!BQ63</f>
        <v>0</v>
      </c>
      <c r="CU52" s="1754">
        <f>Rawdataincome2015!BI63</f>
        <v>0</v>
      </c>
      <c r="CV52" s="1754">
        <f t="shared" si="53"/>
        <v>0</v>
      </c>
      <c r="CW52" s="1754">
        <f>Rawdataincome2015!BR63-CR52</f>
        <v>0</v>
      </c>
      <c r="CX52" s="1764"/>
      <c r="CY52" s="1749">
        <f t="shared" si="54"/>
        <v>3636.5</v>
      </c>
      <c r="CZ52" s="1749">
        <f t="shared" si="55"/>
        <v>0</v>
      </c>
      <c r="DA52" s="1749">
        <f t="shared" si="56"/>
        <v>0</v>
      </c>
      <c r="DB52" s="1749">
        <f t="shared" si="57"/>
        <v>0</v>
      </c>
      <c r="DC52" s="1749">
        <f t="shared" si="58"/>
        <v>3636.5</v>
      </c>
      <c r="DD52" s="1749">
        <f>Rawdataincome2015!AS63+Rawdataincome2015!CU63+Rawdataincome2015!CV63</f>
        <v>0</v>
      </c>
      <c r="DE52" s="1749">
        <f t="shared" si="59"/>
        <v>0</v>
      </c>
      <c r="DF52" s="1749">
        <f>RawdataIncome!BG67/1000</f>
        <v>1359.69</v>
      </c>
      <c r="DG52" s="1766">
        <f t="shared" si="60"/>
        <v>0</v>
      </c>
      <c r="DH52" s="1767">
        <f t="shared" si="61"/>
        <v>1164.6300000000001</v>
      </c>
      <c r="DI52" s="1796">
        <f>RawdataIncome!BA67/1000</f>
        <v>2471.87</v>
      </c>
      <c r="DJ52" s="1757">
        <f t="shared" si="62"/>
        <v>2276.81</v>
      </c>
      <c r="DK52" s="1749">
        <f>(Rawdataincome2015!AC63-Rawdataincome2015!AE63)-(Rawdataincome2015!U63-Rawdataincome2015!W63)+(Rawdataincome2015!CB63-Rawdataincome2015!CD63)-(Rawdataincome2015!BT63-Rawdataincome2015!BV63)</f>
        <v>0</v>
      </c>
      <c r="DL52" s="1749">
        <f t="shared" si="63"/>
        <v>0</v>
      </c>
      <c r="DM52" s="1749">
        <f>Rawdataincome2015!AD63-Rawdataincome2015!V63+Rawdataincome2015!CC63-Rawdataincome2015!BU63</f>
        <v>0</v>
      </c>
      <c r="DN52" s="1749">
        <f>Rawdataincome2015!AI63-Rawdataincome2015!AB63+Rawdataincome2015!CI63-Rawdataincome2015!CA63</f>
        <v>0</v>
      </c>
      <c r="DO52" s="1749">
        <f>-Rawdataincome2015!AA63+Rawdataincome2015!CH63-Rawdataincome2015!BZ63</f>
        <v>0</v>
      </c>
      <c r="DP52" s="1754">
        <f>Rawdataincome2015!AH63-Rawdataincome2015!Z63+Rawdataincome2015!CG63-Rawdataincome2015!BY63</f>
        <v>0</v>
      </c>
      <c r="DQ52" s="1754">
        <f>Rawdataincome2015!AE63-Rawdataincome2015!W63+Rawdataincome2015!CD63-Rawdataincome2015!BV63</f>
        <v>0</v>
      </c>
      <c r="DR52" s="1769">
        <f>Rawdataincome2015!W63+Rawdataincome2015!BV63</f>
        <v>0</v>
      </c>
      <c r="DS52" s="1770">
        <f>Rawdataincome2015!AY63+Rawdataincome2015!DC63-CC52</f>
        <v>-882.50199999999995</v>
      </c>
      <c r="DT52" s="1771"/>
      <c r="DU52" s="1752">
        <f>RawdataIncome!X67/1000</f>
        <v>1658.1379999999999</v>
      </c>
      <c r="DV52" s="1749">
        <f>RawdataIncome!AC67/1000</f>
        <v>142.614</v>
      </c>
      <c r="DW52" s="1749">
        <f t="shared" si="64"/>
        <v>1515.5239999999999</v>
      </c>
      <c r="DX52" s="1749">
        <f>RawdataIncome!CE67/1000</f>
        <v>7.11</v>
      </c>
      <c r="DY52" s="1792">
        <f>RawdataIncome!AM67/1000</f>
        <v>159.73036060251403</v>
      </c>
      <c r="DZ52" s="1754">
        <f>Rawdataincome2015!JT63</f>
        <v>0</v>
      </c>
      <c r="EA52" s="1749">
        <f t="shared" si="65"/>
        <v>159.73036060251403</v>
      </c>
      <c r="EB52" s="1749">
        <f t="shared" si="66"/>
        <v>0</v>
      </c>
      <c r="EC52" s="1749">
        <f>RawdataIncome!AR67/1000</f>
        <v>1348.6836393974859</v>
      </c>
      <c r="ED52" s="540">
        <f>Rawdataincome2015!HN63</f>
        <v>0</v>
      </c>
      <c r="EE52" s="1751">
        <f>Rawdataincome2015!HN63-Rawdataincome2015!HP63</f>
        <v>0</v>
      </c>
      <c r="EF52" s="325">
        <f t="shared" si="103"/>
        <v>0</v>
      </c>
      <c r="EG52" s="325" t="e">
        <f>Rawdataincome2015!$RC63*EF52</f>
        <v>#DIV/0!</v>
      </c>
      <c r="EH52" s="325" t="e">
        <f t="shared" si="68"/>
        <v>#DIV/0!</v>
      </c>
      <c r="EI52" s="326">
        <f>Rawdataincome2015!IH63</f>
        <v>0</v>
      </c>
      <c r="EJ52" s="327">
        <f t="shared" si="69"/>
        <v>0</v>
      </c>
      <c r="EK52" s="327" t="e">
        <f t="shared" si="70"/>
        <v>#DIV/0!</v>
      </c>
      <c r="EL52" s="327" t="e">
        <f t="shared" si="71"/>
        <v>#DIV/0!</v>
      </c>
      <c r="EM52" s="327" t="e">
        <f t="shared" si="72"/>
        <v>#DIV/0!</v>
      </c>
      <c r="EN52" s="328">
        <f>Rawdataincome2015!HK63-Rawdataincome2015!KA63</f>
        <v>0</v>
      </c>
      <c r="EO52" s="1773">
        <f t="shared" si="98"/>
        <v>1658.1379999999999</v>
      </c>
      <c r="EP52" s="1773">
        <f t="shared" si="99"/>
        <v>142.614</v>
      </c>
      <c r="EQ52" s="1774">
        <f t="shared" si="74"/>
        <v>1515.5239999999999</v>
      </c>
      <c r="ER52" s="1773">
        <f t="shared" si="100"/>
        <v>159.73036060251403</v>
      </c>
      <c r="ES52" s="1754">
        <f>Rawdataincome2015!JT63</f>
        <v>0</v>
      </c>
      <c r="ET52" s="1749">
        <f t="shared" si="75"/>
        <v>159.73036060251403</v>
      </c>
      <c r="EU52" s="1749">
        <f>Rawdataincome2015!IF63-Rawdataincome2015!II63</f>
        <v>0</v>
      </c>
      <c r="EV52" s="325">
        <f t="shared" si="76"/>
        <v>1348.6836393974859</v>
      </c>
      <c r="EW52" s="329">
        <f>(RawdataIncome!AR67+RawdataIncome!AC67)/1000</f>
        <v>1491.2976393974859</v>
      </c>
      <c r="EX52" s="325"/>
      <c r="EY52" s="1797">
        <f>RawdataIncome!BC67/1000</f>
        <v>9941.7876393974857</v>
      </c>
      <c r="EZ52" s="1754">
        <f t="shared" si="77"/>
        <v>755.52199999999948</v>
      </c>
      <c r="FA52" s="1776">
        <f t="shared" si="78"/>
        <v>7837.5820000000003</v>
      </c>
      <c r="FB52" s="1798">
        <f t="shared" si="112"/>
        <v>6407.8238000000001</v>
      </c>
      <c r="FC52" s="1749">
        <f>(RawdataIncome!CL67+RawdataIncome!CM67)/1000</f>
        <v>1429.7582</v>
      </c>
      <c r="FD52" s="1777">
        <f t="shared" si="79"/>
        <v>1348.6836393974859</v>
      </c>
      <c r="FE52" s="1777">
        <f t="shared" si="80"/>
        <v>0</v>
      </c>
      <c r="FF52" s="1749">
        <f t="shared" si="81"/>
        <v>0</v>
      </c>
      <c r="FG52" s="1778" t="e">
        <f t="shared" si="82"/>
        <v>#DIV/0!</v>
      </c>
      <c r="FH52" s="1778" t="e">
        <f t="shared" si="83"/>
        <v>#DIV/0!</v>
      </c>
      <c r="FI52" s="1707">
        <f t="shared" si="84"/>
        <v>0</v>
      </c>
      <c r="FJ52" s="1777">
        <f>Rawdataincome2015!HY63</f>
        <v>0</v>
      </c>
      <c r="FK52" s="1777">
        <f>Rawdataincome2015!ID63</f>
        <v>0</v>
      </c>
      <c r="FL52" s="1779">
        <f>Rawdataincome2015!HZ63+Rawdataincome2015!IE63</f>
        <v>0</v>
      </c>
      <c r="FM52" s="1710"/>
      <c r="FN52" s="1752">
        <f>RawdataIncome!AT67/1000</f>
        <v>7837.5820000000003</v>
      </c>
      <c r="FO52" s="1749">
        <f t="shared" si="85"/>
        <v>-159.73036060251408</v>
      </c>
      <c r="FP52" s="1749">
        <f t="shared" si="101"/>
        <v>6407.8238000000001</v>
      </c>
      <c r="FQ52" s="1749">
        <f t="shared" si="102"/>
        <v>1429.7582</v>
      </c>
      <c r="FR52" s="1749">
        <f t="shared" si="86"/>
        <v>6285.9080000000004</v>
      </c>
      <c r="FS52" s="1707">
        <f t="shared" si="87"/>
        <v>1482.354</v>
      </c>
      <c r="FT52" s="1749">
        <f t="shared" si="88"/>
        <v>159.73036060251403</v>
      </c>
      <c r="FU52" s="1749">
        <f t="shared" si="89"/>
        <v>76.774000000000001</v>
      </c>
      <c r="FV52" s="1750">
        <f t="shared" si="90"/>
        <v>-7.4540000000000006</v>
      </c>
      <c r="FW52" s="1749">
        <f>Rawdataincome2015!DO63+Rawdataincome2015!KO63</f>
        <v>0</v>
      </c>
      <c r="FX52" s="1749">
        <f>Rawdataincome2015!K63+Rawdataincome2015!BJ63+Rawdataincome2015!HE63+Rawdataincome2015!MF63-Rawdataincome2015!NG63</f>
        <v>0</v>
      </c>
      <c r="FY52" s="1751">
        <f>Rawdataincome2015!DP63+Rawdataincome2015!KP63</f>
        <v>0</v>
      </c>
      <c r="FZ52" s="1749">
        <f>Rawdataincome2015!L63+Rawdataincome2015!BK63+Rawdataincome2015!HF63+Rawdataincome2015!MG63-Rawdataincome2015!NH63</f>
        <v>0</v>
      </c>
      <c r="GA52" s="1751" t="e">
        <f>Rawdataincome2015!JA63*#REF!/(#REF!+#REF!)</f>
        <v>#REF!</v>
      </c>
      <c r="GB52" s="1751" t="e">
        <f>Rawdataincome2015!JA63*#REF!/(#REF!+#REF!)</f>
        <v>#REF!</v>
      </c>
      <c r="GC52" s="1751">
        <f>Rawdataincome2015!IX63</f>
        <v>0</v>
      </c>
      <c r="GD52" s="1751">
        <f>Rawdataincome2015!IM63+Rawdataincome2015!IN63</f>
        <v>0</v>
      </c>
      <c r="GF52" s="1749">
        <f>Dataincome!DF52</f>
        <v>1359.69</v>
      </c>
      <c r="GG52" s="1749">
        <f>Rawdataincome2015!HZ63</f>
        <v>0</v>
      </c>
      <c r="GH52" s="1749">
        <f>Rawdataincome2015!EP63</f>
        <v>0</v>
      </c>
      <c r="GI52" s="1781" t="e">
        <f t="shared" si="106"/>
        <v>#DIV/0!</v>
      </c>
      <c r="GJ52" s="1781" t="e">
        <f t="shared" si="92"/>
        <v>#DIV/0!</v>
      </c>
      <c r="GK52" s="1782">
        <f>AVERAGE(Datawealth!L63:L64)</f>
        <v>4098.8716303904857</v>
      </c>
      <c r="GL52" s="1774">
        <f>AVERAGE(Rawdatawealthall!Z63:Z64)</f>
        <v>2207.0847240564149</v>
      </c>
      <c r="GM52" s="1781">
        <f t="shared" si="111"/>
        <v>0.65000000000000013</v>
      </c>
      <c r="GN52" s="1781">
        <f t="shared" si="111"/>
        <v>0.35</v>
      </c>
    </row>
    <row r="53" spans="1:196" s="1751" customFormat="1">
      <c r="A53" s="1588">
        <f t="shared" si="1"/>
        <v>2005</v>
      </c>
      <c r="B53" s="1787">
        <f>RawdataIncome!C68/1000</f>
        <v>21609.765489326972</v>
      </c>
      <c r="C53" s="1788">
        <f>RawdataIncome!Z68/1000</f>
        <v>1289.54</v>
      </c>
      <c r="D53" s="1788">
        <f t="shared" si="2"/>
        <v>20320.225489326971</v>
      </c>
      <c r="E53" s="1748">
        <f t="shared" si="3"/>
        <v>-539.005</v>
      </c>
      <c r="F53" s="1749">
        <f t="shared" si="4"/>
        <v>19781.22048932697</v>
      </c>
      <c r="G53" s="1749">
        <f t="shared" si="5"/>
        <v>-428.6134435591639</v>
      </c>
      <c r="H53" s="1749">
        <f t="shared" si="6"/>
        <v>4432.0879999999997</v>
      </c>
      <c r="I53" s="1749">
        <f t="shared" si="7"/>
        <v>9439.8279999999995</v>
      </c>
      <c r="J53" s="1749">
        <f t="shared" si="8"/>
        <v>1753.9439328861345</v>
      </c>
      <c r="K53" s="1749">
        <f t="shared" si="9"/>
        <v>0</v>
      </c>
      <c r="L53" s="1749">
        <f t="shared" si="10"/>
        <v>0</v>
      </c>
      <c r="M53" s="1749">
        <f t="shared" si="11"/>
        <v>0</v>
      </c>
      <c r="N53" s="1749">
        <f t="shared" si="12"/>
        <v>0</v>
      </c>
      <c r="O53" s="1749">
        <f t="shared" si="13"/>
        <v>4583.9740000000002</v>
      </c>
      <c r="P53" s="1749">
        <f t="shared" si="14"/>
        <v>0</v>
      </c>
      <c r="Q53" s="1750">
        <f t="shared" si="15"/>
        <v>15480.90648932697</v>
      </c>
      <c r="S53" s="1752">
        <f t="shared" si="16"/>
        <v>-539.005</v>
      </c>
      <c r="T53" s="1748">
        <f t="shared" si="17"/>
        <v>-539.005</v>
      </c>
      <c r="U53" s="1748">
        <f t="shared" si="18"/>
        <v>-504.56600000000003</v>
      </c>
      <c r="V53" s="1748">
        <f>RawdataIncome!BZ68/1000</f>
        <v>442.52499999999998</v>
      </c>
      <c r="W53" s="1748">
        <f>RawdataIncome!BY68/1000</f>
        <v>947.09100000000001</v>
      </c>
      <c r="X53" s="1748">
        <f>Rawdataincome2015!MJ64-Rawdataincome2015!NN64</f>
        <v>0</v>
      </c>
      <c r="Y53" s="1748">
        <f>Rawdataincome2015!MK64-Rawdataincome2015!NO64</f>
        <v>0</v>
      </c>
      <c r="Z53" s="1748">
        <f>Rawdataincome2015!MN64-Rawdataincome2015!NR64</f>
        <v>0</v>
      </c>
      <c r="AA53" s="1748">
        <f>Rawdataincome2015!MO64-Rawdataincome2015!NS64</f>
        <v>0</v>
      </c>
      <c r="AB53" s="1748">
        <f t="shared" si="19"/>
        <v>-34.439</v>
      </c>
      <c r="AC53" s="1748">
        <f>RawdataIncome!BX68/1000</f>
        <v>48.469000000000001</v>
      </c>
      <c r="AD53" s="1748">
        <f>RawdataIncome!BW68/1000</f>
        <v>82.908000000000001</v>
      </c>
      <c r="AE53" s="1749">
        <f t="shared" si="20"/>
        <v>0</v>
      </c>
      <c r="AF53" s="1754">
        <f>Rawdataincome2015!NI64</f>
        <v>0</v>
      </c>
      <c r="AG53" s="1750">
        <f>-Rawdataincome2015!NJ64</f>
        <v>0</v>
      </c>
      <c r="AH53" s="1749"/>
      <c r="AI53" s="1755">
        <f t="shared" si="21"/>
        <v>4300.3140000000003</v>
      </c>
      <c r="AJ53" s="1754">
        <f>RawdataIncome!U68/1000</f>
        <v>3092.1</v>
      </c>
      <c r="AK53" s="1749">
        <f t="shared" si="22"/>
        <v>1208.2140000000002</v>
      </c>
      <c r="AL53" s="1749">
        <f t="shared" si="95"/>
        <v>1145.104</v>
      </c>
      <c r="AM53" s="1749">
        <f t="shared" si="23"/>
        <v>52.603999999999992</v>
      </c>
      <c r="AN53" s="1749">
        <f t="shared" si="24"/>
        <v>0.65</v>
      </c>
      <c r="AO53" s="1749">
        <f t="shared" si="25"/>
        <v>51.953999999999994</v>
      </c>
      <c r="AP53" s="1749">
        <f t="shared" si="96"/>
        <v>9.875</v>
      </c>
      <c r="AQ53" s="1749">
        <f t="shared" si="26"/>
        <v>0.63100000000000001</v>
      </c>
      <c r="AR53" s="1749">
        <f t="shared" si="27"/>
        <v>0</v>
      </c>
      <c r="AS53" s="1756">
        <f>Rawdataincome2015!HK64</f>
        <v>0</v>
      </c>
      <c r="AU53" s="1755">
        <f t="shared" si="28"/>
        <v>2009.383</v>
      </c>
      <c r="AV53" s="1754">
        <f t="shared" si="29"/>
        <v>88.536000000000001</v>
      </c>
      <c r="AW53" s="1754">
        <f t="shared" si="30"/>
        <v>1920.8470000000002</v>
      </c>
      <c r="AX53" s="1754">
        <f t="shared" si="31"/>
        <v>1867.6119999999999</v>
      </c>
      <c r="AY53" s="1754">
        <f t="shared" si="32"/>
        <v>1.2810000000000001</v>
      </c>
      <c r="AZ53" s="1749">
        <f t="shared" si="33"/>
        <v>51.953999999999994</v>
      </c>
      <c r="BA53" s="1749">
        <f t="shared" si="97"/>
        <v>4248.3599999999997</v>
      </c>
      <c r="BB53" s="1749">
        <f t="shared" si="34"/>
        <v>131.774</v>
      </c>
      <c r="BC53" s="1749">
        <f t="shared" si="35"/>
        <v>0</v>
      </c>
      <c r="BD53" s="1757">
        <f t="shared" si="36"/>
        <v>4432.0879999999997</v>
      </c>
      <c r="BE53" s="1793">
        <f>RawdataIncome!W68/1000</f>
        <v>1933.5730000000001</v>
      </c>
      <c r="BF53" s="1754">
        <f>RawdataIncome!AB68/1000</f>
        <v>83.936999999999998</v>
      </c>
      <c r="BG53" s="1754">
        <f t="shared" si="37"/>
        <v>1849.6360000000002</v>
      </c>
      <c r="BH53" s="1754">
        <f>RawdataIncome!CD68/1000</f>
        <v>0.65</v>
      </c>
      <c r="BI53" s="1754">
        <f>RawdataIncome!AL68/1000</f>
        <v>1798.07</v>
      </c>
      <c r="BJ53" s="1754">
        <f>RawdataIncome!AQ68/1000</f>
        <v>50.915999999999997</v>
      </c>
      <c r="BK53" s="1754">
        <f>RawdataIncome!CG68/1000</f>
        <v>4248.3599999999997</v>
      </c>
      <c r="BL53" s="1754">
        <f>RawdataIncome!AW68/1000</f>
        <v>131.137</v>
      </c>
      <c r="BM53" s="1754">
        <f>Rawdataincome2015!EO64+Rawdataincome2015!ET64+Rawdataincome2015!EU64-Rawdataincome2015!EW64-Rawdataincome2015!FB64-Rawdataincome2015!FC64</f>
        <v>0</v>
      </c>
      <c r="BN53" s="1754">
        <f>Rawdataincome2015!EP64-Rawdataincome2015!EX64</f>
        <v>0</v>
      </c>
      <c r="BO53" s="1754">
        <f t="shared" si="39"/>
        <v>0</v>
      </c>
      <c r="BP53" s="1794">
        <f>RawdataIncome!BB68/1000</f>
        <v>4430.4129999999996</v>
      </c>
      <c r="BQ53" s="1754">
        <f>RawdataIncome!Y68/1000</f>
        <v>75.81</v>
      </c>
      <c r="BR53" s="1754">
        <f>RawdataIncome!AD68/1000</f>
        <v>4.5990000000000002</v>
      </c>
      <c r="BS53" s="1754">
        <f t="shared" si="40"/>
        <v>71.210999999999999</v>
      </c>
      <c r="BT53" s="1754">
        <f>RawdataIncome!CF68/1000</f>
        <v>0.63100000000000001</v>
      </c>
      <c r="BU53" s="1754">
        <f>RawdataIncome!AN68/1000</f>
        <v>69.542000000000002</v>
      </c>
      <c r="BV53" s="1754">
        <f>RawdataIncome!AS68/1000</f>
        <v>1.038</v>
      </c>
      <c r="BW53" s="1754">
        <f>RawdataIncome!AY68/1000</f>
        <v>0.63700000000000001</v>
      </c>
      <c r="BX53" s="1754">
        <f>Rawdataincome2015!KZ64+Rawdataincome2015!LE64-Rawdataincome2015!LG64-Rawdataincome2015!LH64</f>
        <v>0</v>
      </c>
      <c r="BY53" s="1762">
        <f t="shared" si="41"/>
        <v>-3.3306690738754696E-15</v>
      </c>
      <c r="BZ53" s="1795">
        <f>RawdataIncome!BD68/1000</f>
        <v>1.675</v>
      </c>
      <c r="CB53" s="1755">
        <f t="shared" si="107"/>
        <v>14427.429</v>
      </c>
      <c r="CC53" s="1754">
        <f t="shared" si="107"/>
        <v>1091.6959999999999</v>
      </c>
      <c r="CD53" s="1754">
        <f t="shared" si="107"/>
        <v>13335.733</v>
      </c>
      <c r="CE53" s="1754">
        <f t="shared" si="107"/>
        <v>1145.104</v>
      </c>
      <c r="CF53" s="1754">
        <f t="shared" si="107"/>
        <v>7606.6549999999997</v>
      </c>
      <c r="CG53" s="1754">
        <f t="shared" si="108"/>
        <v>0</v>
      </c>
      <c r="CH53" s="1754">
        <f t="shared" si="109"/>
        <v>4583.9740000000002</v>
      </c>
      <c r="CI53" s="1757">
        <f t="shared" si="110"/>
        <v>12190.629000000001</v>
      </c>
      <c r="CJ53" s="1754">
        <f>RawdataIncome!V68/1000</f>
        <v>14427.429</v>
      </c>
      <c r="CK53" s="1754">
        <f>RawdataIncome!AA68/1000</f>
        <v>1091.6959999999999</v>
      </c>
      <c r="CL53" s="1749">
        <f t="shared" si="50"/>
        <v>13335.733</v>
      </c>
      <c r="CM53" s="1754">
        <f>RawdataIncome!CA68/1000</f>
        <v>1145.104</v>
      </c>
      <c r="CN53" s="1754">
        <f>RawdataIncome!AK68/1000</f>
        <v>7606.6549999999997</v>
      </c>
      <c r="CO53" s="1754">
        <f t="shared" si="51"/>
        <v>0</v>
      </c>
      <c r="CP53" s="1794">
        <f>RawdataIncome!AP68/1000</f>
        <v>4583.9740000000002</v>
      </c>
      <c r="CQ53" s="1754">
        <f>Rawdataincome2015!BH64</f>
        <v>0</v>
      </c>
      <c r="CR53" s="1754">
        <f>Rawdataincome2015!PS64</f>
        <v>0</v>
      </c>
      <c r="CS53" s="1754">
        <f t="shared" si="52"/>
        <v>0</v>
      </c>
      <c r="CT53" s="1754">
        <f>Rawdataincome2015!BN64+Rawdataincome2015!BQ64</f>
        <v>0</v>
      </c>
      <c r="CU53" s="1754">
        <f>Rawdataincome2015!BI64</f>
        <v>0</v>
      </c>
      <c r="CV53" s="1754">
        <f t="shared" si="53"/>
        <v>0</v>
      </c>
      <c r="CW53" s="1754">
        <f>Rawdataincome2015!BR64-CR53</f>
        <v>0</v>
      </c>
      <c r="CX53" s="1764"/>
      <c r="CY53" s="1749">
        <f t="shared" si="54"/>
        <v>4583.9740000000002</v>
      </c>
      <c r="CZ53" s="1749">
        <f t="shared" si="55"/>
        <v>0</v>
      </c>
      <c r="DA53" s="1749">
        <f t="shared" si="56"/>
        <v>0</v>
      </c>
      <c r="DB53" s="1749">
        <f t="shared" si="57"/>
        <v>0</v>
      </c>
      <c r="DC53" s="1749">
        <f t="shared" si="58"/>
        <v>4583.9740000000002</v>
      </c>
      <c r="DD53" s="1749">
        <f>Rawdataincome2015!AS64+Rawdataincome2015!CU64+Rawdataincome2015!CV64</f>
        <v>0</v>
      </c>
      <c r="DE53" s="1749">
        <f t="shared" si="59"/>
        <v>0</v>
      </c>
      <c r="DF53" s="1749">
        <f>RawdataIncome!BG68/1000</f>
        <v>1264.0940000000001</v>
      </c>
      <c r="DG53" s="1766">
        <f t="shared" si="60"/>
        <v>0</v>
      </c>
      <c r="DH53" s="1767">
        <f t="shared" si="61"/>
        <v>1846.7360000000003</v>
      </c>
      <c r="DI53" s="1796">
        <f>RawdataIncome!BA68/1000</f>
        <v>2737.2379999999998</v>
      </c>
      <c r="DJ53" s="1757">
        <f t="shared" si="62"/>
        <v>3319.88</v>
      </c>
      <c r="DK53" s="1749">
        <f>(Rawdataincome2015!AC64-Rawdataincome2015!AE64)-(Rawdataincome2015!U64-Rawdataincome2015!W64)+(Rawdataincome2015!CB64-Rawdataincome2015!CD64)-(Rawdataincome2015!BT64-Rawdataincome2015!BV64)</f>
        <v>0</v>
      </c>
      <c r="DL53" s="1749">
        <f t="shared" si="63"/>
        <v>0</v>
      </c>
      <c r="DM53" s="1749">
        <f>Rawdataincome2015!AD64-Rawdataincome2015!V64+Rawdataincome2015!CC64-Rawdataincome2015!BU64</f>
        <v>0</v>
      </c>
      <c r="DN53" s="1749">
        <f>Rawdataincome2015!AI64-Rawdataincome2015!AB64+Rawdataincome2015!CI64-Rawdataincome2015!CA64</f>
        <v>0</v>
      </c>
      <c r="DO53" s="1749">
        <f>-Rawdataincome2015!AA64+Rawdataincome2015!CH64-Rawdataincome2015!BZ64</f>
        <v>0</v>
      </c>
      <c r="DP53" s="1754">
        <f>Rawdataincome2015!AH64-Rawdataincome2015!Z64+Rawdataincome2015!CG64-Rawdataincome2015!BY64</f>
        <v>0</v>
      </c>
      <c r="DQ53" s="1754">
        <f>Rawdataincome2015!AE64-Rawdataincome2015!W64+Rawdataincome2015!CD64-Rawdataincome2015!BV64</f>
        <v>0</v>
      </c>
      <c r="DR53" s="1769">
        <f>Rawdataincome2015!W64+Rawdataincome2015!BV64</f>
        <v>0</v>
      </c>
      <c r="DS53" s="1770">
        <f>Rawdataincome2015!AY64+Rawdataincome2015!DC64-CC53</f>
        <v>-1091.6959999999999</v>
      </c>
      <c r="DT53" s="1771"/>
      <c r="DU53" s="1752">
        <f>RawdataIncome!X68/1000</f>
        <v>2080.8539999999998</v>
      </c>
      <c r="DV53" s="1749">
        <f>RawdataIncome!AC68/1000</f>
        <v>109.30800000000001</v>
      </c>
      <c r="DW53" s="1749">
        <f t="shared" si="64"/>
        <v>1971.5459999999998</v>
      </c>
      <c r="DX53" s="1749">
        <f>RawdataIncome!CE68/1000</f>
        <v>9.875</v>
      </c>
      <c r="DY53" s="1792">
        <f>RawdataIncome!AM68/1000</f>
        <v>207.72706711386553</v>
      </c>
      <c r="DZ53" s="1754">
        <f>Rawdataincome2015!JT64</f>
        <v>0</v>
      </c>
      <c r="EA53" s="1749">
        <f t="shared" si="65"/>
        <v>207.72706711386553</v>
      </c>
      <c r="EB53" s="1749">
        <f t="shared" si="66"/>
        <v>0</v>
      </c>
      <c r="EC53" s="1749">
        <f>RawdataIncome!AR68/1000</f>
        <v>1753.9439328861345</v>
      </c>
      <c r="ED53" s="540">
        <f>Rawdataincome2015!HN64</f>
        <v>0</v>
      </c>
      <c r="EE53" s="1751">
        <f>Rawdataincome2015!HN64-Rawdataincome2015!HP64</f>
        <v>0</v>
      </c>
      <c r="EF53" s="325">
        <f t="shared" si="103"/>
        <v>0</v>
      </c>
      <c r="EG53" s="325" t="e">
        <f>Rawdataincome2015!$RC64*EF53</f>
        <v>#DIV/0!</v>
      </c>
      <c r="EH53" s="325" t="e">
        <f t="shared" si="68"/>
        <v>#DIV/0!</v>
      </c>
      <c r="EI53" s="326">
        <f>Rawdataincome2015!IH64</f>
        <v>0</v>
      </c>
      <c r="EJ53" s="327">
        <f t="shared" si="69"/>
        <v>0</v>
      </c>
      <c r="EK53" s="327" t="e">
        <f t="shared" si="70"/>
        <v>#DIV/0!</v>
      </c>
      <c r="EL53" s="327" t="e">
        <f t="shared" si="71"/>
        <v>#DIV/0!</v>
      </c>
      <c r="EM53" s="327" t="e">
        <f t="shared" si="72"/>
        <v>#DIV/0!</v>
      </c>
      <c r="EN53" s="328">
        <f>Rawdataincome2015!HK64-Rawdataincome2015!KA64</f>
        <v>0</v>
      </c>
      <c r="EO53" s="1773">
        <f t="shared" si="98"/>
        <v>2080.8539999999998</v>
      </c>
      <c r="EP53" s="1773">
        <f t="shared" si="99"/>
        <v>109.30800000000001</v>
      </c>
      <c r="EQ53" s="1774">
        <f t="shared" si="74"/>
        <v>1971.5459999999998</v>
      </c>
      <c r="ER53" s="1773">
        <f t="shared" si="100"/>
        <v>207.72706711386553</v>
      </c>
      <c r="ES53" s="1754">
        <f>Rawdataincome2015!JT64</f>
        <v>0</v>
      </c>
      <c r="ET53" s="1749">
        <f t="shared" si="75"/>
        <v>207.72706711386553</v>
      </c>
      <c r="EU53" s="1749">
        <f>Rawdataincome2015!IF64-Rawdataincome2015!II64</f>
        <v>0</v>
      </c>
      <c r="EV53" s="325">
        <f t="shared" si="76"/>
        <v>1753.9439328861345</v>
      </c>
      <c r="EW53" s="329">
        <f>(RawdataIncome!AR68+RawdataIncome!AC68)/1000</f>
        <v>1863.2519328861345</v>
      </c>
      <c r="EX53" s="325"/>
      <c r="EY53" s="1797">
        <f>RawdataIncome!BC68/1000</f>
        <v>12404.167932886136</v>
      </c>
      <c r="EZ53" s="1754">
        <f t="shared" si="77"/>
        <v>1210.3960000000015</v>
      </c>
      <c r="FA53" s="1776">
        <f t="shared" si="78"/>
        <v>9439.8279999999995</v>
      </c>
      <c r="FB53" s="1798">
        <f t="shared" si="112"/>
        <v>8002.012999999999</v>
      </c>
      <c r="FC53" s="1749">
        <f>(RawdataIncome!CL68+RawdataIncome!CM68)/1000</f>
        <v>1437.8150000000001</v>
      </c>
      <c r="FD53" s="1777">
        <f t="shared" si="79"/>
        <v>1753.9439328861345</v>
      </c>
      <c r="FE53" s="1777">
        <f t="shared" si="80"/>
        <v>0</v>
      </c>
      <c r="FF53" s="1749">
        <f t="shared" si="81"/>
        <v>0</v>
      </c>
      <c r="FG53" s="1778" t="e">
        <f t="shared" si="82"/>
        <v>#DIV/0!</v>
      </c>
      <c r="FH53" s="1778" t="e">
        <f t="shared" si="83"/>
        <v>#DIV/0!</v>
      </c>
      <c r="FI53" s="1707">
        <f t="shared" si="84"/>
        <v>0</v>
      </c>
      <c r="FJ53" s="1777">
        <f>Rawdataincome2015!HY64</f>
        <v>0</v>
      </c>
      <c r="FK53" s="1777">
        <f>Rawdataincome2015!ID64</f>
        <v>0</v>
      </c>
      <c r="FL53" s="1779">
        <f>Rawdataincome2015!HZ64+Rawdataincome2015!IE64</f>
        <v>0</v>
      </c>
      <c r="FM53" s="1710"/>
      <c r="FN53" s="1752">
        <f>RawdataIncome!AT68/1000</f>
        <v>9439.8279999999995</v>
      </c>
      <c r="FO53" s="1749">
        <f t="shared" si="85"/>
        <v>-207.7270671138657</v>
      </c>
      <c r="FP53" s="1749">
        <f t="shared" si="101"/>
        <v>8002.012999999999</v>
      </c>
      <c r="FQ53" s="1749">
        <f t="shared" si="102"/>
        <v>1437.8150000000001</v>
      </c>
      <c r="FR53" s="1749">
        <f t="shared" si="86"/>
        <v>7606.6549999999997</v>
      </c>
      <c r="FS53" s="1707">
        <f t="shared" si="87"/>
        <v>1798.07</v>
      </c>
      <c r="FT53" s="1749">
        <f t="shared" si="88"/>
        <v>207.72706711386553</v>
      </c>
      <c r="FU53" s="1749">
        <f t="shared" si="89"/>
        <v>69.542000000000002</v>
      </c>
      <c r="FV53" s="1750">
        <f t="shared" si="90"/>
        <v>-34.439</v>
      </c>
      <c r="FW53" s="1749">
        <f>Rawdataincome2015!DO64+Rawdataincome2015!KO64</f>
        <v>0</v>
      </c>
      <c r="FX53" s="1749">
        <f>Rawdataincome2015!K64+Rawdataincome2015!BJ64+Rawdataincome2015!HE64+Rawdataincome2015!MF64-Rawdataincome2015!NG64</f>
        <v>0</v>
      </c>
      <c r="FY53" s="1751">
        <f>Rawdataincome2015!DP64+Rawdataincome2015!KP64</f>
        <v>0</v>
      </c>
      <c r="FZ53" s="1749">
        <f>Rawdataincome2015!L64+Rawdataincome2015!BK64+Rawdataincome2015!HF64+Rawdataincome2015!MG64-Rawdataincome2015!NH64</f>
        <v>0</v>
      </c>
      <c r="GA53" s="1751" t="e">
        <f>Rawdataincome2015!JA64*#REF!/(#REF!+#REF!)</f>
        <v>#REF!</v>
      </c>
      <c r="GB53" s="1751" t="e">
        <f>Rawdataincome2015!JA64*#REF!/(#REF!+#REF!)</f>
        <v>#REF!</v>
      </c>
      <c r="GC53" s="1751">
        <f>Rawdataincome2015!IX64</f>
        <v>0</v>
      </c>
      <c r="GD53" s="1751">
        <f>Rawdataincome2015!IM64+Rawdataincome2015!IN64</f>
        <v>0</v>
      </c>
      <c r="GF53" s="1749">
        <f>Dataincome!DF53</f>
        <v>1264.0940000000001</v>
      </c>
      <c r="GG53" s="1749">
        <f>Rawdataincome2015!HZ64</f>
        <v>0</v>
      </c>
      <c r="GH53" s="1749">
        <f>Rawdataincome2015!EP64</f>
        <v>0</v>
      </c>
      <c r="GI53" s="1781" t="e">
        <f t="shared" si="106"/>
        <v>#DIV/0!</v>
      </c>
      <c r="GJ53" s="1781" t="e">
        <f t="shared" si="92"/>
        <v>#DIV/0!</v>
      </c>
      <c r="GK53" s="1782">
        <f>AVERAGE(Datawealth!L64:L65)</f>
        <v>6511.5254618015224</v>
      </c>
      <c r="GL53" s="1774">
        <f>AVERAGE(Rawdatawealthall!Z64:Z65)</f>
        <v>3506.2060178931274</v>
      </c>
      <c r="GM53" s="1781">
        <f t="shared" si="111"/>
        <v>0.65</v>
      </c>
      <c r="GN53" s="1781">
        <f t="shared" si="111"/>
        <v>0.35</v>
      </c>
    </row>
    <row r="54" spans="1:196" s="1751" customFormat="1">
      <c r="A54" s="1588">
        <f t="shared" si="1"/>
        <v>2006</v>
      </c>
      <c r="B54" s="1787">
        <f>RawdataIncome!C69/1000</f>
        <v>26917.201375099714</v>
      </c>
      <c r="C54" s="1788">
        <f>RawdataIncome!Z69/1000</f>
        <v>1369.779</v>
      </c>
      <c r="D54" s="1788">
        <f t="shared" si="2"/>
        <v>25547.422375099715</v>
      </c>
      <c r="E54" s="1748">
        <f t="shared" si="3"/>
        <v>-796.4849999999999</v>
      </c>
      <c r="F54" s="1749">
        <f t="shared" si="4"/>
        <v>24750.937375099715</v>
      </c>
      <c r="G54" s="1749">
        <f t="shared" si="5"/>
        <v>-680.96092275095452</v>
      </c>
      <c r="H54" s="1749">
        <f t="shared" si="6"/>
        <v>5709.3029999999999</v>
      </c>
      <c r="I54" s="1749">
        <f t="shared" si="7"/>
        <v>11873.210999999999</v>
      </c>
      <c r="J54" s="1749">
        <f t="shared" si="8"/>
        <v>2161.1202978506703</v>
      </c>
      <c r="K54" s="1749">
        <f t="shared" si="9"/>
        <v>0</v>
      </c>
      <c r="L54" s="1749">
        <f t="shared" si="10"/>
        <v>0</v>
      </c>
      <c r="M54" s="1749">
        <f t="shared" si="11"/>
        <v>0</v>
      </c>
      <c r="N54" s="1749">
        <f t="shared" si="12"/>
        <v>0</v>
      </c>
      <c r="O54" s="1749">
        <f t="shared" si="13"/>
        <v>5688.2640000000001</v>
      </c>
      <c r="P54" s="1749">
        <f t="shared" si="14"/>
        <v>0</v>
      </c>
      <c r="Q54" s="1750">
        <f t="shared" si="15"/>
        <v>19294.754375099714</v>
      </c>
      <c r="S54" s="1752">
        <f t="shared" si="16"/>
        <v>-796.4849999999999</v>
      </c>
      <c r="T54" s="1748">
        <f t="shared" si="17"/>
        <v>-796.4849999999999</v>
      </c>
      <c r="U54" s="1748">
        <f t="shared" si="18"/>
        <v>-683.79</v>
      </c>
      <c r="V54" s="1748">
        <f>RawdataIncome!BZ69/1000</f>
        <v>755.65200000000004</v>
      </c>
      <c r="W54" s="1748">
        <f>RawdataIncome!BY69/1000</f>
        <v>1439.442</v>
      </c>
      <c r="X54" s="1748">
        <f>Rawdataincome2015!MJ65-Rawdataincome2015!NN65</f>
        <v>0</v>
      </c>
      <c r="Y54" s="1748">
        <f>Rawdataincome2015!MK65-Rawdataincome2015!NO65</f>
        <v>0</v>
      </c>
      <c r="Z54" s="1748">
        <f>Rawdataincome2015!MN65-Rawdataincome2015!NR65</f>
        <v>0</v>
      </c>
      <c r="AA54" s="1748">
        <f>Rawdataincome2015!MO65-Rawdataincome2015!NS65</f>
        <v>0</v>
      </c>
      <c r="AB54" s="1748">
        <f t="shared" si="19"/>
        <v>-112.69499999999999</v>
      </c>
      <c r="AC54" s="1748">
        <f>RawdataIncome!BX69/1000</f>
        <v>51.536999999999999</v>
      </c>
      <c r="AD54" s="1748">
        <f>RawdataIncome!BW69/1000</f>
        <v>164.232</v>
      </c>
      <c r="AE54" s="1749">
        <f t="shared" si="20"/>
        <v>0</v>
      </c>
      <c r="AF54" s="1754">
        <f>Rawdataincome2015!NI65</f>
        <v>0</v>
      </c>
      <c r="AG54" s="1750">
        <f>-Rawdataincome2015!NJ65</f>
        <v>0</v>
      </c>
      <c r="AH54" s="1749"/>
      <c r="AI54" s="1755">
        <f t="shared" si="21"/>
        <v>5456.183</v>
      </c>
      <c r="AJ54" s="1754">
        <f>RawdataIncome!U69/1000</f>
        <v>3939.8580000000002</v>
      </c>
      <c r="AK54" s="1749">
        <f t="shared" si="22"/>
        <v>1516.325</v>
      </c>
      <c r="AL54" s="1749">
        <f t="shared" si="95"/>
        <v>1434.9090000000001</v>
      </c>
      <c r="AM54" s="1749">
        <f t="shared" si="23"/>
        <v>70.075999999999993</v>
      </c>
      <c r="AN54" s="1749">
        <f t="shared" si="24"/>
        <v>0.60499999999999998</v>
      </c>
      <c r="AO54" s="1749">
        <f t="shared" si="25"/>
        <v>69.470999999999989</v>
      </c>
      <c r="AP54" s="1749">
        <f t="shared" si="96"/>
        <v>10.802</v>
      </c>
      <c r="AQ54" s="1749">
        <f t="shared" si="26"/>
        <v>0.53800000000000003</v>
      </c>
      <c r="AR54" s="1749">
        <f t="shared" si="27"/>
        <v>0</v>
      </c>
      <c r="AS54" s="1756">
        <f>Rawdataincome2015!HK65</f>
        <v>0</v>
      </c>
      <c r="AU54" s="1755">
        <f t="shared" si="28"/>
        <v>2570.692</v>
      </c>
      <c r="AV54" s="1754">
        <f t="shared" si="29"/>
        <v>96.007000000000005</v>
      </c>
      <c r="AW54" s="1754">
        <f t="shared" si="30"/>
        <v>2474.6849999999999</v>
      </c>
      <c r="AX54" s="1754">
        <f t="shared" si="31"/>
        <v>2404.0709999999999</v>
      </c>
      <c r="AY54" s="1754">
        <f t="shared" si="32"/>
        <v>1.143</v>
      </c>
      <c r="AZ54" s="1749">
        <f t="shared" si="33"/>
        <v>69.470999999999989</v>
      </c>
      <c r="BA54" s="1749">
        <f t="shared" si="97"/>
        <v>5386.7120000000004</v>
      </c>
      <c r="BB54" s="1749">
        <f t="shared" si="34"/>
        <v>253.12</v>
      </c>
      <c r="BC54" s="1749">
        <f t="shared" si="35"/>
        <v>0</v>
      </c>
      <c r="BD54" s="1757">
        <f t="shared" si="36"/>
        <v>5709.3029999999999</v>
      </c>
      <c r="BE54" s="1793">
        <f>RawdataIncome!W69/1000</f>
        <v>2486.7910000000002</v>
      </c>
      <c r="BF54" s="1754">
        <f>RawdataIncome!AB69/1000</f>
        <v>91.4</v>
      </c>
      <c r="BG54" s="1754">
        <f t="shared" si="37"/>
        <v>2395.3910000000001</v>
      </c>
      <c r="BH54" s="1754">
        <f>RawdataIncome!CD69/1000</f>
        <v>0.60499999999999998</v>
      </c>
      <c r="BI54" s="1754">
        <f>RawdataIncome!AL69/1000</f>
        <v>2326.6770000000001</v>
      </c>
      <c r="BJ54" s="1754">
        <f>RawdataIncome!AQ69/1000</f>
        <v>68.108999999999995</v>
      </c>
      <c r="BK54" s="1754">
        <f>RawdataIncome!CG69/1000</f>
        <v>5386.7120000000004</v>
      </c>
      <c r="BL54" s="1754">
        <f>RawdataIncome!AW69/1000</f>
        <v>252.26900000000001</v>
      </c>
      <c r="BM54" s="1754">
        <f>Rawdataincome2015!EO65+Rawdataincome2015!ET65+Rawdataincome2015!EU65-Rawdataincome2015!EW65-Rawdataincome2015!FB65-Rawdataincome2015!FC65</f>
        <v>0</v>
      </c>
      <c r="BN54" s="1754">
        <f>Rawdataincome2015!EP65-Rawdataincome2015!EX65</f>
        <v>0</v>
      </c>
      <c r="BO54" s="1754">
        <f t="shared" si="39"/>
        <v>0</v>
      </c>
      <c r="BP54" s="1794">
        <f>RawdataIncome!BB69/1000</f>
        <v>5707.09</v>
      </c>
      <c r="BQ54" s="1754">
        <f>RawdataIncome!Y69/1000</f>
        <v>83.900999999999996</v>
      </c>
      <c r="BR54" s="1754">
        <f>RawdataIncome!AD69/1000</f>
        <v>4.6070000000000002</v>
      </c>
      <c r="BS54" s="1754">
        <f t="shared" si="40"/>
        <v>79.293999999999997</v>
      </c>
      <c r="BT54" s="1754">
        <f>RawdataIncome!CF69/1000</f>
        <v>0.53800000000000003</v>
      </c>
      <c r="BU54" s="1754">
        <f>RawdataIncome!AN69/1000</f>
        <v>77.394000000000005</v>
      </c>
      <c r="BV54" s="1754">
        <f>RawdataIncome!AS69/1000</f>
        <v>1.3620000000000001</v>
      </c>
      <c r="BW54" s="1754">
        <f>RawdataIncome!AY69/1000</f>
        <v>0.85099999999999998</v>
      </c>
      <c r="BX54" s="1754">
        <f>Rawdataincome2015!KZ65+Rawdataincome2015!LE65-Rawdataincome2015!LG65-Rawdataincome2015!LH65</f>
        <v>0</v>
      </c>
      <c r="BY54" s="1762">
        <f t="shared" si="41"/>
        <v>-5.3290705182007514E-15</v>
      </c>
      <c r="BZ54" s="1795">
        <f>RawdataIncome!BD69/1000</f>
        <v>2.2130000000000001</v>
      </c>
      <c r="CB54" s="1755">
        <f t="shared" si="107"/>
        <v>17868.300999999999</v>
      </c>
      <c r="CC54" s="1754">
        <f t="shared" si="107"/>
        <v>1163.2929999999999</v>
      </c>
      <c r="CD54" s="1754">
        <f t="shared" si="107"/>
        <v>16705.007999999998</v>
      </c>
      <c r="CE54" s="1754">
        <f t="shared" si="107"/>
        <v>1434.9090000000001</v>
      </c>
      <c r="CF54" s="1754">
        <f t="shared" si="107"/>
        <v>9581.8349999999991</v>
      </c>
      <c r="CG54" s="1754">
        <f t="shared" si="108"/>
        <v>0</v>
      </c>
      <c r="CH54" s="1754">
        <f t="shared" si="109"/>
        <v>5688.2640000000001</v>
      </c>
      <c r="CI54" s="1757">
        <f t="shared" si="110"/>
        <v>15270.098999999998</v>
      </c>
      <c r="CJ54" s="1754">
        <f>RawdataIncome!V69/1000</f>
        <v>17868.300999999999</v>
      </c>
      <c r="CK54" s="1754">
        <f>RawdataIncome!AA69/1000</f>
        <v>1163.2929999999999</v>
      </c>
      <c r="CL54" s="1749">
        <f t="shared" si="50"/>
        <v>16705.007999999998</v>
      </c>
      <c r="CM54" s="1754">
        <f>RawdataIncome!CA69/1000</f>
        <v>1434.9090000000001</v>
      </c>
      <c r="CN54" s="1754">
        <f>RawdataIncome!AK69/1000</f>
        <v>9581.8349999999991</v>
      </c>
      <c r="CO54" s="1754">
        <f t="shared" si="51"/>
        <v>0</v>
      </c>
      <c r="CP54" s="1794">
        <f>RawdataIncome!AP69/1000</f>
        <v>5688.2640000000001</v>
      </c>
      <c r="CQ54" s="1754">
        <f>Rawdataincome2015!BH65</f>
        <v>0</v>
      </c>
      <c r="CR54" s="1754">
        <f>Rawdataincome2015!PS65</f>
        <v>0</v>
      </c>
      <c r="CS54" s="1754">
        <f t="shared" si="52"/>
        <v>0</v>
      </c>
      <c r="CT54" s="1754">
        <f>Rawdataincome2015!BN65+Rawdataincome2015!BQ65</f>
        <v>0</v>
      </c>
      <c r="CU54" s="1754">
        <f>Rawdataincome2015!BI65</f>
        <v>0</v>
      </c>
      <c r="CV54" s="1754">
        <f t="shared" si="53"/>
        <v>0</v>
      </c>
      <c r="CW54" s="1754">
        <f>Rawdataincome2015!BR65-CR54</f>
        <v>0</v>
      </c>
      <c r="CX54" s="1764"/>
      <c r="CY54" s="1749">
        <f t="shared" si="54"/>
        <v>5688.2640000000001</v>
      </c>
      <c r="CZ54" s="1749">
        <f t="shared" si="55"/>
        <v>0</v>
      </c>
      <c r="DA54" s="1749">
        <f t="shared" si="56"/>
        <v>0</v>
      </c>
      <c r="DB54" s="1749">
        <f t="shared" si="57"/>
        <v>0</v>
      </c>
      <c r="DC54" s="1749">
        <f t="shared" si="58"/>
        <v>5688.2640000000001</v>
      </c>
      <c r="DD54" s="1749">
        <f>Rawdataincome2015!AS65+Rawdataincome2015!CU65+Rawdataincome2015!CV65</f>
        <v>0</v>
      </c>
      <c r="DE54" s="1749">
        <f t="shared" si="59"/>
        <v>0</v>
      </c>
      <c r="DF54" s="1749">
        <f>RawdataIncome!BG69/1000</f>
        <v>1505.413</v>
      </c>
      <c r="DG54" s="1766">
        <f t="shared" si="60"/>
        <v>0</v>
      </c>
      <c r="DH54" s="1767">
        <f t="shared" si="61"/>
        <v>2273.2730000000001</v>
      </c>
      <c r="DI54" s="1796">
        <f>RawdataIncome!BA69/1000</f>
        <v>3414.991</v>
      </c>
      <c r="DJ54" s="1757">
        <f t="shared" si="62"/>
        <v>4182.8510000000006</v>
      </c>
      <c r="DK54" s="1749">
        <f>(Rawdataincome2015!AC65-Rawdataincome2015!AE65)-(Rawdataincome2015!U65-Rawdataincome2015!W65)+(Rawdataincome2015!CB65-Rawdataincome2015!CD65)-(Rawdataincome2015!BT65-Rawdataincome2015!BV65)</f>
        <v>0</v>
      </c>
      <c r="DL54" s="1749">
        <f t="shared" si="63"/>
        <v>0</v>
      </c>
      <c r="DM54" s="1749">
        <f>Rawdataincome2015!AD65-Rawdataincome2015!V65+Rawdataincome2015!CC65-Rawdataincome2015!BU65</f>
        <v>0</v>
      </c>
      <c r="DN54" s="1749">
        <f>Rawdataincome2015!AI65-Rawdataincome2015!AB65+Rawdataincome2015!CI65-Rawdataincome2015!CA65</f>
        <v>0</v>
      </c>
      <c r="DO54" s="1749">
        <f>-Rawdataincome2015!AA65+Rawdataincome2015!CH65-Rawdataincome2015!BZ65</f>
        <v>0</v>
      </c>
      <c r="DP54" s="1754">
        <f>Rawdataincome2015!AH65-Rawdataincome2015!Z65+Rawdataincome2015!CG65-Rawdataincome2015!BY65</f>
        <v>0</v>
      </c>
      <c r="DQ54" s="1754">
        <f>Rawdataincome2015!AE65-Rawdataincome2015!W65+Rawdataincome2015!CD65-Rawdataincome2015!BV65</f>
        <v>0</v>
      </c>
      <c r="DR54" s="1769">
        <f>Rawdataincome2015!W65+Rawdataincome2015!BV65</f>
        <v>0</v>
      </c>
      <c r="DS54" s="1770">
        <f>Rawdataincome2015!AY65+Rawdataincome2015!DC65-CC54</f>
        <v>-1163.2929999999999</v>
      </c>
      <c r="DT54" s="1771"/>
      <c r="DU54" s="1752">
        <f>RawdataIncome!X69/1000</f>
        <v>2538.3519999999999</v>
      </c>
      <c r="DV54" s="1749">
        <f>RawdataIncome!AC69/1000</f>
        <v>110.479</v>
      </c>
      <c r="DW54" s="1749">
        <f t="shared" si="64"/>
        <v>2427.873</v>
      </c>
      <c r="DX54" s="1749">
        <f>RawdataIncome!CE69/1000</f>
        <v>10.802</v>
      </c>
      <c r="DY54" s="1792">
        <f>RawdataIncome!AM69/1000</f>
        <v>255.95070214932986</v>
      </c>
      <c r="DZ54" s="1754">
        <f>Rawdataincome2015!JT65</f>
        <v>0</v>
      </c>
      <c r="EA54" s="1749">
        <f t="shared" si="65"/>
        <v>255.95070214932986</v>
      </c>
      <c r="EB54" s="1749">
        <f t="shared" si="66"/>
        <v>0</v>
      </c>
      <c r="EC54" s="1749">
        <f>RawdataIncome!AR69/1000</f>
        <v>2161.1202978506703</v>
      </c>
      <c r="ED54" s="540">
        <f>Rawdataincome2015!HN65</f>
        <v>0</v>
      </c>
      <c r="EE54" s="1751">
        <f>Rawdataincome2015!HN65-Rawdataincome2015!HP65</f>
        <v>0</v>
      </c>
      <c r="EF54" s="325">
        <f t="shared" si="103"/>
        <v>0</v>
      </c>
      <c r="EG54" s="325" t="e">
        <f>Rawdataincome2015!$RC65*EF54</f>
        <v>#DIV/0!</v>
      </c>
      <c r="EH54" s="325" t="e">
        <f t="shared" si="68"/>
        <v>#DIV/0!</v>
      </c>
      <c r="EI54" s="326">
        <f>Rawdataincome2015!IH65</f>
        <v>0</v>
      </c>
      <c r="EJ54" s="327">
        <f t="shared" si="69"/>
        <v>0</v>
      </c>
      <c r="EK54" s="327" t="e">
        <f t="shared" si="70"/>
        <v>#DIV/0!</v>
      </c>
      <c r="EL54" s="327" t="e">
        <f t="shared" si="71"/>
        <v>#DIV/0!</v>
      </c>
      <c r="EM54" s="327" t="e">
        <f t="shared" si="72"/>
        <v>#DIV/0!</v>
      </c>
      <c r="EN54" s="328">
        <f>Rawdataincome2015!HK65-Rawdataincome2015!KA65</f>
        <v>0</v>
      </c>
      <c r="EO54" s="1773">
        <f t="shared" si="98"/>
        <v>2538.3519999999999</v>
      </c>
      <c r="EP54" s="1773">
        <f t="shared" si="99"/>
        <v>110.479</v>
      </c>
      <c r="EQ54" s="1774">
        <f t="shared" si="74"/>
        <v>2427.873</v>
      </c>
      <c r="ER54" s="1773">
        <f t="shared" si="100"/>
        <v>255.95070214932986</v>
      </c>
      <c r="ES54" s="1754">
        <f>Rawdataincome2015!JT65</f>
        <v>0</v>
      </c>
      <c r="ET54" s="1749">
        <f t="shared" si="75"/>
        <v>255.95070214932986</v>
      </c>
      <c r="EU54" s="1749">
        <f>Rawdataincome2015!IF65-Rawdataincome2015!II65</f>
        <v>0</v>
      </c>
      <c r="EV54" s="325">
        <f t="shared" si="76"/>
        <v>2161.1202978506703</v>
      </c>
      <c r="EW54" s="329">
        <f>(RawdataIncome!AR69+RawdataIncome!AC69)/1000</f>
        <v>2271.5992978506702</v>
      </c>
      <c r="EX54" s="325"/>
      <c r="EY54" s="1797">
        <f>RawdataIncome!BC69/1000</f>
        <v>15370.69429785067</v>
      </c>
      <c r="EZ54" s="1754">
        <f t="shared" si="77"/>
        <v>1336.3630000000007</v>
      </c>
      <c r="FA54" s="1776">
        <f t="shared" si="78"/>
        <v>11873.210999999999</v>
      </c>
      <c r="FB54" s="1798">
        <f t="shared" si="112"/>
        <v>10163.5466</v>
      </c>
      <c r="FC54" s="1749">
        <f>(RawdataIncome!CL69+RawdataIncome!CM69)/1000</f>
        <v>1709.6643999999999</v>
      </c>
      <c r="FD54" s="1777">
        <f t="shared" si="79"/>
        <v>2161.1202978506703</v>
      </c>
      <c r="FE54" s="1777">
        <f t="shared" si="80"/>
        <v>0</v>
      </c>
      <c r="FF54" s="1749">
        <f t="shared" si="81"/>
        <v>0</v>
      </c>
      <c r="FG54" s="1778" t="e">
        <f t="shared" si="82"/>
        <v>#DIV/0!</v>
      </c>
      <c r="FH54" s="1778" t="e">
        <f t="shared" si="83"/>
        <v>#DIV/0!</v>
      </c>
      <c r="FI54" s="1707">
        <f t="shared" si="84"/>
        <v>0</v>
      </c>
      <c r="FJ54" s="1777">
        <f>Rawdataincome2015!HY65</f>
        <v>0</v>
      </c>
      <c r="FK54" s="1777">
        <f>Rawdataincome2015!ID65</f>
        <v>0</v>
      </c>
      <c r="FL54" s="1779">
        <f>Rawdataincome2015!HZ65+Rawdataincome2015!IE65</f>
        <v>0</v>
      </c>
      <c r="FM54" s="1710"/>
      <c r="FN54" s="1752">
        <f>RawdataIncome!AT69/1000</f>
        <v>11873.210999999999</v>
      </c>
      <c r="FO54" s="1749">
        <f t="shared" si="85"/>
        <v>-255.9507021493298</v>
      </c>
      <c r="FP54" s="1749">
        <f t="shared" si="101"/>
        <v>10163.5466</v>
      </c>
      <c r="FQ54" s="1749">
        <f t="shared" si="102"/>
        <v>1709.6643999999999</v>
      </c>
      <c r="FR54" s="1749">
        <f t="shared" si="86"/>
        <v>9581.8349999999991</v>
      </c>
      <c r="FS54" s="1707">
        <f t="shared" si="87"/>
        <v>2326.6770000000001</v>
      </c>
      <c r="FT54" s="1749">
        <f t="shared" si="88"/>
        <v>255.95070214932986</v>
      </c>
      <c r="FU54" s="1749">
        <f t="shared" si="89"/>
        <v>77.394000000000005</v>
      </c>
      <c r="FV54" s="1750">
        <f t="shared" si="90"/>
        <v>-112.69499999999999</v>
      </c>
      <c r="FW54" s="1749">
        <f>Rawdataincome2015!DO65+Rawdataincome2015!KO65</f>
        <v>0</v>
      </c>
      <c r="FX54" s="1749">
        <f>Rawdataincome2015!K65+Rawdataincome2015!BJ65+Rawdataincome2015!HE65+Rawdataincome2015!MF65-Rawdataincome2015!NG65</f>
        <v>0</v>
      </c>
      <c r="FY54" s="1751">
        <f>Rawdataincome2015!DP65+Rawdataincome2015!KP65</f>
        <v>0</v>
      </c>
      <c r="FZ54" s="1749">
        <f>Rawdataincome2015!L65+Rawdataincome2015!BK65+Rawdataincome2015!HF65+Rawdataincome2015!MG65-Rawdataincome2015!NH65</f>
        <v>0</v>
      </c>
      <c r="GA54" s="1751" t="e">
        <f>Rawdataincome2015!JA65*#REF!/(#REF!+#REF!)</f>
        <v>#REF!</v>
      </c>
      <c r="GB54" s="1751" t="e">
        <f>Rawdataincome2015!JA65*#REF!/(#REF!+#REF!)</f>
        <v>#REF!</v>
      </c>
      <c r="GC54" s="1751">
        <f>Rawdataincome2015!IX65</f>
        <v>0</v>
      </c>
      <c r="GD54" s="1751">
        <f>Rawdataincome2015!IM65+Rawdataincome2015!IN65</f>
        <v>0</v>
      </c>
      <c r="GF54" s="1749">
        <f>Dataincome!DF54</f>
        <v>1505.413</v>
      </c>
      <c r="GG54" s="1749">
        <f>Rawdataincome2015!HZ65</f>
        <v>0</v>
      </c>
      <c r="GH54" s="1749">
        <f>Rawdataincome2015!EP65</f>
        <v>0</v>
      </c>
      <c r="GI54" s="1781" t="e">
        <f t="shared" si="106"/>
        <v>#DIV/0!</v>
      </c>
      <c r="GJ54" s="1781" t="e">
        <f t="shared" si="92"/>
        <v>#DIV/0!</v>
      </c>
      <c r="GK54" s="1782">
        <f>AVERAGE(Datawealth!L65:L66)</f>
        <v>14243.8936146091</v>
      </c>
      <c r="GL54" s="1774">
        <f>AVERAGE(Rawdatawealthall!Z65:Z66)</f>
        <v>7669.7888694048997</v>
      </c>
      <c r="GM54" s="1781">
        <f t="shared" si="111"/>
        <v>0.65</v>
      </c>
      <c r="GN54" s="1781">
        <f t="shared" si="111"/>
        <v>0.35</v>
      </c>
    </row>
    <row r="55" spans="1:196" s="1751" customFormat="1">
      <c r="A55" s="1588">
        <f t="shared" si="1"/>
        <v>2007</v>
      </c>
      <c r="B55" s="1787">
        <f>RawdataIncome!C70/1000</f>
        <v>33247.513228822107</v>
      </c>
      <c r="C55" s="1788">
        <f>RawdataIncome!Z70/1000</f>
        <v>1619.296</v>
      </c>
      <c r="D55" s="1788">
        <f t="shared" si="2"/>
        <v>31628.217228822108</v>
      </c>
      <c r="E55" s="1748">
        <f t="shared" si="3"/>
        <v>-783.55549999999994</v>
      </c>
      <c r="F55" s="1749">
        <f t="shared" si="4"/>
        <v>30844.66172882211</v>
      </c>
      <c r="G55" s="1749">
        <f t="shared" si="5"/>
        <v>-773.79998882470318</v>
      </c>
      <c r="H55" s="1749">
        <f t="shared" si="6"/>
        <v>6884.268</v>
      </c>
      <c r="I55" s="1749">
        <f t="shared" si="7"/>
        <v>15340.208000000001</v>
      </c>
      <c r="J55" s="1749">
        <f t="shared" si="8"/>
        <v>2523.8327176468124</v>
      </c>
      <c r="K55" s="1749">
        <f t="shared" si="9"/>
        <v>0</v>
      </c>
      <c r="L55" s="1749">
        <f t="shared" si="10"/>
        <v>0</v>
      </c>
      <c r="M55" s="1749">
        <f t="shared" si="11"/>
        <v>0</v>
      </c>
      <c r="N55" s="1749">
        <f t="shared" si="12"/>
        <v>0</v>
      </c>
      <c r="O55" s="1749">
        <f t="shared" si="13"/>
        <v>6870.1530000000002</v>
      </c>
      <c r="P55" s="1749">
        <f t="shared" si="14"/>
        <v>0</v>
      </c>
      <c r="Q55" s="1750">
        <f t="shared" si="15"/>
        <v>24435.453728822111</v>
      </c>
      <c r="S55" s="1752">
        <f t="shared" si="16"/>
        <v>-783.55549999999994</v>
      </c>
      <c r="T55" s="1748">
        <f t="shared" si="17"/>
        <v>-783.55549999999994</v>
      </c>
      <c r="U55" s="1748">
        <f t="shared" si="18"/>
        <v>-597.64969999999994</v>
      </c>
      <c r="V55" s="1748">
        <f>RawdataIncome!BZ70/1000</f>
        <v>1143.3291000000002</v>
      </c>
      <c r="W55" s="1748">
        <f>RawdataIncome!BY70/1000</f>
        <v>1740.9788000000001</v>
      </c>
      <c r="X55" s="1748">
        <f>Rawdataincome2015!MJ66-Rawdataincome2015!NN66</f>
        <v>0</v>
      </c>
      <c r="Y55" s="1748">
        <f>Rawdataincome2015!MK66-Rawdataincome2015!NO66</f>
        <v>0</v>
      </c>
      <c r="Z55" s="1748">
        <f>Rawdataincome2015!MN66-Rawdataincome2015!NR66</f>
        <v>0</v>
      </c>
      <c r="AA55" s="1748">
        <f>Rawdataincome2015!MO66-Rawdataincome2015!NS66</f>
        <v>0</v>
      </c>
      <c r="AB55" s="1748">
        <f t="shared" si="19"/>
        <v>-185.9058</v>
      </c>
      <c r="AC55" s="1748">
        <f>RawdataIncome!BX70/1000</f>
        <v>66.700199999999995</v>
      </c>
      <c r="AD55" s="1748">
        <f>RawdataIncome!BW70/1000</f>
        <v>252.60599999999999</v>
      </c>
      <c r="AE55" s="1749">
        <f t="shared" si="20"/>
        <v>0</v>
      </c>
      <c r="AF55" s="1754">
        <f>Rawdataincome2015!NI66</f>
        <v>0</v>
      </c>
      <c r="AG55" s="1750">
        <f>-Rawdataincome2015!NJ66</f>
        <v>0</v>
      </c>
      <c r="AH55" s="1749"/>
      <c r="AI55" s="1755">
        <f t="shared" si="21"/>
        <v>6409.2080000000005</v>
      </c>
      <c r="AJ55" s="1754">
        <f>RawdataIncome!U70/1000</f>
        <v>4763.0420000000004</v>
      </c>
      <c r="AK55" s="1749">
        <f t="shared" si="22"/>
        <v>1646.1660000000002</v>
      </c>
      <c r="AL55" s="1749">
        <f t="shared" si="95"/>
        <v>1553.14</v>
      </c>
      <c r="AM55" s="1749">
        <f t="shared" si="23"/>
        <v>75.727000000000004</v>
      </c>
      <c r="AN55" s="1749">
        <f t="shared" si="24"/>
        <v>0.83599999999999997</v>
      </c>
      <c r="AO55" s="1749">
        <f t="shared" si="25"/>
        <v>74.891000000000005</v>
      </c>
      <c r="AP55" s="1749">
        <f t="shared" si="96"/>
        <v>16.562000000000001</v>
      </c>
      <c r="AQ55" s="1749">
        <f t="shared" si="26"/>
        <v>0.73699999999999999</v>
      </c>
      <c r="AR55" s="1749">
        <f t="shared" si="27"/>
        <v>0</v>
      </c>
      <c r="AS55" s="1756">
        <f>Rawdataincome2015!HK66</f>
        <v>0</v>
      </c>
      <c r="AU55" s="1755">
        <f t="shared" si="28"/>
        <v>3167.6929999999998</v>
      </c>
      <c r="AV55" s="1754">
        <f t="shared" si="29"/>
        <v>115.65799999999999</v>
      </c>
      <c r="AW55" s="1754">
        <f t="shared" si="30"/>
        <v>3052.0349999999994</v>
      </c>
      <c r="AX55" s="1754">
        <f t="shared" si="31"/>
        <v>2975.5709999999999</v>
      </c>
      <c r="AY55" s="1754">
        <f t="shared" si="32"/>
        <v>1.573</v>
      </c>
      <c r="AZ55" s="1749">
        <f t="shared" si="33"/>
        <v>74.891000000000005</v>
      </c>
      <c r="BA55" s="1749">
        <f t="shared" si="97"/>
        <v>6334.317</v>
      </c>
      <c r="BB55" s="1749">
        <f t="shared" si="34"/>
        <v>475.06</v>
      </c>
      <c r="BC55" s="1749">
        <f t="shared" si="35"/>
        <v>0</v>
      </c>
      <c r="BD55" s="1757">
        <f t="shared" si="36"/>
        <v>6884.268</v>
      </c>
      <c r="BE55" s="1793">
        <f>RawdataIncome!W70/1000</f>
        <v>3079.4119999999998</v>
      </c>
      <c r="BF55" s="1754">
        <f>RawdataIncome!AB70/1000</f>
        <v>110.85599999999999</v>
      </c>
      <c r="BG55" s="1754">
        <f t="shared" si="37"/>
        <v>2968.5559999999996</v>
      </c>
      <c r="BH55" s="1754">
        <f>RawdataIncome!CD70/1000</f>
        <v>0.83599999999999997</v>
      </c>
      <c r="BI55" s="1754">
        <f>RawdataIncome!AL70/1000</f>
        <v>2893.9870000000001</v>
      </c>
      <c r="BJ55" s="1754">
        <f>RawdataIncome!AQ70/1000</f>
        <v>73.733000000000004</v>
      </c>
      <c r="BK55" s="1754">
        <f>RawdataIncome!CG70/1000</f>
        <v>6334.317</v>
      </c>
      <c r="BL55" s="1754">
        <f>RawdataIncome!AW70/1000</f>
        <v>473.97899999999998</v>
      </c>
      <c r="BM55" s="1754">
        <f>Rawdataincome2015!EO66+Rawdataincome2015!ET66+Rawdataincome2015!EU66-Rawdataincome2015!EW66-Rawdataincome2015!FB66-Rawdataincome2015!FC66</f>
        <v>0</v>
      </c>
      <c r="BN55" s="1754">
        <f>Rawdataincome2015!EP66-Rawdataincome2015!EX66</f>
        <v>0</v>
      </c>
      <c r="BO55" s="1754">
        <f t="shared" si="39"/>
        <v>0</v>
      </c>
      <c r="BP55" s="1794">
        <f>RawdataIncome!BB70/1000</f>
        <v>6882.0290000000005</v>
      </c>
      <c r="BQ55" s="1754">
        <f>RawdataIncome!Y70/1000</f>
        <v>88.281000000000006</v>
      </c>
      <c r="BR55" s="1754">
        <f>RawdataIncome!AD70/1000</f>
        <v>4.8019999999999996</v>
      </c>
      <c r="BS55" s="1754">
        <f t="shared" si="40"/>
        <v>83.479000000000013</v>
      </c>
      <c r="BT55" s="1754">
        <f>RawdataIncome!CF70/1000</f>
        <v>0.73699999999999999</v>
      </c>
      <c r="BU55" s="1754">
        <f>RawdataIncome!AN70/1000</f>
        <v>81.584000000000003</v>
      </c>
      <c r="BV55" s="1754">
        <f>RawdataIncome!AS70/1000</f>
        <v>1.1579999999999999</v>
      </c>
      <c r="BW55" s="1754">
        <f>RawdataIncome!AY70/1000</f>
        <v>1.081</v>
      </c>
      <c r="BX55" s="1754">
        <f>Rawdataincome2015!KZ66+Rawdataincome2015!LE66-Rawdataincome2015!LG66-Rawdataincome2015!LH66</f>
        <v>0</v>
      </c>
      <c r="BY55" s="1762">
        <f t="shared" si="41"/>
        <v>1.5543122344752192E-14</v>
      </c>
      <c r="BZ55" s="1795">
        <f>RawdataIncome!BD70/1000</f>
        <v>2.2389999999999999</v>
      </c>
      <c r="CB55" s="1755">
        <f t="shared" si="107"/>
        <v>22347.151999999998</v>
      </c>
      <c r="CC55" s="1754">
        <f t="shared" si="107"/>
        <v>1373.316</v>
      </c>
      <c r="CD55" s="1754">
        <f t="shared" si="107"/>
        <v>20973.835999999999</v>
      </c>
      <c r="CE55" s="1754">
        <f t="shared" si="107"/>
        <v>1553.14</v>
      </c>
      <c r="CF55" s="1754">
        <f t="shared" si="107"/>
        <v>12550.543</v>
      </c>
      <c r="CG55" s="1754">
        <f t="shared" si="108"/>
        <v>0</v>
      </c>
      <c r="CH55" s="1754">
        <f t="shared" si="109"/>
        <v>6870.1530000000002</v>
      </c>
      <c r="CI55" s="1757">
        <f t="shared" si="110"/>
        <v>19420.696</v>
      </c>
      <c r="CJ55" s="1754">
        <f>RawdataIncome!V70/1000</f>
        <v>22347.151999999998</v>
      </c>
      <c r="CK55" s="1754">
        <f>RawdataIncome!AA70/1000</f>
        <v>1373.316</v>
      </c>
      <c r="CL55" s="1749">
        <f t="shared" si="50"/>
        <v>20973.835999999999</v>
      </c>
      <c r="CM55" s="1754">
        <f>RawdataIncome!CA70/1000</f>
        <v>1553.14</v>
      </c>
      <c r="CN55" s="1754">
        <f>RawdataIncome!AK70/1000</f>
        <v>12550.543</v>
      </c>
      <c r="CO55" s="1754">
        <f t="shared" si="51"/>
        <v>0</v>
      </c>
      <c r="CP55" s="1794">
        <f>RawdataIncome!AP70/1000</f>
        <v>6870.1530000000002</v>
      </c>
      <c r="CQ55" s="1754">
        <f>Rawdataincome2015!BH66</f>
        <v>0</v>
      </c>
      <c r="CR55" s="1754">
        <f>Rawdataincome2015!PS66</f>
        <v>0</v>
      </c>
      <c r="CS55" s="1754">
        <f t="shared" si="52"/>
        <v>0</v>
      </c>
      <c r="CT55" s="1754">
        <f>Rawdataincome2015!BN66+Rawdataincome2015!BQ66</f>
        <v>0</v>
      </c>
      <c r="CU55" s="1754">
        <f>Rawdataincome2015!BI66</f>
        <v>0</v>
      </c>
      <c r="CV55" s="1754">
        <f t="shared" si="53"/>
        <v>0</v>
      </c>
      <c r="CW55" s="1754">
        <f>Rawdataincome2015!BR66-CR55</f>
        <v>0</v>
      </c>
      <c r="CX55" s="1764"/>
      <c r="CY55" s="1749">
        <f t="shared" si="54"/>
        <v>6870.1530000000002</v>
      </c>
      <c r="CZ55" s="1749">
        <f t="shared" si="55"/>
        <v>0</v>
      </c>
      <c r="DA55" s="1749">
        <f t="shared" si="56"/>
        <v>0</v>
      </c>
      <c r="DB55" s="1749">
        <f t="shared" si="57"/>
        <v>0</v>
      </c>
      <c r="DC55" s="1749">
        <f t="shared" si="58"/>
        <v>6870.1530000000002</v>
      </c>
      <c r="DD55" s="1749">
        <f>Rawdataincome2015!AS66+Rawdataincome2015!CU66+Rawdataincome2015!CV66</f>
        <v>0</v>
      </c>
      <c r="DE55" s="1749">
        <f t="shared" si="59"/>
        <v>0</v>
      </c>
      <c r="DF55" s="1749">
        <f>RawdataIncome!BG70/1000</f>
        <v>2502.5100000000002</v>
      </c>
      <c r="DG55" s="1766">
        <f t="shared" si="60"/>
        <v>0</v>
      </c>
      <c r="DH55" s="1767">
        <f t="shared" si="61"/>
        <v>2293.7669999999998</v>
      </c>
      <c r="DI55" s="1796">
        <f>RawdataIncome!BA70/1000</f>
        <v>4576.3860000000004</v>
      </c>
      <c r="DJ55" s="1757">
        <f t="shared" si="62"/>
        <v>4367.643</v>
      </c>
      <c r="DK55" s="1749">
        <f>(Rawdataincome2015!AC66-Rawdataincome2015!AE66)-(Rawdataincome2015!U66-Rawdataincome2015!W66)+(Rawdataincome2015!CB66-Rawdataincome2015!CD66)-(Rawdataincome2015!BT66-Rawdataincome2015!BV66)</f>
        <v>0</v>
      </c>
      <c r="DL55" s="1749">
        <f t="shared" si="63"/>
        <v>0</v>
      </c>
      <c r="DM55" s="1749">
        <f>Rawdataincome2015!AD66-Rawdataincome2015!V66+Rawdataincome2015!CC66-Rawdataincome2015!BU66</f>
        <v>0</v>
      </c>
      <c r="DN55" s="1749">
        <f>Rawdataincome2015!AI66-Rawdataincome2015!AB66+Rawdataincome2015!CI66-Rawdataincome2015!CA66</f>
        <v>0</v>
      </c>
      <c r="DO55" s="1749">
        <f>-Rawdataincome2015!AA66+Rawdataincome2015!CH66-Rawdataincome2015!BZ66</f>
        <v>0</v>
      </c>
      <c r="DP55" s="1754">
        <f>Rawdataincome2015!AH66-Rawdataincome2015!Z66+Rawdataincome2015!CG66-Rawdataincome2015!BY66</f>
        <v>0</v>
      </c>
      <c r="DQ55" s="1754">
        <f>Rawdataincome2015!AE66-Rawdataincome2015!W66+Rawdataincome2015!CD66-Rawdataincome2015!BV66</f>
        <v>0</v>
      </c>
      <c r="DR55" s="1769">
        <f>Rawdataincome2015!W66+Rawdataincome2015!BV66</f>
        <v>0</v>
      </c>
      <c r="DS55" s="1770">
        <f>Rawdataincome2015!AY66+Rawdataincome2015!DC66-CC55</f>
        <v>-1373.316</v>
      </c>
      <c r="DT55" s="1771"/>
      <c r="DU55" s="1752">
        <f>RawdataIncome!X70/1000</f>
        <v>2969.625</v>
      </c>
      <c r="DV55" s="1749">
        <f>RawdataIncome!AC70/1000</f>
        <v>130.322</v>
      </c>
      <c r="DW55" s="1749">
        <f t="shared" si="64"/>
        <v>2839.3029999999999</v>
      </c>
      <c r="DX55" s="1749">
        <f>RawdataIncome!CE70/1000</f>
        <v>16.562000000000001</v>
      </c>
      <c r="DY55" s="1792">
        <f>RawdataIncome!AM70/1000</f>
        <v>298.90828235318759</v>
      </c>
      <c r="DZ55" s="1754">
        <f>Rawdataincome2015!JT66</f>
        <v>0</v>
      </c>
      <c r="EA55" s="1749">
        <f t="shared" si="65"/>
        <v>298.90828235318759</v>
      </c>
      <c r="EB55" s="1749">
        <f t="shared" si="66"/>
        <v>0</v>
      </c>
      <c r="EC55" s="1749">
        <f>RawdataIncome!AR70/1000</f>
        <v>2523.8327176468124</v>
      </c>
      <c r="ED55" s="540">
        <f>Rawdataincome2015!HN66</f>
        <v>0</v>
      </c>
      <c r="EE55" s="1751">
        <f>Rawdataincome2015!HN66-Rawdataincome2015!HP66</f>
        <v>0</v>
      </c>
      <c r="EF55" s="325">
        <f t="shared" si="103"/>
        <v>0</v>
      </c>
      <c r="EG55" s="325" t="e">
        <f>Rawdataincome2015!$RC66*EF55</f>
        <v>#DIV/0!</v>
      </c>
      <c r="EH55" s="325" t="e">
        <f t="shared" si="68"/>
        <v>#DIV/0!</v>
      </c>
      <c r="EI55" s="326">
        <f>Rawdataincome2015!IH66</f>
        <v>0</v>
      </c>
      <c r="EJ55" s="327">
        <f t="shared" si="69"/>
        <v>0</v>
      </c>
      <c r="EK55" s="327" t="e">
        <f t="shared" si="70"/>
        <v>#DIV/0!</v>
      </c>
      <c r="EL55" s="327" t="e">
        <f t="shared" si="71"/>
        <v>#DIV/0!</v>
      </c>
      <c r="EM55" s="327" t="e">
        <f t="shared" si="72"/>
        <v>#DIV/0!</v>
      </c>
      <c r="EN55" s="328">
        <f>Rawdataincome2015!HK66-Rawdataincome2015!KA66</f>
        <v>0</v>
      </c>
      <c r="EO55" s="1773">
        <f t="shared" si="98"/>
        <v>2969.625</v>
      </c>
      <c r="EP55" s="1773">
        <f t="shared" si="99"/>
        <v>130.322</v>
      </c>
      <c r="EQ55" s="1774">
        <f t="shared" si="74"/>
        <v>2839.3029999999999</v>
      </c>
      <c r="ER55" s="1773">
        <f t="shared" si="100"/>
        <v>298.90828235318759</v>
      </c>
      <c r="ES55" s="1754">
        <f>Rawdataincome2015!JT66</f>
        <v>0</v>
      </c>
      <c r="ET55" s="1749">
        <f t="shared" si="75"/>
        <v>298.90828235318759</v>
      </c>
      <c r="EU55" s="1749">
        <f>Rawdataincome2015!IF66-Rawdataincome2015!II66</f>
        <v>0</v>
      </c>
      <c r="EV55" s="325">
        <f t="shared" si="76"/>
        <v>2523.8327176468124</v>
      </c>
      <c r="EW55" s="329">
        <f>(RawdataIncome!AR70+RawdataIncome!AC70)/1000</f>
        <v>2654.1547176468125</v>
      </c>
      <c r="EX55" s="325"/>
      <c r="EY55" s="1797">
        <f>RawdataIncome!BC70/1000</f>
        <v>19085.097717646811</v>
      </c>
      <c r="EZ55" s="1754">
        <f t="shared" si="77"/>
        <v>1221.0569999999984</v>
      </c>
      <c r="FA55" s="1776">
        <f t="shared" si="78"/>
        <v>15340.208000000001</v>
      </c>
      <c r="FB55" s="1798">
        <f t="shared" si="112"/>
        <v>13201.370700000001</v>
      </c>
      <c r="FC55" s="1749">
        <f>(RawdataIncome!CL70+RawdataIncome!CM70)/1000</f>
        <v>2138.8372999999997</v>
      </c>
      <c r="FD55" s="1777">
        <f t="shared" si="79"/>
        <v>2523.8327176468124</v>
      </c>
      <c r="FE55" s="1777">
        <f t="shared" si="80"/>
        <v>0</v>
      </c>
      <c r="FF55" s="1749">
        <f t="shared" si="81"/>
        <v>0</v>
      </c>
      <c r="FG55" s="1778" t="e">
        <f t="shared" si="82"/>
        <v>#DIV/0!</v>
      </c>
      <c r="FH55" s="1778" t="e">
        <f t="shared" si="83"/>
        <v>#DIV/0!</v>
      </c>
      <c r="FI55" s="1707">
        <f t="shared" si="84"/>
        <v>0</v>
      </c>
      <c r="FJ55" s="1777">
        <f>Rawdataincome2015!HY66</f>
        <v>0</v>
      </c>
      <c r="FK55" s="1777">
        <f>Rawdataincome2015!ID66</f>
        <v>0</v>
      </c>
      <c r="FL55" s="1779">
        <f>Rawdataincome2015!HZ66+Rawdataincome2015!IE66</f>
        <v>0</v>
      </c>
      <c r="FM55" s="1710"/>
      <c r="FN55" s="1752">
        <f>RawdataIncome!AT70/1000</f>
        <v>15340.208000000001</v>
      </c>
      <c r="FO55" s="1749">
        <f t="shared" si="85"/>
        <v>-298.9084823531868</v>
      </c>
      <c r="FP55" s="1749">
        <f t="shared" si="101"/>
        <v>13201.370700000001</v>
      </c>
      <c r="FQ55" s="1749">
        <f t="shared" si="102"/>
        <v>2138.8372999999997</v>
      </c>
      <c r="FR55" s="1749">
        <f t="shared" si="86"/>
        <v>12550.543</v>
      </c>
      <c r="FS55" s="1707">
        <f t="shared" si="87"/>
        <v>2893.9870000000001</v>
      </c>
      <c r="FT55" s="1749">
        <f t="shared" si="88"/>
        <v>298.90828235318759</v>
      </c>
      <c r="FU55" s="1749">
        <f t="shared" si="89"/>
        <v>81.584000000000003</v>
      </c>
      <c r="FV55" s="1750">
        <f t="shared" si="90"/>
        <v>-185.9058</v>
      </c>
      <c r="FW55" s="1749">
        <f>Rawdataincome2015!DO66+Rawdataincome2015!KO66</f>
        <v>0</v>
      </c>
      <c r="FX55" s="1749">
        <f>Rawdataincome2015!K66+Rawdataincome2015!BJ66+Rawdataincome2015!HE66+Rawdataincome2015!MF66-Rawdataincome2015!NG66</f>
        <v>0</v>
      </c>
      <c r="FY55" s="1751">
        <f>Rawdataincome2015!DP66+Rawdataincome2015!KP66</f>
        <v>0</v>
      </c>
      <c r="FZ55" s="1749">
        <f>Rawdataincome2015!L66+Rawdataincome2015!BK66+Rawdataincome2015!HF66+Rawdataincome2015!MG66-Rawdataincome2015!NH66</f>
        <v>0</v>
      </c>
      <c r="GA55" s="1751" t="e">
        <f>Rawdataincome2015!JA66*#REF!/(#REF!+#REF!)</f>
        <v>#REF!</v>
      </c>
      <c r="GB55" s="1751" t="e">
        <f>Rawdataincome2015!JA66*#REF!/(#REF!+#REF!)</f>
        <v>#REF!</v>
      </c>
      <c r="GC55" s="1751">
        <f>Rawdataincome2015!IX66</f>
        <v>0</v>
      </c>
      <c r="GD55" s="1751">
        <f>Rawdataincome2015!IM66+Rawdataincome2015!IN66</f>
        <v>0</v>
      </c>
      <c r="GF55" s="1749">
        <f>Dataincome!DF55</f>
        <v>2502.5100000000002</v>
      </c>
      <c r="GG55" s="1749">
        <f>Rawdataincome2015!HZ66</f>
        <v>0</v>
      </c>
      <c r="GH55" s="1749">
        <f>Rawdataincome2015!EP66</f>
        <v>0</v>
      </c>
      <c r="GI55" s="1781" t="e">
        <f t="shared" si="106"/>
        <v>#DIV/0!</v>
      </c>
      <c r="GJ55" s="1781" t="e">
        <f t="shared" si="92"/>
        <v>#DIV/0!</v>
      </c>
      <c r="GK55" s="1782">
        <f>AVERAGE(Datawealth!L66:L67)</f>
        <v>18695.071853014877</v>
      </c>
      <c r="GL55" s="1774">
        <f>AVERAGE(Rawdatawealthall!Z66:Z67)</f>
        <v>10066.577151623394</v>
      </c>
      <c r="GM55" s="1781">
        <f t="shared" si="111"/>
        <v>0.65</v>
      </c>
      <c r="GN55" s="1781">
        <f t="shared" si="111"/>
        <v>0.35</v>
      </c>
    </row>
    <row r="56" spans="1:196" s="1751" customFormat="1">
      <c r="A56" s="1588">
        <f t="shared" si="1"/>
        <v>2008</v>
      </c>
      <c r="B56" s="1787">
        <f>RawdataIncome!C71/1000</f>
        <v>41276.849187030297</v>
      </c>
      <c r="C56" s="1788">
        <f>RawdataIncome!Z71/1000</f>
        <v>1994.9249</v>
      </c>
      <c r="D56" s="1788">
        <f t="shared" si="2"/>
        <v>39281.924287030299</v>
      </c>
      <c r="E56" s="1748">
        <f t="shared" si="3"/>
        <v>-1210.4029</v>
      </c>
      <c r="F56" s="1749">
        <f t="shared" si="4"/>
        <v>38071.521387030298</v>
      </c>
      <c r="G56" s="1749">
        <f t="shared" si="5"/>
        <v>-965.09679531058646</v>
      </c>
      <c r="H56" s="1749">
        <f t="shared" si="6"/>
        <v>8737.1710000000003</v>
      </c>
      <c r="I56" s="1749">
        <f t="shared" si="7"/>
        <v>19204.696</v>
      </c>
      <c r="J56" s="1749">
        <f t="shared" si="8"/>
        <v>2815.0451823408816</v>
      </c>
      <c r="K56" s="1749">
        <f t="shared" si="9"/>
        <v>0</v>
      </c>
      <c r="L56" s="1749">
        <f t="shared" si="10"/>
        <v>0</v>
      </c>
      <c r="M56" s="1749">
        <f t="shared" si="11"/>
        <v>0</v>
      </c>
      <c r="N56" s="1749">
        <f t="shared" si="12"/>
        <v>0</v>
      </c>
      <c r="O56" s="1749">
        <f t="shared" si="13"/>
        <v>8279.7060000000001</v>
      </c>
      <c r="P56" s="1749">
        <f t="shared" si="14"/>
        <v>0</v>
      </c>
      <c r="Q56" s="1750">
        <f t="shared" si="15"/>
        <v>29777.506387030298</v>
      </c>
      <c r="S56" s="1752">
        <f t="shared" si="16"/>
        <v>-1210.4029</v>
      </c>
      <c r="T56" s="1748">
        <f t="shared" si="17"/>
        <v>-1210.4029</v>
      </c>
      <c r="U56" s="1748">
        <f t="shared" si="18"/>
        <v>-855.33809999999994</v>
      </c>
      <c r="V56" s="1748">
        <f>RawdataIncome!BZ71/1000</f>
        <v>1432.3883000000001</v>
      </c>
      <c r="W56" s="1748">
        <f>RawdataIncome!BY71/1000</f>
        <v>2287.7264</v>
      </c>
      <c r="X56" s="1748">
        <f>Rawdataincome2015!MJ67-Rawdataincome2015!NN67</f>
        <v>0</v>
      </c>
      <c r="Y56" s="1748">
        <f>Rawdataincome2015!MK67-Rawdataincome2015!NO67</f>
        <v>0</v>
      </c>
      <c r="Z56" s="1748">
        <f>Rawdataincome2015!MN67-Rawdataincome2015!NR67</f>
        <v>0</v>
      </c>
      <c r="AA56" s="1748">
        <f>Rawdataincome2015!MO67-Rawdataincome2015!NS67</f>
        <v>0</v>
      </c>
      <c r="AB56" s="1748">
        <f t="shared" si="19"/>
        <v>-355.06479999999999</v>
      </c>
      <c r="AC56" s="1748">
        <f>RawdataIncome!BX71/1000</f>
        <v>93.942399999999992</v>
      </c>
      <c r="AD56" s="1748">
        <f>RawdataIncome!BW71/1000</f>
        <v>449.00720000000001</v>
      </c>
      <c r="AE56" s="1749">
        <f t="shared" si="20"/>
        <v>0</v>
      </c>
      <c r="AF56" s="1754">
        <f>Rawdataincome2015!NI67</f>
        <v>0</v>
      </c>
      <c r="AG56" s="1750">
        <f>-Rawdataincome2015!NJ67</f>
        <v>0</v>
      </c>
      <c r="AH56" s="1749"/>
      <c r="AI56" s="1755">
        <f t="shared" si="21"/>
        <v>8294.0149999999994</v>
      </c>
      <c r="AJ56" s="1754">
        <f>RawdataIncome!U71/1000</f>
        <v>6094.1509999999998</v>
      </c>
      <c r="AK56" s="1749">
        <f t="shared" si="22"/>
        <v>2199.864</v>
      </c>
      <c r="AL56" s="1749">
        <f t="shared" si="95"/>
        <v>2099.5990000000002</v>
      </c>
      <c r="AM56" s="1749">
        <f t="shared" si="23"/>
        <v>76.621000000000009</v>
      </c>
      <c r="AN56" s="1749">
        <f t="shared" si="24"/>
        <v>1.028</v>
      </c>
      <c r="AO56" s="1749">
        <f t="shared" si="25"/>
        <v>75.593000000000004</v>
      </c>
      <c r="AP56" s="1749">
        <f t="shared" si="96"/>
        <v>22.747</v>
      </c>
      <c r="AQ56" s="1749">
        <f t="shared" si="26"/>
        <v>0.89700000000000002</v>
      </c>
      <c r="AR56" s="1749">
        <f t="shared" si="27"/>
        <v>0</v>
      </c>
      <c r="AS56" s="1756">
        <f>Rawdataincome2015!HK67</f>
        <v>0</v>
      </c>
      <c r="AU56" s="1755">
        <f t="shared" si="28"/>
        <v>4016.6949999999997</v>
      </c>
      <c r="AV56" s="1754">
        <f t="shared" si="29"/>
        <v>145.07300000000001</v>
      </c>
      <c r="AW56" s="1754">
        <f t="shared" si="30"/>
        <v>3871.6219999999998</v>
      </c>
      <c r="AX56" s="1754">
        <f t="shared" si="31"/>
        <v>3794.1060000000002</v>
      </c>
      <c r="AY56" s="1754">
        <f t="shared" si="32"/>
        <v>1.925</v>
      </c>
      <c r="AZ56" s="1749">
        <f t="shared" si="33"/>
        <v>75.593000000000004</v>
      </c>
      <c r="BA56" s="1749">
        <f t="shared" si="97"/>
        <v>8218.4220000000005</v>
      </c>
      <c r="BB56" s="1749">
        <f t="shared" si="34"/>
        <v>443.15600000000001</v>
      </c>
      <c r="BC56" s="1749">
        <f t="shared" si="35"/>
        <v>0</v>
      </c>
      <c r="BD56" s="1757">
        <f t="shared" si="36"/>
        <v>8737.1710000000003</v>
      </c>
      <c r="BE56" s="1793">
        <f>RawdataIncome!W71/1000</f>
        <v>3915.4549999999999</v>
      </c>
      <c r="BF56" s="1754">
        <f>RawdataIncome!AB71/1000</f>
        <v>139.59200000000001</v>
      </c>
      <c r="BG56" s="1754">
        <f t="shared" si="37"/>
        <v>3775.8629999999998</v>
      </c>
      <c r="BH56" s="1754">
        <f>RawdataIncome!CD71/1000</f>
        <v>1.028</v>
      </c>
      <c r="BI56" s="1754">
        <f>RawdataIncome!AL71/1000</f>
        <v>3700.413</v>
      </c>
      <c r="BJ56" s="1754">
        <f>RawdataIncome!AQ71/1000</f>
        <v>74.423000000000002</v>
      </c>
      <c r="BK56" s="1754">
        <f>RawdataIncome!CG71/1000</f>
        <v>8218.4220000000005</v>
      </c>
      <c r="BL56" s="1754">
        <f>RawdataIncome!AW71/1000</f>
        <v>442.06900000000002</v>
      </c>
      <c r="BM56" s="1754">
        <f>Rawdataincome2015!EO67+Rawdataincome2015!ET67+Rawdataincome2015!EU67-Rawdataincome2015!EW67-Rawdataincome2015!FB67-Rawdataincome2015!FC67</f>
        <v>0</v>
      </c>
      <c r="BN56" s="1754">
        <f>Rawdataincome2015!EP67-Rawdataincome2015!EX67</f>
        <v>0</v>
      </c>
      <c r="BO56" s="1754">
        <f t="shared" si="39"/>
        <v>0</v>
      </c>
      <c r="BP56" s="1794">
        <f>RawdataIncome!BB71/1000</f>
        <v>8734.9140000000007</v>
      </c>
      <c r="BQ56" s="1754">
        <f>RawdataIncome!Y71/1000</f>
        <v>101.24</v>
      </c>
      <c r="BR56" s="1754">
        <f>RawdataIncome!AD71/1000</f>
        <v>5.4809999999999999</v>
      </c>
      <c r="BS56" s="1754">
        <f t="shared" si="40"/>
        <v>95.759</v>
      </c>
      <c r="BT56" s="1754">
        <f>RawdataIncome!CF71/1000</f>
        <v>0.89700000000000002</v>
      </c>
      <c r="BU56" s="1754">
        <f>RawdataIncome!AN71/1000</f>
        <v>93.692999999999998</v>
      </c>
      <c r="BV56" s="1754">
        <f>RawdataIncome!AS71/1000</f>
        <v>1.17</v>
      </c>
      <c r="BW56" s="1754">
        <f>RawdataIncome!AY71/1000</f>
        <v>1.087</v>
      </c>
      <c r="BX56" s="1754">
        <f>Rawdataincome2015!KZ67+Rawdataincome2015!LE67-Rawdataincome2015!LG67-Rawdataincome2015!LH67</f>
        <v>0</v>
      </c>
      <c r="BY56" s="1762">
        <f t="shared" si="41"/>
        <v>-1.0000000000034426E-3</v>
      </c>
      <c r="BZ56" s="1795">
        <f>RawdataIncome!BD71/1000</f>
        <v>2.2570000000000001</v>
      </c>
      <c r="CB56" s="1755">
        <f t="shared" si="107"/>
        <v>27849.084999999999</v>
      </c>
      <c r="CC56" s="1754">
        <f t="shared" si="107"/>
        <v>1704.125</v>
      </c>
      <c r="CD56" s="1754">
        <f t="shared" si="107"/>
        <v>26144.959999999999</v>
      </c>
      <c r="CE56" s="1754">
        <f t="shared" si="107"/>
        <v>2099.5990000000002</v>
      </c>
      <c r="CF56" s="1754">
        <f t="shared" si="107"/>
        <v>15765.656000000001</v>
      </c>
      <c r="CG56" s="1754">
        <f t="shared" si="108"/>
        <v>-1.0000000038417056E-3</v>
      </c>
      <c r="CH56" s="1754">
        <f t="shared" si="109"/>
        <v>8279.7060000000001</v>
      </c>
      <c r="CI56" s="1757">
        <f t="shared" si="110"/>
        <v>24045.362000000001</v>
      </c>
      <c r="CJ56" s="1754">
        <f>RawdataIncome!V71/1000</f>
        <v>27849.084999999999</v>
      </c>
      <c r="CK56" s="1754">
        <f>RawdataIncome!AA71/1000</f>
        <v>1704.125</v>
      </c>
      <c r="CL56" s="1749">
        <f t="shared" si="50"/>
        <v>26144.959999999999</v>
      </c>
      <c r="CM56" s="1754">
        <f>RawdataIncome!CA71/1000</f>
        <v>2099.5990000000002</v>
      </c>
      <c r="CN56" s="1754">
        <f>RawdataIncome!AK71/1000</f>
        <v>15765.656000000001</v>
      </c>
      <c r="CO56" s="1754">
        <f t="shared" si="51"/>
        <v>-1.0000000020227162E-3</v>
      </c>
      <c r="CP56" s="1794">
        <f>RawdataIncome!AP71/1000</f>
        <v>8279.7060000000001</v>
      </c>
      <c r="CQ56" s="1754">
        <f>Rawdataincome2015!BH67</f>
        <v>0</v>
      </c>
      <c r="CR56" s="1754">
        <f>Rawdataincome2015!PS67</f>
        <v>0</v>
      </c>
      <c r="CS56" s="1754">
        <f t="shared" si="52"/>
        <v>0</v>
      </c>
      <c r="CT56" s="1754">
        <f>Rawdataincome2015!BN67+Rawdataincome2015!BQ67</f>
        <v>0</v>
      </c>
      <c r="CU56" s="1754">
        <f>Rawdataincome2015!BI67</f>
        <v>0</v>
      </c>
      <c r="CV56" s="1754">
        <f t="shared" si="53"/>
        <v>0</v>
      </c>
      <c r="CW56" s="1754">
        <f>Rawdataincome2015!BR67-CR56</f>
        <v>0</v>
      </c>
      <c r="CX56" s="1764"/>
      <c r="CY56" s="1749">
        <f t="shared" si="54"/>
        <v>8279.7060000000001</v>
      </c>
      <c r="CZ56" s="1749">
        <f t="shared" si="55"/>
        <v>0</v>
      </c>
      <c r="DA56" s="1749">
        <f t="shared" si="56"/>
        <v>0</v>
      </c>
      <c r="DB56" s="1749">
        <f t="shared" si="57"/>
        <v>0</v>
      </c>
      <c r="DC56" s="1749">
        <f t="shared" si="58"/>
        <v>8279.7060000000001</v>
      </c>
      <c r="DD56" s="1749">
        <f>Rawdataincome2015!AS67+Rawdataincome2015!CU67+Rawdataincome2015!CV67</f>
        <v>0</v>
      </c>
      <c r="DE56" s="1749">
        <f t="shared" si="59"/>
        <v>0</v>
      </c>
      <c r="DF56" s="1749">
        <f>RawdataIncome!BG71/1000</f>
        <v>2932.143</v>
      </c>
      <c r="DG56" s="1766">
        <f t="shared" si="60"/>
        <v>0</v>
      </c>
      <c r="DH56" s="1767">
        <f t="shared" si="61"/>
        <v>2634.8240000000005</v>
      </c>
      <c r="DI56" s="1796">
        <f>RawdataIncome!BA71/1000</f>
        <v>5644.8819999999996</v>
      </c>
      <c r="DJ56" s="1757">
        <f t="shared" si="62"/>
        <v>5347.5630000000001</v>
      </c>
      <c r="DK56" s="1749">
        <f>(Rawdataincome2015!AC67-Rawdataincome2015!AE67)-(Rawdataincome2015!U67-Rawdataincome2015!W67)+(Rawdataincome2015!CB67-Rawdataincome2015!CD67)-(Rawdataincome2015!BT67-Rawdataincome2015!BV67)</f>
        <v>0</v>
      </c>
      <c r="DL56" s="1749">
        <f t="shared" si="63"/>
        <v>0</v>
      </c>
      <c r="DM56" s="1749">
        <f>Rawdataincome2015!AD67-Rawdataincome2015!V67+Rawdataincome2015!CC67-Rawdataincome2015!BU67</f>
        <v>0</v>
      </c>
      <c r="DN56" s="1749">
        <f>Rawdataincome2015!AI67-Rawdataincome2015!AB67+Rawdataincome2015!CI67-Rawdataincome2015!CA67</f>
        <v>0</v>
      </c>
      <c r="DO56" s="1749">
        <f>-Rawdataincome2015!AA67+Rawdataincome2015!CH67-Rawdataincome2015!BZ67</f>
        <v>0</v>
      </c>
      <c r="DP56" s="1754">
        <f>Rawdataincome2015!AH67-Rawdataincome2015!Z67+Rawdataincome2015!CG67-Rawdataincome2015!BY67</f>
        <v>0</v>
      </c>
      <c r="DQ56" s="1754">
        <f>Rawdataincome2015!AE67-Rawdataincome2015!W67+Rawdataincome2015!CD67-Rawdataincome2015!BV67</f>
        <v>0</v>
      </c>
      <c r="DR56" s="1769">
        <f>Rawdataincome2015!W67+Rawdataincome2015!BV67</f>
        <v>0</v>
      </c>
      <c r="DS56" s="1770">
        <f>Rawdataincome2015!AY67+Rawdataincome2015!DC67-CC56</f>
        <v>-1704.125</v>
      </c>
      <c r="DT56" s="1771"/>
      <c r="DU56" s="1752">
        <f>RawdataIncome!X71/1000</f>
        <v>3316.9189999999999</v>
      </c>
      <c r="DV56" s="1749">
        <f>RawdataIncome!AC71/1000</f>
        <v>145.72804000000002</v>
      </c>
      <c r="DW56" s="1749">
        <f t="shared" si="64"/>
        <v>3171.1909599999999</v>
      </c>
      <c r="DX56" s="1749">
        <f>RawdataIncome!CE71/1000</f>
        <v>22.747</v>
      </c>
      <c r="DY56" s="1792">
        <f>RawdataIncome!AM71/1000</f>
        <v>333.39781765911823</v>
      </c>
      <c r="DZ56" s="1754">
        <f>Rawdataincome2015!JT67</f>
        <v>0</v>
      </c>
      <c r="EA56" s="1749">
        <f t="shared" si="65"/>
        <v>333.39781765911823</v>
      </c>
      <c r="EB56" s="1749">
        <f t="shared" si="66"/>
        <v>9.600000003047171E-4</v>
      </c>
      <c r="EC56" s="1749">
        <f>RawdataIncome!AR71/1000</f>
        <v>2815.0451823408816</v>
      </c>
      <c r="ED56" s="540">
        <f>Rawdataincome2015!HN67</f>
        <v>0</v>
      </c>
      <c r="EE56" s="1751">
        <f>Rawdataincome2015!HN67-Rawdataincome2015!HP67</f>
        <v>0</v>
      </c>
      <c r="EF56" s="325">
        <f t="shared" si="103"/>
        <v>0</v>
      </c>
      <c r="EG56" s="325" t="e">
        <f>Rawdataincome2015!$RC67*EF56</f>
        <v>#DIV/0!</v>
      </c>
      <c r="EH56" s="325" t="e">
        <f t="shared" si="68"/>
        <v>#DIV/0!</v>
      </c>
      <c r="EI56" s="326">
        <f>Rawdataincome2015!IH67</f>
        <v>0</v>
      </c>
      <c r="EJ56" s="327">
        <f t="shared" si="69"/>
        <v>0</v>
      </c>
      <c r="EK56" s="327" t="e">
        <f t="shared" si="70"/>
        <v>#DIV/0!</v>
      </c>
      <c r="EL56" s="327" t="e">
        <f t="shared" si="71"/>
        <v>#DIV/0!</v>
      </c>
      <c r="EM56" s="327" t="e">
        <f t="shared" si="72"/>
        <v>#DIV/0!</v>
      </c>
      <c r="EN56" s="328">
        <f>Rawdataincome2015!HK67-Rawdataincome2015!KA67</f>
        <v>0</v>
      </c>
      <c r="EO56" s="1773">
        <f t="shared" si="98"/>
        <v>3316.9189999999999</v>
      </c>
      <c r="EP56" s="1773">
        <f t="shared" si="99"/>
        <v>145.72804000000002</v>
      </c>
      <c r="EQ56" s="1774">
        <f t="shared" si="74"/>
        <v>3171.1909599999999</v>
      </c>
      <c r="ER56" s="1773">
        <f t="shared" si="100"/>
        <v>333.39781765911823</v>
      </c>
      <c r="ES56" s="1754">
        <f>Rawdataincome2015!JT67</f>
        <v>0</v>
      </c>
      <c r="ET56" s="1749">
        <f t="shared" si="75"/>
        <v>333.39781765911823</v>
      </c>
      <c r="EU56" s="1749">
        <f>Rawdataincome2015!IF67-Rawdataincome2015!II67</f>
        <v>0</v>
      </c>
      <c r="EV56" s="325">
        <f t="shared" si="76"/>
        <v>2815.0451823408816</v>
      </c>
      <c r="EW56" s="329">
        <f>(RawdataIncome!AR71+RawdataIncome!AC71)/1000</f>
        <v>2960.7732223408816</v>
      </c>
      <c r="EX56" s="325"/>
      <c r="EY56" s="1797">
        <f>RawdataIncome!BC71/1000</f>
        <v>23356.071182340882</v>
      </c>
      <c r="EZ56" s="1754">
        <f t="shared" si="77"/>
        <v>1336.3300000000004</v>
      </c>
      <c r="FA56" s="1776">
        <f t="shared" si="78"/>
        <v>19204.696</v>
      </c>
      <c r="FB56" s="1798">
        <f t="shared" si="112"/>
        <v>16493.392899999999</v>
      </c>
      <c r="FC56" s="1749">
        <f>(RawdataIncome!CL71+RawdataIncome!CM71)/1000</f>
        <v>2711.3030999999996</v>
      </c>
      <c r="FD56" s="1777">
        <f t="shared" si="79"/>
        <v>2815.0451823408816</v>
      </c>
      <c r="FE56" s="1777">
        <f t="shared" si="80"/>
        <v>0</v>
      </c>
      <c r="FF56" s="1749">
        <f t="shared" si="81"/>
        <v>0</v>
      </c>
      <c r="FG56" s="1778" t="e">
        <f t="shared" si="82"/>
        <v>#DIV/0!</v>
      </c>
      <c r="FH56" s="1778" t="e">
        <f t="shared" si="83"/>
        <v>#DIV/0!</v>
      </c>
      <c r="FI56" s="1707">
        <f t="shared" si="84"/>
        <v>0</v>
      </c>
      <c r="FJ56" s="1777">
        <f>Rawdataincome2015!HY67</f>
        <v>0</v>
      </c>
      <c r="FK56" s="1777">
        <f>Rawdataincome2015!ID67</f>
        <v>0</v>
      </c>
      <c r="FL56" s="1779">
        <f>Rawdataincome2015!HZ67+Rawdataincome2015!IE67</f>
        <v>0</v>
      </c>
      <c r="FM56" s="1710"/>
      <c r="FN56" s="1752">
        <f>RawdataIncome!AT71/1000</f>
        <v>19204.696</v>
      </c>
      <c r="FO56" s="1749">
        <f t="shared" si="85"/>
        <v>-333.39901765911918</v>
      </c>
      <c r="FP56" s="1749">
        <f t="shared" si="101"/>
        <v>16493.392899999999</v>
      </c>
      <c r="FQ56" s="1749">
        <f t="shared" si="102"/>
        <v>2711.3030999999996</v>
      </c>
      <c r="FR56" s="1749">
        <f t="shared" si="86"/>
        <v>15765.656000000001</v>
      </c>
      <c r="FS56" s="1707">
        <f t="shared" si="87"/>
        <v>3700.413</v>
      </c>
      <c r="FT56" s="1749">
        <f t="shared" si="88"/>
        <v>333.39781765911823</v>
      </c>
      <c r="FU56" s="1749">
        <f t="shared" si="89"/>
        <v>93.692999999999998</v>
      </c>
      <c r="FV56" s="1750">
        <f t="shared" si="90"/>
        <v>-355.06479999999999</v>
      </c>
      <c r="FW56" s="1749">
        <f>Rawdataincome2015!DO67+Rawdataincome2015!KO67</f>
        <v>0</v>
      </c>
      <c r="FX56" s="1749">
        <f>Rawdataincome2015!K67+Rawdataincome2015!BJ67+Rawdataincome2015!HE67+Rawdataincome2015!MF67-Rawdataincome2015!NG67</f>
        <v>0</v>
      </c>
      <c r="FY56" s="1751">
        <f>Rawdataincome2015!DP67+Rawdataincome2015!KP67</f>
        <v>0</v>
      </c>
      <c r="FZ56" s="1749">
        <f>Rawdataincome2015!L67+Rawdataincome2015!BK67+Rawdataincome2015!HF67+Rawdataincome2015!MG67-Rawdataincome2015!NH67</f>
        <v>0</v>
      </c>
      <c r="GA56" s="1751" t="e">
        <f>Rawdataincome2015!JA67*#REF!/(#REF!+#REF!)</f>
        <v>#REF!</v>
      </c>
      <c r="GB56" s="1751" t="e">
        <f>Rawdataincome2015!JA67*#REF!/(#REF!+#REF!)</f>
        <v>#REF!</v>
      </c>
      <c r="GC56" s="1751">
        <f>Rawdataincome2015!IX67</f>
        <v>0</v>
      </c>
      <c r="GD56" s="1751">
        <f>Rawdataincome2015!IM67+Rawdataincome2015!IN67</f>
        <v>0</v>
      </c>
      <c r="GF56" s="1749">
        <f>Dataincome!DF56</f>
        <v>2932.143</v>
      </c>
      <c r="GG56" s="1749">
        <f>Rawdataincome2015!HZ67</f>
        <v>0</v>
      </c>
      <c r="GH56" s="1749">
        <f>Rawdataincome2015!EP67</f>
        <v>0</v>
      </c>
      <c r="GI56" s="1781" t="e">
        <f t="shared" si="106"/>
        <v>#DIV/0!</v>
      </c>
      <c r="GJ56" s="1781" t="e">
        <f t="shared" si="92"/>
        <v>#DIV/0!</v>
      </c>
      <c r="GK56" s="1782">
        <f>AVERAGE(Datawealth!L67:L68)</f>
        <v>13791.05936336561</v>
      </c>
      <c r="GL56" s="1774">
        <f>AVERAGE(Rawdatawealthall!Z67:Z68)</f>
        <v>7425.9550418122499</v>
      </c>
      <c r="GM56" s="1781">
        <f t="shared" si="111"/>
        <v>0.65</v>
      </c>
      <c r="GN56" s="1781">
        <f t="shared" si="111"/>
        <v>0.35</v>
      </c>
    </row>
    <row r="57" spans="1:196" s="1751" customFormat="1">
      <c r="A57" s="1588">
        <f t="shared" si="1"/>
        <v>2009</v>
      </c>
      <c r="B57" s="1787">
        <f>RawdataIncome!C72/1000</f>
        <v>38807.218594809943</v>
      </c>
      <c r="C57" s="1788">
        <f>RawdataIncome!Z72/1000</f>
        <v>2230.4639999999999</v>
      </c>
      <c r="D57" s="1788">
        <f t="shared" si="2"/>
        <v>36576.754594809943</v>
      </c>
      <c r="E57" s="1748">
        <f t="shared" si="3"/>
        <v>-1261.0968000000003</v>
      </c>
      <c r="F57" s="1749">
        <f t="shared" si="4"/>
        <v>35315.657794809944</v>
      </c>
      <c r="G57" s="1749">
        <f t="shared" si="5"/>
        <v>-1129.6623651788532</v>
      </c>
      <c r="H57" s="1749">
        <f t="shared" si="6"/>
        <v>7056.6710000000003</v>
      </c>
      <c r="I57" s="1749">
        <f t="shared" si="7"/>
        <v>20131.506000000001</v>
      </c>
      <c r="J57" s="1749">
        <f t="shared" si="8"/>
        <v>3078.778159988794</v>
      </c>
      <c r="K57" s="1749">
        <f t="shared" si="9"/>
        <v>0</v>
      </c>
      <c r="L57" s="1749">
        <f t="shared" si="10"/>
        <v>0</v>
      </c>
      <c r="M57" s="1749">
        <f t="shared" si="11"/>
        <v>0</v>
      </c>
      <c r="N57" s="1749">
        <f t="shared" si="12"/>
        <v>0</v>
      </c>
      <c r="O57" s="1749">
        <f t="shared" si="13"/>
        <v>6178.3649999999998</v>
      </c>
      <c r="P57" s="1749">
        <f t="shared" si="14"/>
        <v>0</v>
      </c>
      <c r="Q57" s="1750">
        <f t="shared" si="15"/>
        <v>28772.292794809942</v>
      </c>
      <c r="S57" s="1752">
        <f t="shared" si="16"/>
        <v>-1261.0968000000003</v>
      </c>
      <c r="T57" s="1748">
        <f t="shared" si="17"/>
        <v>-1261.0968000000003</v>
      </c>
      <c r="U57" s="1748">
        <f t="shared" si="18"/>
        <v>-980.98810000000014</v>
      </c>
      <c r="V57" s="1748">
        <f>RawdataIncome!BZ72/1000</f>
        <v>948.73400000000004</v>
      </c>
      <c r="W57" s="1748">
        <f>RawdataIncome!BY72/1000</f>
        <v>1929.7221000000002</v>
      </c>
      <c r="X57" s="1748">
        <f>Rawdataincome2015!MJ68-Rawdataincome2015!NN68</f>
        <v>0</v>
      </c>
      <c r="Y57" s="1748">
        <f>Rawdataincome2015!MK68-Rawdataincome2015!NO68</f>
        <v>0</v>
      </c>
      <c r="Z57" s="1748">
        <f>Rawdataincome2015!MN68-Rawdataincome2015!NR68</f>
        <v>0</v>
      </c>
      <c r="AA57" s="1748">
        <f>Rawdataincome2015!MO68-Rawdataincome2015!NS68</f>
        <v>0</v>
      </c>
      <c r="AB57" s="1748">
        <f t="shared" si="19"/>
        <v>-280.1087</v>
      </c>
      <c r="AC57" s="1748">
        <f>RawdataIncome!BX72/1000</f>
        <v>105.3233</v>
      </c>
      <c r="AD57" s="1748">
        <f>RawdataIncome!BW72/1000</f>
        <v>385.43200000000002</v>
      </c>
      <c r="AE57" s="1749">
        <f t="shared" si="20"/>
        <v>0</v>
      </c>
      <c r="AF57" s="1754">
        <f>Rawdataincome2015!NI68</f>
        <v>0</v>
      </c>
      <c r="AG57" s="1750">
        <f>-Rawdataincome2015!NJ68</f>
        <v>0</v>
      </c>
      <c r="AH57" s="1749"/>
      <c r="AI57" s="1755">
        <f t="shared" si="21"/>
        <v>6543.3650000000007</v>
      </c>
      <c r="AJ57" s="1754">
        <f>RawdataIncome!U72/1000</f>
        <v>4975.8950000000004</v>
      </c>
      <c r="AK57" s="1749">
        <f t="shared" si="22"/>
        <v>1567.47</v>
      </c>
      <c r="AL57" s="1749">
        <f t="shared" si="95"/>
        <v>1398.9169999999999</v>
      </c>
      <c r="AM57" s="1749">
        <f t="shared" si="23"/>
        <v>137.226</v>
      </c>
      <c r="AN57" s="1749">
        <f t="shared" si="24"/>
        <v>68.38</v>
      </c>
      <c r="AO57" s="1749">
        <f t="shared" si="25"/>
        <v>68.846000000000004</v>
      </c>
      <c r="AP57" s="1749">
        <f t="shared" si="96"/>
        <v>30.079000000000001</v>
      </c>
      <c r="AQ57" s="1749">
        <f t="shared" si="26"/>
        <v>1.248</v>
      </c>
      <c r="AR57" s="1749">
        <f t="shared" si="27"/>
        <v>0</v>
      </c>
      <c r="AS57" s="1756">
        <f>Rawdataincome2015!HK68</f>
        <v>0</v>
      </c>
      <c r="AU57" s="1755">
        <f t="shared" si="28"/>
        <v>4676.701</v>
      </c>
      <c r="AV57" s="1754">
        <f t="shared" si="29"/>
        <v>168.24699999999999</v>
      </c>
      <c r="AW57" s="1754">
        <f t="shared" si="30"/>
        <v>4508.4539999999997</v>
      </c>
      <c r="AX57" s="1754">
        <f t="shared" si="31"/>
        <v>4369.9800000000005</v>
      </c>
      <c r="AY57" s="1754">
        <f t="shared" si="32"/>
        <v>69.628</v>
      </c>
      <c r="AZ57" s="1749">
        <f t="shared" si="33"/>
        <v>68.846000000000004</v>
      </c>
      <c r="BA57" s="1749">
        <f t="shared" si="97"/>
        <v>6474.5190000000002</v>
      </c>
      <c r="BB57" s="1749">
        <f t="shared" si="34"/>
        <v>513.30600000000004</v>
      </c>
      <c r="BC57" s="1749">
        <f t="shared" si="35"/>
        <v>0</v>
      </c>
      <c r="BD57" s="1757">
        <f t="shared" si="36"/>
        <v>7056.6710000000003</v>
      </c>
      <c r="BE57" s="1793">
        <f>RawdataIncome!W72/1000</f>
        <v>4563.027</v>
      </c>
      <c r="BF57" s="1754">
        <f>RawdataIncome!AB72/1000</f>
        <v>158.79</v>
      </c>
      <c r="BG57" s="1754">
        <f t="shared" si="37"/>
        <v>4404.2370000000001</v>
      </c>
      <c r="BH57" s="1754">
        <f>RawdataIncome!CD72/1000</f>
        <v>68.38</v>
      </c>
      <c r="BI57" s="1754">
        <f>RawdataIncome!AL72/1000</f>
        <v>4268.6940000000004</v>
      </c>
      <c r="BJ57" s="1754">
        <f>RawdataIncome!AQ72/1000</f>
        <v>67.162999999999997</v>
      </c>
      <c r="BK57" s="1754">
        <f>RawdataIncome!CG72/1000</f>
        <v>6474.5190000000002</v>
      </c>
      <c r="BL57" s="1754">
        <f>RawdataIncome!AW72/1000</f>
        <v>510.637</v>
      </c>
      <c r="BM57" s="1754">
        <f>Rawdataincome2015!EO68+Rawdataincome2015!ET68+Rawdataincome2015!EU68-Rawdataincome2015!EW68-Rawdataincome2015!FB68-Rawdataincome2015!FC68</f>
        <v>0</v>
      </c>
      <c r="BN57" s="1754">
        <f>Rawdataincome2015!EP68-Rawdataincome2015!EX68</f>
        <v>0</v>
      </c>
      <c r="BO57" s="1754">
        <f t="shared" si="39"/>
        <v>0</v>
      </c>
      <c r="BP57" s="1794">
        <f>RawdataIncome!BB72/1000</f>
        <v>7052.3190000000004</v>
      </c>
      <c r="BQ57" s="1754">
        <f>RawdataIncome!Y72/1000</f>
        <v>113.67400000000001</v>
      </c>
      <c r="BR57" s="1754">
        <f>RawdataIncome!AD72/1000</f>
        <v>9.4570000000000007</v>
      </c>
      <c r="BS57" s="1754">
        <f t="shared" si="40"/>
        <v>104.21700000000001</v>
      </c>
      <c r="BT57" s="1754">
        <f>RawdataIncome!CF72/1000</f>
        <v>1.248</v>
      </c>
      <c r="BU57" s="1754">
        <f>RawdataIncome!AN72/1000</f>
        <v>101.286</v>
      </c>
      <c r="BV57" s="1754">
        <f>RawdataIncome!AS72/1000</f>
        <v>1.6830000000000001</v>
      </c>
      <c r="BW57" s="1754">
        <f>RawdataIncome!AY72/1000</f>
        <v>2.669</v>
      </c>
      <c r="BX57" s="1754">
        <f>Rawdataincome2015!KZ68+Rawdataincome2015!LE68-Rawdataincome2015!LG68-Rawdataincome2015!LH68</f>
        <v>0</v>
      </c>
      <c r="BY57" s="1762">
        <f t="shared" si="41"/>
        <v>7.1054273576010019E-15</v>
      </c>
      <c r="BZ57" s="1795">
        <f>RawdataIncome!BD72/1000</f>
        <v>4.3520000000000003</v>
      </c>
      <c r="CB57" s="1755">
        <f t="shared" si="107"/>
        <v>25506.334999999999</v>
      </c>
      <c r="CC57" s="1754">
        <f t="shared" si="107"/>
        <v>1887.4190000000001</v>
      </c>
      <c r="CD57" s="1754">
        <f t="shared" si="107"/>
        <v>23618.915999999997</v>
      </c>
      <c r="CE57" s="1754">
        <f t="shared" si="107"/>
        <v>1398.9169999999999</v>
      </c>
      <c r="CF57" s="1754">
        <f t="shared" si="107"/>
        <v>16041.635</v>
      </c>
      <c r="CG57" s="1754">
        <f t="shared" si="108"/>
        <v>-1.0000000038417056E-3</v>
      </c>
      <c r="CH57" s="1754">
        <f t="shared" si="109"/>
        <v>6178.3649999999998</v>
      </c>
      <c r="CI57" s="1757">
        <f t="shared" si="110"/>
        <v>22220</v>
      </c>
      <c r="CJ57" s="1754">
        <f>RawdataIncome!V72/1000</f>
        <v>25506.334999999999</v>
      </c>
      <c r="CK57" s="1754">
        <f>RawdataIncome!AA72/1000</f>
        <v>1887.4190000000001</v>
      </c>
      <c r="CL57" s="1749">
        <f t="shared" si="50"/>
        <v>23618.915999999997</v>
      </c>
      <c r="CM57" s="1754">
        <f>RawdataIncome!CA72/1000</f>
        <v>1398.9169999999999</v>
      </c>
      <c r="CN57" s="1754">
        <f>RawdataIncome!AK72/1000</f>
        <v>16041.635</v>
      </c>
      <c r="CO57" s="1754">
        <f t="shared" si="51"/>
        <v>-1.0000000020227162E-3</v>
      </c>
      <c r="CP57" s="1794">
        <f>RawdataIncome!AP72/1000</f>
        <v>6178.3649999999998</v>
      </c>
      <c r="CQ57" s="1754">
        <f>Rawdataincome2015!BH68</f>
        <v>0</v>
      </c>
      <c r="CR57" s="1754">
        <f>Rawdataincome2015!PS68</f>
        <v>0</v>
      </c>
      <c r="CS57" s="1754">
        <f t="shared" si="52"/>
        <v>0</v>
      </c>
      <c r="CT57" s="1754">
        <f>Rawdataincome2015!BN68+Rawdataincome2015!BQ68</f>
        <v>0</v>
      </c>
      <c r="CU57" s="1754">
        <f>Rawdataincome2015!BI68</f>
        <v>0</v>
      </c>
      <c r="CV57" s="1754">
        <f t="shared" si="53"/>
        <v>0</v>
      </c>
      <c r="CW57" s="1754">
        <f>Rawdataincome2015!BR68-CR57</f>
        <v>0</v>
      </c>
      <c r="CX57" s="1764"/>
      <c r="CY57" s="1749">
        <f t="shared" si="54"/>
        <v>6178.3649999999998</v>
      </c>
      <c r="CZ57" s="1749">
        <f t="shared" si="55"/>
        <v>0</v>
      </c>
      <c r="DA57" s="1749">
        <f t="shared" si="56"/>
        <v>0</v>
      </c>
      <c r="DB57" s="1749">
        <f t="shared" si="57"/>
        <v>0</v>
      </c>
      <c r="DC57" s="1749">
        <f t="shared" si="58"/>
        <v>6178.3649999999998</v>
      </c>
      <c r="DD57" s="1749">
        <f>Rawdataincome2015!AS68+Rawdataincome2015!CU68+Rawdataincome2015!CV68</f>
        <v>0</v>
      </c>
      <c r="DE57" s="1749">
        <f t="shared" si="59"/>
        <v>0</v>
      </c>
      <c r="DF57" s="1749">
        <f>RawdataIncome!BG72/1000</f>
        <v>1852.8009999999999</v>
      </c>
      <c r="DG57" s="1766">
        <f t="shared" si="60"/>
        <v>0</v>
      </c>
      <c r="DH57" s="1767">
        <f t="shared" si="61"/>
        <v>3121.7299999999996</v>
      </c>
      <c r="DI57" s="1796">
        <f>RawdataIncome!BA72/1000</f>
        <v>3056.6350000000002</v>
      </c>
      <c r="DJ57" s="1757">
        <f>DC57-DD57-DE57-DF57</f>
        <v>4325.5640000000003</v>
      </c>
      <c r="DK57" s="1749">
        <f>(Rawdataincome2015!AC68-Rawdataincome2015!AE68)-(Rawdataincome2015!U68-Rawdataincome2015!W68)+(Rawdataincome2015!CB68-Rawdataincome2015!CD68)-(Rawdataincome2015!BT68-Rawdataincome2015!BV68)</f>
        <v>0</v>
      </c>
      <c r="DL57" s="1749">
        <f t="shared" si="63"/>
        <v>0</v>
      </c>
      <c r="DM57" s="1749">
        <f>Rawdataincome2015!AD68-Rawdataincome2015!V68+Rawdataincome2015!CC68-Rawdataincome2015!BU68</f>
        <v>0</v>
      </c>
      <c r="DN57" s="1749">
        <f>Rawdataincome2015!AI68-Rawdataincome2015!AB68+Rawdataincome2015!CI68-Rawdataincome2015!CA68</f>
        <v>0</v>
      </c>
      <c r="DO57" s="1749">
        <f>-Rawdataincome2015!AA68+Rawdataincome2015!CH68-Rawdataincome2015!BZ68</f>
        <v>0</v>
      </c>
      <c r="DP57" s="1754">
        <f>Rawdataincome2015!AH68-Rawdataincome2015!Z68+Rawdataincome2015!CG68-Rawdataincome2015!BY68</f>
        <v>0</v>
      </c>
      <c r="DQ57" s="1754">
        <f>Rawdataincome2015!AE68-Rawdataincome2015!W68+Rawdataincome2015!CD68-Rawdataincome2015!BV68</f>
        <v>0</v>
      </c>
      <c r="DR57" s="1769">
        <f>Rawdataincome2015!W68+Rawdataincome2015!BV68</f>
        <v>0</v>
      </c>
      <c r="DS57" s="1770">
        <f>Rawdataincome2015!AY68+Rawdataincome2015!DC68-CC57</f>
        <v>-1887.4190000000001</v>
      </c>
      <c r="DT57" s="1771"/>
      <c r="DU57" s="1752">
        <f>RawdataIncome!X72/1000</f>
        <v>3648.288</v>
      </c>
      <c r="DV57" s="1749">
        <f>RawdataIncome!AC72/1000</f>
        <v>174.79900000000001</v>
      </c>
      <c r="DW57" s="1749">
        <f t="shared" si="64"/>
        <v>3473.489</v>
      </c>
      <c r="DX57" s="1749">
        <f>RawdataIncome!CE72/1000</f>
        <v>30.079000000000001</v>
      </c>
      <c r="DY57" s="1792">
        <f>RawdataIncome!AM72/1000</f>
        <v>364.6328400112061</v>
      </c>
      <c r="DZ57" s="1754">
        <f>Rawdataincome2015!JT68</f>
        <v>0</v>
      </c>
      <c r="EA57" s="1749">
        <f t="shared" si="65"/>
        <v>364.6328400112061</v>
      </c>
      <c r="EB57" s="1749">
        <f t="shared" si="66"/>
        <v>-1.0000000002037268E-3</v>
      </c>
      <c r="EC57" s="1749">
        <f>RawdataIncome!AR72/1000</f>
        <v>3078.778159988794</v>
      </c>
      <c r="ED57" s="540">
        <f>Rawdataincome2015!HN68</f>
        <v>0</v>
      </c>
      <c r="EE57" s="1751">
        <f>Rawdataincome2015!HN68-Rawdataincome2015!HP68</f>
        <v>0</v>
      </c>
      <c r="EF57" s="325">
        <f t="shared" si="103"/>
        <v>0</v>
      </c>
      <c r="EG57" s="325" t="e">
        <f>Rawdataincome2015!$RC68*EF57</f>
        <v>#DIV/0!</v>
      </c>
      <c r="EH57" s="325" t="e">
        <f t="shared" si="68"/>
        <v>#DIV/0!</v>
      </c>
      <c r="EI57" s="326">
        <f>Rawdataincome2015!IH68</f>
        <v>0</v>
      </c>
      <c r="EJ57" s="327">
        <f t="shared" si="69"/>
        <v>0</v>
      </c>
      <c r="EK57" s="327" t="e">
        <f t="shared" si="70"/>
        <v>#DIV/0!</v>
      </c>
      <c r="EL57" s="327" t="e">
        <f t="shared" si="71"/>
        <v>#DIV/0!</v>
      </c>
      <c r="EM57" s="327" t="e">
        <f t="shared" si="72"/>
        <v>#DIV/0!</v>
      </c>
      <c r="EN57" s="328">
        <f>Rawdataincome2015!HK68-Rawdataincome2015!KA68</f>
        <v>0</v>
      </c>
      <c r="EO57" s="1773">
        <f t="shared" si="98"/>
        <v>3648.288</v>
      </c>
      <c r="EP57" s="1773">
        <f t="shared" si="99"/>
        <v>174.79900000000001</v>
      </c>
      <c r="EQ57" s="1774">
        <f t="shared" si="74"/>
        <v>3473.489</v>
      </c>
      <c r="ER57" s="1773">
        <f t="shared" si="100"/>
        <v>364.6328400112061</v>
      </c>
      <c r="ES57" s="1754">
        <f>Rawdataincome2015!JT68</f>
        <v>0</v>
      </c>
      <c r="ET57" s="1749">
        <f t="shared" si="75"/>
        <v>364.6328400112061</v>
      </c>
      <c r="EU57" s="1749">
        <f>Rawdataincome2015!IF68-Rawdataincome2015!II68</f>
        <v>0</v>
      </c>
      <c r="EV57" s="325">
        <f t="shared" si="76"/>
        <v>3078.778159988794</v>
      </c>
      <c r="EW57" s="329">
        <f>(RawdataIncome!AR72+RawdataIncome!AC72)/1000</f>
        <v>3253.5771599887939</v>
      </c>
      <c r="EX57" s="325"/>
      <c r="EY57" s="1797">
        <f>RawdataIncome!BC72/1000</f>
        <v>24837.718159988795</v>
      </c>
      <c r="EZ57" s="1754">
        <f t="shared" si="77"/>
        <v>1627.4340000000002</v>
      </c>
      <c r="FA57" s="1776">
        <f t="shared" si="78"/>
        <v>20131.506000000001</v>
      </c>
      <c r="FB57" s="1798">
        <f t="shared" si="112"/>
        <v>17325.665000000001</v>
      </c>
      <c r="FC57" s="1749">
        <f>(RawdataIncome!CL72+RawdataIncome!CM72)/1000</f>
        <v>2805.8409999999999</v>
      </c>
      <c r="FD57" s="1777">
        <f t="shared" si="79"/>
        <v>3078.778159988794</v>
      </c>
      <c r="FE57" s="1777">
        <f t="shared" si="80"/>
        <v>0</v>
      </c>
      <c r="FF57" s="1749">
        <f t="shared" si="81"/>
        <v>0</v>
      </c>
      <c r="FG57" s="1778" t="e">
        <f t="shared" si="82"/>
        <v>#DIV/0!</v>
      </c>
      <c r="FH57" s="1778" t="e">
        <f t="shared" si="83"/>
        <v>#DIV/0!</v>
      </c>
      <c r="FI57" s="1707">
        <f t="shared" si="84"/>
        <v>0</v>
      </c>
      <c r="FJ57" s="1777">
        <f>Rawdataincome2015!HY68</f>
        <v>0</v>
      </c>
      <c r="FK57" s="1777">
        <f>Rawdataincome2015!ID68</f>
        <v>0</v>
      </c>
      <c r="FL57" s="1779">
        <f>Rawdataincome2015!HZ68+Rawdataincome2015!IE68</f>
        <v>0</v>
      </c>
      <c r="FM57" s="1710"/>
      <c r="FN57" s="1752">
        <f>RawdataIncome!AT72/1000</f>
        <v>20131.506000000001</v>
      </c>
      <c r="FO57" s="1749">
        <f t="shared" si="85"/>
        <v>-364.63314001120557</v>
      </c>
      <c r="FP57" s="1749">
        <f t="shared" si="101"/>
        <v>17325.665000000001</v>
      </c>
      <c r="FQ57" s="1749">
        <f t="shared" si="102"/>
        <v>2805.8409999999999</v>
      </c>
      <c r="FR57" s="1749">
        <f t="shared" si="86"/>
        <v>16041.635</v>
      </c>
      <c r="FS57" s="1707">
        <f t="shared" si="87"/>
        <v>4268.6940000000004</v>
      </c>
      <c r="FT57" s="1749">
        <f t="shared" si="88"/>
        <v>364.6328400112061</v>
      </c>
      <c r="FU57" s="1749">
        <f t="shared" si="89"/>
        <v>101.286</v>
      </c>
      <c r="FV57" s="1750">
        <f t="shared" si="90"/>
        <v>-280.1087</v>
      </c>
      <c r="FW57" s="1749">
        <f>Rawdataincome2015!DO68+Rawdataincome2015!KO68</f>
        <v>0</v>
      </c>
      <c r="FX57" s="1749">
        <f>Rawdataincome2015!K68+Rawdataincome2015!BJ68+Rawdataincome2015!HE68+Rawdataincome2015!MF68-Rawdataincome2015!NG68</f>
        <v>0</v>
      </c>
      <c r="FY57" s="1751">
        <f>Rawdataincome2015!DP68+Rawdataincome2015!KP68</f>
        <v>0</v>
      </c>
      <c r="FZ57" s="1749">
        <f>Rawdataincome2015!L68+Rawdataincome2015!BK68+Rawdataincome2015!HF68+Rawdataincome2015!MG68-Rawdataincome2015!NH68</f>
        <v>0</v>
      </c>
      <c r="GA57" s="1751" t="e">
        <f>Rawdataincome2015!JA68*#REF!/(#REF!+#REF!)</f>
        <v>#REF!</v>
      </c>
      <c r="GB57" s="1751" t="e">
        <f>Rawdataincome2015!JA68*#REF!/(#REF!+#REF!)</f>
        <v>#REF!</v>
      </c>
      <c r="GC57" s="1751">
        <f>Rawdataincome2015!IX68</f>
        <v>0</v>
      </c>
      <c r="GD57" s="1751">
        <f>Rawdataincome2015!IM68+Rawdataincome2015!IN68</f>
        <v>0</v>
      </c>
      <c r="GF57" s="1749">
        <f>Dataincome!DF57</f>
        <v>1852.8009999999999</v>
      </c>
      <c r="GG57" s="1749">
        <f>Rawdataincome2015!HZ68</f>
        <v>0</v>
      </c>
      <c r="GH57" s="1749">
        <f>Rawdataincome2015!EP68</f>
        <v>0</v>
      </c>
      <c r="GI57" s="1781" t="e">
        <f t="shared" si="106"/>
        <v>#DIV/0!</v>
      </c>
      <c r="GJ57" s="1781" t="e">
        <f t="shared" si="92"/>
        <v>#DIV/0!</v>
      </c>
      <c r="GK57" s="1782">
        <f>AVERAGE(Datawealth!L68:L69)</f>
        <v>10876.645191409425</v>
      </c>
      <c r="GL57" s="1774">
        <f>AVERAGE(Rawdatawealthall!Z68:Z69)</f>
        <v>5856.6551030666124</v>
      </c>
      <c r="GM57" s="1781">
        <f t="shared" si="111"/>
        <v>0.65</v>
      </c>
      <c r="GN57" s="1781">
        <f t="shared" si="111"/>
        <v>0.35</v>
      </c>
    </row>
    <row r="58" spans="1:196" s="1751" customFormat="1">
      <c r="A58" s="1588">
        <f t="shared" si="1"/>
        <v>2010</v>
      </c>
      <c r="B58" s="1787">
        <f>RawdataIncome!C73/1000</f>
        <v>46308.5412</v>
      </c>
      <c r="C58" s="1788">
        <f>RawdataIncome!Z73/1000</f>
        <v>2365.9090000000001</v>
      </c>
      <c r="D58" s="1788">
        <f t="shared" si="2"/>
        <v>43942.6322</v>
      </c>
      <c r="E58" s="1748">
        <f t="shared" si="3"/>
        <v>-1477.8489</v>
      </c>
      <c r="F58" s="1749">
        <f t="shared" si="4"/>
        <v>42464.783300000003</v>
      </c>
      <c r="G58" s="1749">
        <f t="shared" si="5"/>
        <v>-1558.929699999997</v>
      </c>
      <c r="H58" s="1749">
        <f t="shared" si="6"/>
        <v>8642.7389999999996</v>
      </c>
      <c r="I58" s="1749">
        <f t="shared" si="7"/>
        <v>22736.866999999998</v>
      </c>
      <c r="J58" s="1749">
        <f t="shared" si="8"/>
        <v>3377.4969999999998</v>
      </c>
      <c r="K58" s="1749">
        <f t="shared" si="9"/>
        <v>0</v>
      </c>
      <c r="L58" s="1749">
        <f t="shared" si="10"/>
        <v>0</v>
      </c>
      <c r="M58" s="1749">
        <f t="shared" si="11"/>
        <v>0</v>
      </c>
      <c r="N58" s="1749">
        <f t="shared" si="12"/>
        <v>0</v>
      </c>
      <c r="O58" s="1749">
        <f t="shared" si="13"/>
        <v>9266.61</v>
      </c>
      <c r="P58" s="1749">
        <f t="shared" si="14"/>
        <v>0</v>
      </c>
      <c r="Q58" s="1750">
        <f t="shared" si="15"/>
        <v>34161.8943</v>
      </c>
      <c r="S58" s="1752">
        <f t="shared" si="16"/>
        <v>-1477.8489</v>
      </c>
      <c r="T58" s="1748">
        <f t="shared" si="17"/>
        <v>-1477.8489</v>
      </c>
      <c r="U58" s="1748">
        <f t="shared" si="18"/>
        <v>-1219.0794999999998</v>
      </c>
      <c r="V58" s="1748">
        <f>RawdataIncome!BZ73/1000</f>
        <v>1023.9935</v>
      </c>
      <c r="W58" s="1748">
        <f>RawdataIncome!BY73/1000</f>
        <v>2243.0729999999999</v>
      </c>
      <c r="X58" s="1748">
        <f>Rawdataincome2015!MJ69-Rawdataincome2015!NN69</f>
        <v>0</v>
      </c>
      <c r="Y58" s="1748">
        <f>Rawdataincome2015!MK69-Rawdataincome2015!NO69</f>
        <v>0</v>
      </c>
      <c r="Z58" s="1748">
        <f>Rawdataincome2015!MN69-Rawdataincome2015!NR69</f>
        <v>0</v>
      </c>
      <c r="AA58" s="1748">
        <f>Rawdataincome2015!MO69-Rawdataincome2015!NS69</f>
        <v>0</v>
      </c>
      <c r="AB58" s="1748">
        <f t="shared" si="19"/>
        <v>-258.76940000000002</v>
      </c>
      <c r="AC58" s="1748">
        <f>RawdataIncome!BX73/1000</f>
        <v>109.8986</v>
      </c>
      <c r="AD58" s="1748">
        <f>RawdataIncome!BW73/1000</f>
        <v>368.66800000000001</v>
      </c>
      <c r="AE58" s="1749">
        <f t="shared" si="20"/>
        <v>0</v>
      </c>
      <c r="AF58" s="1754">
        <f>Rawdataincome2015!NI69</f>
        <v>0</v>
      </c>
      <c r="AG58" s="1750">
        <f>-Rawdataincome2015!NJ69</f>
        <v>0</v>
      </c>
      <c r="AH58" s="1749"/>
      <c r="AI58" s="1755">
        <f t="shared" si="21"/>
        <v>8302.8889999999992</v>
      </c>
      <c r="AJ58" s="1754">
        <f>RawdataIncome!U73/1000</f>
        <v>6268.4639999999999</v>
      </c>
      <c r="AK58" s="1749">
        <f t="shared" si="22"/>
        <v>2034.4250000000002</v>
      </c>
      <c r="AL58" s="1749">
        <f t="shared" si="95"/>
        <v>1840.174</v>
      </c>
      <c r="AM58" s="1749">
        <f t="shared" si="23"/>
        <v>155.381</v>
      </c>
      <c r="AN58" s="1749">
        <f t="shared" si="24"/>
        <v>71.659000000000006</v>
      </c>
      <c r="AO58" s="1749">
        <f t="shared" si="25"/>
        <v>83.721999999999994</v>
      </c>
      <c r="AP58" s="1749">
        <f t="shared" si="96"/>
        <v>37.393999999999998</v>
      </c>
      <c r="AQ58" s="1749">
        <f t="shared" si="26"/>
        <v>1.476</v>
      </c>
      <c r="AR58" s="1749">
        <f t="shared" si="27"/>
        <v>0</v>
      </c>
      <c r="AS58" s="1756">
        <f>Rawdataincome2015!HK69</f>
        <v>0</v>
      </c>
      <c r="AU58" s="1755">
        <f t="shared" si="28"/>
        <v>5309.0460000000003</v>
      </c>
      <c r="AV58" s="1754">
        <f t="shared" si="29"/>
        <v>167.351</v>
      </c>
      <c r="AW58" s="1754">
        <f t="shared" si="30"/>
        <v>5141.6949999999997</v>
      </c>
      <c r="AX58" s="1754">
        <f t="shared" si="31"/>
        <v>4984.8369999999995</v>
      </c>
      <c r="AY58" s="1754">
        <f t="shared" si="32"/>
        <v>73.135000000000005</v>
      </c>
      <c r="AZ58" s="1749">
        <f t="shared" si="33"/>
        <v>83.721999999999994</v>
      </c>
      <c r="BA58" s="1749">
        <f t="shared" si="97"/>
        <v>8219.1669999999995</v>
      </c>
      <c r="BB58" s="1749">
        <f t="shared" si="34"/>
        <v>339.84999999999997</v>
      </c>
      <c r="BC58" s="1749">
        <f t="shared" si="35"/>
        <v>0</v>
      </c>
      <c r="BD58" s="1757">
        <f t="shared" si="36"/>
        <v>8642.7389999999996</v>
      </c>
      <c r="BE58" s="1793">
        <f>RawdataIncome!W73/1000</f>
        <v>5191.3040000000001</v>
      </c>
      <c r="BF58" s="1754">
        <f>RawdataIncome!AB73/1000</f>
        <v>158.077</v>
      </c>
      <c r="BG58" s="1754">
        <f t="shared" si="37"/>
        <v>5033.2269999999999</v>
      </c>
      <c r="BH58" s="1754">
        <f>RawdataIncome!CD73/1000</f>
        <v>71.659000000000006</v>
      </c>
      <c r="BI58" s="1754">
        <f>RawdataIncome!AL73/1000</f>
        <v>4879.4309999999996</v>
      </c>
      <c r="BJ58" s="1754">
        <f>RawdataIncome!AQ73/1000</f>
        <v>82.135999999999996</v>
      </c>
      <c r="BK58" s="1754">
        <f>RawdataIncome!CG73/1000</f>
        <v>8219.1669999999995</v>
      </c>
      <c r="BL58" s="1754">
        <f>RawdataIncome!AW73/1000</f>
        <v>335.33699999999999</v>
      </c>
      <c r="BM58" s="1754">
        <f>Rawdataincome2015!EO69+Rawdataincome2015!ET69+Rawdataincome2015!EU69-Rawdataincome2015!EW69-Rawdataincome2015!FB69-Rawdataincome2015!FC69</f>
        <v>0</v>
      </c>
      <c r="BN58" s="1754">
        <f>Rawdataincome2015!EP69-Rawdataincome2015!EX69</f>
        <v>0</v>
      </c>
      <c r="BO58" s="1754">
        <f t="shared" si="39"/>
        <v>0</v>
      </c>
      <c r="BP58" s="1794">
        <f>RawdataIncome!BB73/1000</f>
        <v>8636.64</v>
      </c>
      <c r="BQ58" s="1754">
        <f>RawdataIncome!Y73/1000</f>
        <v>117.742</v>
      </c>
      <c r="BR58" s="1754">
        <f>RawdataIncome!AD73/1000</f>
        <v>9.2739999999999991</v>
      </c>
      <c r="BS58" s="1754">
        <f t="shared" si="40"/>
        <v>108.468</v>
      </c>
      <c r="BT58" s="1754">
        <f>RawdataIncome!CF73/1000</f>
        <v>1.476</v>
      </c>
      <c r="BU58" s="1754">
        <f>RawdataIncome!AN73/1000</f>
        <v>105.40600000000001</v>
      </c>
      <c r="BV58" s="1754">
        <f>RawdataIncome!AS73/1000</f>
        <v>1.5860000000000001</v>
      </c>
      <c r="BW58" s="1754">
        <f>RawdataIncome!AY73/1000</f>
        <v>4.5129999999999999</v>
      </c>
      <c r="BX58" s="1754">
        <f>Rawdataincome2015!KZ69+Rawdataincome2015!LE69-Rawdataincome2015!LG69-Rawdataincome2015!LH69</f>
        <v>0</v>
      </c>
      <c r="BY58" s="1762">
        <f t="shared" si="41"/>
        <v>0</v>
      </c>
      <c r="BZ58" s="1795">
        <f>RawdataIncome!BD73/1000</f>
        <v>6.0990000000000002</v>
      </c>
      <c r="CB58" s="1755">
        <f t="shared" si="107"/>
        <v>30725.393</v>
      </c>
      <c r="CC58" s="1754">
        <f t="shared" si="107"/>
        <v>2012.249</v>
      </c>
      <c r="CD58" s="1754">
        <f t="shared" si="107"/>
        <v>28713.144</v>
      </c>
      <c r="CE58" s="1754">
        <f t="shared" si="107"/>
        <v>1840.174</v>
      </c>
      <c r="CF58" s="1754">
        <f t="shared" si="107"/>
        <v>17606.36</v>
      </c>
      <c r="CG58" s="1754">
        <f t="shared" si="108"/>
        <v>0</v>
      </c>
      <c r="CH58" s="1754">
        <f t="shared" si="109"/>
        <v>9266.61</v>
      </c>
      <c r="CI58" s="1757">
        <f t="shared" si="110"/>
        <v>26872.97</v>
      </c>
      <c r="CJ58" s="1754">
        <f>RawdataIncome!V73/1000</f>
        <v>30725.393</v>
      </c>
      <c r="CK58" s="1754">
        <f>RawdataIncome!AA73/1000</f>
        <v>2012.249</v>
      </c>
      <c r="CL58" s="1749">
        <f t="shared" si="50"/>
        <v>28713.144</v>
      </c>
      <c r="CM58" s="1754">
        <f>RawdataIncome!CA73/1000</f>
        <v>1840.174</v>
      </c>
      <c r="CN58" s="1754">
        <f>RawdataIncome!AK73/1000</f>
        <v>17606.36</v>
      </c>
      <c r="CO58" s="1754">
        <f t="shared" si="51"/>
        <v>0</v>
      </c>
      <c r="CP58" s="1794">
        <f>RawdataIncome!AP73/1000</f>
        <v>9266.61</v>
      </c>
      <c r="CQ58" s="1754">
        <f>Rawdataincome2015!BH69</f>
        <v>0</v>
      </c>
      <c r="CR58" s="1754">
        <f>Rawdataincome2015!PS69</f>
        <v>0</v>
      </c>
      <c r="CS58" s="1754">
        <f t="shared" si="52"/>
        <v>0</v>
      </c>
      <c r="CT58" s="1754">
        <f>Rawdataincome2015!BN69+Rawdataincome2015!BQ69</f>
        <v>0</v>
      </c>
      <c r="CU58" s="1754">
        <f>Rawdataincome2015!BI69</f>
        <v>0</v>
      </c>
      <c r="CV58" s="1754">
        <f t="shared" si="53"/>
        <v>0</v>
      </c>
      <c r="CW58" s="1754">
        <f>Rawdataincome2015!BR69-CR58</f>
        <v>0</v>
      </c>
      <c r="CX58" s="1764"/>
      <c r="CY58" s="1749">
        <f t="shared" si="54"/>
        <v>9266.61</v>
      </c>
      <c r="CZ58" s="1749">
        <f t="shared" si="55"/>
        <v>0</v>
      </c>
      <c r="DA58" s="1749">
        <f t="shared" si="56"/>
        <v>0</v>
      </c>
      <c r="DB58" s="1749">
        <f t="shared" si="57"/>
        <v>0</v>
      </c>
      <c r="DC58" s="1749">
        <f t="shared" si="58"/>
        <v>9266.61</v>
      </c>
      <c r="DD58" s="1749">
        <f>Rawdataincome2015!AS69+Rawdataincome2015!CU69+Rawdataincome2015!CV69</f>
        <v>0</v>
      </c>
      <c r="DE58" s="1749">
        <f t="shared" si="59"/>
        <v>0</v>
      </c>
      <c r="DF58" s="1749">
        <f>RawdataIncome!BG73/1000</f>
        <v>3787.241</v>
      </c>
      <c r="DG58" s="1766">
        <f t="shared" si="60"/>
        <v>0</v>
      </c>
      <c r="DH58" s="1767">
        <f t="shared" si="61"/>
        <v>3317.9740000000002</v>
      </c>
      <c r="DI58" s="1796">
        <f>RawdataIncome!BA73/1000</f>
        <v>5948.6360000000004</v>
      </c>
      <c r="DJ58" s="1757">
        <f t="shared" si="62"/>
        <v>5479.3690000000006</v>
      </c>
      <c r="DK58" s="1749">
        <f>(Rawdataincome2015!AC69-Rawdataincome2015!AE69)-(Rawdataincome2015!U69-Rawdataincome2015!W69)+(Rawdataincome2015!CB69-Rawdataincome2015!CD69)-(Rawdataincome2015!BT69-Rawdataincome2015!BV69)</f>
        <v>0</v>
      </c>
      <c r="DL58" s="1749">
        <f t="shared" si="63"/>
        <v>0</v>
      </c>
      <c r="DM58" s="1749">
        <f>Rawdataincome2015!AD69-Rawdataincome2015!V69+Rawdataincome2015!CC69-Rawdataincome2015!BU69</f>
        <v>0</v>
      </c>
      <c r="DN58" s="1749">
        <f>Rawdataincome2015!AI69-Rawdataincome2015!AB69+Rawdataincome2015!CI69-Rawdataincome2015!CA69</f>
        <v>0</v>
      </c>
      <c r="DO58" s="1749">
        <f>-Rawdataincome2015!AA69+Rawdataincome2015!CH69-Rawdataincome2015!BZ69</f>
        <v>0</v>
      </c>
      <c r="DP58" s="1754">
        <f>Rawdataincome2015!AH69-Rawdataincome2015!Z69+Rawdataincome2015!CG69-Rawdataincome2015!BY69</f>
        <v>0</v>
      </c>
      <c r="DQ58" s="1754">
        <f>Rawdataincome2015!AE69-Rawdataincome2015!W69+Rawdataincome2015!CD69-Rawdataincome2015!BV69</f>
        <v>0</v>
      </c>
      <c r="DR58" s="1769">
        <f>Rawdataincome2015!W69+Rawdataincome2015!BV69</f>
        <v>0</v>
      </c>
      <c r="DS58" s="1770">
        <f>Rawdataincome2015!AY69+Rawdataincome2015!DC69-CC58</f>
        <v>-2012.249</v>
      </c>
      <c r="DT58" s="1771"/>
      <c r="DU58" s="1752">
        <f>RawdataIncome!X73/1000</f>
        <v>4005.6379999999999</v>
      </c>
      <c r="DV58" s="1749">
        <f>RawdataIncome!AC73/1000</f>
        <v>186.30799999999999</v>
      </c>
      <c r="DW58" s="1749">
        <f t="shared" si="64"/>
        <v>3819.33</v>
      </c>
      <c r="DX58" s="1749">
        <f>RawdataIncome!CE73/1000</f>
        <v>37.393999999999998</v>
      </c>
      <c r="DY58" s="1749">
        <f>RawdataIncome!AM73/1000</f>
        <v>404.44</v>
      </c>
      <c r="DZ58" s="1754">
        <f>Rawdataincome2015!JT69</f>
        <v>0</v>
      </c>
      <c r="EA58" s="1749">
        <f t="shared" si="65"/>
        <v>404.44</v>
      </c>
      <c r="EB58" s="1749">
        <f t="shared" si="66"/>
        <v>-9.9999999974897946E-4</v>
      </c>
      <c r="EC58" s="1749">
        <f>RawdataIncome!AR73/1000</f>
        <v>3377.4969999999998</v>
      </c>
      <c r="ED58" s="540">
        <f>Rawdataincome2015!HN69</f>
        <v>0</v>
      </c>
      <c r="EE58" s="1751">
        <f>Rawdataincome2015!HN69-Rawdataincome2015!HP69</f>
        <v>0</v>
      </c>
      <c r="EF58" s="325">
        <f t="shared" si="103"/>
        <v>0</v>
      </c>
      <c r="EG58" s="325" t="e">
        <f>Rawdataincome2015!$RC69*EF58</f>
        <v>#DIV/0!</v>
      </c>
      <c r="EH58" s="325" t="e">
        <f t="shared" si="68"/>
        <v>#DIV/0!</v>
      </c>
      <c r="EI58" s="326">
        <f>Rawdataincome2015!IH69</f>
        <v>0</v>
      </c>
      <c r="EJ58" s="327">
        <f t="shared" si="69"/>
        <v>0</v>
      </c>
      <c r="EK58" s="327" t="e">
        <f t="shared" si="70"/>
        <v>#DIV/0!</v>
      </c>
      <c r="EL58" s="327" t="e">
        <f t="shared" si="71"/>
        <v>#DIV/0!</v>
      </c>
      <c r="EM58" s="327" t="e">
        <f t="shared" si="72"/>
        <v>#DIV/0!</v>
      </c>
      <c r="EN58" s="328">
        <f>Rawdataincome2015!HK69-Rawdataincome2015!KA69</f>
        <v>0</v>
      </c>
      <c r="EO58" s="1773">
        <f t="shared" si="98"/>
        <v>4005.6379999999999</v>
      </c>
      <c r="EP58" s="1773">
        <f t="shared" si="99"/>
        <v>186.30799999999999</v>
      </c>
      <c r="EQ58" s="1774">
        <f t="shared" si="74"/>
        <v>3819.33</v>
      </c>
      <c r="ER58" s="1773">
        <f t="shared" si="100"/>
        <v>404.44</v>
      </c>
      <c r="ES58" s="1754">
        <f>Rawdataincome2015!JT69</f>
        <v>0</v>
      </c>
      <c r="ET58" s="1749">
        <f t="shared" si="75"/>
        <v>404.44</v>
      </c>
      <c r="EU58" s="1749">
        <f>Rawdataincome2015!IF69-Rawdataincome2015!II69</f>
        <v>0</v>
      </c>
      <c r="EV58" s="325">
        <f t="shared" si="76"/>
        <v>3377.4969999999998</v>
      </c>
      <c r="EW58" s="329">
        <f>(RawdataIncome!AR73+RawdataIncome!AC73)/1000</f>
        <v>3563.8049999999998</v>
      </c>
      <c r="EX58" s="325"/>
      <c r="EY58" s="1797">
        <f>RawdataIncome!BC73/1000</f>
        <v>27873.409</v>
      </c>
      <c r="EZ58" s="1754">
        <f t="shared" si="77"/>
        <v>1759.0450000000014</v>
      </c>
      <c r="FA58" s="1776">
        <f t="shared" si="78"/>
        <v>22736.866999999998</v>
      </c>
      <c r="FB58" s="1798">
        <f t="shared" si="112"/>
        <v>19758.863999999998</v>
      </c>
      <c r="FC58" s="1749">
        <f>(RawdataIncome!CL73+RawdataIncome!CM73)/1000</f>
        <v>2978.0030000000002</v>
      </c>
      <c r="FD58" s="1777">
        <f t="shared" si="79"/>
        <v>3377.4969999999998</v>
      </c>
      <c r="FE58" s="1777">
        <f t="shared" si="80"/>
        <v>0</v>
      </c>
      <c r="FF58" s="1749">
        <f t="shared" si="81"/>
        <v>0</v>
      </c>
      <c r="FG58" s="1778" t="e">
        <f t="shared" si="82"/>
        <v>#DIV/0!</v>
      </c>
      <c r="FH58" s="1778" t="e">
        <f t="shared" si="83"/>
        <v>#DIV/0!</v>
      </c>
      <c r="FI58" s="1707">
        <f t="shared" si="84"/>
        <v>0</v>
      </c>
      <c r="FJ58" s="1777">
        <f>Rawdataincome2015!HY69</f>
        <v>0</v>
      </c>
      <c r="FK58" s="1777">
        <f>Rawdataincome2015!ID69</f>
        <v>0</v>
      </c>
      <c r="FL58" s="1779">
        <f>Rawdataincome2015!HZ69+Rawdataincome2015!IE69</f>
        <v>0</v>
      </c>
      <c r="FM58" s="1710"/>
      <c r="FN58" s="1752">
        <f>RawdataIncome!AT73/1000</f>
        <v>22736.866999999998</v>
      </c>
      <c r="FO58" s="1749">
        <f t="shared" si="85"/>
        <v>-6.0000000178206392E-4</v>
      </c>
      <c r="FP58" s="1749">
        <f t="shared" si="101"/>
        <v>19758.863999999998</v>
      </c>
      <c r="FQ58" s="1749">
        <f t="shared" si="102"/>
        <v>2978.0030000000002</v>
      </c>
      <c r="FR58" s="1749">
        <f t="shared" si="86"/>
        <v>17606.36</v>
      </c>
      <c r="FS58" s="1707">
        <f t="shared" si="87"/>
        <v>4879.4309999999996</v>
      </c>
      <c r="FT58" s="1749">
        <f t="shared" si="88"/>
        <v>404.44</v>
      </c>
      <c r="FU58" s="1749">
        <f t="shared" si="89"/>
        <v>105.40600000000001</v>
      </c>
      <c r="FV58" s="1750">
        <f t="shared" si="90"/>
        <v>-258.76940000000002</v>
      </c>
      <c r="FW58" s="1749">
        <f>Rawdataincome2015!DO69+Rawdataincome2015!KO69</f>
        <v>0</v>
      </c>
      <c r="FX58" s="1749">
        <f>Rawdataincome2015!K69+Rawdataincome2015!BJ69+Rawdataincome2015!HE69+Rawdataincome2015!MF69-Rawdataincome2015!NG69</f>
        <v>0</v>
      </c>
      <c r="FY58" s="1751">
        <f>Rawdataincome2015!DP69+Rawdataincome2015!KP69</f>
        <v>0</v>
      </c>
      <c r="FZ58" s="1749">
        <f>Rawdataincome2015!L69+Rawdataincome2015!BK69+Rawdataincome2015!HF69+Rawdataincome2015!MG69-Rawdataincome2015!NH69</f>
        <v>0</v>
      </c>
      <c r="GA58" s="1751" t="e">
        <f>Rawdataincome2015!JA69*#REF!/(#REF!+#REF!)</f>
        <v>#REF!</v>
      </c>
      <c r="GB58" s="1751" t="e">
        <f>Rawdataincome2015!JA69*#REF!/(#REF!+#REF!)</f>
        <v>#REF!</v>
      </c>
      <c r="GC58" s="1751">
        <f>Rawdataincome2015!IX69</f>
        <v>0</v>
      </c>
      <c r="GD58" s="1751">
        <f>Rawdataincome2015!IM69+Rawdataincome2015!IN69</f>
        <v>0</v>
      </c>
      <c r="GF58" s="1749">
        <f>Dataincome!DF58</f>
        <v>3787.241</v>
      </c>
      <c r="GG58" s="1749">
        <f>Rawdataincome2015!HZ69</f>
        <v>0</v>
      </c>
      <c r="GH58" s="1749">
        <f>Rawdataincome2015!EP69</f>
        <v>0</v>
      </c>
      <c r="GI58" s="1781" t="e">
        <f t="shared" si="106"/>
        <v>#DIV/0!</v>
      </c>
      <c r="GJ58" s="1781" t="e">
        <f t="shared" si="92"/>
        <v>#DIV/0!</v>
      </c>
      <c r="GK58" s="1782">
        <f>AVERAGE(Datawealth!L69:L70)</f>
        <v>12976.36102920397</v>
      </c>
      <c r="GL58" s="1774">
        <f>AVERAGE(Rawdatawealthall!Z69:Z70)</f>
        <v>6987.2713234175226</v>
      </c>
      <c r="GM58" s="1781">
        <f t="shared" si="111"/>
        <v>0.65</v>
      </c>
      <c r="GN58" s="1781">
        <f t="shared" si="111"/>
        <v>0.35000000000000003</v>
      </c>
    </row>
    <row r="59" spans="1:196" s="1751" customFormat="1">
      <c r="A59" s="1588">
        <f t="shared" si="1"/>
        <v>2011</v>
      </c>
      <c r="B59" s="1787">
        <f>RawdataIncome!C74/1000</f>
        <v>59698.117399999996</v>
      </c>
      <c r="C59" s="1788">
        <f>RawdataIncome!Z74/1000</f>
        <v>4962.8980000000001</v>
      </c>
      <c r="D59" s="1788">
        <f t="shared" si="2"/>
        <v>54735.219399999994</v>
      </c>
      <c r="E59" s="1748">
        <f t="shared" si="3"/>
        <v>-1768.8116000000002</v>
      </c>
      <c r="F59" s="1749">
        <f t="shared" si="4"/>
        <v>52966.407799999994</v>
      </c>
      <c r="G59" s="1749">
        <f t="shared" si="5"/>
        <v>-3847.6262000000079</v>
      </c>
      <c r="H59" s="1749">
        <f t="shared" si="6"/>
        <v>11176.266000000001</v>
      </c>
      <c r="I59" s="1749">
        <f t="shared" si="7"/>
        <v>25947.170999999998</v>
      </c>
      <c r="J59" s="1749">
        <f t="shared" si="8"/>
        <v>5399.1760000000004</v>
      </c>
      <c r="K59" s="1749">
        <f t="shared" si="9"/>
        <v>0</v>
      </c>
      <c r="L59" s="1749">
        <f t="shared" si="10"/>
        <v>0</v>
      </c>
      <c r="M59" s="1749">
        <f t="shared" si="11"/>
        <v>0</v>
      </c>
      <c r="N59" s="1749">
        <f t="shared" si="12"/>
        <v>0</v>
      </c>
      <c r="O59" s="1749">
        <f t="shared" si="13"/>
        <v>14291.421</v>
      </c>
      <c r="P59" s="1749">
        <f t="shared" si="14"/>
        <v>0</v>
      </c>
      <c r="Q59" s="1750">
        <f t="shared" si="15"/>
        <v>44148.515799999994</v>
      </c>
      <c r="S59" s="1752">
        <f t="shared" si="16"/>
        <v>-1768.8116000000002</v>
      </c>
      <c r="T59" s="1748">
        <f t="shared" si="17"/>
        <v>-1768.8116000000002</v>
      </c>
      <c r="U59" s="1748">
        <f t="shared" si="18"/>
        <v>-1489.2518000000002</v>
      </c>
      <c r="V59" s="1748">
        <f>RawdataIncome!BZ74/1000</f>
        <v>1139.0683999999999</v>
      </c>
      <c r="W59" s="1748">
        <f>RawdataIncome!BY74/1000</f>
        <v>2628.3202000000001</v>
      </c>
      <c r="X59" s="1748">
        <f>Rawdataincome2015!MJ70-Rawdataincome2015!NN70</f>
        <v>0</v>
      </c>
      <c r="Y59" s="1748">
        <f>Rawdataincome2015!MK70-Rawdataincome2015!NO70</f>
        <v>0</v>
      </c>
      <c r="Z59" s="1748">
        <f>Rawdataincome2015!MN70-Rawdataincome2015!NR70</f>
        <v>0</v>
      </c>
      <c r="AA59" s="1748">
        <f>Rawdataincome2015!MO70-Rawdataincome2015!NS70</f>
        <v>0</v>
      </c>
      <c r="AB59" s="1748">
        <f t="shared" si="19"/>
        <v>-279.5598</v>
      </c>
      <c r="AC59" s="1748">
        <f>RawdataIncome!BX74/1000</f>
        <v>113.7362</v>
      </c>
      <c r="AD59" s="1748">
        <f>RawdataIncome!BW74/1000</f>
        <v>393.29599999999999</v>
      </c>
      <c r="AE59" s="1749">
        <f t="shared" si="20"/>
        <v>0</v>
      </c>
      <c r="AF59" s="1754">
        <f>Rawdataincome2015!NI70</f>
        <v>0</v>
      </c>
      <c r="AG59" s="1750">
        <f>-Rawdataincome2015!NJ70</f>
        <v>0</v>
      </c>
      <c r="AH59" s="1749"/>
      <c r="AI59" s="1755">
        <f t="shared" si="21"/>
        <v>8817.8919999999998</v>
      </c>
      <c r="AJ59" s="1754">
        <f>RawdataIncome!U74/1000</f>
        <v>8198.41</v>
      </c>
      <c r="AK59" s="1749">
        <f t="shared" si="22"/>
        <v>619.48199999999997</v>
      </c>
      <c r="AL59" s="1749">
        <f t="shared" si="95"/>
        <v>425.06</v>
      </c>
      <c r="AM59" s="1749">
        <f t="shared" si="23"/>
        <v>151.38800000000001</v>
      </c>
      <c r="AN59" s="1749">
        <f t="shared" si="24"/>
        <v>80.501000000000005</v>
      </c>
      <c r="AO59" s="1749">
        <f t="shared" si="25"/>
        <v>70.887</v>
      </c>
      <c r="AP59" s="1749">
        <f t="shared" si="96"/>
        <v>42.158999999999999</v>
      </c>
      <c r="AQ59" s="1749">
        <f t="shared" si="26"/>
        <v>0.875</v>
      </c>
      <c r="AR59" s="1749">
        <f t="shared" si="27"/>
        <v>0</v>
      </c>
      <c r="AS59" s="1756">
        <f>Rawdataincome2015!HK70</f>
        <v>0</v>
      </c>
      <c r="AU59" s="1755">
        <f t="shared" si="28"/>
        <v>6831.5940000000001</v>
      </c>
      <c r="AV59" s="1754">
        <f t="shared" si="29"/>
        <v>962.20699999999999</v>
      </c>
      <c r="AW59" s="1754">
        <f t="shared" si="30"/>
        <v>5869.3869999999997</v>
      </c>
      <c r="AX59" s="1754">
        <f t="shared" si="31"/>
        <v>5717.1239999999998</v>
      </c>
      <c r="AY59" s="1754">
        <f t="shared" si="32"/>
        <v>81.376000000000005</v>
      </c>
      <c r="AZ59" s="1749">
        <f t="shared" si="33"/>
        <v>70.887</v>
      </c>
      <c r="BA59" s="1749">
        <f t="shared" si="97"/>
        <v>8747.0030000000006</v>
      </c>
      <c r="BB59" s="1749">
        <f t="shared" si="34"/>
        <v>2358.3760000000002</v>
      </c>
      <c r="BC59" s="1749">
        <f t="shared" si="35"/>
        <v>0</v>
      </c>
      <c r="BD59" s="1757">
        <f>BP59+BZ59</f>
        <v>11176.266000000001</v>
      </c>
      <c r="BE59" s="1793">
        <f>RawdataIncome!W74/1000</f>
        <v>6710.7049999999999</v>
      </c>
      <c r="BF59" s="1754">
        <f>RawdataIncome!AB74/1000</f>
        <v>959.96100000000001</v>
      </c>
      <c r="BG59" s="1754">
        <f t="shared" si="37"/>
        <v>5750.7439999999997</v>
      </c>
      <c r="BH59" s="1754">
        <f>RawdataIncome!CD74/1000</f>
        <v>80.501000000000005</v>
      </c>
      <c r="BI59" s="1754">
        <f>RawdataIncome!AL74/1000</f>
        <v>5601.808</v>
      </c>
      <c r="BJ59" s="1754">
        <f>RawdataIncome!AQ74/1000</f>
        <v>68.435000000000002</v>
      </c>
      <c r="BK59" s="1754">
        <f>RawdataIncome!CG74/1000</f>
        <v>8747.0030000000006</v>
      </c>
      <c r="BL59" s="1754">
        <f>RawdataIncome!AW74/1000</f>
        <v>2332.913</v>
      </c>
      <c r="BM59" s="1754">
        <f>Rawdataincome2015!EO70+Rawdataincome2015!ET70+Rawdataincome2015!EU70-Rawdataincome2015!EW70-Rawdataincome2015!FB70-Rawdataincome2015!FC70</f>
        <v>0</v>
      </c>
      <c r="BN59" s="1754">
        <f>Rawdataincome2015!EP70-Rawdataincome2015!EX70</f>
        <v>0</v>
      </c>
      <c r="BO59" s="1754">
        <f t="shared" si="39"/>
        <v>0</v>
      </c>
      <c r="BP59" s="1794">
        <f>RawdataIncome!BB74/1000</f>
        <v>11148.351000000001</v>
      </c>
      <c r="BQ59" s="1754">
        <f>RawdataIncome!Y74/1000</f>
        <v>120.889</v>
      </c>
      <c r="BR59" s="1754">
        <f>RawdataIncome!AD74/1000</f>
        <v>2.246</v>
      </c>
      <c r="BS59" s="1754">
        <f t="shared" si="40"/>
        <v>118.643</v>
      </c>
      <c r="BT59" s="1754">
        <f>RawdataIncome!CF74/1000</f>
        <v>0.875</v>
      </c>
      <c r="BU59" s="1754">
        <f>RawdataIncome!AN74/1000</f>
        <v>115.316</v>
      </c>
      <c r="BV59" s="1754">
        <f>RawdataIncome!AS74/1000</f>
        <v>2.452</v>
      </c>
      <c r="BW59" s="1754">
        <f>RawdataIncome!AY74/1000</f>
        <v>25.463000000000001</v>
      </c>
      <c r="BX59" s="1754">
        <f>Rawdataincome2015!KZ70+Rawdataincome2015!LE70-Rawdataincome2015!LG70-Rawdataincome2015!LH70</f>
        <v>0</v>
      </c>
      <c r="BY59" s="1762">
        <f t="shared" si="41"/>
        <v>0</v>
      </c>
      <c r="BZ59" s="1795">
        <f>RawdataIncome!BD74/1000</f>
        <v>27.914999999999999</v>
      </c>
      <c r="CB59" s="1755">
        <f t="shared" si="107"/>
        <v>36801.633000000002</v>
      </c>
      <c r="CC59" s="1754">
        <f t="shared" si="107"/>
        <v>2373.375</v>
      </c>
      <c r="CD59" s="1754">
        <f t="shared" si="107"/>
        <v>34428.258000000002</v>
      </c>
      <c r="CE59" s="1754">
        <f t="shared" si="107"/>
        <v>425.06</v>
      </c>
      <c r="CF59" s="1754">
        <f t="shared" si="107"/>
        <v>19711.776000000002</v>
      </c>
      <c r="CG59" s="1754">
        <f t="shared" si="108"/>
        <v>1.0000000020227162E-3</v>
      </c>
      <c r="CH59" s="1754">
        <f t="shared" si="109"/>
        <v>14291.421</v>
      </c>
      <c r="CI59" s="1757">
        <f t="shared" si="110"/>
        <v>34003.197</v>
      </c>
      <c r="CJ59" s="1754">
        <f>RawdataIncome!V74/1000</f>
        <v>36801.633000000002</v>
      </c>
      <c r="CK59" s="1754">
        <f>RawdataIncome!AA74/1000</f>
        <v>2373.375</v>
      </c>
      <c r="CL59" s="1749">
        <f t="shared" si="50"/>
        <v>34428.258000000002</v>
      </c>
      <c r="CM59" s="1754">
        <f>RawdataIncome!CA74/1000</f>
        <v>425.06</v>
      </c>
      <c r="CN59" s="1754">
        <f>RawdataIncome!AK74/1000</f>
        <v>19711.776000000002</v>
      </c>
      <c r="CO59" s="1754">
        <f t="shared" si="51"/>
        <v>1.0000000002037268E-3</v>
      </c>
      <c r="CP59" s="1794">
        <f>RawdataIncome!AP74/1000</f>
        <v>14291.421</v>
      </c>
      <c r="CQ59" s="1754">
        <f>Rawdataincome2015!BH70</f>
        <v>0</v>
      </c>
      <c r="CR59" s="1754">
        <f>Rawdataincome2015!PS70</f>
        <v>0</v>
      </c>
      <c r="CS59" s="1754">
        <f t="shared" si="52"/>
        <v>0</v>
      </c>
      <c r="CT59" s="1754">
        <f>Rawdataincome2015!BN70+Rawdataincome2015!BQ70</f>
        <v>0</v>
      </c>
      <c r="CU59" s="1754">
        <f>Rawdataincome2015!BI70</f>
        <v>0</v>
      </c>
      <c r="CV59" s="1754">
        <f t="shared" si="53"/>
        <v>0</v>
      </c>
      <c r="CW59" s="1754">
        <f>Rawdataincome2015!BR70-CR59</f>
        <v>0</v>
      </c>
      <c r="CX59" s="1764"/>
      <c r="CY59" s="1749">
        <f t="shared" si="54"/>
        <v>14291.421</v>
      </c>
      <c r="CZ59" s="1749">
        <f t="shared" si="55"/>
        <v>0</v>
      </c>
      <c r="DA59" s="1749">
        <f t="shared" si="56"/>
        <v>0</v>
      </c>
      <c r="DB59" s="1749">
        <f t="shared" si="57"/>
        <v>0</v>
      </c>
      <c r="DC59" s="1749">
        <f t="shared" si="58"/>
        <v>14291.421</v>
      </c>
      <c r="DD59" s="1749">
        <f>Rawdataincome2015!AS70+Rawdataincome2015!CU70+Rawdataincome2015!CV70</f>
        <v>0</v>
      </c>
      <c r="DE59" s="1749">
        <f t="shared" si="59"/>
        <v>0</v>
      </c>
      <c r="DF59" s="1749">
        <f>RawdataIncome!BG74/1000</f>
        <v>7143.8789999999999</v>
      </c>
      <c r="DG59" s="1766">
        <f t="shared" si="60"/>
        <v>0</v>
      </c>
      <c r="DH59" s="1767">
        <f t="shared" si="61"/>
        <v>4850.9490000000005</v>
      </c>
      <c r="DI59" s="1796">
        <f>RawdataIncome!BA74/1000</f>
        <v>9440.4719999999998</v>
      </c>
      <c r="DJ59" s="1757">
        <f t="shared" si="62"/>
        <v>7147.5420000000004</v>
      </c>
      <c r="DK59" s="1749">
        <f>(Rawdataincome2015!AC70-Rawdataincome2015!AE70)-(Rawdataincome2015!U70-Rawdataincome2015!W70)+(Rawdataincome2015!CB70-Rawdataincome2015!CD70)-(Rawdataincome2015!BT70-Rawdataincome2015!BV70)</f>
        <v>0</v>
      </c>
      <c r="DL59" s="1749">
        <f t="shared" si="63"/>
        <v>0</v>
      </c>
      <c r="DM59" s="1749">
        <f>Rawdataincome2015!AD70-Rawdataincome2015!V70+Rawdataincome2015!CC70-Rawdataincome2015!BU70</f>
        <v>0</v>
      </c>
      <c r="DN59" s="1749">
        <f>Rawdataincome2015!AI70-Rawdataincome2015!AB70+Rawdataincome2015!CI70-Rawdataincome2015!CA70</f>
        <v>0</v>
      </c>
      <c r="DO59" s="1749">
        <f>-Rawdataincome2015!AA70+Rawdataincome2015!CH70-Rawdataincome2015!BZ70</f>
        <v>0</v>
      </c>
      <c r="DP59" s="1754">
        <f>Rawdataincome2015!AH70-Rawdataincome2015!Z70+Rawdataincome2015!CG70-Rawdataincome2015!BY70</f>
        <v>0</v>
      </c>
      <c r="DQ59" s="1754">
        <f>Rawdataincome2015!AE70-Rawdataincome2015!W70+Rawdataincome2015!CD70-Rawdataincome2015!BV70</f>
        <v>0</v>
      </c>
      <c r="DR59" s="1769">
        <f>Rawdataincome2015!W70+Rawdataincome2015!BV70</f>
        <v>0</v>
      </c>
      <c r="DS59" s="1770">
        <f>Rawdataincome2015!AY70+Rawdataincome2015!DC70-CC59</f>
        <v>-2373.375</v>
      </c>
      <c r="DT59" s="1771"/>
      <c r="DU59" s="1752">
        <f>RawdataIncome!X74/1000</f>
        <v>7866.4809999999998</v>
      </c>
      <c r="DV59" s="1749">
        <f>RawdataIncome!AC74/1000</f>
        <v>1627.316</v>
      </c>
      <c r="DW59" s="1749">
        <f t="shared" si="64"/>
        <v>6239.165</v>
      </c>
      <c r="DX59" s="1749">
        <f>RawdataIncome!CE74/1000</f>
        <v>42.158999999999999</v>
      </c>
      <c r="DY59" s="1749">
        <f>RawdataIncome!AM74/1000</f>
        <v>797.83</v>
      </c>
      <c r="DZ59" s="1754">
        <f>Rawdataincome2015!JT70</f>
        <v>0</v>
      </c>
      <c r="EA59" s="1749">
        <f t="shared" si="65"/>
        <v>797.83</v>
      </c>
      <c r="EB59" s="1749">
        <f t="shared" si="66"/>
        <v>0</v>
      </c>
      <c r="EC59" s="1749">
        <f>RawdataIncome!AR74/1000</f>
        <v>5399.1760000000004</v>
      </c>
      <c r="ED59" s="540">
        <f>Rawdataincome2015!HN70</f>
        <v>0</v>
      </c>
      <c r="EE59" s="1751">
        <f>Rawdataincome2015!HN70-Rawdataincome2015!HP70</f>
        <v>0</v>
      </c>
      <c r="EF59" s="325">
        <f t="shared" si="103"/>
        <v>0</v>
      </c>
      <c r="EG59" s="325" t="e">
        <f>Rawdataincome2015!$RC70*EF59</f>
        <v>#DIV/0!</v>
      </c>
      <c r="EH59" s="325" t="e">
        <f t="shared" si="68"/>
        <v>#DIV/0!</v>
      </c>
      <c r="EI59" s="326">
        <f>Rawdataincome2015!IH70</f>
        <v>0</v>
      </c>
      <c r="EJ59" s="327">
        <f t="shared" si="69"/>
        <v>0</v>
      </c>
      <c r="EK59" s="327" t="e">
        <f t="shared" si="70"/>
        <v>#DIV/0!</v>
      </c>
      <c r="EL59" s="327" t="e">
        <f t="shared" si="71"/>
        <v>#DIV/0!</v>
      </c>
      <c r="EM59" s="327" t="e">
        <f t="shared" si="72"/>
        <v>#DIV/0!</v>
      </c>
      <c r="EN59" s="328">
        <f>Rawdataincome2015!HK70-Rawdataincome2015!KA70</f>
        <v>0</v>
      </c>
      <c r="EO59" s="1773">
        <f t="shared" si="98"/>
        <v>7866.4809999999998</v>
      </c>
      <c r="EP59" s="1773">
        <f t="shared" si="99"/>
        <v>1627.316</v>
      </c>
      <c r="EQ59" s="1774">
        <f t="shared" si="74"/>
        <v>6239.165</v>
      </c>
      <c r="ER59" s="1773">
        <f t="shared" si="100"/>
        <v>797.83</v>
      </c>
      <c r="ES59" s="1754">
        <f>Rawdataincome2015!JT70</f>
        <v>0</v>
      </c>
      <c r="ET59" s="1749">
        <f t="shared" si="75"/>
        <v>797.83</v>
      </c>
      <c r="EU59" s="1749">
        <f>Rawdataincome2015!IF70-Rawdataincome2015!II70</f>
        <v>0</v>
      </c>
      <c r="EV59" s="325">
        <f t="shared" si="76"/>
        <v>5399.1760000000004</v>
      </c>
      <c r="EW59" s="329">
        <f>(RawdataIncome!AR74+RawdataIncome!AC74)/1000</f>
        <v>7026.4920000000002</v>
      </c>
      <c r="EX59" s="325"/>
      <c r="EY59" s="1797">
        <f>RawdataIncome!BC74/1000</f>
        <v>32349.668000000001</v>
      </c>
      <c r="EZ59" s="1754">
        <f t="shared" si="77"/>
        <v>1003.3210000000026</v>
      </c>
      <c r="FA59" s="1776">
        <f t="shared" si="78"/>
        <v>25947.170999999998</v>
      </c>
      <c r="FB59" s="1798">
        <f t="shared" si="112"/>
        <v>21532.423699999999</v>
      </c>
      <c r="FC59" s="1749">
        <f>(RawdataIncome!CL74+RawdataIncome!CM74)/1000</f>
        <v>4414.7473</v>
      </c>
      <c r="FD59" s="1777">
        <f t="shared" si="79"/>
        <v>5399.1760000000004</v>
      </c>
      <c r="FE59" s="1777">
        <f t="shared" si="80"/>
        <v>0</v>
      </c>
      <c r="FF59" s="1749">
        <f t="shared" si="81"/>
        <v>0</v>
      </c>
      <c r="FG59" s="1778" t="e">
        <f t="shared" si="82"/>
        <v>#DIV/0!</v>
      </c>
      <c r="FH59" s="1778" t="e">
        <f t="shared" si="83"/>
        <v>#DIV/0!</v>
      </c>
      <c r="FI59" s="1707">
        <f t="shared" si="84"/>
        <v>0</v>
      </c>
      <c r="FJ59" s="1777">
        <f>Rawdataincome2015!HY70</f>
        <v>0</v>
      </c>
      <c r="FK59" s="1777">
        <f>Rawdataincome2015!ID70</f>
        <v>0</v>
      </c>
      <c r="FL59" s="1779">
        <f>Rawdataincome2015!HZ70+Rawdataincome2015!IE70</f>
        <v>0</v>
      </c>
      <c r="FM59" s="1710"/>
      <c r="FN59" s="1752">
        <f>RawdataIncome!AT74/1000</f>
        <v>25947.170999999998</v>
      </c>
      <c r="FO59" s="1749">
        <f t="shared" si="85"/>
        <v>7.9999999672963895E-4</v>
      </c>
      <c r="FP59" s="1749">
        <f t="shared" si="101"/>
        <v>21532.423699999999</v>
      </c>
      <c r="FQ59" s="1749">
        <f t="shared" si="102"/>
        <v>4414.7473</v>
      </c>
      <c r="FR59" s="1749">
        <f t="shared" si="86"/>
        <v>19711.776000000002</v>
      </c>
      <c r="FS59" s="1707">
        <f t="shared" si="87"/>
        <v>5601.808</v>
      </c>
      <c r="FT59" s="1749">
        <f t="shared" si="88"/>
        <v>797.83</v>
      </c>
      <c r="FU59" s="1749">
        <f t="shared" si="89"/>
        <v>115.316</v>
      </c>
      <c r="FV59" s="1750">
        <f t="shared" si="90"/>
        <v>-279.5598</v>
      </c>
      <c r="FW59" s="1749">
        <f>Rawdataincome2015!DO70+Rawdataincome2015!KO70</f>
        <v>0</v>
      </c>
      <c r="FX59" s="1749">
        <f>Rawdataincome2015!K70+Rawdataincome2015!BJ70+Rawdataincome2015!HE70+Rawdataincome2015!MF70-Rawdataincome2015!NG70</f>
        <v>0</v>
      </c>
      <c r="FY59" s="1751">
        <f>Rawdataincome2015!DP70+Rawdataincome2015!KP70</f>
        <v>0</v>
      </c>
      <c r="FZ59" s="1749">
        <f>Rawdataincome2015!L70+Rawdataincome2015!BK70+Rawdataincome2015!HF70+Rawdataincome2015!MG70-Rawdataincome2015!NH70</f>
        <v>0</v>
      </c>
      <c r="GA59" s="1751" t="e">
        <f>Rawdataincome2015!JA70*#REF!/(#REF!+#REF!)</f>
        <v>#REF!</v>
      </c>
      <c r="GB59" s="1751" t="e">
        <f>Rawdataincome2015!JA70*#REF!/(#REF!+#REF!)</f>
        <v>#REF!</v>
      </c>
      <c r="GC59" s="1751">
        <f>Rawdataincome2015!IX70</f>
        <v>0</v>
      </c>
      <c r="GD59" s="1751">
        <f>Rawdataincome2015!IM70+Rawdataincome2015!IN70</f>
        <v>0</v>
      </c>
      <c r="GF59" s="1749">
        <f>Dataincome!DF59</f>
        <v>7143.8789999999999</v>
      </c>
      <c r="GG59" s="1749">
        <f>Rawdataincome2015!HZ70</f>
        <v>0</v>
      </c>
      <c r="GH59" s="1749">
        <f>Rawdataincome2015!EP70</f>
        <v>0</v>
      </c>
      <c r="GI59" s="1781" t="e">
        <f t="shared" si="106"/>
        <v>#DIV/0!</v>
      </c>
      <c r="GJ59" s="1781" t="e">
        <f t="shared" si="92"/>
        <v>#DIV/0!</v>
      </c>
      <c r="GK59" s="1782">
        <f>AVERAGE(Datawealth!L70:L71)</f>
        <v>11030.170366170001</v>
      </c>
      <c r="GL59" s="1774">
        <f>AVERAGE(Rawdatawealthall!Z70:Z71)</f>
        <v>6897.5402356300001</v>
      </c>
      <c r="GM59" s="1781">
        <f t="shared" si="111"/>
        <v>0.61525816715618642</v>
      </c>
      <c r="GN59" s="1781">
        <f t="shared" si="111"/>
        <v>0.38474183284381352</v>
      </c>
    </row>
    <row r="60" spans="1:196" s="1751" customFormat="1">
      <c r="A60" s="1588">
        <f t="shared" si="1"/>
        <v>2012</v>
      </c>
      <c r="B60" s="1787">
        <f>RawdataIncome!C75/1000</f>
        <v>66926.863299999997</v>
      </c>
      <c r="C60" s="1788">
        <f>RawdataIncome!Z75/1000</f>
        <v>5970.7619999999997</v>
      </c>
      <c r="D60" s="1788">
        <f t="shared" si="2"/>
        <v>60956.101299999995</v>
      </c>
      <c r="E60" s="1748">
        <f t="shared" si="3"/>
        <v>-2105.5123000000003</v>
      </c>
      <c r="F60" s="1749">
        <f t="shared" si="4"/>
        <v>58850.588999999993</v>
      </c>
      <c r="G60" s="1749">
        <f t="shared" si="5"/>
        <v>-4666.6850000000049</v>
      </c>
      <c r="H60" s="1749">
        <f t="shared" si="6"/>
        <v>12722.261</v>
      </c>
      <c r="I60" s="1749">
        <f t="shared" si="7"/>
        <v>29223.71</v>
      </c>
      <c r="J60" s="1749">
        <f t="shared" si="8"/>
        <v>6028.2219999999998</v>
      </c>
      <c r="K60" s="1749">
        <f t="shared" si="9"/>
        <v>0</v>
      </c>
      <c r="L60" s="1749">
        <f t="shared" si="10"/>
        <v>0</v>
      </c>
      <c r="M60" s="1749">
        <f t="shared" si="11"/>
        <v>0</v>
      </c>
      <c r="N60" s="1749">
        <f t="shared" si="12"/>
        <v>0</v>
      </c>
      <c r="O60" s="1749">
        <f t="shared" si="13"/>
        <v>15543.081</v>
      </c>
      <c r="P60" s="1749">
        <f t="shared" si="14"/>
        <v>0</v>
      </c>
      <c r="Q60" s="1750">
        <f t="shared" si="15"/>
        <v>49058.092999999993</v>
      </c>
      <c r="S60" s="1752">
        <f t="shared" si="16"/>
        <v>-2105.5123000000003</v>
      </c>
      <c r="T60" s="1748">
        <f t="shared" si="17"/>
        <v>-2105.5123000000003</v>
      </c>
      <c r="U60" s="1748">
        <f t="shared" si="18"/>
        <v>-1736.9203000000005</v>
      </c>
      <c r="V60" s="1748">
        <f>RawdataIncome!BZ75/1000</f>
        <v>1363.5373999999999</v>
      </c>
      <c r="W60" s="1748">
        <f>RawdataIncome!BY75/1000</f>
        <v>3100.4577000000004</v>
      </c>
      <c r="X60" s="1748">
        <f>Rawdataincome2015!MJ71-Rawdataincome2015!NN71</f>
        <v>0</v>
      </c>
      <c r="Y60" s="1748">
        <f>Rawdataincome2015!MK71-Rawdataincome2015!NO71</f>
        <v>0</v>
      </c>
      <c r="Z60" s="1748">
        <f>Rawdataincome2015!MN71-Rawdataincome2015!NR71</f>
        <v>0</v>
      </c>
      <c r="AA60" s="1748">
        <f>Rawdataincome2015!MO71-Rawdataincome2015!NS71</f>
        <v>0</v>
      </c>
      <c r="AB60" s="1748">
        <f t="shared" si="19"/>
        <v>-368.59199999999998</v>
      </c>
      <c r="AC60" s="1748">
        <f>RawdataIncome!BX75/1000</f>
        <v>120.714</v>
      </c>
      <c r="AD60" s="1748">
        <f>RawdataIncome!BW75/1000</f>
        <v>489.30599999999998</v>
      </c>
      <c r="AE60" s="1749">
        <f t="shared" si="20"/>
        <v>0</v>
      </c>
      <c r="AF60" s="1754">
        <f>Rawdataincome2015!NI71</f>
        <v>0</v>
      </c>
      <c r="AG60" s="1750">
        <f>-Rawdataincome2015!NJ71</f>
        <v>0</v>
      </c>
      <c r="AH60" s="1749"/>
      <c r="AI60" s="1755">
        <f t="shared" si="21"/>
        <v>9792.4959999999992</v>
      </c>
      <c r="AJ60" s="1754">
        <f>RawdataIncome!U75/1000</f>
        <v>9167.65</v>
      </c>
      <c r="AK60" s="1749">
        <f>AL60+AM60+AP60+AQ60</f>
        <v>624.846</v>
      </c>
      <c r="AL60" s="1749">
        <f t="shared" si="95"/>
        <v>516.90599999999995</v>
      </c>
      <c r="AM60" s="1749">
        <f t="shared" si="23"/>
        <v>59.196999999999996</v>
      </c>
      <c r="AN60" s="1749">
        <f t="shared" si="24"/>
        <v>97.388999999999996</v>
      </c>
      <c r="AO60" s="1749">
        <f t="shared" si="25"/>
        <v>-38.192</v>
      </c>
      <c r="AP60" s="1749">
        <f t="shared" si="96"/>
        <v>47.792000000000002</v>
      </c>
      <c r="AQ60" s="1749">
        <f t="shared" si="26"/>
        <v>0.95099999999999996</v>
      </c>
      <c r="AR60" s="1749">
        <f t="shared" si="27"/>
        <v>0</v>
      </c>
      <c r="AS60" s="1756">
        <f>Rawdataincome2015!HK71</f>
        <v>0</v>
      </c>
      <c r="AU60" s="1755">
        <f t="shared" si="28"/>
        <v>7983.5389999999998</v>
      </c>
      <c r="AV60" s="1754">
        <f t="shared" si="29"/>
        <v>1129.0930000000001</v>
      </c>
      <c r="AW60" s="1754">
        <f t="shared" si="30"/>
        <v>6854.4459999999999</v>
      </c>
      <c r="AX60" s="1754">
        <f t="shared" si="31"/>
        <v>6794.299</v>
      </c>
      <c r="AY60" s="1754">
        <f t="shared" si="32"/>
        <v>98.339999999999989</v>
      </c>
      <c r="AZ60" s="1749">
        <f t="shared" si="33"/>
        <v>-38.192</v>
      </c>
      <c r="BA60" s="1749">
        <f t="shared" si="97"/>
        <v>9830.6890000000003</v>
      </c>
      <c r="BB60" s="1749">
        <f t="shared" si="34"/>
        <v>2929.7640000000001</v>
      </c>
      <c r="BC60" s="1749">
        <f t="shared" si="35"/>
        <v>0</v>
      </c>
      <c r="BD60" s="1757">
        <f t="shared" si="36"/>
        <v>12722.261</v>
      </c>
      <c r="BE60" s="1793">
        <f>RawdataIncome!W75/1000</f>
        <v>7851.2309999999998</v>
      </c>
      <c r="BF60" s="1754">
        <f>RawdataIncome!AB75/1000</f>
        <v>1126.162</v>
      </c>
      <c r="BG60" s="1754">
        <f t="shared" si="37"/>
        <v>6725.0689999999995</v>
      </c>
      <c r="BH60" s="1754">
        <f>RawdataIncome!CD75/1000</f>
        <v>97.388999999999996</v>
      </c>
      <c r="BI60" s="1754">
        <f>RawdataIncome!AL75/1000</f>
        <v>6667.5129999999999</v>
      </c>
      <c r="BJ60" s="1754">
        <f>RawdataIncome!AQ75/1000</f>
        <v>-39.832000000000001</v>
      </c>
      <c r="BK60" s="1754">
        <f>RawdataIncome!CG75/1000</f>
        <v>9830.6890000000003</v>
      </c>
      <c r="BL60" s="1754">
        <f>RawdataIncome!AW75/1000</f>
        <v>2898.19</v>
      </c>
      <c r="BM60" s="1754">
        <f>Rawdataincome2015!EO71+Rawdataincome2015!ET71+Rawdataincome2015!EU71-Rawdataincome2015!EW71-Rawdataincome2015!FB71-Rawdataincome2015!FC71</f>
        <v>0</v>
      </c>
      <c r="BN60" s="1754">
        <f>Rawdataincome2015!EP71-Rawdataincome2015!EX71</f>
        <v>0</v>
      </c>
      <c r="BO60" s="1754">
        <f t="shared" si="39"/>
        <v>0</v>
      </c>
      <c r="BP60" s="1794">
        <f>RawdataIncome!BB75/1000</f>
        <v>12689.047</v>
      </c>
      <c r="BQ60" s="1754">
        <f>RawdataIncome!Y75/1000</f>
        <v>132.30799999999999</v>
      </c>
      <c r="BR60" s="1754">
        <f>RawdataIncome!AD75/1000</f>
        <v>2.931</v>
      </c>
      <c r="BS60" s="1754">
        <f t="shared" si="40"/>
        <v>129.37699999999998</v>
      </c>
      <c r="BT60" s="1754">
        <f>RawdataIncome!CF75/1000</f>
        <v>0.95099999999999996</v>
      </c>
      <c r="BU60" s="1754">
        <f>RawdataIncome!AN75/1000</f>
        <v>126.786</v>
      </c>
      <c r="BV60" s="1754">
        <f>RawdataIncome!AS75/1000</f>
        <v>1.64</v>
      </c>
      <c r="BW60" s="1754">
        <f>RawdataIncome!AY75/1000</f>
        <v>31.574000000000002</v>
      </c>
      <c r="BX60" s="1754">
        <f>Rawdataincome2015!KZ71+Rawdataincome2015!LE71-Rawdataincome2015!LG71-Rawdataincome2015!LH71</f>
        <v>0</v>
      </c>
      <c r="BY60" s="1762">
        <f t="shared" si="41"/>
        <v>0</v>
      </c>
      <c r="BZ60" s="1795">
        <f>RawdataIncome!BD75/1000</f>
        <v>33.213999999999999</v>
      </c>
      <c r="CB60" s="1755">
        <f t="shared" si="107"/>
        <v>40882.991000000002</v>
      </c>
      <c r="CC60" s="1754">
        <f t="shared" si="107"/>
        <v>2925.3890000000001</v>
      </c>
      <c r="CD60" s="1754">
        <f t="shared" si="107"/>
        <v>37957.601999999999</v>
      </c>
      <c r="CE60" s="1754">
        <f t="shared" si="107"/>
        <v>516.90599999999995</v>
      </c>
      <c r="CF60" s="1754">
        <f t="shared" si="107"/>
        <v>21897.615000000002</v>
      </c>
      <c r="CG60" s="1754">
        <f t="shared" si="108"/>
        <v>0</v>
      </c>
      <c r="CH60" s="1754">
        <f t="shared" si="109"/>
        <v>15543.081</v>
      </c>
      <c r="CI60" s="1757">
        <f t="shared" si="110"/>
        <v>37440.696000000004</v>
      </c>
      <c r="CJ60" s="1754">
        <f>RawdataIncome!V75/1000</f>
        <v>40882.991000000002</v>
      </c>
      <c r="CK60" s="1754">
        <f>RawdataIncome!AA75/1000</f>
        <v>2925.3890000000001</v>
      </c>
      <c r="CL60" s="1749">
        <f t="shared" si="50"/>
        <v>37957.601999999999</v>
      </c>
      <c r="CM60" s="1754">
        <f>RawdataIncome!CA75/1000</f>
        <v>516.90599999999995</v>
      </c>
      <c r="CN60" s="1754">
        <f>RawdataIncome!AK75/1000</f>
        <v>21897.615000000002</v>
      </c>
      <c r="CO60" s="1754">
        <f t="shared" si="51"/>
        <v>0</v>
      </c>
      <c r="CP60" s="1794">
        <f>RawdataIncome!AP75/1000</f>
        <v>15543.081</v>
      </c>
      <c r="CQ60" s="1754">
        <f>Rawdataincome2015!BH71</f>
        <v>0</v>
      </c>
      <c r="CR60" s="1754">
        <f>Rawdataincome2015!PS71</f>
        <v>0</v>
      </c>
      <c r="CS60" s="1754">
        <f t="shared" si="52"/>
        <v>0</v>
      </c>
      <c r="CT60" s="1754">
        <f>Rawdataincome2015!BN71+Rawdataincome2015!BQ71</f>
        <v>0</v>
      </c>
      <c r="CU60" s="1754">
        <f>Rawdataincome2015!BI71</f>
        <v>0</v>
      </c>
      <c r="CV60" s="1754">
        <f t="shared" si="53"/>
        <v>0</v>
      </c>
      <c r="CW60" s="1754">
        <f>Rawdataincome2015!BR71-CR60</f>
        <v>0</v>
      </c>
      <c r="CX60" s="1764"/>
      <c r="CY60" s="1749">
        <f t="shared" si="54"/>
        <v>15543.081</v>
      </c>
      <c r="CZ60" s="1749">
        <f t="shared" si="55"/>
        <v>0</v>
      </c>
      <c r="DA60" s="1749">
        <f t="shared" si="56"/>
        <v>0</v>
      </c>
      <c r="DB60" s="1749">
        <f t="shared" si="57"/>
        <v>0</v>
      </c>
      <c r="DC60" s="1749">
        <f t="shared" si="58"/>
        <v>15543.081</v>
      </c>
      <c r="DD60" s="1749">
        <f>Rawdataincome2015!AS71+Rawdataincome2015!CU71+Rawdataincome2015!CV71</f>
        <v>0</v>
      </c>
      <c r="DE60" s="1749">
        <f t="shared" si="59"/>
        <v>0</v>
      </c>
      <c r="DF60" s="1749">
        <f>RawdataIncome!BG75/1000</f>
        <v>7709.5810000000001</v>
      </c>
      <c r="DG60" s="1766">
        <f t="shared" si="60"/>
        <v>0</v>
      </c>
      <c r="DH60" s="1767">
        <f t="shared" si="61"/>
        <v>5730.5580000000009</v>
      </c>
      <c r="DI60" s="1796">
        <f>RawdataIncome!BA75/1000</f>
        <v>9812.5229999999992</v>
      </c>
      <c r="DJ60" s="1757">
        <f t="shared" si="62"/>
        <v>7833.5</v>
      </c>
      <c r="DK60" s="1749">
        <f>(Rawdataincome2015!AC71-Rawdataincome2015!AE71)-(Rawdataincome2015!U71-Rawdataincome2015!W71)+(Rawdataincome2015!CB71-Rawdataincome2015!CD71)-(Rawdataincome2015!BT71-Rawdataincome2015!BV71)</f>
        <v>0</v>
      </c>
      <c r="DL60" s="1749">
        <f t="shared" si="63"/>
        <v>0</v>
      </c>
      <c r="DM60" s="1749">
        <f>Rawdataincome2015!AD71-Rawdataincome2015!V71+Rawdataincome2015!CC71-Rawdataincome2015!BU71</f>
        <v>0</v>
      </c>
      <c r="DN60" s="1749">
        <f>Rawdataincome2015!AI71-Rawdataincome2015!AB71+Rawdataincome2015!CI71-Rawdataincome2015!CA71</f>
        <v>0</v>
      </c>
      <c r="DO60" s="1749">
        <f>-Rawdataincome2015!AA71+Rawdataincome2015!CH71-Rawdataincome2015!BZ71</f>
        <v>0</v>
      </c>
      <c r="DP60" s="1754">
        <f>Rawdataincome2015!AH71-Rawdataincome2015!Z71+Rawdataincome2015!CG71-Rawdataincome2015!BY71</f>
        <v>0</v>
      </c>
      <c r="DQ60" s="1754">
        <f>Rawdataincome2015!AE71-Rawdataincome2015!W71+Rawdataincome2015!CD71-Rawdataincome2015!BV71</f>
        <v>0</v>
      </c>
      <c r="DR60" s="1769">
        <f>Rawdataincome2015!W71+Rawdataincome2015!BV71</f>
        <v>0</v>
      </c>
      <c r="DS60" s="1770">
        <f>Rawdataincome2015!AY71+Rawdataincome2015!DC71-CC60</f>
        <v>-2925.3890000000001</v>
      </c>
      <c r="DT60" s="1710"/>
      <c r="DU60" s="1752">
        <f>RawdataIncome!X75/1000</f>
        <v>8892.6839999999993</v>
      </c>
      <c r="DV60" s="1749">
        <f>RawdataIncome!AC75/1000</f>
        <v>1916.2809999999999</v>
      </c>
      <c r="DW60" s="1749">
        <f t="shared" si="64"/>
        <v>6976.4029999999993</v>
      </c>
      <c r="DX60" s="1749">
        <f>RawdataIncome!CE75/1000</f>
        <v>47.792000000000002</v>
      </c>
      <c r="DY60" s="1749">
        <f>RawdataIncome!AM75/1000</f>
        <v>900.38900000000001</v>
      </c>
      <c r="DZ60" s="1754">
        <f>Rawdataincome2015!JT71</f>
        <v>0</v>
      </c>
      <c r="EA60" s="1749">
        <f t="shared" si="65"/>
        <v>900.38900000000001</v>
      </c>
      <c r="EB60" s="1749">
        <f t="shared" si="66"/>
        <v>0</v>
      </c>
      <c r="EC60" s="1749">
        <f>RawdataIncome!AR75/1000</f>
        <v>6028.2219999999998</v>
      </c>
      <c r="ED60" s="540">
        <f>Rawdataincome2015!HN71</f>
        <v>0</v>
      </c>
      <c r="EE60" s="1751">
        <f>Rawdataincome2015!HN71-Rawdataincome2015!HP71</f>
        <v>0</v>
      </c>
      <c r="EF60" s="325">
        <f t="shared" si="103"/>
        <v>0</v>
      </c>
      <c r="EG60" s="325" t="e">
        <f>Rawdataincome2015!$RC71*EF60</f>
        <v>#DIV/0!</v>
      </c>
      <c r="EH60" s="325" t="e">
        <f t="shared" si="68"/>
        <v>#DIV/0!</v>
      </c>
      <c r="EI60" s="326">
        <f>Rawdataincome2015!IH71</f>
        <v>0</v>
      </c>
      <c r="EJ60" s="327">
        <f t="shared" si="69"/>
        <v>0</v>
      </c>
      <c r="EK60" s="327" t="e">
        <f t="shared" si="70"/>
        <v>#DIV/0!</v>
      </c>
      <c r="EL60" s="327" t="e">
        <f t="shared" si="71"/>
        <v>#DIV/0!</v>
      </c>
      <c r="EM60" s="327" t="e">
        <f t="shared" si="72"/>
        <v>#DIV/0!</v>
      </c>
      <c r="EN60" s="328">
        <f>Rawdataincome2015!HK71-Rawdataincome2015!KA71</f>
        <v>0</v>
      </c>
      <c r="EO60" s="1773">
        <f t="shared" si="98"/>
        <v>8892.6839999999993</v>
      </c>
      <c r="EP60" s="1773">
        <f t="shared" si="99"/>
        <v>1916.2809999999999</v>
      </c>
      <c r="EQ60" s="1774">
        <f t="shared" si="74"/>
        <v>6976.4029999999993</v>
      </c>
      <c r="ER60" s="1773">
        <f t="shared" si="100"/>
        <v>900.38900000000001</v>
      </c>
      <c r="ES60" s="1754">
        <f>Rawdataincome2015!JT71</f>
        <v>0</v>
      </c>
      <c r="ET60" s="1749">
        <f t="shared" si="75"/>
        <v>900.38900000000001</v>
      </c>
      <c r="EU60" s="1749">
        <f>Rawdataincome2015!IF71-Rawdataincome2015!II71</f>
        <v>0</v>
      </c>
      <c r="EV60" s="325">
        <f t="shared" si="76"/>
        <v>6028.2219999999998</v>
      </c>
      <c r="EW60" s="329">
        <f>(RawdataIncome!AR75+RawdataIncome!AC75)/1000</f>
        <v>7944.5029999999997</v>
      </c>
      <c r="EX60" s="325"/>
      <c r="EY60" s="1797">
        <f>RawdataIncome!BC75/1000</f>
        <v>36315.805</v>
      </c>
      <c r="EZ60" s="1754">
        <f t="shared" si="77"/>
        <v>1063.8730000000014</v>
      </c>
      <c r="FA60" s="1776">
        <f t="shared" si="78"/>
        <v>29223.71</v>
      </c>
      <c r="FB60" s="1798">
        <f t="shared" si="112"/>
        <v>24330.116399999999</v>
      </c>
      <c r="FC60" s="1749">
        <f>(RawdataIncome!CL75+RawdataIncome!CM75)/1000</f>
        <v>4893.5936000000002</v>
      </c>
      <c r="FD60" s="1777">
        <f t="shared" si="79"/>
        <v>6028.2219999999998</v>
      </c>
      <c r="FE60" s="1777">
        <f t="shared" si="80"/>
        <v>0</v>
      </c>
      <c r="FF60" s="1749">
        <f t="shared" si="81"/>
        <v>0</v>
      </c>
      <c r="FG60" s="1778" t="e">
        <f t="shared" si="82"/>
        <v>#DIV/0!</v>
      </c>
      <c r="FH60" s="1778" t="e">
        <f t="shared" si="83"/>
        <v>#DIV/0!</v>
      </c>
      <c r="FI60" s="1707">
        <f t="shared" si="84"/>
        <v>0</v>
      </c>
      <c r="FJ60" s="1777">
        <f>Rawdataincome2015!HY71</f>
        <v>0</v>
      </c>
      <c r="FK60" s="1777">
        <f>Rawdataincome2015!ID71</f>
        <v>0</v>
      </c>
      <c r="FL60" s="1779">
        <f>Rawdataincome2015!HZ71+Rawdataincome2015!IE71</f>
        <v>0</v>
      </c>
      <c r="FM60" s="1710"/>
      <c r="FN60" s="1752">
        <f>RawdataIncome!AT75/1000</f>
        <v>29223.71</v>
      </c>
      <c r="FO60" s="1749">
        <f>FN60-FR60-FS60-FT60-FU60-FV60</f>
        <v>-1.0000000024206201E-3</v>
      </c>
      <c r="FP60" s="1749">
        <f t="shared" si="101"/>
        <v>24330.116399999999</v>
      </c>
      <c r="FQ60" s="1749">
        <f t="shared" si="102"/>
        <v>4893.5936000000002</v>
      </c>
      <c r="FR60" s="1749">
        <f t="shared" si="86"/>
        <v>21897.615000000002</v>
      </c>
      <c r="FS60" s="1707">
        <f t="shared" si="87"/>
        <v>6667.5129999999999</v>
      </c>
      <c r="FT60" s="1749">
        <f t="shared" si="88"/>
        <v>900.38900000000001</v>
      </c>
      <c r="FU60" s="1749">
        <f t="shared" si="89"/>
        <v>126.786</v>
      </c>
      <c r="FV60" s="1750">
        <f t="shared" si="90"/>
        <v>-368.59199999999998</v>
      </c>
      <c r="FW60" s="1749">
        <f>Rawdataincome2015!DO71+Rawdataincome2015!KO71</f>
        <v>0</v>
      </c>
      <c r="FX60" s="1749">
        <f>Rawdataincome2015!K71+Rawdataincome2015!BJ71+Rawdataincome2015!HE71+Rawdataincome2015!MF71-Rawdataincome2015!NG71</f>
        <v>0</v>
      </c>
      <c r="FY60" s="1751">
        <f>Rawdataincome2015!DP71+Rawdataincome2015!KP71</f>
        <v>0</v>
      </c>
      <c r="FZ60" s="1749">
        <f>Rawdataincome2015!L71+Rawdataincome2015!BK71+Rawdataincome2015!HF71+Rawdataincome2015!MG71-Rawdataincome2015!NH71</f>
        <v>0</v>
      </c>
      <c r="GA60" s="1751" t="e">
        <f>Rawdataincome2015!JA71*#REF!/(#REF!+#REF!)</f>
        <v>#REF!</v>
      </c>
      <c r="GB60" s="1751" t="e">
        <f>Rawdataincome2015!JA71*#REF!/(#REF!+#REF!)</f>
        <v>#REF!</v>
      </c>
      <c r="GC60" s="1751">
        <f>Rawdataincome2015!IX71</f>
        <v>0</v>
      </c>
      <c r="GD60" s="1751">
        <f>Rawdataincome2015!IM71+Rawdataincome2015!IN71</f>
        <v>0</v>
      </c>
      <c r="GF60" s="1749">
        <f>Dataincome!DF60</f>
        <v>7709.5810000000001</v>
      </c>
      <c r="GG60" s="1749">
        <f>Rawdataincome2015!HZ71</f>
        <v>0</v>
      </c>
      <c r="GH60" s="1749">
        <f>Rawdataincome2015!EP71</f>
        <v>0</v>
      </c>
      <c r="GI60" s="1781" t="e">
        <f t="shared" si="106"/>
        <v>#DIV/0!</v>
      </c>
      <c r="GJ60" s="1781" t="e">
        <f t="shared" si="92"/>
        <v>#DIV/0!</v>
      </c>
      <c r="GK60" s="1782">
        <f>AVERAGE(Datawealth!L71:L72)</f>
        <v>8533.7309999999998</v>
      </c>
      <c r="GL60" s="1774">
        <f>AVERAGE(Rawdatawealthall!Z71:Z72)</f>
        <v>6460.8595000000005</v>
      </c>
      <c r="GM60" s="1781">
        <f t="shared" si="111"/>
        <v>0.56912064387486938</v>
      </c>
      <c r="GN60" s="1781">
        <f t="shared" si="111"/>
        <v>0.43087935612513062</v>
      </c>
    </row>
    <row r="61" spans="1:196">
      <c r="A61" s="1588">
        <f>A62-1</f>
        <v>2013</v>
      </c>
      <c r="B61" s="1787">
        <f>RawdataIncome!C76/1000</f>
        <v>71016.728700000007</v>
      </c>
      <c r="C61" s="1788">
        <f>RawdataIncome!Z76/1000</f>
        <v>6802.4219999999996</v>
      </c>
      <c r="D61" s="1788">
        <f t="shared" si="2"/>
        <v>64214.306700000008</v>
      </c>
      <c r="E61" s="1748">
        <f t="shared" si="3"/>
        <v>-2546.5300000000002</v>
      </c>
      <c r="F61" s="1749">
        <f t="shared" si="4"/>
        <v>61667.776700000009</v>
      </c>
      <c r="G61" s="1749">
        <f t="shared" si="5"/>
        <v>-5142.3962999999876</v>
      </c>
      <c r="H61" s="1749">
        <f t="shared" si="6"/>
        <v>13026.698</v>
      </c>
      <c r="I61" s="1749">
        <f t="shared" si="7"/>
        <v>32723.048999999999</v>
      </c>
      <c r="J61" s="1749">
        <f t="shared" si="8"/>
        <v>6538.5480000000007</v>
      </c>
      <c r="K61" s="1749">
        <f t="shared" si="9"/>
        <v>0</v>
      </c>
      <c r="L61" s="1749">
        <f t="shared" si="10"/>
        <v>0</v>
      </c>
      <c r="M61" s="1749">
        <f t="shared" si="11"/>
        <v>0</v>
      </c>
      <c r="N61" s="1749">
        <f t="shared" si="12"/>
        <v>0</v>
      </c>
      <c r="O61" s="1749">
        <f t="shared" si="13"/>
        <v>14521.878000000001</v>
      </c>
      <c r="P61" s="1749">
        <f t="shared" si="14"/>
        <v>0</v>
      </c>
      <c r="Q61" s="1750">
        <f t="shared" si="15"/>
        <v>51657.47370000001</v>
      </c>
      <c r="S61" s="1752">
        <f t="shared" si="16"/>
        <v>-2546.5300000000002</v>
      </c>
      <c r="T61" s="1748">
        <f t="shared" si="17"/>
        <v>-2546.5300000000002</v>
      </c>
      <c r="U61" s="1748">
        <f t="shared" si="18"/>
        <v>-2126.0026000000003</v>
      </c>
      <c r="V61" s="1748">
        <f>RawdataIncome!BZ76/1000</f>
        <v>1205.893</v>
      </c>
      <c r="W61" s="1748">
        <f>RawdataIncome!BY76/1000</f>
        <v>3331.8956000000003</v>
      </c>
      <c r="X61" s="1748">
        <f>Rawdataincome2015!MJ72-Rawdataincome2015!NN72</f>
        <v>0</v>
      </c>
      <c r="Y61" s="1748">
        <f>Rawdataincome2015!MK72-Rawdataincome2015!NO72</f>
        <v>0</v>
      </c>
      <c r="Z61" s="1748">
        <f>Rawdataincome2015!MN72-Rawdataincome2015!NR72</f>
        <v>0</v>
      </c>
      <c r="AA61" s="1748">
        <f>Rawdataincome2015!MO72-Rawdataincome2015!NS72</f>
        <v>0</v>
      </c>
      <c r="AB61" s="1748">
        <f t="shared" si="19"/>
        <v>-420.52739999999994</v>
      </c>
      <c r="AC61" s="1748">
        <f>RawdataIncome!BX76/1000</f>
        <v>135.62360000000001</v>
      </c>
      <c r="AD61" s="1748">
        <f>RawdataIncome!BW76/1000</f>
        <v>556.15099999999995</v>
      </c>
      <c r="AE61" s="1749">
        <f t="shared" si="20"/>
        <v>0</v>
      </c>
      <c r="AF61" s="1754">
        <f>Rawdataincome2015!NI72</f>
        <v>0</v>
      </c>
      <c r="AG61" s="1750">
        <f>-Rawdataincome2015!NJ72</f>
        <v>0</v>
      </c>
      <c r="AI61" s="1755">
        <f t="shared" si="21"/>
        <v>10010.303</v>
      </c>
      <c r="AJ61" s="1754">
        <f>RawdataIncome!U76/1000</f>
        <v>9264.4449999999997</v>
      </c>
      <c r="AK61" s="1749">
        <f t="shared" si="22"/>
        <v>745.85800000000006</v>
      </c>
      <c r="AL61" s="1749">
        <f t="shared" si="95"/>
        <v>635.95699999999999</v>
      </c>
      <c r="AM61" s="1749">
        <f t="shared" si="23"/>
        <v>51.787999999999997</v>
      </c>
      <c r="AN61" s="1749">
        <f t="shared" si="24"/>
        <v>103.804</v>
      </c>
      <c r="AO61" s="1749">
        <f t="shared" si="25"/>
        <v>-52.016000000000005</v>
      </c>
      <c r="AP61" s="1749">
        <f t="shared" si="96"/>
        <v>57.085000000000001</v>
      </c>
      <c r="AQ61" s="1749">
        <f t="shared" si="26"/>
        <v>1.028</v>
      </c>
      <c r="AR61" s="1749">
        <f t="shared" si="27"/>
        <v>0</v>
      </c>
      <c r="AS61" s="1756">
        <f>Rawdataincome2015!HK72</f>
        <v>0</v>
      </c>
      <c r="AU61" s="1755">
        <f t="shared" si="28"/>
        <v>9137.7080000000005</v>
      </c>
      <c r="AV61" s="1754">
        <f t="shared" si="29"/>
        <v>1289.616</v>
      </c>
      <c r="AW61" s="1754">
        <f t="shared" si="30"/>
        <v>7848.0920000000006</v>
      </c>
      <c r="AX61" s="1754">
        <f t="shared" si="31"/>
        <v>7795.2750000000005</v>
      </c>
      <c r="AY61" s="1754">
        <f t="shared" si="32"/>
        <v>104.83200000000001</v>
      </c>
      <c r="AZ61" s="1749">
        <f t="shared" si="33"/>
        <v>-52.016000000000005</v>
      </c>
      <c r="BA61" s="1749">
        <f t="shared" si="97"/>
        <v>10062.32</v>
      </c>
      <c r="BB61" s="1749">
        <f t="shared" si="34"/>
        <v>3016.3940000000002</v>
      </c>
      <c r="BC61" s="1749">
        <f t="shared" si="35"/>
        <v>0</v>
      </c>
      <c r="BD61" s="1757">
        <f t="shared" si="36"/>
        <v>13026.698</v>
      </c>
      <c r="BE61" s="1793">
        <f>RawdataIncome!W76/1000</f>
        <v>8999.6270000000004</v>
      </c>
      <c r="BF61" s="1754">
        <f>RawdataIncome!AB76/1000</f>
        <v>1286.3879999999999</v>
      </c>
      <c r="BG61" s="1754">
        <f t="shared" si="37"/>
        <v>7713.2390000000005</v>
      </c>
      <c r="BH61" s="1754">
        <f>RawdataIncome!CD76/1000</f>
        <v>103.804</v>
      </c>
      <c r="BI61" s="1754">
        <f>RawdataIncome!AL76/1000</f>
        <v>7663.18</v>
      </c>
      <c r="BJ61" s="1754">
        <f>RawdataIncome!AQ76/1000</f>
        <v>-53.746000000000002</v>
      </c>
      <c r="BK61" s="1754">
        <f>RawdataIncome!CG76/1000</f>
        <v>10062.32</v>
      </c>
      <c r="BL61" s="1754">
        <f>RawdataIncome!AW76/1000</f>
        <v>2980.7550000000001</v>
      </c>
      <c r="BM61" s="1754">
        <f>Rawdataincome2015!EO72+Rawdataincome2015!ET72+Rawdataincome2015!EU72-Rawdataincome2015!EW72-Rawdataincome2015!FB72-Rawdataincome2015!FC72</f>
        <v>0</v>
      </c>
      <c r="BN61" s="1754">
        <f>Rawdataincome2015!EP72-Rawdataincome2015!EX72</f>
        <v>0</v>
      </c>
      <c r="BO61" s="1754">
        <f t="shared" si="39"/>
        <v>0</v>
      </c>
      <c r="BP61" s="1794">
        <f>RawdataIncome!BB76/1000</f>
        <v>12989.329</v>
      </c>
      <c r="BQ61" s="1754">
        <f>RawdataIncome!Y76/1000</f>
        <v>138.08099999999999</v>
      </c>
      <c r="BR61" s="1754">
        <f>RawdataIncome!AD76/1000</f>
        <v>3.2280000000000002</v>
      </c>
      <c r="BS61" s="1754">
        <f t="shared" si="40"/>
        <v>134.85299999999998</v>
      </c>
      <c r="BT61" s="1754">
        <f>RawdataIncome!CF76/1000</f>
        <v>1.028</v>
      </c>
      <c r="BU61" s="1754">
        <f>RawdataIncome!AN76/1000</f>
        <v>132.095</v>
      </c>
      <c r="BV61" s="1754">
        <f>RawdataIncome!AS76/1000</f>
        <v>1.73</v>
      </c>
      <c r="BW61" s="1754">
        <f>RawdataIncome!AY76/1000</f>
        <v>35.639000000000003</v>
      </c>
      <c r="BX61" s="1754">
        <f>Rawdataincome2015!KZ72+Rawdataincome2015!LE72-Rawdataincome2015!LG72-Rawdataincome2015!LH72</f>
        <v>0</v>
      </c>
      <c r="BY61" s="1762">
        <f t="shared" si="41"/>
        <v>0</v>
      </c>
      <c r="BZ61" s="1795">
        <f>RawdataIncome!BD76/1000</f>
        <v>37.369</v>
      </c>
      <c r="CB61" s="1755">
        <f t="shared" ref="CB61:CF62" si="113">CJ61+CQ61</f>
        <v>43131.485000000001</v>
      </c>
      <c r="CC61" s="1754">
        <f t="shared" si="113"/>
        <v>3584.701</v>
      </c>
      <c r="CD61" s="1754">
        <f t="shared" si="113"/>
        <v>39546.784</v>
      </c>
      <c r="CE61" s="1754">
        <f t="shared" si="113"/>
        <v>635.95699999999999</v>
      </c>
      <c r="CF61" s="1754">
        <f t="shared" si="113"/>
        <v>24388.948</v>
      </c>
      <c r="CG61" s="1754">
        <f>CB61-CC61-CE61-CF61-CH61</f>
        <v>9.9999999656574801E-4</v>
      </c>
      <c r="CH61" s="1754">
        <f>CP61+CW61</f>
        <v>14521.878000000001</v>
      </c>
      <c r="CI61" s="1757">
        <f>CF61+CH61</f>
        <v>38910.826000000001</v>
      </c>
      <c r="CJ61" s="1754">
        <f>RawdataIncome!V76/1000</f>
        <v>43131.485000000001</v>
      </c>
      <c r="CK61" s="1754">
        <f>RawdataIncome!AA76/1000</f>
        <v>3584.701</v>
      </c>
      <c r="CL61" s="1749">
        <f t="shared" si="50"/>
        <v>39546.784</v>
      </c>
      <c r="CM61" s="1754">
        <f>RawdataIncome!CA76/1000</f>
        <v>635.95699999999999</v>
      </c>
      <c r="CN61" s="1754">
        <f>RawdataIncome!AK76/1000</f>
        <v>24388.948</v>
      </c>
      <c r="CO61" s="1754">
        <f t="shared" si="51"/>
        <v>9.9999999838473741E-4</v>
      </c>
      <c r="CP61" s="1794">
        <f>RawdataIncome!AP76/1000</f>
        <v>14521.878000000001</v>
      </c>
      <c r="CQ61" s="1754">
        <f>Rawdataincome2015!BH72</f>
        <v>0</v>
      </c>
      <c r="CR61" s="1754">
        <f>Rawdataincome2015!PS72</f>
        <v>0</v>
      </c>
      <c r="CS61" s="1754">
        <f t="shared" si="52"/>
        <v>0</v>
      </c>
      <c r="CT61" s="1754">
        <f>Rawdataincome2015!BN72+Rawdataincome2015!BQ72</f>
        <v>0</v>
      </c>
      <c r="CU61" s="1754">
        <f>Rawdataincome2015!BI72</f>
        <v>0</v>
      </c>
      <c r="CV61" s="1754">
        <f t="shared" si="53"/>
        <v>0</v>
      </c>
      <c r="CW61" s="1754">
        <f>Rawdataincome2015!BR72-CR61</f>
        <v>0</v>
      </c>
      <c r="CY61" s="1749">
        <f t="shared" si="54"/>
        <v>14521.878000000001</v>
      </c>
      <c r="CZ61" s="1749">
        <f>DM61+DN61+DO61</f>
        <v>0</v>
      </c>
      <c r="DA61" s="1749">
        <f t="shared" si="56"/>
        <v>0</v>
      </c>
      <c r="DB61" s="1749">
        <f t="shared" si="57"/>
        <v>0</v>
      </c>
      <c r="DC61" s="1749">
        <f t="shared" si="58"/>
        <v>14521.878000000001</v>
      </c>
      <c r="DD61" s="1749">
        <f>Rawdataincome2015!AS72+Rawdataincome2015!CU72+Rawdataincome2015!CV72</f>
        <v>0</v>
      </c>
      <c r="DE61" s="1749">
        <f t="shared" si="59"/>
        <v>0</v>
      </c>
      <c r="DF61" s="1749">
        <f>RawdataIncome!BG76/1000</f>
        <v>6594.5519999999997</v>
      </c>
      <c r="DG61" s="1766">
        <f t="shared" si="60"/>
        <v>0</v>
      </c>
      <c r="DH61" s="1767">
        <f t="shared" si="61"/>
        <v>6355.6630000000005</v>
      </c>
      <c r="DI61" s="1796">
        <f>RawdataIncome!BA76/1000</f>
        <v>8166.2150000000001</v>
      </c>
      <c r="DJ61" s="1757">
        <f t="shared" si="62"/>
        <v>7927.3260000000009</v>
      </c>
      <c r="DK61" s="1749">
        <f>(Rawdataincome2015!AC72-Rawdataincome2015!AE72)-(Rawdataincome2015!U72-Rawdataincome2015!W72)+(Rawdataincome2015!CB72-Rawdataincome2015!CD72)-(Rawdataincome2015!BT72-Rawdataincome2015!BV72)</f>
        <v>0</v>
      </c>
      <c r="DL61" s="1749">
        <f t="shared" si="63"/>
        <v>0</v>
      </c>
      <c r="DM61" s="1749">
        <f>Rawdataincome2015!AD72-Rawdataincome2015!V72+Rawdataincome2015!CC72-Rawdataincome2015!BU72</f>
        <v>0</v>
      </c>
      <c r="DN61" s="1749">
        <f>Rawdataincome2015!AI72-Rawdataincome2015!AB72+Rawdataincome2015!CI72-Rawdataincome2015!CA72</f>
        <v>0</v>
      </c>
      <c r="DO61" s="1749">
        <f>-Rawdataincome2015!AA72+Rawdataincome2015!CH72-Rawdataincome2015!BZ72</f>
        <v>0</v>
      </c>
      <c r="DP61" s="1754">
        <f>Rawdataincome2015!AH72-Rawdataincome2015!Z72+Rawdataincome2015!CG72-Rawdataincome2015!BY72</f>
        <v>0</v>
      </c>
      <c r="DQ61" s="1754">
        <f>Rawdataincome2015!AE72-Rawdataincome2015!W72+Rawdataincome2015!CD72-Rawdataincome2015!BV72</f>
        <v>0</v>
      </c>
      <c r="DR61" s="1769">
        <f>Rawdataincome2015!W72+Rawdataincome2015!BV72</f>
        <v>0</v>
      </c>
      <c r="DS61" s="1770">
        <f>Rawdataincome2015!AY72+Rawdataincome2015!DC72-CC61</f>
        <v>-3584.701</v>
      </c>
      <c r="DU61" s="1752">
        <f>RawdataIncome!X76/1000</f>
        <v>9483.0910000000003</v>
      </c>
      <c r="DV61" s="1749">
        <f>RawdataIncome!AC76/1000</f>
        <v>1928.106</v>
      </c>
      <c r="DW61" s="1749">
        <f t="shared" si="64"/>
        <v>7554.9850000000006</v>
      </c>
      <c r="DX61" s="1749">
        <f>RawdataIncome!CE76/1000</f>
        <v>57.085000000000001</v>
      </c>
      <c r="DY61" s="1749">
        <f>RawdataIncome!AM76/1000</f>
        <v>959.35299999999995</v>
      </c>
      <c r="DZ61" s="1754">
        <f>Rawdataincome2015!JT72</f>
        <v>0</v>
      </c>
      <c r="EA61" s="1749">
        <f t="shared" si="65"/>
        <v>959.35299999999995</v>
      </c>
      <c r="EB61" s="1749">
        <f t="shared" si="66"/>
        <v>-9.9999999929423211E-4</v>
      </c>
      <c r="EC61" s="1749">
        <f>RawdataIncome!AR76/1000</f>
        <v>6538.5479999999998</v>
      </c>
      <c r="ED61" s="540">
        <f>Rawdataincome2015!HN72</f>
        <v>0</v>
      </c>
      <c r="EE61" s="1751">
        <f>Rawdataincome2015!HN72-Rawdataincome2015!HP72</f>
        <v>0</v>
      </c>
      <c r="EF61" s="325">
        <f t="shared" si="103"/>
        <v>0</v>
      </c>
      <c r="EG61" s="325" t="e">
        <f>Rawdataincome2015!$RC72*EF61</f>
        <v>#DIV/0!</v>
      </c>
      <c r="EH61" s="325" t="e">
        <f t="shared" si="68"/>
        <v>#DIV/0!</v>
      </c>
      <c r="EI61" s="326">
        <f>Rawdataincome2015!IH72</f>
        <v>0</v>
      </c>
      <c r="EJ61" s="327">
        <f t="shared" si="69"/>
        <v>0</v>
      </c>
      <c r="EK61" s="327" t="e">
        <f t="shared" si="70"/>
        <v>#DIV/0!</v>
      </c>
      <c r="EL61" s="327" t="e">
        <f t="shared" si="71"/>
        <v>#DIV/0!</v>
      </c>
      <c r="EM61" s="327" t="e">
        <f t="shared" si="72"/>
        <v>#DIV/0!</v>
      </c>
      <c r="EN61" s="328">
        <f>Rawdataincome2015!HK72-Rawdataincome2015!KA72</f>
        <v>0</v>
      </c>
      <c r="EO61" s="1773">
        <f t="shared" si="98"/>
        <v>9483.0910000000003</v>
      </c>
      <c r="EP61" s="1773">
        <f t="shared" si="99"/>
        <v>1928.106</v>
      </c>
      <c r="EQ61" s="1774">
        <f t="shared" si="74"/>
        <v>7554.9850000000006</v>
      </c>
      <c r="ER61" s="1773">
        <f t="shared" si="100"/>
        <v>959.35299999999995</v>
      </c>
      <c r="ES61" s="1754">
        <f>Rawdataincome2015!JT72</f>
        <v>0</v>
      </c>
      <c r="ET61" s="1749">
        <f t="shared" si="75"/>
        <v>959.35299999999995</v>
      </c>
      <c r="EU61" s="1749">
        <f>Rawdataincome2015!IF72-Rawdataincome2015!II72</f>
        <v>0</v>
      </c>
      <c r="EV61" s="325">
        <f t="shared" si="76"/>
        <v>6538.5480000000007</v>
      </c>
      <c r="EW61" s="329">
        <f>(RawdataIncome!AR76+RawdataIncome!AC76)/1000</f>
        <v>8466.6540000000005</v>
      </c>
      <c r="EY61" s="1797">
        <f>RawdataIncome!BC76/1000</f>
        <v>40474.764999999999</v>
      </c>
      <c r="EZ61" s="1754">
        <f t="shared" si="77"/>
        <v>1213.1679999999997</v>
      </c>
      <c r="FA61" s="1776">
        <f t="shared" si="78"/>
        <v>32723.048999999999</v>
      </c>
      <c r="FB61" s="1798">
        <f t="shared" si="112"/>
        <v>27273.0432</v>
      </c>
      <c r="FC61" s="1749">
        <f>(RawdataIncome!CL76+RawdataIncome!CM76)/1000</f>
        <v>5450.0058000000008</v>
      </c>
      <c r="FD61" s="1777">
        <f t="shared" si="79"/>
        <v>6538.5480000000007</v>
      </c>
      <c r="FE61" s="1777">
        <f t="shared" si="80"/>
        <v>0</v>
      </c>
      <c r="FF61" s="1749">
        <f t="shared" si="81"/>
        <v>0</v>
      </c>
      <c r="FG61" s="1778" t="e">
        <f t="shared" si="82"/>
        <v>#DIV/0!</v>
      </c>
      <c r="FH61" s="1778" t="e">
        <f t="shared" si="83"/>
        <v>#DIV/0!</v>
      </c>
      <c r="FI61" s="1707">
        <f t="shared" si="84"/>
        <v>0</v>
      </c>
      <c r="FJ61" s="1777">
        <f>Rawdataincome2015!HY72</f>
        <v>0</v>
      </c>
      <c r="FK61" s="1777">
        <f>Rawdataincome2015!ID72</f>
        <v>0</v>
      </c>
      <c r="FL61" s="1779">
        <f>Rawdataincome2015!HZ72+Rawdataincome2015!IE72</f>
        <v>0</v>
      </c>
      <c r="FM61" s="1710"/>
      <c r="FN61" s="1752">
        <f>RawdataIncome!AT76/1000</f>
        <v>32723.048999999999</v>
      </c>
      <c r="FO61" s="1749">
        <f t="shared" si="85"/>
        <v>3.9999999842166289E-4</v>
      </c>
      <c r="FP61" s="1749">
        <f t="shared" si="101"/>
        <v>27273.0432</v>
      </c>
      <c r="FQ61" s="1749">
        <f t="shared" si="102"/>
        <v>5450.0058000000008</v>
      </c>
      <c r="FR61" s="1749">
        <f t="shared" si="86"/>
        <v>24388.948</v>
      </c>
      <c r="FS61" s="1707">
        <f t="shared" si="87"/>
        <v>7663.18</v>
      </c>
      <c r="FT61" s="1749">
        <f t="shared" si="88"/>
        <v>959.35299999999995</v>
      </c>
      <c r="FU61" s="1749">
        <f t="shared" si="89"/>
        <v>132.095</v>
      </c>
      <c r="FV61" s="1750">
        <f t="shared" si="90"/>
        <v>-420.52739999999994</v>
      </c>
      <c r="FW61" s="1749">
        <f>Rawdataincome2015!DO72+Rawdataincome2015!KO72</f>
        <v>0</v>
      </c>
      <c r="FX61" s="1749">
        <f>Rawdataincome2015!K72+Rawdataincome2015!BJ72+Rawdataincome2015!HE72+Rawdataincome2015!MF72-Rawdataincome2015!NG72</f>
        <v>0</v>
      </c>
      <c r="FY61" s="1751">
        <f>Rawdataincome2015!DP72+Rawdataincome2015!KP72</f>
        <v>0</v>
      </c>
      <c r="FZ61" s="1749">
        <f>Rawdataincome2015!L72+Rawdataincome2015!BK72+Rawdataincome2015!HF72+Rawdataincome2015!MG72-Rawdataincome2015!NH72</f>
        <v>0</v>
      </c>
      <c r="GA61" s="1799" t="e">
        <f>Rawdataincome2015!JA72*#REF!/(#REF!+#REF!)</f>
        <v>#REF!</v>
      </c>
      <c r="GB61" s="1799" t="e">
        <f>Rawdataincome2015!JA72-GA61</f>
        <v>#REF!</v>
      </c>
      <c r="GC61" s="1751">
        <f>Rawdataincome2015!IX72</f>
        <v>0</v>
      </c>
      <c r="GD61" s="1751">
        <f>Rawdataincome2015!IM72+Rawdataincome2015!IN72</f>
        <v>0</v>
      </c>
      <c r="GF61" s="1749">
        <f>Dataincome!DF61</f>
        <v>6594.5519999999997</v>
      </c>
      <c r="GG61" s="1749">
        <f>Rawdataincome2015!HZ72</f>
        <v>0</v>
      </c>
      <c r="GH61" s="1749">
        <f>Rawdataincome2015!EP72</f>
        <v>0</v>
      </c>
      <c r="GI61" s="1781" t="e">
        <f>GG61/(GG61+GH61)</f>
        <v>#DIV/0!</v>
      </c>
      <c r="GJ61" s="1781" t="e">
        <f t="shared" si="92"/>
        <v>#DIV/0!</v>
      </c>
      <c r="GK61" s="1782">
        <f>AVERAGE(Datawealth!L72:L73)</f>
        <v>9815.4124999999985</v>
      </c>
      <c r="GL61" s="1774">
        <f>AVERAGE(Rawdatawealthall!Z72:Z73)</f>
        <v>7128.3374999999996</v>
      </c>
      <c r="GM61" s="1781">
        <f>GK61/($GK61+$GL61)</f>
        <v>0.57929398745850236</v>
      </c>
      <c r="GN61" s="1781">
        <f>GL61/($GK61+$GL61)</f>
        <v>0.42070601254149759</v>
      </c>
    </row>
    <row r="62" spans="1:196">
      <c r="A62" s="1588">
        <v>2014</v>
      </c>
      <c r="B62" s="1787">
        <f>RawdataIncome!C77/1000</f>
        <v>77945.071500000005</v>
      </c>
      <c r="C62" s="1788">
        <f>RawdataIncome!Z77/1000</f>
        <v>8958.1550000000007</v>
      </c>
      <c r="D62" s="1788">
        <f>B62-C62</f>
        <v>68986.916500000007</v>
      </c>
      <c r="E62" s="1748">
        <f>S62</f>
        <v>-2573.4555999999998</v>
      </c>
      <c r="F62" s="1749">
        <f>D62+E62</f>
        <v>66413.460900000005</v>
      </c>
      <c r="G62" s="1749">
        <f>F62-H62-I62-J62-K62-L62-M62-N62-(O62-P62)</f>
        <v>-5548.3760999999959</v>
      </c>
      <c r="H62" s="1749">
        <f>BD62</f>
        <v>14278.907000000001</v>
      </c>
      <c r="I62" s="1749">
        <f>FA62</f>
        <v>36114.76</v>
      </c>
      <c r="J62" s="1749">
        <f>FD62</f>
        <v>7122.5039999999999</v>
      </c>
      <c r="K62" s="1749">
        <f>FE62</f>
        <v>0</v>
      </c>
      <c r="L62" s="1749">
        <f>FJ62</f>
        <v>0</v>
      </c>
      <c r="M62" s="1749">
        <f>FK62</f>
        <v>0</v>
      </c>
      <c r="N62" s="1749">
        <f>FL62</f>
        <v>0</v>
      </c>
      <c r="O62" s="1749">
        <f>DC62</f>
        <v>14445.665999999999</v>
      </c>
      <c r="P62" s="1749">
        <f>DE62</f>
        <v>0</v>
      </c>
      <c r="Q62" s="1750">
        <f>F62-AI62</f>
        <v>55490.605900000002</v>
      </c>
      <c r="S62" s="1752">
        <f>T62+AE62</f>
        <v>-2573.4555999999998</v>
      </c>
      <c r="T62" s="1748">
        <f>U62+AB62</f>
        <v>-2573.4555999999998</v>
      </c>
      <c r="U62" s="1748">
        <f>V62-W62</f>
        <v>-2192.3235999999997</v>
      </c>
      <c r="V62" s="1748">
        <f>RawdataIncome!BZ77/1000</f>
        <v>1622.9549</v>
      </c>
      <c r="W62" s="1748">
        <f>RawdataIncome!BY77/1000</f>
        <v>3815.2784999999994</v>
      </c>
      <c r="X62" s="1748">
        <f>Rawdataincome2015!MJ73-Rawdataincome2015!NN73</f>
        <v>0</v>
      </c>
      <c r="Y62" s="1748">
        <f>Rawdataincome2015!MK73-Rawdataincome2015!NO73</f>
        <v>0</v>
      </c>
      <c r="Z62" s="1748">
        <f>Rawdataincome2015!MN73-Rawdataincome2015!NR73</f>
        <v>0</v>
      </c>
      <c r="AA62" s="1748">
        <f>Rawdataincome2015!MO73-Rawdataincome2015!NS73</f>
        <v>0</v>
      </c>
      <c r="AB62" s="1748">
        <f>AC62-AD62</f>
        <v>-381.13199999999995</v>
      </c>
      <c r="AC62" s="1748">
        <f>RawdataIncome!BX77/1000</f>
        <v>158.292</v>
      </c>
      <c r="AD62" s="1748">
        <f>RawdataIncome!BW77/1000</f>
        <v>539.42399999999998</v>
      </c>
      <c r="AE62" s="1749">
        <f>AG62-AF62</f>
        <v>0</v>
      </c>
      <c r="AF62" s="1754">
        <f>Rawdataincome2015!NI73</f>
        <v>0</v>
      </c>
      <c r="AG62" s="1750">
        <f>-Rawdataincome2015!NJ73</f>
        <v>0</v>
      </c>
      <c r="AI62" s="1755">
        <f>AJ62+AK62+AR62</f>
        <v>10922.855000000001</v>
      </c>
      <c r="AJ62" s="1754">
        <f>RawdataIncome!U77/1000</f>
        <v>10292.146000000001</v>
      </c>
      <c r="AK62" s="1749">
        <f>AL62+AM62+AP62+AQ62</f>
        <v>630.70900000000006</v>
      </c>
      <c r="AL62" s="1749">
        <f>CE62</f>
        <v>532.04</v>
      </c>
      <c r="AM62" s="1749">
        <f>BH62+AZ62</f>
        <v>35.141999999999996</v>
      </c>
      <c r="AN62" s="1749">
        <f>BH62</f>
        <v>116.527</v>
      </c>
      <c r="AO62" s="1749">
        <f>AZ62</f>
        <v>-81.385000000000005</v>
      </c>
      <c r="AP62" s="1749">
        <f>DX62</f>
        <v>62.412999999999997</v>
      </c>
      <c r="AQ62" s="1749">
        <f>BT62</f>
        <v>1.1140000000000001</v>
      </c>
      <c r="AR62" s="1749">
        <f>AE62</f>
        <v>0</v>
      </c>
      <c r="AS62" s="1756">
        <f>Rawdataincome2015!HK73</f>
        <v>0</v>
      </c>
      <c r="AU62" s="1755">
        <f>BE62+BQ62</f>
        <v>11060.224</v>
      </c>
      <c r="AV62" s="1754">
        <f>BF62+BR62</f>
        <v>2550.1480000000001</v>
      </c>
      <c r="AW62" s="1754">
        <f>BG62+BS62</f>
        <v>8510.0759999999991</v>
      </c>
      <c r="AX62" s="1754">
        <f>BI62+BU62</f>
        <v>8473.8210000000017</v>
      </c>
      <c r="AY62" s="1754">
        <f>BH62+BT62</f>
        <v>117.64100000000001</v>
      </c>
      <c r="AZ62" s="1749">
        <f>BV62+BJ62</f>
        <v>-81.385000000000005</v>
      </c>
      <c r="BA62" s="1749">
        <f>BK62</f>
        <v>11004.24</v>
      </c>
      <c r="BB62" s="1749">
        <f>BL62+BW62</f>
        <v>3356.0520000000001</v>
      </c>
      <c r="BC62" s="1749">
        <f>AZ62+BA62+BB62-BD62</f>
        <v>0</v>
      </c>
      <c r="BD62" s="1757">
        <f>BP62+BZ62</f>
        <v>14278.907000000001</v>
      </c>
      <c r="BE62" s="1793">
        <f>RawdataIncome!W77/1000</f>
        <v>10905.811</v>
      </c>
      <c r="BF62" s="1754">
        <f>RawdataIncome!AB77/1000</f>
        <v>2546.1379999999999</v>
      </c>
      <c r="BG62" s="1754">
        <f>BE62-BF62</f>
        <v>8359.6729999999989</v>
      </c>
      <c r="BH62" s="1754">
        <f>RawdataIncome!CD77/1000</f>
        <v>116.527</v>
      </c>
      <c r="BI62" s="1754">
        <f>RawdataIncome!AL77/1000</f>
        <v>8326.4150000000009</v>
      </c>
      <c r="BJ62" s="1754">
        <f>RawdataIncome!AQ77/1000</f>
        <v>-83.268000000000001</v>
      </c>
      <c r="BK62" s="1754">
        <f>RawdataIncome!CG77/1000</f>
        <v>11004.24</v>
      </c>
      <c r="BL62" s="1754">
        <f>RawdataIncome!AW77/1000</f>
        <v>3314.4160000000002</v>
      </c>
      <c r="BM62" s="1754">
        <f>Rawdataincome2015!EO73+Rawdataincome2015!ET73+Rawdataincome2015!EU73-Rawdataincome2015!EW73-Rawdataincome2015!FB73-Rawdataincome2015!FC73</f>
        <v>0</v>
      </c>
      <c r="BN62" s="1754">
        <f>Rawdataincome2015!EP73-Rawdataincome2015!EX73</f>
        <v>0</v>
      </c>
      <c r="BO62" s="1754">
        <f>BJ62+BK62+BL62-BP62</f>
        <v>0</v>
      </c>
      <c r="BP62" s="1794">
        <f>RawdataIncome!BB77/1000</f>
        <v>14235.388000000001</v>
      </c>
      <c r="BQ62" s="1754">
        <f>RawdataIncome!Y77/1000</f>
        <v>154.41300000000001</v>
      </c>
      <c r="BR62" s="1754">
        <f>RawdataIncome!AD77/1000</f>
        <v>4.01</v>
      </c>
      <c r="BS62" s="1754">
        <f>BQ62-BR62</f>
        <v>150.40300000000002</v>
      </c>
      <c r="BT62" s="1754">
        <f>RawdataIncome!CF77/1000</f>
        <v>1.1140000000000001</v>
      </c>
      <c r="BU62" s="1754">
        <f>RawdataIncome!AN77/1000</f>
        <v>147.40600000000001</v>
      </c>
      <c r="BV62" s="1754">
        <f>RawdataIncome!AS77/1000</f>
        <v>1.883</v>
      </c>
      <c r="BW62" s="1754">
        <f>RawdataIncome!AY77/1000</f>
        <v>41.636000000000003</v>
      </c>
      <c r="BX62" s="1754">
        <f>Rawdataincome2015!KZ73+Rawdataincome2015!LE73-Rawdataincome2015!LG73-Rawdataincome2015!LH73</f>
        <v>0</v>
      </c>
      <c r="BY62" s="1762">
        <f>BS62-BT62-BU62+BW62-BZ62</f>
        <v>0</v>
      </c>
      <c r="BZ62" s="1795">
        <f>RawdataIncome!BD77/1000</f>
        <v>43.518999999999998</v>
      </c>
      <c r="CB62" s="1755">
        <f t="shared" si="113"/>
        <v>46435.224999999999</v>
      </c>
      <c r="CC62" s="1754">
        <f t="shared" si="113"/>
        <v>4419.9480000000003</v>
      </c>
      <c r="CD62" s="1754">
        <f t="shared" si="113"/>
        <v>42015.277000000002</v>
      </c>
      <c r="CE62" s="1754">
        <f t="shared" si="113"/>
        <v>532.04</v>
      </c>
      <c r="CF62" s="1754">
        <f t="shared" si="113"/>
        <v>27037.57</v>
      </c>
      <c r="CG62" s="1754">
        <f>CB62-CC62-CE62-CF62-CH62</f>
        <v>1.0000000020227162E-3</v>
      </c>
      <c r="CH62" s="1754">
        <f>CP62+CW62</f>
        <v>14445.665999999999</v>
      </c>
      <c r="CI62" s="1757">
        <f>CF62+CH62</f>
        <v>41483.235999999997</v>
      </c>
      <c r="CJ62" s="1754">
        <f>RawdataIncome!V77/1000</f>
        <v>46435.224999999999</v>
      </c>
      <c r="CK62" s="1754">
        <f>RawdataIncome!AA77/1000</f>
        <v>4419.9480000000003</v>
      </c>
      <c r="CL62" s="1749">
        <f>CJ62-CK62</f>
        <v>42015.277000000002</v>
      </c>
      <c r="CM62" s="1754">
        <f>RawdataIncome!CA77/1000</f>
        <v>532.04</v>
      </c>
      <c r="CN62" s="1754">
        <f>RawdataIncome!AK77/1000</f>
        <v>27037.57</v>
      </c>
      <c r="CO62" s="1754">
        <f>CJ62-CK62-CN62-CM62-CP62</f>
        <v>1.0000000020227162E-3</v>
      </c>
      <c r="CP62" s="1794">
        <f>RawdataIncome!AP77/1000</f>
        <v>14445.665999999999</v>
      </c>
      <c r="CQ62" s="1754">
        <f>Rawdataincome2015!BH73</f>
        <v>0</v>
      </c>
      <c r="CR62" s="1754">
        <f>Rawdataincome2015!PS73</f>
        <v>0</v>
      </c>
      <c r="CS62" s="1754">
        <f>CQ62-CR62</f>
        <v>0</v>
      </c>
      <c r="CT62" s="1754">
        <f>Rawdataincome2015!BN73+Rawdataincome2015!BQ73</f>
        <v>0</v>
      </c>
      <c r="CU62" s="1754">
        <f>Rawdataincome2015!BI73</f>
        <v>0</v>
      </c>
      <c r="CV62" s="1754">
        <f>CQ62-CR62-CT62-CU62-CW62</f>
        <v>0</v>
      </c>
      <c r="CW62" s="1754">
        <f>Rawdataincome2015!BR73-CR62</f>
        <v>0</v>
      </c>
      <c r="CY62" s="1749">
        <f>CH62</f>
        <v>14445.665999999999</v>
      </c>
      <c r="CZ62" s="1749">
        <f>DM62+DN62+DO62</f>
        <v>0</v>
      </c>
      <c r="DA62" s="1749">
        <f>DP62</f>
        <v>0</v>
      </c>
      <c r="DB62" s="1749">
        <f>DR62</f>
        <v>0</v>
      </c>
      <c r="DC62" s="1749">
        <f>CY62-CZ62-DA62+DB62</f>
        <v>14445.665999999999</v>
      </c>
      <c r="DD62" s="1749">
        <f>Rawdataincome2015!AS73+Rawdataincome2015!CU73+Rawdataincome2015!CV73</f>
        <v>0</v>
      </c>
      <c r="DE62" s="1749">
        <f>DQ62+DR62</f>
        <v>0</v>
      </c>
      <c r="DF62" s="1749">
        <f>RawdataIncome!BG77/1000</f>
        <v>6397.1319999999996</v>
      </c>
      <c r="DG62" s="1766">
        <f>DD62/DC62</f>
        <v>0</v>
      </c>
      <c r="DH62" s="1767">
        <f>CY62-CZ62-DA62+DB62-DE62-DI62</f>
        <v>7117.6599999999989</v>
      </c>
      <c r="DI62" s="1796">
        <f>RawdataIncome!BA77/1000</f>
        <v>7328.0060000000003</v>
      </c>
      <c r="DJ62" s="1757">
        <f>DC62-DD62-DE62-DF62</f>
        <v>8048.5339999999997</v>
      </c>
      <c r="DK62" s="1749">
        <f>(Rawdataincome2015!AC73-Rawdataincome2015!AE73)-(Rawdataincome2015!U73-Rawdataincome2015!W73)+(Rawdataincome2015!CB73-Rawdataincome2015!CD73)-(Rawdataincome2015!BT73-Rawdataincome2015!BV73)</f>
        <v>0</v>
      </c>
      <c r="DL62" s="1749">
        <f>DK62-DM62-DN62-DO62-DP62</f>
        <v>0</v>
      </c>
      <c r="DM62" s="1749">
        <f>Rawdataincome2015!AD73-Rawdataincome2015!V73+Rawdataincome2015!CC73-Rawdataincome2015!BU73</f>
        <v>0</v>
      </c>
      <c r="DN62" s="1749">
        <f>Rawdataincome2015!AI73-Rawdataincome2015!AB73+Rawdataincome2015!CI73-Rawdataincome2015!CA73</f>
        <v>0</v>
      </c>
      <c r="DO62" s="1749">
        <f>-Rawdataincome2015!AA73+Rawdataincome2015!CH73-Rawdataincome2015!BZ73</f>
        <v>0</v>
      </c>
      <c r="DP62" s="1754">
        <f>Rawdataincome2015!AH73-Rawdataincome2015!Z73+Rawdataincome2015!CG73-Rawdataincome2015!BY73</f>
        <v>0</v>
      </c>
      <c r="DQ62" s="1754">
        <f>Rawdataincome2015!AE73-Rawdataincome2015!W73+Rawdataincome2015!CD73-Rawdataincome2015!BV73</f>
        <v>0</v>
      </c>
      <c r="DR62" s="1769">
        <f>Rawdataincome2015!W73+Rawdataincome2015!BV73</f>
        <v>0</v>
      </c>
      <c r="DS62" s="1770">
        <f>Rawdataincome2015!AY73+Rawdataincome2015!DC73-CC62</f>
        <v>-4419.9480000000003</v>
      </c>
      <c r="DU62" s="1752">
        <f>RawdataIncome!X77/1000</f>
        <v>10157.477000000001</v>
      </c>
      <c r="DV62" s="1749">
        <f>RawdataIncome!AC77/1000</f>
        <v>1988.059</v>
      </c>
      <c r="DW62" s="1749">
        <f>DU62-DV62</f>
        <v>8169.4180000000006</v>
      </c>
      <c r="DX62" s="1749">
        <f>RawdataIncome!CE77/1000</f>
        <v>62.412999999999997</v>
      </c>
      <c r="DY62" s="1749">
        <f>RawdataIncome!AM77/1000</f>
        <v>984.50199999999995</v>
      </c>
      <c r="DZ62" s="1754">
        <f>Rawdataincome2015!JT73</f>
        <v>0</v>
      </c>
      <c r="EA62" s="1749">
        <f>DY62-DZ62</f>
        <v>984.50199999999995</v>
      </c>
      <c r="EB62" s="1749">
        <f>DU62-DV62-DX62-DY62-EC62</f>
        <v>-9.9999999929423211E-4</v>
      </c>
      <c r="EC62" s="1749">
        <f>RawdataIncome!AR77/1000</f>
        <v>7122.5039999999999</v>
      </c>
      <c r="ED62" s="540">
        <f>Rawdataincome2015!HN73</f>
        <v>0</v>
      </c>
      <c r="EE62" s="1751">
        <f>Rawdataincome2015!HN73-Rawdataincome2015!HP73</f>
        <v>0</v>
      </c>
      <c r="EF62" s="325">
        <f t="shared" si="103"/>
        <v>0</v>
      </c>
      <c r="EG62" s="325" t="e">
        <f>Rawdataincome2015!$RC73*EF62</f>
        <v>#DIV/0!</v>
      </c>
      <c r="EH62" s="325" t="e">
        <f>EF62-EG62</f>
        <v>#DIV/0!</v>
      </c>
      <c r="EI62" s="326">
        <f>Rawdataincome2015!IH73</f>
        <v>0</v>
      </c>
      <c r="EJ62" s="327">
        <f>EF62-EI62</f>
        <v>0</v>
      </c>
      <c r="EK62" s="327" t="e">
        <f>EJ62-EL62-EM62</f>
        <v>#DIV/0!</v>
      </c>
      <c r="EL62" s="327" t="e">
        <f>EG62/EF62*(EF62-EI62)</f>
        <v>#DIV/0!</v>
      </c>
      <c r="EM62" s="327" t="e">
        <f>EH62/EF62*(EF62-EI62)</f>
        <v>#DIV/0!</v>
      </c>
      <c r="EN62" s="328">
        <f>Rawdataincome2015!HK73-Rawdataincome2015!KA73</f>
        <v>0</v>
      </c>
      <c r="EO62" s="1773">
        <f>DU62</f>
        <v>10157.477000000001</v>
      </c>
      <c r="EP62" s="1773">
        <f>DV62</f>
        <v>1988.059</v>
      </c>
      <c r="EQ62" s="1774">
        <f>EO62-EP62</f>
        <v>8169.4180000000006</v>
      </c>
      <c r="ER62" s="1773">
        <f>DY62</f>
        <v>984.50199999999995</v>
      </c>
      <c r="ES62" s="1754">
        <f>Rawdataincome2015!JT73</f>
        <v>0</v>
      </c>
      <c r="ET62" s="1749">
        <f>ER62-ES62</f>
        <v>984.50199999999995</v>
      </c>
      <c r="EU62" s="1749">
        <f>Rawdataincome2015!IF73-Rawdataincome2015!II73</f>
        <v>0</v>
      </c>
      <c r="EV62" s="325">
        <f>EW62-EP62+EU62</f>
        <v>7122.5039999999999</v>
      </c>
      <c r="EW62" s="329">
        <f>(RawdataIncome!AR77+RawdataIncome!AC77)/1000</f>
        <v>9110.5630000000001</v>
      </c>
      <c r="EY62" s="1797">
        <f>RawdataIncome!BC77/1000</f>
        <v>44806.548999999999</v>
      </c>
      <c r="EZ62" s="1754">
        <f>EY62-FA62-FD62-FE62-FJ62-FK62-FL62</f>
        <v>1569.2849999999971</v>
      </c>
      <c r="FA62" s="1776">
        <f>FN62</f>
        <v>36114.76</v>
      </c>
      <c r="FB62" s="1798">
        <f>FA62-FC62</f>
        <v>30332.513300000002</v>
      </c>
      <c r="FC62" s="1749">
        <f>(RawdataIncome!CL77+RawdataIncome!CM77)/1000</f>
        <v>5782.2467000000006</v>
      </c>
      <c r="FD62" s="1777">
        <f>EV62</f>
        <v>7122.5039999999999</v>
      </c>
      <c r="FE62" s="1777">
        <f>EJ62</f>
        <v>0</v>
      </c>
      <c r="FF62" s="1749">
        <f>EF62</f>
        <v>0</v>
      </c>
      <c r="FG62" s="1778" t="e">
        <f>EG62</f>
        <v>#DIV/0!</v>
      </c>
      <c r="FH62" s="1778" t="e">
        <f>EH62</f>
        <v>#DIV/0!</v>
      </c>
      <c r="FI62" s="1707">
        <f>EI62</f>
        <v>0</v>
      </c>
      <c r="FJ62" s="1777">
        <f>Rawdataincome2015!HY73</f>
        <v>0</v>
      </c>
      <c r="FK62" s="1777">
        <f>Rawdataincome2015!ID73</f>
        <v>0</v>
      </c>
      <c r="FL62" s="1779">
        <f>Rawdataincome2015!HZ73+Rawdataincome2015!IE73</f>
        <v>0</v>
      </c>
      <c r="FM62" s="1710"/>
      <c r="FN62" s="1752">
        <f>RawdataIncome!AT77/1000</f>
        <v>36114.76</v>
      </c>
      <c r="FO62" s="1749">
        <f>FN62-FR62-FS62-FT62-FU62-FV62</f>
        <v>-9.9999999855526767E-4</v>
      </c>
      <c r="FP62" s="1749">
        <f>FB62</f>
        <v>30332.513300000002</v>
      </c>
      <c r="FQ62" s="1749">
        <f>FC62</f>
        <v>5782.2467000000006</v>
      </c>
      <c r="FR62" s="1749">
        <f>CF62</f>
        <v>27037.57</v>
      </c>
      <c r="FS62" s="1707">
        <f>BI62</f>
        <v>8326.4150000000009</v>
      </c>
      <c r="FT62" s="1749">
        <f>DY62</f>
        <v>984.50199999999995</v>
      </c>
      <c r="FU62" s="1749">
        <f>BU62</f>
        <v>147.40600000000001</v>
      </c>
      <c r="FV62" s="1750">
        <f>AB62</f>
        <v>-381.13199999999995</v>
      </c>
      <c r="FW62" s="1749">
        <f>Rawdataincome2015!DO73+Rawdataincome2015!KO73</f>
        <v>0</v>
      </c>
      <c r="FX62" s="1749">
        <f>Rawdataincome2015!K73+Rawdataincome2015!BJ73+Rawdataincome2015!HE73+Rawdataincome2015!MF73-Rawdataincome2015!NG73</f>
        <v>0</v>
      </c>
      <c r="FY62" s="1751">
        <f>Rawdataincome2015!DP73+Rawdataincome2015!KP73</f>
        <v>0</v>
      </c>
      <c r="FZ62" s="1749">
        <f>Rawdataincome2015!L73+Rawdataincome2015!BK73+Rawdataincome2015!HF73+Rawdataincome2015!MG73-Rawdataincome2015!NH73</f>
        <v>0</v>
      </c>
      <c r="GA62" s="1799" t="e">
        <f>Rawdataincome2015!JA73*#REF!/(#REF!+#REF!)</f>
        <v>#REF!</v>
      </c>
      <c r="GB62" s="1799" t="e">
        <f>Rawdataincome2015!JA73-GA62</f>
        <v>#REF!</v>
      </c>
      <c r="GC62" s="1751">
        <f>Rawdataincome2015!IX73</f>
        <v>0</v>
      </c>
      <c r="GD62" s="1751">
        <f>Rawdataincome2015!IM73+Rawdataincome2015!IN73</f>
        <v>0</v>
      </c>
      <c r="GF62" s="1749">
        <f>Dataincome!DF62</f>
        <v>6397.1319999999996</v>
      </c>
      <c r="GG62" s="1749">
        <f>Rawdataincome2015!HZ73</f>
        <v>0</v>
      </c>
      <c r="GH62" s="1749">
        <f>Rawdataincome2015!EP73</f>
        <v>0</v>
      </c>
      <c r="GI62" s="1781" t="e">
        <f>GG62/(GG62+GH62)</f>
        <v>#DIV/0!</v>
      </c>
      <c r="GJ62" s="1781" t="e">
        <f>1-GI62</f>
        <v>#DIV/0!</v>
      </c>
      <c r="GK62" s="1782">
        <f>AVERAGE(Datawealth!L73:L74)</f>
        <v>11743.558499999999</v>
      </c>
      <c r="GL62" s="1774">
        <f>AVERAGE(Rawdatawealthall!Z73:Z74)</f>
        <v>8263.8575000000001</v>
      </c>
      <c r="GM62" s="1781">
        <f>GK62/($GK62+$GL62)</f>
        <v>0.58696028012812851</v>
      </c>
      <c r="GN62" s="1781">
        <f>GL62/($GK62+$GL62)</f>
        <v>0.41303971987187155</v>
      </c>
    </row>
    <row r="63" spans="1:196">
      <c r="A63" s="1588">
        <v>2015</v>
      </c>
      <c r="B63" s="1787">
        <f>RawdataIncome!C78/1000</f>
        <v>80804.310200000007</v>
      </c>
      <c r="C63" s="2319">
        <f>RawdataIncome!F78/1000</f>
        <v>9347.6290696429242</v>
      </c>
      <c r="D63" s="1788"/>
      <c r="F63" s="2320">
        <f>RawdataIncome!G78/1000</f>
        <v>69300.921330357072</v>
      </c>
      <c r="FY63" s="1578"/>
    </row>
    <row r="64" spans="1:196">
      <c r="A64" s="1588">
        <v>2016</v>
      </c>
      <c r="B64" s="1787">
        <f>RawdataIncome!C79/1000</f>
        <v>86043.648872227102</v>
      </c>
      <c r="C64" s="2319">
        <f>RawdataIncome!F79/1000</f>
        <v>9955.5661775711033</v>
      </c>
      <c r="F64" s="2320">
        <f>RawdataIncome!G79/1000</f>
        <v>73808.01092242889</v>
      </c>
      <c r="AI64" s="1578"/>
      <c r="FB64" s="1578"/>
      <c r="FY64" s="1578"/>
      <c r="FZ64" s="1578"/>
      <c r="GC64" s="785" t="s">
        <v>807</v>
      </c>
    </row>
    <row r="65" spans="1:181">
      <c r="FQ65" s="1578"/>
      <c r="FY65" s="1578"/>
    </row>
    <row r="66" spans="1:181">
      <c r="A66" s="785" t="s">
        <v>426</v>
      </c>
      <c r="FY66" s="1578"/>
    </row>
    <row r="67" spans="1:181">
      <c r="A67" s="1800" t="s">
        <v>427</v>
      </c>
      <c r="CX67" s="785"/>
      <c r="EZ67" s="785"/>
      <c r="FY67" s="1578"/>
    </row>
    <row r="68" spans="1:181">
      <c r="A68" s="1801" t="s">
        <v>428</v>
      </c>
      <c r="CX68" s="785"/>
      <c r="EZ68" s="785"/>
      <c r="FY68" s="1578"/>
    </row>
    <row r="69" spans="1:181">
      <c r="B69" s="785" t="s">
        <v>2108</v>
      </c>
      <c r="CX69" s="785"/>
      <c r="EZ69" s="785"/>
    </row>
    <row r="70" spans="1:181">
      <c r="B70" s="785" t="s">
        <v>429</v>
      </c>
      <c r="CX70" s="785"/>
      <c r="EZ70" s="785"/>
    </row>
    <row r="71" spans="1:181">
      <c r="B71" s="785" t="s">
        <v>430</v>
      </c>
      <c r="CX71" s="785"/>
      <c r="EZ71" s="785"/>
    </row>
    <row r="72" spans="1:181">
      <c r="B72" s="785" t="s">
        <v>431</v>
      </c>
      <c r="CX72" s="785"/>
      <c r="EZ72" s="785"/>
    </row>
    <row r="73" spans="1:181">
      <c r="B73" s="785" t="s">
        <v>432</v>
      </c>
    </row>
    <row r="74" spans="1:181">
      <c r="B74" s="785" t="s">
        <v>433</v>
      </c>
      <c r="CX74" s="785"/>
      <c r="EZ74" s="785"/>
    </row>
  </sheetData>
  <mergeCells count="19">
    <mergeCell ref="FY2:GB2"/>
    <mergeCell ref="S3:AG3"/>
    <mergeCell ref="AI3:AS3"/>
    <mergeCell ref="AU3:BD3"/>
    <mergeCell ref="BE3:BP3"/>
    <mergeCell ref="BQ3:BZ3"/>
    <mergeCell ref="CB3:CI3"/>
    <mergeCell ref="CJ3:CP3"/>
    <mergeCell ref="CQ3:CW3"/>
    <mergeCell ref="CY3:DJ3"/>
    <mergeCell ref="GA3:GB3"/>
    <mergeCell ref="DK3:DR3"/>
    <mergeCell ref="DU3:EC3"/>
    <mergeCell ref="EO3:EW3"/>
    <mergeCell ref="FJ7:FL7"/>
    <mergeCell ref="FR3:FV3"/>
    <mergeCell ref="FW3:FX3"/>
    <mergeCell ref="DS3:DS4"/>
    <mergeCell ref="FY3:FZ3"/>
  </mergeCells>
  <pageMargins left="0.7" right="0.7" top="0.75" bottom="0.75" header="0.3" footer="0.3"/>
  <pageSetup paperSize="9" orientation="portrait"/>
  <ignoredErrors>
    <ignoredError sqref="GL18" formulaRange="1"/>
  </ignoredErrors>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R115"/>
  <sheetViews>
    <sheetView zoomScale="90" zoomScaleNormal="90" zoomScalePageLayoutView="90" workbookViewId="0">
      <pane xSplit="2" ySplit="8" topLeftCell="C40" activePane="bottomRight" state="frozen"/>
      <selection pane="topRight" activeCell="C1" sqref="C1"/>
      <selection pane="bottomLeft" activeCell="A5" sqref="A5"/>
      <selection pane="bottomRight" activeCell="L72" sqref="L72"/>
    </sheetView>
  </sheetViews>
  <sheetFormatPr baseColWidth="10" defaultColWidth="10.83203125" defaultRowHeight="12" x14ac:dyDescent="0"/>
  <cols>
    <col min="1" max="2" width="10.83203125" style="819"/>
    <col min="3" max="7" width="8.83203125" style="819" customWidth="1"/>
    <col min="8" max="8" width="8.83203125" style="820" customWidth="1"/>
    <col min="9" max="20" width="8.83203125" style="819" customWidth="1"/>
    <col min="21" max="21" width="8.83203125" style="821" customWidth="1"/>
    <col min="22" max="22" width="8.83203125" style="822" customWidth="1"/>
    <col min="23" max="25" width="8.83203125" style="819" customWidth="1"/>
    <col min="26" max="26" width="8.83203125" style="822" customWidth="1"/>
    <col min="27" max="30" width="8.83203125" style="819" customWidth="1"/>
    <col min="31" max="31" width="8.83203125" style="822" customWidth="1"/>
    <col min="32" max="35" width="8.83203125" style="819" customWidth="1"/>
    <col min="36" max="36" width="8.83203125" style="822" customWidth="1"/>
    <col min="37" max="40" width="8.83203125" style="819" customWidth="1"/>
    <col min="41" max="41" width="8.83203125" style="822" customWidth="1"/>
    <col min="42" max="45" width="8.83203125" style="819" customWidth="1"/>
    <col min="46" max="46" width="8.83203125" style="822" customWidth="1"/>
    <col min="47" max="47" width="8.83203125" style="823" customWidth="1"/>
    <col min="48" max="48" width="8.83203125" style="824" customWidth="1"/>
    <col min="49" max="51" width="8.83203125" style="819" customWidth="1"/>
    <col min="52" max="52" width="8.83203125" style="822" customWidth="1"/>
    <col min="53" max="55" width="8.83203125" style="819" customWidth="1"/>
    <col min="56" max="57" width="8.83203125" style="824" customWidth="1"/>
    <col min="58" max="58" width="8.83203125" style="822" customWidth="1"/>
    <col min="59" max="62" width="8.83203125" style="819" customWidth="1"/>
    <col min="63" max="63" width="8.83203125" style="822" customWidth="1"/>
    <col min="64" max="67" width="8.83203125" style="819" customWidth="1"/>
    <col min="68" max="68" width="8.83203125" style="825" customWidth="1"/>
    <col min="69" max="69" width="10.1640625" style="822" customWidth="1"/>
    <col min="70" max="72" width="8.83203125" style="819" customWidth="1"/>
    <col min="73" max="73" width="8.83203125" style="824" customWidth="1"/>
    <col min="74" max="74" width="8.83203125" style="994" customWidth="1"/>
    <col min="75" max="75" width="8.83203125" style="822" customWidth="1"/>
    <col min="76" max="78" width="8.83203125" style="819" customWidth="1"/>
    <col min="79" max="79" width="8.83203125" style="822" customWidth="1"/>
    <col min="80" max="84" width="8.83203125" style="819" customWidth="1"/>
    <col min="85" max="85" width="8.83203125" style="823" customWidth="1"/>
    <col min="86" max="86" width="8.83203125" style="824" customWidth="1"/>
    <col min="87" max="87" width="8.83203125" style="822" customWidth="1"/>
    <col min="88" max="92" width="8.83203125" style="819" customWidth="1"/>
    <col min="93" max="93" width="10.83203125" style="819"/>
    <col min="94" max="94" width="10.83203125" style="823"/>
    <col min="95" max="99" width="10.83203125" style="819"/>
    <col min="100" max="100" width="10.33203125" style="819" customWidth="1"/>
    <col min="101" max="103" width="10.83203125" style="819"/>
    <col min="104" max="104" width="11.1640625" style="822" bestFit="1" customWidth="1"/>
    <col min="105" max="105" width="11.6640625" style="819" customWidth="1"/>
    <col min="106" max="106" width="10.83203125" style="819"/>
    <col min="107" max="107" width="10.83203125" style="824"/>
    <col min="108" max="108" width="10.83203125" style="826"/>
    <col min="109" max="109" width="10.83203125" style="827"/>
    <col min="110" max="110" width="10.83203125" style="819"/>
    <col min="111" max="111" width="10.83203125" style="824"/>
    <col min="112" max="112" width="12.33203125" style="828" bestFit="1" customWidth="1"/>
    <col min="113" max="113" width="10.83203125" style="824"/>
    <col min="114" max="123" width="10.83203125" style="819"/>
    <col min="124" max="148" width="10.83203125" style="824"/>
    <col min="149" max="16384" width="10.83203125" style="819"/>
  </cols>
  <sheetData>
    <row r="1" spans="1:148">
      <c r="A1" s="818" t="s">
        <v>1007</v>
      </c>
    </row>
    <row r="2" spans="1:148">
      <c r="A2" s="819" t="s">
        <v>1039</v>
      </c>
      <c r="CU2" s="829"/>
      <c r="CV2" s="830"/>
      <c r="CW2" s="831"/>
      <c r="CX2" s="831"/>
      <c r="CY2" s="831"/>
      <c r="CZ2" s="832"/>
      <c r="DA2" s="830"/>
      <c r="DB2" s="830"/>
      <c r="DC2" s="831"/>
      <c r="DD2" s="831"/>
      <c r="DE2" s="833"/>
      <c r="DF2" s="830"/>
      <c r="DG2" s="831"/>
    </row>
    <row r="3" spans="1:148">
      <c r="BX3" s="824"/>
      <c r="BY3" s="824"/>
      <c r="BZ3" s="824"/>
      <c r="CB3" s="824"/>
      <c r="CC3" s="824"/>
      <c r="CD3" s="824"/>
      <c r="CE3" s="824"/>
      <c r="CF3" s="824"/>
      <c r="CJ3" s="824"/>
      <c r="CK3" s="824"/>
      <c r="CL3" s="824"/>
      <c r="CM3" s="824"/>
      <c r="CN3" s="824"/>
      <c r="CO3" s="824"/>
      <c r="CP3" s="823" t="s">
        <v>2231</v>
      </c>
      <c r="CQ3" s="824"/>
      <c r="CR3" s="824"/>
      <c r="CS3" s="824"/>
      <c r="CT3" s="824"/>
      <c r="CU3" s="834" t="s">
        <v>1229</v>
      </c>
      <c r="CV3" s="834"/>
      <c r="CW3" s="834"/>
      <c r="CX3" s="834"/>
      <c r="CY3" s="834"/>
      <c r="CZ3" s="835" t="s">
        <v>1019</v>
      </c>
      <c r="DA3" s="834"/>
      <c r="DB3" s="834"/>
      <c r="DC3" s="836"/>
      <c r="DD3" s="836"/>
      <c r="DE3" s="837"/>
      <c r="DF3" s="834"/>
      <c r="DG3" s="836"/>
      <c r="DJ3" s="824"/>
      <c r="DK3" s="824"/>
      <c r="DL3" s="824"/>
      <c r="DM3" s="824"/>
      <c r="DN3" s="824"/>
      <c r="DO3" s="824"/>
      <c r="DP3" s="824"/>
      <c r="DQ3" s="824"/>
      <c r="DR3" s="824"/>
      <c r="DS3" s="824"/>
    </row>
    <row r="4" spans="1:148" s="822" customFormat="1" ht="50" customHeight="1">
      <c r="A4" s="819"/>
      <c r="B4" s="819"/>
      <c r="C4" s="838" t="s">
        <v>973</v>
      </c>
      <c r="D4" s="839" t="s">
        <v>3001</v>
      </c>
      <c r="E4" s="838" t="s">
        <v>974</v>
      </c>
      <c r="F4" s="839" t="s">
        <v>988</v>
      </c>
      <c r="G4" s="802" t="s">
        <v>975</v>
      </c>
      <c r="H4" s="820"/>
      <c r="I4" s="839" t="s">
        <v>976</v>
      </c>
      <c r="J4" s="839" t="s">
        <v>977</v>
      </c>
      <c r="K4" s="839" t="s">
        <v>978</v>
      </c>
      <c r="L4" s="839" t="s">
        <v>979</v>
      </c>
      <c r="M4" s="839" t="s">
        <v>980</v>
      </c>
      <c r="N4" s="802" t="s">
        <v>981</v>
      </c>
      <c r="O4" s="802" t="s">
        <v>982</v>
      </c>
      <c r="P4" s="839" t="s">
        <v>983</v>
      </c>
      <c r="Q4" s="802" t="s">
        <v>984</v>
      </c>
      <c r="R4" s="802" t="s">
        <v>985</v>
      </c>
      <c r="S4" s="802"/>
      <c r="T4" s="819"/>
      <c r="U4" s="840" t="s">
        <v>986</v>
      </c>
      <c r="V4" s="841" t="s">
        <v>987</v>
      </c>
      <c r="W4" s="842"/>
      <c r="X4" s="842"/>
      <c r="Y4" s="842"/>
      <c r="Z4" s="843" t="s">
        <v>988</v>
      </c>
      <c r="AA4" s="844"/>
      <c r="AB4" s="844"/>
      <c r="AC4" s="844"/>
      <c r="AD4" s="844"/>
      <c r="AE4" s="843" t="s">
        <v>989</v>
      </c>
      <c r="AF4" s="844"/>
      <c r="AG4" s="844"/>
      <c r="AH4" s="844"/>
      <c r="AI4" s="844"/>
      <c r="AJ4" s="843" t="s">
        <v>1040</v>
      </c>
      <c r="AK4" s="844"/>
      <c r="AL4" s="844"/>
      <c r="AM4" s="844"/>
      <c r="AN4" s="844"/>
      <c r="AO4" s="843" t="s">
        <v>990</v>
      </c>
      <c r="AP4" s="844"/>
      <c r="AQ4" s="844"/>
      <c r="AR4" s="844"/>
      <c r="AS4" s="844"/>
      <c r="AT4" s="1000" t="s">
        <v>991</v>
      </c>
      <c r="AU4" s="1002"/>
      <c r="AV4" s="1001" t="s">
        <v>992</v>
      </c>
      <c r="AW4" s="844"/>
      <c r="AX4" s="844"/>
      <c r="AY4" s="844"/>
      <c r="AZ4" s="845" t="s">
        <v>993</v>
      </c>
      <c r="BA4" s="844"/>
      <c r="BB4" s="844"/>
      <c r="BC4" s="844"/>
      <c r="BD4" s="846"/>
      <c r="BE4" s="824"/>
      <c r="BF4" s="822" t="s">
        <v>994</v>
      </c>
      <c r="BG4" s="819"/>
      <c r="BH4" s="819"/>
      <c r="BI4" s="819"/>
      <c r="BJ4" s="819"/>
      <c r="BK4" s="822" t="s">
        <v>995</v>
      </c>
      <c r="BL4" s="819"/>
      <c r="BM4" s="819"/>
      <c r="BN4" s="819"/>
      <c r="BO4" s="819"/>
      <c r="BP4" s="847" t="s">
        <v>996</v>
      </c>
      <c r="BQ4" s="822" t="s">
        <v>997</v>
      </c>
      <c r="BR4" s="819"/>
      <c r="BS4" s="819"/>
      <c r="BT4" s="819"/>
      <c r="BU4" s="824"/>
      <c r="BV4" s="994"/>
      <c r="BW4" s="848" t="s">
        <v>193</v>
      </c>
      <c r="BX4" s="849"/>
      <c r="BY4" s="846"/>
      <c r="BZ4" s="846"/>
      <c r="CA4" s="848" t="s">
        <v>1190</v>
      </c>
      <c r="CB4" s="844"/>
      <c r="CC4" s="844"/>
      <c r="CD4" s="844"/>
      <c r="CE4" s="844"/>
      <c r="CF4" s="849"/>
      <c r="CG4" s="960" t="s">
        <v>1188</v>
      </c>
      <c r="CH4" s="961"/>
      <c r="CI4" s="4563" t="s">
        <v>1041</v>
      </c>
      <c r="CJ4" s="4564"/>
      <c r="CK4" s="897" t="s">
        <v>1042</v>
      </c>
      <c r="CL4" s="898" t="s">
        <v>1043</v>
      </c>
      <c r="CM4" s="898" t="s">
        <v>1044</v>
      </c>
      <c r="CN4" s="898" t="s">
        <v>1045</v>
      </c>
      <c r="CO4" s="850"/>
      <c r="CP4" s="1995" t="s">
        <v>2383</v>
      </c>
      <c r="CQ4" s="1576" t="s">
        <v>2384</v>
      </c>
      <c r="CR4" s="850"/>
      <c r="CS4" s="850"/>
      <c r="CT4" s="850"/>
      <c r="CU4" s="851" t="s">
        <v>973</v>
      </c>
      <c r="CV4" s="852" t="s">
        <v>1012</v>
      </c>
      <c r="CW4" s="851" t="s">
        <v>973</v>
      </c>
      <c r="CX4" s="851" t="s">
        <v>973</v>
      </c>
      <c r="CY4" s="851" t="s">
        <v>1017</v>
      </c>
      <c r="CZ4" s="853" t="s">
        <v>973</v>
      </c>
      <c r="DA4" s="854" t="s">
        <v>1022</v>
      </c>
      <c r="DB4" s="854" t="s">
        <v>1023</v>
      </c>
      <c r="DC4" s="851" t="s">
        <v>973</v>
      </c>
      <c r="DD4" s="851" t="s">
        <v>1017</v>
      </c>
      <c r="DE4" s="855" t="s">
        <v>973</v>
      </c>
      <c r="DF4" s="851" t="s">
        <v>973</v>
      </c>
      <c r="DG4" s="851"/>
      <c r="DH4" s="856" t="s">
        <v>1017</v>
      </c>
      <c r="DI4" s="3629" t="s">
        <v>2945</v>
      </c>
      <c r="DJ4" s="824"/>
      <c r="DK4" s="824"/>
      <c r="DL4" s="824"/>
      <c r="DM4" s="824"/>
      <c r="DN4" s="824"/>
      <c r="DO4" s="824"/>
      <c r="DP4" s="824"/>
      <c r="DQ4" s="824"/>
      <c r="DR4" s="824"/>
      <c r="DS4" s="824"/>
      <c r="DT4" s="824"/>
      <c r="DU4" s="824"/>
      <c r="DV4" s="824"/>
      <c r="DW4" s="824"/>
      <c r="DX4" s="824"/>
      <c r="DY4" s="824"/>
      <c r="DZ4" s="824"/>
      <c r="EA4" s="824"/>
      <c r="EB4" s="824"/>
      <c r="EC4" s="824"/>
      <c r="ED4" s="824"/>
      <c r="EE4" s="824"/>
      <c r="EF4" s="824"/>
      <c r="EG4" s="824"/>
      <c r="EH4" s="824"/>
      <c r="EI4" s="824"/>
      <c r="EJ4" s="824"/>
      <c r="EK4" s="824"/>
      <c r="EL4" s="824"/>
      <c r="EM4" s="824"/>
      <c r="EN4" s="824"/>
      <c r="EO4" s="824"/>
      <c r="EP4" s="824"/>
      <c r="EQ4" s="824"/>
      <c r="ER4" s="824"/>
    </row>
    <row r="5" spans="1:148" s="822" customFormat="1" ht="42" customHeight="1">
      <c r="A5" s="819"/>
      <c r="B5" s="819"/>
      <c r="C5" s="838"/>
      <c r="D5" s="838"/>
      <c r="E5" s="838"/>
      <c r="F5" s="838"/>
      <c r="G5" s="838"/>
      <c r="H5" s="820"/>
      <c r="I5" s="807" t="s">
        <v>998</v>
      </c>
      <c r="J5" s="807" t="s">
        <v>998</v>
      </c>
      <c r="K5" s="807" t="s">
        <v>998</v>
      </c>
      <c r="L5" s="807" t="s">
        <v>998</v>
      </c>
      <c r="M5" s="807" t="s">
        <v>998</v>
      </c>
      <c r="N5" s="807" t="s">
        <v>998</v>
      </c>
      <c r="O5" s="807" t="s">
        <v>998</v>
      </c>
      <c r="P5" s="807" t="s">
        <v>998</v>
      </c>
      <c r="Q5" s="807"/>
      <c r="R5" s="807"/>
      <c r="S5" s="807"/>
      <c r="T5" s="819"/>
      <c r="U5" s="840"/>
      <c r="V5" s="853" t="s">
        <v>999</v>
      </c>
      <c r="W5" s="807" t="s">
        <v>1000</v>
      </c>
      <c r="X5" s="807" t="s">
        <v>1001</v>
      </c>
      <c r="Y5" s="807" t="s">
        <v>1002</v>
      </c>
      <c r="Z5" s="804" t="s">
        <v>1003</v>
      </c>
      <c r="AA5" s="851" t="s">
        <v>999</v>
      </c>
      <c r="AB5" s="807" t="s">
        <v>1000</v>
      </c>
      <c r="AC5" s="807" t="s">
        <v>1001</v>
      </c>
      <c r="AD5" s="807" t="s">
        <v>1002</v>
      </c>
      <c r="AE5" s="857" t="s">
        <v>43</v>
      </c>
      <c r="AF5" s="851" t="s">
        <v>999</v>
      </c>
      <c r="AG5" s="807" t="s">
        <v>1000</v>
      </c>
      <c r="AH5" s="807" t="s">
        <v>1001</v>
      </c>
      <c r="AI5" s="807" t="s">
        <v>1002</v>
      </c>
      <c r="AJ5" s="804" t="s">
        <v>1003</v>
      </c>
      <c r="AK5" s="851" t="s">
        <v>999</v>
      </c>
      <c r="AL5" s="807" t="s">
        <v>1000</v>
      </c>
      <c r="AM5" s="807" t="s">
        <v>1001</v>
      </c>
      <c r="AN5" s="807" t="s">
        <v>1002</v>
      </c>
      <c r="AO5" s="804" t="s">
        <v>1003</v>
      </c>
      <c r="AP5" s="851" t="s">
        <v>999</v>
      </c>
      <c r="AQ5" s="807" t="s">
        <v>1000</v>
      </c>
      <c r="AR5" s="807" t="s">
        <v>1001</v>
      </c>
      <c r="AS5" s="807" t="s">
        <v>1002</v>
      </c>
      <c r="AT5" s="853" t="s">
        <v>1001</v>
      </c>
      <c r="AU5" s="858" t="s">
        <v>1003</v>
      </c>
      <c r="AV5" s="1003" t="s">
        <v>999</v>
      </c>
      <c r="AW5" s="807" t="s">
        <v>1000</v>
      </c>
      <c r="AX5" s="807" t="s">
        <v>1001</v>
      </c>
      <c r="AY5" s="807" t="s">
        <v>1002</v>
      </c>
      <c r="AZ5" s="843" t="s">
        <v>975</v>
      </c>
      <c r="BA5" s="851" t="s">
        <v>999</v>
      </c>
      <c r="BB5" s="807" t="s">
        <v>1000</v>
      </c>
      <c r="BC5" s="807" t="s">
        <v>1001</v>
      </c>
      <c r="BD5" s="851" t="s">
        <v>1002</v>
      </c>
      <c r="BE5" s="824"/>
      <c r="BF5" s="804" t="s">
        <v>1003</v>
      </c>
      <c r="BG5" s="851" t="s">
        <v>999</v>
      </c>
      <c r="BH5" s="807" t="s">
        <v>1000</v>
      </c>
      <c r="BI5" s="807" t="s">
        <v>1001</v>
      </c>
      <c r="BJ5" s="807" t="s">
        <v>1002</v>
      </c>
      <c r="BK5" s="804" t="s">
        <v>1003</v>
      </c>
      <c r="BL5" s="851" t="s">
        <v>999</v>
      </c>
      <c r="BM5" s="807" t="s">
        <v>1000</v>
      </c>
      <c r="BN5" s="807" t="s">
        <v>1001</v>
      </c>
      <c r="BO5" s="807" t="s">
        <v>1002</v>
      </c>
      <c r="BP5" s="825"/>
      <c r="BQ5" s="857" t="s">
        <v>981</v>
      </c>
      <c r="BR5" s="851" t="s">
        <v>999</v>
      </c>
      <c r="BS5" s="807" t="s">
        <v>1000</v>
      </c>
      <c r="BT5" s="807" t="s">
        <v>1001</v>
      </c>
      <c r="BU5" s="851" t="s">
        <v>1002</v>
      </c>
      <c r="BV5" s="994"/>
      <c r="BW5" s="817" t="s">
        <v>204</v>
      </c>
      <c r="BX5" s="816" t="s">
        <v>203</v>
      </c>
      <c r="BY5" s="816" t="s">
        <v>197</v>
      </c>
      <c r="BZ5" s="816" t="s">
        <v>196</v>
      </c>
      <c r="CA5" s="853" t="s">
        <v>999</v>
      </c>
      <c r="CB5" s="859" t="s">
        <v>1032</v>
      </c>
      <c r="CC5" s="860" t="s">
        <v>1033</v>
      </c>
      <c r="CD5" s="807" t="s">
        <v>1034</v>
      </c>
      <c r="CE5" s="807" t="s">
        <v>1001</v>
      </c>
      <c r="CF5" s="807" t="s">
        <v>1002</v>
      </c>
      <c r="CG5" s="962" t="s">
        <v>1189</v>
      </c>
      <c r="CH5" s="851"/>
      <c r="CI5" s="896" t="s">
        <v>1001</v>
      </c>
      <c r="CJ5" s="899"/>
      <c r="CK5" s="899"/>
      <c r="CL5" s="899"/>
      <c r="CM5" s="899"/>
      <c r="CN5" s="899"/>
      <c r="CO5" s="851"/>
      <c r="CP5" s="858"/>
      <c r="CQ5" s="851"/>
      <c r="CR5" s="851"/>
      <c r="CS5" s="851"/>
      <c r="CT5" s="851"/>
      <c r="CU5" s="824"/>
      <c r="CV5" s="824"/>
      <c r="CW5" s="824"/>
      <c r="CX5" s="824"/>
      <c r="CY5" s="824"/>
      <c r="DA5" s="824"/>
      <c r="DB5" s="824"/>
      <c r="DC5" s="824"/>
      <c r="DD5" s="824"/>
      <c r="DE5" s="861"/>
      <c r="DF5" s="862" t="s">
        <v>50</v>
      </c>
      <c r="DG5" s="862"/>
      <c r="DH5" s="828"/>
      <c r="DI5" s="824"/>
      <c r="DJ5" s="824"/>
      <c r="DK5" s="824"/>
      <c r="DL5" s="824"/>
      <c r="DM5" s="824"/>
      <c r="DN5" s="824"/>
      <c r="DO5" s="824"/>
      <c r="DP5" s="824"/>
      <c r="DQ5" s="824"/>
      <c r="DR5" s="824"/>
      <c r="DS5" s="824"/>
      <c r="DT5" s="824"/>
      <c r="DU5" s="824"/>
      <c r="DV5" s="824"/>
      <c r="DW5" s="824"/>
      <c r="DX5" s="824"/>
      <c r="DY5" s="824"/>
      <c r="DZ5" s="824"/>
      <c r="EA5" s="824"/>
      <c r="EB5" s="824"/>
      <c r="EC5" s="824"/>
      <c r="ED5" s="824"/>
      <c r="EE5" s="824"/>
      <c r="EF5" s="824"/>
      <c r="EG5" s="824"/>
      <c r="EH5" s="824"/>
      <c r="EI5" s="824"/>
      <c r="EJ5" s="824"/>
      <c r="EK5" s="824"/>
      <c r="EL5" s="824"/>
      <c r="EM5" s="824"/>
      <c r="EN5" s="824"/>
      <c r="EO5" s="824"/>
      <c r="EP5" s="824"/>
      <c r="EQ5" s="824"/>
      <c r="ER5" s="824"/>
    </row>
    <row r="6" spans="1:148" s="822" customFormat="1" ht="42" customHeight="1">
      <c r="A6" s="819"/>
      <c r="B6" s="863" t="s">
        <v>1010</v>
      </c>
      <c r="C6" s="864" t="s">
        <v>1011</v>
      </c>
      <c r="D6" s="838"/>
      <c r="E6" s="838"/>
      <c r="F6" s="838"/>
      <c r="G6" s="838"/>
      <c r="H6" s="820"/>
      <c r="I6" s="807"/>
      <c r="J6" s="807"/>
      <c r="K6" s="807"/>
      <c r="L6" s="807"/>
      <c r="M6" s="807"/>
      <c r="N6" s="807"/>
      <c r="O6" s="807"/>
      <c r="P6" s="807"/>
      <c r="Q6" s="807"/>
      <c r="R6" s="807"/>
      <c r="S6" s="807"/>
      <c r="T6" s="819"/>
      <c r="U6" s="840"/>
      <c r="V6" s="853"/>
      <c r="W6" s="807"/>
      <c r="X6" s="807"/>
      <c r="Y6" s="807"/>
      <c r="Z6" s="991" t="s">
        <v>1194</v>
      </c>
      <c r="AA6" s="851"/>
      <c r="AB6" s="807"/>
      <c r="AC6" s="807"/>
      <c r="AD6" s="807"/>
      <c r="AE6" s="857"/>
      <c r="AF6" s="851"/>
      <c r="AG6" s="807"/>
      <c r="AH6" s="807"/>
      <c r="AI6" s="807"/>
      <c r="AJ6" s="804"/>
      <c r="AK6" s="851"/>
      <c r="AL6" s="807"/>
      <c r="AM6" s="807"/>
      <c r="AN6" s="807"/>
      <c r="AO6" s="804"/>
      <c r="AP6" s="851"/>
      <c r="AQ6" s="807"/>
      <c r="AR6" s="807"/>
      <c r="AS6" s="807"/>
      <c r="AT6" s="853"/>
      <c r="AU6" s="858"/>
      <c r="AV6" s="851"/>
      <c r="AW6" s="807"/>
      <c r="AX6" s="807"/>
      <c r="AY6" s="807"/>
      <c r="AZ6" s="843"/>
      <c r="BA6" s="851"/>
      <c r="BB6" s="807"/>
      <c r="BC6" s="807"/>
      <c r="BD6" s="851"/>
      <c r="BE6" s="824"/>
      <c r="BF6" s="804"/>
      <c r="BG6" s="851"/>
      <c r="BH6" s="807"/>
      <c r="BI6" s="807"/>
      <c r="BJ6" s="807"/>
      <c r="BK6" s="804"/>
      <c r="BL6" s="851"/>
      <c r="BM6" s="807"/>
      <c r="BN6" s="807"/>
      <c r="BO6" s="807"/>
      <c r="BP6" s="825"/>
      <c r="BQ6" s="857"/>
      <c r="BR6" s="851"/>
      <c r="BS6" s="807"/>
      <c r="BT6" s="807"/>
      <c r="BU6" s="851"/>
      <c r="BV6" s="994"/>
      <c r="BX6" s="824"/>
      <c r="BY6" s="824"/>
      <c r="BZ6" s="824"/>
      <c r="CB6" s="824"/>
      <c r="CC6" s="824"/>
      <c r="CD6" s="824"/>
      <c r="CE6" s="824"/>
      <c r="CF6" s="824"/>
      <c r="CG6" s="823"/>
      <c r="CH6" s="824"/>
      <c r="CI6" s="896" t="s">
        <v>1031</v>
      </c>
      <c r="CJ6" s="899"/>
      <c r="CK6" s="899"/>
      <c r="CL6" s="899"/>
      <c r="CM6" s="899"/>
      <c r="CN6" s="899"/>
      <c r="CO6" s="824"/>
      <c r="CP6" s="823"/>
      <c r="CQ6" s="824"/>
      <c r="CR6" s="824"/>
      <c r="CS6" s="824"/>
      <c r="CT6" s="824"/>
      <c r="CU6" s="865" t="s">
        <v>1013</v>
      </c>
      <c r="CV6" s="865" t="s">
        <v>1013</v>
      </c>
      <c r="CW6" s="824"/>
      <c r="CX6" s="824"/>
      <c r="CY6" s="824"/>
      <c r="DA6" s="824"/>
      <c r="DB6" s="824"/>
      <c r="DC6" s="824"/>
      <c r="DD6" s="824"/>
      <c r="DE6" s="827"/>
      <c r="DF6" s="824"/>
      <c r="DG6" s="824"/>
      <c r="DH6" s="828"/>
      <c r="DI6" s="824"/>
      <c r="DJ6" s="824"/>
      <c r="DK6" s="824"/>
      <c r="DL6" s="824"/>
      <c r="DM6" s="824"/>
      <c r="DN6" s="824"/>
      <c r="DO6" s="824"/>
      <c r="DP6" s="824"/>
      <c r="DQ6" s="824"/>
      <c r="DR6" s="824"/>
      <c r="DS6" s="824"/>
      <c r="DT6" s="824"/>
      <c r="DU6" s="824"/>
      <c r="DV6" s="824"/>
      <c r="DW6" s="824"/>
      <c r="DX6" s="824"/>
      <c r="DY6" s="824"/>
      <c r="DZ6" s="824"/>
      <c r="EA6" s="824"/>
      <c r="EB6" s="824"/>
      <c r="EC6" s="824"/>
      <c r="ED6" s="824"/>
      <c r="EE6" s="824"/>
      <c r="EF6" s="824"/>
      <c r="EG6" s="824"/>
      <c r="EH6" s="824"/>
      <c r="EI6" s="824"/>
      <c r="EJ6" s="824"/>
      <c r="EK6" s="824"/>
      <c r="EL6" s="824"/>
      <c r="EM6" s="824"/>
      <c r="EN6" s="824"/>
      <c r="EO6" s="824"/>
      <c r="EP6" s="824"/>
      <c r="EQ6" s="824"/>
      <c r="ER6" s="824"/>
    </row>
    <row r="7" spans="1:148" s="822" customFormat="1" ht="40" customHeight="1">
      <c r="A7" s="819"/>
      <c r="B7" s="819"/>
      <c r="C7" s="802" t="s">
        <v>1004</v>
      </c>
      <c r="D7" s="807" t="s">
        <v>1026</v>
      </c>
      <c r="E7" s="802" t="s">
        <v>1004</v>
      </c>
      <c r="F7" s="802" t="s">
        <v>1004</v>
      </c>
      <c r="G7" s="802" t="s">
        <v>1004</v>
      </c>
      <c r="H7" s="820"/>
      <c r="I7" s="802" t="s">
        <v>1005</v>
      </c>
      <c r="J7" s="802" t="s">
        <v>1005</v>
      </c>
      <c r="K7" s="802" t="s">
        <v>1005</v>
      </c>
      <c r="L7" s="802" t="s">
        <v>1005</v>
      </c>
      <c r="M7" s="802" t="s">
        <v>1005</v>
      </c>
      <c r="N7" s="802" t="s">
        <v>1005</v>
      </c>
      <c r="O7" s="802" t="s">
        <v>1005</v>
      </c>
      <c r="P7" s="802"/>
      <c r="Q7" s="802"/>
      <c r="R7" s="802"/>
      <c r="S7" s="802"/>
      <c r="T7" s="819"/>
      <c r="U7" s="821"/>
      <c r="W7" s="819"/>
      <c r="X7" s="819"/>
      <c r="Y7" s="819"/>
      <c r="AA7" s="819"/>
      <c r="AB7" s="819"/>
      <c r="AC7" s="819"/>
      <c r="AD7" s="819"/>
      <c r="AF7" s="819"/>
      <c r="AG7" s="819"/>
      <c r="AH7" s="819"/>
      <c r="AI7" s="819"/>
      <c r="AK7" s="819"/>
      <c r="AL7" s="819"/>
      <c r="AM7" s="819"/>
      <c r="AN7" s="819"/>
      <c r="AP7" s="819"/>
      <c r="AQ7" s="819"/>
      <c r="AR7" s="819"/>
      <c r="AS7" s="819"/>
      <c r="AU7" s="823"/>
      <c r="AV7" s="824"/>
      <c r="AW7" s="819"/>
      <c r="AX7" s="819"/>
      <c r="AY7" s="819"/>
      <c r="BA7" s="819"/>
      <c r="BB7" s="819"/>
      <c r="BC7" s="819"/>
      <c r="BD7" s="824"/>
      <c r="BE7" s="824"/>
      <c r="BG7" s="819"/>
      <c r="BH7" s="819"/>
      <c r="BI7" s="819"/>
      <c r="BJ7" s="819"/>
      <c r="BL7" s="819"/>
      <c r="BM7" s="819"/>
      <c r="BN7" s="819"/>
      <c r="BO7" s="819"/>
      <c r="BP7" s="825"/>
      <c r="BR7" s="819"/>
      <c r="BS7" s="819"/>
      <c r="BT7" s="819"/>
      <c r="BU7" s="824"/>
      <c r="BV7" s="994"/>
      <c r="BX7" s="824"/>
      <c r="BY7" s="824"/>
      <c r="BZ7" s="824"/>
      <c r="CB7" s="824"/>
      <c r="CC7" s="824"/>
      <c r="CD7" s="824"/>
      <c r="CE7" s="824"/>
      <c r="CF7" s="824"/>
      <c r="CG7" s="823"/>
      <c r="CH7" s="824"/>
      <c r="CJ7" s="824"/>
      <c r="CK7" s="824"/>
      <c r="CL7" s="824"/>
      <c r="CM7" s="824"/>
      <c r="CN7" s="824"/>
      <c r="CO7" s="824"/>
      <c r="CP7" s="823"/>
      <c r="CQ7" s="824"/>
      <c r="CR7" s="824"/>
      <c r="CS7" s="824"/>
      <c r="CT7" s="824"/>
      <c r="CU7" s="802" t="s">
        <v>1004</v>
      </c>
      <c r="CV7" s="802" t="s">
        <v>1014</v>
      </c>
      <c r="CW7" s="802" t="s">
        <v>1027</v>
      </c>
      <c r="CX7" s="802" t="s">
        <v>1028</v>
      </c>
      <c r="CY7" s="802" t="s">
        <v>1018</v>
      </c>
      <c r="CZ7" s="804" t="s">
        <v>1004</v>
      </c>
      <c r="DA7" s="824"/>
      <c r="DB7" s="824"/>
      <c r="DC7" s="803" t="s">
        <v>1024</v>
      </c>
      <c r="DD7" s="803" t="s">
        <v>1029</v>
      </c>
      <c r="DE7" s="805" t="s">
        <v>1004</v>
      </c>
      <c r="DF7" s="803" t="s">
        <v>1016</v>
      </c>
      <c r="DG7" s="803"/>
      <c r="DH7" s="806" t="s">
        <v>1026</v>
      </c>
      <c r="DI7" s="3631">
        <v>1.3</v>
      </c>
      <c r="DJ7" s="824"/>
      <c r="DK7" s="824"/>
      <c r="DL7" s="824"/>
      <c r="DM7" s="824"/>
      <c r="DN7" s="824"/>
      <c r="DO7" s="824"/>
      <c r="DP7" s="824"/>
      <c r="DQ7" s="824"/>
      <c r="DR7" s="824"/>
      <c r="DS7" s="824"/>
      <c r="DT7" s="824"/>
      <c r="DU7" s="824"/>
      <c r="DV7" s="824"/>
      <c r="DW7" s="824"/>
      <c r="DX7" s="824"/>
      <c r="DY7" s="824"/>
      <c r="DZ7" s="824"/>
      <c r="EA7" s="824"/>
      <c r="EB7" s="824"/>
      <c r="EC7" s="824"/>
      <c r="ED7" s="824"/>
      <c r="EE7" s="824"/>
      <c r="EF7" s="824"/>
      <c r="EG7" s="824"/>
      <c r="EH7" s="824"/>
      <c r="EI7" s="824"/>
      <c r="EJ7" s="824"/>
      <c r="EK7" s="824"/>
      <c r="EL7" s="824"/>
      <c r="EM7" s="824"/>
      <c r="EN7" s="824"/>
      <c r="EO7" s="824"/>
      <c r="EP7" s="824"/>
      <c r="EQ7" s="824"/>
      <c r="ER7" s="824"/>
    </row>
    <row r="8" spans="1:148" s="822" customFormat="1" ht="37" customHeight="1">
      <c r="A8" s="819"/>
      <c r="B8" s="819"/>
      <c r="C8" s="802" t="s">
        <v>1020</v>
      </c>
      <c r="D8" s="802"/>
      <c r="E8" s="802" t="s">
        <v>1020</v>
      </c>
      <c r="F8" s="802" t="s">
        <v>1020</v>
      </c>
      <c r="G8" s="802" t="s">
        <v>1020</v>
      </c>
      <c r="H8" s="820"/>
      <c r="I8" s="802"/>
      <c r="J8" s="802"/>
      <c r="K8" s="802"/>
      <c r="L8" s="802"/>
      <c r="M8" s="802"/>
      <c r="N8" s="802"/>
      <c r="O8" s="802"/>
      <c r="P8" s="802"/>
      <c r="Q8" s="802"/>
      <c r="R8" s="802"/>
      <c r="S8" s="802"/>
      <c r="T8" s="819"/>
      <c r="U8" s="821"/>
      <c r="W8" s="819"/>
      <c r="X8" s="819"/>
      <c r="Y8" s="819"/>
      <c r="AA8" s="819"/>
      <c r="AB8" s="819"/>
      <c r="AC8" s="819"/>
      <c r="AD8" s="819"/>
      <c r="AF8" s="819"/>
      <c r="AG8" s="819"/>
      <c r="AH8" s="819"/>
      <c r="AI8" s="819"/>
      <c r="AK8" s="819"/>
      <c r="AL8" s="819"/>
      <c r="AM8" s="819"/>
      <c r="AN8" s="819"/>
      <c r="AP8" s="819"/>
      <c r="AQ8" s="819"/>
      <c r="AR8" s="819"/>
      <c r="AS8" s="819"/>
      <c r="AU8" s="823"/>
      <c r="AV8" s="824"/>
      <c r="AW8" s="819"/>
      <c r="AX8" s="819"/>
      <c r="AY8" s="819"/>
      <c r="BA8" s="819"/>
      <c r="BB8" s="819"/>
      <c r="BC8" s="819"/>
      <c r="BD8" s="824"/>
      <c r="BE8" s="824"/>
      <c r="BG8" s="819"/>
      <c r="BH8" s="819"/>
      <c r="BI8" s="819"/>
      <c r="BJ8" s="819"/>
      <c r="BL8" s="819"/>
      <c r="BM8" s="819"/>
      <c r="BN8" s="819"/>
      <c r="BO8" s="819"/>
      <c r="BP8" s="825"/>
      <c r="BR8" s="819"/>
      <c r="BS8" s="819"/>
      <c r="BT8" s="819"/>
      <c r="BU8" s="824"/>
      <c r="BV8" s="994"/>
      <c r="BX8" s="824"/>
      <c r="BY8" s="824"/>
      <c r="BZ8" s="824"/>
      <c r="CB8" s="824"/>
      <c r="CC8" s="824"/>
      <c r="CD8" s="824"/>
      <c r="CE8" s="824"/>
      <c r="CF8" s="824"/>
      <c r="CG8" s="823"/>
      <c r="CH8" s="824"/>
      <c r="CJ8" s="824"/>
      <c r="CK8" s="824"/>
      <c r="CL8" s="824"/>
      <c r="CM8" s="824"/>
      <c r="CN8" s="824"/>
      <c r="CO8" s="824"/>
      <c r="CP8" s="823"/>
      <c r="CQ8" s="824"/>
      <c r="CR8" s="824"/>
      <c r="CS8" s="824"/>
      <c r="CT8" s="824"/>
      <c r="CU8" s="802" t="s">
        <v>1015</v>
      </c>
      <c r="CV8" s="824"/>
      <c r="CW8" s="802" t="s">
        <v>1015</v>
      </c>
      <c r="CX8" s="802" t="s">
        <v>1015</v>
      </c>
      <c r="CY8" s="824"/>
      <c r="CZ8" s="804" t="s">
        <v>1020</v>
      </c>
      <c r="DA8" s="824"/>
      <c r="DB8" s="824"/>
      <c r="DC8" s="803" t="s">
        <v>1025</v>
      </c>
      <c r="DD8" s="824"/>
      <c r="DE8" s="805" t="s">
        <v>1021</v>
      </c>
      <c r="DF8" s="803" t="s">
        <v>1006</v>
      </c>
      <c r="DG8" s="803"/>
      <c r="DH8" s="828"/>
      <c r="DI8" s="824"/>
      <c r="DJ8" s="824"/>
      <c r="DK8" s="824"/>
      <c r="DL8" s="824"/>
      <c r="DM8" s="824"/>
      <c r="DN8" s="824"/>
      <c r="DO8" s="824"/>
      <c r="DP8" s="824"/>
      <c r="DQ8" s="824"/>
      <c r="DR8" s="824"/>
      <c r="DS8" s="824"/>
      <c r="DT8" s="824"/>
      <c r="DU8" s="824"/>
      <c r="DV8" s="824"/>
      <c r="DW8" s="824"/>
      <c r="DX8" s="824"/>
      <c r="DY8" s="824"/>
      <c r="DZ8" s="824"/>
      <c r="EA8" s="824"/>
      <c r="EB8" s="824"/>
      <c r="EC8" s="824"/>
      <c r="ED8" s="824"/>
      <c r="EE8" s="824"/>
      <c r="EF8" s="824"/>
      <c r="EG8" s="824"/>
      <c r="EH8" s="824"/>
      <c r="EI8" s="824"/>
      <c r="EJ8" s="824"/>
      <c r="EK8" s="824"/>
      <c r="EL8" s="824"/>
      <c r="EM8" s="824"/>
      <c r="EN8" s="824"/>
      <c r="EO8" s="824"/>
      <c r="EP8" s="824"/>
      <c r="EQ8" s="824"/>
      <c r="ER8" s="824"/>
    </row>
    <row r="9" spans="1:148" s="822" customFormat="1" ht="15" customHeight="1">
      <c r="A9" s="819"/>
      <c r="B9" s="819"/>
      <c r="C9" s="819"/>
      <c r="D9" s="819"/>
      <c r="E9" s="819"/>
      <c r="F9" s="819"/>
      <c r="G9" s="819"/>
      <c r="H9" s="820"/>
      <c r="I9" s="819"/>
      <c r="J9" s="819"/>
      <c r="K9" s="819"/>
      <c r="L9" s="819"/>
      <c r="M9" s="819"/>
      <c r="N9" s="819"/>
      <c r="O9" s="819"/>
      <c r="P9" s="819"/>
      <c r="Q9" s="819"/>
      <c r="R9" s="819"/>
      <c r="S9" s="819"/>
      <c r="T9" s="819"/>
      <c r="U9" s="821"/>
      <c r="W9" s="819"/>
      <c r="X9" s="819"/>
      <c r="Y9" s="819"/>
      <c r="Z9" s="866"/>
      <c r="AA9" s="867"/>
      <c r="AB9" s="867"/>
      <c r="AC9" s="867"/>
      <c r="AD9" s="867"/>
      <c r="AF9" s="819"/>
      <c r="AG9" s="819"/>
      <c r="AH9" s="819"/>
      <c r="AI9" s="819"/>
      <c r="AK9" s="819"/>
      <c r="AL9" s="819"/>
      <c r="AM9" s="819"/>
      <c r="AN9" s="819"/>
      <c r="AP9" s="819"/>
      <c r="AQ9" s="819"/>
      <c r="AR9" s="819"/>
      <c r="AS9" s="819"/>
      <c r="AU9" s="823"/>
      <c r="AV9" s="824"/>
      <c r="AW9" s="819"/>
      <c r="AX9" s="819"/>
      <c r="AY9" s="819"/>
      <c r="BA9" s="819"/>
      <c r="BB9" s="819"/>
      <c r="BC9" s="819"/>
      <c r="BD9" s="824"/>
      <c r="BE9" s="824"/>
      <c r="BG9" s="819"/>
      <c r="BH9" s="819"/>
      <c r="BI9" s="819"/>
      <c r="BJ9" s="819"/>
      <c r="BL9" s="819"/>
      <c r="BM9" s="819"/>
      <c r="BN9" s="819"/>
      <c r="BO9" s="819"/>
      <c r="BP9" s="825"/>
      <c r="BR9" s="819"/>
      <c r="BS9" s="819"/>
      <c r="BT9" s="819"/>
      <c r="BU9" s="824"/>
      <c r="BV9" s="994"/>
      <c r="BX9" s="824"/>
      <c r="BY9" s="824"/>
      <c r="BZ9" s="824"/>
      <c r="CB9" s="824"/>
      <c r="CC9" s="824"/>
      <c r="CD9" s="824"/>
      <c r="CE9" s="824"/>
      <c r="CF9" s="824"/>
      <c r="CG9" s="823"/>
      <c r="CH9" s="824"/>
      <c r="CJ9" s="824"/>
      <c r="CK9" s="824"/>
      <c r="CL9" s="824"/>
      <c r="CM9" s="824"/>
      <c r="CN9" s="824"/>
      <c r="CO9" s="824"/>
      <c r="CP9" s="823"/>
      <c r="CQ9" s="824"/>
      <c r="CR9" s="824"/>
      <c r="CS9" s="824"/>
      <c r="CT9" s="824"/>
      <c r="CU9" s="824"/>
      <c r="CV9" s="824"/>
      <c r="CW9" s="824"/>
      <c r="CX9" s="824"/>
      <c r="CY9" s="824"/>
      <c r="DA9" s="824"/>
      <c r="DB9" s="824"/>
      <c r="DC9" s="824"/>
      <c r="DD9" s="824"/>
      <c r="DE9" s="827"/>
      <c r="DF9" s="824"/>
      <c r="DG9" s="824"/>
      <c r="DH9" s="828"/>
      <c r="DI9" s="824"/>
      <c r="DJ9" s="824"/>
      <c r="DK9" s="824"/>
      <c r="DL9" s="824"/>
      <c r="DM9" s="824"/>
      <c r="DN9" s="824"/>
      <c r="DO9" s="824"/>
      <c r="DP9" s="824"/>
      <c r="DQ9" s="824"/>
      <c r="DR9" s="824"/>
      <c r="DS9" s="824"/>
      <c r="DT9" s="824"/>
      <c r="DU9" s="824"/>
      <c r="DV9" s="824"/>
      <c r="DW9" s="824"/>
      <c r="DX9" s="824"/>
      <c r="DY9" s="824"/>
      <c r="DZ9" s="824"/>
      <c r="EA9" s="824"/>
      <c r="EB9" s="824"/>
      <c r="EC9" s="824"/>
      <c r="ED9" s="824"/>
      <c r="EE9" s="824"/>
      <c r="EF9" s="824"/>
      <c r="EG9" s="824"/>
      <c r="EH9" s="824"/>
      <c r="EI9" s="824"/>
      <c r="EJ9" s="824"/>
      <c r="EK9" s="824"/>
      <c r="EL9" s="824"/>
      <c r="EM9" s="824"/>
      <c r="EN9" s="824"/>
      <c r="EO9" s="824"/>
      <c r="EP9" s="824"/>
      <c r="EQ9" s="824"/>
      <c r="ER9" s="824"/>
    </row>
    <row r="10" spans="1:148" s="822" customFormat="1" ht="15" customHeight="1">
      <c r="A10" s="819"/>
      <c r="B10" s="819"/>
      <c r="C10" s="819"/>
      <c r="D10" s="819"/>
      <c r="E10" s="819"/>
      <c r="F10" s="819"/>
      <c r="G10" s="819"/>
      <c r="H10" s="819"/>
      <c r="I10" s="819"/>
      <c r="J10" s="819"/>
      <c r="K10" s="819"/>
      <c r="L10" s="819"/>
      <c r="M10" s="819"/>
      <c r="N10" s="819"/>
      <c r="O10" s="819"/>
      <c r="P10" s="819"/>
      <c r="Q10" s="819"/>
      <c r="R10" s="819"/>
      <c r="S10" s="819"/>
      <c r="T10" s="819"/>
      <c r="U10" s="821"/>
      <c r="W10" s="819"/>
      <c r="X10" s="819"/>
      <c r="Y10" s="819"/>
      <c r="Z10" s="866"/>
      <c r="AA10" s="867"/>
      <c r="AB10" s="867"/>
      <c r="AC10" s="867"/>
      <c r="AD10" s="867"/>
      <c r="AF10" s="819"/>
      <c r="AG10" s="819"/>
      <c r="AH10" s="819"/>
      <c r="AI10" s="819"/>
      <c r="AK10" s="819"/>
      <c r="AL10" s="819"/>
      <c r="AM10" s="819"/>
      <c r="AN10" s="819"/>
      <c r="AP10" s="819"/>
      <c r="AQ10" s="819"/>
      <c r="AR10" s="819"/>
      <c r="AS10" s="819"/>
      <c r="AU10" s="823"/>
      <c r="AV10" s="824"/>
      <c r="AW10" s="819"/>
      <c r="AX10" s="819"/>
      <c r="AY10" s="819"/>
      <c r="BA10" s="819"/>
      <c r="BB10" s="819"/>
      <c r="BC10" s="819"/>
      <c r="BD10" s="824"/>
      <c r="BE10" s="824"/>
      <c r="BG10" s="819"/>
      <c r="BH10" s="819"/>
      <c r="BI10" s="819"/>
      <c r="BJ10" s="819"/>
      <c r="BL10" s="819"/>
      <c r="BM10" s="819"/>
      <c r="BN10" s="819"/>
      <c r="BO10" s="819"/>
      <c r="BP10" s="825"/>
      <c r="BR10" s="819"/>
      <c r="BS10" s="819"/>
      <c r="BT10" s="819"/>
      <c r="BU10" s="824"/>
      <c r="BV10" s="994"/>
      <c r="BX10" s="824"/>
      <c r="BY10" s="824"/>
      <c r="BZ10" s="824"/>
      <c r="CB10" s="824"/>
      <c r="CC10" s="824"/>
      <c r="CD10" s="824"/>
      <c r="CE10" s="824"/>
      <c r="CF10" s="824"/>
      <c r="CG10" s="823"/>
      <c r="CH10" s="824"/>
      <c r="CJ10" s="824"/>
      <c r="CK10" s="824"/>
      <c r="CL10" s="824"/>
      <c r="CM10" s="824"/>
      <c r="CN10" s="824"/>
      <c r="CO10" s="824"/>
      <c r="CP10" s="823"/>
      <c r="CQ10" s="824"/>
      <c r="CR10" s="824"/>
      <c r="CS10" s="824"/>
      <c r="CT10" s="824"/>
      <c r="CU10" s="824"/>
      <c r="CV10" s="824"/>
      <c r="CW10" s="824"/>
      <c r="CX10" s="824"/>
      <c r="CY10" s="824"/>
      <c r="DA10" s="824"/>
      <c r="DB10" s="824"/>
      <c r="DC10" s="824"/>
      <c r="DD10" s="824"/>
      <c r="DE10" s="827"/>
      <c r="DF10" s="824"/>
      <c r="DG10" s="824"/>
      <c r="DH10" s="828"/>
      <c r="DI10" s="824"/>
      <c r="DJ10" s="824"/>
      <c r="DK10" s="824"/>
      <c r="DL10" s="824"/>
      <c r="DM10" s="824"/>
      <c r="DN10" s="824"/>
      <c r="DO10" s="824"/>
      <c r="DP10" s="824"/>
      <c r="DQ10" s="824"/>
      <c r="DR10" s="824"/>
      <c r="DS10" s="824"/>
      <c r="DT10" s="824"/>
      <c r="DU10" s="824"/>
      <c r="DV10" s="824"/>
      <c r="DW10" s="824"/>
      <c r="DX10" s="824"/>
      <c r="DY10" s="824"/>
      <c r="DZ10" s="824"/>
      <c r="EA10" s="824"/>
      <c r="EB10" s="824"/>
      <c r="EC10" s="824"/>
      <c r="ED10" s="824"/>
      <c r="EE10" s="824"/>
      <c r="EF10" s="824"/>
      <c r="EG10" s="824"/>
      <c r="EH10" s="824"/>
      <c r="EI10" s="824"/>
      <c r="EJ10" s="824"/>
      <c r="EK10" s="824"/>
      <c r="EL10" s="824"/>
      <c r="EM10" s="824"/>
      <c r="EN10" s="824"/>
      <c r="EO10" s="824"/>
      <c r="EP10" s="824"/>
      <c r="EQ10" s="824"/>
      <c r="ER10" s="824"/>
    </row>
    <row r="11" spans="1:148" s="822" customFormat="1" ht="15" customHeight="1">
      <c r="A11" s="819"/>
      <c r="B11" s="819"/>
      <c r="C11" s="819"/>
      <c r="D11" s="819"/>
      <c r="E11" s="819"/>
      <c r="F11" s="819"/>
      <c r="G11" s="819"/>
      <c r="H11" s="819"/>
      <c r="I11" s="819"/>
      <c r="J11" s="819"/>
      <c r="K11" s="819"/>
      <c r="L11" s="819"/>
      <c r="M11" s="819"/>
      <c r="N11" s="819"/>
      <c r="O11" s="819"/>
      <c r="P11" s="819"/>
      <c r="Q11" s="819"/>
      <c r="R11" s="819"/>
      <c r="S11" s="819"/>
      <c r="T11" s="819"/>
      <c r="U11" s="821"/>
      <c r="W11" s="819"/>
      <c r="X11" s="819"/>
      <c r="Y11" s="819"/>
      <c r="Z11" s="866"/>
      <c r="AA11" s="867"/>
      <c r="AB11" s="867"/>
      <c r="AC11" s="867"/>
      <c r="AD11" s="867"/>
      <c r="AF11" s="819"/>
      <c r="AG11" s="819"/>
      <c r="AH11" s="819"/>
      <c r="AI11" s="819"/>
      <c r="AK11" s="819"/>
      <c r="AL11" s="819"/>
      <c r="AM11" s="819"/>
      <c r="AN11" s="819"/>
      <c r="AP11" s="819"/>
      <c r="AQ11" s="819"/>
      <c r="AR11" s="819"/>
      <c r="AS11" s="819"/>
      <c r="AU11" s="823"/>
      <c r="AV11" s="824"/>
      <c r="AW11" s="819"/>
      <c r="AX11" s="819"/>
      <c r="AY11" s="819"/>
      <c r="BA11" s="819"/>
      <c r="BB11" s="819"/>
      <c r="BC11" s="819"/>
      <c r="BD11" s="824"/>
      <c r="BE11" s="824"/>
      <c r="BG11" s="819"/>
      <c r="BH11" s="819"/>
      <c r="BI11" s="819"/>
      <c r="BJ11" s="819"/>
      <c r="BL11" s="819"/>
      <c r="BM11" s="819"/>
      <c r="BN11" s="819"/>
      <c r="BO11" s="819"/>
      <c r="BP11" s="825"/>
      <c r="BR11" s="819"/>
      <c r="BS11" s="819"/>
      <c r="BT11" s="819"/>
      <c r="BU11" s="824"/>
      <c r="BV11" s="994"/>
      <c r="BX11" s="824"/>
      <c r="BY11" s="824"/>
      <c r="BZ11" s="824"/>
      <c r="CB11" s="824"/>
      <c r="CC11" s="824"/>
      <c r="CD11" s="824"/>
      <c r="CE11" s="824"/>
      <c r="CF11" s="824"/>
      <c r="CG11" s="823"/>
      <c r="CH11" s="824"/>
      <c r="CJ11" s="824"/>
      <c r="CK11" s="824"/>
      <c r="CL11" s="824"/>
      <c r="CM11" s="824"/>
      <c r="CN11" s="824"/>
      <c r="CO11" s="824"/>
      <c r="CP11" s="823"/>
      <c r="CQ11" s="824"/>
      <c r="CR11" s="824"/>
      <c r="CS11" s="824"/>
      <c r="CT11" s="824"/>
      <c r="CU11" s="824"/>
      <c r="CV11" s="824"/>
      <c r="CW11" s="824"/>
      <c r="CX11" s="824"/>
      <c r="CY11" s="824"/>
      <c r="DA11" s="824"/>
      <c r="DB11" s="824"/>
      <c r="DC11" s="824"/>
      <c r="DD11" s="824"/>
      <c r="DE11" s="827"/>
      <c r="DF11" s="824"/>
      <c r="DG11" s="824"/>
      <c r="DH11" s="828"/>
      <c r="DI11" s="824"/>
      <c r="DJ11" s="824"/>
      <c r="DK11" s="824"/>
      <c r="DL11" s="824"/>
      <c r="DM11" s="824"/>
      <c r="DN11" s="824"/>
      <c r="DO11" s="824"/>
      <c r="DP11" s="824"/>
      <c r="DQ11" s="824"/>
      <c r="DR11" s="824"/>
      <c r="DS11" s="824"/>
      <c r="DT11" s="824"/>
      <c r="DU11" s="824"/>
      <c r="DV11" s="824"/>
      <c r="DW11" s="824"/>
      <c r="DX11" s="824"/>
      <c r="DY11" s="824"/>
      <c r="DZ11" s="824"/>
      <c r="EA11" s="824"/>
      <c r="EB11" s="824"/>
      <c r="EC11" s="824"/>
      <c r="ED11" s="824"/>
      <c r="EE11" s="824"/>
      <c r="EF11" s="824"/>
      <c r="EG11" s="824"/>
      <c r="EH11" s="824"/>
      <c r="EI11" s="824"/>
      <c r="EJ11" s="824"/>
      <c r="EK11" s="824"/>
      <c r="EL11" s="824"/>
      <c r="EM11" s="824"/>
      <c r="EN11" s="824"/>
      <c r="EO11" s="824"/>
      <c r="EP11" s="824"/>
      <c r="EQ11" s="824"/>
      <c r="ER11" s="824"/>
    </row>
    <row r="12" spans="1:148" s="822" customFormat="1" ht="15" customHeight="1">
      <c r="A12" s="819"/>
      <c r="B12" s="819"/>
      <c r="C12" s="819"/>
      <c r="D12" s="819"/>
      <c r="E12" s="819"/>
      <c r="F12" s="819"/>
      <c r="G12" s="819"/>
      <c r="H12" s="819"/>
      <c r="I12" s="819"/>
      <c r="J12" s="819"/>
      <c r="K12" s="819"/>
      <c r="L12" s="819"/>
      <c r="M12" s="819"/>
      <c r="N12" s="819"/>
      <c r="O12" s="819"/>
      <c r="P12" s="819"/>
      <c r="Q12" s="819"/>
      <c r="R12" s="819"/>
      <c r="S12" s="819"/>
      <c r="T12" s="819"/>
      <c r="U12" s="821"/>
      <c r="W12" s="819"/>
      <c r="X12" s="819"/>
      <c r="Y12" s="819"/>
      <c r="Z12" s="866"/>
      <c r="AA12" s="867"/>
      <c r="AB12" s="867"/>
      <c r="AC12" s="867"/>
      <c r="AD12" s="867"/>
      <c r="AF12" s="819"/>
      <c r="AG12" s="819"/>
      <c r="AH12" s="819"/>
      <c r="AI12" s="819"/>
      <c r="AK12" s="819"/>
      <c r="AL12" s="819"/>
      <c r="AM12" s="819"/>
      <c r="AN12" s="819"/>
      <c r="AP12" s="819"/>
      <c r="AQ12" s="819"/>
      <c r="AR12" s="819"/>
      <c r="AS12" s="819"/>
      <c r="AU12" s="823"/>
      <c r="AV12" s="824"/>
      <c r="AW12" s="819"/>
      <c r="AX12" s="819"/>
      <c r="AY12" s="819"/>
      <c r="BA12" s="819"/>
      <c r="BB12" s="819"/>
      <c r="BC12" s="819"/>
      <c r="BD12" s="824"/>
      <c r="BE12" s="824"/>
      <c r="BG12" s="819"/>
      <c r="BH12" s="819"/>
      <c r="BI12" s="819"/>
      <c r="BJ12" s="819"/>
      <c r="BL12" s="819"/>
      <c r="BM12" s="819"/>
      <c r="BN12" s="819"/>
      <c r="BO12" s="819"/>
      <c r="BP12" s="825"/>
      <c r="BR12" s="819"/>
      <c r="BS12" s="819"/>
      <c r="BT12" s="819"/>
      <c r="BU12" s="824"/>
      <c r="BV12" s="994"/>
      <c r="BX12" s="824"/>
      <c r="BY12" s="824"/>
      <c r="BZ12" s="824"/>
      <c r="CB12" s="824"/>
      <c r="CC12" s="824"/>
      <c r="CD12" s="824"/>
      <c r="CE12" s="824"/>
      <c r="CF12" s="824"/>
      <c r="CG12" s="823"/>
      <c r="CH12" s="824"/>
      <c r="CJ12" s="824"/>
      <c r="CK12" s="824"/>
      <c r="CL12" s="824"/>
      <c r="CM12" s="824"/>
      <c r="CN12" s="824"/>
      <c r="CO12" s="824"/>
      <c r="CP12" s="823"/>
      <c r="CQ12" s="824"/>
      <c r="CR12" s="824"/>
      <c r="CS12" s="824"/>
      <c r="CT12" s="824"/>
      <c r="CU12" s="824"/>
      <c r="CV12" s="824"/>
      <c r="CW12" s="824"/>
      <c r="CX12" s="824"/>
      <c r="CY12" s="824"/>
      <c r="DA12" s="824"/>
      <c r="DB12" s="824"/>
      <c r="DC12" s="824"/>
      <c r="DD12" s="824"/>
      <c r="DE12" s="827"/>
      <c r="DF12" s="824"/>
      <c r="DG12" s="824"/>
      <c r="DH12" s="828"/>
      <c r="DI12" s="824"/>
      <c r="DJ12" s="824"/>
      <c r="DK12" s="824"/>
      <c r="DL12" s="824"/>
      <c r="DM12" s="824"/>
      <c r="DN12" s="824"/>
      <c r="DO12" s="824"/>
      <c r="DP12" s="824"/>
      <c r="DQ12" s="824"/>
      <c r="DR12" s="824"/>
      <c r="DS12" s="824"/>
      <c r="DT12" s="824"/>
      <c r="DU12" s="824"/>
      <c r="DV12" s="824"/>
      <c r="DW12" s="824"/>
      <c r="DX12" s="824"/>
      <c r="DY12" s="824"/>
      <c r="DZ12" s="824"/>
      <c r="EA12" s="824"/>
      <c r="EB12" s="824"/>
      <c r="EC12" s="824"/>
      <c r="ED12" s="824"/>
      <c r="EE12" s="824"/>
      <c r="EF12" s="824"/>
      <c r="EG12" s="824"/>
      <c r="EH12" s="824"/>
      <c r="EI12" s="824"/>
      <c r="EJ12" s="824"/>
      <c r="EK12" s="824"/>
      <c r="EL12" s="824"/>
      <c r="EM12" s="824"/>
      <c r="EN12" s="824"/>
      <c r="EO12" s="824"/>
      <c r="EP12" s="824"/>
      <c r="EQ12" s="824"/>
      <c r="ER12" s="824"/>
    </row>
    <row r="13" spans="1:148" s="822" customFormat="1" ht="15" customHeight="1">
      <c r="A13" s="819"/>
      <c r="B13" s="819">
        <v>1950</v>
      </c>
      <c r="C13" s="819"/>
      <c r="D13" s="819"/>
      <c r="E13" s="819"/>
      <c r="F13" s="819"/>
      <c r="G13" s="819"/>
      <c r="H13" s="819"/>
      <c r="I13" s="819"/>
      <c r="J13" s="819"/>
      <c r="K13" s="819"/>
      <c r="L13" s="819"/>
      <c r="M13" s="819"/>
      <c r="N13" s="819"/>
      <c r="O13" s="819"/>
      <c r="P13" s="819"/>
      <c r="Q13" s="819"/>
      <c r="R13" s="819"/>
      <c r="S13" s="819"/>
      <c r="T13" s="819"/>
      <c r="U13" s="821"/>
      <c r="W13" s="819"/>
      <c r="X13" s="819"/>
      <c r="Y13" s="819"/>
      <c r="Z13" s="866"/>
      <c r="AA13" s="867"/>
      <c r="AB13" s="867"/>
      <c r="AC13" s="867"/>
      <c r="AD13" s="867"/>
      <c r="AF13" s="819"/>
      <c r="AG13" s="819"/>
      <c r="AH13" s="819"/>
      <c r="AI13" s="819"/>
      <c r="AK13" s="819"/>
      <c r="AL13" s="819"/>
      <c r="AM13" s="819"/>
      <c r="AN13" s="819"/>
      <c r="AP13" s="819"/>
      <c r="AQ13" s="819"/>
      <c r="AR13" s="819"/>
      <c r="AS13" s="819"/>
      <c r="AU13" s="823"/>
      <c r="AV13" s="824"/>
      <c r="AW13" s="819"/>
      <c r="AX13" s="819"/>
      <c r="AY13" s="819"/>
      <c r="BA13" s="819"/>
      <c r="BB13" s="819"/>
      <c r="BC13" s="819"/>
      <c r="BD13" s="824"/>
      <c r="BE13" s="824"/>
      <c r="BG13" s="819"/>
      <c r="BH13" s="819"/>
      <c r="BI13" s="819"/>
      <c r="BJ13" s="819"/>
      <c r="BL13" s="819"/>
      <c r="BM13" s="819"/>
      <c r="BN13" s="819"/>
      <c r="BO13" s="819"/>
      <c r="BP13" s="825"/>
      <c r="BR13" s="819"/>
      <c r="BS13" s="819"/>
      <c r="BT13" s="819"/>
      <c r="BU13" s="824"/>
      <c r="BV13" s="994"/>
      <c r="BX13" s="824"/>
      <c r="BY13" s="824"/>
      <c r="BZ13" s="824"/>
      <c r="CB13" s="824"/>
      <c r="CC13" s="824"/>
      <c r="CD13" s="824"/>
      <c r="CE13" s="824"/>
      <c r="CF13" s="824"/>
      <c r="CG13" s="823"/>
      <c r="CH13" s="824"/>
      <c r="CJ13" s="824"/>
      <c r="CK13" s="824"/>
      <c r="CL13" s="824"/>
      <c r="CM13" s="824"/>
      <c r="CN13" s="824"/>
      <c r="CO13" s="824"/>
      <c r="CP13" s="823"/>
      <c r="CQ13" s="824"/>
      <c r="CR13" s="824"/>
      <c r="CS13" s="824"/>
      <c r="CT13" s="824"/>
      <c r="CU13" s="824"/>
      <c r="CV13" s="824"/>
      <c r="CW13" s="824"/>
      <c r="CX13" s="824"/>
      <c r="CY13" s="824"/>
      <c r="DA13" s="824"/>
      <c r="DB13" s="824"/>
      <c r="DC13" s="824"/>
      <c r="DD13" s="824"/>
      <c r="DE13" s="827"/>
      <c r="DF13" s="824"/>
      <c r="DG13" s="824"/>
      <c r="DH13" s="828"/>
      <c r="DI13" s="824"/>
      <c r="DJ13" s="824"/>
      <c r="DK13" s="824"/>
      <c r="DL13" s="824"/>
      <c r="DM13" s="824"/>
      <c r="DN13" s="824"/>
      <c r="DO13" s="824"/>
      <c r="DP13" s="824"/>
      <c r="DQ13" s="824"/>
      <c r="DR13" s="824"/>
      <c r="DS13" s="824"/>
      <c r="DT13" s="824"/>
      <c r="DU13" s="824"/>
      <c r="DV13" s="824"/>
      <c r="DW13" s="824"/>
      <c r="DX13" s="824"/>
      <c r="DY13" s="824"/>
      <c r="DZ13" s="824"/>
      <c r="EA13" s="824"/>
      <c r="EB13" s="824"/>
      <c r="EC13" s="824"/>
      <c r="ED13" s="824"/>
      <c r="EE13" s="824"/>
      <c r="EF13" s="824"/>
      <c r="EG13" s="824"/>
      <c r="EH13" s="824"/>
      <c r="EI13" s="824"/>
      <c r="EJ13" s="824"/>
      <c r="EK13" s="824"/>
      <c r="EL13" s="824"/>
      <c r="EM13" s="824"/>
      <c r="EN13" s="824"/>
      <c r="EO13" s="824"/>
      <c r="EP13" s="824"/>
      <c r="EQ13" s="824"/>
      <c r="ER13" s="824"/>
    </row>
    <row r="14" spans="1:148" s="822" customFormat="1" ht="15" customHeight="1">
      <c r="A14" s="819"/>
      <c r="B14" s="819">
        <v>1951</v>
      </c>
      <c r="C14" s="819"/>
      <c r="D14" s="819"/>
      <c r="E14" s="819"/>
      <c r="F14" s="819"/>
      <c r="G14" s="819"/>
      <c r="H14" s="819"/>
      <c r="I14" s="819"/>
      <c r="J14" s="819"/>
      <c r="K14" s="819"/>
      <c r="L14" s="819"/>
      <c r="M14" s="819"/>
      <c r="N14" s="819"/>
      <c r="O14" s="819"/>
      <c r="P14" s="819"/>
      <c r="Q14" s="819"/>
      <c r="R14" s="819"/>
      <c r="S14" s="819"/>
      <c r="T14" s="819"/>
      <c r="U14" s="821"/>
      <c r="W14" s="819"/>
      <c r="X14" s="819"/>
      <c r="Y14" s="819"/>
      <c r="Z14" s="866"/>
      <c r="AA14" s="867"/>
      <c r="AB14" s="867"/>
      <c r="AC14" s="867"/>
      <c r="AD14" s="867"/>
      <c r="AF14" s="819"/>
      <c r="AG14" s="819"/>
      <c r="AH14" s="819"/>
      <c r="AI14" s="819"/>
      <c r="AK14" s="819"/>
      <c r="AL14" s="819"/>
      <c r="AM14" s="819"/>
      <c r="AN14" s="819"/>
      <c r="AP14" s="819"/>
      <c r="AQ14" s="819"/>
      <c r="AR14" s="819"/>
      <c r="AS14" s="819"/>
      <c r="AU14" s="823"/>
      <c r="AV14" s="824"/>
      <c r="AW14" s="819"/>
      <c r="AX14" s="819"/>
      <c r="AY14" s="819"/>
      <c r="BA14" s="819"/>
      <c r="BB14" s="819"/>
      <c r="BC14" s="819"/>
      <c r="BD14" s="824"/>
      <c r="BE14" s="824"/>
      <c r="BG14" s="819"/>
      <c r="BH14" s="819"/>
      <c r="BI14" s="819"/>
      <c r="BJ14" s="819"/>
      <c r="BL14" s="819"/>
      <c r="BM14" s="819"/>
      <c r="BN14" s="819"/>
      <c r="BO14" s="819"/>
      <c r="BP14" s="825"/>
      <c r="BR14" s="819"/>
      <c r="BS14" s="819"/>
      <c r="BT14" s="819"/>
      <c r="BU14" s="824"/>
      <c r="BV14" s="994"/>
      <c r="BX14" s="824"/>
      <c r="BY14" s="824"/>
      <c r="BZ14" s="824"/>
      <c r="CB14" s="824"/>
      <c r="CC14" s="824"/>
      <c r="CD14" s="824"/>
      <c r="CE14" s="824"/>
      <c r="CF14" s="824"/>
      <c r="CG14" s="823"/>
      <c r="CH14" s="824"/>
      <c r="CJ14" s="824"/>
      <c r="CK14" s="824"/>
      <c r="CL14" s="824"/>
      <c r="CM14" s="824"/>
      <c r="CN14" s="824"/>
      <c r="CO14" s="824"/>
      <c r="CP14" s="823"/>
      <c r="CQ14" s="824"/>
      <c r="CR14" s="824"/>
      <c r="CS14" s="824"/>
      <c r="CT14" s="824"/>
      <c r="CU14" s="824"/>
      <c r="CV14" s="824"/>
      <c r="CW14" s="824"/>
      <c r="CX14" s="824"/>
      <c r="CY14" s="824"/>
      <c r="DA14" s="824"/>
      <c r="DB14" s="824"/>
      <c r="DC14" s="824"/>
      <c r="DD14" s="824"/>
      <c r="DE14" s="827"/>
      <c r="DF14" s="824"/>
      <c r="DG14" s="824"/>
      <c r="DH14" s="828"/>
      <c r="DI14" s="824"/>
      <c r="DJ14" s="824"/>
      <c r="DK14" s="824"/>
      <c r="DL14" s="824"/>
      <c r="DM14" s="824"/>
      <c r="DN14" s="824"/>
      <c r="DO14" s="824"/>
      <c r="DP14" s="824"/>
      <c r="DQ14" s="824"/>
      <c r="DR14" s="824"/>
      <c r="DS14" s="824"/>
      <c r="DT14" s="824"/>
      <c r="DU14" s="824"/>
      <c r="DV14" s="824"/>
      <c r="DW14" s="824"/>
      <c r="DX14" s="824"/>
      <c r="DY14" s="824"/>
      <c r="DZ14" s="824"/>
      <c r="EA14" s="824"/>
      <c r="EB14" s="824"/>
      <c r="EC14" s="824"/>
      <c r="ED14" s="824"/>
      <c r="EE14" s="824"/>
      <c r="EF14" s="824"/>
      <c r="EG14" s="824"/>
      <c r="EH14" s="824"/>
      <c r="EI14" s="824"/>
      <c r="EJ14" s="824"/>
      <c r="EK14" s="824"/>
      <c r="EL14" s="824"/>
      <c r="EM14" s="824"/>
      <c r="EN14" s="824"/>
      <c r="EO14" s="824"/>
      <c r="EP14" s="824"/>
      <c r="EQ14" s="824"/>
      <c r="ER14" s="824"/>
    </row>
    <row r="15" spans="1:148" s="822" customFormat="1" ht="15" customHeight="1">
      <c r="A15" s="819"/>
      <c r="B15" s="819">
        <v>1952</v>
      </c>
      <c r="C15" s="819"/>
      <c r="D15" s="819"/>
      <c r="E15" s="819"/>
      <c r="F15" s="819"/>
      <c r="G15" s="819"/>
      <c r="H15" s="819"/>
      <c r="I15" s="819"/>
      <c r="J15" s="819"/>
      <c r="K15" s="819"/>
      <c r="L15" s="819"/>
      <c r="M15" s="819"/>
      <c r="N15" s="819"/>
      <c r="O15" s="819"/>
      <c r="P15" s="819"/>
      <c r="Q15" s="819"/>
      <c r="R15" s="819"/>
      <c r="S15" s="819"/>
      <c r="T15" s="819"/>
      <c r="U15" s="821"/>
      <c r="W15" s="819"/>
      <c r="X15" s="819"/>
      <c r="Y15" s="819"/>
      <c r="Z15" s="866"/>
      <c r="AA15" s="867"/>
      <c r="AB15" s="867"/>
      <c r="AC15" s="867"/>
      <c r="AD15" s="867"/>
      <c r="AF15" s="819"/>
      <c r="AG15" s="819"/>
      <c r="AH15" s="819"/>
      <c r="AI15" s="819"/>
      <c r="AK15" s="819"/>
      <c r="AL15" s="819"/>
      <c r="AM15" s="819"/>
      <c r="AN15" s="819"/>
      <c r="AP15" s="819"/>
      <c r="AQ15" s="819"/>
      <c r="AR15" s="819"/>
      <c r="AS15" s="819"/>
      <c r="AU15" s="823"/>
      <c r="AV15" s="824"/>
      <c r="AW15" s="819"/>
      <c r="AX15" s="819"/>
      <c r="AY15" s="819"/>
      <c r="BA15" s="819"/>
      <c r="BB15" s="819"/>
      <c r="BC15" s="819"/>
      <c r="BD15" s="824"/>
      <c r="BE15" s="824"/>
      <c r="BG15" s="819"/>
      <c r="BH15" s="819"/>
      <c r="BI15" s="819"/>
      <c r="BJ15" s="819"/>
      <c r="BL15" s="819"/>
      <c r="BM15" s="819"/>
      <c r="BN15" s="819"/>
      <c r="BO15" s="819"/>
      <c r="BP15" s="825"/>
      <c r="BR15" s="819"/>
      <c r="BS15" s="819"/>
      <c r="BT15" s="819"/>
      <c r="BU15" s="824"/>
      <c r="BV15" s="994"/>
      <c r="BX15" s="824"/>
      <c r="BY15" s="824"/>
      <c r="BZ15" s="824"/>
      <c r="CB15" s="824"/>
      <c r="CC15" s="824"/>
      <c r="CD15" s="824"/>
      <c r="CE15" s="824"/>
      <c r="CF15" s="824"/>
      <c r="CG15" s="823"/>
      <c r="CH15" s="824"/>
      <c r="CJ15" s="824"/>
      <c r="CK15" s="824"/>
      <c r="CL15" s="824"/>
      <c r="CM15" s="824"/>
      <c r="CN15" s="824"/>
      <c r="CO15" s="824"/>
      <c r="CP15" s="823"/>
      <c r="CQ15" s="824"/>
      <c r="CR15" s="824"/>
      <c r="CS15" s="824"/>
      <c r="CT15" s="824"/>
      <c r="CU15" s="824"/>
      <c r="CV15" s="824"/>
      <c r="CW15" s="824"/>
      <c r="CX15" s="824"/>
      <c r="CY15" s="824"/>
      <c r="DA15" s="824"/>
      <c r="DB15" s="824"/>
      <c r="DC15" s="824"/>
      <c r="DD15" s="824"/>
      <c r="DE15" s="827"/>
      <c r="DF15" s="824"/>
      <c r="DG15" s="824"/>
      <c r="DH15" s="828"/>
      <c r="DI15" s="824"/>
      <c r="DJ15" s="824"/>
      <c r="DK15" s="824"/>
      <c r="DL15" s="824"/>
      <c r="DM15" s="824"/>
      <c r="DN15" s="824"/>
      <c r="DO15" s="824"/>
      <c r="DP15" s="824"/>
      <c r="DQ15" s="824"/>
      <c r="DR15" s="824"/>
      <c r="DS15" s="824"/>
      <c r="DT15" s="824"/>
      <c r="DU15" s="824"/>
      <c r="DV15" s="824"/>
      <c r="DW15" s="824"/>
      <c r="DX15" s="824"/>
      <c r="DY15" s="824"/>
      <c r="DZ15" s="824"/>
      <c r="EA15" s="824"/>
      <c r="EB15" s="824"/>
      <c r="EC15" s="824"/>
      <c r="ED15" s="824"/>
      <c r="EE15" s="824"/>
      <c r="EF15" s="824"/>
      <c r="EG15" s="824"/>
      <c r="EH15" s="824"/>
      <c r="EI15" s="824"/>
      <c r="EJ15" s="824"/>
      <c r="EK15" s="824"/>
      <c r="EL15" s="824"/>
      <c r="EM15" s="824"/>
      <c r="EN15" s="824"/>
      <c r="EO15" s="824"/>
      <c r="EP15" s="824"/>
      <c r="EQ15" s="824"/>
      <c r="ER15" s="824"/>
    </row>
    <row r="16" spans="1:148" s="822" customFormat="1" ht="15" customHeight="1">
      <c r="A16" s="819"/>
      <c r="B16" s="819">
        <v>1953</v>
      </c>
      <c r="C16" s="819"/>
      <c r="D16" s="819"/>
      <c r="E16" s="819"/>
      <c r="F16" s="819"/>
      <c r="G16" s="819"/>
      <c r="H16" s="819"/>
      <c r="I16" s="819"/>
      <c r="J16" s="819"/>
      <c r="K16" s="819"/>
      <c r="L16" s="819"/>
      <c r="M16" s="819"/>
      <c r="N16" s="819"/>
      <c r="O16" s="819"/>
      <c r="P16" s="819"/>
      <c r="Q16" s="819"/>
      <c r="R16" s="819"/>
      <c r="S16" s="819"/>
      <c r="T16" s="819"/>
      <c r="U16" s="821"/>
      <c r="W16" s="819"/>
      <c r="X16" s="819"/>
      <c r="Y16" s="819"/>
      <c r="Z16" s="866"/>
      <c r="AA16" s="867"/>
      <c r="AB16" s="867"/>
      <c r="AC16" s="867"/>
      <c r="AD16" s="867"/>
      <c r="AF16" s="819"/>
      <c r="AG16" s="819"/>
      <c r="AH16" s="819"/>
      <c r="AI16" s="819"/>
      <c r="AK16" s="819"/>
      <c r="AL16" s="819"/>
      <c r="AM16" s="819"/>
      <c r="AN16" s="819"/>
      <c r="AP16" s="819"/>
      <c r="AQ16" s="819"/>
      <c r="AR16" s="819"/>
      <c r="AS16" s="819"/>
      <c r="AU16" s="823"/>
      <c r="AV16" s="824"/>
      <c r="AW16" s="819"/>
      <c r="AX16" s="819"/>
      <c r="AY16" s="819"/>
      <c r="BA16" s="819"/>
      <c r="BB16" s="819"/>
      <c r="BC16" s="819"/>
      <c r="BD16" s="824"/>
      <c r="BE16" s="824"/>
      <c r="BG16" s="819"/>
      <c r="BH16" s="819"/>
      <c r="BI16" s="819"/>
      <c r="BJ16" s="819"/>
      <c r="BL16" s="819"/>
      <c r="BM16" s="819"/>
      <c r="BN16" s="819"/>
      <c r="BO16" s="819"/>
      <c r="BP16" s="825"/>
      <c r="BR16" s="819"/>
      <c r="BS16" s="819"/>
      <c r="BT16" s="819"/>
      <c r="BU16" s="824"/>
      <c r="BV16" s="994"/>
      <c r="BX16" s="824"/>
      <c r="BY16" s="824"/>
      <c r="BZ16" s="824"/>
      <c r="CB16" s="824"/>
      <c r="CC16" s="824"/>
      <c r="CD16" s="824"/>
      <c r="CE16" s="824"/>
      <c r="CF16" s="824"/>
      <c r="CG16" s="823"/>
      <c r="CH16" s="824"/>
      <c r="CJ16" s="824"/>
      <c r="CK16" s="824"/>
      <c r="CL16" s="824"/>
      <c r="CM16" s="824"/>
      <c r="CN16" s="824"/>
      <c r="CO16" s="824"/>
      <c r="CP16" s="823"/>
      <c r="CQ16" s="824"/>
      <c r="CR16" s="824"/>
      <c r="CS16" s="824"/>
      <c r="CT16" s="824"/>
      <c r="CU16" s="824"/>
      <c r="CV16" s="824"/>
      <c r="CW16" s="824"/>
      <c r="CX16" s="824"/>
      <c r="CY16" s="824"/>
      <c r="DA16" s="824"/>
      <c r="DB16" s="824"/>
      <c r="DC16" s="824"/>
      <c r="DD16" s="824"/>
      <c r="DE16" s="827"/>
      <c r="DF16" s="824"/>
      <c r="DG16" s="824"/>
      <c r="DH16" s="828"/>
      <c r="DI16" s="824"/>
      <c r="DJ16" s="824"/>
      <c r="DK16" s="824"/>
      <c r="DL16" s="824"/>
      <c r="DM16" s="824"/>
      <c r="DN16" s="824"/>
      <c r="DO16" s="824"/>
      <c r="DP16" s="824"/>
      <c r="DQ16" s="824"/>
      <c r="DR16" s="824"/>
      <c r="DS16" s="824"/>
      <c r="DT16" s="824"/>
      <c r="DU16" s="824"/>
      <c r="DV16" s="824"/>
      <c r="DW16" s="824"/>
      <c r="DX16" s="824"/>
      <c r="DY16" s="824"/>
      <c r="DZ16" s="824"/>
      <c r="EA16" s="824"/>
      <c r="EB16" s="824"/>
      <c r="EC16" s="824"/>
      <c r="ED16" s="824"/>
      <c r="EE16" s="824"/>
      <c r="EF16" s="824"/>
      <c r="EG16" s="824"/>
      <c r="EH16" s="824"/>
      <c r="EI16" s="824"/>
      <c r="EJ16" s="824"/>
      <c r="EK16" s="824"/>
      <c r="EL16" s="824"/>
      <c r="EM16" s="824"/>
      <c r="EN16" s="824"/>
      <c r="EO16" s="824"/>
      <c r="EP16" s="824"/>
      <c r="EQ16" s="824"/>
      <c r="ER16" s="824"/>
    </row>
    <row r="17" spans="1:148" s="822" customFormat="1" ht="15" customHeight="1">
      <c r="A17" s="819"/>
      <c r="B17" s="819">
        <v>1954</v>
      </c>
      <c r="C17" s="819"/>
      <c r="D17" s="819"/>
      <c r="E17" s="819"/>
      <c r="F17" s="819"/>
      <c r="G17" s="819"/>
      <c r="H17" s="819"/>
      <c r="I17" s="819"/>
      <c r="J17" s="819"/>
      <c r="K17" s="819"/>
      <c r="L17" s="819"/>
      <c r="M17" s="819"/>
      <c r="N17" s="819"/>
      <c r="O17" s="819"/>
      <c r="P17" s="819"/>
      <c r="Q17" s="819"/>
      <c r="R17" s="819"/>
      <c r="S17" s="819"/>
      <c r="T17" s="819"/>
      <c r="U17" s="821"/>
      <c r="W17" s="819"/>
      <c r="X17" s="819"/>
      <c r="Y17" s="819"/>
      <c r="Z17" s="866"/>
      <c r="AA17" s="867"/>
      <c r="AB17" s="867"/>
      <c r="AC17" s="867"/>
      <c r="AD17" s="867"/>
      <c r="AF17" s="819"/>
      <c r="AG17" s="819"/>
      <c r="AH17" s="819"/>
      <c r="AI17" s="819"/>
      <c r="AK17" s="819"/>
      <c r="AL17" s="819"/>
      <c r="AM17" s="819"/>
      <c r="AN17" s="819"/>
      <c r="AP17" s="819"/>
      <c r="AQ17" s="819"/>
      <c r="AR17" s="819"/>
      <c r="AS17" s="819"/>
      <c r="AU17" s="823"/>
      <c r="AV17" s="824"/>
      <c r="AW17" s="819"/>
      <c r="AX17" s="819"/>
      <c r="AY17" s="819"/>
      <c r="BA17" s="819"/>
      <c r="BB17" s="819"/>
      <c r="BC17" s="819"/>
      <c r="BD17" s="824"/>
      <c r="BE17" s="824"/>
      <c r="BG17" s="819"/>
      <c r="BH17" s="819"/>
      <c r="BI17" s="819"/>
      <c r="BJ17" s="819"/>
      <c r="BL17" s="819"/>
      <c r="BM17" s="819"/>
      <c r="BN17" s="819"/>
      <c r="BO17" s="819"/>
      <c r="BP17" s="825"/>
      <c r="BR17" s="819"/>
      <c r="BS17" s="819"/>
      <c r="BT17" s="819"/>
      <c r="BU17" s="824"/>
      <c r="BV17" s="994"/>
      <c r="BX17" s="824"/>
      <c r="BY17" s="824"/>
      <c r="BZ17" s="824"/>
      <c r="CB17" s="824"/>
      <c r="CC17" s="824"/>
      <c r="CD17" s="824"/>
      <c r="CE17" s="824"/>
      <c r="CF17" s="824"/>
      <c r="CG17" s="823"/>
      <c r="CH17" s="824"/>
      <c r="CJ17" s="824"/>
      <c r="CK17" s="824"/>
      <c r="CL17" s="824"/>
      <c r="CM17" s="824"/>
      <c r="CN17" s="824"/>
      <c r="CO17" s="824"/>
      <c r="CP17" s="823"/>
      <c r="CQ17" s="824"/>
      <c r="CR17" s="824"/>
      <c r="CS17" s="824"/>
      <c r="CT17" s="824"/>
      <c r="CU17" s="824"/>
      <c r="CV17" s="824"/>
      <c r="CW17" s="824"/>
      <c r="CX17" s="824"/>
      <c r="CY17" s="824"/>
      <c r="DA17" s="824"/>
      <c r="DB17" s="824"/>
      <c r="DC17" s="824"/>
      <c r="DD17" s="824"/>
      <c r="DE17" s="827"/>
      <c r="DF17" s="824"/>
      <c r="DG17" s="824"/>
      <c r="DH17" s="828"/>
      <c r="DI17" s="824"/>
      <c r="DJ17" s="824"/>
      <c r="DK17" s="824"/>
      <c r="DL17" s="824"/>
      <c r="DM17" s="824"/>
      <c r="DN17" s="824"/>
      <c r="DO17" s="824"/>
      <c r="DP17" s="824"/>
      <c r="DQ17" s="824"/>
      <c r="DR17" s="824"/>
      <c r="DS17" s="824"/>
      <c r="DT17" s="824"/>
      <c r="DU17" s="824"/>
      <c r="DV17" s="824"/>
      <c r="DW17" s="824"/>
      <c r="DX17" s="824"/>
      <c r="DY17" s="824"/>
      <c r="DZ17" s="824"/>
      <c r="EA17" s="824"/>
      <c r="EB17" s="824"/>
      <c r="EC17" s="824"/>
      <c r="ED17" s="824"/>
      <c r="EE17" s="824"/>
      <c r="EF17" s="824"/>
      <c r="EG17" s="824"/>
      <c r="EH17" s="824"/>
      <c r="EI17" s="824"/>
      <c r="EJ17" s="824"/>
      <c r="EK17" s="824"/>
      <c r="EL17" s="824"/>
      <c r="EM17" s="824"/>
      <c r="EN17" s="824"/>
      <c r="EO17" s="824"/>
      <c r="EP17" s="824"/>
      <c r="EQ17" s="824"/>
      <c r="ER17" s="824"/>
    </row>
    <row r="18" spans="1:148" s="822" customFormat="1" ht="15" customHeight="1">
      <c r="A18" s="819"/>
      <c r="B18" s="819">
        <v>1955</v>
      </c>
      <c r="C18" s="819"/>
      <c r="D18" s="819"/>
      <c r="E18" s="819"/>
      <c r="F18" s="819"/>
      <c r="G18" s="819"/>
      <c r="H18" s="819"/>
      <c r="I18" s="819"/>
      <c r="J18" s="819"/>
      <c r="K18" s="819"/>
      <c r="L18" s="819"/>
      <c r="M18" s="819"/>
      <c r="N18" s="819"/>
      <c r="O18" s="819"/>
      <c r="P18" s="819"/>
      <c r="Q18" s="819"/>
      <c r="R18" s="819"/>
      <c r="S18" s="819"/>
      <c r="T18" s="819"/>
      <c r="U18" s="821"/>
      <c r="W18" s="819"/>
      <c r="X18" s="819"/>
      <c r="Y18" s="819"/>
      <c r="Z18" s="866"/>
      <c r="AA18" s="867"/>
      <c r="AB18" s="867"/>
      <c r="AC18" s="867"/>
      <c r="AD18" s="867"/>
      <c r="AF18" s="819"/>
      <c r="AG18" s="819"/>
      <c r="AH18" s="819"/>
      <c r="AI18" s="819"/>
      <c r="AK18" s="819"/>
      <c r="AL18" s="819"/>
      <c r="AM18" s="819"/>
      <c r="AN18" s="819"/>
      <c r="AP18" s="819"/>
      <c r="AQ18" s="819"/>
      <c r="AR18" s="819"/>
      <c r="AS18" s="819"/>
      <c r="AU18" s="823"/>
      <c r="AV18" s="824"/>
      <c r="AW18" s="819"/>
      <c r="AX18" s="819"/>
      <c r="AY18" s="819"/>
      <c r="BA18" s="819"/>
      <c r="BB18" s="819"/>
      <c r="BC18" s="819"/>
      <c r="BD18" s="824"/>
      <c r="BE18" s="824"/>
      <c r="BG18" s="819"/>
      <c r="BH18" s="819"/>
      <c r="BI18" s="819"/>
      <c r="BJ18" s="819"/>
      <c r="BL18" s="819"/>
      <c r="BM18" s="819"/>
      <c r="BN18" s="819"/>
      <c r="BO18" s="819"/>
      <c r="BP18" s="825"/>
      <c r="BR18" s="819"/>
      <c r="BS18" s="819"/>
      <c r="BT18" s="819"/>
      <c r="BU18" s="824"/>
      <c r="BV18" s="994"/>
      <c r="BX18" s="824"/>
      <c r="BY18" s="824"/>
      <c r="BZ18" s="824"/>
      <c r="CB18" s="824"/>
      <c r="CC18" s="824"/>
      <c r="CD18" s="824"/>
      <c r="CE18" s="824"/>
      <c r="CF18" s="824"/>
      <c r="CG18" s="823"/>
      <c r="CH18" s="824"/>
      <c r="CJ18" s="824"/>
      <c r="CK18" s="824"/>
      <c r="CL18" s="824"/>
      <c r="CM18" s="824"/>
      <c r="CN18" s="824"/>
      <c r="CO18" s="824"/>
      <c r="CP18" s="823"/>
      <c r="CQ18" s="824"/>
      <c r="CR18" s="824"/>
      <c r="CS18" s="824"/>
      <c r="CT18" s="824"/>
      <c r="CU18" s="824"/>
      <c r="CV18" s="824"/>
      <c r="CW18" s="824"/>
      <c r="CX18" s="824"/>
      <c r="CY18" s="824"/>
      <c r="DA18" s="824"/>
      <c r="DB18" s="824"/>
      <c r="DC18" s="824"/>
      <c r="DD18" s="824"/>
      <c r="DE18" s="827"/>
      <c r="DF18" s="824"/>
      <c r="DG18" s="824"/>
      <c r="DH18" s="828"/>
      <c r="DI18" s="824"/>
      <c r="DJ18" s="824"/>
      <c r="DK18" s="824"/>
      <c r="DL18" s="824"/>
      <c r="DM18" s="824"/>
      <c r="DN18" s="824"/>
      <c r="DO18" s="824"/>
      <c r="DP18" s="824"/>
      <c r="DQ18" s="824"/>
      <c r="DR18" s="824"/>
      <c r="DS18" s="824"/>
      <c r="DT18" s="824"/>
      <c r="DU18" s="824"/>
      <c r="DV18" s="824"/>
      <c r="DW18" s="824"/>
      <c r="DX18" s="824"/>
      <c r="DY18" s="824"/>
      <c r="DZ18" s="824"/>
      <c r="EA18" s="824"/>
      <c r="EB18" s="824"/>
      <c r="EC18" s="824"/>
      <c r="ED18" s="824"/>
      <c r="EE18" s="824"/>
      <c r="EF18" s="824"/>
      <c r="EG18" s="824"/>
      <c r="EH18" s="824"/>
      <c r="EI18" s="824"/>
      <c r="EJ18" s="824"/>
      <c r="EK18" s="824"/>
      <c r="EL18" s="824"/>
      <c r="EM18" s="824"/>
      <c r="EN18" s="824"/>
      <c r="EO18" s="824"/>
      <c r="EP18" s="824"/>
      <c r="EQ18" s="824"/>
      <c r="ER18" s="824"/>
    </row>
    <row r="19" spans="1:148" s="822" customFormat="1" ht="15" customHeight="1">
      <c r="A19" s="819"/>
      <c r="B19" s="819">
        <v>1956</v>
      </c>
      <c r="C19" s="819"/>
      <c r="D19" s="819"/>
      <c r="E19" s="819"/>
      <c r="F19" s="819"/>
      <c r="G19" s="819"/>
      <c r="H19" s="819"/>
      <c r="I19" s="819"/>
      <c r="J19" s="819"/>
      <c r="K19" s="819"/>
      <c r="L19" s="819"/>
      <c r="M19" s="819"/>
      <c r="N19" s="819"/>
      <c r="O19" s="819"/>
      <c r="P19" s="819"/>
      <c r="Q19" s="819"/>
      <c r="R19" s="819"/>
      <c r="S19" s="819"/>
      <c r="T19" s="819"/>
      <c r="U19" s="821"/>
      <c r="W19" s="819"/>
      <c r="X19" s="819"/>
      <c r="Y19" s="819"/>
      <c r="Z19" s="866"/>
      <c r="AA19" s="867"/>
      <c r="AB19" s="867"/>
      <c r="AC19" s="867"/>
      <c r="AD19" s="867"/>
      <c r="AF19" s="819"/>
      <c r="AG19" s="819"/>
      <c r="AH19" s="819"/>
      <c r="AI19" s="819"/>
      <c r="AK19" s="819"/>
      <c r="AL19" s="819"/>
      <c r="AM19" s="819"/>
      <c r="AN19" s="819"/>
      <c r="AP19" s="819"/>
      <c r="AQ19" s="819"/>
      <c r="AR19" s="819"/>
      <c r="AS19" s="819"/>
      <c r="AU19" s="823"/>
      <c r="AV19" s="824"/>
      <c r="AW19" s="819"/>
      <c r="AX19" s="819"/>
      <c r="AY19" s="819"/>
      <c r="BA19" s="819"/>
      <c r="BB19" s="819"/>
      <c r="BC19" s="819"/>
      <c r="BD19" s="824"/>
      <c r="BE19" s="824"/>
      <c r="BG19" s="819"/>
      <c r="BH19" s="819"/>
      <c r="BI19" s="819"/>
      <c r="BJ19" s="819"/>
      <c r="BL19" s="819"/>
      <c r="BM19" s="819"/>
      <c r="BN19" s="819"/>
      <c r="BO19" s="819"/>
      <c r="BP19" s="825"/>
      <c r="BR19" s="819"/>
      <c r="BS19" s="819"/>
      <c r="BT19" s="819"/>
      <c r="BU19" s="824"/>
      <c r="BV19" s="994"/>
      <c r="BX19" s="824"/>
      <c r="BY19" s="824"/>
      <c r="BZ19" s="824"/>
      <c r="CB19" s="824"/>
      <c r="CC19" s="824"/>
      <c r="CD19" s="824"/>
      <c r="CE19" s="824"/>
      <c r="CF19" s="824"/>
      <c r="CG19" s="823"/>
      <c r="CH19" s="824"/>
      <c r="CJ19" s="824"/>
      <c r="CK19" s="824"/>
      <c r="CL19" s="824"/>
      <c r="CM19" s="824"/>
      <c r="CN19" s="824"/>
      <c r="CO19" s="824"/>
      <c r="CP19" s="823"/>
      <c r="CQ19" s="824"/>
      <c r="CR19" s="824"/>
      <c r="CS19" s="824"/>
      <c r="CT19" s="824"/>
      <c r="CU19" s="824"/>
      <c r="CV19" s="824"/>
      <c r="CW19" s="824"/>
      <c r="CX19" s="824"/>
      <c r="CY19" s="824"/>
      <c r="DA19" s="824"/>
      <c r="DB19" s="824"/>
      <c r="DC19" s="824"/>
      <c r="DD19" s="824"/>
      <c r="DE19" s="827"/>
      <c r="DF19" s="824"/>
      <c r="DG19" s="824"/>
      <c r="DH19" s="828"/>
      <c r="DI19" s="824"/>
      <c r="DJ19" s="824"/>
      <c r="DK19" s="824"/>
      <c r="DL19" s="824"/>
      <c r="DM19" s="824"/>
      <c r="DN19" s="824"/>
      <c r="DO19" s="824"/>
      <c r="DP19" s="824"/>
      <c r="DQ19" s="824"/>
      <c r="DR19" s="824"/>
      <c r="DS19" s="824"/>
      <c r="DT19" s="824"/>
      <c r="DU19" s="824"/>
      <c r="DV19" s="824"/>
      <c r="DW19" s="824"/>
      <c r="DX19" s="824"/>
      <c r="DY19" s="824"/>
      <c r="DZ19" s="824"/>
      <c r="EA19" s="824"/>
      <c r="EB19" s="824"/>
      <c r="EC19" s="824"/>
      <c r="ED19" s="824"/>
      <c r="EE19" s="824"/>
      <c r="EF19" s="824"/>
      <c r="EG19" s="824"/>
      <c r="EH19" s="824"/>
      <c r="EI19" s="824"/>
      <c r="EJ19" s="824"/>
      <c r="EK19" s="824"/>
      <c r="EL19" s="824"/>
      <c r="EM19" s="824"/>
      <c r="EN19" s="824"/>
      <c r="EO19" s="824"/>
      <c r="EP19" s="824"/>
      <c r="EQ19" s="824"/>
      <c r="ER19" s="824"/>
    </row>
    <row r="20" spans="1:148" s="822" customFormat="1" ht="15" customHeight="1">
      <c r="A20" s="819"/>
      <c r="B20" s="819">
        <v>1957</v>
      </c>
      <c r="C20" s="819"/>
      <c r="D20" s="819"/>
      <c r="E20" s="819"/>
      <c r="F20" s="819"/>
      <c r="G20" s="819"/>
      <c r="H20" s="819"/>
      <c r="I20" s="819"/>
      <c r="J20" s="819"/>
      <c r="K20" s="819"/>
      <c r="L20" s="819"/>
      <c r="M20" s="819"/>
      <c r="N20" s="819"/>
      <c r="O20" s="819"/>
      <c r="P20" s="819"/>
      <c r="Q20" s="819"/>
      <c r="R20" s="819"/>
      <c r="S20" s="819"/>
      <c r="T20" s="819"/>
      <c r="U20" s="821"/>
      <c r="W20" s="819"/>
      <c r="X20" s="819"/>
      <c r="Y20" s="819"/>
      <c r="Z20" s="866"/>
      <c r="AA20" s="867"/>
      <c r="AB20" s="867"/>
      <c r="AC20" s="867"/>
      <c r="AD20" s="867"/>
      <c r="AF20" s="819"/>
      <c r="AG20" s="819"/>
      <c r="AH20" s="819"/>
      <c r="AI20" s="819"/>
      <c r="AK20" s="819"/>
      <c r="AL20" s="819"/>
      <c r="AM20" s="819"/>
      <c r="AN20" s="819"/>
      <c r="AP20" s="819"/>
      <c r="AQ20" s="819"/>
      <c r="AR20" s="819"/>
      <c r="AS20" s="819"/>
      <c r="AU20" s="823"/>
      <c r="AV20" s="824"/>
      <c r="AW20" s="819"/>
      <c r="AX20" s="819"/>
      <c r="AY20" s="819"/>
      <c r="BA20" s="819"/>
      <c r="BB20" s="819"/>
      <c r="BC20" s="819"/>
      <c r="BD20" s="824"/>
      <c r="BE20" s="824"/>
      <c r="BG20" s="819"/>
      <c r="BH20" s="819"/>
      <c r="BI20" s="819"/>
      <c r="BJ20" s="819"/>
      <c r="BL20" s="819"/>
      <c r="BM20" s="819"/>
      <c r="BN20" s="819"/>
      <c r="BO20" s="819"/>
      <c r="BP20" s="825"/>
      <c r="BR20" s="819"/>
      <c r="BS20" s="819"/>
      <c r="BT20" s="819"/>
      <c r="BU20" s="824"/>
      <c r="BV20" s="994"/>
      <c r="BX20" s="824"/>
      <c r="BY20" s="824"/>
      <c r="BZ20" s="824"/>
      <c r="CB20" s="824"/>
      <c r="CC20" s="824"/>
      <c r="CD20" s="824"/>
      <c r="CE20" s="824"/>
      <c r="CF20" s="824"/>
      <c r="CG20" s="823"/>
      <c r="CH20" s="824"/>
      <c r="CJ20" s="824"/>
      <c r="CK20" s="824"/>
      <c r="CL20" s="824"/>
      <c r="CM20" s="824"/>
      <c r="CN20" s="824"/>
      <c r="CO20" s="824"/>
      <c r="CP20" s="823"/>
      <c r="CQ20" s="824"/>
      <c r="CR20" s="824"/>
      <c r="CS20" s="824"/>
      <c r="CT20" s="824"/>
      <c r="CU20" s="824"/>
      <c r="CV20" s="824"/>
      <c r="CW20" s="824"/>
      <c r="CX20" s="824"/>
      <c r="CY20" s="824"/>
      <c r="DA20" s="824"/>
      <c r="DB20" s="824"/>
      <c r="DC20" s="824"/>
      <c r="DD20" s="824"/>
      <c r="DE20" s="827"/>
      <c r="DF20" s="824"/>
      <c r="DG20" s="824"/>
      <c r="DH20" s="828"/>
      <c r="DI20" s="824"/>
      <c r="DJ20" s="824"/>
      <c r="DK20" s="824"/>
      <c r="DL20" s="824"/>
      <c r="DM20" s="824"/>
      <c r="DN20" s="824"/>
      <c r="DO20" s="824"/>
      <c r="DP20" s="824"/>
      <c r="DQ20" s="824"/>
      <c r="DR20" s="824"/>
      <c r="DS20" s="824"/>
      <c r="DT20" s="824"/>
      <c r="DU20" s="824"/>
      <c r="DV20" s="824"/>
      <c r="DW20" s="824"/>
      <c r="DX20" s="824"/>
      <c r="DY20" s="824"/>
      <c r="DZ20" s="824"/>
      <c r="EA20" s="824"/>
      <c r="EB20" s="824"/>
      <c r="EC20" s="824"/>
      <c r="ED20" s="824"/>
      <c r="EE20" s="824"/>
      <c r="EF20" s="824"/>
      <c r="EG20" s="824"/>
      <c r="EH20" s="824"/>
      <c r="EI20" s="824"/>
      <c r="EJ20" s="824"/>
      <c r="EK20" s="824"/>
      <c r="EL20" s="824"/>
      <c r="EM20" s="824"/>
      <c r="EN20" s="824"/>
      <c r="EO20" s="824"/>
      <c r="EP20" s="824"/>
      <c r="EQ20" s="824"/>
      <c r="ER20" s="824"/>
    </row>
    <row r="21" spans="1:148" s="822" customFormat="1" ht="15" customHeight="1">
      <c r="A21" s="819"/>
      <c r="B21" s="819">
        <v>1958</v>
      </c>
      <c r="C21" s="819"/>
      <c r="D21" s="819"/>
      <c r="E21" s="819"/>
      <c r="F21" s="819"/>
      <c r="G21" s="819"/>
      <c r="H21" s="819"/>
      <c r="I21" s="819"/>
      <c r="J21" s="819"/>
      <c r="K21" s="819"/>
      <c r="L21" s="819"/>
      <c r="M21" s="819"/>
      <c r="N21" s="819"/>
      <c r="O21" s="819"/>
      <c r="P21" s="819"/>
      <c r="Q21" s="819"/>
      <c r="R21" s="819"/>
      <c r="S21" s="819"/>
      <c r="T21" s="819"/>
      <c r="U21" s="821"/>
      <c r="W21" s="819"/>
      <c r="X21" s="819"/>
      <c r="Y21" s="819"/>
      <c r="Z21" s="866"/>
      <c r="AA21" s="867"/>
      <c r="AB21" s="867"/>
      <c r="AC21" s="867"/>
      <c r="AD21" s="867"/>
      <c r="AF21" s="819"/>
      <c r="AG21" s="819"/>
      <c r="AH21" s="819"/>
      <c r="AI21" s="819"/>
      <c r="AK21" s="819"/>
      <c r="AL21" s="819"/>
      <c r="AM21" s="819"/>
      <c r="AN21" s="819"/>
      <c r="AP21" s="819"/>
      <c r="AQ21" s="819"/>
      <c r="AR21" s="819"/>
      <c r="AS21" s="819"/>
      <c r="AU21" s="823"/>
      <c r="AV21" s="824"/>
      <c r="AW21" s="819"/>
      <c r="AX21" s="819"/>
      <c r="AY21" s="819"/>
      <c r="BA21" s="819"/>
      <c r="BB21" s="819"/>
      <c r="BC21" s="819"/>
      <c r="BD21" s="824"/>
      <c r="BE21" s="824"/>
      <c r="BG21" s="819"/>
      <c r="BH21" s="819"/>
      <c r="BI21" s="819"/>
      <c r="BJ21" s="819"/>
      <c r="BL21" s="819"/>
      <c r="BM21" s="819"/>
      <c r="BN21" s="819"/>
      <c r="BO21" s="819"/>
      <c r="BP21" s="825"/>
      <c r="BR21" s="819"/>
      <c r="BS21" s="819"/>
      <c r="BT21" s="819"/>
      <c r="BU21" s="824"/>
      <c r="BV21" s="994"/>
      <c r="BX21" s="824"/>
      <c r="BY21" s="824"/>
      <c r="BZ21" s="824"/>
      <c r="CB21" s="824"/>
      <c r="CC21" s="824"/>
      <c r="CD21" s="824"/>
      <c r="CE21" s="824"/>
      <c r="CF21" s="824"/>
      <c r="CG21" s="823"/>
      <c r="CH21" s="824"/>
      <c r="CJ21" s="824"/>
      <c r="CK21" s="824"/>
      <c r="CL21" s="824"/>
      <c r="CM21" s="824"/>
      <c r="CN21" s="824"/>
      <c r="CO21" s="824"/>
      <c r="CP21" s="823"/>
      <c r="CQ21" s="824"/>
      <c r="CR21" s="824"/>
      <c r="CS21" s="824"/>
      <c r="CT21" s="824"/>
      <c r="CU21" s="824"/>
      <c r="CV21" s="824"/>
      <c r="CW21" s="824"/>
      <c r="CX21" s="824"/>
      <c r="CY21" s="824"/>
      <c r="DA21" s="824"/>
      <c r="DB21" s="824"/>
      <c r="DC21" s="824"/>
      <c r="DD21" s="824"/>
      <c r="DE21" s="827"/>
      <c r="DF21" s="824"/>
      <c r="DG21" s="824"/>
      <c r="DH21" s="828"/>
      <c r="DI21" s="824"/>
      <c r="DJ21" s="824"/>
      <c r="DK21" s="824"/>
      <c r="DL21" s="824"/>
      <c r="DM21" s="824"/>
      <c r="DN21" s="824"/>
      <c r="DO21" s="824"/>
      <c r="DP21" s="824"/>
      <c r="DQ21" s="824"/>
      <c r="DR21" s="824"/>
      <c r="DS21" s="824"/>
      <c r="DT21" s="824"/>
      <c r="DU21" s="824"/>
      <c r="DV21" s="824"/>
      <c r="DW21" s="824"/>
      <c r="DX21" s="824"/>
      <c r="DY21" s="824"/>
      <c r="DZ21" s="824"/>
      <c r="EA21" s="824"/>
      <c r="EB21" s="824"/>
      <c r="EC21" s="824"/>
      <c r="ED21" s="824"/>
      <c r="EE21" s="824"/>
      <c r="EF21" s="824"/>
      <c r="EG21" s="824"/>
      <c r="EH21" s="824"/>
      <c r="EI21" s="824"/>
      <c r="EJ21" s="824"/>
      <c r="EK21" s="824"/>
      <c r="EL21" s="824"/>
      <c r="EM21" s="824"/>
      <c r="EN21" s="824"/>
      <c r="EO21" s="824"/>
      <c r="EP21" s="824"/>
      <c r="EQ21" s="824"/>
      <c r="ER21" s="824"/>
    </row>
    <row r="22" spans="1:148" s="822" customFormat="1" ht="15" customHeight="1">
      <c r="A22" s="819"/>
      <c r="B22" s="819">
        <v>1959</v>
      </c>
      <c r="C22" s="819"/>
      <c r="D22" s="819"/>
      <c r="E22" s="819"/>
      <c r="F22" s="819"/>
      <c r="G22" s="819"/>
      <c r="H22" s="819"/>
      <c r="I22" s="819"/>
      <c r="J22" s="819"/>
      <c r="K22" s="819"/>
      <c r="L22" s="819"/>
      <c r="M22" s="819"/>
      <c r="N22" s="819"/>
      <c r="O22" s="819"/>
      <c r="P22" s="819"/>
      <c r="Q22" s="819"/>
      <c r="R22" s="819"/>
      <c r="S22" s="819"/>
      <c r="T22" s="819"/>
      <c r="U22" s="821"/>
      <c r="W22" s="819"/>
      <c r="X22" s="819"/>
      <c r="Y22" s="819"/>
      <c r="Z22" s="866"/>
      <c r="AA22" s="867"/>
      <c r="AB22" s="867"/>
      <c r="AC22" s="867"/>
      <c r="AD22" s="867"/>
      <c r="AF22" s="819"/>
      <c r="AG22" s="819"/>
      <c r="AH22" s="819"/>
      <c r="AI22" s="819"/>
      <c r="AK22" s="819"/>
      <c r="AL22" s="819"/>
      <c r="AM22" s="819"/>
      <c r="AN22" s="819"/>
      <c r="AP22" s="819"/>
      <c r="AQ22" s="819"/>
      <c r="AR22" s="819"/>
      <c r="AS22" s="819"/>
      <c r="AU22" s="823"/>
      <c r="AV22" s="824"/>
      <c r="AW22" s="819"/>
      <c r="AX22" s="819"/>
      <c r="AY22" s="819"/>
      <c r="BA22" s="819"/>
      <c r="BB22" s="819"/>
      <c r="BC22" s="819"/>
      <c r="BD22" s="824"/>
      <c r="BE22" s="824"/>
      <c r="BG22" s="819"/>
      <c r="BH22" s="819"/>
      <c r="BI22" s="819"/>
      <c r="BJ22" s="819"/>
      <c r="BL22" s="819"/>
      <c r="BM22" s="819"/>
      <c r="BN22" s="819"/>
      <c r="BO22" s="819"/>
      <c r="BP22" s="825"/>
      <c r="BR22" s="819"/>
      <c r="BS22" s="819"/>
      <c r="BT22" s="819"/>
      <c r="BU22" s="824"/>
      <c r="BV22" s="994"/>
      <c r="BX22" s="824"/>
      <c r="BY22" s="824"/>
      <c r="BZ22" s="824"/>
      <c r="CB22" s="824"/>
      <c r="CC22" s="824"/>
      <c r="CD22" s="824"/>
      <c r="CE22" s="824"/>
      <c r="CF22" s="824"/>
      <c r="CG22" s="823"/>
      <c r="CH22" s="824"/>
      <c r="CJ22" s="824"/>
      <c r="CK22" s="824"/>
      <c r="CL22" s="824"/>
      <c r="CM22" s="824"/>
      <c r="CN22" s="824"/>
      <c r="CO22" s="824"/>
      <c r="CP22" s="823"/>
      <c r="CQ22" s="824"/>
      <c r="CR22" s="824"/>
      <c r="CS22" s="824"/>
      <c r="CT22" s="824"/>
      <c r="CU22" s="824"/>
      <c r="CV22" s="824"/>
      <c r="CW22" s="824"/>
      <c r="CX22" s="824"/>
      <c r="CY22" s="824"/>
      <c r="DA22" s="824"/>
      <c r="DB22" s="824"/>
      <c r="DC22" s="824"/>
      <c r="DD22" s="824"/>
      <c r="DE22" s="827"/>
      <c r="DF22" s="824"/>
      <c r="DG22" s="824"/>
      <c r="DH22" s="828"/>
      <c r="DI22" s="824"/>
      <c r="DJ22" s="824"/>
      <c r="DK22" s="824"/>
      <c r="DL22" s="824"/>
      <c r="DM22" s="824"/>
      <c r="DN22" s="824"/>
      <c r="DO22" s="824"/>
      <c r="DP22" s="824"/>
      <c r="DQ22" s="824"/>
      <c r="DR22" s="824"/>
      <c r="DS22" s="824"/>
      <c r="DT22" s="824"/>
      <c r="DU22" s="824"/>
      <c r="DV22" s="824"/>
      <c r="DW22" s="824"/>
      <c r="DX22" s="824"/>
      <c r="DY22" s="824"/>
      <c r="DZ22" s="824"/>
      <c r="EA22" s="824"/>
      <c r="EB22" s="824"/>
      <c r="EC22" s="824"/>
      <c r="ED22" s="824"/>
      <c r="EE22" s="824"/>
      <c r="EF22" s="824"/>
      <c r="EG22" s="824"/>
      <c r="EH22" s="824"/>
      <c r="EI22" s="824"/>
      <c r="EJ22" s="824"/>
      <c r="EK22" s="824"/>
      <c r="EL22" s="824"/>
      <c r="EM22" s="824"/>
      <c r="EN22" s="824"/>
      <c r="EO22" s="824"/>
      <c r="EP22" s="824"/>
      <c r="EQ22" s="824"/>
      <c r="ER22" s="824"/>
    </row>
    <row r="23" spans="1:148" s="822" customFormat="1" ht="15" customHeight="1">
      <c r="A23" s="819"/>
      <c r="B23" s="819">
        <v>1960</v>
      </c>
      <c r="C23" s="819"/>
      <c r="D23" s="819"/>
      <c r="E23" s="819"/>
      <c r="F23" s="819"/>
      <c r="G23" s="819"/>
      <c r="H23" s="819"/>
      <c r="I23" s="819"/>
      <c r="J23" s="819"/>
      <c r="K23" s="819"/>
      <c r="L23" s="819"/>
      <c r="M23" s="819"/>
      <c r="N23" s="819"/>
      <c r="O23" s="819"/>
      <c r="P23" s="819"/>
      <c r="Q23" s="819"/>
      <c r="R23" s="819"/>
      <c r="S23" s="819"/>
      <c r="T23" s="819"/>
      <c r="U23" s="821"/>
      <c r="W23" s="819"/>
      <c r="X23" s="819"/>
      <c r="Y23" s="819"/>
      <c r="Z23" s="866"/>
      <c r="AA23" s="867"/>
      <c r="AB23" s="867"/>
      <c r="AC23" s="867"/>
      <c r="AD23" s="867"/>
      <c r="AF23" s="819"/>
      <c r="AG23" s="819"/>
      <c r="AH23" s="819"/>
      <c r="AI23" s="819"/>
      <c r="AK23" s="819"/>
      <c r="AL23" s="819"/>
      <c r="AM23" s="819"/>
      <c r="AN23" s="819"/>
      <c r="AP23" s="819"/>
      <c r="AQ23" s="819"/>
      <c r="AR23" s="819"/>
      <c r="AS23" s="819"/>
      <c r="AU23" s="823"/>
      <c r="AV23" s="824"/>
      <c r="AW23" s="819"/>
      <c r="AX23" s="819"/>
      <c r="AY23" s="819"/>
      <c r="BA23" s="819"/>
      <c r="BB23" s="819"/>
      <c r="BC23" s="819"/>
      <c r="BD23" s="824"/>
      <c r="BE23" s="824"/>
      <c r="BG23" s="819"/>
      <c r="BH23" s="819"/>
      <c r="BI23" s="819"/>
      <c r="BJ23" s="819"/>
      <c r="BL23" s="819"/>
      <c r="BM23" s="819"/>
      <c r="BN23" s="819"/>
      <c r="BO23" s="819"/>
      <c r="BP23" s="825"/>
      <c r="BR23" s="819"/>
      <c r="BS23" s="819"/>
      <c r="BT23" s="819"/>
      <c r="BU23" s="824"/>
      <c r="BV23" s="994"/>
      <c r="BX23" s="824"/>
      <c r="BY23" s="824"/>
      <c r="BZ23" s="824"/>
      <c r="CB23" s="824"/>
      <c r="CC23" s="824"/>
      <c r="CD23" s="824"/>
      <c r="CE23" s="824"/>
      <c r="CF23" s="824"/>
      <c r="CG23" s="823"/>
      <c r="CH23" s="824"/>
      <c r="CJ23" s="824"/>
      <c r="CK23" s="824"/>
      <c r="CL23" s="824"/>
      <c r="CM23" s="824"/>
      <c r="CN23" s="824"/>
      <c r="CO23" s="824"/>
      <c r="CP23" s="823"/>
      <c r="CQ23" s="824"/>
      <c r="CR23" s="824"/>
      <c r="CS23" s="824"/>
      <c r="CT23" s="824"/>
      <c r="CU23" s="824"/>
      <c r="CV23" s="824"/>
      <c r="CW23" s="824"/>
      <c r="CX23" s="824"/>
      <c r="CY23" s="824"/>
      <c r="DA23" s="824"/>
      <c r="DB23" s="824"/>
      <c r="DC23" s="824"/>
      <c r="DD23" s="824"/>
      <c r="DE23" s="827"/>
      <c r="DF23" s="824"/>
      <c r="DG23" s="824"/>
      <c r="DH23" s="828"/>
      <c r="DI23" s="824"/>
      <c r="DJ23" s="824"/>
      <c r="DK23" s="824"/>
      <c r="DL23" s="824"/>
      <c r="DM23" s="824"/>
      <c r="DN23" s="824"/>
      <c r="DO23" s="824"/>
      <c r="DP23" s="824"/>
      <c r="DQ23" s="824"/>
      <c r="DR23" s="824"/>
      <c r="DS23" s="824"/>
      <c r="DT23" s="824"/>
      <c r="DU23" s="824"/>
      <c r="DV23" s="824"/>
      <c r="DW23" s="824"/>
      <c r="DX23" s="824"/>
      <c r="DY23" s="824"/>
      <c r="DZ23" s="824"/>
      <c r="EA23" s="824"/>
      <c r="EB23" s="824"/>
      <c r="EC23" s="824"/>
      <c r="ED23" s="824"/>
      <c r="EE23" s="824"/>
      <c r="EF23" s="824"/>
      <c r="EG23" s="824"/>
      <c r="EH23" s="824"/>
      <c r="EI23" s="824"/>
      <c r="EJ23" s="824"/>
      <c r="EK23" s="824"/>
      <c r="EL23" s="824"/>
      <c r="EM23" s="824"/>
      <c r="EN23" s="824"/>
      <c r="EO23" s="824"/>
      <c r="EP23" s="824"/>
      <c r="EQ23" s="824"/>
      <c r="ER23" s="824"/>
    </row>
    <row r="24" spans="1:148" s="822" customFormat="1" ht="15" customHeight="1">
      <c r="A24" s="819"/>
      <c r="B24" s="819">
        <v>1961</v>
      </c>
      <c r="C24" s="867">
        <f>CU24</f>
        <v>123.1</v>
      </c>
      <c r="D24" s="868">
        <f>DH24</f>
        <v>5.5309430428153786E-4</v>
      </c>
      <c r="E24" s="819"/>
      <c r="F24" s="884">
        <f>RawdataIncome1990!H27</f>
        <v>13.277619676816004</v>
      </c>
      <c r="G24" s="819"/>
      <c r="H24" s="819"/>
      <c r="I24" s="819"/>
      <c r="J24" s="819"/>
      <c r="K24" s="819"/>
      <c r="L24" s="819"/>
      <c r="M24" s="819"/>
      <c r="N24" s="819"/>
      <c r="O24" s="819"/>
      <c r="P24" s="819"/>
      <c r="Q24" s="819"/>
      <c r="R24" s="819"/>
      <c r="S24" s="819"/>
      <c r="T24" s="819"/>
      <c r="U24" s="821"/>
      <c r="W24" s="819"/>
      <c r="X24" s="819"/>
      <c r="Y24" s="819"/>
      <c r="Z24" s="866"/>
      <c r="AA24" s="867"/>
      <c r="AB24" s="867"/>
      <c r="AC24" s="867"/>
      <c r="AD24" s="867"/>
      <c r="AF24" s="819"/>
      <c r="AG24" s="819"/>
      <c r="AH24" s="819"/>
      <c r="AI24" s="819"/>
      <c r="AK24" s="819"/>
      <c r="AL24" s="819"/>
      <c r="AM24" s="819"/>
      <c r="AN24" s="819"/>
      <c r="AP24" s="819"/>
      <c r="AQ24" s="819"/>
      <c r="AR24" s="819"/>
      <c r="AS24" s="819"/>
      <c r="AU24" s="823"/>
      <c r="AV24" s="824"/>
      <c r="AW24" s="819"/>
      <c r="AX24" s="819"/>
      <c r="AY24" s="819"/>
      <c r="BA24" s="819"/>
      <c r="BB24" s="819"/>
      <c r="BC24" s="819"/>
      <c r="BD24" s="824"/>
      <c r="BE24" s="824"/>
      <c r="BG24" s="819"/>
      <c r="BH24" s="819"/>
      <c r="BI24" s="819"/>
      <c r="BJ24" s="819"/>
      <c r="BL24" s="819"/>
      <c r="BM24" s="819"/>
      <c r="BN24" s="819"/>
      <c r="BO24" s="819"/>
      <c r="BP24" s="825"/>
      <c r="BR24" s="819"/>
      <c r="BS24" s="819"/>
      <c r="BT24" s="819"/>
      <c r="BU24" s="824"/>
      <c r="BV24" s="994"/>
      <c r="BX24" s="824"/>
      <c r="BY24" s="824"/>
      <c r="BZ24" s="824"/>
      <c r="CB24" s="824"/>
      <c r="CC24" s="824"/>
      <c r="CD24" s="824"/>
      <c r="CE24" s="824"/>
      <c r="CF24" s="824"/>
      <c r="CG24" s="823"/>
      <c r="CH24" s="824"/>
      <c r="CJ24" s="824"/>
      <c r="CK24" s="824"/>
      <c r="CL24" s="824"/>
      <c r="CM24" s="824"/>
      <c r="CN24" s="824"/>
      <c r="CO24" s="824"/>
      <c r="CP24" s="823"/>
      <c r="CQ24" s="824"/>
      <c r="CR24" s="824"/>
      <c r="CS24" s="824"/>
      <c r="CT24" s="824"/>
      <c r="CU24" s="824">
        <v>123.1</v>
      </c>
      <c r="CV24" s="824">
        <v>100</v>
      </c>
      <c r="CW24" s="824">
        <f>CU24</f>
        <v>123.1</v>
      </c>
      <c r="CX24" s="869">
        <f t="shared" ref="CX24:CX53" si="0">$CU$53*CW24/$CW$53</f>
        <v>204.75387727579229</v>
      </c>
      <c r="CY24" s="869">
        <f t="shared" ref="CY24:CY53" si="1">CU24/CX24*100</f>
        <v>60.120961633459579</v>
      </c>
      <c r="DA24" s="824"/>
      <c r="DB24" s="824"/>
      <c r="DC24" s="824"/>
      <c r="DD24" s="824"/>
      <c r="DE24" s="827"/>
      <c r="DF24" s="824"/>
      <c r="DG24" s="824"/>
      <c r="DH24" s="870">
        <f t="shared" ref="DH24:DH51" si="2">CY24*$DH$53/$CY$53</f>
        <v>5.5309430428153786E-4</v>
      </c>
      <c r="DI24" s="3630">
        <f t="shared" ref="DI24:DI51" si="3">DH24*$DI$7</f>
        <v>7.1902259556599923E-4</v>
      </c>
      <c r="DJ24" s="824"/>
      <c r="DK24" s="824"/>
      <c r="DL24" s="824"/>
      <c r="DM24" s="824"/>
      <c r="DN24" s="824"/>
      <c r="DO24" s="824"/>
      <c r="DP24" s="824"/>
      <c r="DQ24" s="824"/>
      <c r="DR24" s="824"/>
      <c r="DS24" s="824"/>
      <c r="DT24" s="824"/>
      <c r="DU24" s="824"/>
      <c r="DV24" s="824"/>
      <c r="DW24" s="824"/>
      <c r="DX24" s="824"/>
      <c r="DY24" s="824"/>
      <c r="DZ24" s="824"/>
      <c r="EA24" s="824"/>
      <c r="EB24" s="824"/>
      <c r="EC24" s="824"/>
      <c r="ED24" s="824"/>
      <c r="EE24" s="824"/>
      <c r="EF24" s="824"/>
      <c r="EG24" s="824"/>
      <c r="EH24" s="824"/>
      <c r="EI24" s="824"/>
      <c r="EJ24" s="824"/>
      <c r="EK24" s="824"/>
      <c r="EL24" s="824"/>
      <c r="EM24" s="824"/>
      <c r="EN24" s="824"/>
      <c r="EO24" s="824"/>
      <c r="EP24" s="824"/>
      <c r="EQ24" s="824"/>
      <c r="ER24" s="824"/>
    </row>
    <row r="25" spans="1:148" s="822" customFormat="1" ht="15" customHeight="1">
      <c r="A25" s="819"/>
      <c r="B25" s="819">
        <v>1962</v>
      </c>
      <c r="C25" s="867">
        <f t="shared" ref="C25:C53" si="4">CU25</f>
        <v>132.69999999999999</v>
      </c>
      <c r="D25" s="868">
        <f t="shared" ref="D25:D79" si="5">DH25</f>
        <v>5.5514671557514098E-4</v>
      </c>
      <c r="E25" s="819"/>
      <c r="F25" s="884">
        <f>RawdataIncome1990!H28</f>
        <v>14.497641922943382</v>
      </c>
      <c r="G25" s="819"/>
      <c r="H25" s="819"/>
      <c r="I25" s="819"/>
      <c r="J25" s="819"/>
      <c r="K25" s="819"/>
      <c r="L25" s="819"/>
      <c r="M25" s="819"/>
      <c r="N25" s="819"/>
      <c r="O25" s="819"/>
      <c r="P25" s="819"/>
      <c r="Q25" s="819"/>
      <c r="R25" s="819"/>
      <c r="S25" s="819"/>
      <c r="T25" s="819"/>
      <c r="U25" s="821"/>
      <c r="W25" s="819"/>
      <c r="X25" s="819"/>
      <c r="Y25" s="819"/>
      <c r="Z25" s="866"/>
      <c r="AA25" s="867"/>
      <c r="AB25" s="867"/>
      <c r="AC25" s="867"/>
      <c r="AD25" s="867"/>
      <c r="AF25" s="819"/>
      <c r="AG25" s="819"/>
      <c r="AH25" s="819"/>
      <c r="AI25" s="819"/>
      <c r="AK25" s="819"/>
      <c r="AL25" s="819"/>
      <c r="AM25" s="819"/>
      <c r="AN25" s="819"/>
      <c r="AP25" s="819"/>
      <c r="AQ25" s="819"/>
      <c r="AR25" s="819"/>
      <c r="AS25" s="819"/>
      <c r="AU25" s="823"/>
      <c r="AV25" s="824"/>
      <c r="AW25" s="819"/>
      <c r="AX25" s="819"/>
      <c r="AY25" s="819"/>
      <c r="BA25" s="819"/>
      <c r="BB25" s="819"/>
      <c r="BC25" s="819"/>
      <c r="BD25" s="824"/>
      <c r="BE25" s="824"/>
      <c r="BG25" s="819"/>
      <c r="BH25" s="819"/>
      <c r="BI25" s="819"/>
      <c r="BJ25" s="819"/>
      <c r="BL25" s="819"/>
      <c r="BM25" s="819"/>
      <c r="BN25" s="819"/>
      <c r="BO25" s="819"/>
      <c r="BP25" s="825"/>
      <c r="BR25" s="819"/>
      <c r="BS25" s="819"/>
      <c r="BT25" s="819"/>
      <c r="BU25" s="824"/>
      <c r="BV25" s="994"/>
      <c r="BX25" s="824"/>
      <c r="BY25" s="824"/>
      <c r="BZ25" s="824"/>
      <c r="CB25" s="824"/>
      <c r="CC25" s="824"/>
      <c r="CD25" s="824"/>
      <c r="CE25" s="824"/>
      <c r="CF25" s="824"/>
      <c r="CG25" s="823"/>
      <c r="CH25" s="824"/>
      <c r="CJ25" s="824"/>
      <c r="CK25" s="824"/>
      <c r="CL25" s="824"/>
      <c r="CM25" s="824"/>
      <c r="CN25" s="824"/>
      <c r="CO25" s="824"/>
      <c r="CP25" s="823"/>
      <c r="CQ25" s="824"/>
      <c r="CR25" s="824"/>
      <c r="CS25" s="824"/>
      <c r="CT25" s="824"/>
      <c r="CU25" s="824">
        <v>132.69999999999999</v>
      </c>
      <c r="CV25" s="824">
        <v>107.4</v>
      </c>
      <c r="CW25" s="869">
        <f>$CW$24*CV25/100</f>
        <v>132.20940000000002</v>
      </c>
      <c r="CX25" s="869">
        <f t="shared" si="0"/>
        <v>219.90566419420097</v>
      </c>
      <c r="CY25" s="869">
        <f t="shared" si="1"/>
        <v>60.344057296683019</v>
      </c>
      <c r="DA25" s="824"/>
      <c r="DB25" s="824"/>
      <c r="DC25" s="824"/>
      <c r="DD25" s="824"/>
      <c r="DE25" s="827"/>
      <c r="DF25" s="824"/>
      <c r="DG25" s="824"/>
      <c r="DH25" s="870">
        <f t="shared" si="2"/>
        <v>5.5514671557514098E-4</v>
      </c>
      <c r="DI25" s="3630">
        <f t="shared" si="3"/>
        <v>7.2169073024768327E-4</v>
      </c>
      <c r="DJ25" s="824"/>
      <c r="DK25" s="824"/>
      <c r="DL25" s="824"/>
      <c r="DM25" s="824"/>
      <c r="DN25" s="824"/>
      <c r="DO25" s="824"/>
      <c r="DP25" s="824"/>
      <c r="DQ25" s="824"/>
      <c r="DR25" s="824"/>
      <c r="DS25" s="824"/>
      <c r="DT25" s="824"/>
      <c r="DU25" s="824"/>
      <c r="DV25" s="824"/>
      <c r="DW25" s="824"/>
      <c r="DX25" s="824"/>
      <c r="DY25" s="824"/>
      <c r="DZ25" s="824"/>
      <c r="EA25" s="824"/>
      <c r="EB25" s="824"/>
      <c r="EC25" s="824"/>
      <c r="ED25" s="824"/>
      <c r="EE25" s="824"/>
      <c r="EF25" s="824"/>
      <c r="EG25" s="824"/>
      <c r="EH25" s="824"/>
      <c r="EI25" s="824"/>
      <c r="EJ25" s="824"/>
      <c r="EK25" s="824"/>
      <c r="EL25" s="824"/>
      <c r="EM25" s="824"/>
      <c r="EN25" s="824"/>
      <c r="EO25" s="824"/>
      <c r="EP25" s="824"/>
      <c r="EQ25" s="824"/>
      <c r="ER25" s="824"/>
    </row>
    <row r="26" spans="1:148" s="822" customFormat="1" ht="15" customHeight="1">
      <c r="A26" s="819"/>
      <c r="B26" s="819">
        <v>1963</v>
      </c>
      <c r="C26" s="867">
        <f t="shared" si="4"/>
        <v>138.19999999999999</v>
      </c>
      <c r="D26" s="868">
        <f t="shared" si="5"/>
        <v>5.5639725877574642E-4</v>
      </c>
      <c r="E26" s="819"/>
      <c r="F26" s="884">
        <f>RawdataIncome1990!H29</f>
        <v>15.729655557369892</v>
      </c>
      <c r="G26" s="819"/>
      <c r="H26" s="819"/>
      <c r="I26" s="819"/>
      <c r="J26" s="819"/>
      <c r="K26" s="819"/>
      <c r="L26" s="819"/>
      <c r="M26" s="819"/>
      <c r="N26" s="819"/>
      <c r="O26" s="819"/>
      <c r="P26" s="819"/>
      <c r="Q26" s="819"/>
      <c r="R26" s="819"/>
      <c r="S26" s="819"/>
      <c r="T26" s="819"/>
      <c r="U26" s="821"/>
      <c r="W26" s="819"/>
      <c r="X26" s="819"/>
      <c r="Y26" s="819"/>
      <c r="Z26" s="866"/>
      <c r="AA26" s="867"/>
      <c r="AB26" s="867"/>
      <c r="AC26" s="867"/>
      <c r="AD26" s="867"/>
      <c r="AF26" s="819"/>
      <c r="AG26" s="819"/>
      <c r="AH26" s="819"/>
      <c r="AI26" s="819"/>
      <c r="AK26" s="819"/>
      <c r="AL26" s="819"/>
      <c r="AM26" s="819"/>
      <c r="AN26" s="819"/>
      <c r="AP26" s="819"/>
      <c r="AQ26" s="819"/>
      <c r="AR26" s="819"/>
      <c r="AS26" s="819"/>
      <c r="AU26" s="823"/>
      <c r="AV26" s="824"/>
      <c r="AW26" s="819"/>
      <c r="AX26" s="819"/>
      <c r="AY26" s="819"/>
      <c r="BA26" s="819"/>
      <c r="BB26" s="819"/>
      <c r="BC26" s="819"/>
      <c r="BD26" s="824"/>
      <c r="BE26" s="824"/>
      <c r="BG26" s="819"/>
      <c r="BH26" s="819"/>
      <c r="BI26" s="819"/>
      <c r="BJ26" s="819"/>
      <c r="BL26" s="819"/>
      <c r="BM26" s="819"/>
      <c r="BN26" s="819"/>
      <c r="BO26" s="819"/>
      <c r="BP26" s="825"/>
      <c r="BR26" s="819"/>
      <c r="BS26" s="819"/>
      <c r="BT26" s="819"/>
      <c r="BU26" s="824"/>
      <c r="BV26" s="994"/>
      <c r="BX26" s="824"/>
      <c r="BY26" s="824"/>
      <c r="BZ26" s="824"/>
      <c r="CB26" s="824"/>
      <c r="CC26" s="824"/>
      <c r="CD26" s="824"/>
      <c r="CE26" s="824"/>
      <c r="CF26" s="824"/>
      <c r="CG26" s="823"/>
      <c r="CH26" s="824"/>
      <c r="CJ26" s="824"/>
      <c r="CK26" s="824"/>
      <c r="CL26" s="824"/>
      <c r="CM26" s="824"/>
      <c r="CN26" s="824"/>
      <c r="CO26" s="824"/>
      <c r="CP26" s="823"/>
      <c r="CQ26" s="824"/>
      <c r="CR26" s="824"/>
      <c r="CS26" s="824"/>
      <c r="CT26" s="824"/>
      <c r="CU26" s="824">
        <v>138.19999999999999</v>
      </c>
      <c r="CV26" s="824">
        <v>111.6</v>
      </c>
      <c r="CW26" s="869">
        <f t="shared" ref="CW26:CW53" si="6">$CW$24*CV26/100</f>
        <v>137.37959999999998</v>
      </c>
      <c r="CX26" s="869">
        <f t="shared" si="0"/>
        <v>228.50532703978416</v>
      </c>
      <c r="CY26" s="869">
        <f t="shared" si="1"/>
        <v>60.47999046251492</v>
      </c>
      <c r="DA26" s="824"/>
      <c r="DB26" s="824"/>
      <c r="DC26" s="824"/>
      <c r="DD26" s="824"/>
      <c r="DE26" s="827"/>
      <c r="DF26" s="824"/>
      <c r="DG26" s="824"/>
      <c r="DH26" s="870">
        <f t="shared" si="2"/>
        <v>5.5639725877574642E-4</v>
      </c>
      <c r="DI26" s="3630">
        <f t="shared" si="3"/>
        <v>7.2331643640847034E-4</v>
      </c>
      <c r="DJ26" s="824"/>
      <c r="DK26" s="824"/>
      <c r="DL26" s="824"/>
      <c r="DM26" s="824"/>
      <c r="DN26" s="824"/>
      <c r="DO26" s="824"/>
      <c r="DP26" s="824"/>
      <c r="DQ26" s="824"/>
      <c r="DR26" s="824"/>
      <c r="DS26" s="824"/>
      <c r="DT26" s="824"/>
      <c r="DU26" s="824"/>
      <c r="DV26" s="824"/>
      <c r="DW26" s="824"/>
      <c r="DX26" s="824"/>
      <c r="DY26" s="824"/>
      <c r="DZ26" s="824"/>
      <c r="EA26" s="824"/>
      <c r="EB26" s="824"/>
      <c r="EC26" s="824"/>
      <c r="ED26" s="824"/>
      <c r="EE26" s="824"/>
      <c r="EF26" s="824"/>
      <c r="EG26" s="824"/>
      <c r="EH26" s="824"/>
      <c r="EI26" s="824"/>
      <c r="EJ26" s="824"/>
      <c r="EK26" s="824"/>
      <c r="EL26" s="824"/>
      <c r="EM26" s="824"/>
      <c r="EN26" s="824"/>
      <c r="EO26" s="824"/>
      <c r="EP26" s="824"/>
      <c r="EQ26" s="824"/>
      <c r="ER26" s="824"/>
    </row>
    <row r="27" spans="1:148" s="822" customFormat="1" ht="15" customHeight="1">
      <c r="A27" s="819"/>
      <c r="B27" s="819">
        <v>1964</v>
      </c>
      <c r="C27" s="867">
        <f t="shared" si="4"/>
        <v>145.69999999999999</v>
      </c>
      <c r="D27" s="868">
        <f t="shared" si="5"/>
        <v>5.5104141970626968E-4</v>
      </c>
      <c r="E27" s="819"/>
      <c r="F27" s="884">
        <f>RawdataIncome1990!H30</f>
        <v>16.356547576229836</v>
      </c>
      <c r="G27" s="819"/>
      <c r="H27" s="819"/>
      <c r="I27" s="819"/>
      <c r="J27" s="819"/>
      <c r="K27" s="819"/>
      <c r="L27" s="819"/>
      <c r="M27" s="819"/>
      <c r="N27" s="819"/>
      <c r="O27" s="819"/>
      <c r="P27" s="819"/>
      <c r="Q27" s="819"/>
      <c r="R27" s="819"/>
      <c r="S27" s="819"/>
      <c r="T27" s="819"/>
      <c r="U27" s="821"/>
      <c r="W27" s="819"/>
      <c r="X27" s="819"/>
      <c r="Y27" s="819"/>
      <c r="Z27" s="866"/>
      <c r="AA27" s="867"/>
      <c r="AB27" s="867"/>
      <c r="AC27" s="867"/>
      <c r="AD27" s="867"/>
      <c r="AF27" s="819"/>
      <c r="AG27" s="819"/>
      <c r="AH27" s="819"/>
      <c r="AI27" s="819"/>
      <c r="AK27" s="819"/>
      <c r="AL27" s="819"/>
      <c r="AM27" s="819"/>
      <c r="AN27" s="819"/>
      <c r="AP27" s="819"/>
      <c r="AQ27" s="819"/>
      <c r="AR27" s="819"/>
      <c r="AS27" s="819"/>
      <c r="AU27" s="823"/>
      <c r="AV27" s="824"/>
      <c r="AW27" s="819"/>
      <c r="AX27" s="819"/>
      <c r="AY27" s="819"/>
      <c r="BA27" s="819"/>
      <c r="BB27" s="819"/>
      <c r="BC27" s="819"/>
      <c r="BD27" s="824"/>
      <c r="BE27" s="824"/>
      <c r="BG27" s="819"/>
      <c r="BH27" s="819"/>
      <c r="BI27" s="819"/>
      <c r="BJ27" s="819"/>
      <c r="BL27" s="819"/>
      <c r="BM27" s="819"/>
      <c r="BN27" s="819"/>
      <c r="BO27" s="819"/>
      <c r="BP27" s="825"/>
      <c r="BR27" s="819"/>
      <c r="BS27" s="819"/>
      <c r="BT27" s="819"/>
      <c r="BU27" s="824"/>
      <c r="BV27" s="994"/>
      <c r="BX27" s="824"/>
      <c r="BY27" s="824"/>
      <c r="BZ27" s="824"/>
      <c r="CB27" s="824"/>
      <c r="CC27" s="824"/>
      <c r="CD27" s="824"/>
      <c r="CE27" s="824"/>
      <c r="CF27" s="824"/>
      <c r="CG27" s="823"/>
      <c r="CH27" s="824"/>
      <c r="CJ27" s="824"/>
      <c r="CK27" s="824"/>
      <c r="CL27" s="824"/>
      <c r="CM27" s="824"/>
      <c r="CN27" s="824"/>
      <c r="CO27" s="824"/>
      <c r="CP27" s="823"/>
      <c r="CQ27" s="824"/>
      <c r="CR27" s="824"/>
      <c r="CS27" s="824"/>
      <c r="CT27" s="824"/>
      <c r="CU27" s="824">
        <v>145.69999999999999</v>
      </c>
      <c r="CV27" s="824">
        <v>118.8</v>
      </c>
      <c r="CW27" s="869">
        <f t="shared" si="6"/>
        <v>146.24279999999999</v>
      </c>
      <c r="CX27" s="869">
        <f t="shared" si="0"/>
        <v>243.24760620364123</v>
      </c>
      <c r="CY27" s="869">
        <f t="shared" si="1"/>
        <v>59.897814524852237</v>
      </c>
      <c r="DA27" s="824"/>
      <c r="DB27" s="824"/>
      <c r="DC27" s="824"/>
      <c r="DD27" s="824"/>
      <c r="DE27" s="827"/>
      <c r="DF27" s="824"/>
      <c r="DG27" s="824"/>
      <c r="DH27" s="870">
        <f t="shared" si="2"/>
        <v>5.5104141970626968E-4</v>
      </c>
      <c r="DI27" s="3630">
        <f t="shared" si="3"/>
        <v>7.1635384561815057E-4</v>
      </c>
      <c r="DJ27" s="824"/>
      <c r="DK27" s="824"/>
      <c r="DL27" s="824"/>
      <c r="DM27" s="824"/>
      <c r="DN27" s="824"/>
      <c r="DO27" s="824"/>
      <c r="DP27" s="824"/>
      <c r="DQ27" s="824"/>
      <c r="DR27" s="824"/>
      <c r="DS27" s="824"/>
      <c r="DT27" s="824"/>
      <c r="DU27" s="824"/>
      <c r="DV27" s="824"/>
      <c r="DW27" s="824"/>
      <c r="DX27" s="824"/>
      <c r="DY27" s="824"/>
      <c r="DZ27" s="824"/>
      <c r="EA27" s="824"/>
      <c r="EB27" s="824"/>
      <c r="EC27" s="824"/>
      <c r="ED27" s="824"/>
      <c r="EE27" s="824"/>
      <c r="EF27" s="824"/>
      <c r="EG27" s="824"/>
      <c r="EH27" s="824"/>
      <c r="EI27" s="824"/>
      <c r="EJ27" s="824"/>
      <c r="EK27" s="824"/>
      <c r="EL27" s="824"/>
      <c r="EM27" s="824"/>
      <c r="EN27" s="824"/>
      <c r="EO27" s="824"/>
      <c r="EP27" s="824"/>
      <c r="EQ27" s="824"/>
      <c r="ER27" s="824"/>
    </row>
    <row r="28" spans="1:148" s="822" customFormat="1" ht="15" customHeight="1">
      <c r="A28" s="819"/>
      <c r="B28" s="819">
        <v>1965</v>
      </c>
      <c r="C28" s="867">
        <f t="shared" si="4"/>
        <v>154.4</v>
      </c>
      <c r="D28" s="868">
        <f t="shared" si="5"/>
        <v>5.5365261848294841E-4</v>
      </c>
      <c r="E28" s="819"/>
      <c r="F28" s="884">
        <f>RawdataIncome1990!H31</f>
        <v>18.528840540072999</v>
      </c>
      <c r="G28" s="819"/>
      <c r="H28" s="819"/>
      <c r="I28" s="819"/>
      <c r="J28" s="819"/>
      <c r="K28" s="819"/>
      <c r="L28" s="819"/>
      <c r="M28" s="819"/>
      <c r="N28" s="819"/>
      <c r="O28" s="819"/>
      <c r="P28" s="819"/>
      <c r="Q28" s="819"/>
      <c r="R28" s="819"/>
      <c r="S28" s="819"/>
      <c r="T28" s="819"/>
      <c r="U28" s="821"/>
      <c r="W28" s="819"/>
      <c r="X28" s="819"/>
      <c r="Y28" s="819"/>
      <c r="Z28" s="866"/>
      <c r="AA28" s="867"/>
      <c r="AB28" s="867"/>
      <c r="AC28" s="867"/>
      <c r="AD28" s="867"/>
      <c r="AF28" s="819"/>
      <c r="AG28" s="819"/>
      <c r="AH28" s="819"/>
      <c r="AI28" s="819"/>
      <c r="AK28" s="819"/>
      <c r="AL28" s="819"/>
      <c r="AM28" s="819"/>
      <c r="AN28" s="819"/>
      <c r="AP28" s="819"/>
      <c r="AQ28" s="819"/>
      <c r="AR28" s="819"/>
      <c r="AS28" s="819"/>
      <c r="AU28" s="823"/>
      <c r="AV28" s="824"/>
      <c r="AW28" s="819"/>
      <c r="AX28" s="819"/>
      <c r="AY28" s="819"/>
      <c r="BA28" s="819"/>
      <c r="BB28" s="819"/>
      <c r="BC28" s="819"/>
      <c r="BD28" s="824"/>
      <c r="BE28" s="824"/>
      <c r="BG28" s="819"/>
      <c r="BH28" s="819"/>
      <c r="BI28" s="819"/>
      <c r="BJ28" s="819"/>
      <c r="BL28" s="819"/>
      <c r="BM28" s="819"/>
      <c r="BN28" s="819"/>
      <c r="BO28" s="819"/>
      <c r="BP28" s="825"/>
      <c r="BR28" s="819"/>
      <c r="BS28" s="819"/>
      <c r="BT28" s="819"/>
      <c r="BU28" s="824"/>
      <c r="BV28" s="994"/>
      <c r="BX28" s="824"/>
      <c r="BY28" s="824"/>
      <c r="BZ28" s="824"/>
      <c r="CB28" s="824"/>
      <c r="CC28" s="824"/>
      <c r="CD28" s="824"/>
      <c r="CE28" s="824"/>
      <c r="CF28" s="824"/>
      <c r="CG28" s="823"/>
      <c r="CH28" s="824"/>
      <c r="CJ28" s="824"/>
      <c r="CK28" s="824"/>
      <c r="CL28" s="824"/>
      <c r="CM28" s="824"/>
      <c r="CN28" s="824"/>
      <c r="CO28" s="824"/>
      <c r="CP28" s="823"/>
      <c r="CQ28" s="824"/>
      <c r="CR28" s="824"/>
      <c r="CS28" s="824"/>
      <c r="CT28" s="824"/>
      <c r="CU28" s="824">
        <v>154.4</v>
      </c>
      <c r="CV28" s="824">
        <v>125.3</v>
      </c>
      <c r="CW28" s="869">
        <f t="shared" si="6"/>
        <v>154.24429999999998</v>
      </c>
      <c r="CX28" s="869">
        <f t="shared" si="0"/>
        <v>256.55660822656773</v>
      </c>
      <c r="CY28" s="869">
        <f t="shared" si="1"/>
        <v>60.181649994237453</v>
      </c>
      <c r="DA28" s="824"/>
      <c r="DB28" s="824"/>
      <c r="DC28" s="824"/>
      <c r="DD28" s="824"/>
      <c r="DE28" s="827"/>
      <c r="DF28" s="824"/>
      <c r="DG28" s="824"/>
      <c r="DH28" s="870">
        <f t="shared" si="2"/>
        <v>5.5365261848294841E-4</v>
      </c>
      <c r="DI28" s="3630">
        <f t="shared" si="3"/>
        <v>7.1974840402783298E-4</v>
      </c>
      <c r="DJ28" s="824"/>
      <c r="DK28" s="824"/>
      <c r="DL28" s="824"/>
      <c r="DM28" s="824"/>
      <c r="DN28" s="824"/>
      <c r="DO28" s="824"/>
      <c r="DP28" s="824"/>
      <c r="DQ28" s="824"/>
      <c r="DR28" s="824"/>
      <c r="DS28" s="824"/>
      <c r="DT28" s="824"/>
      <c r="DU28" s="824"/>
      <c r="DV28" s="824"/>
      <c r="DW28" s="824"/>
      <c r="DX28" s="824"/>
      <c r="DY28" s="824"/>
      <c r="DZ28" s="824"/>
      <c r="EA28" s="824"/>
      <c r="EB28" s="824"/>
      <c r="EC28" s="824"/>
      <c r="ED28" s="824"/>
      <c r="EE28" s="824"/>
      <c r="EF28" s="824"/>
      <c r="EG28" s="824"/>
      <c r="EH28" s="824"/>
      <c r="EI28" s="824"/>
      <c r="EJ28" s="824"/>
      <c r="EK28" s="824"/>
      <c r="EL28" s="824"/>
      <c r="EM28" s="824"/>
      <c r="EN28" s="824"/>
      <c r="EO28" s="824"/>
      <c r="EP28" s="824"/>
      <c r="EQ28" s="824"/>
      <c r="ER28" s="824"/>
    </row>
    <row r="29" spans="1:148" s="822" customFormat="1" ht="15" customHeight="1">
      <c r="A29" s="819"/>
      <c r="B29" s="819">
        <v>1966</v>
      </c>
      <c r="C29" s="867">
        <f t="shared" si="4"/>
        <v>166.8</v>
      </c>
      <c r="D29" s="868">
        <f t="shared" si="5"/>
        <v>5.5803465061585709E-4</v>
      </c>
      <c r="E29" s="819"/>
      <c r="F29" s="884">
        <f>RawdataIncome1990!H32</f>
        <v>20.172221217247952</v>
      </c>
      <c r="G29" s="819"/>
      <c r="H29" s="819"/>
      <c r="I29" s="819"/>
      <c r="J29" s="819"/>
      <c r="K29" s="819"/>
      <c r="L29" s="819"/>
      <c r="M29" s="819"/>
      <c r="N29" s="819"/>
      <c r="O29" s="819"/>
      <c r="P29" s="819"/>
      <c r="Q29" s="819"/>
      <c r="R29" s="819"/>
      <c r="S29" s="819"/>
      <c r="T29" s="819"/>
      <c r="U29" s="821"/>
      <c r="W29" s="819"/>
      <c r="X29" s="819"/>
      <c r="Y29" s="819"/>
      <c r="Z29" s="866"/>
      <c r="AA29" s="867"/>
      <c r="AB29" s="867"/>
      <c r="AC29" s="867"/>
      <c r="AD29" s="867"/>
      <c r="AF29" s="819"/>
      <c r="AG29" s="819"/>
      <c r="AH29" s="819"/>
      <c r="AI29" s="819"/>
      <c r="AK29" s="819"/>
      <c r="AL29" s="819"/>
      <c r="AM29" s="819"/>
      <c r="AN29" s="819"/>
      <c r="AP29" s="819"/>
      <c r="AQ29" s="819"/>
      <c r="AR29" s="819"/>
      <c r="AS29" s="819"/>
      <c r="AU29" s="823"/>
      <c r="AV29" s="824"/>
      <c r="AW29" s="819"/>
      <c r="AX29" s="819"/>
      <c r="AY29" s="819"/>
      <c r="BA29" s="819"/>
      <c r="BB29" s="819"/>
      <c r="BC29" s="819"/>
      <c r="BD29" s="824"/>
      <c r="BE29" s="824"/>
      <c r="BG29" s="819"/>
      <c r="BH29" s="819"/>
      <c r="BI29" s="819"/>
      <c r="BJ29" s="819"/>
      <c r="BL29" s="819"/>
      <c r="BM29" s="819"/>
      <c r="BN29" s="819"/>
      <c r="BO29" s="819"/>
      <c r="BP29" s="825"/>
      <c r="BR29" s="819"/>
      <c r="BS29" s="819"/>
      <c r="BT29" s="819"/>
      <c r="BU29" s="824"/>
      <c r="BV29" s="994"/>
      <c r="BX29" s="824"/>
      <c r="BY29" s="824"/>
      <c r="BZ29" s="824"/>
      <c r="CB29" s="824"/>
      <c r="CC29" s="824"/>
      <c r="CD29" s="824"/>
      <c r="CE29" s="824"/>
      <c r="CF29" s="824"/>
      <c r="CG29" s="823"/>
      <c r="CH29" s="824"/>
      <c r="CJ29" s="824"/>
      <c r="CK29" s="824"/>
      <c r="CL29" s="824"/>
      <c r="CM29" s="824"/>
      <c r="CN29" s="824"/>
      <c r="CO29" s="824"/>
      <c r="CP29" s="823"/>
      <c r="CQ29" s="824"/>
      <c r="CR29" s="824"/>
      <c r="CS29" s="824"/>
      <c r="CT29" s="824"/>
      <c r="CU29" s="824">
        <v>166.8</v>
      </c>
      <c r="CV29" s="824">
        <v>134.30000000000001</v>
      </c>
      <c r="CW29" s="869">
        <f t="shared" si="6"/>
        <v>165.32330000000002</v>
      </c>
      <c r="CX29" s="869">
        <f t="shared" si="0"/>
        <v>274.98445718138908</v>
      </c>
      <c r="CY29" s="869">
        <f t="shared" si="1"/>
        <v>60.657973803215029</v>
      </c>
      <c r="DA29" s="824"/>
      <c r="DB29" s="824"/>
      <c r="DC29" s="824"/>
      <c r="DD29" s="824"/>
      <c r="DE29" s="827"/>
      <c r="DF29" s="824"/>
      <c r="DG29" s="824"/>
      <c r="DH29" s="870">
        <f t="shared" si="2"/>
        <v>5.5803465061585709E-4</v>
      </c>
      <c r="DI29" s="3630">
        <f t="shared" si="3"/>
        <v>7.254450458006143E-4</v>
      </c>
      <c r="DJ29" s="824"/>
      <c r="DK29" s="824"/>
      <c r="DL29" s="824"/>
      <c r="DM29" s="824"/>
      <c r="DN29" s="824"/>
      <c r="DO29" s="824"/>
      <c r="DP29" s="824"/>
      <c r="DQ29" s="824"/>
      <c r="DR29" s="824"/>
      <c r="DS29" s="824"/>
      <c r="DT29" s="824"/>
      <c r="DU29" s="824"/>
      <c r="DV29" s="824"/>
      <c r="DW29" s="824"/>
      <c r="DX29" s="824"/>
      <c r="DY29" s="824"/>
      <c r="DZ29" s="824"/>
      <c r="EA29" s="824"/>
      <c r="EB29" s="824"/>
      <c r="EC29" s="824"/>
      <c r="ED29" s="824"/>
      <c r="EE29" s="824"/>
      <c r="EF29" s="824"/>
      <c r="EG29" s="824"/>
      <c r="EH29" s="824"/>
      <c r="EI29" s="824"/>
      <c r="EJ29" s="824"/>
      <c r="EK29" s="824"/>
      <c r="EL29" s="824"/>
      <c r="EM29" s="824"/>
      <c r="EN29" s="824"/>
      <c r="EO29" s="824"/>
      <c r="EP29" s="824"/>
      <c r="EQ29" s="824"/>
      <c r="ER29" s="824"/>
    </row>
    <row r="30" spans="1:148" s="822" customFormat="1" ht="15" customHeight="1">
      <c r="A30" s="819"/>
      <c r="B30" s="819">
        <v>1967</v>
      </c>
      <c r="C30" s="867">
        <f t="shared" si="4"/>
        <v>181.3</v>
      </c>
      <c r="D30" s="868">
        <f t="shared" si="5"/>
        <v>5.7044099651534026E-4</v>
      </c>
      <c r="E30" s="819"/>
      <c r="F30" s="884">
        <f>RawdataIncome1990!H33</f>
        <v>21.471600432759697</v>
      </c>
      <c r="G30" s="819"/>
      <c r="H30" s="819"/>
      <c r="I30" s="819"/>
      <c r="J30" s="819"/>
      <c r="K30" s="819"/>
      <c r="L30" s="819"/>
      <c r="M30" s="819"/>
      <c r="N30" s="819"/>
      <c r="O30" s="819"/>
      <c r="P30" s="819"/>
      <c r="Q30" s="819"/>
      <c r="R30" s="819"/>
      <c r="S30" s="819"/>
      <c r="T30" s="819"/>
      <c r="U30" s="821"/>
      <c r="W30" s="819"/>
      <c r="X30" s="819"/>
      <c r="Y30" s="819"/>
      <c r="Z30" s="866"/>
      <c r="AA30" s="867"/>
      <c r="AB30" s="867"/>
      <c r="AC30" s="867"/>
      <c r="AD30" s="867"/>
      <c r="AF30" s="819"/>
      <c r="AG30" s="819"/>
      <c r="AH30" s="819"/>
      <c r="AI30" s="819"/>
      <c r="AK30" s="819"/>
      <c r="AL30" s="819"/>
      <c r="AM30" s="819"/>
      <c r="AN30" s="819"/>
      <c r="AP30" s="819"/>
      <c r="AQ30" s="819"/>
      <c r="AR30" s="819"/>
      <c r="AS30" s="819"/>
      <c r="AU30" s="823"/>
      <c r="AV30" s="824"/>
      <c r="AW30" s="819"/>
      <c r="AX30" s="819"/>
      <c r="AY30" s="819"/>
      <c r="BA30" s="819"/>
      <c r="BB30" s="819"/>
      <c r="BC30" s="819"/>
      <c r="BD30" s="824"/>
      <c r="BE30" s="824"/>
      <c r="BG30" s="819"/>
      <c r="BH30" s="819"/>
      <c r="BI30" s="819"/>
      <c r="BJ30" s="819"/>
      <c r="BL30" s="819"/>
      <c r="BM30" s="819"/>
      <c r="BN30" s="819"/>
      <c r="BO30" s="819"/>
      <c r="BP30" s="825"/>
      <c r="BR30" s="819"/>
      <c r="BS30" s="819"/>
      <c r="BT30" s="819"/>
      <c r="BU30" s="824"/>
      <c r="BV30" s="994"/>
      <c r="BX30" s="824"/>
      <c r="BY30" s="824"/>
      <c r="BZ30" s="824"/>
      <c r="CB30" s="824"/>
      <c r="CC30" s="824"/>
      <c r="CD30" s="824"/>
      <c r="CE30" s="824"/>
      <c r="CF30" s="824"/>
      <c r="CG30" s="823"/>
      <c r="CH30" s="824"/>
      <c r="CJ30" s="824"/>
      <c r="CK30" s="824"/>
      <c r="CL30" s="824"/>
      <c r="CM30" s="824"/>
      <c r="CN30" s="824"/>
      <c r="CO30" s="824"/>
      <c r="CP30" s="823"/>
      <c r="CQ30" s="824"/>
      <c r="CR30" s="824"/>
      <c r="CS30" s="824"/>
      <c r="CT30" s="824"/>
      <c r="CU30" s="824">
        <v>181.3</v>
      </c>
      <c r="CV30" s="824">
        <v>142.80000000000001</v>
      </c>
      <c r="CW30" s="869">
        <f t="shared" si="6"/>
        <v>175.7868</v>
      </c>
      <c r="CX30" s="869">
        <f t="shared" si="0"/>
        <v>292.38853674983142</v>
      </c>
      <c r="CY30" s="869">
        <f t="shared" si="1"/>
        <v>62.006534871481946</v>
      </c>
      <c r="DA30" s="824"/>
      <c r="DB30" s="824"/>
      <c r="DC30" s="824"/>
      <c r="DD30" s="824"/>
      <c r="DE30" s="827"/>
      <c r="DF30" s="824"/>
      <c r="DG30" s="824"/>
      <c r="DH30" s="870">
        <f t="shared" si="2"/>
        <v>5.7044099651534026E-4</v>
      </c>
      <c r="DI30" s="3630">
        <f t="shared" si="3"/>
        <v>7.4157329546994239E-4</v>
      </c>
      <c r="DJ30" s="824"/>
      <c r="DK30" s="824"/>
      <c r="DL30" s="824"/>
      <c r="DM30" s="824"/>
      <c r="DN30" s="824"/>
      <c r="DO30" s="824"/>
      <c r="DP30" s="824"/>
      <c r="DQ30" s="824"/>
      <c r="DR30" s="824"/>
      <c r="DS30" s="824"/>
      <c r="DT30" s="824"/>
      <c r="DU30" s="824"/>
      <c r="DV30" s="824"/>
      <c r="DW30" s="824"/>
      <c r="DX30" s="824"/>
      <c r="DY30" s="824"/>
      <c r="DZ30" s="824"/>
      <c r="EA30" s="824"/>
      <c r="EB30" s="824"/>
      <c r="EC30" s="824"/>
      <c r="ED30" s="824"/>
      <c r="EE30" s="824"/>
      <c r="EF30" s="824"/>
      <c r="EG30" s="824"/>
      <c r="EH30" s="824"/>
      <c r="EI30" s="824"/>
      <c r="EJ30" s="824"/>
      <c r="EK30" s="824"/>
      <c r="EL30" s="824"/>
      <c r="EM30" s="824"/>
      <c r="EN30" s="824"/>
      <c r="EO30" s="824"/>
      <c r="EP30" s="824"/>
      <c r="EQ30" s="824"/>
      <c r="ER30" s="824"/>
    </row>
    <row r="31" spans="1:148" s="822" customFormat="1" ht="15" customHeight="1">
      <c r="A31" s="819"/>
      <c r="B31" s="819">
        <v>1968</v>
      </c>
      <c r="C31" s="867">
        <f t="shared" si="4"/>
        <v>195.4</v>
      </c>
      <c r="D31" s="868">
        <f t="shared" si="5"/>
        <v>5.7911723664937932E-4</v>
      </c>
      <c r="E31" s="819"/>
      <c r="F31" s="884">
        <f>RawdataIncome1990!H34</f>
        <v>23.192953244903293</v>
      </c>
      <c r="G31" s="819"/>
      <c r="H31" s="819"/>
      <c r="I31" s="819"/>
      <c r="J31" s="819"/>
      <c r="K31" s="819"/>
      <c r="L31" s="819"/>
      <c r="M31" s="819"/>
      <c r="N31" s="819"/>
      <c r="O31" s="819"/>
      <c r="P31" s="819"/>
      <c r="Q31" s="819"/>
      <c r="R31" s="819"/>
      <c r="S31" s="819"/>
      <c r="T31" s="819"/>
      <c r="U31" s="821"/>
      <c r="W31" s="819"/>
      <c r="X31" s="819"/>
      <c r="Y31" s="819"/>
      <c r="Z31" s="866"/>
      <c r="AA31" s="867"/>
      <c r="AB31" s="867"/>
      <c r="AC31" s="867"/>
      <c r="AD31" s="867"/>
      <c r="AF31" s="819"/>
      <c r="AG31" s="819"/>
      <c r="AH31" s="819"/>
      <c r="AI31" s="819"/>
      <c r="AK31" s="819"/>
      <c r="AL31" s="819"/>
      <c r="AM31" s="819"/>
      <c r="AN31" s="819"/>
      <c r="AP31" s="819"/>
      <c r="AQ31" s="819"/>
      <c r="AR31" s="819"/>
      <c r="AS31" s="819"/>
      <c r="AU31" s="823"/>
      <c r="AV31" s="824"/>
      <c r="AW31" s="819"/>
      <c r="AX31" s="819"/>
      <c r="AY31" s="819"/>
      <c r="BA31" s="819"/>
      <c r="BB31" s="819"/>
      <c r="BC31" s="819"/>
      <c r="BD31" s="824"/>
      <c r="BE31" s="824"/>
      <c r="BG31" s="819"/>
      <c r="BH31" s="819"/>
      <c r="BI31" s="819"/>
      <c r="BJ31" s="819"/>
      <c r="BL31" s="819"/>
      <c r="BM31" s="819"/>
      <c r="BN31" s="819"/>
      <c r="BO31" s="819"/>
      <c r="BP31" s="825"/>
      <c r="BR31" s="819"/>
      <c r="BS31" s="819"/>
      <c r="BT31" s="819"/>
      <c r="BU31" s="824"/>
      <c r="BV31" s="994"/>
      <c r="BX31" s="824"/>
      <c r="BY31" s="824"/>
      <c r="BZ31" s="824"/>
      <c r="CB31" s="824"/>
      <c r="CC31" s="824"/>
      <c r="CD31" s="824"/>
      <c r="CE31" s="824"/>
      <c r="CF31" s="824"/>
      <c r="CG31" s="823"/>
      <c r="CH31" s="824"/>
      <c r="CJ31" s="824"/>
      <c r="CK31" s="824"/>
      <c r="CL31" s="824"/>
      <c r="CM31" s="824"/>
      <c r="CN31" s="824"/>
      <c r="CO31" s="824"/>
      <c r="CP31" s="823"/>
      <c r="CQ31" s="824"/>
      <c r="CR31" s="824"/>
      <c r="CS31" s="824"/>
      <c r="CT31" s="824"/>
      <c r="CU31" s="824">
        <v>195.4</v>
      </c>
      <c r="CV31" s="824">
        <v>151.6</v>
      </c>
      <c r="CW31" s="869">
        <f t="shared" si="6"/>
        <v>186.61959999999999</v>
      </c>
      <c r="CX31" s="869">
        <f t="shared" si="0"/>
        <v>310.40687795010109</v>
      </c>
      <c r="CY31" s="869">
        <f t="shared" si="1"/>
        <v>62.949636068119339</v>
      </c>
      <c r="DA31" s="824"/>
      <c r="DB31" s="824"/>
      <c r="DC31" s="824"/>
      <c r="DD31" s="824"/>
      <c r="DE31" s="827"/>
      <c r="DF31" s="824"/>
      <c r="DG31" s="824"/>
      <c r="DH31" s="870">
        <f t="shared" si="2"/>
        <v>5.7911723664937932E-4</v>
      </c>
      <c r="DI31" s="3630">
        <f t="shared" si="3"/>
        <v>7.5285240764419318E-4</v>
      </c>
      <c r="DJ31" s="824"/>
      <c r="DK31" s="824"/>
      <c r="DL31" s="824"/>
      <c r="DM31" s="824"/>
      <c r="DN31" s="824"/>
      <c r="DO31" s="824"/>
      <c r="DP31" s="824"/>
      <c r="DQ31" s="824"/>
      <c r="DR31" s="824"/>
      <c r="DS31" s="824"/>
      <c r="DT31" s="824"/>
      <c r="DU31" s="824"/>
      <c r="DV31" s="824"/>
      <c r="DW31" s="824"/>
      <c r="DX31" s="824"/>
      <c r="DY31" s="824"/>
      <c r="DZ31" s="824"/>
      <c r="EA31" s="824"/>
      <c r="EB31" s="824"/>
      <c r="EC31" s="824"/>
      <c r="ED31" s="824"/>
      <c r="EE31" s="824"/>
      <c r="EF31" s="824"/>
      <c r="EG31" s="824"/>
      <c r="EH31" s="824"/>
      <c r="EI31" s="824"/>
      <c r="EJ31" s="824"/>
      <c r="EK31" s="824"/>
      <c r="EL31" s="824"/>
      <c r="EM31" s="824"/>
      <c r="EN31" s="824"/>
      <c r="EO31" s="824"/>
      <c r="EP31" s="824"/>
      <c r="EQ31" s="824"/>
      <c r="ER31" s="824"/>
    </row>
    <row r="32" spans="1:148" s="822" customFormat="1" ht="15" customHeight="1">
      <c r="A32" s="819"/>
      <c r="B32" s="819">
        <v>1969</v>
      </c>
      <c r="C32" s="867">
        <f t="shared" si="4"/>
        <v>205.1</v>
      </c>
      <c r="D32" s="868">
        <f t="shared" si="5"/>
        <v>5.9223926984844919E-4</v>
      </c>
      <c r="E32" s="819"/>
      <c r="F32" s="884">
        <f>RawdataIncome1990!H35</f>
        <v>24.019182089306668</v>
      </c>
      <c r="G32" s="819"/>
      <c r="H32" s="819"/>
      <c r="I32" s="819"/>
      <c r="J32" s="819"/>
      <c r="K32" s="819"/>
      <c r="L32" s="819"/>
      <c r="M32" s="819"/>
      <c r="N32" s="819"/>
      <c r="O32" s="819"/>
      <c r="P32" s="819"/>
      <c r="Q32" s="819"/>
      <c r="R32" s="819"/>
      <c r="S32" s="819"/>
      <c r="T32" s="819"/>
      <c r="U32" s="821"/>
      <c r="W32" s="819"/>
      <c r="X32" s="819"/>
      <c r="Y32" s="819"/>
      <c r="Z32" s="866"/>
      <c r="AA32" s="867"/>
      <c r="AB32" s="867"/>
      <c r="AC32" s="867"/>
      <c r="AD32" s="867"/>
      <c r="AF32" s="819"/>
      <c r="AG32" s="819"/>
      <c r="AH32" s="819"/>
      <c r="AI32" s="819"/>
      <c r="AK32" s="819"/>
      <c r="AL32" s="819"/>
      <c r="AM32" s="819"/>
      <c r="AN32" s="819"/>
      <c r="AP32" s="819"/>
      <c r="AQ32" s="819"/>
      <c r="AR32" s="819"/>
      <c r="AS32" s="819"/>
      <c r="AU32" s="823"/>
      <c r="AV32" s="824"/>
      <c r="AW32" s="819"/>
      <c r="AX32" s="819"/>
      <c r="AY32" s="819"/>
      <c r="BA32" s="819"/>
      <c r="BB32" s="819"/>
      <c r="BC32" s="819"/>
      <c r="BD32" s="824"/>
      <c r="BE32" s="824"/>
      <c r="BG32" s="819"/>
      <c r="BH32" s="819"/>
      <c r="BI32" s="819"/>
      <c r="BJ32" s="819"/>
      <c r="BL32" s="819"/>
      <c r="BM32" s="819"/>
      <c r="BN32" s="819"/>
      <c r="BO32" s="819"/>
      <c r="BP32" s="825"/>
      <c r="BR32" s="819"/>
      <c r="BS32" s="819"/>
      <c r="BT32" s="819"/>
      <c r="BU32" s="824"/>
      <c r="BV32" s="994"/>
      <c r="BX32" s="824"/>
      <c r="BY32" s="824"/>
      <c r="BZ32" s="824"/>
      <c r="CB32" s="824"/>
      <c r="CC32" s="824"/>
      <c r="CD32" s="824"/>
      <c r="CE32" s="824"/>
      <c r="CF32" s="824"/>
      <c r="CG32" s="823"/>
      <c r="CH32" s="824"/>
      <c r="CJ32" s="824"/>
      <c r="CK32" s="824"/>
      <c r="CL32" s="824"/>
      <c r="CM32" s="824"/>
      <c r="CN32" s="824"/>
      <c r="CO32" s="824"/>
      <c r="CP32" s="823"/>
      <c r="CQ32" s="824"/>
      <c r="CR32" s="824"/>
      <c r="CS32" s="824"/>
      <c r="CT32" s="824"/>
      <c r="CU32" s="824">
        <v>205.1</v>
      </c>
      <c r="CV32" s="824">
        <v>155.6</v>
      </c>
      <c r="CW32" s="869">
        <f t="shared" si="6"/>
        <v>191.54359999999997</v>
      </c>
      <c r="CX32" s="869">
        <f t="shared" si="0"/>
        <v>318.59703304113276</v>
      </c>
      <c r="CY32" s="869">
        <f t="shared" si="1"/>
        <v>64.375991842184035</v>
      </c>
      <c r="DA32" s="824"/>
      <c r="DB32" s="824"/>
      <c r="DC32" s="824"/>
      <c r="DD32" s="824"/>
      <c r="DE32" s="827"/>
      <c r="DF32" s="824"/>
      <c r="DG32" s="824"/>
      <c r="DH32" s="870">
        <f t="shared" si="2"/>
        <v>5.9223926984844919E-4</v>
      </c>
      <c r="DI32" s="3630">
        <f t="shared" si="3"/>
        <v>7.6991105080298397E-4</v>
      </c>
      <c r="DJ32" s="824"/>
      <c r="DK32" s="824"/>
      <c r="DL32" s="824"/>
      <c r="DM32" s="824"/>
      <c r="DN32" s="824"/>
      <c r="DO32" s="824"/>
      <c r="DP32" s="824"/>
      <c r="DQ32" s="824"/>
      <c r="DR32" s="824"/>
      <c r="DS32" s="824"/>
      <c r="DT32" s="824"/>
      <c r="DU32" s="824"/>
      <c r="DV32" s="824"/>
      <c r="DW32" s="824"/>
      <c r="DX32" s="824"/>
      <c r="DY32" s="824"/>
      <c r="DZ32" s="824"/>
      <c r="EA32" s="824"/>
      <c r="EB32" s="824"/>
      <c r="EC32" s="824"/>
      <c r="ED32" s="824"/>
      <c r="EE32" s="824"/>
      <c r="EF32" s="824"/>
      <c r="EG32" s="824"/>
      <c r="EH32" s="824"/>
      <c r="EI32" s="824"/>
      <c r="EJ32" s="824"/>
      <c r="EK32" s="824"/>
      <c r="EL32" s="824"/>
      <c r="EM32" s="824"/>
      <c r="EN32" s="824"/>
      <c r="EO32" s="824"/>
      <c r="EP32" s="824"/>
      <c r="EQ32" s="824"/>
      <c r="ER32" s="824"/>
    </row>
    <row r="33" spans="1:148" s="822" customFormat="1" ht="15" customHeight="1">
      <c r="A33" s="819"/>
      <c r="B33" s="819">
        <v>1970</v>
      </c>
      <c r="C33" s="867">
        <f t="shared" si="4"/>
        <v>228.1</v>
      </c>
      <c r="D33" s="868">
        <f t="shared" si="5"/>
        <v>6.0786739366782577E-4</v>
      </c>
      <c r="E33" s="819"/>
      <c r="F33" s="884">
        <f>RawdataIncome1990!H36</f>
        <v>27.046939950955419</v>
      </c>
      <c r="G33" s="819"/>
      <c r="H33" s="819"/>
      <c r="I33" s="819"/>
      <c r="J33" s="819"/>
      <c r="K33" s="819"/>
      <c r="L33" s="819"/>
      <c r="M33" s="819"/>
      <c r="N33" s="819"/>
      <c r="O33" s="819"/>
      <c r="P33" s="819"/>
      <c r="Q33" s="819"/>
      <c r="R33" s="819"/>
      <c r="S33" s="819"/>
      <c r="T33" s="819"/>
      <c r="U33" s="821"/>
      <c r="W33" s="819"/>
      <c r="X33" s="819"/>
      <c r="Y33" s="819"/>
      <c r="Z33" s="866"/>
      <c r="AA33" s="867"/>
      <c r="AB33" s="867"/>
      <c r="AC33" s="867"/>
      <c r="AD33" s="867"/>
      <c r="AF33" s="819"/>
      <c r="AG33" s="819"/>
      <c r="AH33" s="819"/>
      <c r="AI33" s="819"/>
      <c r="AK33" s="819"/>
      <c r="AL33" s="819"/>
      <c r="AM33" s="819"/>
      <c r="AN33" s="819"/>
      <c r="AP33" s="819"/>
      <c r="AQ33" s="819"/>
      <c r="AR33" s="819"/>
      <c r="AS33" s="819"/>
      <c r="AU33" s="823"/>
      <c r="AV33" s="824"/>
      <c r="AW33" s="819"/>
      <c r="AX33" s="819"/>
      <c r="AY33" s="819"/>
      <c r="BA33" s="819"/>
      <c r="BB33" s="819"/>
      <c r="BC33" s="819"/>
      <c r="BD33" s="824"/>
      <c r="BE33" s="824"/>
      <c r="BG33" s="819"/>
      <c r="BH33" s="819"/>
      <c r="BI33" s="819"/>
      <c r="BJ33" s="819"/>
      <c r="BL33" s="819"/>
      <c r="BM33" s="819"/>
      <c r="BN33" s="819"/>
      <c r="BO33" s="819"/>
      <c r="BP33" s="825"/>
      <c r="BR33" s="819"/>
      <c r="BS33" s="819"/>
      <c r="BT33" s="819"/>
      <c r="BU33" s="824"/>
      <c r="BV33" s="994"/>
      <c r="BX33" s="824"/>
      <c r="BY33" s="824"/>
      <c r="BZ33" s="824"/>
      <c r="CB33" s="824"/>
      <c r="CC33" s="824"/>
      <c r="CD33" s="824"/>
      <c r="CE33" s="824"/>
      <c r="CF33" s="824"/>
      <c r="CG33" s="823"/>
      <c r="CH33" s="824"/>
      <c r="CJ33" s="824"/>
      <c r="CK33" s="824"/>
      <c r="CL33" s="824"/>
      <c r="CM33" s="824"/>
      <c r="CN33" s="824"/>
      <c r="CO33" s="824"/>
      <c r="CP33" s="823"/>
      <c r="CQ33" s="824"/>
      <c r="CR33" s="824"/>
      <c r="CS33" s="824"/>
      <c r="CT33" s="824"/>
      <c r="CU33" s="824">
        <v>228.1</v>
      </c>
      <c r="CV33" s="824">
        <v>168.6</v>
      </c>
      <c r="CW33" s="869">
        <f t="shared" si="6"/>
        <v>207.54660000000001</v>
      </c>
      <c r="CX33" s="869">
        <f t="shared" si="0"/>
        <v>345.21503708698583</v>
      </c>
      <c r="CY33" s="869">
        <f t="shared" si="1"/>
        <v>66.0747579030065</v>
      </c>
      <c r="DA33" s="824"/>
      <c r="DB33" s="824"/>
      <c r="DC33" s="824"/>
      <c r="DD33" s="824"/>
      <c r="DE33" s="827"/>
      <c r="DF33" s="824"/>
      <c r="DG33" s="824"/>
      <c r="DH33" s="870">
        <f t="shared" si="2"/>
        <v>6.0786739366782577E-4</v>
      </c>
      <c r="DI33" s="3630">
        <f t="shared" si="3"/>
        <v>7.9022761176817356E-4</v>
      </c>
      <c r="DJ33" s="824"/>
      <c r="DK33" s="824"/>
      <c r="DL33" s="824"/>
      <c r="DM33" s="824"/>
      <c r="DN33" s="824"/>
      <c r="DO33" s="824"/>
      <c r="DP33" s="824"/>
      <c r="DQ33" s="824"/>
      <c r="DR33" s="824"/>
      <c r="DS33" s="824"/>
      <c r="DT33" s="824"/>
      <c r="DU33" s="824"/>
      <c r="DV33" s="824"/>
      <c r="DW33" s="824"/>
      <c r="DX33" s="824"/>
      <c r="DY33" s="824"/>
      <c r="DZ33" s="824"/>
      <c r="EA33" s="824"/>
      <c r="EB33" s="824"/>
      <c r="EC33" s="824"/>
      <c r="ED33" s="824"/>
      <c r="EE33" s="824"/>
      <c r="EF33" s="824"/>
      <c r="EG33" s="824"/>
      <c r="EH33" s="824"/>
      <c r="EI33" s="824"/>
      <c r="EJ33" s="824"/>
      <c r="EK33" s="824"/>
      <c r="EL33" s="824"/>
      <c r="EM33" s="824"/>
      <c r="EN33" s="824"/>
      <c r="EO33" s="824"/>
      <c r="EP33" s="824"/>
      <c r="EQ33" s="824"/>
      <c r="ER33" s="824"/>
    </row>
    <row r="34" spans="1:148" s="822" customFormat="1" ht="15" customHeight="1">
      <c r="A34" s="819"/>
      <c r="B34" s="819">
        <v>1971</v>
      </c>
      <c r="C34" s="867">
        <f t="shared" si="4"/>
        <v>239.6</v>
      </c>
      <c r="D34" s="868">
        <f t="shared" si="5"/>
        <v>6.1236318921720028E-4</v>
      </c>
      <c r="E34" s="819"/>
      <c r="F34" s="884">
        <f>RawdataIncome1990!H37</f>
        <v>29.698617900229618</v>
      </c>
      <c r="G34" s="819"/>
      <c r="H34" s="819"/>
      <c r="I34" s="819"/>
      <c r="J34" s="819"/>
      <c r="K34" s="819"/>
      <c r="L34" s="819"/>
      <c r="M34" s="819"/>
      <c r="N34" s="819"/>
      <c r="O34" s="819"/>
      <c r="P34" s="819"/>
      <c r="Q34" s="819"/>
      <c r="R34" s="819"/>
      <c r="S34" s="819"/>
      <c r="T34" s="819"/>
      <c r="U34" s="821"/>
      <c r="W34" s="819"/>
      <c r="X34" s="819"/>
      <c r="Y34" s="819"/>
      <c r="Z34" s="866"/>
      <c r="AA34" s="867"/>
      <c r="AB34" s="867"/>
      <c r="AC34" s="867"/>
      <c r="AD34" s="867"/>
      <c r="AF34" s="819"/>
      <c r="AG34" s="819"/>
      <c r="AH34" s="819"/>
      <c r="AI34" s="819"/>
      <c r="AK34" s="819"/>
      <c r="AL34" s="819"/>
      <c r="AM34" s="819"/>
      <c r="AN34" s="819"/>
      <c r="AP34" s="819"/>
      <c r="AQ34" s="819"/>
      <c r="AR34" s="819"/>
      <c r="AS34" s="819"/>
      <c r="AU34" s="823"/>
      <c r="AV34" s="824"/>
      <c r="AW34" s="819"/>
      <c r="AX34" s="819"/>
      <c r="AY34" s="819"/>
      <c r="BA34" s="819"/>
      <c r="BB34" s="819"/>
      <c r="BC34" s="819"/>
      <c r="BD34" s="824"/>
      <c r="BE34" s="824"/>
      <c r="BG34" s="819"/>
      <c r="BH34" s="819"/>
      <c r="BI34" s="819"/>
      <c r="BJ34" s="819"/>
      <c r="BL34" s="819"/>
      <c r="BM34" s="819"/>
      <c r="BN34" s="819"/>
      <c r="BO34" s="819"/>
      <c r="BP34" s="825"/>
      <c r="BR34" s="819"/>
      <c r="BS34" s="819"/>
      <c r="BT34" s="819"/>
      <c r="BU34" s="824"/>
      <c r="BV34" s="994"/>
      <c r="BX34" s="824"/>
      <c r="BY34" s="824"/>
      <c r="BZ34" s="824"/>
      <c r="CB34" s="824"/>
      <c r="CC34" s="824"/>
      <c r="CD34" s="824"/>
      <c r="CE34" s="824"/>
      <c r="CF34" s="824"/>
      <c r="CG34" s="823"/>
      <c r="CH34" s="824"/>
      <c r="CJ34" s="824"/>
      <c r="CK34" s="824"/>
      <c r="CL34" s="824"/>
      <c r="CM34" s="824"/>
      <c r="CN34" s="824"/>
      <c r="CO34" s="824"/>
      <c r="CP34" s="823"/>
      <c r="CQ34" s="824"/>
      <c r="CR34" s="824"/>
      <c r="CS34" s="824"/>
      <c r="CT34" s="824"/>
      <c r="CU34" s="824">
        <v>239.6</v>
      </c>
      <c r="CV34" s="824">
        <v>175.8</v>
      </c>
      <c r="CW34" s="869">
        <f t="shared" si="6"/>
        <v>216.40979999999999</v>
      </c>
      <c r="CX34" s="869">
        <f t="shared" si="0"/>
        <v>359.95731625084284</v>
      </c>
      <c r="CY34" s="869">
        <f t="shared" si="1"/>
        <v>66.56344771529254</v>
      </c>
      <c r="DA34" s="824"/>
      <c r="DB34" s="824"/>
      <c r="DC34" s="824"/>
      <c r="DD34" s="824"/>
      <c r="DE34" s="827"/>
      <c r="DF34" s="824"/>
      <c r="DG34" s="824"/>
      <c r="DH34" s="870">
        <f t="shared" si="2"/>
        <v>6.1236318921720028E-4</v>
      </c>
      <c r="DI34" s="3630">
        <f t="shared" si="3"/>
        <v>7.9607214598236041E-4</v>
      </c>
      <c r="DJ34" s="824"/>
      <c r="DK34" s="824"/>
      <c r="DL34" s="824"/>
      <c r="DM34" s="824"/>
      <c r="DN34" s="824"/>
      <c r="DO34" s="824"/>
      <c r="DP34" s="824"/>
      <c r="DQ34" s="824"/>
      <c r="DR34" s="824"/>
      <c r="DS34" s="824"/>
      <c r="DT34" s="824"/>
      <c r="DU34" s="824"/>
      <c r="DV34" s="824"/>
      <c r="DW34" s="824"/>
      <c r="DX34" s="824"/>
      <c r="DY34" s="824"/>
      <c r="DZ34" s="824"/>
      <c r="EA34" s="824"/>
      <c r="EB34" s="824"/>
      <c r="EC34" s="824"/>
      <c r="ED34" s="824"/>
      <c r="EE34" s="824"/>
      <c r="EF34" s="824"/>
      <c r="EG34" s="824"/>
      <c r="EH34" s="824"/>
      <c r="EI34" s="824"/>
      <c r="EJ34" s="824"/>
      <c r="EK34" s="824"/>
      <c r="EL34" s="824"/>
      <c r="EM34" s="824"/>
      <c r="EN34" s="824"/>
      <c r="EO34" s="824"/>
      <c r="EP34" s="824"/>
      <c r="EQ34" s="824"/>
      <c r="ER34" s="824"/>
    </row>
    <row r="35" spans="1:148" s="822" customFormat="1" ht="15" customHeight="1">
      <c r="A35" s="819"/>
      <c r="B35" s="819">
        <v>1972</v>
      </c>
      <c r="C35" s="867">
        <f t="shared" si="4"/>
        <v>246</v>
      </c>
      <c r="D35" s="868">
        <f t="shared" si="5"/>
        <v>6.1133296394244867E-4</v>
      </c>
      <c r="E35" s="819"/>
      <c r="F35" s="884">
        <f>RawdataIncome1990!H38</f>
        <v>32.193121686395493</v>
      </c>
      <c r="G35" s="819"/>
      <c r="H35" s="819"/>
      <c r="I35" s="819"/>
      <c r="J35" s="819"/>
      <c r="K35" s="819"/>
      <c r="L35" s="819"/>
      <c r="M35" s="819"/>
      <c r="N35" s="819"/>
      <c r="O35" s="819"/>
      <c r="P35" s="819"/>
      <c r="Q35" s="819"/>
      <c r="R35" s="819"/>
      <c r="S35" s="819"/>
      <c r="T35" s="819"/>
      <c r="U35" s="821"/>
      <c r="W35" s="819"/>
      <c r="X35" s="819"/>
      <c r="Y35" s="819"/>
      <c r="Z35" s="866"/>
      <c r="AA35" s="867"/>
      <c r="AB35" s="867"/>
      <c r="AC35" s="867"/>
      <c r="AD35" s="867"/>
      <c r="AF35" s="819"/>
      <c r="AG35" s="819"/>
      <c r="AH35" s="819"/>
      <c r="AI35" s="819"/>
      <c r="AK35" s="819"/>
      <c r="AL35" s="819"/>
      <c r="AM35" s="819"/>
      <c r="AN35" s="819"/>
      <c r="AP35" s="819"/>
      <c r="AQ35" s="819"/>
      <c r="AR35" s="819"/>
      <c r="AS35" s="819"/>
      <c r="AU35" s="823"/>
      <c r="AV35" s="824"/>
      <c r="AW35" s="819"/>
      <c r="AX35" s="819"/>
      <c r="AY35" s="819"/>
      <c r="BA35" s="819"/>
      <c r="BB35" s="819"/>
      <c r="BC35" s="819"/>
      <c r="BD35" s="824"/>
      <c r="BE35" s="824"/>
      <c r="BG35" s="819"/>
      <c r="BH35" s="819"/>
      <c r="BI35" s="819"/>
      <c r="BJ35" s="819"/>
      <c r="BL35" s="819"/>
      <c r="BM35" s="819"/>
      <c r="BN35" s="819"/>
      <c r="BO35" s="819"/>
      <c r="BP35" s="825"/>
      <c r="BR35" s="819"/>
      <c r="BS35" s="819"/>
      <c r="BT35" s="819"/>
      <c r="BU35" s="824"/>
      <c r="BV35" s="994"/>
      <c r="BX35" s="824"/>
      <c r="BY35" s="824"/>
      <c r="BZ35" s="824"/>
      <c r="CB35" s="824"/>
      <c r="CC35" s="824"/>
      <c r="CD35" s="824"/>
      <c r="CE35" s="824"/>
      <c r="CF35" s="824"/>
      <c r="CG35" s="823"/>
      <c r="CH35" s="824"/>
      <c r="CJ35" s="824"/>
      <c r="CK35" s="824"/>
      <c r="CL35" s="824"/>
      <c r="CM35" s="824"/>
      <c r="CN35" s="824"/>
      <c r="CO35" s="824"/>
      <c r="CP35" s="823"/>
      <c r="CQ35" s="824"/>
      <c r="CR35" s="824"/>
      <c r="CS35" s="824"/>
      <c r="CT35" s="824"/>
      <c r="CU35" s="869">
        <v>246</v>
      </c>
      <c r="CV35" s="824">
        <v>180.8</v>
      </c>
      <c r="CW35" s="869">
        <f t="shared" si="6"/>
        <v>222.56479999999999</v>
      </c>
      <c r="CX35" s="869">
        <f t="shared" si="0"/>
        <v>370.19501011463245</v>
      </c>
      <c r="CY35" s="869">
        <f t="shared" si="1"/>
        <v>66.451462952951488</v>
      </c>
      <c r="DA35" s="824"/>
      <c r="DB35" s="824"/>
      <c r="DC35" s="824"/>
      <c r="DD35" s="824"/>
      <c r="DE35" s="827"/>
      <c r="DF35" s="824"/>
      <c r="DG35" s="824"/>
      <c r="DH35" s="870">
        <f t="shared" si="2"/>
        <v>6.1133296394244867E-4</v>
      </c>
      <c r="DI35" s="3630">
        <f t="shared" si="3"/>
        <v>7.9473285312518327E-4</v>
      </c>
      <c r="DJ35" s="824"/>
      <c r="DK35" s="824"/>
      <c r="DL35" s="824"/>
      <c r="DM35" s="824"/>
      <c r="DN35" s="824"/>
      <c r="DO35" s="824"/>
      <c r="DP35" s="824"/>
      <c r="DQ35" s="824"/>
      <c r="DR35" s="824"/>
      <c r="DS35" s="824"/>
      <c r="DT35" s="824"/>
      <c r="DU35" s="824"/>
      <c r="DV35" s="824"/>
      <c r="DW35" s="824"/>
      <c r="DX35" s="824"/>
      <c r="DY35" s="824"/>
      <c r="DZ35" s="824"/>
      <c r="EA35" s="824"/>
      <c r="EB35" s="824"/>
      <c r="EC35" s="824"/>
      <c r="ED35" s="824"/>
      <c r="EE35" s="824"/>
      <c r="EF35" s="824"/>
      <c r="EG35" s="824"/>
      <c r="EH35" s="824"/>
      <c r="EI35" s="824"/>
      <c r="EJ35" s="824"/>
      <c r="EK35" s="824"/>
      <c r="EL35" s="824"/>
      <c r="EM35" s="824"/>
      <c r="EN35" s="824"/>
      <c r="EO35" s="824"/>
      <c r="EP35" s="824"/>
      <c r="EQ35" s="824"/>
      <c r="ER35" s="824"/>
    </row>
    <row r="36" spans="1:148" s="822" customFormat="1" ht="15" customHeight="1">
      <c r="A36" s="819"/>
      <c r="B36" s="819">
        <v>1973</v>
      </c>
      <c r="C36" s="867">
        <f t="shared" si="4"/>
        <v>267.60000000000002</v>
      </c>
      <c r="D36" s="868">
        <f t="shared" si="5"/>
        <v>6.1156655766114753E-4</v>
      </c>
      <c r="E36" s="819"/>
      <c r="F36" s="884">
        <f>RawdataIncome1990!H39</f>
        <v>37.089477436383781</v>
      </c>
      <c r="G36" s="819"/>
      <c r="H36" s="819"/>
      <c r="I36" s="819"/>
      <c r="J36" s="819"/>
      <c r="K36" s="819"/>
      <c r="L36" s="819"/>
      <c r="M36" s="819"/>
      <c r="N36" s="819"/>
      <c r="O36" s="819"/>
      <c r="P36" s="819"/>
      <c r="Q36" s="819"/>
      <c r="R36" s="819"/>
      <c r="S36" s="819"/>
      <c r="T36" s="819"/>
      <c r="U36" s="821"/>
      <c r="W36" s="819"/>
      <c r="X36" s="819"/>
      <c r="Y36" s="819"/>
      <c r="Z36" s="866"/>
      <c r="AA36" s="867"/>
      <c r="AB36" s="867"/>
      <c r="AC36" s="867"/>
      <c r="AD36" s="867"/>
      <c r="AF36" s="819"/>
      <c r="AG36" s="819"/>
      <c r="AH36" s="819"/>
      <c r="AI36" s="819"/>
      <c r="AK36" s="819"/>
      <c r="AL36" s="819"/>
      <c r="AM36" s="819"/>
      <c r="AN36" s="819"/>
      <c r="AP36" s="819"/>
      <c r="AQ36" s="819"/>
      <c r="AR36" s="819"/>
      <c r="AS36" s="819"/>
      <c r="AU36" s="823"/>
      <c r="AV36" s="824"/>
      <c r="AW36" s="819"/>
      <c r="AX36" s="819"/>
      <c r="AY36" s="819"/>
      <c r="BA36" s="819"/>
      <c r="BB36" s="819"/>
      <c r="BC36" s="819"/>
      <c r="BD36" s="824"/>
      <c r="BE36" s="824"/>
      <c r="BG36" s="819"/>
      <c r="BH36" s="819"/>
      <c r="BI36" s="819"/>
      <c r="BJ36" s="819"/>
      <c r="BL36" s="819"/>
      <c r="BM36" s="819"/>
      <c r="BN36" s="819"/>
      <c r="BO36" s="819"/>
      <c r="BP36" s="825"/>
      <c r="BR36" s="819"/>
      <c r="BS36" s="819"/>
      <c r="BT36" s="819"/>
      <c r="BU36" s="824"/>
      <c r="BV36" s="994"/>
      <c r="BX36" s="824"/>
      <c r="BY36" s="824"/>
      <c r="BZ36" s="824"/>
      <c r="CB36" s="824"/>
      <c r="CC36" s="824"/>
      <c r="CD36" s="824"/>
      <c r="CE36" s="824"/>
      <c r="CF36" s="824"/>
      <c r="CG36" s="823"/>
      <c r="CH36" s="824"/>
      <c r="CJ36" s="824"/>
      <c r="CK36" s="824"/>
      <c r="CL36" s="824"/>
      <c r="CM36" s="824"/>
      <c r="CN36" s="824"/>
      <c r="CO36" s="824"/>
      <c r="CP36" s="823"/>
      <c r="CQ36" s="824"/>
      <c r="CR36" s="824"/>
      <c r="CS36" s="824"/>
      <c r="CT36" s="824"/>
      <c r="CU36" s="824">
        <v>267.60000000000002</v>
      </c>
      <c r="CV36" s="824">
        <v>196.6</v>
      </c>
      <c r="CW36" s="869">
        <f t="shared" si="6"/>
        <v>242.0146</v>
      </c>
      <c r="CX36" s="869">
        <f t="shared" si="0"/>
        <v>402.54612272420763</v>
      </c>
      <c r="CY36" s="869">
        <f t="shared" si="1"/>
        <v>66.476854425781696</v>
      </c>
      <c r="DA36" s="824"/>
      <c r="DB36" s="824"/>
      <c r="DC36" s="824"/>
      <c r="DD36" s="824"/>
      <c r="DE36" s="827"/>
      <c r="DF36" s="824"/>
      <c r="DG36" s="824"/>
      <c r="DH36" s="870">
        <f t="shared" si="2"/>
        <v>6.1156655766114753E-4</v>
      </c>
      <c r="DI36" s="3630">
        <f t="shared" si="3"/>
        <v>7.9503652495949183E-4</v>
      </c>
      <c r="DJ36" s="824"/>
      <c r="DK36" s="824"/>
      <c r="DL36" s="824"/>
      <c r="DM36" s="824"/>
      <c r="DN36" s="824"/>
      <c r="DO36" s="824"/>
      <c r="DP36" s="824"/>
      <c r="DQ36" s="824"/>
      <c r="DR36" s="824"/>
      <c r="DS36" s="824"/>
      <c r="DT36" s="824"/>
      <c r="DU36" s="824"/>
      <c r="DV36" s="824"/>
      <c r="DW36" s="824"/>
      <c r="DX36" s="824"/>
      <c r="DY36" s="824"/>
      <c r="DZ36" s="824"/>
      <c r="EA36" s="824"/>
      <c r="EB36" s="824"/>
      <c r="EC36" s="824"/>
      <c r="ED36" s="824"/>
      <c r="EE36" s="824"/>
      <c r="EF36" s="824"/>
      <c r="EG36" s="824"/>
      <c r="EH36" s="824"/>
      <c r="EI36" s="824"/>
      <c r="EJ36" s="824"/>
      <c r="EK36" s="824"/>
      <c r="EL36" s="824"/>
      <c r="EM36" s="824"/>
      <c r="EN36" s="824"/>
      <c r="EO36" s="824"/>
      <c r="EP36" s="824"/>
      <c r="EQ36" s="824"/>
      <c r="ER36" s="824"/>
    </row>
    <row r="37" spans="1:148" s="822" customFormat="1" ht="15" customHeight="1">
      <c r="A37" s="819"/>
      <c r="B37" s="819">
        <v>1974</v>
      </c>
      <c r="C37" s="867">
        <f t="shared" si="4"/>
        <v>280.8</v>
      </c>
      <c r="D37" s="868">
        <f t="shared" si="5"/>
        <v>6.1483825350891366E-4</v>
      </c>
      <c r="E37" s="819"/>
      <c r="F37" s="884">
        <f>RawdataIncome1990!H40</f>
        <v>40.020668346624589</v>
      </c>
      <c r="G37" s="819"/>
      <c r="H37" s="819"/>
      <c r="I37" s="819"/>
      <c r="J37" s="819"/>
      <c r="K37" s="819"/>
      <c r="L37" s="819"/>
      <c r="M37" s="819"/>
      <c r="N37" s="819"/>
      <c r="O37" s="819"/>
      <c r="P37" s="819"/>
      <c r="Q37" s="819"/>
      <c r="R37" s="819"/>
      <c r="S37" s="819"/>
      <c r="T37" s="819"/>
      <c r="U37" s="821"/>
      <c r="W37" s="819"/>
      <c r="X37" s="819"/>
      <c r="Y37" s="819"/>
      <c r="Z37" s="866"/>
      <c r="AA37" s="867"/>
      <c r="AB37" s="867"/>
      <c r="AC37" s="867"/>
      <c r="AD37" s="867"/>
      <c r="AF37" s="819"/>
      <c r="AG37" s="819"/>
      <c r="AH37" s="819"/>
      <c r="AI37" s="819"/>
      <c r="AK37" s="819"/>
      <c r="AL37" s="819"/>
      <c r="AM37" s="819"/>
      <c r="AN37" s="819"/>
      <c r="AP37" s="819"/>
      <c r="AQ37" s="819"/>
      <c r="AR37" s="819"/>
      <c r="AS37" s="819"/>
      <c r="AU37" s="823"/>
      <c r="AV37" s="824"/>
      <c r="AW37" s="819"/>
      <c r="AX37" s="819"/>
      <c r="AY37" s="819"/>
      <c r="BA37" s="819"/>
      <c r="BB37" s="819"/>
      <c r="BC37" s="819"/>
      <c r="BD37" s="824"/>
      <c r="BE37" s="824"/>
      <c r="BG37" s="819"/>
      <c r="BH37" s="819"/>
      <c r="BI37" s="819"/>
      <c r="BJ37" s="819"/>
      <c r="BL37" s="819"/>
      <c r="BM37" s="819"/>
      <c r="BN37" s="819"/>
      <c r="BO37" s="819"/>
      <c r="BP37" s="825"/>
      <c r="BR37" s="819"/>
      <c r="BS37" s="819"/>
      <c r="BT37" s="819"/>
      <c r="BU37" s="824"/>
      <c r="BV37" s="994"/>
      <c r="BX37" s="824"/>
      <c r="BY37" s="824"/>
      <c r="BZ37" s="824"/>
      <c r="CB37" s="824"/>
      <c r="CC37" s="824"/>
      <c r="CD37" s="824"/>
      <c r="CE37" s="824"/>
      <c r="CF37" s="824"/>
      <c r="CG37" s="823"/>
      <c r="CH37" s="824"/>
      <c r="CJ37" s="824"/>
      <c r="CK37" s="824"/>
      <c r="CL37" s="824"/>
      <c r="CM37" s="824"/>
      <c r="CN37" s="824"/>
      <c r="CO37" s="824"/>
      <c r="CP37" s="823"/>
      <c r="CQ37" s="824"/>
      <c r="CR37" s="824"/>
      <c r="CS37" s="824"/>
      <c r="CT37" s="824"/>
      <c r="CU37" s="824">
        <v>280.8</v>
      </c>
      <c r="CV37" s="824">
        <v>205.2</v>
      </c>
      <c r="CW37" s="869">
        <f t="shared" si="6"/>
        <v>252.60119999999998</v>
      </c>
      <c r="CX37" s="869">
        <f t="shared" si="0"/>
        <v>420.15495616992575</v>
      </c>
      <c r="CY37" s="869">
        <f t="shared" si="1"/>
        <v>66.832485461967124</v>
      </c>
      <c r="DA37" s="824"/>
      <c r="DB37" s="824"/>
      <c r="DC37" s="824"/>
      <c r="DD37" s="824"/>
      <c r="DE37" s="827"/>
      <c r="DF37" s="824"/>
      <c r="DG37" s="824"/>
      <c r="DH37" s="870">
        <f t="shared" si="2"/>
        <v>6.1483825350891366E-4</v>
      </c>
      <c r="DI37" s="3630">
        <f t="shared" si="3"/>
        <v>7.992897295615878E-4</v>
      </c>
      <c r="DJ37" s="824"/>
      <c r="DK37" s="824"/>
      <c r="DL37" s="824"/>
      <c r="DM37" s="824"/>
      <c r="DN37" s="824"/>
      <c r="DO37" s="824"/>
      <c r="DP37" s="824"/>
      <c r="DQ37" s="824"/>
      <c r="DR37" s="824"/>
      <c r="DS37" s="824"/>
      <c r="DT37" s="824"/>
      <c r="DU37" s="824"/>
      <c r="DV37" s="824"/>
      <c r="DW37" s="824"/>
      <c r="DX37" s="824"/>
      <c r="DY37" s="824"/>
      <c r="DZ37" s="824"/>
      <c r="EA37" s="824"/>
      <c r="EB37" s="824"/>
      <c r="EC37" s="824"/>
      <c r="ED37" s="824"/>
      <c r="EE37" s="824"/>
      <c r="EF37" s="824"/>
      <c r="EG37" s="824"/>
      <c r="EH37" s="824"/>
      <c r="EI37" s="824"/>
      <c r="EJ37" s="824"/>
      <c r="EK37" s="824"/>
      <c r="EL37" s="824"/>
      <c r="EM37" s="824"/>
      <c r="EN37" s="824"/>
      <c r="EO37" s="824"/>
      <c r="EP37" s="824"/>
      <c r="EQ37" s="824"/>
      <c r="ER37" s="824"/>
    </row>
    <row r="38" spans="1:148" s="822" customFormat="1" ht="15" customHeight="1">
      <c r="A38" s="819"/>
      <c r="B38" s="819">
        <v>1975</v>
      </c>
      <c r="C38" s="867">
        <f t="shared" si="4"/>
        <v>290.3</v>
      </c>
      <c r="D38" s="868">
        <f t="shared" si="5"/>
        <v>6.0582074294885757E-4</v>
      </c>
      <c r="E38" s="819"/>
      <c r="F38" s="884">
        <f>RawdataIncome1990!H41</f>
        <v>42.813842340790316</v>
      </c>
      <c r="G38" s="819"/>
      <c r="H38" s="819"/>
      <c r="I38" s="819"/>
      <c r="J38" s="819"/>
      <c r="K38" s="819"/>
      <c r="L38" s="819"/>
      <c r="M38" s="819"/>
      <c r="N38" s="819"/>
      <c r="O38" s="819"/>
      <c r="P38" s="819"/>
      <c r="Q38" s="819"/>
      <c r="R38" s="819"/>
      <c r="S38" s="819"/>
      <c r="T38" s="819"/>
      <c r="U38" s="821"/>
      <c r="W38" s="819"/>
      <c r="X38" s="819"/>
      <c r="Y38" s="819"/>
      <c r="Z38" s="866"/>
      <c r="AA38" s="867"/>
      <c r="AB38" s="867"/>
      <c r="AC38" s="867"/>
      <c r="AD38" s="867"/>
      <c r="AF38" s="819"/>
      <c r="AG38" s="819"/>
      <c r="AH38" s="819"/>
      <c r="AI38" s="819"/>
      <c r="AK38" s="819"/>
      <c r="AL38" s="819"/>
      <c r="AM38" s="819"/>
      <c r="AN38" s="819"/>
      <c r="AP38" s="819"/>
      <c r="AQ38" s="819"/>
      <c r="AR38" s="819"/>
      <c r="AS38" s="819"/>
      <c r="AU38" s="823"/>
      <c r="AV38" s="824"/>
      <c r="AW38" s="819"/>
      <c r="AX38" s="819"/>
      <c r="AY38" s="819"/>
      <c r="BA38" s="819"/>
      <c r="BB38" s="819"/>
      <c r="BC38" s="819"/>
      <c r="BD38" s="824"/>
      <c r="BE38" s="824"/>
      <c r="BG38" s="819"/>
      <c r="BH38" s="819"/>
      <c r="BI38" s="819"/>
      <c r="BJ38" s="819"/>
      <c r="BL38" s="819"/>
      <c r="BM38" s="819"/>
      <c r="BN38" s="819"/>
      <c r="BO38" s="819"/>
      <c r="BP38" s="825"/>
      <c r="BR38" s="819"/>
      <c r="BS38" s="819"/>
      <c r="BT38" s="819"/>
      <c r="BU38" s="824"/>
      <c r="BV38" s="994"/>
      <c r="BX38" s="824"/>
      <c r="BY38" s="824"/>
      <c r="BZ38" s="824"/>
      <c r="CB38" s="824"/>
      <c r="CC38" s="824"/>
      <c r="CD38" s="824"/>
      <c r="CE38" s="824"/>
      <c r="CF38" s="824"/>
      <c r="CG38" s="823"/>
      <c r="CH38" s="824"/>
      <c r="CJ38" s="824"/>
      <c r="CK38" s="824"/>
      <c r="CL38" s="824"/>
      <c r="CM38" s="824"/>
      <c r="CN38" s="824"/>
      <c r="CO38" s="824"/>
      <c r="CP38" s="823"/>
      <c r="CQ38" s="824"/>
      <c r="CR38" s="824"/>
      <c r="CS38" s="824"/>
      <c r="CT38" s="824"/>
      <c r="CU38" s="824">
        <v>290.3</v>
      </c>
      <c r="CV38" s="824">
        <v>215.3</v>
      </c>
      <c r="CW38" s="869">
        <f t="shared" si="6"/>
        <v>265.03430000000003</v>
      </c>
      <c r="CX38" s="869">
        <f t="shared" si="0"/>
        <v>440.83509777478088</v>
      </c>
      <c r="CY38" s="869">
        <f t="shared" si="1"/>
        <v>65.852288410191861</v>
      </c>
      <c r="DA38" s="824"/>
      <c r="DB38" s="824"/>
      <c r="DC38" s="824"/>
      <c r="DD38" s="824"/>
      <c r="DE38" s="827"/>
      <c r="DF38" s="824"/>
      <c r="DG38" s="824"/>
      <c r="DH38" s="870">
        <f t="shared" si="2"/>
        <v>6.0582074294885757E-4</v>
      </c>
      <c r="DI38" s="3630">
        <f t="shared" si="3"/>
        <v>7.8756696583351491E-4</v>
      </c>
      <c r="DJ38" s="824"/>
      <c r="DK38" s="824"/>
      <c r="DL38" s="824"/>
      <c r="DM38" s="824"/>
      <c r="DN38" s="824"/>
      <c r="DO38" s="824"/>
      <c r="DP38" s="824"/>
      <c r="DQ38" s="824"/>
      <c r="DR38" s="824"/>
      <c r="DS38" s="824"/>
      <c r="DT38" s="824"/>
      <c r="DU38" s="824"/>
      <c r="DV38" s="824"/>
      <c r="DW38" s="824"/>
      <c r="DX38" s="824"/>
      <c r="DY38" s="824"/>
      <c r="DZ38" s="824"/>
      <c r="EA38" s="824"/>
      <c r="EB38" s="824"/>
      <c r="EC38" s="824"/>
      <c r="ED38" s="824"/>
      <c r="EE38" s="824"/>
      <c r="EF38" s="824"/>
      <c r="EG38" s="824"/>
      <c r="EH38" s="824"/>
      <c r="EI38" s="824"/>
      <c r="EJ38" s="824"/>
      <c r="EK38" s="824"/>
      <c r="EL38" s="824"/>
      <c r="EM38" s="824"/>
      <c r="EN38" s="824"/>
      <c r="EO38" s="824"/>
      <c r="EP38" s="824"/>
      <c r="EQ38" s="824"/>
      <c r="ER38" s="824"/>
    </row>
    <row r="39" spans="1:148" s="822" customFormat="1" ht="15" customHeight="1">
      <c r="A39" s="819"/>
      <c r="B39" s="819">
        <v>1976</v>
      </c>
      <c r="C39" s="867">
        <f t="shared" si="4"/>
        <v>304.2</v>
      </c>
      <c r="D39" s="868">
        <f t="shared" si="5"/>
        <v>6.1071735368646801E-4</v>
      </c>
      <c r="E39" s="819"/>
      <c r="F39" s="884">
        <f>RawdataIncome1990!H42</f>
        <v>45.853231018651222</v>
      </c>
      <c r="G39" s="819"/>
      <c r="H39" s="819"/>
      <c r="I39" s="819"/>
      <c r="J39" s="819"/>
      <c r="K39" s="819"/>
      <c r="L39" s="819"/>
      <c r="M39" s="819"/>
      <c r="N39" s="819"/>
      <c r="O39" s="819"/>
      <c r="P39" s="819"/>
      <c r="Q39" s="819"/>
      <c r="R39" s="819"/>
      <c r="S39" s="819"/>
      <c r="T39" s="819"/>
      <c r="U39" s="821"/>
      <c r="W39" s="819"/>
      <c r="X39" s="819"/>
      <c r="Y39" s="819"/>
      <c r="Z39" s="866"/>
      <c r="AA39" s="867"/>
      <c r="AB39" s="867"/>
      <c r="AC39" s="867"/>
      <c r="AD39" s="867"/>
      <c r="AF39" s="819"/>
      <c r="AG39" s="819"/>
      <c r="AH39" s="819"/>
      <c r="AI39" s="819"/>
      <c r="AK39" s="819"/>
      <c r="AL39" s="819"/>
      <c r="AM39" s="819"/>
      <c r="AN39" s="819"/>
      <c r="AP39" s="819"/>
      <c r="AQ39" s="819"/>
      <c r="AR39" s="819"/>
      <c r="AS39" s="819"/>
      <c r="AU39" s="823"/>
      <c r="AV39" s="824"/>
      <c r="AW39" s="819"/>
      <c r="AX39" s="819"/>
      <c r="AY39" s="819"/>
      <c r="BA39" s="819"/>
      <c r="BB39" s="819"/>
      <c r="BC39" s="819"/>
      <c r="BD39" s="824"/>
      <c r="BE39" s="824"/>
      <c r="BG39" s="819"/>
      <c r="BH39" s="819"/>
      <c r="BI39" s="819"/>
      <c r="BJ39" s="819"/>
      <c r="BL39" s="819"/>
      <c r="BM39" s="819"/>
      <c r="BN39" s="819"/>
      <c r="BO39" s="819"/>
      <c r="BP39" s="825"/>
      <c r="BR39" s="819"/>
      <c r="BS39" s="819"/>
      <c r="BT39" s="819"/>
      <c r="BU39" s="824"/>
      <c r="BV39" s="994"/>
      <c r="BX39" s="824"/>
      <c r="BY39" s="824"/>
      <c r="BZ39" s="824"/>
      <c r="CB39" s="824"/>
      <c r="CC39" s="824"/>
      <c r="CD39" s="824"/>
      <c r="CE39" s="824"/>
      <c r="CF39" s="824"/>
      <c r="CG39" s="823"/>
      <c r="CH39" s="824"/>
      <c r="CJ39" s="824"/>
      <c r="CK39" s="824"/>
      <c r="CL39" s="824"/>
      <c r="CM39" s="824"/>
      <c r="CN39" s="824"/>
      <c r="CO39" s="824"/>
      <c r="CP39" s="823"/>
      <c r="CQ39" s="824"/>
      <c r="CR39" s="824"/>
      <c r="CS39" s="824"/>
      <c r="CT39" s="824"/>
      <c r="CU39" s="824">
        <v>304.2</v>
      </c>
      <c r="CV39" s="824">
        <v>223.8</v>
      </c>
      <c r="CW39" s="869">
        <f t="shared" si="6"/>
        <v>275.49779999999998</v>
      </c>
      <c r="CX39" s="869">
        <f t="shared" si="0"/>
        <v>458.2391773432231</v>
      </c>
      <c r="CY39" s="869">
        <f t="shared" si="1"/>
        <v>66.384546551364139</v>
      </c>
      <c r="DA39" s="824"/>
      <c r="DB39" s="824"/>
      <c r="DC39" s="824"/>
      <c r="DD39" s="824"/>
      <c r="DE39" s="827"/>
      <c r="DF39" s="824"/>
      <c r="DG39" s="824"/>
      <c r="DH39" s="870">
        <f t="shared" si="2"/>
        <v>6.1071735368646801E-4</v>
      </c>
      <c r="DI39" s="3630">
        <f t="shared" si="3"/>
        <v>7.9393255979240841E-4</v>
      </c>
      <c r="DJ39" s="824"/>
      <c r="DK39" s="824"/>
      <c r="DL39" s="824"/>
      <c r="DM39" s="824"/>
      <c r="DN39" s="824"/>
      <c r="DO39" s="824"/>
      <c r="DP39" s="824"/>
      <c r="DQ39" s="824"/>
      <c r="DR39" s="824"/>
      <c r="DS39" s="824"/>
      <c r="DT39" s="824"/>
      <c r="DU39" s="824"/>
      <c r="DV39" s="824"/>
      <c r="DW39" s="824"/>
      <c r="DX39" s="824"/>
      <c r="DY39" s="824"/>
      <c r="DZ39" s="824"/>
      <c r="EA39" s="824"/>
      <c r="EB39" s="824"/>
      <c r="EC39" s="824"/>
      <c r="ED39" s="824"/>
      <c r="EE39" s="824"/>
      <c r="EF39" s="824"/>
      <c r="EG39" s="824"/>
      <c r="EH39" s="824"/>
      <c r="EI39" s="824"/>
      <c r="EJ39" s="824"/>
      <c r="EK39" s="824"/>
      <c r="EL39" s="824"/>
      <c r="EM39" s="824"/>
      <c r="EN39" s="824"/>
      <c r="EO39" s="824"/>
      <c r="EP39" s="824"/>
      <c r="EQ39" s="824"/>
      <c r="ER39" s="824"/>
    </row>
    <row r="40" spans="1:148" s="822" customFormat="1" ht="15" customHeight="1">
      <c r="A40" s="819"/>
      <c r="B40" s="819">
        <v>1977</v>
      </c>
      <c r="C40" s="867">
        <f t="shared" si="4"/>
        <v>322</v>
      </c>
      <c r="D40" s="868">
        <f t="shared" si="5"/>
        <v>6.2253085445643024E-4</v>
      </c>
      <c r="E40" s="819"/>
      <c r="F40" s="884">
        <f>RawdataIncome1990!H43</f>
        <v>49.550025378458535</v>
      </c>
      <c r="G40" s="819"/>
      <c r="H40" s="819"/>
      <c r="I40" s="819"/>
      <c r="J40" s="819"/>
      <c r="K40" s="819"/>
      <c r="L40" s="819"/>
      <c r="M40" s="819"/>
      <c r="N40" s="819"/>
      <c r="O40" s="819"/>
      <c r="P40" s="819"/>
      <c r="Q40" s="819"/>
      <c r="R40" s="819"/>
      <c r="S40" s="819"/>
      <c r="T40" s="819"/>
      <c r="U40" s="821"/>
      <c r="W40" s="819"/>
      <c r="X40" s="819"/>
      <c r="Y40" s="819"/>
      <c r="Z40" s="866"/>
      <c r="AA40" s="867"/>
      <c r="AB40" s="867"/>
      <c r="AC40" s="867"/>
      <c r="AD40" s="867"/>
      <c r="AF40" s="819"/>
      <c r="AG40" s="819"/>
      <c r="AH40" s="819"/>
      <c r="AI40" s="819"/>
      <c r="AK40" s="819"/>
      <c r="AL40" s="819"/>
      <c r="AM40" s="819"/>
      <c r="AN40" s="819"/>
      <c r="AP40" s="819"/>
      <c r="AQ40" s="819"/>
      <c r="AR40" s="819"/>
      <c r="AS40" s="819"/>
      <c r="AU40" s="823"/>
      <c r="AV40" s="824"/>
      <c r="AW40" s="819"/>
      <c r="AX40" s="819"/>
      <c r="AY40" s="819"/>
      <c r="BA40" s="819"/>
      <c r="BB40" s="819"/>
      <c r="BC40" s="819"/>
      <c r="BD40" s="824"/>
      <c r="BE40" s="824"/>
      <c r="BG40" s="819"/>
      <c r="BH40" s="819"/>
      <c r="BI40" s="819"/>
      <c r="BJ40" s="819"/>
      <c r="BL40" s="819"/>
      <c r="BM40" s="819"/>
      <c r="BN40" s="819"/>
      <c r="BO40" s="819"/>
      <c r="BP40" s="825"/>
      <c r="BR40" s="819"/>
      <c r="BS40" s="819"/>
      <c r="BT40" s="819"/>
      <c r="BU40" s="824"/>
      <c r="BV40" s="994"/>
      <c r="BX40" s="824"/>
      <c r="BY40" s="824"/>
      <c r="BZ40" s="824"/>
      <c r="CB40" s="824"/>
      <c r="CC40" s="824"/>
      <c r="CD40" s="824"/>
      <c r="CE40" s="824"/>
      <c r="CF40" s="824"/>
      <c r="CG40" s="823"/>
      <c r="CH40" s="824"/>
      <c r="CJ40" s="824"/>
      <c r="CK40" s="824"/>
      <c r="CL40" s="824"/>
      <c r="CM40" s="824"/>
      <c r="CN40" s="824"/>
      <c r="CO40" s="824"/>
      <c r="CP40" s="823"/>
      <c r="CQ40" s="824"/>
      <c r="CR40" s="824"/>
      <c r="CS40" s="824"/>
      <c r="CT40" s="824"/>
      <c r="CU40" s="869">
        <v>322</v>
      </c>
      <c r="CV40" s="824">
        <v>232.4</v>
      </c>
      <c r="CW40" s="869">
        <f t="shared" si="6"/>
        <v>286.08439999999996</v>
      </c>
      <c r="CX40" s="869">
        <f t="shared" si="0"/>
        <v>475.84801078894122</v>
      </c>
      <c r="CY40" s="869">
        <f t="shared" si="1"/>
        <v>67.668665771268849</v>
      </c>
      <c r="DA40" s="824"/>
      <c r="DB40" s="824"/>
      <c r="DC40" s="824"/>
      <c r="DD40" s="824"/>
      <c r="DE40" s="827"/>
      <c r="DF40" s="824"/>
      <c r="DG40" s="824"/>
      <c r="DH40" s="870">
        <f t="shared" si="2"/>
        <v>6.2253085445643024E-4</v>
      </c>
      <c r="DI40" s="3630">
        <f t="shared" si="3"/>
        <v>8.0929011079335935E-4</v>
      </c>
      <c r="DJ40" s="824"/>
      <c r="DK40" s="824"/>
      <c r="DL40" s="824"/>
      <c r="DM40" s="824"/>
      <c r="DN40" s="824"/>
      <c r="DO40" s="824"/>
      <c r="DP40" s="824"/>
      <c r="DQ40" s="824"/>
      <c r="DR40" s="824"/>
      <c r="DS40" s="824"/>
      <c r="DT40" s="824"/>
      <c r="DU40" s="824"/>
      <c r="DV40" s="824"/>
      <c r="DW40" s="824"/>
      <c r="DX40" s="824"/>
      <c r="DY40" s="824"/>
      <c r="DZ40" s="824"/>
      <c r="EA40" s="824"/>
      <c r="EB40" s="824"/>
      <c r="EC40" s="824"/>
      <c r="ED40" s="824"/>
      <c r="EE40" s="824"/>
      <c r="EF40" s="824"/>
      <c r="EG40" s="824"/>
      <c r="EH40" s="824"/>
      <c r="EI40" s="824"/>
      <c r="EJ40" s="824"/>
      <c r="EK40" s="824"/>
      <c r="EL40" s="824"/>
      <c r="EM40" s="824"/>
      <c r="EN40" s="824"/>
      <c r="EO40" s="824"/>
      <c r="EP40" s="824"/>
      <c r="EQ40" s="824"/>
      <c r="ER40" s="824"/>
    </row>
    <row r="41" spans="1:148" s="822" customFormat="1" ht="15" customHeight="1">
      <c r="A41" s="819"/>
      <c r="B41" s="819">
        <v>1978</v>
      </c>
      <c r="C41" s="867">
        <f t="shared" si="4"/>
        <v>339.3</v>
      </c>
      <c r="D41" s="868">
        <f t="shared" si="5"/>
        <v>6.3866420174920463E-4</v>
      </c>
      <c r="E41" s="819"/>
      <c r="F41" s="884">
        <f>RawdataIncome1990!H44</f>
        <v>53.250283458853417</v>
      </c>
      <c r="G41" s="819"/>
      <c r="H41" s="819"/>
      <c r="I41" s="819"/>
      <c r="J41" s="819"/>
      <c r="K41" s="819"/>
      <c r="L41" s="819"/>
      <c r="M41" s="819"/>
      <c r="N41" s="819"/>
      <c r="O41" s="819"/>
      <c r="P41" s="819"/>
      <c r="Q41" s="819"/>
      <c r="R41" s="819"/>
      <c r="S41" s="819"/>
      <c r="T41" s="819"/>
      <c r="U41" s="821"/>
      <c r="W41" s="819"/>
      <c r="X41" s="819"/>
      <c r="Y41" s="819"/>
      <c r="Z41" s="866"/>
      <c r="AA41" s="867"/>
      <c r="AB41" s="867"/>
      <c r="AC41" s="867"/>
      <c r="AD41" s="867"/>
      <c r="AF41" s="819"/>
      <c r="AG41" s="819"/>
      <c r="AH41" s="819"/>
      <c r="AI41" s="819"/>
      <c r="AK41" s="819"/>
      <c r="AL41" s="819"/>
      <c r="AM41" s="819"/>
      <c r="AN41" s="819"/>
      <c r="AP41" s="819"/>
      <c r="AQ41" s="819"/>
      <c r="AR41" s="819"/>
      <c r="AS41" s="819"/>
      <c r="AU41" s="823"/>
      <c r="AV41" s="824"/>
      <c r="AW41" s="819"/>
      <c r="AX41" s="819"/>
      <c r="AY41" s="819"/>
      <c r="BA41" s="819"/>
      <c r="BB41" s="819"/>
      <c r="BC41" s="819"/>
      <c r="BD41" s="824"/>
      <c r="BE41" s="824"/>
      <c r="BG41" s="819"/>
      <c r="BH41" s="819"/>
      <c r="BI41" s="819"/>
      <c r="BJ41" s="819"/>
      <c r="BL41" s="819"/>
      <c r="BM41" s="819"/>
      <c r="BN41" s="819"/>
      <c r="BO41" s="819"/>
      <c r="BP41" s="825"/>
      <c r="BR41" s="819"/>
      <c r="BS41" s="819"/>
      <c r="BT41" s="819"/>
      <c r="BU41" s="824"/>
      <c r="BV41" s="994"/>
      <c r="BX41" s="824"/>
      <c r="BY41" s="824"/>
      <c r="BZ41" s="824"/>
      <c r="CB41" s="824"/>
      <c r="CC41" s="824"/>
      <c r="CD41" s="824"/>
      <c r="CE41" s="824"/>
      <c r="CF41" s="824"/>
      <c r="CG41" s="823"/>
      <c r="CH41" s="824"/>
      <c r="CJ41" s="824"/>
      <c r="CK41" s="824"/>
      <c r="CL41" s="824"/>
      <c r="CM41" s="824"/>
      <c r="CN41" s="824"/>
      <c r="CO41" s="824"/>
      <c r="CP41" s="823"/>
      <c r="CQ41" s="824"/>
      <c r="CR41" s="824"/>
      <c r="CS41" s="824"/>
      <c r="CT41" s="824"/>
      <c r="CU41" s="824">
        <v>339.3</v>
      </c>
      <c r="CV41" s="824">
        <v>238.7</v>
      </c>
      <c r="CW41" s="869">
        <f t="shared" si="6"/>
        <v>293.83969999999999</v>
      </c>
      <c r="CX41" s="869">
        <f t="shared" si="0"/>
        <v>488.74750505731623</v>
      </c>
      <c r="CY41" s="869">
        <f t="shared" si="1"/>
        <v>69.422349268096966</v>
      </c>
      <c r="DA41" s="824"/>
      <c r="DB41" s="824"/>
      <c r="DC41" s="824"/>
      <c r="DD41" s="824"/>
      <c r="DE41" s="827"/>
      <c r="DF41" s="824"/>
      <c r="DG41" s="824"/>
      <c r="DH41" s="870">
        <f t="shared" si="2"/>
        <v>6.3866420174920463E-4</v>
      </c>
      <c r="DI41" s="3630">
        <f t="shared" si="3"/>
        <v>8.302634622739661E-4</v>
      </c>
      <c r="DJ41" s="824"/>
      <c r="DK41" s="824"/>
      <c r="DL41" s="824"/>
      <c r="DM41" s="824"/>
      <c r="DN41" s="824"/>
      <c r="DO41" s="824"/>
      <c r="DP41" s="824"/>
      <c r="DQ41" s="824"/>
      <c r="DR41" s="824"/>
      <c r="DS41" s="824"/>
      <c r="DT41" s="824"/>
      <c r="DU41" s="824"/>
      <c r="DV41" s="824"/>
      <c r="DW41" s="824"/>
      <c r="DX41" s="824"/>
      <c r="DY41" s="824"/>
      <c r="DZ41" s="824"/>
      <c r="EA41" s="824"/>
      <c r="EB41" s="824"/>
      <c r="EC41" s="824"/>
      <c r="ED41" s="824"/>
      <c r="EE41" s="824"/>
      <c r="EF41" s="824"/>
      <c r="EG41" s="824"/>
      <c r="EH41" s="824"/>
      <c r="EI41" s="824"/>
      <c r="EJ41" s="824"/>
      <c r="EK41" s="824"/>
      <c r="EL41" s="824"/>
      <c r="EM41" s="824"/>
      <c r="EN41" s="824"/>
      <c r="EO41" s="824"/>
      <c r="EP41" s="824"/>
      <c r="EQ41" s="824"/>
      <c r="ER41" s="824"/>
    </row>
    <row r="42" spans="1:148" s="822" customFormat="1" ht="15" customHeight="1">
      <c r="A42" s="819"/>
      <c r="B42" s="819">
        <v>1979</v>
      </c>
      <c r="C42" s="867">
        <f t="shared" si="4"/>
        <v>350.3</v>
      </c>
      <c r="D42" s="868">
        <f t="shared" si="5"/>
        <v>6.4796829399234855E-4</v>
      </c>
      <c r="E42" s="819"/>
      <c r="F42" s="884">
        <f>RawdataIncome1990!H45</f>
        <v>57.025915197631846</v>
      </c>
      <c r="G42" s="819"/>
      <c r="H42" s="819"/>
      <c r="I42" s="819"/>
      <c r="J42" s="819"/>
      <c r="K42" s="819"/>
      <c r="L42" s="819"/>
      <c r="M42" s="819"/>
      <c r="N42" s="819"/>
      <c r="O42" s="819"/>
      <c r="P42" s="819"/>
      <c r="Q42" s="819"/>
      <c r="R42" s="819"/>
      <c r="S42" s="819"/>
      <c r="T42" s="819"/>
      <c r="U42" s="821"/>
      <c r="W42" s="819"/>
      <c r="X42" s="819"/>
      <c r="Y42" s="819"/>
      <c r="Z42" s="866"/>
      <c r="AA42" s="867"/>
      <c r="AB42" s="867"/>
      <c r="AC42" s="867"/>
      <c r="AD42" s="867"/>
      <c r="AF42" s="819"/>
      <c r="AG42" s="819"/>
      <c r="AH42" s="819"/>
      <c r="AI42" s="819"/>
      <c r="AK42" s="819"/>
      <c r="AL42" s="819"/>
      <c r="AM42" s="819"/>
      <c r="AN42" s="819"/>
      <c r="AP42" s="819"/>
      <c r="AQ42" s="819"/>
      <c r="AR42" s="819"/>
      <c r="AS42" s="819"/>
      <c r="AU42" s="823"/>
      <c r="AV42" s="824"/>
      <c r="AW42" s="819"/>
      <c r="AX42" s="819"/>
      <c r="AY42" s="819"/>
      <c r="BA42" s="819"/>
      <c r="BB42" s="819"/>
      <c r="BC42" s="819"/>
      <c r="BD42" s="824"/>
      <c r="BE42" s="824"/>
      <c r="BG42" s="819"/>
      <c r="BH42" s="819"/>
      <c r="BI42" s="819"/>
      <c r="BJ42" s="819"/>
      <c r="BL42" s="819"/>
      <c r="BM42" s="819"/>
      <c r="BN42" s="819"/>
      <c r="BO42" s="819"/>
      <c r="BP42" s="825"/>
      <c r="BR42" s="819"/>
      <c r="BS42" s="819"/>
      <c r="BT42" s="819"/>
      <c r="BU42" s="824"/>
      <c r="BV42" s="994"/>
      <c r="BX42" s="824"/>
      <c r="BY42" s="824"/>
      <c r="BZ42" s="824"/>
      <c r="CB42" s="824"/>
      <c r="CC42" s="824"/>
      <c r="CD42" s="824"/>
      <c r="CE42" s="824"/>
      <c r="CF42" s="824"/>
      <c r="CG42" s="823"/>
      <c r="CH42" s="824"/>
      <c r="CJ42" s="824"/>
      <c r="CK42" s="824"/>
      <c r="CL42" s="824"/>
      <c r="CM42" s="824"/>
      <c r="CN42" s="824"/>
      <c r="CO42" s="824"/>
      <c r="CP42" s="823"/>
      <c r="CQ42" s="824"/>
      <c r="CR42" s="824"/>
      <c r="CS42" s="824"/>
      <c r="CT42" s="824"/>
      <c r="CU42" s="824">
        <v>350.3</v>
      </c>
      <c r="CV42" s="824">
        <v>242.9</v>
      </c>
      <c r="CW42" s="869">
        <f t="shared" si="6"/>
        <v>299.00989999999996</v>
      </c>
      <c r="CX42" s="869">
        <f t="shared" si="0"/>
        <v>497.3471679028994</v>
      </c>
      <c r="CY42" s="869">
        <f t="shared" si="1"/>
        <v>70.433697547141065</v>
      </c>
      <c r="DA42" s="824"/>
      <c r="DB42" s="824"/>
      <c r="DC42" s="824"/>
      <c r="DD42" s="824"/>
      <c r="DE42" s="827"/>
      <c r="DF42" s="824"/>
      <c r="DG42" s="824"/>
      <c r="DH42" s="870">
        <f t="shared" si="2"/>
        <v>6.4796829399234855E-4</v>
      </c>
      <c r="DI42" s="3630">
        <f t="shared" si="3"/>
        <v>8.4235878219005315E-4</v>
      </c>
      <c r="DJ42" s="824"/>
      <c r="DK42" s="824"/>
      <c r="DL42" s="824"/>
      <c r="DM42" s="824"/>
      <c r="DN42" s="824"/>
      <c r="DO42" s="824"/>
      <c r="DP42" s="824"/>
      <c r="DQ42" s="824"/>
      <c r="DR42" s="824"/>
      <c r="DS42" s="824"/>
      <c r="DT42" s="824"/>
      <c r="DU42" s="824"/>
      <c r="DV42" s="824"/>
      <c r="DW42" s="824"/>
      <c r="DX42" s="824"/>
      <c r="DY42" s="824"/>
      <c r="DZ42" s="824"/>
      <c r="EA42" s="824"/>
      <c r="EB42" s="824"/>
      <c r="EC42" s="824"/>
      <c r="ED42" s="824"/>
      <c r="EE42" s="824"/>
      <c r="EF42" s="824"/>
      <c r="EG42" s="824"/>
      <c r="EH42" s="824"/>
      <c r="EI42" s="824"/>
      <c r="EJ42" s="824"/>
      <c r="EK42" s="824"/>
      <c r="EL42" s="824"/>
      <c r="EM42" s="824"/>
      <c r="EN42" s="824"/>
      <c r="EO42" s="824"/>
      <c r="EP42" s="824"/>
      <c r="EQ42" s="824"/>
      <c r="ER42" s="824"/>
    </row>
    <row r="43" spans="1:148" s="822" customFormat="1" ht="15" customHeight="1">
      <c r="A43" s="819"/>
      <c r="B43" s="819">
        <v>1980</v>
      </c>
      <c r="C43" s="867">
        <f t="shared" si="4"/>
        <v>368.5</v>
      </c>
      <c r="D43" s="868">
        <f t="shared" si="5"/>
        <v>6.5364724588397164E-4</v>
      </c>
      <c r="E43" s="819"/>
      <c r="F43" s="884">
        <f>RawdataIncome1990!H46</f>
        <v>61.018771214923248</v>
      </c>
      <c r="G43" s="819"/>
      <c r="H43" s="819"/>
      <c r="I43" s="819"/>
      <c r="J43" s="819"/>
      <c r="K43" s="819"/>
      <c r="L43" s="819"/>
      <c r="M43" s="819"/>
      <c r="N43" s="819"/>
      <c r="O43" s="819"/>
      <c r="P43" s="819"/>
      <c r="Q43" s="819"/>
      <c r="R43" s="819"/>
      <c r="S43" s="819"/>
      <c r="T43" s="819"/>
      <c r="U43" s="821"/>
      <c r="W43" s="819"/>
      <c r="X43" s="819"/>
      <c r="Y43" s="819"/>
      <c r="Z43" s="866"/>
      <c r="AA43" s="867"/>
      <c r="AB43" s="867"/>
      <c r="AC43" s="867"/>
      <c r="AD43" s="867"/>
      <c r="AF43" s="819"/>
      <c r="AG43" s="819"/>
      <c r="AH43" s="819"/>
      <c r="AI43" s="819"/>
      <c r="AK43" s="819"/>
      <c r="AL43" s="819"/>
      <c r="AM43" s="819"/>
      <c r="AN43" s="819"/>
      <c r="AP43" s="819"/>
      <c r="AQ43" s="819"/>
      <c r="AR43" s="819"/>
      <c r="AS43" s="819"/>
      <c r="AU43" s="823"/>
      <c r="AV43" s="824"/>
      <c r="AW43" s="819"/>
      <c r="AX43" s="819"/>
      <c r="AY43" s="819"/>
      <c r="BA43" s="819"/>
      <c r="BB43" s="819"/>
      <c r="BC43" s="819"/>
      <c r="BD43" s="824"/>
      <c r="BE43" s="824"/>
      <c r="BG43" s="819"/>
      <c r="BH43" s="819"/>
      <c r="BI43" s="819"/>
      <c r="BJ43" s="819"/>
      <c r="BL43" s="819"/>
      <c r="BM43" s="819"/>
      <c r="BN43" s="819"/>
      <c r="BO43" s="819"/>
      <c r="BP43" s="825"/>
      <c r="BR43" s="819"/>
      <c r="BS43" s="819"/>
      <c r="BT43" s="819"/>
      <c r="BU43" s="824"/>
      <c r="BV43" s="994"/>
      <c r="BX43" s="824"/>
      <c r="BY43" s="824"/>
      <c r="BZ43" s="824"/>
      <c r="CB43" s="824"/>
      <c r="CC43" s="824"/>
      <c r="CD43" s="824"/>
      <c r="CE43" s="824"/>
      <c r="CF43" s="824"/>
      <c r="CG43" s="823"/>
      <c r="CH43" s="824"/>
      <c r="CJ43" s="824"/>
      <c r="CK43" s="824"/>
      <c r="CL43" s="824"/>
      <c r="CM43" s="824"/>
      <c r="CN43" s="824"/>
      <c r="CO43" s="824"/>
      <c r="CP43" s="823"/>
      <c r="CQ43" s="824"/>
      <c r="CR43" s="824"/>
      <c r="CS43" s="824"/>
      <c r="CT43" s="824"/>
      <c r="CU43" s="824">
        <v>368.5</v>
      </c>
      <c r="CV43" s="824">
        <v>253.3</v>
      </c>
      <c r="CW43" s="869">
        <f t="shared" si="6"/>
        <v>311.81229999999999</v>
      </c>
      <c r="CX43" s="869">
        <f t="shared" si="0"/>
        <v>518.64157113958186</v>
      </c>
      <c r="CY43" s="869">
        <f t="shared" si="1"/>
        <v>71.050995621179339</v>
      </c>
      <c r="DA43" s="824"/>
      <c r="DB43" s="824"/>
      <c r="DC43" s="824"/>
      <c r="DD43" s="824"/>
      <c r="DE43" s="827"/>
      <c r="DF43" s="824"/>
      <c r="DG43" s="824"/>
      <c r="DH43" s="870">
        <f t="shared" si="2"/>
        <v>6.5364724588397164E-4</v>
      </c>
      <c r="DI43" s="3630">
        <f t="shared" si="3"/>
        <v>8.4974141964916318E-4</v>
      </c>
      <c r="DJ43" s="824"/>
      <c r="DK43" s="824"/>
      <c r="DL43" s="824"/>
      <c r="DM43" s="824"/>
      <c r="DN43" s="824"/>
      <c r="DO43" s="824"/>
      <c r="DP43" s="824"/>
      <c r="DQ43" s="824"/>
      <c r="DR43" s="824"/>
      <c r="DS43" s="824"/>
      <c r="DT43" s="824"/>
      <c r="DU43" s="824"/>
      <c r="DV43" s="824"/>
      <c r="DW43" s="824"/>
      <c r="DX43" s="824"/>
      <c r="DY43" s="824"/>
      <c r="DZ43" s="824"/>
      <c r="EA43" s="824"/>
      <c r="EB43" s="824"/>
      <c r="EC43" s="824"/>
      <c r="ED43" s="824"/>
      <c r="EE43" s="824"/>
      <c r="EF43" s="824"/>
      <c r="EG43" s="824"/>
      <c r="EH43" s="824"/>
      <c r="EI43" s="824"/>
      <c r="EJ43" s="824"/>
      <c r="EK43" s="824"/>
      <c r="EL43" s="824"/>
      <c r="EM43" s="824"/>
      <c r="EN43" s="824"/>
      <c r="EO43" s="824"/>
      <c r="EP43" s="824"/>
      <c r="EQ43" s="824"/>
      <c r="ER43" s="824"/>
    </row>
    <row r="44" spans="1:148" s="822" customFormat="1" ht="15" customHeight="1">
      <c r="A44" s="819"/>
      <c r="B44" s="819">
        <v>1981</v>
      </c>
      <c r="C44" s="867">
        <f t="shared" si="4"/>
        <v>385.2</v>
      </c>
      <c r="D44" s="868">
        <f t="shared" si="5"/>
        <v>6.6978420602837544E-4</v>
      </c>
      <c r="E44" s="819"/>
      <c r="F44" s="884">
        <f>RawdataIncome1990!H47</f>
        <v>65.621032983151068</v>
      </c>
      <c r="G44" s="819"/>
      <c r="H44" s="819"/>
      <c r="I44" s="819"/>
      <c r="J44" s="819"/>
      <c r="K44" s="819"/>
      <c r="L44" s="819"/>
      <c r="M44" s="819"/>
      <c r="N44" s="819"/>
      <c r="O44" s="819"/>
      <c r="P44" s="819"/>
      <c r="Q44" s="819"/>
      <c r="R44" s="819"/>
      <c r="S44" s="819"/>
      <c r="T44" s="819"/>
      <c r="U44" s="821"/>
      <c r="V44" s="882">
        <f>[6]SecAcc!X40/1000</f>
        <v>348.23082264042432</v>
      </c>
      <c r="W44" s="876">
        <f>[6]SecAcc!Y40/1000</f>
        <v>26.08437814368969</v>
      </c>
      <c r="X44" s="876">
        <f>[6]SecAcc!Z40/1000</f>
        <v>8.9</v>
      </c>
      <c r="Y44" s="876">
        <f>[6]SecAcc!AA40/1000</f>
        <v>0</v>
      </c>
      <c r="Z44" s="993">
        <f>[6]SecAcc!AB40/1000</f>
        <v>65.621032983151068</v>
      </c>
      <c r="AA44" s="886">
        <f>[6]SecAcc!AC40/1000</f>
        <v>59.630375443041139</v>
      </c>
      <c r="AB44" s="886">
        <f>[6]SecAcc!AD40/1000</f>
        <v>4.4666386798062607</v>
      </c>
      <c r="AC44" s="886">
        <f>[6]SecAcc!AE40/1000</f>
        <v>1.524018860303662</v>
      </c>
      <c r="AD44" s="886">
        <f>[6]SecAcc!AF40/1000</f>
        <v>0</v>
      </c>
      <c r="AE44" s="893">
        <f>[6]SecAcc!AG40/1000</f>
        <v>317.59416780096291</v>
      </c>
      <c r="AF44" s="894">
        <f>[6]SecAcc!AH40/1000</f>
        <v>288.60044719738318</v>
      </c>
      <c r="AG44" s="894">
        <f>[6]SecAcc!AI40/1000</f>
        <v>21.617739463883431</v>
      </c>
      <c r="AH44" s="894">
        <f>[6]SecAcc!AJ40/1000</f>
        <v>7.3759811396963375</v>
      </c>
      <c r="AI44" s="894">
        <f>[6]SecAcc!AK40/1000</f>
        <v>0</v>
      </c>
      <c r="AJ44" s="882">
        <f>[6]SecAcc!AL40/1000</f>
        <v>175.38560000000001</v>
      </c>
      <c r="AK44" s="876">
        <f>[6]SecAcc!AM40/1000</f>
        <v>160.28131490213394</v>
      </c>
      <c r="AL44" s="876">
        <f>[6]SecAcc!AN40/1000</f>
        <v>15.104285097866068</v>
      </c>
      <c r="AM44" s="876">
        <f>[6]SecAcc!AO40/1000</f>
        <v>0</v>
      </c>
      <c r="AN44" s="876">
        <f>[6]SecAcc!AP40/1000</f>
        <v>0</v>
      </c>
      <c r="AO44" s="893">
        <f>[6]SecAcc!AQ40/1000</f>
        <v>60.033567800962949</v>
      </c>
      <c r="AP44" s="894">
        <f>[6]SecAcc!AR40/1000</f>
        <v>46.14413229524925</v>
      </c>
      <c r="AQ44" s="894">
        <f>[6]SecAcc!AS40/1000</f>
        <v>6.5134543660173616</v>
      </c>
      <c r="AR44" s="894">
        <f>[6]SecAcc!AT40/1000</f>
        <v>7.3759811396963375</v>
      </c>
      <c r="AS44" s="894">
        <f>[6]SecAcc!AU40/1000</f>
        <v>0</v>
      </c>
      <c r="AT44" s="882">
        <f>[6]SecAcc!AV40/1000</f>
        <v>175.38560000000001</v>
      </c>
      <c r="AU44" s="889"/>
      <c r="AV44" s="876">
        <f>[6]SecAcc!AX40/1000</f>
        <v>0</v>
      </c>
      <c r="AW44" s="876">
        <f>[6]SecAcc!AY40/1000</f>
        <v>0</v>
      </c>
      <c r="AX44" s="876">
        <f>[6]SecAcc!AZ40/1000</f>
        <v>0</v>
      </c>
      <c r="AY44" s="876">
        <f>[6]SecAcc!BA40/1000</f>
        <v>0</v>
      </c>
      <c r="AZ44" s="882">
        <f>[6]SecAcc!BB40/1000</f>
        <v>317.59416780096296</v>
      </c>
      <c r="BA44" s="876">
        <f>[6]SecAcc!BC40/1000</f>
        <v>46.14413229524925</v>
      </c>
      <c r="BB44" s="876">
        <f>[6]SecAcc!BD40/1000</f>
        <v>88.688454366017368</v>
      </c>
      <c r="BC44" s="876">
        <f>[6]SecAcc!BE40/1000</f>
        <v>182.76158113969635</v>
      </c>
      <c r="BD44" s="876">
        <f>[6]SecAcc!BF40/1000</f>
        <v>0</v>
      </c>
      <c r="BE44" s="876">
        <f>[6]SecAcc!BG40/1000</f>
        <v>0</v>
      </c>
      <c r="BF44" s="882">
        <f>[6]SecAcc!BH40/1000</f>
        <v>313.70759611796143</v>
      </c>
      <c r="BG44" s="876">
        <f>[6]SecAcc!BI40/1000</f>
        <v>-2.1014443881191256E-2</v>
      </c>
      <c r="BH44" s="876">
        <f>[6]SecAcc!BJ40/1000</f>
        <v>132.50944634878081</v>
      </c>
      <c r="BI44" s="876">
        <f>[6]SecAcc!BK40/1000</f>
        <v>198.93598113969631</v>
      </c>
      <c r="BJ44" s="876">
        <f>[6]SecAcc!BL40/1000</f>
        <v>0</v>
      </c>
      <c r="BK44" s="882">
        <f>[6]SecAcc!BM40/1000</f>
        <v>37.396581150697955</v>
      </c>
      <c r="BL44" s="876">
        <f>[6]SecAcc!BN40/1000</f>
        <v>85.74388019664616</v>
      </c>
      <c r="BM44" s="876">
        <f>[6]SecAcc!BO40/1000</f>
        <v>-56.692943448802446</v>
      </c>
      <c r="BN44" s="876">
        <f>[6]SecAcc!BP40/1000</f>
        <v>8.3456444028542265</v>
      </c>
      <c r="BO44" s="876">
        <f>[6]SecAcc!BQ40</f>
        <v>0</v>
      </c>
      <c r="BP44" s="888">
        <f>[6]SecAcc!BR40/1000</f>
        <v>-3.8865716830015624</v>
      </c>
      <c r="BQ44" s="882">
        <f>[6]SecAcc!BS40/1000</f>
        <v>39.192604265628241</v>
      </c>
      <c r="BR44" s="876">
        <f>[6]SecAcc!BT40/1000</f>
        <v>40.283261805738164</v>
      </c>
      <c r="BS44" s="876">
        <f>[6]SecAcc!BU40/1000</f>
        <v>-0.76663867980626033</v>
      </c>
      <c r="BT44" s="876">
        <f>[6]SecAcc!BV40/1000</f>
        <v>-0.324018860303662</v>
      </c>
      <c r="BU44" s="876">
        <f>[6]SecAcc!BW40/1000</f>
        <v>0</v>
      </c>
      <c r="BV44" s="995">
        <f t="shared" ref="BV44:BV62" si="7">BK44-BQ44-BP44</f>
        <v>2.0905485680712768</v>
      </c>
      <c r="BX44" s="824"/>
      <c r="BY44" s="824"/>
      <c r="BZ44" s="824"/>
      <c r="CB44" s="824"/>
      <c r="CC44" s="824"/>
      <c r="CD44" s="824"/>
      <c r="CE44" s="824"/>
      <c r="CF44" s="824"/>
      <c r="CG44" s="823"/>
      <c r="CH44" s="824"/>
      <c r="CJ44" s="824"/>
      <c r="CK44" s="824"/>
      <c r="CL44" s="824"/>
      <c r="CM44" s="824"/>
      <c r="CN44" s="824"/>
      <c r="CO44" s="824"/>
      <c r="CP44" s="823"/>
      <c r="CQ44" s="824"/>
      <c r="CR44" s="824"/>
      <c r="CS44" s="824"/>
      <c r="CT44" s="824"/>
      <c r="CU44" s="824">
        <v>385.2</v>
      </c>
      <c r="CV44" s="824">
        <v>258.39999999999998</v>
      </c>
      <c r="CW44" s="869">
        <f t="shared" si="6"/>
        <v>318.09039999999999</v>
      </c>
      <c r="CX44" s="869">
        <f t="shared" si="0"/>
        <v>529.08401888064736</v>
      </c>
      <c r="CY44" s="869">
        <f t="shared" si="1"/>
        <v>72.805071832437022</v>
      </c>
      <c r="DA44" s="824"/>
      <c r="DB44" s="824"/>
      <c r="DC44" s="824"/>
      <c r="DD44" s="824"/>
      <c r="DE44" s="827"/>
      <c r="DF44" s="824"/>
      <c r="DG44" s="824"/>
      <c r="DH44" s="870">
        <f t="shared" si="2"/>
        <v>6.6978420602837544E-4</v>
      </c>
      <c r="DI44" s="3630">
        <f t="shared" si="3"/>
        <v>8.7071946783688809E-4</v>
      </c>
      <c r="DJ44" s="824"/>
      <c r="DK44" s="824"/>
      <c r="DL44" s="824"/>
      <c r="DM44" s="824"/>
      <c r="DN44" s="824"/>
      <c r="DO44" s="824"/>
      <c r="DP44" s="824"/>
      <c r="DQ44" s="824"/>
      <c r="DR44" s="824"/>
      <c r="DS44" s="824"/>
      <c r="DT44" s="824"/>
      <c r="DU44" s="824"/>
      <c r="DV44" s="824"/>
      <c r="DW44" s="824"/>
      <c r="DX44" s="824"/>
      <c r="DY44" s="824"/>
      <c r="DZ44" s="824"/>
      <c r="EA44" s="824"/>
      <c r="EB44" s="824"/>
      <c r="EC44" s="824"/>
      <c r="ED44" s="824"/>
      <c r="EE44" s="824"/>
      <c r="EF44" s="824"/>
      <c r="EG44" s="824"/>
      <c r="EH44" s="824"/>
      <c r="EI44" s="824"/>
      <c r="EJ44" s="824"/>
      <c r="EK44" s="824"/>
      <c r="EL44" s="824"/>
      <c r="EM44" s="824"/>
      <c r="EN44" s="824"/>
      <c r="EO44" s="824"/>
      <c r="EP44" s="824"/>
      <c r="EQ44" s="824"/>
      <c r="ER44" s="824"/>
    </row>
    <row r="45" spans="1:148" s="822" customFormat="1" ht="15" customHeight="1">
      <c r="A45" s="819"/>
      <c r="B45" s="819">
        <v>1982</v>
      </c>
      <c r="C45" s="867">
        <f t="shared" si="4"/>
        <v>417.8</v>
      </c>
      <c r="D45" s="868">
        <f t="shared" si="5"/>
        <v>7.1621357438506419E-4</v>
      </c>
      <c r="E45" s="819"/>
      <c r="F45" s="884">
        <f>RawdataIncome1990!H48</f>
        <v>70.385394768199703</v>
      </c>
      <c r="G45" s="819"/>
      <c r="H45" s="819"/>
      <c r="I45" s="819"/>
      <c r="J45" s="819"/>
      <c r="K45" s="819"/>
      <c r="L45" s="819"/>
      <c r="M45" s="819"/>
      <c r="N45" s="819"/>
      <c r="O45" s="819"/>
      <c r="P45" s="819"/>
      <c r="Q45" s="819"/>
      <c r="R45" s="819"/>
      <c r="S45" s="819"/>
      <c r="T45" s="819"/>
      <c r="U45" s="821"/>
      <c r="V45" s="882">
        <f>[6]SecAcc!X41/1000</f>
        <v>377.58001337616514</v>
      </c>
      <c r="W45" s="876">
        <f>[6]SecAcc!Y41/1000</f>
        <v>28.557526295280333</v>
      </c>
      <c r="X45" s="876">
        <f>[6]SecAcc!Z41/1000</f>
        <v>9.9000000000000021</v>
      </c>
      <c r="Y45" s="876">
        <f>[6]SecAcc!AA41/1000</f>
        <v>0</v>
      </c>
      <c r="Z45" s="993">
        <f>[6]SecAcc!AB41/1000</f>
        <v>70.385394768199703</v>
      </c>
      <c r="AA45" s="886">
        <f>[6]SecAcc!AC41/1000</f>
        <v>63.87913532767088</v>
      </c>
      <c r="AB45" s="886">
        <f>[6]SecAcc!AD41/1000</f>
        <v>4.8313735425988718</v>
      </c>
      <c r="AC45" s="886">
        <f>[6]SecAcc!AE41/1000</f>
        <v>1.6748858979299526</v>
      </c>
      <c r="AD45" s="886">
        <f>[6]SecAcc!AF41/1000</f>
        <v>0</v>
      </c>
      <c r="AE45" s="893">
        <f>[6]SecAcc!AG41/1000</f>
        <v>345.65214490324587</v>
      </c>
      <c r="AF45" s="894">
        <f>[6]SecAcc!AH41/1000</f>
        <v>313.70087804849425</v>
      </c>
      <c r="AG45" s="894">
        <f>[6]SecAcc!AI41/1000</f>
        <v>23.726152752681461</v>
      </c>
      <c r="AH45" s="894">
        <f>[6]SecAcc!AJ41/1000</f>
        <v>8.225114102070048</v>
      </c>
      <c r="AI45" s="894">
        <f>[6]SecAcc!AK41/1000</f>
        <v>0</v>
      </c>
      <c r="AJ45" s="882">
        <f>[6]SecAcc!AL41/1000</f>
        <v>181.49879999999999</v>
      </c>
      <c r="AK45" s="876">
        <f>[6]SecAcc!AM41/1000</f>
        <v>164.49251879941318</v>
      </c>
      <c r="AL45" s="876">
        <f>[6]SecAcc!AN41/1000</f>
        <v>17.006281200586816</v>
      </c>
      <c r="AM45" s="876">
        <f>[6]SecAcc!AO41/1000</f>
        <v>0</v>
      </c>
      <c r="AN45" s="876">
        <f>[6]SecAcc!AP41/1000</f>
        <v>0</v>
      </c>
      <c r="AO45" s="893">
        <f>[6]SecAcc!AQ41/1000</f>
        <v>81.808144903245761</v>
      </c>
      <c r="AP45" s="894">
        <f>[6]SecAcc!AR41/1000</f>
        <v>66.863159249081079</v>
      </c>
      <c r="AQ45" s="894">
        <f>[6]SecAcc!AS41/1000</f>
        <v>6.719871552094645</v>
      </c>
      <c r="AR45" s="894">
        <f>[6]SecAcc!AT41/1000</f>
        <v>8.225114102070048</v>
      </c>
      <c r="AS45" s="894">
        <f>[6]SecAcc!AU41/1000</f>
        <v>0</v>
      </c>
      <c r="AT45" s="882">
        <f>[6]SecAcc!AV41/1000</f>
        <v>181.49879999999999</v>
      </c>
      <c r="AU45" s="889"/>
      <c r="AV45" s="876">
        <f>[6]SecAcc!AX41/1000</f>
        <v>0</v>
      </c>
      <c r="AW45" s="876">
        <f>[6]SecAcc!AY41/1000</f>
        <v>0</v>
      </c>
      <c r="AX45" s="876">
        <f>[6]SecAcc!AZ41/1000</f>
        <v>0</v>
      </c>
      <c r="AY45" s="876">
        <f>[6]SecAcc!BA41/1000</f>
        <v>0</v>
      </c>
      <c r="AZ45" s="882">
        <f>[6]SecAcc!BB41/1000</f>
        <v>345.65214490324576</v>
      </c>
      <c r="BA45" s="876">
        <f>[6]SecAcc!BC41/1000</f>
        <v>66.863159249081079</v>
      </c>
      <c r="BB45" s="876">
        <f>[6]SecAcc!BD41/1000</f>
        <v>89.065071552094651</v>
      </c>
      <c r="BC45" s="876">
        <f>[6]SecAcc!BE41/1000</f>
        <v>189.72391410207004</v>
      </c>
      <c r="BD45" s="876">
        <f>[6]SecAcc!BF41/1000</f>
        <v>0</v>
      </c>
      <c r="BE45" s="876">
        <f>[6]SecAcc!BG41/1000</f>
        <v>0</v>
      </c>
      <c r="BF45" s="882">
        <f>[6]SecAcc!BH41/1000</f>
        <v>347.69966904766562</v>
      </c>
      <c r="BG45" s="876">
        <f>[6]SecAcc!BI41/1000</f>
        <v>16.769843459607394</v>
      </c>
      <c r="BH45" s="876">
        <f>[6]SecAcc!BJ41/1000</f>
        <v>132.14471148598821</v>
      </c>
      <c r="BI45" s="876">
        <f>[6]SecAcc!BK41/1000</f>
        <v>198.78511410207003</v>
      </c>
      <c r="BJ45" s="876">
        <f>[6]SecAcc!BL41/1000</f>
        <v>0</v>
      </c>
      <c r="BK45" s="882">
        <f>[6]SecAcc!BM41/1000</f>
        <v>60.291773619274331</v>
      </c>
      <c r="BL45" s="876">
        <f>[6]SecAcc!BN41/1000</f>
        <v>109.30060018886779</v>
      </c>
      <c r="BM45" s="876">
        <f>[6]SecAcc!BO41/1000</f>
        <v>-59.351208320786306</v>
      </c>
      <c r="BN45" s="876">
        <f>[6]SecAcc!BP41/1000</f>
        <v>10.342381751192848</v>
      </c>
      <c r="BO45" s="876">
        <f>[6]SecAcc!BQ41</f>
        <v>0</v>
      </c>
      <c r="BP45" s="888">
        <f>[6]SecAcc!BR41/1000</f>
        <v>2.0475241444198815</v>
      </c>
      <c r="BQ45" s="882">
        <f>[6]SecAcc!BS41/1000</f>
        <v>51.464078214396679</v>
      </c>
      <c r="BR45" s="876">
        <f>[6]SecAcc!BT41/1000</f>
        <v>52.470337654925501</v>
      </c>
      <c r="BS45" s="876">
        <f>[6]SecAcc!BU41/1000</f>
        <v>-0.73137354259887166</v>
      </c>
      <c r="BT45" s="876">
        <f>[6]SecAcc!BV41/1000</f>
        <v>-0.27488589792995255</v>
      </c>
      <c r="BU45" s="876">
        <f>[6]SecAcc!BW41/1000</f>
        <v>0</v>
      </c>
      <c r="BV45" s="995">
        <f t="shared" si="7"/>
        <v>6.7801712604577702</v>
      </c>
      <c r="BX45" s="824"/>
      <c r="BY45" s="824"/>
      <c r="BZ45" s="824"/>
      <c r="CB45" s="824"/>
      <c r="CC45" s="824"/>
      <c r="CD45" s="824"/>
      <c r="CE45" s="824"/>
      <c r="CF45" s="824"/>
      <c r="CG45" s="823"/>
      <c r="CH45" s="824"/>
      <c r="CJ45" s="824"/>
      <c r="CK45" s="824"/>
      <c r="CL45" s="824"/>
      <c r="CM45" s="824"/>
      <c r="CN45" s="824"/>
      <c r="CO45" s="824"/>
      <c r="CP45" s="823"/>
      <c r="CQ45" s="824"/>
      <c r="CR45" s="824"/>
      <c r="CS45" s="824"/>
      <c r="CT45" s="824"/>
      <c r="CU45" s="824">
        <v>417.8</v>
      </c>
      <c r="CV45" s="824">
        <v>262.10000000000002</v>
      </c>
      <c r="CW45" s="869">
        <f t="shared" si="6"/>
        <v>322.64510000000001</v>
      </c>
      <c r="CX45" s="869">
        <f t="shared" si="0"/>
        <v>536.65991233985164</v>
      </c>
      <c r="CY45" s="869">
        <f t="shared" si="1"/>
        <v>77.851911497987757</v>
      </c>
      <c r="DA45" s="824"/>
      <c r="DB45" s="824"/>
      <c r="DC45" s="824"/>
      <c r="DD45" s="824"/>
      <c r="DE45" s="827"/>
      <c r="DF45" s="824"/>
      <c r="DG45" s="824"/>
      <c r="DH45" s="870">
        <f t="shared" si="2"/>
        <v>7.1621357438506419E-4</v>
      </c>
      <c r="DI45" s="3630">
        <f t="shared" si="3"/>
        <v>9.3107764670058348E-4</v>
      </c>
      <c r="DJ45" s="824"/>
      <c r="DK45" s="824"/>
      <c r="DL45" s="824"/>
      <c r="DM45" s="824"/>
      <c r="DN45" s="824"/>
      <c r="DO45" s="824"/>
      <c r="DP45" s="824"/>
      <c r="DQ45" s="824"/>
      <c r="DR45" s="824"/>
      <c r="DS45" s="824"/>
      <c r="DT45" s="824"/>
      <c r="DU45" s="824"/>
      <c r="DV45" s="824"/>
      <c r="DW45" s="824"/>
      <c r="DX45" s="824"/>
      <c r="DY45" s="824"/>
      <c r="DZ45" s="824"/>
      <c r="EA45" s="824"/>
      <c r="EB45" s="824"/>
      <c r="EC45" s="824"/>
      <c r="ED45" s="824"/>
      <c r="EE45" s="824"/>
      <c r="EF45" s="824"/>
      <c r="EG45" s="824"/>
      <c r="EH45" s="824"/>
      <c r="EI45" s="824"/>
      <c r="EJ45" s="824"/>
      <c r="EK45" s="824"/>
      <c r="EL45" s="824"/>
      <c r="EM45" s="824"/>
      <c r="EN45" s="824"/>
      <c r="EO45" s="824"/>
      <c r="EP45" s="824"/>
      <c r="EQ45" s="824"/>
      <c r="ER45" s="824"/>
    </row>
    <row r="46" spans="1:148" s="822" customFormat="1" ht="15" customHeight="1">
      <c r="A46" s="819"/>
      <c r="B46" s="819">
        <v>1983</v>
      </c>
      <c r="C46" s="867">
        <f t="shared" si="4"/>
        <v>434.2</v>
      </c>
      <c r="D46" s="868">
        <f t="shared" si="5"/>
        <v>7.2415804691305995E-4</v>
      </c>
      <c r="E46" s="819"/>
      <c r="F46" s="884">
        <f>RawdataIncome1990!H49</f>
        <v>75.262819167307569</v>
      </c>
      <c r="G46" s="819"/>
      <c r="H46" s="819"/>
      <c r="I46" s="819"/>
      <c r="J46" s="819"/>
      <c r="K46" s="819"/>
      <c r="L46" s="819"/>
      <c r="M46" s="819"/>
      <c r="N46" s="819"/>
      <c r="O46" s="819"/>
      <c r="P46" s="819"/>
      <c r="Q46" s="819"/>
      <c r="R46" s="819"/>
      <c r="S46" s="819"/>
      <c r="T46" s="819"/>
      <c r="U46" s="821"/>
      <c r="V46" s="882">
        <f>[6]SecAcc!X42/1000</f>
        <v>392.19806261778751</v>
      </c>
      <c r="W46" s="876">
        <f>[6]SecAcc!Y42/1000</f>
        <v>28.403876546093556</v>
      </c>
      <c r="X46" s="876">
        <f>[6]SecAcc!Z42/1000</f>
        <v>12.099999999999998</v>
      </c>
      <c r="Y46" s="876">
        <f>[6]SecAcc!AA42/1000</f>
        <v>0</v>
      </c>
      <c r="Z46" s="993">
        <f>[6]SecAcc!AB42/1000</f>
        <v>75.262819167307569</v>
      </c>
      <c r="AA46" s="886">
        <f>[6]SecAcc!AC42/1000</f>
        <v>68.21770182405244</v>
      </c>
      <c r="AB46" s="886">
        <f>[6]SecAcc!AD42/1000</f>
        <v>4.9404812658570423</v>
      </c>
      <c r="AC46" s="886">
        <f>[6]SecAcc!AE42/1000</f>
        <v>2.1046360773980988</v>
      </c>
      <c r="AD46" s="886">
        <f>[6]SecAcc!AF42/1000</f>
        <v>0</v>
      </c>
      <c r="AE46" s="893">
        <f>[6]SecAcc!AG42/1000</f>
        <v>357.43911999657354</v>
      </c>
      <c r="AF46" s="894">
        <f>[6]SecAcc!AH42/1000</f>
        <v>323.98036079373509</v>
      </c>
      <c r="AG46" s="894">
        <f>[6]SecAcc!AI42/1000</f>
        <v>23.463395280236515</v>
      </c>
      <c r="AH46" s="894">
        <f>[6]SecAcc!AJ42/1000</f>
        <v>9.9953639226019</v>
      </c>
      <c r="AI46" s="894">
        <f>[6]SecAcc!AK42/1000</f>
        <v>0</v>
      </c>
      <c r="AJ46" s="882">
        <f>[6]SecAcc!AL42/1000</f>
        <v>186.8742</v>
      </c>
      <c r="AK46" s="876">
        <f>[6]SecAcc!AM42/1000</f>
        <v>171.53523199519506</v>
      </c>
      <c r="AL46" s="876">
        <f>[6]SecAcc!AN42/1000</f>
        <v>15.338968004804929</v>
      </c>
      <c r="AM46" s="876">
        <f>[6]SecAcc!AO42/1000</f>
        <v>0</v>
      </c>
      <c r="AN46" s="876">
        <f>[6]SecAcc!AP42/1000</f>
        <v>0</v>
      </c>
      <c r="AO46" s="893">
        <f>[6]SecAcc!AQ42/1000</f>
        <v>100.6083199965735</v>
      </c>
      <c r="AP46" s="894">
        <f>[6]SecAcc!AR42/1000</f>
        <v>82.488528798540003</v>
      </c>
      <c r="AQ46" s="894">
        <f>[6]SecAcc!AS42/1000</f>
        <v>8.1244272754315841</v>
      </c>
      <c r="AR46" s="894">
        <f>[6]SecAcc!AT42/1000</f>
        <v>9.9953639226019</v>
      </c>
      <c r="AS46" s="894">
        <f>[6]SecAcc!AU42/1000</f>
        <v>0</v>
      </c>
      <c r="AT46" s="882">
        <f>[6]SecAcc!AV42/1000</f>
        <v>186.8742</v>
      </c>
      <c r="AU46" s="889"/>
      <c r="AV46" s="876">
        <f>[6]SecAcc!AX42/1000</f>
        <v>0</v>
      </c>
      <c r="AW46" s="876">
        <f>[6]SecAcc!AY42/1000</f>
        <v>0</v>
      </c>
      <c r="AX46" s="876">
        <f>[6]SecAcc!AZ42/1000</f>
        <v>0</v>
      </c>
      <c r="AY46" s="876">
        <f>[6]SecAcc!BA42/1000</f>
        <v>0</v>
      </c>
      <c r="AZ46" s="882">
        <f>[6]SecAcc!BB42/1000</f>
        <v>357.43911999657354</v>
      </c>
      <c r="BA46" s="876">
        <f>[6]SecAcc!BC42/1000</f>
        <v>82.488528798540003</v>
      </c>
      <c r="BB46" s="876">
        <f>[6]SecAcc!BD42/1000</f>
        <v>78.081027275431595</v>
      </c>
      <c r="BC46" s="876">
        <f>[6]SecAcc!BE42/1000</f>
        <v>196.86956392260191</v>
      </c>
      <c r="BD46" s="876">
        <f>[6]SecAcc!BF42/1000</f>
        <v>0</v>
      </c>
      <c r="BE46" s="876">
        <f>[6]SecAcc!BG42/1000</f>
        <v>0</v>
      </c>
      <c r="BF46" s="882">
        <f>[6]SecAcc!BH42/1000</f>
        <v>370.52020969918186</v>
      </c>
      <c r="BG46" s="876">
        <f>[6]SecAcc!BI42/1000</f>
        <v>30.894080760592622</v>
      </c>
      <c r="BH46" s="876">
        <f>[6]SecAcc!BJ42/1000</f>
        <v>131.93076501598736</v>
      </c>
      <c r="BI46" s="876">
        <f>[6]SecAcc!BK42/1000</f>
        <v>207.69536392260193</v>
      </c>
      <c r="BJ46" s="876">
        <f>[6]SecAcc!BL42/1000</f>
        <v>0</v>
      </c>
      <c r="BK46" s="882">
        <f>[6]SecAcc!BM42/1000</f>
        <v>74.383598388467178</v>
      </c>
      <c r="BL46" s="876">
        <f>[6]SecAcc!BN42/1000</f>
        <v>130.5961083512307</v>
      </c>
      <c r="BM46" s="876">
        <f>[6]SecAcc!BO42/1000</f>
        <v>-69.222039306418139</v>
      </c>
      <c r="BN46" s="876">
        <f>[6]SecAcc!BP42/1000</f>
        <v>13.009529343654561</v>
      </c>
      <c r="BO46" s="876">
        <f>[6]SecAcc!BQ42</f>
        <v>0</v>
      </c>
      <c r="BP46" s="888">
        <f>[6]SecAcc!BR42/1000</f>
        <v>13.081089702608338</v>
      </c>
      <c r="BQ46" s="882">
        <f>[6]SecAcc!BS42/1000</f>
        <v>54.408621768364974</v>
      </c>
      <c r="BR46" s="876">
        <f>[6]SecAcc!BT42/1000</f>
        <v>55.553739111620089</v>
      </c>
      <c r="BS46" s="876">
        <f>[6]SecAcc!BU42/1000</f>
        <v>-0.74048126585704266</v>
      </c>
      <c r="BT46" s="876">
        <f>[6]SecAcc!BV42/1000</f>
        <v>-0.4046360773980987</v>
      </c>
      <c r="BU46" s="876">
        <f>[6]SecAcc!BW42/1000</f>
        <v>0</v>
      </c>
      <c r="BV46" s="995">
        <f t="shared" si="7"/>
        <v>6.893886917493866</v>
      </c>
      <c r="BX46" s="824"/>
      <c r="BY46" s="824"/>
      <c r="BZ46" s="824"/>
      <c r="CB46" s="824"/>
      <c r="CC46" s="824"/>
      <c r="CD46" s="824"/>
      <c r="CE46" s="824"/>
      <c r="CF46" s="824"/>
      <c r="CG46" s="823"/>
      <c r="CH46" s="824"/>
      <c r="CJ46" s="824"/>
      <c r="CK46" s="824"/>
      <c r="CL46" s="824"/>
      <c r="CM46" s="824"/>
      <c r="CN46" s="824"/>
      <c r="CO46" s="824"/>
      <c r="CP46" s="823"/>
      <c r="CQ46" s="824"/>
      <c r="CR46" s="824"/>
      <c r="CS46" s="824"/>
      <c r="CT46" s="824"/>
      <c r="CU46" s="824">
        <v>434.2</v>
      </c>
      <c r="CV46" s="824">
        <v>269.39999999999998</v>
      </c>
      <c r="CW46" s="869">
        <f t="shared" si="6"/>
        <v>331.63139999999993</v>
      </c>
      <c r="CX46" s="869">
        <f t="shared" si="0"/>
        <v>551.60694538098437</v>
      </c>
      <c r="CY46" s="869">
        <f t="shared" si="1"/>
        <v>78.715470070832112</v>
      </c>
      <c r="DA46" s="824"/>
      <c r="DB46" s="824"/>
      <c r="DC46" s="824"/>
      <c r="DD46" s="824"/>
      <c r="DE46" s="827"/>
      <c r="DF46" s="824"/>
      <c r="DG46" s="824"/>
      <c r="DH46" s="870">
        <f t="shared" si="2"/>
        <v>7.2415804691305995E-4</v>
      </c>
      <c r="DI46" s="3630">
        <f t="shared" si="3"/>
        <v>9.4140546098697795E-4</v>
      </c>
      <c r="DJ46" s="824"/>
      <c r="DK46" s="824"/>
      <c r="DL46" s="824"/>
      <c r="DM46" s="824"/>
      <c r="DN46" s="824"/>
      <c r="DO46" s="824"/>
      <c r="DP46" s="824"/>
      <c r="DQ46" s="824"/>
      <c r="DR46" s="824"/>
      <c r="DS46" s="824"/>
      <c r="DT46" s="824"/>
      <c r="DU46" s="824"/>
      <c r="DV46" s="824"/>
      <c r="DW46" s="824"/>
      <c r="DX46" s="824"/>
      <c r="DY46" s="824"/>
      <c r="DZ46" s="824"/>
      <c r="EA46" s="824"/>
      <c r="EB46" s="824"/>
      <c r="EC46" s="824"/>
      <c r="ED46" s="824"/>
      <c r="EE46" s="824"/>
      <c r="EF46" s="824"/>
      <c r="EG46" s="824"/>
      <c r="EH46" s="824"/>
      <c r="EI46" s="824"/>
      <c r="EJ46" s="824"/>
      <c r="EK46" s="824"/>
      <c r="EL46" s="824"/>
      <c r="EM46" s="824"/>
      <c r="EN46" s="824"/>
      <c r="EO46" s="824"/>
      <c r="EP46" s="824"/>
      <c r="EQ46" s="824"/>
      <c r="ER46" s="824"/>
    </row>
    <row r="47" spans="1:148" s="822" customFormat="1" ht="15" customHeight="1">
      <c r="A47" s="819"/>
      <c r="B47" s="819">
        <v>1984</v>
      </c>
      <c r="C47" s="867">
        <f t="shared" si="4"/>
        <v>454.7</v>
      </c>
      <c r="D47" s="868">
        <f t="shared" si="5"/>
        <v>7.4944581008233526E-4</v>
      </c>
      <c r="E47" s="819"/>
      <c r="F47" s="884">
        <f>RawdataIncome1990!H50</f>
        <v>80.406056597922841</v>
      </c>
      <c r="G47" s="819"/>
      <c r="H47" s="819"/>
      <c r="I47" s="819"/>
      <c r="J47" s="819"/>
      <c r="K47" s="819"/>
      <c r="L47" s="819"/>
      <c r="M47" s="819"/>
      <c r="N47" s="819"/>
      <c r="O47" s="819"/>
      <c r="P47" s="819"/>
      <c r="Q47" s="819"/>
      <c r="R47" s="819"/>
      <c r="S47" s="819"/>
      <c r="T47" s="819"/>
      <c r="U47" s="821"/>
      <c r="V47" s="882">
        <f>[6]SecAcc!X43/1000</f>
        <v>411.98371774396878</v>
      </c>
      <c r="W47" s="876">
        <f>[6]SecAcc!Y43/1000</f>
        <v>29.166702691695178</v>
      </c>
      <c r="X47" s="876">
        <f>[6]SecAcc!Z43/1000</f>
        <v>12.3</v>
      </c>
      <c r="Y47" s="876">
        <f>[6]SecAcc!AA43/1000</f>
        <v>0</v>
      </c>
      <c r="Z47" s="993">
        <f>[6]SecAcc!AB43/1000</f>
        <v>80.406056597922841</v>
      </c>
      <c r="AA47" s="886">
        <f>[6]SecAcc!AC43/1000</f>
        <v>73.053160022473008</v>
      </c>
      <c r="AB47" s="886">
        <f>[6]SecAcc!AD43/1000</f>
        <v>5.1718543896156071</v>
      </c>
      <c r="AC47" s="886">
        <f>[6]SecAcc!AE43/1000</f>
        <v>2.1810421858342299</v>
      </c>
      <c r="AD47" s="886">
        <f>[6]SecAcc!AF43/1000</f>
        <v>0</v>
      </c>
      <c r="AE47" s="893">
        <f>[6]SecAcc!AG43/1000</f>
        <v>373.04436383774117</v>
      </c>
      <c r="AF47" s="894">
        <f>[6]SecAcc!AH43/1000</f>
        <v>338.93055772149575</v>
      </c>
      <c r="AG47" s="894">
        <f>[6]SecAcc!AI43/1000</f>
        <v>23.994848302079571</v>
      </c>
      <c r="AH47" s="894">
        <f>[6]SecAcc!AJ43/1000</f>
        <v>10.118957814165769</v>
      </c>
      <c r="AI47" s="894">
        <f>[6]SecAcc!AK43/1000</f>
        <v>0</v>
      </c>
      <c r="AJ47" s="882">
        <f>[6]SecAcc!AL43/1000</f>
        <v>192.7766</v>
      </c>
      <c r="AK47" s="876">
        <f>[6]SecAcc!AM43/1000</f>
        <v>176.51886367342092</v>
      </c>
      <c r="AL47" s="876">
        <f>[6]SecAcc!AN43/1000</f>
        <v>16.257736326579089</v>
      </c>
      <c r="AM47" s="876">
        <f>[6]SecAcc!AO43/1000</f>
        <v>0</v>
      </c>
      <c r="AN47" s="876">
        <f>[6]SecAcc!AP43/1000</f>
        <v>0</v>
      </c>
      <c r="AO47" s="893">
        <f>[6]SecAcc!AQ43/1000</f>
        <v>108.12926383774109</v>
      </c>
      <c r="AP47" s="894">
        <f>[6]SecAcc!AR43/1000</f>
        <v>90.273194048074842</v>
      </c>
      <c r="AQ47" s="894">
        <f>[6]SecAcc!AS43/1000</f>
        <v>7.7371119755004827</v>
      </c>
      <c r="AR47" s="894">
        <f>[6]SecAcc!AT43/1000</f>
        <v>10.118957814165769</v>
      </c>
      <c r="AS47" s="894">
        <f>[6]SecAcc!AU43/1000</f>
        <v>0</v>
      </c>
      <c r="AT47" s="882">
        <f>[6]SecAcc!AV43/1000</f>
        <v>192.7766</v>
      </c>
      <c r="AU47" s="889"/>
      <c r="AV47" s="876">
        <f>[6]SecAcc!AX43/1000</f>
        <v>0</v>
      </c>
      <c r="AW47" s="876">
        <f>[6]SecAcc!AY43/1000</f>
        <v>0</v>
      </c>
      <c r="AX47" s="876">
        <f>[6]SecAcc!AZ43/1000</f>
        <v>0</v>
      </c>
      <c r="AY47" s="876">
        <f>[6]SecAcc!BA43/1000</f>
        <v>0</v>
      </c>
      <c r="AZ47" s="882">
        <f>[6]SecAcc!BB43/1000</f>
        <v>373.04436383774106</v>
      </c>
      <c r="BA47" s="876">
        <f>[6]SecAcc!BC43/1000</f>
        <v>90.273194048074842</v>
      </c>
      <c r="BB47" s="876">
        <f>[6]SecAcc!BD43/1000</f>
        <v>79.875611975500476</v>
      </c>
      <c r="BC47" s="876">
        <f>[6]SecAcc!BE43/1000</f>
        <v>202.89555781416578</v>
      </c>
      <c r="BD47" s="876">
        <f>[6]SecAcc!BF43/1000</f>
        <v>0</v>
      </c>
      <c r="BE47" s="876">
        <f>[6]SecAcc!BG43/1000</f>
        <v>0</v>
      </c>
      <c r="BF47" s="882">
        <f>[6]SecAcc!BH43/1000</f>
        <v>384.57683689673968</v>
      </c>
      <c r="BG47" s="876">
        <f>[6]SecAcc!BI43/1000</f>
        <v>37.943511309232782</v>
      </c>
      <c r="BH47" s="876">
        <f>[6]SecAcc!BJ43/1000</f>
        <v>131.80273094469661</v>
      </c>
      <c r="BI47" s="876">
        <f>[6]SecAcc!BK43/1000</f>
        <v>214.83059464281027</v>
      </c>
      <c r="BJ47" s="876">
        <f>[6]SecAcc!BL43/1000</f>
        <v>0</v>
      </c>
      <c r="BK47" s="882">
        <f>[6]SecAcc!BM43/1000</f>
        <v>79.090840371298867</v>
      </c>
      <c r="BL47" s="876">
        <f>[6]SecAcc!BN43/1000</f>
        <v>144.66437847300421</v>
      </c>
      <c r="BM47" s="876">
        <f>[6]SecAcc!BO43/1000</f>
        <v>-79.164030884866534</v>
      </c>
      <c r="BN47" s="876">
        <f>[6]SecAcc!BP43/1000</f>
        <v>13.590492783161153</v>
      </c>
      <c r="BO47" s="876">
        <f>[6]SecAcc!BQ43</f>
        <v>0</v>
      </c>
      <c r="BP47" s="888">
        <f>[6]SecAcc!BR43/1000</f>
        <v>11.532473058998534</v>
      </c>
      <c r="BQ47" s="882">
        <f>[6]SecAcc!BS43/1000</f>
        <v>51.134003815158067</v>
      </c>
      <c r="BR47" s="876">
        <f>[6]SecAcc!BT43/1000</f>
        <v>52.186900390607903</v>
      </c>
      <c r="BS47" s="876">
        <f>[6]SecAcc!BU43/1000</f>
        <v>-0.77185438961560704</v>
      </c>
      <c r="BT47" s="876">
        <f>[6]SecAcc!BV43/1000</f>
        <v>-0.28104218583422969</v>
      </c>
      <c r="BU47" s="876">
        <f>[6]SecAcc!BW43/1000</f>
        <v>0</v>
      </c>
      <c r="BV47" s="995">
        <f t="shared" si="7"/>
        <v>16.424363497142267</v>
      </c>
      <c r="BX47" s="824"/>
      <c r="BY47" s="824"/>
      <c r="BZ47" s="824"/>
      <c r="CB47" s="824"/>
      <c r="CC47" s="824"/>
      <c r="CD47" s="824"/>
      <c r="CE47" s="824"/>
      <c r="CF47" s="824"/>
      <c r="CG47" s="823"/>
      <c r="CH47" s="824"/>
      <c r="CJ47" s="824"/>
      <c r="CK47" s="824"/>
      <c r="CL47" s="824"/>
      <c r="CM47" s="824"/>
      <c r="CN47" s="824"/>
      <c r="CO47" s="824"/>
      <c r="CP47" s="823"/>
      <c r="CQ47" s="824"/>
      <c r="CR47" s="824"/>
      <c r="CS47" s="824"/>
      <c r="CT47" s="824"/>
      <c r="CU47" s="824">
        <v>454.7</v>
      </c>
      <c r="CV47" s="824">
        <v>272.60000000000002</v>
      </c>
      <c r="CW47" s="869">
        <f t="shared" si="6"/>
        <v>335.57059999999996</v>
      </c>
      <c r="CX47" s="869">
        <f t="shared" si="0"/>
        <v>558.15906945380971</v>
      </c>
      <c r="CY47" s="869">
        <f t="shared" si="1"/>
        <v>81.464232130985479</v>
      </c>
      <c r="DA47" s="824"/>
      <c r="DB47" s="824"/>
      <c r="DC47" s="824"/>
      <c r="DD47" s="824"/>
      <c r="DE47" s="827"/>
      <c r="DF47" s="824"/>
      <c r="DG47" s="824"/>
      <c r="DH47" s="870">
        <f t="shared" si="2"/>
        <v>7.4944581008233526E-4</v>
      </c>
      <c r="DI47" s="3630">
        <f t="shared" si="3"/>
        <v>9.7427955310703585E-4</v>
      </c>
      <c r="DJ47" s="824"/>
      <c r="DK47" s="824"/>
      <c r="DL47" s="824"/>
      <c r="DM47" s="824"/>
      <c r="DN47" s="824"/>
      <c r="DO47" s="824"/>
      <c r="DP47" s="824"/>
      <c r="DQ47" s="824"/>
      <c r="DR47" s="824"/>
      <c r="DS47" s="824"/>
      <c r="DT47" s="824"/>
      <c r="DU47" s="824"/>
      <c r="DV47" s="824"/>
      <c r="DW47" s="824"/>
      <c r="DX47" s="824"/>
      <c r="DY47" s="824"/>
      <c r="DZ47" s="824"/>
      <c r="EA47" s="824"/>
      <c r="EB47" s="824"/>
      <c r="EC47" s="824"/>
      <c r="ED47" s="824"/>
      <c r="EE47" s="824"/>
      <c r="EF47" s="824"/>
      <c r="EG47" s="824"/>
      <c r="EH47" s="824"/>
      <c r="EI47" s="824"/>
      <c r="EJ47" s="824"/>
      <c r="EK47" s="824"/>
      <c r="EL47" s="824"/>
      <c r="EM47" s="824"/>
      <c r="EN47" s="824"/>
      <c r="EO47" s="824"/>
      <c r="EP47" s="824"/>
      <c r="EQ47" s="824"/>
      <c r="ER47" s="824"/>
    </row>
    <row r="48" spans="1:148" s="822" customFormat="1" ht="15" customHeight="1">
      <c r="A48" s="819"/>
      <c r="B48" s="819">
        <v>1985</v>
      </c>
      <c r="C48" s="867">
        <f t="shared" si="4"/>
        <v>475.5</v>
      </c>
      <c r="D48" s="868">
        <f t="shared" si="5"/>
        <v>7.6602534701247782E-4</v>
      </c>
      <c r="E48" s="819"/>
      <c r="F48" s="884">
        <f>RawdataIncome1990!H51</f>
        <v>85.724402144187479</v>
      </c>
      <c r="G48" s="819"/>
      <c r="H48" s="819"/>
      <c r="I48" s="819"/>
      <c r="J48" s="819"/>
      <c r="K48" s="819"/>
      <c r="L48" s="819"/>
      <c r="M48" s="819"/>
      <c r="N48" s="819"/>
      <c r="O48" s="819"/>
      <c r="P48" s="819"/>
      <c r="Q48" s="819"/>
      <c r="R48" s="819"/>
      <c r="S48" s="819"/>
      <c r="T48" s="819"/>
      <c r="U48" s="821"/>
      <c r="V48" s="882">
        <f>[6]SecAcc!X44/1000</f>
        <v>430.29726590609641</v>
      </c>
      <c r="W48" s="876">
        <f>[6]SecAcc!Y44/1000</f>
        <v>31.093908818365293</v>
      </c>
      <c r="X48" s="876">
        <f>[6]SecAcc!Z44/1000</f>
        <v>13.000000000000002</v>
      </c>
      <c r="Y48" s="876">
        <f>[6]SecAcc!AA44/1000</f>
        <v>0</v>
      </c>
      <c r="Z48" s="993">
        <f>[6]SecAcc!AB44/1000</f>
        <v>85.724402144187479</v>
      </c>
      <c r="AA48" s="886">
        <f>[6]SecAcc!AC44/1000</f>
        <v>77.756454650539098</v>
      </c>
      <c r="AB48" s="886">
        <f>[6]SecAcc!AD44/1000</f>
        <v>5.6187949645741977</v>
      </c>
      <c r="AC48" s="886">
        <f>[6]SecAcc!AE44/1000</f>
        <v>2.3491525290741735</v>
      </c>
      <c r="AD48" s="886">
        <f>[6]SecAcc!AF44/1000</f>
        <v>0</v>
      </c>
      <c r="AE48" s="893">
        <f>[6]SecAcc!AG44/1000</f>
        <v>388.6667725802742</v>
      </c>
      <c r="AF48" s="894">
        <f>[6]SecAcc!AH44/1000</f>
        <v>352.54081125555734</v>
      </c>
      <c r="AG48" s="894">
        <f>[6]SecAcc!AI44/1000</f>
        <v>25.475113853791097</v>
      </c>
      <c r="AH48" s="894">
        <f>[6]SecAcc!AJ44/1000</f>
        <v>10.650847470925829</v>
      </c>
      <c r="AI48" s="894">
        <f>[6]SecAcc!AK44/1000</f>
        <v>0</v>
      </c>
      <c r="AJ48" s="882">
        <f>[6]SecAcc!AL44/1000</f>
        <v>199.10060000000001</v>
      </c>
      <c r="AK48" s="876">
        <f>[6]SecAcc!AM44/1000</f>
        <v>183.91618152128351</v>
      </c>
      <c r="AL48" s="876">
        <f>[6]SecAcc!AN44/1000</f>
        <v>15.184418478716502</v>
      </c>
      <c r="AM48" s="876">
        <f>[6]SecAcc!AO44/1000</f>
        <v>0</v>
      </c>
      <c r="AN48" s="876">
        <f>[6]SecAcc!AP44/1000</f>
        <v>0</v>
      </c>
      <c r="AO48" s="893">
        <f>[6]SecAcc!AQ44/1000</f>
        <v>109.74007258027423</v>
      </c>
      <c r="AP48" s="894">
        <f>[6]SecAcc!AR44/1000</f>
        <v>88.798529734273799</v>
      </c>
      <c r="AQ48" s="894">
        <f>[6]SecAcc!AS44/1000</f>
        <v>10.290695375074595</v>
      </c>
      <c r="AR48" s="894">
        <f>[6]SecAcc!AT44/1000</f>
        <v>10.650847470925829</v>
      </c>
      <c r="AS48" s="894">
        <f>[6]SecAcc!AU44/1000</f>
        <v>0</v>
      </c>
      <c r="AT48" s="882">
        <f>[6]SecAcc!AV44/1000</f>
        <v>199.10060000000001</v>
      </c>
      <c r="AU48" s="889"/>
      <c r="AV48" s="876">
        <f>[6]SecAcc!AX44/1000</f>
        <v>0</v>
      </c>
      <c r="AW48" s="876">
        <f>[6]SecAcc!AY44/1000</f>
        <v>0</v>
      </c>
      <c r="AX48" s="876">
        <f>[6]SecAcc!AZ44/1000</f>
        <v>0</v>
      </c>
      <c r="AY48" s="876">
        <f>[6]SecAcc!BA44/1000</f>
        <v>0</v>
      </c>
      <c r="AZ48" s="882">
        <f>[6]SecAcc!BB44/1000</f>
        <v>388.66677258027426</v>
      </c>
      <c r="BA48" s="876">
        <f>[6]SecAcc!BC44/1000</f>
        <v>88.798529734273799</v>
      </c>
      <c r="BB48" s="876">
        <f>[6]SecAcc!BD44/1000</f>
        <v>90.116795375074574</v>
      </c>
      <c r="BC48" s="876">
        <f>[6]SecAcc!BE44/1000</f>
        <v>209.75144747092583</v>
      </c>
      <c r="BD48" s="876">
        <f>[6]SecAcc!BF44/1000</f>
        <v>0</v>
      </c>
      <c r="BE48" s="876">
        <f>[6]SecAcc!BG44/1000</f>
        <v>0</v>
      </c>
      <c r="BF48" s="882">
        <f>[6]SecAcc!BH44/1000</f>
        <v>390.62219373736605</v>
      </c>
      <c r="BG48" s="876">
        <f>[6]SecAcc!BI44/1000</f>
        <v>37.912581668098824</v>
      </c>
      <c r="BH48" s="876">
        <f>[6]SecAcc!BJ44/1000</f>
        <v>130.31093312374429</v>
      </c>
      <c r="BI48" s="876">
        <f>[6]SecAcc!BK44/1000</f>
        <v>222.3986789455231</v>
      </c>
      <c r="BJ48" s="876">
        <f>[6]SecAcc!BL44/1000</f>
        <v>0</v>
      </c>
      <c r="BK48" s="882">
        <f>[6]SecAcc!BM44/1000</f>
        <v>76.169695370854754</v>
      </c>
      <c r="BL48" s="876">
        <f>[6]SecAcc!BN44/1000</f>
        <v>150.50240148217273</v>
      </c>
      <c r="BM48" s="876">
        <f>[6]SecAcc!BO44/1000</f>
        <v>-91.336020618244575</v>
      </c>
      <c r="BN48" s="876">
        <f>[6]SecAcc!BP44/1000</f>
        <v>17.003314506926628</v>
      </c>
      <c r="BO48" s="876">
        <f>[6]SecAcc!BQ44</f>
        <v>0</v>
      </c>
      <c r="BP48" s="888">
        <f>[6]SecAcc!BR44/1000</f>
        <v>1.9554211570919759</v>
      </c>
      <c r="BQ48" s="882">
        <f>[6]SecAcc!BS44/1000</f>
        <v>52.604301365561874</v>
      </c>
      <c r="BR48" s="876">
        <f>[6]SecAcc!BT44/1000</f>
        <v>53.872248859210245</v>
      </c>
      <c r="BS48" s="876">
        <f>[6]SecAcc!BU44/1000</f>
        <v>-1.0187949645741974</v>
      </c>
      <c r="BT48" s="876">
        <f>[6]SecAcc!BV44/1000</f>
        <v>-0.24915252907417335</v>
      </c>
      <c r="BU48" s="876">
        <f>[6]SecAcc!BW44/1000</f>
        <v>0</v>
      </c>
      <c r="BV48" s="995">
        <f t="shared" si="7"/>
        <v>21.609972848200904</v>
      </c>
      <c r="BX48" s="824"/>
      <c r="BY48" s="824"/>
      <c r="BZ48" s="824"/>
      <c r="CB48" s="824"/>
      <c r="CC48" s="824"/>
      <c r="CD48" s="824"/>
      <c r="CE48" s="824"/>
      <c r="CF48" s="824"/>
      <c r="CG48" s="823"/>
      <c r="CH48" s="824"/>
      <c r="CJ48" s="824"/>
      <c r="CK48" s="824"/>
      <c r="CL48" s="824"/>
      <c r="CM48" s="824"/>
      <c r="CN48" s="824"/>
      <c r="CO48" s="824"/>
      <c r="CP48" s="823"/>
      <c r="CQ48" s="824"/>
      <c r="CR48" s="824"/>
      <c r="CS48" s="824"/>
      <c r="CT48" s="824"/>
      <c r="CU48" s="824">
        <v>475.5</v>
      </c>
      <c r="CV48" s="824">
        <v>278.89999999999998</v>
      </c>
      <c r="CW48" s="869">
        <f t="shared" si="6"/>
        <v>343.32589999999999</v>
      </c>
      <c r="CX48" s="869">
        <f t="shared" si="0"/>
        <v>571.05856372218466</v>
      </c>
      <c r="CY48" s="869">
        <f t="shared" si="1"/>
        <v>83.266416127388098</v>
      </c>
      <c r="DA48" s="824"/>
      <c r="DB48" s="824"/>
      <c r="DC48" s="824"/>
      <c r="DD48" s="824"/>
      <c r="DE48" s="827"/>
      <c r="DF48" s="824"/>
      <c r="DG48" s="824"/>
      <c r="DH48" s="870">
        <f t="shared" si="2"/>
        <v>7.6602534701247782E-4</v>
      </c>
      <c r="DI48" s="3630">
        <f t="shared" si="3"/>
        <v>9.9583295111622125E-4</v>
      </c>
      <c r="DJ48" s="824"/>
      <c r="DK48" s="824"/>
      <c r="DL48" s="824"/>
      <c r="DM48" s="824"/>
      <c r="DN48" s="824"/>
      <c r="DO48" s="824"/>
      <c r="DP48" s="824"/>
      <c r="DQ48" s="824"/>
      <c r="DR48" s="824"/>
      <c r="DS48" s="824"/>
      <c r="DT48" s="824"/>
      <c r="DU48" s="824"/>
      <c r="DV48" s="824"/>
      <c r="DW48" s="824"/>
      <c r="DX48" s="824"/>
      <c r="DY48" s="824"/>
      <c r="DZ48" s="824"/>
      <c r="EA48" s="824"/>
      <c r="EB48" s="824"/>
      <c r="EC48" s="824"/>
      <c r="ED48" s="824"/>
      <c r="EE48" s="824"/>
      <c r="EF48" s="824"/>
      <c r="EG48" s="824"/>
      <c r="EH48" s="824"/>
      <c r="EI48" s="824"/>
      <c r="EJ48" s="824"/>
      <c r="EK48" s="824"/>
      <c r="EL48" s="824"/>
      <c r="EM48" s="824"/>
      <c r="EN48" s="824"/>
      <c r="EO48" s="824"/>
      <c r="EP48" s="824"/>
      <c r="EQ48" s="824"/>
      <c r="ER48" s="824"/>
    </row>
    <row r="49" spans="1:148" s="822" customFormat="1" ht="15" customHeight="1">
      <c r="A49" s="819"/>
      <c r="B49" s="819">
        <v>1986</v>
      </c>
      <c r="C49" s="867">
        <f t="shared" si="4"/>
        <v>490.1</v>
      </c>
      <c r="D49" s="868">
        <f t="shared" si="5"/>
        <v>7.6406773245738207E-4</v>
      </c>
      <c r="E49" s="819"/>
      <c r="F49" s="884">
        <f>RawdataIncome1990!H52</f>
        <v>92.755801748615013</v>
      </c>
      <c r="G49" s="819"/>
      <c r="H49" s="819"/>
      <c r="I49" s="819"/>
      <c r="J49" s="819"/>
      <c r="K49" s="819"/>
      <c r="L49" s="819"/>
      <c r="M49" s="819"/>
      <c r="N49" s="819"/>
      <c r="O49" s="819"/>
      <c r="P49" s="819"/>
      <c r="Q49" s="819"/>
      <c r="R49" s="819"/>
      <c r="S49" s="819"/>
      <c r="T49" s="819"/>
      <c r="U49" s="821"/>
      <c r="V49" s="882">
        <f>[6]SecAcc!X45/1000</f>
        <v>444.28105199010724</v>
      </c>
      <c r="W49" s="876">
        <f>[6]SecAcc!Y45/1000</f>
        <v>32.010468838402232</v>
      </c>
      <c r="X49" s="876">
        <f>[6]SecAcc!Z45/1000</f>
        <v>13.000000000000002</v>
      </c>
      <c r="Y49" s="876">
        <f>[6]SecAcc!AA45/1000</f>
        <v>0</v>
      </c>
      <c r="Z49" s="993">
        <f>[6]SecAcc!AB45/1000</f>
        <v>92.755801748615013</v>
      </c>
      <c r="AA49" s="886">
        <f>[6]SecAcc!AC45/1000</f>
        <v>84.223092828751405</v>
      </c>
      <c r="AB49" s="886">
        <f>[6]SecAcc!AD45/1000</f>
        <v>6.0682774482325614</v>
      </c>
      <c r="AC49" s="886">
        <f>[6]SecAcc!AE45/1000</f>
        <v>2.4644314716310443</v>
      </c>
      <c r="AD49" s="886">
        <f>[6]SecAcc!AF45/1000</f>
        <v>0</v>
      </c>
      <c r="AE49" s="893">
        <f>[6]SecAcc!AG45/1000</f>
        <v>396.53571907989436</v>
      </c>
      <c r="AF49" s="894">
        <f>[6]SecAcc!AH45/1000</f>
        <v>360.05795916135583</v>
      </c>
      <c r="AG49" s="894">
        <f>[6]SecAcc!AI45/1000</f>
        <v>25.942191390169672</v>
      </c>
      <c r="AH49" s="894">
        <f>[6]SecAcc!AJ45/1000</f>
        <v>10.535568528368959</v>
      </c>
      <c r="AI49" s="894">
        <f>[6]SecAcc!AK45/1000</f>
        <v>0</v>
      </c>
      <c r="AJ49" s="882">
        <f>[6]SecAcc!AL45/1000</f>
        <v>206.05699999999999</v>
      </c>
      <c r="AK49" s="876">
        <f>[6]SecAcc!AM45/1000</f>
        <v>191.64898947099928</v>
      </c>
      <c r="AL49" s="876">
        <f>[6]SecAcc!AN45/1000</f>
        <v>14.408010529000702</v>
      </c>
      <c r="AM49" s="876">
        <f>[6]SecAcc!AO45/1000</f>
        <v>0</v>
      </c>
      <c r="AN49" s="876">
        <f>[6]SecAcc!AP45/1000</f>
        <v>0</v>
      </c>
      <c r="AO49" s="893">
        <f>[6]SecAcc!AQ45/1000</f>
        <v>123.79611907989444</v>
      </c>
      <c r="AP49" s="894">
        <f>[6]SecAcc!AR45/1000</f>
        <v>101.72636969035653</v>
      </c>
      <c r="AQ49" s="894">
        <f>[6]SecAcc!AS45/1000</f>
        <v>11.534180861168966</v>
      </c>
      <c r="AR49" s="894">
        <f>[6]SecAcc!AT45/1000</f>
        <v>10.535568528368959</v>
      </c>
      <c r="AS49" s="894">
        <f>[6]SecAcc!AU45/1000</f>
        <v>0</v>
      </c>
      <c r="AT49" s="882">
        <f>[6]SecAcc!AV45/1000</f>
        <v>206.05699999999999</v>
      </c>
      <c r="AU49" s="889"/>
      <c r="AV49" s="876">
        <f>[6]SecAcc!AX45/1000</f>
        <v>0</v>
      </c>
      <c r="AW49" s="876">
        <f>[6]SecAcc!AY45/1000</f>
        <v>0</v>
      </c>
      <c r="AX49" s="876">
        <f>[6]SecAcc!AZ45/1000</f>
        <v>0</v>
      </c>
      <c r="AY49" s="876">
        <f>[6]SecAcc!BA45/1000</f>
        <v>0</v>
      </c>
      <c r="AZ49" s="882">
        <f>[6]SecAcc!BB45/1000</f>
        <v>396.53571907989448</v>
      </c>
      <c r="BA49" s="876">
        <f>[6]SecAcc!BC45/1000</f>
        <v>101.72636969035653</v>
      </c>
      <c r="BB49" s="876">
        <f>[6]SecAcc!BD45/1000</f>
        <v>78.216780861168971</v>
      </c>
      <c r="BC49" s="876">
        <f>[6]SecAcc!BE45/1000</f>
        <v>216.59256852836896</v>
      </c>
      <c r="BD49" s="876">
        <f>[6]SecAcc!BF45/1000</f>
        <v>0</v>
      </c>
      <c r="BE49" s="876">
        <f>[6]SecAcc!BG45/1000</f>
        <v>0</v>
      </c>
      <c r="BF49" s="882">
        <f>[6]SecAcc!BH45/1000</f>
        <v>398.67361884967249</v>
      </c>
      <c r="BG49" s="876">
        <f>[6]SecAcc!BI45/1000</f>
        <v>45.949901307893306</v>
      </c>
      <c r="BH49" s="876">
        <f>[6]SecAcc!BJ45/1000</f>
        <v>121.90765245343404</v>
      </c>
      <c r="BI49" s="876">
        <f>[6]SecAcc!BK45/1000</f>
        <v>230.81606508834503</v>
      </c>
      <c r="BJ49" s="876">
        <f>[6]SecAcc!BL45/1000</f>
        <v>0</v>
      </c>
      <c r="BK49" s="882">
        <f>[6]SecAcc!BM45/1000</f>
        <v>76.94469137695441</v>
      </c>
      <c r="BL49" s="876">
        <f>[6]SecAcc!BN45/1000</f>
        <v>163.0762236140626</v>
      </c>
      <c r="BM49" s="876">
        <f>[6]SecAcc!BO45/1000</f>
        <v>-107.62080100966374</v>
      </c>
      <c r="BN49" s="876">
        <f>[6]SecAcc!BP45/1000</f>
        <v>21.489268772555548</v>
      </c>
      <c r="BO49" s="876">
        <f>[6]SecAcc!BQ45</f>
        <v>0</v>
      </c>
      <c r="BP49" s="888">
        <f>[6]SecAcc!BR45/1000</f>
        <v>2.1378997697779454</v>
      </c>
      <c r="BQ49" s="882">
        <f>[6]SecAcc!BS45/1000</f>
        <v>44.094891049738884</v>
      </c>
      <c r="BR49" s="876">
        <f>[6]SecAcc!BT45/1000</f>
        <v>45.427599969602497</v>
      </c>
      <c r="BS49" s="876">
        <f>[6]SecAcc!BU45/1000</f>
        <v>-1.1682774482325613</v>
      </c>
      <c r="BT49" s="876">
        <f>[6]SecAcc!BV45/1000</f>
        <v>-0.16443147163104413</v>
      </c>
      <c r="BU49" s="876">
        <f>[6]SecAcc!BW45/1000</f>
        <v>0</v>
      </c>
      <c r="BV49" s="995">
        <f t="shared" si="7"/>
        <v>30.711900557437581</v>
      </c>
      <c r="BX49" s="824"/>
      <c r="BY49" s="824"/>
      <c r="BZ49" s="824"/>
      <c r="CB49" s="824"/>
      <c r="CC49" s="824"/>
      <c r="CD49" s="824"/>
      <c r="CE49" s="824"/>
      <c r="CF49" s="824"/>
      <c r="CG49" s="823"/>
      <c r="CH49" s="824"/>
      <c r="CJ49" s="824"/>
      <c r="CK49" s="824"/>
      <c r="CL49" s="824"/>
      <c r="CM49" s="824"/>
      <c r="CN49" s="824"/>
      <c r="CO49" s="824"/>
      <c r="CP49" s="823"/>
      <c r="CQ49" s="824"/>
      <c r="CR49" s="824"/>
      <c r="CS49" s="824"/>
      <c r="CT49" s="824"/>
      <c r="CU49" s="824">
        <v>490.1</v>
      </c>
      <c r="CV49" s="824">
        <v>288.2</v>
      </c>
      <c r="CW49" s="869">
        <f t="shared" si="6"/>
        <v>354.77420000000001</v>
      </c>
      <c r="CX49" s="869">
        <f t="shared" si="0"/>
        <v>590.10067430883339</v>
      </c>
      <c r="CY49" s="869">
        <f t="shared" si="1"/>
        <v>83.05362480292689</v>
      </c>
      <c r="DA49" s="824"/>
      <c r="DB49" s="824"/>
      <c r="DC49" s="824"/>
      <c r="DD49" s="824"/>
      <c r="DE49" s="827"/>
      <c r="DF49" s="824"/>
      <c r="DG49" s="824"/>
      <c r="DH49" s="870">
        <f t="shared" si="2"/>
        <v>7.6406773245738207E-4</v>
      </c>
      <c r="DI49" s="3630">
        <f t="shared" si="3"/>
        <v>9.9328805219459668E-4</v>
      </c>
      <c r="DJ49" s="824"/>
      <c r="DK49" s="824"/>
      <c r="DL49" s="824"/>
      <c r="DM49" s="824"/>
      <c r="DN49" s="824"/>
      <c r="DO49" s="824"/>
      <c r="DP49" s="824"/>
      <c r="DQ49" s="824"/>
      <c r="DR49" s="824"/>
      <c r="DS49" s="824"/>
      <c r="DT49" s="824"/>
      <c r="DU49" s="824"/>
      <c r="DV49" s="824"/>
      <c r="DW49" s="824"/>
      <c r="DX49" s="824"/>
      <c r="DY49" s="824"/>
      <c r="DZ49" s="824"/>
      <c r="EA49" s="824"/>
      <c r="EB49" s="824"/>
      <c r="EC49" s="824"/>
      <c r="ED49" s="824"/>
      <c r="EE49" s="824"/>
      <c r="EF49" s="824"/>
      <c r="EG49" s="824"/>
      <c r="EH49" s="824"/>
      <c r="EI49" s="824"/>
      <c r="EJ49" s="824"/>
      <c r="EK49" s="824"/>
      <c r="EL49" s="824"/>
      <c r="EM49" s="824"/>
      <c r="EN49" s="824"/>
      <c r="EO49" s="824"/>
      <c r="EP49" s="824"/>
      <c r="EQ49" s="824"/>
      <c r="ER49" s="824"/>
    </row>
    <row r="50" spans="1:148" s="822" customFormat="1" ht="15" customHeight="1">
      <c r="A50" s="819"/>
      <c r="B50" s="819">
        <v>1987</v>
      </c>
      <c r="C50" s="867">
        <f t="shared" si="4"/>
        <v>504</v>
      </c>
      <c r="D50" s="868">
        <f t="shared" si="5"/>
        <v>7.805917211043085E-4</v>
      </c>
      <c r="E50" s="819"/>
      <c r="F50" s="884">
        <f>RawdataIncome1990!H53</f>
        <v>101.08483775260231</v>
      </c>
      <c r="G50" s="819"/>
      <c r="H50" s="819"/>
      <c r="I50" s="819"/>
      <c r="J50" s="819"/>
      <c r="K50" s="819"/>
      <c r="L50" s="819"/>
      <c r="M50" s="819"/>
      <c r="N50" s="819"/>
      <c r="O50" s="819"/>
      <c r="P50" s="819"/>
      <c r="Q50" s="819"/>
      <c r="R50" s="819"/>
      <c r="S50" s="819"/>
      <c r="T50" s="819"/>
      <c r="U50" s="821"/>
      <c r="V50" s="882">
        <f>[6]SecAcc!X46/1000</f>
        <v>457.70695293174884</v>
      </c>
      <c r="W50" s="876">
        <f>[6]SecAcc!Y46/1000</f>
        <v>31.945629201348609</v>
      </c>
      <c r="X50" s="876">
        <f>[6]SecAcc!Z46/1000</f>
        <v>13.8</v>
      </c>
      <c r="Y50" s="876">
        <f>[6]SecAcc!AA46/1000</f>
        <v>0</v>
      </c>
      <c r="Z50" s="993">
        <f>[6]SecAcc!AB46/1000</f>
        <v>101.08483775260231</v>
      </c>
      <c r="AA50" s="886">
        <f>[6]SecAcc!AC46/1000</f>
        <v>91.899882366900187</v>
      </c>
      <c r="AB50" s="886">
        <f>[6]SecAcc!AD46/1000</f>
        <v>6.414146752492794</v>
      </c>
      <c r="AC50" s="886">
        <f>[6]SecAcc!AE46/1000</f>
        <v>2.770808633209322</v>
      </c>
      <c r="AD50" s="886">
        <f>[6]SecAcc!AF46/1000</f>
        <v>0</v>
      </c>
      <c r="AE50" s="893">
        <f>[6]SecAcc!AG46/1000</f>
        <v>402.3677443804952</v>
      </c>
      <c r="AF50" s="894">
        <f>[6]SecAcc!AH46/1000</f>
        <v>365.80707056484863</v>
      </c>
      <c r="AG50" s="894">
        <f>[6]SecAcc!AI46/1000</f>
        <v>25.531482448855815</v>
      </c>
      <c r="AH50" s="894">
        <f>[6]SecAcc!AJ46/1000</f>
        <v>11.029191366790677</v>
      </c>
      <c r="AI50" s="894">
        <f>[6]SecAcc!AK46/1000</f>
        <v>0</v>
      </c>
      <c r="AJ50" s="882">
        <f>[6]SecAcc!AL46/1000</f>
        <v>214.06739999999999</v>
      </c>
      <c r="AK50" s="876">
        <f>[6]SecAcc!AM46/1000</f>
        <v>199.33801566063272</v>
      </c>
      <c r="AL50" s="876">
        <f>[6]SecAcc!AN46/1000</f>
        <v>14.729384339367257</v>
      </c>
      <c r="AM50" s="876">
        <f>[6]SecAcc!AO46/1000</f>
        <v>0</v>
      </c>
      <c r="AN50" s="876">
        <f>[6]SecAcc!AP46/1000</f>
        <v>0</v>
      </c>
      <c r="AO50" s="893">
        <f>[6]SecAcc!AQ46/1000</f>
        <v>125.47004438049518</v>
      </c>
      <c r="AP50" s="894">
        <f>[6]SecAcc!AR46/1000</f>
        <v>103.63875490421596</v>
      </c>
      <c r="AQ50" s="894">
        <f>[6]SecAcc!AS46/1000</f>
        <v>10.802098109488558</v>
      </c>
      <c r="AR50" s="894">
        <f>[6]SecAcc!AT46/1000</f>
        <v>11.029191366790677</v>
      </c>
      <c r="AS50" s="894">
        <f>[6]SecAcc!AU46/1000</f>
        <v>0</v>
      </c>
      <c r="AT50" s="882">
        <f>[6]SecAcc!AV46/1000</f>
        <v>214.06739999999999</v>
      </c>
      <c r="AU50" s="889"/>
      <c r="AV50" s="876">
        <f>[6]SecAcc!AX46/1000</f>
        <v>0</v>
      </c>
      <c r="AW50" s="876">
        <f>[6]SecAcc!AY46/1000</f>
        <v>0</v>
      </c>
      <c r="AX50" s="876">
        <f>[6]SecAcc!AZ46/1000</f>
        <v>0</v>
      </c>
      <c r="AY50" s="876">
        <f>[6]SecAcc!BA46/1000</f>
        <v>0</v>
      </c>
      <c r="AZ50" s="882">
        <f>[6]SecAcc!BB46/1000</f>
        <v>402.36774438049514</v>
      </c>
      <c r="BA50" s="876">
        <f>[6]SecAcc!BC46/1000</f>
        <v>103.63875490421596</v>
      </c>
      <c r="BB50" s="876">
        <f>[6]SecAcc!BD46/1000</f>
        <v>73.632398109488562</v>
      </c>
      <c r="BC50" s="876">
        <f>[6]SecAcc!BE46/1000</f>
        <v>225.09659136679068</v>
      </c>
      <c r="BD50" s="876">
        <f>[6]SecAcc!BF46/1000</f>
        <v>0</v>
      </c>
      <c r="BE50" s="876">
        <f>[6]SecAcc!BG46/1000</f>
        <v>0</v>
      </c>
      <c r="BF50" s="882">
        <f>[6]SecAcc!BH46/1000</f>
        <v>395.9331066481077</v>
      </c>
      <c r="BG50" s="876">
        <f>[6]SecAcc!BI46/1000</f>
        <v>49.69767900763545</v>
      </c>
      <c r="BH50" s="876">
        <f>[6]SecAcc!BJ46/1000</f>
        <v>106.55573876124373</v>
      </c>
      <c r="BI50" s="876">
        <f>[6]SecAcc!BK46/1000</f>
        <v>239.67968887922851</v>
      </c>
      <c r="BJ50" s="876">
        <f>[6]SecAcc!BL46/1000</f>
        <v>0</v>
      </c>
      <c r="BK50" s="882">
        <f>[6]SecAcc!BM46/1000</f>
        <v>63.739862003575936</v>
      </c>
      <c r="BL50" s="876">
        <f>[6]SecAcc!BN46/1000</f>
        <v>156.14326832926375</v>
      </c>
      <c r="BM50" s="876">
        <f>[6]SecAcc!BO46/1000</f>
        <v>-116.01788646807422</v>
      </c>
      <c r="BN50" s="876">
        <f>[6]SecAcc!BP46/1000</f>
        <v>23.614480142386416</v>
      </c>
      <c r="BO50" s="876">
        <f>[6]SecAcc!BQ46</f>
        <v>0</v>
      </c>
      <c r="BP50" s="888">
        <f>[6]SecAcc!BR46/1000</f>
        <v>-6.4346377323874862</v>
      </c>
      <c r="BQ50" s="882">
        <f>[6]SecAcc!BS46/1000</f>
        <v>40.596847252266265</v>
      </c>
      <c r="BR50" s="876">
        <f>[6]SecAcc!BT46/1000</f>
        <v>41.381802637968384</v>
      </c>
      <c r="BS50" s="876">
        <f>[6]SecAcc!BU46/1000</f>
        <v>-0.81414675249279389</v>
      </c>
      <c r="BT50" s="876">
        <f>[6]SecAcc!BV46/1000</f>
        <v>2.9191366790677877E-2</v>
      </c>
      <c r="BU50" s="876">
        <f>[6]SecAcc!BW46/1000</f>
        <v>0</v>
      </c>
      <c r="BV50" s="995">
        <f t="shared" si="7"/>
        <v>29.577652483697157</v>
      </c>
      <c r="BX50" s="824"/>
      <c r="BY50" s="824"/>
      <c r="BZ50" s="824"/>
      <c r="CB50" s="824"/>
      <c r="CC50" s="824"/>
      <c r="CD50" s="824"/>
      <c r="CE50" s="824"/>
      <c r="CF50" s="824"/>
      <c r="CG50" s="823"/>
      <c r="CH50" s="824"/>
      <c r="CJ50" s="824"/>
      <c r="CK50" s="824"/>
      <c r="CL50" s="824"/>
      <c r="CM50" s="824"/>
      <c r="CN50" s="824"/>
      <c r="CO50" s="824"/>
      <c r="CP50" s="823"/>
      <c r="CQ50" s="824"/>
      <c r="CR50" s="824"/>
      <c r="CS50" s="824"/>
      <c r="CT50" s="824"/>
      <c r="CU50" s="869">
        <v>504</v>
      </c>
      <c r="CV50" s="824">
        <v>290.10000000000002</v>
      </c>
      <c r="CW50" s="869">
        <f t="shared" si="6"/>
        <v>357.11309999999997</v>
      </c>
      <c r="CX50" s="869">
        <f t="shared" si="0"/>
        <v>593.99099797707345</v>
      </c>
      <c r="CY50" s="869">
        <f t="shared" si="1"/>
        <v>84.84977074003622</v>
      </c>
      <c r="DA50" s="824"/>
      <c r="DB50" s="824"/>
      <c r="DC50" s="824"/>
      <c r="DD50" s="824"/>
      <c r="DE50" s="827"/>
      <c r="DF50" s="824"/>
      <c r="DG50" s="824"/>
      <c r="DH50" s="870">
        <f t="shared" si="2"/>
        <v>7.805917211043085E-4</v>
      </c>
      <c r="DI50" s="3630">
        <f t="shared" si="3"/>
        <v>1.0147692374356011E-3</v>
      </c>
      <c r="DJ50" s="824"/>
      <c r="DK50" s="824"/>
      <c r="DL50" s="824"/>
      <c r="DM50" s="824"/>
      <c r="DN50" s="824"/>
      <c r="DO50" s="824"/>
      <c r="DP50" s="824"/>
      <c r="DQ50" s="824"/>
      <c r="DR50" s="824"/>
      <c r="DS50" s="824"/>
      <c r="DT50" s="824"/>
      <c r="DU50" s="824"/>
      <c r="DV50" s="824"/>
      <c r="DW50" s="824"/>
      <c r="DX50" s="824"/>
      <c r="DY50" s="824"/>
      <c r="DZ50" s="824"/>
      <c r="EA50" s="824"/>
      <c r="EB50" s="824"/>
      <c r="EC50" s="824"/>
      <c r="ED50" s="824"/>
      <c r="EE50" s="824"/>
      <c r="EF50" s="824"/>
      <c r="EG50" s="824"/>
      <c r="EH50" s="824"/>
      <c r="EI50" s="824"/>
      <c r="EJ50" s="824"/>
      <c r="EK50" s="824"/>
      <c r="EL50" s="824"/>
      <c r="EM50" s="824"/>
      <c r="EN50" s="824"/>
      <c r="EO50" s="824"/>
      <c r="EP50" s="824"/>
      <c r="EQ50" s="824"/>
      <c r="ER50" s="824"/>
    </row>
    <row r="51" spans="1:148" s="822" customFormat="1" ht="15" customHeight="1">
      <c r="A51" s="819"/>
      <c r="B51" s="819">
        <v>1988</v>
      </c>
      <c r="C51" s="867">
        <f t="shared" si="4"/>
        <v>530.20000000000005</v>
      </c>
      <c r="D51" s="868">
        <f t="shared" si="5"/>
        <v>8.0155264496817671E-4</v>
      </c>
      <c r="E51" s="819"/>
      <c r="F51" s="884">
        <f>RawdataIncome1990!H54</f>
        <v>102.54827313183671</v>
      </c>
      <c r="G51" s="819"/>
      <c r="H51" s="819"/>
      <c r="I51" s="819"/>
      <c r="J51" s="819"/>
      <c r="K51" s="819"/>
      <c r="L51" s="819"/>
      <c r="M51" s="819"/>
      <c r="N51" s="819"/>
      <c r="O51" s="819"/>
      <c r="P51" s="819"/>
      <c r="Q51" s="819"/>
      <c r="R51" s="819"/>
      <c r="S51" s="819"/>
      <c r="T51" s="819"/>
      <c r="U51" s="821"/>
      <c r="V51" s="882">
        <f>[6]SecAcc!X47/1000</f>
        <v>467.56281814973397</v>
      </c>
      <c r="W51" s="876">
        <f>[6]SecAcc!Y47/1000</f>
        <v>33.401403663913086</v>
      </c>
      <c r="X51" s="876">
        <f>[6]SecAcc!Z47/1000</f>
        <v>16</v>
      </c>
      <c r="Y51" s="876">
        <f>[6]SecAcc!AA47/1000</f>
        <v>0</v>
      </c>
      <c r="Z51" s="993">
        <f>[6]SecAcc!AB47/1000</f>
        <v>102.54827313183671</v>
      </c>
      <c r="AA51" s="886">
        <f>[6]SecAcc!AC47/1000</f>
        <v>92.748700120284568</v>
      </c>
      <c r="AB51" s="886">
        <f>[6]SecAcc!AD47/1000</f>
        <v>6.6257124214456979</v>
      </c>
      <c r="AC51" s="886">
        <f>[6]SecAcc!AE47/1000</f>
        <v>3.1738605901064574</v>
      </c>
      <c r="AD51" s="886">
        <f>[6]SecAcc!AF47/1000</f>
        <v>0</v>
      </c>
      <c r="AE51" s="893">
        <f>[6]SecAcc!AG47/1000</f>
        <v>414.41594868181033</v>
      </c>
      <c r="AF51" s="894">
        <f>[6]SecAcc!AH47/1000</f>
        <v>374.81411802944945</v>
      </c>
      <c r="AG51" s="894">
        <f>[6]SecAcc!AI47/1000</f>
        <v>26.775691242467385</v>
      </c>
      <c r="AH51" s="894">
        <f>[6]SecAcc!AJ47/1000</f>
        <v>12.826139409893541</v>
      </c>
      <c r="AI51" s="894">
        <f>[6]SecAcc!AK47/1000</f>
        <v>0</v>
      </c>
      <c r="AJ51" s="882">
        <f>[6]SecAcc!AL47/1000</f>
        <v>232.40700000000001</v>
      </c>
      <c r="AK51" s="876">
        <f>[6]SecAcc!AM47/1000</f>
        <v>216.3653632815477</v>
      </c>
      <c r="AL51" s="876">
        <f>[6]SecAcc!AN47/1000</f>
        <v>16.04163671845232</v>
      </c>
      <c r="AM51" s="876">
        <f>[6]SecAcc!AO47/1000</f>
        <v>0</v>
      </c>
      <c r="AN51" s="876">
        <f>[6]SecAcc!AP47/1000</f>
        <v>0</v>
      </c>
      <c r="AO51" s="893">
        <f>[6]SecAcc!AQ47/1000</f>
        <v>131.3471486818103</v>
      </c>
      <c r="AP51" s="894">
        <f>[6]SecAcc!AR47/1000</f>
        <v>107.7869547479017</v>
      </c>
      <c r="AQ51" s="894">
        <f>[6]SecAcc!AS47/1000</f>
        <v>10.73405452401507</v>
      </c>
      <c r="AR51" s="894">
        <f>[6]SecAcc!AT47/1000</f>
        <v>12.826139409893541</v>
      </c>
      <c r="AS51" s="894">
        <f>[6]SecAcc!AU47/1000</f>
        <v>0</v>
      </c>
      <c r="AT51" s="882">
        <f>[6]SecAcc!AV47/1000</f>
        <v>232.40700000000001</v>
      </c>
      <c r="AU51" s="889"/>
      <c r="AV51" s="876">
        <f>[6]SecAcc!AX47/1000</f>
        <v>0</v>
      </c>
      <c r="AW51" s="876">
        <f>[6]SecAcc!AY47/1000</f>
        <v>0</v>
      </c>
      <c r="AX51" s="876">
        <f>[6]SecAcc!AZ47/1000</f>
        <v>0</v>
      </c>
      <c r="AY51" s="876">
        <f>[6]SecAcc!BA47/1000</f>
        <v>0</v>
      </c>
      <c r="AZ51" s="882">
        <f>[6]SecAcc!BB47/1000</f>
        <v>414.41594868181028</v>
      </c>
      <c r="BA51" s="876">
        <f>[6]SecAcc!BC47/1000</f>
        <v>107.7869547479017</v>
      </c>
      <c r="BB51" s="876">
        <f>[6]SecAcc!BD47/1000</f>
        <v>61.395854524015064</v>
      </c>
      <c r="BC51" s="876">
        <f>[6]SecAcc!BE47/1000</f>
        <v>245.23313940989354</v>
      </c>
      <c r="BD51" s="876">
        <f>[6]SecAcc!BF47/1000</f>
        <v>0</v>
      </c>
      <c r="BE51" s="876">
        <f>[6]SecAcc!BG47/1000</f>
        <v>0</v>
      </c>
      <c r="BF51" s="882">
        <f>[6]SecAcc!BH47/1000</f>
        <v>410.80704711362881</v>
      </c>
      <c r="BG51" s="876">
        <f>[6]SecAcc!BI47/1000</f>
        <v>50.542324304279141</v>
      </c>
      <c r="BH51" s="876">
        <f>[6]SecAcc!BJ47/1000</f>
        <v>100.54116452040007</v>
      </c>
      <c r="BI51" s="876">
        <f>[6]SecAcc!BK47/1000</f>
        <v>259.72355828894968</v>
      </c>
      <c r="BJ51" s="876">
        <f>[6]SecAcc!BL47/1000</f>
        <v>0</v>
      </c>
      <c r="BK51" s="882">
        <f>[6]SecAcc!BM47/1000</f>
        <v>60.805443333541376</v>
      </c>
      <c r="BL51" s="876">
        <f>[6]SecAcc!BN47/1000</f>
        <v>131.1567844329839</v>
      </c>
      <c r="BM51" s="876">
        <f>[6]SecAcc!BO47/1000</f>
        <v>-102.1342353883922</v>
      </c>
      <c r="BN51" s="876">
        <f>[6]SecAcc!BP47/1000</f>
        <v>31.78289428894966</v>
      </c>
      <c r="BO51" s="876">
        <f>[6]SecAcc!BQ47</f>
        <v>0</v>
      </c>
      <c r="BP51" s="888">
        <f>[6]SecAcc!BR47/1000</f>
        <v>-3.6089015681815368</v>
      </c>
      <c r="BQ51" s="882">
        <f>[6]SecAcc!BS47/1000</f>
        <v>55.735505144973565</v>
      </c>
      <c r="BR51" s="876">
        <f>[6]SecAcc!BT47/1000</f>
        <v>56.735078156525702</v>
      </c>
      <c r="BS51" s="876">
        <f>[6]SecAcc!BU47/1000</f>
        <v>-1.0257124214456981</v>
      </c>
      <c r="BT51" s="876">
        <f>[6]SecAcc!BV47/1000</f>
        <v>2.6139409893542506E-2</v>
      </c>
      <c r="BU51" s="876">
        <f>[6]SecAcc!BW47/1000</f>
        <v>0</v>
      </c>
      <c r="BV51" s="995">
        <f t="shared" si="7"/>
        <v>8.6788397567493476</v>
      </c>
      <c r="BX51" s="824"/>
      <c r="BY51" s="824"/>
      <c r="BZ51" s="824"/>
      <c r="CB51" s="824"/>
      <c r="CC51" s="824"/>
      <c r="CD51" s="824"/>
      <c r="CE51" s="824"/>
      <c r="CF51" s="824"/>
      <c r="CG51" s="823"/>
      <c r="CH51" s="824"/>
      <c r="CJ51" s="824"/>
      <c r="CK51" s="824"/>
      <c r="CL51" s="824"/>
      <c r="CM51" s="824"/>
      <c r="CN51" s="824"/>
      <c r="CO51" s="824"/>
      <c r="CP51" s="823"/>
      <c r="CQ51" s="824"/>
      <c r="CR51" s="824"/>
      <c r="CS51" s="824"/>
      <c r="CT51" s="824"/>
      <c r="CU51" s="824">
        <v>530.20000000000005</v>
      </c>
      <c r="CV51" s="824">
        <v>297.2</v>
      </c>
      <c r="CW51" s="869">
        <f t="shared" si="6"/>
        <v>365.85320000000002</v>
      </c>
      <c r="CX51" s="869">
        <f t="shared" si="0"/>
        <v>608.52852326365473</v>
      </c>
      <c r="CY51" s="869">
        <f t="shared" si="1"/>
        <v>87.128208412719289</v>
      </c>
      <c r="DA51" s="824"/>
      <c r="DB51" s="824"/>
      <c r="DC51" s="824"/>
      <c r="DD51" s="824"/>
      <c r="DE51" s="827"/>
      <c r="DF51" s="824"/>
      <c r="DG51" s="824"/>
      <c r="DH51" s="870">
        <f t="shared" si="2"/>
        <v>8.0155264496817671E-4</v>
      </c>
      <c r="DI51" s="3630">
        <f t="shared" si="3"/>
        <v>1.0420184384586297E-3</v>
      </c>
      <c r="DJ51" s="824"/>
      <c r="DK51" s="824"/>
      <c r="DL51" s="824"/>
      <c r="DM51" s="824"/>
      <c r="DN51" s="824"/>
      <c r="DO51" s="824"/>
      <c r="DP51" s="824"/>
      <c r="DQ51" s="824"/>
      <c r="DR51" s="824"/>
      <c r="DS51" s="824"/>
      <c r="DT51" s="824"/>
      <c r="DU51" s="824"/>
      <c r="DV51" s="824"/>
      <c r="DW51" s="824"/>
      <c r="DX51" s="824"/>
      <c r="DY51" s="824"/>
      <c r="DZ51" s="824"/>
      <c r="EA51" s="824"/>
      <c r="EB51" s="824"/>
      <c r="EC51" s="824"/>
      <c r="ED51" s="824"/>
      <c r="EE51" s="824"/>
      <c r="EF51" s="824"/>
      <c r="EG51" s="824"/>
      <c r="EH51" s="824"/>
      <c r="EI51" s="824"/>
      <c r="EJ51" s="824"/>
      <c r="EK51" s="824"/>
      <c r="EL51" s="824"/>
      <c r="EM51" s="824"/>
      <c r="EN51" s="824"/>
      <c r="EO51" s="824"/>
      <c r="EP51" s="824"/>
      <c r="EQ51" s="824"/>
      <c r="ER51" s="824"/>
    </row>
    <row r="52" spans="1:148" s="822" customFormat="1" ht="15" customHeight="1">
      <c r="A52" s="819"/>
      <c r="B52" s="819">
        <v>1989</v>
      </c>
      <c r="C52" s="867">
        <f t="shared" si="4"/>
        <v>567.6</v>
      </c>
      <c r="D52" s="868">
        <f t="shared" si="5"/>
        <v>8.4529482434684612E-4</v>
      </c>
      <c r="E52" s="819"/>
      <c r="F52" s="884">
        <f>RawdataIncome1990!H55</f>
        <v>110.12649999999998</v>
      </c>
      <c r="G52" s="819"/>
      <c r="H52" s="819"/>
      <c r="I52" s="819"/>
      <c r="J52" s="819"/>
      <c r="K52" s="819"/>
      <c r="L52" s="819"/>
      <c r="M52" s="819"/>
      <c r="N52" s="819"/>
      <c r="O52" s="819"/>
      <c r="P52" s="819"/>
      <c r="Q52" s="819"/>
      <c r="R52" s="819"/>
      <c r="S52" s="819"/>
      <c r="T52" s="819"/>
      <c r="U52" s="821"/>
      <c r="V52" s="882">
        <f>[6]SecAcc!X48/1000</f>
        <v>546.71936541333571</v>
      </c>
      <c r="W52" s="876">
        <f>[6]SecAcc!Y48/1000</f>
        <v>32.699679780475833</v>
      </c>
      <c r="X52" s="876">
        <f>[6]SecAcc!Z48/1000</f>
        <v>18.3</v>
      </c>
      <c r="Y52" s="876">
        <f>[6]SecAcc!AA48/1000</f>
        <v>0</v>
      </c>
      <c r="Z52" s="993">
        <f>[6]SecAcc!AB48/1000</f>
        <v>110.12649999999998</v>
      </c>
      <c r="AA52" s="886">
        <f>[6]SecAcc!AC48/1000</f>
        <v>100.73008494428859</v>
      </c>
      <c r="AB52" s="886">
        <f>[6]SecAcc!AD48/1000</f>
        <v>6.0247390714761435</v>
      </c>
      <c r="AC52" s="886">
        <f>[6]SecAcc!AE48/1000</f>
        <v>3.3716759842352522</v>
      </c>
      <c r="AD52" s="886">
        <f>[6]SecAcc!AF48/1000</f>
        <v>0</v>
      </c>
      <c r="AE52" s="893">
        <f>[6]SecAcc!AG48/1000</f>
        <v>453.74017002336052</v>
      </c>
      <c r="AF52" s="894">
        <f>[6]SecAcc!AH48/1000</f>
        <v>445.98928046904712</v>
      </c>
      <c r="AG52" s="894">
        <f>[6]SecAcc!AI48/1000</f>
        <v>26.674940708999689</v>
      </c>
      <c r="AH52" s="894">
        <f>[6]SecAcc!AJ48/1000</f>
        <v>14.928324015764749</v>
      </c>
      <c r="AI52" s="894">
        <f>[6]SecAcc!AK48/1000</f>
        <v>0</v>
      </c>
      <c r="AJ52" s="882">
        <f>[6]SecAcc!AL48/1000</f>
        <v>265.50260000000003</v>
      </c>
      <c r="AK52" s="876">
        <f>[6]SecAcc!AM48/1000</f>
        <v>248.69849585975578</v>
      </c>
      <c r="AL52" s="876">
        <f>[6]SecAcc!AN48/1000</f>
        <v>16.804104140244238</v>
      </c>
      <c r="AM52" s="876">
        <f>[6]SecAcc!AO48/1000</f>
        <v>0</v>
      </c>
      <c r="AN52" s="876">
        <f>[6]SecAcc!AP48/1000</f>
        <v>0</v>
      </c>
      <c r="AO52" s="893">
        <f>[6]SecAcc!AQ48/1000</f>
        <v>0</v>
      </c>
      <c r="AP52" s="894">
        <f>[6]SecAcc!AR48/1000</f>
        <v>0</v>
      </c>
      <c r="AQ52" s="894">
        <f>[6]SecAcc!AS48/1000</f>
        <v>0</v>
      </c>
      <c r="AR52" s="894">
        <f>[6]SecAcc!AT48/1000</f>
        <v>0</v>
      </c>
      <c r="AS52" s="894">
        <f>[6]SecAcc!AU48/1000</f>
        <v>0</v>
      </c>
      <c r="AT52" s="882">
        <f>[6]SecAcc!AV48/1000</f>
        <v>265.50260000000003</v>
      </c>
      <c r="AU52" s="889"/>
      <c r="AV52" s="876">
        <f>[6]SecAcc!AX48/1000</f>
        <v>0</v>
      </c>
      <c r="AW52" s="876">
        <f>[6]SecAcc!AY48/1000</f>
        <v>0</v>
      </c>
      <c r="AX52" s="876">
        <f>[6]SecAcc!AZ48/1000</f>
        <v>0</v>
      </c>
      <c r="AY52" s="876">
        <f>[6]SecAcc!BA48/1000</f>
        <v>0</v>
      </c>
      <c r="AZ52" s="882">
        <f>[6]SecAcc!BB48/1000</f>
        <v>0</v>
      </c>
      <c r="BA52" s="876">
        <f>[6]SecAcc!BC48/1000</f>
        <v>0</v>
      </c>
      <c r="BB52" s="876">
        <f>[6]SecAcc!BD48/1000</f>
        <v>0</v>
      </c>
      <c r="BC52" s="876">
        <f>[6]SecAcc!BE48/1000</f>
        <v>0</v>
      </c>
      <c r="BD52" s="876">
        <f>[6]SecAcc!BF48/1000</f>
        <v>0</v>
      </c>
      <c r="BE52" s="876">
        <f>[6]SecAcc!BG48/1000</f>
        <v>0</v>
      </c>
      <c r="BF52" s="882">
        <f>[6]SecAcc!BH48/1000</f>
        <v>0</v>
      </c>
      <c r="BG52" s="876">
        <f>[6]SecAcc!BI48/1000</f>
        <v>0</v>
      </c>
      <c r="BH52" s="876">
        <f>[6]SecAcc!BJ48/1000</f>
        <v>0</v>
      </c>
      <c r="BI52" s="876">
        <f>[6]SecAcc!BK48/1000</f>
        <v>0</v>
      </c>
      <c r="BJ52" s="876">
        <f>[6]SecAcc!BL48/1000</f>
        <v>0</v>
      </c>
      <c r="BK52" s="882">
        <f>[6]SecAcc!BM48/1000</f>
        <v>0</v>
      </c>
      <c r="BL52" s="876">
        <f>[6]SecAcc!BN48/1000</f>
        <v>0</v>
      </c>
      <c r="BM52" s="876">
        <f>[6]SecAcc!BO48/1000</f>
        <v>0</v>
      </c>
      <c r="BN52" s="876">
        <f>[6]SecAcc!BP48/1000</f>
        <v>0</v>
      </c>
      <c r="BO52" s="876">
        <f>[6]SecAcc!BQ48</f>
        <v>0</v>
      </c>
      <c r="BP52" s="888">
        <f>[6]SecAcc!BR48/1000</f>
        <v>0</v>
      </c>
      <c r="BQ52" s="882">
        <f>[6]SecAcc!BS48/1000</f>
        <v>0</v>
      </c>
      <c r="BR52" s="876">
        <f>[6]SecAcc!BT48/1000</f>
        <v>0</v>
      </c>
      <c r="BS52" s="876">
        <f>[6]SecAcc!BU48/1000</f>
        <v>0</v>
      </c>
      <c r="BT52" s="876">
        <f>[6]SecAcc!BV48/1000</f>
        <v>0</v>
      </c>
      <c r="BU52" s="876">
        <f>[6]SecAcc!BW48/1000</f>
        <v>0</v>
      </c>
      <c r="BV52" s="995">
        <f t="shared" si="7"/>
        <v>0</v>
      </c>
      <c r="BX52" s="824"/>
      <c r="BY52" s="824"/>
      <c r="BZ52" s="824"/>
      <c r="CB52" s="824"/>
      <c r="CC52" s="824"/>
      <c r="CD52" s="824"/>
      <c r="CE52" s="824"/>
      <c r="CF52" s="824"/>
      <c r="CG52" s="823"/>
      <c r="CH52" s="824"/>
      <c r="CJ52" s="824"/>
      <c r="CK52" s="824"/>
      <c r="CL52" s="824"/>
      <c r="CM52" s="824"/>
      <c r="CN52" s="824"/>
      <c r="CO52" s="824"/>
      <c r="CP52" s="823"/>
      <c r="CQ52" s="824"/>
      <c r="CR52" s="824"/>
      <c r="CS52" s="824"/>
      <c r="CT52" s="824"/>
      <c r="CU52" s="824">
        <v>567.6</v>
      </c>
      <c r="CV52" s="824">
        <v>301.7</v>
      </c>
      <c r="CW52" s="869">
        <f t="shared" si="6"/>
        <v>371.39269999999999</v>
      </c>
      <c r="CX52" s="869">
        <f t="shared" si="0"/>
        <v>617.74244774106535</v>
      </c>
      <c r="CY52" s="869">
        <f t="shared" si="1"/>
        <v>91.882952527477414</v>
      </c>
      <c r="DA52" s="824"/>
      <c r="DB52" s="824"/>
      <c r="DC52" s="824"/>
      <c r="DD52" s="824"/>
      <c r="DE52" s="827"/>
      <c r="DF52" s="824"/>
      <c r="DG52" s="824"/>
      <c r="DH52" s="870">
        <f>CY52*$DH$53/$CY$53</f>
        <v>8.4529482434684612E-4</v>
      </c>
      <c r="DI52" s="3630">
        <f>DH52*$DI$7</f>
        <v>1.0988832716509001E-3</v>
      </c>
      <c r="DJ52" s="824"/>
      <c r="DK52" s="824"/>
      <c r="DL52" s="824"/>
      <c r="DM52" s="824"/>
      <c r="DN52" s="824"/>
      <c r="DO52" s="824"/>
      <c r="DP52" s="824"/>
      <c r="DQ52" s="824"/>
      <c r="DR52" s="824"/>
      <c r="DS52" s="824"/>
      <c r="DT52" s="824"/>
      <c r="DU52" s="824"/>
      <c r="DV52" s="824"/>
      <c r="DW52" s="824"/>
      <c r="DX52" s="824"/>
      <c r="DY52" s="824"/>
      <c r="DZ52" s="824"/>
      <c r="EA52" s="824"/>
      <c r="EB52" s="824"/>
      <c r="EC52" s="824"/>
      <c r="ED52" s="824"/>
      <c r="EE52" s="824"/>
      <c r="EF52" s="824"/>
      <c r="EG52" s="824"/>
      <c r="EH52" s="824"/>
      <c r="EI52" s="824"/>
      <c r="EJ52" s="824"/>
      <c r="EK52" s="824"/>
      <c r="EL52" s="824"/>
      <c r="EM52" s="824"/>
      <c r="EN52" s="824"/>
      <c r="EO52" s="824"/>
      <c r="EP52" s="824"/>
      <c r="EQ52" s="824"/>
      <c r="ER52" s="824"/>
    </row>
    <row r="53" spans="1:148" ht="15" customHeight="1">
      <c r="B53" s="819">
        <v>1990</v>
      </c>
      <c r="C53" s="867">
        <f t="shared" si="4"/>
        <v>607.29999999999995</v>
      </c>
      <c r="D53" s="871">
        <f t="shared" si="5"/>
        <v>9.1996915760196357E-4</v>
      </c>
      <c r="F53" s="884">
        <f>RawdataIncome1990!H56</f>
        <v>118.1814</v>
      </c>
      <c r="H53" s="819"/>
      <c r="V53" s="882">
        <f>[6]SecAcc!X49</f>
        <v>0</v>
      </c>
      <c r="W53" s="876">
        <f>[6]SecAcc!Y49</f>
        <v>0</v>
      </c>
      <c r="X53" s="876">
        <f>[6]SecAcc!Z49</f>
        <v>0</v>
      </c>
      <c r="Y53" s="876">
        <f>[6]SecAcc!AA49</f>
        <v>0</v>
      </c>
      <c r="Z53" s="993">
        <f>[6]SecAcc!AB49/1000</f>
        <v>118.1814</v>
      </c>
      <c r="AA53" s="886" t="e">
        <f>[6]SecAcc!AC49/1000</f>
        <v>#DIV/0!</v>
      </c>
      <c r="AB53" s="886" t="e">
        <f>[6]SecAcc!AD49/1000</f>
        <v>#DIV/0!</v>
      </c>
      <c r="AC53" s="886" t="e">
        <f>[6]SecAcc!AE49/1000</f>
        <v>#DIV/0!</v>
      </c>
      <c r="AD53" s="886">
        <f>[6]SecAcc!AF49/1000</f>
        <v>0</v>
      </c>
      <c r="AE53" s="893">
        <f>[6]SecAcc!AG49/1000</f>
        <v>487.00809928668906</v>
      </c>
      <c r="AF53" s="894">
        <f>[6]SecAcc!AH49/1000</f>
        <v>0</v>
      </c>
      <c r="AG53" s="894">
        <f>[6]SecAcc!AI49/1000</f>
        <v>0</v>
      </c>
      <c r="AH53" s="894">
        <f>[6]SecAcc!AJ49/1000</f>
        <v>0</v>
      </c>
      <c r="AI53" s="894">
        <f>[6]SecAcc!AK49/1000</f>
        <v>0</v>
      </c>
      <c r="AJ53" s="882">
        <f>[6]SecAcc!AL49</f>
        <v>308.50579999999997</v>
      </c>
      <c r="AK53" s="876">
        <f>[6]SecAcc!AM49</f>
        <v>0</v>
      </c>
      <c r="AL53" s="876">
        <f>[6]SecAcc!AN49</f>
        <v>0</v>
      </c>
      <c r="AM53" s="876">
        <f>[6]SecAcc!AO49</f>
        <v>0</v>
      </c>
      <c r="AN53" s="876">
        <f>[6]SecAcc!AP49</f>
        <v>0</v>
      </c>
      <c r="AO53" s="893">
        <f>[6]SecAcc!AQ49</f>
        <v>0</v>
      </c>
      <c r="AP53" s="894">
        <f>[6]SecAcc!AR49</f>
        <v>0</v>
      </c>
      <c r="AQ53" s="894">
        <f>[6]SecAcc!AS49</f>
        <v>0</v>
      </c>
      <c r="AR53" s="894">
        <f>[6]SecAcc!AT49</f>
        <v>0</v>
      </c>
      <c r="AS53" s="894">
        <f>[6]SecAcc!AU49</f>
        <v>0</v>
      </c>
      <c r="AT53" s="882">
        <f>[6]SecAcc!AV49</f>
        <v>308.50579999999997</v>
      </c>
      <c r="AU53" s="889"/>
      <c r="AV53" s="876">
        <f>[6]SecAcc!AX49/1000</f>
        <v>0</v>
      </c>
      <c r="AW53" s="876">
        <f>[6]SecAcc!AY49/1000</f>
        <v>0</v>
      </c>
      <c r="AX53" s="876">
        <f>[6]SecAcc!AZ49/1000</f>
        <v>0</v>
      </c>
      <c r="AY53" s="876">
        <f>[6]SecAcc!BA49/1000</f>
        <v>0</v>
      </c>
      <c r="AZ53" s="882">
        <f>[6]SecAcc!BB49/1000</f>
        <v>0</v>
      </c>
      <c r="BA53" s="876">
        <f>[6]SecAcc!BC49/1000</f>
        <v>0</v>
      </c>
      <c r="BB53" s="876">
        <f>[6]SecAcc!BD49/1000</f>
        <v>0</v>
      </c>
      <c r="BC53" s="876">
        <f>[6]SecAcc!BE49/1000</f>
        <v>0</v>
      </c>
      <c r="BD53" s="876">
        <f>[6]SecAcc!BF49/1000</f>
        <v>0</v>
      </c>
      <c r="BE53" s="876">
        <f>[6]SecAcc!BG49/1000</f>
        <v>0</v>
      </c>
      <c r="BF53" s="882">
        <f>[6]SecAcc!BH49</f>
        <v>0</v>
      </c>
      <c r="BG53" s="876">
        <f>[6]SecAcc!BI49</f>
        <v>0</v>
      </c>
      <c r="BH53" s="876">
        <f>[6]SecAcc!BJ49</f>
        <v>0</v>
      </c>
      <c r="BI53" s="876">
        <f>[6]SecAcc!BK49</f>
        <v>0</v>
      </c>
      <c r="BJ53" s="876">
        <f>[6]SecAcc!BL49</f>
        <v>0</v>
      </c>
      <c r="BK53" s="882">
        <f>[6]SecAcc!BM49</f>
        <v>0</v>
      </c>
      <c r="BL53" s="876">
        <f>[6]SecAcc!BN49</f>
        <v>0</v>
      </c>
      <c r="BM53" s="876">
        <f>[6]SecAcc!BO49</f>
        <v>0</v>
      </c>
      <c r="BN53" s="876">
        <f>[6]SecAcc!BP49</f>
        <v>0</v>
      </c>
      <c r="BO53" s="876">
        <f>[6]SecAcc!BQ49</f>
        <v>0</v>
      </c>
      <c r="BP53" s="888">
        <f>[6]SecAcc!BR49</f>
        <v>0</v>
      </c>
      <c r="BQ53" s="882">
        <f>[6]SecAcc!BS49</f>
        <v>0</v>
      </c>
      <c r="BR53" s="876">
        <f>[6]SecAcc!BT49</f>
        <v>0</v>
      </c>
      <c r="BS53" s="876">
        <f>[6]SecAcc!BU49</f>
        <v>0</v>
      </c>
      <c r="BT53" s="876">
        <f>[6]SecAcc!BV49</f>
        <v>0</v>
      </c>
      <c r="BU53" s="876">
        <f>[6]SecAcc!BW49</f>
        <v>0</v>
      </c>
      <c r="BV53" s="995">
        <f t="shared" si="7"/>
        <v>0</v>
      </c>
      <c r="BX53" s="824"/>
      <c r="BY53" s="824"/>
      <c r="BZ53" s="824"/>
      <c r="CB53" s="824"/>
      <c r="CC53" s="824"/>
      <c r="CD53" s="824"/>
      <c r="CE53" s="824"/>
      <c r="CF53" s="824"/>
      <c r="CJ53" s="824"/>
      <c r="CK53" s="824"/>
      <c r="CL53" s="824"/>
      <c r="CM53" s="824"/>
      <c r="CN53" s="824"/>
      <c r="CO53" s="824"/>
      <c r="CQ53" s="824"/>
      <c r="CR53" s="824"/>
      <c r="CS53" s="824"/>
      <c r="CT53" s="824"/>
      <c r="CU53" s="824">
        <v>607.29999999999995</v>
      </c>
      <c r="CV53" s="824">
        <v>296.60000000000002</v>
      </c>
      <c r="CW53" s="869">
        <f t="shared" si="6"/>
        <v>365.1146</v>
      </c>
      <c r="CX53" s="869">
        <f t="shared" si="0"/>
        <v>607.29999999999995</v>
      </c>
      <c r="CY53" s="869">
        <f t="shared" si="1"/>
        <v>100</v>
      </c>
      <c r="DA53" s="824"/>
      <c r="DB53" s="824"/>
      <c r="DC53" s="872">
        <f>DC54/DA54*100</f>
        <v>36915759.714014813</v>
      </c>
      <c r="DD53" s="873">
        <f>CU53/DC53*100</f>
        <v>1.6450968494343154E-3</v>
      </c>
      <c r="DF53" s="824"/>
      <c r="DH53" s="874">
        <f>DD53/$DD$77*100</f>
        <v>9.1996915760196357E-4</v>
      </c>
      <c r="DI53" s="3630">
        <f>DH53*$DI$7</f>
        <v>1.1959599048825527E-3</v>
      </c>
      <c r="DJ53" s="824"/>
      <c r="DK53" s="824"/>
      <c r="DL53" s="824"/>
      <c r="DM53" s="824"/>
      <c r="DN53" s="824"/>
      <c r="DO53" s="824"/>
      <c r="DP53" s="824"/>
      <c r="DQ53" s="824"/>
      <c r="DR53" s="824"/>
      <c r="DS53" s="824"/>
    </row>
    <row r="54" spans="1:148" ht="15" customHeight="1">
      <c r="B54" s="819">
        <v>1991</v>
      </c>
      <c r="C54" s="867">
        <f t="shared" ref="C54:C79" si="8">CZ54</f>
        <v>1398.5</v>
      </c>
      <c r="D54" s="871">
        <f t="shared" si="5"/>
        <v>2.2300204822143679E-3</v>
      </c>
      <c r="F54" s="867">
        <f t="shared" ref="F54:F57" si="9">Z54</f>
        <v>143.9</v>
      </c>
      <c r="H54" s="819"/>
      <c r="V54" s="882">
        <f>[6]SecAcc!X50</f>
        <v>0</v>
      </c>
      <c r="W54" s="876">
        <f>[6]SecAcc!Y50</f>
        <v>0</v>
      </c>
      <c r="X54" s="876">
        <f>[6]SecAcc!Z50</f>
        <v>0</v>
      </c>
      <c r="Y54" s="876">
        <f>[6]SecAcc!AA50</f>
        <v>0</v>
      </c>
      <c r="Z54" s="992">
        <f>[6]SecAcc!AB50</f>
        <v>143.9</v>
      </c>
      <c r="AA54" s="886">
        <f>[6]SecAcc!AC50</f>
        <v>0</v>
      </c>
      <c r="AB54" s="886">
        <f>[6]SecAcc!AD50</f>
        <v>0</v>
      </c>
      <c r="AC54" s="886">
        <f>[6]SecAcc!AE50</f>
        <v>0</v>
      </c>
      <c r="AD54" s="886">
        <f>[6]SecAcc!AF50</f>
        <v>0</v>
      </c>
      <c r="AE54" s="893">
        <f>[6]SecAcc!AG50</f>
        <v>1254.5999999999999</v>
      </c>
      <c r="AF54" s="894">
        <f>[6]SecAcc!AH50</f>
        <v>0</v>
      </c>
      <c r="AG54" s="894">
        <f>[6]SecAcc!AI50</f>
        <v>0</v>
      </c>
      <c r="AH54" s="894">
        <f>[6]SecAcc!AJ50</f>
        <v>0</v>
      </c>
      <c r="AI54" s="894">
        <f>[6]SecAcc!AK50</f>
        <v>0</v>
      </c>
      <c r="AJ54" s="882">
        <f>[6]SecAcc!AL50</f>
        <v>610.9</v>
      </c>
      <c r="AK54" s="876">
        <f>[6]SecAcc!AM50</f>
        <v>0</v>
      </c>
      <c r="AL54" s="876">
        <f>[6]SecAcc!AN50</f>
        <v>0</v>
      </c>
      <c r="AM54" s="876">
        <f>[6]SecAcc!AO50</f>
        <v>0</v>
      </c>
      <c r="AN54" s="876">
        <f>[6]SecAcc!AP50</f>
        <v>0</v>
      </c>
      <c r="AO54" s="893">
        <f>[6]SecAcc!AQ50</f>
        <v>0</v>
      </c>
      <c r="AP54" s="894">
        <f>[6]SecAcc!AR50</f>
        <v>0</v>
      </c>
      <c r="AQ54" s="894">
        <f>[6]SecAcc!AS50</f>
        <v>0</v>
      </c>
      <c r="AR54" s="894">
        <f>[6]SecAcc!AT50</f>
        <v>0</v>
      </c>
      <c r="AS54" s="894">
        <f>[6]SecAcc!AU50</f>
        <v>0</v>
      </c>
      <c r="AT54" s="882">
        <f>[6]SecAcc!AV50</f>
        <v>610.9</v>
      </c>
      <c r="AU54" s="889">
        <f>[6]SecAcc!AW50</f>
        <v>0</v>
      </c>
      <c r="AV54" s="876">
        <f>[6]SecAcc!AX50</f>
        <v>0</v>
      </c>
      <c r="AW54" s="876">
        <f>[6]SecAcc!AY50</f>
        <v>0</v>
      </c>
      <c r="AX54" s="876">
        <f>[6]SecAcc!AZ50</f>
        <v>0</v>
      </c>
      <c r="AY54" s="876">
        <f>[6]SecAcc!BA50</f>
        <v>0</v>
      </c>
      <c r="AZ54" s="882">
        <f>[6]SecAcc!BB50</f>
        <v>0</v>
      </c>
      <c r="BA54" s="876">
        <f>[6]SecAcc!BC50</f>
        <v>0</v>
      </c>
      <c r="BB54" s="876">
        <f>[6]SecAcc!BD50</f>
        <v>0</v>
      </c>
      <c r="BC54" s="876">
        <f>[6]SecAcc!BE50</f>
        <v>0</v>
      </c>
      <c r="BD54" s="876">
        <f>[6]SecAcc!BF50</f>
        <v>0</v>
      </c>
      <c r="BE54" s="876">
        <f>[6]SecAcc!BG50</f>
        <v>0</v>
      </c>
      <c r="BF54" s="882">
        <f>[6]SecAcc!BH50</f>
        <v>0</v>
      </c>
      <c r="BG54" s="876">
        <f>[6]SecAcc!BI50</f>
        <v>0</v>
      </c>
      <c r="BH54" s="876">
        <f>[6]SecAcc!BJ50</f>
        <v>0</v>
      </c>
      <c r="BI54" s="876">
        <f>[6]SecAcc!BK50</f>
        <v>0</v>
      </c>
      <c r="BJ54" s="876">
        <f>[6]SecAcc!BL50</f>
        <v>0</v>
      </c>
      <c r="BK54" s="882">
        <f>[6]SecAcc!BM50</f>
        <v>0</v>
      </c>
      <c r="BL54" s="876">
        <f>[6]SecAcc!BN50</f>
        <v>0</v>
      </c>
      <c r="BM54" s="876">
        <f>[6]SecAcc!BO50</f>
        <v>0</v>
      </c>
      <c r="BN54" s="876">
        <f>[6]SecAcc!BP50</f>
        <v>0</v>
      </c>
      <c r="BO54" s="876">
        <f>[6]SecAcc!BQ50</f>
        <v>0</v>
      </c>
      <c r="BP54" s="888">
        <f>[6]SecAcc!BR50</f>
        <v>0</v>
      </c>
      <c r="BQ54" s="882">
        <f>[6]SecAcc!BS50</f>
        <v>0</v>
      </c>
      <c r="BR54" s="876">
        <f>[6]SecAcc!BT50</f>
        <v>0</v>
      </c>
      <c r="BS54" s="876">
        <f>[6]SecAcc!BU50</f>
        <v>0</v>
      </c>
      <c r="BT54" s="876">
        <f>[6]SecAcc!BV50</f>
        <v>0</v>
      </c>
      <c r="BU54" s="876">
        <f>[6]SecAcc!BW50</f>
        <v>0</v>
      </c>
      <c r="BV54" s="995">
        <f t="shared" si="7"/>
        <v>0</v>
      </c>
      <c r="BX54" s="824"/>
      <c r="BY54" s="887">
        <f>[6]SecAcc!CA50</f>
        <v>0</v>
      </c>
      <c r="BZ54" s="887">
        <f>[6]SecAcc!CB50</f>
        <v>0</v>
      </c>
      <c r="CA54" s="882">
        <f>[6]SecAcc!CC50</f>
        <v>0</v>
      </c>
      <c r="CB54" s="876">
        <f>[6]SecAcc!CD50</f>
        <v>0</v>
      </c>
      <c r="CC54" s="876">
        <f>[6]SecAcc!CE50</f>
        <v>0</v>
      </c>
      <c r="CD54" s="876">
        <f>[6]SecAcc!CF50</f>
        <v>0</v>
      </c>
      <c r="CE54" s="876">
        <f>[6]SecAcc!CG50</f>
        <v>0</v>
      </c>
      <c r="CF54" s="876">
        <f>[6]SecAcc!CH50</f>
        <v>0</v>
      </c>
      <c r="CJ54" s="824"/>
      <c r="CK54" s="824"/>
      <c r="CL54" s="824"/>
      <c r="CM54" s="824"/>
      <c r="CN54" s="824"/>
      <c r="CO54" s="824"/>
      <c r="CQ54" s="824"/>
      <c r="CR54" s="824"/>
      <c r="CS54" s="824"/>
      <c r="CT54" s="824"/>
      <c r="CU54" s="824"/>
      <c r="CV54" s="824"/>
      <c r="CW54" s="824"/>
      <c r="CZ54" s="866">
        <f>INDEX([6]SecAcc!$C$9:$C$74,MATCH($B54,[6]SecAcc!$B$9:$B$74,0))</f>
        <v>1398.5</v>
      </c>
      <c r="DA54" s="875">
        <v>95</v>
      </c>
      <c r="DB54" s="875">
        <v>84.96281188859129</v>
      </c>
      <c r="DC54" s="876">
        <f t="shared" ref="DC54:DC78" si="10">$CZ$71*DB54/100</f>
        <v>35069971.728314072</v>
      </c>
      <c r="DD54" s="877">
        <f>CZ54/DC54*100</f>
        <v>3.9877420228169383E-3</v>
      </c>
      <c r="DE54" s="878">
        <v>1.4</v>
      </c>
      <c r="DF54" s="824"/>
      <c r="DH54" s="874">
        <f>DD54/$DD$77*100</f>
        <v>2.2300204822143679E-3</v>
      </c>
      <c r="DI54" s="3630">
        <f>DH54*$DI$7</f>
        <v>2.8990266268786786E-3</v>
      </c>
      <c r="DJ54" s="824"/>
      <c r="DK54" s="824"/>
      <c r="DL54" s="824"/>
      <c r="DM54" s="824"/>
      <c r="DN54" s="824"/>
      <c r="DO54" s="824"/>
      <c r="DP54" s="824"/>
      <c r="DQ54" s="824"/>
      <c r="DR54" s="824"/>
      <c r="DS54" s="824"/>
    </row>
    <row r="55" spans="1:148" ht="15" customHeight="1">
      <c r="B55" s="819">
        <v>1992</v>
      </c>
      <c r="C55" s="867">
        <f t="shared" si="8"/>
        <v>19005.5</v>
      </c>
      <c r="D55" s="879">
        <f t="shared" si="5"/>
        <v>3.5445374241595662E-2</v>
      </c>
      <c r="F55" s="867">
        <f t="shared" si="9"/>
        <v>2435.8000000000002</v>
      </c>
      <c r="H55" s="819"/>
      <c r="V55" s="882">
        <f>[6]SecAcc!X51</f>
        <v>0</v>
      </c>
      <c r="W55" s="876">
        <f>[6]SecAcc!Y51</f>
        <v>0</v>
      </c>
      <c r="X55" s="876">
        <f>[6]SecAcc!Z51</f>
        <v>0</v>
      </c>
      <c r="Y55" s="876">
        <f>[6]SecAcc!AA51</f>
        <v>0</v>
      </c>
      <c r="Z55" s="992">
        <f>[6]SecAcc!AB51</f>
        <v>2435.8000000000002</v>
      </c>
      <c r="AA55" s="886">
        <f>[6]SecAcc!AC51</f>
        <v>0</v>
      </c>
      <c r="AB55" s="886">
        <f>[6]SecAcc!AD51</f>
        <v>0</v>
      </c>
      <c r="AC55" s="886">
        <f>[6]SecAcc!AE51</f>
        <v>0</v>
      </c>
      <c r="AD55" s="886">
        <f>[6]SecAcc!AF51</f>
        <v>0</v>
      </c>
      <c r="AE55" s="893">
        <f>[6]SecAcc!AG51</f>
        <v>16569.7</v>
      </c>
      <c r="AF55" s="894">
        <f>[6]SecAcc!AH51</f>
        <v>0</v>
      </c>
      <c r="AG55" s="894">
        <f>[6]SecAcc!AI51</f>
        <v>0</v>
      </c>
      <c r="AH55" s="894">
        <f>[6]SecAcc!AJ51</f>
        <v>0</v>
      </c>
      <c r="AI55" s="894">
        <f>[6]SecAcc!AK51</f>
        <v>0</v>
      </c>
      <c r="AJ55" s="882">
        <f>[6]SecAcc!AL51</f>
        <v>6979.4</v>
      </c>
      <c r="AK55" s="876">
        <f>[6]SecAcc!AM51</f>
        <v>0</v>
      </c>
      <c r="AL55" s="876">
        <f>[6]SecAcc!AN51</f>
        <v>0</v>
      </c>
      <c r="AM55" s="876">
        <f>[6]SecAcc!AO51</f>
        <v>0</v>
      </c>
      <c r="AN55" s="876">
        <f>[6]SecAcc!AP51</f>
        <v>0</v>
      </c>
      <c r="AO55" s="893">
        <f>[6]SecAcc!AQ51</f>
        <v>0</v>
      </c>
      <c r="AP55" s="894">
        <f>[6]SecAcc!AR51</f>
        <v>0</v>
      </c>
      <c r="AQ55" s="894">
        <f>[6]SecAcc!AS51</f>
        <v>0</v>
      </c>
      <c r="AR55" s="894">
        <f>[6]SecAcc!AT51</f>
        <v>0</v>
      </c>
      <c r="AS55" s="894">
        <f>[6]SecAcc!AU51</f>
        <v>0</v>
      </c>
      <c r="AT55" s="882">
        <f>[6]SecAcc!AV51</f>
        <v>6979.4</v>
      </c>
      <c r="AU55" s="889">
        <f>[6]SecAcc!AW51</f>
        <v>-383.99999999999989</v>
      </c>
      <c r="AV55" s="876">
        <f>[6]SecAcc!AX51</f>
        <v>0</v>
      </c>
      <c r="AW55" s="876">
        <f>[6]SecAcc!AY51</f>
        <v>0</v>
      </c>
      <c r="AX55" s="876">
        <f>[6]SecAcc!AZ51</f>
        <v>0</v>
      </c>
      <c r="AY55" s="876">
        <f>[6]SecAcc!BA51</f>
        <v>0</v>
      </c>
      <c r="AZ55" s="882">
        <f>[6]SecAcc!BB51</f>
        <v>0</v>
      </c>
      <c r="BA55" s="876">
        <f>[6]SecAcc!BC51</f>
        <v>0</v>
      </c>
      <c r="BB55" s="876">
        <f>[6]SecAcc!BD51</f>
        <v>0</v>
      </c>
      <c r="BC55" s="876">
        <f>[6]SecAcc!BE51</f>
        <v>0</v>
      </c>
      <c r="BD55" s="876">
        <f>[6]SecAcc!BF51</f>
        <v>0</v>
      </c>
      <c r="BE55" s="876">
        <f>[6]SecAcc!BG51</f>
        <v>0</v>
      </c>
      <c r="BF55" s="882">
        <f>[6]SecAcc!BH51</f>
        <v>0</v>
      </c>
      <c r="BG55" s="876">
        <f>[6]SecAcc!BI51</f>
        <v>0</v>
      </c>
      <c r="BH55" s="876">
        <f>[6]SecAcc!BJ51</f>
        <v>0</v>
      </c>
      <c r="BI55" s="876">
        <f>[6]SecAcc!BK51</f>
        <v>0</v>
      </c>
      <c r="BJ55" s="876">
        <f>[6]SecAcc!BL51</f>
        <v>0</v>
      </c>
      <c r="BK55" s="882">
        <f>[6]SecAcc!BM51</f>
        <v>0</v>
      </c>
      <c r="BL55" s="876">
        <f>[6]SecAcc!BN51</f>
        <v>0</v>
      </c>
      <c r="BM55" s="876">
        <f>[6]SecAcc!BO51</f>
        <v>0</v>
      </c>
      <c r="BN55" s="876">
        <f>[6]SecAcc!BP51</f>
        <v>0</v>
      </c>
      <c r="BO55" s="876">
        <f>[6]SecAcc!BQ51</f>
        <v>0</v>
      </c>
      <c r="BP55" s="888">
        <f>[6]SecAcc!BR51</f>
        <v>0</v>
      </c>
      <c r="BQ55" s="882">
        <f>[6]SecAcc!BS51</f>
        <v>0</v>
      </c>
      <c r="BR55" s="876">
        <f>[6]SecAcc!BT51</f>
        <v>0</v>
      </c>
      <c r="BS55" s="876">
        <f>[6]SecAcc!BU51</f>
        <v>0</v>
      </c>
      <c r="BT55" s="876">
        <f>[6]SecAcc!BV51</f>
        <v>0</v>
      </c>
      <c r="BU55" s="876">
        <f>[6]SecAcc!BW51</f>
        <v>0</v>
      </c>
      <c r="BV55" s="995">
        <f t="shared" si="7"/>
        <v>0</v>
      </c>
      <c r="BX55" s="824"/>
      <c r="BY55" s="887">
        <f>[6]SecAcc!CA51</f>
        <v>1057.5999999999999</v>
      </c>
      <c r="BZ55" s="887">
        <f>[6]SecAcc!CB51</f>
        <v>673.6</v>
      </c>
      <c r="CA55" s="882">
        <f>[6]SecAcc!CC51</f>
        <v>0</v>
      </c>
      <c r="CB55" s="876">
        <f>[6]SecAcc!CD51</f>
        <v>0</v>
      </c>
      <c r="CC55" s="876">
        <f>[6]SecAcc!CE51</f>
        <v>0</v>
      </c>
      <c r="CD55" s="876">
        <f>[6]SecAcc!CF51</f>
        <v>0</v>
      </c>
      <c r="CE55" s="876">
        <f>[6]SecAcc!CG51</f>
        <v>0</v>
      </c>
      <c r="CF55" s="876">
        <f>[6]SecAcc!CH51</f>
        <v>0</v>
      </c>
      <c r="CJ55" s="824"/>
      <c r="CK55" s="824"/>
      <c r="CL55" s="824"/>
      <c r="CM55" s="824"/>
      <c r="CN55" s="824"/>
      <c r="CO55" s="824"/>
      <c r="CQ55" s="824"/>
      <c r="CR55" s="824"/>
      <c r="CS55" s="824"/>
      <c r="CT55" s="824"/>
      <c r="CU55" s="824"/>
      <c r="CV55" s="824"/>
      <c r="CW55" s="824"/>
      <c r="CX55" s="824"/>
      <c r="CY55" s="824"/>
      <c r="CZ55" s="866">
        <f>INDEX([6]SecAcc!$C$9:$C$74,MATCH($B55,[6]SecAcc!$B$9:$B$74,0))</f>
        <v>19005.5</v>
      </c>
      <c r="DA55" s="875">
        <v>85.5</v>
      </c>
      <c r="DB55" s="875">
        <v>72.643204164745555</v>
      </c>
      <c r="DC55" s="876">
        <f t="shared" si="10"/>
        <v>29984825.827708535</v>
      </c>
      <c r="DD55" s="877">
        <f t="shared" ref="DD55:DD79" si="11">CZ55/DC55*100</f>
        <v>6.3383726519556094E-2</v>
      </c>
      <c r="DE55" s="878">
        <v>19</v>
      </c>
      <c r="DF55" s="824"/>
      <c r="DH55" s="874">
        <f>DD55/$DD$77*100</f>
        <v>3.5445374241595662E-2</v>
      </c>
      <c r="DI55" s="3626">
        <f>DH55*1.225</f>
        <v>4.3420583445954689E-2</v>
      </c>
      <c r="DJ55" s="824"/>
      <c r="DK55" s="824"/>
      <c r="DL55" s="824"/>
      <c r="DM55" s="824"/>
      <c r="DN55" s="824"/>
      <c r="DO55" s="824"/>
      <c r="DP55" s="824"/>
      <c r="DQ55" s="824"/>
      <c r="DR55" s="824"/>
      <c r="DS55" s="824"/>
    </row>
    <row r="56" spans="1:148" ht="15" customHeight="1">
      <c r="B56" s="819">
        <v>1993</v>
      </c>
      <c r="C56" s="867">
        <f t="shared" si="8"/>
        <v>171509.5</v>
      </c>
      <c r="D56" s="880">
        <f t="shared" si="5"/>
        <v>0.35034640854317473</v>
      </c>
      <c r="F56" s="867">
        <f t="shared" si="9"/>
        <v>25752</v>
      </c>
      <c r="H56" s="819"/>
      <c r="U56" s="881"/>
      <c r="V56" s="882">
        <f>[6]SecAcc!X52</f>
        <v>0</v>
      </c>
      <c r="W56" s="876">
        <f>[6]SecAcc!Y52</f>
        <v>0</v>
      </c>
      <c r="X56" s="876">
        <f>[6]SecAcc!Z52</f>
        <v>0</v>
      </c>
      <c r="Y56" s="876">
        <f>[6]SecAcc!AA52</f>
        <v>0</v>
      </c>
      <c r="Z56" s="992">
        <f>[6]SecAcc!AB52</f>
        <v>25752</v>
      </c>
      <c r="AA56" s="886">
        <f>[6]SecAcc!AC52</f>
        <v>0</v>
      </c>
      <c r="AB56" s="886">
        <f>[6]SecAcc!AD52</f>
        <v>0</v>
      </c>
      <c r="AC56" s="886">
        <f>[6]SecAcc!AE52</f>
        <v>0</v>
      </c>
      <c r="AD56" s="886">
        <f>[6]SecAcc!AF52</f>
        <v>0</v>
      </c>
      <c r="AE56" s="893">
        <f>[6]SecAcc!AG52</f>
        <v>145757.5</v>
      </c>
      <c r="AF56" s="894">
        <f>[6]SecAcc!AH52</f>
        <v>0</v>
      </c>
      <c r="AG56" s="894">
        <f>[6]SecAcc!AI52</f>
        <v>0</v>
      </c>
      <c r="AH56" s="894">
        <f>[6]SecAcc!AJ52</f>
        <v>0</v>
      </c>
      <c r="AI56" s="894">
        <f>[6]SecAcc!AK52</f>
        <v>0</v>
      </c>
      <c r="AJ56" s="882">
        <f>[6]SecAcc!AL52</f>
        <v>76346.2</v>
      </c>
      <c r="AK56" s="876">
        <f>[6]SecAcc!AM52</f>
        <v>0</v>
      </c>
      <c r="AL56" s="876">
        <f>[6]SecAcc!AN52</f>
        <v>0</v>
      </c>
      <c r="AM56" s="876">
        <f>[6]SecAcc!AO52</f>
        <v>0</v>
      </c>
      <c r="AN56" s="876">
        <f>[6]SecAcc!AP52</f>
        <v>0</v>
      </c>
      <c r="AO56" s="893">
        <f>[6]SecAcc!AQ52</f>
        <v>0</v>
      </c>
      <c r="AP56" s="894">
        <f>[6]SecAcc!AR52</f>
        <v>0</v>
      </c>
      <c r="AQ56" s="894">
        <f>[6]SecAcc!AS52</f>
        <v>0</v>
      </c>
      <c r="AR56" s="894">
        <f>[6]SecAcc!AT52</f>
        <v>0</v>
      </c>
      <c r="AS56" s="894">
        <f>[6]SecAcc!AU52</f>
        <v>0</v>
      </c>
      <c r="AT56" s="882">
        <f>[6]SecAcc!AV52</f>
        <v>76346.2</v>
      </c>
      <c r="AU56" s="889">
        <f>[6]SecAcc!AW52</f>
        <v>-2642.5</v>
      </c>
      <c r="AV56" s="876">
        <f>[6]SecAcc!AX52</f>
        <v>0</v>
      </c>
      <c r="AW56" s="876">
        <f>[6]SecAcc!AY52</f>
        <v>0</v>
      </c>
      <c r="AX56" s="876">
        <f>[6]SecAcc!AZ52</f>
        <v>0</v>
      </c>
      <c r="AY56" s="876">
        <f>[6]SecAcc!BA52</f>
        <v>0</v>
      </c>
      <c r="AZ56" s="882">
        <f>[6]SecAcc!BB52</f>
        <v>0</v>
      </c>
      <c r="BA56" s="876">
        <f>[6]SecAcc!BC52</f>
        <v>0</v>
      </c>
      <c r="BB56" s="876">
        <f>[6]SecAcc!BD52</f>
        <v>0</v>
      </c>
      <c r="BC56" s="876">
        <f>[6]SecAcc!BE52</f>
        <v>0</v>
      </c>
      <c r="BD56" s="876">
        <f>[6]SecAcc!BF52</f>
        <v>0</v>
      </c>
      <c r="BE56" s="876">
        <f>[6]SecAcc!BG52</f>
        <v>0</v>
      </c>
      <c r="BF56" s="882">
        <f>[6]SecAcc!BH52</f>
        <v>0</v>
      </c>
      <c r="BG56" s="876">
        <f>[6]SecAcc!BI52</f>
        <v>0</v>
      </c>
      <c r="BH56" s="876">
        <f>[6]SecAcc!BJ52</f>
        <v>0</v>
      </c>
      <c r="BI56" s="876">
        <f>[6]SecAcc!BK52</f>
        <v>0</v>
      </c>
      <c r="BJ56" s="876">
        <f>[6]SecAcc!BL52</f>
        <v>0</v>
      </c>
      <c r="BK56" s="882">
        <f>[6]SecAcc!BM52</f>
        <v>0</v>
      </c>
      <c r="BL56" s="876">
        <f>[6]SecAcc!BN52</f>
        <v>0</v>
      </c>
      <c r="BM56" s="876">
        <f>[6]SecAcc!BO52</f>
        <v>0</v>
      </c>
      <c r="BN56" s="876">
        <f>[6]SecAcc!BP52</f>
        <v>0</v>
      </c>
      <c r="BO56" s="876">
        <f>[6]SecAcc!BQ52</f>
        <v>0</v>
      </c>
      <c r="BP56" s="888">
        <f>[6]SecAcc!BR52</f>
        <v>0</v>
      </c>
      <c r="BQ56" s="882">
        <f>[6]SecAcc!BS52</f>
        <v>0</v>
      </c>
      <c r="BR56" s="876">
        <f>[6]SecAcc!BT52</f>
        <v>0</v>
      </c>
      <c r="BS56" s="876">
        <f>[6]SecAcc!BU52</f>
        <v>0</v>
      </c>
      <c r="BT56" s="876">
        <f>[6]SecAcc!BV52</f>
        <v>0</v>
      </c>
      <c r="BU56" s="876">
        <f>[6]SecAcc!BW52</f>
        <v>0</v>
      </c>
      <c r="BV56" s="995">
        <f t="shared" si="7"/>
        <v>0</v>
      </c>
      <c r="BX56" s="824"/>
      <c r="BY56" s="887">
        <f>[6]SecAcc!CA52</f>
        <v>4905</v>
      </c>
      <c r="BZ56" s="887">
        <f>[6]SecAcc!CB52</f>
        <v>2262.5</v>
      </c>
      <c r="CA56" s="882">
        <f>[6]SecAcc!CC52</f>
        <v>0</v>
      </c>
      <c r="CB56" s="876">
        <f>[6]SecAcc!CD52</f>
        <v>0</v>
      </c>
      <c r="CC56" s="876">
        <f>[6]SecAcc!CE52</f>
        <v>0</v>
      </c>
      <c r="CD56" s="876">
        <f>[6]SecAcc!CF52</f>
        <v>0</v>
      </c>
      <c r="CE56" s="876">
        <f>[6]SecAcc!CG52</f>
        <v>0</v>
      </c>
      <c r="CF56" s="876">
        <f>[6]SecAcc!CH52</f>
        <v>0</v>
      </c>
      <c r="CJ56" s="824"/>
      <c r="CK56" s="824"/>
      <c r="CL56" s="824"/>
      <c r="CM56" s="824"/>
      <c r="CN56" s="824"/>
      <c r="CO56" s="824"/>
      <c r="CQ56" s="824"/>
      <c r="CR56" s="824"/>
      <c r="CS56" s="824"/>
      <c r="CT56" s="824"/>
      <c r="CU56" s="824"/>
      <c r="CV56" s="824"/>
      <c r="CW56" s="824"/>
      <c r="CX56" s="824"/>
      <c r="CY56" s="824"/>
      <c r="CZ56" s="866">
        <f>INDEX([6]SecAcc!$C$9:$C$74,MATCH($B56,[6]SecAcc!$B$9:$B$74,0))</f>
        <v>171509.5</v>
      </c>
      <c r="DA56" s="875">
        <v>91.3</v>
      </c>
      <c r="DB56" s="875">
        <v>66.323245402412695</v>
      </c>
      <c r="DC56" s="876">
        <f t="shared" si="10"/>
        <v>27376145.980697893</v>
      </c>
      <c r="DD56" s="877">
        <f t="shared" si="11"/>
        <v>0.62649249503902504</v>
      </c>
      <c r="DE56" s="878">
        <v>171.5</v>
      </c>
      <c r="DF56" s="824"/>
      <c r="DH56" s="883">
        <f>DD56/$DD$77*100</f>
        <v>0.35034640854317473</v>
      </c>
      <c r="DI56" s="3626">
        <f>DH56*1.15</f>
        <v>0.40289836982465088</v>
      </c>
      <c r="DJ56" s="824"/>
      <c r="DK56" s="824"/>
      <c r="DL56" s="824"/>
      <c r="DM56" s="824"/>
      <c r="DN56" s="824"/>
      <c r="DO56" s="824"/>
      <c r="DP56" s="824"/>
      <c r="DQ56" s="824"/>
      <c r="DR56" s="824"/>
      <c r="DS56" s="824"/>
    </row>
    <row r="57" spans="1:148" ht="15" customHeight="1">
      <c r="B57" s="819">
        <v>1994</v>
      </c>
      <c r="C57" s="867">
        <f t="shared" si="8"/>
        <v>610745.19999999995</v>
      </c>
      <c r="D57" s="884">
        <f t="shared" si="5"/>
        <v>1.4290759407670217</v>
      </c>
      <c r="F57" s="867">
        <f t="shared" si="9"/>
        <v>123596</v>
      </c>
      <c r="H57" s="819"/>
      <c r="U57" s="881"/>
      <c r="V57" s="882">
        <f>[6]SecAcc!X53</f>
        <v>0</v>
      </c>
      <c r="W57" s="876">
        <f>[6]SecAcc!Y53</f>
        <v>0</v>
      </c>
      <c r="X57" s="876">
        <f>[6]SecAcc!Z53</f>
        <v>0</v>
      </c>
      <c r="Y57" s="876">
        <f>[6]SecAcc!AA53</f>
        <v>0</v>
      </c>
      <c r="Z57" s="992">
        <f>[6]SecAcc!AB53</f>
        <v>123596</v>
      </c>
      <c r="AA57" s="886">
        <f>[6]SecAcc!AC53</f>
        <v>0</v>
      </c>
      <c r="AB57" s="886">
        <f>[6]SecAcc!AD53</f>
        <v>0</v>
      </c>
      <c r="AC57" s="886">
        <f>[6]SecAcc!AE53</f>
        <v>0</v>
      </c>
      <c r="AD57" s="886">
        <f>[6]SecAcc!AF53</f>
        <v>0</v>
      </c>
      <c r="AE57" s="893">
        <f>[6]SecAcc!AG53</f>
        <v>487149.19999999995</v>
      </c>
      <c r="AF57" s="894">
        <f>[6]SecAcc!AH53</f>
        <v>0</v>
      </c>
      <c r="AG57" s="894">
        <f>[6]SecAcc!AI53</f>
        <v>0</v>
      </c>
      <c r="AH57" s="894">
        <f>[6]SecAcc!AJ53</f>
        <v>0</v>
      </c>
      <c r="AI57" s="894">
        <f>[6]SecAcc!AK53</f>
        <v>0</v>
      </c>
      <c r="AJ57" s="882">
        <f>[6]SecAcc!AL53</f>
        <v>300749.09999999998</v>
      </c>
      <c r="AK57" s="876">
        <f>[6]SecAcc!AM53</f>
        <v>0</v>
      </c>
      <c r="AL57" s="876">
        <f>[6]SecAcc!AN53</f>
        <v>0</v>
      </c>
      <c r="AM57" s="876">
        <f>[6]SecAcc!AO53</f>
        <v>0</v>
      </c>
      <c r="AN57" s="876">
        <f>[6]SecAcc!AP53</f>
        <v>0</v>
      </c>
      <c r="AO57" s="893">
        <f>[6]SecAcc!AQ53</f>
        <v>0</v>
      </c>
      <c r="AP57" s="894">
        <f>[6]SecAcc!AR53</f>
        <v>0</v>
      </c>
      <c r="AQ57" s="894">
        <f>[6]SecAcc!AS53</f>
        <v>0</v>
      </c>
      <c r="AR57" s="894">
        <f>[6]SecAcc!AT53</f>
        <v>0</v>
      </c>
      <c r="AS57" s="894">
        <f>[6]SecAcc!AU53</f>
        <v>0</v>
      </c>
      <c r="AT57" s="882">
        <f>[6]SecAcc!AV53</f>
        <v>300749.09999999998</v>
      </c>
      <c r="AU57" s="889">
        <f>[6]SecAcc!AW53</f>
        <v>-5110.8</v>
      </c>
      <c r="AV57" s="876">
        <f>[6]SecAcc!AX53</f>
        <v>0</v>
      </c>
      <c r="AW57" s="876">
        <f>[6]SecAcc!AY53</f>
        <v>0</v>
      </c>
      <c r="AX57" s="876">
        <f>[6]SecAcc!AZ53</f>
        <v>0</v>
      </c>
      <c r="AY57" s="876">
        <f>[6]SecAcc!BA53</f>
        <v>0</v>
      </c>
      <c r="AZ57" s="882">
        <f>[6]SecAcc!BB53</f>
        <v>0</v>
      </c>
      <c r="BA57" s="876">
        <f>[6]SecAcc!BC53</f>
        <v>0</v>
      </c>
      <c r="BB57" s="876">
        <f>[6]SecAcc!BD53</f>
        <v>0</v>
      </c>
      <c r="BC57" s="876">
        <f>[6]SecAcc!BE53</f>
        <v>0</v>
      </c>
      <c r="BD57" s="876">
        <f>[6]SecAcc!BF53</f>
        <v>0</v>
      </c>
      <c r="BE57" s="876">
        <f>[6]SecAcc!BG53</f>
        <v>0</v>
      </c>
      <c r="BF57" s="882">
        <f>[6]SecAcc!BH53</f>
        <v>0</v>
      </c>
      <c r="BG57" s="876">
        <f>[6]SecAcc!BI53</f>
        <v>0</v>
      </c>
      <c r="BH57" s="876">
        <f>[6]SecAcc!BJ53</f>
        <v>0</v>
      </c>
      <c r="BI57" s="876">
        <f>[6]SecAcc!BK53</f>
        <v>0</v>
      </c>
      <c r="BJ57" s="876">
        <f>[6]SecAcc!BL53</f>
        <v>0</v>
      </c>
      <c r="BK57" s="882">
        <f>[6]SecAcc!BM53</f>
        <v>0</v>
      </c>
      <c r="BL57" s="876">
        <f>[6]SecAcc!BN53</f>
        <v>0</v>
      </c>
      <c r="BM57" s="876">
        <f>[6]SecAcc!BO53</f>
        <v>0</v>
      </c>
      <c r="BN57" s="876">
        <f>[6]SecAcc!BP53</f>
        <v>0</v>
      </c>
      <c r="BO57" s="876">
        <f>[6]SecAcc!BQ53</f>
        <v>0</v>
      </c>
      <c r="BP57" s="888">
        <f>[6]SecAcc!BR53</f>
        <v>0</v>
      </c>
      <c r="BQ57" s="882">
        <f>[6]SecAcc!BS53</f>
        <v>0</v>
      </c>
      <c r="BR57" s="876">
        <f>[6]SecAcc!BT53</f>
        <v>0</v>
      </c>
      <c r="BS57" s="876">
        <f>[6]SecAcc!BU53</f>
        <v>0</v>
      </c>
      <c r="BT57" s="876">
        <f>[6]SecAcc!BV53</f>
        <v>0</v>
      </c>
      <c r="BU57" s="876">
        <f>[6]SecAcc!BW53</f>
        <v>0</v>
      </c>
      <c r="BV57" s="995">
        <f t="shared" si="7"/>
        <v>0</v>
      </c>
      <c r="BW57" s="882">
        <f>[6]SecAcc!BY53</f>
        <v>384.55558761994087</v>
      </c>
      <c r="BX57" s="887">
        <f>[6]SecAcc!BZ53</f>
        <v>136.07351561936369</v>
      </c>
      <c r="BY57" s="887">
        <f>[6]SecAcc!CA53</f>
        <v>11322.5</v>
      </c>
      <c r="BZ57" s="887">
        <f>[6]SecAcc!CB53</f>
        <v>6211.7</v>
      </c>
      <c r="CA57" s="882">
        <f>[6]SecAcc!CC53</f>
        <v>0</v>
      </c>
      <c r="CB57" s="876">
        <f>[6]SecAcc!CD53</f>
        <v>0</v>
      </c>
      <c r="CC57" s="876">
        <f>[6]SecAcc!CE53</f>
        <v>0</v>
      </c>
      <c r="CD57" s="876">
        <f>[6]SecAcc!CF53</f>
        <v>0</v>
      </c>
      <c r="CE57" s="876">
        <f>[6]SecAcc!CG53</f>
        <v>0</v>
      </c>
      <c r="CF57" s="876">
        <f>[6]SecAcc!CH53</f>
        <v>0</v>
      </c>
      <c r="CP57" s="889"/>
      <c r="CQ57" s="876"/>
      <c r="CX57" s="824"/>
      <c r="CY57" s="824"/>
      <c r="CZ57" s="866">
        <f>INDEX([6]SecAcc!$C$9:$C$74,MATCH($B57,[6]SecAcc!$B$9:$B$74,0))</f>
        <v>610745.19999999995</v>
      </c>
      <c r="DA57" s="875">
        <v>87.3</v>
      </c>
      <c r="DB57" s="875">
        <v>57.900193236306286</v>
      </c>
      <c r="DC57" s="876">
        <f t="shared" si="10"/>
        <v>23899375.441149265</v>
      </c>
      <c r="DD57" s="869">
        <f t="shared" si="11"/>
        <v>2.5554860272559097</v>
      </c>
      <c r="DE57" s="878">
        <v>610.70000000000005</v>
      </c>
      <c r="DF57" s="824"/>
      <c r="DH57" s="885">
        <f>DD57/$DD$77*100</f>
        <v>1.4290759407670217</v>
      </c>
      <c r="DI57" s="3627">
        <f>DH57*1.075</f>
        <v>1.5362566363245482</v>
      </c>
      <c r="DJ57" s="824"/>
      <c r="DK57" s="824"/>
    </row>
    <row r="58" spans="1:148" ht="15" customHeight="1">
      <c r="B58" s="819">
        <v>1995</v>
      </c>
      <c r="C58" s="867">
        <f t="shared" si="8"/>
        <v>1428522.1</v>
      </c>
      <c r="D58" s="884">
        <f t="shared" si="5"/>
        <v>3.4854880785350506</v>
      </c>
      <c r="E58" s="867">
        <v>1412717</v>
      </c>
      <c r="F58" s="867">
        <f t="shared" ref="F58:F76" si="12">Z58</f>
        <v>413740</v>
      </c>
      <c r="G58" s="886"/>
      <c r="H58" s="819"/>
      <c r="U58" s="881"/>
      <c r="V58" s="882">
        <f>[6]SecAcc!X54</f>
        <v>1066620</v>
      </c>
      <c r="W58" s="876">
        <f>[6]SecAcc!Y54</f>
        <v>163871</v>
      </c>
      <c r="X58" s="876">
        <f>[6]SecAcc!Z54</f>
        <v>189571</v>
      </c>
      <c r="Y58" s="876">
        <f>[6]SecAcc!AA54</f>
        <v>0</v>
      </c>
      <c r="Z58" s="1004">
        <f>[6]SecAcc!AB54</f>
        <v>413740</v>
      </c>
      <c r="AA58" s="886">
        <f>[6]SecAcc!AC54</f>
        <v>332735.92730082199</v>
      </c>
      <c r="AB58" s="886">
        <f>[6]SecAcc!AD54</f>
        <v>26813.608744063444</v>
      </c>
      <c r="AC58" s="886">
        <f>[6]SecAcc!AE54</f>
        <v>54190.463955114581</v>
      </c>
      <c r="AD58" s="886">
        <f>[6]SecAcc!AF54</f>
        <v>0</v>
      </c>
      <c r="AE58" s="893">
        <f>[6]SecAcc!AG54</f>
        <v>1014782.1000000001</v>
      </c>
      <c r="AF58" s="894">
        <f>[6]SecAcc!AH54</f>
        <v>733884.07269917801</v>
      </c>
      <c r="AG58" s="894">
        <f>[6]SecAcc!AI54</f>
        <v>137057.39125593656</v>
      </c>
      <c r="AH58" s="894">
        <f>[6]SecAcc!AJ54</f>
        <v>135380.5360448854</v>
      </c>
      <c r="AI58" s="894">
        <f>[6]SecAcc!AK54</f>
        <v>0</v>
      </c>
      <c r="AJ58" s="882">
        <f>[6]SecAcc!AL54</f>
        <v>695804</v>
      </c>
      <c r="AK58" s="876">
        <f>[6]SecAcc!AM54</f>
        <v>582480</v>
      </c>
      <c r="AL58" s="876">
        <f>[6]SecAcc!AN54</f>
        <v>113324</v>
      </c>
      <c r="AM58" s="876">
        <f>[6]SecAcc!AO54</f>
        <v>14273.575019177042</v>
      </c>
      <c r="AN58" s="876">
        <f>[6]SecAcc!AP54</f>
        <v>0</v>
      </c>
      <c r="AO58" s="893">
        <f>[6]SecAcc!AQ54</f>
        <v>234361.42498082292</v>
      </c>
      <c r="AP58" s="894">
        <f>[6]SecAcc!AR54</f>
        <v>90815.07269917801</v>
      </c>
      <c r="AQ58" s="894">
        <f>[6]SecAcc!AS54</f>
        <v>23027.391255936556</v>
      </c>
      <c r="AR58" s="894">
        <f>[6]SecAcc!AT54</f>
        <v>120518.96102570836</v>
      </c>
      <c r="AS58" s="894">
        <f>[6]SecAcc!AU54</f>
        <v>0</v>
      </c>
      <c r="AT58" s="882">
        <f>[6]SecAcc!AV54</f>
        <v>694418</v>
      </c>
      <c r="AU58" s="889">
        <f>[6]SecAcc!AW54</f>
        <v>-14365</v>
      </c>
      <c r="AV58" s="876">
        <f>[6]SecAcc!AX54</f>
        <v>-64350</v>
      </c>
      <c r="AW58" s="876">
        <f>[6]SecAcc!AY54</f>
        <v>-9303</v>
      </c>
      <c r="AX58" s="876">
        <f>[6]SecAcc!AZ54</f>
        <v>59288</v>
      </c>
      <c r="AY58" s="876">
        <f>[6]SecAcc!BA54</f>
        <v>0</v>
      </c>
      <c r="AZ58" s="882">
        <f>[6]SecAcc!BB54</f>
        <v>1096728.424980823</v>
      </c>
      <c r="BA58" s="876">
        <f>[6]SecAcc!BC54</f>
        <v>26465.07269917801</v>
      </c>
      <c r="BB58" s="876">
        <f>[6]SecAcc!BD54</f>
        <v>196038.39125593656</v>
      </c>
      <c r="BC58" s="876">
        <f>[6]SecAcc!BE54</f>
        <v>874224.96102570836</v>
      </c>
      <c r="BD58" s="876">
        <f>[6]SecAcc!BF54</f>
        <v>0</v>
      </c>
      <c r="BE58" s="876">
        <f>[6]SecAcc!BG54</f>
        <v>-14273.575019177049</v>
      </c>
      <c r="BF58" s="882">
        <f>[6]SecAcc!BH54</f>
        <v>1111465</v>
      </c>
      <c r="BG58" s="876">
        <f>[6]SecAcc!BI54</f>
        <v>0</v>
      </c>
      <c r="BH58" s="876">
        <f>[6]SecAcc!BJ54</f>
        <v>0</v>
      </c>
      <c r="BI58" s="876">
        <f>[6]SecAcc!BK54</f>
        <v>1273050.7360448854</v>
      </c>
      <c r="BJ58" s="876">
        <f>[6]SecAcc!BL54</f>
        <v>0</v>
      </c>
      <c r="BK58" s="882">
        <f>[6]SecAcc!BM54</f>
        <v>167562</v>
      </c>
      <c r="BL58" s="876">
        <f>[6]SecAcc!BN54</f>
        <v>-77079.92730082199</v>
      </c>
      <c r="BM58" s="876">
        <f>[6]SecAcc!BO54</f>
        <v>121338.39125593656</v>
      </c>
      <c r="BN58" s="876">
        <f>[6]SecAcc!BP54</f>
        <v>123303.53604488542</v>
      </c>
      <c r="BO58" s="876">
        <f>[6]SecAcc!BQ54</f>
        <v>0</v>
      </c>
      <c r="BP58" s="888">
        <f>[6]SecAcc!BR54</f>
        <v>189773</v>
      </c>
      <c r="BQ58" s="882">
        <f>[6]SecAcc!BS54</f>
        <v>-22151</v>
      </c>
      <c r="BR58" s="876">
        <f>[6]SecAcc!BT54</f>
        <v>10771.07269917801</v>
      </c>
      <c r="BS58" s="876">
        <f>[6]SecAcc!BU54</f>
        <v>12851.391255936556</v>
      </c>
      <c r="BT58" s="876">
        <f>[6]SecAcc!BV54</f>
        <v>-45773.463955114581</v>
      </c>
      <c r="BU58" s="876">
        <f>[6]SecAcc!BW54</f>
        <v>0</v>
      </c>
      <c r="BV58" s="995">
        <f t="shared" si="7"/>
        <v>-60</v>
      </c>
      <c r="BW58" s="882">
        <f>[6]SecAcc!BY54</f>
        <v>2145</v>
      </c>
      <c r="BX58" s="887">
        <f>[6]SecAcc!BZ54</f>
        <v>759</v>
      </c>
      <c r="BY58" s="887">
        <f>[6]SecAcc!CA54</f>
        <v>32587.7</v>
      </c>
      <c r="BZ58" s="887">
        <f>[6]SecAcc!CB54</f>
        <v>18169.2</v>
      </c>
      <c r="CA58" s="882">
        <f>[6]SecAcc!CC54</f>
        <v>60589</v>
      </c>
      <c r="CB58" s="876">
        <f>[6]SecAcc!CD54</f>
        <v>0</v>
      </c>
      <c r="CC58" s="876">
        <f>[6]SecAcc!CE54</f>
        <v>0</v>
      </c>
      <c r="CD58" s="876">
        <f>[6]SecAcc!CF54</f>
        <v>706</v>
      </c>
      <c r="CE58" s="876">
        <f>[6]SecAcc!CG54</f>
        <v>588</v>
      </c>
      <c r="CF58" s="876">
        <f>[6]SecAcc!CH54</f>
        <v>0</v>
      </c>
      <c r="CP58" s="889">
        <f>[6]SecAcc!CY54</f>
        <v>426736</v>
      </c>
      <c r="CQ58" s="876">
        <f>[6]SecAcc!CZ54</f>
        <v>373593</v>
      </c>
      <c r="CX58" s="824"/>
      <c r="CY58" s="824"/>
      <c r="CZ58" s="866">
        <f>INDEX([6]SecAcc!$C$9:$C$74,MATCH($B58,[6]SecAcc!$B$9:$B$74,0))</f>
        <v>1428522.1</v>
      </c>
      <c r="DA58" s="875">
        <v>95.9</v>
      </c>
      <c r="DB58" s="875">
        <v>55.526285313617727</v>
      </c>
      <c r="DC58" s="876">
        <f t="shared" si="10"/>
        <v>22919501.048062142</v>
      </c>
      <c r="DD58" s="869">
        <f t="shared" si="11"/>
        <v>6.2327800985038566</v>
      </c>
      <c r="DE58" s="878">
        <v>1428.5</v>
      </c>
      <c r="DF58" s="824"/>
      <c r="DH58" s="885">
        <f t="shared" ref="DH58:DH77" si="13">DD58/$DD$77*100</f>
        <v>3.4854880785350506</v>
      </c>
      <c r="DI58" s="3628">
        <f>DH58</f>
        <v>3.4854880785350506</v>
      </c>
      <c r="DJ58" s="824"/>
      <c r="DK58" s="824"/>
    </row>
    <row r="59" spans="1:148" ht="15" customHeight="1">
      <c r="B59" s="819">
        <v>1996</v>
      </c>
      <c r="C59" s="867">
        <f t="shared" si="8"/>
        <v>2007825.1</v>
      </c>
      <c r="D59" s="884">
        <f t="shared" si="5"/>
        <v>5.0823020766151448</v>
      </c>
      <c r="E59" s="867">
        <f>'[6]Acc1996-2003'!B88</f>
        <v>1979356.8</v>
      </c>
      <c r="F59" s="867">
        <f t="shared" si="12"/>
        <v>359400.69289999997</v>
      </c>
      <c r="G59" s="886"/>
      <c r="H59" s="819"/>
      <c r="U59" s="881"/>
      <c r="V59" s="882">
        <f>[6]SecAcc!X55</f>
        <v>1481317</v>
      </c>
      <c r="W59" s="876">
        <f>[6]SecAcc!Y55</f>
        <v>227776</v>
      </c>
      <c r="X59" s="876">
        <f>[6]SecAcc!Z55</f>
        <v>254074</v>
      </c>
      <c r="Y59" s="876">
        <f>[6]SecAcc!AA55</f>
        <v>0</v>
      </c>
      <c r="Z59" s="992">
        <f>[6]SecAcc!AB55</f>
        <v>359400.69289999997</v>
      </c>
      <c r="AA59" s="886">
        <f>[6]SecAcc!AC55</f>
        <v>289035.43970764108</v>
      </c>
      <c r="AB59" s="886">
        <f>[6]SecAcc!AD55</f>
        <v>23291.993913486487</v>
      </c>
      <c r="AC59" s="886">
        <f>[6]SecAcc!AE55</f>
        <v>47073.259278872363</v>
      </c>
      <c r="AD59" s="886">
        <f>[6]SecAcc!AF55</f>
        <v>0</v>
      </c>
      <c r="AE59" s="893">
        <f>[6]SecAcc!AG55</f>
        <v>1648424.4071000002</v>
      </c>
      <c r="AF59" s="894">
        <f>[6]SecAcc!AH55</f>
        <v>1192281.560292359</v>
      </c>
      <c r="AG59" s="894">
        <f>[6]SecAcc!AI55</f>
        <v>204484.00608651352</v>
      </c>
      <c r="AH59" s="894">
        <f>[6]SecAcc!AJ55</f>
        <v>207000.74072112763</v>
      </c>
      <c r="AI59" s="894">
        <f>[6]SecAcc!AK55</f>
        <v>0</v>
      </c>
      <c r="AJ59" s="882">
        <f>[6]SecAcc!AL55</f>
        <v>1064174</v>
      </c>
      <c r="AK59" s="876">
        <f>[6]SecAcc!AM55</f>
        <v>909846</v>
      </c>
      <c r="AL59" s="876">
        <f>[6]SecAcc!AN55</f>
        <v>154328</v>
      </c>
      <c r="AM59" s="876">
        <f>[6]SecAcc!AO55</f>
        <v>21870.248765425575</v>
      </c>
      <c r="AN59" s="876">
        <f>[6]SecAcc!AP55</f>
        <v>0</v>
      </c>
      <c r="AO59" s="893">
        <f>[6]SecAcc!AQ55</f>
        <v>409549.05833457445</v>
      </c>
      <c r="AP59" s="894">
        <f>[6]SecAcc!AR55</f>
        <v>176343.56029235892</v>
      </c>
      <c r="AQ59" s="894">
        <f>[6]SecAcc!AS55</f>
        <v>48544.006086513516</v>
      </c>
      <c r="AR59" s="894">
        <f>[6]SecAcc!AT55</f>
        <v>184661.49195570205</v>
      </c>
      <c r="AS59" s="894">
        <f>[6]SecAcc!AU55</f>
        <v>0</v>
      </c>
      <c r="AT59" s="882">
        <f>[6]SecAcc!AV55</f>
        <v>1062116</v>
      </c>
      <c r="AU59" s="889">
        <f>[6]SecAcc!AW55</f>
        <v>-26329</v>
      </c>
      <c r="AV59" s="876">
        <f>[6]SecAcc!AX55</f>
        <v>-80478</v>
      </c>
      <c r="AW59" s="876">
        <f>[6]SecAcc!AY55</f>
        <v>-17957</v>
      </c>
      <c r="AX59" s="876">
        <f>[6]SecAcc!AZ55</f>
        <v>72106</v>
      </c>
      <c r="AY59" s="876">
        <f>[6]SecAcc!BA55</f>
        <v>0</v>
      </c>
      <c r="AZ59" s="882">
        <f>[6]SecAcc!BB55</f>
        <v>1735998.0583345743</v>
      </c>
      <c r="BA59" s="876">
        <f>[6]SecAcc!BC55</f>
        <v>95865.560292358918</v>
      </c>
      <c r="BB59" s="876">
        <f>[6]SecAcc!BD55</f>
        <v>321249.00608651352</v>
      </c>
      <c r="BC59" s="876">
        <f>[6]SecAcc!BE55</f>
        <v>1318883.491955702</v>
      </c>
      <c r="BD59" s="876">
        <f>[6]SecAcc!BF55</f>
        <v>0</v>
      </c>
      <c r="BE59" s="876">
        <f>[6]SecAcc!BG55</f>
        <v>-21871.248765425757</v>
      </c>
      <c r="BF59" s="882">
        <f>[6]SecAcc!BH55</f>
        <v>1758870.3071000001</v>
      </c>
      <c r="BG59" s="876">
        <f>[6]SecAcc!BI55</f>
        <v>0</v>
      </c>
      <c r="BH59" s="876">
        <f>[6]SecAcc!BJ55</f>
        <v>0</v>
      </c>
      <c r="BI59" s="876">
        <f>[6]SecAcc!BK55</f>
        <v>1446935.3336209899</v>
      </c>
      <c r="BJ59" s="876">
        <f>[6]SecAcc!BL55</f>
        <v>0</v>
      </c>
      <c r="BK59" s="882">
        <f>[6]SecAcc!BM55</f>
        <v>380121.30710000003</v>
      </c>
      <c r="BL59" s="876">
        <f>[6]SecAcc!BN55</f>
        <v>11076.560292358918</v>
      </c>
      <c r="BM59" s="876">
        <f>[6]SecAcc!BO55</f>
        <v>107449.00608651352</v>
      </c>
      <c r="BN59" s="876">
        <f>[6]SecAcc!BP55</f>
        <v>261595.74072112763</v>
      </c>
      <c r="BO59" s="876">
        <f>[6]SecAcc!BQ55</f>
        <v>0</v>
      </c>
      <c r="BP59" s="888">
        <f>[6]SecAcc!BR55</f>
        <v>227948</v>
      </c>
      <c r="BQ59" s="882">
        <f>[6]SecAcc!BS55</f>
        <v>169294.30710000003</v>
      </c>
      <c r="BR59" s="876">
        <f>[6]SecAcc!BT55</f>
        <v>188133.56029235892</v>
      </c>
      <c r="BS59" s="876">
        <f>[6]SecAcc!BU55</f>
        <v>20863.006086513513</v>
      </c>
      <c r="BT59" s="876">
        <f>[6]SecAcc!BV55</f>
        <v>-39702.259278872363</v>
      </c>
      <c r="BU59" s="876">
        <f>[6]SecAcc!BW55</f>
        <v>0</v>
      </c>
      <c r="BV59" s="995">
        <f t="shared" si="7"/>
        <v>-17121</v>
      </c>
      <c r="BW59" s="882">
        <f>[6]SecAcc!BY55</f>
        <v>2598</v>
      </c>
      <c r="BX59" s="887">
        <f>[6]SecAcc!BZ55</f>
        <v>540</v>
      </c>
      <c r="BY59" s="887">
        <f>[6]SecAcc!CA55</f>
        <v>47717</v>
      </c>
      <c r="BZ59" s="887">
        <f>[6]SecAcc!CB55</f>
        <v>20874</v>
      </c>
      <c r="CA59" s="882">
        <f>[6]SecAcc!CC55</f>
        <v>106092</v>
      </c>
      <c r="CB59" s="876">
        <f>[6]SecAcc!CD55</f>
        <v>0</v>
      </c>
      <c r="CC59" s="876">
        <f>[6]SecAcc!CE55</f>
        <v>0</v>
      </c>
      <c r="CD59" s="876">
        <f>[6]SecAcc!CF55</f>
        <v>1612</v>
      </c>
      <c r="CE59" s="876">
        <f>[6]SecAcc!CG55</f>
        <v>469</v>
      </c>
      <c r="CF59" s="876">
        <f>[6]SecAcc!CH55</f>
        <v>0</v>
      </c>
      <c r="CP59" s="889">
        <f>[6]SecAcc!CY55</f>
        <v>532239</v>
      </c>
      <c r="CQ59" s="876">
        <f>[6]SecAcc!CZ55</f>
        <v>442815</v>
      </c>
      <c r="CX59" s="824"/>
      <c r="CY59" s="824"/>
      <c r="CZ59" s="866">
        <f>INDEX([6]SecAcc!$C$9:$C$74,MATCH($B59,[6]SecAcc!$B$9:$B$74,0))</f>
        <v>2007825.1</v>
      </c>
      <c r="DA59" s="875">
        <v>96.4</v>
      </c>
      <c r="DB59" s="875">
        <v>53.523026490351114</v>
      </c>
      <c r="DC59" s="876">
        <f t="shared" si="10"/>
        <v>22092618.924756508</v>
      </c>
      <c r="DD59" s="869">
        <f t="shared" si="11"/>
        <v>9.0882167788178112</v>
      </c>
      <c r="DE59" s="878">
        <v>2007.8</v>
      </c>
      <c r="DF59" s="824"/>
      <c r="DH59" s="885">
        <f t="shared" si="13"/>
        <v>5.0823020766151448</v>
      </c>
      <c r="DI59" s="15"/>
      <c r="DJ59" s="824"/>
    </row>
    <row r="60" spans="1:148" ht="15" customHeight="1">
      <c r="B60" s="819">
        <v>1997</v>
      </c>
      <c r="C60" s="867">
        <f t="shared" si="8"/>
        <v>2342514</v>
      </c>
      <c r="D60" s="884">
        <f t="shared" si="5"/>
        <v>5.8487033953033452</v>
      </c>
      <c r="E60" s="867">
        <f>'[6]Acc1996-2003'!C88</f>
        <v>2289972.2000000002</v>
      </c>
      <c r="F60" s="867">
        <f t="shared" si="12"/>
        <v>377144.75400000007</v>
      </c>
      <c r="G60" s="886"/>
      <c r="H60" s="819"/>
      <c r="T60" s="867"/>
      <c r="U60" s="881"/>
      <c r="V60" s="882">
        <f>[6]SecAcc!X56</f>
        <v>1678318</v>
      </c>
      <c r="W60" s="876">
        <f>[6]SecAcc!Y56</f>
        <v>287132</v>
      </c>
      <c r="X60" s="876">
        <f>[6]SecAcc!Z56</f>
        <v>297820</v>
      </c>
      <c r="Y60" s="876">
        <f>[6]SecAcc!AA56</f>
        <v>0</v>
      </c>
      <c r="Z60" s="992">
        <f>[6]SecAcc!AB56</f>
        <v>377144.75400000007</v>
      </c>
      <c r="AA60" s="886">
        <f>[6]SecAcc!AC56</f>
        <v>303305.48037132114</v>
      </c>
      <c r="AB60" s="886">
        <f>[6]SecAcc!AD56</f>
        <v>24441.948744699712</v>
      </c>
      <c r="AC60" s="886">
        <f>[6]SecAcc!AE56</f>
        <v>49397.324883979207</v>
      </c>
      <c r="AD60" s="886">
        <f>[6]SecAcc!AF56</f>
        <v>0</v>
      </c>
      <c r="AE60" s="893">
        <f>[6]SecAcc!AG56</f>
        <v>1965369.2459999998</v>
      </c>
      <c r="AF60" s="894">
        <f>[6]SecAcc!AH56</f>
        <v>1375012.5196286789</v>
      </c>
      <c r="AG60" s="894">
        <f>[6]SecAcc!AI56</f>
        <v>262690.05125530029</v>
      </c>
      <c r="AH60" s="894">
        <f>[6]SecAcc!AJ56</f>
        <v>248422.67511602078</v>
      </c>
      <c r="AI60" s="894">
        <f>[6]SecAcc!AK56</f>
        <v>0</v>
      </c>
      <c r="AJ60" s="882">
        <f>[6]SecAcc!AL56</f>
        <v>1238895</v>
      </c>
      <c r="AK60" s="876">
        <f>[6]SecAcc!AM56</f>
        <v>1031401</v>
      </c>
      <c r="AL60" s="876">
        <f>[6]SecAcc!AN56</f>
        <v>207494</v>
      </c>
      <c r="AM60" s="876">
        <f>[6]SecAcc!AO56</f>
        <v>26060.530491977242</v>
      </c>
      <c r="AN60" s="876">
        <f>[6]SecAcc!AP56</f>
        <v>0</v>
      </c>
      <c r="AO60" s="893">
        <f>[6]SecAcc!AQ56</f>
        <v>477795.71550802269</v>
      </c>
      <c r="AP60" s="894">
        <f>[6]SecAcc!AR56</f>
        <v>203704.51962867886</v>
      </c>
      <c r="AQ60" s="894">
        <f>[6]SecAcc!AS56</f>
        <v>54049.051255300292</v>
      </c>
      <c r="AR60" s="894">
        <f>[6]SecAcc!AT56</f>
        <v>220042.14462404355</v>
      </c>
      <c r="AS60" s="894">
        <f>[6]SecAcc!AU56</f>
        <v>0</v>
      </c>
      <c r="AT60" s="882">
        <f>[6]SecAcc!AV56</f>
        <v>1236919</v>
      </c>
      <c r="AU60" s="889">
        <f>[6]SecAcc!AW56</f>
        <v>-47216</v>
      </c>
      <c r="AV60" s="876">
        <f>[6]SecAcc!AX56</f>
        <v>-22520</v>
      </c>
      <c r="AW60" s="876">
        <f>[6]SecAcc!AY56</f>
        <v>-95937</v>
      </c>
      <c r="AX60" s="876">
        <f>[6]SecAcc!AZ56</f>
        <v>71241</v>
      </c>
      <c r="AY60" s="876">
        <f>[6]SecAcc!BA56</f>
        <v>0</v>
      </c>
      <c r="AZ60" s="882">
        <f>[6]SecAcc!BB56</f>
        <v>2026196.7155080226</v>
      </c>
      <c r="BA60" s="876">
        <f>[6]SecAcc!BC56</f>
        <v>181184.51962867886</v>
      </c>
      <c r="BB60" s="876">
        <f>[6]SecAcc!BD56</f>
        <v>316810.05125530029</v>
      </c>
      <c r="BC60" s="876">
        <f>[6]SecAcc!BE56</f>
        <v>1528202.1446240435</v>
      </c>
      <c r="BD60" s="876">
        <f>[6]SecAcc!BF56</f>
        <v>0</v>
      </c>
      <c r="BE60" s="876">
        <f>[6]SecAcc!BG56</f>
        <v>-26060.530491977232</v>
      </c>
      <c r="BF60" s="882">
        <f>[6]SecAcc!BH56</f>
        <v>2050149.2459999998</v>
      </c>
      <c r="BG60" s="876">
        <f>[6]SecAcc!BI56</f>
        <v>0</v>
      </c>
      <c r="BH60" s="876">
        <f>[6]SecAcc!BJ56</f>
        <v>0</v>
      </c>
      <c r="BI60" s="876">
        <f>[6]SecAcc!BK56</f>
        <v>1546921.3751160207</v>
      </c>
      <c r="BJ60" s="876">
        <f>[6]SecAcc!BL56</f>
        <v>0</v>
      </c>
      <c r="BK60" s="882">
        <f>[6]SecAcc!BM56</f>
        <v>315337.24599999993</v>
      </c>
      <c r="BL60" s="876">
        <f>[6]SecAcc!BN56</f>
        <v>42651.519628678856</v>
      </c>
      <c r="BM60" s="876">
        <f>[6]SecAcc!BO56</f>
        <v>69600.051255300292</v>
      </c>
      <c r="BN60" s="876">
        <f>[6]SecAcc!BP56</f>
        <v>203085.67511602078</v>
      </c>
      <c r="BO60" s="876">
        <f>[6]SecAcc!BQ56</f>
        <v>0</v>
      </c>
      <c r="BP60" s="888">
        <f>[6]SecAcc!BR56</f>
        <v>179188</v>
      </c>
      <c r="BQ60" s="882">
        <f>[6]SecAcc!BS56</f>
        <v>187099.24599999993</v>
      </c>
      <c r="BR60" s="876">
        <f>[6]SecAcc!BT56</f>
        <v>185030.51962867886</v>
      </c>
      <c r="BS60" s="876">
        <f>[6]SecAcc!BU56</f>
        <v>17631.051255300288</v>
      </c>
      <c r="BT60" s="876">
        <f>[6]SecAcc!BV56</f>
        <v>-15562.324883979207</v>
      </c>
      <c r="BU60" s="876">
        <f>[6]SecAcc!BW56</f>
        <v>0</v>
      </c>
      <c r="BV60" s="995">
        <f t="shared" si="7"/>
        <v>-50950</v>
      </c>
      <c r="BW60" s="882">
        <f>[6]SecAcc!BY56</f>
        <v>3290</v>
      </c>
      <c r="BX60" s="887">
        <f>[6]SecAcc!BZ56</f>
        <v>1314</v>
      </c>
      <c r="BY60" s="887">
        <f>[6]SecAcc!CA56</f>
        <v>72191.3</v>
      </c>
      <c r="BZ60" s="887">
        <f>[6]SecAcc!CB56</f>
        <v>23699</v>
      </c>
      <c r="CA60" s="882">
        <f>[6]SecAcc!CC56</f>
        <v>139907</v>
      </c>
      <c r="CB60" s="876">
        <f>[6]SecAcc!CD56</f>
        <v>0</v>
      </c>
      <c r="CC60" s="876">
        <f>[6]SecAcc!CE56</f>
        <v>0</v>
      </c>
      <c r="CD60" s="876">
        <f>[6]SecAcc!CF56</f>
        <v>1147</v>
      </c>
      <c r="CE60" s="876">
        <f>[6]SecAcc!CG56</f>
        <v>2320</v>
      </c>
      <c r="CF60" s="876">
        <f>[6]SecAcc!CH56</f>
        <v>0</v>
      </c>
      <c r="CP60" s="889">
        <f>[6]SecAcc!CY56</f>
        <v>592333</v>
      </c>
      <c r="CQ60" s="876">
        <f>[6]SecAcc!CZ56</f>
        <v>518880</v>
      </c>
      <c r="CX60" s="824"/>
      <c r="CY60" s="824"/>
      <c r="CZ60" s="866">
        <f>INDEX([6]SecAcc!$C$9:$C$74,MATCH($B60,[6]SecAcc!$B$9:$B$74,0))</f>
        <v>2342514</v>
      </c>
      <c r="DA60" s="875">
        <v>101.4</v>
      </c>
      <c r="DB60" s="875">
        <v>54.26225724862811</v>
      </c>
      <c r="DC60" s="876">
        <f t="shared" si="10"/>
        <v>22397750.089994639</v>
      </c>
      <c r="DD60" s="869">
        <f t="shared" si="11"/>
        <v>10.458702282987035</v>
      </c>
      <c r="DE60" s="878">
        <v>2342.5</v>
      </c>
      <c r="DF60" s="824"/>
      <c r="DH60" s="885">
        <f t="shared" si="13"/>
        <v>5.8487033953033452</v>
      </c>
      <c r="DI60" s="15"/>
      <c r="DJ60" s="824"/>
    </row>
    <row r="61" spans="1:148" ht="15" customHeight="1">
      <c r="B61" s="819">
        <v>1998</v>
      </c>
      <c r="C61" s="867">
        <f t="shared" si="8"/>
        <v>2629623</v>
      </c>
      <c r="D61" s="884">
        <f t="shared" si="5"/>
        <v>6.9362814799211829</v>
      </c>
      <c r="E61" s="867">
        <f>'[6]Acc1996-2003'!D88</f>
        <v>2511883</v>
      </c>
      <c r="F61" s="867">
        <f t="shared" si="12"/>
        <v>399702.696</v>
      </c>
      <c r="G61" s="886"/>
      <c r="H61" s="819"/>
      <c r="T61" s="867"/>
      <c r="U61" s="881"/>
      <c r="V61" s="882">
        <f>[6]SecAcc!X57</f>
        <v>1867584</v>
      </c>
      <c r="W61" s="876">
        <f>[6]SecAcc!Y57</f>
        <v>295550</v>
      </c>
      <c r="X61" s="876">
        <f>[6]SecAcc!Z57</f>
        <v>338477</v>
      </c>
      <c r="Y61" s="876">
        <f>[6]SecAcc!AA57</f>
        <v>0</v>
      </c>
      <c r="Z61" s="992">
        <f>[6]SecAcc!AB57</f>
        <v>399702.696</v>
      </c>
      <c r="AA61" s="886">
        <f>[6]SecAcc!AC57</f>
        <v>321446.91641658661</v>
      </c>
      <c r="AB61" s="886">
        <f>[6]SecAcc!AD57</f>
        <v>25903.880950576047</v>
      </c>
      <c r="AC61" s="886">
        <f>[6]SecAcc!AE57</f>
        <v>52351.898632837336</v>
      </c>
      <c r="AD61" s="886">
        <f>[6]SecAcc!AF57</f>
        <v>0</v>
      </c>
      <c r="AE61" s="893">
        <f>[6]SecAcc!AG57</f>
        <v>2229920.304</v>
      </c>
      <c r="AF61" s="894">
        <f>[6]SecAcc!AH57</f>
        <v>1546137.0835834134</v>
      </c>
      <c r="AG61" s="894">
        <f>[6]SecAcc!AI57</f>
        <v>269646.11904942396</v>
      </c>
      <c r="AH61" s="894">
        <f>[6]SecAcc!AJ57</f>
        <v>286125.10136716266</v>
      </c>
      <c r="AI61" s="894">
        <f>[6]SecAcc!AK57</f>
        <v>0</v>
      </c>
      <c r="AJ61" s="882">
        <f>[6]SecAcc!AL57</f>
        <v>1292707</v>
      </c>
      <c r="AK61" s="876">
        <f>[6]SecAcc!AM57</f>
        <v>1057047</v>
      </c>
      <c r="AL61" s="876">
        <f>[6]SecAcc!AN57</f>
        <v>235660</v>
      </c>
      <c r="AM61" s="876">
        <f>[6]SecAcc!AO57</f>
        <v>30168.479612113973</v>
      </c>
      <c r="AN61" s="876">
        <f>[6]SecAcc!AP57</f>
        <v>0</v>
      </c>
      <c r="AO61" s="893">
        <f>[6]SecAcc!AQ57</f>
        <v>602896.8243878861</v>
      </c>
      <c r="AP61" s="894">
        <f>[6]SecAcc!AR57</f>
        <v>316746.08358341339</v>
      </c>
      <c r="AQ61" s="894">
        <f>[6]SecAcc!AS57</f>
        <v>31423.119049423953</v>
      </c>
      <c r="AR61" s="894">
        <f>[6]SecAcc!AT57</f>
        <v>254727.62175504869</v>
      </c>
      <c r="AS61" s="894">
        <f>[6]SecAcc!AU57</f>
        <v>0</v>
      </c>
      <c r="AT61" s="882">
        <f>[6]SecAcc!AV57</f>
        <v>1291939</v>
      </c>
      <c r="AU61" s="889">
        <f>[6]SecAcc!AW57</f>
        <v>-114508</v>
      </c>
      <c r="AV61" s="876">
        <f>[6]SecAcc!AX57</f>
        <v>-32800</v>
      </c>
      <c r="AW61" s="876">
        <f>[6]SecAcc!AY57</f>
        <v>-149498</v>
      </c>
      <c r="AX61" s="876">
        <f>[6]SecAcc!AZ57</f>
        <v>67790</v>
      </c>
      <c r="AY61" s="876">
        <f>[6]SecAcc!BA57</f>
        <v>0</v>
      </c>
      <c r="AZ61" s="882">
        <f>[6]SecAcc!BB57</f>
        <v>2195903.8243878861</v>
      </c>
      <c r="BA61" s="876">
        <f>[6]SecAcc!BC57</f>
        <v>283946.08358341339</v>
      </c>
      <c r="BB61" s="876">
        <f>[6]SecAcc!BD57</f>
        <v>297501.11904942396</v>
      </c>
      <c r="BC61" s="876">
        <f>[6]SecAcc!BE57</f>
        <v>1614456.6217550486</v>
      </c>
      <c r="BD61" s="876">
        <f>[6]SecAcc!BF57</f>
        <v>0</v>
      </c>
      <c r="BE61" s="876">
        <f>[6]SecAcc!BG57</f>
        <v>-30168.479612113908</v>
      </c>
      <c r="BF61" s="882">
        <f>[6]SecAcc!BH57</f>
        <v>2222869.304</v>
      </c>
      <c r="BG61" s="876">
        <f>[6]SecAcc!BI57</f>
        <v>0</v>
      </c>
      <c r="BH61" s="876">
        <f>[6]SecAcc!BJ57</f>
        <v>0</v>
      </c>
      <c r="BI61" s="876">
        <f>[6]SecAcc!BK57</f>
        <v>2410092.5013671624</v>
      </c>
      <c r="BJ61" s="876">
        <f>[6]SecAcc!BL57</f>
        <v>0</v>
      </c>
      <c r="BK61" s="882">
        <f>[6]SecAcc!BM57</f>
        <v>230501.304</v>
      </c>
      <c r="BL61" s="876">
        <f>[6]SecAcc!BN57</f>
        <v>134654.08358341339</v>
      </c>
      <c r="BM61" s="876">
        <f>[6]SecAcc!BO57</f>
        <v>33232.119049423956</v>
      </c>
      <c r="BN61" s="876">
        <f>[6]SecAcc!BP57</f>
        <v>71615.101367162657</v>
      </c>
      <c r="BO61" s="876">
        <f>[6]SecAcc!BQ57</f>
        <v>0</v>
      </c>
      <c r="BP61" s="888">
        <f>[6]SecAcc!BR57</f>
        <v>195226</v>
      </c>
      <c r="BQ61" s="882">
        <f>[6]SecAcc!BS57</f>
        <v>44275.304000000004</v>
      </c>
      <c r="BR61" s="876">
        <f>[6]SecAcc!BT57</f>
        <v>-4662.9164165866096</v>
      </c>
      <c r="BS61" s="876">
        <f>[6]SecAcc!BU57</f>
        <v>52198.119049423956</v>
      </c>
      <c r="BT61" s="876">
        <f>[6]SecAcc!BV57</f>
        <v>-3259.8986328373358</v>
      </c>
      <c r="BU61" s="876">
        <f>[6]SecAcc!BW57</f>
        <v>0</v>
      </c>
      <c r="BV61" s="995">
        <f t="shared" si="7"/>
        <v>-9000</v>
      </c>
      <c r="BW61" s="882">
        <f>[6]SecAcc!BY57</f>
        <v>3924</v>
      </c>
      <c r="BX61" s="887">
        <f>[6]SecAcc!BZ57</f>
        <v>3156</v>
      </c>
      <c r="BY61" s="887">
        <f>[6]SecAcc!CA57</f>
        <v>143790.79999999999</v>
      </c>
      <c r="BZ61" s="887">
        <f>[6]SecAcc!CB57</f>
        <v>29364.799999999999</v>
      </c>
      <c r="CA61" s="882">
        <f>[6]SecAcc!CC57</f>
        <v>172344</v>
      </c>
      <c r="CB61" s="876">
        <f>[6]SecAcc!CD57</f>
        <v>0</v>
      </c>
      <c r="CC61" s="876">
        <f>[6]SecAcc!CE57</f>
        <v>0</v>
      </c>
      <c r="CD61" s="876">
        <f>[6]SecAcc!CF57</f>
        <v>2563</v>
      </c>
      <c r="CE61" s="876">
        <f>[6]SecAcc!CG57</f>
        <v>1229</v>
      </c>
      <c r="CF61" s="876">
        <f>[6]SecAcc!CH57</f>
        <v>0</v>
      </c>
      <c r="CP61" s="889">
        <f>[6]SecAcc!CY57</f>
        <v>840597</v>
      </c>
      <c r="CQ61" s="876">
        <f>[6]SecAcc!CZ57</f>
        <v>644187</v>
      </c>
      <c r="CX61" s="824"/>
      <c r="CY61" s="824"/>
      <c r="CZ61" s="866">
        <f>INDEX([6]SecAcc!$C$9:$C$74,MATCH($B61,[6]SecAcc!$B$9:$B$74,0))</f>
        <v>2629623</v>
      </c>
      <c r="DA61" s="875">
        <v>94.7</v>
      </c>
      <c r="DB61" s="875">
        <v>51.362013330719783</v>
      </c>
      <c r="DC61" s="876">
        <f t="shared" si="10"/>
        <v>21200620.781943604</v>
      </c>
      <c r="DD61" s="869">
        <f t="shared" si="11"/>
        <v>12.403518873558781</v>
      </c>
      <c r="DE61" s="878">
        <v>2629.6</v>
      </c>
      <c r="DF61" s="824"/>
      <c r="DH61" s="885">
        <f t="shared" si="13"/>
        <v>6.9362814799211829</v>
      </c>
      <c r="DI61" s="15"/>
    </row>
    <row r="62" spans="1:148" ht="15" customHeight="1">
      <c r="B62" s="819">
        <v>1999</v>
      </c>
      <c r="C62" s="867">
        <f t="shared" si="8"/>
        <v>4823233.5</v>
      </c>
      <c r="D62" s="884">
        <f t="shared" si="5"/>
        <v>11.962708500966205</v>
      </c>
      <c r="E62" s="867">
        <f>'[6]Acc1996-2003'!E88</f>
        <v>4647394.3</v>
      </c>
      <c r="F62" s="867">
        <f t="shared" si="12"/>
        <v>484077</v>
      </c>
      <c r="G62" s="886"/>
      <c r="H62" s="819"/>
      <c r="T62" s="867"/>
      <c r="U62" s="881"/>
      <c r="V62" s="882">
        <f>[6]SecAcc!X58</f>
        <v>3360955</v>
      </c>
      <c r="W62" s="876">
        <f>[6]SecAcc!Y58</f>
        <v>363078</v>
      </c>
      <c r="X62" s="876">
        <f>[6]SecAcc!Z58</f>
        <v>547442</v>
      </c>
      <c r="Y62" s="876">
        <f>[6]SecAcc!AA58</f>
        <v>0</v>
      </c>
      <c r="Z62" s="992">
        <f>[6]SecAcc!AB58</f>
        <v>484077</v>
      </c>
      <c r="AA62" s="886">
        <f>[6]SecAcc!AC58</f>
        <v>389302</v>
      </c>
      <c r="AB62" s="886">
        <f>[6]SecAcc!AD58</f>
        <v>31372</v>
      </c>
      <c r="AC62" s="886">
        <f>[6]SecAcc!AE58</f>
        <v>63403</v>
      </c>
      <c r="AD62" s="886">
        <f>[6]SecAcc!AF58</f>
        <v>0</v>
      </c>
      <c r="AE62" s="893">
        <f>[6]SecAcc!AG58</f>
        <v>4339156.5</v>
      </c>
      <c r="AF62" s="894">
        <f>[6]SecAcc!AH58</f>
        <v>2971653</v>
      </c>
      <c r="AG62" s="894">
        <f>[6]SecAcc!AI58</f>
        <v>331706</v>
      </c>
      <c r="AH62" s="894">
        <f>[6]SecAcc!AJ58</f>
        <v>484039</v>
      </c>
      <c r="AI62" s="894">
        <f>[6]SecAcc!AK58</f>
        <v>0</v>
      </c>
      <c r="AJ62" s="882">
        <f>[6]SecAcc!AL58</f>
        <v>1933845</v>
      </c>
      <c r="AK62" s="876">
        <f>[6]SecAcc!AM58</f>
        <v>1610205</v>
      </c>
      <c r="AL62" s="876">
        <f>[6]SecAcc!AN58</f>
        <v>323640</v>
      </c>
      <c r="AM62" s="876">
        <f>[6]SecAcc!AO58</f>
        <v>51182.812639913282</v>
      </c>
      <c r="AN62" s="876">
        <f>[6]SecAcc!AP58</f>
        <v>0</v>
      </c>
      <c r="AO62" s="893">
        <f>[6]SecAcc!AQ58</f>
        <v>1532353.1873600867</v>
      </c>
      <c r="AP62" s="894">
        <f>[6]SecAcc!AR58</f>
        <v>1093327</v>
      </c>
      <c r="AQ62" s="894">
        <f>[6]SecAcc!AS58</f>
        <v>6864</v>
      </c>
      <c r="AR62" s="894">
        <f>[6]SecAcc!AT58</f>
        <v>432162.18736008671</v>
      </c>
      <c r="AS62" s="894">
        <f>[6]SecAcc!AU58</f>
        <v>0</v>
      </c>
      <c r="AT62" s="882">
        <f>[6]SecAcc!AV58</f>
        <v>1939282</v>
      </c>
      <c r="AU62" s="889">
        <f>[6]SecAcc!AW58</f>
        <v>-196668</v>
      </c>
      <c r="AV62" s="876">
        <f>[6]SecAcc!AX58</f>
        <v>-192390</v>
      </c>
      <c r="AW62" s="876">
        <f>[6]SecAcc!AY58</f>
        <v>-159341</v>
      </c>
      <c r="AX62" s="876">
        <f>[6]SecAcc!AZ58</f>
        <v>155063</v>
      </c>
      <c r="AY62" s="876">
        <f>[6]SecAcc!BA58</f>
        <v>0</v>
      </c>
      <c r="AZ62" s="882">
        <f>[6]SecAcc!BB58</f>
        <v>4040344.1873600865</v>
      </c>
      <c r="BA62" s="876">
        <f>[6]SecAcc!BC58</f>
        <v>900937</v>
      </c>
      <c r="BB62" s="876">
        <f>[6]SecAcc!BD58</f>
        <v>612900</v>
      </c>
      <c r="BC62" s="876">
        <f>[6]SecAcc!BE58</f>
        <v>2526507.1873600865</v>
      </c>
      <c r="BD62" s="876">
        <f>[6]SecAcc!BF58</f>
        <v>0</v>
      </c>
      <c r="BE62" s="876">
        <f>[6]SecAcc!BG58</f>
        <v>-51181.812639913522</v>
      </c>
      <c r="BF62" s="882">
        <f>[6]SecAcc!BH58</f>
        <v>4107229</v>
      </c>
      <c r="BG62" s="876">
        <f>[6]SecAcc!BI58</f>
        <v>0</v>
      </c>
      <c r="BH62" s="876">
        <f>[6]SecAcc!BJ58</f>
        <v>0</v>
      </c>
      <c r="BI62" s="876">
        <f>[6]SecAcc!BK58</f>
        <v>2749240</v>
      </c>
      <c r="BJ62" s="876">
        <f>[6]SecAcc!BL58</f>
        <v>0</v>
      </c>
      <c r="BK62" s="882">
        <f>[6]SecAcc!BM58</f>
        <v>1121494</v>
      </c>
      <c r="BL62" s="876">
        <f>[6]SecAcc!BN58</f>
        <v>612106</v>
      </c>
      <c r="BM62" s="876">
        <f>[6]SecAcc!BO58</f>
        <v>595254</v>
      </c>
      <c r="BN62" s="876">
        <f>[6]SecAcc!BP58</f>
        <v>-85866</v>
      </c>
      <c r="BO62" s="876">
        <f>[6]SecAcc!BQ58</f>
        <v>0</v>
      </c>
      <c r="BP62" s="888">
        <f>[6]SecAcc!BR58</f>
        <v>943474</v>
      </c>
      <c r="BQ62" s="882">
        <f>[6]SecAcc!BS58</f>
        <v>216604</v>
      </c>
      <c r="BR62" s="876">
        <f>[6]SecAcc!BT58</f>
        <v>147141</v>
      </c>
      <c r="BS62" s="876">
        <f>[6]SecAcc!BU58</f>
        <v>56961</v>
      </c>
      <c r="BT62" s="876">
        <f>[6]SecAcc!BV58</f>
        <v>12502</v>
      </c>
      <c r="BU62" s="876">
        <f>[6]SecAcc!BW58</f>
        <v>0</v>
      </c>
      <c r="BV62" s="995">
        <f t="shared" si="7"/>
        <v>-38584</v>
      </c>
      <c r="BW62" s="882">
        <f>[6]SecAcc!BY58</f>
        <v>5027</v>
      </c>
      <c r="BX62" s="887">
        <f>[6]SecAcc!BZ58</f>
        <v>10464</v>
      </c>
      <c r="BY62" s="887">
        <f>[6]SecAcc!CA58</f>
        <v>278550.3</v>
      </c>
      <c r="BZ62" s="887">
        <f>[6]SecAcc!CB58</f>
        <v>81835.600000000006</v>
      </c>
      <c r="CA62" s="882">
        <f>[6]SecAcc!CC58</f>
        <v>268121</v>
      </c>
      <c r="CB62" s="876">
        <f>[6]SecAcc!CD58</f>
        <v>0</v>
      </c>
      <c r="CC62" s="876">
        <f>[6]SecAcc!CE58</f>
        <v>0</v>
      </c>
      <c r="CD62" s="876">
        <f>[6]SecAcc!CF58</f>
        <v>1202</v>
      </c>
      <c r="CE62" s="876">
        <f>[6]SecAcc!CG58</f>
        <v>694</v>
      </c>
      <c r="CF62" s="876">
        <f>[6]SecAcc!CH58</f>
        <v>0</v>
      </c>
      <c r="CJ62" s="824"/>
      <c r="CK62" s="824"/>
      <c r="CL62" s="824"/>
      <c r="CM62" s="824"/>
      <c r="CN62" s="824"/>
      <c r="CP62" s="889">
        <f>[6]SecAcc!CY58</f>
        <v>2086739</v>
      </c>
      <c r="CQ62" s="876">
        <f>[6]SecAcc!CZ58</f>
        <v>1262351</v>
      </c>
      <c r="CX62" s="824"/>
      <c r="CY62" s="824"/>
      <c r="CZ62" s="866">
        <f>INDEX([6]SecAcc!$C$9:$C$74,MATCH($B62,[6]SecAcc!$B$9:$B$74,0))</f>
        <v>4823233.5</v>
      </c>
      <c r="DA62" s="875">
        <v>106.4</v>
      </c>
      <c r="DB62" s="875">
        <v>54.624066158482002</v>
      </c>
      <c r="DC62" s="876">
        <f t="shared" si="10"/>
        <v>22547093.408060268</v>
      </c>
      <c r="DD62" s="869">
        <f t="shared" si="11"/>
        <v>21.391819392009801</v>
      </c>
      <c r="DE62" s="878">
        <v>4823.2</v>
      </c>
      <c r="DF62" s="824"/>
      <c r="DH62" s="885">
        <f t="shared" si="13"/>
        <v>11.962708500966205</v>
      </c>
      <c r="DI62" s="15"/>
    </row>
    <row r="63" spans="1:148" ht="15" customHeight="1">
      <c r="B63" s="819">
        <v>2000</v>
      </c>
      <c r="C63" s="867">
        <f t="shared" si="8"/>
        <v>7305646.2999999998</v>
      </c>
      <c r="D63" s="884">
        <f t="shared" si="5"/>
        <v>16.465577474070773</v>
      </c>
      <c r="E63" s="867">
        <v>7116553</v>
      </c>
      <c r="F63" s="867">
        <f t="shared" si="12"/>
        <v>598706</v>
      </c>
      <c r="G63" s="867">
        <f t="shared" ref="G63:G77" si="14">AZ63</f>
        <v>6451340.7997475993</v>
      </c>
      <c r="H63" s="819"/>
      <c r="I63" s="890">
        <f t="shared" ref="I63:I76" si="15">BK63/G63</f>
        <v>0.36318279761188055</v>
      </c>
      <c r="J63" s="890">
        <f t="shared" ref="J63:J76" si="16">(BL63+BN63+BO63)/G63</f>
        <v>0.22926520949844514</v>
      </c>
      <c r="K63" s="890">
        <f t="shared" ref="K63:K76" si="17">BN63/G63</f>
        <v>2.9949278141926591E-2</v>
      </c>
      <c r="L63" s="890">
        <f t="shared" ref="L63:L76" si="18">BL63/G63</f>
        <v>0.2059593565498794</v>
      </c>
      <c r="M63" s="890">
        <f t="shared" ref="M63:M76" si="19">BM63/G63</f>
        <v>0.1339175881134354</v>
      </c>
      <c r="N63" s="890">
        <f t="shared" ref="N63:N76" si="20">BQ63/G63</f>
        <v>0.1188943544929465</v>
      </c>
      <c r="O63" s="890">
        <f t="shared" ref="O63:O76" si="21">BP63/G63</f>
        <v>0.24428844311893405</v>
      </c>
      <c r="P63" s="890">
        <f t="shared" ref="P63:P76" si="22">Z63/G63</f>
        <v>9.280334407747047E-2</v>
      </c>
      <c r="Q63" s="891">
        <f>AK63/(AK63+AP63)</f>
        <v>0.56505351330502351</v>
      </c>
      <c r="R63" s="891">
        <f t="shared" ref="R63:R76" si="23">1-Q63</f>
        <v>0.43494648669497649</v>
      </c>
      <c r="S63" s="891"/>
      <c r="T63" s="892">
        <f t="shared" ref="T63:T77" si="24">C63-(U63+V63+W63+X63+Y63)</f>
        <v>0.29999999981373549</v>
      </c>
      <c r="U63" s="881">
        <f>[6]SecAcc!W59</f>
        <v>833448</v>
      </c>
      <c r="V63" s="882">
        <f>[6]SecAcc!X59</f>
        <v>5230073</v>
      </c>
      <c r="W63" s="876">
        <f>[6]SecAcc!Y59</f>
        <v>515839</v>
      </c>
      <c r="X63" s="876">
        <f>[6]SecAcc!Z59</f>
        <v>697923</v>
      </c>
      <c r="Y63" s="876">
        <f>[6]SecAcc!AA59</f>
        <v>28363</v>
      </c>
      <c r="Z63" s="866">
        <f>[6]SecAcc!AB59</f>
        <v>598706</v>
      </c>
      <c r="AA63" s="867">
        <f>[6]SecAcc!AC59</f>
        <v>492588</v>
      </c>
      <c r="AB63" s="867">
        <f>[6]SecAcc!AD59</f>
        <v>35452</v>
      </c>
      <c r="AC63" s="867">
        <f>[6]SecAcc!AE59</f>
        <v>69028</v>
      </c>
      <c r="AD63" s="867">
        <f>[6]SecAcc!AF59</f>
        <v>1638</v>
      </c>
      <c r="AE63" s="893">
        <f>[6]SecAcc!AG59</f>
        <v>6706940.2999999998</v>
      </c>
      <c r="AF63" s="894">
        <f>[6]SecAcc!AH59</f>
        <v>4737485</v>
      </c>
      <c r="AG63" s="894">
        <f>[6]SecAcc!AI59</f>
        <v>480387</v>
      </c>
      <c r="AH63" s="894">
        <f>[6]SecAcc!AJ59</f>
        <v>628895</v>
      </c>
      <c r="AI63" s="894">
        <f>[6]SecAcc!AK59</f>
        <v>26725</v>
      </c>
      <c r="AJ63" s="882">
        <f>[6]SecAcc!AL59</f>
        <v>2937229</v>
      </c>
      <c r="AK63" s="876">
        <f>[6]SecAcc!AM59</f>
        <v>2443592</v>
      </c>
      <c r="AL63" s="876">
        <f>[6]SecAcc!AN59</f>
        <v>467331</v>
      </c>
      <c r="AM63" s="876">
        <f>[6]SecAcc!AO59</f>
        <v>66505.200252400289</v>
      </c>
      <c r="AN63" s="876">
        <f>[6]SecAcc!AP59</f>
        <v>26306</v>
      </c>
      <c r="AO63" s="893">
        <f>[6]SecAcc!AQ59</f>
        <v>2454720.7997475998</v>
      </c>
      <c r="AP63" s="894">
        <f>[6]SecAcc!AR59</f>
        <v>1880940</v>
      </c>
      <c r="AQ63" s="894">
        <f>[6]SecAcc!AS59</f>
        <v>12019</v>
      </c>
      <c r="AR63" s="894">
        <f>[6]SecAcc!AT59</f>
        <v>561536.79974759975</v>
      </c>
      <c r="AS63" s="894">
        <f>[6]SecAcc!AU59</f>
        <v>225</v>
      </c>
      <c r="AT63" s="882">
        <f>[6]SecAcc!AV59</f>
        <v>2944728</v>
      </c>
      <c r="AU63" s="889">
        <f>[6]SecAcc!AW59</f>
        <v>-196593</v>
      </c>
      <c r="AV63" s="876">
        <f>[6]SecAcc!AX59</f>
        <v>-296249</v>
      </c>
      <c r="AW63" s="876">
        <f>[6]SecAcc!AY59</f>
        <v>-111897</v>
      </c>
      <c r="AX63" s="876">
        <f>[6]SecAcc!AZ59</f>
        <v>211084</v>
      </c>
      <c r="AY63" s="876">
        <f>[6]SecAcc!BA59</f>
        <v>469</v>
      </c>
      <c r="AZ63" s="882">
        <f>[6]SecAcc!BB59</f>
        <v>6451340.7997475993</v>
      </c>
      <c r="BA63" s="876">
        <f>[6]SecAcc!BC59</f>
        <v>1584691</v>
      </c>
      <c r="BB63" s="876">
        <f>[6]SecAcc!BD59</f>
        <v>1148607</v>
      </c>
      <c r="BC63" s="876">
        <f>[6]SecAcc!BE59</f>
        <v>3717348.7997475998</v>
      </c>
      <c r="BD63" s="876">
        <f>[6]SecAcc!BF59</f>
        <v>694</v>
      </c>
      <c r="BE63" s="876">
        <f>[6]SecAcc!BG59</f>
        <v>-66505.200252400711</v>
      </c>
      <c r="BF63" s="882">
        <f>[6]SecAcc!BH59</f>
        <v>6519771</v>
      </c>
      <c r="BG63" s="876">
        <f>[6]SecAcc!BI59</f>
        <v>1134939</v>
      </c>
      <c r="BH63" s="876">
        <f>[6]SecAcc!BJ59</f>
        <v>1887545</v>
      </c>
      <c r="BI63" s="876">
        <f>[6]SecAcc!BK59</f>
        <v>3461029</v>
      </c>
      <c r="BJ63" s="876">
        <f>[6]SecAcc!BL59</f>
        <v>36258</v>
      </c>
      <c r="BK63" s="882">
        <f>[6]SecAcc!BM59</f>
        <v>2343016</v>
      </c>
      <c r="BL63" s="876">
        <f>[6]SecAcc!BN59</f>
        <v>1328714</v>
      </c>
      <c r="BM63" s="876">
        <f>[6]SecAcc!BO59</f>
        <v>863948</v>
      </c>
      <c r="BN63" s="876">
        <f>[6]SecAcc!BP59</f>
        <v>193213</v>
      </c>
      <c r="BO63" s="876">
        <f>[6]SecAcc!BQ59</f>
        <v>-42859</v>
      </c>
      <c r="BP63" s="888">
        <f>[6]SecAcc!BR59</f>
        <v>1575988</v>
      </c>
      <c r="BQ63" s="882">
        <f>[6]SecAcc!BS59</f>
        <v>767028</v>
      </c>
      <c r="BR63" s="876">
        <f>[6]SecAcc!BT59</f>
        <v>506567</v>
      </c>
      <c r="BS63" s="876">
        <f>[6]SecAcc!BU59</f>
        <v>133913</v>
      </c>
      <c r="BT63" s="876">
        <f>[6]SecAcc!BV59</f>
        <v>125887</v>
      </c>
      <c r="BU63" s="876">
        <f>[6]SecAcc!BW59</f>
        <v>661</v>
      </c>
      <c r="BV63" s="995">
        <f t="shared" ref="BV63:BV68" si="25">BK63-BQ63-BP63</f>
        <v>0</v>
      </c>
      <c r="BW63" s="882">
        <f>[6]SecAcc!BY59</f>
        <v>6548</v>
      </c>
      <c r="BX63" s="887">
        <f>[6]SecAcc!BZ59</f>
        <v>14047</v>
      </c>
      <c r="BY63" s="887">
        <f>[6]SecAcc!CA59</f>
        <v>316789</v>
      </c>
      <c r="BZ63" s="887">
        <f>[6]SecAcc!CB59</f>
        <v>120196</v>
      </c>
      <c r="CA63" s="882">
        <f>[6]SecAcc!CC59</f>
        <v>412953</v>
      </c>
      <c r="CB63" s="876">
        <f>[6]SecAcc!CD59</f>
        <v>0</v>
      </c>
      <c r="CC63" s="876">
        <f>[6]SecAcc!CE59</f>
        <v>0</v>
      </c>
      <c r="CD63" s="876">
        <f>[6]SecAcc!CF59</f>
        <v>1037</v>
      </c>
      <c r="CE63" s="876">
        <f>[6]SecAcc!CG59</f>
        <v>853</v>
      </c>
      <c r="CF63" s="876">
        <f>[6]SecAcc!CH59</f>
        <v>194</v>
      </c>
      <c r="CG63" s="889">
        <f>[6]SecAcc!CI59</f>
        <v>1248485</v>
      </c>
      <c r="CH63" s="876"/>
      <c r="CI63" s="882">
        <f>[6]SecAcc!CK59</f>
        <v>2944728</v>
      </c>
      <c r="CJ63" s="876">
        <f>[6]SecAcc!CL59</f>
        <v>2944729.5</v>
      </c>
      <c r="CK63" s="876">
        <f>[6]SecAcc!CM59</f>
        <v>2304023.6</v>
      </c>
      <c r="CL63" s="876">
        <f>[6]SecAcc!CN59</f>
        <v>577042.9</v>
      </c>
      <c r="CM63" s="876">
        <f>[6]SecAcc!CO59</f>
        <v>56163.1</v>
      </c>
      <c r="CN63" s="876">
        <f>[6]SecAcc!CP59</f>
        <v>7499.9</v>
      </c>
      <c r="CO63" s="900">
        <f>CK63-CN63</f>
        <v>2296523.7000000002</v>
      </c>
      <c r="CP63" s="889">
        <f>[6]SecAcc!CY59</f>
        <v>3218866</v>
      </c>
      <c r="CQ63" s="876">
        <f>[6]SecAcc!CZ59</f>
        <v>1755805</v>
      </c>
      <c r="CX63" s="824"/>
      <c r="CY63" s="824"/>
      <c r="CZ63" s="866">
        <f>INDEX([6]SecAcc!$C$9:$C$74,MATCH($B63,[6]SecAcc!$B$9:$B$74,0))</f>
        <v>7305646.2999999998</v>
      </c>
      <c r="DA63" s="875">
        <v>110</v>
      </c>
      <c r="DB63" s="875">
        <v>60.111412603403146</v>
      </c>
      <c r="DC63" s="876">
        <f t="shared" si="10"/>
        <v>24812097.124500241</v>
      </c>
      <c r="DD63" s="869">
        <f t="shared" si="11"/>
        <v>29.443888855272039</v>
      </c>
      <c r="DE63" s="878">
        <v>7305.6</v>
      </c>
      <c r="DF63" s="824"/>
      <c r="DH63" s="885">
        <f t="shared" si="13"/>
        <v>16.465577474070773</v>
      </c>
      <c r="DI63" s="15"/>
    </row>
    <row r="64" spans="1:148" ht="15" customHeight="1">
      <c r="B64" s="819">
        <v>2001</v>
      </c>
      <c r="C64" s="867">
        <f t="shared" si="8"/>
        <v>8943582.4000000004</v>
      </c>
      <c r="D64" s="884">
        <f t="shared" si="5"/>
        <v>19.180672057351742</v>
      </c>
      <c r="E64" s="867">
        <f>'[6]Acc1996-2003'!G88</f>
        <v>8796012.8000000007</v>
      </c>
      <c r="F64" s="867">
        <f t="shared" si="12"/>
        <v>724869</v>
      </c>
      <c r="G64" s="867">
        <f t="shared" si="14"/>
        <v>8012550.6606629957</v>
      </c>
      <c r="H64" s="819"/>
      <c r="I64" s="890">
        <f t="shared" si="15"/>
        <v>0.2384425485606744</v>
      </c>
      <c r="J64" s="890">
        <f t="shared" si="16"/>
        <v>0.2325768758191917</v>
      </c>
      <c r="K64" s="890">
        <f t="shared" si="17"/>
        <v>3.6645509330945583E-2</v>
      </c>
      <c r="L64" s="890">
        <f t="shared" si="18"/>
        <v>0.19593136648824613</v>
      </c>
      <c r="M64" s="890">
        <f t="shared" si="19"/>
        <v>2.2055273967575444E-2</v>
      </c>
      <c r="N64" s="890">
        <f t="shared" si="20"/>
        <v>0.15453768125037254</v>
      </c>
      <c r="O64" s="890">
        <f t="shared" si="21"/>
        <v>8.3904867310301834E-2</v>
      </c>
      <c r="P64" s="890">
        <f t="shared" si="22"/>
        <v>9.0466697896674636E-2</v>
      </c>
      <c r="Q64" s="891">
        <f t="shared" ref="Q64" si="26">AK64/(AK64+AP64)</f>
        <v>0.59776290943538568</v>
      </c>
      <c r="R64" s="891">
        <f t="shared" si="23"/>
        <v>0.40223709056461432</v>
      </c>
      <c r="S64" s="891"/>
      <c r="T64" s="892">
        <f t="shared" si="24"/>
        <v>0.40000000037252903</v>
      </c>
      <c r="U64" s="881">
        <f>[6]SecAcc!W60</f>
        <v>1097489</v>
      </c>
      <c r="V64" s="882">
        <f>[6]SecAcc!X60</f>
        <v>6272346</v>
      </c>
      <c r="W64" s="876">
        <f>[6]SecAcc!Y60</f>
        <v>708800</v>
      </c>
      <c r="X64" s="876">
        <f>[6]SecAcc!Z60</f>
        <v>864947</v>
      </c>
      <c r="Y64" s="876">
        <f>[6]SecAcc!AA60</f>
        <v>0</v>
      </c>
      <c r="Z64" s="866">
        <f>[6]SecAcc!AB60</f>
        <v>724869</v>
      </c>
      <c r="AA64" s="867">
        <f>[6]SecAcc!AC60</f>
        <v>598216</v>
      </c>
      <c r="AB64" s="867">
        <f>[6]SecAcc!AD60</f>
        <v>41767</v>
      </c>
      <c r="AC64" s="867">
        <f>[6]SecAcc!AE60</f>
        <v>84886</v>
      </c>
      <c r="AD64" s="867">
        <f>[6]SecAcc!AF60</f>
        <v>0</v>
      </c>
      <c r="AE64" s="893">
        <f>[6]SecAcc!AG60</f>
        <v>8218713.4000000004</v>
      </c>
      <c r="AF64" s="894">
        <f>[6]SecAcc!AH60</f>
        <v>5674130</v>
      </c>
      <c r="AG64" s="894">
        <f>[6]SecAcc!AI60</f>
        <v>667033</v>
      </c>
      <c r="AH64" s="894">
        <f>[6]SecAcc!AJ60</f>
        <v>780061</v>
      </c>
      <c r="AI64" s="894">
        <f>[6]SecAcc!AK60</f>
        <v>0</v>
      </c>
      <c r="AJ64" s="882">
        <f>[6]SecAcc!AL60</f>
        <v>3848399</v>
      </c>
      <c r="AK64" s="876">
        <f>[6]SecAcc!AM60</f>
        <v>3210581</v>
      </c>
      <c r="AL64" s="876">
        <f>[6]SecAcc!AN60</f>
        <v>637818</v>
      </c>
      <c r="AM64" s="876">
        <f>[6]SecAcc!AO60</f>
        <v>82520.33933700413</v>
      </c>
      <c r="AN64" s="876">
        <f>[6]SecAcc!AP60</f>
        <v>0</v>
      </c>
      <c r="AO64" s="893">
        <f>[6]SecAcc!AQ60</f>
        <v>2885212.6606629957</v>
      </c>
      <c r="AP64" s="894">
        <f>[6]SecAcc!AR60</f>
        <v>2160413</v>
      </c>
      <c r="AQ64" s="894">
        <f>[6]SecAcc!AS60</f>
        <v>28039</v>
      </c>
      <c r="AR64" s="894">
        <f>[6]SecAcc!AT60</f>
        <v>696760.66066299588</v>
      </c>
      <c r="AS64" s="894">
        <f>[6]SecAcc!AU60</f>
        <v>0</v>
      </c>
      <c r="AT64" s="882">
        <f>[6]SecAcc!AV60</f>
        <v>3852185</v>
      </c>
      <c r="AU64" s="889">
        <f>[6]SecAcc!AW60</f>
        <v>-127429</v>
      </c>
      <c r="AV64" s="876">
        <f>[6]SecAcc!AX60</f>
        <v>-304535</v>
      </c>
      <c r="AW64" s="876">
        <f>[6]SecAcc!AY60</f>
        <v>-40009</v>
      </c>
      <c r="AX64" s="876">
        <f>[6]SecAcc!AZ60</f>
        <v>217115</v>
      </c>
      <c r="AY64" s="876">
        <f>[6]SecAcc!BA60</f>
        <v>0</v>
      </c>
      <c r="AZ64" s="882">
        <f>[6]SecAcc!BB60</f>
        <v>8012550.6606629957</v>
      </c>
      <c r="BA64" s="876">
        <f>[6]SecAcc!BC60</f>
        <v>1855878</v>
      </c>
      <c r="BB64" s="876">
        <f>[6]SecAcc!BD60</f>
        <v>1390612</v>
      </c>
      <c r="BC64" s="876">
        <f>[6]SecAcc!BE60</f>
        <v>4766060.6606629957</v>
      </c>
      <c r="BD64" s="876">
        <f>[6]SecAcc!BF60</f>
        <v>0</v>
      </c>
      <c r="BE64" s="876">
        <f>[6]SecAcc!BG60</f>
        <v>-82520.339337004349</v>
      </c>
      <c r="BF64" s="882">
        <f>[6]SecAcc!BH60</f>
        <v>8071144</v>
      </c>
      <c r="BG64" s="876">
        <f>[6]SecAcc!BI60</f>
        <v>1352424</v>
      </c>
      <c r="BH64" s="876">
        <f>[6]SecAcc!BJ60</f>
        <v>2136689</v>
      </c>
      <c r="BI64" s="876">
        <f>[6]SecAcc!BK60</f>
        <v>4582031</v>
      </c>
      <c r="BJ64" s="876">
        <f>[6]SecAcc!BL60</f>
        <v>0</v>
      </c>
      <c r="BK64" s="882">
        <f>[6]SecAcc!BM60</f>
        <v>1910533</v>
      </c>
      <c r="BL64" s="876">
        <f>[6]SecAcc!BN60</f>
        <v>1569910</v>
      </c>
      <c r="BM64" s="876">
        <f>[6]SecAcc!BO60</f>
        <v>176719</v>
      </c>
      <c r="BN64" s="876">
        <f>[6]SecAcc!BP60</f>
        <v>293624</v>
      </c>
      <c r="BO64" s="876">
        <f>[6]SecAcc!BQ60</f>
        <v>0</v>
      </c>
      <c r="BP64" s="888">
        <f>[6]SecAcc!BR60</f>
        <v>672292</v>
      </c>
      <c r="BQ64" s="882">
        <f>[6]SecAcc!BS60</f>
        <v>1238241</v>
      </c>
      <c r="BR64" s="876">
        <f>[6]SecAcc!BT60</f>
        <v>890159</v>
      </c>
      <c r="BS64" s="876">
        <f>[6]SecAcc!BU60</f>
        <v>164535</v>
      </c>
      <c r="BT64" s="876">
        <f>[6]SecAcc!BV60</f>
        <v>183547</v>
      </c>
      <c r="BU64" s="876">
        <f>[6]SecAcc!BW60</f>
        <v>0</v>
      </c>
      <c r="BV64" s="995">
        <f t="shared" si="25"/>
        <v>0</v>
      </c>
      <c r="BW64" s="882">
        <f>[6]SecAcc!BY60</f>
        <v>14403</v>
      </c>
      <c r="BX64" s="887">
        <f>[6]SecAcc!BZ60</f>
        <v>18189</v>
      </c>
      <c r="BY64" s="887">
        <f>[6]SecAcc!CA60</f>
        <v>306734</v>
      </c>
      <c r="BZ64" s="887">
        <f>[6]SecAcc!CB60</f>
        <v>179305</v>
      </c>
      <c r="CA64" s="882">
        <f>[6]SecAcc!CC60</f>
        <v>303137</v>
      </c>
      <c r="CB64" s="876">
        <f>[6]SecAcc!CD60</f>
        <v>0</v>
      </c>
      <c r="CC64" s="876">
        <f>[6]SecAcc!CE60</f>
        <v>0</v>
      </c>
      <c r="CD64" s="876">
        <f>[6]SecAcc!CF60</f>
        <v>1176</v>
      </c>
      <c r="CE64" s="876">
        <f>[6]SecAcc!CG60</f>
        <v>780</v>
      </c>
      <c r="CF64" s="876">
        <f>[6]SecAcc!CH60</f>
        <v>0</v>
      </c>
      <c r="CG64" s="889">
        <f>[6]SecAcc!CI60</f>
        <v>1402582</v>
      </c>
      <c r="CH64" s="876"/>
      <c r="CI64" s="882">
        <f>[6]SecAcc!CK60</f>
        <v>3852185</v>
      </c>
      <c r="CJ64" s="876">
        <f>[6]SecAcc!CL60</f>
        <v>3852184.5</v>
      </c>
      <c r="CK64" s="876">
        <f>[6]SecAcc!CM60</f>
        <v>3109423.9</v>
      </c>
      <c r="CL64" s="876">
        <f>[6]SecAcc!CN60</f>
        <v>646805.80000000005</v>
      </c>
      <c r="CM64" s="876">
        <f>[6]SecAcc!CO60</f>
        <v>92168.7</v>
      </c>
      <c r="CN64" s="876">
        <f>[6]SecAcc!CP60</f>
        <v>3786.1</v>
      </c>
      <c r="CO64" s="900">
        <f t="shared" ref="CO64:CO77" si="27">CK64-CN64</f>
        <v>3105637.8</v>
      </c>
      <c r="CP64" s="889">
        <f>[6]SecAcc!CY60</f>
        <v>3299562</v>
      </c>
      <c r="CQ64" s="876">
        <f>[6]SecAcc!CZ60</f>
        <v>2165928</v>
      </c>
      <c r="CX64" s="824"/>
      <c r="CY64" s="824"/>
      <c r="CZ64" s="866">
        <f>INDEX([6]SecAcc!$C$9:$C$74,MATCH($B64,[6]SecAcc!$B$9:$B$74,0))</f>
        <v>8943582.4000000004</v>
      </c>
      <c r="DA64" s="875">
        <v>105.1</v>
      </c>
      <c r="DB64" s="875">
        <v>63.171756260827941</v>
      </c>
      <c r="DC64" s="876">
        <f t="shared" si="10"/>
        <v>26075310.560580321</v>
      </c>
      <c r="DD64" s="869">
        <f t="shared" si="11"/>
        <v>34.299044604747962</v>
      </c>
      <c r="DE64" s="878">
        <v>8943.6</v>
      </c>
      <c r="DF64" s="824"/>
      <c r="DH64" s="885">
        <f t="shared" si="13"/>
        <v>19.180672057351742</v>
      </c>
      <c r="DI64" s="15"/>
    </row>
    <row r="65" spans="2:113" ht="15" customHeight="1">
      <c r="B65" s="819">
        <v>2002</v>
      </c>
      <c r="C65" s="867">
        <f t="shared" si="8"/>
        <v>10830535.090700001</v>
      </c>
      <c r="D65" s="884">
        <f t="shared" si="5"/>
        <v>22.175527988764674</v>
      </c>
      <c r="E65" s="867">
        <f>'[6]Acc1996-2003'!H88</f>
        <v>10616306</v>
      </c>
      <c r="F65" s="867">
        <f t="shared" si="12"/>
        <v>845851</v>
      </c>
      <c r="G65" s="867">
        <f t="shared" si="14"/>
        <v>9644602.1731429324</v>
      </c>
      <c r="H65" s="819"/>
      <c r="I65" s="890">
        <f t="shared" si="15"/>
        <v>0.19487511939411811</v>
      </c>
      <c r="J65" s="890">
        <f t="shared" si="16"/>
        <v>0.18219569542155323</v>
      </c>
      <c r="K65" s="890">
        <f t="shared" si="17"/>
        <v>8.3105760674294787E-2</v>
      </c>
      <c r="L65" s="890">
        <f t="shared" si="18"/>
        <v>9.4592704149112819E-2</v>
      </c>
      <c r="M65" s="890">
        <f t="shared" si="19"/>
        <v>1.2679423972564897E-2</v>
      </c>
      <c r="N65" s="890">
        <f t="shared" si="20"/>
        <v>0.13722318207021666</v>
      </c>
      <c r="O65" s="890">
        <f t="shared" si="21"/>
        <v>5.7651937323901441E-2</v>
      </c>
      <c r="P65" s="890">
        <f t="shared" si="22"/>
        <v>8.7702010390373467E-2</v>
      </c>
      <c r="Q65" s="891">
        <f>AK65/(AK65+AP65)</f>
        <v>0.68568777655540025</v>
      </c>
      <c r="R65" s="891">
        <f t="shared" si="23"/>
        <v>0.31431222344459975</v>
      </c>
      <c r="S65" s="891"/>
      <c r="T65" s="892">
        <f t="shared" si="24"/>
        <v>11323.090700000525</v>
      </c>
      <c r="U65" s="881">
        <f>[6]SecAcc!W61</f>
        <v>1249241</v>
      </c>
      <c r="V65" s="882">
        <f>[6]SecAcc!X61</f>
        <v>7195291</v>
      </c>
      <c r="W65" s="876">
        <f>[6]SecAcc!Y61</f>
        <v>1032992</v>
      </c>
      <c r="X65" s="876">
        <f>[6]SecAcc!Z61</f>
        <v>1265289</v>
      </c>
      <c r="Y65" s="876">
        <f>[6]SecAcc!AA61</f>
        <v>76399</v>
      </c>
      <c r="Z65" s="866">
        <f>[6]SecAcc!AB61</f>
        <v>845851</v>
      </c>
      <c r="AA65" s="867">
        <f>[6]SecAcc!AC61</f>
        <v>684089</v>
      </c>
      <c r="AB65" s="867">
        <f>[6]SecAcc!AD61</f>
        <v>51529</v>
      </c>
      <c r="AC65" s="867">
        <f>[6]SecAcc!AE61</f>
        <v>107939</v>
      </c>
      <c r="AD65" s="867">
        <f>[6]SecAcc!AF61</f>
        <v>2294</v>
      </c>
      <c r="AE65" s="893">
        <f>[6]SecAcc!AG61</f>
        <v>9984684.0907000005</v>
      </c>
      <c r="AF65" s="894">
        <f>[6]SecAcc!AH61</f>
        <v>6511202</v>
      </c>
      <c r="AG65" s="894">
        <f>[6]SecAcc!AI61</f>
        <v>981463</v>
      </c>
      <c r="AH65" s="894">
        <f>[6]SecAcc!AJ61</f>
        <v>1157350</v>
      </c>
      <c r="AI65" s="894">
        <f>[6]SecAcc!AK61</f>
        <v>74105</v>
      </c>
      <c r="AJ65" s="882">
        <f>[6]SecAcc!AL61</f>
        <v>5065101</v>
      </c>
      <c r="AK65" s="876">
        <f>[6]SecAcc!AM61</f>
        <v>4058756</v>
      </c>
      <c r="AL65" s="876">
        <f>[6]SecAcc!AN61</f>
        <v>942186</v>
      </c>
      <c r="AM65" s="876">
        <f>[6]SecAcc!AO61</f>
        <v>122072.82685706655</v>
      </c>
      <c r="AN65" s="876">
        <f>[6]SecAcc!AP61</f>
        <v>64159</v>
      </c>
      <c r="AO65" s="893">
        <f>[6]SecAcc!AQ61</f>
        <v>2938943.1731429333</v>
      </c>
      <c r="AP65" s="894">
        <f>[6]SecAcc!AR61</f>
        <v>1860492</v>
      </c>
      <c r="AQ65" s="894">
        <f>[6]SecAcc!AS61</f>
        <v>38253</v>
      </c>
      <c r="AR65" s="894">
        <f>[6]SecAcc!AT61</f>
        <v>1030722.1731429334</v>
      </c>
      <c r="AS65" s="894">
        <f>[6]SecAcc!AU61</f>
        <v>9476</v>
      </c>
      <c r="AT65" s="882">
        <f>[6]SecAcc!AV61</f>
        <v>5071283</v>
      </c>
      <c r="AU65" s="889">
        <f>[6]SecAcc!AW61</f>
        <v>-212868</v>
      </c>
      <c r="AV65" s="876">
        <f>[6]SecAcc!AX61</f>
        <v>-502868</v>
      </c>
      <c r="AW65" s="876">
        <f>[6]SecAcc!AY61</f>
        <v>-13267</v>
      </c>
      <c r="AX65" s="876">
        <f>[6]SecAcc!AZ61</f>
        <v>301129</v>
      </c>
      <c r="AY65" s="876">
        <f>[6]SecAcc!BA61</f>
        <v>2138</v>
      </c>
      <c r="AZ65" s="882">
        <f>[6]SecAcc!BB61</f>
        <v>9644602.1731429324</v>
      </c>
      <c r="BA65" s="876">
        <f>[6]SecAcc!BC61</f>
        <v>1357624</v>
      </c>
      <c r="BB65" s="876">
        <f>[6]SecAcc!BD61</f>
        <v>1872230</v>
      </c>
      <c r="BC65" s="876">
        <f>[6]SecAcc!BE61</f>
        <v>6403134.1731429333</v>
      </c>
      <c r="BD65" s="876">
        <f>[6]SecAcc!BF61</f>
        <v>11614</v>
      </c>
      <c r="BE65" s="876">
        <f>[6]SecAcc!BG61</f>
        <v>-122072.82685706764</v>
      </c>
      <c r="BF65" s="882">
        <f>[6]SecAcc!BH61</f>
        <v>9755497</v>
      </c>
      <c r="BG65" s="876">
        <f>[6]SecAcc!BI61</f>
        <v>780506</v>
      </c>
      <c r="BH65" s="876">
        <f>[6]SecAcc!BJ61</f>
        <v>2646615</v>
      </c>
      <c r="BI65" s="876">
        <f>[6]SecAcc!BK61</f>
        <v>6155451</v>
      </c>
      <c r="BJ65" s="876">
        <f>[6]SecAcc!BL61</f>
        <v>172925</v>
      </c>
      <c r="BK65" s="882">
        <f>[6]SecAcc!BM61</f>
        <v>1879493</v>
      </c>
      <c r="BL65" s="876">
        <f>[6]SecAcc!BN61</f>
        <v>912309</v>
      </c>
      <c r="BM65" s="876">
        <f>[6]SecAcc!BO61</f>
        <v>122288</v>
      </c>
      <c r="BN65" s="876">
        <f>[6]SecAcc!BP61</f>
        <v>801522</v>
      </c>
      <c r="BO65" s="876">
        <f>[6]SecAcc!BQ61</f>
        <v>43374</v>
      </c>
      <c r="BP65" s="888">
        <f>[6]SecAcc!BR61</f>
        <v>556030</v>
      </c>
      <c r="BQ65" s="882">
        <f>[6]SecAcc!BS61</f>
        <v>1323463</v>
      </c>
      <c r="BR65" s="876">
        <f>[6]SecAcc!BT61</f>
        <v>864849</v>
      </c>
      <c r="BS65" s="876">
        <f>[6]SecAcc!BU61</f>
        <v>207241</v>
      </c>
      <c r="BT65" s="876">
        <f>[6]SecAcc!BV61</f>
        <v>247406</v>
      </c>
      <c r="BU65" s="876">
        <f>[6]SecAcc!BW61</f>
        <v>3967</v>
      </c>
      <c r="BV65" s="995">
        <f t="shared" si="25"/>
        <v>0</v>
      </c>
      <c r="BW65" s="882">
        <f>[6]SecAcc!BY61</f>
        <v>15900</v>
      </c>
      <c r="BX65" s="887">
        <f>[6]SecAcc!BZ61</f>
        <v>22082</v>
      </c>
      <c r="BY65" s="887">
        <f>[6]SecAcc!CA61</f>
        <v>367332</v>
      </c>
      <c r="BZ65" s="887">
        <f>[6]SecAcc!CB61</f>
        <v>154464</v>
      </c>
      <c r="CA65" s="882">
        <f>[6]SecAcc!CC61</f>
        <v>591954</v>
      </c>
      <c r="CB65" s="876">
        <f>[6]SecAcc!CD61</f>
        <v>0</v>
      </c>
      <c r="CC65" s="876">
        <f>[6]SecAcc!CE61</f>
        <v>0</v>
      </c>
      <c r="CD65" s="876">
        <f>[6]SecAcc!CF61</f>
        <v>1024</v>
      </c>
      <c r="CE65" s="876">
        <f>[6]SecAcc!CG61</f>
        <v>4555</v>
      </c>
      <c r="CF65" s="876">
        <f>[6]SecAcc!CH61</f>
        <v>470</v>
      </c>
      <c r="CG65" s="889">
        <f>[6]SecAcc!CI61</f>
        <v>1847244</v>
      </c>
      <c r="CH65" s="876"/>
      <c r="CI65" s="882">
        <f>[6]SecAcc!CK61</f>
        <v>5071283</v>
      </c>
      <c r="CJ65" s="876">
        <f>[6]SecAcc!CL61</f>
        <v>5071283.2</v>
      </c>
      <c r="CK65" s="876">
        <f>[6]SecAcc!CM61</f>
        <v>4067100.7</v>
      </c>
      <c r="CL65" s="876">
        <f>[6]SecAcc!CN61</f>
        <v>871587.5</v>
      </c>
      <c r="CM65" s="876">
        <f>[6]SecAcc!CO61</f>
        <v>126412.5</v>
      </c>
      <c r="CN65" s="876">
        <f>[6]SecAcc!CP61</f>
        <v>6182.5</v>
      </c>
      <c r="CO65" s="900">
        <f t="shared" si="27"/>
        <v>4060918.2</v>
      </c>
      <c r="CP65" s="889">
        <f>[6]SecAcc!CY61</f>
        <v>3813695</v>
      </c>
      <c r="CQ65" s="876">
        <f>[6]SecAcc!CZ61</f>
        <v>2646204</v>
      </c>
      <c r="CX65" s="824"/>
      <c r="CY65" s="824"/>
      <c r="CZ65" s="866">
        <f>INDEX([6]SecAcc!$C$9:$C$74,MATCH($B65,[6]SecAcc!$B$9:$B$74,0))</f>
        <v>10830535.090700001</v>
      </c>
      <c r="DA65" s="875">
        <v>104.74378229675642</v>
      </c>
      <c r="DB65" s="875">
        <v>66.168486850879177</v>
      </c>
      <c r="DC65" s="876">
        <f t="shared" si="10"/>
        <v>27312266.526777372</v>
      </c>
      <c r="DD65" s="869">
        <f t="shared" si="11"/>
        <v>39.654472030292965</v>
      </c>
      <c r="DE65" s="878">
        <v>10830.535114639999</v>
      </c>
      <c r="DF65" s="824"/>
      <c r="DH65" s="885">
        <f t="shared" si="13"/>
        <v>22.175527988764674</v>
      </c>
      <c r="DI65" s="15"/>
    </row>
    <row r="66" spans="2:113" ht="15" customHeight="1">
      <c r="B66" s="819">
        <v>2003</v>
      </c>
      <c r="C66" s="867">
        <f t="shared" si="8"/>
        <v>13208233.77934196</v>
      </c>
      <c r="D66" s="884">
        <f t="shared" si="5"/>
        <v>25.203546517370444</v>
      </c>
      <c r="E66" s="867">
        <v>12806797</v>
      </c>
      <c r="F66" s="867">
        <f t="shared" si="12"/>
        <v>959093</v>
      </c>
      <c r="G66" s="867">
        <f t="shared" si="14"/>
        <v>11722018.271589519</v>
      </c>
      <c r="H66" s="819"/>
      <c r="I66" s="890">
        <f t="shared" si="15"/>
        <v>0.23434846596835227</v>
      </c>
      <c r="J66" s="890">
        <f t="shared" si="16"/>
        <v>0.19047385426888933</v>
      </c>
      <c r="K66" s="890">
        <f t="shared" si="17"/>
        <v>8.5814317696298603E-2</v>
      </c>
      <c r="L66" s="890">
        <f t="shared" si="18"/>
        <v>0.10270014703165585</v>
      </c>
      <c r="M66" s="890">
        <f t="shared" si="19"/>
        <v>4.3874611699462947E-2</v>
      </c>
      <c r="N66" s="890">
        <f t="shared" si="20"/>
        <v>0.15321218227008157</v>
      </c>
      <c r="O66" s="890">
        <f t="shared" si="21"/>
        <v>8.1136283698270695E-2</v>
      </c>
      <c r="P66" s="890">
        <f t="shared" si="22"/>
        <v>8.1819783741895316E-2</v>
      </c>
      <c r="Q66" s="891">
        <f>AK66/(AK66+AP66)</f>
        <v>0.65188667860245719</v>
      </c>
      <c r="R66" s="891">
        <f t="shared" si="23"/>
        <v>0.34811332139754281</v>
      </c>
      <c r="S66" s="891"/>
      <c r="T66" s="892">
        <f t="shared" si="24"/>
        <v>0.77934196032583714</v>
      </c>
      <c r="U66" s="881">
        <f>[6]SecAcc!W62</f>
        <v>1588483</v>
      </c>
      <c r="V66" s="882">
        <f>[6]SecAcc!X62</f>
        <v>8949684</v>
      </c>
      <c r="W66" s="876">
        <f>[6]SecAcc!Y62</f>
        <v>1269000</v>
      </c>
      <c r="X66" s="876">
        <f>[6]SecAcc!Z62</f>
        <v>1313552</v>
      </c>
      <c r="Y66" s="876">
        <f>[6]SecAcc!AA62</f>
        <v>87514</v>
      </c>
      <c r="Z66" s="866">
        <f>[6]SecAcc!AB62</f>
        <v>959093</v>
      </c>
      <c r="AA66" s="867">
        <f>[6]SecAcc!AC62</f>
        <v>776562</v>
      </c>
      <c r="AB66" s="867">
        <f>[6]SecAcc!AD62</f>
        <v>59174</v>
      </c>
      <c r="AC66" s="867">
        <f>[6]SecAcc!AE62</f>
        <v>121011</v>
      </c>
      <c r="AD66" s="867">
        <f>[6]SecAcc!AF62</f>
        <v>2346</v>
      </c>
      <c r="AE66" s="893">
        <f>[6]SecAcc!AG62</f>
        <v>12249140.77934196</v>
      </c>
      <c r="AF66" s="894">
        <f>[6]SecAcc!AH62</f>
        <v>8173122</v>
      </c>
      <c r="AG66" s="894">
        <f>[6]SecAcc!AI62</f>
        <v>1209826</v>
      </c>
      <c r="AH66" s="894">
        <f>[6]SecAcc!AJ62</f>
        <v>1192541</v>
      </c>
      <c r="AI66" s="894">
        <f>[6]SecAcc!AK62</f>
        <v>85168</v>
      </c>
      <c r="AJ66" s="882">
        <f>[6]SecAcc!AL62</f>
        <v>6231389</v>
      </c>
      <c r="AK66" s="876">
        <f>[6]SecAcc!AM62</f>
        <v>4991186</v>
      </c>
      <c r="AL66" s="876">
        <f>[6]SecAcc!AN62</f>
        <v>1158648</v>
      </c>
      <c r="AM66" s="876">
        <f>[6]SecAcc!AO62</f>
        <v>125684.72841048037</v>
      </c>
      <c r="AN66" s="876">
        <f>[6]SecAcc!AP62</f>
        <v>81555</v>
      </c>
      <c r="AO66" s="893">
        <f>[6]SecAcc!AQ62</f>
        <v>3779549.2715895195</v>
      </c>
      <c r="AP66" s="894">
        <f>[6]SecAcc!AR62</f>
        <v>2665338</v>
      </c>
      <c r="AQ66" s="894">
        <f>[6]SecAcc!AS62</f>
        <v>50096</v>
      </c>
      <c r="AR66" s="894">
        <f>[6]SecAcc!AT62</f>
        <v>1061219.2715895197</v>
      </c>
      <c r="AS66" s="894">
        <f>[6]SecAcc!AU62</f>
        <v>2896</v>
      </c>
      <c r="AT66" s="882">
        <f>[6]SecAcc!AV62</f>
        <v>6227105</v>
      </c>
      <c r="AU66" s="889">
        <f>[6]SecAcc!AW62</f>
        <v>-397153</v>
      </c>
      <c r="AV66" s="876">
        <f>[6]SecAcc!AX62</f>
        <v>-1005403</v>
      </c>
      <c r="AW66" s="876">
        <f>[6]SecAcc!AY62</f>
        <v>25619</v>
      </c>
      <c r="AX66" s="876">
        <f>[6]SecAcc!AZ62</f>
        <v>580304</v>
      </c>
      <c r="AY66" s="876">
        <f>[6]SecAcc!BA62</f>
        <v>2327</v>
      </c>
      <c r="AZ66" s="882">
        <f>[6]SecAcc!BB62</f>
        <v>11722018.271589519</v>
      </c>
      <c r="BA66" s="876">
        <f>[6]SecAcc!BC62</f>
        <v>1659935</v>
      </c>
      <c r="BB66" s="876">
        <f>[6]SecAcc!BD62</f>
        <v>2188232</v>
      </c>
      <c r="BC66" s="876">
        <f>[6]SecAcc!BE62</f>
        <v>7868628.2715895195</v>
      </c>
      <c r="BD66" s="876">
        <f>[6]SecAcc!BF62</f>
        <v>5223</v>
      </c>
      <c r="BE66" s="876">
        <f>[6]SecAcc!BG62</f>
        <v>-125684.72841048054</v>
      </c>
      <c r="BF66" s="882">
        <f>[6]SecAcc!BH62</f>
        <v>11835709</v>
      </c>
      <c r="BG66" s="876">
        <f>[6]SecAcc!BI62</f>
        <v>1038499</v>
      </c>
      <c r="BH66" s="876">
        <f>[6]SecAcc!BJ62</f>
        <v>3139577</v>
      </c>
      <c r="BI66" s="876">
        <f>[6]SecAcc!BK62</f>
        <v>7483233</v>
      </c>
      <c r="BJ66" s="876">
        <f>[6]SecAcc!BL62</f>
        <v>174400</v>
      </c>
      <c r="BK66" s="882">
        <f>[6]SecAcc!BM62</f>
        <v>2747037</v>
      </c>
      <c r="BL66" s="876">
        <f>[6]SecAcc!BN62</f>
        <v>1203853</v>
      </c>
      <c r="BM66" s="876">
        <f>[6]SecAcc!BO62</f>
        <v>514299</v>
      </c>
      <c r="BN66" s="876">
        <f>[6]SecAcc!BP62</f>
        <v>1005917</v>
      </c>
      <c r="BO66" s="876">
        <f>[6]SecAcc!BQ62</f>
        <v>22968</v>
      </c>
      <c r="BP66" s="888">
        <f>[6]SecAcc!BR62</f>
        <v>951081</v>
      </c>
      <c r="BQ66" s="882">
        <f>[6]SecAcc!BS62</f>
        <v>1795956</v>
      </c>
      <c r="BR66" s="876">
        <f>[6]SecAcc!BT62</f>
        <v>1156609</v>
      </c>
      <c r="BS66" s="876">
        <f>[6]SecAcc!BU62</f>
        <v>294236</v>
      </c>
      <c r="BT66" s="876">
        <f>[6]SecAcc!BV62</f>
        <v>340551</v>
      </c>
      <c r="BU66" s="876">
        <f>[6]SecAcc!BW62</f>
        <v>4560</v>
      </c>
      <c r="BV66" s="995">
        <f t="shared" si="25"/>
        <v>0</v>
      </c>
      <c r="BW66" s="882">
        <f>[6]SecAcc!BY62</f>
        <v>29243</v>
      </c>
      <c r="BX66" s="887">
        <f>[6]SecAcc!BZ62</f>
        <v>24959</v>
      </c>
      <c r="BY66" s="887">
        <f>[6]SecAcc!CA62</f>
        <v>713956</v>
      </c>
      <c r="BZ66" s="887">
        <f>[6]SecAcc!CB62</f>
        <v>316803</v>
      </c>
      <c r="CA66" s="882">
        <f>[6]SecAcc!CC62</f>
        <v>516598</v>
      </c>
      <c r="CB66" s="876">
        <f>[6]SecAcc!CD62</f>
        <v>0</v>
      </c>
      <c r="CC66" s="876">
        <f>[6]SecAcc!CE62</f>
        <v>0</v>
      </c>
      <c r="CD66" s="876">
        <f>[6]SecAcc!CF62</f>
        <v>1082</v>
      </c>
      <c r="CE66" s="876">
        <f>[6]SecAcc!CG62</f>
        <v>5637</v>
      </c>
      <c r="CF66" s="876">
        <f>[6]SecAcc!CH62</f>
        <v>717</v>
      </c>
      <c r="CG66" s="889">
        <f>[6]SecAcc!CI62</f>
        <v>2112517</v>
      </c>
      <c r="CH66" s="876"/>
      <c r="CI66" s="882">
        <f>[6]SecAcc!CK62</f>
        <v>6227105</v>
      </c>
      <c r="CJ66" s="876">
        <f>[6]SecAcc!CL62</f>
        <v>6227102</v>
      </c>
      <c r="CK66" s="876">
        <f>[6]SecAcc!CM62</f>
        <v>5033229.0999999996</v>
      </c>
      <c r="CL66" s="876">
        <f>[6]SecAcc!CN62</f>
        <v>1039469.4</v>
      </c>
      <c r="CM66" s="876">
        <f>[6]SecAcc!CO62</f>
        <v>158688.5</v>
      </c>
      <c r="CN66" s="876">
        <f>[6]SecAcc!CP62</f>
        <v>-4285</v>
      </c>
      <c r="CO66" s="900">
        <f t="shared" si="27"/>
        <v>5037514.0999999996</v>
      </c>
      <c r="CP66" s="889">
        <f>[6]SecAcc!CY62</f>
        <v>4655880</v>
      </c>
      <c r="CQ66" s="876">
        <f>[6]SecAcc!CZ62</f>
        <v>3153920</v>
      </c>
      <c r="CX66" s="824"/>
      <c r="CY66" s="824"/>
      <c r="CZ66" s="866">
        <f>INDEX([6]SecAcc!$C$9:$C$74,MATCH($B66,[6]SecAcc!$B$9:$B$74,0))</f>
        <v>13208233.77934196</v>
      </c>
      <c r="DA66" s="875">
        <v>107.29585433062172</v>
      </c>
      <c r="DB66" s="875">
        <v>71</v>
      </c>
      <c r="DC66" s="876">
        <f t="shared" si="10"/>
        <v>29306562.922791515</v>
      </c>
      <c r="DD66" s="869">
        <f t="shared" si="11"/>
        <v>45.069201100583541</v>
      </c>
      <c r="DE66" s="878">
        <v>13208.233779341961</v>
      </c>
      <c r="DF66" s="876"/>
      <c r="DG66" s="876"/>
      <c r="DH66" s="885">
        <f t="shared" si="13"/>
        <v>25.203546517370444</v>
      </c>
      <c r="DI66" s="15"/>
    </row>
    <row r="67" spans="2:113" ht="15" customHeight="1">
      <c r="B67" s="819">
        <v>2004</v>
      </c>
      <c r="C67" s="867">
        <f t="shared" si="8"/>
        <v>17027190.860304043</v>
      </c>
      <c r="D67" s="884">
        <f t="shared" si="5"/>
        <v>30.313327095928262</v>
      </c>
      <c r="E67" s="867">
        <v>16658960</v>
      </c>
      <c r="F67" s="867">
        <f t="shared" si="12"/>
        <v>1099140</v>
      </c>
      <c r="G67" s="867">
        <f t="shared" si="14"/>
        <v>15400090.639397485</v>
      </c>
      <c r="H67" s="819"/>
      <c r="I67" s="890">
        <f t="shared" si="15"/>
        <v>0.26081898438470147</v>
      </c>
      <c r="J67" s="890">
        <f t="shared" si="16"/>
        <v>0.16774699970863743</v>
      </c>
      <c r="K67" s="890">
        <f t="shared" si="17"/>
        <v>6.4551892795800675E-2</v>
      </c>
      <c r="L67" s="890">
        <f t="shared" si="18"/>
        <v>0.10127654677628707</v>
      </c>
      <c r="M67" s="890">
        <f t="shared" si="19"/>
        <v>9.3071984676064035E-2</v>
      </c>
      <c r="N67" s="890">
        <f t="shared" si="20"/>
        <v>0.15972711184615715</v>
      </c>
      <c r="O67" s="890">
        <f t="shared" si="21"/>
        <v>0.10109187253854432</v>
      </c>
      <c r="P67" s="890">
        <f t="shared" si="22"/>
        <v>7.1372307198511578E-2</v>
      </c>
      <c r="Q67" s="891">
        <f>AK67/(AK67+AP67)</f>
        <v>0.63350630209924852</v>
      </c>
      <c r="R67" s="891">
        <f t="shared" si="23"/>
        <v>0.36649369790075148</v>
      </c>
      <c r="S67" s="891"/>
      <c r="T67" s="892">
        <f t="shared" si="24"/>
        <v>-0.13969595730304718</v>
      </c>
      <c r="U67" s="881">
        <f>[6]SecAcc!W63</f>
        <v>2168424</v>
      </c>
      <c r="V67" s="882">
        <f>[6]SecAcc!X63</f>
        <v>11503554</v>
      </c>
      <c r="W67" s="876">
        <f>[6]SecAcc!Y63</f>
        <v>1613741</v>
      </c>
      <c r="X67" s="876">
        <f>[6]SecAcc!Z63</f>
        <v>1658138</v>
      </c>
      <c r="Y67" s="876">
        <f>[6]SecAcc!AA63</f>
        <v>83334</v>
      </c>
      <c r="Z67" s="866">
        <f>[6]SecAcc!AB63</f>
        <v>1099140</v>
      </c>
      <c r="AA67" s="867">
        <f>[6]SecAcc!AC63</f>
        <v>882502</v>
      </c>
      <c r="AB67" s="867">
        <f>[6]SecAcc!AD63</f>
        <v>71349</v>
      </c>
      <c r="AC67" s="867">
        <f>[6]SecAcc!AE63</f>
        <v>142614</v>
      </c>
      <c r="AD67" s="867">
        <f>[6]SecAcc!AF63</f>
        <v>2675</v>
      </c>
      <c r="AE67" s="893">
        <f>[6]SecAcc!AG63</f>
        <v>15928050.860304043</v>
      </c>
      <c r="AF67" s="894">
        <f>[6]SecAcc!AH63</f>
        <v>10621052</v>
      </c>
      <c r="AG67" s="894">
        <f>[6]SecAcc!AI63</f>
        <v>1542392</v>
      </c>
      <c r="AH67" s="894">
        <f>[6]SecAcc!AJ63</f>
        <v>1515524</v>
      </c>
      <c r="AI67" s="894">
        <f>[6]SecAcc!AK63</f>
        <v>80659</v>
      </c>
      <c r="AJ67" s="882">
        <f>[6]SecAcc!AL63</f>
        <v>7845036</v>
      </c>
      <c r="AK67" s="876">
        <f>[6]SecAcc!AM63</f>
        <v>6285908</v>
      </c>
      <c r="AL67" s="876">
        <f>[6]SecAcc!AN63</f>
        <v>1482354</v>
      </c>
      <c r="AM67" s="876">
        <f>[6]SecAcc!AO63</f>
        <v>159730.36060251403</v>
      </c>
      <c r="AN67" s="876">
        <f>[6]SecAcc!AP63</f>
        <v>76774</v>
      </c>
      <c r="AO67" s="893">
        <f>[6]SecAcc!AQ63</f>
        <v>5047833.6393974861</v>
      </c>
      <c r="AP67" s="894">
        <f>[6]SecAcc!AR63</f>
        <v>3636500</v>
      </c>
      <c r="AQ67" s="894">
        <f>[6]SecAcc!AS63</f>
        <v>59438</v>
      </c>
      <c r="AR67" s="894">
        <f>[6]SecAcc!AT63</f>
        <v>1348683.6393974859</v>
      </c>
      <c r="AS67" s="894">
        <f>[6]SecAcc!AU63</f>
        <v>3212</v>
      </c>
      <c r="AT67" s="882">
        <f>[6]SecAcc!AV63</f>
        <v>7837582</v>
      </c>
      <c r="AU67" s="889">
        <f>[6]SecAcc!AW63</f>
        <v>-360776</v>
      </c>
      <c r="AV67" s="876">
        <f>[6]SecAcc!AX63</f>
        <v>-1164630</v>
      </c>
      <c r="AW67" s="876">
        <f>[6]SecAcc!AY63</f>
        <v>46156</v>
      </c>
      <c r="AX67" s="876">
        <f>[6]SecAcc!AZ63</f>
        <v>755522</v>
      </c>
      <c r="AY67" s="876">
        <f>[6]SecAcc!BA63</f>
        <v>2176</v>
      </c>
      <c r="AZ67" s="882">
        <f>[6]SecAcc!BB63</f>
        <v>15400090.639397485</v>
      </c>
      <c r="BA67" s="876">
        <f>[6]SecAcc!BC63</f>
        <v>2471870</v>
      </c>
      <c r="BB67" s="876">
        <f>[6]SecAcc!BD63</f>
        <v>2981045</v>
      </c>
      <c r="BC67" s="876">
        <f>[6]SecAcc!BE63</f>
        <v>9941787.6393974852</v>
      </c>
      <c r="BD67" s="876">
        <f>[6]SecAcc!BF63</f>
        <v>5388</v>
      </c>
      <c r="BE67" s="876">
        <f>[6]SecAcc!BG63</f>
        <v>-159730.36060251482</v>
      </c>
      <c r="BF67" s="882">
        <f>[6]SecAcc!BH63</f>
        <v>15540155</v>
      </c>
      <c r="BG67" s="876">
        <f>[6]SecAcc!BI63</f>
        <v>1359690</v>
      </c>
      <c r="BH67" s="876">
        <f>[6]SecAcc!BJ63</f>
        <v>4571764</v>
      </c>
      <c r="BI67" s="876">
        <f>[6]SecAcc!BK63</f>
        <v>9433518</v>
      </c>
      <c r="BJ67" s="876">
        <f>[6]SecAcc!BL63</f>
        <v>175183</v>
      </c>
      <c r="BK67" s="882">
        <f>[6]SecAcc!BM63</f>
        <v>4016636</v>
      </c>
      <c r="BL67" s="876">
        <f>[6]SecAcc!BN63</f>
        <v>1559668</v>
      </c>
      <c r="BM67" s="876">
        <f>[6]SecAcc!BO63</f>
        <v>1433317</v>
      </c>
      <c r="BN67" s="876">
        <f>[6]SecAcc!BP63</f>
        <v>994105</v>
      </c>
      <c r="BO67" s="876">
        <f>[6]SecAcc!BQ63</f>
        <v>29546</v>
      </c>
      <c r="BP67" s="888">
        <f>[6]SecAcc!BR63</f>
        <v>1556824</v>
      </c>
      <c r="BQ67" s="882">
        <f>[6]SecAcc!BS63</f>
        <v>2459812</v>
      </c>
      <c r="BR67" s="876">
        <f>[6]SecAcc!BT63</f>
        <v>1561160</v>
      </c>
      <c r="BS67" s="876">
        <f>[6]SecAcc!BU63</f>
        <v>403616</v>
      </c>
      <c r="BT67" s="876">
        <f>[6]SecAcc!BV63</f>
        <v>489948</v>
      </c>
      <c r="BU67" s="876">
        <f>[6]SecAcc!BW63</f>
        <v>5088</v>
      </c>
      <c r="BV67" s="995">
        <f t="shared" si="25"/>
        <v>0</v>
      </c>
      <c r="BW67" s="882">
        <f>[6]SecAcc!BY63</f>
        <v>42204</v>
      </c>
      <c r="BX67" s="887">
        <f>[6]SecAcc!BZ63</f>
        <v>34750</v>
      </c>
      <c r="BY67" s="887">
        <f>[6]SecAcc!CA63</f>
        <v>670883</v>
      </c>
      <c r="BZ67" s="887">
        <f>[6]SecAcc!CB63</f>
        <v>310107</v>
      </c>
      <c r="CA67" s="882">
        <f>[6]SecAcc!CC63</f>
        <v>698644</v>
      </c>
      <c r="CB67" s="876">
        <f>[6]SecAcc!CD63</f>
        <v>0</v>
      </c>
      <c r="CC67" s="876">
        <f>[6]SecAcc!CE63</f>
        <v>0</v>
      </c>
      <c r="CD67" s="876">
        <f>[6]SecAcc!CF63</f>
        <v>600</v>
      </c>
      <c r="CE67" s="876">
        <f>[6]SecAcc!CG63</f>
        <v>7110</v>
      </c>
      <c r="CF67" s="876">
        <f>[6]SecAcc!CH63</f>
        <v>673</v>
      </c>
      <c r="CG67" s="889">
        <f>[6]SecAcc!CI63</f>
        <v>2875451</v>
      </c>
      <c r="CH67" s="876"/>
      <c r="CI67" s="882">
        <f>[6]SecAcc!CK63</f>
        <v>7837582</v>
      </c>
      <c r="CJ67" s="876">
        <f>[6]SecAcc!CL63</f>
        <v>7837582.5</v>
      </c>
      <c r="CK67" s="876">
        <f>[6]SecAcc!CM63</f>
        <v>6415278.5</v>
      </c>
      <c r="CL67" s="876">
        <f>[6]SecAcc!CN63</f>
        <v>1271573.8999999999</v>
      </c>
      <c r="CM67" s="876">
        <f>[6]SecAcc!CO63</f>
        <v>158184.29999999999</v>
      </c>
      <c r="CN67" s="876">
        <f>[6]SecAcc!CP63</f>
        <v>-7454.2</v>
      </c>
      <c r="CO67" s="900">
        <f t="shared" si="27"/>
        <v>6422732.7000000002</v>
      </c>
      <c r="CP67" s="889">
        <f>[6]SecAcc!CY63</f>
        <v>5860397</v>
      </c>
      <c r="CQ67" s="876">
        <f>[6]SecAcc!CZ63</f>
        <v>3773863</v>
      </c>
      <c r="CX67" s="824"/>
      <c r="CY67" s="824"/>
      <c r="CZ67" s="866">
        <f>INDEX([6]SecAcc!$C$9:$C$74,MATCH($B67,[6]SecAcc!$B$9:$B$74,0))</f>
        <v>17027190.860304043</v>
      </c>
      <c r="DA67" s="875">
        <v>107.17594919269399</v>
      </c>
      <c r="DB67" s="875">
        <v>76.099999999999994</v>
      </c>
      <c r="DC67" s="876">
        <f t="shared" si="10"/>
        <v>31411682.231330056</v>
      </c>
      <c r="DD67" s="869">
        <f t="shared" si="11"/>
        <v>54.206555175580817</v>
      </c>
      <c r="DE67" s="878">
        <v>17027.190860304043</v>
      </c>
      <c r="DF67" s="867">
        <v>31407836.600000001</v>
      </c>
      <c r="DG67" s="867"/>
      <c r="DH67" s="885">
        <f t="shared" si="13"/>
        <v>30.313327095928262</v>
      </c>
    </row>
    <row r="68" spans="2:113" ht="15" customHeight="1">
      <c r="B68" s="819">
        <v>2005</v>
      </c>
      <c r="C68" s="867">
        <f t="shared" si="8"/>
        <v>21609765.489326973</v>
      </c>
      <c r="D68" s="884">
        <f t="shared" si="5"/>
        <v>36.189017348109523</v>
      </c>
      <c r="E68" s="867">
        <v>21070760</v>
      </c>
      <c r="F68" s="867">
        <f t="shared" si="12"/>
        <v>1289540</v>
      </c>
      <c r="G68" s="867">
        <f t="shared" si="14"/>
        <v>19573493.932886135</v>
      </c>
      <c r="H68" s="819"/>
      <c r="I68" s="890">
        <f t="shared" si="15"/>
        <v>0.25281444472649361</v>
      </c>
      <c r="J68" s="890">
        <f t="shared" si="16"/>
        <v>0.14987073897273551</v>
      </c>
      <c r="K68" s="890">
        <f t="shared" si="17"/>
        <v>6.775913408957937E-2</v>
      </c>
      <c r="L68" s="890">
        <f t="shared" si="18"/>
        <v>8.1366311270783212E-2</v>
      </c>
      <c r="M68" s="890">
        <f t="shared" si="19"/>
        <v>0.10294370575375812</v>
      </c>
      <c r="N68" s="890">
        <f t="shared" si="20"/>
        <v>0.15578164074615947</v>
      </c>
      <c r="O68" s="890">
        <f t="shared" si="21"/>
        <v>9.7032803980334148E-2</v>
      </c>
      <c r="P68" s="890">
        <f t="shared" si="22"/>
        <v>6.5881952625402113E-2</v>
      </c>
      <c r="Q68" s="891">
        <f>AK68/(AK68+AP68)</f>
        <v>0.62397559633715372</v>
      </c>
      <c r="R68" s="891">
        <f t="shared" si="23"/>
        <v>0.37602440366284628</v>
      </c>
      <c r="S68" s="891"/>
      <c r="T68" s="892">
        <f t="shared" si="24"/>
        <v>-0.51067302748560905</v>
      </c>
      <c r="U68" s="881">
        <f>[6]SecAcc!W64</f>
        <v>3092100</v>
      </c>
      <c r="V68" s="882">
        <f>[6]SecAcc!X64</f>
        <v>14427429</v>
      </c>
      <c r="W68" s="876">
        <f>[6]SecAcc!Y64</f>
        <v>1933573</v>
      </c>
      <c r="X68" s="876">
        <f>[6]SecAcc!Z64</f>
        <v>2080854</v>
      </c>
      <c r="Y68" s="876">
        <f>[6]SecAcc!AA64</f>
        <v>75810</v>
      </c>
      <c r="Z68" s="866">
        <f>[6]SecAcc!AB64</f>
        <v>1289540</v>
      </c>
      <c r="AA68" s="867">
        <f>[6]SecAcc!AC64</f>
        <v>1091696</v>
      </c>
      <c r="AB68" s="867">
        <f>[6]SecAcc!AD64</f>
        <v>83937</v>
      </c>
      <c r="AC68" s="867">
        <f>[6]SecAcc!AE64</f>
        <v>109308</v>
      </c>
      <c r="AD68" s="867">
        <f>[6]SecAcc!AF64</f>
        <v>4599</v>
      </c>
      <c r="AE68" s="893">
        <f>[6]SecAcc!AG64</f>
        <v>20320225.489326973</v>
      </c>
      <c r="AF68" s="894">
        <f>[6]SecAcc!AH64</f>
        <v>13335733</v>
      </c>
      <c r="AG68" s="894">
        <f>[6]SecAcc!AI64</f>
        <v>1849636</v>
      </c>
      <c r="AH68" s="894">
        <f>[6]SecAcc!AJ64</f>
        <v>1971546</v>
      </c>
      <c r="AI68" s="894">
        <f>[6]SecAcc!AK64</f>
        <v>71211</v>
      </c>
      <c r="AJ68" s="882">
        <f>[6]SecAcc!AL64</f>
        <v>9474267</v>
      </c>
      <c r="AK68" s="876">
        <f>[6]SecAcc!AM64</f>
        <v>7606655</v>
      </c>
      <c r="AL68" s="876">
        <f>[6]SecAcc!AN64</f>
        <v>1798070</v>
      </c>
      <c r="AM68" s="876">
        <f>[6]SecAcc!AO64</f>
        <v>207727.06711386552</v>
      </c>
      <c r="AN68" s="876">
        <f>[6]SecAcc!AP64</f>
        <v>69542</v>
      </c>
      <c r="AO68" s="893">
        <f>[6]SecAcc!AQ64</f>
        <v>6389871.9328861348</v>
      </c>
      <c r="AP68" s="894">
        <f>[6]SecAcc!AR64</f>
        <v>4583974</v>
      </c>
      <c r="AQ68" s="894">
        <f>[6]SecAcc!AS64</f>
        <v>50916</v>
      </c>
      <c r="AR68" s="894">
        <f>[6]SecAcc!AT64</f>
        <v>1753943.9328861344</v>
      </c>
      <c r="AS68" s="894">
        <f>[6]SecAcc!AU64</f>
        <v>1038</v>
      </c>
      <c r="AT68" s="882">
        <f>[6]SecAcc!AV64</f>
        <v>9439828</v>
      </c>
      <c r="AU68" s="889">
        <f>[6]SecAcc!AW64</f>
        <v>-504566</v>
      </c>
      <c r="AV68" s="876">
        <f>[6]SecAcc!AX64</f>
        <v>-1846736</v>
      </c>
      <c r="AW68" s="876">
        <f>[6]SecAcc!AY64</f>
        <v>131137</v>
      </c>
      <c r="AX68" s="876">
        <f>[6]SecAcc!AZ64</f>
        <v>1210396</v>
      </c>
      <c r="AY68" s="876">
        <f>[6]SecAcc!BA64</f>
        <v>637</v>
      </c>
      <c r="AZ68" s="882">
        <f>[6]SecAcc!BB64</f>
        <v>19573493.932886135</v>
      </c>
      <c r="BA68" s="876">
        <f>[6]SecAcc!BC64</f>
        <v>2737238</v>
      </c>
      <c r="BB68" s="876">
        <f>[6]SecAcc!BD64</f>
        <v>4430413</v>
      </c>
      <c r="BC68" s="876">
        <f>[6]SecAcc!BE64</f>
        <v>12404167.932886135</v>
      </c>
      <c r="BD68" s="876">
        <f>[6]SecAcc!BF64</f>
        <v>1675</v>
      </c>
      <c r="BE68" s="876">
        <f>[6]SecAcc!BG64</f>
        <v>-207727.06711386517</v>
      </c>
      <c r="BF68" s="882">
        <f>[6]SecAcc!BH64</f>
        <v>19751613</v>
      </c>
      <c r="BG68" s="876">
        <f>[6]SecAcc!BI64</f>
        <v>1264094</v>
      </c>
      <c r="BH68" s="876">
        <f>[6]SecAcc!BJ64</f>
        <v>6395447</v>
      </c>
      <c r="BI68" s="876">
        <f>[6]SecAcc!BK64</f>
        <v>11938111</v>
      </c>
      <c r="BJ68" s="876">
        <f>[6]SecAcc!BL64</f>
        <v>153961</v>
      </c>
      <c r="BK68" s="882">
        <f>[6]SecAcc!BM64</f>
        <v>4948462</v>
      </c>
      <c r="BL68" s="876">
        <f>[6]SecAcc!BN64</f>
        <v>1592623</v>
      </c>
      <c r="BM68" s="876">
        <f>[6]SecAcc!BO64</f>
        <v>2014968</v>
      </c>
      <c r="BN68" s="876">
        <f>[6]SecAcc!BP64</f>
        <v>1326283</v>
      </c>
      <c r="BO68" s="876">
        <f>[6]SecAcc!BQ64</f>
        <v>14588</v>
      </c>
      <c r="BP68" s="888">
        <f>[6]SecAcc!BR64</f>
        <v>1899271</v>
      </c>
      <c r="BQ68" s="882">
        <f>[6]SecAcc!BS64</f>
        <v>3049191</v>
      </c>
      <c r="BR68" s="876">
        <f>[6]SecAcc!BT64</f>
        <v>1688896</v>
      </c>
      <c r="BS68" s="876">
        <f>[6]SecAcc!BU64</f>
        <v>712889</v>
      </c>
      <c r="BT68" s="876">
        <f>[6]SecAcc!BV64</f>
        <v>645777</v>
      </c>
      <c r="BU68" s="876">
        <f>[6]SecAcc!BW64</f>
        <v>1629</v>
      </c>
      <c r="BV68" s="995">
        <f t="shared" si="25"/>
        <v>0</v>
      </c>
      <c r="BW68" s="882">
        <f>[6]SecAcc!BY64</f>
        <v>82908</v>
      </c>
      <c r="BX68" s="887">
        <f>[6]SecAcc!BZ64</f>
        <v>48469</v>
      </c>
      <c r="BY68" s="887">
        <f>[6]SecAcc!CA64</f>
        <v>947091</v>
      </c>
      <c r="BZ68" s="887">
        <f>[6]SecAcc!CB64</f>
        <v>442525</v>
      </c>
      <c r="CA68" s="882">
        <f>[6]SecAcc!CC64</f>
        <v>1145104</v>
      </c>
      <c r="CB68" s="876">
        <f>[6]SecAcc!CD64</f>
        <v>0</v>
      </c>
      <c r="CC68" s="876">
        <f>[6]SecAcc!CE64</f>
        <v>0</v>
      </c>
      <c r="CD68" s="876">
        <f>[6]SecAcc!CF64</f>
        <v>650</v>
      </c>
      <c r="CE68" s="876">
        <f>[6]SecAcc!CG64</f>
        <v>9875</v>
      </c>
      <c r="CF68" s="876">
        <f>[6]SecAcc!CH64</f>
        <v>631</v>
      </c>
      <c r="CG68" s="889">
        <f>[6]SecAcc!CI64</f>
        <v>4248360</v>
      </c>
      <c r="CH68" s="876"/>
      <c r="CI68" s="882">
        <f>[6]SecAcc!CK64</f>
        <v>9439828</v>
      </c>
      <c r="CJ68" s="876">
        <f>[6]SecAcc!CL64</f>
        <v>9439827.9000000004</v>
      </c>
      <c r="CK68" s="876">
        <f>[6]SecAcc!CM64</f>
        <v>8036451.9000000004</v>
      </c>
      <c r="CL68" s="876">
        <f>[6]SecAcc!CN64</f>
        <v>1261554.8999999999</v>
      </c>
      <c r="CM68" s="876">
        <f>[6]SecAcc!CO64</f>
        <v>176260.1</v>
      </c>
      <c r="CN68" s="876">
        <f>[6]SecAcc!CP64</f>
        <v>-34439</v>
      </c>
      <c r="CO68" s="900">
        <f t="shared" si="27"/>
        <v>8070890.9000000004</v>
      </c>
      <c r="CP68" s="889">
        <f>[6]SecAcc!CY64</f>
        <v>7607256</v>
      </c>
      <c r="CQ68" s="876">
        <f>[6]SecAcc!CZ64</f>
        <v>4648275</v>
      </c>
      <c r="CX68" s="824"/>
      <c r="CY68" s="824"/>
      <c r="CZ68" s="866">
        <f>INDEX([6]SecAcc!$C$9:$C$74,MATCH($B68,[6]SecAcc!$B$9:$B$74,0))</f>
        <v>21609765.489326973</v>
      </c>
      <c r="DA68" s="875">
        <v>106.37618702701528</v>
      </c>
      <c r="DB68" s="875">
        <v>80.900000000000006</v>
      </c>
      <c r="DC68" s="876">
        <f t="shared" si="10"/>
        <v>33392970.992307514</v>
      </c>
      <c r="DD68" s="869">
        <f t="shared" si="11"/>
        <v>64.713515590766249</v>
      </c>
      <c r="DE68" s="878">
        <v>21609.765489326972</v>
      </c>
      <c r="DF68" s="867">
        <v>33410459</v>
      </c>
      <c r="DG68" s="867"/>
      <c r="DH68" s="885">
        <f t="shared" si="13"/>
        <v>36.189017348109523</v>
      </c>
    </row>
    <row r="69" spans="2:113" ht="15" customHeight="1">
      <c r="B69" s="819">
        <v>2006</v>
      </c>
      <c r="C69" s="867">
        <f t="shared" si="8"/>
        <v>26917201.375099715</v>
      </c>
      <c r="D69" s="884">
        <f t="shared" si="5"/>
        <v>41.677063244804643</v>
      </c>
      <c r="E69" s="867">
        <v>26120717</v>
      </c>
      <c r="F69" s="867">
        <f t="shared" si="12"/>
        <v>1369779</v>
      </c>
      <c r="G69" s="867">
        <f t="shared" si="14"/>
        <v>24494988.297850668</v>
      </c>
      <c r="H69" s="819"/>
      <c r="I69" s="890">
        <f t="shared" si="15"/>
        <v>0.28179748102209445</v>
      </c>
      <c r="J69" s="890">
        <f t="shared" si="16"/>
        <v>0.15430540133516429</v>
      </c>
      <c r="K69" s="890">
        <f t="shared" si="17"/>
        <v>7.5900505743990709E-2</v>
      </c>
      <c r="L69" s="890">
        <f t="shared" si="18"/>
        <v>7.7018979436113438E-2</v>
      </c>
      <c r="M69" s="890">
        <f t="shared" si="19"/>
        <v>0.12749207968693019</v>
      </c>
      <c r="N69" s="890">
        <f t="shared" si="20"/>
        <v>0.17672794725849478</v>
      </c>
      <c r="O69" s="890">
        <f t="shared" si="21"/>
        <v>0.10506953376359969</v>
      </c>
      <c r="P69" s="890">
        <f t="shared" si="22"/>
        <v>5.5920786054026908E-2</v>
      </c>
      <c r="Q69" s="891">
        <f t="shared" ref="Q69" si="28">AK69/(AK69+AP69)</f>
        <v>0.62749003788384083</v>
      </c>
      <c r="R69" s="891">
        <f t="shared" si="23"/>
        <v>0.37250996211615917</v>
      </c>
      <c r="S69" s="891"/>
      <c r="T69" s="892">
        <f t="shared" si="24"/>
        <v>-1.6249002851545811</v>
      </c>
      <c r="U69" s="881">
        <f>[6]SecAcc!W65</f>
        <v>3939858</v>
      </c>
      <c r="V69" s="882">
        <f>[6]SecAcc!X65</f>
        <v>17868301</v>
      </c>
      <c r="W69" s="876">
        <f>[6]SecAcc!Y65</f>
        <v>2486791</v>
      </c>
      <c r="X69" s="876">
        <f>[6]SecAcc!Z65</f>
        <v>2538352</v>
      </c>
      <c r="Y69" s="876">
        <f>[6]SecAcc!AA65</f>
        <v>83901</v>
      </c>
      <c r="Z69" s="866">
        <f>[6]SecAcc!AB65</f>
        <v>1369779</v>
      </c>
      <c r="AA69" s="867">
        <f>[6]SecAcc!AC65</f>
        <v>1163293</v>
      </c>
      <c r="AB69" s="867">
        <f>[6]SecAcc!AD65</f>
        <v>91400</v>
      </c>
      <c r="AC69" s="867">
        <f>[6]SecAcc!AE65</f>
        <v>110479</v>
      </c>
      <c r="AD69" s="867">
        <f>[6]SecAcc!AF65</f>
        <v>4607</v>
      </c>
      <c r="AE69" s="893">
        <f>[6]SecAcc!AG65</f>
        <v>25547422.375099715</v>
      </c>
      <c r="AF69" s="894">
        <f>[6]SecAcc!AH65</f>
        <v>16705008</v>
      </c>
      <c r="AG69" s="894">
        <f>[6]SecAcc!AI65</f>
        <v>2395391</v>
      </c>
      <c r="AH69" s="894">
        <f>[6]SecAcc!AJ65</f>
        <v>2427873</v>
      </c>
      <c r="AI69" s="894">
        <f>[6]SecAcc!AK65</f>
        <v>79294</v>
      </c>
      <c r="AJ69" s="882">
        <f>[6]SecAcc!AL65</f>
        <v>11985906</v>
      </c>
      <c r="AK69" s="876">
        <f>[6]SecAcc!AM65</f>
        <v>9581835</v>
      </c>
      <c r="AL69" s="876">
        <f>[6]SecAcc!AN65</f>
        <v>2326677</v>
      </c>
      <c r="AM69" s="876">
        <f>[6]SecAcc!AO65</f>
        <v>255950.70214932985</v>
      </c>
      <c r="AN69" s="876">
        <f>[6]SecAcc!AP65</f>
        <v>77394</v>
      </c>
      <c r="AO69" s="893">
        <f>[6]SecAcc!AQ65</f>
        <v>7918855.2978506703</v>
      </c>
      <c r="AP69" s="894">
        <f>[6]SecAcc!AR65</f>
        <v>5688264</v>
      </c>
      <c r="AQ69" s="894">
        <f>[6]SecAcc!AS65</f>
        <v>68109</v>
      </c>
      <c r="AR69" s="894">
        <f>[6]SecAcc!AT65</f>
        <v>2161120.2978506703</v>
      </c>
      <c r="AS69" s="894">
        <f>[6]SecAcc!AU65</f>
        <v>1362</v>
      </c>
      <c r="AT69" s="882">
        <f>[6]SecAcc!AV65</f>
        <v>11873211</v>
      </c>
      <c r="AU69" s="889">
        <f>[6]SecAcc!AW65</f>
        <v>-683790</v>
      </c>
      <c r="AV69" s="876">
        <f>[6]SecAcc!AX65</f>
        <v>-2273273</v>
      </c>
      <c r="AW69" s="876">
        <f>[6]SecAcc!AY65</f>
        <v>252269</v>
      </c>
      <c r="AX69" s="876">
        <f>[6]SecAcc!AZ65</f>
        <v>1336363</v>
      </c>
      <c r="AY69" s="876">
        <f>[6]SecAcc!BA65</f>
        <v>851</v>
      </c>
      <c r="AZ69" s="882">
        <f>[6]SecAcc!BB65</f>
        <v>24494988.297850668</v>
      </c>
      <c r="BA69" s="876">
        <f>[6]SecAcc!BC65</f>
        <v>3414991</v>
      </c>
      <c r="BB69" s="876">
        <f>[6]SecAcc!BD65</f>
        <v>5707090</v>
      </c>
      <c r="BC69" s="876">
        <f>[6]SecAcc!BE65</f>
        <v>15370694.29785067</v>
      </c>
      <c r="BD69" s="876">
        <f>[6]SecAcc!BF65</f>
        <v>2213</v>
      </c>
      <c r="BE69" s="876">
        <f>[6]SecAcc!BG65</f>
        <v>-255950.70214933157</v>
      </c>
      <c r="BF69" s="882">
        <f>[6]SecAcc!BH65</f>
        <v>24709950</v>
      </c>
      <c r="BG69" s="876">
        <f>[6]SecAcc!BI65</f>
        <v>1505413</v>
      </c>
      <c r="BH69" s="876">
        <f>[6]SecAcc!BJ65</f>
        <v>8283568</v>
      </c>
      <c r="BI69" s="876">
        <f>[6]SecAcc!BK65</f>
        <v>14732433</v>
      </c>
      <c r="BJ69" s="876">
        <f>[6]SecAcc!BL65</f>
        <v>188536</v>
      </c>
      <c r="BK69" s="882">
        <f>[6]SecAcc!BM65</f>
        <v>6902626</v>
      </c>
      <c r="BL69" s="876">
        <f>[6]SecAcc!BN65</f>
        <v>1886579</v>
      </c>
      <c r="BM69" s="876">
        <f>[6]SecAcc!BO65</f>
        <v>3122917</v>
      </c>
      <c r="BN69" s="876">
        <f>[6]SecAcc!BP65</f>
        <v>1859182</v>
      </c>
      <c r="BO69" s="876">
        <f>[6]SecAcc!BQ65</f>
        <v>33948</v>
      </c>
      <c r="BP69" s="888">
        <f>[6]SecAcc!BR65</f>
        <v>2573677</v>
      </c>
      <c r="BQ69" s="882">
        <f>[6]SecAcc!BS65</f>
        <v>4328949</v>
      </c>
      <c r="BR69" s="876">
        <f>[6]SecAcc!BT65</f>
        <v>2366156</v>
      </c>
      <c r="BS69" s="876">
        <f>[6]SecAcc!BU65</f>
        <v>901454</v>
      </c>
      <c r="BT69" s="876">
        <f>[6]SecAcc!BV65</f>
        <v>1055917</v>
      </c>
      <c r="BU69" s="876">
        <f>[6]SecAcc!BW65</f>
        <v>5422</v>
      </c>
      <c r="BV69" s="995">
        <f>BK69-BQ69-BP69</f>
        <v>0</v>
      </c>
      <c r="BW69" s="882">
        <f>[6]SecAcc!BY65</f>
        <v>164232</v>
      </c>
      <c r="BX69" s="887">
        <f>[6]SecAcc!BZ65</f>
        <v>51537</v>
      </c>
      <c r="BY69" s="887">
        <f>[6]SecAcc!CA65</f>
        <v>1439442</v>
      </c>
      <c r="BZ69" s="887">
        <f>[6]SecAcc!CB65</f>
        <v>755652</v>
      </c>
      <c r="CA69" s="882">
        <f>[6]SecAcc!CC65</f>
        <v>1434909</v>
      </c>
      <c r="CB69" s="876">
        <f>[6]SecAcc!CD65</f>
        <v>0</v>
      </c>
      <c r="CC69" s="876">
        <f>[6]SecAcc!CE65</f>
        <v>0</v>
      </c>
      <c r="CD69" s="876">
        <f>[6]SecAcc!CF65</f>
        <v>605</v>
      </c>
      <c r="CE69" s="876">
        <f>[6]SecAcc!CG65</f>
        <v>10802</v>
      </c>
      <c r="CF69" s="876">
        <f>[6]SecAcc!CH65</f>
        <v>538</v>
      </c>
      <c r="CG69" s="889">
        <f>[6]SecAcc!CI65</f>
        <v>5386712</v>
      </c>
      <c r="CH69" s="876"/>
      <c r="CI69" s="882">
        <f>[6]SecAcc!CK65</f>
        <v>11873211</v>
      </c>
      <c r="CJ69" s="876">
        <f>[6]SecAcc!CL65</f>
        <v>11873211</v>
      </c>
      <c r="CK69" s="876">
        <f>[6]SecAcc!CM65</f>
        <v>10276241.199999999</v>
      </c>
      <c r="CL69" s="876">
        <f>[6]SecAcc!CN65</f>
        <v>1517956.2</v>
      </c>
      <c r="CM69" s="876">
        <f>[6]SecAcc!CO65</f>
        <v>191708.2</v>
      </c>
      <c r="CN69" s="876">
        <f>[6]SecAcc!CP65</f>
        <v>-112694.6</v>
      </c>
      <c r="CO69" s="900">
        <f t="shared" si="27"/>
        <v>10388935.799999999</v>
      </c>
      <c r="CP69" s="889">
        <f>[6]SecAcc!CY65</f>
        <v>9079333</v>
      </c>
      <c r="CQ69" s="876">
        <f>[6]SecAcc!CZ65</f>
        <v>5653420</v>
      </c>
      <c r="CX69" s="824"/>
      <c r="CY69" s="824"/>
      <c r="CZ69" s="866">
        <f>INDEX([6]SecAcc!$C$9:$C$74,MATCH($B69,[6]SecAcc!$B$9:$B$74,0))</f>
        <v>26917201.375099715</v>
      </c>
      <c r="DA69" s="875">
        <v>108.15343197291236</v>
      </c>
      <c r="DB69" s="875">
        <v>87.5</v>
      </c>
      <c r="DC69" s="876">
        <f t="shared" si="10"/>
        <v>36117243.038651511</v>
      </c>
      <c r="DD69" s="869">
        <f t="shared" si="11"/>
        <v>74.527286997774979</v>
      </c>
      <c r="DE69" s="878">
        <v>26917.201375099718</v>
      </c>
      <c r="DF69" s="867">
        <v>36134558</v>
      </c>
      <c r="DG69" s="867"/>
      <c r="DH69" s="885">
        <f t="shared" si="13"/>
        <v>41.677063244804643</v>
      </c>
    </row>
    <row r="70" spans="2:113" ht="15" customHeight="1">
      <c r="B70" s="819">
        <v>2007</v>
      </c>
      <c r="C70" s="867">
        <f t="shared" si="8"/>
        <v>33247513.228822108</v>
      </c>
      <c r="D70" s="884">
        <f t="shared" si="5"/>
        <v>47.414461294723083</v>
      </c>
      <c r="E70" s="867">
        <v>32463958</v>
      </c>
      <c r="F70" s="867">
        <f t="shared" si="12"/>
        <v>1619296</v>
      </c>
      <c r="G70" s="867">
        <f t="shared" si="14"/>
        <v>30545751.717646811</v>
      </c>
      <c r="H70" s="819"/>
      <c r="I70" s="890">
        <f t="shared" si="15"/>
        <v>0.27912267731405593</v>
      </c>
      <c r="J70" s="890">
        <f t="shared" si="16"/>
        <v>0.17552437568274198</v>
      </c>
      <c r="K70" s="890">
        <f t="shared" si="17"/>
        <v>7.2382733299134222E-2</v>
      </c>
      <c r="L70" s="890">
        <f t="shared" si="18"/>
        <v>0.10185936914436802</v>
      </c>
      <c r="M70" s="890">
        <f t="shared" si="19"/>
        <v>0.10359830163131394</v>
      </c>
      <c r="N70" s="890">
        <f t="shared" si="20"/>
        <v>0.21000635568886844</v>
      </c>
      <c r="O70" s="890">
        <f t="shared" si="21"/>
        <v>6.911632162518748E-2</v>
      </c>
      <c r="P70" s="890">
        <f t="shared" si="22"/>
        <v>5.3012150919320954E-2</v>
      </c>
      <c r="Q70" s="891">
        <f>AK70/(AK70+AP70)</f>
        <v>0.64624578851344983</v>
      </c>
      <c r="R70" s="891">
        <f t="shared" si="23"/>
        <v>0.35375421148655017</v>
      </c>
      <c r="S70" s="891"/>
      <c r="T70" s="892">
        <f t="shared" si="24"/>
        <v>1.2288221083581448</v>
      </c>
      <c r="U70" s="881">
        <f>[6]SecAcc!W66</f>
        <v>4763042</v>
      </c>
      <c r="V70" s="882">
        <f>[6]SecAcc!X66</f>
        <v>22347152</v>
      </c>
      <c r="W70" s="876">
        <f>[6]SecAcc!Y66</f>
        <v>3079412</v>
      </c>
      <c r="X70" s="876">
        <f>[6]SecAcc!Z66</f>
        <v>2969625</v>
      </c>
      <c r="Y70" s="876">
        <f>[6]SecAcc!AA66</f>
        <v>88281</v>
      </c>
      <c r="Z70" s="866">
        <f>[6]SecAcc!AB66</f>
        <v>1619296</v>
      </c>
      <c r="AA70" s="867">
        <f>[6]SecAcc!AC66</f>
        <v>1373316</v>
      </c>
      <c r="AB70" s="867">
        <f>[6]SecAcc!AD66</f>
        <v>110856</v>
      </c>
      <c r="AC70" s="867">
        <f>[6]SecAcc!AE66</f>
        <v>130322</v>
      </c>
      <c r="AD70" s="867">
        <f>[6]SecAcc!AF66</f>
        <v>4802</v>
      </c>
      <c r="AE70" s="893">
        <f>[6]SecAcc!AG66</f>
        <v>31628217.228822108</v>
      </c>
      <c r="AF70" s="894">
        <f>[6]SecAcc!AH66</f>
        <v>20973836</v>
      </c>
      <c r="AG70" s="894">
        <f>[6]SecAcc!AI66</f>
        <v>2968556</v>
      </c>
      <c r="AH70" s="894">
        <f>[6]SecAcc!AJ66</f>
        <v>2839303</v>
      </c>
      <c r="AI70" s="894">
        <f>[6]SecAcc!AK66</f>
        <v>83479</v>
      </c>
      <c r="AJ70" s="882">
        <f>[6]SecAcc!AL66</f>
        <v>15526114</v>
      </c>
      <c r="AK70" s="876">
        <f>[6]SecAcc!AM66</f>
        <v>12550543</v>
      </c>
      <c r="AL70" s="876">
        <f>[6]SecAcc!AN66</f>
        <v>2893987</v>
      </c>
      <c r="AM70" s="876">
        <f>[6]SecAcc!AO66</f>
        <v>298908.28235318756</v>
      </c>
      <c r="AN70" s="876">
        <f>[6]SecAcc!AP66</f>
        <v>81584</v>
      </c>
      <c r="AO70" s="893">
        <f>[6]SecAcc!AQ66</f>
        <v>9468876.717646813</v>
      </c>
      <c r="AP70" s="894">
        <f>[6]SecAcc!AR66</f>
        <v>6870153</v>
      </c>
      <c r="AQ70" s="894">
        <f>[6]SecAcc!AS66</f>
        <v>73733</v>
      </c>
      <c r="AR70" s="894">
        <f>[6]SecAcc!AT66</f>
        <v>2523832.7176468126</v>
      </c>
      <c r="AS70" s="894">
        <f>[6]SecAcc!AU66</f>
        <v>1158</v>
      </c>
      <c r="AT70" s="882">
        <f>[6]SecAcc!AV66</f>
        <v>15340208</v>
      </c>
      <c r="AU70" s="889">
        <f>[6]SecAcc!AW66</f>
        <v>-597650</v>
      </c>
      <c r="AV70" s="876">
        <f>[6]SecAcc!AX66</f>
        <v>-2293767</v>
      </c>
      <c r="AW70" s="876">
        <f>[6]SecAcc!AY66</f>
        <v>473979</v>
      </c>
      <c r="AX70" s="876">
        <f>[6]SecAcc!AZ66</f>
        <v>1221057</v>
      </c>
      <c r="AY70" s="876">
        <f>[6]SecAcc!BA66</f>
        <v>1081</v>
      </c>
      <c r="AZ70" s="882">
        <f>[6]SecAcc!BB66</f>
        <v>30545751.717646811</v>
      </c>
      <c r="BA70" s="876">
        <f>[6]SecAcc!BC66</f>
        <v>4576386</v>
      </c>
      <c r="BB70" s="876">
        <f>[6]SecAcc!BD66</f>
        <v>6882029</v>
      </c>
      <c r="BC70" s="876">
        <f>[6]SecAcc!BE66</f>
        <v>19085097.717646811</v>
      </c>
      <c r="BD70" s="876">
        <f>[6]SecAcc!BF66</f>
        <v>2239</v>
      </c>
      <c r="BE70" s="876">
        <f>[6]SecAcc!BG66</f>
        <v>-298908.28235318884</v>
      </c>
      <c r="BF70" s="882">
        <f>[6]SecAcc!BH66</f>
        <v>30756268</v>
      </c>
      <c r="BG70" s="876">
        <f>[6]SecAcc!BI66</f>
        <v>2502510</v>
      </c>
      <c r="BH70" s="876">
        <f>[6]SecAcc!BJ66</f>
        <v>9842632</v>
      </c>
      <c r="BI70" s="876">
        <f>[6]SecAcc!BK66</f>
        <v>18186083</v>
      </c>
      <c r="BJ70" s="876">
        <f>[6]SecAcc!BL66</f>
        <v>225043</v>
      </c>
      <c r="BK70" s="882">
        <f>[6]SecAcc!BM66</f>
        <v>8526012</v>
      </c>
      <c r="BL70" s="876">
        <f>[6]SecAcc!BN66</f>
        <v>3111371</v>
      </c>
      <c r="BM70" s="876">
        <f>[6]SecAcc!BO66</f>
        <v>3164488</v>
      </c>
      <c r="BN70" s="876">
        <f>[6]SecAcc!BP66</f>
        <v>2210985</v>
      </c>
      <c r="BO70" s="876">
        <f>[6]SecAcc!BQ66</f>
        <v>39168</v>
      </c>
      <c r="BP70" s="888">
        <f>[6]SecAcc!BR66</f>
        <v>2111210</v>
      </c>
      <c r="BQ70" s="882">
        <f>[6]SecAcc!BS66</f>
        <v>6414802</v>
      </c>
      <c r="BR70" s="876">
        <f>[6]SecAcc!BT66</f>
        <v>3417710</v>
      </c>
      <c r="BS70" s="876">
        <f>[6]SecAcc!BU66</f>
        <v>1339602</v>
      </c>
      <c r="BT70" s="876">
        <f>[6]SecAcc!BV66</f>
        <v>1648462</v>
      </c>
      <c r="BU70" s="876">
        <f>[6]SecAcc!BW66</f>
        <v>9028</v>
      </c>
      <c r="BV70" s="995">
        <f>BK70-BQ70-BP70</f>
        <v>0</v>
      </c>
      <c r="BW70" s="882">
        <f>[6]SecAcc!BY66</f>
        <v>252606</v>
      </c>
      <c r="BX70" s="887">
        <f>[6]SecAcc!BZ66</f>
        <v>66700.2</v>
      </c>
      <c r="BY70" s="887">
        <f>[6]SecAcc!CA66</f>
        <v>1740978.8</v>
      </c>
      <c r="BZ70" s="887">
        <f>[6]SecAcc!CB66</f>
        <v>1143329.1000000001</v>
      </c>
      <c r="CA70" s="882">
        <f>[6]SecAcc!CC66</f>
        <v>1553140</v>
      </c>
      <c r="CB70" s="876">
        <f>[6]SecAcc!CD66</f>
        <v>0</v>
      </c>
      <c r="CC70" s="876">
        <f>[6]SecAcc!CE66</f>
        <v>0</v>
      </c>
      <c r="CD70" s="876">
        <f>[6]SecAcc!CF66</f>
        <v>836</v>
      </c>
      <c r="CE70" s="876">
        <f>[6]SecAcc!CG66</f>
        <v>16562</v>
      </c>
      <c r="CF70" s="876">
        <f>[6]SecAcc!CH66</f>
        <v>737</v>
      </c>
      <c r="CG70" s="889">
        <f>[6]SecAcc!CI66</f>
        <v>6334317</v>
      </c>
      <c r="CH70" s="876"/>
      <c r="CI70" s="882">
        <f>[6]SecAcc!CK66</f>
        <v>15340208</v>
      </c>
      <c r="CJ70" s="876">
        <f>[6]SecAcc!CL66</f>
        <v>15340209</v>
      </c>
      <c r="CK70" s="876">
        <f>[6]SecAcc!CM66</f>
        <v>13387277.4</v>
      </c>
      <c r="CL70" s="876">
        <f>[6]SecAcc!CN66</f>
        <v>1915668.3</v>
      </c>
      <c r="CM70" s="876">
        <f>[6]SecAcc!CO66</f>
        <v>223169</v>
      </c>
      <c r="CN70" s="876">
        <f>[6]SecAcc!CP66</f>
        <v>-185905.7</v>
      </c>
      <c r="CO70" s="900">
        <f t="shared" si="27"/>
        <v>13573183.1</v>
      </c>
      <c r="CP70" s="889">
        <f>[6]SecAcc!CY66</f>
        <v>10028762</v>
      </c>
      <c r="CQ70" s="876">
        <f>[6]SecAcc!CZ66</f>
        <v>7162211</v>
      </c>
      <c r="CX70" s="824"/>
      <c r="CY70" s="824"/>
      <c r="CZ70" s="866">
        <f>INDEX([6]SecAcc!$C$9:$C$74,MATCH($B70,[6]SecAcc!$B$9:$B$74,0))</f>
        <v>33247513.228822108</v>
      </c>
      <c r="DA70" s="875">
        <v>108.53508020907745</v>
      </c>
      <c r="DB70" s="875">
        <v>95</v>
      </c>
      <c r="DC70" s="876">
        <f t="shared" si="10"/>
        <v>39213006.727678783</v>
      </c>
      <c r="DD70" s="869">
        <f t="shared" si="11"/>
        <v>84.786952094020663</v>
      </c>
      <c r="DE70" s="878">
        <v>33247.513228822107</v>
      </c>
      <c r="DF70" s="867">
        <v>39218671.5</v>
      </c>
      <c r="DG70" s="867"/>
      <c r="DH70" s="885">
        <f t="shared" si="13"/>
        <v>47.414461294723083</v>
      </c>
    </row>
    <row r="71" spans="2:113" ht="15" customHeight="1">
      <c r="B71" s="819">
        <v>2008</v>
      </c>
      <c r="C71" s="867">
        <f t="shared" si="8"/>
        <v>41276849.1870303</v>
      </c>
      <c r="D71" s="884">
        <f t="shared" si="5"/>
        <v>55.921884350961172</v>
      </c>
      <c r="E71" s="867">
        <v>40222497</v>
      </c>
      <c r="F71" s="867">
        <f t="shared" si="12"/>
        <v>1994924.9</v>
      </c>
      <c r="G71" s="867">
        <f t="shared" si="14"/>
        <v>37738124.182340883</v>
      </c>
      <c r="H71" s="819"/>
      <c r="I71" s="890">
        <f t="shared" si="15"/>
        <v>0.27729579110603486</v>
      </c>
      <c r="J71" s="890">
        <f t="shared" si="16"/>
        <v>0.17965975116411939</v>
      </c>
      <c r="K71" s="890">
        <f t="shared" si="17"/>
        <v>8.9112828813405986E-2</v>
      </c>
      <c r="L71" s="890">
        <f t="shared" si="18"/>
        <v>8.9231462160902761E-2</v>
      </c>
      <c r="M71" s="890">
        <f t="shared" si="19"/>
        <v>9.7636037292075234E-2</v>
      </c>
      <c r="N71" s="890">
        <f t="shared" si="20"/>
        <v>0.22606293727741961</v>
      </c>
      <c r="O71" s="890">
        <f t="shared" si="21"/>
        <v>5.1232848528934755E-2</v>
      </c>
      <c r="P71" s="890">
        <f t="shared" si="22"/>
        <v>5.2862322736578989E-2</v>
      </c>
      <c r="Q71" s="891">
        <f t="shared" ref="Q71:Q76" si="29">AK71/(AK71+AP71)</f>
        <v>0.65566307548208258</v>
      </c>
      <c r="R71" s="891">
        <f t="shared" si="23"/>
        <v>0.34433692451791742</v>
      </c>
      <c r="S71" s="891"/>
      <c r="T71" s="892">
        <f t="shared" si="24"/>
        <v>-0.81296969950199127</v>
      </c>
      <c r="U71" s="881">
        <f>[6]SecAcc!W67</f>
        <v>6094151</v>
      </c>
      <c r="V71" s="882">
        <f>[6]SecAcc!X67</f>
        <v>27849085</v>
      </c>
      <c r="W71" s="876">
        <f>[6]SecAcc!Y67</f>
        <v>3915455</v>
      </c>
      <c r="X71" s="876">
        <f>[6]SecAcc!Z67</f>
        <v>3316919</v>
      </c>
      <c r="Y71" s="876">
        <f>[6]SecAcc!AA67</f>
        <v>101240</v>
      </c>
      <c r="Z71" s="866">
        <f>[6]SecAcc!AB67</f>
        <v>1994924.9</v>
      </c>
      <c r="AA71" s="867">
        <f>[6]SecAcc!AC67</f>
        <v>1704125</v>
      </c>
      <c r="AB71" s="867">
        <f>[6]SecAcc!AD67</f>
        <v>139592</v>
      </c>
      <c r="AC71" s="867">
        <f>[6]SecAcc!AE67</f>
        <v>145728.04</v>
      </c>
      <c r="AD71" s="867">
        <f>[6]SecAcc!AF67</f>
        <v>5481</v>
      </c>
      <c r="AE71" s="893">
        <f>[6]SecAcc!AG67</f>
        <v>39281924.287030302</v>
      </c>
      <c r="AF71" s="894">
        <f>[6]SecAcc!AH67</f>
        <v>26144960</v>
      </c>
      <c r="AG71" s="894">
        <f>[6]SecAcc!AI67</f>
        <v>3775863</v>
      </c>
      <c r="AH71" s="894">
        <f>[6]SecAcc!AJ67</f>
        <v>3171190.96</v>
      </c>
      <c r="AI71" s="894">
        <f>[6]SecAcc!AK67</f>
        <v>95759</v>
      </c>
      <c r="AJ71" s="882">
        <f>[6]SecAcc!AL67</f>
        <v>19559761</v>
      </c>
      <c r="AK71" s="876">
        <f>[6]SecAcc!AM67</f>
        <v>15765656</v>
      </c>
      <c r="AL71" s="876">
        <f>[6]SecAcc!AN67</f>
        <v>3700413</v>
      </c>
      <c r="AM71" s="876">
        <f>[6]SecAcc!AO67</f>
        <v>333397.81765911821</v>
      </c>
      <c r="AN71" s="876">
        <f>[6]SecAcc!AP67</f>
        <v>93693</v>
      </c>
      <c r="AO71" s="893">
        <f>[6]SecAcc!AQ67</f>
        <v>11170344.182340883</v>
      </c>
      <c r="AP71" s="894">
        <f>[6]SecAcc!AR67</f>
        <v>8279706</v>
      </c>
      <c r="AQ71" s="894">
        <f>[6]SecAcc!AS67</f>
        <v>74423</v>
      </c>
      <c r="AR71" s="894">
        <f>[6]SecAcc!AT67</f>
        <v>2815045.1823408818</v>
      </c>
      <c r="AS71" s="894">
        <f>[6]SecAcc!AU67</f>
        <v>1170</v>
      </c>
      <c r="AT71" s="882">
        <f>[6]SecAcc!AV67</f>
        <v>19204696</v>
      </c>
      <c r="AU71" s="889">
        <f>[6]SecAcc!AW67</f>
        <v>-855338</v>
      </c>
      <c r="AV71" s="876">
        <f>[6]SecAcc!AX67</f>
        <v>-2634824</v>
      </c>
      <c r="AW71" s="876">
        <f>[6]SecAcc!AY67</f>
        <v>442069</v>
      </c>
      <c r="AX71" s="876">
        <f>[6]SecAcc!AZ67</f>
        <v>1336330</v>
      </c>
      <c r="AY71" s="876">
        <f>[6]SecAcc!BA67</f>
        <v>1087</v>
      </c>
      <c r="AZ71" s="882">
        <f>[6]SecAcc!BB67</f>
        <v>37738124.182340883</v>
      </c>
      <c r="BA71" s="876">
        <f>[6]SecAcc!BC67</f>
        <v>5644882</v>
      </c>
      <c r="BB71" s="876">
        <f>[6]SecAcc!BD67</f>
        <v>8734914</v>
      </c>
      <c r="BC71" s="876">
        <f>[6]SecAcc!BE67</f>
        <v>23356071.182340883</v>
      </c>
      <c r="BD71" s="876">
        <f>[6]SecAcc!BF67</f>
        <v>2257</v>
      </c>
      <c r="BE71" s="876">
        <f>[6]SecAcc!BG67</f>
        <v>-333397.81765911728</v>
      </c>
      <c r="BF71" s="882">
        <f>[6]SecAcc!BH67</f>
        <v>38000773</v>
      </c>
      <c r="BG71" s="876">
        <f>[6]SecAcc!BI67</f>
        <v>2932143</v>
      </c>
      <c r="BH71" s="876">
        <f>[6]SecAcc!BJ67</f>
        <v>12663608</v>
      </c>
      <c r="BI71" s="876">
        <f>[6]SecAcc!BK67</f>
        <v>22138666</v>
      </c>
      <c r="BJ71" s="876">
        <f>[6]SecAcc!BL67</f>
        <v>266356</v>
      </c>
      <c r="BK71" s="882">
        <f>[6]SecAcc!BM67</f>
        <v>10464623</v>
      </c>
      <c r="BL71" s="876">
        <f>[6]SecAcc!BN67</f>
        <v>3367428</v>
      </c>
      <c r="BM71" s="876">
        <f>[6]SecAcc!BO67</f>
        <v>3684600.9000000004</v>
      </c>
      <c r="BN71" s="876">
        <f>[6]SecAcc!BP67</f>
        <v>3362951</v>
      </c>
      <c r="BO71" s="876">
        <f>[6]SecAcc!BQ67</f>
        <v>49643</v>
      </c>
      <c r="BP71" s="888">
        <f>[6]SecAcc!BR67</f>
        <v>1933431.6</v>
      </c>
      <c r="BQ71" s="882">
        <f>[6]SecAcc!BS67</f>
        <v>8531191.1999999993</v>
      </c>
      <c r="BR71" s="876">
        <f>[6]SecAcc!BT67</f>
        <v>5740149</v>
      </c>
      <c r="BS71" s="876">
        <f>[6]SecAcc!BU67</f>
        <v>729051</v>
      </c>
      <c r="BT71" s="876">
        <f>[6]SecAcc!BV67</f>
        <v>2050875</v>
      </c>
      <c r="BU71" s="876">
        <f>[6]SecAcc!BW67</f>
        <v>11115</v>
      </c>
      <c r="BV71" s="995">
        <f t="shared" ref="BV71:BV77" si="30">BK71-BQ71-BP71</f>
        <v>0.2000000006519258</v>
      </c>
      <c r="BW71" s="882">
        <f>[6]SecAcc!BY67</f>
        <v>449007.2</v>
      </c>
      <c r="BX71" s="887">
        <f>[6]SecAcc!BZ67</f>
        <v>93942.399999999994</v>
      </c>
      <c r="BY71" s="887">
        <f>[6]SecAcc!CA67</f>
        <v>2287726.4</v>
      </c>
      <c r="BZ71" s="887">
        <f>[6]SecAcc!CB67</f>
        <v>1432388.3</v>
      </c>
      <c r="CA71" s="882">
        <f>[6]SecAcc!CC67</f>
        <v>2099599</v>
      </c>
      <c r="CB71" s="876">
        <f>[6]SecAcc!CD67</f>
        <v>2027979</v>
      </c>
      <c r="CC71" s="876">
        <f>[6]SecAcc!CE67</f>
        <v>71620</v>
      </c>
      <c r="CD71" s="876">
        <f>[6]SecAcc!CF67</f>
        <v>1028</v>
      </c>
      <c r="CE71" s="876">
        <f>[6]SecAcc!CG67</f>
        <v>22747</v>
      </c>
      <c r="CF71" s="876">
        <f>[6]SecAcc!CH67</f>
        <v>897</v>
      </c>
      <c r="CG71" s="889">
        <f>[6]SecAcc!CI67</f>
        <v>8218422</v>
      </c>
      <c r="CH71" s="876"/>
      <c r="CI71" s="882">
        <f>[6]SecAcc!CK67</f>
        <v>19204696</v>
      </c>
      <c r="CJ71" s="876">
        <f>[6]SecAcc!CL67</f>
        <v>19204696.199999999</v>
      </c>
      <c r="CK71" s="876">
        <f>[6]SecAcc!CM67</f>
        <v>16848457.899999999</v>
      </c>
      <c r="CL71" s="876">
        <f>[6]SecAcc!CN67</f>
        <v>2378711.7999999998</v>
      </c>
      <c r="CM71" s="876">
        <f>[6]SecAcc!CO67</f>
        <v>332591.3</v>
      </c>
      <c r="CN71" s="876">
        <f>[6]SecAcc!CP67</f>
        <v>-355064.8</v>
      </c>
      <c r="CO71" s="900">
        <f t="shared" si="27"/>
        <v>17203522.699999999</v>
      </c>
      <c r="CP71" s="889">
        <f>[6]SecAcc!CY67</f>
        <v>12923554</v>
      </c>
      <c r="CQ71" s="876">
        <f>[6]SecAcc!CZ67</f>
        <v>9110987</v>
      </c>
      <c r="CX71" s="824"/>
      <c r="CY71" s="824"/>
      <c r="CZ71" s="866">
        <f>INDEX([6]SecAcc!$C$9:$C$74,MATCH($B71,[6]SecAcc!$B$9:$B$74,0))</f>
        <v>41276849.1870303</v>
      </c>
      <c r="DA71" s="875">
        <v>105.2</v>
      </c>
      <c r="DB71" s="875">
        <v>100</v>
      </c>
      <c r="DC71" s="876">
        <f t="shared" si="10"/>
        <v>41276849.1870303</v>
      </c>
      <c r="DD71" s="869">
        <f t="shared" si="11"/>
        <v>100</v>
      </c>
      <c r="DE71" s="878">
        <v>41276.800000000003</v>
      </c>
      <c r="DF71" s="867">
        <v>41276849.200000003</v>
      </c>
      <c r="DG71" s="867"/>
      <c r="DH71" s="885">
        <f t="shared" si="13"/>
        <v>55.921884350961172</v>
      </c>
    </row>
    <row r="72" spans="2:113" ht="15" customHeight="1">
      <c r="B72" s="819">
        <v>2009</v>
      </c>
      <c r="C72" s="867">
        <f t="shared" si="8"/>
        <v>38807218.594809942</v>
      </c>
      <c r="D72" s="884">
        <f t="shared" si="5"/>
        <v>57.023891845784071</v>
      </c>
      <c r="E72" s="867">
        <v>37862268</v>
      </c>
      <c r="F72" s="867">
        <f t="shared" si="12"/>
        <v>2230464</v>
      </c>
      <c r="G72" s="867">
        <f t="shared" si="14"/>
        <v>34951024.159988791</v>
      </c>
      <c r="H72" s="819"/>
      <c r="I72" s="890">
        <f t="shared" si="15"/>
        <v>0.15965972769370743</v>
      </c>
      <c r="J72" s="890">
        <f t="shared" si="16"/>
        <v>0.20747655252693248</v>
      </c>
      <c r="K72" s="890">
        <f t="shared" si="17"/>
        <v>0.14218101241476164</v>
      </c>
      <c r="L72" s="890">
        <f t="shared" si="18"/>
        <v>6.5004876240534429E-2</v>
      </c>
      <c r="M72" s="890">
        <f t="shared" si="19"/>
        <v>-4.7816738998830412E-2</v>
      </c>
      <c r="N72" s="890">
        <f t="shared" si="20"/>
        <v>0.14632738590403699</v>
      </c>
      <c r="O72" s="890">
        <f t="shared" si="21"/>
        <v>1.3332341789670448E-2</v>
      </c>
      <c r="P72" s="890">
        <f t="shared" si="22"/>
        <v>6.3816842384647174E-2</v>
      </c>
      <c r="Q72" s="891">
        <f t="shared" si="29"/>
        <v>0.72194576957695766</v>
      </c>
      <c r="R72" s="891">
        <f t="shared" si="23"/>
        <v>0.27805423042304234</v>
      </c>
      <c r="S72" s="891"/>
      <c r="T72" s="892">
        <f t="shared" si="24"/>
        <v>-0.40519005805253983</v>
      </c>
      <c r="U72" s="881">
        <f>[6]SecAcc!W68</f>
        <v>4975895</v>
      </c>
      <c r="V72" s="882">
        <f>[6]SecAcc!X68</f>
        <v>25506335</v>
      </c>
      <c r="W72" s="876">
        <f>[6]SecAcc!Y68</f>
        <v>4563027</v>
      </c>
      <c r="X72" s="876">
        <f>[6]SecAcc!Z68</f>
        <v>3648288</v>
      </c>
      <c r="Y72" s="876">
        <f>[6]SecAcc!AA68</f>
        <v>113674</v>
      </c>
      <c r="Z72" s="866">
        <f>[6]SecAcc!AB68</f>
        <v>2230464</v>
      </c>
      <c r="AA72" s="867">
        <f>[6]SecAcc!AC68</f>
        <v>1887419</v>
      </c>
      <c r="AB72" s="867">
        <f>[6]SecAcc!AD68</f>
        <v>158790</v>
      </c>
      <c r="AC72" s="867">
        <f>[6]SecAcc!AE68</f>
        <v>174799</v>
      </c>
      <c r="AD72" s="867">
        <f>[6]SecAcc!AF68</f>
        <v>9457</v>
      </c>
      <c r="AE72" s="893">
        <f>[6]SecAcc!AG68</f>
        <v>36576754.594809942</v>
      </c>
      <c r="AF72" s="894">
        <f>[6]SecAcc!AH68</f>
        <v>23618916</v>
      </c>
      <c r="AG72" s="894">
        <f>[6]SecAcc!AI68</f>
        <v>4404237</v>
      </c>
      <c r="AH72" s="894">
        <f>[6]SecAcc!AJ68</f>
        <v>3473489</v>
      </c>
      <c r="AI72" s="894">
        <f>[6]SecAcc!AK68</f>
        <v>104217</v>
      </c>
      <c r="AJ72" s="882">
        <f>[6]SecAcc!AL68</f>
        <v>20411615</v>
      </c>
      <c r="AK72" s="876">
        <f>[6]SecAcc!AM68</f>
        <v>16041635</v>
      </c>
      <c r="AL72" s="876">
        <f>[6]SecAcc!AN68</f>
        <v>4268694</v>
      </c>
      <c r="AM72" s="876">
        <f>[6]SecAcc!AO68</f>
        <v>364632.84001120611</v>
      </c>
      <c r="AN72" s="876">
        <f>[6]SecAcc!AP68</f>
        <v>101286</v>
      </c>
      <c r="AO72" s="893">
        <f>[6]SecAcc!AQ68</f>
        <v>9325989.1599887945</v>
      </c>
      <c r="AP72" s="894">
        <f>[6]SecAcc!AR68</f>
        <v>6178365</v>
      </c>
      <c r="AQ72" s="894">
        <f>[6]SecAcc!AS68</f>
        <v>67163</v>
      </c>
      <c r="AR72" s="894">
        <f>[6]SecAcc!AT68</f>
        <v>3078778.159988794</v>
      </c>
      <c r="AS72" s="894">
        <f>[6]SecAcc!AU68</f>
        <v>1683</v>
      </c>
      <c r="AT72" s="882">
        <f>[6]SecAcc!AV68</f>
        <v>20131506</v>
      </c>
      <c r="AU72" s="889">
        <f>[6]SecAcc!AW68</f>
        <v>-980990</v>
      </c>
      <c r="AV72" s="876">
        <f>[6]SecAcc!AX68</f>
        <v>-3121730</v>
      </c>
      <c r="AW72" s="876">
        <f>[6]SecAcc!AY68</f>
        <v>510637</v>
      </c>
      <c r="AX72" s="876">
        <f>[6]SecAcc!AZ68</f>
        <v>1627434</v>
      </c>
      <c r="AY72" s="876">
        <f>[6]SecAcc!BA68</f>
        <v>2669</v>
      </c>
      <c r="AZ72" s="882">
        <f>[6]SecAcc!BB68</f>
        <v>34951024.159988791</v>
      </c>
      <c r="BA72" s="876">
        <f>[6]SecAcc!BC68</f>
        <v>3056635</v>
      </c>
      <c r="BB72" s="876">
        <f>[6]SecAcc!BD68</f>
        <v>7052319</v>
      </c>
      <c r="BC72" s="876">
        <f>[6]SecAcc!BE68</f>
        <v>24837718.159988794</v>
      </c>
      <c r="BD72" s="876">
        <f>[6]SecAcc!BF68</f>
        <v>4352</v>
      </c>
      <c r="BE72" s="876">
        <f>[6]SecAcc!BG68</f>
        <v>-364633.84001120925</v>
      </c>
      <c r="BF72" s="882">
        <f>[6]SecAcc!BH68</f>
        <v>35226697</v>
      </c>
      <c r="BG72" s="876">
        <f>[6]SecAcc!BI68</f>
        <v>1852801</v>
      </c>
      <c r="BH72" s="876">
        <f>[6]SecAcc!BJ68</f>
        <v>9069416</v>
      </c>
      <c r="BI72" s="876">
        <f>[6]SecAcc!BK68</f>
        <v>24077326</v>
      </c>
      <c r="BJ72" s="876">
        <f>[6]SecAcc!BL68</f>
        <v>227155</v>
      </c>
      <c r="BK72" s="882">
        <f>[6]SecAcc!BM68</f>
        <v>5580271</v>
      </c>
      <c r="BL72" s="876">
        <f>[6]SecAcc!BN68</f>
        <v>2271987</v>
      </c>
      <c r="BM72" s="876">
        <f>[6]SecAcc!BO68</f>
        <v>-1671244</v>
      </c>
      <c r="BN72" s="876">
        <f>[6]SecAcc!BP68</f>
        <v>4969372</v>
      </c>
      <c r="BO72" s="876">
        <f>[6]SecAcc!BQ68</f>
        <v>10159</v>
      </c>
      <c r="BP72" s="888">
        <f>[6]SecAcc!BR68</f>
        <v>465979</v>
      </c>
      <c r="BQ72" s="882">
        <f>[6]SecAcc!BS68</f>
        <v>5114292</v>
      </c>
      <c r="BR72" s="876">
        <f>[6]SecAcc!BT68</f>
        <v>2579360</v>
      </c>
      <c r="BS72" s="876">
        <f>[6]SecAcc!BU68</f>
        <v>-79612</v>
      </c>
      <c r="BT72" s="876">
        <f>[6]SecAcc!BV68</f>
        <v>2617979</v>
      </c>
      <c r="BU72" s="876">
        <f>[6]SecAcc!BW68</f>
        <v>-3435</v>
      </c>
      <c r="BV72" s="995">
        <f t="shared" si="30"/>
        <v>0</v>
      </c>
      <c r="BW72" s="882">
        <f>[6]SecAcc!BY68</f>
        <v>385432</v>
      </c>
      <c r="BX72" s="887">
        <f>[6]SecAcc!BZ68</f>
        <v>105323.3</v>
      </c>
      <c r="BY72" s="887">
        <f>[6]SecAcc!CA68</f>
        <v>1929722.1</v>
      </c>
      <c r="BZ72" s="887">
        <f>[6]SecAcc!CB68</f>
        <v>948734</v>
      </c>
      <c r="CA72" s="882">
        <f>[6]SecAcc!CC68</f>
        <v>1398917</v>
      </c>
      <c r="CB72" s="876">
        <f>[6]SecAcc!CD68</f>
        <v>1327929</v>
      </c>
      <c r="CC72" s="876">
        <f>[6]SecAcc!CE68</f>
        <v>70988</v>
      </c>
      <c r="CD72" s="876">
        <f>[6]SecAcc!CF68</f>
        <v>68380</v>
      </c>
      <c r="CE72" s="876">
        <f>[6]SecAcc!CG68</f>
        <v>30079</v>
      </c>
      <c r="CF72" s="876">
        <f>[6]SecAcc!CH68</f>
        <v>1248</v>
      </c>
      <c r="CG72" s="889">
        <f>[6]SecAcc!CI68</f>
        <v>6474519</v>
      </c>
      <c r="CH72" s="876"/>
      <c r="CI72" s="882">
        <f>[6]SecAcc!CK68</f>
        <v>20131506</v>
      </c>
      <c r="CJ72" s="876">
        <f>[6]SecAcc!CL68</f>
        <v>20131506.100000001</v>
      </c>
      <c r="CK72" s="876">
        <f>[6]SecAcc!CM68</f>
        <v>17605773.300000001</v>
      </c>
      <c r="CL72" s="876">
        <f>[6]SecAcc!CN68</f>
        <v>2450578.6</v>
      </c>
      <c r="CM72" s="876">
        <f>[6]SecAcc!CO68</f>
        <v>355262.4</v>
      </c>
      <c r="CN72" s="876">
        <f>[6]SecAcc!CP68</f>
        <v>-280108.2</v>
      </c>
      <c r="CO72" s="900">
        <f t="shared" si="27"/>
        <v>17885881.5</v>
      </c>
      <c r="CP72" s="889">
        <f>[6]SecAcc!CY68</f>
        <v>10842026</v>
      </c>
      <c r="CQ72" s="876">
        <f>[6]SecAcc!CZ68</f>
        <v>7954327</v>
      </c>
      <c r="CX72" s="824"/>
      <c r="CY72" s="824"/>
      <c r="CZ72" s="866">
        <f>INDEX([6]SecAcc!$C$9:$C$74,MATCH($B72,[6]SecAcc!$B$9:$B$74,0))</f>
        <v>38807218.594809942</v>
      </c>
      <c r="DA72" s="875">
        <v>92.2</v>
      </c>
      <c r="DB72" s="875">
        <v>92.2</v>
      </c>
      <c r="DC72" s="876">
        <f t="shared" si="10"/>
        <v>38057254.950441934</v>
      </c>
      <c r="DD72" s="869">
        <f t="shared" si="11"/>
        <v>101.97061938740619</v>
      </c>
      <c r="DE72" s="878">
        <v>38807.218574756174</v>
      </c>
      <c r="DF72" s="867">
        <v>38048634.299999997</v>
      </c>
      <c r="DG72" s="867"/>
      <c r="DH72" s="885">
        <f t="shared" si="13"/>
        <v>57.023891845784071</v>
      </c>
    </row>
    <row r="73" spans="2:113" ht="15" customHeight="1">
      <c r="B73" s="819">
        <v>2010</v>
      </c>
      <c r="C73" s="867">
        <f t="shared" si="8"/>
        <v>46308541.200000003</v>
      </c>
      <c r="D73" s="884">
        <f t="shared" si="5"/>
        <v>65.128646221245731</v>
      </c>
      <c r="E73" s="867">
        <v>44830692.900000006</v>
      </c>
      <c r="F73" s="867">
        <f t="shared" si="12"/>
        <v>2365909</v>
      </c>
      <c r="G73" s="867">
        <f t="shared" si="14"/>
        <v>42464784</v>
      </c>
      <c r="H73" s="819"/>
      <c r="I73" s="890">
        <f t="shared" si="15"/>
        <v>0.23162077075442089</v>
      </c>
      <c r="J73" s="890">
        <f t="shared" si="16"/>
        <v>0.23032423760827325</v>
      </c>
      <c r="K73" s="890">
        <f t="shared" si="17"/>
        <v>0.12826517615160835</v>
      </c>
      <c r="L73" s="890">
        <f t="shared" si="18"/>
        <v>0.10108931673831191</v>
      </c>
      <c r="M73" s="890">
        <f t="shared" si="19"/>
        <v>1.2965566950723217E-3</v>
      </c>
      <c r="N73" s="890">
        <f t="shared" si="20"/>
        <v>0.19090458578571834</v>
      </c>
      <c r="O73" s="890">
        <f t="shared" si="21"/>
        <v>4.0716208517627216E-2</v>
      </c>
      <c r="P73" s="890">
        <f t="shared" si="22"/>
        <v>5.5714612842490852E-2</v>
      </c>
      <c r="Q73" s="891">
        <f t="shared" si="29"/>
        <v>0.65516986027223634</v>
      </c>
      <c r="R73" s="891">
        <f t="shared" si="23"/>
        <v>0.34483013972776366</v>
      </c>
      <c r="S73" s="891"/>
      <c r="T73" s="892">
        <f t="shared" si="24"/>
        <v>0.20000000298023224</v>
      </c>
      <c r="U73" s="881">
        <f>[6]SecAcc!W69</f>
        <v>6268464</v>
      </c>
      <c r="V73" s="882">
        <f>[6]SecAcc!X69</f>
        <v>30725393</v>
      </c>
      <c r="W73" s="876">
        <f>[6]SecAcc!Y69</f>
        <v>5191304</v>
      </c>
      <c r="X73" s="876">
        <f>[6]SecAcc!Z69</f>
        <v>4005638</v>
      </c>
      <c r="Y73" s="876">
        <f>[6]SecAcc!AA69</f>
        <v>117742</v>
      </c>
      <c r="Z73" s="866">
        <f>[6]SecAcc!AB69</f>
        <v>2365909</v>
      </c>
      <c r="AA73" s="867">
        <f>[6]SecAcc!AC69</f>
        <v>2012249</v>
      </c>
      <c r="AB73" s="867">
        <f>[6]SecAcc!AD69</f>
        <v>158077</v>
      </c>
      <c r="AC73" s="867">
        <f>[6]SecAcc!AE69</f>
        <v>186308</v>
      </c>
      <c r="AD73" s="867">
        <f>[6]SecAcc!AF69</f>
        <v>9274</v>
      </c>
      <c r="AE73" s="893">
        <f>[6]SecAcc!AG69</f>
        <v>43942632.200000003</v>
      </c>
      <c r="AF73" s="894">
        <f>[6]SecAcc!AH69</f>
        <v>28713144</v>
      </c>
      <c r="AG73" s="894">
        <f>[6]SecAcc!AI69</f>
        <v>5033227</v>
      </c>
      <c r="AH73" s="894">
        <f>[6]SecAcc!AJ69</f>
        <v>3819330</v>
      </c>
      <c r="AI73" s="894">
        <f>[6]SecAcc!AK69</f>
        <v>108468</v>
      </c>
      <c r="AJ73" s="882">
        <f>[6]SecAcc!AL69</f>
        <v>22995636</v>
      </c>
      <c r="AK73" s="876">
        <f>[6]SecAcc!AM69</f>
        <v>17606360</v>
      </c>
      <c r="AL73" s="876">
        <f>[6]SecAcc!AN69</f>
        <v>4879431</v>
      </c>
      <c r="AM73" s="876">
        <f>[6]SecAcc!AO69</f>
        <v>404440</v>
      </c>
      <c r="AN73" s="876">
        <f>[6]SecAcc!AP69</f>
        <v>105406</v>
      </c>
      <c r="AO73" s="893">
        <f>[6]SecAcc!AQ69</f>
        <v>12727829</v>
      </c>
      <c r="AP73" s="894">
        <f>[6]SecAcc!AR69</f>
        <v>9266610</v>
      </c>
      <c r="AQ73" s="894">
        <f>[6]SecAcc!AS69</f>
        <v>82136</v>
      </c>
      <c r="AR73" s="894">
        <f>[6]SecAcc!AT69</f>
        <v>3377497</v>
      </c>
      <c r="AS73" s="894">
        <f>[6]SecAcc!AU69</f>
        <v>1586</v>
      </c>
      <c r="AT73" s="882">
        <f>[6]SecAcc!AV69</f>
        <v>22736867</v>
      </c>
      <c r="AU73" s="889">
        <f>[6]SecAcc!AW69</f>
        <v>-1219079</v>
      </c>
      <c r="AV73" s="876">
        <f>[6]SecAcc!AX69</f>
        <v>-3317974</v>
      </c>
      <c r="AW73" s="876">
        <f>[6]SecAcc!AY69</f>
        <v>335337</v>
      </c>
      <c r="AX73" s="876">
        <f>[6]SecAcc!AZ69</f>
        <v>1759045</v>
      </c>
      <c r="AY73" s="876">
        <f>[6]SecAcc!BA69</f>
        <v>4513</v>
      </c>
      <c r="AZ73" s="882">
        <f>[6]SecAcc!BB69</f>
        <v>42464784</v>
      </c>
      <c r="BA73" s="876">
        <f>[6]SecAcc!BC69</f>
        <v>5948636</v>
      </c>
      <c r="BB73" s="876">
        <f>[6]SecAcc!BD69</f>
        <v>8636640</v>
      </c>
      <c r="BC73" s="876">
        <f>[6]SecAcc!BE69</f>
        <v>27873409</v>
      </c>
      <c r="BD73" s="876">
        <f>[6]SecAcc!BF69</f>
        <v>6099</v>
      </c>
      <c r="BE73" s="876">
        <f>[6]SecAcc!BG69</f>
        <v>0</v>
      </c>
      <c r="BF73" s="882">
        <f>[6]SecAcc!BH69</f>
        <v>42354872</v>
      </c>
      <c r="BG73" s="876">
        <f>[6]SecAcc!BI69</f>
        <v>3787241</v>
      </c>
      <c r="BH73" s="876">
        <f>[6]SecAcc!BJ69</f>
        <v>10432428</v>
      </c>
      <c r="BI73" s="876">
        <f>[6]SecAcc!BK69</f>
        <v>27868297</v>
      </c>
      <c r="BJ73" s="876">
        <f>[6]SecAcc!BL69</f>
        <v>266907</v>
      </c>
      <c r="BK73" s="882">
        <f>[6]SecAcc!BM69</f>
        <v>9835726</v>
      </c>
      <c r="BL73" s="876">
        <f>[6]SecAcc!BN69</f>
        <v>4292736</v>
      </c>
      <c r="BM73" s="876">
        <f>[6]SecAcc!BO69</f>
        <v>55058</v>
      </c>
      <c r="BN73" s="876">
        <f>[6]SecAcc!BP69</f>
        <v>5446753</v>
      </c>
      <c r="BO73" s="876">
        <f>[6]SecAcc!BQ69</f>
        <v>41180</v>
      </c>
      <c r="BP73" s="888">
        <f>[6]SecAcc!BR69</f>
        <v>1729005</v>
      </c>
      <c r="BQ73" s="882">
        <f>[6]SecAcc!BS69</f>
        <v>8106722</v>
      </c>
      <c r="BR73" s="876">
        <f>[6]SecAcc!BT69</f>
        <v>5385164</v>
      </c>
      <c r="BS73" s="876">
        <f>[6]SecAcc!BU69</f>
        <v>658733</v>
      </c>
      <c r="BT73" s="876">
        <f>[6]SecAcc!BV69</f>
        <v>2065715</v>
      </c>
      <c r="BU73" s="876">
        <f>[6]SecAcc!BW69</f>
        <v>-2890</v>
      </c>
      <c r="BV73" s="995">
        <f t="shared" si="30"/>
        <v>-1</v>
      </c>
      <c r="BW73" s="882">
        <f>[6]SecAcc!BY69</f>
        <v>368668</v>
      </c>
      <c r="BX73" s="887">
        <f>[6]SecAcc!BZ69</f>
        <v>109898.6</v>
      </c>
      <c r="BY73" s="887">
        <f>[6]SecAcc!CA69</f>
        <v>2243073</v>
      </c>
      <c r="BZ73" s="887">
        <f>[6]SecAcc!CB69</f>
        <v>1023993.5</v>
      </c>
      <c r="CA73" s="882">
        <f>[6]SecAcc!CC69</f>
        <v>1840174</v>
      </c>
      <c r="CB73" s="876">
        <f>[6]SecAcc!CD69</f>
        <v>1759694</v>
      </c>
      <c r="CC73" s="876">
        <f>[6]SecAcc!CE69</f>
        <v>80480</v>
      </c>
      <c r="CD73" s="876">
        <f>[6]SecAcc!CF69</f>
        <v>71659</v>
      </c>
      <c r="CE73" s="876">
        <f>[6]SecAcc!CG69</f>
        <v>37394</v>
      </c>
      <c r="CF73" s="876">
        <f>[6]SecAcc!CH69</f>
        <v>1476</v>
      </c>
      <c r="CG73" s="889">
        <f>[6]SecAcc!CI69</f>
        <v>8219167</v>
      </c>
      <c r="CH73" s="876"/>
      <c r="CI73" s="882">
        <f>[6]SecAcc!CK69</f>
        <v>22736867</v>
      </c>
      <c r="CJ73" s="876">
        <f>[6]SecAcc!CL69</f>
        <v>22736866.899999999</v>
      </c>
      <c r="CK73" s="876">
        <f>[6]SecAcc!CM69</f>
        <v>20017632.899999999</v>
      </c>
      <c r="CL73" s="876">
        <f>[6]SecAcc!CN69</f>
        <v>2587361.2000000002</v>
      </c>
      <c r="CM73" s="876">
        <f>[6]SecAcc!CO69</f>
        <v>390641.8</v>
      </c>
      <c r="CN73" s="876">
        <f>[6]SecAcc!CP69</f>
        <v>-258769</v>
      </c>
      <c r="CO73" s="900">
        <f t="shared" si="27"/>
        <v>20276401.899999999</v>
      </c>
      <c r="CP73" s="889">
        <f>[6]SecAcc!CY69</f>
        <v>13529311</v>
      </c>
      <c r="CQ73" s="876">
        <f>[6]SecAcc!CZ69</f>
        <v>9789614</v>
      </c>
      <c r="CX73" s="824"/>
      <c r="CY73" s="824"/>
      <c r="CZ73" s="866">
        <f>INDEX([6]SecAcc!$C$9:$C$74,MATCH($B73,[6]SecAcc!$B$9:$B$74,0))</f>
        <v>46308541.200000003</v>
      </c>
      <c r="DA73" s="875">
        <v>104.50372562559468</v>
      </c>
      <c r="DB73" s="875">
        <v>96.330609395652203</v>
      </c>
      <c r="DC73" s="876">
        <f t="shared" si="10"/>
        <v>39762240.361190602</v>
      </c>
      <c r="DD73" s="869">
        <f t="shared" si="11"/>
        <v>116.46361165604449</v>
      </c>
      <c r="DE73" s="878">
        <v>46308.541189918156</v>
      </c>
      <c r="DF73" s="867">
        <v>39762240.399999999</v>
      </c>
      <c r="DG73" s="867"/>
      <c r="DH73" s="885">
        <f t="shared" si="13"/>
        <v>65.128646221245731</v>
      </c>
    </row>
    <row r="74" spans="2:113" ht="15" customHeight="1">
      <c r="B74" s="819">
        <v>2011</v>
      </c>
      <c r="C74" s="867">
        <f t="shared" si="8"/>
        <v>59698117.399999999</v>
      </c>
      <c r="D74" s="884">
        <f t="shared" si="5"/>
        <v>80.879022574762786</v>
      </c>
      <c r="E74" s="867">
        <v>57929305.399999999</v>
      </c>
      <c r="F74" s="867">
        <f t="shared" si="12"/>
        <v>4962898</v>
      </c>
      <c r="G74" s="867">
        <f t="shared" si="14"/>
        <v>52966406</v>
      </c>
      <c r="H74" s="819"/>
      <c r="I74" s="890">
        <f t="shared" si="15"/>
        <v>0.22161800066253315</v>
      </c>
      <c r="J74" s="890">
        <f t="shared" si="16"/>
        <v>0.17300917113386927</v>
      </c>
      <c r="K74" s="890">
        <f t="shared" si="17"/>
        <v>3.27433203604564E-2</v>
      </c>
      <c r="L74" s="890">
        <f t="shared" si="18"/>
        <v>0.13882440881490052</v>
      </c>
      <c r="M74" s="890">
        <f t="shared" si="19"/>
        <v>4.8608829528663883E-2</v>
      </c>
      <c r="N74" s="890">
        <f t="shared" si="20"/>
        <v>0.16650429330621375</v>
      </c>
      <c r="O74" s="890">
        <f t="shared" si="21"/>
        <v>5.5113707356319402E-2</v>
      </c>
      <c r="P74" s="890">
        <f t="shared" si="22"/>
        <v>9.3698975913147672E-2</v>
      </c>
      <c r="Q74" s="891">
        <f t="shared" si="29"/>
        <v>0.5797036084577577</v>
      </c>
      <c r="R74" s="891">
        <f t="shared" si="23"/>
        <v>0.4202963915422423</v>
      </c>
      <c r="S74" s="891"/>
      <c r="T74" s="892">
        <f t="shared" si="24"/>
        <v>-0.60000000149011612</v>
      </c>
      <c r="U74" s="881">
        <f>[6]SecAcc!W70</f>
        <v>8198410</v>
      </c>
      <c r="V74" s="882">
        <f>[6]SecAcc!X70</f>
        <v>36801633</v>
      </c>
      <c r="W74" s="876">
        <f>[6]SecAcc!Y70</f>
        <v>6710705</v>
      </c>
      <c r="X74" s="876">
        <f>[6]SecAcc!Z70</f>
        <v>7866481</v>
      </c>
      <c r="Y74" s="876">
        <f>[6]SecAcc!AA70</f>
        <v>120889</v>
      </c>
      <c r="Z74" s="866">
        <f>[6]SecAcc!AB70</f>
        <v>4962898</v>
      </c>
      <c r="AA74" s="867">
        <f>[6]SecAcc!AC70</f>
        <v>2373375</v>
      </c>
      <c r="AB74" s="867">
        <f>[6]SecAcc!AD70</f>
        <v>959961</v>
      </c>
      <c r="AC74" s="867">
        <f>[6]SecAcc!AE70</f>
        <v>1627316</v>
      </c>
      <c r="AD74" s="867">
        <f>[6]SecAcc!AF70</f>
        <v>2246</v>
      </c>
      <c r="AE74" s="893">
        <f>[6]SecAcc!AG70</f>
        <v>54735219.399999999</v>
      </c>
      <c r="AF74" s="894">
        <f>[6]SecAcc!AH70</f>
        <v>34428258</v>
      </c>
      <c r="AG74" s="894">
        <f>[6]SecAcc!AI70</f>
        <v>5750744</v>
      </c>
      <c r="AH74" s="894">
        <f>[6]SecAcc!AJ70</f>
        <v>6239165</v>
      </c>
      <c r="AI74" s="894">
        <f>[6]SecAcc!AK70</f>
        <v>118643</v>
      </c>
      <c r="AJ74" s="882">
        <f>[6]SecAcc!AL70</f>
        <v>26226731</v>
      </c>
      <c r="AK74" s="876">
        <f>[6]SecAcc!AM70</f>
        <v>19711776</v>
      </c>
      <c r="AL74" s="876">
        <f>[6]SecAcc!AN70</f>
        <v>5601808</v>
      </c>
      <c r="AM74" s="876">
        <f>[6]SecAcc!AO70</f>
        <v>797830</v>
      </c>
      <c r="AN74" s="876">
        <f>[6]SecAcc!AP70</f>
        <v>115316</v>
      </c>
      <c r="AO74" s="893">
        <f>[6]SecAcc!AQ70</f>
        <v>19761484</v>
      </c>
      <c r="AP74" s="894">
        <f>[6]SecAcc!AR70</f>
        <v>14291421</v>
      </c>
      <c r="AQ74" s="894">
        <f>[6]SecAcc!AS70</f>
        <v>68435</v>
      </c>
      <c r="AR74" s="894">
        <f>[6]SecAcc!AT70</f>
        <v>5399176</v>
      </c>
      <c r="AS74" s="894">
        <f>[6]SecAcc!AU70</f>
        <v>2452</v>
      </c>
      <c r="AT74" s="882">
        <f>[6]SecAcc!AV70</f>
        <v>25947171</v>
      </c>
      <c r="AU74" s="889">
        <f>[6]SecAcc!AW70</f>
        <v>-1489252</v>
      </c>
      <c r="AV74" s="876">
        <f>[6]SecAcc!AX70</f>
        <v>-4850949</v>
      </c>
      <c r="AW74" s="876">
        <f>[6]SecAcc!AY70</f>
        <v>2332913</v>
      </c>
      <c r="AX74" s="876">
        <f>[6]SecAcc!AZ70</f>
        <v>1003321</v>
      </c>
      <c r="AY74" s="876">
        <f>[6]SecAcc!BA70</f>
        <v>25463</v>
      </c>
      <c r="AZ74" s="882">
        <f>[6]SecAcc!BB70</f>
        <v>52966406</v>
      </c>
      <c r="BA74" s="876">
        <f>[6]SecAcc!BC70</f>
        <v>9440472</v>
      </c>
      <c r="BB74" s="876">
        <f>[6]SecAcc!BD70</f>
        <v>11148351</v>
      </c>
      <c r="BC74" s="876">
        <f>[6]SecAcc!BE70</f>
        <v>32349668</v>
      </c>
      <c r="BD74" s="876">
        <f>[6]SecAcc!BF70</f>
        <v>27915</v>
      </c>
      <c r="BE74" s="876">
        <f>[6]SecAcc!BG70</f>
        <v>-1</v>
      </c>
      <c r="BF74" s="882">
        <f>[6]SecAcc!BH70</f>
        <v>52804150</v>
      </c>
      <c r="BG74" s="876">
        <f>[6]SecAcc!BI70</f>
        <v>7143879</v>
      </c>
      <c r="BH74" s="876">
        <f>[6]SecAcc!BJ70</f>
        <v>14525571</v>
      </c>
      <c r="BI74" s="876">
        <f>[6]SecAcc!BK70</f>
        <v>30833020</v>
      </c>
      <c r="BJ74" s="876">
        <f>[6]SecAcc!BL70</f>
        <v>301680</v>
      </c>
      <c r="BK74" s="882">
        <f>[6]SecAcc!BM70</f>
        <v>11738309</v>
      </c>
      <c r="BL74" s="876">
        <f>[6]SecAcc!BN70</f>
        <v>7353030</v>
      </c>
      <c r="BM74" s="876">
        <f>[6]SecAcc!BO70</f>
        <v>2574635</v>
      </c>
      <c r="BN74" s="876">
        <f>[6]SecAcc!BP70</f>
        <v>1734296</v>
      </c>
      <c r="BO74" s="876">
        <f>[6]SecAcc!BQ70</f>
        <v>76348</v>
      </c>
      <c r="BP74" s="888">
        <f>[6]SecAcc!BR70</f>
        <v>2919175</v>
      </c>
      <c r="BQ74" s="882">
        <f>[6]SecAcc!BS70</f>
        <v>8819134</v>
      </c>
      <c r="BR74" s="876">
        <f>[6]SecAcc!BT70</f>
        <v>7319820</v>
      </c>
      <c r="BS74" s="876">
        <f>[6]SecAcc!BU70</f>
        <v>773117</v>
      </c>
      <c r="BT74" s="876">
        <f>[6]SecAcc!BV70</f>
        <v>714381</v>
      </c>
      <c r="BU74" s="876">
        <f>[6]SecAcc!BW70</f>
        <v>11816</v>
      </c>
      <c r="BV74" s="995">
        <f t="shared" si="30"/>
        <v>0</v>
      </c>
      <c r="BW74" s="882">
        <f>[6]SecAcc!BY70</f>
        <v>393296</v>
      </c>
      <c r="BX74" s="887">
        <f>[6]SecAcc!BZ70</f>
        <v>113736.2</v>
      </c>
      <c r="BY74" s="887">
        <f>[6]SecAcc!CA70</f>
        <v>2628320.2000000002</v>
      </c>
      <c r="BZ74" s="887">
        <f>[6]SecAcc!CB70</f>
        <v>1139068.3999999999</v>
      </c>
      <c r="CA74" s="882">
        <f>[6]SecAcc!CC70</f>
        <v>425060</v>
      </c>
      <c r="CB74" s="876">
        <f>[6]SecAcc!CD70</f>
        <v>326060</v>
      </c>
      <c r="CC74" s="876">
        <f>[6]SecAcc!CE70</f>
        <v>99000</v>
      </c>
      <c r="CD74" s="876">
        <f>[6]SecAcc!CF70</f>
        <v>80501</v>
      </c>
      <c r="CE74" s="876">
        <f>[6]SecAcc!CG70</f>
        <v>42159</v>
      </c>
      <c r="CF74" s="876">
        <f>[6]SecAcc!CH70</f>
        <v>875</v>
      </c>
      <c r="CG74" s="889">
        <f>[6]SecAcc!CI70</f>
        <v>8747003</v>
      </c>
      <c r="CH74" s="876"/>
      <c r="CI74" s="882">
        <f>[6]SecAcc!CK70</f>
        <v>25947171</v>
      </c>
      <c r="CJ74" s="876">
        <f>[6]SecAcc!CL70</f>
        <v>25947170.899999999</v>
      </c>
      <c r="CK74" s="876">
        <f>[6]SecAcc!CM70</f>
        <v>21811983.800000001</v>
      </c>
      <c r="CL74" s="876">
        <f>[6]SecAcc!CN70</f>
        <v>3961887</v>
      </c>
      <c r="CM74" s="876">
        <f>[6]SecAcc!CO70</f>
        <v>452860.3</v>
      </c>
      <c r="CN74" s="876">
        <f>[6]SecAcc!CP70</f>
        <v>-279560.2</v>
      </c>
      <c r="CO74" s="900">
        <f t="shared" si="27"/>
        <v>22091544</v>
      </c>
      <c r="CP74" s="889">
        <f>[6]SecAcc!CY70</f>
        <v>16865192</v>
      </c>
      <c r="CQ74" s="876">
        <f>[6]SecAcc!CZ70</f>
        <v>12010757</v>
      </c>
      <c r="CX74" s="824"/>
      <c r="CY74" s="824"/>
      <c r="CZ74" s="866">
        <f>INDEX([6]SecAcc!$C$9:$C$74,MATCH($B74,[6]SecAcc!$B$9:$B$74,0))</f>
        <v>59698117.399999999</v>
      </c>
      <c r="DA74" s="875">
        <v>104.26417656499514</v>
      </c>
      <c r="DB74" s="875">
        <v>100</v>
      </c>
      <c r="DC74" s="876">
        <f t="shared" si="10"/>
        <v>41276849.1870303</v>
      </c>
      <c r="DD74" s="869">
        <f t="shared" si="11"/>
        <v>144.62857164678618</v>
      </c>
      <c r="DE74" s="895">
        <v>59698.117375795715</v>
      </c>
      <c r="DF74" s="867">
        <v>41457772.5</v>
      </c>
      <c r="DG74" s="867"/>
      <c r="DH74" s="885">
        <f t="shared" si="13"/>
        <v>80.879022574762786</v>
      </c>
    </row>
    <row r="75" spans="2:113" ht="15" customHeight="1">
      <c r="B75" s="819">
        <v>2012</v>
      </c>
      <c r="C75" s="867">
        <f t="shared" si="8"/>
        <v>66926863.299999997</v>
      </c>
      <c r="D75" s="884">
        <f t="shared" si="5"/>
        <v>87.60630831778964</v>
      </c>
      <c r="E75" s="867">
        <v>64821351</v>
      </c>
      <c r="F75" s="867">
        <f t="shared" si="12"/>
        <v>5970762</v>
      </c>
      <c r="G75" s="867">
        <f t="shared" si="14"/>
        <v>58850589</v>
      </c>
      <c r="H75" s="819"/>
      <c r="I75" s="890">
        <f t="shared" si="15"/>
        <v>0.19418711340340197</v>
      </c>
      <c r="J75" s="890">
        <f t="shared" si="16"/>
        <v>0.16259252732372823</v>
      </c>
      <c r="K75" s="890">
        <f t="shared" si="17"/>
        <v>2.6728789409397415E-2</v>
      </c>
      <c r="L75" s="890">
        <f t="shared" si="18"/>
        <v>0.13437561347092039</v>
      </c>
      <c r="M75" s="890">
        <f t="shared" si="19"/>
        <v>3.1594586079673734E-2</v>
      </c>
      <c r="N75" s="890">
        <f t="shared" si="20"/>
        <v>0.15943804742548967</v>
      </c>
      <c r="O75" s="890">
        <f t="shared" si="21"/>
        <v>3.4749065977912302E-2</v>
      </c>
      <c r="P75" s="890">
        <f t="shared" si="22"/>
        <v>0.10145628279098447</v>
      </c>
      <c r="Q75" s="891">
        <f t="shared" si="29"/>
        <v>0.58486132309078864</v>
      </c>
      <c r="R75" s="891">
        <f t="shared" si="23"/>
        <v>0.41513867690921136</v>
      </c>
      <c r="S75" s="891"/>
      <c r="T75" s="892">
        <f t="shared" si="24"/>
        <v>-0.70000000298023224</v>
      </c>
      <c r="U75" s="881">
        <f>[6]SecAcc!W71</f>
        <v>9167650</v>
      </c>
      <c r="V75" s="882">
        <f>[6]SecAcc!X71</f>
        <v>40882991</v>
      </c>
      <c r="W75" s="876">
        <f>[6]SecAcc!Y71</f>
        <v>7851231</v>
      </c>
      <c r="X75" s="876">
        <f>[6]SecAcc!Z71</f>
        <v>8892684</v>
      </c>
      <c r="Y75" s="876">
        <f>[6]SecAcc!AA71</f>
        <v>132308</v>
      </c>
      <c r="Z75" s="866">
        <f>[6]SecAcc!AB71</f>
        <v>5970762</v>
      </c>
      <c r="AA75" s="867">
        <f>[6]SecAcc!AC71</f>
        <v>2925389</v>
      </c>
      <c r="AB75" s="867">
        <f>[6]SecAcc!AD71</f>
        <v>1126162</v>
      </c>
      <c r="AC75" s="867">
        <f>[6]SecAcc!AE71</f>
        <v>1916281</v>
      </c>
      <c r="AD75" s="867">
        <f>[6]SecAcc!AF71</f>
        <v>2931</v>
      </c>
      <c r="AE75" s="893">
        <f>[6]SecAcc!AG71</f>
        <v>60956101.299999997</v>
      </c>
      <c r="AF75" s="894">
        <f>[6]SecAcc!AH71</f>
        <v>37957602</v>
      </c>
      <c r="AG75" s="894">
        <f>[6]SecAcc!AI71</f>
        <v>6725069</v>
      </c>
      <c r="AH75" s="894">
        <f>[6]SecAcc!AJ71</f>
        <v>6976403</v>
      </c>
      <c r="AI75" s="894">
        <f>[6]SecAcc!AK71</f>
        <v>129377</v>
      </c>
      <c r="AJ75" s="882">
        <f>[6]SecAcc!AL71</f>
        <v>29592302</v>
      </c>
      <c r="AK75" s="876">
        <f>[6]SecAcc!AM71</f>
        <v>21897615</v>
      </c>
      <c r="AL75" s="876">
        <f>[6]SecAcc!AN71</f>
        <v>6667513</v>
      </c>
      <c r="AM75" s="876">
        <f>[6]SecAcc!AO71</f>
        <v>900389</v>
      </c>
      <c r="AN75" s="876">
        <f>[6]SecAcc!AP71</f>
        <v>126786</v>
      </c>
      <c r="AO75" s="893">
        <f>[6]SecAcc!AQ71</f>
        <v>21533111</v>
      </c>
      <c r="AP75" s="894">
        <f>[6]SecAcc!AR71</f>
        <v>15543081</v>
      </c>
      <c r="AQ75" s="894">
        <f>[6]SecAcc!AS71</f>
        <v>-39832</v>
      </c>
      <c r="AR75" s="894">
        <f>[6]SecAcc!AT71</f>
        <v>6028222</v>
      </c>
      <c r="AS75" s="894">
        <f>[6]SecAcc!AU71</f>
        <v>1640</v>
      </c>
      <c r="AT75" s="882">
        <f>[6]SecAcc!AV71</f>
        <v>29223710</v>
      </c>
      <c r="AU75" s="889">
        <f>[6]SecAcc!AW71</f>
        <v>-1736921</v>
      </c>
      <c r="AV75" s="876">
        <f>[6]SecAcc!AX71</f>
        <v>-5730558</v>
      </c>
      <c r="AW75" s="876">
        <f>[6]SecAcc!AY71</f>
        <v>2898190</v>
      </c>
      <c r="AX75" s="876">
        <f>[6]SecAcc!AZ71</f>
        <v>1063873</v>
      </c>
      <c r="AY75" s="876">
        <f>[6]SecAcc!BA71</f>
        <v>31574</v>
      </c>
      <c r="AZ75" s="882">
        <f>[6]SecAcc!BB71</f>
        <v>58850589</v>
      </c>
      <c r="BA75" s="876">
        <f>[6]SecAcc!BC71</f>
        <v>9812523</v>
      </c>
      <c r="BB75" s="876">
        <f>[6]SecAcc!BD71</f>
        <v>12689047</v>
      </c>
      <c r="BC75" s="876">
        <f>[6]SecAcc!BE71</f>
        <v>36315805</v>
      </c>
      <c r="BD75" s="876">
        <f>[6]SecAcc!BF71</f>
        <v>33214</v>
      </c>
      <c r="BE75" s="876">
        <f>[6]SecAcc!BG71</f>
        <v>0</v>
      </c>
      <c r="BF75" s="882">
        <f>[6]SecAcc!BH71</f>
        <v>58658264</v>
      </c>
      <c r="BG75" s="876">
        <f>[6]SecAcc!BI71</f>
        <v>7709581</v>
      </c>
      <c r="BH75" s="876">
        <f>[6]SecAcc!BJ71</f>
        <v>15737331</v>
      </c>
      <c r="BI75" s="876">
        <f>[6]SecAcc!BK71</f>
        <v>34876328</v>
      </c>
      <c r="BJ75" s="876">
        <f>[6]SecAcc!BL71</f>
        <v>335024</v>
      </c>
      <c r="BK75" s="882">
        <f>[6]SecAcc!BM71</f>
        <v>11428026</v>
      </c>
      <c r="BL75" s="876">
        <f>[6]SecAcc!BN71</f>
        <v>7908084</v>
      </c>
      <c r="BM75" s="876">
        <f>[6]SecAcc!BO71</f>
        <v>1859360</v>
      </c>
      <c r="BN75" s="876">
        <f>[6]SecAcc!BP71</f>
        <v>1573005</v>
      </c>
      <c r="BO75" s="876">
        <f>[6]SecAcc!BQ71</f>
        <v>87577</v>
      </c>
      <c r="BP75" s="888">
        <f>[6]SecAcc!BR71</f>
        <v>2045003</v>
      </c>
      <c r="BQ75" s="882">
        <f>[6]SecAcc!BS71</f>
        <v>9383023</v>
      </c>
      <c r="BR75" s="876">
        <f>[6]SecAcc!BT71</f>
        <v>7981895</v>
      </c>
      <c r="BS75" s="876">
        <f>[6]SecAcc!BU71</f>
        <v>612753</v>
      </c>
      <c r="BT75" s="876">
        <f>[6]SecAcc!BV71</f>
        <v>775555</v>
      </c>
      <c r="BU75" s="876">
        <f>[6]SecAcc!BW71</f>
        <v>12818</v>
      </c>
      <c r="BV75" s="995">
        <f t="shared" si="30"/>
        <v>0</v>
      </c>
      <c r="BW75" s="882">
        <f>[6]SecAcc!BY71</f>
        <v>489306</v>
      </c>
      <c r="BX75" s="887">
        <f>[6]SecAcc!BZ71</f>
        <v>120714</v>
      </c>
      <c r="BY75" s="887">
        <f>[6]SecAcc!CA71</f>
        <v>3100457.7</v>
      </c>
      <c r="BZ75" s="887">
        <f>[6]SecAcc!CB71</f>
        <v>1363537.4</v>
      </c>
      <c r="CA75" s="882">
        <f>[6]SecAcc!CC71</f>
        <v>516906</v>
      </c>
      <c r="CB75" s="876">
        <f>[6]SecAcc!CD71</f>
        <v>396057</v>
      </c>
      <c r="CC75" s="876">
        <f>[6]SecAcc!CE71</f>
        <v>120849</v>
      </c>
      <c r="CD75" s="876">
        <f>[6]SecAcc!CF71</f>
        <v>97389</v>
      </c>
      <c r="CE75" s="876">
        <f>[6]SecAcc!CG71</f>
        <v>47792</v>
      </c>
      <c r="CF75" s="876">
        <f>[6]SecAcc!CH71</f>
        <v>951</v>
      </c>
      <c r="CG75" s="889">
        <f>[6]SecAcc!CI71</f>
        <v>9830689</v>
      </c>
      <c r="CH75" s="876"/>
      <c r="CI75" s="882">
        <f>[6]SecAcc!CK71</f>
        <v>29223710</v>
      </c>
      <c r="CJ75" s="876">
        <f>[6]SecAcc!CL71</f>
        <v>29223709.5</v>
      </c>
      <c r="CK75" s="876">
        <f>[6]SecAcc!CM71</f>
        <v>24698707.899999999</v>
      </c>
      <c r="CL75" s="876">
        <f>[6]SecAcc!CN71</f>
        <v>4250207.9000000004</v>
      </c>
      <c r="CM75" s="876">
        <f>[6]SecAcc!CO71</f>
        <v>643385.69999999995</v>
      </c>
      <c r="CN75" s="876">
        <f>[6]SecAcc!CP71</f>
        <v>-368592</v>
      </c>
      <c r="CO75" s="900">
        <f t="shared" si="27"/>
        <v>25067299.899999999</v>
      </c>
      <c r="CP75" s="889">
        <f>[6]SecAcc!CY71</f>
        <v>18324772</v>
      </c>
      <c r="CQ75" s="876">
        <f>[6]SecAcc!CZ71</f>
        <v>13786872</v>
      </c>
      <c r="CX75" s="824"/>
      <c r="CY75" s="824"/>
      <c r="CZ75" s="866">
        <f>INDEX([6]SecAcc!$C$9:$C$74,MATCH($B75,[6]SecAcc!$B$9:$B$74,0))</f>
        <v>66926863.299999997</v>
      </c>
      <c r="DA75" s="875">
        <v>103.50685617084538</v>
      </c>
      <c r="DB75" s="875">
        <v>103.5</v>
      </c>
      <c r="DC75" s="876">
        <f t="shared" si="10"/>
        <v>42721538.908576362</v>
      </c>
      <c r="DD75" s="869">
        <f t="shared" si="11"/>
        <v>156.65836252580408</v>
      </c>
      <c r="DE75" s="895">
        <v>66926.863344063488</v>
      </c>
      <c r="DF75" s="867">
        <v>42869636.299999997</v>
      </c>
      <c r="DG75" s="867"/>
      <c r="DH75" s="885">
        <f t="shared" si="13"/>
        <v>87.60630831778964</v>
      </c>
    </row>
    <row r="76" spans="2:113" ht="15" customHeight="1">
      <c r="B76" s="819">
        <v>2013</v>
      </c>
      <c r="C76" s="867">
        <f t="shared" si="8"/>
        <v>71016728.700000003</v>
      </c>
      <c r="D76" s="884">
        <f t="shared" si="5"/>
        <v>91.806755392897955</v>
      </c>
      <c r="E76" s="867">
        <v>68470198.5</v>
      </c>
      <c r="F76" s="867">
        <f t="shared" si="12"/>
        <v>6802422</v>
      </c>
      <c r="G76" s="867">
        <f t="shared" si="14"/>
        <v>61667678</v>
      </c>
      <c r="H76" s="819"/>
      <c r="I76" s="890">
        <f t="shared" si="15"/>
        <v>0.14655202357384042</v>
      </c>
      <c r="J76" s="890">
        <f t="shared" si="16"/>
        <v>0.1503728419934994</v>
      </c>
      <c r="K76" s="890">
        <f t="shared" si="17"/>
        <v>4.0430255862722773E-2</v>
      </c>
      <c r="L76" s="890">
        <f t="shared" si="18"/>
        <v>0.10835214194379104</v>
      </c>
      <c r="M76" s="890">
        <f t="shared" si="19"/>
        <v>-3.8208022037087242E-3</v>
      </c>
      <c r="N76" s="890">
        <f t="shared" si="20"/>
        <v>0.13303596415613378</v>
      </c>
      <c r="O76" s="890">
        <f t="shared" si="21"/>
        <v>1.351605941770663E-2</v>
      </c>
      <c r="P76" s="890">
        <f t="shared" si="22"/>
        <v>0.1103077368990608</v>
      </c>
      <c r="Q76" s="891">
        <f t="shared" si="29"/>
        <v>0.62679080623988814</v>
      </c>
      <c r="R76" s="891">
        <f t="shared" si="23"/>
        <v>0.37320919376011186</v>
      </c>
      <c r="S76" s="891"/>
      <c r="T76" s="892">
        <f t="shared" si="24"/>
        <v>-0.29999999701976776</v>
      </c>
      <c r="U76" s="881">
        <f>[6]SecAcc!W72</f>
        <v>9264445</v>
      </c>
      <c r="V76" s="882">
        <f>[6]SecAcc!X72</f>
        <v>43131485</v>
      </c>
      <c r="W76" s="876">
        <f>[6]SecAcc!Y72</f>
        <v>8999627</v>
      </c>
      <c r="X76" s="876">
        <f>[6]SecAcc!Z72</f>
        <v>9483091</v>
      </c>
      <c r="Y76" s="876">
        <f>[6]SecAcc!AA72</f>
        <v>138081</v>
      </c>
      <c r="Z76" s="866">
        <f>[6]SecAcc!AB72</f>
        <v>6802422</v>
      </c>
      <c r="AA76" s="867">
        <f>[6]SecAcc!AC72</f>
        <v>3584701</v>
      </c>
      <c r="AB76" s="867">
        <f>[6]SecAcc!AD72</f>
        <v>1286388</v>
      </c>
      <c r="AC76" s="867">
        <f>[6]SecAcc!AE72</f>
        <v>1928106</v>
      </c>
      <c r="AD76" s="867">
        <f>[6]SecAcc!AF72</f>
        <v>3228</v>
      </c>
      <c r="AE76" s="893">
        <f>[6]SecAcc!AG72</f>
        <v>64214306.700000003</v>
      </c>
      <c r="AF76" s="894">
        <f>[6]SecAcc!AH72</f>
        <v>39546784</v>
      </c>
      <c r="AG76" s="894">
        <f>[6]SecAcc!AI72</f>
        <v>7713239</v>
      </c>
      <c r="AH76" s="894">
        <f>[6]SecAcc!AJ72</f>
        <v>7554985</v>
      </c>
      <c r="AI76" s="894">
        <f>[6]SecAcc!AK72</f>
        <v>134853</v>
      </c>
      <c r="AJ76" s="882">
        <f>[6]SecAcc!AL72</f>
        <v>33143576</v>
      </c>
      <c r="AK76" s="876">
        <f>[6]SecAcc!AM72</f>
        <v>24388948</v>
      </c>
      <c r="AL76" s="876">
        <f>[6]SecAcc!AN72</f>
        <v>7663180</v>
      </c>
      <c r="AM76" s="876">
        <f>[6]SecAcc!AO72</f>
        <v>959353</v>
      </c>
      <c r="AN76" s="876">
        <f>[6]SecAcc!AP72</f>
        <v>132095</v>
      </c>
      <c r="AO76" s="893">
        <f>[6]SecAcc!AQ72</f>
        <v>21008410</v>
      </c>
      <c r="AP76" s="894">
        <f>[6]SecAcc!AR72</f>
        <v>14521878</v>
      </c>
      <c r="AQ76" s="894">
        <f>[6]SecAcc!AS72</f>
        <v>-53746</v>
      </c>
      <c r="AR76" s="894">
        <f>[6]SecAcc!AT72</f>
        <v>6538548</v>
      </c>
      <c r="AS76" s="894">
        <f>[6]SecAcc!AU72</f>
        <v>1730</v>
      </c>
      <c r="AT76" s="882">
        <f>[6]SecAcc!AV72</f>
        <v>32723049</v>
      </c>
      <c r="AU76" s="889">
        <f>[6]SecAcc!AW72</f>
        <v>-2126101</v>
      </c>
      <c r="AV76" s="876">
        <f>[6]SecAcc!AX72</f>
        <v>-6355663</v>
      </c>
      <c r="AW76" s="876">
        <f>[6]SecAcc!AY72</f>
        <v>2980755</v>
      </c>
      <c r="AX76" s="876">
        <f>[6]SecAcc!AZ72</f>
        <v>1213168</v>
      </c>
      <c r="AY76" s="876">
        <f>[6]SecAcc!BA72</f>
        <v>35639</v>
      </c>
      <c r="AZ76" s="882">
        <f>[6]SecAcc!BB72</f>
        <v>61667678</v>
      </c>
      <c r="BA76" s="876">
        <f>[6]SecAcc!BC72</f>
        <v>8166215</v>
      </c>
      <c r="BB76" s="876">
        <f>[6]SecAcc!BD72</f>
        <v>12989329</v>
      </c>
      <c r="BC76" s="876">
        <f>[6]SecAcc!BE72</f>
        <v>40474765</v>
      </c>
      <c r="BD76" s="876">
        <f>[6]SecAcc!BF72</f>
        <v>37369</v>
      </c>
      <c r="BE76" s="876">
        <f>[6]SecAcc!BG72</f>
        <v>-98</v>
      </c>
      <c r="BF76" s="882">
        <f>[6]SecAcc!BH72</f>
        <v>61369608</v>
      </c>
      <c r="BG76" s="876">
        <f>[6]SecAcc!BI72</f>
        <v>6594552</v>
      </c>
      <c r="BH76" s="876">
        <f>[6]SecAcc!BJ72</f>
        <v>15500111</v>
      </c>
      <c r="BI76" s="876">
        <f>[6]SecAcc!BK72</f>
        <v>38919669</v>
      </c>
      <c r="BJ76" s="876">
        <f>[6]SecAcc!BL72</f>
        <v>355276</v>
      </c>
      <c r="BK76" s="882">
        <f>[6]SecAcc!BM72</f>
        <v>9037523</v>
      </c>
      <c r="BL76" s="876">
        <f>[6]SecAcc!BN72</f>
        <v>6681825</v>
      </c>
      <c r="BM76" s="876">
        <f>[6]SecAcc!BO72</f>
        <v>-235620</v>
      </c>
      <c r="BN76" s="876">
        <f>[6]SecAcc!BP72</f>
        <v>2493240</v>
      </c>
      <c r="BO76" s="876">
        <f>[6]SecAcc!BQ72</f>
        <v>98079</v>
      </c>
      <c r="BP76" s="888">
        <f>[6]SecAcc!BR72</f>
        <v>833504</v>
      </c>
      <c r="BQ76" s="882">
        <f>[6]SecAcc!BS72</f>
        <v>8204019</v>
      </c>
      <c r="BR76" s="876">
        <f>[6]SecAcc!BT72</f>
        <v>6735680</v>
      </c>
      <c r="BS76" s="876">
        <f>[6]SecAcc!BU72</f>
        <v>-55370</v>
      </c>
      <c r="BT76" s="876">
        <f>[6]SecAcc!BV72</f>
        <v>1510084</v>
      </c>
      <c r="BU76" s="876">
        <f>[6]SecAcc!BW72</f>
        <v>13624</v>
      </c>
      <c r="BV76" s="995">
        <f t="shared" si="30"/>
        <v>0</v>
      </c>
      <c r="BW76" s="882">
        <f>[6]SecAcc!BY72</f>
        <v>556151</v>
      </c>
      <c r="BX76" s="887">
        <f>[6]SecAcc!BZ72</f>
        <v>135623.6</v>
      </c>
      <c r="BY76" s="887">
        <f>[6]SecAcc!CA72</f>
        <v>3331895.6</v>
      </c>
      <c r="BZ76" s="887">
        <f>[6]SecAcc!CB72</f>
        <v>1205893</v>
      </c>
      <c r="CA76" s="882">
        <f>[6]SecAcc!CC72</f>
        <v>635957</v>
      </c>
      <c r="CB76" s="876">
        <f>[6]SecAcc!CD72</f>
        <v>512693</v>
      </c>
      <c r="CC76" s="876">
        <f>[6]SecAcc!CE72</f>
        <v>123264</v>
      </c>
      <c r="CD76" s="876">
        <f>[6]SecAcc!CF72</f>
        <v>103804</v>
      </c>
      <c r="CE76" s="876">
        <f>[6]SecAcc!CG72</f>
        <v>57085</v>
      </c>
      <c r="CF76" s="876">
        <f>[6]SecAcc!CH72</f>
        <v>1028</v>
      </c>
      <c r="CG76" s="889">
        <f>[6]SecAcc!CI72</f>
        <v>10062320</v>
      </c>
      <c r="CH76" s="876"/>
      <c r="CI76" s="882">
        <f>[6]SecAcc!CK72</f>
        <v>32723049</v>
      </c>
      <c r="CJ76" s="876">
        <f>[6]SecAcc!CL72</f>
        <v>32723048.699999999</v>
      </c>
      <c r="CK76" s="876">
        <f>[6]SecAcc!CM72</f>
        <v>27693570.600000001</v>
      </c>
      <c r="CL76" s="876">
        <f>[6]SecAcc!CN72</f>
        <v>4786966.9000000004</v>
      </c>
      <c r="CM76" s="876">
        <f>[6]SecAcc!CO72</f>
        <v>663038.9</v>
      </c>
      <c r="CN76" s="876">
        <f>[6]SecAcc!CP72</f>
        <v>-420527.6</v>
      </c>
      <c r="CO76" s="900">
        <f t="shared" si="27"/>
        <v>28114098.200000003</v>
      </c>
      <c r="CP76" s="889">
        <f>[6]SecAcc!CY72</f>
        <v>18909309</v>
      </c>
      <c r="CQ76" s="876">
        <f>[6]SecAcc!CZ72</f>
        <v>14920927</v>
      </c>
      <c r="CX76" s="824"/>
      <c r="CY76" s="824"/>
      <c r="CZ76" s="866">
        <f>INDEX([6]SecAcc!$C$9:$C$74,MATCH($B76,[6]SecAcc!$B$9:$B$74,0))</f>
        <v>71016728.700000003</v>
      </c>
      <c r="DA76" s="875">
        <v>101.27896456234969</v>
      </c>
      <c r="DB76" s="875">
        <v>104.8</v>
      </c>
      <c r="DC76" s="876">
        <f t="shared" si="10"/>
        <v>43258137.948007755</v>
      </c>
      <c r="DD76" s="869">
        <f t="shared" si="11"/>
        <v>164.16963852063046</v>
      </c>
      <c r="DE76" s="895">
        <v>71016.728680829154</v>
      </c>
      <c r="DF76" s="867">
        <v>43444431.399999999</v>
      </c>
      <c r="DG76" s="867"/>
      <c r="DH76" s="885">
        <f t="shared" si="13"/>
        <v>91.806755392897955</v>
      </c>
    </row>
    <row r="77" spans="2:113" ht="15" customHeight="1">
      <c r="B77" s="819">
        <v>2014</v>
      </c>
      <c r="C77" s="867">
        <f t="shared" si="8"/>
        <v>77945071.5</v>
      </c>
      <c r="D77" s="884">
        <f t="shared" si="5"/>
        <v>100</v>
      </c>
      <c r="E77" s="867">
        <v>75371615.599999994</v>
      </c>
      <c r="F77" s="867">
        <f>Z77</f>
        <v>8958155</v>
      </c>
      <c r="G77" s="867">
        <f t="shared" si="14"/>
        <v>66413462</v>
      </c>
      <c r="H77" s="819"/>
      <c r="I77" s="867"/>
      <c r="J77" s="867"/>
      <c r="K77" s="867"/>
      <c r="L77" s="867"/>
      <c r="M77" s="867"/>
      <c r="N77" s="867"/>
      <c r="O77" s="867"/>
      <c r="P77" s="867"/>
      <c r="Q77" s="891"/>
      <c r="R77" s="867"/>
      <c r="S77" s="867"/>
      <c r="T77" s="892">
        <f t="shared" si="24"/>
        <v>-0.5</v>
      </c>
      <c r="U77" s="881">
        <f>[6]SecAcc!W73</f>
        <v>10292146</v>
      </c>
      <c r="V77" s="882">
        <f>[6]SecAcc!X73</f>
        <v>46435225</v>
      </c>
      <c r="W77" s="876">
        <f>[6]SecAcc!Y73</f>
        <v>10905811</v>
      </c>
      <c r="X77" s="876">
        <f>[6]SecAcc!Z73</f>
        <v>10157477</v>
      </c>
      <c r="Y77" s="876">
        <f>[6]SecAcc!AA73</f>
        <v>154413</v>
      </c>
      <c r="Z77" s="866">
        <f>[6]SecAcc!AB73</f>
        <v>8958155</v>
      </c>
      <c r="AA77" s="867">
        <f>[6]SecAcc!AC73</f>
        <v>4419948</v>
      </c>
      <c r="AB77" s="867">
        <f>[6]SecAcc!AD73</f>
        <v>2546138</v>
      </c>
      <c r="AC77" s="867">
        <f>[6]SecAcc!AE73</f>
        <v>1988059</v>
      </c>
      <c r="AD77" s="867">
        <f>[6]SecAcc!AF73</f>
        <v>4010</v>
      </c>
      <c r="AE77" s="893">
        <f>[6]SecAcc!AG73</f>
        <v>68986916.5</v>
      </c>
      <c r="AF77" s="894">
        <f>[6]SecAcc!AH73</f>
        <v>42015277</v>
      </c>
      <c r="AG77" s="894">
        <f>[6]SecAcc!AI73</f>
        <v>8359673</v>
      </c>
      <c r="AH77" s="894">
        <f>[6]SecAcc!AJ73</f>
        <v>8169418</v>
      </c>
      <c r="AI77" s="894">
        <f>[6]SecAcc!AK73</f>
        <v>150403</v>
      </c>
      <c r="AJ77" s="882">
        <f>[6]SecAcc!AL73</f>
        <v>36495892</v>
      </c>
      <c r="AK77" s="876">
        <f>[6]SecAcc!AM73</f>
        <v>27037570</v>
      </c>
      <c r="AL77" s="876">
        <f>[6]SecAcc!AN73</f>
        <v>8326415</v>
      </c>
      <c r="AM77" s="876">
        <f>[6]SecAcc!AO73</f>
        <v>984502</v>
      </c>
      <c r="AN77" s="876">
        <f>[6]SecAcc!AP73</f>
        <v>147406</v>
      </c>
      <c r="AO77" s="893">
        <f>[6]SecAcc!AQ73</f>
        <v>21486785</v>
      </c>
      <c r="AP77" s="894">
        <f>[6]SecAcc!AR73</f>
        <v>14445666</v>
      </c>
      <c r="AQ77" s="894">
        <f>[6]SecAcc!AS73</f>
        <v>-83268</v>
      </c>
      <c r="AR77" s="894">
        <f>[6]SecAcc!AT73</f>
        <v>7122504</v>
      </c>
      <c r="AS77" s="894">
        <f>[6]SecAcc!AU73</f>
        <v>1883</v>
      </c>
      <c r="AT77" s="882">
        <f>[6]SecAcc!AV73</f>
        <v>36114760</v>
      </c>
      <c r="AU77" s="889">
        <f>[6]SecAcc!AW73</f>
        <v>-2192323</v>
      </c>
      <c r="AV77" s="876">
        <f>[6]SecAcc!AX73</f>
        <v>-7117660</v>
      </c>
      <c r="AW77" s="876">
        <f>[6]SecAcc!AY73</f>
        <v>3314416</v>
      </c>
      <c r="AX77" s="876">
        <f>[6]SecAcc!AZ73</f>
        <v>1569285</v>
      </c>
      <c r="AY77" s="876">
        <f>[6]SecAcc!BA73</f>
        <v>41636</v>
      </c>
      <c r="AZ77" s="882">
        <f>[6]SecAcc!BB73</f>
        <v>66413462</v>
      </c>
      <c r="BA77" s="876">
        <f>[6]SecAcc!BC73</f>
        <v>7328006</v>
      </c>
      <c r="BB77" s="876">
        <f>[6]SecAcc!BD73</f>
        <v>14235388</v>
      </c>
      <c r="BC77" s="876">
        <f>[6]SecAcc!BE73</f>
        <v>44806549</v>
      </c>
      <c r="BD77" s="876">
        <f>[6]SecAcc!BF73</f>
        <v>43519</v>
      </c>
      <c r="BE77" s="876">
        <f>[6]SecAcc!BG73</f>
        <v>1</v>
      </c>
      <c r="BF77" s="882">
        <f>[6]SecAcc!BH73</f>
        <v>66098683</v>
      </c>
      <c r="BG77" s="876">
        <f>[6]SecAcc!BI73</f>
        <v>6397132</v>
      </c>
      <c r="BH77" s="876">
        <f>[6]SecAcc!BJ73</f>
        <v>16220519</v>
      </c>
      <c r="BI77" s="876">
        <f>[6]SecAcc!BK73</f>
        <v>43054359</v>
      </c>
      <c r="BJ77" s="876">
        <f>[6]SecAcc!BL73</f>
        <v>426673</v>
      </c>
      <c r="BK77" s="882">
        <f>[6]SecAcc!BM73</f>
        <v>7759367</v>
      </c>
      <c r="BL77" s="876">
        <f>[6]SecAcc!BN73</f>
        <v>6886588</v>
      </c>
      <c r="BM77" s="876">
        <f>[6]SecAcc!BO73</f>
        <v>-1470176</v>
      </c>
      <c r="BN77" s="876">
        <f>[6]SecAcc!BP73</f>
        <v>2204142</v>
      </c>
      <c r="BO77" s="876">
        <f>[6]SecAcc!BQ73</f>
        <v>138812</v>
      </c>
      <c r="BP77" s="888">
        <f>[6]SecAcc!BR73</f>
        <v>281940</v>
      </c>
      <c r="BQ77" s="882">
        <f>[6]SecAcc!BS73</f>
        <v>7477427</v>
      </c>
      <c r="BR77" s="876">
        <f>[6]SecAcc!BT73</f>
        <v>6383422</v>
      </c>
      <c r="BS77" s="876">
        <f>[6]SecAcc!BU73</f>
        <v>-611139</v>
      </c>
      <c r="BT77" s="876">
        <f>[6]SecAcc!BV73</f>
        <v>1689775</v>
      </c>
      <c r="BU77" s="876">
        <f>[6]SecAcc!BW73</f>
        <v>15369</v>
      </c>
      <c r="BV77" s="995">
        <f t="shared" si="30"/>
        <v>0</v>
      </c>
      <c r="BW77" s="882">
        <f>[6]SecAcc!BY73</f>
        <v>539424</v>
      </c>
      <c r="BX77" s="887">
        <f>[6]SecAcc!BZ73</f>
        <v>158292</v>
      </c>
      <c r="BY77" s="887">
        <f>[6]SecAcc!CA73</f>
        <v>3815278.4999999995</v>
      </c>
      <c r="BZ77" s="887">
        <f>[6]SecAcc!CB73</f>
        <v>1622954.9</v>
      </c>
      <c r="CA77" s="882">
        <f>[6]SecAcc!CC73</f>
        <v>532040</v>
      </c>
      <c r="CB77" s="876">
        <f>[6]SecAcc!CD73</f>
        <v>405195</v>
      </c>
      <c r="CC77" s="876">
        <f>[6]SecAcc!CE73</f>
        <v>126845</v>
      </c>
      <c r="CD77" s="876">
        <f>[6]SecAcc!CF73</f>
        <v>116527</v>
      </c>
      <c r="CE77" s="876">
        <f>[6]SecAcc!CG73</f>
        <v>62413</v>
      </c>
      <c r="CF77" s="876">
        <f>[6]SecAcc!CH73</f>
        <v>1114</v>
      </c>
      <c r="CG77" s="889">
        <f>[6]SecAcc!CI73</f>
        <v>11004240</v>
      </c>
      <c r="CH77" s="876"/>
      <c r="CI77" s="882">
        <f>[6]SecAcc!CK73</f>
        <v>36114760</v>
      </c>
      <c r="CJ77" s="876">
        <f>[6]SecAcc!CL73</f>
        <v>36114759.700000003</v>
      </c>
      <c r="CK77" s="876">
        <f>[6]SecAcc!CM73</f>
        <v>30713645.300000001</v>
      </c>
      <c r="CL77" s="876">
        <f>[6]SecAcc!CN73</f>
        <v>5057102</v>
      </c>
      <c r="CM77" s="876">
        <f>[6]SecAcc!CO73</f>
        <v>725144.7</v>
      </c>
      <c r="CN77" s="876">
        <f>[6]SecAcc!CP73</f>
        <v>-381132.3</v>
      </c>
      <c r="CO77" s="900">
        <f t="shared" si="27"/>
        <v>31094777.600000001</v>
      </c>
      <c r="CP77" s="889">
        <f>[6]SecAcc!CY73</f>
        <v>21464304</v>
      </c>
      <c r="CQ77" s="876">
        <f>[6]SecAcc!CZ73</f>
        <v>16296386</v>
      </c>
      <c r="CX77" s="824"/>
      <c r="CY77" s="824"/>
      <c r="CZ77" s="866">
        <f>INDEX([6]SecAcc!$C$9:$C$74,MATCH($B77,[6]SecAcc!$B$9:$B$74,0))</f>
        <v>77945071.5</v>
      </c>
      <c r="DA77" s="875">
        <v>100.74665085638028</v>
      </c>
      <c r="DB77" s="875">
        <v>105.6</v>
      </c>
      <c r="DC77" s="876">
        <f t="shared" si="10"/>
        <v>43588352.741503991</v>
      </c>
      <c r="DD77" s="869">
        <f t="shared" si="11"/>
        <v>178.82086979116832</v>
      </c>
      <c r="DE77" s="895">
        <v>77945.071524911225</v>
      </c>
      <c r="DF77" s="867">
        <v>43722686.799999997</v>
      </c>
      <c r="DG77" s="867"/>
      <c r="DH77" s="885">
        <f t="shared" si="13"/>
        <v>100</v>
      </c>
    </row>
    <row r="78" spans="2:113" ht="15" customHeight="1">
      <c r="B78" s="819">
        <v>2015</v>
      </c>
      <c r="C78" s="867">
        <f t="shared" si="8"/>
        <v>80804310.200000003</v>
      </c>
      <c r="D78" s="884">
        <f t="shared" si="5"/>
        <v>107.74970198740289</v>
      </c>
      <c r="E78" s="867">
        <v>78648550.400000006</v>
      </c>
      <c r="F78" s="4225">
        <f>$F$77/$E$77*E78</f>
        <v>9347629.0696429238</v>
      </c>
      <c r="G78" s="4225">
        <f>E78-F78</f>
        <v>69300921.330357075</v>
      </c>
      <c r="H78" s="819"/>
      <c r="W78" s="824"/>
      <c r="X78" s="824"/>
      <c r="Z78" s="866"/>
      <c r="AA78" s="824"/>
      <c r="AB78" s="824"/>
      <c r="AC78" s="824"/>
      <c r="AE78" s="882"/>
      <c r="AF78" s="824"/>
      <c r="AG78" s="824"/>
      <c r="AH78" s="824"/>
      <c r="AK78" s="824"/>
      <c r="AL78" s="824"/>
      <c r="AM78" s="824"/>
      <c r="AP78" s="824"/>
      <c r="AQ78" s="824"/>
      <c r="AR78" s="824"/>
      <c r="BA78" s="824"/>
      <c r="BB78" s="824"/>
      <c r="BC78" s="824"/>
      <c r="BL78" s="824"/>
      <c r="BM78" s="824"/>
      <c r="BN78" s="824"/>
      <c r="BR78" s="824"/>
      <c r="BS78" s="824"/>
      <c r="BT78" s="824"/>
      <c r="CX78" s="824"/>
      <c r="CY78" s="824"/>
      <c r="CZ78" s="866">
        <f>INDEX([6]SecAcc!$C$9:$C$74,MATCH($B78,[6]SecAcc!$B$9:$B$74,0))</f>
        <v>80804310.200000003</v>
      </c>
      <c r="DA78" s="875">
        <v>96.3</v>
      </c>
      <c r="DB78" s="875">
        <v>101.6</v>
      </c>
      <c r="DC78" s="876">
        <f t="shared" si="10"/>
        <v>41937278.774022788</v>
      </c>
      <c r="DD78" s="869">
        <f t="shared" si="11"/>
        <v>192.6789542912656</v>
      </c>
      <c r="DE78" s="895">
        <v>80804.310173334423</v>
      </c>
      <c r="DF78" s="824"/>
      <c r="DH78" s="885">
        <f>DD78/$DD$77*100</f>
        <v>107.74970198740289</v>
      </c>
    </row>
    <row r="79" spans="2:113" ht="15" customHeight="1">
      <c r="B79" s="819">
        <v>2016</v>
      </c>
      <c r="C79" s="3654">
        <f t="shared" si="8"/>
        <v>86043648.872227103</v>
      </c>
      <c r="D79" s="884">
        <f t="shared" si="5"/>
        <v>114.99481155690073</v>
      </c>
      <c r="E79" s="867">
        <v>83763577.099999994</v>
      </c>
      <c r="F79" s="4225">
        <f>$F$77/$E$77*E79</f>
        <v>9955566.177571103</v>
      </c>
      <c r="G79" s="4225">
        <f>E79-F79</f>
        <v>73808010.922428891</v>
      </c>
      <c r="H79" s="819"/>
      <c r="AK79" s="824"/>
      <c r="AL79" s="824"/>
      <c r="AM79" s="824"/>
      <c r="AP79" s="824"/>
      <c r="AQ79" s="824"/>
      <c r="AR79" s="824"/>
      <c r="BP79" s="888"/>
      <c r="BR79" s="824"/>
      <c r="BS79" s="824"/>
      <c r="BT79" s="824"/>
      <c r="CX79" s="824"/>
      <c r="CY79" s="824"/>
      <c r="CZ79" s="3653">
        <v>86043648.872227103</v>
      </c>
      <c r="DA79" s="875">
        <v>99.775089015753366</v>
      </c>
      <c r="DC79" s="876">
        <f>DC78*DA79/100</f>
        <v>41842957.227565877</v>
      </c>
      <c r="DD79" s="869">
        <f t="shared" si="11"/>
        <v>205.6347222407648</v>
      </c>
      <c r="DH79" s="885">
        <f>DD79/$DD$77*100</f>
        <v>114.99481155690073</v>
      </c>
    </row>
    <row r="80" spans="2:113" ht="15" customHeight="1">
      <c r="H80" s="819"/>
      <c r="AP80" s="824"/>
      <c r="AQ80" s="824"/>
      <c r="AR80" s="824"/>
      <c r="BK80" s="882"/>
      <c r="BP80" s="888"/>
      <c r="BQ80" s="882"/>
      <c r="CX80" s="824"/>
      <c r="CY80" s="824"/>
    </row>
    <row r="81" spans="8:103" ht="15" customHeight="1">
      <c r="H81" s="819"/>
      <c r="AP81" s="824"/>
      <c r="AQ81" s="824"/>
      <c r="AR81" s="824"/>
      <c r="CX81" s="824"/>
      <c r="CY81" s="824"/>
    </row>
    <row r="82" spans="8:103" ht="15" customHeight="1">
      <c r="H82" s="819"/>
      <c r="AP82" s="824"/>
      <c r="AQ82" s="824"/>
      <c r="AR82" s="824"/>
      <c r="BD82" s="819"/>
      <c r="CX82" s="824"/>
      <c r="CY82" s="824"/>
    </row>
    <row r="83" spans="8:103" ht="15" customHeight="1">
      <c r="H83" s="819"/>
      <c r="BD83" s="819"/>
      <c r="CX83" s="824"/>
      <c r="CY83" s="824"/>
    </row>
    <row r="84" spans="8:103" ht="15" customHeight="1">
      <c r="H84" s="819"/>
      <c r="BD84" s="819"/>
      <c r="CX84" s="824"/>
      <c r="CY84" s="824"/>
    </row>
    <row r="85" spans="8:103" ht="15" customHeight="1">
      <c r="H85" s="819"/>
      <c r="BD85" s="819"/>
      <c r="CX85" s="824"/>
      <c r="CY85" s="824"/>
    </row>
    <row r="86" spans="8:103" ht="15" customHeight="1">
      <c r="H86" s="819"/>
      <c r="BD86" s="819"/>
      <c r="CX86" s="824"/>
      <c r="CY86" s="824"/>
    </row>
    <row r="87" spans="8:103" ht="15" customHeight="1">
      <c r="H87" s="819"/>
      <c r="BD87" s="819"/>
      <c r="CX87" s="824"/>
      <c r="CY87" s="824"/>
    </row>
    <row r="88" spans="8:103" ht="15" customHeight="1">
      <c r="H88" s="819"/>
      <c r="BD88" s="819"/>
      <c r="CX88" s="824"/>
      <c r="CY88" s="824"/>
    </row>
    <row r="89" spans="8:103" ht="15" customHeight="1">
      <c r="H89" s="819"/>
      <c r="BD89" s="819"/>
      <c r="CX89" s="824"/>
      <c r="CY89" s="824"/>
    </row>
    <row r="90" spans="8:103" ht="15" customHeight="1">
      <c r="H90" s="819"/>
      <c r="BD90" s="819"/>
      <c r="CX90" s="824"/>
      <c r="CY90" s="824"/>
    </row>
    <row r="91" spans="8:103" ht="15" customHeight="1">
      <c r="H91" s="819"/>
      <c r="BD91" s="819"/>
      <c r="CX91" s="824"/>
      <c r="CY91" s="824"/>
    </row>
    <row r="92" spans="8:103" ht="15" customHeight="1">
      <c r="H92" s="819"/>
      <c r="BD92" s="819"/>
      <c r="CX92" s="824"/>
      <c r="CY92" s="824"/>
    </row>
    <row r="93" spans="8:103" ht="15" customHeight="1">
      <c r="H93" s="819"/>
      <c r="BD93" s="819"/>
      <c r="CX93" s="824"/>
      <c r="CY93" s="824"/>
    </row>
    <row r="94" spans="8:103" ht="15" customHeight="1">
      <c r="H94" s="819"/>
      <c r="BD94" s="819"/>
    </row>
    <row r="95" spans="8:103" ht="15" customHeight="1">
      <c r="H95" s="819"/>
      <c r="BD95" s="819"/>
    </row>
    <row r="96" spans="8:103" ht="15" customHeight="1">
      <c r="H96" s="819"/>
      <c r="BD96" s="819"/>
    </row>
    <row r="97" spans="8:56" ht="15" customHeight="1">
      <c r="H97" s="819"/>
      <c r="BD97" s="819"/>
    </row>
    <row r="98" spans="8:56" ht="15" customHeight="1">
      <c r="H98" s="819"/>
      <c r="BD98" s="819"/>
    </row>
    <row r="99" spans="8:56" ht="15" customHeight="1">
      <c r="H99" s="819"/>
      <c r="BD99" s="819"/>
    </row>
    <row r="100" spans="8:56" ht="15" customHeight="1">
      <c r="H100" s="819"/>
      <c r="BD100" s="819"/>
    </row>
    <row r="101" spans="8:56" ht="15" customHeight="1">
      <c r="H101" s="819"/>
      <c r="BD101" s="819"/>
    </row>
    <row r="102" spans="8:56" ht="15" customHeight="1">
      <c r="H102" s="819"/>
      <c r="BD102" s="819"/>
    </row>
    <row r="103" spans="8:56" ht="15" customHeight="1">
      <c r="H103" s="819"/>
      <c r="BD103" s="819"/>
    </row>
    <row r="104" spans="8:56" ht="15" customHeight="1">
      <c r="H104" s="819"/>
      <c r="BD104" s="819"/>
    </row>
    <row r="105" spans="8:56" ht="15" customHeight="1">
      <c r="H105" s="819"/>
      <c r="BD105" s="819"/>
    </row>
    <row r="106" spans="8:56" ht="15" customHeight="1">
      <c r="H106" s="819"/>
      <c r="BD106" s="819"/>
    </row>
    <row r="107" spans="8:56" ht="15" customHeight="1">
      <c r="H107" s="819"/>
      <c r="BD107" s="819"/>
    </row>
    <row r="108" spans="8:56" ht="15" customHeight="1">
      <c r="H108" s="819"/>
    </row>
    <row r="109" spans="8:56" ht="15" customHeight="1">
      <c r="H109" s="819"/>
    </row>
    <row r="110" spans="8:56" ht="15" customHeight="1">
      <c r="H110" s="819"/>
    </row>
    <row r="111" spans="8:56" ht="15" customHeight="1">
      <c r="H111" s="819"/>
    </row>
    <row r="112" spans="8:56" ht="15" customHeight="1">
      <c r="H112" s="819"/>
    </row>
    <row r="113" spans="8:8" ht="15" customHeight="1">
      <c r="H113" s="819"/>
    </row>
    <row r="114" spans="8:8" ht="15" customHeight="1">
      <c r="H114" s="819"/>
    </row>
    <row r="115" spans="8:8" ht="15" customHeight="1">
      <c r="H115" s="819"/>
    </row>
  </sheetData>
  <mergeCells count="1">
    <mergeCell ref="CI4:CJ4"/>
  </mergeCells>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Y81"/>
  <sheetViews>
    <sheetView zoomScale="90" zoomScaleNormal="90" zoomScalePageLayoutView="90" workbookViewId="0">
      <pane xSplit="2" ySplit="11" topLeftCell="P37" activePane="bottomRight" state="frozen"/>
      <selection pane="topRight" activeCell="C1" sqref="C1"/>
      <selection pane="bottomLeft" activeCell="A9" sqref="A9"/>
      <selection pane="bottomRight" activeCell="Z63" sqref="Z63"/>
    </sheetView>
  </sheetViews>
  <sheetFormatPr baseColWidth="10" defaultColWidth="10.83203125" defaultRowHeight="14" x14ac:dyDescent="0"/>
  <cols>
    <col min="1" max="1" width="10.83203125" style="903"/>
    <col min="2" max="2" width="10.83203125" style="819"/>
    <col min="3" max="3" width="10.83203125" style="903"/>
    <col min="4" max="4" width="10.5" customWidth="1"/>
    <col min="5" max="5" width="10.5" style="598" customWidth="1"/>
    <col min="6" max="8" width="10.5" style="903" customWidth="1"/>
    <col min="9" max="9" width="7" style="903" customWidth="1"/>
    <col min="10" max="10" width="10.83203125" style="903"/>
    <col min="11" max="11" width="10" style="915" customWidth="1"/>
    <col min="12" max="14" width="10.83203125" style="903"/>
    <col min="15" max="15" width="10.83203125" style="915"/>
    <col min="16" max="18" width="10.83203125" style="903"/>
    <col min="19" max="19" width="10.83203125" style="915"/>
    <col min="20" max="21" width="10.83203125" style="903"/>
    <col min="22" max="22" width="10.83203125" style="915"/>
    <col min="23" max="24" width="10.83203125" style="903"/>
    <col min="25" max="25" width="10.83203125" style="915"/>
    <col min="26" max="30" width="10.83203125" style="903"/>
    <col min="31" max="103" width="10.83203125" style="971"/>
    <col min="104" max="16384" width="10.83203125" style="903"/>
  </cols>
  <sheetData>
    <row r="1" spans="1:103">
      <c r="A1" s="818" t="s">
        <v>1046</v>
      </c>
      <c r="AE1" s="998" t="s">
        <v>1227</v>
      </c>
      <c r="AF1" s="998"/>
      <c r="AG1" s="998"/>
    </row>
    <row r="2" spans="1:103">
      <c r="A2" s="424" t="s">
        <v>1193</v>
      </c>
    </row>
    <row r="3" spans="1:103" ht="15">
      <c r="A3" s="911" t="s">
        <v>1065</v>
      </c>
      <c r="CM3" s="937" t="s">
        <v>1168</v>
      </c>
    </row>
    <row r="4" spans="1:103" ht="15">
      <c r="A4" s="911"/>
      <c r="D4" s="598"/>
      <c r="CM4" s="937" t="s">
        <v>1169</v>
      </c>
    </row>
    <row r="5" spans="1:103" ht="15">
      <c r="A5" s="911"/>
      <c r="D5" s="913" t="s">
        <v>1069</v>
      </c>
      <c r="K5" s="916" t="s">
        <v>1088</v>
      </c>
      <c r="O5" s="916" t="s">
        <v>1082</v>
      </c>
      <c r="S5" s="916" t="s">
        <v>1089</v>
      </c>
      <c r="V5" s="916" t="s">
        <v>1104</v>
      </c>
      <c r="Y5" s="916" t="s">
        <v>1110</v>
      </c>
      <c r="AE5" s="936" t="s">
        <v>1167</v>
      </c>
      <c r="AF5" s="936"/>
      <c r="AG5" s="936"/>
      <c r="AH5" s="936"/>
      <c r="AI5" s="936"/>
      <c r="AJ5" s="936"/>
      <c r="AK5" s="936"/>
      <c r="AL5" s="936"/>
      <c r="AM5" s="936"/>
      <c r="AN5" s="936"/>
      <c r="AO5" s="936" t="s">
        <v>1166</v>
      </c>
      <c r="AP5" s="936"/>
      <c r="AQ5" s="936"/>
      <c r="AR5" s="936"/>
      <c r="AS5" s="936"/>
      <c r="AT5" s="936"/>
      <c r="AU5" s="936"/>
      <c r="AV5" s="936"/>
      <c r="AW5" s="936"/>
      <c r="AX5" s="936" t="s">
        <v>1165</v>
      </c>
      <c r="AY5" s="936"/>
      <c r="AZ5" s="936"/>
      <c r="BA5" s="936"/>
      <c r="BB5" s="936"/>
      <c r="BC5" s="936"/>
      <c r="BD5" s="936"/>
      <c r="BE5" s="936"/>
      <c r="BF5" s="936"/>
      <c r="BG5" s="936" t="s">
        <v>1164</v>
      </c>
      <c r="BH5" s="936"/>
      <c r="BI5" s="936"/>
      <c r="BJ5" s="936"/>
      <c r="BK5" s="936"/>
      <c r="BL5" s="936"/>
      <c r="BM5" s="936"/>
      <c r="BN5" s="936"/>
      <c r="BO5" s="936"/>
      <c r="BP5" s="936" t="s">
        <v>1163</v>
      </c>
      <c r="BQ5" s="936"/>
      <c r="BR5" s="936"/>
      <c r="BS5" s="936"/>
      <c r="BT5" s="936"/>
      <c r="BU5" s="936"/>
      <c r="BV5" s="936"/>
      <c r="BW5" s="936"/>
      <c r="BX5" s="936" t="s">
        <v>1162</v>
      </c>
      <c r="BY5" s="936"/>
      <c r="BZ5" s="936"/>
      <c r="CA5" s="936"/>
      <c r="CB5" s="936"/>
      <c r="CC5" s="936"/>
      <c r="CD5" s="936"/>
      <c r="CE5" s="936"/>
      <c r="CF5" s="936" t="s">
        <v>1161</v>
      </c>
      <c r="CG5" s="936"/>
      <c r="CH5" s="936"/>
      <c r="CI5" s="936"/>
      <c r="CJ5" s="936"/>
      <c r="CK5" s="936"/>
      <c r="CL5" s="936"/>
      <c r="CM5" s="937" t="s">
        <v>1170</v>
      </c>
      <c r="CN5" s="937"/>
      <c r="CO5" s="937"/>
      <c r="CP5" s="937"/>
      <c r="CQ5" s="937" t="s">
        <v>1174</v>
      </c>
      <c r="CR5" s="937"/>
      <c r="CS5" s="937"/>
      <c r="CT5" s="937"/>
      <c r="CU5" s="937" t="s">
        <v>1178</v>
      </c>
      <c r="CV5" s="937"/>
      <c r="CW5" s="937"/>
      <c r="CX5" s="937"/>
      <c r="CY5" s="937"/>
    </row>
    <row r="6" spans="1:103" ht="52" customHeight="1">
      <c r="D6" s="909" t="s">
        <v>1048</v>
      </c>
      <c r="E6" s="910" t="s">
        <v>1187</v>
      </c>
      <c r="F6" s="910" t="s">
        <v>1050</v>
      </c>
      <c r="G6" s="910" t="s">
        <v>37</v>
      </c>
      <c r="H6" s="910" t="s">
        <v>988</v>
      </c>
      <c r="I6" s="997" t="s">
        <v>1226</v>
      </c>
      <c r="J6" s="910" t="s">
        <v>43</v>
      </c>
      <c r="K6" s="917" t="s">
        <v>43</v>
      </c>
      <c r="L6" s="910" t="s">
        <v>61</v>
      </c>
      <c r="M6" s="910" t="s">
        <v>1076</v>
      </c>
      <c r="N6" s="910" t="s">
        <v>1080</v>
      </c>
      <c r="O6" s="917" t="s">
        <v>1080</v>
      </c>
      <c r="P6" s="910" t="s">
        <v>61</v>
      </c>
      <c r="Q6" s="910" t="s">
        <v>1076</v>
      </c>
      <c r="R6" s="910" t="s">
        <v>975</v>
      </c>
      <c r="S6" s="917" t="s">
        <v>975</v>
      </c>
      <c r="T6" s="910" t="s">
        <v>1093</v>
      </c>
      <c r="U6" s="910" t="s">
        <v>994</v>
      </c>
      <c r="V6" s="917" t="s">
        <v>994</v>
      </c>
      <c r="W6" s="910" t="s">
        <v>1097</v>
      </c>
      <c r="X6" s="910" t="s">
        <v>1101</v>
      </c>
      <c r="Y6" s="917" t="s">
        <v>1101</v>
      </c>
      <c r="Z6" s="910" t="s">
        <v>759</v>
      </c>
      <c r="AA6" s="910" t="s">
        <v>1107</v>
      </c>
      <c r="AB6" s="910" t="s">
        <v>1111</v>
      </c>
      <c r="AC6" s="851"/>
      <c r="AD6" s="851"/>
      <c r="AE6" s="924"/>
      <c r="AF6" s="924"/>
      <c r="AG6" s="924"/>
      <c r="AH6" s="924"/>
      <c r="AI6" s="924"/>
      <c r="AJ6" s="924"/>
      <c r="AK6" s="924" t="s">
        <v>1160</v>
      </c>
      <c r="AL6" s="924"/>
      <c r="AM6" s="924"/>
      <c r="AN6" s="924"/>
      <c r="AO6" s="924"/>
      <c r="AP6" s="924"/>
      <c r="AQ6" s="924"/>
      <c r="AR6" s="924"/>
      <c r="AS6" s="924"/>
      <c r="AT6" s="924" t="s">
        <v>1064</v>
      </c>
      <c r="AU6" s="924"/>
      <c r="AV6" s="924"/>
      <c r="AW6" s="924"/>
      <c r="AX6" s="924"/>
      <c r="AY6" s="924"/>
      <c r="AZ6" s="924"/>
      <c r="BA6" s="924"/>
      <c r="BB6" s="924"/>
      <c r="BC6" s="924" t="s">
        <v>1159</v>
      </c>
      <c r="BD6" s="924"/>
      <c r="BE6" s="924"/>
      <c r="BF6" s="924"/>
      <c r="BG6" s="924"/>
      <c r="BH6" s="924"/>
      <c r="BI6" s="924"/>
      <c r="BJ6" s="924"/>
      <c r="BK6" s="924"/>
      <c r="BL6" s="924" t="s">
        <v>1158</v>
      </c>
      <c r="BM6" s="924"/>
      <c r="BN6" s="924"/>
      <c r="BO6" s="924"/>
      <c r="BP6" s="924"/>
      <c r="BQ6" s="924"/>
      <c r="BR6" s="924"/>
      <c r="BS6" s="924"/>
      <c r="BT6" s="924" t="s">
        <v>1157</v>
      </c>
      <c r="BU6" s="924"/>
      <c r="BV6" s="924"/>
      <c r="BW6" s="924"/>
      <c r="BX6" s="924"/>
      <c r="BY6" s="924"/>
      <c r="BZ6" s="924"/>
      <c r="CA6" s="924"/>
      <c r="CB6" s="924" t="s">
        <v>1156</v>
      </c>
      <c r="CC6" s="924"/>
      <c r="CD6" s="924"/>
      <c r="CE6" s="924"/>
      <c r="CF6" s="924"/>
      <c r="CG6" s="924"/>
      <c r="CH6" s="924"/>
      <c r="CI6" s="923"/>
      <c r="CJ6" s="924" t="s">
        <v>1155</v>
      </c>
      <c r="CK6" s="924"/>
      <c r="CL6" s="924"/>
      <c r="CM6" s="939"/>
      <c r="CN6" s="938"/>
      <c r="CO6" s="938" t="s">
        <v>1064</v>
      </c>
      <c r="CP6" s="939"/>
      <c r="CQ6" s="939"/>
      <c r="CR6" s="939"/>
      <c r="CS6" s="938" t="s">
        <v>1064</v>
      </c>
      <c r="CT6" s="939"/>
      <c r="CU6" s="939"/>
      <c r="CV6" s="939"/>
      <c r="CW6" s="939"/>
      <c r="CX6" s="938" t="s">
        <v>1179</v>
      </c>
      <c r="CY6" s="939"/>
    </row>
    <row r="7" spans="1:103" ht="85" customHeight="1">
      <c r="D7" s="907" t="s">
        <v>1191</v>
      </c>
      <c r="E7" s="907" t="s">
        <v>1186</v>
      </c>
      <c r="F7" s="907" t="s">
        <v>1053</v>
      </c>
      <c r="G7" s="907" t="s">
        <v>1057</v>
      </c>
      <c r="H7" s="907" t="s">
        <v>1062</v>
      </c>
      <c r="I7" s="907"/>
      <c r="J7" s="907" t="s">
        <v>1063</v>
      </c>
      <c r="K7" s="918" t="s">
        <v>1063</v>
      </c>
      <c r="L7" s="907" t="s">
        <v>1071</v>
      </c>
      <c r="M7" s="907" t="s">
        <v>1075</v>
      </c>
      <c r="N7" s="907" t="s">
        <v>1079</v>
      </c>
      <c r="O7" s="918" t="s">
        <v>1079</v>
      </c>
      <c r="P7" s="907" t="s">
        <v>1071</v>
      </c>
      <c r="Q7" s="907" t="s">
        <v>1075</v>
      </c>
      <c r="R7" s="907" t="s">
        <v>1086</v>
      </c>
      <c r="S7" s="918" t="s">
        <v>1086</v>
      </c>
      <c r="T7" s="907" t="s">
        <v>1092</v>
      </c>
      <c r="U7" s="907" t="s">
        <v>1094</v>
      </c>
      <c r="V7" s="918" t="s">
        <v>1094</v>
      </c>
      <c r="W7" s="907" t="s">
        <v>1100</v>
      </c>
      <c r="X7" s="907" t="s">
        <v>1102</v>
      </c>
      <c r="Y7" s="918" t="s">
        <v>1102</v>
      </c>
      <c r="Z7" s="907" t="s">
        <v>1108</v>
      </c>
      <c r="AA7" s="907" t="s">
        <v>1106</v>
      </c>
      <c r="AB7" s="907" t="s">
        <v>1115</v>
      </c>
      <c r="AC7" s="824"/>
      <c r="AD7" s="824"/>
      <c r="AE7" s="965" t="s">
        <v>1135</v>
      </c>
      <c r="AF7" s="966" t="s">
        <v>1154</v>
      </c>
      <c r="AG7" s="966" t="s">
        <v>1061</v>
      </c>
      <c r="AH7" s="966" t="s">
        <v>1153</v>
      </c>
      <c r="AI7" s="966" t="s">
        <v>1051</v>
      </c>
      <c r="AJ7" s="966" t="s">
        <v>1152</v>
      </c>
      <c r="AK7" s="966" t="s">
        <v>1151</v>
      </c>
      <c r="AL7" s="966" t="s">
        <v>1150</v>
      </c>
      <c r="AM7" s="966" t="s">
        <v>1149</v>
      </c>
      <c r="AN7" s="967" t="s">
        <v>1148</v>
      </c>
      <c r="AO7" s="965" t="s">
        <v>1135</v>
      </c>
      <c r="AP7" s="966" t="s">
        <v>1047</v>
      </c>
      <c r="AQ7" s="966" t="s">
        <v>1061</v>
      </c>
      <c r="AR7" s="966" t="s">
        <v>1147</v>
      </c>
      <c r="AS7" s="966" t="s">
        <v>1051</v>
      </c>
      <c r="AT7" s="966" t="s">
        <v>1052</v>
      </c>
      <c r="AU7" s="966" t="s">
        <v>1146</v>
      </c>
      <c r="AV7" s="966" t="s">
        <v>1062</v>
      </c>
      <c r="AW7" s="967" t="s">
        <v>1063</v>
      </c>
      <c r="AX7" s="965" t="s">
        <v>1135</v>
      </c>
      <c r="AY7" s="966" t="s">
        <v>1047</v>
      </c>
      <c r="AZ7" s="966" t="s">
        <v>1145</v>
      </c>
      <c r="BA7" s="966" t="s">
        <v>1051</v>
      </c>
      <c r="BB7" s="966" t="s">
        <v>1070</v>
      </c>
      <c r="BC7" s="966" t="s">
        <v>1074</v>
      </c>
      <c r="BD7" s="966" t="s">
        <v>1144</v>
      </c>
      <c r="BE7" s="966" t="s">
        <v>1062</v>
      </c>
      <c r="BF7" s="967" t="s">
        <v>1079</v>
      </c>
      <c r="BG7" s="965" t="s">
        <v>1135</v>
      </c>
      <c r="BH7" s="966" t="s">
        <v>1047</v>
      </c>
      <c r="BI7" s="966" t="s">
        <v>1143</v>
      </c>
      <c r="BJ7" s="966" t="s">
        <v>1142</v>
      </c>
      <c r="BK7" s="966" t="s">
        <v>1141</v>
      </c>
      <c r="BL7" s="966" t="s">
        <v>1051</v>
      </c>
      <c r="BM7" s="966" t="s">
        <v>1140</v>
      </c>
      <c r="BN7" s="966" t="s">
        <v>1062</v>
      </c>
      <c r="BO7" s="967" t="s">
        <v>1086</v>
      </c>
      <c r="BP7" s="965" t="s">
        <v>1135</v>
      </c>
      <c r="BQ7" s="966" t="s">
        <v>1047</v>
      </c>
      <c r="BR7" s="966" t="s">
        <v>1139</v>
      </c>
      <c r="BS7" s="966" t="s">
        <v>1051</v>
      </c>
      <c r="BT7" s="966" t="s">
        <v>1091</v>
      </c>
      <c r="BU7" s="966" t="s">
        <v>1138</v>
      </c>
      <c r="BV7" s="966" t="s">
        <v>1062</v>
      </c>
      <c r="BW7" s="967" t="s">
        <v>1094</v>
      </c>
      <c r="BX7" s="965" t="s">
        <v>1135</v>
      </c>
      <c r="BY7" s="966" t="s">
        <v>1047</v>
      </c>
      <c r="BZ7" s="966" t="s">
        <v>1137</v>
      </c>
      <c r="CA7" s="966" t="s">
        <v>1051</v>
      </c>
      <c r="CB7" s="966" t="s">
        <v>1099</v>
      </c>
      <c r="CC7" s="966" t="s">
        <v>1136</v>
      </c>
      <c r="CD7" s="966" t="s">
        <v>1062</v>
      </c>
      <c r="CE7" s="967" t="s">
        <v>1102</v>
      </c>
      <c r="CF7" s="965" t="s">
        <v>1135</v>
      </c>
      <c r="CG7" s="966" t="s">
        <v>1047</v>
      </c>
      <c r="CH7" s="966" t="s">
        <v>1134</v>
      </c>
      <c r="CI7" s="966" t="s">
        <v>1051</v>
      </c>
      <c r="CJ7" s="966" t="s">
        <v>1133</v>
      </c>
      <c r="CK7" s="966" t="s">
        <v>1132</v>
      </c>
      <c r="CL7" s="967" t="s">
        <v>1114</v>
      </c>
      <c r="CM7" s="968" t="s">
        <v>1135</v>
      </c>
      <c r="CN7" s="969" t="s">
        <v>1171</v>
      </c>
      <c r="CO7" s="969" t="s">
        <v>1172</v>
      </c>
      <c r="CP7" s="970" t="s">
        <v>1173</v>
      </c>
      <c r="CQ7" s="968" t="s">
        <v>1135</v>
      </c>
      <c r="CR7" s="969" t="s">
        <v>1175</v>
      </c>
      <c r="CS7" s="969" t="s">
        <v>1176</v>
      </c>
      <c r="CT7" s="970" t="s">
        <v>1177</v>
      </c>
      <c r="CU7" s="968" t="s">
        <v>1135</v>
      </c>
      <c r="CV7" s="969" t="s">
        <v>1180</v>
      </c>
      <c r="CW7" s="969" t="s">
        <v>1181</v>
      </c>
      <c r="CX7" s="969" t="s">
        <v>1182</v>
      </c>
      <c r="CY7" s="970" t="s">
        <v>1183</v>
      </c>
    </row>
    <row r="8" spans="1:103" ht="21" customHeight="1">
      <c r="B8" s="863" t="s">
        <v>1054</v>
      </c>
      <c r="D8" s="905" t="s">
        <v>1055</v>
      </c>
      <c r="E8" s="905" t="s">
        <v>1185</v>
      </c>
      <c r="F8" s="905" t="s">
        <v>1056</v>
      </c>
      <c r="G8" s="905" t="s">
        <v>1058</v>
      </c>
      <c r="H8" s="905" t="s">
        <v>1195</v>
      </c>
      <c r="I8" s="905"/>
      <c r="J8" s="905" t="s">
        <v>1068</v>
      </c>
      <c r="K8" s="919" t="s">
        <v>1068</v>
      </c>
      <c r="L8" s="905" t="s">
        <v>1072</v>
      </c>
      <c r="M8" s="905" t="s">
        <v>1060</v>
      </c>
      <c r="N8" s="905" t="s">
        <v>1081</v>
      </c>
      <c r="O8" s="919" t="s">
        <v>1081</v>
      </c>
      <c r="P8" s="905" t="s">
        <v>1072</v>
      </c>
      <c r="Q8" s="905" t="s">
        <v>1077</v>
      </c>
      <c r="R8" s="905" t="s">
        <v>1087</v>
      </c>
      <c r="S8" s="919" t="s">
        <v>1087</v>
      </c>
      <c r="T8" s="906"/>
      <c r="U8" s="905" t="s">
        <v>1095</v>
      </c>
      <c r="V8" s="919" t="s">
        <v>1095</v>
      </c>
      <c r="W8" s="905" t="s">
        <v>1098</v>
      </c>
      <c r="X8" s="905" t="s">
        <v>1103</v>
      </c>
      <c r="Y8" s="919" t="s">
        <v>1103</v>
      </c>
      <c r="Z8" s="905" t="s">
        <v>1109</v>
      </c>
      <c r="AA8" s="905" t="s">
        <v>1113</v>
      </c>
      <c r="AB8" s="905" t="s">
        <v>1112</v>
      </c>
      <c r="AC8" s="906"/>
      <c r="AD8" s="906"/>
      <c r="AE8" s="933" t="s">
        <v>1119</v>
      </c>
      <c r="AF8" s="935" t="s">
        <v>1129</v>
      </c>
      <c r="AG8" s="935">
        <v>2</v>
      </c>
      <c r="AH8" s="935">
        <v>3</v>
      </c>
      <c r="AI8" s="935" t="s">
        <v>1131</v>
      </c>
      <c r="AJ8" s="935">
        <v>5</v>
      </c>
      <c r="AK8" s="935">
        <v>6</v>
      </c>
      <c r="AL8" s="935">
        <v>7</v>
      </c>
      <c r="AM8" s="935">
        <v>8</v>
      </c>
      <c r="AN8" s="934" t="s">
        <v>1130</v>
      </c>
      <c r="AO8" s="933" t="s">
        <v>1119</v>
      </c>
      <c r="AP8" s="932" t="s">
        <v>1129</v>
      </c>
      <c r="AQ8" s="932">
        <v>2</v>
      </c>
      <c r="AR8" s="932">
        <v>3</v>
      </c>
      <c r="AS8" s="932" t="s">
        <v>1128</v>
      </c>
      <c r="AT8" s="932">
        <v>5</v>
      </c>
      <c r="AU8" s="932" t="s">
        <v>1127</v>
      </c>
      <c r="AV8" s="932">
        <v>7</v>
      </c>
      <c r="AW8" s="931" t="s">
        <v>1123</v>
      </c>
      <c r="AX8" s="933" t="s">
        <v>1119</v>
      </c>
      <c r="AY8" s="935" t="s">
        <v>1118</v>
      </c>
      <c r="AZ8" s="935">
        <v>2</v>
      </c>
      <c r="BA8" s="935" t="s">
        <v>1117</v>
      </c>
      <c r="BB8" s="935">
        <v>4</v>
      </c>
      <c r="BC8" s="935">
        <v>5</v>
      </c>
      <c r="BD8" s="935" t="s">
        <v>1116</v>
      </c>
      <c r="BE8" s="935">
        <v>7</v>
      </c>
      <c r="BF8" s="934" t="s">
        <v>1123</v>
      </c>
      <c r="BG8" s="933" t="s">
        <v>1119</v>
      </c>
      <c r="BH8" s="935" t="s">
        <v>1126</v>
      </c>
      <c r="BI8" s="935">
        <v>2</v>
      </c>
      <c r="BJ8" s="935">
        <v>3</v>
      </c>
      <c r="BK8" s="935">
        <v>4</v>
      </c>
      <c r="BL8" s="935" t="s">
        <v>1125</v>
      </c>
      <c r="BM8" s="935" t="s">
        <v>1124</v>
      </c>
      <c r="BN8" s="935">
        <v>7</v>
      </c>
      <c r="BO8" s="934" t="s">
        <v>1123</v>
      </c>
      <c r="BP8" s="933" t="s">
        <v>1119</v>
      </c>
      <c r="BQ8" s="935" t="s">
        <v>1118</v>
      </c>
      <c r="BR8" s="935">
        <v>2</v>
      </c>
      <c r="BS8" s="935" t="s">
        <v>1122</v>
      </c>
      <c r="BT8" s="935">
        <v>4</v>
      </c>
      <c r="BU8" s="935" t="s">
        <v>1121</v>
      </c>
      <c r="BV8" s="935">
        <v>6</v>
      </c>
      <c r="BW8" s="934" t="s">
        <v>1120</v>
      </c>
      <c r="BX8" s="933" t="s">
        <v>1119</v>
      </c>
      <c r="BY8" s="935" t="s">
        <v>1118</v>
      </c>
      <c r="BZ8" s="935">
        <v>2</v>
      </c>
      <c r="CA8" s="935" t="s">
        <v>1122</v>
      </c>
      <c r="CB8" s="935">
        <v>4</v>
      </c>
      <c r="CC8" s="935" t="s">
        <v>1121</v>
      </c>
      <c r="CD8" s="935">
        <v>6</v>
      </c>
      <c r="CE8" s="934" t="s">
        <v>1120</v>
      </c>
      <c r="CF8" s="933" t="s">
        <v>1119</v>
      </c>
      <c r="CG8" s="932" t="s">
        <v>1118</v>
      </c>
      <c r="CH8" s="932">
        <v>2</v>
      </c>
      <c r="CI8" s="932" t="s">
        <v>1117</v>
      </c>
      <c r="CJ8" s="932">
        <v>4</v>
      </c>
      <c r="CK8" s="932">
        <v>5</v>
      </c>
      <c r="CL8" s="931" t="s">
        <v>1116</v>
      </c>
      <c r="CM8" s="940" t="s">
        <v>1119</v>
      </c>
      <c r="CN8" s="941" t="s">
        <v>1129</v>
      </c>
      <c r="CO8" s="941">
        <v>2</v>
      </c>
      <c r="CP8" s="942">
        <v>3</v>
      </c>
      <c r="CQ8" s="955" t="s">
        <v>1119</v>
      </c>
      <c r="CR8" s="956" t="s">
        <v>1129</v>
      </c>
      <c r="CS8" s="956">
        <v>2</v>
      </c>
      <c r="CT8" s="957">
        <v>3</v>
      </c>
      <c r="CU8" s="955" t="s">
        <v>1119</v>
      </c>
      <c r="CV8" s="956" t="s">
        <v>1126</v>
      </c>
      <c r="CW8" s="956">
        <v>2</v>
      </c>
      <c r="CX8" s="956">
        <v>3</v>
      </c>
      <c r="CY8" s="957">
        <v>4</v>
      </c>
    </row>
    <row r="9" spans="1:103" ht="14" customHeight="1">
      <c r="B9" s="914" t="s">
        <v>1192</v>
      </c>
      <c r="D9" s="905" t="s">
        <v>1083</v>
      </c>
      <c r="E9" s="905" t="s">
        <v>1083</v>
      </c>
      <c r="F9" s="905" t="s">
        <v>1084</v>
      </c>
      <c r="G9" s="905" t="s">
        <v>1084</v>
      </c>
      <c r="H9" s="905" t="s">
        <v>1084</v>
      </c>
      <c r="I9" s="905"/>
      <c r="J9" s="905" t="s">
        <v>1084</v>
      </c>
      <c r="K9" s="919" t="s">
        <v>1083</v>
      </c>
      <c r="L9" s="905" t="s">
        <v>1084</v>
      </c>
      <c r="M9" s="905" t="s">
        <v>1084</v>
      </c>
      <c r="N9" s="905" t="s">
        <v>1084</v>
      </c>
      <c r="O9" s="919" t="s">
        <v>1083</v>
      </c>
      <c r="P9" s="905" t="s">
        <v>1083</v>
      </c>
      <c r="Q9" s="905" t="s">
        <v>1083</v>
      </c>
      <c r="R9" s="905" t="s">
        <v>1084</v>
      </c>
      <c r="S9" s="919" t="s">
        <v>1083</v>
      </c>
      <c r="T9" s="906"/>
      <c r="U9" s="905" t="s">
        <v>1084</v>
      </c>
      <c r="V9" s="919" t="s">
        <v>1083</v>
      </c>
      <c r="W9" s="905" t="s">
        <v>1084</v>
      </c>
      <c r="X9" s="905" t="s">
        <v>1084</v>
      </c>
      <c r="Y9" s="919" t="s">
        <v>1083</v>
      </c>
      <c r="Z9" s="906"/>
      <c r="AA9" s="906"/>
      <c r="AB9" s="906"/>
      <c r="AC9" s="906"/>
      <c r="AD9" s="906"/>
      <c r="AE9" s="972"/>
      <c r="AF9" s="972"/>
      <c r="AG9" s="972"/>
      <c r="AH9" s="973"/>
    </row>
    <row r="10" spans="1:103" ht="23" customHeight="1">
      <c r="B10" s="904" t="s">
        <v>1049</v>
      </c>
      <c r="D10" s="908" t="s">
        <v>1059</v>
      </c>
      <c r="E10" s="908" t="s">
        <v>1059</v>
      </c>
      <c r="F10" s="908" t="s">
        <v>1059</v>
      </c>
      <c r="G10" s="908" t="s">
        <v>1059</v>
      </c>
      <c r="H10" s="908" t="s">
        <v>1059</v>
      </c>
      <c r="I10" s="908"/>
      <c r="J10" s="908" t="s">
        <v>1059</v>
      </c>
      <c r="K10" s="920" t="s">
        <v>1073</v>
      </c>
      <c r="L10" s="908" t="s">
        <v>1073</v>
      </c>
      <c r="M10" s="908" t="s">
        <v>1073</v>
      </c>
      <c r="N10" s="908" t="s">
        <v>1073</v>
      </c>
      <c r="O10" s="920" t="s">
        <v>1085</v>
      </c>
      <c r="P10" s="908" t="s">
        <v>1085</v>
      </c>
      <c r="Q10" s="908" t="s">
        <v>1085</v>
      </c>
      <c r="R10" s="908" t="s">
        <v>1085</v>
      </c>
      <c r="S10" s="920" t="s">
        <v>1090</v>
      </c>
      <c r="T10" s="802"/>
      <c r="U10" s="922" t="s">
        <v>1090</v>
      </c>
      <c r="V10" s="920" t="s">
        <v>1096</v>
      </c>
      <c r="W10" s="908" t="s">
        <v>1096</v>
      </c>
      <c r="X10" s="908" t="s">
        <v>1096</v>
      </c>
      <c r="Y10" s="920" t="s">
        <v>1105</v>
      </c>
      <c r="Z10" s="922" t="s">
        <v>1105</v>
      </c>
      <c r="AA10" s="922" t="s">
        <v>1105</v>
      </c>
      <c r="AB10" s="922" t="s">
        <v>1105</v>
      </c>
      <c r="AC10" s="802"/>
      <c r="AD10" s="802"/>
      <c r="AE10" s="974"/>
      <c r="AF10" s="974"/>
      <c r="AG10" s="974"/>
      <c r="AH10" s="974"/>
    </row>
    <row r="11" spans="1:103" ht="14" customHeight="1">
      <c r="F11" s="802"/>
      <c r="G11" s="802"/>
      <c r="H11" s="802"/>
      <c r="I11" s="802"/>
      <c r="J11" s="802"/>
      <c r="K11" s="804"/>
      <c r="L11" s="802"/>
      <c r="M11" s="802"/>
      <c r="N11" s="802"/>
      <c r="O11" s="804"/>
      <c r="P11" s="802"/>
      <c r="Q11" s="802"/>
      <c r="R11" s="802"/>
      <c r="S11" s="804"/>
      <c r="T11" s="802"/>
      <c r="U11" s="802"/>
      <c r="V11" s="804"/>
      <c r="W11" s="802"/>
      <c r="X11" s="802"/>
      <c r="Y11" s="804"/>
      <c r="Z11" s="802"/>
      <c r="AA11" s="802"/>
      <c r="AB11" s="802"/>
      <c r="AC11" s="802"/>
      <c r="AD11" s="802"/>
      <c r="AE11" s="974"/>
      <c r="AF11" s="974"/>
      <c r="AG11" s="974"/>
      <c r="AH11" s="974"/>
    </row>
    <row r="12" spans="1:103">
      <c r="F12" s="824"/>
      <c r="G12" s="824"/>
      <c r="H12" s="824"/>
      <c r="I12" s="824"/>
      <c r="J12" s="824"/>
      <c r="K12" s="822"/>
      <c r="L12" s="824"/>
      <c r="M12" s="824"/>
      <c r="N12" s="824"/>
      <c r="O12" s="822"/>
      <c r="P12" s="824"/>
      <c r="Q12" s="824"/>
      <c r="R12" s="824"/>
      <c r="S12" s="822"/>
      <c r="T12" s="824"/>
      <c r="U12" s="824"/>
      <c r="V12" s="822"/>
      <c r="W12" s="824"/>
      <c r="X12" s="824"/>
      <c r="Y12" s="822"/>
      <c r="Z12" s="824"/>
      <c r="AA12" s="824"/>
      <c r="AB12" s="824"/>
      <c r="AC12" s="824"/>
      <c r="AD12" s="824"/>
      <c r="AE12" s="828"/>
      <c r="AF12" s="828"/>
      <c r="AG12" s="828"/>
      <c r="AH12" s="828"/>
    </row>
    <row r="13" spans="1:103">
      <c r="F13" s="824"/>
      <c r="G13" s="824"/>
      <c r="H13" s="824"/>
      <c r="I13" s="824"/>
      <c r="J13" s="824"/>
      <c r="K13" s="822"/>
      <c r="L13" s="824"/>
      <c r="M13" s="824"/>
      <c r="N13" s="824"/>
      <c r="O13" s="822"/>
      <c r="P13" s="824"/>
      <c r="Q13" s="824"/>
      <c r="R13" s="824"/>
      <c r="S13" s="822"/>
      <c r="T13" s="824"/>
      <c r="U13" s="824"/>
      <c r="V13" s="822"/>
      <c r="W13" s="824"/>
      <c r="X13" s="824"/>
      <c r="Y13" s="822"/>
      <c r="Z13" s="824"/>
      <c r="AA13" s="824"/>
      <c r="AB13" s="824"/>
      <c r="AC13" s="824"/>
      <c r="AD13" s="824"/>
      <c r="AE13" s="828"/>
      <c r="AF13" s="828"/>
      <c r="AG13" s="828"/>
      <c r="AH13" s="828"/>
    </row>
    <row r="14" spans="1:103">
      <c r="F14" s="824"/>
      <c r="G14" s="824"/>
      <c r="H14" s="824"/>
      <c r="I14" s="824"/>
      <c r="J14" s="824"/>
      <c r="K14" s="822"/>
      <c r="L14" s="824"/>
      <c r="M14" s="824"/>
      <c r="N14" s="824"/>
      <c r="O14" s="822"/>
      <c r="P14" s="824"/>
      <c r="Q14" s="824"/>
      <c r="R14" s="824"/>
      <c r="S14" s="822"/>
      <c r="T14" s="824"/>
      <c r="U14" s="824"/>
      <c r="V14" s="822"/>
      <c r="W14" s="824"/>
      <c r="X14" s="824"/>
      <c r="Y14" s="822"/>
      <c r="Z14" s="824"/>
      <c r="AA14" s="824"/>
      <c r="AB14" s="824"/>
      <c r="AC14" s="824"/>
      <c r="AD14" s="824"/>
      <c r="AE14" s="828"/>
      <c r="AF14" s="828"/>
      <c r="AG14" s="828"/>
      <c r="AH14" s="828"/>
    </row>
    <row r="15" spans="1:103">
      <c r="F15" s="824"/>
      <c r="G15" s="824"/>
      <c r="H15" s="824"/>
      <c r="I15" s="824"/>
      <c r="J15" s="824"/>
      <c r="K15" s="822"/>
      <c r="L15" s="824"/>
      <c r="M15" s="824"/>
      <c r="N15" s="824"/>
      <c r="O15" s="822"/>
      <c r="P15" s="824"/>
      <c r="Q15" s="824"/>
      <c r="R15" s="824"/>
      <c r="S15" s="822"/>
      <c r="T15" s="824"/>
      <c r="U15" s="824"/>
      <c r="V15" s="822"/>
      <c r="W15" s="824"/>
      <c r="X15" s="824"/>
      <c r="Y15" s="822"/>
      <c r="Z15" s="824"/>
      <c r="AA15" s="824"/>
      <c r="AB15" s="824"/>
      <c r="AC15" s="824"/>
      <c r="AD15" s="824"/>
      <c r="AE15" s="828"/>
      <c r="AF15" s="828"/>
      <c r="AG15" s="828"/>
      <c r="AH15" s="828"/>
    </row>
    <row r="16" spans="1:103">
      <c r="B16" s="819">
        <v>1950</v>
      </c>
      <c r="F16" s="824"/>
      <c r="G16" s="824"/>
      <c r="H16" s="824"/>
      <c r="I16" s="824"/>
      <c r="J16" s="824"/>
      <c r="K16" s="822"/>
      <c r="L16" s="824"/>
      <c r="M16" s="824"/>
      <c r="N16" s="824"/>
      <c r="O16" s="822"/>
      <c r="P16" s="824"/>
      <c r="Q16" s="824"/>
      <c r="R16" s="824"/>
      <c r="S16" s="822"/>
      <c r="T16" s="824"/>
      <c r="U16" s="824"/>
      <c r="V16" s="822"/>
      <c r="W16" s="824"/>
      <c r="X16" s="824"/>
      <c r="Y16" s="822"/>
      <c r="Z16" s="824"/>
      <c r="AA16" s="824"/>
      <c r="AB16" s="824"/>
      <c r="AC16" s="824"/>
      <c r="AD16" s="824"/>
      <c r="AE16" s="828"/>
      <c r="AF16" s="828"/>
      <c r="AG16" s="828"/>
      <c r="AH16" s="828"/>
    </row>
    <row r="17" spans="2:103">
      <c r="B17" s="819">
        <v>1951</v>
      </c>
      <c r="F17" s="824"/>
      <c r="G17" s="824"/>
      <c r="H17" s="824"/>
      <c r="I17" s="824"/>
      <c r="J17" s="824"/>
      <c r="K17" s="822"/>
      <c r="L17" s="824"/>
      <c r="M17" s="824"/>
      <c r="N17" s="824"/>
      <c r="O17" s="822"/>
      <c r="P17" s="824"/>
      <c r="Q17" s="824"/>
      <c r="R17" s="824"/>
      <c r="S17" s="822"/>
      <c r="T17" s="824"/>
      <c r="U17" s="824"/>
      <c r="V17" s="822"/>
      <c r="W17" s="824"/>
      <c r="X17" s="824"/>
      <c r="Y17" s="822"/>
      <c r="Z17" s="824"/>
      <c r="AA17" s="824"/>
      <c r="AB17" s="824"/>
      <c r="AC17" s="824"/>
      <c r="AD17" s="824"/>
      <c r="AE17" s="828"/>
      <c r="AF17" s="828"/>
      <c r="AG17" s="828"/>
      <c r="AH17" s="828"/>
    </row>
    <row r="18" spans="2:103">
      <c r="B18" s="819">
        <v>1952</v>
      </c>
      <c r="F18" s="824"/>
      <c r="G18" s="824"/>
      <c r="H18" s="824"/>
      <c r="I18" s="824"/>
      <c r="J18" s="824"/>
      <c r="K18" s="822"/>
      <c r="L18" s="824"/>
      <c r="M18" s="824"/>
      <c r="N18" s="824"/>
      <c r="O18" s="822"/>
      <c r="P18" s="824"/>
      <c r="Q18" s="824"/>
      <c r="R18" s="824"/>
      <c r="S18" s="822"/>
      <c r="T18" s="824"/>
      <c r="U18" s="824"/>
      <c r="V18" s="822"/>
      <c r="W18" s="824"/>
      <c r="X18" s="824"/>
      <c r="Y18" s="822"/>
      <c r="Z18" s="824"/>
      <c r="AA18" s="824"/>
      <c r="AB18" s="824"/>
      <c r="AC18" s="824"/>
      <c r="AD18" s="824"/>
      <c r="AE18" s="828"/>
      <c r="AF18" s="828"/>
      <c r="AG18" s="828"/>
      <c r="AH18" s="828"/>
    </row>
    <row r="19" spans="2:103">
      <c r="B19" s="819">
        <v>1953</v>
      </c>
      <c r="F19" s="824"/>
      <c r="G19" s="824"/>
      <c r="H19" s="824"/>
      <c r="I19" s="824"/>
      <c r="J19" s="824"/>
      <c r="K19" s="822"/>
      <c r="L19" s="824"/>
      <c r="M19" s="824"/>
      <c r="N19" s="824"/>
      <c r="O19" s="822"/>
      <c r="P19" s="824"/>
      <c r="Q19" s="824"/>
      <c r="R19" s="824"/>
      <c r="S19" s="822"/>
      <c r="T19" s="824"/>
      <c r="U19" s="824"/>
      <c r="V19" s="822"/>
      <c r="W19" s="824"/>
      <c r="X19" s="824"/>
      <c r="Y19" s="822"/>
      <c r="Z19" s="824"/>
      <c r="AA19" s="824"/>
      <c r="AB19" s="824"/>
      <c r="AC19" s="824"/>
      <c r="AD19" s="824"/>
      <c r="AE19" s="828"/>
      <c r="AF19" s="828"/>
      <c r="AG19" s="828"/>
      <c r="AH19" s="828"/>
    </row>
    <row r="20" spans="2:103">
      <c r="B20" s="819">
        <v>1954</v>
      </c>
      <c r="F20" s="824"/>
      <c r="G20" s="824"/>
      <c r="H20" s="824"/>
      <c r="I20" s="824"/>
      <c r="J20" s="824"/>
      <c r="K20" s="822"/>
      <c r="L20" s="824"/>
      <c r="M20" s="824"/>
      <c r="N20" s="824"/>
      <c r="O20" s="822"/>
      <c r="P20" s="824"/>
      <c r="Q20" s="824"/>
      <c r="R20" s="824"/>
      <c r="S20" s="822"/>
      <c r="T20" s="824"/>
      <c r="U20" s="824"/>
      <c r="V20" s="822"/>
      <c r="W20" s="824"/>
      <c r="X20" s="824"/>
      <c r="Y20" s="822"/>
      <c r="Z20" s="824"/>
      <c r="AA20" s="824"/>
      <c r="AB20" s="824"/>
      <c r="AC20" s="824"/>
      <c r="AD20" s="824"/>
      <c r="AE20" s="828"/>
      <c r="AF20" s="828"/>
      <c r="AG20" s="828"/>
      <c r="AH20" s="828"/>
    </row>
    <row r="21" spans="2:103">
      <c r="B21" s="819">
        <v>1955</v>
      </c>
      <c r="F21" s="824"/>
      <c r="G21" s="824"/>
      <c r="H21" s="824"/>
      <c r="I21" s="824"/>
      <c r="J21" s="824"/>
      <c r="K21" s="822"/>
      <c r="L21" s="824"/>
      <c r="M21" s="824"/>
      <c r="N21" s="824"/>
      <c r="O21" s="822"/>
      <c r="P21" s="824"/>
      <c r="Q21" s="824"/>
      <c r="R21" s="824"/>
      <c r="S21" s="822"/>
      <c r="T21" s="824"/>
      <c r="U21" s="824"/>
      <c r="V21" s="822"/>
      <c r="W21" s="824"/>
      <c r="X21" s="824"/>
      <c r="Y21" s="822"/>
      <c r="Z21" s="824"/>
      <c r="AA21" s="824"/>
      <c r="AB21" s="824"/>
      <c r="AC21" s="824"/>
      <c r="AD21" s="824"/>
      <c r="AE21" s="828"/>
      <c r="AF21" s="828"/>
      <c r="AG21" s="828"/>
      <c r="AH21" s="828"/>
    </row>
    <row r="22" spans="2:103">
      <c r="B22" s="819">
        <v>1956</v>
      </c>
      <c r="F22" s="824"/>
      <c r="G22" s="824"/>
      <c r="H22" s="824"/>
      <c r="I22" s="824"/>
      <c r="J22" s="824"/>
      <c r="K22" s="822"/>
      <c r="L22" s="824"/>
      <c r="M22" s="824"/>
      <c r="N22" s="824"/>
      <c r="O22" s="822"/>
      <c r="P22" s="824"/>
      <c r="Q22" s="824"/>
      <c r="R22" s="824"/>
      <c r="S22" s="822"/>
      <c r="T22" s="824"/>
      <c r="U22" s="824"/>
      <c r="V22" s="822"/>
      <c r="W22" s="824"/>
      <c r="X22" s="824"/>
      <c r="Y22" s="822"/>
      <c r="Z22" s="824"/>
      <c r="AA22" s="824"/>
      <c r="AB22" s="824"/>
      <c r="AC22" s="824"/>
      <c r="AD22" s="824"/>
      <c r="AE22" s="828"/>
      <c r="AF22" s="828"/>
      <c r="AG22" s="828"/>
      <c r="AH22" s="828"/>
    </row>
    <row r="23" spans="2:103">
      <c r="B23" s="819">
        <v>1957</v>
      </c>
      <c r="F23" s="824"/>
      <c r="G23" s="824"/>
      <c r="H23" s="824"/>
      <c r="I23" s="824"/>
      <c r="J23" s="824"/>
      <c r="K23" s="822"/>
      <c r="L23" s="824"/>
      <c r="M23" s="824"/>
      <c r="N23" s="824"/>
      <c r="O23" s="822"/>
      <c r="P23" s="824"/>
      <c r="Q23" s="824"/>
      <c r="R23" s="824"/>
      <c r="S23" s="822"/>
      <c r="T23" s="824"/>
      <c r="U23" s="824"/>
      <c r="V23" s="822"/>
      <c r="W23" s="824"/>
      <c r="X23" s="824"/>
      <c r="Y23" s="822"/>
      <c r="Z23" s="824"/>
      <c r="AA23" s="824"/>
      <c r="AB23" s="824"/>
      <c r="AC23" s="824"/>
      <c r="AD23" s="824"/>
      <c r="AE23" s="828"/>
      <c r="AF23" s="828"/>
      <c r="AG23" s="828"/>
      <c r="AH23" s="828"/>
    </row>
    <row r="24" spans="2:103">
      <c r="B24" s="819">
        <v>1958</v>
      </c>
      <c r="F24" s="824"/>
      <c r="G24" s="824"/>
      <c r="H24" s="824"/>
      <c r="I24" s="824"/>
      <c r="J24" s="824"/>
      <c r="K24" s="822"/>
      <c r="L24" s="824"/>
      <c r="M24" s="824"/>
      <c r="N24" s="824"/>
      <c r="O24" s="822"/>
      <c r="P24" s="824"/>
      <c r="Q24" s="824"/>
      <c r="R24" s="824"/>
      <c r="S24" s="822"/>
      <c r="T24" s="824"/>
      <c r="U24" s="824"/>
      <c r="V24" s="822"/>
      <c r="W24" s="824"/>
      <c r="X24" s="824"/>
      <c r="Y24" s="822"/>
      <c r="Z24" s="824"/>
      <c r="AA24" s="824"/>
      <c r="AB24" s="824"/>
      <c r="AC24" s="824"/>
      <c r="AD24" s="824"/>
      <c r="AE24" s="828"/>
      <c r="AF24" s="828"/>
      <c r="AG24" s="828"/>
      <c r="AH24" s="828"/>
    </row>
    <row r="25" spans="2:103">
      <c r="B25" s="819">
        <v>1959</v>
      </c>
      <c r="F25" s="824"/>
      <c r="G25" s="824"/>
      <c r="H25" s="824"/>
      <c r="I25" s="824"/>
      <c r="J25" s="824"/>
      <c r="K25" s="822"/>
      <c r="L25" s="824"/>
      <c r="M25" s="824"/>
      <c r="N25" s="824"/>
      <c r="O25" s="822"/>
      <c r="P25" s="824"/>
      <c r="Q25" s="824"/>
      <c r="R25" s="824"/>
      <c r="S25" s="822"/>
      <c r="T25" s="824"/>
      <c r="U25" s="824"/>
      <c r="V25" s="822"/>
      <c r="W25" s="824"/>
      <c r="X25" s="824"/>
      <c r="Y25" s="822"/>
      <c r="Z25" s="824"/>
      <c r="AA25" s="824"/>
      <c r="AB25" s="824"/>
      <c r="AC25" s="824"/>
      <c r="AD25" s="824"/>
      <c r="AE25" s="828"/>
      <c r="AF25" s="828"/>
      <c r="AG25" s="828"/>
      <c r="AH25" s="828"/>
    </row>
    <row r="26" spans="2:103">
      <c r="B26" s="819">
        <v>1960</v>
      </c>
      <c r="F26" s="824"/>
      <c r="G26" s="824"/>
      <c r="H26" s="824"/>
      <c r="I26" s="824"/>
      <c r="J26" s="824"/>
      <c r="K26" s="822"/>
      <c r="L26" s="824"/>
      <c r="M26" s="824"/>
      <c r="N26" s="824"/>
      <c r="O26" s="822"/>
      <c r="P26" s="824"/>
      <c r="Q26" s="824"/>
      <c r="R26" s="824"/>
      <c r="S26" s="822"/>
      <c r="T26" s="824"/>
      <c r="U26" s="824"/>
      <c r="V26" s="822"/>
      <c r="W26" s="824"/>
      <c r="X26" s="824"/>
      <c r="Y26" s="822"/>
      <c r="Z26" s="824"/>
      <c r="AA26" s="824"/>
      <c r="AB26" s="824"/>
      <c r="AC26" s="824"/>
      <c r="AD26" s="824"/>
      <c r="AE26" s="828"/>
      <c r="AF26" s="828"/>
      <c r="AG26" s="828"/>
      <c r="AH26" s="828"/>
    </row>
    <row r="27" spans="2:103" ht="13">
      <c r="B27" s="819">
        <v>1961</v>
      </c>
      <c r="D27" s="869">
        <f>AQ27</f>
        <v>218.90365528262453</v>
      </c>
      <c r="E27" s="869">
        <f>AR27</f>
        <v>23.918899999999997</v>
      </c>
      <c r="F27" s="869">
        <f>AT27</f>
        <v>122.58578000000001</v>
      </c>
      <c r="G27" s="869">
        <f>AU27</f>
        <v>120.23677528262452</v>
      </c>
      <c r="H27" s="869">
        <f>AV27</f>
        <v>13.277619676816004</v>
      </c>
      <c r="I27" s="996">
        <f>H27/G27</f>
        <v>0.11042894027726606</v>
      </c>
      <c r="J27" s="869">
        <f>G27-H27</f>
        <v>106.95915560580852</v>
      </c>
      <c r="K27" s="921">
        <f>J27</f>
        <v>106.95915560580852</v>
      </c>
      <c r="L27" s="869">
        <f>BB27</f>
        <v>53.859400000000001</v>
      </c>
      <c r="M27" s="869">
        <f>BC27</f>
        <v>24.448899999999998</v>
      </c>
      <c r="N27" s="869">
        <f>BF27</f>
        <v>28.650855605808516</v>
      </c>
      <c r="O27" s="921">
        <f>N27</f>
        <v>28.650855605808516</v>
      </c>
      <c r="P27" s="869">
        <f>BI27</f>
        <v>53.859400000000001</v>
      </c>
      <c r="Q27" s="869">
        <f>BJ27</f>
        <v>24.448899999999998</v>
      </c>
      <c r="R27" s="869">
        <f>BO27</f>
        <v>106.95915560580852</v>
      </c>
      <c r="S27" s="921">
        <f>R27</f>
        <v>106.95915560580852</v>
      </c>
      <c r="T27" s="869" t="e">
        <f>IF(BT27="нет данных",#N/A,BT27)</f>
        <v>#N/A</v>
      </c>
      <c r="U27" s="869">
        <f>BW27</f>
        <v>106.95915560580852</v>
      </c>
      <c r="V27" s="921">
        <f>U27</f>
        <v>106.95915560580852</v>
      </c>
      <c r="W27" s="869">
        <f>CB27</f>
        <v>96.535042587108677</v>
      </c>
      <c r="X27" s="869">
        <f>CE27</f>
        <v>10.42411301869984</v>
      </c>
      <c r="Y27" s="921">
        <f>X27</f>
        <v>10.42411301869984</v>
      </c>
      <c r="Z27" s="869">
        <f>CJ27</f>
        <v>19.206251999999992</v>
      </c>
      <c r="AA27" s="869">
        <f>CK27</f>
        <v>5.0326000000000004</v>
      </c>
      <c r="AB27" s="869">
        <f>CL27</f>
        <v>-0.53711930448414869</v>
      </c>
      <c r="AC27" s="824"/>
      <c r="AD27" s="824"/>
      <c r="AE27" s="930">
        <v>1961</v>
      </c>
      <c r="AF27" s="929">
        <v>242.82255528262453</v>
      </c>
      <c r="AG27" s="929">
        <v>218.90365528262453</v>
      </c>
      <c r="AH27" s="929">
        <v>23.918899999999997</v>
      </c>
      <c r="AI27" s="929">
        <v>242.82255528262456</v>
      </c>
      <c r="AJ27" s="929">
        <v>122.58578000000001</v>
      </c>
      <c r="AK27" s="929">
        <v>96.535042587108677</v>
      </c>
      <c r="AL27" s="929">
        <v>24.238851999999994</v>
      </c>
      <c r="AM27" s="929">
        <v>0.63700000000000001</v>
      </c>
      <c r="AN27" s="928">
        <v>-1.1741193044841505</v>
      </c>
      <c r="AO27" s="930">
        <v>1961</v>
      </c>
      <c r="AP27" s="929">
        <v>242.82255528262453</v>
      </c>
      <c r="AQ27" s="929">
        <v>218.90365528262453</v>
      </c>
      <c r="AR27" s="929">
        <v>23.918899999999997</v>
      </c>
      <c r="AS27" s="929">
        <v>242.82255528262453</v>
      </c>
      <c r="AT27" s="929">
        <v>122.58578000000001</v>
      </c>
      <c r="AU27" s="929">
        <v>120.23677528262452</v>
      </c>
      <c r="AV27" s="929">
        <v>13.277619676816004</v>
      </c>
      <c r="AW27" s="928">
        <v>106.95915560580852</v>
      </c>
      <c r="AX27" s="930">
        <v>1961</v>
      </c>
      <c r="AY27" s="929">
        <v>120.23677528262452</v>
      </c>
      <c r="AZ27" s="929">
        <v>120.23677528262452</v>
      </c>
      <c r="BA27" s="929">
        <v>120.23677528262452</v>
      </c>
      <c r="BB27" s="929">
        <v>53.859400000000001</v>
      </c>
      <c r="BC27" s="929">
        <v>24.448899999999998</v>
      </c>
      <c r="BD27" s="929">
        <v>41.928475282624518</v>
      </c>
      <c r="BE27" s="929">
        <v>13.277619676816004</v>
      </c>
      <c r="BF27" s="928">
        <v>28.650855605808516</v>
      </c>
      <c r="BG27" s="930">
        <v>1961</v>
      </c>
      <c r="BH27" s="929">
        <v>120.23677528262452</v>
      </c>
      <c r="BI27" s="929">
        <v>53.859400000000001</v>
      </c>
      <c r="BJ27" s="929">
        <v>24.448899999999998</v>
      </c>
      <c r="BK27" s="929">
        <v>41.928475282624518</v>
      </c>
      <c r="BL27" s="929">
        <v>120.23677528262452</v>
      </c>
      <c r="BM27" s="929">
        <v>120.23677528262452</v>
      </c>
      <c r="BN27" s="929">
        <v>13.277619676816004</v>
      </c>
      <c r="BO27" s="928">
        <v>106.95915560580852</v>
      </c>
      <c r="BP27" s="930">
        <v>1961</v>
      </c>
      <c r="BQ27" s="929">
        <v>120.23677528262452</v>
      </c>
      <c r="BR27" s="929">
        <v>120.23677528262452</v>
      </c>
      <c r="BS27" s="929">
        <v>120.23677528262452</v>
      </c>
      <c r="BT27" s="929" t="s">
        <v>1078</v>
      </c>
      <c r="BU27" s="929">
        <v>120.23677528262452</v>
      </c>
      <c r="BV27" s="929">
        <v>13.277619676816004</v>
      </c>
      <c r="BW27" s="928">
        <v>106.95915560580852</v>
      </c>
      <c r="BX27" s="930">
        <v>1961</v>
      </c>
      <c r="BY27" s="929">
        <v>120.23677528262452</v>
      </c>
      <c r="BZ27" s="929">
        <v>120.23677528262452</v>
      </c>
      <c r="CA27" s="929">
        <v>120.23677528262452</v>
      </c>
      <c r="CB27" s="929">
        <v>96.535042587108677</v>
      </c>
      <c r="CC27" s="929">
        <v>23.701732695515844</v>
      </c>
      <c r="CD27" s="929">
        <v>13.277619676816004</v>
      </c>
      <c r="CE27" s="928">
        <v>10.42411301869984</v>
      </c>
      <c r="CF27" s="930">
        <v>1961</v>
      </c>
      <c r="CG27" s="929">
        <v>23.701732695515844</v>
      </c>
      <c r="CH27" s="929">
        <v>23.701732695515844</v>
      </c>
      <c r="CI27" s="929">
        <v>23.701732695515844</v>
      </c>
      <c r="CJ27" s="929">
        <v>19.206251999999992</v>
      </c>
      <c r="CK27" s="929">
        <v>5.0326000000000004</v>
      </c>
      <c r="CL27" s="928">
        <v>-0.53711930448414869</v>
      </c>
      <c r="CM27" s="943">
        <v>1961</v>
      </c>
      <c r="CN27" s="944">
        <v>53.859400000000001</v>
      </c>
      <c r="CO27" s="945">
        <v>51.1</v>
      </c>
      <c r="CP27" s="946">
        <v>2.7593999999999999</v>
      </c>
      <c r="CQ27" s="947">
        <v>1961</v>
      </c>
      <c r="CR27" s="948">
        <v>24.448899999999998</v>
      </c>
      <c r="CS27" s="948">
        <v>23.918899999999997</v>
      </c>
      <c r="CT27" s="950">
        <v>0.53</v>
      </c>
      <c r="CU27" s="947">
        <v>1961</v>
      </c>
      <c r="CV27" s="948">
        <v>0.53</v>
      </c>
      <c r="CW27" s="949" t="s">
        <v>1184</v>
      </c>
      <c r="CX27" s="949">
        <v>0.4</v>
      </c>
      <c r="CY27" s="950">
        <v>0.13</v>
      </c>
    </row>
    <row r="28" spans="2:103" ht="13">
      <c r="B28" s="819">
        <v>1962</v>
      </c>
      <c r="D28" s="869">
        <f t="shared" ref="D28:D56" si="0">AQ28</f>
        <v>237.24788905258936</v>
      </c>
      <c r="E28" s="869">
        <f t="shared" ref="E28:E56" si="1">AR28</f>
        <v>24.695499999999999</v>
      </c>
      <c r="F28" s="869">
        <f t="shared" ref="F28:F56" si="2">AT28</f>
        <v>132.68603206666666</v>
      </c>
      <c r="G28" s="869">
        <f t="shared" ref="G28:G56" si="3">AU28</f>
        <v>129.25735698592268</v>
      </c>
      <c r="H28" s="869">
        <f t="shared" ref="H28:H56" si="4">AV28</f>
        <v>14.497641922943382</v>
      </c>
      <c r="I28" s="996">
        <f t="shared" ref="I28:I56" si="5">H28/G28</f>
        <v>0.1121610580705461</v>
      </c>
      <c r="J28" s="869">
        <f t="shared" ref="J28:J56" si="6">G28-H28</f>
        <v>114.7597150629793</v>
      </c>
      <c r="K28" s="921">
        <f t="shared" ref="K28:K56" si="7">J28</f>
        <v>114.7597150629793</v>
      </c>
      <c r="L28" s="869">
        <f t="shared" ref="L28:L56" si="8">BB28</f>
        <v>57.653800000000004</v>
      </c>
      <c r="M28" s="869">
        <f t="shared" ref="M28:M55" si="9">BC28</f>
        <v>25.195499999999999</v>
      </c>
      <c r="N28" s="869">
        <f t="shared" ref="N28:N55" si="10">BF28</f>
        <v>31.910415062979304</v>
      </c>
      <c r="O28" s="921">
        <f t="shared" ref="O28:O56" si="11">N28</f>
        <v>31.910415062979304</v>
      </c>
      <c r="P28" s="869">
        <f t="shared" ref="P28:P56" si="12">BI28</f>
        <v>57.653800000000004</v>
      </c>
      <c r="Q28" s="869">
        <f t="shared" ref="Q28:Q55" si="13">BJ28</f>
        <v>25.195499999999999</v>
      </c>
      <c r="R28" s="869">
        <f t="shared" ref="R28:R56" si="14">BO28</f>
        <v>114.7597150629793</v>
      </c>
      <c r="S28" s="921">
        <f t="shared" ref="S28:S56" si="15">R28</f>
        <v>114.7597150629793</v>
      </c>
      <c r="T28" s="869" t="e">
        <f t="shared" ref="T28:T56" si="16">IF(BT28="нет данных",#N/A,BT28)</f>
        <v>#N/A</v>
      </c>
      <c r="U28" s="869">
        <f t="shared" ref="U28:U56" si="17">BW28</f>
        <v>114.7597150629793</v>
      </c>
      <c r="V28" s="921">
        <f t="shared" ref="V28:V56" si="18">U28</f>
        <v>114.7597150629793</v>
      </c>
      <c r="W28" s="869">
        <f t="shared" ref="W28:W56" si="19">CB28</f>
        <v>104.45782493272269</v>
      </c>
      <c r="X28" s="869">
        <f t="shared" ref="X28:X56" si="20">CE28</f>
        <v>10.301890130256615</v>
      </c>
      <c r="Y28" s="921">
        <f t="shared" ref="Y28:Y56" si="21">X28</f>
        <v>10.301890130256615</v>
      </c>
      <c r="Z28" s="869">
        <f t="shared" ref="Z28:Z56" si="22">CJ28</f>
        <v>21.167429999999996</v>
      </c>
      <c r="AA28" s="869">
        <f t="shared" ref="AA28:AA56" si="23">CK28</f>
        <v>5.5057999999999989</v>
      </c>
      <c r="AB28" s="869">
        <f t="shared" ref="AB28:AB56" si="24">CL28</f>
        <v>-1.8736979467999983</v>
      </c>
      <c r="AC28" s="824"/>
      <c r="AD28" s="824"/>
      <c r="AE28" s="930">
        <v>1962</v>
      </c>
      <c r="AF28" s="929">
        <v>261.94338905258934</v>
      </c>
      <c r="AG28" s="929">
        <v>237.24788905258936</v>
      </c>
      <c r="AH28" s="929">
        <v>24.695499999999999</v>
      </c>
      <c r="AI28" s="929">
        <v>261.94338905258934</v>
      </c>
      <c r="AJ28" s="929">
        <v>132.68603206666666</v>
      </c>
      <c r="AK28" s="929">
        <v>104.45782493272269</v>
      </c>
      <c r="AL28" s="929">
        <v>26.673229999999997</v>
      </c>
      <c r="AM28" s="929">
        <v>0.91789999999999994</v>
      </c>
      <c r="AN28" s="928">
        <v>-2.7915979468000001</v>
      </c>
      <c r="AO28" s="930">
        <v>1962</v>
      </c>
      <c r="AP28" s="929">
        <v>261.94338905258934</v>
      </c>
      <c r="AQ28" s="929">
        <v>237.24788905258936</v>
      </c>
      <c r="AR28" s="929">
        <v>24.695499999999999</v>
      </c>
      <c r="AS28" s="929">
        <v>261.94338905258934</v>
      </c>
      <c r="AT28" s="929">
        <v>132.68603206666666</v>
      </c>
      <c r="AU28" s="929">
        <v>129.25735698592268</v>
      </c>
      <c r="AV28" s="929">
        <v>14.497641922943382</v>
      </c>
      <c r="AW28" s="928">
        <v>114.7597150629793</v>
      </c>
      <c r="AX28" s="930">
        <v>1962</v>
      </c>
      <c r="AY28" s="929">
        <v>129.25735698592268</v>
      </c>
      <c r="AZ28" s="929">
        <v>129.25735698592268</v>
      </c>
      <c r="BA28" s="929">
        <v>129.25735698592268</v>
      </c>
      <c r="BB28" s="929">
        <v>57.653800000000004</v>
      </c>
      <c r="BC28" s="929">
        <v>25.195499999999999</v>
      </c>
      <c r="BD28" s="929">
        <v>46.408056985922684</v>
      </c>
      <c r="BE28" s="929">
        <v>14.497641922943382</v>
      </c>
      <c r="BF28" s="928">
        <v>31.910415062979304</v>
      </c>
      <c r="BG28" s="930">
        <v>1962</v>
      </c>
      <c r="BH28" s="929">
        <v>129.25735698592268</v>
      </c>
      <c r="BI28" s="929">
        <v>57.653800000000004</v>
      </c>
      <c r="BJ28" s="929">
        <v>25.195499999999999</v>
      </c>
      <c r="BK28" s="929">
        <v>46.408056985922684</v>
      </c>
      <c r="BL28" s="929">
        <v>129.25735698592268</v>
      </c>
      <c r="BM28" s="929">
        <v>129.25735698592268</v>
      </c>
      <c r="BN28" s="929">
        <v>14.497641922943382</v>
      </c>
      <c r="BO28" s="928">
        <v>114.7597150629793</v>
      </c>
      <c r="BP28" s="930">
        <v>1962</v>
      </c>
      <c r="BQ28" s="929">
        <v>129.25735698592268</v>
      </c>
      <c r="BR28" s="929">
        <v>129.25735698592268</v>
      </c>
      <c r="BS28" s="929">
        <v>129.25735698592268</v>
      </c>
      <c r="BT28" s="929" t="s">
        <v>1078</v>
      </c>
      <c r="BU28" s="929">
        <v>129.25735698592268</v>
      </c>
      <c r="BV28" s="929">
        <v>14.497641922943382</v>
      </c>
      <c r="BW28" s="928">
        <v>114.7597150629793</v>
      </c>
      <c r="BX28" s="930">
        <v>1962</v>
      </c>
      <c r="BY28" s="929">
        <v>129.25735698592268</v>
      </c>
      <c r="BZ28" s="929">
        <v>129.25735698592268</v>
      </c>
      <c r="CA28" s="929">
        <v>129.25735698592268</v>
      </c>
      <c r="CB28" s="929">
        <v>104.45782493272269</v>
      </c>
      <c r="CC28" s="929">
        <v>24.799532053199997</v>
      </c>
      <c r="CD28" s="929">
        <v>14.497641922943382</v>
      </c>
      <c r="CE28" s="928">
        <v>10.301890130256615</v>
      </c>
      <c r="CF28" s="930">
        <v>1962</v>
      </c>
      <c r="CG28" s="929">
        <v>24.799532053199997</v>
      </c>
      <c r="CH28" s="929">
        <v>24.799532053199997</v>
      </c>
      <c r="CI28" s="929">
        <v>24.799532053199997</v>
      </c>
      <c r="CJ28" s="929">
        <v>21.167429999999996</v>
      </c>
      <c r="CK28" s="929">
        <v>5.5057999999999989</v>
      </c>
      <c r="CL28" s="928">
        <v>-1.8736979467999983</v>
      </c>
      <c r="CM28" s="947">
        <v>1962</v>
      </c>
      <c r="CN28" s="948">
        <v>57.653800000000004</v>
      </c>
      <c r="CO28" s="949">
        <v>54.7</v>
      </c>
      <c r="CP28" s="950">
        <v>2.9538000000000002</v>
      </c>
      <c r="CQ28" s="947">
        <v>1962</v>
      </c>
      <c r="CR28" s="948">
        <v>25.195499999999999</v>
      </c>
      <c r="CS28" s="948">
        <v>24.695499999999999</v>
      </c>
      <c r="CT28" s="950">
        <v>0.5</v>
      </c>
      <c r="CU28" s="947">
        <v>1962</v>
      </c>
      <c r="CV28" s="948">
        <v>0.5</v>
      </c>
      <c r="CW28" s="949" t="s">
        <v>1184</v>
      </c>
      <c r="CX28" s="949">
        <v>0.4</v>
      </c>
      <c r="CY28" s="950">
        <v>0.1</v>
      </c>
    </row>
    <row r="29" spans="2:103" ht="13">
      <c r="B29" s="819">
        <v>1963</v>
      </c>
      <c r="D29" s="869">
        <f t="shared" si="0"/>
        <v>250.59042041970557</v>
      </c>
      <c r="E29" s="869">
        <f t="shared" si="1"/>
        <v>25.209700000000002</v>
      </c>
      <c r="F29" s="869">
        <f t="shared" si="2"/>
        <v>141.89124713216955</v>
      </c>
      <c r="G29" s="869">
        <f t="shared" si="3"/>
        <v>133.90887328753604</v>
      </c>
      <c r="H29" s="869">
        <f t="shared" si="4"/>
        <v>15.729655557369892</v>
      </c>
      <c r="I29" s="996">
        <f t="shared" si="5"/>
        <v>0.11746537157096651</v>
      </c>
      <c r="J29" s="869">
        <f t="shared" si="6"/>
        <v>118.17921773016614</v>
      </c>
      <c r="K29" s="921">
        <f t="shared" si="7"/>
        <v>118.17921773016614</v>
      </c>
      <c r="L29" s="869">
        <f t="shared" si="8"/>
        <v>60.288800000000002</v>
      </c>
      <c r="M29" s="869">
        <f t="shared" si="9"/>
        <v>25.709700000000002</v>
      </c>
      <c r="N29" s="869">
        <f t="shared" si="10"/>
        <v>32.180717730166137</v>
      </c>
      <c r="O29" s="921">
        <f t="shared" si="11"/>
        <v>32.180717730166137</v>
      </c>
      <c r="P29" s="869">
        <f t="shared" si="12"/>
        <v>60.288800000000002</v>
      </c>
      <c r="Q29" s="869">
        <f t="shared" si="13"/>
        <v>25.709700000000002</v>
      </c>
      <c r="R29" s="869">
        <f t="shared" si="14"/>
        <v>118.17921773016614</v>
      </c>
      <c r="S29" s="921">
        <f t="shared" si="15"/>
        <v>118.17921773016614</v>
      </c>
      <c r="T29" s="869" t="e">
        <f t="shared" si="16"/>
        <v>#N/A</v>
      </c>
      <c r="U29" s="869">
        <f t="shared" si="17"/>
        <v>118.17921773016614</v>
      </c>
      <c r="V29" s="921">
        <f t="shared" si="18"/>
        <v>118.17921773016614</v>
      </c>
      <c r="W29" s="869">
        <f t="shared" si="19"/>
        <v>111.50992099383181</v>
      </c>
      <c r="X29" s="869">
        <f t="shared" si="20"/>
        <v>6.669296736334335</v>
      </c>
      <c r="Y29" s="921">
        <f t="shared" si="21"/>
        <v>6.669296736334335</v>
      </c>
      <c r="Z29" s="869">
        <f t="shared" si="22"/>
        <v>20.720327999999995</v>
      </c>
      <c r="AA29" s="869">
        <f t="shared" si="23"/>
        <v>2.8843000000000001</v>
      </c>
      <c r="AB29" s="869">
        <f t="shared" si="24"/>
        <v>-1.2056757062957684</v>
      </c>
      <c r="AC29" s="824"/>
      <c r="AD29" s="824"/>
      <c r="AE29" s="930">
        <v>1963</v>
      </c>
      <c r="AF29" s="929">
        <v>275.80012041970559</v>
      </c>
      <c r="AG29" s="929">
        <v>250.59042041970557</v>
      </c>
      <c r="AH29" s="929">
        <v>25.209700000000002</v>
      </c>
      <c r="AI29" s="929">
        <v>275.80012041970559</v>
      </c>
      <c r="AJ29" s="929">
        <v>141.89124713216955</v>
      </c>
      <c r="AK29" s="929">
        <v>111.50992099383181</v>
      </c>
      <c r="AL29" s="929">
        <v>23.604627999999995</v>
      </c>
      <c r="AM29" s="929">
        <v>2.5347</v>
      </c>
      <c r="AN29" s="928">
        <v>-3.7403757062957679</v>
      </c>
      <c r="AO29" s="930">
        <v>1963</v>
      </c>
      <c r="AP29" s="929">
        <v>275.80012041970559</v>
      </c>
      <c r="AQ29" s="929">
        <v>250.59042041970557</v>
      </c>
      <c r="AR29" s="929">
        <v>25.209700000000002</v>
      </c>
      <c r="AS29" s="929">
        <v>275.80012041970559</v>
      </c>
      <c r="AT29" s="929">
        <v>141.89124713216955</v>
      </c>
      <c r="AU29" s="929">
        <v>133.90887328753604</v>
      </c>
      <c r="AV29" s="929">
        <v>15.729655557369892</v>
      </c>
      <c r="AW29" s="928">
        <v>118.17921773016614</v>
      </c>
      <c r="AX29" s="930">
        <v>1963</v>
      </c>
      <c r="AY29" s="929">
        <v>133.90887328753604</v>
      </c>
      <c r="AZ29" s="929">
        <v>133.90887328753604</v>
      </c>
      <c r="BA29" s="929">
        <v>133.90887328753604</v>
      </c>
      <c r="BB29" s="929">
        <v>60.288800000000002</v>
      </c>
      <c r="BC29" s="929">
        <v>25.709700000000002</v>
      </c>
      <c r="BD29" s="929">
        <v>47.910373287536032</v>
      </c>
      <c r="BE29" s="929">
        <v>15.729655557369892</v>
      </c>
      <c r="BF29" s="928">
        <v>32.180717730166137</v>
      </c>
      <c r="BG29" s="930">
        <v>1963</v>
      </c>
      <c r="BH29" s="929">
        <v>133.90887328753604</v>
      </c>
      <c r="BI29" s="929">
        <v>60.288800000000002</v>
      </c>
      <c r="BJ29" s="929">
        <v>25.709700000000002</v>
      </c>
      <c r="BK29" s="929">
        <v>47.910373287536032</v>
      </c>
      <c r="BL29" s="929">
        <v>133.90887328753604</v>
      </c>
      <c r="BM29" s="929">
        <v>133.90887328753604</v>
      </c>
      <c r="BN29" s="929">
        <v>15.729655557369892</v>
      </c>
      <c r="BO29" s="928">
        <v>118.17921773016614</v>
      </c>
      <c r="BP29" s="930">
        <v>1963</v>
      </c>
      <c r="BQ29" s="929">
        <v>133.90887328753604</v>
      </c>
      <c r="BR29" s="929">
        <v>133.90887328753604</v>
      </c>
      <c r="BS29" s="929">
        <v>133.90887328753604</v>
      </c>
      <c r="BT29" s="929" t="s">
        <v>1078</v>
      </c>
      <c r="BU29" s="929">
        <v>133.90887328753604</v>
      </c>
      <c r="BV29" s="929">
        <v>15.729655557369892</v>
      </c>
      <c r="BW29" s="928">
        <v>118.17921773016614</v>
      </c>
      <c r="BX29" s="930">
        <v>1963</v>
      </c>
      <c r="BY29" s="929">
        <v>133.90887328753604</v>
      </c>
      <c r="BZ29" s="929">
        <v>133.90887328753604</v>
      </c>
      <c r="CA29" s="929">
        <v>133.90887328753604</v>
      </c>
      <c r="CB29" s="929">
        <v>111.50992099383181</v>
      </c>
      <c r="CC29" s="929">
        <v>22.398952293704227</v>
      </c>
      <c r="CD29" s="929">
        <v>15.729655557369892</v>
      </c>
      <c r="CE29" s="928">
        <v>6.669296736334335</v>
      </c>
      <c r="CF29" s="930">
        <v>1963</v>
      </c>
      <c r="CG29" s="929">
        <v>22.398952293704227</v>
      </c>
      <c r="CH29" s="929">
        <v>22.398952293704227</v>
      </c>
      <c r="CI29" s="929">
        <v>22.398952293704227</v>
      </c>
      <c r="CJ29" s="929">
        <v>20.720327999999995</v>
      </c>
      <c r="CK29" s="929">
        <v>2.8843000000000001</v>
      </c>
      <c r="CL29" s="928">
        <v>-1.2056757062957684</v>
      </c>
      <c r="CM29" s="947">
        <v>1963</v>
      </c>
      <c r="CN29" s="948">
        <v>60.288800000000002</v>
      </c>
      <c r="CO29" s="949">
        <v>57.2</v>
      </c>
      <c r="CP29" s="950">
        <v>3.0888</v>
      </c>
      <c r="CQ29" s="947">
        <v>1963</v>
      </c>
      <c r="CR29" s="948">
        <v>25.709700000000002</v>
      </c>
      <c r="CS29" s="948">
        <v>25.209700000000002</v>
      </c>
      <c r="CT29" s="950">
        <v>0.5</v>
      </c>
      <c r="CU29" s="947">
        <v>1963</v>
      </c>
      <c r="CV29" s="948">
        <v>0.5</v>
      </c>
      <c r="CW29" s="949" t="s">
        <v>1184</v>
      </c>
      <c r="CX29" s="949">
        <v>0.4</v>
      </c>
      <c r="CY29" s="950">
        <v>0.1</v>
      </c>
    </row>
    <row r="30" spans="2:103" ht="13">
      <c r="B30" s="819">
        <v>1964</v>
      </c>
      <c r="D30" s="869">
        <f t="shared" si="0"/>
        <v>263.04488569532441</v>
      </c>
      <c r="E30" s="869">
        <f t="shared" si="1"/>
        <v>27.118100000000002</v>
      </c>
      <c r="F30" s="869">
        <f t="shared" si="2"/>
        <v>148.38457419354842</v>
      </c>
      <c r="G30" s="869">
        <f t="shared" si="3"/>
        <v>141.77841150177602</v>
      </c>
      <c r="H30" s="869">
        <f t="shared" si="4"/>
        <v>16.356547576229836</v>
      </c>
      <c r="I30" s="996">
        <f t="shared" si="5"/>
        <v>0.1153669829064557</v>
      </c>
      <c r="J30" s="869">
        <f t="shared" si="6"/>
        <v>125.42186392554618</v>
      </c>
      <c r="K30" s="921">
        <f t="shared" si="7"/>
        <v>125.42186392554618</v>
      </c>
      <c r="L30" s="869">
        <f t="shared" si="8"/>
        <v>63.6616</v>
      </c>
      <c r="M30" s="869">
        <f t="shared" si="9"/>
        <v>27.618100000000002</v>
      </c>
      <c r="N30" s="869">
        <f t="shared" si="10"/>
        <v>34.142163925546193</v>
      </c>
      <c r="O30" s="921">
        <f t="shared" si="11"/>
        <v>34.142163925546193</v>
      </c>
      <c r="P30" s="869">
        <f t="shared" si="12"/>
        <v>63.6616</v>
      </c>
      <c r="Q30" s="869">
        <f t="shared" si="13"/>
        <v>27.618100000000002</v>
      </c>
      <c r="R30" s="869">
        <f t="shared" si="14"/>
        <v>125.42186392554618</v>
      </c>
      <c r="S30" s="921">
        <f t="shared" si="15"/>
        <v>125.42186392554618</v>
      </c>
      <c r="T30" s="869" t="e">
        <f t="shared" si="16"/>
        <v>#N/A</v>
      </c>
      <c r="U30" s="869">
        <f t="shared" si="17"/>
        <v>125.42186392554618</v>
      </c>
      <c r="V30" s="921">
        <f t="shared" si="18"/>
        <v>125.42186392554618</v>
      </c>
      <c r="W30" s="869">
        <f t="shared" si="19"/>
        <v>114.64067199405422</v>
      </c>
      <c r="X30" s="869">
        <f t="shared" si="20"/>
        <v>10.781191931491968</v>
      </c>
      <c r="Y30" s="921">
        <f t="shared" si="21"/>
        <v>10.781191931491968</v>
      </c>
      <c r="Z30" s="869">
        <f t="shared" si="22"/>
        <v>25.295086666666663</v>
      </c>
      <c r="AA30" s="869">
        <f t="shared" si="23"/>
        <v>6.5182000000000002</v>
      </c>
      <c r="AB30" s="869">
        <f t="shared" si="24"/>
        <v>-4.6755471589448589</v>
      </c>
      <c r="AC30" s="824"/>
      <c r="AD30" s="824"/>
      <c r="AE30" s="930">
        <v>1964</v>
      </c>
      <c r="AF30" s="929">
        <v>290.16298569532444</v>
      </c>
      <c r="AG30" s="929">
        <v>263.04488569532441</v>
      </c>
      <c r="AH30" s="929">
        <v>27.118100000000002</v>
      </c>
      <c r="AI30" s="929">
        <v>290.16298569532449</v>
      </c>
      <c r="AJ30" s="929">
        <v>148.38457419354842</v>
      </c>
      <c r="AK30" s="929">
        <v>114.64067199405422</v>
      </c>
      <c r="AL30" s="929">
        <v>31.813286666666663</v>
      </c>
      <c r="AM30" s="929">
        <v>1.5962000000000001</v>
      </c>
      <c r="AN30" s="928">
        <v>-6.2717471589448586</v>
      </c>
      <c r="AO30" s="930">
        <v>1964</v>
      </c>
      <c r="AP30" s="929">
        <v>290.16298569532444</v>
      </c>
      <c r="AQ30" s="929">
        <v>263.04488569532441</v>
      </c>
      <c r="AR30" s="929">
        <v>27.118100000000002</v>
      </c>
      <c r="AS30" s="929">
        <v>290.16298569532444</v>
      </c>
      <c r="AT30" s="929">
        <v>148.38457419354842</v>
      </c>
      <c r="AU30" s="929">
        <v>141.77841150177602</v>
      </c>
      <c r="AV30" s="929">
        <v>16.356547576229836</v>
      </c>
      <c r="AW30" s="928">
        <v>125.42186392554618</v>
      </c>
      <c r="AX30" s="930">
        <v>1964</v>
      </c>
      <c r="AY30" s="929">
        <v>141.77841150177602</v>
      </c>
      <c r="AZ30" s="929">
        <v>141.77841150177602</v>
      </c>
      <c r="BA30" s="929">
        <v>141.77841150177602</v>
      </c>
      <c r="BB30" s="929">
        <v>63.6616</v>
      </c>
      <c r="BC30" s="929">
        <v>27.618100000000002</v>
      </c>
      <c r="BD30" s="929">
        <v>50.498711501776029</v>
      </c>
      <c r="BE30" s="929">
        <v>16.356547576229836</v>
      </c>
      <c r="BF30" s="928">
        <v>34.142163925546193</v>
      </c>
      <c r="BG30" s="930">
        <v>1964</v>
      </c>
      <c r="BH30" s="929">
        <v>141.77841150177602</v>
      </c>
      <c r="BI30" s="929">
        <v>63.6616</v>
      </c>
      <c r="BJ30" s="929">
        <v>27.618100000000002</v>
      </c>
      <c r="BK30" s="929">
        <v>50.498711501776029</v>
      </c>
      <c r="BL30" s="929">
        <v>141.77841150177602</v>
      </c>
      <c r="BM30" s="929">
        <v>141.77841150177602</v>
      </c>
      <c r="BN30" s="929">
        <v>16.356547576229836</v>
      </c>
      <c r="BO30" s="928">
        <v>125.42186392554618</v>
      </c>
      <c r="BP30" s="930">
        <v>1964</v>
      </c>
      <c r="BQ30" s="929">
        <v>141.77841150177602</v>
      </c>
      <c r="BR30" s="929">
        <v>141.77841150177602</v>
      </c>
      <c r="BS30" s="929">
        <v>141.77841150177602</v>
      </c>
      <c r="BT30" s="929" t="s">
        <v>1078</v>
      </c>
      <c r="BU30" s="929">
        <v>141.77841150177602</v>
      </c>
      <c r="BV30" s="929">
        <v>16.356547576229836</v>
      </c>
      <c r="BW30" s="928">
        <v>125.42186392554618</v>
      </c>
      <c r="BX30" s="930">
        <v>1964</v>
      </c>
      <c r="BY30" s="929">
        <v>141.77841150177602</v>
      </c>
      <c r="BZ30" s="929">
        <v>141.77841150177602</v>
      </c>
      <c r="CA30" s="929">
        <v>141.77841150177602</v>
      </c>
      <c r="CB30" s="929">
        <v>114.64067199405422</v>
      </c>
      <c r="CC30" s="929">
        <v>27.137739507721804</v>
      </c>
      <c r="CD30" s="929">
        <v>16.356547576229836</v>
      </c>
      <c r="CE30" s="928">
        <v>10.781191931491968</v>
      </c>
      <c r="CF30" s="930">
        <v>1964</v>
      </c>
      <c r="CG30" s="929">
        <v>27.137739507721804</v>
      </c>
      <c r="CH30" s="929">
        <v>27.137739507721804</v>
      </c>
      <c r="CI30" s="929">
        <v>27.137739507721804</v>
      </c>
      <c r="CJ30" s="929">
        <v>25.295086666666663</v>
      </c>
      <c r="CK30" s="929">
        <v>6.5182000000000002</v>
      </c>
      <c r="CL30" s="928">
        <v>-4.6755471589448589</v>
      </c>
      <c r="CM30" s="947">
        <v>1964</v>
      </c>
      <c r="CN30" s="948">
        <v>63.6616</v>
      </c>
      <c r="CO30" s="949">
        <v>60.4</v>
      </c>
      <c r="CP30" s="950">
        <v>3.2616000000000001</v>
      </c>
      <c r="CQ30" s="947">
        <v>1964</v>
      </c>
      <c r="CR30" s="948">
        <v>27.618100000000002</v>
      </c>
      <c r="CS30" s="948">
        <v>27.118100000000002</v>
      </c>
      <c r="CT30" s="950">
        <v>0.5</v>
      </c>
      <c r="CU30" s="947">
        <v>1964</v>
      </c>
      <c r="CV30" s="948">
        <v>0.5</v>
      </c>
      <c r="CW30" s="949" t="s">
        <v>1184</v>
      </c>
      <c r="CX30" s="949">
        <v>0.4</v>
      </c>
      <c r="CY30" s="950">
        <v>0.1</v>
      </c>
    </row>
    <row r="31" spans="2:103" ht="13">
      <c r="B31" s="819">
        <v>1965</v>
      </c>
      <c r="D31" s="869">
        <f t="shared" si="0"/>
        <v>280.93474268352833</v>
      </c>
      <c r="E31" s="869">
        <f t="shared" si="1"/>
        <v>27.096400000000003</v>
      </c>
      <c r="F31" s="869">
        <f t="shared" si="2"/>
        <v>157.11086799684205</v>
      </c>
      <c r="G31" s="869">
        <f t="shared" si="3"/>
        <v>150.9202746866863</v>
      </c>
      <c r="H31" s="869">
        <f t="shared" si="4"/>
        <v>18.528840540072999</v>
      </c>
      <c r="I31" s="996">
        <f t="shared" si="5"/>
        <v>0.12277237487500779</v>
      </c>
      <c r="J31" s="869">
        <f t="shared" si="6"/>
        <v>132.39143414661331</v>
      </c>
      <c r="K31" s="921">
        <f t="shared" si="7"/>
        <v>132.39143414661331</v>
      </c>
      <c r="L31" s="869">
        <f t="shared" si="8"/>
        <v>69.880200000000002</v>
      </c>
      <c r="M31" s="869">
        <f t="shared" si="9"/>
        <v>27.646400000000003</v>
      </c>
      <c r="N31" s="869">
        <f t="shared" si="10"/>
        <v>34.864834146613298</v>
      </c>
      <c r="O31" s="921">
        <f t="shared" si="11"/>
        <v>34.864834146613298</v>
      </c>
      <c r="P31" s="869">
        <f t="shared" si="12"/>
        <v>69.880200000000002</v>
      </c>
      <c r="Q31" s="869">
        <f t="shared" si="13"/>
        <v>27.646400000000003</v>
      </c>
      <c r="R31" s="869">
        <f t="shared" si="14"/>
        <v>132.39143414661331</v>
      </c>
      <c r="S31" s="921">
        <f t="shared" si="15"/>
        <v>132.39143414661331</v>
      </c>
      <c r="T31" s="869" t="e">
        <f t="shared" si="16"/>
        <v>#N/A</v>
      </c>
      <c r="U31" s="869">
        <f t="shared" si="17"/>
        <v>132.39143414661331</v>
      </c>
      <c r="V31" s="921">
        <f t="shared" si="18"/>
        <v>132.39143414661331</v>
      </c>
      <c r="W31" s="869">
        <f t="shared" si="19"/>
        <v>121.24747532757956</v>
      </c>
      <c r="X31" s="869">
        <f t="shared" si="20"/>
        <v>11.143958819033735</v>
      </c>
      <c r="Y31" s="921">
        <f t="shared" si="21"/>
        <v>11.143958819033735</v>
      </c>
      <c r="Z31" s="869">
        <f t="shared" si="22"/>
        <v>25.367443326488704</v>
      </c>
      <c r="AA31" s="869">
        <f t="shared" si="23"/>
        <v>5.5704000000000002</v>
      </c>
      <c r="AB31" s="869">
        <f t="shared" si="24"/>
        <v>-1.2650439673819713</v>
      </c>
      <c r="AC31" s="824"/>
      <c r="AD31" s="824"/>
      <c r="AE31" s="930">
        <v>1965</v>
      </c>
      <c r="AF31" s="929">
        <v>308.03114268352834</v>
      </c>
      <c r="AG31" s="929">
        <v>280.93474268352833</v>
      </c>
      <c r="AH31" s="929">
        <v>27.096400000000003</v>
      </c>
      <c r="AI31" s="929">
        <v>308.03114268352834</v>
      </c>
      <c r="AJ31" s="929">
        <v>157.11086799684205</v>
      </c>
      <c r="AK31" s="929">
        <v>121.24747532757956</v>
      </c>
      <c r="AL31" s="929">
        <v>30.937843326488704</v>
      </c>
      <c r="AM31" s="929">
        <v>0.86160000000000003</v>
      </c>
      <c r="AN31" s="928">
        <v>-2.1266439673819706</v>
      </c>
      <c r="AO31" s="930">
        <v>1965</v>
      </c>
      <c r="AP31" s="929">
        <v>308.03114268352834</v>
      </c>
      <c r="AQ31" s="929">
        <v>280.93474268352833</v>
      </c>
      <c r="AR31" s="929">
        <v>27.096400000000003</v>
      </c>
      <c r="AS31" s="929">
        <v>308.03114268352834</v>
      </c>
      <c r="AT31" s="929">
        <v>157.11086799684205</v>
      </c>
      <c r="AU31" s="929">
        <v>150.9202746866863</v>
      </c>
      <c r="AV31" s="929">
        <v>18.528840540072999</v>
      </c>
      <c r="AW31" s="928">
        <v>132.39143414661331</v>
      </c>
      <c r="AX31" s="930">
        <v>1965</v>
      </c>
      <c r="AY31" s="929">
        <v>150.9202746866863</v>
      </c>
      <c r="AZ31" s="929">
        <v>150.9202746866863</v>
      </c>
      <c r="BA31" s="929">
        <v>150.9202746866863</v>
      </c>
      <c r="BB31" s="929">
        <v>69.880200000000002</v>
      </c>
      <c r="BC31" s="929">
        <v>27.646400000000003</v>
      </c>
      <c r="BD31" s="929">
        <v>53.393674686686296</v>
      </c>
      <c r="BE31" s="929">
        <v>18.528840540072999</v>
      </c>
      <c r="BF31" s="928">
        <v>34.864834146613298</v>
      </c>
      <c r="BG31" s="930">
        <v>1965</v>
      </c>
      <c r="BH31" s="929">
        <v>150.9202746866863</v>
      </c>
      <c r="BI31" s="929">
        <v>69.880200000000002</v>
      </c>
      <c r="BJ31" s="929">
        <v>27.646400000000003</v>
      </c>
      <c r="BK31" s="929">
        <v>53.393674686686296</v>
      </c>
      <c r="BL31" s="929">
        <v>150.9202746866863</v>
      </c>
      <c r="BM31" s="929">
        <v>150.9202746866863</v>
      </c>
      <c r="BN31" s="929">
        <v>18.528840540072999</v>
      </c>
      <c r="BO31" s="928">
        <v>132.39143414661331</v>
      </c>
      <c r="BP31" s="930">
        <v>1965</v>
      </c>
      <c r="BQ31" s="929">
        <v>150.9202746866863</v>
      </c>
      <c r="BR31" s="929">
        <v>150.9202746866863</v>
      </c>
      <c r="BS31" s="929">
        <v>150.9202746866863</v>
      </c>
      <c r="BT31" s="929" t="s">
        <v>1078</v>
      </c>
      <c r="BU31" s="929">
        <v>150.9202746866863</v>
      </c>
      <c r="BV31" s="929">
        <v>18.528840540072999</v>
      </c>
      <c r="BW31" s="928">
        <v>132.39143414661331</v>
      </c>
      <c r="BX31" s="930">
        <v>1965</v>
      </c>
      <c r="BY31" s="929">
        <v>150.9202746866863</v>
      </c>
      <c r="BZ31" s="929">
        <v>150.9202746866863</v>
      </c>
      <c r="CA31" s="929">
        <v>150.9202746866863</v>
      </c>
      <c r="CB31" s="929">
        <v>121.24747532757956</v>
      </c>
      <c r="CC31" s="929">
        <v>29.672799359106733</v>
      </c>
      <c r="CD31" s="929">
        <v>18.528840540072999</v>
      </c>
      <c r="CE31" s="928">
        <v>11.143958819033735</v>
      </c>
      <c r="CF31" s="930">
        <v>1965</v>
      </c>
      <c r="CG31" s="929">
        <v>29.672799359106733</v>
      </c>
      <c r="CH31" s="929">
        <v>29.672799359106733</v>
      </c>
      <c r="CI31" s="929">
        <v>29.672799359106733</v>
      </c>
      <c r="CJ31" s="929">
        <v>25.367443326488704</v>
      </c>
      <c r="CK31" s="929">
        <v>5.5704000000000002</v>
      </c>
      <c r="CL31" s="928">
        <v>-1.2650439673819713</v>
      </c>
      <c r="CM31" s="947">
        <v>1965</v>
      </c>
      <c r="CN31" s="948">
        <v>69.880200000000002</v>
      </c>
      <c r="CO31" s="949">
        <v>66.3</v>
      </c>
      <c r="CP31" s="950">
        <v>3.5801999999999996</v>
      </c>
      <c r="CQ31" s="947">
        <v>1965</v>
      </c>
      <c r="CR31" s="948">
        <v>27.646400000000003</v>
      </c>
      <c r="CS31" s="948">
        <v>27.096400000000003</v>
      </c>
      <c r="CT31" s="950">
        <v>0.55000000000000004</v>
      </c>
      <c r="CU31" s="947">
        <v>1965</v>
      </c>
      <c r="CV31" s="948">
        <v>0.55000000000000004</v>
      </c>
      <c r="CW31" s="949" t="s">
        <v>1184</v>
      </c>
      <c r="CX31" s="949">
        <v>0.4</v>
      </c>
      <c r="CY31" s="950">
        <v>0.15</v>
      </c>
    </row>
    <row r="32" spans="2:103" ht="13">
      <c r="B32" s="819">
        <v>1966</v>
      </c>
      <c r="D32" s="869">
        <f t="shared" si="0"/>
        <v>303.89512733942206</v>
      </c>
      <c r="E32" s="869">
        <f t="shared" si="1"/>
        <v>26.7636</v>
      </c>
      <c r="F32" s="869">
        <f t="shared" si="2"/>
        <v>167.59225200719914</v>
      </c>
      <c r="G32" s="869">
        <f t="shared" si="3"/>
        <v>163.06647533222292</v>
      </c>
      <c r="H32" s="869">
        <f t="shared" si="4"/>
        <v>20.172221217247952</v>
      </c>
      <c r="I32" s="996">
        <f t="shared" si="5"/>
        <v>0.12370550829746056</v>
      </c>
      <c r="J32" s="869">
        <f t="shared" si="6"/>
        <v>142.89425411497496</v>
      </c>
      <c r="K32" s="921">
        <f t="shared" si="7"/>
        <v>142.89425411497496</v>
      </c>
      <c r="L32" s="869">
        <f t="shared" si="8"/>
        <v>74.412399999999991</v>
      </c>
      <c r="M32" s="869">
        <f t="shared" si="9"/>
        <v>27.313600000000001</v>
      </c>
      <c r="N32" s="869">
        <f t="shared" si="10"/>
        <v>41.168254114974978</v>
      </c>
      <c r="O32" s="921">
        <f t="shared" si="11"/>
        <v>41.168254114974978</v>
      </c>
      <c r="P32" s="869">
        <f t="shared" si="12"/>
        <v>74.412399999999991</v>
      </c>
      <c r="Q32" s="869">
        <f t="shared" si="13"/>
        <v>27.313600000000001</v>
      </c>
      <c r="R32" s="869">
        <f t="shared" si="14"/>
        <v>142.89425411497496</v>
      </c>
      <c r="S32" s="921">
        <f t="shared" si="15"/>
        <v>142.89425411497496</v>
      </c>
      <c r="T32" s="869" t="e">
        <f t="shared" si="16"/>
        <v>#N/A</v>
      </c>
      <c r="U32" s="869">
        <f t="shared" si="17"/>
        <v>142.89425411497496</v>
      </c>
      <c r="V32" s="921">
        <f t="shared" si="18"/>
        <v>142.89425411497496</v>
      </c>
      <c r="W32" s="869">
        <f t="shared" si="19"/>
        <v>129.40523069731677</v>
      </c>
      <c r="X32" s="869">
        <f t="shared" si="20"/>
        <v>13.489023417658203</v>
      </c>
      <c r="Y32" s="921">
        <f t="shared" si="21"/>
        <v>13.489023417658203</v>
      </c>
      <c r="Z32" s="869">
        <f t="shared" si="22"/>
        <v>31.215008999999988</v>
      </c>
      <c r="AA32" s="869">
        <f t="shared" si="23"/>
        <v>7.359700000000001</v>
      </c>
      <c r="AB32" s="869">
        <f t="shared" si="24"/>
        <v>-4.9134643650938346</v>
      </c>
      <c r="AC32" s="824"/>
      <c r="AD32" s="824"/>
      <c r="AE32" s="930">
        <v>1966</v>
      </c>
      <c r="AF32" s="929">
        <v>330.65872733942206</v>
      </c>
      <c r="AG32" s="929">
        <v>303.89512733942206</v>
      </c>
      <c r="AH32" s="929">
        <v>26.7636</v>
      </c>
      <c r="AI32" s="929">
        <v>330.65872733942206</v>
      </c>
      <c r="AJ32" s="929">
        <v>167.59225200719914</v>
      </c>
      <c r="AK32" s="929">
        <v>129.40523069731677</v>
      </c>
      <c r="AL32" s="929">
        <v>38.574708999999991</v>
      </c>
      <c r="AM32" s="929">
        <v>1.0851999999999999</v>
      </c>
      <c r="AN32" s="928">
        <v>-5.9986643650938376</v>
      </c>
      <c r="AO32" s="930">
        <v>1966</v>
      </c>
      <c r="AP32" s="929">
        <v>330.65872733942206</v>
      </c>
      <c r="AQ32" s="929">
        <v>303.89512733942206</v>
      </c>
      <c r="AR32" s="929">
        <v>26.7636</v>
      </c>
      <c r="AS32" s="929">
        <v>330.65872733942206</v>
      </c>
      <c r="AT32" s="929">
        <v>167.59225200719914</v>
      </c>
      <c r="AU32" s="929">
        <v>163.06647533222292</v>
      </c>
      <c r="AV32" s="929">
        <v>20.172221217247952</v>
      </c>
      <c r="AW32" s="928">
        <v>142.89425411497496</v>
      </c>
      <c r="AX32" s="930">
        <v>1966</v>
      </c>
      <c r="AY32" s="929">
        <v>163.06647533222292</v>
      </c>
      <c r="AZ32" s="929">
        <v>163.06647533222292</v>
      </c>
      <c r="BA32" s="929">
        <v>163.06647533222292</v>
      </c>
      <c r="BB32" s="929">
        <v>74.412399999999991</v>
      </c>
      <c r="BC32" s="929">
        <v>27.313600000000001</v>
      </c>
      <c r="BD32" s="929">
        <v>61.34047533222293</v>
      </c>
      <c r="BE32" s="929">
        <v>20.172221217247952</v>
      </c>
      <c r="BF32" s="928">
        <v>41.168254114974978</v>
      </c>
      <c r="BG32" s="930">
        <v>1966</v>
      </c>
      <c r="BH32" s="929">
        <v>163.06647533222292</v>
      </c>
      <c r="BI32" s="929">
        <v>74.412399999999991</v>
      </c>
      <c r="BJ32" s="929">
        <v>27.313600000000001</v>
      </c>
      <c r="BK32" s="929">
        <v>61.34047533222293</v>
      </c>
      <c r="BL32" s="929">
        <v>163.06647533222292</v>
      </c>
      <c r="BM32" s="929">
        <v>163.06647533222292</v>
      </c>
      <c r="BN32" s="929">
        <v>20.172221217247952</v>
      </c>
      <c r="BO32" s="928">
        <v>142.89425411497496</v>
      </c>
      <c r="BP32" s="930">
        <v>1966</v>
      </c>
      <c r="BQ32" s="929">
        <v>163.06647533222292</v>
      </c>
      <c r="BR32" s="929">
        <v>163.06647533222292</v>
      </c>
      <c r="BS32" s="929">
        <v>163.06647533222292</v>
      </c>
      <c r="BT32" s="929" t="s">
        <v>1078</v>
      </c>
      <c r="BU32" s="929">
        <v>163.06647533222292</v>
      </c>
      <c r="BV32" s="929">
        <v>20.172221217247952</v>
      </c>
      <c r="BW32" s="928">
        <v>142.89425411497496</v>
      </c>
      <c r="BX32" s="930">
        <v>1966</v>
      </c>
      <c r="BY32" s="929">
        <v>163.06647533222292</v>
      </c>
      <c r="BZ32" s="929">
        <v>163.06647533222292</v>
      </c>
      <c r="CA32" s="929">
        <v>163.06647533222292</v>
      </c>
      <c r="CB32" s="929">
        <v>129.40523069731677</v>
      </c>
      <c r="CC32" s="929">
        <v>33.661244634906154</v>
      </c>
      <c r="CD32" s="929">
        <v>20.172221217247952</v>
      </c>
      <c r="CE32" s="928">
        <v>13.489023417658203</v>
      </c>
      <c r="CF32" s="930">
        <v>1966</v>
      </c>
      <c r="CG32" s="929">
        <v>33.661244634906154</v>
      </c>
      <c r="CH32" s="929">
        <v>33.661244634906154</v>
      </c>
      <c r="CI32" s="929">
        <v>33.661244634906154</v>
      </c>
      <c r="CJ32" s="929">
        <v>31.215008999999988</v>
      </c>
      <c r="CK32" s="929">
        <v>7.359700000000001</v>
      </c>
      <c r="CL32" s="928">
        <v>-4.9134643650938346</v>
      </c>
      <c r="CM32" s="947">
        <v>1966</v>
      </c>
      <c r="CN32" s="948">
        <v>74.412399999999991</v>
      </c>
      <c r="CO32" s="949">
        <v>70.599999999999994</v>
      </c>
      <c r="CP32" s="950">
        <v>3.8123999999999998</v>
      </c>
      <c r="CQ32" s="947">
        <v>1966</v>
      </c>
      <c r="CR32" s="948">
        <v>27.313600000000001</v>
      </c>
      <c r="CS32" s="948">
        <v>26.7636</v>
      </c>
      <c r="CT32" s="950">
        <v>0.55000000000000004</v>
      </c>
      <c r="CU32" s="947">
        <v>1966</v>
      </c>
      <c r="CV32" s="948">
        <v>0.55000000000000004</v>
      </c>
      <c r="CW32" s="949" t="s">
        <v>1184</v>
      </c>
      <c r="CX32" s="949">
        <v>0.4</v>
      </c>
      <c r="CY32" s="950">
        <v>0.15</v>
      </c>
    </row>
    <row r="33" spans="2:103" ht="13">
      <c r="B33" s="819">
        <v>1967</v>
      </c>
      <c r="D33" s="869">
        <f t="shared" si="0"/>
        <v>340.2106892017564</v>
      </c>
      <c r="E33" s="869">
        <f t="shared" si="1"/>
        <v>26.386299999999999</v>
      </c>
      <c r="F33" s="869">
        <f t="shared" si="2"/>
        <v>189.44069774850203</v>
      </c>
      <c r="G33" s="869">
        <f t="shared" si="3"/>
        <v>177.15629145325437</v>
      </c>
      <c r="H33" s="869">
        <f t="shared" si="4"/>
        <v>21.471600432759697</v>
      </c>
      <c r="I33" s="996">
        <f t="shared" si="5"/>
        <v>0.12120145582537968</v>
      </c>
      <c r="J33" s="869">
        <f t="shared" si="6"/>
        <v>155.68469102049468</v>
      </c>
      <c r="K33" s="921">
        <f t="shared" si="7"/>
        <v>155.68469102049468</v>
      </c>
      <c r="L33" s="869">
        <f t="shared" si="8"/>
        <v>80.736399999999989</v>
      </c>
      <c r="M33" s="869">
        <f t="shared" si="9"/>
        <v>27.036299999999997</v>
      </c>
      <c r="N33" s="869">
        <f t="shared" si="10"/>
        <v>47.911991020494682</v>
      </c>
      <c r="O33" s="921">
        <f t="shared" si="11"/>
        <v>47.911991020494682</v>
      </c>
      <c r="P33" s="869">
        <f t="shared" si="12"/>
        <v>80.736399999999989</v>
      </c>
      <c r="Q33" s="869">
        <f t="shared" si="13"/>
        <v>27.036299999999997</v>
      </c>
      <c r="R33" s="869">
        <f t="shared" si="14"/>
        <v>155.68469102049468</v>
      </c>
      <c r="S33" s="921">
        <f t="shared" si="15"/>
        <v>155.68469102049468</v>
      </c>
      <c r="T33" s="869" t="e">
        <f t="shared" si="16"/>
        <v>#N/A</v>
      </c>
      <c r="U33" s="869">
        <f t="shared" si="17"/>
        <v>155.68469102049468</v>
      </c>
      <c r="V33" s="921">
        <f t="shared" si="18"/>
        <v>155.68469102049468</v>
      </c>
      <c r="W33" s="869">
        <f t="shared" si="19"/>
        <v>139.51601809649324</v>
      </c>
      <c r="X33" s="869">
        <f t="shared" si="20"/>
        <v>16.168672924001431</v>
      </c>
      <c r="Y33" s="921">
        <f t="shared" si="21"/>
        <v>16.168672924001431</v>
      </c>
      <c r="Z33" s="869">
        <f t="shared" si="22"/>
        <v>34.039124999999999</v>
      </c>
      <c r="AA33" s="869">
        <f t="shared" si="23"/>
        <v>7.7371999999999996</v>
      </c>
      <c r="AB33" s="869">
        <f t="shared" si="24"/>
        <v>-4.1360516432388703</v>
      </c>
      <c r="AC33" s="824"/>
      <c r="AD33" s="824"/>
      <c r="AE33" s="930">
        <v>1967</v>
      </c>
      <c r="AF33" s="929">
        <v>366.5969892017564</v>
      </c>
      <c r="AG33" s="929">
        <v>340.2106892017564</v>
      </c>
      <c r="AH33" s="929">
        <v>26.386299999999999</v>
      </c>
      <c r="AI33" s="929">
        <v>366.59698920175646</v>
      </c>
      <c r="AJ33" s="929">
        <v>189.44069774850203</v>
      </c>
      <c r="AK33" s="929">
        <v>139.51601809649324</v>
      </c>
      <c r="AL33" s="929">
        <v>41.776325</v>
      </c>
      <c r="AM33" s="929">
        <v>3.3672</v>
      </c>
      <c r="AN33" s="928">
        <v>-7.5032516432388725</v>
      </c>
      <c r="AO33" s="930">
        <v>1967</v>
      </c>
      <c r="AP33" s="929">
        <v>366.5969892017564</v>
      </c>
      <c r="AQ33" s="929">
        <v>340.2106892017564</v>
      </c>
      <c r="AR33" s="929">
        <v>26.386299999999999</v>
      </c>
      <c r="AS33" s="929">
        <v>366.5969892017564</v>
      </c>
      <c r="AT33" s="929">
        <v>189.44069774850203</v>
      </c>
      <c r="AU33" s="929">
        <v>177.15629145325437</v>
      </c>
      <c r="AV33" s="929">
        <v>21.471600432759697</v>
      </c>
      <c r="AW33" s="928">
        <v>155.68469102049468</v>
      </c>
      <c r="AX33" s="930">
        <v>1967</v>
      </c>
      <c r="AY33" s="929">
        <v>177.15629145325437</v>
      </c>
      <c r="AZ33" s="929">
        <v>177.15629145325437</v>
      </c>
      <c r="BA33" s="929">
        <v>177.15629145325437</v>
      </c>
      <c r="BB33" s="929">
        <v>80.736399999999989</v>
      </c>
      <c r="BC33" s="929">
        <v>27.036299999999997</v>
      </c>
      <c r="BD33" s="929">
        <v>69.383591453254382</v>
      </c>
      <c r="BE33" s="929">
        <v>21.471600432759697</v>
      </c>
      <c r="BF33" s="928">
        <v>47.911991020494682</v>
      </c>
      <c r="BG33" s="930">
        <v>1967</v>
      </c>
      <c r="BH33" s="929">
        <v>177.15629145325437</v>
      </c>
      <c r="BI33" s="929">
        <v>80.736399999999989</v>
      </c>
      <c r="BJ33" s="929">
        <v>27.036299999999997</v>
      </c>
      <c r="BK33" s="929">
        <v>69.383591453254382</v>
      </c>
      <c r="BL33" s="929">
        <v>177.15629145325437</v>
      </c>
      <c r="BM33" s="929">
        <v>177.15629145325437</v>
      </c>
      <c r="BN33" s="929">
        <v>21.471600432759697</v>
      </c>
      <c r="BO33" s="928">
        <v>155.68469102049468</v>
      </c>
      <c r="BP33" s="930">
        <v>1967</v>
      </c>
      <c r="BQ33" s="929">
        <v>177.15629145325437</v>
      </c>
      <c r="BR33" s="929">
        <v>177.15629145325437</v>
      </c>
      <c r="BS33" s="929">
        <v>177.15629145325437</v>
      </c>
      <c r="BT33" s="929" t="s">
        <v>1078</v>
      </c>
      <c r="BU33" s="929">
        <v>177.15629145325437</v>
      </c>
      <c r="BV33" s="929">
        <v>21.471600432759697</v>
      </c>
      <c r="BW33" s="928">
        <v>155.68469102049468</v>
      </c>
      <c r="BX33" s="930">
        <v>1967</v>
      </c>
      <c r="BY33" s="929">
        <v>177.15629145325437</v>
      </c>
      <c r="BZ33" s="929">
        <v>177.15629145325437</v>
      </c>
      <c r="CA33" s="929">
        <v>177.15629145325437</v>
      </c>
      <c r="CB33" s="929">
        <v>139.51601809649324</v>
      </c>
      <c r="CC33" s="929">
        <v>37.640273356761128</v>
      </c>
      <c r="CD33" s="929">
        <v>21.471600432759697</v>
      </c>
      <c r="CE33" s="928">
        <v>16.168672924001431</v>
      </c>
      <c r="CF33" s="930">
        <v>1967</v>
      </c>
      <c r="CG33" s="929">
        <v>37.640273356761128</v>
      </c>
      <c r="CH33" s="929">
        <v>37.640273356761128</v>
      </c>
      <c r="CI33" s="929">
        <v>37.640273356761128</v>
      </c>
      <c r="CJ33" s="929">
        <v>34.039124999999999</v>
      </c>
      <c r="CK33" s="929">
        <v>7.7371999999999996</v>
      </c>
      <c r="CL33" s="928">
        <v>-4.1360516432388703</v>
      </c>
      <c r="CM33" s="947">
        <v>1967</v>
      </c>
      <c r="CN33" s="948">
        <v>80.736399999999989</v>
      </c>
      <c r="CO33" s="949">
        <v>76.599999999999994</v>
      </c>
      <c r="CP33" s="950">
        <v>4.1364000000000001</v>
      </c>
      <c r="CQ33" s="947">
        <v>1967</v>
      </c>
      <c r="CR33" s="948">
        <v>27.036299999999997</v>
      </c>
      <c r="CS33" s="948">
        <v>26.386299999999999</v>
      </c>
      <c r="CT33" s="950">
        <v>0.65</v>
      </c>
      <c r="CU33" s="947">
        <v>1967</v>
      </c>
      <c r="CV33" s="948">
        <v>0.65</v>
      </c>
      <c r="CW33" s="949" t="s">
        <v>1184</v>
      </c>
      <c r="CX33" s="949">
        <v>0.5</v>
      </c>
      <c r="CY33" s="950">
        <v>0.15</v>
      </c>
    </row>
    <row r="34" spans="2:103" ht="13">
      <c r="B34" s="819">
        <v>1968</v>
      </c>
      <c r="D34" s="869">
        <f t="shared" si="0"/>
        <v>374.17674485840314</v>
      </c>
      <c r="E34" s="869">
        <f t="shared" si="1"/>
        <v>25.576400000000003</v>
      </c>
      <c r="F34" s="869">
        <f t="shared" si="2"/>
        <v>209.11100552941821</v>
      </c>
      <c r="G34" s="869">
        <f t="shared" si="3"/>
        <v>190.64213932898491</v>
      </c>
      <c r="H34" s="869">
        <f t="shared" si="4"/>
        <v>23.192953244903293</v>
      </c>
      <c r="I34" s="996">
        <f t="shared" si="5"/>
        <v>0.12165701311649663</v>
      </c>
      <c r="J34" s="869">
        <f t="shared" si="6"/>
        <v>167.44918608408162</v>
      </c>
      <c r="K34" s="921">
        <f t="shared" si="7"/>
        <v>167.44918608408162</v>
      </c>
      <c r="L34" s="869">
        <f t="shared" si="8"/>
        <v>89.063000000000002</v>
      </c>
      <c r="M34" s="869">
        <f t="shared" si="9"/>
        <v>26.226400000000002</v>
      </c>
      <c r="N34" s="869">
        <f t="shared" si="10"/>
        <v>52.159786084081617</v>
      </c>
      <c r="O34" s="921">
        <f t="shared" si="11"/>
        <v>52.159786084081617</v>
      </c>
      <c r="P34" s="869">
        <f t="shared" si="12"/>
        <v>89.063000000000002</v>
      </c>
      <c r="Q34" s="869">
        <f t="shared" si="13"/>
        <v>26.226400000000002</v>
      </c>
      <c r="R34" s="869">
        <f t="shared" si="14"/>
        <v>167.44918608408162</v>
      </c>
      <c r="S34" s="921">
        <f t="shared" si="15"/>
        <v>167.44918608408162</v>
      </c>
      <c r="T34" s="869" t="e">
        <f t="shared" si="16"/>
        <v>#N/A</v>
      </c>
      <c r="U34" s="869">
        <f t="shared" si="17"/>
        <v>167.44918608408162</v>
      </c>
      <c r="V34" s="921">
        <f t="shared" si="18"/>
        <v>167.44918608408162</v>
      </c>
      <c r="W34" s="869">
        <f t="shared" si="19"/>
        <v>149.45237370760958</v>
      </c>
      <c r="X34" s="869">
        <f t="shared" si="20"/>
        <v>17.996812376472036</v>
      </c>
      <c r="Y34" s="921">
        <f t="shared" si="21"/>
        <v>17.996812376472036</v>
      </c>
      <c r="Z34" s="869">
        <f t="shared" si="22"/>
        <v>37.686910499999996</v>
      </c>
      <c r="AA34" s="869">
        <f t="shared" si="23"/>
        <v>6.8927000000000005</v>
      </c>
      <c r="AB34" s="869">
        <f t="shared" si="24"/>
        <v>-3.3898448786246673</v>
      </c>
      <c r="AC34" s="824"/>
      <c r="AD34" s="824"/>
      <c r="AE34" s="930">
        <v>1968</v>
      </c>
      <c r="AF34" s="929">
        <v>399.75314485840312</v>
      </c>
      <c r="AG34" s="929">
        <v>374.17674485840314</v>
      </c>
      <c r="AH34" s="929">
        <v>25.576400000000003</v>
      </c>
      <c r="AI34" s="929">
        <v>399.75314485840318</v>
      </c>
      <c r="AJ34" s="929">
        <v>209.11100552941821</v>
      </c>
      <c r="AK34" s="929">
        <v>149.45237370760958</v>
      </c>
      <c r="AL34" s="929">
        <v>44.579610499999994</v>
      </c>
      <c r="AM34" s="929">
        <v>4.6265000000000001</v>
      </c>
      <c r="AN34" s="928">
        <v>-8.0163448786246647</v>
      </c>
      <c r="AO34" s="930">
        <v>1968</v>
      </c>
      <c r="AP34" s="929">
        <v>399.75314485840312</v>
      </c>
      <c r="AQ34" s="929">
        <v>374.17674485840314</v>
      </c>
      <c r="AR34" s="929">
        <v>25.576400000000003</v>
      </c>
      <c r="AS34" s="929">
        <v>399.75314485840312</v>
      </c>
      <c r="AT34" s="929">
        <v>209.11100552941821</v>
      </c>
      <c r="AU34" s="929">
        <v>190.64213932898491</v>
      </c>
      <c r="AV34" s="929">
        <v>23.192953244903293</v>
      </c>
      <c r="AW34" s="928">
        <v>167.44918608408162</v>
      </c>
      <c r="AX34" s="930">
        <v>1968</v>
      </c>
      <c r="AY34" s="929">
        <v>190.64213932898491</v>
      </c>
      <c r="AZ34" s="929">
        <v>190.64213932898491</v>
      </c>
      <c r="BA34" s="929">
        <v>190.64213932898491</v>
      </c>
      <c r="BB34" s="929">
        <v>89.063000000000002</v>
      </c>
      <c r="BC34" s="929">
        <v>26.226400000000002</v>
      </c>
      <c r="BD34" s="929">
        <v>75.35273932898491</v>
      </c>
      <c r="BE34" s="929">
        <v>23.192953244903293</v>
      </c>
      <c r="BF34" s="928">
        <v>52.159786084081617</v>
      </c>
      <c r="BG34" s="930">
        <v>1968</v>
      </c>
      <c r="BH34" s="929">
        <v>190.64213932898491</v>
      </c>
      <c r="BI34" s="929">
        <v>89.063000000000002</v>
      </c>
      <c r="BJ34" s="929">
        <v>26.226400000000002</v>
      </c>
      <c r="BK34" s="929">
        <v>75.35273932898491</v>
      </c>
      <c r="BL34" s="929">
        <v>190.64213932898491</v>
      </c>
      <c r="BM34" s="929">
        <v>190.64213932898491</v>
      </c>
      <c r="BN34" s="929">
        <v>23.192953244903293</v>
      </c>
      <c r="BO34" s="928">
        <v>167.44918608408162</v>
      </c>
      <c r="BP34" s="930">
        <v>1968</v>
      </c>
      <c r="BQ34" s="929">
        <v>190.64213932898491</v>
      </c>
      <c r="BR34" s="929">
        <v>190.64213932898491</v>
      </c>
      <c r="BS34" s="929">
        <v>190.64213932898491</v>
      </c>
      <c r="BT34" s="929" t="s">
        <v>1078</v>
      </c>
      <c r="BU34" s="929">
        <v>190.64213932898491</v>
      </c>
      <c r="BV34" s="929">
        <v>23.192953244903293</v>
      </c>
      <c r="BW34" s="928">
        <v>167.44918608408162</v>
      </c>
      <c r="BX34" s="930">
        <v>1968</v>
      </c>
      <c r="BY34" s="929">
        <v>190.64213932898491</v>
      </c>
      <c r="BZ34" s="929">
        <v>190.64213932898491</v>
      </c>
      <c r="CA34" s="929">
        <v>190.64213932898491</v>
      </c>
      <c r="CB34" s="929">
        <v>149.45237370760958</v>
      </c>
      <c r="CC34" s="929">
        <v>41.189765621375329</v>
      </c>
      <c r="CD34" s="929">
        <v>23.192953244903293</v>
      </c>
      <c r="CE34" s="928">
        <v>17.996812376472036</v>
      </c>
      <c r="CF34" s="930">
        <v>1968</v>
      </c>
      <c r="CG34" s="929">
        <v>41.189765621375329</v>
      </c>
      <c r="CH34" s="929">
        <v>41.189765621375329</v>
      </c>
      <c r="CI34" s="929">
        <v>41.189765621375329</v>
      </c>
      <c r="CJ34" s="929">
        <v>37.686910499999996</v>
      </c>
      <c r="CK34" s="929">
        <v>6.8927000000000005</v>
      </c>
      <c r="CL34" s="928">
        <v>-3.3898448786246673</v>
      </c>
      <c r="CM34" s="947">
        <v>1968</v>
      </c>
      <c r="CN34" s="948">
        <v>89.063000000000002</v>
      </c>
      <c r="CO34" s="949">
        <v>84.5</v>
      </c>
      <c r="CP34" s="950">
        <v>4.5629999999999997</v>
      </c>
      <c r="CQ34" s="947">
        <v>1968</v>
      </c>
      <c r="CR34" s="948">
        <v>26.226400000000002</v>
      </c>
      <c r="CS34" s="948">
        <v>25.576400000000003</v>
      </c>
      <c r="CT34" s="950">
        <v>0.65</v>
      </c>
      <c r="CU34" s="947">
        <v>1968</v>
      </c>
      <c r="CV34" s="948">
        <v>0.65</v>
      </c>
      <c r="CW34" s="949" t="s">
        <v>1184</v>
      </c>
      <c r="CX34" s="949">
        <v>0.5</v>
      </c>
      <c r="CY34" s="950">
        <v>0.15</v>
      </c>
    </row>
    <row r="35" spans="2:103" ht="13">
      <c r="B35" s="819">
        <v>1969</v>
      </c>
      <c r="D35" s="869">
        <f t="shared" si="0"/>
        <v>393.12985759962316</v>
      </c>
      <c r="E35" s="869">
        <f t="shared" si="1"/>
        <v>28.381199999999996</v>
      </c>
      <c r="F35" s="869">
        <f t="shared" si="2"/>
        <v>221.54910871616585</v>
      </c>
      <c r="G35" s="869">
        <f t="shared" si="3"/>
        <v>199.9619488834573</v>
      </c>
      <c r="H35" s="869">
        <f t="shared" si="4"/>
        <v>24.019182089306668</v>
      </c>
      <c r="I35" s="996">
        <f t="shared" si="5"/>
        <v>0.12011876371191818</v>
      </c>
      <c r="J35" s="869">
        <f t="shared" si="6"/>
        <v>175.94276679415063</v>
      </c>
      <c r="K35" s="921">
        <f t="shared" si="7"/>
        <v>175.94276679415063</v>
      </c>
      <c r="L35" s="869">
        <f t="shared" si="8"/>
        <v>95.492399999999989</v>
      </c>
      <c r="M35" s="869">
        <f t="shared" si="9"/>
        <v>29.191199999999995</v>
      </c>
      <c r="N35" s="869">
        <f t="shared" si="10"/>
        <v>51.259166794150644</v>
      </c>
      <c r="O35" s="921">
        <f t="shared" si="11"/>
        <v>51.259166794150644</v>
      </c>
      <c r="P35" s="869">
        <f t="shared" si="12"/>
        <v>95.492399999999989</v>
      </c>
      <c r="Q35" s="869">
        <f t="shared" si="13"/>
        <v>29.191199999999995</v>
      </c>
      <c r="R35" s="869">
        <f t="shared" si="14"/>
        <v>175.94276679415063</v>
      </c>
      <c r="S35" s="921">
        <f t="shared" si="15"/>
        <v>175.94276679415063</v>
      </c>
      <c r="T35" s="869" t="e">
        <f t="shared" si="16"/>
        <v>#N/A</v>
      </c>
      <c r="U35" s="869">
        <f t="shared" si="17"/>
        <v>175.94276679415063</v>
      </c>
      <c r="V35" s="921">
        <f t="shared" si="18"/>
        <v>175.94276679415063</v>
      </c>
      <c r="W35" s="869">
        <f t="shared" si="19"/>
        <v>155.19972029958956</v>
      </c>
      <c r="X35" s="869">
        <f t="shared" si="20"/>
        <v>20.743046494561071</v>
      </c>
      <c r="Y35" s="921">
        <f t="shared" si="21"/>
        <v>20.743046494561071</v>
      </c>
      <c r="Z35" s="869">
        <f t="shared" si="22"/>
        <v>39.004369565217395</v>
      </c>
      <c r="AA35" s="869">
        <f t="shared" si="23"/>
        <v>4.3419999999999996</v>
      </c>
      <c r="AB35" s="869">
        <f t="shared" si="24"/>
        <v>1.4158590186503437</v>
      </c>
      <c r="AC35" s="824"/>
      <c r="AD35" s="824"/>
      <c r="AE35" s="930">
        <v>1969</v>
      </c>
      <c r="AF35" s="929">
        <v>421.51105759962314</v>
      </c>
      <c r="AG35" s="929">
        <v>393.12985759962316</v>
      </c>
      <c r="AH35" s="929">
        <v>28.381199999999996</v>
      </c>
      <c r="AI35" s="929">
        <v>421.51105759962314</v>
      </c>
      <c r="AJ35" s="929">
        <v>221.54910871616585</v>
      </c>
      <c r="AK35" s="929">
        <v>155.19972029958956</v>
      </c>
      <c r="AL35" s="929">
        <v>43.346369565217394</v>
      </c>
      <c r="AM35" s="929">
        <v>3.9346999999999999</v>
      </c>
      <c r="AN35" s="928">
        <v>-2.5188409813496553</v>
      </c>
      <c r="AO35" s="930">
        <v>1969</v>
      </c>
      <c r="AP35" s="929">
        <v>421.51105759962314</v>
      </c>
      <c r="AQ35" s="929">
        <v>393.12985759962316</v>
      </c>
      <c r="AR35" s="929">
        <v>28.381199999999996</v>
      </c>
      <c r="AS35" s="929">
        <v>421.51105759962314</v>
      </c>
      <c r="AT35" s="929">
        <v>221.54910871616585</v>
      </c>
      <c r="AU35" s="929">
        <v>199.9619488834573</v>
      </c>
      <c r="AV35" s="929">
        <v>24.019182089306668</v>
      </c>
      <c r="AW35" s="928">
        <v>175.94276679415063</v>
      </c>
      <c r="AX35" s="930">
        <v>1969</v>
      </c>
      <c r="AY35" s="929">
        <v>199.9619488834573</v>
      </c>
      <c r="AZ35" s="929">
        <v>199.9619488834573</v>
      </c>
      <c r="BA35" s="929">
        <v>199.9619488834573</v>
      </c>
      <c r="BB35" s="929">
        <v>95.492399999999989</v>
      </c>
      <c r="BC35" s="929">
        <v>29.191199999999995</v>
      </c>
      <c r="BD35" s="929">
        <v>75.278348883457312</v>
      </c>
      <c r="BE35" s="929">
        <v>24.019182089306668</v>
      </c>
      <c r="BF35" s="928">
        <v>51.259166794150644</v>
      </c>
      <c r="BG35" s="930">
        <v>1969</v>
      </c>
      <c r="BH35" s="929">
        <v>199.9619488834573</v>
      </c>
      <c r="BI35" s="929">
        <v>95.492399999999989</v>
      </c>
      <c r="BJ35" s="929">
        <v>29.191199999999995</v>
      </c>
      <c r="BK35" s="929">
        <v>75.278348883457312</v>
      </c>
      <c r="BL35" s="929">
        <v>199.9619488834573</v>
      </c>
      <c r="BM35" s="929">
        <v>199.9619488834573</v>
      </c>
      <c r="BN35" s="929">
        <v>24.019182089306668</v>
      </c>
      <c r="BO35" s="928">
        <v>175.94276679415063</v>
      </c>
      <c r="BP35" s="930">
        <v>1969</v>
      </c>
      <c r="BQ35" s="929">
        <v>199.9619488834573</v>
      </c>
      <c r="BR35" s="929">
        <v>199.9619488834573</v>
      </c>
      <c r="BS35" s="929">
        <v>199.9619488834573</v>
      </c>
      <c r="BT35" s="929" t="s">
        <v>1078</v>
      </c>
      <c r="BU35" s="929">
        <v>199.9619488834573</v>
      </c>
      <c r="BV35" s="929">
        <v>24.019182089306668</v>
      </c>
      <c r="BW35" s="928">
        <v>175.94276679415063</v>
      </c>
      <c r="BX35" s="930">
        <v>1969</v>
      </c>
      <c r="BY35" s="929">
        <v>199.9619488834573</v>
      </c>
      <c r="BZ35" s="929">
        <v>199.9619488834573</v>
      </c>
      <c r="CA35" s="929">
        <v>199.9619488834573</v>
      </c>
      <c r="CB35" s="929">
        <v>155.19972029958956</v>
      </c>
      <c r="CC35" s="929">
        <v>44.762228583867739</v>
      </c>
      <c r="CD35" s="929">
        <v>24.019182089306668</v>
      </c>
      <c r="CE35" s="928">
        <v>20.743046494561071</v>
      </c>
      <c r="CF35" s="930">
        <v>1969</v>
      </c>
      <c r="CG35" s="929">
        <v>44.762228583867739</v>
      </c>
      <c r="CH35" s="929">
        <v>44.762228583867739</v>
      </c>
      <c r="CI35" s="929">
        <v>44.762228583867739</v>
      </c>
      <c r="CJ35" s="929">
        <v>39.004369565217395</v>
      </c>
      <c r="CK35" s="929">
        <v>4.3419999999999996</v>
      </c>
      <c r="CL35" s="928">
        <v>1.4158590186503437</v>
      </c>
      <c r="CM35" s="947">
        <v>1969</v>
      </c>
      <c r="CN35" s="948">
        <v>95.492399999999989</v>
      </c>
      <c r="CO35" s="949">
        <v>90.6</v>
      </c>
      <c r="CP35" s="950">
        <v>4.8923999999999994</v>
      </c>
      <c r="CQ35" s="947">
        <v>1969</v>
      </c>
      <c r="CR35" s="948">
        <v>29.191199999999995</v>
      </c>
      <c r="CS35" s="948">
        <v>28.381199999999996</v>
      </c>
      <c r="CT35" s="950">
        <v>0.81</v>
      </c>
      <c r="CU35" s="947">
        <v>1969</v>
      </c>
      <c r="CV35" s="948">
        <v>0.81</v>
      </c>
      <c r="CW35" s="949" t="s">
        <v>1184</v>
      </c>
      <c r="CX35" s="949">
        <v>0.5</v>
      </c>
      <c r="CY35" s="950">
        <v>0.31</v>
      </c>
    </row>
    <row r="36" spans="2:103" ht="13">
      <c r="B36" s="819">
        <v>1970</v>
      </c>
      <c r="D36" s="869">
        <f t="shared" si="0"/>
        <v>431.66167969617504</v>
      </c>
      <c r="E36" s="869">
        <f t="shared" si="1"/>
        <v>29.096499999999999</v>
      </c>
      <c r="F36" s="869">
        <f t="shared" si="2"/>
        <v>237.8983066192265</v>
      </c>
      <c r="G36" s="869">
        <f t="shared" si="3"/>
        <v>222.85987307694853</v>
      </c>
      <c r="H36" s="869">
        <f t="shared" si="4"/>
        <v>27.046939950955419</v>
      </c>
      <c r="I36" s="996">
        <f t="shared" si="5"/>
        <v>0.1213629873226066</v>
      </c>
      <c r="J36" s="869">
        <f t="shared" si="6"/>
        <v>195.81293312599311</v>
      </c>
      <c r="K36" s="921">
        <f t="shared" si="7"/>
        <v>195.81293312599311</v>
      </c>
      <c r="L36" s="869">
        <f t="shared" si="8"/>
        <v>101.50019999999999</v>
      </c>
      <c r="M36" s="869">
        <f t="shared" si="9"/>
        <v>31.476499999999998</v>
      </c>
      <c r="N36" s="869">
        <f t="shared" si="10"/>
        <v>62.836233125993118</v>
      </c>
      <c r="O36" s="921">
        <f t="shared" si="11"/>
        <v>62.836233125993118</v>
      </c>
      <c r="P36" s="869">
        <f t="shared" si="12"/>
        <v>101.50019999999999</v>
      </c>
      <c r="Q36" s="869">
        <f t="shared" si="13"/>
        <v>31.476499999999998</v>
      </c>
      <c r="R36" s="869">
        <f t="shared" si="14"/>
        <v>195.81293312599311</v>
      </c>
      <c r="S36" s="921">
        <f t="shared" si="15"/>
        <v>195.81293312599311</v>
      </c>
      <c r="T36" s="869" t="e">
        <f t="shared" si="16"/>
        <v>#N/A</v>
      </c>
      <c r="U36" s="869">
        <f t="shared" si="17"/>
        <v>195.81293312599311</v>
      </c>
      <c r="V36" s="921">
        <f t="shared" si="18"/>
        <v>195.81293312599311</v>
      </c>
      <c r="W36" s="869">
        <f t="shared" si="19"/>
        <v>167.69643333441957</v>
      </c>
      <c r="X36" s="869">
        <f t="shared" si="20"/>
        <v>28.116499791573546</v>
      </c>
      <c r="Y36" s="921">
        <f t="shared" si="21"/>
        <v>28.116499791573546</v>
      </c>
      <c r="Z36" s="869">
        <f t="shared" si="22"/>
        <v>45.194749756097558</v>
      </c>
      <c r="AA36" s="869">
        <f t="shared" si="23"/>
        <v>8.6331000000000024</v>
      </c>
      <c r="AB36" s="869">
        <f t="shared" si="24"/>
        <v>1.3355899864314047</v>
      </c>
      <c r="AC36" s="824"/>
      <c r="AD36" s="824"/>
      <c r="AE36" s="930">
        <v>1970</v>
      </c>
      <c r="AF36" s="929">
        <v>460.75817969617503</v>
      </c>
      <c r="AG36" s="929">
        <v>431.66167969617504</v>
      </c>
      <c r="AH36" s="929">
        <v>29.096499999999999</v>
      </c>
      <c r="AI36" s="929">
        <v>460.75817969617503</v>
      </c>
      <c r="AJ36" s="929">
        <v>237.8983066192265</v>
      </c>
      <c r="AK36" s="929">
        <v>167.69643333441957</v>
      </c>
      <c r="AL36" s="929">
        <v>53.827849756097564</v>
      </c>
      <c r="AM36" s="929">
        <v>1.6242999999999999</v>
      </c>
      <c r="AN36" s="928">
        <v>-0.28871001356859871</v>
      </c>
      <c r="AO36" s="930">
        <v>1970</v>
      </c>
      <c r="AP36" s="929">
        <v>460.75817969617503</v>
      </c>
      <c r="AQ36" s="929">
        <v>431.66167969617504</v>
      </c>
      <c r="AR36" s="929">
        <v>29.096499999999999</v>
      </c>
      <c r="AS36" s="929">
        <v>460.75817969617503</v>
      </c>
      <c r="AT36" s="929">
        <v>237.8983066192265</v>
      </c>
      <c r="AU36" s="929">
        <v>222.85987307694853</v>
      </c>
      <c r="AV36" s="929">
        <v>27.046939950955419</v>
      </c>
      <c r="AW36" s="928">
        <v>195.81293312599311</v>
      </c>
      <c r="AX36" s="930">
        <v>1970</v>
      </c>
      <c r="AY36" s="929">
        <v>222.85987307694853</v>
      </c>
      <c r="AZ36" s="929">
        <v>222.85987307694853</v>
      </c>
      <c r="BA36" s="929">
        <v>222.85987307694853</v>
      </c>
      <c r="BB36" s="929">
        <v>101.50019999999999</v>
      </c>
      <c r="BC36" s="929">
        <v>31.476499999999998</v>
      </c>
      <c r="BD36" s="929">
        <v>89.883173076948538</v>
      </c>
      <c r="BE36" s="929">
        <v>27.046939950955419</v>
      </c>
      <c r="BF36" s="928">
        <v>62.836233125993118</v>
      </c>
      <c r="BG36" s="930">
        <v>1970</v>
      </c>
      <c r="BH36" s="929">
        <v>222.85987307694853</v>
      </c>
      <c r="BI36" s="929">
        <v>101.50019999999999</v>
      </c>
      <c r="BJ36" s="929">
        <v>31.476499999999998</v>
      </c>
      <c r="BK36" s="929">
        <v>89.883173076948538</v>
      </c>
      <c r="BL36" s="929">
        <v>222.85987307694853</v>
      </c>
      <c r="BM36" s="929">
        <v>222.85987307694853</v>
      </c>
      <c r="BN36" s="929">
        <v>27.046939950955419</v>
      </c>
      <c r="BO36" s="928">
        <v>195.81293312599311</v>
      </c>
      <c r="BP36" s="930">
        <v>1970</v>
      </c>
      <c r="BQ36" s="929">
        <v>222.85987307694853</v>
      </c>
      <c r="BR36" s="929">
        <v>222.85987307694853</v>
      </c>
      <c r="BS36" s="929">
        <v>222.85987307694853</v>
      </c>
      <c r="BT36" s="929" t="s">
        <v>1078</v>
      </c>
      <c r="BU36" s="929">
        <v>222.85987307694853</v>
      </c>
      <c r="BV36" s="929">
        <v>27.046939950955419</v>
      </c>
      <c r="BW36" s="928">
        <v>195.81293312599311</v>
      </c>
      <c r="BX36" s="930">
        <v>1970</v>
      </c>
      <c r="BY36" s="929">
        <v>222.85987307694853</v>
      </c>
      <c r="BZ36" s="929">
        <v>222.85987307694853</v>
      </c>
      <c r="CA36" s="929">
        <v>222.85987307694853</v>
      </c>
      <c r="CB36" s="929">
        <v>167.69643333441957</v>
      </c>
      <c r="CC36" s="929">
        <v>55.163439742528965</v>
      </c>
      <c r="CD36" s="929">
        <v>27.046939950955419</v>
      </c>
      <c r="CE36" s="928">
        <v>28.116499791573546</v>
      </c>
      <c r="CF36" s="930">
        <v>1970</v>
      </c>
      <c r="CG36" s="929">
        <v>55.163439742528965</v>
      </c>
      <c r="CH36" s="929">
        <v>55.163439742528965</v>
      </c>
      <c r="CI36" s="929">
        <v>55.163439742528965</v>
      </c>
      <c r="CJ36" s="929">
        <v>45.194749756097558</v>
      </c>
      <c r="CK36" s="929">
        <v>8.6331000000000024</v>
      </c>
      <c r="CL36" s="928">
        <v>1.3355899864314047</v>
      </c>
      <c r="CM36" s="947">
        <v>1970</v>
      </c>
      <c r="CN36" s="948">
        <v>101.50019999999999</v>
      </c>
      <c r="CO36" s="949">
        <v>96.3</v>
      </c>
      <c r="CP36" s="950">
        <v>5.2001999999999997</v>
      </c>
      <c r="CQ36" s="947">
        <v>1970</v>
      </c>
      <c r="CR36" s="948">
        <v>31.476499999999998</v>
      </c>
      <c r="CS36" s="948">
        <v>29.096499999999999</v>
      </c>
      <c r="CT36" s="950">
        <v>2.3800000000000003</v>
      </c>
      <c r="CU36" s="947">
        <v>1970</v>
      </c>
      <c r="CV36" s="948">
        <v>2.3800000000000003</v>
      </c>
      <c r="CW36" s="949">
        <v>1.7</v>
      </c>
      <c r="CX36" s="949">
        <v>0.5</v>
      </c>
      <c r="CY36" s="950">
        <v>0.18</v>
      </c>
    </row>
    <row r="37" spans="2:103" ht="13">
      <c r="B37" s="819">
        <v>1971</v>
      </c>
      <c r="D37" s="869">
        <f t="shared" si="0"/>
        <v>455.77681019221239</v>
      </c>
      <c r="E37" s="869">
        <f t="shared" si="1"/>
        <v>32.241099999999996</v>
      </c>
      <c r="F37" s="869">
        <f t="shared" si="2"/>
        <v>253.60718948275397</v>
      </c>
      <c r="G37" s="869">
        <f t="shared" si="3"/>
        <v>234.41072070945845</v>
      </c>
      <c r="H37" s="869">
        <f t="shared" si="4"/>
        <v>29.698617900229618</v>
      </c>
      <c r="I37" s="996">
        <f t="shared" si="5"/>
        <v>0.12669479369520698</v>
      </c>
      <c r="J37" s="869">
        <f t="shared" si="6"/>
        <v>204.71210280922884</v>
      </c>
      <c r="K37" s="921">
        <f t="shared" si="7"/>
        <v>204.71210280922884</v>
      </c>
      <c r="L37" s="869">
        <f t="shared" si="8"/>
        <v>107.1918</v>
      </c>
      <c r="M37" s="869">
        <f t="shared" si="9"/>
        <v>34.821099999999994</v>
      </c>
      <c r="N37" s="869">
        <f t="shared" si="10"/>
        <v>62.699202809228822</v>
      </c>
      <c r="O37" s="921">
        <f t="shared" si="11"/>
        <v>62.699202809228822</v>
      </c>
      <c r="P37" s="869">
        <f t="shared" si="12"/>
        <v>107.1918</v>
      </c>
      <c r="Q37" s="869">
        <f t="shared" si="13"/>
        <v>34.821099999999994</v>
      </c>
      <c r="R37" s="869">
        <f t="shared" si="14"/>
        <v>204.71210280922884</v>
      </c>
      <c r="S37" s="921">
        <f t="shared" si="15"/>
        <v>204.71210280922884</v>
      </c>
      <c r="T37" s="869" t="e">
        <f t="shared" si="16"/>
        <v>#N/A</v>
      </c>
      <c r="U37" s="869">
        <f t="shared" si="17"/>
        <v>204.71210280922884</v>
      </c>
      <c r="V37" s="921">
        <f t="shared" si="18"/>
        <v>204.71210280922884</v>
      </c>
      <c r="W37" s="869">
        <f t="shared" si="19"/>
        <v>175.93640533796489</v>
      </c>
      <c r="X37" s="869">
        <f t="shared" si="20"/>
        <v>28.775697471263943</v>
      </c>
      <c r="Y37" s="921">
        <f t="shared" si="21"/>
        <v>28.775697471263943</v>
      </c>
      <c r="Z37" s="869">
        <f t="shared" si="22"/>
        <v>48.680472272727279</v>
      </c>
      <c r="AA37" s="869">
        <f t="shared" si="23"/>
        <v>7.1463999999999999</v>
      </c>
      <c r="AB37" s="869">
        <f t="shared" si="24"/>
        <v>2.6474430987662814</v>
      </c>
      <c r="AC37" s="824"/>
      <c r="AD37" s="824"/>
      <c r="AE37" s="930">
        <v>1971</v>
      </c>
      <c r="AF37" s="929">
        <v>488.01791019221241</v>
      </c>
      <c r="AG37" s="929">
        <v>455.77681019221239</v>
      </c>
      <c r="AH37" s="929">
        <v>32.241099999999996</v>
      </c>
      <c r="AI37" s="929">
        <v>488.01791019221236</v>
      </c>
      <c r="AJ37" s="929">
        <v>253.60718948275397</v>
      </c>
      <c r="AK37" s="929">
        <v>175.93640533796489</v>
      </c>
      <c r="AL37" s="929">
        <v>55.826872272727279</v>
      </c>
      <c r="AM37" s="929">
        <v>1.9636</v>
      </c>
      <c r="AN37" s="928">
        <v>0.68384309876628135</v>
      </c>
      <c r="AO37" s="930">
        <v>1971</v>
      </c>
      <c r="AP37" s="929">
        <v>488.01791019221241</v>
      </c>
      <c r="AQ37" s="929">
        <v>455.77681019221239</v>
      </c>
      <c r="AR37" s="929">
        <v>32.241099999999996</v>
      </c>
      <c r="AS37" s="929">
        <v>488.01791019221241</v>
      </c>
      <c r="AT37" s="929">
        <v>253.60718948275397</v>
      </c>
      <c r="AU37" s="929">
        <v>234.41072070945845</v>
      </c>
      <c r="AV37" s="929">
        <v>29.698617900229618</v>
      </c>
      <c r="AW37" s="928">
        <v>204.71210280922884</v>
      </c>
      <c r="AX37" s="930">
        <v>1971</v>
      </c>
      <c r="AY37" s="929">
        <v>234.41072070945845</v>
      </c>
      <c r="AZ37" s="929">
        <v>234.41072070945845</v>
      </c>
      <c r="BA37" s="929">
        <v>234.41072070945845</v>
      </c>
      <c r="BB37" s="929">
        <v>107.1918</v>
      </c>
      <c r="BC37" s="929">
        <v>34.821099999999994</v>
      </c>
      <c r="BD37" s="929">
        <v>92.397820709458443</v>
      </c>
      <c r="BE37" s="929">
        <v>29.698617900229618</v>
      </c>
      <c r="BF37" s="928">
        <v>62.699202809228822</v>
      </c>
      <c r="BG37" s="930">
        <v>1971</v>
      </c>
      <c r="BH37" s="929">
        <v>234.41072070945845</v>
      </c>
      <c r="BI37" s="929">
        <v>107.1918</v>
      </c>
      <c r="BJ37" s="929">
        <v>34.821099999999994</v>
      </c>
      <c r="BK37" s="929">
        <v>92.397820709458443</v>
      </c>
      <c r="BL37" s="929">
        <v>234.41072070945845</v>
      </c>
      <c r="BM37" s="929">
        <v>234.41072070945845</v>
      </c>
      <c r="BN37" s="929">
        <v>29.698617900229618</v>
      </c>
      <c r="BO37" s="928">
        <v>204.71210280922884</v>
      </c>
      <c r="BP37" s="930">
        <v>1971</v>
      </c>
      <c r="BQ37" s="929">
        <v>234.41072070945845</v>
      </c>
      <c r="BR37" s="929">
        <v>234.41072070945845</v>
      </c>
      <c r="BS37" s="929">
        <v>234.41072070945845</v>
      </c>
      <c r="BT37" s="929" t="s">
        <v>1078</v>
      </c>
      <c r="BU37" s="929">
        <v>234.41072070945845</v>
      </c>
      <c r="BV37" s="929">
        <v>29.698617900229618</v>
      </c>
      <c r="BW37" s="928">
        <v>204.71210280922884</v>
      </c>
      <c r="BX37" s="930">
        <v>1971</v>
      </c>
      <c r="BY37" s="929">
        <v>234.41072070945845</v>
      </c>
      <c r="BZ37" s="929">
        <v>234.41072070945845</v>
      </c>
      <c r="CA37" s="929">
        <v>234.41072070945845</v>
      </c>
      <c r="CB37" s="929">
        <v>175.93640533796489</v>
      </c>
      <c r="CC37" s="929">
        <v>58.47431537149356</v>
      </c>
      <c r="CD37" s="929">
        <v>29.698617900229618</v>
      </c>
      <c r="CE37" s="928">
        <v>28.775697471263943</v>
      </c>
      <c r="CF37" s="930">
        <v>1971</v>
      </c>
      <c r="CG37" s="929">
        <v>58.47431537149356</v>
      </c>
      <c r="CH37" s="929">
        <v>58.47431537149356</v>
      </c>
      <c r="CI37" s="929">
        <v>58.47431537149356</v>
      </c>
      <c r="CJ37" s="929">
        <v>48.680472272727279</v>
      </c>
      <c r="CK37" s="929">
        <v>7.1463999999999999</v>
      </c>
      <c r="CL37" s="928">
        <v>2.6474430987662814</v>
      </c>
      <c r="CM37" s="947">
        <v>1971</v>
      </c>
      <c r="CN37" s="948">
        <v>107.1918</v>
      </c>
      <c r="CO37" s="949">
        <v>101.7</v>
      </c>
      <c r="CP37" s="950">
        <v>5.4918000000000005</v>
      </c>
      <c r="CQ37" s="947">
        <v>1971</v>
      </c>
      <c r="CR37" s="948">
        <v>34.821099999999994</v>
      </c>
      <c r="CS37" s="948">
        <v>32.241099999999996</v>
      </c>
      <c r="CT37" s="950">
        <v>2.58</v>
      </c>
      <c r="CU37" s="947">
        <v>1971</v>
      </c>
      <c r="CV37" s="948">
        <v>2.58</v>
      </c>
      <c r="CW37" s="949">
        <v>1.9</v>
      </c>
      <c r="CX37" s="949">
        <v>0.5</v>
      </c>
      <c r="CY37" s="950">
        <v>0.18</v>
      </c>
    </row>
    <row r="38" spans="2:103" ht="13">
      <c r="B38" s="819">
        <v>1972</v>
      </c>
      <c r="D38" s="869">
        <f t="shared" si="0"/>
        <v>475.57660123853293</v>
      </c>
      <c r="E38" s="869">
        <f t="shared" si="1"/>
        <v>33.487499999999997</v>
      </c>
      <c r="F38" s="869">
        <f t="shared" si="2"/>
        <v>268.08621177545723</v>
      </c>
      <c r="G38" s="869">
        <f t="shared" si="3"/>
        <v>240.97788946307571</v>
      </c>
      <c r="H38" s="869">
        <f t="shared" si="4"/>
        <v>32.193121686395493</v>
      </c>
      <c r="I38" s="996">
        <f t="shared" si="5"/>
        <v>0.13359367433304847</v>
      </c>
      <c r="J38" s="869">
        <f t="shared" si="6"/>
        <v>208.78476777668021</v>
      </c>
      <c r="K38" s="921">
        <f t="shared" si="7"/>
        <v>208.78476777668021</v>
      </c>
      <c r="L38" s="869">
        <f t="shared" si="8"/>
        <v>113.5158</v>
      </c>
      <c r="M38" s="869">
        <f t="shared" si="9"/>
        <v>36.167499999999997</v>
      </c>
      <c r="N38" s="869">
        <f t="shared" si="10"/>
        <v>59.101467776680217</v>
      </c>
      <c r="O38" s="921">
        <f t="shared" si="11"/>
        <v>59.101467776680217</v>
      </c>
      <c r="P38" s="869">
        <f t="shared" si="12"/>
        <v>113.5158</v>
      </c>
      <c r="Q38" s="869">
        <f t="shared" si="13"/>
        <v>36.167499999999997</v>
      </c>
      <c r="R38" s="869">
        <f t="shared" si="14"/>
        <v>208.78476777668021</v>
      </c>
      <c r="S38" s="921">
        <f t="shared" si="15"/>
        <v>208.78476777668021</v>
      </c>
      <c r="T38" s="869" t="e">
        <f t="shared" si="16"/>
        <v>#N/A</v>
      </c>
      <c r="U38" s="869">
        <f t="shared" si="17"/>
        <v>208.78476777668021</v>
      </c>
      <c r="V38" s="921">
        <f t="shared" si="18"/>
        <v>208.78476777668021</v>
      </c>
      <c r="W38" s="869">
        <f t="shared" si="19"/>
        <v>184.53038241166416</v>
      </c>
      <c r="X38" s="869">
        <f t="shared" si="20"/>
        <v>24.254385365016056</v>
      </c>
      <c r="Y38" s="921">
        <f t="shared" si="21"/>
        <v>24.254385365016056</v>
      </c>
      <c r="Z38" s="869">
        <f t="shared" si="22"/>
        <v>53.828327783669145</v>
      </c>
      <c r="AA38" s="869">
        <f t="shared" si="23"/>
        <v>3.6207000000000003</v>
      </c>
      <c r="AB38" s="869">
        <f t="shared" si="24"/>
        <v>-1.001520732257597</v>
      </c>
      <c r="AC38" s="824"/>
      <c r="AD38" s="869"/>
      <c r="AE38" s="930">
        <v>1972</v>
      </c>
      <c r="AF38" s="929">
        <v>509.06410123853294</v>
      </c>
      <c r="AG38" s="929">
        <v>475.57660123853293</v>
      </c>
      <c r="AH38" s="929">
        <v>33.487499999999997</v>
      </c>
      <c r="AI38" s="929">
        <v>509.06410123853294</v>
      </c>
      <c r="AJ38" s="929">
        <v>268.08621177545723</v>
      </c>
      <c r="AK38" s="929">
        <v>184.53038241166416</v>
      </c>
      <c r="AL38" s="929">
        <v>57.449027783669145</v>
      </c>
      <c r="AM38" s="929">
        <v>-0.94840000000000002</v>
      </c>
      <c r="AN38" s="928">
        <v>-5.3120732257596059E-2</v>
      </c>
      <c r="AO38" s="930">
        <v>1972</v>
      </c>
      <c r="AP38" s="929">
        <v>509.06410123853294</v>
      </c>
      <c r="AQ38" s="929">
        <v>475.57660123853293</v>
      </c>
      <c r="AR38" s="929">
        <v>33.487499999999997</v>
      </c>
      <c r="AS38" s="929">
        <v>509.06410123853294</v>
      </c>
      <c r="AT38" s="929">
        <v>268.08621177545723</v>
      </c>
      <c r="AU38" s="929">
        <v>240.97788946307571</v>
      </c>
      <c r="AV38" s="929">
        <v>32.193121686395493</v>
      </c>
      <c r="AW38" s="928">
        <v>208.78476777668021</v>
      </c>
      <c r="AX38" s="930">
        <v>1972</v>
      </c>
      <c r="AY38" s="929">
        <v>240.97788946307571</v>
      </c>
      <c r="AZ38" s="929">
        <v>240.97788946307571</v>
      </c>
      <c r="BA38" s="929">
        <v>240.97788946307571</v>
      </c>
      <c r="BB38" s="929">
        <v>113.5158</v>
      </c>
      <c r="BC38" s="929">
        <v>36.167499999999997</v>
      </c>
      <c r="BD38" s="929">
        <v>91.29458946307571</v>
      </c>
      <c r="BE38" s="929">
        <v>32.193121686395493</v>
      </c>
      <c r="BF38" s="928">
        <v>59.101467776680217</v>
      </c>
      <c r="BG38" s="930">
        <v>1972</v>
      </c>
      <c r="BH38" s="929">
        <v>240.97788946307571</v>
      </c>
      <c r="BI38" s="929">
        <v>113.5158</v>
      </c>
      <c r="BJ38" s="929">
        <v>36.167499999999997</v>
      </c>
      <c r="BK38" s="929">
        <v>91.29458946307571</v>
      </c>
      <c r="BL38" s="929">
        <v>240.97788946307571</v>
      </c>
      <c r="BM38" s="929">
        <v>240.97788946307571</v>
      </c>
      <c r="BN38" s="929">
        <v>32.193121686395493</v>
      </c>
      <c r="BO38" s="928">
        <v>208.78476777668021</v>
      </c>
      <c r="BP38" s="930">
        <v>1972</v>
      </c>
      <c r="BQ38" s="929">
        <v>240.97788946307571</v>
      </c>
      <c r="BR38" s="929">
        <v>240.97788946307571</v>
      </c>
      <c r="BS38" s="929">
        <v>240.97788946307571</v>
      </c>
      <c r="BT38" s="929" t="s">
        <v>1078</v>
      </c>
      <c r="BU38" s="929">
        <v>240.97788946307571</v>
      </c>
      <c r="BV38" s="929">
        <v>32.193121686395493</v>
      </c>
      <c r="BW38" s="928">
        <v>208.78476777668021</v>
      </c>
      <c r="BX38" s="930">
        <v>1972</v>
      </c>
      <c r="BY38" s="929">
        <v>240.97788946307571</v>
      </c>
      <c r="BZ38" s="929">
        <v>240.97788946307571</v>
      </c>
      <c r="CA38" s="929">
        <v>240.97788946307571</v>
      </c>
      <c r="CB38" s="929">
        <v>184.53038241166416</v>
      </c>
      <c r="CC38" s="929">
        <v>56.447507051411549</v>
      </c>
      <c r="CD38" s="929">
        <v>32.193121686395493</v>
      </c>
      <c r="CE38" s="928">
        <v>24.254385365016056</v>
      </c>
      <c r="CF38" s="930">
        <v>1972</v>
      </c>
      <c r="CG38" s="929">
        <v>56.447507051411549</v>
      </c>
      <c r="CH38" s="929">
        <v>56.447507051411549</v>
      </c>
      <c r="CI38" s="929">
        <v>56.447507051411549</v>
      </c>
      <c r="CJ38" s="929">
        <v>53.828327783669145</v>
      </c>
      <c r="CK38" s="929">
        <v>3.6207000000000003</v>
      </c>
      <c r="CL38" s="928">
        <v>-1.001520732257597</v>
      </c>
      <c r="CM38" s="947">
        <v>1972</v>
      </c>
      <c r="CN38" s="948">
        <v>113.5158</v>
      </c>
      <c r="CO38" s="949">
        <v>107.7</v>
      </c>
      <c r="CP38" s="950">
        <v>5.8158000000000003</v>
      </c>
      <c r="CQ38" s="947">
        <v>1972</v>
      </c>
      <c r="CR38" s="948">
        <v>36.167499999999997</v>
      </c>
      <c r="CS38" s="948">
        <v>33.487499999999997</v>
      </c>
      <c r="CT38" s="950">
        <v>2.68</v>
      </c>
      <c r="CU38" s="947">
        <v>1972</v>
      </c>
      <c r="CV38" s="948">
        <v>2.68</v>
      </c>
      <c r="CW38" s="948">
        <v>2</v>
      </c>
      <c r="CX38" s="949">
        <v>0.5</v>
      </c>
      <c r="CY38" s="950">
        <v>0.18</v>
      </c>
    </row>
    <row r="39" spans="2:103" ht="13">
      <c r="B39" s="819">
        <v>1973</v>
      </c>
      <c r="D39" s="869">
        <f t="shared" si="0"/>
        <v>507.48722985939571</v>
      </c>
      <c r="E39" s="869">
        <f t="shared" si="1"/>
        <v>36.974900000000005</v>
      </c>
      <c r="F39" s="869">
        <f t="shared" si="2"/>
        <v>281.55873687628946</v>
      </c>
      <c r="G39" s="869">
        <f t="shared" si="3"/>
        <v>262.9033929831063</v>
      </c>
      <c r="H39" s="869">
        <f t="shared" si="4"/>
        <v>37.089477436383781</v>
      </c>
      <c r="I39" s="996">
        <f t="shared" si="5"/>
        <v>0.14107645023344026</v>
      </c>
      <c r="J39" s="869">
        <f t="shared" si="6"/>
        <v>225.81391554672251</v>
      </c>
      <c r="K39" s="921">
        <f t="shared" si="7"/>
        <v>225.81391554672251</v>
      </c>
      <c r="L39" s="869">
        <f t="shared" si="8"/>
        <v>119.73439999999999</v>
      </c>
      <c r="M39" s="869">
        <f t="shared" si="9"/>
        <v>39.954900000000009</v>
      </c>
      <c r="N39" s="869">
        <f t="shared" si="10"/>
        <v>66.124615546722509</v>
      </c>
      <c r="O39" s="921">
        <f t="shared" si="11"/>
        <v>66.124615546722509</v>
      </c>
      <c r="P39" s="869">
        <f t="shared" si="12"/>
        <v>119.73439999999999</v>
      </c>
      <c r="Q39" s="869">
        <f t="shared" si="13"/>
        <v>39.954900000000009</v>
      </c>
      <c r="R39" s="869">
        <f t="shared" si="14"/>
        <v>225.81391554672251</v>
      </c>
      <c r="S39" s="921">
        <f t="shared" si="15"/>
        <v>225.81391554672251</v>
      </c>
      <c r="T39" s="869" t="e">
        <f t="shared" si="16"/>
        <v>#N/A</v>
      </c>
      <c r="U39" s="869">
        <f t="shared" si="17"/>
        <v>225.81391554672251</v>
      </c>
      <c r="V39" s="921">
        <f t="shared" si="18"/>
        <v>225.81391554672251</v>
      </c>
      <c r="W39" s="869">
        <f t="shared" si="19"/>
        <v>192.1143321389772</v>
      </c>
      <c r="X39" s="869">
        <f t="shared" si="20"/>
        <v>33.699583407745315</v>
      </c>
      <c r="Y39" s="921">
        <f t="shared" si="21"/>
        <v>33.699583407745315</v>
      </c>
      <c r="Z39" s="869">
        <f t="shared" si="22"/>
        <v>57.496197163120577</v>
      </c>
      <c r="AA39" s="869">
        <f t="shared" si="23"/>
        <v>12.3528</v>
      </c>
      <c r="AB39" s="869">
        <f t="shared" si="24"/>
        <v>0.94006368100851923</v>
      </c>
      <c r="AC39" s="824"/>
      <c r="AD39" s="824"/>
      <c r="AE39" s="930">
        <v>1973</v>
      </c>
      <c r="AF39" s="929">
        <v>544.46212985939576</v>
      </c>
      <c r="AG39" s="929">
        <v>507.48722985939571</v>
      </c>
      <c r="AH39" s="929">
        <v>36.974900000000005</v>
      </c>
      <c r="AI39" s="929">
        <v>544.46212985939576</v>
      </c>
      <c r="AJ39" s="929">
        <v>281.55873687628946</v>
      </c>
      <c r="AK39" s="929">
        <v>192.1143321389772</v>
      </c>
      <c r="AL39" s="929">
        <v>69.848997163120572</v>
      </c>
      <c r="AM39" s="929">
        <v>-0.5333</v>
      </c>
      <c r="AN39" s="928">
        <v>1.4733636810085247</v>
      </c>
      <c r="AO39" s="930">
        <v>1973</v>
      </c>
      <c r="AP39" s="929">
        <v>544.46212985939576</v>
      </c>
      <c r="AQ39" s="929">
        <v>507.48722985939571</v>
      </c>
      <c r="AR39" s="929">
        <v>36.974900000000005</v>
      </c>
      <c r="AS39" s="929">
        <v>544.46212985939576</v>
      </c>
      <c r="AT39" s="929">
        <v>281.55873687628946</v>
      </c>
      <c r="AU39" s="929">
        <v>262.9033929831063</v>
      </c>
      <c r="AV39" s="929">
        <v>37.089477436383781</v>
      </c>
      <c r="AW39" s="928">
        <v>225.81391554672251</v>
      </c>
      <c r="AX39" s="930">
        <v>1973</v>
      </c>
      <c r="AY39" s="929">
        <v>262.9033929831063</v>
      </c>
      <c r="AZ39" s="929">
        <v>262.9033929831063</v>
      </c>
      <c r="BA39" s="929">
        <v>262.9033929831063</v>
      </c>
      <c r="BB39" s="929">
        <v>119.73439999999999</v>
      </c>
      <c r="BC39" s="929">
        <v>39.954900000000009</v>
      </c>
      <c r="BD39" s="929">
        <v>103.2140929831063</v>
      </c>
      <c r="BE39" s="929">
        <v>37.089477436383781</v>
      </c>
      <c r="BF39" s="928">
        <v>66.124615546722509</v>
      </c>
      <c r="BG39" s="930">
        <v>1973</v>
      </c>
      <c r="BH39" s="929">
        <v>262.9033929831063</v>
      </c>
      <c r="BI39" s="929">
        <v>119.73439999999999</v>
      </c>
      <c r="BJ39" s="929">
        <v>39.954900000000009</v>
      </c>
      <c r="BK39" s="929">
        <v>103.2140929831063</v>
      </c>
      <c r="BL39" s="929">
        <v>262.9033929831063</v>
      </c>
      <c r="BM39" s="929">
        <v>262.9033929831063</v>
      </c>
      <c r="BN39" s="929">
        <v>37.089477436383781</v>
      </c>
      <c r="BO39" s="928">
        <v>225.81391554672251</v>
      </c>
      <c r="BP39" s="930">
        <v>1973</v>
      </c>
      <c r="BQ39" s="929">
        <v>262.9033929831063</v>
      </c>
      <c r="BR39" s="929">
        <v>262.9033929831063</v>
      </c>
      <c r="BS39" s="929">
        <v>262.9033929831063</v>
      </c>
      <c r="BT39" s="929" t="s">
        <v>1078</v>
      </c>
      <c r="BU39" s="929">
        <v>262.9033929831063</v>
      </c>
      <c r="BV39" s="929">
        <v>37.089477436383781</v>
      </c>
      <c r="BW39" s="928">
        <v>225.81391554672251</v>
      </c>
      <c r="BX39" s="930">
        <v>1973</v>
      </c>
      <c r="BY39" s="929">
        <v>262.9033929831063</v>
      </c>
      <c r="BZ39" s="929">
        <v>262.9033929831063</v>
      </c>
      <c r="CA39" s="929">
        <v>262.9033929831063</v>
      </c>
      <c r="CB39" s="929">
        <v>192.1143321389772</v>
      </c>
      <c r="CC39" s="929">
        <v>70.789060844129096</v>
      </c>
      <c r="CD39" s="929">
        <v>37.089477436383781</v>
      </c>
      <c r="CE39" s="928">
        <v>33.699583407745315</v>
      </c>
      <c r="CF39" s="930">
        <v>1973</v>
      </c>
      <c r="CG39" s="929">
        <v>70.789060844129096</v>
      </c>
      <c r="CH39" s="929">
        <v>70.789060844129096</v>
      </c>
      <c r="CI39" s="929">
        <v>70.789060844129096</v>
      </c>
      <c r="CJ39" s="929">
        <v>57.496197163120577</v>
      </c>
      <c r="CK39" s="929">
        <v>12.3528</v>
      </c>
      <c r="CL39" s="928">
        <v>0.94006368100851923</v>
      </c>
      <c r="CM39" s="947">
        <v>1973</v>
      </c>
      <c r="CN39" s="948">
        <v>119.73439999999999</v>
      </c>
      <c r="CO39" s="949">
        <v>113.6</v>
      </c>
      <c r="CP39" s="950">
        <v>6.1343999999999994</v>
      </c>
      <c r="CQ39" s="947">
        <v>1973</v>
      </c>
      <c r="CR39" s="948">
        <v>39.954900000000009</v>
      </c>
      <c r="CS39" s="948">
        <v>36.974900000000005</v>
      </c>
      <c r="CT39" s="950">
        <v>2.9800000000000004</v>
      </c>
      <c r="CU39" s="947">
        <v>1973</v>
      </c>
      <c r="CV39" s="948">
        <v>2.9800000000000004</v>
      </c>
      <c r="CW39" s="949">
        <v>2.2000000000000002</v>
      </c>
      <c r="CX39" s="949">
        <v>0.6</v>
      </c>
      <c r="CY39" s="950">
        <v>0.18</v>
      </c>
    </row>
    <row r="40" spans="2:103" ht="13">
      <c r="B40" s="819">
        <v>1974</v>
      </c>
      <c r="D40" s="869">
        <f t="shared" si="0"/>
        <v>535.07073838812244</v>
      </c>
      <c r="E40" s="869">
        <f t="shared" si="1"/>
        <v>39.797200000000004</v>
      </c>
      <c r="F40" s="869">
        <f t="shared" si="2"/>
        <v>297.93709206260485</v>
      </c>
      <c r="G40" s="869">
        <f t="shared" si="3"/>
        <v>276.93084632551756</v>
      </c>
      <c r="H40" s="869">
        <f t="shared" si="4"/>
        <v>40.020668346624589</v>
      </c>
      <c r="I40" s="996">
        <f t="shared" si="5"/>
        <v>0.14451502560167101</v>
      </c>
      <c r="J40" s="869">
        <f t="shared" si="6"/>
        <v>236.91017797889299</v>
      </c>
      <c r="K40" s="921">
        <f t="shared" si="7"/>
        <v>236.91017797889299</v>
      </c>
      <c r="L40" s="869">
        <f t="shared" si="8"/>
        <v>128.6934</v>
      </c>
      <c r="M40" s="869">
        <f t="shared" si="9"/>
        <v>42.977200000000003</v>
      </c>
      <c r="N40" s="869">
        <f t="shared" si="10"/>
        <v>65.239577978892967</v>
      </c>
      <c r="O40" s="921">
        <f t="shared" si="11"/>
        <v>65.239577978892967</v>
      </c>
      <c r="P40" s="869">
        <f t="shared" si="12"/>
        <v>128.6934</v>
      </c>
      <c r="Q40" s="869">
        <f t="shared" si="13"/>
        <v>42.977200000000003</v>
      </c>
      <c r="R40" s="869">
        <f t="shared" si="14"/>
        <v>236.91017797889299</v>
      </c>
      <c r="S40" s="921">
        <f t="shared" si="15"/>
        <v>236.91017797889299</v>
      </c>
      <c r="T40" s="869" t="e">
        <f t="shared" si="16"/>
        <v>#N/A</v>
      </c>
      <c r="U40" s="869">
        <f t="shared" si="17"/>
        <v>236.91017797889299</v>
      </c>
      <c r="V40" s="921">
        <f t="shared" si="18"/>
        <v>236.91017797889299</v>
      </c>
      <c r="W40" s="869">
        <f t="shared" si="19"/>
        <v>201.08423808509926</v>
      </c>
      <c r="X40" s="869">
        <f t="shared" si="20"/>
        <v>35.825939893793716</v>
      </c>
      <c r="Y40" s="921">
        <f t="shared" si="21"/>
        <v>35.825939893793716</v>
      </c>
      <c r="Z40" s="869">
        <f t="shared" si="22"/>
        <v>62.679996215704833</v>
      </c>
      <c r="AA40" s="869">
        <f t="shared" si="23"/>
        <v>7.4192999999999998</v>
      </c>
      <c r="AB40" s="869">
        <f t="shared" si="24"/>
        <v>5.747312024713473</v>
      </c>
      <c r="AC40" s="824"/>
      <c r="AD40" s="824"/>
      <c r="AE40" s="930">
        <v>1974</v>
      </c>
      <c r="AF40" s="929">
        <v>574.86793838812241</v>
      </c>
      <c r="AG40" s="929">
        <v>535.07073838812244</v>
      </c>
      <c r="AH40" s="929">
        <v>39.797200000000004</v>
      </c>
      <c r="AI40" s="929">
        <v>574.86793838812241</v>
      </c>
      <c r="AJ40" s="929">
        <v>297.93709206260485</v>
      </c>
      <c r="AK40" s="929">
        <v>201.08423808509926</v>
      </c>
      <c r="AL40" s="929">
        <v>70.09929621570484</v>
      </c>
      <c r="AM40" s="929">
        <v>1.6535</v>
      </c>
      <c r="AN40" s="928">
        <v>4.0938120247134657</v>
      </c>
      <c r="AO40" s="930">
        <v>1974</v>
      </c>
      <c r="AP40" s="929">
        <v>574.86793838812241</v>
      </c>
      <c r="AQ40" s="929">
        <v>535.07073838812244</v>
      </c>
      <c r="AR40" s="929">
        <v>39.797200000000004</v>
      </c>
      <c r="AS40" s="929">
        <v>574.86793838812241</v>
      </c>
      <c r="AT40" s="929">
        <v>297.93709206260485</v>
      </c>
      <c r="AU40" s="929">
        <v>276.93084632551756</v>
      </c>
      <c r="AV40" s="929">
        <v>40.020668346624589</v>
      </c>
      <c r="AW40" s="928">
        <v>236.91017797889299</v>
      </c>
      <c r="AX40" s="930">
        <v>1974</v>
      </c>
      <c r="AY40" s="929">
        <v>276.93084632551756</v>
      </c>
      <c r="AZ40" s="929">
        <v>276.93084632551756</v>
      </c>
      <c r="BA40" s="929">
        <v>276.93084632551756</v>
      </c>
      <c r="BB40" s="929">
        <v>128.6934</v>
      </c>
      <c r="BC40" s="929">
        <v>42.977200000000003</v>
      </c>
      <c r="BD40" s="929">
        <v>105.26024632551756</v>
      </c>
      <c r="BE40" s="929">
        <v>40.020668346624589</v>
      </c>
      <c r="BF40" s="928">
        <v>65.239577978892967</v>
      </c>
      <c r="BG40" s="930">
        <v>1974</v>
      </c>
      <c r="BH40" s="929">
        <v>276.93084632551756</v>
      </c>
      <c r="BI40" s="929">
        <v>128.6934</v>
      </c>
      <c r="BJ40" s="929">
        <v>42.977200000000003</v>
      </c>
      <c r="BK40" s="929">
        <v>105.26024632551756</v>
      </c>
      <c r="BL40" s="929">
        <v>276.93084632551756</v>
      </c>
      <c r="BM40" s="929">
        <v>276.93084632551756</v>
      </c>
      <c r="BN40" s="929">
        <v>40.020668346624589</v>
      </c>
      <c r="BO40" s="928">
        <v>236.91017797889299</v>
      </c>
      <c r="BP40" s="930">
        <v>1974</v>
      </c>
      <c r="BQ40" s="929">
        <v>276.93084632551756</v>
      </c>
      <c r="BR40" s="929">
        <v>276.93084632551756</v>
      </c>
      <c r="BS40" s="929">
        <v>276.93084632551756</v>
      </c>
      <c r="BT40" s="929" t="s">
        <v>1078</v>
      </c>
      <c r="BU40" s="929">
        <v>276.93084632551756</v>
      </c>
      <c r="BV40" s="929">
        <v>40.020668346624589</v>
      </c>
      <c r="BW40" s="928">
        <v>236.91017797889299</v>
      </c>
      <c r="BX40" s="930">
        <v>1974</v>
      </c>
      <c r="BY40" s="929">
        <v>276.93084632551756</v>
      </c>
      <c r="BZ40" s="929">
        <v>276.93084632551756</v>
      </c>
      <c r="CA40" s="929">
        <v>276.93084632551756</v>
      </c>
      <c r="CB40" s="929">
        <v>201.08423808509926</v>
      </c>
      <c r="CC40" s="929">
        <v>75.846608240418306</v>
      </c>
      <c r="CD40" s="929">
        <v>40.020668346624589</v>
      </c>
      <c r="CE40" s="928">
        <v>35.825939893793716</v>
      </c>
      <c r="CF40" s="930">
        <v>1974</v>
      </c>
      <c r="CG40" s="929">
        <v>75.846608240418306</v>
      </c>
      <c r="CH40" s="929">
        <v>75.846608240418306</v>
      </c>
      <c r="CI40" s="929">
        <v>75.846608240418306</v>
      </c>
      <c r="CJ40" s="929">
        <v>62.679996215704833</v>
      </c>
      <c r="CK40" s="929">
        <v>7.4192999999999998</v>
      </c>
      <c r="CL40" s="928">
        <v>5.747312024713473</v>
      </c>
      <c r="CM40" s="947">
        <v>1974</v>
      </c>
      <c r="CN40" s="948">
        <v>128.6934</v>
      </c>
      <c r="CO40" s="949">
        <v>122.1</v>
      </c>
      <c r="CP40" s="950">
        <v>6.5933999999999999</v>
      </c>
      <c r="CQ40" s="947">
        <v>1974</v>
      </c>
      <c r="CR40" s="948">
        <v>42.977200000000003</v>
      </c>
      <c r="CS40" s="948">
        <v>39.797200000000004</v>
      </c>
      <c r="CT40" s="950">
        <v>3.18</v>
      </c>
      <c r="CU40" s="947">
        <v>1974</v>
      </c>
      <c r="CV40" s="948">
        <v>3.18</v>
      </c>
      <c r="CW40" s="949">
        <v>2.4</v>
      </c>
      <c r="CX40" s="949">
        <v>0.6</v>
      </c>
      <c r="CY40" s="950">
        <v>0.18</v>
      </c>
    </row>
    <row r="41" spans="2:103" ht="13">
      <c r="B41" s="819">
        <v>1975</v>
      </c>
      <c r="D41" s="869">
        <f t="shared" si="0"/>
        <v>564.23969447090758</v>
      </c>
      <c r="E41" s="869">
        <f t="shared" si="1"/>
        <v>42.153500000000001</v>
      </c>
      <c r="F41" s="869">
        <f t="shared" si="2"/>
        <v>319.72639785183293</v>
      </c>
      <c r="G41" s="869">
        <f t="shared" si="3"/>
        <v>286.66679661907466</v>
      </c>
      <c r="H41" s="869">
        <f t="shared" si="4"/>
        <v>42.813842340790316</v>
      </c>
      <c r="I41" s="996">
        <f t="shared" si="5"/>
        <v>0.14935054511276979</v>
      </c>
      <c r="J41" s="869">
        <f t="shared" si="6"/>
        <v>243.85295427828436</v>
      </c>
      <c r="K41" s="921">
        <f t="shared" si="7"/>
        <v>243.85295427828436</v>
      </c>
      <c r="L41" s="869">
        <f t="shared" si="8"/>
        <v>136.28220000000002</v>
      </c>
      <c r="M41" s="869">
        <f t="shared" si="9"/>
        <v>45.653500000000001</v>
      </c>
      <c r="N41" s="869">
        <f t="shared" si="10"/>
        <v>61.917254278284318</v>
      </c>
      <c r="O41" s="921">
        <f t="shared" si="11"/>
        <v>61.917254278284318</v>
      </c>
      <c r="P41" s="869">
        <f t="shared" si="12"/>
        <v>136.28220000000002</v>
      </c>
      <c r="Q41" s="869">
        <f t="shared" si="13"/>
        <v>45.653500000000001</v>
      </c>
      <c r="R41" s="869">
        <f t="shared" si="14"/>
        <v>243.85295427828436</v>
      </c>
      <c r="S41" s="921">
        <f t="shared" si="15"/>
        <v>243.85295427828436</v>
      </c>
      <c r="T41" s="869" t="e">
        <f t="shared" si="16"/>
        <v>#N/A</v>
      </c>
      <c r="U41" s="869">
        <f t="shared" si="17"/>
        <v>243.85295427828436</v>
      </c>
      <c r="V41" s="921">
        <f t="shared" si="18"/>
        <v>243.85295427828436</v>
      </c>
      <c r="W41" s="869">
        <f t="shared" si="19"/>
        <v>213.47090227441464</v>
      </c>
      <c r="X41" s="869">
        <f t="shared" si="20"/>
        <v>30.382052003869703</v>
      </c>
      <c r="Y41" s="921">
        <f t="shared" si="21"/>
        <v>30.382052003869703</v>
      </c>
      <c r="Z41" s="869">
        <f t="shared" si="22"/>
        <v>69.552177023498686</v>
      </c>
      <c r="AA41" s="869">
        <f t="shared" si="23"/>
        <v>8.0363999999999987</v>
      </c>
      <c r="AB41" s="869">
        <f t="shared" si="24"/>
        <v>-4.3926826788386659</v>
      </c>
      <c r="AC41" s="824"/>
      <c r="AD41" s="824"/>
      <c r="AE41" s="930">
        <v>1975</v>
      </c>
      <c r="AF41" s="929">
        <v>606.39319447090759</v>
      </c>
      <c r="AG41" s="929">
        <v>564.23969447090758</v>
      </c>
      <c r="AH41" s="929">
        <v>42.153500000000001</v>
      </c>
      <c r="AI41" s="929">
        <v>606.39319447090759</v>
      </c>
      <c r="AJ41" s="929">
        <v>319.72639785183293</v>
      </c>
      <c r="AK41" s="929">
        <v>213.47090227441464</v>
      </c>
      <c r="AL41" s="929">
        <v>77.588577023498686</v>
      </c>
      <c r="AM41" s="929">
        <v>-4.0430000000000001</v>
      </c>
      <c r="AN41" s="928">
        <v>-0.34968267883866755</v>
      </c>
      <c r="AO41" s="930">
        <v>1975</v>
      </c>
      <c r="AP41" s="929">
        <v>606.39319447090759</v>
      </c>
      <c r="AQ41" s="929">
        <v>564.23969447090758</v>
      </c>
      <c r="AR41" s="929">
        <v>42.153500000000001</v>
      </c>
      <c r="AS41" s="929">
        <v>606.39319447090759</v>
      </c>
      <c r="AT41" s="929">
        <v>319.72639785183293</v>
      </c>
      <c r="AU41" s="929">
        <v>286.66679661907466</v>
      </c>
      <c r="AV41" s="929">
        <v>42.813842340790316</v>
      </c>
      <c r="AW41" s="928">
        <v>243.85295427828436</v>
      </c>
      <c r="AX41" s="930">
        <v>1975</v>
      </c>
      <c r="AY41" s="929">
        <v>286.66679661907466</v>
      </c>
      <c r="AZ41" s="929">
        <v>286.66679661907466</v>
      </c>
      <c r="BA41" s="929">
        <v>286.66679661907466</v>
      </c>
      <c r="BB41" s="929">
        <v>136.28220000000002</v>
      </c>
      <c r="BC41" s="929">
        <v>45.653500000000001</v>
      </c>
      <c r="BD41" s="929">
        <v>104.73109661907463</v>
      </c>
      <c r="BE41" s="929">
        <v>42.813842340790316</v>
      </c>
      <c r="BF41" s="928">
        <v>61.917254278284318</v>
      </c>
      <c r="BG41" s="930">
        <v>1975</v>
      </c>
      <c r="BH41" s="929">
        <v>286.66679661907466</v>
      </c>
      <c r="BI41" s="929">
        <v>136.28220000000002</v>
      </c>
      <c r="BJ41" s="929">
        <v>45.653500000000001</v>
      </c>
      <c r="BK41" s="929">
        <v>104.73109661907463</v>
      </c>
      <c r="BL41" s="929">
        <v>286.66679661907466</v>
      </c>
      <c r="BM41" s="929">
        <v>286.66679661907466</v>
      </c>
      <c r="BN41" s="929">
        <v>42.813842340790316</v>
      </c>
      <c r="BO41" s="928">
        <v>243.85295427828436</v>
      </c>
      <c r="BP41" s="930">
        <v>1975</v>
      </c>
      <c r="BQ41" s="929">
        <v>286.66679661907466</v>
      </c>
      <c r="BR41" s="929">
        <v>286.66679661907466</v>
      </c>
      <c r="BS41" s="929">
        <v>286.66679661907466</v>
      </c>
      <c r="BT41" s="929" t="s">
        <v>1078</v>
      </c>
      <c r="BU41" s="929">
        <v>286.66679661907466</v>
      </c>
      <c r="BV41" s="929">
        <v>42.813842340790316</v>
      </c>
      <c r="BW41" s="928">
        <v>243.85295427828436</v>
      </c>
      <c r="BX41" s="930">
        <v>1975</v>
      </c>
      <c r="BY41" s="929">
        <v>286.66679661907466</v>
      </c>
      <c r="BZ41" s="929">
        <v>286.66679661907466</v>
      </c>
      <c r="CA41" s="929">
        <v>286.66679661907466</v>
      </c>
      <c r="CB41" s="929">
        <v>213.47090227441464</v>
      </c>
      <c r="CC41" s="929">
        <v>73.195894344660019</v>
      </c>
      <c r="CD41" s="929">
        <v>42.813842340790316</v>
      </c>
      <c r="CE41" s="928">
        <v>30.382052003869703</v>
      </c>
      <c r="CF41" s="930">
        <v>1975</v>
      </c>
      <c r="CG41" s="929">
        <v>73.195894344660019</v>
      </c>
      <c r="CH41" s="929">
        <v>73.195894344660019</v>
      </c>
      <c r="CI41" s="929">
        <v>73.195894344660019</v>
      </c>
      <c r="CJ41" s="929">
        <v>69.552177023498686</v>
      </c>
      <c r="CK41" s="929">
        <v>8.0363999999999987</v>
      </c>
      <c r="CL41" s="928">
        <v>-4.3926826788386659</v>
      </c>
      <c r="CM41" s="947">
        <v>1975</v>
      </c>
      <c r="CN41" s="948">
        <v>136.28220000000002</v>
      </c>
      <c r="CO41" s="949">
        <v>129.30000000000001</v>
      </c>
      <c r="CP41" s="950">
        <v>6.9822000000000006</v>
      </c>
      <c r="CQ41" s="947">
        <v>1975</v>
      </c>
      <c r="CR41" s="948">
        <v>45.653500000000001</v>
      </c>
      <c r="CS41" s="948">
        <v>42.153500000000001</v>
      </c>
      <c r="CT41" s="950">
        <v>3.5000000000000004</v>
      </c>
      <c r="CU41" s="947">
        <v>1975</v>
      </c>
      <c r="CV41" s="948">
        <v>3.5000000000000004</v>
      </c>
      <c r="CW41" s="949">
        <v>2.7</v>
      </c>
      <c r="CX41" s="949">
        <v>0.6</v>
      </c>
      <c r="CY41" s="950">
        <v>0.2</v>
      </c>
    </row>
    <row r="42" spans="2:103" ht="13">
      <c r="B42" s="819">
        <v>1976</v>
      </c>
      <c r="D42" s="869">
        <f t="shared" si="0"/>
        <v>583.14443529870198</v>
      </c>
      <c r="E42" s="869">
        <f t="shared" si="1"/>
        <v>47.819399999999995</v>
      </c>
      <c r="F42" s="869">
        <f t="shared" si="2"/>
        <v>330.14710571878277</v>
      </c>
      <c r="G42" s="869">
        <f t="shared" si="3"/>
        <v>300.81672957991918</v>
      </c>
      <c r="H42" s="869">
        <f t="shared" si="4"/>
        <v>45.853231018651222</v>
      </c>
      <c r="I42" s="996">
        <f t="shared" si="5"/>
        <v>0.15242912547677709</v>
      </c>
      <c r="J42" s="869">
        <f t="shared" si="6"/>
        <v>254.96349856126795</v>
      </c>
      <c r="K42" s="921">
        <f t="shared" si="7"/>
        <v>254.96349856126795</v>
      </c>
      <c r="L42" s="869">
        <f t="shared" si="8"/>
        <v>142.6062</v>
      </c>
      <c r="M42" s="869">
        <f t="shared" si="9"/>
        <v>51.519399999999997</v>
      </c>
      <c r="N42" s="869">
        <f t="shared" si="10"/>
        <v>60.83789856126797</v>
      </c>
      <c r="O42" s="921">
        <f t="shared" si="11"/>
        <v>60.83789856126797</v>
      </c>
      <c r="P42" s="869">
        <f t="shared" si="12"/>
        <v>142.6062</v>
      </c>
      <c r="Q42" s="869">
        <f t="shared" si="13"/>
        <v>51.519399999999997</v>
      </c>
      <c r="R42" s="869">
        <f t="shared" si="14"/>
        <v>254.96349856126795</v>
      </c>
      <c r="S42" s="921">
        <f t="shared" si="15"/>
        <v>254.96349856126795</v>
      </c>
      <c r="T42" s="869" t="e">
        <f t="shared" si="16"/>
        <v>#N/A</v>
      </c>
      <c r="U42" s="869">
        <f t="shared" si="17"/>
        <v>254.96349856126795</v>
      </c>
      <c r="V42" s="921">
        <f t="shared" si="18"/>
        <v>254.96349856126795</v>
      </c>
      <c r="W42" s="869">
        <f t="shared" si="19"/>
        <v>220.93430688140887</v>
      </c>
      <c r="X42" s="869">
        <f t="shared" si="20"/>
        <v>34.029191679859089</v>
      </c>
      <c r="Y42" s="921">
        <f t="shared" si="21"/>
        <v>34.029191679859089</v>
      </c>
      <c r="Z42" s="869">
        <f t="shared" si="22"/>
        <v>72.976439745762704</v>
      </c>
      <c r="AA42" s="869">
        <f t="shared" si="23"/>
        <v>9.316399999999998</v>
      </c>
      <c r="AB42" s="869">
        <f t="shared" si="24"/>
        <v>-2.4104170472523911</v>
      </c>
      <c r="AC42" s="824"/>
      <c r="AD42" s="824"/>
      <c r="AE42" s="930">
        <v>1976</v>
      </c>
      <c r="AF42" s="929">
        <v>630.96383529870195</v>
      </c>
      <c r="AG42" s="929">
        <v>583.14443529870198</v>
      </c>
      <c r="AH42" s="929">
        <v>47.819399999999995</v>
      </c>
      <c r="AI42" s="929">
        <v>630.96383529870195</v>
      </c>
      <c r="AJ42" s="929">
        <v>330.14710571878277</v>
      </c>
      <c r="AK42" s="929">
        <v>220.93430688140887</v>
      </c>
      <c r="AL42" s="929">
        <v>82.292839745762706</v>
      </c>
      <c r="AM42" s="929">
        <v>-1.3617999999999999</v>
      </c>
      <c r="AN42" s="928">
        <v>-1.0486170472523948</v>
      </c>
      <c r="AO42" s="930">
        <v>1976</v>
      </c>
      <c r="AP42" s="929">
        <v>630.96383529870195</v>
      </c>
      <c r="AQ42" s="929">
        <v>583.14443529870198</v>
      </c>
      <c r="AR42" s="929">
        <v>47.819399999999995</v>
      </c>
      <c r="AS42" s="929">
        <v>630.96383529870195</v>
      </c>
      <c r="AT42" s="929">
        <v>330.14710571878277</v>
      </c>
      <c r="AU42" s="929">
        <v>300.81672957991918</v>
      </c>
      <c r="AV42" s="929">
        <v>45.853231018651222</v>
      </c>
      <c r="AW42" s="928">
        <v>254.96349856126795</v>
      </c>
      <c r="AX42" s="930">
        <v>1976</v>
      </c>
      <c r="AY42" s="929">
        <v>300.81672957991918</v>
      </c>
      <c r="AZ42" s="929">
        <v>300.81672957991918</v>
      </c>
      <c r="BA42" s="929">
        <v>300.81672957991918</v>
      </c>
      <c r="BB42" s="929">
        <v>142.6062</v>
      </c>
      <c r="BC42" s="929">
        <v>51.519399999999997</v>
      </c>
      <c r="BD42" s="929">
        <v>106.69112957991919</v>
      </c>
      <c r="BE42" s="929">
        <v>45.853231018651222</v>
      </c>
      <c r="BF42" s="928">
        <v>60.83789856126797</v>
      </c>
      <c r="BG42" s="930">
        <v>1976</v>
      </c>
      <c r="BH42" s="929">
        <v>300.81672957991918</v>
      </c>
      <c r="BI42" s="929">
        <v>142.6062</v>
      </c>
      <c r="BJ42" s="929">
        <v>51.519399999999997</v>
      </c>
      <c r="BK42" s="929">
        <v>106.69112957991919</v>
      </c>
      <c r="BL42" s="929">
        <v>300.81672957991918</v>
      </c>
      <c r="BM42" s="929">
        <v>300.81672957991918</v>
      </c>
      <c r="BN42" s="929">
        <v>45.853231018651222</v>
      </c>
      <c r="BO42" s="928">
        <v>254.96349856126795</v>
      </c>
      <c r="BP42" s="930">
        <v>1976</v>
      </c>
      <c r="BQ42" s="929">
        <v>300.81672957991918</v>
      </c>
      <c r="BR42" s="929">
        <v>300.81672957991918</v>
      </c>
      <c r="BS42" s="929">
        <v>300.81672957991918</v>
      </c>
      <c r="BT42" s="929" t="s">
        <v>1078</v>
      </c>
      <c r="BU42" s="929">
        <v>300.81672957991918</v>
      </c>
      <c r="BV42" s="929">
        <v>45.853231018651222</v>
      </c>
      <c r="BW42" s="928">
        <v>254.96349856126795</v>
      </c>
      <c r="BX42" s="930">
        <v>1976</v>
      </c>
      <c r="BY42" s="929">
        <v>300.81672957991918</v>
      </c>
      <c r="BZ42" s="929">
        <v>300.81672957991918</v>
      </c>
      <c r="CA42" s="929">
        <v>300.81672957991918</v>
      </c>
      <c r="CB42" s="929">
        <v>220.93430688140887</v>
      </c>
      <c r="CC42" s="929">
        <v>79.882422698510311</v>
      </c>
      <c r="CD42" s="929">
        <v>45.853231018651222</v>
      </c>
      <c r="CE42" s="928">
        <v>34.029191679859089</v>
      </c>
      <c r="CF42" s="930">
        <v>1976</v>
      </c>
      <c r="CG42" s="929">
        <v>79.882422698510311</v>
      </c>
      <c r="CH42" s="929">
        <v>79.882422698510311</v>
      </c>
      <c r="CI42" s="929">
        <v>79.882422698510311</v>
      </c>
      <c r="CJ42" s="929">
        <v>72.976439745762704</v>
      </c>
      <c r="CK42" s="929">
        <v>9.316399999999998</v>
      </c>
      <c r="CL42" s="928">
        <v>-2.4104170472523911</v>
      </c>
      <c r="CM42" s="947">
        <v>1976</v>
      </c>
      <c r="CN42" s="948">
        <v>142.6062</v>
      </c>
      <c r="CO42" s="949">
        <v>135.30000000000001</v>
      </c>
      <c r="CP42" s="950">
        <v>7.3062000000000005</v>
      </c>
      <c r="CQ42" s="947">
        <v>1976</v>
      </c>
      <c r="CR42" s="948">
        <v>51.519399999999997</v>
      </c>
      <c r="CS42" s="948">
        <v>47.819399999999995</v>
      </c>
      <c r="CT42" s="950">
        <v>3.7</v>
      </c>
      <c r="CU42" s="947">
        <v>1976</v>
      </c>
      <c r="CV42" s="948">
        <v>3.7</v>
      </c>
      <c r="CW42" s="949">
        <v>2.9</v>
      </c>
      <c r="CX42" s="949">
        <v>0.6</v>
      </c>
      <c r="CY42" s="950">
        <v>0.2</v>
      </c>
    </row>
    <row r="43" spans="2:103" ht="13">
      <c r="B43" s="819">
        <v>1977</v>
      </c>
      <c r="D43" s="869">
        <f t="shared" si="0"/>
        <v>609.95812116430636</v>
      </c>
      <c r="E43" s="869">
        <f t="shared" si="1"/>
        <v>52.448400000000007</v>
      </c>
      <c r="F43" s="869">
        <f t="shared" si="2"/>
        <v>343.50937522089725</v>
      </c>
      <c r="G43" s="869">
        <f t="shared" si="3"/>
        <v>318.8971459434091</v>
      </c>
      <c r="H43" s="869">
        <f t="shared" si="4"/>
        <v>49.550025378458535</v>
      </c>
      <c r="I43" s="996">
        <f t="shared" si="5"/>
        <v>0.15537933157687023</v>
      </c>
      <c r="J43" s="869">
        <f t="shared" si="6"/>
        <v>269.34712056495056</v>
      </c>
      <c r="K43" s="921">
        <f t="shared" si="7"/>
        <v>269.34712056495056</v>
      </c>
      <c r="L43" s="869">
        <f t="shared" si="8"/>
        <v>149.24639999999999</v>
      </c>
      <c r="M43" s="869">
        <f t="shared" si="9"/>
        <v>56.248400000000004</v>
      </c>
      <c r="N43" s="869">
        <f t="shared" si="10"/>
        <v>63.852320564950567</v>
      </c>
      <c r="O43" s="921">
        <f t="shared" si="11"/>
        <v>63.852320564950567</v>
      </c>
      <c r="P43" s="869">
        <f t="shared" si="12"/>
        <v>149.24639999999999</v>
      </c>
      <c r="Q43" s="869">
        <f t="shared" si="13"/>
        <v>56.248400000000004</v>
      </c>
      <c r="R43" s="869">
        <f t="shared" si="14"/>
        <v>269.34712056495056</v>
      </c>
      <c r="S43" s="921">
        <f t="shared" si="15"/>
        <v>269.34712056495056</v>
      </c>
      <c r="T43" s="869" t="e">
        <f t="shared" si="16"/>
        <v>#N/A</v>
      </c>
      <c r="U43" s="869">
        <f t="shared" si="17"/>
        <v>269.34712056495056</v>
      </c>
      <c r="V43" s="921">
        <f t="shared" si="18"/>
        <v>269.34712056495056</v>
      </c>
      <c r="W43" s="869">
        <f t="shared" si="19"/>
        <v>229.83242630837557</v>
      </c>
      <c r="X43" s="869">
        <f t="shared" si="20"/>
        <v>39.514694256574991</v>
      </c>
      <c r="Y43" s="921">
        <f t="shared" si="21"/>
        <v>39.514694256574991</v>
      </c>
      <c r="Z43" s="869">
        <f t="shared" si="22"/>
        <v>73.911850204415359</v>
      </c>
      <c r="AA43" s="869">
        <f t="shared" si="23"/>
        <v>11.586</v>
      </c>
      <c r="AB43" s="869">
        <f t="shared" si="24"/>
        <v>3.5668694306181674</v>
      </c>
      <c r="AC43" s="824"/>
      <c r="AD43" s="869"/>
      <c r="AE43" s="930">
        <v>1977</v>
      </c>
      <c r="AF43" s="929">
        <v>662.40652116430635</v>
      </c>
      <c r="AG43" s="929">
        <v>609.95812116430636</v>
      </c>
      <c r="AH43" s="929">
        <v>52.448400000000007</v>
      </c>
      <c r="AI43" s="929">
        <v>662.40652116430635</v>
      </c>
      <c r="AJ43" s="929">
        <v>343.50937522089725</v>
      </c>
      <c r="AK43" s="929">
        <v>229.83242630837557</v>
      </c>
      <c r="AL43" s="929">
        <v>85.497850204415357</v>
      </c>
      <c r="AM43" s="929">
        <v>0.48099999999999998</v>
      </c>
      <c r="AN43" s="928">
        <v>3.0858694306181693</v>
      </c>
      <c r="AO43" s="930">
        <v>1977</v>
      </c>
      <c r="AP43" s="929">
        <v>662.40652116430635</v>
      </c>
      <c r="AQ43" s="929">
        <v>609.95812116430636</v>
      </c>
      <c r="AR43" s="929">
        <v>52.448400000000007</v>
      </c>
      <c r="AS43" s="929">
        <v>662.40652116430635</v>
      </c>
      <c r="AT43" s="929">
        <v>343.50937522089725</v>
      </c>
      <c r="AU43" s="929">
        <v>318.8971459434091</v>
      </c>
      <c r="AV43" s="929">
        <v>49.550025378458535</v>
      </c>
      <c r="AW43" s="928">
        <v>269.34712056495056</v>
      </c>
      <c r="AX43" s="930">
        <v>1977</v>
      </c>
      <c r="AY43" s="929">
        <v>318.8971459434091</v>
      </c>
      <c r="AZ43" s="929">
        <v>318.8971459434091</v>
      </c>
      <c r="BA43" s="929">
        <v>318.8971459434091</v>
      </c>
      <c r="BB43" s="929">
        <v>149.24639999999999</v>
      </c>
      <c r="BC43" s="929">
        <v>56.248400000000004</v>
      </c>
      <c r="BD43" s="929">
        <v>113.4023459434091</v>
      </c>
      <c r="BE43" s="929">
        <v>49.550025378458535</v>
      </c>
      <c r="BF43" s="928">
        <v>63.852320564950567</v>
      </c>
      <c r="BG43" s="930">
        <v>1977</v>
      </c>
      <c r="BH43" s="929">
        <v>318.8971459434091</v>
      </c>
      <c r="BI43" s="929">
        <v>149.24639999999999</v>
      </c>
      <c r="BJ43" s="929">
        <v>56.248400000000004</v>
      </c>
      <c r="BK43" s="929">
        <v>113.4023459434091</v>
      </c>
      <c r="BL43" s="929">
        <v>318.8971459434091</v>
      </c>
      <c r="BM43" s="929">
        <v>318.8971459434091</v>
      </c>
      <c r="BN43" s="929">
        <v>49.550025378458535</v>
      </c>
      <c r="BO43" s="928">
        <v>269.34712056495056</v>
      </c>
      <c r="BP43" s="930">
        <v>1977</v>
      </c>
      <c r="BQ43" s="929">
        <v>318.8971459434091</v>
      </c>
      <c r="BR43" s="929">
        <v>318.8971459434091</v>
      </c>
      <c r="BS43" s="929">
        <v>318.8971459434091</v>
      </c>
      <c r="BT43" s="929" t="s">
        <v>1078</v>
      </c>
      <c r="BU43" s="929">
        <v>318.8971459434091</v>
      </c>
      <c r="BV43" s="929">
        <v>49.550025378458535</v>
      </c>
      <c r="BW43" s="928">
        <v>269.34712056495056</v>
      </c>
      <c r="BX43" s="930">
        <v>1977</v>
      </c>
      <c r="BY43" s="929">
        <v>318.8971459434091</v>
      </c>
      <c r="BZ43" s="929">
        <v>318.8971459434091</v>
      </c>
      <c r="CA43" s="929">
        <v>318.8971459434091</v>
      </c>
      <c r="CB43" s="929">
        <v>229.83242630837557</v>
      </c>
      <c r="CC43" s="929">
        <v>89.064719635033526</v>
      </c>
      <c r="CD43" s="929">
        <v>49.550025378458535</v>
      </c>
      <c r="CE43" s="928">
        <v>39.514694256574991</v>
      </c>
      <c r="CF43" s="930">
        <v>1977</v>
      </c>
      <c r="CG43" s="929">
        <v>89.064719635033526</v>
      </c>
      <c r="CH43" s="929">
        <v>89.064719635033526</v>
      </c>
      <c r="CI43" s="929">
        <v>89.064719635033526</v>
      </c>
      <c r="CJ43" s="929">
        <v>73.911850204415359</v>
      </c>
      <c r="CK43" s="929">
        <v>11.586</v>
      </c>
      <c r="CL43" s="928">
        <v>3.5668694306181674</v>
      </c>
      <c r="CM43" s="947">
        <v>1977</v>
      </c>
      <c r="CN43" s="948">
        <v>149.24639999999999</v>
      </c>
      <c r="CO43" s="949">
        <v>141.6</v>
      </c>
      <c r="CP43" s="950">
        <v>7.6463999999999999</v>
      </c>
      <c r="CQ43" s="947">
        <v>1977</v>
      </c>
      <c r="CR43" s="948">
        <v>56.248400000000004</v>
      </c>
      <c r="CS43" s="948">
        <v>52.448400000000007</v>
      </c>
      <c r="CT43" s="950">
        <v>3.8000000000000003</v>
      </c>
      <c r="CU43" s="947">
        <v>1977</v>
      </c>
      <c r="CV43" s="948">
        <v>3.8000000000000003</v>
      </c>
      <c r="CW43" s="948">
        <v>3</v>
      </c>
      <c r="CX43" s="949">
        <v>0.6</v>
      </c>
      <c r="CY43" s="950">
        <v>0.2</v>
      </c>
    </row>
    <row r="44" spans="2:103" ht="13">
      <c r="B44" s="819">
        <v>1978</v>
      </c>
      <c r="D44" s="869">
        <f t="shared" si="0"/>
        <v>637.45298260585457</v>
      </c>
      <c r="E44" s="869">
        <f t="shared" si="1"/>
        <v>56.217299999999994</v>
      </c>
      <c r="F44" s="869">
        <f t="shared" si="2"/>
        <v>357.19933627600608</v>
      </c>
      <c r="G44" s="869">
        <f t="shared" si="3"/>
        <v>336.47094632984852</v>
      </c>
      <c r="H44" s="869">
        <f t="shared" si="4"/>
        <v>53.250283458853417</v>
      </c>
      <c r="I44" s="996">
        <f t="shared" si="5"/>
        <v>0.15826116352599195</v>
      </c>
      <c r="J44" s="869">
        <f t="shared" si="6"/>
        <v>283.22066287099511</v>
      </c>
      <c r="K44" s="921">
        <f t="shared" si="7"/>
        <v>283.22066287099511</v>
      </c>
      <c r="L44" s="869">
        <f t="shared" si="8"/>
        <v>156.83520000000001</v>
      </c>
      <c r="M44" s="869">
        <f t="shared" si="9"/>
        <v>59.717299999999994</v>
      </c>
      <c r="N44" s="869">
        <f t="shared" si="10"/>
        <v>66.66816287099509</v>
      </c>
      <c r="O44" s="921">
        <f t="shared" si="11"/>
        <v>66.66816287099509</v>
      </c>
      <c r="P44" s="869">
        <f t="shared" si="12"/>
        <v>156.83520000000001</v>
      </c>
      <c r="Q44" s="869">
        <f t="shared" si="13"/>
        <v>59.717299999999994</v>
      </c>
      <c r="R44" s="869">
        <f t="shared" si="14"/>
        <v>283.22066287099511</v>
      </c>
      <c r="S44" s="921">
        <f t="shared" si="15"/>
        <v>283.22066287099511</v>
      </c>
      <c r="T44" s="869" t="e">
        <f t="shared" si="16"/>
        <v>#N/A</v>
      </c>
      <c r="U44" s="869">
        <f t="shared" si="17"/>
        <v>283.22066287099511</v>
      </c>
      <c r="V44" s="921">
        <f t="shared" si="18"/>
        <v>283.22066287099511</v>
      </c>
      <c r="W44" s="869">
        <f t="shared" si="19"/>
        <v>240.84097603613998</v>
      </c>
      <c r="X44" s="869">
        <f t="shared" si="20"/>
        <v>42.379686834855121</v>
      </c>
      <c r="Y44" s="921">
        <f t="shared" si="21"/>
        <v>42.379686834855121</v>
      </c>
      <c r="Z44" s="869">
        <f t="shared" si="22"/>
        <v>83.206209252120289</v>
      </c>
      <c r="AA44" s="869">
        <f t="shared" si="23"/>
        <v>11.470900000000002</v>
      </c>
      <c r="AB44" s="869">
        <f t="shared" si="24"/>
        <v>0.95286104158824791</v>
      </c>
      <c r="AC44" s="824"/>
      <c r="AD44" s="824"/>
      <c r="AE44" s="930">
        <v>1978</v>
      </c>
      <c r="AF44" s="929">
        <v>693.6702826058546</v>
      </c>
      <c r="AG44" s="929">
        <v>637.45298260585457</v>
      </c>
      <c r="AH44" s="929">
        <v>56.217299999999994</v>
      </c>
      <c r="AI44" s="929">
        <v>693.67028260585471</v>
      </c>
      <c r="AJ44" s="929">
        <v>357.19933627600608</v>
      </c>
      <c r="AK44" s="929">
        <v>240.84097603613998</v>
      </c>
      <c r="AL44" s="929">
        <v>94.677109252120289</v>
      </c>
      <c r="AM44" s="929">
        <v>-0.70720000000000005</v>
      </c>
      <c r="AN44" s="928">
        <v>1.6600610415882497</v>
      </c>
      <c r="AO44" s="930">
        <v>1978</v>
      </c>
      <c r="AP44" s="929">
        <v>693.6702826058546</v>
      </c>
      <c r="AQ44" s="929">
        <v>637.45298260585457</v>
      </c>
      <c r="AR44" s="929">
        <v>56.217299999999994</v>
      </c>
      <c r="AS44" s="929">
        <v>693.6702826058546</v>
      </c>
      <c r="AT44" s="929">
        <v>357.19933627600608</v>
      </c>
      <c r="AU44" s="929">
        <v>336.47094632984852</v>
      </c>
      <c r="AV44" s="929">
        <v>53.250283458853417</v>
      </c>
      <c r="AW44" s="928">
        <v>283.22066287099511</v>
      </c>
      <c r="AX44" s="930">
        <v>1978</v>
      </c>
      <c r="AY44" s="929">
        <v>336.47094632984852</v>
      </c>
      <c r="AZ44" s="929">
        <v>336.47094632984852</v>
      </c>
      <c r="BA44" s="929">
        <v>336.47094632984852</v>
      </c>
      <c r="BB44" s="929">
        <v>156.83520000000001</v>
      </c>
      <c r="BC44" s="929">
        <v>59.717299999999994</v>
      </c>
      <c r="BD44" s="929">
        <v>119.91844632984851</v>
      </c>
      <c r="BE44" s="929">
        <v>53.250283458853417</v>
      </c>
      <c r="BF44" s="928">
        <v>66.66816287099509</v>
      </c>
      <c r="BG44" s="930">
        <v>1978</v>
      </c>
      <c r="BH44" s="929">
        <v>336.47094632984852</v>
      </c>
      <c r="BI44" s="929">
        <v>156.83520000000001</v>
      </c>
      <c r="BJ44" s="929">
        <v>59.717299999999994</v>
      </c>
      <c r="BK44" s="929">
        <v>119.91844632984851</v>
      </c>
      <c r="BL44" s="929">
        <v>336.47094632984852</v>
      </c>
      <c r="BM44" s="929">
        <v>336.47094632984852</v>
      </c>
      <c r="BN44" s="929">
        <v>53.250283458853417</v>
      </c>
      <c r="BO44" s="928">
        <v>283.22066287099511</v>
      </c>
      <c r="BP44" s="930">
        <v>1978</v>
      </c>
      <c r="BQ44" s="929">
        <v>336.47094632984852</v>
      </c>
      <c r="BR44" s="929">
        <v>336.47094632984852</v>
      </c>
      <c r="BS44" s="929">
        <v>336.47094632984852</v>
      </c>
      <c r="BT44" s="929" t="s">
        <v>1078</v>
      </c>
      <c r="BU44" s="929">
        <v>336.47094632984852</v>
      </c>
      <c r="BV44" s="929">
        <v>53.250283458853417</v>
      </c>
      <c r="BW44" s="928">
        <v>283.22066287099511</v>
      </c>
      <c r="BX44" s="930">
        <v>1978</v>
      </c>
      <c r="BY44" s="929">
        <v>336.47094632984852</v>
      </c>
      <c r="BZ44" s="929">
        <v>336.47094632984852</v>
      </c>
      <c r="CA44" s="929">
        <v>336.47094632984852</v>
      </c>
      <c r="CB44" s="929">
        <v>240.84097603613998</v>
      </c>
      <c r="CC44" s="929">
        <v>95.629970293708539</v>
      </c>
      <c r="CD44" s="929">
        <v>53.250283458853417</v>
      </c>
      <c r="CE44" s="928">
        <v>42.379686834855121</v>
      </c>
      <c r="CF44" s="930">
        <v>1978</v>
      </c>
      <c r="CG44" s="929">
        <v>95.629970293708539</v>
      </c>
      <c r="CH44" s="929">
        <v>95.629970293708539</v>
      </c>
      <c r="CI44" s="929">
        <v>95.629970293708539</v>
      </c>
      <c r="CJ44" s="929">
        <v>83.206209252120289</v>
      </c>
      <c r="CK44" s="929">
        <v>11.470900000000002</v>
      </c>
      <c r="CL44" s="928">
        <v>0.95286104158824791</v>
      </c>
      <c r="CM44" s="947">
        <v>1978</v>
      </c>
      <c r="CN44" s="948">
        <v>156.83520000000001</v>
      </c>
      <c r="CO44" s="949">
        <v>148.80000000000001</v>
      </c>
      <c r="CP44" s="950">
        <v>8.0351999999999997</v>
      </c>
      <c r="CQ44" s="947">
        <v>1978</v>
      </c>
      <c r="CR44" s="948">
        <v>59.717299999999994</v>
      </c>
      <c r="CS44" s="948">
        <v>56.217299999999994</v>
      </c>
      <c r="CT44" s="950">
        <v>3.5000000000000004</v>
      </c>
      <c r="CU44" s="947">
        <v>1978</v>
      </c>
      <c r="CV44" s="948">
        <v>3.5000000000000004</v>
      </c>
      <c r="CW44" s="949">
        <v>2.7</v>
      </c>
      <c r="CX44" s="949">
        <v>0.6</v>
      </c>
      <c r="CY44" s="950">
        <v>0.2</v>
      </c>
    </row>
    <row r="45" spans="2:103" ht="13">
      <c r="B45" s="819">
        <v>1979</v>
      </c>
      <c r="D45" s="869">
        <f t="shared" si="0"/>
        <v>655.04836587936347</v>
      </c>
      <c r="E45" s="869">
        <f t="shared" si="1"/>
        <v>61.392400000000002</v>
      </c>
      <c r="F45" s="869">
        <f t="shared" si="2"/>
        <v>368.68458296205262</v>
      </c>
      <c r="G45" s="869">
        <f t="shared" si="3"/>
        <v>347.75618291731081</v>
      </c>
      <c r="H45" s="869">
        <f t="shared" si="4"/>
        <v>57.025915197631846</v>
      </c>
      <c r="I45" s="996">
        <f t="shared" si="5"/>
        <v>0.16398246242308054</v>
      </c>
      <c r="J45" s="869">
        <f t="shared" si="6"/>
        <v>290.73026771967898</v>
      </c>
      <c r="K45" s="921">
        <f t="shared" si="7"/>
        <v>290.73026771967898</v>
      </c>
      <c r="L45" s="869">
        <f t="shared" si="8"/>
        <v>162.84299999999999</v>
      </c>
      <c r="M45" s="869">
        <f t="shared" si="9"/>
        <v>64.892400000000009</v>
      </c>
      <c r="N45" s="869">
        <f t="shared" si="10"/>
        <v>62.994867719678965</v>
      </c>
      <c r="O45" s="921">
        <f t="shared" si="11"/>
        <v>62.994867719678965</v>
      </c>
      <c r="P45" s="869">
        <f t="shared" si="12"/>
        <v>162.84299999999999</v>
      </c>
      <c r="Q45" s="869">
        <f t="shared" si="13"/>
        <v>64.892400000000009</v>
      </c>
      <c r="R45" s="869">
        <f t="shared" si="14"/>
        <v>290.73026771967898</v>
      </c>
      <c r="S45" s="921">
        <f t="shared" si="15"/>
        <v>290.73026771967898</v>
      </c>
      <c r="T45" s="869" t="e">
        <f t="shared" si="16"/>
        <v>#N/A</v>
      </c>
      <c r="U45" s="869">
        <f t="shared" si="17"/>
        <v>290.73026771967898</v>
      </c>
      <c r="V45" s="921">
        <f t="shared" si="18"/>
        <v>290.73026771967898</v>
      </c>
      <c r="W45" s="869">
        <f t="shared" si="19"/>
        <v>251.32433334539593</v>
      </c>
      <c r="X45" s="869">
        <f t="shared" si="20"/>
        <v>39.405934374283035</v>
      </c>
      <c r="Y45" s="921">
        <f t="shared" si="21"/>
        <v>39.405934374283035</v>
      </c>
      <c r="Z45" s="869">
        <f t="shared" si="22"/>
        <v>88.078911179173048</v>
      </c>
      <c r="AA45" s="869">
        <f t="shared" si="23"/>
        <v>9.2651000000000003</v>
      </c>
      <c r="AB45" s="869">
        <f t="shared" si="24"/>
        <v>-0.91216160725816664</v>
      </c>
      <c r="AC45" s="824"/>
      <c r="AD45" s="824"/>
      <c r="AE45" s="930">
        <v>1979</v>
      </c>
      <c r="AF45" s="929">
        <v>716.44076587936343</v>
      </c>
      <c r="AG45" s="929">
        <v>655.04836587936347</v>
      </c>
      <c r="AH45" s="929">
        <v>61.392400000000002</v>
      </c>
      <c r="AI45" s="929">
        <v>716.44076587936343</v>
      </c>
      <c r="AJ45" s="929">
        <v>368.68458296205262</v>
      </c>
      <c r="AK45" s="929">
        <v>251.32433334539593</v>
      </c>
      <c r="AL45" s="929">
        <v>97.344011179173052</v>
      </c>
      <c r="AM45" s="929">
        <v>0.19390000000000002</v>
      </c>
      <c r="AN45" s="928">
        <v>-1.1060616072581702</v>
      </c>
      <c r="AO45" s="930">
        <v>1979</v>
      </c>
      <c r="AP45" s="929">
        <v>716.44076587936343</v>
      </c>
      <c r="AQ45" s="929">
        <v>655.04836587936347</v>
      </c>
      <c r="AR45" s="929">
        <v>61.392400000000002</v>
      </c>
      <c r="AS45" s="929">
        <v>716.44076587936343</v>
      </c>
      <c r="AT45" s="929">
        <v>368.68458296205262</v>
      </c>
      <c r="AU45" s="929">
        <v>347.75618291731081</v>
      </c>
      <c r="AV45" s="929">
        <v>57.025915197631846</v>
      </c>
      <c r="AW45" s="928">
        <v>290.73026771967898</v>
      </c>
      <c r="AX45" s="930">
        <v>1979</v>
      </c>
      <c r="AY45" s="929">
        <v>347.75618291731081</v>
      </c>
      <c r="AZ45" s="929">
        <v>347.75618291731081</v>
      </c>
      <c r="BA45" s="929">
        <v>347.75618291731081</v>
      </c>
      <c r="BB45" s="929">
        <v>162.84299999999999</v>
      </c>
      <c r="BC45" s="929">
        <v>64.892400000000009</v>
      </c>
      <c r="BD45" s="929">
        <v>120.02078291731081</v>
      </c>
      <c r="BE45" s="929">
        <v>57.025915197631846</v>
      </c>
      <c r="BF45" s="928">
        <v>62.994867719678965</v>
      </c>
      <c r="BG45" s="930">
        <v>1979</v>
      </c>
      <c r="BH45" s="929">
        <v>347.75618291731081</v>
      </c>
      <c r="BI45" s="929">
        <v>162.84299999999999</v>
      </c>
      <c r="BJ45" s="929">
        <v>64.892400000000009</v>
      </c>
      <c r="BK45" s="929">
        <v>120.02078291731081</v>
      </c>
      <c r="BL45" s="929">
        <v>347.75618291731081</v>
      </c>
      <c r="BM45" s="929">
        <v>347.75618291731081</v>
      </c>
      <c r="BN45" s="929">
        <v>57.025915197631846</v>
      </c>
      <c r="BO45" s="928">
        <v>290.73026771967898</v>
      </c>
      <c r="BP45" s="930">
        <v>1979</v>
      </c>
      <c r="BQ45" s="929">
        <v>347.75618291731081</v>
      </c>
      <c r="BR45" s="929">
        <v>347.75618291731081</v>
      </c>
      <c r="BS45" s="929">
        <v>347.75618291731081</v>
      </c>
      <c r="BT45" s="929" t="s">
        <v>1078</v>
      </c>
      <c r="BU45" s="929">
        <v>347.75618291731081</v>
      </c>
      <c r="BV45" s="929">
        <v>57.025915197631846</v>
      </c>
      <c r="BW45" s="928">
        <v>290.73026771967898</v>
      </c>
      <c r="BX45" s="930">
        <v>1979</v>
      </c>
      <c r="BY45" s="929">
        <v>347.75618291731081</v>
      </c>
      <c r="BZ45" s="929">
        <v>347.75618291731081</v>
      </c>
      <c r="CA45" s="929">
        <v>347.75618291731081</v>
      </c>
      <c r="CB45" s="929">
        <v>251.32433334539593</v>
      </c>
      <c r="CC45" s="929">
        <v>96.431849571914881</v>
      </c>
      <c r="CD45" s="929">
        <v>57.025915197631846</v>
      </c>
      <c r="CE45" s="928">
        <v>39.405934374283035</v>
      </c>
      <c r="CF45" s="930">
        <v>1979</v>
      </c>
      <c r="CG45" s="929">
        <v>96.431849571914881</v>
      </c>
      <c r="CH45" s="929">
        <v>96.431849571914881</v>
      </c>
      <c r="CI45" s="929">
        <v>96.431849571914881</v>
      </c>
      <c r="CJ45" s="929">
        <v>88.078911179173048</v>
      </c>
      <c r="CK45" s="929">
        <v>9.2651000000000003</v>
      </c>
      <c r="CL45" s="928">
        <v>-0.91216160725816664</v>
      </c>
      <c r="CM45" s="947">
        <v>1979</v>
      </c>
      <c r="CN45" s="948">
        <v>162.84299999999999</v>
      </c>
      <c r="CO45" s="949">
        <v>154.5</v>
      </c>
      <c r="CP45" s="950">
        <v>8.343</v>
      </c>
      <c r="CQ45" s="947">
        <v>1979</v>
      </c>
      <c r="CR45" s="948">
        <v>64.892400000000009</v>
      </c>
      <c r="CS45" s="948">
        <v>61.392400000000002</v>
      </c>
      <c r="CT45" s="950">
        <v>3.5</v>
      </c>
      <c r="CU45" s="947">
        <v>1979</v>
      </c>
      <c r="CV45" s="948">
        <v>3.5</v>
      </c>
      <c r="CW45" s="949">
        <v>2.8</v>
      </c>
      <c r="CX45" s="949">
        <v>0.5</v>
      </c>
      <c r="CY45" s="950">
        <v>0.2</v>
      </c>
    </row>
    <row r="46" spans="2:103" ht="13">
      <c r="B46" s="819">
        <v>1980</v>
      </c>
      <c r="D46" s="869">
        <f t="shared" si="0"/>
        <v>676.66484506313429</v>
      </c>
      <c r="E46" s="869">
        <f t="shared" si="1"/>
        <v>71.066100000000006</v>
      </c>
      <c r="F46" s="869">
        <f t="shared" si="2"/>
        <v>381.47760944055943</v>
      </c>
      <c r="G46" s="869">
        <f t="shared" si="3"/>
        <v>366.25333562257487</v>
      </c>
      <c r="H46" s="869">
        <f t="shared" si="4"/>
        <v>61.018771214923248</v>
      </c>
      <c r="I46" s="996">
        <f t="shared" si="5"/>
        <v>0.16660263615401791</v>
      </c>
      <c r="J46" s="869">
        <f t="shared" si="6"/>
        <v>305.23456440765165</v>
      </c>
      <c r="K46" s="921">
        <f t="shared" si="7"/>
        <v>305.23456440765165</v>
      </c>
      <c r="L46" s="869">
        <f t="shared" si="8"/>
        <v>169.79939999999999</v>
      </c>
      <c r="M46" s="869">
        <f t="shared" si="9"/>
        <v>74.966100000000012</v>
      </c>
      <c r="N46" s="869">
        <f t="shared" si="10"/>
        <v>60.469064407651615</v>
      </c>
      <c r="O46" s="921">
        <f t="shared" si="11"/>
        <v>60.469064407651615</v>
      </c>
      <c r="P46" s="869">
        <f t="shared" si="12"/>
        <v>169.79939999999999</v>
      </c>
      <c r="Q46" s="869">
        <f t="shared" si="13"/>
        <v>74.966100000000012</v>
      </c>
      <c r="R46" s="869">
        <f t="shared" si="14"/>
        <v>305.23456440765165</v>
      </c>
      <c r="S46" s="921">
        <f t="shared" si="15"/>
        <v>305.23456440765165</v>
      </c>
      <c r="T46" s="869" t="e">
        <f t="shared" si="16"/>
        <v>#N/A</v>
      </c>
      <c r="U46" s="869">
        <f t="shared" si="17"/>
        <v>305.23456440765165</v>
      </c>
      <c r="V46" s="921">
        <f t="shared" si="18"/>
        <v>305.23456440765165</v>
      </c>
      <c r="W46" s="869">
        <f t="shared" si="19"/>
        <v>263.45300756556082</v>
      </c>
      <c r="X46" s="869">
        <f t="shared" si="20"/>
        <v>41.781556842090794</v>
      </c>
      <c r="Y46" s="921">
        <f t="shared" si="21"/>
        <v>41.781556842090794</v>
      </c>
      <c r="Z46" s="869">
        <f t="shared" si="22"/>
        <v>90.299288414169055</v>
      </c>
      <c r="AA46" s="869">
        <f t="shared" si="23"/>
        <v>10.555200000000001</v>
      </c>
      <c r="AB46" s="869">
        <f t="shared" si="24"/>
        <v>1.9458396428449856</v>
      </c>
      <c r="AC46" s="824"/>
      <c r="AD46" s="824"/>
      <c r="AE46" s="930">
        <v>1980</v>
      </c>
      <c r="AF46" s="929">
        <v>747.7309450631343</v>
      </c>
      <c r="AG46" s="929">
        <v>676.66484506313429</v>
      </c>
      <c r="AH46" s="929">
        <v>71.066100000000006</v>
      </c>
      <c r="AI46" s="929">
        <v>747.7309450631343</v>
      </c>
      <c r="AJ46" s="929">
        <v>381.47760944055943</v>
      </c>
      <c r="AK46" s="929">
        <v>263.45300756556082</v>
      </c>
      <c r="AL46" s="929">
        <v>100.85448841416905</v>
      </c>
      <c r="AM46" s="929">
        <v>0.49130000000000001</v>
      </c>
      <c r="AN46" s="928">
        <v>1.4545396428449873</v>
      </c>
      <c r="AO46" s="930">
        <v>1980</v>
      </c>
      <c r="AP46" s="929">
        <v>747.7309450631343</v>
      </c>
      <c r="AQ46" s="929">
        <v>676.66484506313429</v>
      </c>
      <c r="AR46" s="929">
        <v>71.066100000000006</v>
      </c>
      <c r="AS46" s="929">
        <v>747.7309450631343</v>
      </c>
      <c r="AT46" s="929">
        <v>381.47760944055943</v>
      </c>
      <c r="AU46" s="929">
        <v>366.25333562257487</v>
      </c>
      <c r="AV46" s="929">
        <v>61.018771214923248</v>
      </c>
      <c r="AW46" s="928">
        <v>305.23456440765165</v>
      </c>
      <c r="AX46" s="930">
        <v>1980</v>
      </c>
      <c r="AY46" s="929">
        <v>366.25333562257487</v>
      </c>
      <c r="AZ46" s="929">
        <v>366.25333562257487</v>
      </c>
      <c r="BA46" s="929">
        <v>366.25333562257487</v>
      </c>
      <c r="BB46" s="929">
        <v>169.79939999999999</v>
      </c>
      <c r="BC46" s="929">
        <v>74.966100000000012</v>
      </c>
      <c r="BD46" s="929">
        <v>121.48783562257486</v>
      </c>
      <c r="BE46" s="929">
        <v>61.018771214923248</v>
      </c>
      <c r="BF46" s="928">
        <v>60.469064407651615</v>
      </c>
      <c r="BG46" s="930">
        <v>1980</v>
      </c>
      <c r="BH46" s="929">
        <v>366.25333562257487</v>
      </c>
      <c r="BI46" s="929">
        <v>169.79939999999999</v>
      </c>
      <c r="BJ46" s="929">
        <v>74.966100000000012</v>
      </c>
      <c r="BK46" s="929">
        <v>121.48783562257486</v>
      </c>
      <c r="BL46" s="929">
        <v>366.25333562257487</v>
      </c>
      <c r="BM46" s="929">
        <v>366.25333562257487</v>
      </c>
      <c r="BN46" s="929">
        <v>61.018771214923248</v>
      </c>
      <c r="BO46" s="928">
        <v>305.23456440765165</v>
      </c>
      <c r="BP46" s="930">
        <v>1980</v>
      </c>
      <c r="BQ46" s="929">
        <v>366.25333562257487</v>
      </c>
      <c r="BR46" s="929">
        <v>366.25333562257487</v>
      </c>
      <c r="BS46" s="929">
        <v>366.25333562257487</v>
      </c>
      <c r="BT46" s="929" t="s">
        <v>1078</v>
      </c>
      <c r="BU46" s="929">
        <v>366.25333562257487</v>
      </c>
      <c r="BV46" s="929">
        <v>61.018771214923248</v>
      </c>
      <c r="BW46" s="928">
        <v>305.23456440765165</v>
      </c>
      <c r="BX46" s="930">
        <v>1980</v>
      </c>
      <c r="BY46" s="929">
        <v>366.25333562257487</v>
      </c>
      <c r="BZ46" s="929">
        <v>366.25333562257487</v>
      </c>
      <c r="CA46" s="929">
        <v>366.25333562257487</v>
      </c>
      <c r="CB46" s="929">
        <v>263.45300756556082</v>
      </c>
      <c r="CC46" s="929">
        <v>102.80032805701404</v>
      </c>
      <c r="CD46" s="929">
        <v>61.018771214923248</v>
      </c>
      <c r="CE46" s="928">
        <v>41.781556842090794</v>
      </c>
      <c r="CF46" s="930">
        <v>1980</v>
      </c>
      <c r="CG46" s="929">
        <v>102.80032805701404</v>
      </c>
      <c r="CH46" s="929">
        <v>102.80032805701404</v>
      </c>
      <c r="CI46" s="929">
        <v>102.80032805701404</v>
      </c>
      <c r="CJ46" s="929">
        <v>90.299288414169055</v>
      </c>
      <c r="CK46" s="929">
        <v>10.555200000000001</v>
      </c>
      <c r="CL46" s="928">
        <v>1.9458396428449856</v>
      </c>
      <c r="CM46" s="947">
        <v>1980</v>
      </c>
      <c r="CN46" s="948">
        <v>169.79939999999999</v>
      </c>
      <c r="CO46" s="949">
        <v>161.1</v>
      </c>
      <c r="CP46" s="950">
        <v>8.6993999999999989</v>
      </c>
      <c r="CQ46" s="947">
        <v>1980</v>
      </c>
      <c r="CR46" s="948">
        <v>74.966100000000012</v>
      </c>
      <c r="CS46" s="948">
        <v>71.066100000000006</v>
      </c>
      <c r="CT46" s="950">
        <v>3.9000000000000004</v>
      </c>
      <c r="CU46" s="947">
        <v>1980</v>
      </c>
      <c r="CV46" s="948">
        <v>3.9000000000000004</v>
      </c>
      <c r="CW46" s="949">
        <v>3.2</v>
      </c>
      <c r="CX46" s="949">
        <v>0.5</v>
      </c>
      <c r="CY46" s="950">
        <v>0.2</v>
      </c>
    </row>
    <row r="47" spans="2:103" ht="13">
      <c r="B47" s="819">
        <v>1981</v>
      </c>
      <c r="D47" s="869">
        <f t="shared" si="0"/>
        <v>696.06649290998814</v>
      </c>
      <c r="E47" s="869">
        <f t="shared" si="1"/>
        <v>78.075000000000003</v>
      </c>
      <c r="F47" s="869">
        <f t="shared" si="2"/>
        <v>390.92629212587417</v>
      </c>
      <c r="G47" s="869">
        <f t="shared" si="3"/>
        <v>383.21520078411402</v>
      </c>
      <c r="H47" s="869">
        <f t="shared" si="4"/>
        <v>65.621032983151068</v>
      </c>
      <c r="I47" s="996">
        <f t="shared" si="5"/>
        <v>0.1712380741914227</v>
      </c>
      <c r="J47" s="869">
        <f t="shared" si="6"/>
        <v>317.59416780096296</v>
      </c>
      <c r="K47" s="921">
        <f t="shared" si="7"/>
        <v>317.59416780096296</v>
      </c>
      <c r="L47" s="869">
        <f t="shared" si="8"/>
        <v>175.38560000000001</v>
      </c>
      <c r="M47" s="869">
        <f t="shared" si="9"/>
        <v>82.174999999999997</v>
      </c>
      <c r="N47" s="869">
        <f t="shared" si="10"/>
        <v>60.033567800962942</v>
      </c>
      <c r="O47" s="921">
        <f t="shared" si="11"/>
        <v>60.033567800962942</v>
      </c>
      <c r="P47" s="869">
        <f t="shared" si="12"/>
        <v>175.38560000000001</v>
      </c>
      <c r="Q47" s="869">
        <f t="shared" si="13"/>
        <v>82.174999999999997</v>
      </c>
      <c r="R47" s="869">
        <f t="shared" si="14"/>
        <v>317.59416780096296</v>
      </c>
      <c r="S47" s="921">
        <f t="shared" si="15"/>
        <v>317.59416780096296</v>
      </c>
      <c r="T47" s="869">
        <f t="shared" si="16"/>
        <v>3.8865716830015629</v>
      </c>
      <c r="U47" s="869">
        <f t="shared" si="17"/>
        <v>313.70759611796143</v>
      </c>
      <c r="V47" s="921">
        <f t="shared" si="18"/>
        <v>313.70759611796143</v>
      </c>
      <c r="W47" s="869">
        <f t="shared" si="19"/>
        <v>276.31101496726342</v>
      </c>
      <c r="X47" s="869">
        <f t="shared" si="20"/>
        <v>37.396581150697997</v>
      </c>
      <c r="Y47" s="921">
        <f t="shared" si="21"/>
        <v>37.396581150697997</v>
      </c>
      <c r="Z47" s="869">
        <f t="shared" si="22"/>
        <v>95.444237248779302</v>
      </c>
      <c r="AA47" s="869">
        <f t="shared" si="23"/>
        <v>9.3693999999999988</v>
      </c>
      <c r="AB47" s="869">
        <f t="shared" si="24"/>
        <v>-1.7960231149302359</v>
      </c>
      <c r="AC47" s="824"/>
      <c r="AD47" s="824"/>
      <c r="AE47" s="930">
        <v>1981</v>
      </c>
      <c r="AF47" s="929">
        <v>774.14149290998819</v>
      </c>
      <c r="AG47" s="929">
        <v>696.06649290998814</v>
      </c>
      <c r="AH47" s="929">
        <v>78.075000000000003</v>
      </c>
      <c r="AI47" s="929">
        <v>774.14149290998819</v>
      </c>
      <c r="AJ47" s="929">
        <v>390.92629212587417</v>
      </c>
      <c r="AK47" s="929">
        <v>276.31101496726342</v>
      </c>
      <c r="AL47" s="929">
        <v>104.8136372487793</v>
      </c>
      <c r="AM47" s="929">
        <v>-0.28760000000000002</v>
      </c>
      <c r="AN47" s="928">
        <v>2.3781485680712984</v>
      </c>
      <c r="AO47" s="930">
        <v>1981</v>
      </c>
      <c r="AP47" s="929">
        <v>774.14149290998819</v>
      </c>
      <c r="AQ47" s="929">
        <v>696.06649290998814</v>
      </c>
      <c r="AR47" s="929">
        <v>78.075000000000003</v>
      </c>
      <c r="AS47" s="929">
        <v>774.14149290998819</v>
      </c>
      <c r="AT47" s="929">
        <v>390.92629212587417</v>
      </c>
      <c r="AU47" s="929">
        <v>383.21520078411402</v>
      </c>
      <c r="AV47" s="929">
        <v>65.621032983151068</v>
      </c>
      <c r="AW47" s="928">
        <v>317.59416780096296</v>
      </c>
      <c r="AX47" s="930">
        <v>1981</v>
      </c>
      <c r="AY47" s="929">
        <v>383.21520078411402</v>
      </c>
      <c r="AZ47" s="929">
        <v>383.21520078411402</v>
      </c>
      <c r="BA47" s="929">
        <v>383.21520078411402</v>
      </c>
      <c r="BB47" s="929">
        <v>175.38560000000001</v>
      </c>
      <c r="BC47" s="929">
        <v>82.174999999999997</v>
      </c>
      <c r="BD47" s="929">
        <v>125.65460078411401</v>
      </c>
      <c r="BE47" s="929">
        <v>65.621032983151068</v>
      </c>
      <c r="BF47" s="928">
        <v>60.033567800962942</v>
      </c>
      <c r="BG47" s="930">
        <v>1981</v>
      </c>
      <c r="BH47" s="929">
        <v>383.21520078411402</v>
      </c>
      <c r="BI47" s="929">
        <v>175.38560000000001</v>
      </c>
      <c r="BJ47" s="929">
        <v>82.174999999999997</v>
      </c>
      <c r="BK47" s="929">
        <v>125.65460078411401</v>
      </c>
      <c r="BL47" s="929">
        <v>383.21520078411402</v>
      </c>
      <c r="BM47" s="929">
        <v>383.21520078411402</v>
      </c>
      <c r="BN47" s="929">
        <v>65.621032983151068</v>
      </c>
      <c r="BO47" s="928">
        <v>317.59416780096296</v>
      </c>
      <c r="BP47" s="930">
        <v>1981</v>
      </c>
      <c r="BQ47" s="929">
        <v>383.21520078411402</v>
      </c>
      <c r="BR47" s="929">
        <v>383.21520078411402</v>
      </c>
      <c r="BS47" s="929">
        <v>383.21520078411402</v>
      </c>
      <c r="BT47" s="929">
        <v>3.8865716830015629</v>
      </c>
      <c r="BU47" s="929">
        <v>379.32862910111248</v>
      </c>
      <c r="BV47" s="929">
        <v>65.621032983151068</v>
      </c>
      <c r="BW47" s="928">
        <v>313.70759611796143</v>
      </c>
      <c r="BX47" s="930">
        <v>1981</v>
      </c>
      <c r="BY47" s="929">
        <v>379.32862910111248</v>
      </c>
      <c r="BZ47" s="929">
        <v>379.32862910111248</v>
      </c>
      <c r="CA47" s="929">
        <v>379.32862910111248</v>
      </c>
      <c r="CB47" s="929">
        <v>276.31101496726342</v>
      </c>
      <c r="CC47" s="929">
        <v>103.01761413384907</v>
      </c>
      <c r="CD47" s="929">
        <v>65.621032983151068</v>
      </c>
      <c r="CE47" s="928">
        <v>37.396581150697997</v>
      </c>
      <c r="CF47" s="930">
        <v>1981</v>
      </c>
      <c r="CG47" s="929">
        <v>103.01761413384907</v>
      </c>
      <c r="CH47" s="929">
        <v>103.01761413384907</v>
      </c>
      <c r="CI47" s="929">
        <v>103.01761413384907</v>
      </c>
      <c r="CJ47" s="929">
        <v>95.444237248779302</v>
      </c>
      <c r="CK47" s="929">
        <v>9.3693999999999988</v>
      </c>
      <c r="CL47" s="928">
        <v>-1.7960231149302359</v>
      </c>
      <c r="CM47" s="947">
        <v>1981</v>
      </c>
      <c r="CN47" s="948">
        <v>175.38560000000001</v>
      </c>
      <c r="CO47" s="949">
        <v>166.4</v>
      </c>
      <c r="CP47" s="950">
        <v>8.9855999999999998</v>
      </c>
      <c r="CQ47" s="947">
        <v>1981</v>
      </c>
      <c r="CR47" s="948">
        <v>82.174999999999997</v>
      </c>
      <c r="CS47" s="948">
        <v>78.075000000000003</v>
      </c>
      <c r="CT47" s="950">
        <v>4.0999999999999996</v>
      </c>
      <c r="CU47" s="947">
        <v>1981</v>
      </c>
      <c r="CV47" s="948">
        <v>4.0999999999999996</v>
      </c>
      <c r="CW47" s="949">
        <v>3.3</v>
      </c>
      <c r="CX47" s="949">
        <v>0.5</v>
      </c>
      <c r="CY47" s="958">
        <v>0.3</v>
      </c>
    </row>
    <row r="48" spans="2:103" ht="13">
      <c r="B48" s="819">
        <v>1982</v>
      </c>
      <c r="D48" s="869">
        <f t="shared" si="0"/>
        <v>774.57418048263423</v>
      </c>
      <c r="E48" s="869">
        <f t="shared" si="1"/>
        <v>77.645200000000003</v>
      </c>
      <c r="F48" s="869">
        <f t="shared" si="2"/>
        <v>436.18184081118875</v>
      </c>
      <c r="G48" s="869">
        <f t="shared" si="3"/>
        <v>416.03753967144553</v>
      </c>
      <c r="H48" s="869">
        <f t="shared" si="4"/>
        <v>70.385394768199703</v>
      </c>
      <c r="I48" s="996">
        <f t="shared" si="5"/>
        <v>0.16918039373029817</v>
      </c>
      <c r="J48" s="869">
        <f t="shared" si="6"/>
        <v>345.65214490324581</v>
      </c>
      <c r="K48" s="921">
        <f t="shared" si="7"/>
        <v>345.65214490324581</v>
      </c>
      <c r="L48" s="869">
        <f t="shared" si="8"/>
        <v>181.49879999999999</v>
      </c>
      <c r="M48" s="869">
        <f t="shared" si="9"/>
        <v>82.345200000000006</v>
      </c>
      <c r="N48" s="869">
        <f t="shared" si="10"/>
        <v>81.808144903245832</v>
      </c>
      <c r="O48" s="921">
        <f t="shared" si="11"/>
        <v>81.808144903245832</v>
      </c>
      <c r="P48" s="869">
        <f t="shared" si="12"/>
        <v>181.49879999999999</v>
      </c>
      <c r="Q48" s="869">
        <f t="shared" si="13"/>
        <v>82.345200000000006</v>
      </c>
      <c r="R48" s="869">
        <f t="shared" si="14"/>
        <v>345.65214490324581</v>
      </c>
      <c r="S48" s="921">
        <f t="shared" si="15"/>
        <v>345.65214490324581</v>
      </c>
      <c r="T48" s="869">
        <f t="shared" si="16"/>
        <v>-2.0475241444198815</v>
      </c>
      <c r="U48" s="869">
        <f t="shared" si="17"/>
        <v>347.69966904766568</v>
      </c>
      <c r="V48" s="921">
        <f t="shared" si="18"/>
        <v>347.69966904766568</v>
      </c>
      <c r="W48" s="869">
        <f t="shared" si="19"/>
        <v>287.40789542839127</v>
      </c>
      <c r="X48" s="869">
        <f t="shared" si="20"/>
        <v>60.291773619274423</v>
      </c>
      <c r="Y48" s="921">
        <f t="shared" si="21"/>
        <v>60.291773619274423</v>
      </c>
      <c r="Z48" s="869">
        <f t="shared" si="22"/>
        <v>102.77037298259638</v>
      </c>
      <c r="AA48" s="869">
        <f t="shared" si="23"/>
        <v>19.079100000000004</v>
      </c>
      <c r="AB48" s="869">
        <f t="shared" si="24"/>
        <v>8.827695404877737</v>
      </c>
      <c r="AC48" s="824"/>
      <c r="AD48" s="824"/>
      <c r="AE48" s="930">
        <v>1982</v>
      </c>
      <c r="AF48" s="929">
        <v>852.21938048263428</v>
      </c>
      <c r="AG48" s="929">
        <v>774.57418048263423</v>
      </c>
      <c r="AH48" s="929">
        <v>77.645200000000003</v>
      </c>
      <c r="AI48" s="929">
        <v>852.21938048263428</v>
      </c>
      <c r="AJ48" s="929">
        <v>436.18184081118875</v>
      </c>
      <c r="AK48" s="929">
        <v>287.40789542839127</v>
      </c>
      <c r="AL48" s="929">
        <v>121.84947298259638</v>
      </c>
      <c r="AM48" s="929">
        <v>3.3940999999999999</v>
      </c>
      <c r="AN48" s="928">
        <v>3.3860712604578769</v>
      </c>
      <c r="AO48" s="930">
        <v>1982</v>
      </c>
      <c r="AP48" s="929">
        <v>852.21938048263428</v>
      </c>
      <c r="AQ48" s="929">
        <v>774.57418048263423</v>
      </c>
      <c r="AR48" s="929">
        <v>77.645200000000003</v>
      </c>
      <c r="AS48" s="929">
        <v>852.21938048263428</v>
      </c>
      <c r="AT48" s="929">
        <v>436.18184081118875</v>
      </c>
      <c r="AU48" s="929">
        <v>416.03753967144553</v>
      </c>
      <c r="AV48" s="929">
        <v>70.385394768199703</v>
      </c>
      <c r="AW48" s="928">
        <v>345.65214490324581</v>
      </c>
      <c r="AX48" s="930">
        <v>1982</v>
      </c>
      <c r="AY48" s="929">
        <v>416.03753967144553</v>
      </c>
      <c r="AZ48" s="929">
        <v>416.03753967144553</v>
      </c>
      <c r="BA48" s="929">
        <v>416.03753967144553</v>
      </c>
      <c r="BB48" s="929">
        <v>181.49879999999999</v>
      </c>
      <c r="BC48" s="929">
        <v>82.345200000000006</v>
      </c>
      <c r="BD48" s="929">
        <v>152.19353967144554</v>
      </c>
      <c r="BE48" s="929">
        <v>70.385394768199703</v>
      </c>
      <c r="BF48" s="928">
        <v>81.808144903245832</v>
      </c>
      <c r="BG48" s="930">
        <v>1982</v>
      </c>
      <c r="BH48" s="929">
        <v>416.03753967144553</v>
      </c>
      <c r="BI48" s="929">
        <v>181.49879999999999</v>
      </c>
      <c r="BJ48" s="929">
        <v>82.345200000000006</v>
      </c>
      <c r="BK48" s="929">
        <v>152.19353967144554</v>
      </c>
      <c r="BL48" s="929">
        <v>416.03753967144553</v>
      </c>
      <c r="BM48" s="929">
        <v>416.03753967144553</v>
      </c>
      <c r="BN48" s="929">
        <v>70.385394768199703</v>
      </c>
      <c r="BO48" s="928">
        <v>345.65214490324581</v>
      </c>
      <c r="BP48" s="930">
        <v>1982</v>
      </c>
      <c r="BQ48" s="929">
        <v>416.03753967144553</v>
      </c>
      <c r="BR48" s="929">
        <v>416.03753967144553</v>
      </c>
      <c r="BS48" s="929">
        <v>416.03753967144553</v>
      </c>
      <c r="BT48" s="929">
        <v>-2.0475241444198815</v>
      </c>
      <c r="BU48" s="929">
        <v>418.0850638158654</v>
      </c>
      <c r="BV48" s="929">
        <v>70.385394768199703</v>
      </c>
      <c r="BW48" s="928">
        <v>347.69966904766568</v>
      </c>
      <c r="BX48" s="930">
        <v>1982</v>
      </c>
      <c r="BY48" s="929">
        <v>418.0850638158654</v>
      </c>
      <c r="BZ48" s="929">
        <v>418.0850638158654</v>
      </c>
      <c r="CA48" s="929">
        <v>418.0850638158654</v>
      </c>
      <c r="CB48" s="929">
        <v>287.40789542839127</v>
      </c>
      <c r="CC48" s="929">
        <v>130.67716838747413</v>
      </c>
      <c r="CD48" s="929">
        <v>70.385394768199703</v>
      </c>
      <c r="CE48" s="928">
        <v>60.291773619274423</v>
      </c>
      <c r="CF48" s="930">
        <v>1982</v>
      </c>
      <c r="CG48" s="929">
        <v>130.67716838747413</v>
      </c>
      <c r="CH48" s="929">
        <v>130.67716838747413</v>
      </c>
      <c r="CI48" s="929">
        <v>130.67716838747413</v>
      </c>
      <c r="CJ48" s="929">
        <v>102.77037298259638</v>
      </c>
      <c r="CK48" s="929">
        <v>19.079100000000004</v>
      </c>
      <c r="CL48" s="928">
        <v>8.827695404877737</v>
      </c>
      <c r="CM48" s="947">
        <v>1982</v>
      </c>
      <c r="CN48" s="948">
        <v>181.49879999999999</v>
      </c>
      <c r="CO48" s="949">
        <v>172.2</v>
      </c>
      <c r="CP48" s="950">
        <v>9.2988</v>
      </c>
      <c r="CQ48" s="947">
        <v>1982</v>
      </c>
      <c r="CR48" s="948">
        <v>82.345200000000006</v>
      </c>
      <c r="CS48" s="948">
        <v>77.645200000000003</v>
      </c>
      <c r="CT48" s="950">
        <v>4.7</v>
      </c>
      <c r="CU48" s="947">
        <v>1982</v>
      </c>
      <c r="CV48" s="948">
        <v>4.7</v>
      </c>
      <c r="CW48" s="949">
        <v>3.6</v>
      </c>
      <c r="CX48" s="949">
        <v>0.8</v>
      </c>
      <c r="CY48" s="958">
        <v>0.3</v>
      </c>
    </row>
    <row r="49" spans="2:103" ht="13">
      <c r="B49" s="819">
        <v>1983</v>
      </c>
      <c r="D49" s="869">
        <f t="shared" si="0"/>
        <v>820.71564466038467</v>
      </c>
      <c r="E49" s="869">
        <f t="shared" si="1"/>
        <v>65.056600000000003</v>
      </c>
      <c r="F49" s="869">
        <f t="shared" si="2"/>
        <v>453.07030549650358</v>
      </c>
      <c r="G49" s="869">
        <f t="shared" si="3"/>
        <v>432.70193916388109</v>
      </c>
      <c r="H49" s="869">
        <f t="shared" si="4"/>
        <v>75.262819167307569</v>
      </c>
      <c r="I49" s="996">
        <f t="shared" si="5"/>
        <v>0.17393686590066934</v>
      </c>
      <c r="J49" s="869">
        <f t="shared" si="6"/>
        <v>357.43911999657354</v>
      </c>
      <c r="K49" s="921">
        <f t="shared" si="7"/>
        <v>357.43911999657354</v>
      </c>
      <c r="L49" s="869">
        <f t="shared" si="8"/>
        <v>186.8742</v>
      </c>
      <c r="M49" s="869">
        <f t="shared" si="9"/>
        <v>69.956600000000009</v>
      </c>
      <c r="N49" s="869">
        <f t="shared" si="10"/>
        <v>100.60831999657351</v>
      </c>
      <c r="O49" s="921">
        <f t="shared" si="11"/>
        <v>100.60831999657351</v>
      </c>
      <c r="P49" s="869">
        <f t="shared" si="12"/>
        <v>186.8742</v>
      </c>
      <c r="Q49" s="869">
        <f t="shared" si="13"/>
        <v>69.956600000000009</v>
      </c>
      <c r="R49" s="869">
        <f t="shared" si="14"/>
        <v>357.43911999657354</v>
      </c>
      <c r="S49" s="921">
        <f t="shared" si="15"/>
        <v>357.43911999657354</v>
      </c>
      <c r="T49" s="869">
        <f t="shared" si="16"/>
        <v>-13.081089702608338</v>
      </c>
      <c r="U49" s="869">
        <f t="shared" si="17"/>
        <v>370.52020969918186</v>
      </c>
      <c r="V49" s="921">
        <f t="shared" si="18"/>
        <v>370.52020969918186</v>
      </c>
      <c r="W49" s="869">
        <f t="shared" si="19"/>
        <v>296.13661131071473</v>
      </c>
      <c r="X49" s="869">
        <f t="shared" si="20"/>
        <v>74.383598388467121</v>
      </c>
      <c r="Y49" s="921">
        <f t="shared" si="21"/>
        <v>74.383598388467121</v>
      </c>
      <c r="Z49" s="869">
        <f t="shared" si="22"/>
        <v>110.25834093567252</v>
      </c>
      <c r="AA49" s="869">
        <f t="shared" si="23"/>
        <v>19.413100000000004</v>
      </c>
      <c r="AB49" s="869">
        <f t="shared" si="24"/>
        <v>19.974976620102165</v>
      </c>
      <c r="AC49" s="824"/>
      <c r="AD49" s="824"/>
      <c r="AE49" s="930">
        <v>1983</v>
      </c>
      <c r="AF49" s="929">
        <v>885.77224466038467</v>
      </c>
      <c r="AG49" s="929">
        <v>820.71564466038467</v>
      </c>
      <c r="AH49" s="929">
        <v>65.056600000000003</v>
      </c>
      <c r="AI49" s="929">
        <v>885.77224466038467</v>
      </c>
      <c r="AJ49" s="929">
        <v>453.07030549650358</v>
      </c>
      <c r="AK49" s="929">
        <v>296.13661131071473</v>
      </c>
      <c r="AL49" s="929">
        <v>129.67144093567254</v>
      </c>
      <c r="AM49" s="929">
        <v>3.2258</v>
      </c>
      <c r="AN49" s="928">
        <v>3.6680869174938304</v>
      </c>
      <c r="AO49" s="930">
        <v>1983</v>
      </c>
      <c r="AP49" s="929">
        <v>885.77224466038467</v>
      </c>
      <c r="AQ49" s="929">
        <v>820.71564466038467</v>
      </c>
      <c r="AR49" s="929">
        <v>65.056600000000003</v>
      </c>
      <c r="AS49" s="929">
        <v>885.77224466038467</v>
      </c>
      <c r="AT49" s="929">
        <v>453.07030549650358</v>
      </c>
      <c r="AU49" s="929">
        <v>432.70193916388109</v>
      </c>
      <c r="AV49" s="929">
        <v>75.262819167307569</v>
      </c>
      <c r="AW49" s="928">
        <v>357.43911999657354</v>
      </c>
      <c r="AX49" s="930">
        <v>1983</v>
      </c>
      <c r="AY49" s="929">
        <v>432.70193916388109</v>
      </c>
      <c r="AZ49" s="929">
        <v>432.70193916388109</v>
      </c>
      <c r="BA49" s="929">
        <v>432.70193916388109</v>
      </c>
      <c r="BB49" s="929">
        <v>186.8742</v>
      </c>
      <c r="BC49" s="929">
        <v>69.956600000000009</v>
      </c>
      <c r="BD49" s="929">
        <v>175.87113916388108</v>
      </c>
      <c r="BE49" s="929">
        <v>75.262819167307569</v>
      </c>
      <c r="BF49" s="928">
        <v>100.60831999657351</v>
      </c>
      <c r="BG49" s="930">
        <v>1983</v>
      </c>
      <c r="BH49" s="929">
        <v>432.70193916388109</v>
      </c>
      <c r="BI49" s="929">
        <v>186.8742</v>
      </c>
      <c r="BJ49" s="929">
        <v>69.956600000000009</v>
      </c>
      <c r="BK49" s="929">
        <v>175.87113916388108</v>
      </c>
      <c r="BL49" s="929">
        <v>432.70193916388109</v>
      </c>
      <c r="BM49" s="929">
        <v>432.70193916388109</v>
      </c>
      <c r="BN49" s="929">
        <v>75.262819167307569</v>
      </c>
      <c r="BO49" s="928">
        <v>357.43911999657354</v>
      </c>
      <c r="BP49" s="930">
        <v>1983</v>
      </c>
      <c r="BQ49" s="929">
        <v>432.70193916388109</v>
      </c>
      <c r="BR49" s="929">
        <v>432.70193916388109</v>
      </c>
      <c r="BS49" s="929">
        <v>432.70193916388109</v>
      </c>
      <c r="BT49" s="929">
        <v>-13.081089702608338</v>
      </c>
      <c r="BU49" s="929">
        <v>445.78302886648942</v>
      </c>
      <c r="BV49" s="929">
        <v>75.262819167307569</v>
      </c>
      <c r="BW49" s="928">
        <v>370.52020969918186</v>
      </c>
      <c r="BX49" s="930">
        <v>1983</v>
      </c>
      <c r="BY49" s="929">
        <v>445.78302886648942</v>
      </c>
      <c r="BZ49" s="929">
        <v>445.78302886648942</v>
      </c>
      <c r="CA49" s="929">
        <v>445.78302886648942</v>
      </c>
      <c r="CB49" s="929">
        <v>296.13661131071473</v>
      </c>
      <c r="CC49" s="929">
        <v>149.64641755577469</v>
      </c>
      <c r="CD49" s="929">
        <v>75.262819167307569</v>
      </c>
      <c r="CE49" s="928">
        <v>74.383598388467121</v>
      </c>
      <c r="CF49" s="930">
        <v>1983</v>
      </c>
      <c r="CG49" s="929">
        <v>149.64641755577469</v>
      </c>
      <c r="CH49" s="929">
        <v>149.64641755577469</v>
      </c>
      <c r="CI49" s="929">
        <v>149.64641755577469</v>
      </c>
      <c r="CJ49" s="929">
        <v>110.25834093567252</v>
      </c>
      <c r="CK49" s="929">
        <v>19.413100000000004</v>
      </c>
      <c r="CL49" s="928">
        <v>19.974976620102165</v>
      </c>
      <c r="CM49" s="947">
        <v>1983</v>
      </c>
      <c r="CN49" s="948">
        <v>186.8742</v>
      </c>
      <c r="CO49" s="949">
        <v>177.3</v>
      </c>
      <c r="CP49" s="950">
        <v>9.5742000000000012</v>
      </c>
      <c r="CQ49" s="947">
        <v>1983</v>
      </c>
      <c r="CR49" s="948">
        <v>69.956600000000009</v>
      </c>
      <c r="CS49" s="948">
        <v>65.056600000000003</v>
      </c>
      <c r="CT49" s="950">
        <v>4.8999999999999995</v>
      </c>
      <c r="CU49" s="947">
        <v>1983</v>
      </c>
      <c r="CV49" s="948">
        <v>4.8999999999999995</v>
      </c>
      <c r="CW49" s="949">
        <v>3.8</v>
      </c>
      <c r="CX49" s="949">
        <v>0.8</v>
      </c>
      <c r="CY49" s="958">
        <v>0.3</v>
      </c>
    </row>
    <row r="50" spans="2:103" ht="13">
      <c r="B50" s="819">
        <v>1984</v>
      </c>
      <c r="D50" s="869">
        <f t="shared" si="0"/>
        <v>853.92970661748222</v>
      </c>
      <c r="E50" s="869">
        <f t="shared" si="1"/>
        <v>67.038499999999999</v>
      </c>
      <c r="F50" s="869">
        <f t="shared" si="2"/>
        <v>467.51778618181822</v>
      </c>
      <c r="G50" s="869">
        <f t="shared" si="3"/>
        <v>453.450420435664</v>
      </c>
      <c r="H50" s="869">
        <f t="shared" si="4"/>
        <v>80.406056597922841</v>
      </c>
      <c r="I50" s="996">
        <f t="shared" si="5"/>
        <v>0.177320502913352</v>
      </c>
      <c r="J50" s="869">
        <f t="shared" si="6"/>
        <v>373.04436383774117</v>
      </c>
      <c r="K50" s="921">
        <f t="shared" si="7"/>
        <v>373.04436383774117</v>
      </c>
      <c r="L50" s="869">
        <f t="shared" si="8"/>
        <v>192.7766</v>
      </c>
      <c r="M50" s="869">
        <f t="shared" si="9"/>
        <v>72.138499999999993</v>
      </c>
      <c r="N50" s="869">
        <f t="shared" si="10"/>
        <v>108.12926383774114</v>
      </c>
      <c r="O50" s="921">
        <f t="shared" si="11"/>
        <v>108.12926383774114</v>
      </c>
      <c r="P50" s="869">
        <f t="shared" si="12"/>
        <v>192.7766</v>
      </c>
      <c r="Q50" s="869">
        <f t="shared" si="13"/>
        <v>72.138499999999993</v>
      </c>
      <c r="R50" s="869">
        <f t="shared" si="14"/>
        <v>373.04436383774117</v>
      </c>
      <c r="S50" s="921">
        <f t="shared" si="15"/>
        <v>373.04436383774117</v>
      </c>
      <c r="T50" s="869">
        <f t="shared" si="16"/>
        <v>-11.532473058998534</v>
      </c>
      <c r="U50" s="869">
        <f t="shared" si="17"/>
        <v>384.57683689673974</v>
      </c>
      <c r="V50" s="921">
        <f t="shared" si="18"/>
        <v>384.57683689673974</v>
      </c>
      <c r="W50" s="869">
        <f t="shared" si="19"/>
        <v>305.48599652544078</v>
      </c>
      <c r="X50" s="869">
        <f t="shared" si="20"/>
        <v>79.090840371298938</v>
      </c>
      <c r="Y50" s="921">
        <f t="shared" si="21"/>
        <v>79.090840371298938</v>
      </c>
      <c r="Z50" s="869">
        <f t="shared" si="22"/>
        <v>117.60796041308092</v>
      </c>
      <c r="AA50" s="869">
        <f t="shared" si="23"/>
        <v>13.9321</v>
      </c>
      <c r="AB50" s="869">
        <f t="shared" si="24"/>
        <v>27.956836556140864</v>
      </c>
      <c r="AC50" s="824"/>
      <c r="AD50" s="824"/>
      <c r="AE50" s="930">
        <v>1984</v>
      </c>
      <c r="AF50" s="929">
        <v>920.96820661748222</v>
      </c>
      <c r="AG50" s="929">
        <v>853.92970661748222</v>
      </c>
      <c r="AH50" s="929">
        <v>67.038499999999999</v>
      </c>
      <c r="AI50" s="929">
        <v>920.96820661748222</v>
      </c>
      <c r="AJ50" s="929">
        <v>467.51778618181822</v>
      </c>
      <c r="AK50" s="929">
        <v>305.48599652544078</v>
      </c>
      <c r="AL50" s="929">
        <v>131.54006041308091</v>
      </c>
      <c r="AM50" s="929">
        <v>6.1501000000000001</v>
      </c>
      <c r="AN50" s="928">
        <v>10.274263497142309</v>
      </c>
      <c r="AO50" s="930">
        <v>1984</v>
      </c>
      <c r="AP50" s="929">
        <v>920.96820661748222</v>
      </c>
      <c r="AQ50" s="929">
        <v>853.92970661748222</v>
      </c>
      <c r="AR50" s="929">
        <v>67.038499999999999</v>
      </c>
      <c r="AS50" s="929">
        <v>920.96820661748222</v>
      </c>
      <c r="AT50" s="929">
        <v>467.51778618181822</v>
      </c>
      <c r="AU50" s="929">
        <v>453.450420435664</v>
      </c>
      <c r="AV50" s="929">
        <v>80.406056597922841</v>
      </c>
      <c r="AW50" s="928">
        <v>373.04436383774117</v>
      </c>
      <c r="AX50" s="930">
        <v>1984</v>
      </c>
      <c r="AY50" s="929">
        <v>453.450420435664</v>
      </c>
      <c r="AZ50" s="929">
        <v>453.450420435664</v>
      </c>
      <c r="BA50" s="929">
        <v>453.450420435664</v>
      </c>
      <c r="BB50" s="929">
        <v>192.7766</v>
      </c>
      <c r="BC50" s="929">
        <v>72.138499999999993</v>
      </c>
      <c r="BD50" s="929">
        <v>188.53532043566398</v>
      </c>
      <c r="BE50" s="929">
        <v>80.406056597922841</v>
      </c>
      <c r="BF50" s="928">
        <v>108.12926383774114</v>
      </c>
      <c r="BG50" s="930">
        <v>1984</v>
      </c>
      <c r="BH50" s="929">
        <v>453.450420435664</v>
      </c>
      <c r="BI50" s="929">
        <v>192.7766</v>
      </c>
      <c r="BJ50" s="929">
        <v>72.138499999999993</v>
      </c>
      <c r="BK50" s="929">
        <v>188.53532043566398</v>
      </c>
      <c r="BL50" s="929">
        <v>453.450420435664</v>
      </c>
      <c r="BM50" s="929">
        <v>453.450420435664</v>
      </c>
      <c r="BN50" s="929">
        <v>80.406056597922841</v>
      </c>
      <c r="BO50" s="928">
        <v>373.04436383774117</v>
      </c>
      <c r="BP50" s="930">
        <v>1984</v>
      </c>
      <c r="BQ50" s="929">
        <v>453.450420435664</v>
      </c>
      <c r="BR50" s="929">
        <v>453.450420435664</v>
      </c>
      <c r="BS50" s="929">
        <v>453.450420435664</v>
      </c>
      <c r="BT50" s="929">
        <v>-11.532473058998534</v>
      </c>
      <c r="BU50" s="929">
        <v>464.98289349466256</v>
      </c>
      <c r="BV50" s="929">
        <v>80.406056597922841</v>
      </c>
      <c r="BW50" s="928">
        <v>384.57683689673974</v>
      </c>
      <c r="BX50" s="930">
        <v>1984</v>
      </c>
      <c r="BY50" s="929">
        <v>464.98289349466256</v>
      </c>
      <c r="BZ50" s="929">
        <v>464.98289349466256</v>
      </c>
      <c r="CA50" s="929">
        <v>464.98289349466256</v>
      </c>
      <c r="CB50" s="929">
        <v>305.48599652544078</v>
      </c>
      <c r="CC50" s="929">
        <v>159.49689696922178</v>
      </c>
      <c r="CD50" s="929">
        <v>80.406056597922841</v>
      </c>
      <c r="CE50" s="928">
        <v>79.090840371298938</v>
      </c>
      <c r="CF50" s="930">
        <v>1984</v>
      </c>
      <c r="CG50" s="929">
        <v>159.49689696922178</v>
      </c>
      <c r="CH50" s="929">
        <v>159.49689696922178</v>
      </c>
      <c r="CI50" s="929">
        <v>159.49689696922178</v>
      </c>
      <c r="CJ50" s="929">
        <v>117.60796041308092</v>
      </c>
      <c r="CK50" s="929">
        <v>13.9321</v>
      </c>
      <c r="CL50" s="928">
        <v>27.956836556140864</v>
      </c>
      <c r="CM50" s="947">
        <v>1984</v>
      </c>
      <c r="CN50" s="948">
        <v>192.7766</v>
      </c>
      <c r="CO50" s="949">
        <v>182.9</v>
      </c>
      <c r="CP50" s="950">
        <v>9.8765999999999998</v>
      </c>
      <c r="CQ50" s="947">
        <v>1984</v>
      </c>
      <c r="CR50" s="948">
        <v>72.138499999999993</v>
      </c>
      <c r="CS50" s="948">
        <v>67.038499999999999</v>
      </c>
      <c r="CT50" s="950">
        <v>5.0999999999999996</v>
      </c>
      <c r="CU50" s="947">
        <v>1984</v>
      </c>
      <c r="CV50" s="948">
        <v>5.0999999999999996</v>
      </c>
      <c r="CW50" s="948">
        <v>4</v>
      </c>
      <c r="CX50" s="949">
        <v>0.8</v>
      </c>
      <c r="CY50" s="958">
        <v>0.3</v>
      </c>
    </row>
    <row r="51" spans="2:103" ht="13">
      <c r="B51" s="819">
        <v>1985</v>
      </c>
      <c r="D51" s="869">
        <f t="shared" si="0"/>
        <v>881.78142548588289</v>
      </c>
      <c r="E51" s="869">
        <f t="shared" si="1"/>
        <v>74.5261</v>
      </c>
      <c r="F51" s="869">
        <f t="shared" si="2"/>
        <v>481.91635076142126</v>
      </c>
      <c r="G51" s="869">
        <f t="shared" si="3"/>
        <v>474.39117472446168</v>
      </c>
      <c r="H51" s="869">
        <f t="shared" si="4"/>
        <v>85.724402144187479</v>
      </c>
      <c r="I51" s="996">
        <f t="shared" si="5"/>
        <v>0.18070404069801332</v>
      </c>
      <c r="J51" s="869">
        <f t="shared" si="6"/>
        <v>388.6667725802742</v>
      </c>
      <c r="K51" s="921">
        <f t="shared" si="7"/>
        <v>388.6667725802742</v>
      </c>
      <c r="L51" s="869">
        <f t="shared" si="8"/>
        <v>199.10060000000001</v>
      </c>
      <c r="M51" s="869">
        <f t="shared" si="9"/>
        <v>79.826099999999997</v>
      </c>
      <c r="N51" s="869">
        <f t="shared" si="10"/>
        <v>109.74007258027416</v>
      </c>
      <c r="O51" s="921">
        <f t="shared" si="11"/>
        <v>109.74007258027416</v>
      </c>
      <c r="P51" s="869">
        <f t="shared" si="12"/>
        <v>199.10060000000001</v>
      </c>
      <c r="Q51" s="869">
        <f t="shared" si="13"/>
        <v>79.826099999999997</v>
      </c>
      <c r="R51" s="869">
        <f t="shared" si="14"/>
        <v>388.66677258027414</v>
      </c>
      <c r="S51" s="921">
        <f t="shared" si="15"/>
        <v>388.66677258027414</v>
      </c>
      <c r="T51" s="869">
        <f t="shared" si="16"/>
        <v>-1.9554211570919762</v>
      </c>
      <c r="U51" s="869">
        <f t="shared" si="17"/>
        <v>390.6221937373661</v>
      </c>
      <c r="V51" s="921">
        <f t="shared" si="18"/>
        <v>390.6221937373661</v>
      </c>
      <c r="W51" s="869">
        <f t="shared" si="19"/>
        <v>314.45249836651146</v>
      </c>
      <c r="X51" s="869">
        <f t="shared" si="20"/>
        <v>76.16969537085464</v>
      </c>
      <c r="Y51" s="921">
        <f t="shared" si="21"/>
        <v>76.16969537085464</v>
      </c>
      <c r="Z51" s="869">
        <f t="shared" si="22"/>
        <v>123.92770350974934</v>
      </c>
      <c r="AA51" s="869">
        <f t="shared" si="23"/>
        <v>14.401</v>
      </c>
      <c r="AB51" s="869">
        <f t="shared" si="24"/>
        <v>23.565394005292784</v>
      </c>
      <c r="AC51" s="824"/>
      <c r="AD51" s="824"/>
      <c r="AE51" s="930">
        <v>1985</v>
      </c>
      <c r="AF51" s="929">
        <v>956.30752548588293</v>
      </c>
      <c r="AG51" s="929">
        <v>881.78142548588289</v>
      </c>
      <c r="AH51" s="929">
        <v>74.5261</v>
      </c>
      <c r="AI51" s="929">
        <v>956.30752548588293</v>
      </c>
      <c r="AJ51" s="929">
        <v>481.91635076142126</v>
      </c>
      <c r="AK51" s="929">
        <v>314.45249836651146</v>
      </c>
      <c r="AL51" s="929">
        <v>138.32870350974935</v>
      </c>
      <c r="AM51" s="929">
        <v>11.7509</v>
      </c>
      <c r="AN51" s="928">
        <v>9.8590728482008689</v>
      </c>
      <c r="AO51" s="930">
        <v>1985</v>
      </c>
      <c r="AP51" s="929">
        <v>956.30752548588293</v>
      </c>
      <c r="AQ51" s="929">
        <v>881.78142548588289</v>
      </c>
      <c r="AR51" s="929">
        <v>74.5261</v>
      </c>
      <c r="AS51" s="929">
        <v>956.30752548588293</v>
      </c>
      <c r="AT51" s="929">
        <v>481.91635076142126</v>
      </c>
      <c r="AU51" s="929">
        <v>474.39117472446168</v>
      </c>
      <c r="AV51" s="929">
        <v>85.724402144187479</v>
      </c>
      <c r="AW51" s="928">
        <v>388.6667725802742</v>
      </c>
      <c r="AX51" s="930">
        <v>1985</v>
      </c>
      <c r="AY51" s="929">
        <v>474.39117472446168</v>
      </c>
      <c r="AZ51" s="929">
        <v>474.39117472446168</v>
      </c>
      <c r="BA51" s="929">
        <v>474.39117472446162</v>
      </c>
      <c r="BB51" s="929">
        <v>199.10060000000001</v>
      </c>
      <c r="BC51" s="929">
        <v>79.826099999999997</v>
      </c>
      <c r="BD51" s="929">
        <v>195.46447472446164</v>
      </c>
      <c r="BE51" s="929">
        <v>85.724402144187479</v>
      </c>
      <c r="BF51" s="928">
        <v>109.74007258027416</v>
      </c>
      <c r="BG51" s="930">
        <v>1985</v>
      </c>
      <c r="BH51" s="929">
        <v>474.39117472446162</v>
      </c>
      <c r="BI51" s="929">
        <v>199.10060000000001</v>
      </c>
      <c r="BJ51" s="929">
        <v>79.826099999999997</v>
      </c>
      <c r="BK51" s="929">
        <v>195.46447472446164</v>
      </c>
      <c r="BL51" s="929">
        <v>474.39117472446162</v>
      </c>
      <c r="BM51" s="929">
        <v>474.39117472446162</v>
      </c>
      <c r="BN51" s="929">
        <v>85.724402144187479</v>
      </c>
      <c r="BO51" s="928">
        <v>388.66677258027414</v>
      </c>
      <c r="BP51" s="930">
        <v>1985</v>
      </c>
      <c r="BQ51" s="929">
        <v>474.39117472446162</v>
      </c>
      <c r="BR51" s="929">
        <v>474.39117472446162</v>
      </c>
      <c r="BS51" s="929">
        <v>474.39117472446162</v>
      </c>
      <c r="BT51" s="929">
        <v>-1.9554211570919762</v>
      </c>
      <c r="BU51" s="929">
        <v>476.34659588155358</v>
      </c>
      <c r="BV51" s="929">
        <v>85.724402144187479</v>
      </c>
      <c r="BW51" s="928">
        <v>390.6221937373661</v>
      </c>
      <c r="BX51" s="930">
        <v>1985</v>
      </c>
      <c r="BY51" s="929">
        <v>476.34659588155358</v>
      </c>
      <c r="BZ51" s="929">
        <v>476.34659588155358</v>
      </c>
      <c r="CA51" s="929">
        <v>476.34659588155358</v>
      </c>
      <c r="CB51" s="929">
        <v>314.45249836651146</v>
      </c>
      <c r="CC51" s="929">
        <v>161.89409751504212</v>
      </c>
      <c r="CD51" s="929">
        <v>85.724402144187479</v>
      </c>
      <c r="CE51" s="928">
        <v>76.16969537085464</v>
      </c>
      <c r="CF51" s="930">
        <v>1985</v>
      </c>
      <c r="CG51" s="929">
        <v>161.89409751504212</v>
      </c>
      <c r="CH51" s="929">
        <v>161.89409751504212</v>
      </c>
      <c r="CI51" s="929">
        <v>161.89409751504212</v>
      </c>
      <c r="CJ51" s="929">
        <v>123.92770350974934</v>
      </c>
      <c r="CK51" s="929">
        <v>14.401</v>
      </c>
      <c r="CL51" s="928">
        <v>23.565394005292784</v>
      </c>
      <c r="CM51" s="947">
        <v>1985</v>
      </c>
      <c r="CN51" s="948">
        <v>199.10060000000001</v>
      </c>
      <c r="CO51" s="949">
        <v>188.9</v>
      </c>
      <c r="CP51" s="950">
        <v>10.2006</v>
      </c>
      <c r="CQ51" s="947">
        <v>1985</v>
      </c>
      <c r="CR51" s="948">
        <v>79.826099999999997</v>
      </c>
      <c r="CS51" s="948">
        <v>74.5261</v>
      </c>
      <c r="CT51" s="950">
        <v>5.3</v>
      </c>
      <c r="CU51" s="947">
        <v>1985</v>
      </c>
      <c r="CV51" s="948">
        <v>5.3</v>
      </c>
      <c r="CW51" s="949">
        <v>4.0999999999999996</v>
      </c>
      <c r="CX51" s="949">
        <v>0.8</v>
      </c>
      <c r="CY51" s="958">
        <v>0.4</v>
      </c>
    </row>
    <row r="52" spans="2:103" ht="13">
      <c r="B52" s="819">
        <v>1986</v>
      </c>
      <c r="D52" s="869">
        <f t="shared" si="0"/>
        <v>926.28783912119229</v>
      </c>
      <c r="E52" s="869">
        <f t="shared" si="1"/>
        <v>61.482600000000005</v>
      </c>
      <c r="F52" s="869">
        <f t="shared" si="2"/>
        <v>498.47891829268292</v>
      </c>
      <c r="G52" s="869">
        <f t="shared" si="3"/>
        <v>489.29152082850942</v>
      </c>
      <c r="H52" s="869">
        <f t="shared" si="4"/>
        <v>92.755801748615013</v>
      </c>
      <c r="I52" s="996">
        <f t="shared" si="5"/>
        <v>0.18957165166392648</v>
      </c>
      <c r="J52" s="869">
        <f t="shared" si="6"/>
        <v>396.53571907989442</v>
      </c>
      <c r="K52" s="921">
        <f t="shared" si="7"/>
        <v>396.53571907989442</v>
      </c>
      <c r="L52" s="869">
        <f t="shared" si="8"/>
        <v>206.05699999999999</v>
      </c>
      <c r="M52" s="869">
        <f t="shared" si="9"/>
        <v>66.682600000000008</v>
      </c>
      <c r="N52" s="869">
        <f t="shared" si="10"/>
        <v>123.79611907989438</v>
      </c>
      <c r="O52" s="921">
        <f t="shared" si="11"/>
        <v>123.79611907989438</v>
      </c>
      <c r="P52" s="869">
        <f t="shared" si="12"/>
        <v>206.05699999999999</v>
      </c>
      <c r="Q52" s="869">
        <f t="shared" si="13"/>
        <v>66.682600000000008</v>
      </c>
      <c r="R52" s="869">
        <f t="shared" si="14"/>
        <v>396.53571907989442</v>
      </c>
      <c r="S52" s="921">
        <f t="shared" si="15"/>
        <v>396.53571907989442</v>
      </c>
      <c r="T52" s="869">
        <f t="shared" si="16"/>
        <v>-2.1378997697779312</v>
      </c>
      <c r="U52" s="869">
        <f t="shared" si="17"/>
        <v>398.67361884967238</v>
      </c>
      <c r="V52" s="921">
        <f t="shared" si="18"/>
        <v>398.67361884967238</v>
      </c>
      <c r="W52" s="869">
        <f t="shared" si="19"/>
        <v>321.72892747271794</v>
      </c>
      <c r="X52" s="869">
        <f t="shared" si="20"/>
        <v>76.944691376954424</v>
      </c>
      <c r="Y52" s="921">
        <f t="shared" si="21"/>
        <v>76.944691376954424</v>
      </c>
      <c r="Z52" s="869">
        <f t="shared" si="22"/>
        <v>130.15459279835392</v>
      </c>
      <c r="AA52" s="869">
        <f t="shared" si="23"/>
        <v>6.6960999999999995</v>
      </c>
      <c r="AB52" s="869">
        <f t="shared" si="24"/>
        <v>32.849800327215519</v>
      </c>
      <c r="AC52" s="824"/>
      <c r="AD52" s="824"/>
      <c r="AE52" s="930">
        <v>1986</v>
      </c>
      <c r="AF52" s="929">
        <v>987.77043912119234</v>
      </c>
      <c r="AG52" s="929">
        <v>926.28783912119229</v>
      </c>
      <c r="AH52" s="929">
        <v>61.482600000000005</v>
      </c>
      <c r="AI52" s="929">
        <v>987.77043912119245</v>
      </c>
      <c r="AJ52" s="929">
        <v>498.47891829268292</v>
      </c>
      <c r="AK52" s="929">
        <v>321.72892747271794</v>
      </c>
      <c r="AL52" s="929">
        <v>136.85069279835392</v>
      </c>
      <c r="AM52" s="929">
        <v>13.6896</v>
      </c>
      <c r="AN52" s="928">
        <v>17.022300557437561</v>
      </c>
      <c r="AO52" s="930">
        <v>1986</v>
      </c>
      <c r="AP52" s="929">
        <v>987.77043912119234</v>
      </c>
      <c r="AQ52" s="929">
        <v>926.28783912119229</v>
      </c>
      <c r="AR52" s="929">
        <v>61.482600000000005</v>
      </c>
      <c r="AS52" s="929">
        <v>987.77043912119234</v>
      </c>
      <c r="AT52" s="929">
        <v>498.47891829268292</v>
      </c>
      <c r="AU52" s="929">
        <v>489.29152082850942</v>
      </c>
      <c r="AV52" s="929">
        <v>92.755801748615013</v>
      </c>
      <c r="AW52" s="928">
        <v>396.53571907989442</v>
      </c>
      <c r="AX52" s="930">
        <v>1986</v>
      </c>
      <c r="AY52" s="929">
        <v>489.29152082850942</v>
      </c>
      <c r="AZ52" s="929">
        <v>489.29152082850942</v>
      </c>
      <c r="BA52" s="929">
        <v>489.29152082850942</v>
      </c>
      <c r="BB52" s="929">
        <v>206.05699999999999</v>
      </c>
      <c r="BC52" s="929">
        <v>66.682600000000008</v>
      </c>
      <c r="BD52" s="929">
        <v>216.5519208285094</v>
      </c>
      <c r="BE52" s="929">
        <v>92.755801748615013</v>
      </c>
      <c r="BF52" s="928">
        <v>123.79611907989438</v>
      </c>
      <c r="BG52" s="930">
        <v>1986</v>
      </c>
      <c r="BH52" s="929">
        <v>489.29152082850942</v>
      </c>
      <c r="BI52" s="929">
        <v>206.05699999999999</v>
      </c>
      <c r="BJ52" s="929">
        <v>66.682600000000008</v>
      </c>
      <c r="BK52" s="929">
        <v>216.5519208285094</v>
      </c>
      <c r="BL52" s="929">
        <v>489.29152082850942</v>
      </c>
      <c r="BM52" s="929">
        <v>489.29152082850942</v>
      </c>
      <c r="BN52" s="929">
        <v>92.755801748615013</v>
      </c>
      <c r="BO52" s="928">
        <v>396.53571907989442</v>
      </c>
      <c r="BP52" s="930">
        <v>1986</v>
      </c>
      <c r="BQ52" s="929">
        <v>489.29152082850942</v>
      </c>
      <c r="BR52" s="929">
        <v>489.29152082850942</v>
      </c>
      <c r="BS52" s="929">
        <v>489.29152082850942</v>
      </c>
      <c r="BT52" s="929">
        <v>-2.1378997697779312</v>
      </c>
      <c r="BU52" s="929">
        <v>491.42942059828738</v>
      </c>
      <c r="BV52" s="929">
        <v>92.755801748615013</v>
      </c>
      <c r="BW52" s="928">
        <v>398.67361884967238</v>
      </c>
      <c r="BX52" s="930">
        <v>1986</v>
      </c>
      <c r="BY52" s="929">
        <v>491.42942059828738</v>
      </c>
      <c r="BZ52" s="929">
        <v>491.42942059828738</v>
      </c>
      <c r="CA52" s="929">
        <v>491.42942059828738</v>
      </c>
      <c r="CB52" s="929">
        <v>321.72892747271794</v>
      </c>
      <c r="CC52" s="929">
        <v>169.70049312556944</v>
      </c>
      <c r="CD52" s="929">
        <v>92.755801748615013</v>
      </c>
      <c r="CE52" s="928">
        <v>76.944691376954424</v>
      </c>
      <c r="CF52" s="930">
        <v>1986</v>
      </c>
      <c r="CG52" s="929">
        <v>169.70049312556944</v>
      </c>
      <c r="CH52" s="929">
        <v>169.70049312556944</v>
      </c>
      <c r="CI52" s="929">
        <v>169.70049312556944</v>
      </c>
      <c r="CJ52" s="929">
        <v>130.15459279835392</v>
      </c>
      <c r="CK52" s="929">
        <v>6.6960999999999995</v>
      </c>
      <c r="CL52" s="928">
        <v>32.849800327215519</v>
      </c>
      <c r="CM52" s="947">
        <v>1986</v>
      </c>
      <c r="CN52" s="948">
        <v>206.05699999999999</v>
      </c>
      <c r="CO52" s="949">
        <v>195.5</v>
      </c>
      <c r="CP52" s="950">
        <v>10.557</v>
      </c>
      <c r="CQ52" s="947">
        <v>1986</v>
      </c>
      <c r="CR52" s="948">
        <v>66.682600000000008</v>
      </c>
      <c r="CS52" s="948">
        <v>61.482600000000005</v>
      </c>
      <c r="CT52" s="950">
        <v>5.2</v>
      </c>
      <c r="CU52" s="947">
        <v>1986</v>
      </c>
      <c r="CV52" s="948">
        <v>5.2</v>
      </c>
      <c r="CW52" s="948">
        <v>4</v>
      </c>
      <c r="CX52" s="949">
        <v>0.8</v>
      </c>
      <c r="CY52" s="958">
        <v>0.4</v>
      </c>
    </row>
    <row r="53" spans="2:103" ht="13">
      <c r="B53" s="819">
        <v>1987</v>
      </c>
      <c r="D53" s="869">
        <f t="shared" si="0"/>
        <v>957.30166487646034</v>
      </c>
      <c r="E53" s="869">
        <f t="shared" si="1"/>
        <v>58.130299999999998</v>
      </c>
      <c r="F53" s="869">
        <f t="shared" si="2"/>
        <v>511.97938274336286</v>
      </c>
      <c r="G53" s="869">
        <f t="shared" si="3"/>
        <v>503.45258213309751</v>
      </c>
      <c r="H53" s="869">
        <f t="shared" si="4"/>
        <v>101.08483775260231</v>
      </c>
      <c r="I53" s="996">
        <f t="shared" si="5"/>
        <v>0.20078323429053058</v>
      </c>
      <c r="J53" s="869">
        <f t="shared" si="6"/>
        <v>402.3677443804952</v>
      </c>
      <c r="K53" s="921">
        <f t="shared" si="7"/>
        <v>402.3677443804952</v>
      </c>
      <c r="L53" s="869">
        <f t="shared" si="8"/>
        <v>214.06739999999999</v>
      </c>
      <c r="M53" s="869">
        <f t="shared" si="9"/>
        <v>62.830300000000001</v>
      </c>
      <c r="N53" s="869">
        <f t="shared" si="10"/>
        <v>125.47004438049518</v>
      </c>
      <c r="O53" s="921">
        <f t="shared" si="11"/>
        <v>125.47004438049518</v>
      </c>
      <c r="P53" s="869">
        <f t="shared" si="12"/>
        <v>214.06739999999999</v>
      </c>
      <c r="Q53" s="869">
        <f t="shared" si="13"/>
        <v>62.830300000000001</v>
      </c>
      <c r="R53" s="869">
        <f t="shared" si="14"/>
        <v>402.3677443804952</v>
      </c>
      <c r="S53" s="921">
        <f t="shared" si="15"/>
        <v>402.3677443804952</v>
      </c>
      <c r="T53" s="869">
        <f t="shared" si="16"/>
        <v>6.4346377323874862</v>
      </c>
      <c r="U53" s="869">
        <f t="shared" si="17"/>
        <v>395.9331066481077</v>
      </c>
      <c r="V53" s="921">
        <f t="shared" si="18"/>
        <v>395.9331066481077</v>
      </c>
      <c r="W53" s="869">
        <f t="shared" si="19"/>
        <v>332.19324464453177</v>
      </c>
      <c r="X53" s="869">
        <f t="shared" si="20"/>
        <v>63.739862003575922</v>
      </c>
      <c r="Y53" s="921">
        <f t="shared" si="21"/>
        <v>63.739862003575922</v>
      </c>
      <c r="Z53" s="869">
        <f t="shared" si="22"/>
        <v>138.99788500486858</v>
      </c>
      <c r="AA53" s="869">
        <f t="shared" si="23"/>
        <v>2.6838000000000002</v>
      </c>
      <c r="AB53" s="869">
        <f t="shared" si="24"/>
        <v>23.143014751309654</v>
      </c>
      <c r="AC53" s="824"/>
      <c r="AD53" s="869"/>
      <c r="AE53" s="930">
        <v>1987</v>
      </c>
      <c r="AF53" s="929">
        <v>1015.4319648764604</v>
      </c>
      <c r="AG53" s="929">
        <v>957.30166487646034</v>
      </c>
      <c r="AH53" s="929">
        <v>58.130299999999998</v>
      </c>
      <c r="AI53" s="929">
        <v>1015.4319648764604</v>
      </c>
      <c r="AJ53" s="929">
        <v>511.97938274336286</v>
      </c>
      <c r="AK53" s="929">
        <v>332.19324464453177</v>
      </c>
      <c r="AL53" s="929">
        <v>141.68168500486857</v>
      </c>
      <c r="AM53" s="929">
        <v>12.713700000000001</v>
      </c>
      <c r="AN53" s="928">
        <v>16.863952483697162</v>
      </c>
      <c r="AO53" s="930">
        <v>1987</v>
      </c>
      <c r="AP53" s="929">
        <v>1015.4319648764604</v>
      </c>
      <c r="AQ53" s="929">
        <v>957.30166487646034</v>
      </c>
      <c r="AR53" s="929">
        <v>58.130299999999998</v>
      </c>
      <c r="AS53" s="929">
        <v>1015.4319648764604</v>
      </c>
      <c r="AT53" s="929">
        <v>511.97938274336286</v>
      </c>
      <c r="AU53" s="929">
        <v>503.45258213309751</v>
      </c>
      <c r="AV53" s="929">
        <v>101.08483775260231</v>
      </c>
      <c r="AW53" s="928">
        <v>402.3677443804952</v>
      </c>
      <c r="AX53" s="930">
        <v>1987</v>
      </c>
      <c r="AY53" s="929">
        <v>503.45258213309751</v>
      </c>
      <c r="AZ53" s="929">
        <v>503.45258213309751</v>
      </c>
      <c r="BA53" s="929">
        <v>503.45258213309751</v>
      </c>
      <c r="BB53" s="929">
        <v>214.06739999999999</v>
      </c>
      <c r="BC53" s="929">
        <v>62.830300000000001</v>
      </c>
      <c r="BD53" s="929">
        <v>226.55488213309749</v>
      </c>
      <c r="BE53" s="929">
        <v>101.08483775260231</v>
      </c>
      <c r="BF53" s="928">
        <v>125.47004438049518</v>
      </c>
      <c r="BG53" s="930">
        <v>1987</v>
      </c>
      <c r="BH53" s="929">
        <v>503.45258213309751</v>
      </c>
      <c r="BI53" s="929">
        <v>214.06739999999999</v>
      </c>
      <c r="BJ53" s="929">
        <v>62.830300000000001</v>
      </c>
      <c r="BK53" s="929">
        <v>226.55488213309749</v>
      </c>
      <c r="BL53" s="929">
        <v>503.45258213309751</v>
      </c>
      <c r="BM53" s="929">
        <v>503.45258213309751</v>
      </c>
      <c r="BN53" s="929">
        <v>101.08483775260231</v>
      </c>
      <c r="BO53" s="928">
        <v>402.3677443804952</v>
      </c>
      <c r="BP53" s="930">
        <v>1987</v>
      </c>
      <c r="BQ53" s="929">
        <v>503.45258213309751</v>
      </c>
      <c r="BR53" s="929">
        <v>503.45258213309751</v>
      </c>
      <c r="BS53" s="929">
        <v>503.45258213309751</v>
      </c>
      <c r="BT53" s="929">
        <v>6.4346377323874862</v>
      </c>
      <c r="BU53" s="929">
        <v>497.01794440071001</v>
      </c>
      <c r="BV53" s="929">
        <v>101.08483775260231</v>
      </c>
      <c r="BW53" s="928">
        <v>395.9331066481077</v>
      </c>
      <c r="BX53" s="930">
        <v>1987</v>
      </c>
      <c r="BY53" s="929">
        <v>497.01794440071001</v>
      </c>
      <c r="BZ53" s="929">
        <v>497.01794440071001</v>
      </c>
      <c r="CA53" s="929">
        <v>497.01794440071001</v>
      </c>
      <c r="CB53" s="929">
        <v>332.19324464453177</v>
      </c>
      <c r="CC53" s="929">
        <v>164.82469975617823</v>
      </c>
      <c r="CD53" s="929">
        <v>101.08483775260231</v>
      </c>
      <c r="CE53" s="928">
        <v>63.739862003575922</v>
      </c>
      <c r="CF53" s="930">
        <v>1987</v>
      </c>
      <c r="CG53" s="929">
        <v>164.82469975617823</v>
      </c>
      <c r="CH53" s="929">
        <v>164.82469975617823</v>
      </c>
      <c r="CI53" s="929">
        <v>164.82469975617823</v>
      </c>
      <c r="CJ53" s="929">
        <v>138.99788500486858</v>
      </c>
      <c r="CK53" s="929">
        <v>2.6838000000000002</v>
      </c>
      <c r="CL53" s="928">
        <v>23.143014751309654</v>
      </c>
      <c r="CM53" s="947">
        <v>1987</v>
      </c>
      <c r="CN53" s="948">
        <v>214.06739999999999</v>
      </c>
      <c r="CO53" s="949">
        <v>203.1</v>
      </c>
      <c r="CP53" s="950">
        <v>10.9674</v>
      </c>
      <c r="CQ53" s="947">
        <v>1987</v>
      </c>
      <c r="CR53" s="948">
        <v>62.830300000000001</v>
      </c>
      <c r="CS53" s="948">
        <v>58.130299999999998</v>
      </c>
      <c r="CT53" s="950">
        <v>4.7</v>
      </c>
      <c r="CU53" s="947">
        <v>1987</v>
      </c>
      <c r="CV53" s="948">
        <v>4.7</v>
      </c>
      <c r="CW53" s="949">
        <v>3.4</v>
      </c>
      <c r="CX53" s="949">
        <v>0.9</v>
      </c>
      <c r="CY53" s="958">
        <v>0.4</v>
      </c>
    </row>
    <row r="54" spans="2:103" ht="13">
      <c r="B54" s="819">
        <v>1988</v>
      </c>
      <c r="D54" s="869">
        <f t="shared" si="0"/>
        <v>1016.5341797274612</v>
      </c>
      <c r="E54" s="869">
        <f t="shared" si="1"/>
        <v>46.261799999999994</v>
      </c>
      <c r="F54" s="869">
        <f t="shared" si="2"/>
        <v>533.37348979591832</v>
      </c>
      <c r="G54" s="869">
        <f t="shared" si="3"/>
        <v>529.42248993154283</v>
      </c>
      <c r="H54" s="869">
        <f t="shared" si="4"/>
        <v>102.54827313183671</v>
      </c>
      <c r="I54" s="996">
        <f t="shared" si="5"/>
        <v>0.1936983696047683</v>
      </c>
      <c r="J54" s="869">
        <f t="shared" si="6"/>
        <v>426.87421679970612</v>
      </c>
      <c r="K54" s="921">
        <f t="shared" si="7"/>
        <v>426.87421679970612</v>
      </c>
      <c r="L54" s="869">
        <f t="shared" si="8"/>
        <v>232.40700000000001</v>
      </c>
      <c r="M54" s="869">
        <f t="shared" si="9"/>
        <v>50.661799999999992</v>
      </c>
      <c r="N54" s="869">
        <f t="shared" si="10"/>
        <v>143.80541679970608</v>
      </c>
      <c r="O54" s="921">
        <f t="shared" si="11"/>
        <v>143.80541679970608</v>
      </c>
      <c r="P54" s="869">
        <f t="shared" si="12"/>
        <v>232.40700000000001</v>
      </c>
      <c r="Q54" s="869">
        <f t="shared" si="13"/>
        <v>50.661799999999992</v>
      </c>
      <c r="R54" s="869">
        <f t="shared" si="14"/>
        <v>426.87421679970612</v>
      </c>
      <c r="S54" s="921">
        <f t="shared" si="15"/>
        <v>426.87421679970612</v>
      </c>
      <c r="T54" s="869">
        <f t="shared" si="16"/>
        <v>3.6089015681815368</v>
      </c>
      <c r="U54" s="869">
        <f t="shared" si="17"/>
        <v>423.2653152315246</v>
      </c>
      <c r="V54" s="921">
        <f t="shared" si="18"/>
        <v>423.2653152315246</v>
      </c>
      <c r="W54" s="869">
        <f t="shared" si="19"/>
        <v>350.00160378008746</v>
      </c>
      <c r="X54" s="869">
        <f t="shared" si="20"/>
        <v>73.263711451437132</v>
      </c>
      <c r="Y54" s="921">
        <f t="shared" si="21"/>
        <v>73.263711451437132</v>
      </c>
      <c r="Z54" s="869">
        <f t="shared" si="22"/>
        <v>150.54627827681026</v>
      </c>
      <c r="AA54" s="869">
        <f t="shared" si="23"/>
        <v>7.7374999999999998</v>
      </c>
      <c r="AB54" s="869">
        <f t="shared" si="24"/>
        <v>17.528206306463584</v>
      </c>
      <c r="AC54" s="824"/>
      <c r="AD54" s="824"/>
      <c r="AE54" s="930">
        <v>1988</v>
      </c>
      <c r="AF54" s="929">
        <v>1062.7959797274611</v>
      </c>
      <c r="AG54" s="929">
        <v>1016.5341797274612</v>
      </c>
      <c r="AH54" s="929">
        <v>46.261799999999994</v>
      </c>
      <c r="AI54" s="929">
        <v>1062.7959797274611</v>
      </c>
      <c r="AJ54" s="929">
        <v>533.37348979591832</v>
      </c>
      <c r="AK54" s="929">
        <v>350.00160378008746</v>
      </c>
      <c r="AL54" s="929">
        <v>158.28377827681027</v>
      </c>
      <c r="AM54" s="929">
        <v>5.5866999999999996</v>
      </c>
      <c r="AN54" s="928">
        <v>15.550407874645096</v>
      </c>
      <c r="AO54" s="930">
        <v>1988</v>
      </c>
      <c r="AP54" s="929">
        <v>1062.7959797274611</v>
      </c>
      <c r="AQ54" s="929">
        <v>1016.5341797274612</v>
      </c>
      <c r="AR54" s="929">
        <v>46.261799999999994</v>
      </c>
      <c r="AS54" s="929">
        <v>1062.7959797274611</v>
      </c>
      <c r="AT54" s="929">
        <v>533.37348979591832</v>
      </c>
      <c r="AU54" s="929">
        <v>529.42248993154283</v>
      </c>
      <c r="AV54" s="929">
        <v>102.54827313183671</v>
      </c>
      <c r="AW54" s="928">
        <v>426.87421679970612</v>
      </c>
      <c r="AX54" s="930">
        <v>1988</v>
      </c>
      <c r="AY54" s="929">
        <v>529.42248993154283</v>
      </c>
      <c r="AZ54" s="929">
        <v>529.42248993154283</v>
      </c>
      <c r="BA54" s="929">
        <v>529.42248993154283</v>
      </c>
      <c r="BB54" s="929">
        <v>232.40700000000001</v>
      </c>
      <c r="BC54" s="929">
        <v>50.661799999999992</v>
      </c>
      <c r="BD54" s="929">
        <v>246.35368993154279</v>
      </c>
      <c r="BE54" s="929">
        <v>102.54827313183671</v>
      </c>
      <c r="BF54" s="928">
        <v>143.80541679970608</v>
      </c>
      <c r="BG54" s="930">
        <v>1988</v>
      </c>
      <c r="BH54" s="929">
        <v>529.42248993154283</v>
      </c>
      <c r="BI54" s="929">
        <v>232.40700000000001</v>
      </c>
      <c r="BJ54" s="929">
        <v>50.661799999999992</v>
      </c>
      <c r="BK54" s="929">
        <v>246.35368993154279</v>
      </c>
      <c r="BL54" s="929">
        <v>529.42248993154283</v>
      </c>
      <c r="BM54" s="929">
        <v>529.42248993154283</v>
      </c>
      <c r="BN54" s="929">
        <v>102.54827313183671</v>
      </c>
      <c r="BO54" s="928">
        <v>426.87421679970612</v>
      </c>
      <c r="BP54" s="930">
        <v>1988</v>
      </c>
      <c r="BQ54" s="929">
        <v>529.42248993154283</v>
      </c>
      <c r="BR54" s="929">
        <v>529.42248993154283</v>
      </c>
      <c r="BS54" s="929">
        <v>529.42248993154283</v>
      </c>
      <c r="BT54" s="929">
        <v>3.6089015681815368</v>
      </c>
      <c r="BU54" s="929">
        <v>525.8135883633613</v>
      </c>
      <c r="BV54" s="929">
        <v>102.54827313183671</v>
      </c>
      <c r="BW54" s="928">
        <v>423.2653152315246</v>
      </c>
      <c r="BX54" s="930">
        <v>1988</v>
      </c>
      <c r="BY54" s="929">
        <v>525.8135883633613</v>
      </c>
      <c r="BZ54" s="929">
        <v>525.8135883633613</v>
      </c>
      <c r="CA54" s="929">
        <v>525.8135883633613</v>
      </c>
      <c r="CB54" s="929">
        <v>350.00160378008746</v>
      </c>
      <c r="CC54" s="929">
        <v>175.81198458327384</v>
      </c>
      <c r="CD54" s="929">
        <v>102.54827313183671</v>
      </c>
      <c r="CE54" s="928">
        <v>73.263711451437132</v>
      </c>
      <c r="CF54" s="930">
        <v>1988</v>
      </c>
      <c r="CG54" s="929">
        <v>175.81198458327384</v>
      </c>
      <c r="CH54" s="929">
        <v>175.81198458327384</v>
      </c>
      <c r="CI54" s="929">
        <v>175.81198458327384</v>
      </c>
      <c r="CJ54" s="929">
        <v>150.54627827681026</v>
      </c>
      <c r="CK54" s="929">
        <v>7.7374999999999998</v>
      </c>
      <c r="CL54" s="928">
        <v>17.528206306463584</v>
      </c>
      <c r="CM54" s="947">
        <v>1988</v>
      </c>
      <c r="CN54" s="948">
        <v>232.40700000000001</v>
      </c>
      <c r="CO54" s="949">
        <v>220.5</v>
      </c>
      <c r="CP54" s="950">
        <v>11.907</v>
      </c>
      <c r="CQ54" s="947">
        <v>1988</v>
      </c>
      <c r="CR54" s="948">
        <v>50.661799999999992</v>
      </c>
      <c r="CS54" s="948">
        <v>46.261799999999994</v>
      </c>
      <c r="CT54" s="950">
        <v>4.4000000000000004</v>
      </c>
      <c r="CU54" s="947">
        <v>1988</v>
      </c>
      <c r="CV54" s="948">
        <v>4.4000000000000004</v>
      </c>
      <c r="CW54" s="949">
        <v>3.4</v>
      </c>
      <c r="CX54" s="949">
        <v>0.8</v>
      </c>
      <c r="CY54" s="958">
        <v>0.2</v>
      </c>
    </row>
    <row r="55" spans="2:103" ht="13">
      <c r="B55" s="819">
        <v>1989</v>
      </c>
      <c r="D55" s="869">
        <f t="shared" si="0"/>
        <v>1055.1344279371745</v>
      </c>
      <c r="E55" s="869">
        <f t="shared" si="1"/>
        <v>54.564000000000007</v>
      </c>
      <c r="F55" s="869">
        <f t="shared" si="2"/>
        <v>545.83175791381404</v>
      </c>
      <c r="G55" s="869">
        <f t="shared" si="3"/>
        <v>563.86667002336048</v>
      </c>
      <c r="H55" s="869">
        <f t="shared" si="4"/>
        <v>110.12649999999998</v>
      </c>
      <c r="I55" s="996">
        <f t="shared" si="5"/>
        <v>0.19530592222348864</v>
      </c>
      <c r="J55" s="869">
        <f t="shared" si="6"/>
        <v>453.74017002336052</v>
      </c>
      <c r="K55" s="921">
        <f t="shared" si="7"/>
        <v>453.74017002336052</v>
      </c>
      <c r="L55" s="869">
        <f t="shared" si="8"/>
        <v>265.50260000000003</v>
      </c>
      <c r="M55" s="869">
        <f t="shared" si="9"/>
        <v>61.964000000000006</v>
      </c>
      <c r="N55" s="869">
        <f t="shared" si="10"/>
        <v>126.27357002336048</v>
      </c>
      <c r="O55" s="921">
        <f t="shared" si="11"/>
        <v>126.27357002336048</v>
      </c>
      <c r="P55" s="869">
        <f t="shared" si="12"/>
        <v>265.50260000000003</v>
      </c>
      <c r="Q55" s="869">
        <f t="shared" si="13"/>
        <v>61.964000000000006</v>
      </c>
      <c r="R55" s="869">
        <f t="shared" si="14"/>
        <v>453.74017002336052</v>
      </c>
      <c r="S55" s="921">
        <f t="shared" si="15"/>
        <v>453.74017002336052</v>
      </c>
      <c r="T55" s="869">
        <f t="shared" si="16"/>
        <v>19.62486657228277</v>
      </c>
      <c r="U55" s="869">
        <f t="shared" si="17"/>
        <v>434.11530345107769</v>
      </c>
      <c r="V55" s="921">
        <f t="shared" si="18"/>
        <v>434.11530345107769</v>
      </c>
      <c r="W55" s="869">
        <f t="shared" si="19"/>
        <v>375.05384325236116</v>
      </c>
      <c r="X55" s="869">
        <f t="shared" si="20"/>
        <v>59.061460198716517</v>
      </c>
      <c r="Y55" s="921">
        <f t="shared" si="21"/>
        <v>59.061460198716517</v>
      </c>
      <c r="Z55" s="869">
        <f t="shared" si="22"/>
        <v>161.82047901026763</v>
      </c>
      <c r="AA55" s="869">
        <f t="shared" si="23"/>
        <v>11.8675</v>
      </c>
      <c r="AB55" s="869">
        <f t="shared" si="24"/>
        <v>-4.5000188115511364</v>
      </c>
      <c r="AC55" s="824"/>
      <c r="AD55" s="824"/>
      <c r="AE55" s="930">
        <v>1989</v>
      </c>
      <c r="AF55" s="929">
        <v>1109.6984279371745</v>
      </c>
      <c r="AG55" s="929">
        <v>1055.1344279371745</v>
      </c>
      <c r="AH55" s="929">
        <v>54.564000000000007</v>
      </c>
      <c r="AI55" s="929">
        <v>1109.6984279371745</v>
      </c>
      <c r="AJ55" s="929">
        <v>545.83175791381404</v>
      </c>
      <c r="AK55" s="929">
        <v>375.05384325236116</v>
      </c>
      <c r="AL55" s="929">
        <v>173.68797901026764</v>
      </c>
      <c r="AM55" s="929">
        <v>8.8765999999999998</v>
      </c>
      <c r="AN55" s="928">
        <v>6.2482477607316831</v>
      </c>
      <c r="AO55" s="930">
        <v>1989</v>
      </c>
      <c r="AP55" s="929">
        <v>1109.6984279371745</v>
      </c>
      <c r="AQ55" s="929">
        <v>1055.1344279371745</v>
      </c>
      <c r="AR55" s="929">
        <v>54.564000000000007</v>
      </c>
      <c r="AS55" s="929">
        <v>1109.6984279371745</v>
      </c>
      <c r="AT55" s="929">
        <v>545.83175791381404</v>
      </c>
      <c r="AU55" s="929">
        <v>563.86667002336048</v>
      </c>
      <c r="AV55" s="929">
        <v>110.12649999999998</v>
      </c>
      <c r="AW55" s="928">
        <v>453.74017002336052</v>
      </c>
      <c r="AX55" s="930">
        <v>1989</v>
      </c>
      <c r="AY55" s="929">
        <v>563.86667002336048</v>
      </c>
      <c r="AZ55" s="929">
        <v>563.86667002336048</v>
      </c>
      <c r="BA55" s="929">
        <v>563.86667002336048</v>
      </c>
      <c r="BB55" s="929">
        <v>265.50260000000003</v>
      </c>
      <c r="BC55" s="929">
        <v>61.964000000000006</v>
      </c>
      <c r="BD55" s="929">
        <v>236.40007002336046</v>
      </c>
      <c r="BE55" s="929">
        <v>110.12649999999998</v>
      </c>
      <c r="BF55" s="928">
        <v>126.27357002336048</v>
      </c>
      <c r="BG55" s="930">
        <v>1989</v>
      </c>
      <c r="BH55" s="929">
        <v>563.86667002336048</v>
      </c>
      <c r="BI55" s="929">
        <v>265.50260000000003</v>
      </c>
      <c r="BJ55" s="929">
        <v>61.964000000000006</v>
      </c>
      <c r="BK55" s="929">
        <v>236.40007002336046</v>
      </c>
      <c r="BL55" s="929">
        <v>563.86667002336048</v>
      </c>
      <c r="BM55" s="929">
        <v>563.86667002336048</v>
      </c>
      <c r="BN55" s="929">
        <v>110.12649999999998</v>
      </c>
      <c r="BO55" s="928">
        <v>453.74017002336052</v>
      </c>
      <c r="BP55" s="930">
        <v>1989</v>
      </c>
      <c r="BQ55" s="929">
        <v>563.86667002336048</v>
      </c>
      <c r="BR55" s="929">
        <v>563.86667002336048</v>
      </c>
      <c r="BS55" s="929">
        <v>563.86667002336048</v>
      </c>
      <c r="BT55" s="929">
        <v>19.62486657228277</v>
      </c>
      <c r="BU55" s="929">
        <v>544.24180345107766</v>
      </c>
      <c r="BV55" s="929">
        <v>110.12649999999998</v>
      </c>
      <c r="BW55" s="928">
        <v>434.11530345107769</v>
      </c>
      <c r="BX55" s="930">
        <v>1989</v>
      </c>
      <c r="BY55" s="929">
        <v>544.24180345107766</v>
      </c>
      <c r="BZ55" s="929">
        <v>544.24180345107766</v>
      </c>
      <c r="CA55" s="929">
        <v>544.24180345107766</v>
      </c>
      <c r="CB55" s="929">
        <v>375.05384325236116</v>
      </c>
      <c r="CC55" s="929">
        <v>169.1879601987165</v>
      </c>
      <c r="CD55" s="929">
        <v>110.12649999999998</v>
      </c>
      <c r="CE55" s="928">
        <v>59.061460198716517</v>
      </c>
      <c r="CF55" s="930">
        <v>1989</v>
      </c>
      <c r="CG55" s="929">
        <v>169.1879601987165</v>
      </c>
      <c r="CH55" s="929">
        <v>169.1879601987165</v>
      </c>
      <c r="CI55" s="929">
        <v>169.1879601987165</v>
      </c>
      <c r="CJ55" s="929">
        <v>161.82047901026763</v>
      </c>
      <c r="CK55" s="929">
        <v>11.8675</v>
      </c>
      <c r="CL55" s="928">
        <v>-4.5000188115511364</v>
      </c>
      <c r="CM55" s="947">
        <v>1989</v>
      </c>
      <c r="CN55" s="948">
        <v>265.50260000000003</v>
      </c>
      <c r="CO55" s="949">
        <v>251.9</v>
      </c>
      <c r="CP55" s="950">
        <v>13.602600000000001</v>
      </c>
      <c r="CQ55" s="947">
        <v>1989</v>
      </c>
      <c r="CR55" s="948">
        <v>61.964000000000006</v>
      </c>
      <c r="CS55" s="948">
        <v>54.564000000000007</v>
      </c>
      <c r="CT55" s="950">
        <v>7.3999999999999995</v>
      </c>
      <c r="CU55" s="947">
        <v>1989</v>
      </c>
      <c r="CV55" s="948">
        <v>7.3999999999999995</v>
      </c>
      <c r="CW55" s="949">
        <v>5.0999999999999996</v>
      </c>
      <c r="CX55" s="949">
        <v>0.8</v>
      </c>
      <c r="CY55" s="958">
        <v>1.5</v>
      </c>
    </row>
    <row r="56" spans="2:103" ht="13">
      <c r="B56" s="819">
        <v>1990</v>
      </c>
      <c r="D56" s="869">
        <f t="shared" si="0"/>
        <v>1109.683449286689</v>
      </c>
      <c r="E56" s="869">
        <f t="shared" si="1"/>
        <v>55.120199999999997</v>
      </c>
      <c r="F56" s="869">
        <f t="shared" si="2"/>
        <v>559.61415</v>
      </c>
      <c r="G56" s="869">
        <f t="shared" si="3"/>
        <v>605.18949928668906</v>
      </c>
      <c r="H56" s="869">
        <f t="shared" si="4"/>
        <v>118.1814</v>
      </c>
      <c r="I56" s="996">
        <f t="shared" si="5"/>
        <v>0.19527999104296315</v>
      </c>
      <c r="J56" s="869">
        <f t="shared" si="6"/>
        <v>487.00809928668906</v>
      </c>
      <c r="K56" s="921">
        <f t="shared" si="7"/>
        <v>487.00809928668906</v>
      </c>
      <c r="L56" s="869">
        <f t="shared" si="8"/>
        <v>308.50579999999997</v>
      </c>
      <c r="M56" s="869" t="e">
        <f>IF(BC56="нет данных",#N/A,BC56)</f>
        <v>#N/A</v>
      </c>
      <c r="N56" s="869" t="e">
        <f>IF(BF56="нет данных",#N/A,BF56)</f>
        <v>#N/A</v>
      </c>
      <c r="O56" s="921" t="e">
        <f t="shared" si="11"/>
        <v>#N/A</v>
      </c>
      <c r="P56" s="869">
        <f t="shared" si="12"/>
        <v>308.50579999999997</v>
      </c>
      <c r="Q56" s="869" t="e">
        <f>IF(BJ56="нет данных",#N/A,BJ56)</f>
        <v>#N/A</v>
      </c>
      <c r="R56" s="869">
        <f t="shared" si="14"/>
        <v>487.00809928668906</v>
      </c>
      <c r="S56" s="921">
        <f t="shared" si="15"/>
        <v>487.00809928668906</v>
      </c>
      <c r="T56" s="869" t="e">
        <f t="shared" si="16"/>
        <v>#N/A</v>
      </c>
      <c r="U56" s="869">
        <f t="shared" si="17"/>
        <v>487.00809928668906</v>
      </c>
      <c r="V56" s="921">
        <f t="shared" si="18"/>
        <v>487.00809928668906</v>
      </c>
      <c r="W56" s="869">
        <f t="shared" si="19"/>
        <v>413.50421191415705</v>
      </c>
      <c r="X56" s="869">
        <f t="shared" si="20"/>
        <v>73.503887372532006</v>
      </c>
      <c r="Y56" s="921">
        <f t="shared" si="21"/>
        <v>73.503887372532006</v>
      </c>
      <c r="Z56" s="869">
        <f t="shared" si="22"/>
        <v>167.57658833768494</v>
      </c>
      <c r="AA56" s="869">
        <f t="shared" si="23"/>
        <v>9.4118000000000013</v>
      </c>
      <c r="AB56" s="869">
        <f t="shared" si="24"/>
        <v>14.696899034847062</v>
      </c>
      <c r="AC56" s="824"/>
      <c r="AD56" s="824"/>
      <c r="AE56" s="927">
        <v>1990</v>
      </c>
      <c r="AF56" s="926">
        <v>1164.8036492866891</v>
      </c>
      <c r="AG56" s="926">
        <v>1109.683449286689</v>
      </c>
      <c r="AH56" s="926">
        <v>55.120199999999997</v>
      </c>
      <c r="AI56" s="926">
        <v>1164.8036492866891</v>
      </c>
      <c r="AJ56" s="926">
        <v>559.61415</v>
      </c>
      <c r="AK56" s="926">
        <v>413.50421191415705</v>
      </c>
      <c r="AL56" s="926">
        <v>176.98838833768494</v>
      </c>
      <c r="AM56" s="926">
        <v>8.6006</v>
      </c>
      <c r="AN56" s="925">
        <v>6.096299034847064</v>
      </c>
      <c r="AO56" s="927">
        <v>1990</v>
      </c>
      <c r="AP56" s="926">
        <v>1164.8036492866891</v>
      </c>
      <c r="AQ56" s="926">
        <v>1109.683449286689</v>
      </c>
      <c r="AR56" s="926">
        <v>55.120199999999997</v>
      </c>
      <c r="AS56" s="926">
        <v>1164.8036492866891</v>
      </c>
      <c r="AT56" s="926">
        <v>559.61415</v>
      </c>
      <c r="AU56" s="926">
        <v>605.18949928668906</v>
      </c>
      <c r="AV56" s="926">
        <v>118.1814</v>
      </c>
      <c r="AW56" s="925">
        <v>487.00809928668906</v>
      </c>
      <c r="AX56" s="927">
        <v>1990</v>
      </c>
      <c r="AY56" s="926">
        <v>605.18949928668906</v>
      </c>
      <c r="AZ56" s="926">
        <v>605.18949928668906</v>
      </c>
      <c r="BA56" s="926" t="s">
        <v>1078</v>
      </c>
      <c r="BB56" s="926">
        <v>308.50579999999997</v>
      </c>
      <c r="BC56" s="926" t="s">
        <v>1078</v>
      </c>
      <c r="BD56" s="926" t="s">
        <v>1078</v>
      </c>
      <c r="BE56" s="926">
        <v>118.1814</v>
      </c>
      <c r="BF56" s="925" t="s">
        <v>1078</v>
      </c>
      <c r="BG56" s="927">
        <v>1990</v>
      </c>
      <c r="BH56" s="926" t="s">
        <v>1078</v>
      </c>
      <c r="BI56" s="926">
        <v>308.50579999999997</v>
      </c>
      <c r="BJ56" s="926" t="s">
        <v>1078</v>
      </c>
      <c r="BK56" s="926" t="s">
        <v>1078</v>
      </c>
      <c r="BL56" s="926">
        <v>605.18949928668906</v>
      </c>
      <c r="BM56" s="926">
        <v>605.18949928668906</v>
      </c>
      <c r="BN56" s="926">
        <v>118.1814</v>
      </c>
      <c r="BO56" s="925">
        <v>487.00809928668906</v>
      </c>
      <c r="BP56" s="927">
        <v>1990</v>
      </c>
      <c r="BQ56" s="926">
        <v>605.18949928668906</v>
      </c>
      <c r="BR56" s="926">
        <v>605.18949928668906</v>
      </c>
      <c r="BS56" s="926">
        <v>605.18949928668906</v>
      </c>
      <c r="BT56" s="926" t="s">
        <v>1078</v>
      </c>
      <c r="BU56" s="926">
        <v>605.18949928668906</v>
      </c>
      <c r="BV56" s="926">
        <v>118.1814</v>
      </c>
      <c r="BW56" s="925">
        <v>487.00809928668906</v>
      </c>
      <c r="BX56" s="927">
        <v>1990</v>
      </c>
      <c r="BY56" s="926">
        <v>605.18949928668906</v>
      </c>
      <c r="BZ56" s="926">
        <v>605.18949928668906</v>
      </c>
      <c r="CA56" s="926">
        <v>605.18949928668906</v>
      </c>
      <c r="CB56" s="926">
        <v>413.50421191415705</v>
      </c>
      <c r="CC56" s="926">
        <v>191.685287372532</v>
      </c>
      <c r="CD56" s="926">
        <v>118.1814</v>
      </c>
      <c r="CE56" s="925">
        <v>73.503887372532006</v>
      </c>
      <c r="CF56" s="927">
        <v>1990</v>
      </c>
      <c r="CG56" s="926">
        <v>191.685287372532</v>
      </c>
      <c r="CH56" s="926">
        <v>191.685287372532</v>
      </c>
      <c r="CI56" s="926">
        <v>191.685287372532</v>
      </c>
      <c r="CJ56" s="926">
        <v>167.57658833768494</v>
      </c>
      <c r="CK56" s="926">
        <v>9.4118000000000013</v>
      </c>
      <c r="CL56" s="925">
        <v>14.696899034847062</v>
      </c>
      <c r="CM56" s="951">
        <v>1990</v>
      </c>
      <c r="CN56" s="952">
        <v>308.50579999999997</v>
      </c>
      <c r="CO56" s="953">
        <v>292.7</v>
      </c>
      <c r="CP56" s="954">
        <v>15.8058</v>
      </c>
      <c r="CQ56" s="951">
        <v>1990</v>
      </c>
      <c r="CR56" s="952" t="s">
        <v>1078</v>
      </c>
      <c r="CS56" s="952">
        <v>55.120199999999997</v>
      </c>
      <c r="CT56" s="954" t="s">
        <v>1078</v>
      </c>
      <c r="CU56" s="951">
        <v>1990</v>
      </c>
      <c r="CV56" s="952" t="s">
        <v>1078</v>
      </c>
      <c r="CW56" s="953" t="s">
        <v>1078</v>
      </c>
      <c r="CX56" s="953" t="s">
        <v>1078</v>
      </c>
      <c r="CY56" s="959" t="s">
        <v>1078</v>
      </c>
    </row>
    <row r="57" spans="2:103">
      <c r="B57" s="819">
        <v>1991</v>
      </c>
      <c r="G57" s="869"/>
      <c r="AC57" s="824"/>
    </row>
    <row r="58" spans="2:103">
      <c r="B58" s="819">
        <v>1992</v>
      </c>
      <c r="G58" s="869"/>
      <c r="AC58" s="824"/>
    </row>
    <row r="59" spans="2:103">
      <c r="B59" s="819">
        <v>1993</v>
      </c>
      <c r="AA59" s="869"/>
      <c r="AC59" s="824"/>
    </row>
    <row r="60" spans="2:103">
      <c r="B60" s="819">
        <v>1994</v>
      </c>
      <c r="AA60" s="869"/>
      <c r="AC60" s="824"/>
    </row>
    <row r="61" spans="2:103">
      <c r="B61" s="819">
        <v>1995</v>
      </c>
      <c r="AA61" s="869"/>
      <c r="AC61" s="824"/>
    </row>
    <row r="62" spans="2:103">
      <c r="B62" s="819">
        <v>1996</v>
      </c>
    </row>
    <row r="63" spans="2:103">
      <c r="B63" s="819">
        <v>1997</v>
      </c>
    </row>
    <row r="64" spans="2:103">
      <c r="B64" s="819">
        <v>1998</v>
      </c>
    </row>
    <row r="65" spans="2:2">
      <c r="B65" s="819">
        <v>1999</v>
      </c>
    </row>
    <row r="66" spans="2:2">
      <c r="B66" s="819">
        <v>2000</v>
      </c>
    </row>
    <row r="67" spans="2:2">
      <c r="B67" s="819">
        <v>2001</v>
      </c>
    </row>
    <row r="68" spans="2:2">
      <c r="B68" s="819">
        <v>2002</v>
      </c>
    </row>
    <row r="69" spans="2:2">
      <c r="B69" s="819">
        <v>2003</v>
      </c>
    </row>
    <row r="70" spans="2:2">
      <c r="B70" s="819">
        <v>2004</v>
      </c>
    </row>
    <row r="71" spans="2:2">
      <c r="B71" s="819">
        <v>2005</v>
      </c>
    </row>
    <row r="72" spans="2:2">
      <c r="B72" s="819">
        <v>2006</v>
      </c>
    </row>
    <row r="73" spans="2:2">
      <c r="B73" s="819">
        <v>2007</v>
      </c>
    </row>
    <row r="74" spans="2:2">
      <c r="B74" s="819">
        <v>2008</v>
      </c>
    </row>
    <row r="75" spans="2:2">
      <c r="B75" s="819">
        <v>2009</v>
      </c>
    </row>
    <row r="76" spans="2:2">
      <c r="B76" s="819">
        <v>2010</v>
      </c>
    </row>
    <row r="77" spans="2:2">
      <c r="B77" s="819">
        <v>2011</v>
      </c>
    </row>
    <row r="78" spans="2:2">
      <c r="B78" s="819">
        <v>2012</v>
      </c>
    </row>
    <row r="79" spans="2:2">
      <c r="B79" s="819">
        <v>2013</v>
      </c>
    </row>
    <row r="80" spans="2:2">
      <c r="B80" s="819">
        <v>2014</v>
      </c>
    </row>
    <row r="81" spans="2:2">
      <c r="B81" s="819">
        <v>2015</v>
      </c>
    </row>
  </sheetData>
  <pageMargins left="0.75" right="0.75" top="1" bottom="1" header="0.5" footer="0.5"/>
  <legacyDrawing r:id="rId1"/>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E5431"/>
  <sheetViews>
    <sheetView workbookViewId="0">
      <pane xSplit="1" ySplit="6" topLeftCell="B49" activePane="bottomRight" state="frozen"/>
      <selection pane="topRight" activeCell="B1" sqref="B1"/>
      <selection pane="bottomLeft" activeCell="A3" sqref="A3"/>
      <selection pane="bottomRight" activeCell="R58" sqref="R58"/>
    </sheetView>
  </sheetViews>
  <sheetFormatPr baseColWidth="10" defaultColWidth="10.83203125" defaultRowHeight="14" x14ac:dyDescent="0"/>
  <cols>
    <col min="1" max="3" width="10.83203125" style="978"/>
    <col min="4" max="4" width="10.83203125" style="1548"/>
    <col min="5" max="7" width="10.83203125" style="978"/>
    <col min="8" max="8" width="10.83203125" style="1548"/>
    <col min="9" max="10" width="10.83203125" style="978"/>
    <col min="11" max="15" width="10.5" style="978" customWidth="1"/>
    <col min="16" max="16" width="10.5" style="3811" customWidth="1"/>
    <col min="17" max="17" width="9.5" style="1550" customWidth="1"/>
    <col min="18" max="18" width="10.83203125" style="978"/>
    <col min="19" max="19" width="5" style="978" customWidth="1"/>
    <col min="20" max="21" width="8.83203125" style="978" customWidth="1"/>
    <col min="22" max="22" width="9.33203125" style="978" customWidth="1"/>
    <col min="23" max="24" width="10.83203125" style="978"/>
    <col min="25" max="25" width="5.33203125" style="978" customWidth="1"/>
    <col min="26" max="33" width="10.83203125" style="978"/>
    <col min="34" max="34" width="10.83203125" style="3785"/>
    <col min="35" max="35" width="10.83203125" style="978" customWidth="1"/>
    <col min="36" max="37" width="10.83203125" style="978" hidden="1" customWidth="1"/>
    <col min="38" max="38" width="10.83203125" style="978"/>
    <col min="39" max="39" width="10.83203125" style="1550"/>
    <col min="40" max="40" width="10.83203125" style="598"/>
    <col min="41" max="41" width="10.83203125" style="978"/>
    <col min="42" max="42" width="1" style="978" customWidth="1"/>
    <col min="43" max="43" width="10.83203125" style="978"/>
    <col min="44" max="44" width="0.83203125" style="978" customWidth="1"/>
    <col min="45" max="46" width="10.83203125" style="978"/>
    <col min="52" max="52" width="10.83203125" style="598"/>
    <col min="53" max="54" width="10.83203125" style="978"/>
    <col min="55" max="57" width="10.83203125" style="598"/>
    <col min="58" max="16384" width="10.83203125" style="978"/>
  </cols>
  <sheetData>
    <row r="1" spans="1:57">
      <c r="A1" s="978" t="s">
        <v>1205</v>
      </c>
      <c r="D1" s="978"/>
      <c r="H1" s="978"/>
    </row>
    <row r="2" spans="1:57">
      <c r="A2" s="978" t="s">
        <v>1206</v>
      </c>
      <c r="D2" s="978"/>
      <c r="H2" s="978"/>
      <c r="AH2" s="3787" t="s">
        <v>3027</v>
      </c>
      <c r="AN2" s="3788"/>
      <c r="BE2" s="3789"/>
    </row>
    <row r="3" spans="1:57">
      <c r="A3" s="1569" t="s">
        <v>2288</v>
      </c>
      <c r="B3" s="1569"/>
      <c r="C3" s="1569"/>
      <c r="D3" s="978"/>
      <c r="H3" s="978"/>
      <c r="AM3" s="3821" t="s">
        <v>8385</v>
      </c>
      <c r="AN3" s="3788"/>
      <c r="BE3" s="3789"/>
    </row>
    <row r="4" spans="1:57" ht="63" customHeight="1">
      <c r="A4" s="981" t="s">
        <v>1228</v>
      </c>
      <c r="B4" s="1011" t="s">
        <v>2103</v>
      </c>
      <c r="C4" s="1563"/>
      <c r="D4" s="1555" t="s">
        <v>1212</v>
      </c>
      <c r="E4" s="1554" t="s">
        <v>1211</v>
      </c>
      <c r="F4" s="1554" t="s">
        <v>1213</v>
      </c>
      <c r="G4" s="1554" t="s">
        <v>1197</v>
      </c>
      <c r="H4" s="1555" t="s">
        <v>1202</v>
      </c>
      <c r="I4" s="1554" t="s">
        <v>1219</v>
      </c>
      <c r="J4" s="1554" t="s">
        <v>1203</v>
      </c>
      <c r="K4" s="1556" t="s">
        <v>1198</v>
      </c>
      <c r="L4" s="1556" t="s">
        <v>1199</v>
      </c>
      <c r="M4" s="1556" t="s">
        <v>1281</v>
      </c>
      <c r="N4" s="1556" t="s">
        <v>1200</v>
      </c>
      <c r="O4" s="1556" t="s">
        <v>1201</v>
      </c>
      <c r="P4" s="3812"/>
      <c r="Q4" s="1557" t="s">
        <v>1218</v>
      </c>
      <c r="R4" s="1957" t="s">
        <v>1214</v>
      </c>
      <c r="S4" s="1554"/>
      <c r="T4" s="1554" t="s">
        <v>1278</v>
      </c>
      <c r="U4" s="1554" t="s">
        <v>1279</v>
      </c>
      <c r="V4" s="1552" t="s">
        <v>1280</v>
      </c>
      <c r="W4" s="1571" t="s">
        <v>1216</v>
      </c>
      <c r="X4" s="1571" t="s">
        <v>1217</v>
      </c>
      <c r="Y4" s="1553"/>
      <c r="Z4" s="1571" t="s">
        <v>2491</v>
      </c>
      <c r="AA4" s="1571" t="s">
        <v>2289</v>
      </c>
      <c r="AB4" s="2392" t="s">
        <v>2287</v>
      </c>
      <c r="AC4" s="1571" t="s">
        <v>2291</v>
      </c>
      <c r="AD4" s="1571" t="s">
        <v>1222</v>
      </c>
      <c r="AE4" s="1571" t="s">
        <v>1224</v>
      </c>
      <c r="AF4" s="1571" t="s">
        <v>1225</v>
      </c>
      <c r="AG4" s="1552" t="s">
        <v>1221</v>
      </c>
      <c r="AH4" s="3797" t="s">
        <v>8378</v>
      </c>
      <c r="AK4" s="3799" t="s">
        <v>8379</v>
      </c>
      <c r="AL4" s="3819" t="s">
        <v>8380</v>
      </c>
      <c r="AM4" s="3822" t="s">
        <v>8384</v>
      </c>
      <c r="AN4" s="1563" t="s">
        <v>2781</v>
      </c>
      <c r="AO4" s="3819"/>
      <c r="AQ4" s="3817" t="s">
        <v>8381</v>
      </c>
      <c r="AS4" s="3799" t="s">
        <v>8382</v>
      </c>
      <c r="AT4" s="3799"/>
      <c r="AU4" s="852" t="s">
        <v>8417</v>
      </c>
      <c r="AV4" s="852" t="s">
        <v>8416</v>
      </c>
      <c r="AW4" s="3829" t="s">
        <v>8418</v>
      </c>
      <c r="BA4" s="3799" t="s">
        <v>8377</v>
      </c>
      <c r="BB4" s="3799"/>
      <c r="BE4" s="3789"/>
    </row>
    <row r="5" spans="1:57" ht="42" customHeight="1">
      <c r="A5" s="1565" t="s">
        <v>1204</v>
      </c>
      <c r="B5" s="1559" t="s">
        <v>1326</v>
      </c>
      <c r="C5" s="1559"/>
      <c r="D5" s="1566" t="s">
        <v>1208</v>
      </c>
      <c r="E5" s="1562" t="s">
        <v>1208</v>
      </c>
      <c r="F5" s="1562" t="s">
        <v>1208</v>
      </c>
      <c r="G5" s="1562" t="s">
        <v>1208</v>
      </c>
      <c r="H5" s="1558" t="s">
        <v>1207</v>
      </c>
      <c r="I5" s="1559" t="s">
        <v>1207</v>
      </c>
      <c r="J5" s="1559" t="s">
        <v>1207</v>
      </c>
      <c r="K5" s="1560" t="s">
        <v>1207</v>
      </c>
      <c r="L5" s="1560" t="s">
        <v>1207</v>
      </c>
      <c r="M5" s="1560" t="s">
        <v>1207</v>
      </c>
      <c r="N5" s="1560" t="s">
        <v>1207</v>
      </c>
      <c r="O5" s="1560" t="s">
        <v>1207</v>
      </c>
      <c r="P5" s="3813"/>
      <c r="Q5" s="1561"/>
      <c r="R5" s="1958" t="s">
        <v>1207</v>
      </c>
      <c r="S5" s="1553"/>
      <c r="T5" s="1562" t="s">
        <v>1277</v>
      </c>
      <c r="U5" s="1562" t="s">
        <v>1277</v>
      </c>
      <c r="V5" s="1567" t="s">
        <v>1277</v>
      </c>
      <c r="W5" s="1568" t="s">
        <v>1215</v>
      </c>
      <c r="X5" s="1568" t="s">
        <v>1215</v>
      </c>
      <c r="Y5" s="1569"/>
      <c r="Z5" s="1568" t="s">
        <v>2290</v>
      </c>
      <c r="AA5" s="1570" t="s">
        <v>2237</v>
      </c>
      <c r="AB5" s="2393" t="s">
        <v>2237</v>
      </c>
      <c r="AC5" s="2397" t="s">
        <v>2237</v>
      </c>
      <c r="AD5" s="1568" t="s">
        <v>1220</v>
      </c>
      <c r="AE5" s="1568" t="s">
        <v>1223</v>
      </c>
      <c r="AF5" s="1568" t="s">
        <v>1223</v>
      </c>
      <c r="AG5" s="1569"/>
      <c r="AM5" s="3824" t="s">
        <v>8383</v>
      </c>
      <c r="AN5" s="905" t="s">
        <v>8383</v>
      </c>
      <c r="AQ5" s="1959"/>
      <c r="BE5" s="3789"/>
    </row>
    <row r="6" spans="1:57" ht="11" customHeight="1">
      <c r="D6" s="1564"/>
      <c r="E6" s="979"/>
      <c r="F6" s="979"/>
      <c r="G6" s="979"/>
      <c r="R6" s="1959"/>
      <c r="AB6" s="1959"/>
      <c r="AC6" s="2398"/>
      <c r="AN6" s="3788"/>
      <c r="AQ6" s="1959"/>
      <c r="BE6" s="3789"/>
    </row>
    <row r="7" spans="1:57">
      <c r="R7" s="1959"/>
      <c r="AB7" s="1959"/>
      <c r="AC7" s="2398"/>
      <c r="AN7" s="3788"/>
      <c r="AQ7" s="1959"/>
      <c r="BE7" s="3789"/>
    </row>
    <row r="8" spans="1:57">
      <c r="R8" s="1959"/>
      <c r="AB8" s="1959"/>
      <c r="AC8" s="2398"/>
      <c r="AN8" s="3788"/>
      <c r="AQ8" s="1959"/>
      <c r="BE8" s="3789"/>
    </row>
    <row r="9" spans="1:57">
      <c r="R9" s="1959"/>
      <c r="AB9" s="1959"/>
      <c r="AC9" s="2398"/>
      <c r="AN9" s="3788"/>
      <c r="AQ9" s="1959"/>
      <c r="BE9" s="3789"/>
    </row>
    <row r="10" spans="1:57">
      <c r="A10" s="819">
        <v>1950</v>
      </c>
      <c r="B10" s="819"/>
      <c r="C10" s="819"/>
      <c r="D10" s="822"/>
      <c r="E10" s="819"/>
      <c r="F10" s="819"/>
      <c r="G10" s="819"/>
      <c r="H10" s="822"/>
      <c r="I10" s="819"/>
      <c r="J10" s="819"/>
      <c r="R10" s="1959"/>
      <c r="AB10" s="1959"/>
      <c r="AC10" s="2398"/>
      <c r="AN10" s="3788"/>
      <c r="AQ10" s="1959"/>
      <c r="BE10" s="3789"/>
    </row>
    <row r="11" spans="1:57">
      <c r="A11" s="819">
        <v>1951</v>
      </c>
      <c r="B11" s="819"/>
      <c r="C11" s="819"/>
      <c r="D11" s="822"/>
      <c r="E11" s="819"/>
      <c r="F11" s="819"/>
      <c r="G11" s="819"/>
      <c r="H11" s="822"/>
      <c r="I11" s="819"/>
      <c r="J11" s="819"/>
      <c r="R11" s="1959"/>
      <c r="AB11" s="1959"/>
      <c r="AC11" s="2398"/>
      <c r="AN11" s="3788"/>
      <c r="AQ11" s="1959"/>
      <c r="BE11" s="3789"/>
    </row>
    <row r="12" spans="1:57">
      <c r="A12" s="819">
        <v>1952</v>
      </c>
      <c r="B12" s="819"/>
      <c r="C12" s="819"/>
      <c r="D12" s="822"/>
      <c r="E12" s="819"/>
      <c r="F12" s="819"/>
      <c r="G12" s="819"/>
      <c r="H12" s="822"/>
      <c r="I12" s="819"/>
      <c r="J12" s="819"/>
      <c r="R12" s="1959"/>
      <c r="AB12" s="1959"/>
      <c r="AC12" s="2398"/>
      <c r="AN12" s="3788"/>
      <c r="AQ12" s="1959"/>
      <c r="BE12" s="3789"/>
    </row>
    <row r="13" spans="1:57">
      <c r="A13" s="819">
        <v>1953</v>
      </c>
      <c r="B13" s="819"/>
      <c r="C13" s="819"/>
      <c r="D13" s="822"/>
      <c r="E13" s="819"/>
      <c r="F13" s="819"/>
      <c r="G13" s="819"/>
      <c r="H13" s="822"/>
      <c r="I13" s="819"/>
      <c r="J13" s="819"/>
      <c r="R13" s="1959"/>
      <c r="AB13" s="1959"/>
      <c r="AC13" s="2398"/>
      <c r="AN13" s="3788"/>
      <c r="AQ13" s="1959"/>
      <c r="BE13" s="3789"/>
    </row>
    <row r="14" spans="1:57">
      <c r="A14" s="819">
        <v>1954</v>
      </c>
      <c r="B14" s="819"/>
      <c r="C14" s="819"/>
      <c r="D14" s="822"/>
      <c r="E14" s="819"/>
      <c r="F14" s="819"/>
      <c r="G14" s="819"/>
      <c r="H14" s="822"/>
      <c r="I14" s="819"/>
      <c r="J14" s="819"/>
      <c r="R14" s="1959"/>
      <c r="AB14" s="1959"/>
      <c r="AC14" s="2398"/>
      <c r="AN14" s="3788"/>
      <c r="AQ14" s="1959"/>
      <c r="BE14" s="3789"/>
    </row>
    <row r="15" spans="1:57">
      <c r="A15" s="819">
        <v>1955</v>
      </c>
      <c r="B15" s="819"/>
      <c r="C15" s="819"/>
      <c r="D15" s="822"/>
      <c r="E15" s="819"/>
      <c r="F15" s="819"/>
      <c r="G15" s="819"/>
      <c r="H15" s="822"/>
      <c r="I15" s="819"/>
      <c r="J15" s="819"/>
      <c r="R15" s="1959"/>
      <c r="AB15" s="1959"/>
      <c r="AC15" s="2398"/>
      <c r="AN15" s="3788"/>
      <c r="AQ15" s="1959"/>
      <c r="BE15" s="3789"/>
    </row>
    <row r="16" spans="1:57">
      <c r="A16" s="819">
        <v>1956</v>
      </c>
      <c r="B16" s="819"/>
      <c r="C16" s="819"/>
      <c r="D16" s="822"/>
      <c r="E16" s="819"/>
      <c r="F16" s="819"/>
      <c r="G16" s="819"/>
      <c r="H16" s="822"/>
      <c r="I16" s="819"/>
      <c r="J16" s="819"/>
      <c r="R16" s="1959"/>
      <c r="AB16" s="1959"/>
      <c r="AC16" s="2398"/>
      <c r="AN16" s="3788"/>
      <c r="AQ16" s="1959"/>
      <c r="BE16" s="3789"/>
    </row>
    <row r="17" spans="1:57">
      <c r="A17" s="819">
        <v>1957</v>
      </c>
      <c r="B17" s="819"/>
      <c r="C17" s="819"/>
      <c r="D17" s="822"/>
      <c r="E17" s="819"/>
      <c r="F17" s="819"/>
      <c r="G17" s="819"/>
      <c r="H17" s="822"/>
      <c r="I17" s="819"/>
      <c r="J17" s="819"/>
      <c r="R17" s="1959"/>
      <c r="AB17" s="1959"/>
      <c r="AC17" s="2398"/>
      <c r="AN17" s="3788"/>
      <c r="AQ17" s="1959"/>
      <c r="BE17" s="3789"/>
    </row>
    <row r="18" spans="1:57">
      <c r="A18" s="819">
        <v>1958</v>
      </c>
      <c r="B18" s="819"/>
      <c r="C18" s="819"/>
      <c r="D18" s="822"/>
      <c r="E18" s="819"/>
      <c r="F18" s="819"/>
      <c r="G18" s="819"/>
      <c r="H18" s="822"/>
      <c r="I18" s="819"/>
      <c r="J18" s="819"/>
      <c r="R18" s="1959"/>
      <c r="AB18" s="1959"/>
      <c r="AC18" s="2398"/>
      <c r="AN18" s="3788"/>
      <c r="AQ18" s="1959"/>
      <c r="BE18" s="3789"/>
    </row>
    <row r="19" spans="1:57">
      <c r="A19" s="819">
        <v>1959</v>
      </c>
      <c r="B19" s="819"/>
      <c r="C19" s="819"/>
      <c r="D19" s="822"/>
      <c r="E19" s="819"/>
      <c r="F19" s="819"/>
      <c r="G19" s="819"/>
      <c r="H19" s="822"/>
      <c r="I19" s="819"/>
      <c r="J19" s="819"/>
      <c r="R19" s="1959"/>
      <c r="AB19" s="1959"/>
      <c r="AC19" s="2398"/>
      <c r="AN19" s="3788"/>
      <c r="AQ19" s="1959"/>
      <c r="BE19" s="3789"/>
    </row>
    <row r="20" spans="1:57">
      <c r="A20" s="819">
        <v>1960</v>
      </c>
      <c r="B20" s="819"/>
      <c r="C20" s="819"/>
      <c r="D20" s="822"/>
      <c r="E20" s="819"/>
      <c r="F20" s="819"/>
      <c r="G20" s="819"/>
      <c r="H20" s="822"/>
      <c r="I20" s="819"/>
      <c r="J20" s="819"/>
      <c r="R20" s="1959"/>
      <c r="AB20" s="1959"/>
      <c r="AC20" s="2398"/>
      <c r="AN20" s="3788"/>
      <c r="AQ20" s="1959"/>
      <c r="BE20" s="3789"/>
    </row>
    <row r="21" spans="1:57">
      <c r="A21" s="819">
        <v>1961</v>
      </c>
      <c r="B21" s="819"/>
      <c r="C21" s="819"/>
      <c r="D21" s="822"/>
      <c r="E21" s="819"/>
      <c r="F21" s="819"/>
      <c r="G21" s="819"/>
      <c r="H21" s="822"/>
      <c r="I21" s="819"/>
      <c r="J21" s="819"/>
      <c r="R21" s="1959"/>
      <c r="AB21" s="1959"/>
      <c r="AC21" s="2398"/>
      <c r="AN21" s="3788"/>
      <c r="AQ21" s="1959"/>
      <c r="BE21" s="3789"/>
    </row>
    <row r="22" spans="1:57">
      <c r="A22" s="819">
        <v>1962</v>
      </c>
      <c r="B22" s="819"/>
      <c r="C22" s="819"/>
      <c r="D22" s="822"/>
      <c r="E22" s="819"/>
      <c r="F22" s="819"/>
      <c r="G22" s="819"/>
      <c r="H22" s="822"/>
      <c r="I22" s="819"/>
      <c r="J22" s="819"/>
      <c r="R22" s="1959"/>
      <c r="AB22" s="1959"/>
      <c r="AC22" s="2398"/>
      <c r="AN22" s="3788"/>
      <c r="AQ22" s="1959"/>
      <c r="BE22" s="3789"/>
    </row>
    <row r="23" spans="1:57">
      <c r="A23" s="819">
        <v>1963</v>
      </c>
      <c r="B23" s="819"/>
      <c r="C23" s="819"/>
      <c r="D23" s="822"/>
      <c r="E23" s="819"/>
      <c r="F23" s="819"/>
      <c r="G23" s="819"/>
      <c r="H23" s="822"/>
      <c r="I23" s="819"/>
      <c r="J23" s="819"/>
      <c r="R23" s="1959"/>
      <c r="AB23" s="1959"/>
      <c r="AC23" s="2398"/>
      <c r="AN23" s="3788"/>
      <c r="AQ23" s="1959"/>
      <c r="BE23" s="3789"/>
    </row>
    <row r="24" spans="1:57">
      <c r="A24" s="819">
        <v>1964</v>
      </c>
      <c r="B24" s="819"/>
      <c r="C24" s="819"/>
      <c r="D24" s="822"/>
      <c r="E24" s="819"/>
      <c r="F24" s="819"/>
      <c r="G24" s="819"/>
      <c r="H24" s="822"/>
      <c r="I24" s="819"/>
      <c r="J24" s="819"/>
      <c r="R24" s="1959"/>
      <c r="AB24" s="1959"/>
      <c r="AC24" s="2398"/>
      <c r="AN24" s="3788"/>
      <c r="AQ24" s="1959"/>
      <c r="BE24" s="3789"/>
    </row>
    <row r="25" spans="1:57">
      <c r="A25" s="819">
        <v>1965</v>
      </c>
      <c r="B25" s="819"/>
      <c r="C25" s="819"/>
      <c r="D25" s="822"/>
      <c r="E25" s="819"/>
      <c r="F25" s="819"/>
      <c r="G25" s="819"/>
      <c r="H25" s="822"/>
      <c r="I25" s="819"/>
      <c r="J25" s="819"/>
      <c r="R25" s="1959"/>
      <c r="AB25" s="1959"/>
      <c r="AC25" s="2398"/>
      <c r="AN25" s="3788"/>
      <c r="AQ25" s="1959"/>
      <c r="BE25" s="3789"/>
    </row>
    <row r="26" spans="1:57">
      <c r="A26" s="819">
        <v>1966</v>
      </c>
      <c r="B26" s="819"/>
      <c r="C26" s="819"/>
      <c r="D26" s="822"/>
      <c r="E26" s="819"/>
      <c r="F26" s="819"/>
      <c r="G26" s="819"/>
      <c r="H26" s="822"/>
      <c r="I26" s="819"/>
      <c r="J26" s="819"/>
      <c r="R26" s="1959"/>
      <c r="AB26" s="1959"/>
      <c r="AC26" s="2398"/>
      <c r="AN26" s="3788"/>
      <c r="AQ26" s="1959"/>
      <c r="BE26" s="3789"/>
    </row>
    <row r="27" spans="1:57">
      <c r="A27" s="819">
        <v>1967</v>
      </c>
      <c r="B27" s="819"/>
      <c r="C27" s="819"/>
      <c r="D27" s="822"/>
      <c r="E27" s="819"/>
      <c r="F27" s="819"/>
      <c r="G27" s="819"/>
      <c r="H27" s="822"/>
      <c r="I27" s="819"/>
      <c r="J27" s="819"/>
      <c r="R27" s="1959"/>
      <c r="AB27" s="1959"/>
      <c r="AC27" s="2398"/>
      <c r="AN27" s="3788"/>
      <c r="AQ27" s="1959"/>
      <c r="BE27" s="3789"/>
    </row>
    <row r="28" spans="1:57">
      <c r="A28" s="819">
        <v>1968</v>
      </c>
      <c r="B28" s="819"/>
      <c r="C28" s="819"/>
      <c r="D28" s="822"/>
      <c r="E28" s="819"/>
      <c r="F28" s="819"/>
      <c r="G28" s="819"/>
      <c r="H28" s="822"/>
      <c r="I28" s="819"/>
      <c r="J28" s="819"/>
      <c r="R28" s="1959"/>
      <c r="AB28" s="1959"/>
      <c r="AC28" s="2398"/>
      <c r="AN28" s="3788"/>
      <c r="AQ28" s="1959"/>
      <c r="BE28" s="3789"/>
    </row>
    <row r="29" spans="1:57">
      <c r="A29" s="819">
        <v>1969</v>
      </c>
      <c r="B29" s="819"/>
      <c r="C29" s="819"/>
      <c r="D29" s="822"/>
      <c r="E29" s="819"/>
      <c r="F29" s="819"/>
      <c r="G29" s="819"/>
      <c r="H29" s="822"/>
      <c r="I29" s="819"/>
      <c r="J29" s="819"/>
      <c r="R29" s="1959"/>
      <c r="AB29" s="1959"/>
      <c r="AC29" s="2398"/>
      <c r="AN29" s="3788"/>
      <c r="AQ29" s="1959"/>
      <c r="BE29" s="3789"/>
    </row>
    <row r="30" spans="1:57">
      <c r="A30" s="819">
        <v>1970</v>
      </c>
      <c r="B30" s="819"/>
      <c r="C30" s="819"/>
      <c r="D30" s="822"/>
      <c r="E30" s="819"/>
      <c r="F30" s="819"/>
      <c r="G30" s="819"/>
      <c r="H30" s="822"/>
      <c r="I30" s="819"/>
      <c r="J30" s="819"/>
      <c r="R30" s="1959"/>
      <c r="AB30" s="1959"/>
      <c r="AC30" s="2398"/>
      <c r="AN30" s="3788"/>
      <c r="AQ30" s="1959"/>
      <c r="BE30" s="3789"/>
    </row>
    <row r="31" spans="1:57">
      <c r="A31" s="819">
        <v>1971</v>
      </c>
      <c r="B31" s="819"/>
      <c r="C31" s="819"/>
      <c r="D31" s="822"/>
      <c r="E31" s="819"/>
      <c r="F31" s="819"/>
      <c r="G31" s="819"/>
      <c r="H31" s="822"/>
      <c r="I31" s="819"/>
      <c r="J31" s="819"/>
      <c r="R31" s="1959"/>
      <c r="AB31" s="1959"/>
      <c r="AC31" s="2398"/>
      <c r="AN31" s="3788"/>
      <c r="AQ31" s="1959"/>
      <c r="BE31" s="3789"/>
    </row>
    <row r="32" spans="1:57">
      <c r="A32" s="819">
        <v>1972</v>
      </c>
      <c r="B32" s="819"/>
      <c r="C32" s="819"/>
      <c r="D32" s="822"/>
      <c r="E32" s="819"/>
      <c r="F32" s="819"/>
      <c r="G32" s="819"/>
      <c r="H32" s="822"/>
      <c r="I32" s="819"/>
      <c r="J32" s="819"/>
      <c r="R32" s="1959"/>
      <c r="AB32" s="1959"/>
      <c r="AC32" s="2398"/>
      <c r="AN32" s="3788"/>
      <c r="AQ32" s="1959"/>
      <c r="BE32" s="3789"/>
    </row>
    <row r="33" spans="1:57">
      <c r="A33" s="819">
        <v>1973</v>
      </c>
      <c r="B33" s="819"/>
      <c r="C33" s="819"/>
      <c r="D33" s="822"/>
      <c r="E33" s="819"/>
      <c r="F33" s="819"/>
      <c r="G33" s="819"/>
      <c r="H33" s="822"/>
      <c r="I33" s="819"/>
      <c r="J33" s="819"/>
      <c r="R33" s="1959"/>
      <c r="AB33" s="1959"/>
      <c r="AC33" s="2398"/>
      <c r="AN33" s="3788"/>
      <c r="AQ33" s="1959"/>
      <c r="BE33" s="3789"/>
    </row>
    <row r="34" spans="1:57">
      <c r="A34" s="819">
        <v>1974</v>
      </c>
      <c r="B34" s="819"/>
      <c r="C34" s="819"/>
      <c r="D34" s="822"/>
      <c r="E34" s="819"/>
      <c r="F34" s="819"/>
      <c r="G34" s="819"/>
      <c r="H34" s="822"/>
      <c r="I34" s="819"/>
      <c r="J34" s="819"/>
      <c r="R34" s="1959"/>
      <c r="AB34" s="1959"/>
      <c r="AC34" s="2398"/>
      <c r="AN34" s="3788"/>
      <c r="AQ34" s="1959"/>
      <c r="BE34" s="3789"/>
    </row>
    <row r="35" spans="1:57">
      <c r="A35" s="819">
        <v>1975</v>
      </c>
      <c r="B35" s="819"/>
      <c r="C35" s="819"/>
      <c r="D35" s="822"/>
      <c r="E35" s="819"/>
      <c r="F35" s="819"/>
      <c r="G35" s="819"/>
      <c r="H35" s="822"/>
      <c r="I35" s="819"/>
      <c r="J35" s="819"/>
      <c r="R35" s="1959"/>
      <c r="AB35" s="1959"/>
      <c r="AC35" s="2398"/>
      <c r="AN35" s="3788"/>
      <c r="AQ35" s="1959"/>
      <c r="BE35" s="3789"/>
    </row>
    <row r="36" spans="1:57">
      <c r="A36" s="819">
        <v>1976</v>
      </c>
      <c r="B36" s="819"/>
      <c r="C36" s="819"/>
      <c r="D36" s="822"/>
      <c r="E36" s="819"/>
      <c r="F36" s="819"/>
      <c r="G36" s="819"/>
      <c r="H36" s="822"/>
      <c r="I36" s="819"/>
      <c r="J36" s="819"/>
      <c r="R36" s="1959"/>
      <c r="AB36" s="1959"/>
      <c r="AC36" s="2398"/>
      <c r="AN36" s="3788"/>
      <c r="AQ36" s="1959"/>
      <c r="BE36" s="3789"/>
    </row>
    <row r="37" spans="1:57">
      <c r="A37" s="819">
        <v>1977</v>
      </c>
      <c r="B37" s="819"/>
      <c r="C37" s="819"/>
      <c r="D37" s="822"/>
      <c r="E37" s="819"/>
      <c r="F37" s="819"/>
      <c r="G37" s="819"/>
      <c r="H37" s="822"/>
      <c r="I37" s="819"/>
      <c r="J37" s="819"/>
      <c r="R37" s="1959"/>
      <c r="AB37" s="1959"/>
      <c r="AC37" s="2398"/>
      <c r="AN37" s="3788"/>
      <c r="AQ37" s="1959"/>
      <c r="BE37" s="3789"/>
    </row>
    <row r="38" spans="1:57">
      <c r="A38" s="819">
        <v>1978</v>
      </c>
      <c r="B38" s="819"/>
      <c r="C38" s="819"/>
      <c r="D38" s="822"/>
      <c r="E38" s="819"/>
      <c r="F38" s="819"/>
      <c r="G38" s="819"/>
      <c r="H38" s="822"/>
      <c r="I38" s="819"/>
      <c r="J38" s="819"/>
      <c r="R38" s="1959"/>
      <c r="AB38" s="1959"/>
      <c r="AC38" s="2398"/>
      <c r="AN38" s="3788"/>
      <c r="AQ38" s="1959"/>
      <c r="BE38" s="3789"/>
    </row>
    <row r="39" spans="1:57">
      <c r="A39" s="819">
        <v>1979</v>
      </c>
      <c r="B39" s="819"/>
      <c r="C39" s="819"/>
      <c r="D39" s="822"/>
      <c r="E39" s="819"/>
      <c r="F39" s="819"/>
      <c r="G39" s="819"/>
      <c r="H39" s="822"/>
      <c r="I39" s="819"/>
      <c r="J39" s="819"/>
      <c r="R39" s="1959"/>
      <c r="AB39" s="1959"/>
      <c r="AC39" s="2398"/>
      <c r="AN39" s="3788"/>
      <c r="AQ39" s="1959"/>
      <c r="BE39" s="3789"/>
    </row>
    <row r="40" spans="1:57">
      <c r="A40" s="819">
        <v>1980</v>
      </c>
      <c r="B40" s="819"/>
      <c r="C40" s="819"/>
      <c r="D40" s="822"/>
      <c r="E40" s="819"/>
      <c r="F40" s="819"/>
      <c r="G40" s="819"/>
      <c r="H40" s="822"/>
      <c r="I40" s="819"/>
      <c r="J40" s="819"/>
      <c r="R40" s="1959"/>
      <c r="AB40" s="1959"/>
      <c r="AC40" s="2398"/>
      <c r="AN40" s="3788"/>
      <c r="AQ40" s="1959"/>
      <c r="BE40" s="3789"/>
    </row>
    <row r="41" spans="1:57">
      <c r="A41" s="819">
        <v>1981</v>
      </c>
      <c r="B41" s="819"/>
      <c r="C41" s="819"/>
      <c r="D41" s="822"/>
      <c r="E41" s="819"/>
      <c r="F41" s="819"/>
      <c r="G41" s="819"/>
      <c r="H41" s="822"/>
      <c r="I41" s="819"/>
      <c r="J41" s="819"/>
      <c r="R41" s="1959"/>
      <c r="AB41" s="1959"/>
      <c r="AC41" s="2398"/>
      <c r="AN41" s="3788"/>
      <c r="AQ41" s="1959"/>
      <c r="BE41" s="3789"/>
    </row>
    <row r="42" spans="1:57">
      <c r="A42" s="819">
        <v>1982</v>
      </c>
      <c r="B42" s="819"/>
      <c r="C42" s="819"/>
      <c r="D42" s="822"/>
      <c r="E42" s="819"/>
      <c r="F42" s="819"/>
      <c r="G42" s="819"/>
      <c r="H42" s="822"/>
      <c r="I42" s="819"/>
      <c r="J42" s="819"/>
      <c r="R42" s="1959"/>
      <c r="AB42" s="1959"/>
      <c r="AC42" s="2398"/>
      <c r="AN42" s="3788"/>
      <c r="AQ42" s="1959"/>
      <c r="BE42" s="3789"/>
    </row>
    <row r="43" spans="1:57">
      <c r="A43" s="819">
        <v>1983</v>
      </c>
      <c r="B43" s="819"/>
      <c r="C43" s="819"/>
      <c r="D43" s="822"/>
      <c r="E43" s="819"/>
      <c r="F43" s="819"/>
      <c r="G43" s="819"/>
      <c r="H43" s="822"/>
      <c r="I43" s="819"/>
      <c r="J43" s="819"/>
      <c r="R43" s="1959"/>
      <c r="AB43" s="1959"/>
      <c r="AC43" s="2398"/>
      <c r="AN43" s="3788"/>
      <c r="AQ43" s="1959"/>
      <c r="BE43" s="3789"/>
    </row>
    <row r="44" spans="1:57">
      <c r="A44" s="819">
        <v>1984</v>
      </c>
      <c r="B44" s="819"/>
      <c r="C44" s="819"/>
      <c r="D44" s="822"/>
      <c r="E44" s="819"/>
      <c r="F44" s="819"/>
      <c r="G44" s="819"/>
      <c r="H44" s="822"/>
      <c r="I44" s="819"/>
      <c r="J44" s="819"/>
      <c r="R44" s="1959"/>
      <c r="AB44" s="1959"/>
      <c r="AC44" s="2398"/>
      <c r="AN44" s="3788"/>
      <c r="AQ44" s="1959"/>
      <c r="BE44" s="3789"/>
    </row>
    <row r="45" spans="1:57">
      <c r="A45" s="819">
        <v>1985</v>
      </c>
      <c r="B45" s="819"/>
      <c r="C45" s="819"/>
      <c r="D45" s="822"/>
      <c r="E45" s="819"/>
      <c r="F45" s="819"/>
      <c r="G45" s="819"/>
      <c r="H45" s="822"/>
      <c r="I45" s="819"/>
      <c r="J45" s="819"/>
      <c r="R45" s="1959"/>
      <c r="AB45" s="1959"/>
      <c r="AC45" s="2398"/>
      <c r="AN45" s="3788"/>
      <c r="AQ45" s="1959"/>
      <c r="BE45" s="3789"/>
    </row>
    <row r="46" spans="1:57">
      <c r="A46" s="819">
        <v>1986</v>
      </c>
      <c r="B46" s="819"/>
      <c r="C46" s="819"/>
      <c r="D46" s="822"/>
      <c r="E46" s="819"/>
      <c r="F46" s="819"/>
      <c r="G46" s="819"/>
      <c r="H46" s="822"/>
      <c r="I46" s="819"/>
      <c r="J46" s="819"/>
      <c r="R46" s="1959"/>
      <c r="AB46" s="1959"/>
      <c r="AC46" s="2398"/>
      <c r="AN46" s="3788"/>
      <c r="AQ46" s="1959"/>
      <c r="BE46" s="3789"/>
    </row>
    <row r="47" spans="1:57">
      <c r="A47" s="819">
        <v>1987</v>
      </c>
      <c r="B47" s="819"/>
      <c r="C47" s="819"/>
      <c r="D47" s="822"/>
      <c r="E47" s="819"/>
      <c r="F47" s="819"/>
      <c r="G47" s="819"/>
      <c r="H47" s="822"/>
      <c r="I47" s="819"/>
      <c r="J47" s="819"/>
      <c r="R47" s="1959"/>
      <c r="T47" s="978">
        <f>0.6/1000</f>
        <v>5.9999999999999995E-4</v>
      </c>
      <c r="U47" s="978">
        <f>4.2/1000</f>
        <v>4.2000000000000006E-3</v>
      </c>
      <c r="V47" s="978">
        <f>1.8/1000</f>
        <v>1.8E-3</v>
      </c>
      <c r="AB47" s="1959"/>
      <c r="AC47" s="2398"/>
      <c r="AN47" s="3788"/>
      <c r="AQ47" s="1959"/>
      <c r="BE47" s="3789"/>
    </row>
    <row r="48" spans="1:57">
      <c r="A48" s="819">
        <v>1988</v>
      </c>
      <c r="B48" s="819"/>
      <c r="C48" s="819"/>
      <c r="D48" s="1549"/>
      <c r="E48" s="899"/>
      <c r="F48" s="899"/>
      <c r="G48" s="899"/>
      <c r="H48" s="822"/>
      <c r="I48" s="819"/>
      <c r="J48" s="819"/>
      <c r="R48" s="1959"/>
      <c r="T48" s="978">
        <f t="shared" ref="T48:T50" si="0">0.6/1000</f>
        <v>5.9999999999999995E-4</v>
      </c>
      <c r="U48" s="978">
        <f>5.5/1000</f>
        <v>5.4999999999999997E-3</v>
      </c>
      <c r="V48" s="978">
        <f>2.2/1000</f>
        <v>2.2000000000000001E-3</v>
      </c>
      <c r="AB48" s="1959"/>
      <c r="AC48" s="2398"/>
      <c r="AN48" s="3788"/>
      <c r="AQ48" s="1959"/>
      <c r="BE48" s="3789"/>
    </row>
    <row r="49" spans="1:57">
      <c r="A49" s="819">
        <v>1989</v>
      </c>
      <c r="B49" s="819"/>
      <c r="C49" s="819"/>
      <c r="D49" s="1549"/>
      <c r="E49" s="899"/>
      <c r="F49" s="983">
        <v>3.0311645241400001E-4</v>
      </c>
      <c r="G49" s="899"/>
      <c r="H49" s="822"/>
      <c r="I49" s="819"/>
      <c r="J49" s="819"/>
      <c r="K49" s="980">
        <v>573000000</v>
      </c>
      <c r="L49" s="980">
        <v>506500154001.46619</v>
      </c>
      <c r="M49" s="980">
        <v>1457617898121.6394</v>
      </c>
      <c r="N49" s="980"/>
      <c r="O49" s="980"/>
      <c r="P49" s="3815">
        <f t="shared" ref="P49:P69" si="1">L49/M49*100</f>
        <v>34.748486187921266</v>
      </c>
      <c r="Q49" s="1551"/>
      <c r="R49" s="1959"/>
      <c r="T49" s="978">
        <f t="shared" si="0"/>
        <v>5.9999999999999995E-4</v>
      </c>
      <c r="U49" s="978">
        <f>8.9/1000</f>
        <v>8.8999999999999999E-3</v>
      </c>
      <c r="V49" s="978">
        <f>3.4/1000</f>
        <v>3.3999999999999998E-3</v>
      </c>
      <c r="AB49" s="1959"/>
      <c r="AC49" s="2398"/>
      <c r="AN49" s="3788"/>
      <c r="AQ49" s="1959"/>
      <c r="AU49" s="3816">
        <f>StockMTdata!AF2</f>
        <v>339.97</v>
      </c>
      <c r="BE49" s="3789"/>
    </row>
    <row r="50" spans="1:57">
      <c r="A50" s="819">
        <v>1990</v>
      </c>
      <c r="B50" s="819"/>
      <c r="C50" s="819"/>
      <c r="D50" s="1549"/>
      <c r="E50" s="899"/>
      <c r="F50" s="983">
        <v>3.1808466883400001E-4</v>
      </c>
      <c r="G50" s="899"/>
      <c r="H50" s="312"/>
      <c r="I50" s="1961">
        <f t="shared" ref="I50:I75" si="2">K50/O50</f>
        <v>5.4214888576843397E-4</v>
      </c>
      <c r="J50" s="819"/>
      <c r="K50" s="980">
        <v>644200000</v>
      </c>
      <c r="L50" s="980">
        <v>516814258695.56842</v>
      </c>
      <c r="M50" s="980">
        <v>1413889424697.5378</v>
      </c>
      <c r="N50" s="980">
        <v>3060598667480.1992</v>
      </c>
      <c r="O50" s="980">
        <v>1188234481173.7837</v>
      </c>
      <c r="P50" s="3815">
        <f t="shared" si="1"/>
        <v>36.552664562586031</v>
      </c>
      <c r="Q50" s="1963">
        <f t="shared" ref="Q50:Q75" si="3">K50/L50</f>
        <v>1.24648263696507E-3</v>
      </c>
      <c r="R50" s="1959"/>
      <c r="T50" s="978">
        <f t="shared" si="0"/>
        <v>5.9999999999999995E-4</v>
      </c>
      <c r="U50" s="978">
        <f>18.8/1000</f>
        <v>1.8800000000000001E-2</v>
      </c>
      <c r="V50" s="978">
        <f>6.7/1000</f>
        <v>6.7000000000000002E-3</v>
      </c>
      <c r="Z50" s="982">
        <v>6.6600000000000003E-4</v>
      </c>
      <c r="AB50" s="1959"/>
      <c r="AC50" s="2398"/>
      <c r="AN50" s="3788"/>
      <c r="AQ50" s="1959"/>
      <c r="AU50" s="3816">
        <f>StockMTdata!AF3</f>
        <v>325.49</v>
      </c>
      <c r="AV50" s="3820">
        <f>AU50/AU49-1</f>
        <v>-4.259199341118336E-2</v>
      </c>
      <c r="BE50" s="3789"/>
    </row>
    <row r="51" spans="1:57">
      <c r="A51" s="819">
        <v>1991</v>
      </c>
      <c r="B51" s="880">
        <f>INDEX(RawDataPrice!$B$6:$Z$6,MATCH(DataPrices!$A51,RawDataPrice!$B$3:$Z$3,0))</f>
        <v>260.39999999999998</v>
      </c>
      <c r="C51" s="819"/>
      <c r="D51" s="1549"/>
      <c r="E51" s="899"/>
      <c r="F51" s="983">
        <v>7.4631342431499999E-4</v>
      </c>
      <c r="G51" s="899"/>
      <c r="H51" s="312"/>
      <c r="I51" s="1961">
        <f t="shared" si="2"/>
        <v>1.19958540269456E-3</v>
      </c>
      <c r="J51" s="819"/>
      <c r="K51" s="980">
        <v>1398500000</v>
      </c>
      <c r="L51" s="980">
        <v>517962962962.96295</v>
      </c>
      <c r="M51" s="980">
        <v>1342531281523.9636</v>
      </c>
      <c r="N51" s="980">
        <v>2906132105883.5435</v>
      </c>
      <c r="O51" s="980">
        <v>1165819454670.4465</v>
      </c>
      <c r="P51" s="3815">
        <f t="shared" si="1"/>
        <v>38.581072194831947</v>
      </c>
      <c r="Q51" s="1963">
        <f t="shared" si="3"/>
        <v>2.7000000000000001E-3</v>
      </c>
      <c r="R51" s="1959"/>
      <c r="T51" s="978">
        <f>30/1000</f>
        <v>0.03</v>
      </c>
      <c r="U51" s="978">
        <f>58.7/1000</f>
        <v>5.8700000000000002E-2</v>
      </c>
      <c r="V51" s="978">
        <f>30/1000</f>
        <v>0.03</v>
      </c>
      <c r="Z51" s="982">
        <v>1.75E-3</v>
      </c>
      <c r="AB51" s="2394">
        <f>55.71/1000</f>
        <v>5.5710000000000003E-2</v>
      </c>
      <c r="AC51" s="2398"/>
      <c r="AD51" s="1956"/>
      <c r="AN51" s="3788"/>
      <c r="AQ51" s="1959"/>
      <c r="AU51" s="3816">
        <f>StockMTdata!AF4</f>
        <v>416.08</v>
      </c>
      <c r="AV51" s="3820">
        <f t="shared" ref="AV51:AV76" si="4">AU51/AU50-1</f>
        <v>0.27831884236074833</v>
      </c>
      <c r="BE51" s="3789"/>
    </row>
    <row r="52" spans="1:57">
      <c r="A52" s="819">
        <v>1992</v>
      </c>
      <c r="B52" s="880">
        <f>INDEX(RawDataPrice!$B$6:$Z$6,MATCH(DataPrices!$A52,RawDataPrice!$B$3:$Z$3,0))</f>
        <v>2608.8000000000002</v>
      </c>
      <c r="C52" s="819"/>
      <c r="D52" s="1549"/>
      <c r="E52" s="899"/>
      <c r="F52" s="983">
        <v>1.15977264941E-2</v>
      </c>
      <c r="G52" s="899"/>
      <c r="H52" s="1549"/>
      <c r="I52" s="1961">
        <f t="shared" si="2"/>
        <v>1.8653217733156899E-2</v>
      </c>
      <c r="J52" s="985">
        <v>1.8098850181771799E-2</v>
      </c>
      <c r="K52" s="980">
        <v>19010000000</v>
      </c>
      <c r="L52" s="980">
        <v>460290556900.72638</v>
      </c>
      <c r="M52" s="980">
        <v>1147447070569.5659</v>
      </c>
      <c r="N52" s="980">
        <v>2483839905613.9341</v>
      </c>
      <c r="O52" s="980">
        <v>1019127116401.4187</v>
      </c>
      <c r="P52" s="3815">
        <f t="shared" si="1"/>
        <v>40.114317139896386</v>
      </c>
      <c r="Q52" s="1963">
        <f t="shared" si="3"/>
        <v>4.1300000000000003E-2</v>
      </c>
      <c r="R52" s="1994">
        <f>Q52</f>
        <v>4.1300000000000003E-2</v>
      </c>
      <c r="T52" s="978">
        <f>190/1000</f>
        <v>0.19</v>
      </c>
      <c r="U52" s="978">
        <f>222/1000</f>
        <v>0.222</v>
      </c>
      <c r="V52" s="978">
        <f>190/1000</f>
        <v>0.19</v>
      </c>
      <c r="Z52" s="982">
        <v>0.22209999999999999</v>
      </c>
      <c r="AB52" s="2395">
        <v>0.41449999999999998</v>
      </c>
      <c r="AC52" s="2398"/>
      <c r="AD52" s="1956"/>
      <c r="AN52" s="3788"/>
      <c r="AQ52" s="1959"/>
      <c r="AU52" s="3816">
        <f>StockMTdata!AF5</f>
        <v>435.23</v>
      </c>
      <c r="AV52" s="3820">
        <f t="shared" si="4"/>
        <v>4.6024802922514985E-2</v>
      </c>
      <c r="BE52" s="3789"/>
    </row>
    <row r="53" spans="1:57">
      <c r="A53" s="819">
        <v>1993</v>
      </c>
      <c r="B53" s="880">
        <f>INDEX(RawDataPrice!$B$6:$Z$6,MATCH(DataPrices!$A53,RawDataPrice!$B$3:$Z$3,0))</f>
        <v>939.9</v>
      </c>
      <c r="C53" s="819"/>
      <c r="D53" s="1549"/>
      <c r="E53" s="899"/>
      <c r="F53" s="983">
        <v>0.11196567863200001</v>
      </c>
      <c r="G53" s="899"/>
      <c r="H53" s="1549"/>
      <c r="I53" s="1961">
        <f t="shared" si="2"/>
        <v>0.179981844678308</v>
      </c>
      <c r="J53" s="985">
        <v>0.17133803680945101</v>
      </c>
      <c r="K53" s="980">
        <v>171510000000</v>
      </c>
      <c r="L53" s="980">
        <v>435083713850.83716</v>
      </c>
      <c r="M53" s="980">
        <v>1047980158360.5566</v>
      </c>
      <c r="N53" s="980">
        <v>2268527241378.9722</v>
      </c>
      <c r="O53" s="980">
        <v>952929448559.37988</v>
      </c>
      <c r="P53" s="3815">
        <f t="shared" si="1"/>
        <v>41.516407575070424</v>
      </c>
      <c r="Q53" s="1963">
        <f t="shared" si="3"/>
        <v>0.39419999999999999</v>
      </c>
      <c r="R53" s="1960">
        <v>0.99166666666666703</v>
      </c>
      <c r="S53" s="987">
        <f>Q53/R53</f>
        <v>0.39751260504201663</v>
      </c>
      <c r="T53" s="978">
        <f>928/1000</f>
        <v>0.92800000000000005</v>
      </c>
      <c r="U53" s="978">
        <f>928/1000</f>
        <v>0.92800000000000005</v>
      </c>
      <c r="V53" s="978">
        <f>928/1000</f>
        <v>0.92800000000000005</v>
      </c>
      <c r="W53" s="978">
        <v>0.99199999999999999</v>
      </c>
      <c r="Z53" s="982">
        <v>0.99166666666666703</v>
      </c>
      <c r="AB53" s="2395">
        <v>1.2470000000000001</v>
      </c>
      <c r="AC53" s="2398"/>
      <c r="AD53" s="1956"/>
      <c r="AN53" s="3788"/>
      <c r="AQ53" s="1959"/>
      <c r="AU53" s="3816">
        <f>StockMTdata!AF6</f>
        <v>472.99</v>
      </c>
      <c r="AV53" s="3820">
        <f t="shared" si="4"/>
        <v>8.675872527169548E-2</v>
      </c>
      <c r="BE53" s="3789"/>
    </row>
    <row r="54" spans="1:57">
      <c r="A54" s="819">
        <v>1994</v>
      </c>
      <c r="B54" s="880">
        <f>INDEX(RawDataPrice!$B$6:$Z$6,MATCH(DataPrices!$A54,RawDataPrice!$B$3:$Z$3,0))</f>
        <v>315.10000000000002</v>
      </c>
      <c r="C54" s="819"/>
      <c r="D54" s="2589"/>
      <c r="E54" s="899"/>
      <c r="F54" s="983">
        <v>0.447208017111</v>
      </c>
      <c r="G54" s="899"/>
      <c r="H54" s="1549"/>
      <c r="I54" s="1961">
        <f t="shared" si="2"/>
        <v>0.71778709304747901</v>
      </c>
      <c r="J54" s="985">
        <v>0.68068434731090099</v>
      </c>
      <c r="K54" s="980">
        <v>610750000000</v>
      </c>
      <c r="L54" s="980">
        <v>395077301248.46368</v>
      </c>
      <c r="M54" s="980">
        <v>916251609739.77625</v>
      </c>
      <c r="N54" s="980">
        <v>1983378902806.3799</v>
      </c>
      <c r="O54" s="980">
        <v>850879050230.56897</v>
      </c>
      <c r="P54" s="3815">
        <f t="shared" si="1"/>
        <v>43.118865718628228</v>
      </c>
      <c r="Q54" s="1963">
        <f t="shared" si="3"/>
        <v>1.5459000000000001</v>
      </c>
      <c r="R54" s="1960">
        <v>2.19075</v>
      </c>
      <c r="S54" s="987">
        <f t="shared" ref="S54:S76" si="5">Q54/R54</f>
        <v>0.70564875042793562</v>
      </c>
      <c r="T54" s="978">
        <f>2204/1000</f>
        <v>2.2040000000000002</v>
      </c>
      <c r="U54" s="978">
        <f>2131/1000</f>
        <v>2.1309999999999998</v>
      </c>
      <c r="V54" s="978">
        <f>2131/1000</f>
        <v>2.1309999999999998</v>
      </c>
      <c r="W54" s="978">
        <v>2.1909999999999998</v>
      </c>
      <c r="Z54" s="982">
        <v>2.19075</v>
      </c>
      <c r="AB54" s="2395">
        <v>3.55</v>
      </c>
      <c r="AC54" s="2398"/>
      <c r="AD54" s="1956"/>
      <c r="AE54" s="989"/>
      <c r="AF54" s="989"/>
      <c r="AM54" s="3823"/>
      <c r="AN54" s="3816"/>
      <c r="AQ54" s="1959"/>
      <c r="AU54" s="3816">
        <f>StockMTdata!AF7</f>
        <v>465.25</v>
      </c>
      <c r="AV54" s="3820">
        <f t="shared" si="4"/>
        <v>-1.6363982325207749E-2</v>
      </c>
      <c r="BE54" s="3789"/>
    </row>
    <row r="55" spans="1:57">
      <c r="A55" s="819">
        <v>1995</v>
      </c>
      <c r="B55" s="880">
        <f>INDEX(RawDataPrice!$B$6:$Z$6,MATCH(DataPrices!$A55,RawDataPrice!$B$3:$Z$3,0))</f>
        <v>231.3</v>
      </c>
      <c r="C55" s="819"/>
      <c r="D55" s="2589">
        <v>1.30184960365</v>
      </c>
      <c r="E55" s="899"/>
      <c r="F55" s="983">
        <v>1.06841182709</v>
      </c>
      <c r="G55" s="899"/>
      <c r="H55" s="1549"/>
      <c r="I55" s="1962">
        <f t="shared" si="2"/>
        <v>1.7156400000000003</v>
      </c>
      <c r="J55" s="984">
        <v>1.9695860000000001</v>
      </c>
      <c r="K55" s="980">
        <v>1428500000000</v>
      </c>
      <c r="L55" s="980">
        <v>395531066563.29602</v>
      </c>
      <c r="M55" s="980">
        <v>878286464022.21118</v>
      </c>
      <c r="N55" s="980">
        <v>1901197034575.2573</v>
      </c>
      <c r="O55" s="980">
        <v>832633885896.80811</v>
      </c>
      <c r="P55" s="3815">
        <f t="shared" si="1"/>
        <v>45.034403098041295</v>
      </c>
      <c r="Q55" s="1963">
        <f t="shared" si="3"/>
        <v>3.6116000000000001</v>
      </c>
      <c r="R55" s="1960">
        <v>4.5591499999999998</v>
      </c>
      <c r="S55" s="987">
        <f t="shared" si="5"/>
        <v>0.79216520623361819</v>
      </c>
      <c r="T55" s="978">
        <f>4562/1000</f>
        <v>4.5620000000000003</v>
      </c>
      <c r="U55" s="978">
        <f>4562/1000</f>
        <v>4.5620000000000003</v>
      </c>
      <c r="V55" s="978">
        <f>4562/1000</f>
        <v>4.5620000000000003</v>
      </c>
      <c r="W55" s="978">
        <v>4.5590000000000002</v>
      </c>
      <c r="X55" s="982">
        <v>1.716</v>
      </c>
      <c r="Y55" s="987">
        <f t="shared" ref="Y55:Y76" si="6">I55/X55</f>
        <v>0.99979020979020994</v>
      </c>
      <c r="Z55" s="982">
        <v>4.5591499999999998</v>
      </c>
      <c r="AB55" s="2395">
        <v>4.6399999999999997</v>
      </c>
      <c r="AC55" s="2399"/>
      <c r="AD55" s="1956"/>
      <c r="AE55" s="989"/>
      <c r="AF55" s="989"/>
      <c r="AH55" s="3798" t="str">
        <f t="shared" ref="AH55:AH76" si="7">SUBSTITUTE(AJ55, ".", ",")</f>
        <v>82,92</v>
      </c>
      <c r="AI55" s="3796">
        <v>35064</v>
      </c>
      <c r="AJ55" s="978">
        <f>INDEX(StockMTdata!$E:$E,MATCH(DataPrices!$AI55,StockMTdata!$A:$A,1))</f>
        <v>82.92</v>
      </c>
      <c r="AK55" s="3816">
        <f>AVERAGE(StockMTdata!E2:E84)</f>
        <v>81.182650602409623</v>
      </c>
      <c r="AL55" s="3820"/>
      <c r="AM55" s="3823"/>
      <c r="AN55" s="3816"/>
      <c r="AO55" s="3820"/>
      <c r="AQ55" s="1959"/>
      <c r="AS55" s="3820">
        <f t="shared" ref="AS55:AS75" si="8">P55/P54-1</f>
        <v>4.4424577212046623E-2</v>
      </c>
      <c r="AT55" s="3198"/>
      <c r="AU55" s="3816">
        <f>StockMTdata!AF8</f>
        <v>614.41999999999996</v>
      </c>
      <c r="AV55" s="3820">
        <f t="shared" si="4"/>
        <v>0.32062332079527134</v>
      </c>
      <c r="BA55" s="3816">
        <f>A0!B43/A0!AA43</f>
        <v>219.11487886996485</v>
      </c>
      <c r="BB55" s="3816"/>
      <c r="BE55" s="3789"/>
    </row>
    <row r="56" spans="1:57">
      <c r="A56" s="819">
        <v>1996</v>
      </c>
      <c r="B56" s="880">
        <f>INDEX(RawDataPrice!$B$6:$Z$6,MATCH(DataPrices!$A56,RawDataPrice!$B$3:$Z$3,0))</f>
        <v>121.8</v>
      </c>
      <c r="C56" s="819"/>
      <c r="D56" s="2589">
        <v>1.84628200531</v>
      </c>
      <c r="E56" s="899"/>
      <c r="F56" s="983">
        <v>1.52671408653</v>
      </c>
      <c r="G56" s="899"/>
      <c r="H56" s="1549"/>
      <c r="I56" s="1962">
        <f t="shared" si="2"/>
        <v>2.4567800000000002</v>
      </c>
      <c r="J56" s="984">
        <v>2.843601</v>
      </c>
      <c r="K56" s="980">
        <v>2007800000000</v>
      </c>
      <c r="L56" s="980">
        <v>391719993756.82843</v>
      </c>
      <c r="M56" s="980">
        <v>846668151315.17151</v>
      </c>
      <c r="N56" s="980">
        <v>1832753941325.6985</v>
      </c>
      <c r="O56" s="980">
        <v>817248593687.67236</v>
      </c>
      <c r="P56" s="3815">
        <f t="shared" si="1"/>
        <v>46.266059866353828</v>
      </c>
      <c r="Q56" s="1963">
        <f t="shared" si="3"/>
        <v>5.1256000000000004</v>
      </c>
      <c r="R56" s="1960">
        <v>5.12083333333333</v>
      </c>
      <c r="S56" s="987">
        <f t="shared" si="5"/>
        <v>1.0009308380797404</v>
      </c>
      <c r="T56" s="978">
        <f>5152/1000</f>
        <v>5.1520000000000001</v>
      </c>
      <c r="U56" s="978">
        <f>5152/1000</f>
        <v>5.1520000000000001</v>
      </c>
      <c r="V56" s="978">
        <f>5152/1000</f>
        <v>5.1520000000000001</v>
      </c>
      <c r="W56" s="978">
        <v>5.1210000000000004</v>
      </c>
      <c r="X56" s="982">
        <v>2.4569999999999999</v>
      </c>
      <c r="Y56" s="987">
        <f t="shared" si="6"/>
        <v>0.99991045991046001</v>
      </c>
      <c r="Z56" s="982">
        <v>5.12083333333333</v>
      </c>
      <c r="AB56" s="2395">
        <v>5.56</v>
      </c>
      <c r="AC56" s="2399"/>
      <c r="AD56" s="1956"/>
      <c r="AE56" s="989"/>
      <c r="AF56" s="989"/>
      <c r="AH56" s="3798" t="str">
        <f t="shared" si="7"/>
        <v>200,5</v>
      </c>
      <c r="AI56" s="3796">
        <v>35430</v>
      </c>
      <c r="AJ56" s="978">
        <f>INDEX(StockMTdata!$E:$E,MATCH(DataPrices!$AI56,StockMTdata!$A:$A,1))</f>
        <v>200.5</v>
      </c>
      <c r="AK56" s="3816">
        <f>AVERAGE(StockMTdata!E85:E333)</f>
        <v>142.14694779116465</v>
      </c>
      <c r="AL56" s="3820">
        <f t="shared" ref="AL56:AL76" si="9">AH56/AH55-1</f>
        <v>1.417993246502653</v>
      </c>
      <c r="AM56" s="3823"/>
      <c r="AN56" s="3816"/>
      <c r="AO56" s="3820"/>
      <c r="AP56" s="989"/>
      <c r="AQ56" s="3818">
        <f t="shared" ref="AQ56:AQ75" si="10">(1+AL56)/(1+AS56)-1</f>
        <v>1.3536234307804631</v>
      </c>
      <c r="AS56" s="3820">
        <f t="shared" si="8"/>
        <v>2.7349241548315417E-2</v>
      </c>
      <c r="AT56" s="3198"/>
      <c r="AU56" s="3816">
        <f>StockMTdata!AF9</f>
        <v>766.22</v>
      </c>
      <c r="AV56" s="3820">
        <f t="shared" si="4"/>
        <v>0.2470622701083951</v>
      </c>
      <c r="AW56" s="3828">
        <f>(1+AV56)/(1+AS56)-1</f>
        <v>0.21386401008964651</v>
      </c>
      <c r="BA56" s="3816">
        <f>A0!B44/A0!AA44</f>
        <v>316.26169056468694</v>
      </c>
      <c r="BB56" s="15">
        <f>BA56/BA55-1</f>
        <v>0.44336017798396288</v>
      </c>
      <c r="BE56" s="3789"/>
    </row>
    <row r="57" spans="1:57">
      <c r="A57" s="819">
        <v>1997</v>
      </c>
      <c r="B57" s="880">
        <f>INDEX(RawDataPrice!$B$6:$Z$6,MATCH(DataPrices!$A57,RawDataPrice!$B$3:$Z$3,0))</f>
        <v>111</v>
      </c>
      <c r="C57" s="819"/>
      <c r="D57" s="2589">
        <v>2.1395826339699999</v>
      </c>
      <c r="E57" s="899"/>
      <c r="F57" s="983">
        <v>1.7354581356000001</v>
      </c>
      <c r="G57" s="899"/>
      <c r="H57" s="1549"/>
      <c r="I57" s="1962">
        <f t="shared" si="2"/>
        <v>2.7796829999999999</v>
      </c>
      <c r="J57" s="984">
        <v>3.2752889999999999</v>
      </c>
      <c r="K57" s="980">
        <v>2342500000000</v>
      </c>
      <c r="L57" s="980">
        <v>404926534140.01727</v>
      </c>
      <c r="M57" s="980">
        <v>858521505428.16663</v>
      </c>
      <c r="N57" s="980">
        <v>1858412496492.5317</v>
      </c>
      <c r="O57" s="980">
        <v>842721993838.86584</v>
      </c>
      <c r="P57" s="3815">
        <f t="shared" si="1"/>
        <v>47.165566800574211</v>
      </c>
      <c r="Q57" s="1963">
        <f t="shared" si="3"/>
        <v>5.7850000000000001</v>
      </c>
      <c r="R57" s="1960">
        <v>5.7848333333333297</v>
      </c>
      <c r="S57" s="987">
        <f t="shared" si="5"/>
        <v>1.0000288109712185</v>
      </c>
      <c r="W57" s="978">
        <v>5.7850000000000001</v>
      </c>
      <c r="X57" s="982">
        <v>2.78</v>
      </c>
      <c r="Y57" s="987">
        <f t="shared" si="6"/>
        <v>0.99988597122302159</v>
      </c>
      <c r="Z57" s="982">
        <v>5.7848333333333297</v>
      </c>
      <c r="AB57" s="2395">
        <v>5.96</v>
      </c>
      <c r="AC57" s="2399"/>
      <c r="AD57" s="1956"/>
      <c r="AE57" s="989"/>
      <c r="AF57" s="989"/>
      <c r="AH57" s="3798" t="str">
        <f t="shared" si="7"/>
        <v>396,86</v>
      </c>
      <c r="AI57" s="3796">
        <v>35795</v>
      </c>
      <c r="AJ57" s="978">
        <f>INDEX(StockMTdata!$E:$E,MATCH(DataPrices!$AI57,StockMTdata!$A:$A,1))</f>
        <v>396.86</v>
      </c>
      <c r="AK57" s="3816">
        <f>AVERAGE(StockMTdata!E334:E584)</f>
        <v>393.96143426294822</v>
      </c>
      <c r="AL57" s="3820">
        <f t="shared" si="9"/>
        <v>0.97935162094763095</v>
      </c>
      <c r="AM57" s="3823"/>
      <c r="AN57" s="3816"/>
      <c r="AO57" s="3820"/>
      <c r="AP57" s="989"/>
      <c r="AQ57" s="3818">
        <f t="shared" si="10"/>
        <v>0.94160288539589221</v>
      </c>
      <c r="AS57" s="3820">
        <f t="shared" si="8"/>
        <v>1.9442047514284466E-2</v>
      </c>
      <c r="AT57" s="3198"/>
      <c r="AU57" s="3816">
        <f>StockMTdata!AF10</f>
        <v>963.36</v>
      </c>
      <c r="AV57" s="3820">
        <f t="shared" si="4"/>
        <v>0.25728902926052566</v>
      </c>
      <c r="AW57" s="3828">
        <f t="shared" ref="AW57:AW76" si="11">(1+AV57)/(1+AS57)-1</f>
        <v>0.2333109393772661</v>
      </c>
      <c r="BA57" s="3816">
        <f>A0!B45/A0!AA45</f>
        <v>331.0209362413209</v>
      </c>
      <c r="BB57" s="15">
        <f t="shared" ref="BB57:BB76" si="12">BA57/BA56-1</f>
        <v>4.6667826413882896E-2</v>
      </c>
      <c r="BE57" s="3789"/>
    </row>
    <row r="58" spans="1:57">
      <c r="A58" s="819">
        <v>1998</v>
      </c>
      <c r="B58" s="880">
        <f>INDEX(RawDataPrice!$B$6:$Z$6,MATCH(DataPrices!$A58,RawDataPrice!$B$3:$Z$3,0))</f>
        <v>184.4</v>
      </c>
      <c r="C58" s="819"/>
      <c r="D58" s="2589">
        <v>2.4993464946700001</v>
      </c>
      <c r="E58" s="899"/>
      <c r="F58" s="983">
        <v>2.0265617370600002</v>
      </c>
      <c r="G58" s="899"/>
      <c r="H58" s="1549"/>
      <c r="I58" s="1962">
        <f t="shared" si="2"/>
        <v>3.2611780000000001</v>
      </c>
      <c r="J58" s="984">
        <v>3.9562889999999999</v>
      </c>
      <c r="K58" s="980">
        <v>2629600000000</v>
      </c>
      <c r="L58" s="980">
        <v>270953116950.02576</v>
      </c>
      <c r="M58" s="980">
        <v>813019865650.93347</v>
      </c>
      <c r="N58" s="980">
        <v>1759916634201.0693</v>
      </c>
      <c r="O58" s="980">
        <v>806334398183.72375</v>
      </c>
      <c r="P58" s="3815">
        <f t="shared" si="1"/>
        <v>33.326752321493494</v>
      </c>
      <c r="Q58" s="1963">
        <f t="shared" si="3"/>
        <v>9.7050000000000001</v>
      </c>
      <c r="R58" s="1960">
        <v>9.7050833333333308</v>
      </c>
      <c r="S58" s="987">
        <f t="shared" si="5"/>
        <v>0.99999141343454057</v>
      </c>
      <c r="T58" s="987"/>
      <c r="U58" s="987"/>
      <c r="V58" s="987"/>
      <c r="W58" s="978">
        <v>9.7050000000000001</v>
      </c>
      <c r="X58" s="982">
        <v>3.2610000000000001</v>
      </c>
      <c r="Y58" s="987">
        <f t="shared" si="6"/>
        <v>1.0000545844832873</v>
      </c>
      <c r="Z58" s="982">
        <v>9.7050833333333308</v>
      </c>
      <c r="AB58" s="2395">
        <v>20.65</v>
      </c>
      <c r="AC58" s="2399"/>
      <c r="AD58" s="1956"/>
      <c r="AE58" s="989"/>
      <c r="AF58" s="989"/>
      <c r="AH58" s="3798" t="str">
        <f t="shared" si="7"/>
        <v>58,93</v>
      </c>
      <c r="AI58" s="3796">
        <v>36160</v>
      </c>
      <c r="AJ58" s="978">
        <f>INDEX(StockMTdata!$E:$E,MATCH(DataPrices!$AI58,StockMTdata!$A:$A,1))</f>
        <v>58.93</v>
      </c>
      <c r="AK58" s="3816">
        <f>AVERAGE(StockMTdata!E585:E835)</f>
        <v>180.81059760956163</v>
      </c>
      <c r="AL58" s="3820">
        <f t="shared" si="9"/>
        <v>-0.85150934838482084</v>
      </c>
      <c r="AM58" s="3823"/>
      <c r="AN58" s="3816"/>
      <c r="AO58" s="3820"/>
      <c r="AP58" s="989"/>
      <c r="AQ58" s="3818">
        <f t="shared" si="10"/>
        <v>-0.78984913740005658</v>
      </c>
      <c r="AS58" s="3820">
        <f t="shared" si="8"/>
        <v>-0.29340926904565978</v>
      </c>
      <c r="AT58" s="3198"/>
      <c r="AU58" s="3816">
        <f>StockMTdata!AF11</f>
        <v>1248.77</v>
      </c>
      <c r="AV58" s="3820">
        <f t="shared" si="4"/>
        <v>0.296265155289819</v>
      </c>
      <c r="AW58" s="3828">
        <f t="shared" si="11"/>
        <v>0.83453461601321721</v>
      </c>
      <c r="BA58" s="3816">
        <f>A0!B46/A0!AA46</f>
        <v>217.89883006328307</v>
      </c>
      <c r="BB58" s="15">
        <f t="shared" si="12"/>
        <v>-0.34173701356330388</v>
      </c>
      <c r="BE58" s="3789"/>
    </row>
    <row r="59" spans="1:57">
      <c r="A59" s="819">
        <v>1999</v>
      </c>
      <c r="B59" s="880">
        <f>INDEX(RawDataPrice!$B$6:$Z$6,MATCH(DataPrices!$A59,RawDataPrice!$B$3:$Z$3,0))</f>
        <v>136.5</v>
      </c>
      <c r="C59" s="819"/>
      <c r="D59" s="2589">
        <v>4.2796111106900003</v>
      </c>
      <c r="E59" s="899"/>
      <c r="F59" s="983">
        <v>3.4770283699000002</v>
      </c>
      <c r="G59" s="899"/>
      <c r="H59" s="1549"/>
      <c r="I59" s="1962">
        <f t="shared" si="2"/>
        <v>5.5396409999999996</v>
      </c>
      <c r="J59" s="984">
        <v>6.8621179999999997</v>
      </c>
      <c r="K59" s="980">
        <v>4823200000000</v>
      </c>
      <c r="L59" s="980">
        <v>195905767668.56213</v>
      </c>
      <c r="M59" s="980">
        <v>865053137052.69702</v>
      </c>
      <c r="N59" s="980">
        <v>1872551298790.1626</v>
      </c>
      <c r="O59" s="980">
        <v>870670139093.85107</v>
      </c>
      <c r="P59" s="3815">
        <f t="shared" si="1"/>
        <v>22.646674438523888</v>
      </c>
      <c r="Q59" s="1963">
        <f t="shared" si="3"/>
        <v>24.62</v>
      </c>
      <c r="R59" s="1960">
        <v>24.619900000000001</v>
      </c>
      <c r="S59" s="987">
        <f t="shared" si="5"/>
        <v>1.0000040617549217</v>
      </c>
      <c r="T59" s="987"/>
      <c r="U59" s="987"/>
      <c r="V59" s="987"/>
      <c r="W59" s="978">
        <v>24.62</v>
      </c>
      <c r="X59" s="982">
        <v>5.54</v>
      </c>
      <c r="Y59" s="987">
        <f t="shared" si="6"/>
        <v>0.99993519855595658</v>
      </c>
      <c r="Z59" s="982">
        <v>24.619900000000001</v>
      </c>
      <c r="AB59" s="2395">
        <v>27</v>
      </c>
      <c r="AC59" s="2400">
        <v>27.23</v>
      </c>
      <c r="AE59" s="989">
        <v>26.518699999999999</v>
      </c>
      <c r="AF59" s="989">
        <v>27.668900000000001</v>
      </c>
      <c r="AH59" s="3798" t="str">
        <f t="shared" si="7"/>
        <v>175,26</v>
      </c>
      <c r="AI59" s="3796">
        <v>36525</v>
      </c>
      <c r="AJ59" s="978">
        <f>INDEX(StockMTdata!$E:$E,MATCH(DataPrices!$AI59,StockMTdata!$A:$A,1))</f>
        <v>175.26</v>
      </c>
      <c r="AK59" s="989"/>
      <c r="AL59" s="3820">
        <f t="shared" si="9"/>
        <v>1.9740369930425929</v>
      </c>
      <c r="AM59" s="3823"/>
      <c r="AN59" s="3816"/>
      <c r="AO59" s="3820"/>
      <c r="AP59" s="989"/>
      <c r="AQ59" s="3818">
        <f t="shared" si="10"/>
        <v>3.3765805231644457</v>
      </c>
      <c r="AS59" s="3820">
        <f t="shared" si="8"/>
        <v>-0.32046560612753372</v>
      </c>
      <c r="AT59" s="3198"/>
      <c r="AU59" s="3816">
        <f>StockMTdata!AF12</f>
        <v>1425.59</v>
      </c>
      <c r="AV59" s="3820">
        <f t="shared" si="4"/>
        <v>0.1415953298045276</v>
      </c>
      <c r="AW59" s="3828">
        <f t="shared" si="11"/>
        <v>0.67996695987514655</v>
      </c>
      <c r="BA59" s="3816">
        <f>A0!B47/A0!AA47</f>
        <v>168.47667131060646</v>
      </c>
      <c r="BB59" s="15">
        <f t="shared" si="12"/>
        <v>-0.22681240986160056</v>
      </c>
      <c r="BE59" s="3789"/>
    </row>
    <row r="60" spans="1:57">
      <c r="A60" s="819">
        <v>2000</v>
      </c>
      <c r="B60" s="880">
        <f>INDEX(RawDataPrice!$B$6:$Z$6,MATCH(DataPrices!$A60,RawDataPrice!$B$3:$Z$3,0))</f>
        <v>120.2</v>
      </c>
      <c r="C60" s="819"/>
      <c r="D60" s="2589">
        <v>5.9017052650500004</v>
      </c>
      <c r="E60" s="899"/>
      <c r="F60" s="983">
        <v>4.75469923019</v>
      </c>
      <c r="G60" s="899"/>
      <c r="H60" s="1549"/>
      <c r="I60" s="1962">
        <f t="shared" si="2"/>
        <v>7.3013519999999996</v>
      </c>
      <c r="J60" s="984">
        <v>7.5570919999999999</v>
      </c>
      <c r="K60" s="980">
        <v>7305600000000</v>
      </c>
      <c r="L60" s="980">
        <v>259708496267.33026</v>
      </c>
      <c r="M60" s="980">
        <v>951558450751.45203</v>
      </c>
      <c r="N60" s="980">
        <v>2059806428655.0767</v>
      </c>
      <c r="O60" s="980">
        <v>1000581810053.8092</v>
      </c>
      <c r="P60" s="3815">
        <f t="shared" si="1"/>
        <v>27.292963039972662</v>
      </c>
      <c r="Q60" s="1963">
        <f t="shared" si="3"/>
        <v>28.13</v>
      </c>
      <c r="R60" s="1960">
        <v>28.129166666666698</v>
      </c>
      <c r="S60" s="987">
        <f t="shared" si="5"/>
        <v>1.0000296252407039</v>
      </c>
      <c r="T60" s="987"/>
      <c r="U60" s="987"/>
      <c r="V60" s="987"/>
      <c r="W60" s="978">
        <v>28.129000000000001</v>
      </c>
      <c r="X60" s="982">
        <v>7.3010000000000002</v>
      </c>
      <c r="Y60" s="987">
        <f t="shared" si="6"/>
        <v>1.0000482125736201</v>
      </c>
      <c r="Z60" s="982">
        <v>28.129166666666698</v>
      </c>
      <c r="AA60" s="989">
        <v>27</v>
      </c>
      <c r="AB60" s="2395">
        <v>28.16</v>
      </c>
      <c r="AC60" s="2400">
        <v>26.14</v>
      </c>
      <c r="AE60" s="989">
        <v>26.0182</v>
      </c>
      <c r="AF60" s="989">
        <v>26.674600000000002</v>
      </c>
      <c r="AH60" s="3798" t="str">
        <f t="shared" si="7"/>
        <v>143,29</v>
      </c>
      <c r="AI60" s="3796">
        <v>36891</v>
      </c>
      <c r="AJ60" s="978">
        <f>INDEX(StockMTdata!$E:$E,MATCH(DataPrices!$AI60,StockMTdata!$A:$A,1))</f>
        <v>143.29</v>
      </c>
      <c r="AK60" s="989"/>
      <c r="AL60" s="3820">
        <f t="shared" si="9"/>
        <v>-0.1824146981627297</v>
      </c>
      <c r="AM60" s="3823"/>
      <c r="AN60" s="3816"/>
      <c r="AO60" s="3820"/>
      <c r="AP60" s="989"/>
      <c r="AQ60" s="3818">
        <f t="shared" si="10"/>
        <v>-0.32159846003845638</v>
      </c>
      <c r="AS60" s="3820">
        <f t="shared" si="8"/>
        <v>0.20516427761000733</v>
      </c>
      <c r="AT60" s="3198"/>
      <c r="AU60" s="3816">
        <f>StockMTdata!AF13</f>
        <v>1335.63</v>
      </c>
      <c r="AV60" s="3820">
        <f t="shared" si="4"/>
        <v>-6.310369741650812E-2</v>
      </c>
      <c r="AW60" s="3828">
        <f t="shared" si="11"/>
        <v>-0.22259867804787958</v>
      </c>
      <c r="BA60" s="3816">
        <f>A0!B48/A0!AA48</f>
        <v>231.7113186194635</v>
      </c>
      <c r="BB60" s="15">
        <f t="shared" si="12"/>
        <v>0.37533177036882792</v>
      </c>
      <c r="BE60" s="3789"/>
    </row>
    <row r="61" spans="1:57">
      <c r="A61" s="819">
        <v>2001</v>
      </c>
      <c r="B61" s="880">
        <f>INDEX(RawDataPrice!$B$6:$Z$6,MATCH(DataPrices!$A61,RawDataPrice!$B$3:$Z$3,0))</f>
        <v>118.6</v>
      </c>
      <c r="C61" s="819"/>
      <c r="D61" s="2589">
        <v>6.7113332748400003</v>
      </c>
      <c r="E61" s="899"/>
      <c r="F61" s="983">
        <v>5.4144253730800003</v>
      </c>
      <c r="G61" s="899"/>
      <c r="H61" s="1549"/>
      <c r="I61" s="1962">
        <f t="shared" si="2"/>
        <v>8.3158010000000004</v>
      </c>
      <c r="J61" s="984">
        <v>8.878895</v>
      </c>
      <c r="K61" s="980">
        <v>8943600000000</v>
      </c>
      <c r="L61" s="980">
        <v>306602673980.11652</v>
      </c>
      <c r="M61" s="980">
        <v>1000011657015.0782</v>
      </c>
      <c r="N61" s="980">
        <v>2164691447196.9763</v>
      </c>
      <c r="O61" s="980">
        <v>1075494711814.2917</v>
      </c>
      <c r="P61" s="3815">
        <f t="shared" si="1"/>
        <v>30.659909994978541</v>
      </c>
      <c r="Q61" s="1963">
        <f t="shared" si="3"/>
        <v>29.170000000000005</v>
      </c>
      <c r="R61" s="1960">
        <v>29.168524999999999</v>
      </c>
      <c r="S61" s="987">
        <f t="shared" si="5"/>
        <v>1.0000505682066545</v>
      </c>
      <c r="T61" s="987"/>
      <c r="U61" s="987"/>
      <c r="V61" s="987"/>
      <c r="W61" s="978">
        <v>29.169</v>
      </c>
      <c r="X61" s="982">
        <v>8.3160000000000007</v>
      </c>
      <c r="Y61" s="987">
        <f t="shared" si="6"/>
        <v>0.99997607022607016</v>
      </c>
      <c r="Z61" s="982">
        <v>29.168524999999999</v>
      </c>
      <c r="AA61" s="989">
        <v>28.5</v>
      </c>
      <c r="AB61" s="2395">
        <v>30.14</v>
      </c>
      <c r="AC61" s="2400">
        <v>26.49</v>
      </c>
      <c r="AE61" s="989">
        <v>26.151</v>
      </c>
      <c r="AF61" s="989">
        <v>26.863099999999999</v>
      </c>
      <c r="AH61" s="3798" t="str">
        <f t="shared" si="7"/>
        <v>260,05</v>
      </c>
      <c r="AI61" s="3796">
        <v>37256</v>
      </c>
      <c r="AJ61" s="978">
        <f>INDEX(StockMTdata!$E:$E,MATCH(DataPrices!$AI61,StockMTdata!$A:$A,1))</f>
        <v>260.05</v>
      </c>
      <c r="AK61" s="989"/>
      <c r="AL61" s="3820">
        <f t="shared" si="9"/>
        <v>0.81485100146555944</v>
      </c>
      <c r="AM61" s="3823"/>
      <c r="AN61" s="3816"/>
      <c r="AO61" s="3820"/>
      <c r="AP61" s="989"/>
      <c r="AQ61" s="3818">
        <f t="shared" si="10"/>
        <v>0.61555142575987043</v>
      </c>
      <c r="AS61" s="3820">
        <f t="shared" si="8"/>
        <v>0.12336318889505415</v>
      </c>
      <c r="AT61" s="3198"/>
      <c r="AU61" s="3816">
        <f>StockMTdata!AF14</f>
        <v>1140.21</v>
      </c>
      <c r="AV61" s="3820">
        <f t="shared" si="4"/>
        <v>-0.14631297589901404</v>
      </c>
      <c r="AW61" s="3828">
        <f t="shared" si="11"/>
        <v>-0.24006142221851068</v>
      </c>
      <c r="BA61" s="3816">
        <f>A0!B49/A0!AA49</f>
        <v>277.52758838508294</v>
      </c>
      <c r="BB61" s="15">
        <f t="shared" si="12"/>
        <v>0.19772996001487053</v>
      </c>
      <c r="BE61" s="3789"/>
    </row>
    <row r="62" spans="1:57">
      <c r="A62" s="819">
        <v>2002</v>
      </c>
      <c r="B62" s="880">
        <f>INDEX(RawDataPrice!$B$6:$Z$6,MATCH(DataPrices!$A62,RawDataPrice!$B$3:$Z$3,0))</f>
        <v>115.1</v>
      </c>
      <c r="C62" s="819"/>
      <c r="D62" s="2589">
        <v>7.57866430283</v>
      </c>
      <c r="E62" s="899"/>
      <c r="F62" s="983">
        <v>6.1696829795800001</v>
      </c>
      <c r="G62" s="899"/>
      <c r="H62" s="1549"/>
      <c r="I62" s="1962">
        <f t="shared" si="2"/>
        <v>9.2735040000000009</v>
      </c>
      <c r="J62" s="984">
        <v>10.049132</v>
      </c>
      <c r="K62" s="980">
        <v>10819212253000</v>
      </c>
      <c r="L62" s="980">
        <v>345110438692.185</v>
      </c>
      <c r="M62" s="980">
        <v>1047448908953.8221</v>
      </c>
      <c r="N62" s="980">
        <v>2267377263737.1914</v>
      </c>
      <c r="O62" s="980">
        <v>1166680065377.6609</v>
      </c>
      <c r="P62" s="3815">
        <f t="shared" si="1"/>
        <v>32.947710932925276</v>
      </c>
      <c r="Q62" s="1963">
        <f t="shared" si="3"/>
        <v>31.35</v>
      </c>
      <c r="R62" s="1960">
        <v>31.348483333333299</v>
      </c>
      <c r="S62" s="987">
        <f t="shared" si="5"/>
        <v>1.0000483808626586</v>
      </c>
      <c r="T62" s="987"/>
      <c r="U62" s="987"/>
      <c r="V62" s="987"/>
      <c r="W62" s="978">
        <v>31.347999999999999</v>
      </c>
      <c r="X62" s="982">
        <v>9.2739999999999991</v>
      </c>
      <c r="Y62" s="987">
        <f t="shared" si="6"/>
        <v>0.99994651714470584</v>
      </c>
      <c r="Z62" s="982">
        <v>31.348483333333299</v>
      </c>
      <c r="AA62" s="989">
        <v>31</v>
      </c>
      <c r="AB62" s="2395">
        <v>31.784400000000002</v>
      </c>
      <c r="AC62" s="2400">
        <v>33.11</v>
      </c>
      <c r="AE62" s="989">
        <v>29.7028</v>
      </c>
      <c r="AF62" s="989">
        <v>33.510800000000003</v>
      </c>
      <c r="AH62" s="3798" t="str">
        <f t="shared" si="7"/>
        <v>359,07</v>
      </c>
      <c r="AI62" s="3796">
        <v>37621</v>
      </c>
      <c r="AJ62" s="978">
        <f>INDEX(StockMTdata!$E:$E,MATCH(DataPrices!$AI62,StockMTdata!$A:$A,1))</f>
        <v>359.07</v>
      </c>
      <c r="AK62" s="989"/>
      <c r="AL62" s="3820">
        <f t="shared" si="9"/>
        <v>0.38077292828302234</v>
      </c>
      <c r="AM62" s="3823"/>
      <c r="AN62" s="3816"/>
      <c r="AO62" s="3820"/>
      <c r="AP62" s="989"/>
      <c r="AQ62" s="3818">
        <f t="shared" si="10"/>
        <v>0.28489574862558587</v>
      </c>
      <c r="AS62" s="3820">
        <f t="shared" si="8"/>
        <v>7.4618644944536072E-2</v>
      </c>
      <c r="AT62" s="3198"/>
      <c r="AU62" s="3816">
        <f>StockMTdata!AF15</f>
        <v>895.84</v>
      </c>
      <c r="AV62" s="3820">
        <f t="shared" si="4"/>
        <v>-0.21432016909165852</v>
      </c>
      <c r="AW62" s="3828">
        <f t="shared" si="11"/>
        <v>-0.26887567547379332</v>
      </c>
      <c r="BA62" s="3816">
        <f>A0!B50/A0!AA50</f>
        <v>311.91295561986288</v>
      </c>
      <c r="BB62" s="15">
        <f t="shared" si="12"/>
        <v>0.12389891554517662</v>
      </c>
      <c r="BE62" s="3789"/>
    </row>
    <row r="63" spans="1:57">
      <c r="A63" s="819">
        <v>2003</v>
      </c>
      <c r="B63" s="880">
        <f>INDEX(RawDataPrice!$B$6:$Z$6,MATCH(DataPrices!$A63,RawDataPrice!$B$3:$Z$3,0))</f>
        <v>112</v>
      </c>
      <c r="C63" s="819"/>
      <c r="D63" s="2589">
        <v>8.4747304916400008</v>
      </c>
      <c r="E63" s="899"/>
      <c r="F63" s="983">
        <v>6.9126963615400001</v>
      </c>
      <c r="G63" s="899"/>
      <c r="H63" s="1549"/>
      <c r="I63" s="1962">
        <f t="shared" si="2"/>
        <v>9.8678349999999995</v>
      </c>
      <c r="J63" s="984">
        <v>11.005437000000001</v>
      </c>
      <c r="K63" s="980">
        <v>13208233779300</v>
      </c>
      <c r="L63" s="980">
        <v>430347770731.7868</v>
      </c>
      <c r="M63" s="980">
        <v>1123869255543.9956</v>
      </c>
      <c r="N63" s="980">
        <v>2432801806036.3848</v>
      </c>
      <c r="O63" s="980">
        <v>1338513846178.0117</v>
      </c>
      <c r="P63" s="3815">
        <f t="shared" si="1"/>
        <v>38.291622322516695</v>
      </c>
      <c r="Q63" s="1963">
        <f t="shared" si="3"/>
        <v>30.692</v>
      </c>
      <c r="R63" s="1960">
        <v>30.692025000000001</v>
      </c>
      <c r="S63" s="987">
        <f t="shared" si="5"/>
        <v>0.99999918545615674</v>
      </c>
      <c r="T63" s="987"/>
      <c r="U63" s="987"/>
      <c r="V63" s="987"/>
      <c r="W63" s="978">
        <v>30.692</v>
      </c>
      <c r="X63" s="982">
        <v>9.8680000000000003</v>
      </c>
      <c r="Y63" s="987">
        <f t="shared" si="6"/>
        <v>0.99998327928658282</v>
      </c>
      <c r="Z63" s="982">
        <v>30.692025000000001</v>
      </c>
      <c r="AA63" s="989">
        <v>29.45</v>
      </c>
      <c r="AB63" s="2395">
        <v>29.454499999999999</v>
      </c>
      <c r="AC63" s="2400">
        <v>36.823999999999998</v>
      </c>
      <c r="AE63" s="989">
        <v>34.669899999999998</v>
      </c>
      <c r="AF63" s="989">
        <v>36.955500000000001</v>
      </c>
      <c r="AH63" s="3798" t="str">
        <f t="shared" si="7"/>
        <v>567,25</v>
      </c>
      <c r="AI63" s="3796">
        <v>37986</v>
      </c>
      <c r="AJ63" s="978">
        <f>INDEX(StockMTdata!$E:$E,MATCH(DataPrices!$AI63,StockMTdata!$A:$A,1))</f>
        <v>567.25</v>
      </c>
      <c r="AK63" s="989"/>
      <c r="AL63" s="3820">
        <f t="shared" si="9"/>
        <v>0.57977553123346426</v>
      </c>
      <c r="AM63" s="3823"/>
      <c r="AN63" s="3816"/>
      <c r="AO63" s="3820"/>
      <c r="AP63" s="989"/>
      <c r="AQ63" s="3818">
        <f t="shared" si="10"/>
        <v>0.3593048396745937</v>
      </c>
      <c r="AS63" s="3820">
        <f t="shared" si="8"/>
        <v>0.16219370749216888</v>
      </c>
      <c r="AT63" s="3198"/>
      <c r="AU63" s="3816">
        <f>StockMTdata!AF16</f>
        <v>1132.52</v>
      </c>
      <c r="AV63" s="3820">
        <f t="shared" si="4"/>
        <v>0.26419896410073229</v>
      </c>
      <c r="AW63" s="3828">
        <f t="shared" si="11"/>
        <v>8.7769582601401774E-2</v>
      </c>
      <c r="BA63" s="3816">
        <f>A0!B51/A0!AA51</f>
        <v>386.01896679485827</v>
      </c>
      <c r="BB63" s="15">
        <f t="shared" si="12"/>
        <v>0.237585550198532</v>
      </c>
      <c r="BE63" s="3789"/>
    </row>
    <row r="64" spans="1:57">
      <c r="A64" s="819">
        <v>2004</v>
      </c>
      <c r="B64" s="880">
        <f>INDEX(RawDataPrice!$B$6:$Z$6,MATCH(DataPrices!$A64,RawDataPrice!$B$3:$Z$3,0))</f>
        <v>111.7</v>
      </c>
      <c r="C64" s="819"/>
      <c r="D64" s="2589">
        <v>9.9369125366199995</v>
      </c>
      <c r="E64" s="899"/>
      <c r="F64" s="983">
        <v>8.0443658828700002</v>
      </c>
      <c r="G64" s="899"/>
      <c r="H64" s="1549"/>
      <c r="I64" s="1962">
        <f t="shared" si="2"/>
        <v>11.551600000000001</v>
      </c>
      <c r="J64" s="984">
        <v>12.319190000000001</v>
      </c>
      <c r="K64" s="980">
        <v>17027190860300</v>
      </c>
      <c r="L64" s="980">
        <v>591016690742.79761</v>
      </c>
      <c r="M64" s="980">
        <v>1204517542309.1416</v>
      </c>
      <c r="N64" s="980">
        <v>2607378427585.6758</v>
      </c>
      <c r="O64" s="980">
        <v>1474011466835.7629</v>
      </c>
      <c r="P64" s="3815">
        <f t="shared" si="1"/>
        <v>49.066673583663935</v>
      </c>
      <c r="Q64" s="1963">
        <f t="shared" si="3"/>
        <v>28.810000000000002</v>
      </c>
      <c r="R64" s="1960">
        <v>28.813741666666701</v>
      </c>
      <c r="S64" s="987">
        <f t="shared" si="5"/>
        <v>0.99987014297865284</v>
      </c>
      <c r="T64" s="987"/>
      <c r="U64" s="987"/>
      <c r="V64" s="987"/>
      <c r="W64" s="978">
        <v>28.814</v>
      </c>
      <c r="X64" s="982">
        <v>11.552</v>
      </c>
      <c r="Y64" s="987">
        <f t="shared" si="6"/>
        <v>0.99996537396121887</v>
      </c>
      <c r="Z64" s="982">
        <v>28.813741666666701</v>
      </c>
      <c r="AA64" s="989">
        <f>(28.49+28.03+29.22+27.75)/4</f>
        <v>28.372499999999999</v>
      </c>
      <c r="AB64" s="2395">
        <v>27.748699999999999</v>
      </c>
      <c r="AC64" s="2400">
        <v>37.810400000000001</v>
      </c>
      <c r="AE64" s="989">
        <v>35.819200000000002</v>
      </c>
      <c r="AF64" s="989">
        <v>37.7879</v>
      </c>
      <c r="AH64" s="3798" t="str">
        <f t="shared" si="7"/>
        <v>614,11</v>
      </c>
      <c r="AI64" s="3796">
        <v>38352</v>
      </c>
      <c r="AJ64" s="978">
        <f>INDEX(StockMTdata!$E:$E,MATCH(DataPrices!$AI64,StockMTdata!$A:$A,1))</f>
        <v>614.11</v>
      </c>
      <c r="AK64" s="989"/>
      <c r="AL64" s="3820">
        <f t="shared" si="9"/>
        <v>8.2609078889378518E-2</v>
      </c>
      <c r="AM64" s="3823"/>
      <c r="AN64" s="3816"/>
      <c r="AO64" s="3820"/>
      <c r="AP64" s="989"/>
      <c r="AQ64" s="3818">
        <f t="shared" si="10"/>
        <v>-0.15513208978646598</v>
      </c>
      <c r="AS64" s="3820">
        <f t="shared" si="8"/>
        <v>0.28139448285561852</v>
      </c>
      <c r="AT64" s="3198"/>
      <c r="AU64" s="3816">
        <f>StockMTdata!AF17</f>
        <v>1181.4100000000001</v>
      </c>
      <c r="AV64" s="3820">
        <f t="shared" si="4"/>
        <v>4.3169215554692331E-2</v>
      </c>
      <c r="AW64" s="3828">
        <f t="shared" si="11"/>
        <v>-0.18591095130208102</v>
      </c>
      <c r="BA64" s="3816">
        <f>A0!B52/A0!AA52</f>
        <v>540.01389476967825</v>
      </c>
      <c r="BB64" s="15">
        <f t="shared" si="12"/>
        <v>0.39893098842642449</v>
      </c>
      <c r="BE64" s="3789"/>
    </row>
    <row r="65" spans="1:57">
      <c r="A65" s="819">
        <v>2005</v>
      </c>
      <c r="B65" s="880">
        <f>INDEX(RawDataPrice!$B$6:$Z$6,MATCH(DataPrices!$A65,RawDataPrice!$B$3:$Z$3,0))</f>
        <v>110.9</v>
      </c>
      <c r="C65" s="819"/>
      <c r="D65" s="2589">
        <v>11.634104728700001</v>
      </c>
      <c r="E65" s="899"/>
      <c r="F65" s="983">
        <v>9.2991342544600002</v>
      </c>
      <c r="G65" s="899"/>
      <c r="H65" s="1964">
        <v>12.7361313</v>
      </c>
      <c r="I65" s="1962">
        <f t="shared" si="2"/>
        <v>12.736131000000002</v>
      </c>
      <c r="J65" s="984">
        <v>13.390844</v>
      </c>
      <c r="K65" s="980">
        <v>21609765489300</v>
      </c>
      <c r="L65" s="980">
        <v>764017107992.39148</v>
      </c>
      <c r="M65" s="980">
        <v>1281319833580.3201</v>
      </c>
      <c r="N65" s="980">
        <v>2773629752631.3237</v>
      </c>
      <c r="O65" s="980">
        <v>1696729209938.2456</v>
      </c>
      <c r="P65" s="3815">
        <f t="shared" si="1"/>
        <v>59.627353605972168</v>
      </c>
      <c r="Q65" s="1963">
        <f t="shared" si="3"/>
        <v>28.284400000000002</v>
      </c>
      <c r="R65" s="1960">
        <v>28.284441666666702</v>
      </c>
      <c r="S65" s="987">
        <f t="shared" si="5"/>
        <v>0.99999852686974733</v>
      </c>
      <c r="T65" s="987"/>
      <c r="U65" s="987"/>
      <c r="V65" s="987"/>
      <c r="W65" s="978">
        <v>28.283999999999999</v>
      </c>
      <c r="X65" s="982">
        <v>12.736000000000001</v>
      </c>
      <c r="Y65" s="987">
        <f t="shared" si="6"/>
        <v>1.0000102858040203</v>
      </c>
      <c r="Z65" s="982">
        <v>28.284441666666702</v>
      </c>
      <c r="AA65" s="989">
        <f>(27.83+28.67+28.5+28.78)/4</f>
        <v>28.445</v>
      </c>
      <c r="AB65" s="2395">
        <v>28.782499999999999</v>
      </c>
      <c r="AC65" s="2400">
        <v>34.185000000000002</v>
      </c>
      <c r="AE65" s="989">
        <v>35.188400000000001</v>
      </c>
      <c r="AF65" s="989">
        <v>33.92</v>
      </c>
      <c r="AH65" s="3798" t="str">
        <f t="shared" si="7"/>
        <v>1125,6</v>
      </c>
      <c r="AI65" s="3796">
        <v>38717</v>
      </c>
      <c r="AJ65" s="978">
        <f>INDEX(StockMTdata!$E:$E,MATCH(DataPrices!$AI65,StockMTdata!$A:$A,1))</f>
        <v>1125.5999999999999</v>
      </c>
      <c r="AK65" s="989"/>
      <c r="AL65" s="3820">
        <f t="shared" si="9"/>
        <v>0.83289638664082966</v>
      </c>
      <c r="AM65" s="3823">
        <v>83.52</v>
      </c>
      <c r="AN65" s="3816">
        <v>83.08</v>
      </c>
      <c r="AO65" s="3820"/>
      <c r="AP65" s="989"/>
      <c r="AQ65" s="3818">
        <f t="shared" si="10"/>
        <v>0.50826966613817715</v>
      </c>
      <c r="AS65" s="3820">
        <f t="shared" si="8"/>
        <v>0.2152312201132025</v>
      </c>
      <c r="AT65" s="3198"/>
      <c r="AU65" s="3816">
        <f>StockMTdata!AF18</f>
        <v>1278.73</v>
      </c>
      <c r="AV65" s="3820">
        <f t="shared" si="4"/>
        <v>8.2376143760421794E-2</v>
      </c>
      <c r="AW65" s="3828">
        <f t="shared" si="11"/>
        <v>-0.10932493681359245</v>
      </c>
      <c r="BA65" s="3816">
        <f>A0!B53/A0!AA53</f>
        <v>699.367543558026</v>
      </c>
      <c r="BB65" s="15">
        <f t="shared" si="12"/>
        <v>0.29509175658584463</v>
      </c>
      <c r="BE65" s="3789"/>
    </row>
    <row r="66" spans="1:57">
      <c r="A66" s="819">
        <v>2006</v>
      </c>
      <c r="B66" s="880">
        <f>INDEX(RawDataPrice!$B$6:$Z$6,MATCH(DataPrices!$A66,RawDataPrice!$B$3:$Z$3,0))</f>
        <v>109</v>
      </c>
      <c r="C66" s="819"/>
      <c r="D66" s="2589">
        <v>13.143639564500001</v>
      </c>
      <c r="E66" s="899"/>
      <c r="F66" s="983">
        <v>10.3904933929</v>
      </c>
      <c r="G66" s="899"/>
      <c r="H66" s="1549"/>
      <c r="I66" s="1962">
        <f t="shared" si="2"/>
        <v>12.614955</v>
      </c>
      <c r="J66" s="984">
        <v>13.601345</v>
      </c>
      <c r="K66" s="980">
        <v>26917201375100</v>
      </c>
      <c r="L66" s="980">
        <v>989930542278.69519</v>
      </c>
      <c r="M66" s="980">
        <v>1385791374566.3601</v>
      </c>
      <c r="N66" s="980">
        <v>2999775767691.7852</v>
      </c>
      <c r="O66" s="980">
        <v>2133753261513.8145</v>
      </c>
      <c r="P66" s="3815">
        <f t="shared" si="1"/>
        <v>71.434312584638718</v>
      </c>
      <c r="Q66" s="1963">
        <f t="shared" si="3"/>
        <v>27.190999999999999</v>
      </c>
      <c r="R66" s="1960">
        <v>27.190958333333299</v>
      </c>
      <c r="S66" s="987">
        <f t="shared" si="5"/>
        <v>1.0000015323721285</v>
      </c>
      <c r="T66" s="987"/>
      <c r="U66" s="987"/>
      <c r="V66" s="987"/>
      <c r="W66" s="978">
        <v>27.190999999999999</v>
      </c>
      <c r="X66" s="982">
        <v>12.615</v>
      </c>
      <c r="Y66" s="987">
        <f t="shared" si="6"/>
        <v>0.99999643281807371</v>
      </c>
      <c r="Z66" s="982">
        <v>27.190958333333299</v>
      </c>
      <c r="AA66" s="989">
        <f>(27.76+27.08+26.78+26.33)/4</f>
        <v>26.987500000000001</v>
      </c>
      <c r="AB66" s="2395">
        <v>26.331099999999999</v>
      </c>
      <c r="AC66" s="2400">
        <v>34.6965</v>
      </c>
      <c r="AE66" s="989">
        <v>34.111699999999999</v>
      </c>
      <c r="AF66" s="989">
        <v>34.68</v>
      </c>
      <c r="AH66" s="3798" t="str">
        <f t="shared" si="7"/>
        <v>1921,92</v>
      </c>
      <c r="AI66" s="3796">
        <v>39082</v>
      </c>
      <c r="AJ66" s="978">
        <f>INDEX(StockMTdata!$E:$E,MATCH(DataPrices!$AI66,StockMTdata!$A:$A,1))</f>
        <v>1921.92</v>
      </c>
      <c r="AK66" s="989"/>
      <c r="AL66" s="3820">
        <f t="shared" si="9"/>
        <v>0.70746268656716449</v>
      </c>
      <c r="AM66" s="3823">
        <v>70.94</v>
      </c>
      <c r="AN66" s="3816">
        <v>67.69</v>
      </c>
      <c r="AO66" s="3820"/>
      <c r="AP66" s="989"/>
      <c r="AQ66" s="3818">
        <f t="shared" si="10"/>
        <v>0.42524618348237797</v>
      </c>
      <c r="AS66" s="3820">
        <f t="shared" si="8"/>
        <v>0.19801246013178742</v>
      </c>
      <c r="AT66" s="3198"/>
      <c r="AU66" s="3816">
        <f>StockMTdata!AF19</f>
        <v>1424.16</v>
      </c>
      <c r="AV66" s="3820">
        <f t="shared" si="4"/>
        <v>0.11373002901316154</v>
      </c>
      <c r="AW66" s="3828">
        <f t="shared" si="11"/>
        <v>-7.0351881907266933E-2</v>
      </c>
      <c r="BA66" s="3816">
        <f>A0!B54/A0!AA54</f>
        <v>910.26351744129693</v>
      </c>
      <c r="BB66" s="15">
        <f t="shared" si="12"/>
        <v>0.30155241807525068</v>
      </c>
      <c r="BE66" s="3789"/>
    </row>
    <row r="67" spans="1:57">
      <c r="A67" s="819">
        <v>2007</v>
      </c>
      <c r="B67" s="880">
        <f>INDEX(RawDataPrice!$B$6:$Z$6,MATCH(DataPrices!$A67,RawDataPrice!$B$3:$Z$3,0))</f>
        <v>111.9</v>
      </c>
      <c r="C67" s="819"/>
      <c r="D67" s="2589">
        <v>14.5990514755</v>
      </c>
      <c r="E67" s="899"/>
      <c r="F67" s="983">
        <v>11.5184669495</v>
      </c>
      <c r="G67" s="899"/>
      <c r="H67" s="1549"/>
      <c r="I67" s="1962">
        <f t="shared" si="2"/>
        <v>13.984209999999999</v>
      </c>
      <c r="J67" s="984">
        <v>14.355359999999999</v>
      </c>
      <c r="K67" s="980">
        <v>33247500000000</v>
      </c>
      <c r="L67" s="980">
        <v>1299705247685.7644</v>
      </c>
      <c r="M67" s="980">
        <v>1504069779920.2957</v>
      </c>
      <c r="N67" s="980">
        <v>3255809035565.8823</v>
      </c>
      <c r="O67" s="980">
        <v>2377502912213.1318</v>
      </c>
      <c r="P67" s="3815">
        <f t="shared" si="1"/>
        <v>86.412563102932566</v>
      </c>
      <c r="Q67" s="1963">
        <f t="shared" si="3"/>
        <v>25.5808</v>
      </c>
      <c r="R67" s="1960">
        <v>25.580845367540402</v>
      </c>
      <c r="S67" s="987">
        <f t="shared" si="5"/>
        <v>0.99999822650347359</v>
      </c>
      <c r="T67" s="987"/>
      <c r="U67" s="987"/>
      <c r="V67" s="987"/>
      <c r="W67" s="978">
        <v>25.581</v>
      </c>
      <c r="X67" s="982">
        <v>13.984</v>
      </c>
      <c r="Y67" s="987">
        <f t="shared" si="6"/>
        <v>1.0000150171624713</v>
      </c>
      <c r="Z67" s="982">
        <v>25.580845367540402</v>
      </c>
      <c r="AA67" s="989">
        <f>(26.01+25.82+24.95+24.55)/4</f>
        <v>25.3325</v>
      </c>
      <c r="AB67" s="2395">
        <v>24.546199999999999</v>
      </c>
      <c r="AC67" s="2400">
        <v>35.933199999999999</v>
      </c>
      <c r="AE67" s="989">
        <v>35.018300000000004</v>
      </c>
      <c r="AF67" s="989">
        <v>35.985999999999997</v>
      </c>
      <c r="AH67" s="3798" t="str">
        <f t="shared" si="7"/>
        <v>2290,51</v>
      </c>
      <c r="AI67" s="3796">
        <v>39447</v>
      </c>
      <c r="AJ67" s="978">
        <f>INDEX(StockMTdata!$E:$E,MATCH(DataPrices!$AI67,StockMTdata!$A:$A,1))</f>
        <v>2290.5100000000002</v>
      </c>
      <c r="AK67" s="989"/>
      <c r="AL67" s="3820">
        <f t="shared" si="9"/>
        <v>0.1917821761571763</v>
      </c>
      <c r="AM67" s="3823">
        <v>19.23</v>
      </c>
      <c r="AN67" s="3816">
        <v>11.57</v>
      </c>
      <c r="AO67" s="3820"/>
      <c r="AP67" s="989"/>
      <c r="AQ67" s="3818">
        <f t="shared" si="10"/>
        <v>-1.479440665354459E-2</v>
      </c>
      <c r="AS67" s="3820">
        <f t="shared" si="8"/>
        <v>0.20967865408583464</v>
      </c>
      <c r="AT67" s="3198"/>
      <c r="AU67" s="3816">
        <f>StockMTdata!AF20</f>
        <v>1378.76</v>
      </c>
      <c r="AV67" s="3820">
        <f t="shared" si="4"/>
        <v>-3.1878440624648952E-2</v>
      </c>
      <c r="AW67" s="3828">
        <f t="shared" si="11"/>
        <v>-0.19968699447129656</v>
      </c>
      <c r="BA67" s="3816">
        <f>A0!B55/A0!AA55</f>
        <v>1205.7717907931603</v>
      </c>
      <c r="BB67" s="15">
        <f t="shared" si="12"/>
        <v>0.32464035709408812</v>
      </c>
      <c r="BE67" s="3789"/>
    </row>
    <row r="68" spans="1:57">
      <c r="A68" s="819">
        <v>2008</v>
      </c>
      <c r="B68" s="880">
        <f>INDEX(RawDataPrice!$B$6:$Z$6,MATCH(DataPrices!$A68,RawDataPrice!$B$3:$Z$3,0))</f>
        <v>113.3</v>
      </c>
      <c r="C68" s="819"/>
      <c r="D68" s="2589">
        <v>16.881076812700002</v>
      </c>
      <c r="E68" s="899"/>
      <c r="F68" s="983">
        <v>13.331037521400001</v>
      </c>
      <c r="G68" s="899"/>
      <c r="H68" s="1549"/>
      <c r="I68" s="1962">
        <f t="shared" si="2"/>
        <v>14.341196</v>
      </c>
      <c r="J68" s="984">
        <v>15.071878999999999</v>
      </c>
      <c r="K68" s="980">
        <v>41276799999999.992</v>
      </c>
      <c r="L68" s="980">
        <v>1660844408499.6113</v>
      </c>
      <c r="M68" s="980">
        <v>1583002663062.885</v>
      </c>
      <c r="N68" s="980">
        <v>3426672380850.6514</v>
      </c>
      <c r="O68" s="980">
        <v>2878197885308.8677</v>
      </c>
      <c r="P68" s="3815">
        <f t="shared" si="1"/>
        <v>104.91734772486822</v>
      </c>
      <c r="Q68" s="1963">
        <f t="shared" si="3"/>
        <v>24.852900000000002</v>
      </c>
      <c r="R68" s="1960">
        <v>24.852875000000001</v>
      </c>
      <c r="S68" s="987">
        <f t="shared" si="5"/>
        <v>1.0000010059198383</v>
      </c>
      <c r="T68" s="987"/>
      <c r="U68" s="987"/>
      <c r="V68" s="987"/>
      <c r="W68" s="978">
        <v>24.853000000000002</v>
      </c>
      <c r="X68" s="982">
        <v>14.340999999999999</v>
      </c>
      <c r="Y68" s="987">
        <f t="shared" si="6"/>
        <v>1.0000136671082909</v>
      </c>
      <c r="Z68" s="982">
        <v>24.852875000000001</v>
      </c>
      <c r="AA68" s="989">
        <f>(23.52+23.46+25.25+29.38)/4</f>
        <v>25.4025</v>
      </c>
      <c r="AB68" s="2395">
        <v>29.380400000000002</v>
      </c>
      <c r="AC68" s="2400">
        <v>41.441099999999999</v>
      </c>
      <c r="AE68" s="989">
        <v>36.420699999999997</v>
      </c>
      <c r="AF68" s="989">
        <v>41.283000000000001</v>
      </c>
      <c r="AH68" s="3798" t="str">
        <f t="shared" si="7"/>
        <v>631,89</v>
      </c>
      <c r="AI68" s="3796">
        <v>39813</v>
      </c>
      <c r="AJ68" s="978">
        <f>INDEX(StockMTdata!$E:$E,MATCH(DataPrices!$AI68,StockMTdata!$A:$A,1))</f>
        <v>631.89</v>
      </c>
      <c r="AK68" s="989"/>
      <c r="AL68" s="3820">
        <f t="shared" si="9"/>
        <v>-0.72412694116157539</v>
      </c>
      <c r="AM68" s="3823">
        <v>-71.48</v>
      </c>
      <c r="AN68" s="3816">
        <v>-66.47</v>
      </c>
      <c r="AO68" s="3820"/>
      <c r="AP68" s="989"/>
      <c r="AQ68" s="3818">
        <f t="shared" si="10"/>
        <v>-0.77278401882795655</v>
      </c>
      <c r="AS68" s="3820">
        <f t="shared" si="8"/>
        <v>0.21414460996710871</v>
      </c>
      <c r="AT68" s="3198"/>
      <c r="AU68" s="3816">
        <f>StockMTdata!AF21</f>
        <v>865.58</v>
      </c>
      <c r="AV68" s="3820">
        <f t="shared" si="4"/>
        <v>-0.37220400939975051</v>
      </c>
      <c r="AW68" s="3828">
        <f t="shared" si="11"/>
        <v>-0.48293145194849851</v>
      </c>
      <c r="BA68" s="3816">
        <f>A0!B56/A0!AA56</f>
        <v>1531.8759454200085</v>
      </c>
      <c r="BB68" s="15">
        <f t="shared" si="12"/>
        <v>0.27045263217871085</v>
      </c>
      <c r="BE68" s="3789"/>
    </row>
    <row r="69" spans="1:57">
      <c r="A69" s="819">
        <v>2009</v>
      </c>
      <c r="B69" s="880">
        <f>INDEX(RawDataPrice!$B$6:$Z$6,MATCH(DataPrices!$A69,RawDataPrice!$B$3:$Z$3,0))</f>
        <v>108.8</v>
      </c>
      <c r="C69" s="819"/>
      <c r="D69" s="2589">
        <v>17.048471450800001</v>
      </c>
      <c r="E69" s="899"/>
      <c r="F69" s="983">
        <v>13.489134788499999</v>
      </c>
      <c r="G69" s="899"/>
      <c r="H69" s="1549"/>
      <c r="I69" s="1962">
        <f t="shared" si="2"/>
        <v>14.019333999999999</v>
      </c>
      <c r="J69" s="984">
        <v>15.930260000000001</v>
      </c>
      <c r="K69" s="980">
        <v>38807199999999.992</v>
      </c>
      <c r="L69" s="980">
        <v>1222643696991.8459</v>
      </c>
      <c r="M69" s="980">
        <v>1459197844811.3816</v>
      </c>
      <c r="N69" s="980">
        <v>3158676273694.5083</v>
      </c>
      <c r="O69" s="980">
        <v>2768120083307.8086</v>
      </c>
      <c r="P69" s="3815">
        <f t="shared" si="1"/>
        <v>83.788754303559628</v>
      </c>
      <c r="Q69" s="1963">
        <f t="shared" si="3"/>
        <v>31.740400000000005</v>
      </c>
      <c r="R69" s="1960">
        <v>31.740358333333301</v>
      </c>
      <c r="S69" s="987">
        <f t="shared" si="5"/>
        <v>1.0000013127346032</v>
      </c>
      <c r="T69" s="987"/>
      <c r="U69" s="987"/>
      <c r="V69" s="987"/>
      <c r="W69" s="978">
        <v>31.74</v>
      </c>
      <c r="X69" s="982">
        <v>14.019</v>
      </c>
      <c r="Y69" s="987">
        <f t="shared" si="6"/>
        <v>1.0000238248091875</v>
      </c>
      <c r="Z69" s="982">
        <v>31.740358333333301</v>
      </c>
      <c r="AA69" s="989">
        <f>(34.01+31.29+30.09+30.24)/4</f>
        <v>31.407499999999999</v>
      </c>
      <c r="AB69" s="2395">
        <v>30.24</v>
      </c>
      <c r="AC69" s="2400">
        <v>43.39</v>
      </c>
      <c r="AE69" s="989">
        <v>44.137599999999999</v>
      </c>
      <c r="AF69" s="989">
        <v>43.154000000000003</v>
      </c>
      <c r="AH69" s="3798" t="str">
        <f t="shared" si="7"/>
        <v>1444,61</v>
      </c>
      <c r="AI69" s="3796">
        <v>40178</v>
      </c>
      <c r="AJ69" s="978">
        <f>INDEX(StockMTdata!$E:$E,MATCH(DataPrices!$AI69,StockMTdata!$A:$A,1))</f>
        <v>1444.61</v>
      </c>
      <c r="AK69" s="989"/>
      <c r="AL69" s="3820">
        <f t="shared" si="9"/>
        <v>1.2861732263526879</v>
      </c>
      <c r="AM69" s="3823">
        <v>128.71</v>
      </c>
      <c r="AN69" s="3816">
        <v>121.14</v>
      </c>
      <c r="AO69" s="3820"/>
      <c r="AP69" s="989"/>
      <c r="AQ69" s="3818">
        <f t="shared" si="10"/>
        <v>1.8626661577941466</v>
      </c>
      <c r="AS69" s="3820">
        <f t="shared" si="8"/>
        <v>-0.20138322097805517</v>
      </c>
      <c r="AT69" s="3198"/>
      <c r="AU69" s="3816">
        <f>StockMTdata!AF22</f>
        <v>1123.58</v>
      </c>
      <c r="AV69" s="3820">
        <f t="shared" si="4"/>
        <v>0.29806603664594822</v>
      </c>
      <c r="AW69" s="3828">
        <f t="shared" si="11"/>
        <v>0.62539289274096155</v>
      </c>
      <c r="BA69" s="3816">
        <f>A0!B57/A0!AA57</f>
        <v>1112.6420635813022</v>
      </c>
      <c r="BB69" s="15">
        <f t="shared" si="12"/>
        <v>-0.27367351977301346</v>
      </c>
      <c r="BE69" s="3789"/>
    </row>
    <row r="70" spans="1:57">
      <c r="A70" s="819">
        <v>2010</v>
      </c>
      <c r="B70" s="880">
        <f>INDEX(RawDataPrice!$B$6:$Z$6,MATCH(DataPrices!$A70,RawDataPrice!$B$3:$Z$3,0))</f>
        <v>108.8</v>
      </c>
      <c r="C70" s="819"/>
      <c r="D70" s="2589">
        <v>19.3361568451</v>
      </c>
      <c r="E70" s="899"/>
      <c r="F70" s="983">
        <v>15.217942237899999</v>
      </c>
      <c r="G70" s="899"/>
      <c r="H70" s="1549"/>
      <c r="I70" s="1962">
        <f t="shared" si="2"/>
        <v>15.815104</v>
      </c>
      <c r="J70" s="984">
        <v>16.709520999999999</v>
      </c>
      <c r="K70" s="980">
        <v>46308499999999.992</v>
      </c>
      <c r="L70" s="980">
        <v>1524915341870.2646</v>
      </c>
      <c r="M70" s="980">
        <v>1524915341870.2646</v>
      </c>
      <c r="N70" s="980">
        <v>3300934386468.0854</v>
      </c>
      <c r="O70" s="980">
        <v>2928118588407.6382</v>
      </c>
      <c r="P70" s="3815">
        <f t="shared" ref="P70:P74" si="13">L70/M70*100</f>
        <v>100</v>
      </c>
      <c r="Q70" s="1963">
        <f t="shared" si="3"/>
        <v>30.367915338305899</v>
      </c>
      <c r="R70" s="1960">
        <v>30.367915338305899</v>
      </c>
      <c r="S70" s="987">
        <f t="shared" si="5"/>
        <v>1</v>
      </c>
      <c r="T70" s="987"/>
      <c r="U70" s="987"/>
      <c r="V70" s="987"/>
      <c r="W70" s="978">
        <v>30.367999999999999</v>
      </c>
      <c r="X70" s="982">
        <v>15.815</v>
      </c>
      <c r="Y70" s="987">
        <f t="shared" si="6"/>
        <v>1.0000065760354095</v>
      </c>
      <c r="Z70" s="982">
        <v>30.367915338305899</v>
      </c>
      <c r="AA70" s="989">
        <f>(29.36+31.2+30.4+30.48)/4</f>
        <v>30.360000000000003</v>
      </c>
      <c r="AB70" s="2395">
        <v>30.48</v>
      </c>
      <c r="AC70" s="2400">
        <v>40.33</v>
      </c>
      <c r="AE70" s="989">
        <v>40.262900000000002</v>
      </c>
      <c r="AF70" s="989">
        <v>40.82</v>
      </c>
      <c r="AH70" s="3798" t="str">
        <f t="shared" si="7"/>
        <v>1770,28</v>
      </c>
      <c r="AI70" s="3796">
        <v>40543</v>
      </c>
      <c r="AJ70" s="978">
        <f>INDEX(StockMTdata!$E:$E,MATCH(DataPrices!$AI70,StockMTdata!$A:$A,1))</f>
        <v>1770.28</v>
      </c>
      <c r="AK70" s="989"/>
      <c r="AL70" s="3820">
        <f t="shared" si="9"/>
        <v>0.22543800748991094</v>
      </c>
      <c r="AM70" s="3823"/>
      <c r="AN70" s="3816"/>
      <c r="AO70" s="3820"/>
      <c r="AP70" s="989"/>
      <c r="AQ70" s="3818">
        <f t="shared" si="10"/>
        <v>2.6779241238158003E-2</v>
      </c>
      <c r="AS70" s="3820">
        <f t="shared" si="8"/>
        <v>0.19347758337244625</v>
      </c>
      <c r="AT70" s="3198"/>
      <c r="AU70" s="3816">
        <f>StockMTdata!AF23</f>
        <v>1282.6199999999999</v>
      </c>
      <c r="AV70" s="3820">
        <f t="shared" si="4"/>
        <v>0.14154755335623626</v>
      </c>
      <c r="AW70" s="3828">
        <f t="shared" si="11"/>
        <v>-4.3511525260046979E-2</v>
      </c>
      <c r="BA70" s="3816">
        <f>A0!B58/A0!AA58</f>
        <v>1398.3437067356149</v>
      </c>
      <c r="BB70" s="15">
        <f t="shared" si="12"/>
        <v>0.25677767586344369</v>
      </c>
      <c r="BE70" s="3789"/>
    </row>
    <row r="71" spans="1:57">
      <c r="A71" s="819">
        <v>2011</v>
      </c>
      <c r="B71" s="880">
        <f>INDEX(RawDataPrice!$B$6:$Z$6,MATCH(DataPrices!$A71,RawDataPrice!$B$3:$Z$3,0))</f>
        <v>106.1</v>
      </c>
      <c r="C71" s="819"/>
      <c r="D71" s="2589">
        <v>22.176187515300001</v>
      </c>
      <c r="E71" s="899"/>
      <c r="F71" s="983">
        <v>17.2999992371</v>
      </c>
      <c r="G71" s="899"/>
      <c r="H71" s="1549"/>
      <c r="I71" s="1962">
        <f t="shared" si="2"/>
        <v>17.345572000000001</v>
      </c>
      <c r="J71" s="984">
        <v>16.769129</v>
      </c>
      <c r="K71" s="980">
        <v>59698117376500.008</v>
      </c>
      <c r="L71" s="980">
        <v>2031768558633.7622</v>
      </c>
      <c r="M71" s="980">
        <v>1589940424512.9407</v>
      </c>
      <c r="N71" s="980">
        <v>3441692056998.7549</v>
      </c>
      <c r="O71" s="980">
        <v>3441692056998.7549</v>
      </c>
      <c r="P71" s="3815">
        <f t="shared" si="13"/>
        <v>127.788974184751</v>
      </c>
      <c r="Q71" s="1963">
        <f t="shared" si="3"/>
        <v>29.382341370930199</v>
      </c>
      <c r="R71" s="1960">
        <v>29.382341370930199</v>
      </c>
      <c r="S71" s="987">
        <f t="shared" si="5"/>
        <v>1</v>
      </c>
      <c r="T71" s="987"/>
      <c r="U71" s="987"/>
      <c r="V71" s="987"/>
      <c r="W71" s="978">
        <v>29.382000000000001</v>
      </c>
      <c r="X71" s="982">
        <v>17.346</v>
      </c>
      <c r="Y71" s="987">
        <f t="shared" si="6"/>
        <v>0.99997532572350978</v>
      </c>
      <c r="Z71" s="982">
        <v>29.382341370930199</v>
      </c>
      <c r="AA71" s="989">
        <f>(28.43+28.08+31.88+32.2)/4</f>
        <v>30.147500000000001</v>
      </c>
      <c r="AB71" s="2395">
        <v>32.200000000000003</v>
      </c>
      <c r="AC71" s="2400">
        <v>41.67</v>
      </c>
      <c r="AE71" s="989">
        <v>40.884599999999999</v>
      </c>
      <c r="AF71" s="989">
        <v>41.765000000000001</v>
      </c>
      <c r="AH71" s="3798" t="str">
        <f t="shared" si="7"/>
        <v>1381,87</v>
      </c>
      <c r="AI71" s="3796">
        <v>40908</v>
      </c>
      <c r="AJ71" s="978">
        <f>INDEX(StockMTdata!$E:$E,MATCH(DataPrices!$AI71,StockMTdata!$A:$A,1))</f>
        <v>1381.87</v>
      </c>
      <c r="AK71" s="989"/>
      <c r="AL71" s="3820">
        <f t="shared" si="9"/>
        <v>-0.21940596967711323</v>
      </c>
      <c r="AM71" s="3823"/>
      <c r="AN71" s="3816"/>
      <c r="AO71" s="3820"/>
      <c r="AP71" s="989"/>
      <c r="AQ71" s="3818">
        <f t="shared" si="10"/>
        <v>-0.38915384891161076</v>
      </c>
      <c r="AS71" s="3820">
        <f t="shared" si="8"/>
        <v>0.27788974184750992</v>
      </c>
      <c r="AT71" s="3198"/>
      <c r="AU71" s="3816">
        <f>StockMTdata!AF24</f>
        <v>1300.58</v>
      </c>
      <c r="AV71" s="3820">
        <f t="shared" si="4"/>
        <v>1.4002588451762721E-2</v>
      </c>
      <c r="AW71" s="3828">
        <f t="shared" si="11"/>
        <v>-0.20650228635080226</v>
      </c>
      <c r="BA71" s="3816">
        <f>A0!B59/A0!AA59</f>
        <v>1802.6612355815523</v>
      </c>
      <c r="BB71" s="15">
        <f t="shared" si="12"/>
        <v>0.28914030713507688</v>
      </c>
      <c r="BE71" s="3789"/>
    </row>
    <row r="72" spans="1:57">
      <c r="A72" s="819">
        <v>2012</v>
      </c>
      <c r="B72" s="880">
        <f>INDEX(RawDataPrice!$B$6:$Z$6,MATCH(DataPrices!$A72,RawDataPrice!$B$3:$Z$3,0))</f>
        <v>106.57</v>
      </c>
      <c r="C72" s="819"/>
      <c r="D72" s="2589">
        <v>23.5324401855</v>
      </c>
      <c r="E72" s="899"/>
      <c r="F72" s="983">
        <v>18.266901016199999</v>
      </c>
      <c r="G72" s="899"/>
      <c r="H72" s="1549"/>
      <c r="I72" s="1962">
        <f t="shared" si="2"/>
        <v>18.460623999999999</v>
      </c>
      <c r="J72" s="984">
        <v>17.686906</v>
      </c>
      <c r="K72" s="980">
        <v>66926863344100</v>
      </c>
      <c r="L72" s="980">
        <v>2170143623038.2539</v>
      </c>
      <c r="M72" s="980">
        <v>1645873604341.3242</v>
      </c>
      <c r="N72" s="980">
        <v>3562768782749.0312</v>
      </c>
      <c r="O72" s="980">
        <v>3625384675192.9946</v>
      </c>
      <c r="P72" s="3815">
        <f t="shared" si="13"/>
        <v>131.85360147426033</v>
      </c>
      <c r="Q72" s="1963">
        <f t="shared" si="3"/>
        <v>30.839831351991698</v>
      </c>
      <c r="R72" s="1960">
        <v>30.839831351991698</v>
      </c>
      <c r="S72" s="987">
        <f t="shared" si="5"/>
        <v>1</v>
      </c>
      <c r="T72" s="987"/>
      <c r="U72" s="987"/>
      <c r="V72" s="987"/>
      <c r="W72" s="978">
        <v>30.84</v>
      </c>
      <c r="X72" s="982">
        <v>18.460999999999999</v>
      </c>
      <c r="Y72" s="987">
        <f t="shared" si="6"/>
        <v>0.99997963273928825</v>
      </c>
      <c r="Z72" s="982">
        <v>30.839831351991698</v>
      </c>
      <c r="AA72" s="989">
        <f>(29.33+32.82+30.92+30.37)/4</f>
        <v>30.86</v>
      </c>
      <c r="AB72" s="2395">
        <v>30.37</v>
      </c>
      <c r="AC72" s="2400">
        <v>40.229999999999997</v>
      </c>
      <c r="AE72" s="989">
        <v>39.926200000000001</v>
      </c>
      <c r="AF72" s="989">
        <v>40.329500000000003</v>
      </c>
      <c r="AH72" s="3798" t="str">
        <f t="shared" si="7"/>
        <v>1526,98</v>
      </c>
      <c r="AI72" s="3796">
        <v>41274</v>
      </c>
      <c r="AJ72" s="978">
        <f>INDEX(StockMTdata!$E:$E,MATCH(DataPrices!$AI72,StockMTdata!$A:$A,1))</f>
        <v>1526.98</v>
      </c>
      <c r="AK72" s="989"/>
      <c r="AL72" s="3820">
        <f t="shared" si="9"/>
        <v>0.10500987791905181</v>
      </c>
      <c r="AM72" s="3823"/>
      <c r="AN72" s="3816"/>
      <c r="AO72" s="3820"/>
      <c r="AP72" s="989"/>
      <c r="AQ72" s="3818">
        <f t="shared" si="10"/>
        <v>7.094593689091111E-2</v>
      </c>
      <c r="AS72" s="3820">
        <f t="shared" si="8"/>
        <v>3.1807339525496969E-2</v>
      </c>
      <c r="AT72" s="3198"/>
      <c r="AU72" s="3816">
        <f>StockMTdata!AF25</f>
        <v>1480.4</v>
      </c>
      <c r="AV72" s="3820">
        <f t="shared" si="4"/>
        <v>0.1382613910716759</v>
      </c>
      <c r="AW72" s="3828">
        <f t="shared" si="11"/>
        <v>0.10317241162011359</v>
      </c>
      <c r="BA72" s="3816">
        <f>A0!B60/A0!AA60</f>
        <v>1908.2655909595078</v>
      </c>
      <c r="BB72" s="15">
        <f t="shared" si="12"/>
        <v>5.8582474229489145E-2</v>
      </c>
      <c r="BE72" s="3789"/>
    </row>
    <row r="73" spans="1:57">
      <c r="A73" s="819">
        <v>2013</v>
      </c>
      <c r="B73" s="880">
        <f>INDEX(RawDataPrice!$B$6:$Z$6,MATCH(DataPrices!$A73,RawDataPrice!$B$3:$Z$3,0))</f>
        <v>106.5</v>
      </c>
      <c r="C73" s="819"/>
      <c r="D73" s="2589">
        <v>24.404544830300001</v>
      </c>
      <c r="E73" s="899"/>
      <c r="F73" s="983">
        <v>18.9258289337</v>
      </c>
      <c r="G73" s="899"/>
      <c r="H73" s="1549"/>
      <c r="I73" s="1962">
        <f t="shared" si="2"/>
        <v>20.478359999999999</v>
      </c>
      <c r="J73" s="984">
        <v>21.547426000000002</v>
      </c>
      <c r="K73" s="980">
        <v>71016728680800.016</v>
      </c>
      <c r="L73" s="980">
        <v>2230625004654.8628</v>
      </c>
      <c r="M73" s="980">
        <v>1666931798541.0745</v>
      </c>
      <c r="N73" s="980">
        <v>3608352767277.3945</v>
      </c>
      <c r="O73" s="980">
        <v>3467891407358.7935</v>
      </c>
      <c r="P73" s="3815">
        <f t="shared" si="13"/>
        <v>133.81621291327826</v>
      </c>
      <c r="Q73" s="1963">
        <f t="shared" si="3"/>
        <v>31.837143640281301</v>
      </c>
      <c r="R73" s="1960">
        <v>31.837143640281301</v>
      </c>
      <c r="S73" s="987">
        <f t="shared" si="5"/>
        <v>1</v>
      </c>
      <c r="T73" s="987"/>
      <c r="U73" s="987"/>
      <c r="V73" s="987"/>
      <c r="W73" s="978">
        <v>31.837</v>
      </c>
      <c r="X73" s="982">
        <v>19.420999999999999</v>
      </c>
      <c r="Y73" s="987">
        <f t="shared" si="6"/>
        <v>1.0544441583852531</v>
      </c>
      <c r="Z73" s="982">
        <v>31.837143640281301</v>
      </c>
      <c r="AA73" s="989">
        <f>(31.08+32.71+32.35+32.73)/4</f>
        <v>32.217500000000001</v>
      </c>
      <c r="AB73" s="2395">
        <v>32.729999999999997</v>
      </c>
      <c r="AC73" s="2400">
        <v>44.97</v>
      </c>
      <c r="AE73" s="989">
        <v>42.337000000000003</v>
      </c>
      <c r="AF73" s="989">
        <v>45.324599999999997</v>
      </c>
      <c r="AH73" s="3798" t="str">
        <f t="shared" si="7"/>
        <v>1442,73</v>
      </c>
      <c r="AI73" s="3796">
        <v>41639</v>
      </c>
      <c r="AJ73" s="978">
        <f>INDEX(StockMTdata!$E:$E,MATCH(DataPrices!$AI73,StockMTdata!$A:$A,1))</f>
        <v>1442.73</v>
      </c>
      <c r="AK73" s="989"/>
      <c r="AL73" s="3820">
        <f t="shared" si="9"/>
        <v>-5.5174265543753043E-2</v>
      </c>
      <c r="AM73" s="3823"/>
      <c r="AN73" s="3816"/>
      <c r="AO73" s="3820"/>
      <c r="AP73" s="989"/>
      <c r="AQ73" s="3818">
        <f t="shared" si="10"/>
        <v>-6.9031523599053624E-2</v>
      </c>
      <c r="AS73" s="3820">
        <f t="shared" si="8"/>
        <v>1.4884776881889383E-2</v>
      </c>
      <c r="AT73" s="3198"/>
      <c r="AU73" s="3816">
        <f>StockMTdata!AF26</f>
        <v>1822.36</v>
      </c>
      <c r="AV73" s="3820">
        <f t="shared" si="4"/>
        <v>0.23099162388543615</v>
      </c>
      <c r="AW73" s="3828">
        <f t="shared" si="11"/>
        <v>0.21293732246877206</v>
      </c>
      <c r="BA73" s="3816">
        <f>A0!B61/A0!AA61</f>
        <v>1936.9757977275356</v>
      </c>
      <c r="BB73" s="15">
        <f t="shared" si="12"/>
        <v>1.5045183911528648E-2</v>
      </c>
      <c r="BE73" s="3789"/>
    </row>
    <row r="74" spans="1:57">
      <c r="A74" s="819">
        <v>2014</v>
      </c>
      <c r="B74" s="880">
        <f>INDEX(RawDataPrice!$B$6:$Z$6,MATCH(DataPrices!$A74,RawDataPrice!$B$3:$Z$3,0))</f>
        <v>111.4</v>
      </c>
      <c r="C74" s="819"/>
      <c r="D74" s="2589">
        <v>25.935937881499999</v>
      </c>
      <c r="E74" s="899"/>
      <c r="F74" s="983">
        <v>19.9635295868</v>
      </c>
      <c r="G74" s="899"/>
      <c r="H74" s="1549"/>
      <c r="I74" s="1962">
        <f t="shared" si="2"/>
        <v>21.261009000000001</v>
      </c>
      <c r="J74" s="984">
        <v>22.573739</v>
      </c>
      <c r="K74" s="980">
        <v>79199658496523.797</v>
      </c>
      <c r="L74" s="980">
        <v>2063662281004.8499</v>
      </c>
      <c r="M74" s="980">
        <v>1679124708070.0791</v>
      </c>
      <c r="N74" s="980">
        <v>3634746359911.8701</v>
      </c>
      <c r="O74" s="980">
        <v>3725112881355.9033</v>
      </c>
      <c r="P74" s="3815">
        <f t="shared" si="13"/>
        <v>122.90107286770518</v>
      </c>
      <c r="Q74" s="1963">
        <f t="shared" si="3"/>
        <v>38.378207144416798</v>
      </c>
      <c r="R74" s="1960">
        <v>38.378207144416798</v>
      </c>
      <c r="S74" s="987">
        <f t="shared" si="5"/>
        <v>1</v>
      </c>
      <c r="T74" s="987"/>
      <c r="U74" s="987"/>
      <c r="V74" s="987"/>
      <c r="W74" s="978">
        <v>38.378</v>
      </c>
      <c r="X74" s="982">
        <v>21.279</v>
      </c>
      <c r="Y74" s="987">
        <f t="shared" si="6"/>
        <v>0.99915451853940507</v>
      </c>
      <c r="Z74" s="982">
        <v>38.378207144416798</v>
      </c>
      <c r="AA74" s="989">
        <f>(35.69+33.63+39.39+56.26)/4</f>
        <v>41.2425</v>
      </c>
      <c r="AB74" s="2395">
        <v>56.26</v>
      </c>
      <c r="AC74" s="2400">
        <v>68.34</v>
      </c>
      <c r="AE74" s="989">
        <v>50.951799999999999</v>
      </c>
      <c r="AF74" s="989">
        <v>72.337000000000003</v>
      </c>
      <c r="AH74" s="3798" t="str">
        <f t="shared" si="7"/>
        <v>790,71</v>
      </c>
      <c r="AI74" s="3796">
        <v>42004</v>
      </c>
      <c r="AJ74" s="978">
        <f>INDEX(StockMTdata!$E:$E,MATCH(DataPrices!$AI74,StockMTdata!$A:$A,1))</f>
        <v>790.71</v>
      </c>
      <c r="AK74" s="989"/>
      <c r="AL74" s="3820">
        <f t="shared" si="9"/>
        <v>-0.45193487346904826</v>
      </c>
      <c r="AM74" s="3823"/>
      <c r="AN74" s="3816"/>
      <c r="AO74" s="3820"/>
      <c r="AP74" s="989"/>
      <c r="AQ74" s="3818">
        <f t="shared" si="10"/>
        <v>-0.40325989065079804</v>
      </c>
      <c r="AS74" s="3820">
        <f t="shared" si="8"/>
        <v>-8.1568143410595595E-2</v>
      </c>
      <c r="AT74" s="3198"/>
      <c r="AU74" s="3816">
        <f>StockMTdata!AF27</f>
        <v>2028.18</v>
      </c>
      <c r="AV74" s="3820">
        <f t="shared" si="4"/>
        <v>0.11294146052371667</v>
      </c>
      <c r="AW74" s="3828">
        <f t="shared" si="11"/>
        <v>0.21178446995144906</v>
      </c>
      <c r="BA74" s="3816">
        <f>A0!B62/A0!AA62</f>
        <v>1730.4993078516366</v>
      </c>
      <c r="BB74" s="15">
        <f t="shared" si="12"/>
        <v>-0.1065973514579468</v>
      </c>
      <c r="BE74" s="3789"/>
    </row>
    <row r="75" spans="1:57">
      <c r="A75" s="819">
        <v>2015</v>
      </c>
      <c r="B75" s="880">
        <f>INDEX(RawDataPrice!$B$6:$Z$6,MATCH(DataPrices!$A75,RawDataPrice!$B$3:$Z$3,0))</f>
        <v>112.91</v>
      </c>
      <c r="C75" s="819"/>
      <c r="D75" s="2589">
        <v>27.572502136200001</v>
      </c>
      <c r="E75" s="899">
        <v>67.810913085899998</v>
      </c>
      <c r="F75" s="983">
        <v>21.471492767299999</v>
      </c>
      <c r="G75" s="899">
        <v>61.124702453600001</v>
      </c>
      <c r="H75" s="1549"/>
      <c r="I75" s="1962">
        <f t="shared" si="2"/>
        <v>22.572130999999999</v>
      </c>
      <c r="J75" s="984">
        <v>23.965814000000002</v>
      </c>
      <c r="K75" s="980">
        <v>83232618401731.188</v>
      </c>
      <c r="L75" s="980">
        <v>1365865245098.8022</v>
      </c>
      <c r="M75" s="980">
        <v>1631635017766.458</v>
      </c>
      <c r="N75" s="980">
        <v>3531946979892.728</v>
      </c>
      <c r="O75" s="980">
        <v>3687406315413.0723</v>
      </c>
      <c r="P75" s="3815">
        <f>L75/M75*100</f>
        <v>83.71144466907387</v>
      </c>
      <c r="Q75" s="1963">
        <f t="shared" si="3"/>
        <v>60.937650108895191</v>
      </c>
      <c r="R75" s="1960">
        <v>60.937650108895198</v>
      </c>
      <c r="S75" s="987">
        <f t="shared" si="5"/>
        <v>0.99999999999999989</v>
      </c>
      <c r="T75" s="987"/>
      <c r="U75" s="987"/>
      <c r="V75" s="987"/>
      <c r="W75" s="978">
        <v>60.938000000000002</v>
      </c>
      <c r="X75" s="982">
        <v>23.984999999999999</v>
      </c>
      <c r="Y75" s="987">
        <f t="shared" si="6"/>
        <v>0.94109364185949551</v>
      </c>
      <c r="Z75" s="982">
        <v>60.937650108895198</v>
      </c>
      <c r="AB75" s="2395">
        <v>72.88</v>
      </c>
      <c r="AC75" s="2400">
        <v>79.7</v>
      </c>
      <c r="AE75" s="989">
        <v>68.072000000000003</v>
      </c>
      <c r="AF75" s="989">
        <v>80.673599999999993</v>
      </c>
      <c r="AH75" s="3798" t="str">
        <f t="shared" si="7"/>
        <v>757,04</v>
      </c>
      <c r="AI75" s="3796">
        <v>42369</v>
      </c>
      <c r="AJ75" s="978">
        <f>INDEX(StockMTdata!$E:$E,MATCH(DataPrices!$AI75,StockMTdata!$A:$A,1))</f>
        <v>757.04</v>
      </c>
      <c r="AK75" s="989"/>
      <c r="AL75" s="3820">
        <f t="shared" si="9"/>
        <v>-4.2581983280848945E-2</v>
      </c>
      <c r="AM75" s="3823"/>
      <c r="AN75" s="3816"/>
      <c r="AO75" s="3820"/>
      <c r="AP75" s="989"/>
      <c r="AQ75" s="3818">
        <f t="shared" si="10"/>
        <v>0.40563458082482495</v>
      </c>
      <c r="AS75" s="3820">
        <f t="shared" si="8"/>
        <v>-0.31887132702914922</v>
      </c>
      <c r="AT75" s="3198"/>
      <c r="AU75" s="3816">
        <f>StockMTdata!AF28</f>
        <v>1918.6</v>
      </c>
      <c r="AV75" s="3820">
        <f t="shared" si="4"/>
        <v>-5.4028735122129246E-2</v>
      </c>
      <c r="AW75" s="3828">
        <f t="shared" si="11"/>
        <v>0.38882901633235756</v>
      </c>
      <c r="BA75" s="3816">
        <f>A0!B63/A0!AA63</f>
        <v>1137.2430870983171</v>
      </c>
      <c r="BB75" s="15">
        <f t="shared" si="12"/>
        <v>-0.34282372611279999</v>
      </c>
      <c r="BE75" s="3789"/>
    </row>
    <row r="76" spans="1:57">
      <c r="A76" s="819">
        <v>2016</v>
      </c>
      <c r="B76" s="880"/>
      <c r="C76" s="819"/>
      <c r="D76" s="1549"/>
      <c r="E76" s="899"/>
      <c r="F76" s="899"/>
      <c r="G76" s="899"/>
      <c r="H76" s="1549"/>
      <c r="I76" s="899"/>
      <c r="J76" s="899"/>
      <c r="R76" s="1960">
        <v>67.0559333333333</v>
      </c>
      <c r="S76" s="987">
        <f t="shared" si="5"/>
        <v>0</v>
      </c>
      <c r="T76" s="987"/>
      <c r="U76" s="987"/>
      <c r="V76" s="987"/>
      <c r="W76" s="978">
        <v>67.055999999999997</v>
      </c>
      <c r="X76" s="982">
        <v>25.07</v>
      </c>
      <c r="Y76" s="987">
        <f t="shared" si="6"/>
        <v>0</v>
      </c>
      <c r="AB76" s="2396">
        <v>60.6569</v>
      </c>
      <c r="AC76" s="2398"/>
      <c r="AD76" s="990"/>
      <c r="AE76" s="989">
        <v>74.144599999999997</v>
      </c>
      <c r="AF76" s="989">
        <v>64.3</v>
      </c>
      <c r="AH76" s="3798" t="str">
        <f t="shared" si="7"/>
        <v>1152,33</v>
      </c>
      <c r="AI76" s="3796">
        <v>42735</v>
      </c>
      <c r="AJ76" s="978">
        <f>INDEX(StockMTdata!$E:$E,MATCH(DataPrices!$AI76,StockMTdata!$A:$A,1))</f>
        <v>1152.33</v>
      </c>
      <c r="AK76" s="989"/>
      <c r="AL76" s="3820">
        <f t="shared" si="9"/>
        <v>0.52215206594103347</v>
      </c>
      <c r="AM76" s="3823"/>
      <c r="AN76" s="3816"/>
      <c r="AO76" s="3820"/>
      <c r="AP76" s="989"/>
      <c r="AQ76" s="3818"/>
      <c r="AS76" s="3820"/>
      <c r="AT76" s="3198"/>
      <c r="AU76" s="3816">
        <f>StockMTdata!AF29</f>
        <v>2275.12</v>
      </c>
      <c r="AV76" s="3820">
        <f t="shared" si="4"/>
        <v>0.18582299593453566</v>
      </c>
      <c r="AW76" s="3828">
        <f t="shared" si="11"/>
        <v>0.18582299593453566</v>
      </c>
      <c r="BA76" s="3816">
        <f>A0!B64/A0!AA64</f>
        <v>1100.6932161473496</v>
      </c>
      <c r="BB76" s="15">
        <f t="shared" si="12"/>
        <v>-3.2139013519286164E-2</v>
      </c>
      <c r="BE76" s="3789"/>
    </row>
    <row r="77" spans="1:57">
      <c r="AE77" s="989">
        <v>62.0989</v>
      </c>
      <c r="AF77" s="989"/>
      <c r="AM77" s="3823"/>
      <c r="AN77" s="3816"/>
      <c r="BE77" s="3789"/>
    </row>
    <row r="78" spans="1:57">
      <c r="AE78" s="989"/>
      <c r="AF78" s="989"/>
      <c r="AN78" s="3788"/>
      <c r="BE78" s="3789"/>
    </row>
    <row r="79" spans="1:57">
      <c r="N79" s="2390"/>
      <c r="O79" s="2390"/>
      <c r="P79" s="3814"/>
      <c r="Q79" s="2391"/>
      <c r="R79" s="2390"/>
      <c r="S79" s="2390"/>
      <c r="T79" s="2390"/>
      <c r="U79" s="2390"/>
      <c r="V79" s="2390"/>
      <c r="W79" s="2390"/>
      <c r="X79" s="2390"/>
      <c r="Y79" s="2390"/>
      <c r="Z79" s="2390"/>
      <c r="AA79" s="2390"/>
      <c r="AB79" s="2390"/>
      <c r="AC79" s="2390"/>
      <c r="AD79" s="2390"/>
      <c r="AE79" s="2390"/>
      <c r="AF79" s="2390"/>
      <c r="AG79" s="2390"/>
      <c r="AH79" s="3786"/>
      <c r="AI79" s="2390"/>
      <c r="AJ79" s="2390"/>
      <c r="AN79" s="3788"/>
      <c r="BE79" s="3789"/>
    </row>
    <row r="80" spans="1:57">
      <c r="U80" s="2390"/>
      <c r="V80" s="2390"/>
      <c r="W80" s="2390"/>
      <c r="X80" s="2390"/>
      <c r="AN80" s="3788"/>
      <c r="BE80" s="3789"/>
    </row>
    <row r="81" spans="21:57">
      <c r="U81" s="2390"/>
      <c r="V81" s="2390"/>
      <c r="W81" s="2390"/>
      <c r="X81" s="2390"/>
      <c r="AN81" s="3788"/>
      <c r="BE81" s="3789"/>
    </row>
    <row r="82" spans="21:57">
      <c r="U82" s="2390"/>
      <c r="V82" s="2390"/>
      <c r="W82" s="2390"/>
      <c r="X82" s="2390"/>
      <c r="AN82" s="3788"/>
      <c r="BE82" s="3789"/>
    </row>
    <row r="83" spans="21:57">
      <c r="U83" s="2390"/>
      <c r="V83" s="2390"/>
      <c r="W83" s="2390"/>
      <c r="X83" s="2390"/>
      <c r="AN83" s="3788"/>
      <c r="BE83" s="3789"/>
    </row>
    <row r="84" spans="21:57">
      <c r="U84" s="2390"/>
      <c r="V84" s="2390"/>
      <c r="W84" s="2390"/>
      <c r="X84" s="2390"/>
      <c r="AN84" s="3788"/>
      <c r="BE84" s="3789"/>
    </row>
    <row r="85" spans="21:57">
      <c r="U85" s="2390"/>
      <c r="V85" s="2390"/>
      <c r="W85" s="2390"/>
      <c r="X85" s="2390"/>
      <c r="AN85" s="3788"/>
      <c r="BE85" s="3789"/>
    </row>
    <row r="86" spans="21:57">
      <c r="U86" s="2390"/>
      <c r="V86" s="2390"/>
      <c r="W86" s="2390"/>
      <c r="X86" s="2390"/>
      <c r="AN86" s="3788"/>
      <c r="BE86" s="3789"/>
    </row>
    <row r="87" spans="21:57">
      <c r="U87" s="2390"/>
      <c r="V87" s="2390"/>
      <c r="W87" s="2390"/>
      <c r="X87" s="2390"/>
      <c r="AN87" s="3788"/>
      <c r="BE87" s="3789"/>
    </row>
    <row r="88" spans="21:57">
      <c r="U88" s="2390"/>
      <c r="V88" s="2390"/>
      <c r="W88" s="2390"/>
      <c r="X88" s="2390"/>
      <c r="AN88" s="3788"/>
      <c r="BE88" s="3789"/>
    </row>
    <row r="89" spans="21:57">
      <c r="U89" s="2390"/>
      <c r="V89" s="2390"/>
      <c r="W89" s="2390"/>
      <c r="X89" s="2390"/>
      <c r="AN89" s="3788"/>
      <c r="BE89" s="3789"/>
    </row>
    <row r="90" spans="21:57">
      <c r="U90" s="2390"/>
      <c r="V90" s="2390"/>
      <c r="W90" s="2390"/>
      <c r="X90" s="2390"/>
      <c r="AN90" s="3788"/>
      <c r="BE90" s="3789"/>
    </row>
    <row r="91" spans="21:57">
      <c r="U91" s="2390"/>
      <c r="V91" s="2390"/>
      <c r="W91" s="2390"/>
      <c r="X91" s="2390"/>
      <c r="AN91" s="3788"/>
      <c r="BE91" s="3789"/>
    </row>
    <row r="92" spans="21:57">
      <c r="U92" s="2390"/>
      <c r="V92" s="2390"/>
      <c r="W92" s="2390"/>
      <c r="X92" s="2390"/>
      <c r="AN92" s="3788"/>
      <c r="BE92" s="3789"/>
    </row>
    <row r="93" spans="21:57">
      <c r="U93" s="2390"/>
      <c r="V93" s="2390"/>
      <c r="W93" s="2390"/>
      <c r="X93" s="2390"/>
      <c r="AN93" s="3788"/>
      <c r="BE93" s="3789"/>
    </row>
    <row r="94" spans="21:57">
      <c r="U94" s="2390"/>
      <c r="V94" s="2390"/>
      <c r="W94" s="2390"/>
      <c r="X94" s="2390"/>
      <c r="AN94" s="3788"/>
      <c r="BE94" s="3789"/>
    </row>
    <row r="95" spans="21:57">
      <c r="U95" s="2390"/>
      <c r="V95" s="2390"/>
      <c r="W95" s="2390"/>
      <c r="X95" s="2390"/>
      <c r="AN95" s="3788"/>
      <c r="BE95" s="3789"/>
    </row>
    <row r="96" spans="21:57">
      <c r="U96" s="2390"/>
      <c r="V96" s="2390"/>
      <c r="W96" s="2390"/>
      <c r="X96" s="2390"/>
      <c r="AN96" s="3788"/>
      <c r="BE96" s="3789"/>
    </row>
    <row r="97" spans="21:57">
      <c r="U97" s="2390"/>
      <c r="V97" s="2390"/>
      <c r="W97" s="2390"/>
      <c r="X97" s="2390"/>
      <c r="AN97" s="3788"/>
      <c r="BE97" s="3789"/>
    </row>
    <row r="98" spans="21:57">
      <c r="U98" s="2390"/>
      <c r="V98" s="2390"/>
      <c r="W98" s="2390"/>
      <c r="X98" s="2390"/>
      <c r="AN98" s="3788"/>
      <c r="BE98" s="3789"/>
    </row>
    <row r="99" spans="21:57">
      <c r="U99" s="2390"/>
      <c r="V99" s="2390"/>
      <c r="W99" s="2390"/>
      <c r="X99" s="2390"/>
      <c r="AN99" s="3788"/>
      <c r="BE99" s="3789"/>
    </row>
    <row r="100" spans="21:57">
      <c r="U100" s="2390"/>
      <c r="V100" s="2390"/>
      <c r="W100" s="2390"/>
      <c r="X100" s="2390"/>
      <c r="AN100" s="3788"/>
      <c r="BE100" s="3789"/>
    </row>
    <row r="101" spans="21:57">
      <c r="U101" s="2390"/>
      <c r="V101" s="2390"/>
      <c r="W101" s="2390"/>
      <c r="X101" s="2390"/>
      <c r="AN101" s="3788"/>
      <c r="BE101" s="3789"/>
    </row>
    <row r="102" spans="21:57">
      <c r="U102" s="2390"/>
      <c r="V102" s="2390"/>
      <c r="W102" s="2390"/>
      <c r="X102" s="2390"/>
      <c r="AN102" s="3788"/>
      <c r="BE102" s="3789"/>
    </row>
    <row r="103" spans="21:57">
      <c r="U103" s="2390"/>
      <c r="V103" s="2390"/>
      <c r="W103" s="2390"/>
      <c r="X103" s="2390"/>
      <c r="AN103" s="3788"/>
      <c r="BE103" s="3789"/>
    </row>
    <row r="104" spans="21:57">
      <c r="U104" s="2390"/>
      <c r="V104" s="2390"/>
      <c r="W104" s="2390"/>
      <c r="X104" s="2390"/>
      <c r="AN104" s="3788"/>
      <c r="BE104" s="3789"/>
    </row>
    <row r="105" spans="21:57">
      <c r="U105" s="2390"/>
      <c r="V105" s="2390"/>
      <c r="W105" s="2390"/>
      <c r="X105" s="2390"/>
      <c r="AN105" s="3788"/>
      <c r="BE105" s="3789"/>
    </row>
    <row r="106" spans="21:57">
      <c r="U106" s="2390"/>
      <c r="V106" s="2390"/>
      <c r="W106" s="2390"/>
      <c r="X106" s="2390"/>
      <c r="AN106" s="3788"/>
      <c r="BE106" s="3789"/>
    </row>
    <row r="107" spans="21:57">
      <c r="U107" s="2390"/>
      <c r="V107" s="2390"/>
      <c r="W107" s="2390"/>
      <c r="X107" s="2390"/>
      <c r="AN107" s="3788"/>
      <c r="BE107" s="3789"/>
    </row>
    <row r="108" spans="21:57">
      <c r="U108" s="2390"/>
      <c r="V108" s="2390"/>
      <c r="W108" s="2390"/>
      <c r="X108" s="2390"/>
      <c r="AN108" s="3788"/>
      <c r="BE108" s="3789"/>
    </row>
    <row r="109" spans="21:57">
      <c r="U109" s="2390"/>
      <c r="V109" s="2390"/>
      <c r="W109" s="2390"/>
      <c r="X109" s="2390"/>
      <c r="AN109" s="3788"/>
      <c r="BE109" s="3789"/>
    </row>
    <row r="110" spans="21:57">
      <c r="U110" s="2390"/>
      <c r="V110" s="2390"/>
      <c r="W110" s="2390"/>
      <c r="X110" s="2390"/>
      <c r="AN110" s="3788"/>
      <c r="BE110" s="3789"/>
    </row>
    <row r="111" spans="21:57">
      <c r="U111" s="2390"/>
      <c r="V111" s="2390"/>
      <c r="W111" s="2390"/>
      <c r="X111" s="2390"/>
      <c r="AN111" s="3788"/>
      <c r="BE111" s="3789"/>
    </row>
    <row r="112" spans="21:57">
      <c r="U112" s="2390"/>
      <c r="V112" s="2390"/>
      <c r="W112" s="2390"/>
      <c r="X112" s="2390"/>
      <c r="AN112" s="3788"/>
      <c r="BE112" s="3789"/>
    </row>
    <row r="113" spans="21:57">
      <c r="U113" s="2390"/>
      <c r="V113" s="2390"/>
      <c r="W113" s="2390"/>
      <c r="X113" s="2390"/>
      <c r="AN113" s="3788"/>
      <c r="BE113" s="3789"/>
    </row>
    <row r="114" spans="21:57">
      <c r="U114" s="2390"/>
      <c r="V114" s="2390"/>
      <c r="W114" s="2390"/>
      <c r="X114" s="2390"/>
      <c r="AN114" s="3788"/>
      <c r="BE114" s="3789"/>
    </row>
    <row r="115" spans="21:57">
      <c r="U115" s="2390"/>
      <c r="V115" s="2390"/>
      <c r="W115" s="2390"/>
      <c r="X115" s="2390"/>
      <c r="AN115" s="3788"/>
      <c r="BE115" s="3789"/>
    </row>
    <row r="116" spans="21:57">
      <c r="U116" s="2390"/>
      <c r="V116" s="2390"/>
      <c r="W116" s="2390"/>
      <c r="X116" s="2390"/>
      <c r="AN116" s="3788"/>
      <c r="BE116" s="3789"/>
    </row>
    <row r="117" spans="21:57">
      <c r="AN117" s="3788"/>
      <c r="BE117" s="3789"/>
    </row>
    <row r="118" spans="21:57">
      <c r="AN118" s="3788"/>
      <c r="BE118" s="3789"/>
    </row>
    <row r="119" spans="21:57">
      <c r="AN119" s="3788"/>
      <c r="BE119" s="3789"/>
    </row>
    <row r="120" spans="21:57">
      <c r="AN120" s="3788"/>
      <c r="BE120" s="3789"/>
    </row>
    <row r="121" spans="21:57">
      <c r="AN121" s="3788"/>
      <c r="BE121" s="3789"/>
    </row>
    <row r="122" spans="21:57">
      <c r="AN122" s="3788"/>
      <c r="BE122" s="3789"/>
    </row>
    <row r="123" spans="21:57">
      <c r="AN123" s="3788"/>
      <c r="BE123" s="3789"/>
    </row>
    <row r="124" spans="21:57">
      <c r="AN124" s="3788"/>
      <c r="BE124" s="3789"/>
    </row>
    <row r="125" spans="21:57">
      <c r="AN125" s="3788"/>
      <c r="BE125" s="3789"/>
    </row>
    <row r="126" spans="21:57">
      <c r="AN126" s="3788"/>
      <c r="BE126" s="3789"/>
    </row>
    <row r="127" spans="21:57">
      <c r="AN127" s="3788"/>
      <c r="BE127" s="3789"/>
    </row>
    <row r="128" spans="21:57">
      <c r="AN128" s="3788"/>
      <c r="BE128" s="3789"/>
    </row>
    <row r="129" spans="40:57">
      <c r="AN129" s="3788"/>
      <c r="BE129" s="3789"/>
    </row>
    <row r="130" spans="40:57">
      <c r="AN130" s="3788"/>
      <c r="BE130" s="3789"/>
    </row>
    <row r="131" spans="40:57">
      <c r="AN131" s="3788"/>
      <c r="BE131" s="3789"/>
    </row>
    <row r="132" spans="40:57">
      <c r="AN132" s="3788"/>
      <c r="BE132" s="3789"/>
    </row>
    <row r="133" spans="40:57">
      <c r="AN133" s="3788"/>
      <c r="BE133" s="3789"/>
    </row>
    <row r="134" spans="40:57">
      <c r="AN134" s="3788"/>
      <c r="BE134" s="3789"/>
    </row>
    <row r="135" spans="40:57">
      <c r="AN135" s="3788"/>
      <c r="BE135" s="3789"/>
    </row>
    <row r="136" spans="40:57">
      <c r="AN136" s="3788"/>
      <c r="BE136" s="3789"/>
    </row>
    <row r="137" spans="40:57">
      <c r="AN137" s="3788"/>
      <c r="BE137" s="3789"/>
    </row>
    <row r="138" spans="40:57">
      <c r="AN138" s="3788"/>
      <c r="BE138" s="3789"/>
    </row>
    <row r="139" spans="40:57">
      <c r="AN139" s="3788"/>
      <c r="BE139" s="3789"/>
    </row>
    <row r="140" spans="40:57">
      <c r="AN140" s="3788"/>
      <c r="BE140" s="3789"/>
    </row>
    <row r="141" spans="40:57">
      <c r="AN141" s="3788"/>
      <c r="BE141" s="3789"/>
    </row>
    <row r="142" spans="40:57">
      <c r="AN142" s="3788"/>
      <c r="BE142" s="3789"/>
    </row>
    <row r="143" spans="40:57">
      <c r="AN143" s="3788"/>
      <c r="BE143" s="3789"/>
    </row>
    <row r="144" spans="40:57">
      <c r="AN144" s="3788"/>
      <c r="BE144" s="3789"/>
    </row>
    <row r="145" spans="40:57">
      <c r="AN145" s="3788"/>
      <c r="BE145" s="3789"/>
    </row>
    <row r="146" spans="40:57">
      <c r="AN146" s="3788"/>
      <c r="BE146" s="3789"/>
    </row>
    <row r="147" spans="40:57">
      <c r="AN147" s="3788"/>
      <c r="BE147" s="3789"/>
    </row>
    <row r="148" spans="40:57">
      <c r="AN148" s="3788"/>
      <c r="BE148" s="3789"/>
    </row>
    <row r="149" spans="40:57">
      <c r="AN149" s="3788"/>
      <c r="BE149" s="3789"/>
    </row>
    <row r="150" spans="40:57">
      <c r="AN150" s="3788"/>
      <c r="BE150" s="3789"/>
    </row>
    <row r="151" spans="40:57">
      <c r="AN151" s="3788"/>
      <c r="BE151" s="3789"/>
    </row>
    <row r="152" spans="40:57">
      <c r="AN152" s="3788"/>
      <c r="BE152" s="3789"/>
    </row>
    <row r="153" spans="40:57">
      <c r="AN153" s="3788"/>
      <c r="BE153" s="3789"/>
    </row>
    <row r="154" spans="40:57">
      <c r="AN154" s="3788"/>
      <c r="BE154" s="3789"/>
    </row>
    <row r="155" spans="40:57">
      <c r="AN155" s="3788"/>
      <c r="BE155" s="3789"/>
    </row>
    <row r="156" spans="40:57">
      <c r="AN156" s="3788"/>
      <c r="BE156" s="3789"/>
    </row>
    <row r="157" spans="40:57">
      <c r="AN157" s="3788"/>
      <c r="BE157" s="3789"/>
    </row>
    <row r="158" spans="40:57">
      <c r="AN158" s="3788"/>
      <c r="BE158" s="3789"/>
    </row>
    <row r="159" spans="40:57">
      <c r="AN159" s="3788"/>
      <c r="BE159" s="3789"/>
    </row>
    <row r="160" spans="40:57">
      <c r="AN160" s="3788"/>
      <c r="BE160" s="3789"/>
    </row>
    <row r="161" spans="40:57">
      <c r="AN161" s="3788"/>
      <c r="BE161" s="3789"/>
    </row>
    <row r="162" spans="40:57">
      <c r="AN162" s="3788"/>
      <c r="BE162" s="3789"/>
    </row>
    <row r="163" spans="40:57">
      <c r="AN163" s="3788"/>
      <c r="BE163" s="3789"/>
    </row>
    <row r="164" spans="40:57">
      <c r="AN164" s="3788"/>
      <c r="BE164" s="3789"/>
    </row>
    <row r="165" spans="40:57">
      <c r="AN165" s="3788"/>
      <c r="BE165" s="3789"/>
    </row>
    <row r="166" spans="40:57">
      <c r="AN166" s="3788"/>
      <c r="BE166" s="3789"/>
    </row>
    <row r="167" spans="40:57">
      <c r="AN167" s="3788"/>
      <c r="BE167" s="3789"/>
    </row>
    <row r="168" spans="40:57">
      <c r="AN168" s="3788"/>
      <c r="BE168" s="3789"/>
    </row>
    <row r="169" spans="40:57">
      <c r="AN169" s="3788"/>
      <c r="BE169" s="3789"/>
    </row>
    <row r="170" spans="40:57">
      <c r="AN170" s="3788"/>
      <c r="BE170" s="3789"/>
    </row>
    <row r="171" spans="40:57">
      <c r="AN171" s="3788"/>
      <c r="BE171" s="3789"/>
    </row>
    <row r="172" spans="40:57">
      <c r="AN172" s="3788"/>
      <c r="BE172" s="3789"/>
    </row>
    <row r="173" spans="40:57">
      <c r="AN173" s="3788"/>
      <c r="BE173" s="3789"/>
    </row>
    <row r="174" spans="40:57">
      <c r="AN174" s="3788"/>
      <c r="BE174" s="3789"/>
    </row>
    <row r="175" spans="40:57">
      <c r="AN175" s="3788"/>
      <c r="BE175" s="3789"/>
    </row>
    <row r="176" spans="40:57">
      <c r="AN176" s="3788"/>
      <c r="BE176" s="3789"/>
    </row>
    <row r="177" spans="40:57">
      <c r="AN177" s="3788"/>
      <c r="BE177" s="3789"/>
    </row>
    <row r="178" spans="40:57">
      <c r="AN178" s="3788"/>
      <c r="BE178" s="3789"/>
    </row>
    <row r="179" spans="40:57">
      <c r="AN179" s="3788"/>
      <c r="BE179" s="3789"/>
    </row>
    <row r="180" spans="40:57">
      <c r="AN180" s="3788"/>
      <c r="BE180" s="3789"/>
    </row>
    <row r="181" spans="40:57">
      <c r="AN181" s="3788"/>
      <c r="BE181" s="3789"/>
    </row>
    <row r="182" spans="40:57">
      <c r="AN182" s="3788"/>
      <c r="BE182" s="3789"/>
    </row>
    <row r="183" spans="40:57">
      <c r="AN183" s="3788"/>
      <c r="BE183" s="3789"/>
    </row>
    <row r="184" spans="40:57">
      <c r="AN184" s="3788"/>
      <c r="BE184" s="3789"/>
    </row>
    <row r="185" spans="40:57">
      <c r="AN185" s="3788"/>
      <c r="BE185" s="3789"/>
    </row>
    <row r="186" spans="40:57">
      <c r="AN186" s="3788"/>
      <c r="BE186" s="3789"/>
    </row>
    <row r="187" spans="40:57">
      <c r="AN187" s="3788"/>
      <c r="BE187" s="3789"/>
    </row>
    <row r="188" spans="40:57">
      <c r="AN188" s="3788"/>
      <c r="BE188" s="3789"/>
    </row>
    <row r="189" spans="40:57">
      <c r="AN189" s="3788"/>
      <c r="BE189" s="3789"/>
    </row>
    <row r="190" spans="40:57">
      <c r="AN190" s="3788"/>
      <c r="BE190" s="3789"/>
    </row>
    <row r="191" spans="40:57">
      <c r="AN191" s="3788"/>
      <c r="BE191" s="3789"/>
    </row>
    <row r="192" spans="40:57">
      <c r="AN192" s="3788"/>
      <c r="BE192" s="3789"/>
    </row>
    <row r="193" spans="40:57">
      <c r="AN193" s="3788"/>
      <c r="BE193" s="3789"/>
    </row>
    <row r="194" spans="40:57">
      <c r="AN194" s="3788"/>
      <c r="BE194" s="3789"/>
    </row>
    <row r="195" spans="40:57">
      <c r="AN195" s="3788"/>
      <c r="BE195" s="3789"/>
    </row>
    <row r="196" spans="40:57">
      <c r="AN196" s="3788"/>
      <c r="BE196" s="3789"/>
    </row>
    <row r="197" spans="40:57">
      <c r="AN197" s="3788"/>
      <c r="BE197" s="3789"/>
    </row>
    <row r="198" spans="40:57">
      <c r="AN198" s="3788"/>
      <c r="BE198" s="3789"/>
    </row>
    <row r="199" spans="40:57">
      <c r="AN199" s="3788"/>
      <c r="BE199" s="3789"/>
    </row>
    <row r="200" spans="40:57">
      <c r="AN200" s="3788"/>
      <c r="BE200" s="3789"/>
    </row>
    <row r="201" spans="40:57">
      <c r="AN201" s="3788"/>
      <c r="BE201" s="3789"/>
    </row>
    <row r="202" spans="40:57">
      <c r="AN202" s="3788"/>
      <c r="BE202" s="3789"/>
    </row>
    <row r="203" spans="40:57">
      <c r="AN203" s="3788"/>
      <c r="BE203" s="3789"/>
    </row>
    <row r="204" spans="40:57">
      <c r="AN204" s="3788"/>
      <c r="BE204" s="3789"/>
    </row>
    <row r="205" spans="40:57">
      <c r="AN205" s="3788"/>
      <c r="BE205" s="3789"/>
    </row>
    <row r="206" spans="40:57">
      <c r="AN206" s="3788"/>
      <c r="BE206" s="3789"/>
    </row>
    <row r="207" spans="40:57">
      <c r="AN207" s="3788"/>
      <c r="BE207" s="3789"/>
    </row>
    <row r="208" spans="40:57">
      <c r="AN208" s="3788"/>
      <c r="BE208" s="3789"/>
    </row>
    <row r="209" spans="40:57">
      <c r="AN209" s="3788"/>
      <c r="BE209" s="3789"/>
    </row>
    <row r="210" spans="40:57">
      <c r="AN210" s="3788"/>
      <c r="BE210" s="3789"/>
    </row>
    <row r="211" spans="40:57">
      <c r="AN211" s="3788"/>
      <c r="BE211" s="3789"/>
    </row>
    <row r="212" spans="40:57">
      <c r="AN212" s="3788"/>
      <c r="BE212" s="3789"/>
    </row>
    <row r="213" spans="40:57">
      <c r="AN213" s="3788"/>
      <c r="BE213" s="3789"/>
    </row>
    <row r="214" spans="40:57">
      <c r="AN214" s="3788"/>
      <c r="BE214" s="3789"/>
    </row>
    <row r="215" spans="40:57">
      <c r="AN215" s="3788"/>
      <c r="BE215" s="3789"/>
    </row>
    <row r="216" spans="40:57">
      <c r="AN216" s="3788"/>
      <c r="BE216" s="3789"/>
    </row>
    <row r="217" spans="40:57">
      <c r="AN217" s="3788"/>
      <c r="BE217" s="3789"/>
    </row>
    <row r="218" spans="40:57">
      <c r="AN218" s="3788"/>
      <c r="BE218" s="3789"/>
    </row>
    <row r="219" spans="40:57">
      <c r="AN219" s="3788"/>
      <c r="BE219" s="3789"/>
    </row>
    <row r="220" spans="40:57">
      <c r="AN220" s="3788"/>
      <c r="BE220" s="3789"/>
    </row>
    <row r="221" spans="40:57">
      <c r="AN221" s="3788"/>
      <c r="BE221" s="3789"/>
    </row>
    <row r="222" spans="40:57">
      <c r="AN222" s="3788"/>
      <c r="BE222" s="3789"/>
    </row>
    <row r="223" spans="40:57">
      <c r="AN223" s="3788"/>
      <c r="BE223" s="3789"/>
    </row>
    <row r="224" spans="40:57">
      <c r="AN224" s="3788"/>
      <c r="BE224" s="3789"/>
    </row>
    <row r="225" spans="40:57">
      <c r="AN225" s="3788"/>
      <c r="BE225" s="3789"/>
    </row>
    <row r="226" spans="40:57">
      <c r="AN226" s="3788"/>
      <c r="BE226" s="3789"/>
    </row>
    <row r="227" spans="40:57">
      <c r="AN227" s="3788"/>
      <c r="BE227" s="3789"/>
    </row>
    <row r="228" spans="40:57">
      <c r="AN228" s="3788"/>
      <c r="BE228" s="3789"/>
    </row>
    <row r="229" spans="40:57">
      <c r="AN229" s="3788"/>
      <c r="BE229" s="3789"/>
    </row>
    <row r="230" spans="40:57">
      <c r="AN230" s="3788"/>
      <c r="BE230" s="3789"/>
    </row>
    <row r="231" spans="40:57">
      <c r="AN231" s="3788"/>
      <c r="BE231" s="3789"/>
    </row>
    <row r="232" spans="40:57">
      <c r="AN232" s="3788"/>
      <c r="BE232" s="3789"/>
    </row>
    <row r="233" spans="40:57">
      <c r="AN233" s="3788"/>
      <c r="BE233" s="3789"/>
    </row>
    <row r="234" spans="40:57">
      <c r="AN234" s="3788"/>
      <c r="BE234" s="3789"/>
    </row>
    <row r="235" spans="40:57">
      <c r="AN235" s="3788"/>
      <c r="BE235" s="3789"/>
    </row>
    <row r="236" spans="40:57">
      <c r="AN236" s="3788"/>
      <c r="BE236" s="3789"/>
    </row>
    <row r="237" spans="40:57">
      <c r="AN237" s="3788"/>
      <c r="BE237" s="3789"/>
    </row>
    <row r="238" spans="40:57">
      <c r="AN238" s="3788"/>
      <c r="BE238" s="3789"/>
    </row>
    <row r="239" spans="40:57">
      <c r="AN239" s="3788"/>
      <c r="BE239" s="3789"/>
    </row>
    <row r="240" spans="40:57">
      <c r="AN240" s="3788"/>
      <c r="BE240" s="3789"/>
    </row>
    <row r="241" spans="40:57">
      <c r="AN241" s="3788"/>
      <c r="BE241" s="3789"/>
    </row>
    <row r="242" spans="40:57">
      <c r="AN242" s="3788"/>
      <c r="BE242" s="3789"/>
    </row>
    <row r="243" spans="40:57">
      <c r="AN243" s="3788"/>
      <c r="BE243" s="3789"/>
    </row>
    <row r="244" spans="40:57">
      <c r="AN244" s="3788"/>
      <c r="BE244" s="3789"/>
    </row>
    <row r="245" spans="40:57">
      <c r="AN245" s="3788"/>
      <c r="BE245" s="3789"/>
    </row>
    <row r="246" spans="40:57">
      <c r="AN246" s="3788"/>
      <c r="BE246" s="3789"/>
    </row>
    <row r="247" spans="40:57">
      <c r="AN247" s="3788"/>
      <c r="BE247" s="3789"/>
    </row>
    <row r="248" spans="40:57">
      <c r="AN248" s="3788"/>
      <c r="BE248" s="3789"/>
    </row>
    <row r="249" spans="40:57">
      <c r="AN249" s="3788"/>
      <c r="BE249" s="3789"/>
    </row>
    <row r="250" spans="40:57">
      <c r="AN250" s="3788"/>
      <c r="BE250" s="3789"/>
    </row>
    <row r="251" spans="40:57">
      <c r="AN251" s="3788"/>
      <c r="BE251" s="3789"/>
    </row>
    <row r="252" spans="40:57">
      <c r="AN252" s="3788"/>
      <c r="BE252" s="3789"/>
    </row>
    <row r="253" spans="40:57">
      <c r="AN253" s="3788"/>
      <c r="BE253" s="3789"/>
    </row>
    <row r="254" spans="40:57">
      <c r="AN254" s="3788"/>
      <c r="BE254" s="3789"/>
    </row>
    <row r="255" spans="40:57">
      <c r="AN255" s="3788"/>
      <c r="BE255" s="3789"/>
    </row>
    <row r="256" spans="40:57">
      <c r="AN256" s="3788"/>
      <c r="BE256" s="3789"/>
    </row>
    <row r="257" spans="40:57">
      <c r="AN257" s="3788"/>
      <c r="BE257" s="3789"/>
    </row>
    <row r="258" spans="40:57">
      <c r="AN258" s="3788"/>
      <c r="BE258" s="3789"/>
    </row>
    <row r="259" spans="40:57">
      <c r="AN259" s="3788"/>
      <c r="BE259" s="3789"/>
    </row>
    <row r="260" spans="40:57">
      <c r="AN260" s="3788"/>
      <c r="BE260" s="3789"/>
    </row>
    <row r="261" spans="40:57">
      <c r="AN261" s="3788"/>
      <c r="BE261" s="3789"/>
    </row>
    <row r="262" spans="40:57">
      <c r="AN262" s="3788"/>
      <c r="BE262" s="3789"/>
    </row>
    <row r="263" spans="40:57">
      <c r="AN263" s="3788"/>
      <c r="BE263" s="3789"/>
    </row>
    <row r="264" spans="40:57">
      <c r="AN264" s="3788"/>
      <c r="BE264" s="3789"/>
    </row>
    <row r="265" spans="40:57">
      <c r="AN265" s="3788"/>
      <c r="BE265" s="3789"/>
    </row>
    <row r="266" spans="40:57">
      <c r="AN266" s="3788"/>
      <c r="BE266" s="3789"/>
    </row>
    <row r="267" spans="40:57">
      <c r="AN267" s="3788"/>
      <c r="BE267" s="3789"/>
    </row>
    <row r="268" spans="40:57">
      <c r="AN268" s="3788"/>
      <c r="BE268" s="3789"/>
    </row>
    <row r="269" spans="40:57">
      <c r="AN269" s="3788"/>
      <c r="BE269" s="3789"/>
    </row>
    <row r="270" spans="40:57">
      <c r="AN270" s="3788"/>
      <c r="BE270" s="3789"/>
    </row>
    <row r="271" spans="40:57">
      <c r="AN271" s="3788"/>
      <c r="BE271" s="3789"/>
    </row>
    <row r="272" spans="40:57">
      <c r="AN272" s="3788"/>
      <c r="BE272" s="3789"/>
    </row>
    <row r="273" spans="40:57">
      <c r="AN273" s="3788"/>
      <c r="BE273" s="3789"/>
    </row>
    <row r="274" spans="40:57">
      <c r="AN274" s="3788"/>
      <c r="BE274" s="3789"/>
    </row>
    <row r="275" spans="40:57">
      <c r="AN275" s="3788"/>
      <c r="BE275" s="3789"/>
    </row>
    <row r="276" spans="40:57">
      <c r="AN276" s="3788"/>
      <c r="BE276" s="3789"/>
    </row>
    <row r="277" spans="40:57">
      <c r="AN277" s="3788"/>
      <c r="BE277" s="3789"/>
    </row>
    <row r="278" spans="40:57">
      <c r="AN278" s="3788"/>
      <c r="BE278" s="3789"/>
    </row>
    <row r="279" spans="40:57">
      <c r="AN279" s="3788"/>
      <c r="BE279" s="3789"/>
    </row>
    <row r="280" spans="40:57">
      <c r="AN280" s="3788"/>
      <c r="BE280" s="3789"/>
    </row>
    <row r="281" spans="40:57">
      <c r="AN281" s="3788"/>
      <c r="BE281" s="3789"/>
    </row>
    <row r="282" spans="40:57">
      <c r="AN282" s="3788"/>
      <c r="BE282" s="3789"/>
    </row>
    <row r="283" spans="40:57">
      <c r="AN283" s="3788"/>
      <c r="BE283" s="3789"/>
    </row>
    <row r="284" spans="40:57">
      <c r="AN284" s="3788"/>
      <c r="BE284" s="3789"/>
    </row>
    <row r="285" spans="40:57">
      <c r="AN285" s="3788"/>
      <c r="BE285" s="3789"/>
    </row>
    <row r="286" spans="40:57">
      <c r="AN286" s="3788"/>
      <c r="BE286" s="3789"/>
    </row>
    <row r="287" spans="40:57">
      <c r="AN287" s="3788"/>
      <c r="BE287" s="3789"/>
    </row>
    <row r="288" spans="40:57">
      <c r="AN288" s="3788"/>
      <c r="BE288" s="3789"/>
    </row>
    <row r="289" spans="40:57">
      <c r="AN289" s="3788"/>
      <c r="BE289" s="3789"/>
    </row>
    <row r="290" spans="40:57">
      <c r="AN290" s="3788"/>
      <c r="BE290" s="3789"/>
    </row>
    <row r="291" spans="40:57">
      <c r="AN291" s="3788"/>
      <c r="BE291" s="3789"/>
    </row>
    <row r="292" spans="40:57">
      <c r="AN292" s="3788"/>
      <c r="BE292" s="3789"/>
    </row>
    <row r="293" spans="40:57">
      <c r="AN293" s="3788"/>
      <c r="BE293" s="3789"/>
    </row>
    <row r="294" spans="40:57">
      <c r="AN294" s="3788"/>
      <c r="BE294" s="3789"/>
    </row>
    <row r="295" spans="40:57">
      <c r="AN295" s="3788"/>
      <c r="BE295" s="3789"/>
    </row>
    <row r="296" spans="40:57">
      <c r="AN296" s="3788"/>
      <c r="BE296" s="3789"/>
    </row>
    <row r="297" spans="40:57">
      <c r="AN297" s="3788"/>
      <c r="BE297" s="3789"/>
    </row>
    <row r="298" spans="40:57">
      <c r="AN298" s="3788"/>
      <c r="BE298" s="3789"/>
    </row>
    <row r="299" spans="40:57">
      <c r="AN299" s="3788"/>
      <c r="BE299" s="3789"/>
    </row>
    <row r="300" spans="40:57">
      <c r="AN300" s="3788"/>
      <c r="BE300" s="3789"/>
    </row>
    <row r="301" spans="40:57">
      <c r="AN301" s="3788"/>
      <c r="BE301" s="3789"/>
    </row>
    <row r="302" spans="40:57">
      <c r="AN302" s="3788"/>
      <c r="BE302" s="3789"/>
    </row>
    <row r="303" spans="40:57">
      <c r="AN303" s="3788"/>
      <c r="BE303" s="3789"/>
    </row>
    <row r="304" spans="40:57">
      <c r="AN304" s="3788"/>
      <c r="BE304" s="3789"/>
    </row>
    <row r="305" spans="40:57">
      <c r="AN305" s="3788"/>
      <c r="BE305" s="3789"/>
    </row>
    <row r="306" spans="40:57">
      <c r="AN306" s="3788"/>
      <c r="BE306" s="3789"/>
    </row>
    <row r="307" spans="40:57">
      <c r="AN307" s="3788"/>
      <c r="BE307" s="3789"/>
    </row>
    <row r="308" spans="40:57">
      <c r="AN308" s="3788"/>
      <c r="BE308" s="3789"/>
    </row>
    <row r="309" spans="40:57">
      <c r="AN309" s="3788"/>
      <c r="BE309" s="3789"/>
    </row>
    <row r="310" spans="40:57">
      <c r="AN310" s="3788"/>
      <c r="BE310" s="3789"/>
    </row>
    <row r="311" spans="40:57">
      <c r="AN311" s="3788"/>
      <c r="BE311" s="3789"/>
    </row>
    <row r="312" spans="40:57">
      <c r="AN312" s="3788"/>
      <c r="BE312" s="3789"/>
    </row>
    <row r="313" spans="40:57">
      <c r="AN313" s="3788"/>
      <c r="BE313" s="3789"/>
    </row>
    <row r="314" spans="40:57">
      <c r="AN314" s="3788"/>
      <c r="BE314" s="3789"/>
    </row>
    <row r="315" spans="40:57">
      <c r="AN315" s="3788"/>
      <c r="BE315" s="3789"/>
    </row>
    <row r="316" spans="40:57">
      <c r="AN316" s="3788"/>
      <c r="BE316" s="3789"/>
    </row>
    <row r="317" spans="40:57">
      <c r="AN317" s="3788"/>
      <c r="BE317" s="3789"/>
    </row>
    <row r="318" spans="40:57">
      <c r="AN318" s="3788"/>
      <c r="BE318" s="3789"/>
    </row>
    <row r="319" spans="40:57">
      <c r="AN319" s="3788"/>
      <c r="BE319" s="3789"/>
    </row>
    <row r="320" spans="40:57">
      <c r="AN320" s="3788"/>
      <c r="BE320" s="3789"/>
    </row>
    <row r="321" spans="40:57">
      <c r="AN321" s="3788"/>
      <c r="BE321" s="3789"/>
    </row>
    <row r="322" spans="40:57">
      <c r="AN322" s="3788"/>
      <c r="BE322" s="3789"/>
    </row>
    <row r="323" spans="40:57">
      <c r="AN323" s="3788"/>
      <c r="BE323" s="3789"/>
    </row>
    <row r="324" spans="40:57">
      <c r="AN324" s="3788"/>
      <c r="BE324" s="3789"/>
    </row>
    <row r="325" spans="40:57">
      <c r="AN325" s="3788"/>
      <c r="BE325" s="3789"/>
    </row>
    <row r="326" spans="40:57">
      <c r="AN326" s="3788"/>
    </row>
    <row r="327" spans="40:57">
      <c r="AN327" s="3788"/>
      <c r="BE327" s="3789"/>
    </row>
    <row r="328" spans="40:57">
      <c r="AN328" s="3788"/>
      <c r="BE328" s="3789"/>
    </row>
    <row r="329" spans="40:57">
      <c r="AN329" s="3788"/>
      <c r="BE329" s="3789"/>
    </row>
    <row r="330" spans="40:57">
      <c r="AN330" s="3788"/>
      <c r="BE330" s="3789"/>
    </row>
    <row r="331" spans="40:57">
      <c r="AN331" s="3788"/>
      <c r="BE331" s="3789"/>
    </row>
    <row r="332" spans="40:57">
      <c r="AN332" s="3788"/>
      <c r="BE332" s="3789"/>
    </row>
    <row r="333" spans="40:57">
      <c r="AN333" s="3788"/>
      <c r="BE333" s="3789"/>
    </row>
    <row r="334" spans="40:57">
      <c r="AN334" s="3788"/>
      <c r="BE334" s="3789"/>
    </row>
    <row r="335" spans="40:57">
      <c r="AN335" s="3788"/>
      <c r="BE335" s="3789"/>
    </row>
    <row r="336" spans="40:57">
      <c r="AN336" s="3788"/>
      <c r="BE336" s="3789"/>
    </row>
    <row r="337" spans="40:57">
      <c r="AN337" s="3788"/>
      <c r="BE337" s="3789"/>
    </row>
    <row r="338" spans="40:57">
      <c r="AN338" s="3788"/>
      <c r="BE338" s="3789"/>
    </row>
    <row r="339" spans="40:57">
      <c r="AN339" s="3788"/>
      <c r="BE339" s="3789"/>
    </row>
    <row r="340" spans="40:57">
      <c r="AN340" s="3788"/>
      <c r="BE340" s="3789"/>
    </row>
    <row r="341" spans="40:57">
      <c r="AN341" s="3788"/>
    </row>
    <row r="342" spans="40:57">
      <c r="AN342" s="3788"/>
    </row>
    <row r="343" spans="40:57">
      <c r="AN343" s="3788"/>
    </row>
    <row r="344" spans="40:57">
      <c r="AN344" s="3788"/>
    </row>
    <row r="345" spans="40:57">
      <c r="AN345" s="3788"/>
    </row>
    <row r="346" spans="40:57">
      <c r="AN346" s="3788"/>
      <c r="BE346" s="3789"/>
    </row>
    <row r="347" spans="40:57">
      <c r="AN347" s="3788"/>
      <c r="BE347" s="3789"/>
    </row>
    <row r="348" spans="40:57">
      <c r="AN348" s="3788"/>
      <c r="BE348" s="3789"/>
    </row>
    <row r="349" spans="40:57">
      <c r="AN349" s="3788"/>
      <c r="BE349" s="3789"/>
    </row>
    <row r="350" spans="40:57">
      <c r="AN350" s="3788"/>
      <c r="BE350" s="3789"/>
    </row>
    <row r="351" spans="40:57">
      <c r="AN351" s="3788"/>
      <c r="BE351" s="3789"/>
    </row>
    <row r="352" spans="40:57">
      <c r="AN352" s="3788"/>
      <c r="BE352" s="3789"/>
    </row>
    <row r="353" spans="40:57">
      <c r="AN353" s="3788"/>
      <c r="BE353" s="3789"/>
    </row>
    <row r="354" spans="40:57">
      <c r="AN354" s="3788"/>
      <c r="BE354" s="3789"/>
    </row>
    <row r="355" spans="40:57">
      <c r="AN355" s="3788"/>
      <c r="BE355" s="3789"/>
    </row>
    <row r="356" spans="40:57">
      <c r="AN356" s="3788"/>
      <c r="BE356" s="3789"/>
    </row>
    <row r="357" spans="40:57">
      <c r="AN357" s="3788"/>
      <c r="BE357" s="3789"/>
    </row>
    <row r="358" spans="40:57">
      <c r="AN358" s="3788"/>
      <c r="BE358" s="3789"/>
    </row>
    <row r="359" spans="40:57">
      <c r="AN359" s="3788"/>
      <c r="BE359" s="3789"/>
    </row>
    <row r="360" spans="40:57">
      <c r="AN360" s="3788"/>
      <c r="BE360" s="3789"/>
    </row>
    <row r="361" spans="40:57">
      <c r="AN361" s="3788"/>
      <c r="BE361" s="3789"/>
    </row>
    <row r="362" spans="40:57">
      <c r="AN362" s="3788"/>
      <c r="BE362" s="3789"/>
    </row>
    <row r="363" spans="40:57">
      <c r="AN363" s="3788"/>
      <c r="BE363" s="3789"/>
    </row>
    <row r="364" spans="40:57">
      <c r="AN364" s="3788"/>
      <c r="BE364" s="3789"/>
    </row>
    <row r="365" spans="40:57">
      <c r="AN365" s="3788"/>
      <c r="BE365" s="3789"/>
    </row>
    <row r="366" spans="40:57">
      <c r="AN366" s="3788"/>
      <c r="BE366" s="3789"/>
    </row>
    <row r="367" spans="40:57">
      <c r="AN367" s="3788"/>
      <c r="BE367" s="3789"/>
    </row>
    <row r="368" spans="40:57">
      <c r="AN368" s="3788"/>
      <c r="BE368" s="3789"/>
    </row>
    <row r="369" spans="40:57">
      <c r="AN369" s="3788"/>
      <c r="BE369" s="3789"/>
    </row>
    <row r="370" spans="40:57">
      <c r="AN370" s="3788"/>
      <c r="BE370" s="3789"/>
    </row>
    <row r="371" spans="40:57">
      <c r="AN371" s="3788"/>
      <c r="BE371" s="3789"/>
    </row>
    <row r="372" spans="40:57">
      <c r="AN372" s="3788"/>
      <c r="BE372" s="3789"/>
    </row>
    <row r="373" spans="40:57">
      <c r="AN373" s="3788"/>
      <c r="BE373" s="3789"/>
    </row>
    <row r="374" spans="40:57">
      <c r="AN374" s="3788"/>
      <c r="BE374" s="3789"/>
    </row>
    <row r="375" spans="40:57">
      <c r="AN375" s="3788"/>
      <c r="BE375" s="3789"/>
    </row>
    <row r="376" spans="40:57">
      <c r="AN376" s="3788"/>
      <c r="BE376" s="3789"/>
    </row>
    <row r="377" spans="40:57">
      <c r="AN377" s="3788"/>
      <c r="BE377" s="3789"/>
    </row>
    <row r="378" spans="40:57">
      <c r="AN378" s="3788"/>
      <c r="BE378" s="3789"/>
    </row>
    <row r="379" spans="40:57">
      <c r="AN379" s="3788"/>
      <c r="BE379" s="3789"/>
    </row>
    <row r="380" spans="40:57">
      <c r="AN380" s="3788"/>
      <c r="BE380" s="3789"/>
    </row>
    <row r="381" spans="40:57">
      <c r="AN381" s="3788"/>
      <c r="BE381" s="3789"/>
    </row>
    <row r="382" spans="40:57">
      <c r="AN382" s="3788"/>
      <c r="BE382" s="3789"/>
    </row>
    <row r="383" spans="40:57">
      <c r="AN383" s="3788"/>
      <c r="BE383" s="3789"/>
    </row>
    <row r="384" spans="40:57">
      <c r="AN384" s="3788"/>
      <c r="BE384" s="3789"/>
    </row>
    <row r="385" spans="40:57">
      <c r="AN385" s="3788"/>
      <c r="BE385" s="3789"/>
    </row>
    <row r="386" spans="40:57">
      <c r="AN386" s="3788"/>
      <c r="BE386" s="3789"/>
    </row>
    <row r="387" spans="40:57">
      <c r="AN387" s="3788"/>
      <c r="BE387" s="3789"/>
    </row>
    <row r="388" spans="40:57">
      <c r="AN388" s="3788"/>
      <c r="BE388" s="3789"/>
    </row>
    <row r="389" spans="40:57">
      <c r="AN389" s="3788"/>
      <c r="BE389" s="3789"/>
    </row>
    <row r="390" spans="40:57">
      <c r="AN390" s="3788"/>
      <c r="BE390" s="3789"/>
    </row>
    <row r="391" spans="40:57">
      <c r="AN391" s="3788"/>
      <c r="BE391" s="3789"/>
    </row>
    <row r="392" spans="40:57">
      <c r="AN392" s="3788"/>
      <c r="BE392" s="3789"/>
    </row>
    <row r="393" spans="40:57">
      <c r="AN393" s="3788"/>
      <c r="BE393" s="3789"/>
    </row>
    <row r="394" spans="40:57">
      <c r="AN394" s="3788"/>
      <c r="BE394" s="3789"/>
    </row>
    <row r="395" spans="40:57">
      <c r="AN395" s="3788"/>
      <c r="BE395" s="3789"/>
    </row>
    <row r="396" spans="40:57">
      <c r="AN396" s="3788"/>
      <c r="BE396" s="3789"/>
    </row>
    <row r="397" spans="40:57">
      <c r="AN397" s="3788"/>
      <c r="BE397" s="3789"/>
    </row>
    <row r="398" spans="40:57">
      <c r="AN398" s="3788"/>
      <c r="BE398" s="3789"/>
    </row>
    <row r="399" spans="40:57">
      <c r="AN399" s="3788"/>
      <c r="BE399" s="3789"/>
    </row>
    <row r="400" spans="40:57">
      <c r="AN400" s="3788"/>
      <c r="BE400" s="3789"/>
    </row>
    <row r="401" spans="40:57">
      <c r="AN401" s="3788"/>
      <c r="BE401" s="3789"/>
    </row>
    <row r="402" spans="40:57">
      <c r="AN402" s="3788"/>
      <c r="BE402" s="3789"/>
    </row>
    <row r="403" spans="40:57">
      <c r="AN403" s="3788"/>
      <c r="BE403" s="3789"/>
    </row>
    <row r="404" spans="40:57">
      <c r="AN404" s="3788"/>
      <c r="BE404" s="3789"/>
    </row>
    <row r="405" spans="40:57">
      <c r="AN405" s="3788"/>
      <c r="BE405" s="3789"/>
    </row>
    <row r="406" spans="40:57">
      <c r="AN406" s="3788"/>
      <c r="BE406" s="3789"/>
    </row>
    <row r="407" spans="40:57">
      <c r="AN407" s="3788"/>
      <c r="BE407" s="3789"/>
    </row>
    <row r="408" spans="40:57">
      <c r="AN408" s="3788"/>
      <c r="BE408" s="3789"/>
    </row>
    <row r="409" spans="40:57">
      <c r="AN409" s="3788"/>
      <c r="BE409" s="3789"/>
    </row>
    <row r="410" spans="40:57">
      <c r="AN410" s="3788"/>
      <c r="BE410" s="3789"/>
    </row>
    <row r="411" spans="40:57">
      <c r="AN411" s="3788"/>
      <c r="BE411" s="3789"/>
    </row>
    <row r="412" spans="40:57">
      <c r="AN412" s="3788"/>
      <c r="BE412" s="3789"/>
    </row>
    <row r="413" spans="40:57">
      <c r="AN413" s="3788"/>
      <c r="BE413" s="3789"/>
    </row>
    <row r="414" spans="40:57">
      <c r="AN414" s="3788"/>
      <c r="BE414" s="3789"/>
    </row>
    <row r="415" spans="40:57">
      <c r="AN415" s="3788"/>
      <c r="BE415" s="3789"/>
    </row>
    <row r="416" spans="40:57">
      <c r="AN416" s="3788"/>
      <c r="BE416" s="3789"/>
    </row>
    <row r="417" spans="40:57">
      <c r="AN417" s="3788"/>
      <c r="BE417" s="3789"/>
    </row>
    <row r="418" spans="40:57">
      <c r="AN418" s="3788"/>
      <c r="BE418" s="3789"/>
    </row>
    <row r="419" spans="40:57">
      <c r="AN419" s="3788"/>
      <c r="BE419" s="3789"/>
    </row>
    <row r="420" spans="40:57">
      <c r="AN420" s="3788"/>
      <c r="BE420" s="3789"/>
    </row>
    <row r="421" spans="40:57">
      <c r="AN421" s="3788"/>
      <c r="BE421" s="3789"/>
    </row>
    <row r="422" spans="40:57">
      <c r="AN422" s="3788"/>
      <c r="BE422" s="3789"/>
    </row>
    <row r="423" spans="40:57">
      <c r="AN423" s="3788"/>
      <c r="BE423" s="3789"/>
    </row>
    <row r="424" spans="40:57">
      <c r="AN424" s="3788"/>
      <c r="BE424" s="3789"/>
    </row>
    <row r="425" spans="40:57">
      <c r="AN425" s="3788"/>
      <c r="BE425" s="3789"/>
    </row>
    <row r="426" spans="40:57">
      <c r="AN426" s="3788"/>
      <c r="BE426" s="3789"/>
    </row>
    <row r="427" spans="40:57">
      <c r="AN427" s="3788"/>
      <c r="BE427" s="3789"/>
    </row>
    <row r="428" spans="40:57">
      <c r="AN428" s="3788"/>
      <c r="BE428" s="3789"/>
    </row>
    <row r="429" spans="40:57">
      <c r="AN429" s="3788"/>
      <c r="BE429" s="3789"/>
    </row>
    <row r="430" spans="40:57">
      <c r="AN430" s="3788"/>
      <c r="BE430" s="3789"/>
    </row>
    <row r="431" spans="40:57">
      <c r="AN431" s="3788"/>
      <c r="BE431" s="3789"/>
    </row>
    <row r="432" spans="40:57">
      <c r="AN432" s="3788"/>
      <c r="BE432" s="3789"/>
    </row>
    <row r="433" spans="40:57">
      <c r="AN433" s="3788"/>
      <c r="BE433" s="3789"/>
    </row>
    <row r="434" spans="40:57">
      <c r="AN434" s="3788"/>
      <c r="BE434" s="3789"/>
    </row>
    <row r="435" spans="40:57">
      <c r="AN435" s="3788"/>
      <c r="BE435" s="3789"/>
    </row>
    <row r="436" spans="40:57">
      <c r="AN436" s="3788"/>
      <c r="BE436" s="3789"/>
    </row>
    <row r="437" spans="40:57">
      <c r="AN437" s="3788"/>
      <c r="BE437" s="3789"/>
    </row>
    <row r="438" spans="40:57">
      <c r="AN438" s="3788"/>
      <c r="BE438" s="3789"/>
    </row>
    <row r="439" spans="40:57">
      <c r="AN439" s="3788"/>
      <c r="BE439" s="3789"/>
    </row>
    <row r="440" spans="40:57">
      <c r="AN440" s="3788"/>
      <c r="BE440" s="3789"/>
    </row>
    <row r="441" spans="40:57">
      <c r="AN441" s="3788"/>
      <c r="BE441" s="3789"/>
    </row>
    <row r="442" spans="40:57">
      <c r="AN442" s="3788"/>
      <c r="BE442" s="3789"/>
    </row>
    <row r="443" spans="40:57">
      <c r="AN443" s="3788"/>
      <c r="BE443" s="3789"/>
    </row>
    <row r="444" spans="40:57">
      <c r="AN444" s="3788"/>
      <c r="BE444" s="3789"/>
    </row>
    <row r="445" spans="40:57">
      <c r="AN445" s="3788"/>
      <c r="BE445" s="3789"/>
    </row>
    <row r="446" spans="40:57">
      <c r="AN446" s="3788"/>
      <c r="BE446" s="3789"/>
    </row>
    <row r="447" spans="40:57">
      <c r="AN447" s="3788"/>
      <c r="BE447" s="3789"/>
    </row>
    <row r="448" spans="40:57">
      <c r="AN448" s="3788"/>
      <c r="BE448" s="3789"/>
    </row>
    <row r="449" spans="40:57">
      <c r="AN449" s="3788"/>
      <c r="BE449" s="3789"/>
    </row>
    <row r="450" spans="40:57">
      <c r="AN450" s="3788"/>
      <c r="BE450" s="3789"/>
    </row>
    <row r="451" spans="40:57">
      <c r="AN451" s="3788"/>
      <c r="BE451" s="3789"/>
    </row>
    <row r="452" spans="40:57">
      <c r="AN452" s="3788"/>
      <c r="BE452" s="3789"/>
    </row>
    <row r="453" spans="40:57">
      <c r="AN453" s="3788"/>
      <c r="BE453" s="3789"/>
    </row>
    <row r="454" spans="40:57">
      <c r="AN454" s="3788"/>
      <c r="BE454" s="3789"/>
    </row>
    <row r="455" spans="40:57">
      <c r="AN455" s="3788"/>
      <c r="BE455" s="3789"/>
    </row>
    <row r="456" spans="40:57">
      <c r="AN456" s="3788"/>
      <c r="BE456" s="3789"/>
    </row>
    <row r="457" spans="40:57">
      <c r="AN457" s="3788"/>
      <c r="BE457" s="3789"/>
    </row>
    <row r="458" spans="40:57">
      <c r="AN458" s="3788"/>
      <c r="BE458" s="3789"/>
    </row>
    <row r="459" spans="40:57">
      <c r="AN459" s="3788"/>
      <c r="BE459" s="3789"/>
    </row>
    <row r="460" spans="40:57">
      <c r="AN460" s="3788"/>
      <c r="BE460" s="3789"/>
    </row>
    <row r="461" spans="40:57">
      <c r="AN461" s="3788"/>
      <c r="BE461" s="3789"/>
    </row>
    <row r="462" spans="40:57">
      <c r="AN462" s="3788"/>
      <c r="BE462" s="3789"/>
    </row>
    <row r="463" spans="40:57">
      <c r="AN463" s="3788"/>
      <c r="BE463" s="3789"/>
    </row>
    <row r="464" spans="40:57">
      <c r="AN464" s="3788"/>
      <c r="BE464" s="3789"/>
    </row>
    <row r="465" spans="40:57">
      <c r="AN465" s="3788"/>
      <c r="BE465" s="3789"/>
    </row>
    <row r="466" spans="40:57">
      <c r="AN466" s="3788"/>
      <c r="BE466" s="3789"/>
    </row>
    <row r="467" spans="40:57">
      <c r="AN467" s="3788"/>
      <c r="BE467" s="3789"/>
    </row>
    <row r="468" spans="40:57">
      <c r="AN468" s="3788"/>
      <c r="BE468" s="3789"/>
    </row>
    <row r="469" spans="40:57">
      <c r="AN469" s="3788"/>
      <c r="BE469" s="3789"/>
    </row>
    <row r="470" spans="40:57">
      <c r="AN470" s="3788"/>
      <c r="BE470" s="3789"/>
    </row>
    <row r="471" spans="40:57">
      <c r="AN471" s="3788"/>
      <c r="BE471" s="3789"/>
    </row>
    <row r="472" spans="40:57">
      <c r="AN472" s="3788"/>
      <c r="BE472" s="3789"/>
    </row>
    <row r="473" spans="40:57">
      <c r="AN473" s="3788"/>
      <c r="BE473" s="3789"/>
    </row>
    <row r="474" spans="40:57">
      <c r="AN474" s="3788"/>
      <c r="BE474" s="3789"/>
    </row>
    <row r="475" spans="40:57">
      <c r="AN475" s="3788"/>
      <c r="BE475" s="3789"/>
    </row>
    <row r="476" spans="40:57">
      <c r="AN476" s="3788"/>
      <c r="BE476" s="3789"/>
    </row>
    <row r="477" spans="40:57">
      <c r="AN477" s="3788"/>
      <c r="BE477" s="3789"/>
    </row>
    <row r="478" spans="40:57">
      <c r="AN478" s="3788"/>
      <c r="BE478" s="3789"/>
    </row>
    <row r="479" spans="40:57">
      <c r="AN479" s="3788"/>
      <c r="BE479" s="3789"/>
    </row>
    <row r="480" spans="40:57">
      <c r="AN480" s="3788"/>
      <c r="BE480" s="3789"/>
    </row>
    <row r="481" spans="40:57">
      <c r="AN481" s="3788"/>
      <c r="BE481" s="3789"/>
    </row>
    <row r="482" spans="40:57">
      <c r="AN482" s="3788"/>
      <c r="BE482" s="3789"/>
    </row>
    <row r="483" spans="40:57">
      <c r="AN483" s="3788"/>
      <c r="BE483" s="3789"/>
    </row>
    <row r="484" spans="40:57">
      <c r="AN484" s="3788"/>
      <c r="BE484" s="3789"/>
    </row>
    <row r="485" spans="40:57">
      <c r="AN485" s="3788"/>
      <c r="BE485" s="3789"/>
    </row>
    <row r="486" spans="40:57">
      <c r="AN486" s="3788"/>
      <c r="BE486" s="3789"/>
    </row>
    <row r="487" spans="40:57">
      <c r="AN487" s="3788"/>
      <c r="BE487" s="3789"/>
    </row>
    <row r="488" spans="40:57">
      <c r="AN488" s="3788"/>
      <c r="BE488" s="3789"/>
    </row>
    <row r="489" spans="40:57">
      <c r="AN489" s="3788"/>
      <c r="BE489" s="3789"/>
    </row>
    <row r="490" spans="40:57">
      <c r="AN490" s="3788"/>
      <c r="BE490" s="3789"/>
    </row>
    <row r="491" spans="40:57">
      <c r="AN491" s="3788"/>
      <c r="BE491" s="3789"/>
    </row>
    <row r="492" spans="40:57">
      <c r="AN492" s="3788"/>
      <c r="BE492" s="3789"/>
    </row>
    <row r="493" spans="40:57">
      <c r="AN493" s="3788"/>
      <c r="BE493" s="3789"/>
    </row>
    <row r="494" spans="40:57">
      <c r="AN494" s="3788"/>
      <c r="BE494" s="3789"/>
    </row>
    <row r="495" spans="40:57">
      <c r="AN495" s="3788"/>
      <c r="BE495" s="3789"/>
    </row>
    <row r="496" spans="40:57">
      <c r="AN496" s="3788"/>
      <c r="BE496" s="3789"/>
    </row>
    <row r="497" spans="40:57">
      <c r="AN497" s="3788"/>
      <c r="BE497" s="3789"/>
    </row>
    <row r="498" spans="40:57">
      <c r="AN498" s="3788"/>
      <c r="BE498" s="3789"/>
    </row>
    <row r="499" spans="40:57">
      <c r="AN499" s="3788"/>
      <c r="BE499" s="3789"/>
    </row>
    <row r="500" spans="40:57">
      <c r="AN500" s="3788"/>
      <c r="BE500" s="3789"/>
    </row>
    <row r="501" spans="40:57">
      <c r="AN501" s="3788"/>
      <c r="BE501" s="3789"/>
    </row>
    <row r="502" spans="40:57">
      <c r="AN502" s="3788"/>
      <c r="BE502" s="3789"/>
    </row>
    <row r="503" spans="40:57">
      <c r="AN503" s="3788"/>
      <c r="BE503" s="3789"/>
    </row>
    <row r="504" spans="40:57">
      <c r="AN504" s="3788"/>
      <c r="BE504" s="3789"/>
    </row>
    <row r="505" spans="40:57">
      <c r="AN505" s="3788"/>
      <c r="BE505" s="3789"/>
    </row>
    <row r="506" spans="40:57">
      <c r="AN506" s="3788"/>
      <c r="BE506" s="3789"/>
    </row>
    <row r="507" spans="40:57">
      <c r="AN507" s="3788"/>
      <c r="BE507" s="3789"/>
    </row>
    <row r="508" spans="40:57">
      <c r="AN508" s="3788"/>
      <c r="BE508" s="3789"/>
    </row>
    <row r="509" spans="40:57">
      <c r="AN509" s="3788"/>
      <c r="BE509" s="3789"/>
    </row>
    <row r="510" spans="40:57">
      <c r="AN510" s="3788"/>
      <c r="BE510" s="3789"/>
    </row>
    <row r="511" spans="40:57">
      <c r="AN511" s="3788"/>
      <c r="BE511" s="3789"/>
    </row>
    <row r="512" spans="40:57">
      <c r="AN512" s="3788"/>
      <c r="BE512" s="3789"/>
    </row>
    <row r="513" spans="40:57">
      <c r="AN513" s="3788"/>
      <c r="BE513" s="3789"/>
    </row>
    <row r="514" spans="40:57">
      <c r="AN514" s="3788"/>
      <c r="BE514" s="3789"/>
    </row>
    <row r="515" spans="40:57">
      <c r="AN515" s="3788"/>
      <c r="BE515" s="3789"/>
    </row>
    <row r="516" spans="40:57">
      <c r="AN516" s="3788"/>
      <c r="BE516" s="3789"/>
    </row>
    <row r="517" spans="40:57">
      <c r="AN517" s="3788"/>
      <c r="BE517" s="3789"/>
    </row>
    <row r="518" spans="40:57">
      <c r="AN518" s="3788"/>
      <c r="BE518" s="3789"/>
    </row>
    <row r="519" spans="40:57">
      <c r="AN519" s="3788"/>
      <c r="BE519" s="3789"/>
    </row>
    <row r="520" spans="40:57">
      <c r="AN520" s="3788"/>
      <c r="BE520" s="3789"/>
    </row>
    <row r="521" spans="40:57">
      <c r="AN521" s="3788"/>
      <c r="BE521" s="3789"/>
    </row>
    <row r="522" spans="40:57">
      <c r="AN522" s="3788"/>
      <c r="BE522" s="3789"/>
    </row>
    <row r="523" spans="40:57">
      <c r="AN523" s="3788"/>
      <c r="BE523" s="3789"/>
    </row>
    <row r="524" spans="40:57">
      <c r="AN524" s="3788"/>
      <c r="BE524" s="3789"/>
    </row>
    <row r="525" spans="40:57">
      <c r="AN525" s="3788"/>
      <c r="BE525" s="3789"/>
    </row>
    <row r="526" spans="40:57">
      <c r="AN526" s="3788"/>
      <c r="BE526" s="3789"/>
    </row>
    <row r="527" spans="40:57">
      <c r="AN527" s="3788"/>
      <c r="BE527" s="3789"/>
    </row>
    <row r="528" spans="40:57">
      <c r="AN528" s="3788"/>
      <c r="BE528" s="3789"/>
    </row>
    <row r="529" spans="40:57">
      <c r="AN529" s="3788"/>
      <c r="BE529" s="3789"/>
    </row>
    <row r="530" spans="40:57">
      <c r="AN530" s="3788"/>
      <c r="BE530" s="3789"/>
    </row>
    <row r="531" spans="40:57">
      <c r="AN531" s="3788"/>
      <c r="BE531" s="3789"/>
    </row>
    <row r="532" spans="40:57">
      <c r="AN532" s="3788"/>
      <c r="BE532" s="3789"/>
    </row>
    <row r="533" spans="40:57">
      <c r="AN533" s="3788"/>
      <c r="BE533" s="3789"/>
    </row>
    <row r="534" spans="40:57">
      <c r="AN534" s="3788"/>
      <c r="BE534" s="3789"/>
    </row>
    <row r="535" spans="40:57">
      <c r="AN535" s="3788"/>
      <c r="BE535" s="3789"/>
    </row>
    <row r="536" spans="40:57">
      <c r="AN536" s="3788"/>
      <c r="BE536" s="3789"/>
    </row>
    <row r="537" spans="40:57">
      <c r="AN537" s="3788"/>
      <c r="BE537" s="3789"/>
    </row>
    <row r="538" spans="40:57">
      <c r="AN538" s="3788"/>
      <c r="BE538" s="3789"/>
    </row>
    <row r="539" spans="40:57">
      <c r="AN539" s="3788"/>
      <c r="BE539" s="3789"/>
    </row>
    <row r="540" spans="40:57">
      <c r="AN540" s="3788"/>
      <c r="BE540" s="3789"/>
    </row>
    <row r="541" spans="40:57">
      <c r="AN541" s="3788"/>
      <c r="BE541" s="3789"/>
    </row>
    <row r="542" spans="40:57">
      <c r="AN542" s="3788"/>
      <c r="BE542" s="3789"/>
    </row>
    <row r="543" spans="40:57">
      <c r="AN543" s="3788"/>
      <c r="BE543" s="3789"/>
    </row>
    <row r="544" spans="40:57">
      <c r="AN544" s="3788"/>
      <c r="BE544" s="3789"/>
    </row>
    <row r="545" spans="40:57">
      <c r="AN545" s="3788"/>
      <c r="BE545" s="3789"/>
    </row>
    <row r="546" spans="40:57">
      <c r="AN546" s="3788"/>
      <c r="BE546" s="3789"/>
    </row>
    <row r="547" spans="40:57">
      <c r="AN547" s="3788"/>
      <c r="BE547" s="3789"/>
    </row>
    <row r="548" spans="40:57">
      <c r="AN548" s="3788"/>
      <c r="BE548" s="3789"/>
    </row>
    <row r="549" spans="40:57">
      <c r="AN549" s="3788"/>
      <c r="BE549" s="3789"/>
    </row>
    <row r="550" spans="40:57">
      <c r="AN550" s="3788"/>
      <c r="BE550" s="3789"/>
    </row>
    <row r="551" spans="40:57">
      <c r="AN551" s="3788"/>
      <c r="BE551" s="3789"/>
    </row>
    <row r="552" spans="40:57">
      <c r="AN552" s="3788"/>
      <c r="BE552" s="3789"/>
    </row>
    <row r="553" spans="40:57">
      <c r="AN553" s="3788"/>
      <c r="BE553" s="3789"/>
    </row>
    <row r="554" spans="40:57">
      <c r="AN554" s="3788"/>
      <c r="BE554" s="3789"/>
    </row>
    <row r="555" spans="40:57">
      <c r="AN555" s="3788"/>
      <c r="BE555" s="3789"/>
    </row>
    <row r="556" spans="40:57">
      <c r="AN556" s="3788"/>
      <c r="BE556" s="3789"/>
    </row>
    <row r="557" spans="40:57">
      <c r="AN557" s="3788"/>
      <c r="BE557" s="3789"/>
    </row>
    <row r="558" spans="40:57">
      <c r="AN558" s="3788"/>
      <c r="BE558" s="3789"/>
    </row>
    <row r="559" spans="40:57">
      <c r="AN559" s="3788"/>
      <c r="BE559" s="3789"/>
    </row>
    <row r="560" spans="40:57">
      <c r="AN560" s="3788"/>
      <c r="BE560" s="3789"/>
    </row>
    <row r="561" spans="40:57">
      <c r="AN561" s="3788"/>
      <c r="BE561" s="3789"/>
    </row>
    <row r="562" spans="40:57">
      <c r="AN562" s="3788"/>
      <c r="BE562" s="3789"/>
    </row>
    <row r="563" spans="40:57">
      <c r="AN563" s="3788"/>
      <c r="BE563" s="3789"/>
    </row>
    <row r="564" spans="40:57">
      <c r="AN564" s="3788"/>
      <c r="BE564" s="3789"/>
    </row>
    <row r="565" spans="40:57">
      <c r="AN565" s="3788"/>
      <c r="BE565" s="3789"/>
    </row>
    <row r="566" spans="40:57">
      <c r="AN566" s="3788"/>
      <c r="BE566" s="3789"/>
    </row>
    <row r="567" spans="40:57">
      <c r="AN567" s="3788"/>
      <c r="BE567" s="3789"/>
    </row>
    <row r="568" spans="40:57">
      <c r="AN568" s="3788"/>
      <c r="BE568" s="3789"/>
    </row>
    <row r="569" spans="40:57">
      <c r="AN569" s="3788"/>
      <c r="BE569" s="3789"/>
    </row>
    <row r="570" spans="40:57">
      <c r="AN570" s="3788"/>
      <c r="BE570" s="3789"/>
    </row>
    <row r="571" spans="40:57">
      <c r="AN571" s="3788"/>
      <c r="BE571" s="3789"/>
    </row>
    <row r="572" spans="40:57">
      <c r="AN572" s="3788"/>
      <c r="BE572" s="3789"/>
    </row>
    <row r="573" spans="40:57">
      <c r="AN573" s="3788"/>
      <c r="BE573" s="3789"/>
    </row>
    <row r="574" spans="40:57">
      <c r="AN574" s="3788"/>
      <c r="BE574" s="3789"/>
    </row>
    <row r="575" spans="40:57">
      <c r="AN575" s="3788"/>
      <c r="BE575" s="3789"/>
    </row>
    <row r="576" spans="40:57">
      <c r="AN576" s="3788"/>
      <c r="BE576" s="3789"/>
    </row>
    <row r="577" spans="40:57">
      <c r="AN577" s="3788"/>
      <c r="BE577" s="3789"/>
    </row>
    <row r="578" spans="40:57">
      <c r="AN578" s="3788"/>
      <c r="BE578" s="3789"/>
    </row>
    <row r="579" spans="40:57">
      <c r="AN579" s="3788"/>
      <c r="BE579" s="3789"/>
    </row>
    <row r="580" spans="40:57">
      <c r="AN580" s="3788"/>
      <c r="BE580" s="3789"/>
    </row>
    <row r="581" spans="40:57">
      <c r="AN581" s="3788"/>
      <c r="BE581" s="3789"/>
    </row>
    <row r="582" spans="40:57">
      <c r="AN582" s="3788"/>
      <c r="BE582" s="3789"/>
    </row>
    <row r="583" spans="40:57">
      <c r="AN583" s="3788"/>
      <c r="BE583" s="3789"/>
    </row>
    <row r="584" spans="40:57">
      <c r="AN584" s="3788"/>
      <c r="BE584" s="3789"/>
    </row>
    <row r="585" spans="40:57">
      <c r="AN585" s="3788"/>
      <c r="BE585" s="3789"/>
    </row>
    <row r="586" spans="40:57">
      <c r="AN586" s="3788"/>
      <c r="BE586" s="3789"/>
    </row>
    <row r="587" spans="40:57">
      <c r="AN587" s="3788"/>
      <c r="BE587" s="3789"/>
    </row>
    <row r="588" spans="40:57">
      <c r="AN588" s="3788"/>
      <c r="BE588" s="3789"/>
    </row>
    <row r="589" spans="40:57">
      <c r="AN589" s="3788"/>
      <c r="BE589" s="3789"/>
    </row>
    <row r="590" spans="40:57">
      <c r="AN590" s="3788"/>
      <c r="BE590" s="3789"/>
    </row>
    <row r="591" spans="40:57">
      <c r="AN591" s="3788"/>
      <c r="BE591" s="3789"/>
    </row>
    <row r="592" spans="40:57">
      <c r="AN592" s="3788"/>
      <c r="BE592" s="3789"/>
    </row>
    <row r="593" spans="40:57">
      <c r="AN593" s="3788"/>
      <c r="BE593" s="3789"/>
    </row>
    <row r="594" spans="40:57">
      <c r="AN594" s="3788"/>
      <c r="BE594" s="3789"/>
    </row>
    <row r="595" spans="40:57">
      <c r="AN595" s="3788"/>
      <c r="BE595" s="3789"/>
    </row>
    <row r="596" spans="40:57">
      <c r="AN596" s="3788"/>
      <c r="BE596" s="3789"/>
    </row>
    <row r="597" spans="40:57">
      <c r="AN597" s="3788"/>
      <c r="BE597" s="3789"/>
    </row>
    <row r="598" spans="40:57">
      <c r="AN598" s="3788"/>
      <c r="BE598" s="3789"/>
    </row>
    <row r="599" spans="40:57">
      <c r="AN599" s="3788"/>
      <c r="BE599" s="3789"/>
    </row>
    <row r="600" spans="40:57">
      <c r="AN600" s="3788"/>
      <c r="BE600" s="3789"/>
    </row>
    <row r="601" spans="40:57">
      <c r="AN601" s="3788"/>
      <c r="BE601" s="3789"/>
    </row>
    <row r="602" spans="40:57">
      <c r="AN602" s="3788"/>
      <c r="BE602" s="3789"/>
    </row>
    <row r="603" spans="40:57">
      <c r="AN603" s="3788"/>
      <c r="BE603" s="3789"/>
    </row>
    <row r="604" spans="40:57">
      <c r="AN604" s="3788"/>
      <c r="BE604" s="3789"/>
    </row>
    <row r="605" spans="40:57">
      <c r="AN605" s="3788"/>
      <c r="BE605" s="3789"/>
    </row>
    <row r="606" spans="40:57">
      <c r="AN606" s="3788"/>
      <c r="BE606" s="3789"/>
    </row>
    <row r="607" spans="40:57">
      <c r="AN607" s="3788"/>
      <c r="BE607" s="3789"/>
    </row>
    <row r="608" spans="40:57">
      <c r="AN608" s="3788"/>
      <c r="BE608" s="3789"/>
    </row>
    <row r="609" spans="40:57">
      <c r="AN609" s="3788"/>
      <c r="BE609" s="3789"/>
    </row>
    <row r="610" spans="40:57">
      <c r="AN610" s="3788"/>
      <c r="BE610" s="3789"/>
    </row>
    <row r="611" spans="40:57">
      <c r="AN611" s="3788"/>
      <c r="BE611" s="3789"/>
    </row>
    <row r="612" spans="40:57">
      <c r="AN612" s="3788"/>
      <c r="BE612" s="3789"/>
    </row>
    <row r="613" spans="40:57">
      <c r="AN613" s="3788"/>
    </row>
    <row r="614" spans="40:57">
      <c r="AN614" s="3788"/>
      <c r="BE614" s="3789"/>
    </row>
    <row r="615" spans="40:57">
      <c r="AN615" s="3788"/>
      <c r="BE615" s="3789"/>
    </row>
    <row r="616" spans="40:57">
      <c r="AN616" s="3788"/>
      <c r="BE616" s="3789"/>
    </row>
    <row r="617" spans="40:57">
      <c r="AN617" s="3788"/>
      <c r="BE617" s="3789"/>
    </row>
    <row r="618" spans="40:57">
      <c r="AN618" s="3788"/>
      <c r="BE618" s="3789"/>
    </row>
    <row r="619" spans="40:57">
      <c r="AN619" s="3788"/>
      <c r="BE619" s="3789"/>
    </row>
    <row r="620" spans="40:57">
      <c r="AN620" s="3788"/>
      <c r="BE620" s="3789"/>
    </row>
    <row r="621" spans="40:57">
      <c r="AN621" s="3788"/>
      <c r="BE621" s="3789"/>
    </row>
    <row r="622" spans="40:57">
      <c r="AN622" s="3788"/>
      <c r="BE622" s="3789"/>
    </row>
    <row r="623" spans="40:57">
      <c r="AN623" s="3788"/>
      <c r="BE623" s="3789"/>
    </row>
    <row r="624" spans="40:57">
      <c r="AN624" s="3788"/>
      <c r="BE624" s="3789"/>
    </row>
    <row r="625" spans="40:57">
      <c r="AN625" s="3788"/>
      <c r="BE625" s="3789"/>
    </row>
    <row r="626" spans="40:57">
      <c r="AN626" s="3788"/>
      <c r="BE626" s="3789"/>
    </row>
    <row r="627" spans="40:57">
      <c r="AN627" s="3788"/>
      <c r="BE627" s="3789"/>
    </row>
    <row r="628" spans="40:57">
      <c r="AN628" s="3788"/>
      <c r="BE628" s="3789"/>
    </row>
    <row r="629" spans="40:57">
      <c r="AN629" s="3788"/>
      <c r="BE629" s="3789"/>
    </row>
    <row r="630" spans="40:57">
      <c r="AN630" s="3788"/>
      <c r="BE630" s="3789"/>
    </row>
    <row r="631" spans="40:57">
      <c r="AN631" s="3788"/>
      <c r="BE631" s="3789"/>
    </row>
    <row r="632" spans="40:57">
      <c r="AN632" s="3788"/>
      <c r="BE632" s="3789"/>
    </row>
    <row r="633" spans="40:57">
      <c r="AN633" s="3788"/>
      <c r="BE633" s="3789"/>
    </row>
    <row r="634" spans="40:57">
      <c r="AN634" s="3788"/>
      <c r="BE634" s="3789"/>
    </row>
    <row r="635" spans="40:57">
      <c r="AN635" s="3788"/>
      <c r="BE635" s="3789"/>
    </row>
    <row r="636" spans="40:57">
      <c r="AN636" s="3788"/>
      <c r="BE636" s="3789"/>
    </row>
    <row r="637" spans="40:57">
      <c r="AN637" s="3788"/>
      <c r="BE637" s="3789"/>
    </row>
    <row r="638" spans="40:57">
      <c r="AN638" s="3788"/>
      <c r="BE638" s="3789"/>
    </row>
    <row r="639" spans="40:57">
      <c r="AN639" s="3788"/>
      <c r="BE639" s="3789"/>
    </row>
    <row r="640" spans="40:57">
      <c r="AN640" s="3788"/>
      <c r="BE640" s="3789"/>
    </row>
    <row r="641" spans="40:57">
      <c r="AN641" s="3788"/>
      <c r="BE641" s="3789"/>
    </row>
    <row r="642" spans="40:57">
      <c r="AN642" s="3788"/>
      <c r="BE642" s="3789"/>
    </row>
    <row r="643" spans="40:57">
      <c r="AN643" s="3788"/>
      <c r="BE643" s="3789"/>
    </row>
    <row r="644" spans="40:57">
      <c r="AN644" s="3788"/>
      <c r="BE644" s="3789"/>
    </row>
    <row r="645" spans="40:57">
      <c r="AN645" s="3788"/>
      <c r="BE645" s="3789"/>
    </row>
    <row r="646" spans="40:57">
      <c r="AN646" s="3788"/>
      <c r="BE646" s="3789"/>
    </row>
    <row r="647" spans="40:57">
      <c r="AN647" s="3788"/>
      <c r="BE647" s="3789"/>
    </row>
    <row r="648" spans="40:57">
      <c r="AN648" s="3788"/>
      <c r="BE648" s="3789"/>
    </row>
    <row r="649" spans="40:57">
      <c r="AN649" s="3788"/>
      <c r="BE649" s="3789"/>
    </row>
    <row r="650" spans="40:57">
      <c r="AN650" s="3788"/>
      <c r="BE650" s="3789"/>
    </row>
    <row r="651" spans="40:57">
      <c r="AN651" s="3788"/>
      <c r="BE651" s="3789"/>
    </row>
    <row r="652" spans="40:57">
      <c r="AN652" s="3788"/>
      <c r="BE652" s="3789"/>
    </row>
    <row r="653" spans="40:57">
      <c r="AN653" s="3788"/>
      <c r="BE653" s="3789"/>
    </row>
    <row r="654" spans="40:57">
      <c r="AN654" s="3788"/>
      <c r="BE654" s="3789"/>
    </row>
    <row r="655" spans="40:57">
      <c r="AN655" s="3788"/>
      <c r="BE655" s="3789"/>
    </row>
    <row r="656" spans="40:57">
      <c r="AN656" s="3788"/>
      <c r="BE656" s="3789"/>
    </row>
    <row r="657" spans="40:57">
      <c r="AN657" s="3788"/>
      <c r="BE657" s="3789"/>
    </row>
    <row r="658" spans="40:57">
      <c r="AN658" s="3788"/>
      <c r="BE658" s="3789"/>
    </row>
    <row r="659" spans="40:57">
      <c r="AN659" s="3788"/>
      <c r="BE659" s="3789"/>
    </row>
    <row r="660" spans="40:57">
      <c r="AN660" s="3788"/>
      <c r="BE660" s="3789"/>
    </row>
    <row r="661" spans="40:57">
      <c r="AN661" s="3788"/>
      <c r="BE661" s="3789"/>
    </row>
    <row r="662" spans="40:57">
      <c r="AN662" s="3788"/>
      <c r="BE662" s="3789"/>
    </row>
    <row r="663" spans="40:57">
      <c r="AN663" s="3788"/>
      <c r="BE663" s="3789"/>
    </row>
    <row r="664" spans="40:57">
      <c r="AN664" s="3788"/>
      <c r="BE664" s="3789"/>
    </row>
    <row r="665" spans="40:57">
      <c r="AN665" s="3788"/>
      <c r="BE665" s="3789"/>
    </row>
    <row r="666" spans="40:57">
      <c r="AN666" s="3788"/>
      <c r="BE666" s="3789"/>
    </row>
    <row r="667" spans="40:57">
      <c r="AN667" s="3788"/>
      <c r="BE667" s="3789"/>
    </row>
    <row r="668" spans="40:57">
      <c r="AN668" s="3788"/>
      <c r="BE668" s="3789"/>
    </row>
    <row r="669" spans="40:57">
      <c r="AN669" s="3788"/>
      <c r="BE669" s="3789"/>
    </row>
    <row r="670" spans="40:57">
      <c r="AN670" s="3788"/>
      <c r="BE670" s="3789"/>
    </row>
    <row r="671" spans="40:57">
      <c r="AN671" s="3788"/>
      <c r="BE671" s="3789"/>
    </row>
    <row r="672" spans="40:57">
      <c r="AN672" s="3788"/>
      <c r="BE672" s="3789"/>
    </row>
    <row r="673" spans="40:57">
      <c r="AN673" s="3788"/>
      <c r="BE673" s="3789"/>
    </row>
    <row r="674" spans="40:57">
      <c r="AN674" s="3788"/>
      <c r="BE674" s="3789"/>
    </row>
    <row r="675" spans="40:57">
      <c r="AN675" s="3788"/>
      <c r="BE675" s="3789"/>
    </row>
    <row r="676" spans="40:57">
      <c r="AN676" s="3788"/>
      <c r="BE676" s="3789"/>
    </row>
    <row r="677" spans="40:57">
      <c r="AN677" s="3788"/>
      <c r="BE677" s="3789"/>
    </row>
    <row r="678" spans="40:57">
      <c r="AN678" s="3788"/>
      <c r="BE678" s="3789"/>
    </row>
    <row r="679" spans="40:57">
      <c r="AN679" s="3788"/>
      <c r="BE679" s="3789"/>
    </row>
    <row r="680" spans="40:57">
      <c r="AN680" s="3788"/>
      <c r="BE680" s="3789"/>
    </row>
    <row r="681" spans="40:57">
      <c r="AN681" s="3788"/>
      <c r="BE681" s="3789"/>
    </row>
    <row r="682" spans="40:57">
      <c r="AN682" s="3788"/>
      <c r="BE682" s="3789"/>
    </row>
    <row r="683" spans="40:57">
      <c r="AN683" s="3788"/>
      <c r="BE683" s="3789"/>
    </row>
    <row r="684" spans="40:57">
      <c r="AN684" s="3788"/>
      <c r="BE684" s="3789"/>
    </row>
    <row r="685" spans="40:57">
      <c r="AN685" s="3788"/>
      <c r="BE685" s="3789"/>
    </row>
    <row r="686" spans="40:57">
      <c r="AN686" s="3788"/>
      <c r="BE686" s="3789"/>
    </row>
    <row r="687" spans="40:57">
      <c r="AN687" s="3788"/>
      <c r="BE687" s="3789"/>
    </row>
    <row r="688" spans="40:57">
      <c r="AN688" s="3788"/>
      <c r="BE688" s="3789"/>
    </row>
    <row r="689" spans="40:57">
      <c r="AN689" s="3788"/>
      <c r="BE689" s="3789"/>
    </row>
    <row r="690" spans="40:57">
      <c r="AN690" s="3788"/>
      <c r="BE690" s="3789"/>
    </row>
    <row r="691" spans="40:57">
      <c r="AN691" s="3788"/>
      <c r="BE691" s="3789"/>
    </row>
    <row r="692" spans="40:57">
      <c r="AN692" s="3788"/>
      <c r="BE692" s="3789"/>
    </row>
    <row r="693" spans="40:57">
      <c r="AN693" s="3788"/>
      <c r="BE693" s="3789"/>
    </row>
    <row r="694" spans="40:57">
      <c r="AN694" s="3788"/>
      <c r="BE694" s="3789"/>
    </row>
    <row r="695" spans="40:57">
      <c r="AN695" s="3788"/>
      <c r="BE695" s="3789"/>
    </row>
    <row r="696" spans="40:57">
      <c r="AN696" s="3788"/>
      <c r="BE696" s="3789"/>
    </row>
    <row r="697" spans="40:57">
      <c r="AN697" s="3788"/>
      <c r="BE697" s="3789"/>
    </row>
    <row r="698" spans="40:57">
      <c r="AN698" s="3788"/>
      <c r="BE698" s="3789"/>
    </row>
    <row r="699" spans="40:57">
      <c r="AN699" s="3788"/>
      <c r="BE699" s="3789"/>
    </row>
    <row r="700" spans="40:57">
      <c r="AN700" s="3788"/>
      <c r="BE700" s="3789"/>
    </row>
    <row r="701" spans="40:57">
      <c r="AN701" s="3788"/>
      <c r="BE701" s="3789"/>
    </row>
    <row r="702" spans="40:57">
      <c r="AN702" s="3788"/>
      <c r="BE702" s="3789"/>
    </row>
    <row r="703" spans="40:57">
      <c r="AN703" s="3788"/>
      <c r="BE703" s="3789"/>
    </row>
    <row r="704" spans="40:57">
      <c r="AN704" s="3788"/>
      <c r="BE704" s="3789"/>
    </row>
    <row r="705" spans="40:57">
      <c r="AN705" s="3788"/>
      <c r="BE705" s="3789"/>
    </row>
    <row r="706" spans="40:57">
      <c r="AN706" s="3788"/>
      <c r="BE706" s="3789"/>
    </row>
    <row r="707" spans="40:57">
      <c r="AN707" s="3788"/>
      <c r="BE707" s="3789"/>
    </row>
    <row r="708" spans="40:57">
      <c r="AN708" s="3788"/>
      <c r="BE708" s="3789"/>
    </row>
    <row r="709" spans="40:57">
      <c r="AN709" s="3788"/>
      <c r="BE709" s="3789"/>
    </row>
    <row r="710" spans="40:57">
      <c r="AN710" s="3788"/>
      <c r="BE710" s="3789"/>
    </row>
    <row r="711" spans="40:57">
      <c r="AN711" s="3788"/>
      <c r="BE711" s="3789"/>
    </row>
    <row r="712" spans="40:57">
      <c r="AN712" s="3788"/>
      <c r="BE712" s="3789"/>
    </row>
    <row r="713" spans="40:57">
      <c r="AN713" s="3788"/>
      <c r="BE713" s="3789"/>
    </row>
    <row r="714" spans="40:57">
      <c r="AN714" s="3788"/>
      <c r="BE714" s="3789"/>
    </row>
    <row r="715" spans="40:57">
      <c r="AN715" s="3788"/>
      <c r="BE715" s="3789"/>
    </row>
    <row r="716" spans="40:57">
      <c r="AN716" s="3788"/>
      <c r="BE716" s="3789"/>
    </row>
    <row r="717" spans="40:57">
      <c r="AN717" s="3788"/>
      <c r="BE717" s="3789"/>
    </row>
    <row r="718" spans="40:57">
      <c r="AN718" s="3788"/>
      <c r="BE718" s="3789"/>
    </row>
    <row r="719" spans="40:57">
      <c r="AN719" s="3788"/>
      <c r="BE719" s="3789"/>
    </row>
    <row r="720" spans="40:57">
      <c r="AN720" s="3788"/>
      <c r="BE720" s="3789"/>
    </row>
    <row r="721" spans="40:57">
      <c r="AN721" s="3788"/>
      <c r="BE721" s="3789"/>
    </row>
    <row r="722" spans="40:57">
      <c r="AN722" s="3788"/>
      <c r="BE722" s="3789"/>
    </row>
    <row r="723" spans="40:57">
      <c r="AN723" s="3788"/>
      <c r="BE723" s="3789"/>
    </row>
    <row r="724" spans="40:57">
      <c r="AN724" s="3788"/>
      <c r="BE724" s="3789"/>
    </row>
    <row r="725" spans="40:57">
      <c r="AN725" s="3788"/>
      <c r="BE725" s="3789"/>
    </row>
    <row r="726" spans="40:57">
      <c r="AN726" s="3788"/>
      <c r="BE726" s="3789"/>
    </row>
    <row r="727" spans="40:57">
      <c r="AN727" s="3788"/>
      <c r="BE727" s="3789"/>
    </row>
    <row r="728" spans="40:57">
      <c r="AN728" s="3788"/>
      <c r="BE728" s="3789"/>
    </row>
    <row r="729" spans="40:57">
      <c r="AN729" s="3788"/>
      <c r="BE729" s="3789"/>
    </row>
    <row r="730" spans="40:57">
      <c r="AN730" s="3788"/>
      <c r="BE730" s="3789"/>
    </row>
    <row r="731" spans="40:57">
      <c r="AN731" s="3788"/>
      <c r="BE731" s="3789"/>
    </row>
    <row r="732" spans="40:57">
      <c r="AN732" s="3788"/>
      <c r="BE732" s="3789"/>
    </row>
    <row r="733" spans="40:57">
      <c r="AN733" s="3788"/>
      <c r="BE733" s="3789"/>
    </row>
    <row r="734" spans="40:57">
      <c r="AN734" s="3788"/>
      <c r="BE734" s="3789"/>
    </row>
    <row r="735" spans="40:57">
      <c r="AN735" s="3788"/>
      <c r="BE735" s="3789"/>
    </row>
    <row r="736" spans="40:57">
      <c r="AN736" s="3788"/>
      <c r="BE736" s="3789"/>
    </row>
    <row r="737" spans="40:57">
      <c r="AN737" s="3788"/>
      <c r="BE737" s="3789"/>
    </row>
    <row r="738" spans="40:57">
      <c r="AN738" s="3788"/>
      <c r="BE738" s="3789"/>
    </row>
    <row r="739" spans="40:57">
      <c r="AN739" s="3788"/>
      <c r="BE739" s="3789"/>
    </row>
    <row r="740" spans="40:57">
      <c r="AN740" s="3788"/>
      <c r="BE740" s="3789"/>
    </row>
    <row r="741" spans="40:57">
      <c r="AN741" s="3788"/>
      <c r="BE741" s="3789"/>
    </row>
    <row r="742" spans="40:57">
      <c r="AN742" s="3788"/>
      <c r="BE742" s="3789"/>
    </row>
    <row r="743" spans="40:57">
      <c r="AN743" s="3788"/>
      <c r="BE743" s="3789"/>
    </row>
    <row r="744" spans="40:57">
      <c r="AN744" s="3788"/>
      <c r="BE744" s="3789"/>
    </row>
    <row r="745" spans="40:57">
      <c r="AN745" s="3788"/>
      <c r="BE745" s="3789"/>
    </row>
    <row r="746" spans="40:57">
      <c r="AN746" s="3788"/>
      <c r="BE746" s="3789"/>
    </row>
    <row r="747" spans="40:57">
      <c r="AN747" s="3788"/>
      <c r="BE747" s="3789"/>
    </row>
    <row r="748" spans="40:57">
      <c r="AN748" s="3788"/>
      <c r="BE748" s="3789"/>
    </row>
    <row r="749" spans="40:57">
      <c r="AN749" s="3788"/>
      <c r="BE749" s="3789"/>
    </row>
    <row r="750" spans="40:57">
      <c r="AN750" s="3788"/>
      <c r="BE750" s="3789"/>
    </row>
    <row r="751" spans="40:57">
      <c r="AN751" s="3788"/>
      <c r="BE751" s="3789"/>
    </row>
    <row r="752" spans="40:57">
      <c r="AN752" s="3788"/>
      <c r="BE752" s="3789"/>
    </row>
    <row r="753" spans="40:57">
      <c r="AN753" s="3788"/>
      <c r="BE753" s="3789"/>
    </row>
    <row r="754" spans="40:57">
      <c r="AN754" s="3788"/>
      <c r="BE754" s="3789"/>
    </row>
    <row r="755" spans="40:57">
      <c r="AN755" s="3788"/>
      <c r="BE755" s="3789"/>
    </row>
    <row r="756" spans="40:57">
      <c r="AN756" s="3788"/>
      <c r="BE756" s="3789"/>
    </row>
    <row r="757" spans="40:57">
      <c r="AN757" s="3788"/>
      <c r="BE757" s="3789"/>
    </row>
    <row r="758" spans="40:57">
      <c r="AN758" s="3788"/>
      <c r="BE758" s="3789"/>
    </row>
    <row r="759" spans="40:57">
      <c r="AN759" s="3788"/>
      <c r="BE759" s="3789"/>
    </row>
    <row r="760" spans="40:57">
      <c r="AN760" s="3788"/>
      <c r="BE760" s="3789"/>
    </row>
    <row r="761" spans="40:57">
      <c r="AN761" s="3788"/>
      <c r="BE761" s="3789"/>
    </row>
    <row r="762" spans="40:57">
      <c r="AN762" s="3788"/>
      <c r="BE762" s="3789"/>
    </row>
    <row r="763" spans="40:57">
      <c r="AN763" s="3788"/>
      <c r="BE763" s="3789"/>
    </row>
    <row r="764" spans="40:57">
      <c r="AN764" s="3788"/>
      <c r="BE764" s="3789"/>
    </row>
    <row r="765" spans="40:57">
      <c r="AN765" s="3788"/>
      <c r="BE765" s="3789"/>
    </row>
    <row r="766" spans="40:57">
      <c r="AN766" s="3788"/>
      <c r="BE766" s="3789"/>
    </row>
    <row r="767" spans="40:57">
      <c r="AN767" s="3788"/>
      <c r="BE767" s="3789"/>
    </row>
    <row r="768" spans="40:57">
      <c r="AN768" s="3788"/>
      <c r="BE768" s="3789"/>
    </row>
    <row r="769" spans="40:57">
      <c r="AN769" s="3788"/>
      <c r="BE769" s="3789"/>
    </row>
    <row r="770" spans="40:57">
      <c r="AN770" s="3788"/>
      <c r="BE770" s="3789"/>
    </row>
    <row r="771" spans="40:57">
      <c r="AN771" s="3788"/>
      <c r="BE771" s="3789"/>
    </row>
    <row r="772" spans="40:57">
      <c r="AN772" s="3788"/>
      <c r="BE772" s="3789"/>
    </row>
    <row r="773" spans="40:57">
      <c r="AN773" s="3788"/>
      <c r="BE773" s="3789"/>
    </row>
    <row r="774" spans="40:57">
      <c r="AN774" s="3788"/>
      <c r="BE774" s="3789"/>
    </row>
    <row r="775" spans="40:57">
      <c r="AN775" s="3788"/>
      <c r="BE775" s="3789"/>
    </row>
    <row r="776" spans="40:57">
      <c r="AN776" s="3788"/>
      <c r="BE776" s="3789"/>
    </row>
    <row r="777" spans="40:57">
      <c r="AN777" s="3788"/>
      <c r="BE777" s="3789"/>
    </row>
    <row r="778" spans="40:57">
      <c r="AN778" s="3788"/>
      <c r="BE778" s="3789"/>
    </row>
    <row r="779" spans="40:57">
      <c r="AN779" s="3788"/>
      <c r="BE779" s="3789"/>
    </row>
    <row r="780" spans="40:57">
      <c r="AN780" s="3788"/>
      <c r="BE780" s="3789"/>
    </row>
    <row r="781" spans="40:57">
      <c r="AN781" s="3788"/>
      <c r="BE781" s="3789"/>
    </row>
    <row r="782" spans="40:57">
      <c r="AN782" s="3788"/>
      <c r="BE782" s="3789"/>
    </row>
    <row r="783" spans="40:57">
      <c r="AN783" s="3788"/>
      <c r="BE783" s="3789"/>
    </row>
    <row r="784" spans="40:57">
      <c r="AN784" s="3788"/>
      <c r="BE784" s="3789"/>
    </row>
    <row r="785" spans="40:57">
      <c r="AN785" s="3788"/>
      <c r="BE785" s="3789"/>
    </row>
    <row r="786" spans="40:57">
      <c r="AN786" s="3788"/>
      <c r="BE786" s="3789"/>
    </row>
    <row r="787" spans="40:57">
      <c r="AN787" s="3788"/>
      <c r="BE787" s="3789"/>
    </row>
    <row r="788" spans="40:57">
      <c r="AN788" s="3788"/>
      <c r="BE788" s="3789"/>
    </row>
    <row r="789" spans="40:57">
      <c r="AN789" s="3788"/>
      <c r="BE789" s="3789"/>
    </row>
    <row r="790" spans="40:57">
      <c r="AN790" s="3788"/>
      <c r="BE790" s="3789"/>
    </row>
    <row r="791" spans="40:57">
      <c r="AN791" s="3788"/>
      <c r="BE791" s="3789"/>
    </row>
    <row r="792" spans="40:57">
      <c r="AN792" s="3788"/>
      <c r="BE792" s="3789"/>
    </row>
    <row r="793" spans="40:57">
      <c r="AN793" s="3788"/>
      <c r="BE793" s="3789"/>
    </row>
    <row r="794" spans="40:57">
      <c r="AN794" s="3788"/>
      <c r="BE794" s="3789"/>
    </row>
    <row r="795" spans="40:57">
      <c r="AN795" s="3788"/>
      <c r="BE795" s="3789"/>
    </row>
    <row r="796" spans="40:57">
      <c r="AN796" s="3788"/>
      <c r="BE796" s="3789"/>
    </row>
    <row r="797" spans="40:57">
      <c r="AN797" s="3788"/>
      <c r="BE797" s="3789"/>
    </row>
    <row r="798" spans="40:57">
      <c r="AN798" s="3788"/>
      <c r="BE798" s="3789"/>
    </row>
    <row r="799" spans="40:57">
      <c r="AN799" s="3788"/>
      <c r="BE799" s="3789"/>
    </row>
    <row r="800" spans="40:57">
      <c r="AN800" s="3788"/>
      <c r="BE800" s="3789"/>
    </row>
    <row r="801" spans="40:57">
      <c r="AN801" s="3788"/>
      <c r="BE801" s="3789"/>
    </row>
    <row r="802" spans="40:57">
      <c r="AN802" s="3788"/>
      <c r="BE802" s="3789"/>
    </row>
    <row r="803" spans="40:57">
      <c r="AN803" s="3788"/>
      <c r="BE803" s="3789"/>
    </row>
    <row r="804" spans="40:57">
      <c r="AN804" s="3788"/>
      <c r="BE804" s="3789"/>
    </row>
    <row r="805" spans="40:57">
      <c r="AN805" s="3788"/>
      <c r="BE805" s="3789"/>
    </row>
    <row r="806" spans="40:57">
      <c r="AN806" s="3788"/>
      <c r="BE806" s="3789"/>
    </row>
    <row r="807" spans="40:57">
      <c r="AN807" s="3788"/>
      <c r="BE807" s="3789"/>
    </row>
    <row r="808" spans="40:57">
      <c r="AN808" s="3788"/>
      <c r="BE808" s="3789"/>
    </row>
    <row r="809" spans="40:57">
      <c r="AN809" s="3788"/>
      <c r="BE809" s="3789"/>
    </row>
    <row r="810" spans="40:57">
      <c r="AN810" s="3788"/>
      <c r="BE810" s="3789"/>
    </row>
    <row r="811" spans="40:57">
      <c r="AN811" s="3788"/>
      <c r="BE811" s="3789"/>
    </row>
    <row r="812" spans="40:57">
      <c r="AN812" s="3788"/>
      <c r="BE812" s="3789"/>
    </row>
    <row r="813" spans="40:57">
      <c r="AN813" s="3788"/>
      <c r="BE813" s="3789"/>
    </row>
    <row r="814" spans="40:57">
      <c r="AN814" s="3788"/>
      <c r="BE814" s="3789"/>
    </row>
    <row r="815" spans="40:57">
      <c r="AN815" s="3788"/>
      <c r="BE815" s="3789"/>
    </row>
    <row r="816" spans="40:57">
      <c r="AN816" s="3788"/>
      <c r="BE816" s="3789"/>
    </row>
    <row r="817" spans="40:57">
      <c r="AN817" s="3788"/>
      <c r="BE817" s="3789"/>
    </row>
    <row r="818" spans="40:57">
      <c r="AN818" s="3788"/>
      <c r="BE818" s="3789"/>
    </row>
    <row r="819" spans="40:57">
      <c r="AN819" s="3788"/>
      <c r="BE819" s="3789"/>
    </row>
    <row r="820" spans="40:57">
      <c r="AN820" s="3788"/>
      <c r="BE820" s="3789"/>
    </row>
    <row r="821" spans="40:57">
      <c r="AN821" s="3788"/>
      <c r="BE821" s="3789"/>
    </row>
    <row r="822" spans="40:57">
      <c r="AN822" s="3788"/>
      <c r="BE822" s="3789"/>
    </row>
    <row r="823" spans="40:57">
      <c r="AN823" s="3788"/>
      <c r="BE823" s="3789"/>
    </row>
    <row r="824" spans="40:57">
      <c r="AN824" s="3788"/>
      <c r="BE824" s="3789"/>
    </row>
    <row r="825" spans="40:57">
      <c r="AN825" s="3788"/>
      <c r="BE825" s="3789"/>
    </row>
    <row r="826" spans="40:57">
      <c r="AN826" s="3788"/>
      <c r="BE826" s="3789"/>
    </row>
    <row r="827" spans="40:57">
      <c r="AN827" s="3788"/>
      <c r="BE827" s="3789"/>
    </row>
    <row r="828" spans="40:57">
      <c r="AN828" s="3788"/>
      <c r="BE828" s="3789"/>
    </row>
    <row r="829" spans="40:57">
      <c r="AN829" s="3788"/>
      <c r="BE829" s="3789"/>
    </row>
    <row r="830" spans="40:57">
      <c r="AN830" s="3788"/>
      <c r="BE830" s="3789"/>
    </row>
    <row r="831" spans="40:57">
      <c r="AN831" s="3788"/>
      <c r="BE831" s="3789"/>
    </row>
    <row r="832" spans="40:57">
      <c r="AN832" s="3788"/>
      <c r="BE832" s="3789"/>
    </row>
    <row r="833" spans="40:57">
      <c r="AN833" s="3788"/>
      <c r="BE833" s="3789"/>
    </row>
    <row r="834" spans="40:57">
      <c r="AN834" s="3788"/>
      <c r="BE834" s="3789"/>
    </row>
    <row r="835" spans="40:57">
      <c r="AN835" s="3788"/>
      <c r="BE835" s="3789"/>
    </row>
    <row r="836" spans="40:57">
      <c r="AN836" s="3788"/>
      <c r="BE836" s="3789"/>
    </row>
    <row r="837" spans="40:57">
      <c r="AN837" s="3788"/>
      <c r="BE837" s="3789"/>
    </row>
    <row r="838" spans="40:57">
      <c r="AN838" s="3788"/>
      <c r="BE838" s="3789"/>
    </row>
    <row r="839" spans="40:57">
      <c r="AN839" s="3788"/>
      <c r="BE839" s="3789"/>
    </row>
    <row r="840" spans="40:57">
      <c r="AN840" s="3788"/>
      <c r="BE840" s="3789"/>
    </row>
    <row r="841" spans="40:57">
      <c r="AN841" s="3788"/>
      <c r="BE841" s="3789"/>
    </row>
    <row r="842" spans="40:57">
      <c r="AN842" s="3788"/>
      <c r="BE842" s="3789"/>
    </row>
    <row r="843" spans="40:57">
      <c r="AN843" s="3788"/>
      <c r="BE843" s="3789"/>
    </row>
    <row r="844" spans="40:57">
      <c r="AN844" s="3788"/>
      <c r="BE844" s="3789"/>
    </row>
    <row r="845" spans="40:57">
      <c r="AN845" s="3788"/>
      <c r="BE845" s="3789"/>
    </row>
    <row r="846" spans="40:57">
      <c r="AN846" s="3788"/>
      <c r="BE846" s="3789"/>
    </row>
    <row r="847" spans="40:57">
      <c r="AN847" s="3788"/>
      <c r="BE847" s="3789"/>
    </row>
    <row r="848" spans="40:57">
      <c r="AN848" s="3788"/>
      <c r="BE848" s="3789"/>
    </row>
    <row r="849" spans="40:57">
      <c r="AN849" s="3788"/>
      <c r="BE849" s="3789"/>
    </row>
    <row r="850" spans="40:57">
      <c r="AN850" s="3788"/>
      <c r="BE850" s="3789"/>
    </row>
    <row r="851" spans="40:57">
      <c r="AN851" s="3788"/>
      <c r="BE851" s="3789"/>
    </row>
    <row r="852" spans="40:57">
      <c r="AN852" s="3788"/>
      <c r="BE852" s="3789"/>
    </row>
    <row r="853" spans="40:57">
      <c r="AN853" s="3788"/>
      <c r="BE853" s="3789"/>
    </row>
    <row r="854" spans="40:57">
      <c r="AN854" s="3788"/>
      <c r="BE854" s="3789"/>
    </row>
    <row r="855" spans="40:57">
      <c r="AN855" s="3788"/>
      <c r="BE855" s="3789"/>
    </row>
    <row r="856" spans="40:57">
      <c r="AN856" s="3788"/>
      <c r="BE856" s="3789"/>
    </row>
    <row r="857" spans="40:57">
      <c r="AN857" s="3788"/>
      <c r="BE857" s="3789"/>
    </row>
    <row r="858" spans="40:57">
      <c r="AN858" s="3788"/>
      <c r="BE858" s="3789"/>
    </row>
    <row r="859" spans="40:57">
      <c r="AN859" s="3788"/>
      <c r="BE859" s="3789"/>
    </row>
    <row r="860" spans="40:57">
      <c r="AN860" s="3788"/>
      <c r="BE860" s="3789"/>
    </row>
    <row r="861" spans="40:57">
      <c r="AN861" s="3788"/>
      <c r="BE861" s="3789"/>
    </row>
    <row r="862" spans="40:57">
      <c r="AN862" s="3788"/>
      <c r="BE862" s="3789"/>
    </row>
    <row r="863" spans="40:57">
      <c r="AN863" s="3788"/>
      <c r="BE863" s="3789"/>
    </row>
    <row r="864" spans="40:57">
      <c r="AN864" s="3788"/>
      <c r="BE864" s="3789"/>
    </row>
    <row r="865" spans="40:57">
      <c r="AN865" s="3788"/>
      <c r="BE865" s="3789"/>
    </row>
    <row r="866" spans="40:57">
      <c r="AN866" s="3788"/>
      <c r="BE866" s="3789"/>
    </row>
    <row r="867" spans="40:57">
      <c r="AN867" s="3788"/>
      <c r="BE867" s="3789"/>
    </row>
    <row r="868" spans="40:57">
      <c r="AN868" s="3788"/>
      <c r="BE868" s="3789"/>
    </row>
    <row r="869" spans="40:57">
      <c r="AN869" s="3788"/>
      <c r="BE869" s="3789"/>
    </row>
    <row r="870" spans="40:57">
      <c r="AN870" s="3788"/>
      <c r="BE870" s="3789"/>
    </row>
    <row r="871" spans="40:57">
      <c r="AN871" s="3788"/>
      <c r="BE871" s="3789"/>
    </row>
    <row r="872" spans="40:57">
      <c r="AN872" s="3788"/>
      <c r="BE872" s="3789"/>
    </row>
    <row r="873" spans="40:57">
      <c r="AN873" s="3788"/>
      <c r="BE873" s="3789"/>
    </row>
    <row r="874" spans="40:57">
      <c r="AN874" s="3788"/>
      <c r="BE874" s="3789"/>
    </row>
    <row r="875" spans="40:57">
      <c r="AN875" s="3788"/>
      <c r="BE875" s="3789"/>
    </row>
    <row r="876" spans="40:57">
      <c r="AN876" s="3788"/>
      <c r="BE876" s="3789"/>
    </row>
    <row r="877" spans="40:57">
      <c r="AN877" s="3788"/>
      <c r="BE877" s="3789"/>
    </row>
    <row r="878" spans="40:57">
      <c r="AN878" s="3788"/>
      <c r="BE878" s="3789"/>
    </row>
    <row r="879" spans="40:57">
      <c r="AN879" s="3788"/>
      <c r="BE879" s="3789"/>
    </row>
    <row r="880" spans="40:57">
      <c r="AN880" s="3788"/>
      <c r="BE880" s="3789"/>
    </row>
    <row r="881" spans="40:57">
      <c r="AN881" s="3788"/>
      <c r="BE881" s="3789"/>
    </row>
    <row r="882" spans="40:57">
      <c r="AN882" s="3788"/>
      <c r="BE882" s="3789"/>
    </row>
    <row r="883" spans="40:57">
      <c r="AN883" s="3788"/>
      <c r="BE883" s="3789"/>
    </row>
    <row r="884" spans="40:57">
      <c r="AN884" s="3788"/>
      <c r="BE884" s="3789"/>
    </row>
    <row r="885" spans="40:57">
      <c r="AN885" s="3788"/>
      <c r="BE885" s="3789"/>
    </row>
    <row r="886" spans="40:57">
      <c r="AN886" s="3788"/>
      <c r="BE886" s="3789"/>
    </row>
    <row r="887" spans="40:57">
      <c r="AN887" s="3788"/>
      <c r="BE887" s="3789"/>
    </row>
    <row r="888" spans="40:57">
      <c r="AN888" s="3788"/>
      <c r="BE888" s="3789"/>
    </row>
    <row r="889" spans="40:57">
      <c r="AN889" s="3788"/>
      <c r="BE889" s="3789"/>
    </row>
    <row r="890" spans="40:57">
      <c r="AN890" s="3788"/>
      <c r="BE890" s="3789"/>
    </row>
    <row r="891" spans="40:57">
      <c r="AN891" s="3788"/>
      <c r="BE891" s="3789"/>
    </row>
    <row r="892" spans="40:57">
      <c r="AN892" s="3788"/>
      <c r="BE892" s="3789"/>
    </row>
    <row r="893" spans="40:57">
      <c r="AN893" s="3788"/>
      <c r="BE893" s="3789"/>
    </row>
    <row r="894" spans="40:57">
      <c r="AN894" s="3788"/>
      <c r="BE894" s="3789"/>
    </row>
    <row r="895" spans="40:57">
      <c r="AN895" s="3788"/>
      <c r="BE895" s="3789"/>
    </row>
    <row r="896" spans="40:57">
      <c r="AN896" s="3788"/>
      <c r="BE896" s="3789"/>
    </row>
    <row r="897" spans="40:57">
      <c r="AN897" s="3788"/>
      <c r="BE897" s="3789"/>
    </row>
    <row r="898" spans="40:57">
      <c r="AN898" s="3788"/>
      <c r="BE898" s="3789"/>
    </row>
    <row r="899" spans="40:57">
      <c r="AN899" s="3788"/>
      <c r="BE899" s="3789"/>
    </row>
    <row r="900" spans="40:57">
      <c r="AN900" s="3788"/>
      <c r="BE900" s="3789"/>
    </row>
    <row r="901" spans="40:57">
      <c r="AN901" s="3788"/>
      <c r="BE901" s="3789"/>
    </row>
    <row r="902" spans="40:57">
      <c r="AN902" s="3788"/>
      <c r="BE902" s="3789"/>
    </row>
    <row r="903" spans="40:57">
      <c r="AN903" s="3788"/>
      <c r="BE903" s="3789"/>
    </row>
    <row r="904" spans="40:57">
      <c r="AN904" s="3788"/>
      <c r="BE904" s="3789"/>
    </row>
    <row r="905" spans="40:57">
      <c r="AN905" s="3788"/>
      <c r="BE905" s="3789"/>
    </row>
    <row r="906" spans="40:57">
      <c r="AN906" s="3788"/>
      <c r="BE906" s="3789"/>
    </row>
    <row r="907" spans="40:57">
      <c r="AN907" s="3788"/>
      <c r="BE907" s="3789"/>
    </row>
    <row r="908" spans="40:57">
      <c r="AN908" s="3788"/>
      <c r="BE908" s="3789"/>
    </row>
    <row r="909" spans="40:57">
      <c r="AN909" s="3788"/>
      <c r="BE909" s="3789"/>
    </row>
    <row r="910" spans="40:57">
      <c r="AN910" s="3788"/>
      <c r="BE910" s="3789"/>
    </row>
    <row r="911" spans="40:57">
      <c r="AN911" s="3788"/>
      <c r="BE911" s="3789"/>
    </row>
    <row r="912" spans="40:57">
      <c r="AN912" s="3788"/>
      <c r="BE912" s="3789"/>
    </row>
    <row r="913" spans="40:57">
      <c r="AN913" s="3788"/>
      <c r="BE913" s="3789"/>
    </row>
    <row r="914" spans="40:57">
      <c r="AN914" s="3788"/>
      <c r="BE914" s="3789"/>
    </row>
    <row r="915" spans="40:57">
      <c r="AN915" s="3788"/>
      <c r="BE915" s="3789"/>
    </row>
    <row r="916" spans="40:57">
      <c r="AN916" s="3788"/>
      <c r="BE916" s="3789"/>
    </row>
    <row r="917" spans="40:57">
      <c r="AN917" s="3788"/>
      <c r="BE917" s="3789"/>
    </row>
    <row r="918" spans="40:57">
      <c r="AN918" s="3788"/>
      <c r="BE918" s="3789"/>
    </row>
    <row r="919" spans="40:57">
      <c r="AN919" s="3788"/>
      <c r="BE919" s="3789"/>
    </row>
    <row r="920" spans="40:57">
      <c r="AN920" s="3788"/>
      <c r="BE920" s="3789"/>
    </row>
    <row r="921" spans="40:57">
      <c r="AN921" s="3788"/>
      <c r="BE921" s="3789"/>
    </row>
    <row r="922" spans="40:57">
      <c r="AN922" s="3788"/>
      <c r="BE922" s="3789"/>
    </row>
    <row r="923" spans="40:57">
      <c r="AN923" s="3788"/>
      <c r="BE923" s="3789"/>
    </row>
    <row r="924" spans="40:57">
      <c r="AN924" s="3788"/>
      <c r="BE924" s="3789"/>
    </row>
    <row r="925" spans="40:57">
      <c r="AN925" s="3788"/>
      <c r="BE925" s="3789"/>
    </row>
    <row r="926" spans="40:57">
      <c r="AN926" s="3788"/>
      <c r="BE926" s="3789"/>
    </row>
    <row r="927" spans="40:57">
      <c r="AN927" s="3788"/>
      <c r="BE927" s="3789"/>
    </row>
    <row r="928" spans="40:57">
      <c r="AN928" s="3788"/>
      <c r="BE928" s="3789"/>
    </row>
    <row r="929" spans="40:57">
      <c r="AN929" s="3788"/>
      <c r="BE929" s="3789"/>
    </row>
    <row r="930" spans="40:57">
      <c r="AN930" s="3788"/>
      <c r="BE930" s="3789"/>
    </row>
    <row r="931" spans="40:57">
      <c r="AN931" s="3788"/>
      <c r="BE931" s="3789"/>
    </row>
    <row r="932" spans="40:57">
      <c r="AN932" s="3788"/>
      <c r="BE932" s="3789"/>
    </row>
    <row r="933" spans="40:57">
      <c r="AN933" s="3788"/>
      <c r="BE933" s="3789"/>
    </row>
    <row r="934" spans="40:57">
      <c r="AN934" s="3788"/>
      <c r="BE934" s="3789"/>
    </row>
    <row r="935" spans="40:57">
      <c r="AN935" s="3788"/>
      <c r="BE935" s="3789"/>
    </row>
    <row r="936" spans="40:57">
      <c r="AN936" s="3788"/>
      <c r="BE936" s="3789"/>
    </row>
    <row r="937" spans="40:57">
      <c r="AN937" s="3788"/>
      <c r="BE937" s="3789"/>
    </row>
    <row r="938" spans="40:57">
      <c r="AN938" s="3788"/>
      <c r="BE938" s="3789"/>
    </row>
    <row r="939" spans="40:57">
      <c r="AN939" s="3788"/>
      <c r="BE939" s="3789"/>
    </row>
    <row r="940" spans="40:57">
      <c r="AN940" s="3788"/>
      <c r="BE940" s="3789"/>
    </row>
    <row r="941" spans="40:57">
      <c r="AN941" s="3788"/>
      <c r="BE941" s="3789"/>
    </row>
    <row r="942" spans="40:57">
      <c r="AN942" s="3788"/>
      <c r="BE942" s="3789"/>
    </row>
    <row r="943" spans="40:57">
      <c r="AN943" s="3788"/>
      <c r="BE943" s="3789"/>
    </row>
    <row r="944" spans="40:57">
      <c r="AN944" s="3788"/>
      <c r="BE944" s="3789"/>
    </row>
    <row r="945" spans="40:57">
      <c r="AN945" s="3788"/>
      <c r="BE945" s="3789"/>
    </row>
    <row r="946" spans="40:57">
      <c r="AN946" s="3788"/>
      <c r="BE946" s="3789"/>
    </row>
    <row r="947" spans="40:57">
      <c r="AN947" s="3788"/>
      <c r="BE947" s="3789"/>
    </row>
    <row r="948" spans="40:57">
      <c r="AN948" s="3788"/>
      <c r="BE948" s="3789"/>
    </row>
    <row r="949" spans="40:57">
      <c r="AN949" s="3788"/>
      <c r="BE949" s="3789"/>
    </row>
    <row r="950" spans="40:57">
      <c r="AN950" s="3788"/>
      <c r="BE950" s="3789"/>
    </row>
    <row r="951" spans="40:57">
      <c r="AN951" s="3788"/>
      <c r="BE951" s="3789"/>
    </row>
    <row r="952" spans="40:57">
      <c r="AN952" s="3788"/>
      <c r="BE952" s="3789"/>
    </row>
    <row r="953" spans="40:57">
      <c r="AN953" s="3788"/>
      <c r="BE953" s="3789"/>
    </row>
    <row r="954" spans="40:57">
      <c r="AN954" s="3788"/>
      <c r="BE954" s="3789"/>
    </row>
    <row r="955" spans="40:57">
      <c r="AN955" s="3788"/>
      <c r="BE955" s="3789"/>
    </row>
    <row r="956" spans="40:57">
      <c r="AN956" s="3788"/>
      <c r="BE956" s="3789"/>
    </row>
    <row r="957" spans="40:57">
      <c r="AN957" s="3788"/>
      <c r="BE957" s="3789"/>
    </row>
    <row r="958" spans="40:57">
      <c r="AN958" s="3788"/>
      <c r="BE958" s="3789"/>
    </row>
    <row r="959" spans="40:57">
      <c r="AN959" s="3788"/>
      <c r="BE959" s="3789"/>
    </row>
    <row r="960" spans="40:57">
      <c r="AN960" s="3788"/>
      <c r="BE960" s="3789"/>
    </row>
    <row r="961" spans="40:57">
      <c r="AN961" s="3788"/>
      <c r="BE961" s="3789"/>
    </row>
    <row r="962" spans="40:57">
      <c r="AN962" s="3788"/>
      <c r="BE962" s="3789"/>
    </row>
    <row r="963" spans="40:57">
      <c r="AN963" s="3788"/>
      <c r="BE963" s="3789"/>
    </row>
    <row r="964" spans="40:57">
      <c r="AN964" s="3788"/>
      <c r="BE964" s="3789"/>
    </row>
    <row r="965" spans="40:57">
      <c r="AN965" s="3788"/>
      <c r="BE965" s="3789"/>
    </row>
    <row r="966" spans="40:57">
      <c r="AN966" s="3788"/>
      <c r="BE966" s="3789"/>
    </row>
    <row r="967" spans="40:57">
      <c r="AN967" s="3788"/>
      <c r="BE967" s="3789"/>
    </row>
    <row r="968" spans="40:57">
      <c r="AN968" s="3788"/>
      <c r="BE968" s="3789"/>
    </row>
    <row r="969" spans="40:57">
      <c r="AN969" s="3788"/>
      <c r="BE969" s="3789"/>
    </row>
    <row r="970" spans="40:57">
      <c r="AN970" s="3788"/>
      <c r="BE970" s="3789"/>
    </row>
    <row r="971" spans="40:57">
      <c r="AN971" s="3788"/>
      <c r="BE971" s="3789"/>
    </row>
    <row r="972" spans="40:57">
      <c r="AN972" s="3788"/>
      <c r="BE972" s="3789"/>
    </row>
    <row r="973" spans="40:57">
      <c r="AN973" s="3788"/>
      <c r="BE973" s="3789"/>
    </row>
    <row r="974" spans="40:57">
      <c r="AN974" s="3788"/>
      <c r="BE974" s="3789"/>
    </row>
    <row r="975" spans="40:57">
      <c r="AN975" s="3788"/>
      <c r="BE975" s="3789"/>
    </row>
    <row r="976" spans="40:57">
      <c r="AN976" s="3788"/>
      <c r="BE976" s="3789"/>
    </row>
    <row r="977" spans="40:57">
      <c r="AN977" s="3788"/>
      <c r="BE977" s="3789"/>
    </row>
    <row r="978" spans="40:57">
      <c r="AN978" s="3788"/>
      <c r="BE978" s="3789"/>
    </row>
    <row r="979" spans="40:57">
      <c r="AN979" s="3788"/>
      <c r="BE979" s="3789"/>
    </row>
    <row r="980" spans="40:57">
      <c r="AN980" s="3788"/>
      <c r="BE980" s="3789"/>
    </row>
    <row r="981" spans="40:57">
      <c r="AN981" s="3788"/>
      <c r="BE981" s="3789"/>
    </row>
    <row r="982" spans="40:57">
      <c r="AN982" s="3788"/>
      <c r="BE982" s="3789"/>
    </row>
    <row r="983" spans="40:57">
      <c r="AN983" s="3788"/>
      <c r="BE983" s="3789"/>
    </row>
    <row r="984" spans="40:57">
      <c r="AN984" s="3788"/>
      <c r="BE984" s="3789"/>
    </row>
    <row r="985" spans="40:57">
      <c r="AN985" s="3788"/>
      <c r="BE985" s="3789"/>
    </row>
    <row r="986" spans="40:57">
      <c r="AN986" s="3788"/>
      <c r="BE986" s="3789"/>
    </row>
    <row r="987" spans="40:57">
      <c r="AN987" s="3788"/>
      <c r="BE987" s="3789"/>
    </row>
    <row r="988" spans="40:57">
      <c r="AN988" s="3788"/>
      <c r="BE988" s="3789"/>
    </row>
    <row r="989" spans="40:57">
      <c r="AN989" s="3788"/>
      <c r="BE989" s="3789"/>
    </row>
    <row r="990" spans="40:57">
      <c r="AN990" s="3788"/>
      <c r="BE990" s="3789"/>
    </row>
    <row r="991" spans="40:57">
      <c r="AN991" s="3788"/>
      <c r="BE991" s="3789"/>
    </row>
    <row r="992" spans="40:57">
      <c r="AN992" s="3788"/>
      <c r="BE992" s="3789"/>
    </row>
    <row r="993" spans="40:57">
      <c r="AN993" s="3788"/>
      <c r="BE993" s="3789"/>
    </row>
    <row r="994" spans="40:57">
      <c r="AN994" s="3788"/>
      <c r="BE994" s="3789"/>
    </row>
    <row r="995" spans="40:57">
      <c r="AN995" s="3788"/>
      <c r="BE995" s="3789"/>
    </row>
    <row r="996" spans="40:57">
      <c r="AN996" s="3788"/>
      <c r="BE996" s="3789"/>
    </row>
    <row r="997" spans="40:57">
      <c r="AN997" s="3788"/>
      <c r="BE997" s="3789"/>
    </row>
    <row r="998" spans="40:57">
      <c r="AN998" s="3788"/>
      <c r="BE998" s="3789"/>
    </row>
    <row r="999" spans="40:57">
      <c r="AN999" s="3788"/>
      <c r="BE999" s="3789"/>
    </row>
    <row r="1000" spans="40:57">
      <c r="AN1000" s="3788"/>
      <c r="BE1000" s="3789"/>
    </row>
    <row r="1001" spans="40:57">
      <c r="AN1001" s="3788"/>
      <c r="BE1001" s="3789"/>
    </row>
    <row r="1002" spans="40:57">
      <c r="AN1002" s="3788"/>
      <c r="BE1002" s="3789"/>
    </row>
    <row r="1003" spans="40:57">
      <c r="AN1003" s="3788"/>
      <c r="BE1003" s="3789"/>
    </row>
    <row r="1004" spans="40:57">
      <c r="AN1004" s="3788"/>
      <c r="BE1004" s="3789"/>
    </row>
    <row r="1005" spans="40:57">
      <c r="AN1005" s="3788"/>
      <c r="BE1005" s="3789"/>
    </row>
    <row r="1006" spans="40:57">
      <c r="AN1006" s="3788"/>
      <c r="BE1006" s="3789"/>
    </row>
    <row r="1007" spans="40:57">
      <c r="AN1007" s="3788"/>
      <c r="BE1007" s="3789"/>
    </row>
    <row r="1008" spans="40:57">
      <c r="AN1008" s="3788"/>
      <c r="BE1008" s="3789"/>
    </row>
    <row r="1009" spans="40:57">
      <c r="AN1009" s="3788"/>
      <c r="BE1009" s="3789"/>
    </row>
    <row r="1010" spans="40:57">
      <c r="AN1010" s="3788"/>
      <c r="BE1010" s="3789"/>
    </row>
    <row r="1011" spans="40:57">
      <c r="AN1011" s="3788"/>
      <c r="BE1011" s="3789"/>
    </row>
    <row r="1012" spans="40:57">
      <c r="AN1012" s="3788"/>
      <c r="BE1012" s="3789"/>
    </row>
    <row r="1013" spans="40:57">
      <c r="AN1013" s="3788"/>
      <c r="BE1013" s="3789"/>
    </row>
    <row r="1014" spans="40:57">
      <c r="AN1014" s="3788"/>
      <c r="BE1014" s="3789"/>
    </row>
    <row r="1015" spans="40:57">
      <c r="AN1015" s="3788"/>
      <c r="BE1015" s="3789"/>
    </row>
    <row r="1016" spans="40:57">
      <c r="AN1016" s="3788"/>
      <c r="BE1016" s="3789"/>
    </row>
    <row r="1017" spans="40:57">
      <c r="AN1017" s="3788"/>
      <c r="BE1017" s="3789"/>
    </row>
    <row r="1018" spans="40:57">
      <c r="AN1018" s="3788"/>
      <c r="BE1018" s="3789"/>
    </row>
    <row r="1019" spans="40:57">
      <c r="AN1019" s="3788"/>
      <c r="BE1019" s="3789"/>
    </row>
    <row r="1020" spans="40:57">
      <c r="AN1020" s="3788"/>
      <c r="BE1020" s="3789"/>
    </row>
    <row r="1021" spans="40:57">
      <c r="AN1021" s="3788"/>
      <c r="BE1021" s="3789"/>
    </row>
    <row r="1022" spans="40:57">
      <c r="AN1022" s="3788"/>
      <c r="BE1022" s="3789"/>
    </row>
    <row r="1023" spans="40:57">
      <c r="AN1023" s="3788"/>
      <c r="BE1023" s="3789"/>
    </row>
    <row r="1024" spans="40:57">
      <c r="AN1024" s="3788"/>
      <c r="BE1024" s="3789"/>
    </row>
    <row r="1025" spans="40:57">
      <c r="AN1025" s="3788"/>
      <c r="BE1025" s="3789"/>
    </row>
    <row r="1026" spans="40:57">
      <c r="AN1026" s="3788"/>
      <c r="BE1026" s="3789"/>
    </row>
    <row r="1027" spans="40:57">
      <c r="AN1027" s="3788"/>
      <c r="BE1027" s="3789"/>
    </row>
    <row r="1028" spans="40:57">
      <c r="AN1028" s="3788"/>
      <c r="BE1028" s="3789"/>
    </row>
    <row r="1029" spans="40:57">
      <c r="AN1029" s="3788"/>
      <c r="BE1029" s="3789"/>
    </row>
    <row r="1030" spans="40:57">
      <c r="AN1030" s="3788"/>
      <c r="BE1030" s="3789"/>
    </row>
    <row r="1031" spans="40:57">
      <c r="AN1031" s="3788"/>
      <c r="BE1031" s="3789"/>
    </row>
    <row r="1032" spans="40:57">
      <c r="AN1032" s="3788"/>
      <c r="BE1032" s="3789"/>
    </row>
    <row r="1033" spans="40:57">
      <c r="AN1033" s="3788"/>
      <c r="BE1033" s="3789"/>
    </row>
    <row r="1034" spans="40:57">
      <c r="AN1034" s="3788"/>
      <c r="BE1034" s="3789"/>
    </row>
    <row r="1035" spans="40:57">
      <c r="AN1035" s="3788"/>
      <c r="BE1035" s="3789"/>
    </row>
    <row r="1036" spans="40:57">
      <c r="AN1036" s="3788"/>
      <c r="BE1036" s="3789"/>
    </row>
    <row r="1037" spans="40:57">
      <c r="AN1037" s="3788"/>
      <c r="BE1037" s="3789"/>
    </row>
    <row r="1038" spans="40:57">
      <c r="AN1038" s="3788"/>
      <c r="BE1038" s="3789"/>
    </row>
    <row r="1039" spans="40:57">
      <c r="AN1039" s="3788"/>
      <c r="BE1039" s="3789"/>
    </row>
    <row r="1040" spans="40:57">
      <c r="AN1040" s="3788"/>
      <c r="BE1040" s="3789"/>
    </row>
    <row r="1041" spans="40:57">
      <c r="AN1041" s="3788"/>
      <c r="BE1041" s="3789"/>
    </row>
    <row r="1042" spans="40:57">
      <c r="AN1042" s="3788"/>
      <c r="BE1042" s="3789"/>
    </row>
    <row r="1043" spans="40:57">
      <c r="AN1043" s="3788"/>
      <c r="BE1043" s="3789"/>
    </row>
    <row r="1044" spans="40:57">
      <c r="AN1044" s="3788"/>
      <c r="BE1044" s="3789"/>
    </row>
    <row r="1045" spans="40:57">
      <c r="AN1045" s="3788"/>
      <c r="BE1045" s="3789"/>
    </row>
    <row r="1046" spans="40:57">
      <c r="AN1046" s="3788"/>
      <c r="BE1046" s="3789"/>
    </row>
    <row r="1047" spans="40:57">
      <c r="AN1047" s="3788"/>
      <c r="BE1047" s="3789"/>
    </row>
    <row r="1048" spans="40:57">
      <c r="AN1048" s="3788"/>
      <c r="BE1048" s="3789"/>
    </row>
    <row r="1049" spans="40:57">
      <c r="AN1049" s="3788"/>
      <c r="BE1049" s="3789"/>
    </row>
    <row r="1050" spans="40:57">
      <c r="AN1050" s="3788"/>
      <c r="BE1050" s="3789"/>
    </row>
    <row r="1051" spans="40:57">
      <c r="AN1051" s="3788"/>
      <c r="BE1051" s="3789"/>
    </row>
    <row r="1052" spans="40:57">
      <c r="AN1052" s="3788"/>
      <c r="BE1052" s="3789"/>
    </row>
    <row r="1053" spans="40:57">
      <c r="AN1053" s="3788"/>
      <c r="BE1053" s="3789"/>
    </row>
    <row r="1054" spans="40:57">
      <c r="AN1054" s="3788"/>
      <c r="BE1054" s="3789"/>
    </row>
    <row r="1055" spans="40:57">
      <c r="AN1055" s="3788"/>
      <c r="BE1055" s="3789"/>
    </row>
    <row r="1056" spans="40:57">
      <c r="AN1056" s="3788"/>
      <c r="BE1056" s="3789"/>
    </row>
    <row r="1057" spans="40:57">
      <c r="AN1057" s="3788"/>
      <c r="BE1057" s="3789"/>
    </row>
    <row r="1058" spans="40:57">
      <c r="AN1058" s="3788"/>
      <c r="BE1058" s="3789"/>
    </row>
    <row r="1059" spans="40:57">
      <c r="AN1059" s="3788"/>
      <c r="BE1059" s="3789"/>
    </row>
    <row r="1060" spans="40:57">
      <c r="AN1060" s="3788"/>
      <c r="BE1060" s="3789"/>
    </row>
    <row r="1061" spans="40:57">
      <c r="AN1061" s="3788"/>
      <c r="BE1061" s="3789"/>
    </row>
    <row r="1062" spans="40:57">
      <c r="AN1062" s="3788"/>
      <c r="BE1062" s="3789"/>
    </row>
    <row r="1063" spans="40:57">
      <c r="AN1063" s="3788"/>
      <c r="BE1063" s="3789"/>
    </row>
    <row r="1064" spans="40:57">
      <c r="AN1064" s="3788"/>
      <c r="BE1064" s="3789"/>
    </row>
    <row r="1065" spans="40:57">
      <c r="AN1065" s="3788"/>
      <c r="BE1065" s="3789"/>
    </row>
    <row r="1066" spans="40:57">
      <c r="AN1066" s="3788"/>
      <c r="BE1066" s="3789"/>
    </row>
    <row r="1067" spans="40:57">
      <c r="AN1067" s="3788"/>
      <c r="BE1067" s="3789"/>
    </row>
    <row r="1068" spans="40:57">
      <c r="AN1068" s="3788"/>
      <c r="BE1068" s="3789"/>
    </row>
    <row r="1069" spans="40:57">
      <c r="AN1069" s="3788"/>
      <c r="BE1069" s="3789"/>
    </row>
    <row r="1070" spans="40:57">
      <c r="AN1070" s="3788"/>
      <c r="BE1070" s="3789"/>
    </row>
    <row r="1071" spans="40:57">
      <c r="AN1071" s="3788"/>
      <c r="BE1071" s="3789"/>
    </row>
    <row r="1072" spans="40:57">
      <c r="AN1072" s="3788"/>
      <c r="BE1072" s="3789"/>
    </row>
    <row r="1073" spans="40:57">
      <c r="AN1073" s="3788"/>
      <c r="BE1073" s="3789"/>
    </row>
    <row r="1074" spans="40:57">
      <c r="AN1074" s="3788"/>
      <c r="BE1074" s="3789"/>
    </row>
    <row r="1075" spans="40:57">
      <c r="AN1075" s="3788"/>
      <c r="BE1075" s="3789"/>
    </row>
    <row r="1076" spans="40:57">
      <c r="AN1076" s="3788"/>
      <c r="BE1076" s="3789"/>
    </row>
    <row r="1077" spans="40:57">
      <c r="AN1077" s="3788"/>
      <c r="BE1077" s="3789"/>
    </row>
    <row r="1078" spans="40:57">
      <c r="AN1078" s="3788"/>
      <c r="BE1078" s="3789"/>
    </row>
    <row r="1079" spans="40:57">
      <c r="AN1079" s="3788"/>
      <c r="BE1079" s="3789"/>
    </row>
    <row r="1080" spans="40:57">
      <c r="AN1080" s="3788"/>
      <c r="BE1080" s="3789"/>
    </row>
    <row r="1081" spans="40:57">
      <c r="AN1081" s="3788"/>
      <c r="BE1081" s="3789"/>
    </row>
    <row r="1082" spans="40:57">
      <c r="AN1082" s="3788"/>
      <c r="BE1082" s="3789"/>
    </row>
    <row r="1083" spans="40:57">
      <c r="AN1083" s="3788"/>
      <c r="BE1083" s="3789"/>
    </row>
    <row r="1084" spans="40:57">
      <c r="AN1084" s="3788"/>
      <c r="BE1084" s="3789"/>
    </row>
    <row r="1085" spans="40:57">
      <c r="AN1085" s="3788"/>
      <c r="BE1085" s="3789"/>
    </row>
    <row r="1086" spans="40:57">
      <c r="AN1086" s="3788"/>
      <c r="BE1086" s="3789"/>
    </row>
    <row r="1087" spans="40:57">
      <c r="AN1087" s="3788"/>
      <c r="BE1087" s="3789"/>
    </row>
    <row r="1088" spans="40:57">
      <c r="AN1088" s="3788"/>
      <c r="BE1088" s="3789"/>
    </row>
    <row r="1089" spans="40:57">
      <c r="AN1089" s="3788"/>
      <c r="BE1089" s="3789"/>
    </row>
    <row r="1090" spans="40:57">
      <c r="AN1090" s="3788"/>
      <c r="BE1090" s="3789"/>
    </row>
    <row r="1091" spans="40:57">
      <c r="AN1091" s="3788"/>
      <c r="BE1091" s="3789"/>
    </row>
    <row r="1092" spans="40:57">
      <c r="AN1092" s="3788"/>
      <c r="BE1092" s="3789"/>
    </row>
    <row r="1093" spans="40:57">
      <c r="AN1093" s="3788"/>
      <c r="BE1093" s="3789"/>
    </row>
    <row r="1094" spans="40:57">
      <c r="AN1094" s="3788"/>
      <c r="BE1094" s="3789"/>
    </row>
    <row r="1095" spans="40:57">
      <c r="AN1095" s="3788"/>
      <c r="BE1095" s="3789"/>
    </row>
    <row r="1096" spans="40:57">
      <c r="AN1096" s="3788"/>
      <c r="BE1096" s="3789"/>
    </row>
    <row r="1097" spans="40:57">
      <c r="AN1097" s="3788"/>
      <c r="BE1097" s="3789"/>
    </row>
    <row r="1098" spans="40:57">
      <c r="AN1098" s="3788"/>
      <c r="BE1098" s="3789"/>
    </row>
    <row r="1099" spans="40:57">
      <c r="AN1099" s="3788"/>
      <c r="BE1099" s="3789"/>
    </row>
    <row r="1100" spans="40:57">
      <c r="AN1100" s="3788"/>
      <c r="BE1100" s="3789"/>
    </row>
    <row r="1101" spans="40:57">
      <c r="AN1101" s="3788"/>
      <c r="BE1101" s="3789"/>
    </row>
    <row r="1102" spans="40:57">
      <c r="AN1102" s="3788"/>
      <c r="BE1102" s="3789"/>
    </row>
    <row r="1103" spans="40:57">
      <c r="AN1103" s="3788"/>
      <c r="BE1103" s="3789"/>
    </row>
    <row r="1104" spans="40:57">
      <c r="AN1104" s="3788"/>
      <c r="BE1104" s="3789"/>
    </row>
    <row r="1105" spans="40:57">
      <c r="AN1105" s="3788"/>
      <c r="BE1105" s="3789"/>
    </row>
    <row r="1106" spans="40:57">
      <c r="AN1106" s="3788"/>
      <c r="BE1106" s="3789"/>
    </row>
    <row r="1107" spans="40:57">
      <c r="AN1107" s="3788"/>
      <c r="BE1107" s="3789"/>
    </row>
    <row r="1108" spans="40:57">
      <c r="AN1108" s="3788"/>
      <c r="BE1108" s="3789"/>
    </row>
    <row r="1109" spans="40:57">
      <c r="AN1109" s="3788"/>
      <c r="BE1109" s="3789"/>
    </row>
    <row r="1110" spans="40:57">
      <c r="AN1110" s="3788"/>
      <c r="BE1110" s="3789"/>
    </row>
    <row r="1111" spans="40:57">
      <c r="AN1111" s="3788"/>
      <c r="BE1111" s="3789"/>
    </row>
    <row r="1112" spans="40:57">
      <c r="AN1112" s="3788"/>
      <c r="BE1112" s="3789"/>
    </row>
    <row r="1113" spans="40:57">
      <c r="AN1113" s="3788"/>
      <c r="BE1113" s="3789"/>
    </row>
    <row r="1114" spans="40:57">
      <c r="AN1114" s="3788"/>
      <c r="BE1114" s="3789"/>
    </row>
    <row r="1115" spans="40:57">
      <c r="AN1115" s="3788"/>
      <c r="BE1115" s="3789"/>
    </row>
    <row r="1116" spans="40:57">
      <c r="AN1116" s="3788"/>
      <c r="BE1116" s="3789"/>
    </row>
    <row r="1117" spans="40:57">
      <c r="AN1117" s="3788"/>
      <c r="BE1117" s="3789"/>
    </row>
    <row r="1118" spans="40:57">
      <c r="AN1118" s="3788"/>
      <c r="BE1118" s="3789"/>
    </row>
    <row r="1119" spans="40:57">
      <c r="AN1119" s="3788"/>
      <c r="BE1119" s="3789"/>
    </row>
    <row r="1120" spans="40:57">
      <c r="AN1120" s="3788"/>
      <c r="BE1120" s="3789"/>
    </row>
    <row r="1121" spans="40:57">
      <c r="AN1121" s="3788"/>
      <c r="BE1121" s="3789"/>
    </row>
    <row r="1122" spans="40:57">
      <c r="AN1122" s="3788"/>
      <c r="BE1122" s="3789"/>
    </row>
    <row r="1123" spans="40:57">
      <c r="AN1123" s="3788"/>
      <c r="BE1123" s="3789"/>
    </row>
    <row r="1124" spans="40:57">
      <c r="AN1124" s="3788"/>
      <c r="BE1124" s="3789"/>
    </row>
    <row r="1125" spans="40:57">
      <c r="AN1125" s="3788"/>
      <c r="BE1125" s="3789"/>
    </row>
    <row r="1126" spans="40:57">
      <c r="AN1126" s="3788"/>
      <c r="BE1126" s="3789"/>
    </row>
    <row r="1127" spans="40:57">
      <c r="AN1127" s="3788"/>
      <c r="BE1127" s="3789"/>
    </row>
    <row r="1128" spans="40:57">
      <c r="AN1128" s="3788"/>
      <c r="BE1128" s="3789"/>
    </row>
    <row r="1129" spans="40:57">
      <c r="AN1129" s="3788"/>
      <c r="BE1129" s="3789"/>
    </row>
    <row r="1130" spans="40:57">
      <c r="AN1130" s="3788"/>
      <c r="BE1130" s="3789"/>
    </row>
    <row r="1131" spans="40:57">
      <c r="AN1131" s="3788"/>
      <c r="BE1131" s="3789"/>
    </row>
    <row r="1132" spans="40:57">
      <c r="AN1132" s="3788"/>
      <c r="BE1132" s="3789"/>
    </row>
    <row r="1133" spans="40:57">
      <c r="AN1133" s="3788"/>
      <c r="BE1133" s="3789"/>
    </row>
    <row r="1134" spans="40:57">
      <c r="AN1134" s="3788"/>
      <c r="BE1134" s="3789"/>
    </row>
    <row r="1135" spans="40:57">
      <c r="AN1135" s="3788"/>
      <c r="BE1135" s="3789"/>
    </row>
    <row r="1136" spans="40:57">
      <c r="AN1136" s="3788"/>
      <c r="BE1136" s="3789"/>
    </row>
    <row r="1137" spans="40:57">
      <c r="AN1137" s="3788"/>
      <c r="BE1137" s="3789"/>
    </row>
    <row r="1138" spans="40:57">
      <c r="AN1138" s="3788"/>
      <c r="BE1138" s="3789"/>
    </row>
    <row r="1139" spans="40:57">
      <c r="AN1139" s="3788"/>
      <c r="BE1139" s="3789"/>
    </row>
    <row r="1140" spans="40:57">
      <c r="AN1140" s="3788"/>
      <c r="BE1140" s="3789"/>
    </row>
    <row r="1141" spans="40:57">
      <c r="AN1141" s="3788"/>
      <c r="BE1141" s="3789"/>
    </row>
    <row r="1142" spans="40:57">
      <c r="AN1142" s="3788"/>
      <c r="BE1142" s="3789"/>
    </row>
    <row r="1143" spans="40:57">
      <c r="AN1143" s="3788"/>
      <c r="BE1143" s="3789"/>
    </row>
    <row r="1144" spans="40:57">
      <c r="AN1144" s="3788"/>
      <c r="BE1144" s="3789"/>
    </row>
    <row r="1145" spans="40:57">
      <c r="AN1145" s="3788"/>
      <c r="BE1145" s="3789"/>
    </row>
    <row r="1146" spans="40:57">
      <c r="AN1146" s="3788"/>
      <c r="BE1146" s="3789"/>
    </row>
    <row r="1147" spans="40:57">
      <c r="AN1147" s="3788"/>
      <c r="BE1147" s="3789"/>
    </row>
    <row r="1148" spans="40:57">
      <c r="AN1148" s="3788"/>
      <c r="BE1148" s="3789"/>
    </row>
    <row r="1149" spans="40:57">
      <c r="AN1149" s="3788"/>
      <c r="BE1149" s="3789"/>
    </row>
    <row r="1150" spans="40:57">
      <c r="AN1150" s="3788"/>
      <c r="BE1150" s="3789"/>
    </row>
    <row r="1151" spans="40:57">
      <c r="AN1151" s="3788"/>
      <c r="BE1151" s="3789"/>
    </row>
    <row r="1152" spans="40:57">
      <c r="AN1152" s="3788"/>
      <c r="BE1152" s="3789"/>
    </row>
    <row r="1153" spans="40:57">
      <c r="AN1153" s="3788"/>
      <c r="BE1153" s="3789"/>
    </row>
    <row r="1154" spans="40:57">
      <c r="AN1154" s="3788"/>
      <c r="BE1154" s="3789"/>
    </row>
    <row r="1155" spans="40:57">
      <c r="AN1155" s="3788"/>
      <c r="BE1155" s="3789"/>
    </row>
    <row r="1156" spans="40:57">
      <c r="AN1156" s="3788"/>
      <c r="BE1156" s="3789"/>
    </row>
    <row r="1157" spans="40:57">
      <c r="AN1157" s="3788"/>
      <c r="BE1157" s="3789"/>
    </row>
    <row r="1158" spans="40:57">
      <c r="AN1158" s="3788"/>
      <c r="BE1158" s="3789"/>
    </row>
    <row r="1159" spans="40:57">
      <c r="AN1159" s="3788"/>
      <c r="BE1159" s="3789"/>
    </row>
    <row r="1160" spans="40:57">
      <c r="AN1160" s="3788"/>
      <c r="BE1160" s="3789"/>
    </row>
    <row r="1161" spans="40:57">
      <c r="AN1161" s="3788"/>
      <c r="BE1161" s="3789"/>
    </row>
    <row r="1162" spans="40:57">
      <c r="AN1162" s="3788"/>
      <c r="BE1162" s="3789"/>
    </row>
    <row r="1163" spans="40:57">
      <c r="AN1163" s="3788"/>
      <c r="BE1163" s="3789"/>
    </row>
    <row r="1164" spans="40:57">
      <c r="AN1164" s="3788"/>
      <c r="BE1164" s="3789"/>
    </row>
    <row r="1165" spans="40:57">
      <c r="AN1165" s="3788"/>
      <c r="BE1165" s="3789"/>
    </row>
    <row r="1166" spans="40:57">
      <c r="AN1166" s="3788"/>
      <c r="BE1166" s="3789"/>
    </row>
    <row r="1167" spans="40:57">
      <c r="AN1167" s="3788"/>
      <c r="BE1167" s="3789"/>
    </row>
    <row r="1168" spans="40:57">
      <c r="AN1168" s="3788"/>
      <c r="BE1168" s="3789"/>
    </row>
    <row r="1169" spans="40:57">
      <c r="AN1169" s="3788"/>
      <c r="BE1169" s="3789"/>
    </row>
    <row r="1170" spans="40:57">
      <c r="AN1170" s="3788"/>
      <c r="BE1170" s="3789"/>
    </row>
    <row r="1171" spans="40:57">
      <c r="AN1171" s="3788"/>
      <c r="BE1171" s="3789"/>
    </row>
    <row r="1172" spans="40:57">
      <c r="AN1172" s="3788"/>
      <c r="BE1172" s="3789"/>
    </row>
    <row r="1173" spans="40:57">
      <c r="AN1173" s="3788"/>
      <c r="BE1173" s="3789"/>
    </row>
    <row r="1174" spans="40:57">
      <c r="AN1174" s="3788"/>
      <c r="BE1174" s="3789"/>
    </row>
    <row r="1175" spans="40:57">
      <c r="AN1175" s="3788"/>
      <c r="BE1175" s="3789"/>
    </row>
    <row r="1176" spans="40:57">
      <c r="AN1176" s="3788"/>
      <c r="BE1176" s="3789"/>
    </row>
    <row r="1177" spans="40:57">
      <c r="AN1177" s="3788"/>
      <c r="BE1177" s="3789"/>
    </row>
    <row r="1178" spans="40:57">
      <c r="AN1178" s="3788"/>
      <c r="BE1178" s="3789"/>
    </row>
    <row r="1179" spans="40:57">
      <c r="AN1179" s="3788"/>
      <c r="BE1179" s="3789"/>
    </row>
    <row r="1180" spans="40:57">
      <c r="AN1180" s="3788"/>
      <c r="BE1180" s="3789"/>
    </row>
    <row r="1181" spans="40:57">
      <c r="AN1181" s="3788"/>
      <c r="BE1181" s="3789"/>
    </row>
    <row r="1182" spans="40:57">
      <c r="AN1182" s="3788"/>
      <c r="BE1182" s="3789"/>
    </row>
    <row r="1183" spans="40:57">
      <c r="AN1183" s="3788"/>
      <c r="BE1183" s="3789"/>
    </row>
    <row r="1184" spans="40:57">
      <c r="AN1184" s="3788"/>
      <c r="BE1184" s="3789"/>
    </row>
    <row r="1185" spans="40:57">
      <c r="AN1185" s="3788"/>
      <c r="BE1185" s="3789"/>
    </row>
    <row r="1186" spans="40:57">
      <c r="AN1186" s="3788"/>
      <c r="BE1186" s="3789"/>
    </row>
    <row r="1187" spans="40:57">
      <c r="AN1187" s="3788"/>
      <c r="BE1187" s="3789"/>
    </row>
    <row r="1188" spans="40:57">
      <c r="AN1188" s="3788"/>
      <c r="BE1188" s="3789"/>
    </row>
    <row r="1189" spans="40:57">
      <c r="AN1189" s="3788"/>
      <c r="BE1189" s="3789"/>
    </row>
    <row r="1190" spans="40:57">
      <c r="AN1190" s="3788"/>
      <c r="BE1190" s="3789"/>
    </row>
    <row r="1191" spans="40:57">
      <c r="AN1191" s="3788"/>
      <c r="BE1191" s="3789"/>
    </row>
    <row r="1192" spans="40:57">
      <c r="AN1192" s="3788"/>
      <c r="BE1192" s="3789"/>
    </row>
    <row r="1193" spans="40:57">
      <c r="AN1193" s="3788"/>
      <c r="BE1193" s="3789"/>
    </row>
    <row r="1194" spans="40:57">
      <c r="AN1194" s="3788"/>
      <c r="BE1194" s="3789"/>
    </row>
    <row r="1195" spans="40:57">
      <c r="AN1195" s="3788"/>
      <c r="BE1195" s="3789"/>
    </row>
    <row r="1196" spans="40:57">
      <c r="AN1196" s="3788"/>
      <c r="BE1196" s="3789"/>
    </row>
    <row r="1197" spans="40:57">
      <c r="AN1197" s="3788"/>
      <c r="BE1197" s="3789"/>
    </row>
    <row r="1198" spans="40:57">
      <c r="AN1198" s="3788"/>
      <c r="BE1198" s="3789"/>
    </row>
    <row r="1199" spans="40:57">
      <c r="AN1199" s="3788"/>
      <c r="BE1199" s="3789"/>
    </row>
    <row r="1200" spans="40:57">
      <c r="AN1200" s="3788"/>
      <c r="BE1200" s="3789"/>
    </row>
    <row r="1201" spans="40:57">
      <c r="AN1201" s="3788"/>
      <c r="BE1201" s="3789"/>
    </row>
    <row r="1202" spans="40:57">
      <c r="AN1202" s="3788"/>
      <c r="BE1202" s="3789"/>
    </row>
    <row r="1203" spans="40:57">
      <c r="AN1203" s="3788"/>
      <c r="BE1203" s="3789"/>
    </row>
    <row r="1204" spans="40:57">
      <c r="AN1204" s="3788"/>
      <c r="BE1204" s="3789"/>
    </row>
    <row r="1205" spans="40:57">
      <c r="AN1205" s="3788"/>
      <c r="BE1205" s="3789"/>
    </row>
    <row r="1206" spans="40:57">
      <c r="AN1206" s="3788"/>
      <c r="BE1206" s="3789"/>
    </row>
    <row r="1207" spans="40:57">
      <c r="AN1207" s="3788"/>
      <c r="BE1207" s="3789"/>
    </row>
    <row r="1208" spans="40:57">
      <c r="AN1208" s="3788"/>
      <c r="BE1208" s="3789"/>
    </row>
    <row r="1209" spans="40:57">
      <c r="AN1209" s="3788"/>
      <c r="BE1209" s="3789"/>
    </row>
    <row r="1210" spans="40:57">
      <c r="AN1210" s="3788"/>
      <c r="BE1210" s="3789"/>
    </row>
    <row r="1211" spans="40:57">
      <c r="AN1211" s="3788"/>
      <c r="BE1211" s="3789"/>
    </row>
    <row r="1212" spans="40:57">
      <c r="AN1212" s="3788"/>
      <c r="BE1212" s="3789"/>
    </row>
    <row r="1213" spans="40:57">
      <c r="AN1213" s="3788"/>
      <c r="BE1213" s="3789"/>
    </row>
    <row r="1214" spans="40:57">
      <c r="AN1214" s="3788"/>
      <c r="BE1214" s="3789"/>
    </row>
    <row r="1215" spans="40:57">
      <c r="AN1215" s="3788"/>
      <c r="BE1215" s="3789"/>
    </row>
    <row r="1216" spans="40:57">
      <c r="AN1216" s="3788"/>
      <c r="BE1216" s="3789"/>
    </row>
    <row r="1217" spans="40:57">
      <c r="AN1217" s="3788"/>
      <c r="BE1217" s="3789"/>
    </row>
    <row r="1218" spans="40:57">
      <c r="AN1218" s="3788"/>
      <c r="BE1218" s="3789"/>
    </row>
    <row r="1219" spans="40:57">
      <c r="AN1219" s="3788"/>
      <c r="BE1219" s="3789"/>
    </row>
    <row r="1220" spans="40:57">
      <c r="AN1220" s="3788"/>
      <c r="BE1220" s="3789"/>
    </row>
    <row r="1221" spans="40:57">
      <c r="AN1221" s="3788"/>
      <c r="BE1221" s="3789"/>
    </row>
    <row r="1222" spans="40:57">
      <c r="AN1222" s="3788"/>
      <c r="BE1222" s="3789"/>
    </row>
    <row r="1223" spans="40:57">
      <c r="AN1223" s="3788"/>
      <c r="BE1223" s="3789"/>
    </row>
    <row r="1224" spans="40:57">
      <c r="AN1224" s="3788"/>
      <c r="BE1224" s="3789"/>
    </row>
    <row r="1225" spans="40:57">
      <c r="AN1225" s="3788"/>
      <c r="BE1225" s="3789"/>
    </row>
    <row r="1226" spans="40:57">
      <c r="AN1226" s="3788"/>
      <c r="BE1226" s="3789"/>
    </row>
    <row r="1227" spans="40:57">
      <c r="AN1227" s="3788"/>
      <c r="BE1227" s="3789"/>
    </row>
    <row r="1228" spans="40:57">
      <c r="AN1228" s="3788"/>
      <c r="BE1228" s="3789"/>
    </row>
    <row r="1229" spans="40:57">
      <c r="AN1229" s="3788"/>
      <c r="BE1229" s="3789"/>
    </row>
    <row r="1230" spans="40:57">
      <c r="AN1230" s="3788"/>
      <c r="BE1230" s="3789"/>
    </row>
    <row r="1231" spans="40:57">
      <c r="AN1231" s="3788"/>
      <c r="BE1231" s="3789"/>
    </row>
    <row r="1232" spans="40:57">
      <c r="AN1232" s="3788"/>
      <c r="BE1232" s="3789"/>
    </row>
    <row r="1233" spans="40:57">
      <c r="AN1233" s="3788"/>
      <c r="BE1233" s="3789"/>
    </row>
    <row r="1234" spans="40:57">
      <c r="AN1234" s="3788"/>
      <c r="BE1234" s="3789"/>
    </row>
    <row r="1235" spans="40:57">
      <c r="AN1235" s="3788"/>
      <c r="BE1235" s="3789"/>
    </row>
    <row r="1236" spans="40:57">
      <c r="AN1236" s="3788"/>
      <c r="BE1236" s="3789"/>
    </row>
    <row r="1237" spans="40:57">
      <c r="AN1237" s="3788"/>
      <c r="BE1237" s="3789"/>
    </row>
    <row r="1238" spans="40:57">
      <c r="AN1238" s="3788"/>
      <c r="BE1238" s="3789"/>
    </row>
    <row r="1239" spans="40:57">
      <c r="AN1239" s="3788"/>
      <c r="BE1239" s="3789"/>
    </row>
    <row r="1240" spans="40:57">
      <c r="AN1240" s="3788"/>
      <c r="BE1240" s="3789"/>
    </row>
    <row r="1241" spans="40:57">
      <c r="AN1241" s="3788"/>
      <c r="BE1241" s="3789"/>
    </row>
    <row r="1242" spans="40:57">
      <c r="AN1242" s="3788"/>
      <c r="BE1242" s="3789"/>
    </row>
    <row r="1243" spans="40:57">
      <c r="AN1243" s="3788"/>
      <c r="BE1243" s="3789"/>
    </row>
    <row r="1244" spans="40:57">
      <c r="AN1244" s="3788"/>
      <c r="BE1244" s="3789"/>
    </row>
    <row r="1245" spans="40:57">
      <c r="AN1245" s="3788"/>
      <c r="BE1245" s="3789"/>
    </row>
    <row r="1246" spans="40:57">
      <c r="AN1246" s="3788"/>
      <c r="BE1246" s="3789"/>
    </row>
    <row r="1247" spans="40:57">
      <c r="AN1247" s="3788"/>
      <c r="BE1247" s="3789"/>
    </row>
    <row r="1248" spans="40:57">
      <c r="AN1248" s="3788"/>
      <c r="BE1248" s="3789"/>
    </row>
    <row r="1249" spans="40:57">
      <c r="AN1249" s="3788"/>
      <c r="BE1249" s="3789"/>
    </row>
    <row r="1250" spans="40:57">
      <c r="AN1250" s="3788"/>
      <c r="BE1250" s="3789"/>
    </row>
    <row r="1251" spans="40:57">
      <c r="AN1251" s="3788"/>
      <c r="BE1251" s="3789"/>
    </row>
    <row r="1252" spans="40:57">
      <c r="AN1252" s="3788"/>
      <c r="BE1252" s="3789"/>
    </row>
    <row r="1253" spans="40:57">
      <c r="AN1253" s="3788"/>
      <c r="BE1253" s="3789"/>
    </row>
    <row r="1254" spans="40:57">
      <c r="AN1254" s="3788"/>
      <c r="BE1254" s="3789"/>
    </row>
    <row r="1255" spans="40:57">
      <c r="AN1255" s="3788"/>
      <c r="BE1255" s="3789"/>
    </row>
    <row r="1256" spans="40:57">
      <c r="AN1256" s="3788"/>
      <c r="BE1256" s="3789"/>
    </row>
    <row r="1257" spans="40:57">
      <c r="AN1257" s="3788"/>
      <c r="BE1257" s="3789"/>
    </row>
    <row r="1258" spans="40:57">
      <c r="AN1258" s="3788"/>
      <c r="BE1258" s="3789"/>
    </row>
    <row r="1259" spans="40:57">
      <c r="AN1259" s="3788"/>
      <c r="BE1259" s="3789"/>
    </row>
    <row r="1260" spans="40:57">
      <c r="AN1260" s="3788"/>
      <c r="BE1260" s="3789"/>
    </row>
    <row r="1261" spans="40:57">
      <c r="AN1261" s="3788"/>
      <c r="BE1261" s="3789"/>
    </row>
    <row r="1262" spans="40:57">
      <c r="AN1262" s="3788"/>
      <c r="BE1262" s="3789"/>
    </row>
    <row r="1263" spans="40:57">
      <c r="AN1263" s="3788"/>
      <c r="BE1263" s="3789"/>
    </row>
    <row r="1264" spans="40:57">
      <c r="AN1264" s="3788"/>
      <c r="BE1264" s="3789"/>
    </row>
    <row r="1265" spans="40:57">
      <c r="AN1265" s="3788"/>
      <c r="BE1265" s="3789"/>
    </row>
    <row r="1266" spans="40:57">
      <c r="AN1266" s="3788"/>
      <c r="BE1266" s="3789"/>
    </row>
    <row r="1267" spans="40:57">
      <c r="AN1267" s="3788"/>
      <c r="BE1267" s="3789"/>
    </row>
    <row r="1268" spans="40:57">
      <c r="AN1268" s="3788"/>
      <c r="BE1268" s="3789"/>
    </row>
    <row r="1269" spans="40:57">
      <c r="AN1269" s="3788"/>
      <c r="BE1269" s="3789"/>
    </row>
    <row r="1270" spans="40:57">
      <c r="AN1270" s="3788"/>
      <c r="BE1270" s="3789"/>
    </row>
    <row r="1271" spans="40:57">
      <c r="AN1271" s="3788"/>
      <c r="BE1271" s="3789"/>
    </row>
    <row r="1272" spans="40:57">
      <c r="AN1272" s="3788"/>
      <c r="BE1272" s="3789"/>
    </row>
    <row r="1273" spans="40:57">
      <c r="AN1273" s="3788"/>
      <c r="BE1273" s="3789"/>
    </row>
    <row r="1274" spans="40:57">
      <c r="AN1274" s="3788"/>
      <c r="BE1274" s="3789"/>
    </row>
    <row r="1275" spans="40:57">
      <c r="AN1275" s="3788"/>
      <c r="BE1275" s="3789"/>
    </row>
    <row r="1276" spans="40:57">
      <c r="AN1276" s="3788"/>
      <c r="BE1276" s="3789"/>
    </row>
    <row r="1277" spans="40:57">
      <c r="AN1277" s="3788"/>
      <c r="BE1277" s="3789"/>
    </row>
    <row r="1278" spans="40:57">
      <c r="AN1278" s="3788"/>
      <c r="BE1278" s="3789"/>
    </row>
    <row r="1279" spans="40:57">
      <c r="AN1279" s="3788"/>
      <c r="BE1279" s="3789"/>
    </row>
    <row r="1280" spans="40:57">
      <c r="AN1280" s="3788"/>
      <c r="BE1280" s="3789"/>
    </row>
    <row r="1281" spans="40:57">
      <c r="AN1281" s="3788"/>
      <c r="BE1281" s="3789"/>
    </row>
    <row r="1282" spans="40:57">
      <c r="AN1282" s="3788"/>
      <c r="BE1282" s="3789"/>
    </row>
    <row r="1283" spans="40:57">
      <c r="AN1283" s="3788"/>
      <c r="BE1283" s="3789"/>
    </row>
    <row r="1284" spans="40:57">
      <c r="AN1284" s="3788"/>
      <c r="BE1284" s="3789"/>
    </row>
    <row r="1285" spans="40:57">
      <c r="AN1285" s="3788"/>
      <c r="BE1285" s="3789"/>
    </row>
    <row r="1286" spans="40:57">
      <c r="AN1286" s="3788"/>
      <c r="BE1286" s="3789"/>
    </row>
    <row r="1287" spans="40:57">
      <c r="AN1287" s="3788"/>
      <c r="BE1287" s="3789"/>
    </row>
    <row r="1288" spans="40:57">
      <c r="AN1288" s="3788"/>
      <c r="BE1288" s="3789"/>
    </row>
    <row r="1289" spans="40:57">
      <c r="AN1289" s="3788"/>
      <c r="BE1289" s="3789"/>
    </row>
    <row r="1290" spans="40:57">
      <c r="AN1290" s="3788"/>
      <c r="BE1290" s="3789"/>
    </row>
    <row r="1291" spans="40:57">
      <c r="AN1291" s="3788"/>
      <c r="BE1291" s="3789"/>
    </row>
    <row r="1292" spans="40:57">
      <c r="AN1292" s="3788"/>
      <c r="BE1292" s="3789"/>
    </row>
    <row r="1293" spans="40:57">
      <c r="AN1293" s="3788"/>
      <c r="BE1293" s="3789"/>
    </row>
    <row r="1294" spans="40:57">
      <c r="AN1294" s="3788"/>
      <c r="BE1294" s="3789"/>
    </row>
    <row r="1295" spans="40:57">
      <c r="AN1295" s="3788"/>
      <c r="BE1295" s="3789"/>
    </row>
    <row r="1296" spans="40:57">
      <c r="AN1296" s="3788"/>
      <c r="BE1296" s="3789"/>
    </row>
    <row r="1297" spans="40:57">
      <c r="AN1297" s="3788"/>
      <c r="BE1297" s="3789"/>
    </row>
    <row r="1298" spans="40:57">
      <c r="AN1298" s="3788"/>
      <c r="BE1298" s="3789"/>
    </row>
    <row r="1299" spans="40:57">
      <c r="AN1299" s="3788"/>
      <c r="BE1299" s="3789"/>
    </row>
    <row r="1300" spans="40:57">
      <c r="AN1300" s="3788"/>
      <c r="BE1300" s="3789"/>
    </row>
    <row r="1301" spans="40:57">
      <c r="AN1301" s="3788"/>
      <c r="BE1301" s="3789"/>
    </row>
    <row r="1302" spans="40:57">
      <c r="AN1302" s="3788"/>
      <c r="BE1302" s="3789"/>
    </row>
    <row r="1303" spans="40:57">
      <c r="AN1303" s="3788"/>
      <c r="BE1303" s="3789"/>
    </row>
    <row r="1304" spans="40:57">
      <c r="AN1304" s="3788"/>
      <c r="BE1304" s="3789"/>
    </row>
    <row r="1305" spans="40:57">
      <c r="AN1305" s="3788"/>
      <c r="BE1305" s="3789"/>
    </row>
    <row r="1306" spans="40:57">
      <c r="AN1306" s="3788"/>
      <c r="BE1306" s="3789"/>
    </row>
    <row r="1307" spans="40:57">
      <c r="AN1307" s="3788"/>
      <c r="BE1307" s="3789"/>
    </row>
    <row r="1308" spans="40:57">
      <c r="AN1308" s="3788"/>
      <c r="BE1308" s="3789"/>
    </row>
    <row r="1309" spans="40:57">
      <c r="AN1309" s="3788"/>
      <c r="BE1309" s="3789"/>
    </row>
    <row r="1310" spans="40:57">
      <c r="AN1310" s="3788"/>
      <c r="BE1310" s="3789"/>
    </row>
    <row r="1311" spans="40:57">
      <c r="AN1311" s="3788"/>
      <c r="BE1311" s="3789"/>
    </row>
    <row r="1312" spans="40:57">
      <c r="AN1312" s="3788"/>
      <c r="BE1312" s="3789"/>
    </row>
    <row r="1313" spans="40:57">
      <c r="AN1313" s="3788"/>
      <c r="BE1313" s="3789"/>
    </row>
    <row r="1314" spans="40:57">
      <c r="AN1314" s="3788"/>
      <c r="BE1314" s="3789"/>
    </row>
    <row r="1315" spans="40:57">
      <c r="AN1315" s="3788"/>
      <c r="BE1315" s="3789"/>
    </row>
    <row r="1316" spans="40:57">
      <c r="AN1316" s="3788"/>
      <c r="BE1316" s="3789"/>
    </row>
    <row r="1317" spans="40:57">
      <c r="AN1317" s="3788"/>
      <c r="BE1317" s="3789"/>
    </row>
    <row r="1318" spans="40:57">
      <c r="AN1318" s="3788"/>
      <c r="BE1318" s="3789"/>
    </row>
    <row r="1319" spans="40:57">
      <c r="AN1319" s="3788"/>
      <c r="BE1319" s="3789"/>
    </row>
    <row r="1320" spans="40:57">
      <c r="AN1320" s="3788"/>
      <c r="BE1320" s="3789"/>
    </row>
    <row r="1321" spans="40:57">
      <c r="AN1321" s="3788"/>
      <c r="BE1321" s="3789"/>
    </row>
    <row r="1322" spans="40:57">
      <c r="AN1322" s="3788"/>
      <c r="BE1322" s="3789"/>
    </row>
    <row r="1323" spans="40:57">
      <c r="AN1323" s="3788"/>
      <c r="BE1323" s="3789"/>
    </row>
    <row r="1324" spans="40:57">
      <c r="AN1324" s="3788"/>
      <c r="BE1324" s="3789"/>
    </row>
    <row r="1325" spans="40:57">
      <c r="AN1325" s="3788"/>
      <c r="BE1325" s="3789"/>
    </row>
    <row r="1326" spans="40:57">
      <c r="AN1326" s="3788"/>
      <c r="BE1326" s="3789"/>
    </row>
    <row r="1327" spans="40:57">
      <c r="AN1327" s="3788"/>
      <c r="BE1327" s="3789"/>
    </row>
    <row r="1328" spans="40:57">
      <c r="AN1328" s="3788"/>
      <c r="BE1328" s="3789"/>
    </row>
    <row r="1329" spans="40:57">
      <c r="AN1329" s="3788"/>
      <c r="BE1329" s="3789"/>
    </row>
    <row r="1330" spans="40:57">
      <c r="AN1330" s="3788"/>
      <c r="BE1330" s="3789"/>
    </row>
    <row r="1331" spans="40:57">
      <c r="AN1331" s="3788"/>
      <c r="BE1331" s="3789"/>
    </row>
    <row r="1332" spans="40:57">
      <c r="AN1332" s="3788"/>
      <c r="BE1332" s="3789"/>
    </row>
    <row r="1333" spans="40:57">
      <c r="AN1333" s="3788"/>
      <c r="BE1333" s="3789"/>
    </row>
    <row r="1334" spans="40:57">
      <c r="AN1334" s="3788"/>
      <c r="BE1334" s="3789"/>
    </row>
    <row r="1335" spans="40:57">
      <c r="AN1335" s="3788"/>
      <c r="BE1335" s="3789"/>
    </row>
    <row r="1336" spans="40:57">
      <c r="AN1336" s="3788"/>
      <c r="BE1336" s="3789"/>
    </row>
    <row r="1337" spans="40:57">
      <c r="AN1337" s="3788"/>
      <c r="BE1337" s="3789"/>
    </row>
    <row r="1338" spans="40:57">
      <c r="AN1338" s="3788"/>
      <c r="BE1338" s="3789"/>
    </row>
    <row r="1339" spans="40:57">
      <c r="AN1339" s="3788"/>
      <c r="BE1339" s="3789"/>
    </row>
    <row r="1340" spans="40:57">
      <c r="AN1340" s="3788"/>
      <c r="BE1340" s="3789"/>
    </row>
    <row r="1341" spans="40:57">
      <c r="AN1341" s="3788"/>
      <c r="BE1341" s="3789"/>
    </row>
    <row r="1342" spans="40:57">
      <c r="AN1342" s="3788"/>
      <c r="BE1342" s="3789"/>
    </row>
    <row r="1343" spans="40:57">
      <c r="AN1343" s="3788"/>
      <c r="BE1343" s="3789"/>
    </row>
    <row r="1344" spans="40:57">
      <c r="AN1344" s="3788"/>
      <c r="BE1344" s="3789"/>
    </row>
    <row r="1345" spans="40:57">
      <c r="AN1345" s="3788"/>
      <c r="BE1345" s="3789"/>
    </row>
    <row r="1346" spans="40:57">
      <c r="AN1346" s="3788"/>
      <c r="BE1346" s="3789"/>
    </row>
    <row r="1347" spans="40:57">
      <c r="AN1347" s="3788"/>
      <c r="BE1347" s="3789"/>
    </row>
    <row r="1348" spans="40:57">
      <c r="AN1348" s="3788"/>
      <c r="BE1348" s="3789"/>
    </row>
    <row r="1349" spans="40:57">
      <c r="AN1349" s="3788"/>
      <c r="BE1349" s="3789"/>
    </row>
    <row r="1350" spans="40:57">
      <c r="AN1350" s="3788"/>
      <c r="BE1350" s="3789"/>
    </row>
    <row r="1351" spans="40:57">
      <c r="AN1351" s="3788"/>
      <c r="BE1351" s="3789"/>
    </row>
    <row r="1352" spans="40:57">
      <c r="AN1352" s="3788"/>
      <c r="BE1352" s="3789"/>
    </row>
    <row r="1353" spans="40:57">
      <c r="AN1353" s="3788"/>
      <c r="BE1353" s="3789"/>
    </row>
    <row r="1354" spans="40:57">
      <c r="AN1354" s="3788"/>
      <c r="BE1354" s="3789"/>
    </row>
    <row r="1355" spans="40:57">
      <c r="AN1355" s="3788"/>
      <c r="BE1355" s="3789"/>
    </row>
    <row r="1356" spans="40:57">
      <c r="AN1356" s="3788"/>
      <c r="BE1356" s="3789"/>
    </row>
    <row r="1357" spans="40:57">
      <c r="AN1357" s="3788"/>
      <c r="BE1357" s="3789"/>
    </row>
    <row r="1358" spans="40:57">
      <c r="AN1358" s="3788"/>
      <c r="BE1358" s="3789"/>
    </row>
    <row r="1359" spans="40:57">
      <c r="AN1359" s="3788"/>
      <c r="BE1359" s="3789"/>
    </row>
    <row r="1360" spans="40:57">
      <c r="AN1360" s="3788"/>
      <c r="BE1360" s="3789"/>
    </row>
    <row r="1361" spans="40:57">
      <c r="AN1361" s="3788"/>
      <c r="BE1361" s="3789"/>
    </row>
    <row r="1362" spans="40:57">
      <c r="AN1362" s="3788"/>
      <c r="BE1362" s="3789"/>
    </row>
    <row r="1363" spans="40:57">
      <c r="AN1363" s="3788"/>
      <c r="BE1363" s="3789"/>
    </row>
    <row r="1364" spans="40:57">
      <c r="AN1364" s="3788"/>
      <c r="BE1364" s="3789"/>
    </row>
    <row r="1365" spans="40:57">
      <c r="AN1365" s="3788"/>
      <c r="BE1365" s="3789"/>
    </row>
    <row r="1366" spans="40:57">
      <c r="AN1366" s="3788"/>
      <c r="BE1366" s="3789"/>
    </row>
    <row r="1367" spans="40:57">
      <c r="AN1367" s="3788"/>
      <c r="BE1367" s="3789"/>
    </row>
    <row r="1368" spans="40:57">
      <c r="AN1368" s="3788"/>
      <c r="BE1368" s="3789"/>
    </row>
    <row r="1369" spans="40:57">
      <c r="AN1369" s="3788"/>
      <c r="BE1369" s="3789"/>
    </row>
    <row r="1370" spans="40:57">
      <c r="AN1370" s="3788"/>
      <c r="BE1370" s="3789"/>
    </row>
    <row r="1371" spans="40:57">
      <c r="AN1371" s="3788"/>
      <c r="BE1371" s="3789"/>
    </row>
    <row r="1372" spans="40:57">
      <c r="AN1372" s="3788"/>
      <c r="BE1372" s="3789"/>
    </row>
    <row r="1373" spans="40:57">
      <c r="AN1373" s="3788"/>
      <c r="BE1373" s="3789"/>
    </row>
    <row r="1374" spans="40:57">
      <c r="AN1374" s="3788"/>
      <c r="BE1374" s="3789"/>
    </row>
    <row r="1375" spans="40:57">
      <c r="AN1375" s="3788"/>
      <c r="BE1375" s="3789"/>
    </row>
    <row r="1376" spans="40:57">
      <c r="AN1376" s="3788"/>
      <c r="BE1376" s="3789"/>
    </row>
    <row r="1377" spans="40:57">
      <c r="AN1377" s="3788"/>
      <c r="BE1377" s="3789"/>
    </row>
    <row r="1378" spans="40:57">
      <c r="AN1378" s="3788"/>
      <c r="BE1378" s="3789"/>
    </row>
    <row r="1379" spans="40:57">
      <c r="AN1379" s="3788"/>
      <c r="BE1379" s="3789"/>
    </row>
    <row r="1380" spans="40:57">
      <c r="AN1380" s="3788"/>
      <c r="BE1380" s="3789"/>
    </row>
    <row r="1381" spans="40:57">
      <c r="AN1381" s="3788"/>
      <c r="BE1381" s="3789"/>
    </row>
    <row r="1382" spans="40:57">
      <c r="AN1382" s="3788"/>
      <c r="BE1382" s="3789"/>
    </row>
    <row r="1383" spans="40:57">
      <c r="AN1383" s="3788"/>
      <c r="BE1383" s="3789"/>
    </row>
    <row r="1384" spans="40:57">
      <c r="AN1384" s="3788"/>
      <c r="BE1384" s="3789"/>
    </row>
    <row r="1385" spans="40:57">
      <c r="AN1385" s="3788"/>
      <c r="BE1385" s="3789"/>
    </row>
    <row r="1386" spans="40:57">
      <c r="AN1386" s="3788"/>
      <c r="BE1386" s="3789"/>
    </row>
    <row r="1387" spans="40:57">
      <c r="AN1387" s="3788"/>
      <c r="BE1387" s="3789"/>
    </row>
    <row r="1388" spans="40:57">
      <c r="AN1388" s="3788"/>
      <c r="BE1388" s="3789"/>
    </row>
    <row r="1389" spans="40:57">
      <c r="AN1389" s="3788"/>
      <c r="BE1389" s="3789"/>
    </row>
    <row r="1390" spans="40:57">
      <c r="AN1390" s="3788"/>
      <c r="BE1390" s="3789"/>
    </row>
    <row r="1391" spans="40:57">
      <c r="AN1391" s="3788"/>
      <c r="BE1391" s="3789"/>
    </row>
    <row r="1392" spans="40:57">
      <c r="AN1392" s="3788"/>
      <c r="BE1392" s="3789"/>
    </row>
    <row r="1393" spans="40:57">
      <c r="AN1393" s="3788"/>
      <c r="BE1393" s="3789"/>
    </row>
    <row r="1394" spans="40:57">
      <c r="AN1394" s="3788"/>
      <c r="BE1394" s="3789"/>
    </row>
    <row r="1395" spans="40:57">
      <c r="AN1395" s="3788"/>
      <c r="BE1395" s="3789"/>
    </row>
    <row r="1396" spans="40:57">
      <c r="AN1396" s="3788"/>
      <c r="BE1396" s="3789"/>
    </row>
    <row r="1397" spans="40:57">
      <c r="AN1397" s="3788"/>
      <c r="BE1397" s="3789"/>
    </row>
    <row r="1398" spans="40:57">
      <c r="AN1398" s="3788"/>
      <c r="BE1398" s="3789"/>
    </row>
    <row r="1399" spans="40:57">
      <c r="AN1399" s="3788"/>
      <c r="BE1399" s="3789"/>
    </row>
    <row r="1400" spans="40:57">
      <c r="AN1400" s="3788"/>
      <c r="BE1400" s="3789"/>
    </row>
    <row r="1401" spans="40:57">
      <c r="AN1401" s="3788"/>
      <c r="BE1401" s="3789"/>
    </row>
    <row r="1402" spans="40:57">
      <c r="AN1402" s="3788"/>
      <c r="BE1402" s="3789"/>
    </row>
    <row r="1403" spans="40:57">
      <c r="AN1403" s="3788"/>
      <c r="BE1403" s="3789"/>
    </row>
    <row r="1404" spans="40:57">
      <c r="AN1404" s="3788"/>
      <c r="BE1404" s="3789"/>
    </row>
    <row r="1405" spans="40:57">
      <c r="AN1405" s="3788"/>
      <c r="BE1405" s="3789"/>
    </row>
    <row r="1406" spans="40:57">
      <c r="AN1406" s="3788"/>
      <c r="BE1406" s="3789"/>
    </row>
    <row r="1407" spans="40:57">
      <c r="AN1407" s="3788"/>
      <c r="BE1407" s="3789"/>
    </row>
    <row r="1408" spans="40:57">
      <c r="AN1408" s="3788"/>
      <c r="BE1408" s="3789"/>
    </row>
    <row r="1409" spans="40:57">
      <c r="AN1409" s="3788"/>
      <c r="BE1409" s="3789"/>
    </row>
    <row r="1410" spans="40:57">
      <c r="AN1410" s="3788"/>
      <c r="BE1410" s="3789"/>
    </row>
    <row r="1411" spans="40:57">
      <c r="AN1411" s="3788"/>
      <c r="BE1411" s="3789"/>
    </row>
    <row r="1412" spans="40:57">
      <c r="AN1412" s="3788"/>
      <c r="BE1412" s="3789"/>
    </row>
    <row r="1413" spans="40:57">
      <c r="AN1413" s="3788"/>
      <c r="BE1413" s="3789"/>
    </row>
    <row r="1414" spans="40:57">
      <c r="AN1414" s="3788"/>
      <c r="BE1414" s="3789"/>
    </row>
    <row r="1415" spans="40:57">
      <c r="AN1415" s="3788"/>
      <c r="BE1415" s="3789"/>
    </row>
    <row r="1416" spans="40:57">
      <c r="AN1416" s="3788"/>
      <c r="BE1416" s="3789"/>
    </row>
    <row r="1417" spans="40:57">
      <c r="AN1417" s="3788"/>
      <c r="BE1417" s="3789"/>
    </row>
    <row r="1418" spans="40:57">
      <c r="AN1418" s="3788"/>
      <c r="BE1418" s="3789"/>
    </row>
    <row r="1419" spans="40:57">
      <c r="AN1419" s="3788"/>
      <c r="BE1419" s="3789"/>
    </row>
    <row r="1420" spans="40:57">
      <c r="AN1420" s="3788"/>
      <c r="BE1420" s="3789"/>
    </row>
    <row r="1421" spans="40:57">
      <c r="AN1421" s="3788"/>
      <c r="BE1421" s="3789"/>
    </row>
    <row r="1422" spans="40:57">
      <c r="AN1422" s="3788"/>
      <c r="BE1422" s="3789"/>
    </row>
    <row r="1423" spans="40:57">
      <c r="AN1423" s="3788"/>
      <c r="BE1423" s="3789"/>
    </row>
    <row r="1424" spans="40:57">
      <c r="AN1424" s="3788"/>
      <c r="BE1424" s="3789"/>
    </row>
    <row r="1425" spans="40:57">
      <c r="AN1425" s="3788"/>
      <c r="BE1425" s="3789"/>
    </row>
    <row r="1426" spans="40:57">
      <c r="AN1426" s="3788"/>
      <c r="BE1426" s="3789"/>
    </row>
    <row r="1427" spans="40:57">
      <c r="AN1427" s="3788"/>
      <c r="BE1427" s="3789"/>
    </row>
    <row r="1428" spans="40:57">
      <c r="AN1428" s="3788"/>
      <c r="BE1428" s="3789"/>
    </row>
    <row r="1429" spans="40:57">
      <c r="AN1429" s="3788"/>
      <c r="BE1429" s="3789"/>
    </row>
    <row r="1430" spans="40:57">
      <c r="AN1430" s="3788"/>
      <c r="BE1430" s="3789"/>
    </row>
    <row r="1431" spans="40:57">
      <c r="AN1431" s="3788"/>
      <c r="BE1431" s="3789"/>
    </row>
    <row r="1432" spans="40:57">
      <c r="AN1432" s="3788"/>
      <c r="BE1432" s="3789"/>
    </row>
    <row r="1433" spans="40:57">
      <c r="AN1433" s="3788"/>
      <c r="BE1433" s="3789"/>
    </row>
    <row r="1434" spans="40:57">
      <c r="AN1434" s="3788"/>
      <c r="BE1434" s="3789"/>
    </row>
    <row r="1435" spans="40:57">
      <c r="AN1435" s="3788"/>
      <c r="BE1435" s="3789"/>
    </row>
    <row r="1436" spans="40:57">
      <c r="AN1436" s="3788"/>
      <c r="BE1436" s="3789"/>
    </row>
    <row r="1437" spans="40:57">
      <c r="AN1437" s="3788"/>
      <c r="BE1437" s="3789"/>
    </row>
    <row r="1438" spans="40:57">
      <c r="AN1438" s="3788"/>
      <c r="BE1438" s="3789"/>
    </row>
    <row r="1439" spans="40:57">
      <c r="AN1439" s="3788"/>
      <c r="BE1439" s="3789"/>
    </row>
    <row r="1440" spans="40:57">
      <c r="AN1440" s="3788"/>
      <c r="BE1440" s="3789"/>
    </row>
    <row r="1441" spans="40:57">
      <c r="AN1441" s="3788"/>
      <c r="BE1441" s="3789"/>
    </row>
    <row r="1442" spans="40:57">
      <c r="AN1442" s="3788"/>
      <c r="BE1442" s="3789"/>
    </row>
    <row r="1443" spans="40:57">
      <c r="AN1443" s="3788"/>
      <c r="BE1443" s="3789"/>
    </row>
    <row r="1444" spans="40:57">
      <c r="AN1444" s="3788"/>
      <c r="BE1444" s="3789"/>
    </row>
    <row r="1445" spans="40:57">
      <c r="AN1445" s="3788"/>
      <c r="BE1445" s="3789"/>
    </row>
    <row r="1446" spans="40:57">
      <c r="AN1446" s="3788"/>
      <c r="BE1446" s="3789"/>
    </row>
    <row r="1447" spans="40:57">
      <c r="AN1447" s="3788"/>
      <c r="BE1447" s="3789"/>
    </row>
    <row r="1448" spans="40:57">
      <c r="AN1448" s="3788"/>
      <c r="BE1448" s="3789"/>
    </row>
    <row r="1449" spans="40:57">
      <c r="AN1449" s="3788"/>
      <c r="BE1449" s="3789"/>
    </row>
    <row r="1450" spans="40:57">
      <c r="AN1450" s="3788"/>
      <c r="BE1450" s="3789"/>
    </row>
    <row r="1451" spans="40:57">
      <c r="AN1451" s="3788"/>
      <c r="BE1451" s="3789"/>
    </row>
    <row r="1452" spans="40:57">
      <c r="AN1452" s="3788"/>
      <c r="BE1452" s="3789"/>
    </row>
    <row r="1453" spans="40:57">
      <c r="AN1453" s="3788"/>
      <c r="BE1453" s="3789"/>
    </row>
    <row r="1454" spans="40:57">
      <c r="AN1454" s="3788"/>
      <c r="BE1454" s="3789"/>
    </row>
    <row r="1455" spans="40:57">
      <c r="AN1455" s="3788"/>
      <c r="BE1455" s="3789"/>
    </row>
    <row r="1456" spans="40:57">
      <c r="AN1456" s="3788"/>
      <c r="BE1456" s="3789"/>
    </row>
    <row r="1457" spans="40:57">
      <c r="AN1457" s="3788"/>
      <c r="BE1457" s="3789"/>
    </row>
    <row r="1458" spans="40:57">
      <c r="AN1458" s="3788"/>
      <c r="BE1458" s="3789"/>
    </row>
    <row r="1459" spans="40:57">
      <c r="AN1459" s="3788"/>
      <c r="BE1459" s="3789"/>
    </row>
    <row r="1460" spans="40:57">
      <c r="AN1460" s="3788"/>
      <c r="BE1460" s="3789"/>
    </row>
    <row r="1461" spans="40:57">
      <c r="AN1461" s="3788"/>
      <c r="BE1461" s="3789"/>
    </row>
    <row r="1462" spans="40:57">
      <c r="AN1462" s="3788"/>
      <c r="BE1462" s="3789"/>
    </row>
    <row r="1463" spans="40:57">
      <c r="AN1463" s="3788"/>
      <c r="BE1463" s="3789"/>
    </row>
    <row r="1464" spans="40:57">
      <c r="AN1464" s="3788"/>
      <c r="BE1464" s="3789"/>
    </row>
    <row r="1465" spans="40:57">
      <c r="AN1465" s="3788"/>
      <c r="BE1465" s="3789"/>
    </row>
    <row r="1466" spans="40:57">
      <c r="AN1466" s="3788"/>
      <c r="BE1466" s="3789"/>
    </row>
    <row r="1467" spans="40:57">
      <c r="AN1467" s="3788"/>
      <c r="BE1467" s="3789"/>
    </row>
    <row r="1468" spans="40:57">
      <c r="AN1468" s="3788"/>
      <c r="BE1468" s="3789"/>
    </row>
    <row r="1469" spans="40:57">
      <c r="AN1469" s="3788"/>
      <c r="BE1469" s="3789"/>
    </row>
    <row r="1470" spans="40:57">
      <c r="AN1470" s="3788"/>
      <c r="BE1470" s="3789"/>
    </row>
    <row r="1471" spans="40:57">
      <c r="AN1471" s="3788"/>
      <c r="BE1471" s="3789"/>
    </row>
    <row r="1472" spans="40:57">
      <c r="AN1472" s="3788"/>
      <c r="BE1472" s="3789"/>
    </row>
    <row r="1473" spans="40:57">
      <c r="AN1473" s="3788"/>
      <c r="BE1473" s="3789"/>
    </row>
    <row r="1474" spans="40:57">
      <c r="AN1474" s="3788"/>
      <c r="BE1474" s="3789"/>
    </row>
    <row r="1475" spans="40:57">
      <c r="AN1475" s="3788"/>
      <c r="BE1475" s="3789"/>
    </row>
    <row r="1476" spans="40:57">
      <c r="AN1476" s="3788"/>
      <c r="BE1476" s="3789"/>
    </row>
    <row r="1477" spans="40:57">
      <c r="AN1477" s="3788"/>
      <c r="BE1477" s="3789"/>
    </row>
    <row r="1478" spans="40:57">
      <c r="AN1478" s="3788"/>
      <c r="BE1478" s="3789"/>
    </row>
    <row r="1479" spans="40:57">
      <c r="AN1479" s="3788"/>
      <c r="BE1479" s="3789"/>
    </row>
    <row r="1480" spans="40:57">
      <c r="AN1480" s="3788"/>
      <c r="BE1480" s="3789"/>
    </row>
    <row r="1481" spans="40:57">
      <c r="AN1481" s="3788"/>
      <c r="BE1481" s="3789"/>
    </row>
    <row r="1482" spans="40:57">
      <c r="AN1482" s="3788"/>
      <c r="BE1482" s="3789"/>
    </row>
    <row r="1483" spans="40:57">
      <c r="AN1483" s="3788"/>
      <c r="BE1483" s="3789"/>
    </row>
    <row r="1484" spans="40:57">
      <c r="AN1484" s="3788"/>
      <c r="BE1484" s="3789"/>
    </row>
    <row r="1485" spans="40:57">
      <c r="AN1485" s="3788"/>
      <c r="BE1485" s="3789"/>
    </row>
    <row r="1486" spans="40:57">
      <c r="AN1486" s="3788"/>
      <c r="BE1486" s="3789"/>
    </row>
    <row r="1487" spans="40:57">
      <c r="AN1487" s="3788"/>
      <c r="BE1487" s="3789"/>
    </row>
    <row r="1488" spans="40:57">
      <c r="AN1488" s="3788"/>
      <c r="BE1488" s="3789"/>
    </row>
    <row r="1489" spans="40:57">
      <c r="AN1489" s="3788"/>
      <c r="BE1489" s="3789"/>
    </row>
    <row r="1490" spans="40:57">
      <c r="AN1490" s="3788"/>
      <c r="BE1490" s="3789"/>
    </row>
    <row r="1491" spans="40:57">
      <c r="AN1491" s="3788"/>
      <c r="BE1491" s="3789"/>
    </row>
    <row r="1492" spans="40:57">
      <c r="AN1492" s="3788"/>
      <c r="BE1492" s="3789"/>
    </row>
    <row r="1493" spans="40:57">
      <c r="AN1493" s="3788"/>
      <c r="BE1493" s="3789"/>
    </row>
    <row r="1494" spans="40:57">
      <c r="AN1494" s="3788"/>
      <c r="BE1494" s="3789"/>
    </row>
    <row r="1495" spans="40:57">
      <c r="AN1495" s="3788"/>
      <c r="BE1495" s="3789"/>
    </row>
    <row r="1496" spans="40:57">
      <c r="AN1496" s="3788"/>
      <c r="BE1496" s="3789"/>
    </row>
    <row r="1497" spans="40:57">
      <c r="AN1497" s="3788"/>
      <c r="BE1497" s="3789"/>
    </row>
    <row r="1498" spans="40:57">
      <c r="AN1498" s="3788"/>
      <c r="BE1498" s="3789"/>
    </row>
    <row r="1499" spans="40:57">
      <c r="AN1499" s="3788"/>
      <c r="BE1499" s="3789"/>
    </row>
    <row r="1500" spans="40:57">
      <c r="AN1500" s="3788"/>
      <c r="BE1500" s="3789"/>
    </row>
    <row r="1501" spans="40:57">
      <c r="AN1501" s="3788"/>
      <c r="BE1501" s="3789"/>
    </row>
    <row r="1502" spans="40:57">
      <c r="AN1502" s="3788"/>
      <c r="BE1502" s="3789"/>
    </row>
    <row r="1503" spans="40:57">
      <c r="AN1503" s="3788"/>
      <c r="BE1503" s="3789"/>
    </row>
    <row r="1504" spans="40:57">
      <c r="AN1504" s="3788"/>
      <c r="BE1504" s="3789"/>
    </row>
    <row r="1505" spans="40:57">
      <c r="AN1505" s="3788"/>
      <c r="BE1505" s="3789"/>
    </row>
    <row r="1506" spans="40:57">
      <c r="AN1506" s="3788"/>
      <c r="BE1506" s="3789"/>
    </row>
    <row r="1507" spans="40:57">
      <c r="AN1507" s="3788"/>
      <c r="BE1507" s="3789"/>
    </row>
    <row r="1508" spans="40:57">
      <c r="AN1508" s="3788"/>
      <c r="BE1508" s="3789"/>
    </row>
    <row r="1509" spans="40:57">
      <c r="AN1509" s="3788"/>
      <c r="BE1509" s="3789"/>
    </row>
    <row r="1510" spans="40:57">
      <c r="AN1510" s="3788"/>
      <c r="BE1510" s="3789"/>
    </row>
    <row r="1511" spans="40:57">
      <c r="AN1511" s="3788"/>
      <c r="BE1511" s="3789"/>
    </row>
    <row r="1512" spans="40:57">
      <c r="AN1512" s="3788"/>
      <c r="BE1512" s="3789"/>
    </row>
    <row r="1513" spans="40:57">
      <c r="AN1513" s="3788"/>
      <c r="BE1513" s="3789"/>
    </row>
    <row r="1514" spans="40:57">
      <c r="AN1514" s="3788"/>
      <c r="BE1514" s="3789"/>
    </row>
    <row r="1515" spans="40:57">
      <c r="AN1515" s="3788"/>
      <c r="BE1515" s="3789"/>
    </row>
    <row r="1516" spans="40:57">
      <c r="AN1516" s="3788"/>
      <c r="BE1516" s="3789"/>
    </row>
    <row r="1517" spans="40:57">
      <c r="AN1517" s="3788"/>
      <c r="BE1517" s="3789"/>
    </row>
    <row r="1518" spans="40:57">
      <c r="AN1518" s="3788"/>
      <c r="BE1518" s="3789"/>
    </row>
    <row r="1519" spans="40:57">
      <c r="AN1519" s="3788"/>
      <c r="BE1519" s="3789"/>
    </row>
    <row r="1520" spans="40:57">
      <c r="AN1520" s="3788"/>
      <c r="BE1520" s="3789"/>
    </row>
    <row r="1521" spans="40:57">
      <c r="AN1521" s="3788"/>
      <c r="BE1521" s="3789"/>
    </row>
    <row r="1522" spans="40:57">
      <c r="AN1522" s="3788"/>
      <c r="BE1522" s="3789"/>
    </row>
    <row r="1523" spans="40:57">
      <c r="AN1523" s="3788"/>
      <c r="BE1523" s="3789"/>
    </row>
    <row r="1524" spans="40:57">
      <c r="AN1524" s="3788"/>
      <c r="BE1524" s="3789"/>
    </row>
    <row r="1525" spans="40:57">
      <c r="AN1525" s="3788"/>
      <c r="BE1525" s="3789"/>
    </row>
    <row r="1526" spans="40:57">
      <c r="AN1526" s="3788"/>
      <c r="BE1526" s="3789"/>
    </row>
    <row r="1527" spans="40:57">
      <c r="AN1527" s="3788"/>
      <c r="BE1527" s="3789"/>
    </row>
    <row r="1528" spans="40:57">
      <c r="AN1528" s="3788"/>
      <c r="BE1528" s="3789"/>
    </row>
    <row r="1529" spans="40:57">
      <c r="AN1529" s="3788"/>
      <c r="BE1529" s="3789"/>
    </row>
    <row r="1530" spans="40:57">
      <c r="AN1530" s="3788"/>
      <c r="BE1530" s="3789"/>
    </row>
    <row r="1531" spans="40:57">
      <c r="AN1531" s="3788"/>
      <c r="BE1531" s="3789"/>
    </row>
    <row r="1532" spans="40:57">
      <c r="AN1532" s="3788"/>
      <c r="BE1532" s="3789"/>
    </row>
    <row r="1533" spans="40:57">
      <c r="AN1533" s="3788"/>
      <c r="BE1533" s="3789"/>
    </row>
    <row r="1534" spans="40:57">
      <c r="AN1534" s="3788"/>
      <c r="BE1534" s="3789"/>
    </row>
    <row r="1535" spans="40:57">
      <c r="AN1535" s="3788"/>
      <c r="BE1535" s="3789"/>
    </row>
    <row r="1536" spans="40:57">
      <c r="AN1536" s="3788"/>
      <c r="BE1536" s="3789"/>
    </row>
    <row r="1537" spans="40:57">
      <c r="AN1537" s="3788"/>
      <c r="BE1537" s="3789"/>
    </row>
    <row r="1538" spans="40:57">
      <c r="AN1538" s="3788"/>
      <c r="BE1538" s="3789"/>
    </row>
    <row r="1539" spans="40:57">
      <c r="AN1539" s="3788"/>
      <c r="BE1539" s="3789"/>
    </row>
    <row r="1540" spans="40:57">
      <c r="AN1540" s="3788"/>
      <c r="BE1540" s="3789"/>
    </row>
    <row r="1541" spans="40:57">
      <c r="AN1541" s="3788"/>
      <c r="BE1541" s="3789"/>
    </row>
    <row r="1542" spans="40:57">
      <c r="AN1542" s="3788"/>
      <c r="BE1542" s="3789"/>
    </row>
    <row r="1543" spans="40:57">
      <c r="AN1543" s="3788"/>
      <c r="BE1543" s="3789"/>
    </row>
    <row r="1544" spans="40:57">
      <c r="AN1544" s="3788"/>
      <c r="BE1544" s="3789"/>
    </row>
    <row r="1545" spans="40:57">
      <c r="AN1545" s="3788"/>
      <c r="BE1545" s="3789"/>
    </row>
    <row r="1546" spans="40:57">
      <c r="AN1546" s="3788"/>
      <c r="BE1546" s="3789"/>
    </row>
    <row r="1547" spans="40:57">
      <c r="AN1547" s="3788"/>
      <c r="BE1547" s="3789"/>
    </row>
    <row r="1548" spans="40:57">
      <c r="AN1548" s="3788"/>
      <c r="BE1548" s="3789"/>
    </row>
    <row r="1549" spans="40:57">
      <c r="AN1549" s="3788"/>
      <c r="BE1549" s="3789"/>
    </row>
    <row r="1550" spans="40:57">
      <c r="AN1550" s="3788"/>
      <c r="BE1550" s="3789"/>
    </row>
    <row r="1551" spans="40:57">
      <c r="AN1551" s="3788"/>
      <c r="BE1551" s="3789"/>
    </row>
    <row r="1552" spans="40:57">
      <c r="AN1552" s="3788"/>
      <c r="BE1552" s="3789"/>
    </row>
    <row r="1553" spans="40:57">
      <c r="AN1553" s="3788"/>
      <c r="BE1553" s="3789"/>
    </row>
    <row r="1554" spans="40:57">
      <c r="AN1554" s="3788"/>
      <c r="BE1554" s="3789"/>
    </row>
    <row r="1555" spans="40:57">
      <c r="AN1555" s="3788"/>
      <c r="BE1555" s="3789"/>
    </row>
    <row r="1556" spans="40:57">
      <c r="AN1556" s="3788"/>
      <c r="BE1556" s="3789"/>
    </row>
    <row r="1557" spans="40:57">
      <c r="AN1557" s="3788"/>
      <c r="BE1557" s="3789"/>
    </row>
    <row r="1558" spans="40:57">
      <c r="AN1558" s="3788"/>
      <c r="BE1558" s="3789"/>
    </row>
    <row r="1559" spans="40:57">
      <c r="AN1559" s="3788"/>
      <c r="BE1559" s="3789"/>
    </row>
    <row r="1560" spans="40:57">
      <c r="AN1560" s="3788"/>
      <c r="BE1560" s="3789"/>
    </row>
    <row r="1561" spans="40:57">
      <c r="AN1561" s="3788"/>
      <c r="BE1561" s="3789"/>
    </row>
    <row r="1562" spans="40:57">
      <c r="AN1562" s="3788"/>
      <c r="BE1562" s="3789"/>
    </row>
    <row r="1563" spans="40:57">
      <c r="AN1563" s="3788"/>
      <c r="BE1563" s="3789"/>
    </row>
    <row r="1564" spans="40:57">
      <c r="AN1564" s="3788"/>
      <c r="BE1564" s="3789"/>
    </row>
    <row r="1565" spans="40:57">
      <c r="AN1565" s="3788"/>
      <c r="BE1565" s="3789"/>
    </row>
    <row r="1566" spans="40:57">
      <c r="AN1566" s="3788"/>
      <c r="BE1566" s="3789"/>
    </row>
    <row r="1567" spans="40:57">
      <c r="AN1567" s="3788"/>
      <c r="BE1567" s="3789"/>
    </row>
    <row r="1568" spans="40:57">
      <c r="AN1568" s="3788"/>
      <c r="BE1568" s="3789"/>
    </row>
    <row r="1569" spans="40:57">
      <c r="AN1569" s="3788"/>
      <c r="BE1569" s="3789"/>
    </row>
    <row r="1570" spans="40:57">
      <c r="AN1570" s="3788"/>
      <c r="BE1570" s="3789"/>
    </row>
    <row r="1571" spans="40:57">
      <c r="AN1571" s="3788"/>
      <c r="BE1571" s="3789"/>
    </row>
    <row r="1572" spans="40:57">
      <c r="AN1572" s="3788"/>
      <c r="BE1572" s="3789"/>
    </row>
    <row r="1573" spans="40:57">
      <c r="AN1573" s="3788"/>
      <c r="BE1573" s="3789"/>
    </row>
    <row r="1574" spans="40:57">
      <c r="AN1574" s="3788"/>
      <c r="BE1574" s="3789"/>
    </row>
    <row r="1575" spans="40:57">
      <c r="AN1575" s="3788"/>
      <c r="BE1575" s="3789"/>
    </row>
    <row r="1576" spans="40:57">
      <c r="AN1576" s="3788"/>
      <c r="BE1576" s="3789"/>
    </row>
    <row r="1577" spans="40:57">
      <c r="AN1577" s="3788"/>
      <c r="BE1577" s="3789"/>
    </row>
    <row r="1578" spans="40:57">
      <c r="AN1578" s="3788"/>
      <c r="BE1578" s="3789"/>
    </row>
    <row r="1579" spans="40:57">
      <c r="AN1579" s="3788"/>
      <c r="BE1579" s="3789"/>
    </row>
    <row r="1580" spans="40:57">
      <c r="AN1580" s="3788"/>
      <c r="BE1580" s="3789"/>
    </row>
    <row r="1581" spans="40:57">
      <c r="AN1581" s="3788"/>
      <c r="BE1581" s="3789"/>
    </row>
    <row r="1582" spans="40:57">
      <c r="AN1582" s="3788"/>
      <c r="BE1582" s="3789"/>
    </row>
    <row r="1583" spans="40:57">
      <c r="AN1583" s="3788"/>
      <c r="BE1583" s="3789"/>
    </row>
    <row r="1584" spans="40:57">
      <c r="AN1584" s="3788"/>
      <c r="BE1584" s="3789"/>
    </row>
    <row r="1585" spans="40:57">
      <c r="AN1585" s="3788"/>
      <c r="BE1585" s="3789"/>
    </row>
    <row r="1586" spans="40:57">
      <c r="AN1586" s="3788"/>
      <c r="BE1586" s="3789"/>
    </row>
    <row r="1587" spans="40:57">
      <c r="AN1587" s="3788"/>
      <c r="BE1587" s="3789"/>
    </row>
    <row r="1588" spans="40:57">
      <c r="AN1588" s="3788"/>
      <c r="BE1588" s="3789"/>
    </row>
    <row r="1589" spans="40:57">
      <c r="AN1589" s="3788"/>
      <c r="BE1589" s="3789"/>
    </row>
    <row r="1590" spans="40:57">
      <c r="AN1590" s="3788"/>
      <c r="BE1590" s="3789"/>
    </row>
    <row r="1591" spans="40:57">
      <c r="AN1591" s="3788"/>
      <c r="BE1591" s="3789"/>
    </row>
    <row r="1592" spans="40:57">
      <c r="AN1592" s="3788"/>
      <c r="BE1592" s="3789"/>
    </row>
    <row r="1593" spans="40:57">
      <c r="AN1593" s="3788"/>
      <c r="BE1593" s="3789"/>
    </row>
    <row r="1594" spans="40:57">
      <c r="AN1594" s="3788"/>
      <c r="BE1594" s="3789"/>
    </row>
    <row r="1595" spans="40:57">
      <c r="AN1595" s="3788"/>
      <c r="BE1595" s="3789"/>
    </row>
    <row r="1596" spans="40:57">
      <c r="AN1596" s="3788"/>
      <c r="BE1596" s="3789"/>
    </row>
    <row r="1597" spans="40:57">
      <c r="AN1597" s="3788"/>
      <c r="BE1597" s="3789"/>
    </row>
    <row r="1598" spans="40:57">
      <c r="AN1598" s="3788"/>
      <c r="BE1598" s="3789"/>
    </row>
    <row r="1599" spans="40:57">
      <c r="AN1599" s="3788"/>
      <c r="BE1599" s="3789"/>
    </row>
    <row r="1600" spans="40:57">
      <c r="AN1600" s="3788"/>
      <c r="BE1600" s="3789"/>
    </row>
    <row r="1601" spans="40:57">
      <c r="AN1601" s="3788"/>
      <c r="BE1601" s="3789"/>
    </row>
    <row r="1602" spans="40:57">
      <c r="AN1602" s="3788"/>
      <c r="BE1602" s="3789"/>
    </row>
    <row r="1603" spans="40:57">
      <c r="AN1603" s="3788"/>
      <c r="BE1603" s="3789"/>
    </row>
    <row r="1604" spans="40:57">
      <c r="AN1604" s="3788"/>
      <c r="BE1604" s="3789"/>
    </row>
    <row r="1605" spans="40:57">
      <c r="AN1605" s="3788"/>
      <c r="BE1605" s="3789"/>
    </row>
    <row r="1606" spans="40:57">
      <c r="AN1606" s="3788"/>
      <c r="BE1606" s="3789"/>
    </row>
    <row r="1607" spans="40:57">
      <c r="AN1607" s="3788"/>
      <c r="BE1607" s="3789"/>
    </row>
    <row r="1608" spans="40:57">
      <c r="AN1608" s="3788"/>
      <c r="BE1608" s="3789"/>
    </row>
    <row r="1609" spans="40:57">
      <c r="AN1609" s="3788"/>
      <c r="BE1609" s="3789"/>
    </row>
    <row r="1610" spans="40:57">
      <c r="AN1610" s="3788"/>
      <c r="BE1610" s="3789"/>
    </row>
    <row r="1611" spans="40:57">
      <c r="AN1611" s="3788"/>
      <c r="BE1611" s="3789"/>
    </row>
    <row r="1612" spans="40:57">
      <c r="AN1612" s="3788"/>
      <c r="BE1612" s="3789"/>
    </row>
    <row r="1613" spans="40:57">
      <c r="AN1613" s="3788"/>
      <c r="BE1613" s="3789"/>
    </row>
    <row r="1614" spans="40:57">
      <c r="AN1614" s="3788"/>
      <c r="BE1614" s="3789"/>
    </row>
    <row r="1615" spans="40:57">
      <c r="AN1615" s="3788"/>
      <c r="BE1615" s="3789"/>
    </row>
    <row r="1616" spans="40:57">
      <c r="AN1616" s="3788"/>
      <c r="BE1616" s="3789"/>
    </row>
    <row r="1617" spans="40:57">
      <c r="AN1617" s="3788"/>
      <c r="BE1617" s="3789"/>
    </row>
    <row r="1618" spans="40:57">
      <c r="AN1618" s="3788"/>
      <c r="BE1618" s="3789"/>
    </row>
    <row r="1619" spans="40:57">
      <c r="AN1619" s="3788"/>
      <c r="BE1619" s="3789"/>
    </row>
    <row r="1620" spans="40:57">
      <c r="AN1620" s="3788"/>
      <c r="BE1620" s="3789"/>
    </row>
    <row r="1621" spans="40:57">
      <c r="AN1621" s="3788"/>
      <c r="BE1621" s="3789"/>
    </row>
    <row r="1622" spans="40:57">
      <c r="AN1622" s="3788"/>
      <c r="BE1622" s="3789"/>
    </row>
    <row r="1623" spans="40:57">
      <c r="AN1623" s="3788"/>
      <c r="BE1623" s="3789"/>
    </row>
    <row r="1624" spans="40:57">
      <c r="AN1624" s="3788"/>
      <c r="BE1624" s="3789"/>
    </row>
    <row r="1625" spans="40:57">
      <c r="AN1625" s="3788"/>
      <c r="BE1625" s="3789"/>
    </row>
    <row r="1626" spans="40:57">
      <c r="AN1626" s="3788"/>
      <c r="BE1626" s="3789"/>
    </row>
    <row r="1627" spans="40:57">
      <c r="AN1627" s="3788"/>
      <c r="BE1627" s="3789"/>
    </row>
    <row r="1628" spans="40:57">
      <c r="AN1628" s="3788"/>
      <c r="BE1628" s="3789"/>
    </row>
    <row r="1629" spans="40:57">
      <c r="AN1629" s="3788"/>
      <c r="BE1629" s="3789"/>
    </row>
    <row r="1630" spans="40:57">
      <c r="AN1630" s="3788"/>
      <c r="BE1630" s="3789"/>
    </row>
    <row r="1631" spans="40:57">
      <c r="AN1631" s="3788"/>
      <c r="BE1631" s="3789"/>
    </row>
    <row r="1632" spans="40:57">
      <c r="AN1632" s="3788"/>
      <c r="BE1632" s="3789"/>
    </row>
    <row r="1633" spans="40:57">
      <c r="AN1633" s="3788"/>
      <c r="BE1633" s="3789"/>
    </row>
    <row r="1634" spans="40:57">
      <c r="AN1634" s="3788"/>
      <c r="BE1634" s="3789"/>
    </row>
    <row r="1635" spans="40:57">
      <c r="AN1635" s="3788"/>
      <c r="BE1635" s="3789"/>
    </row>
    <row r="1636" spans="40:57">
      <c r="AN1636" s="3788"/>
      <c r="BE1636" s="3789"/>
    </row>
    <row r="1637" spans="40:57">
      <c r="AN1637" s="3788"/>
      <c r="BE1637" s="3789"/>
    </row>
    <row r="1638" spans="40:57">
      <c r="AN1638" s="3788"/>
      <c r="BE1638" s="3789"/>
    </row>
    <row r="1639" spans="40:57">
      <c r="AN1639" s="3788"/>
      <c r="BE1639" s="3789"/>
    </row>
    <row r="1640" spans="40:57">
      <c r="AN1640" s="3788"/>
      <c r="BE1640" s="3789"/>
    </row>
    <row r="1641" spans="40:57">
      <c r="AN1641" s="3788"/>
      <c r="BE1641" s="3789"/>
    </row>
    <row r="1642" spans="40:57">
      <c r="AN1642" s="3788"/>
      <c r="BE1642" s="3789"/>
    </row>
    <row r="1643" spans="40:57">
      <c r="AN1643" s="3788"/>
      <c r="BE1643" s="3789"/>
    </row>
    <row r="1644" spans="40:57">
      <c r="AN1644" s="3788"/>
      <c r="BE1644" s="3789"/>
    </row>
    <row r="1645" spans="40:57">
      <c r="AN1645" s="3788"/>
      <c r="BE1645" s="3789"/>
    </row>
    <row r="1646" spans="40:57">
      <c r="AN1646" s="3788"/>
      <c r="BE1646" s="3789"/>
    </row>
    <row r="1647" spans="40:57">
      <c r="AN1647" s="3788"/>
      <c r="BE1647" s="3789"/>
    </row>
    <row r="1648" spans="40:57">
      <c r="AN1648" s="3788"/>
      <c r="BE1648" s="3789"/>
    </row>
    <row r="1649" spans="40:57">
      <c r="AN1649" s="3788"/>
      <c r="BE1649" s="3789"/>
    </row>
    <row r="1650" spans="40:57">
      <c r="AN1650" s="3788"/>
      <c r="BE1650" s="3789"/>
    </row>
    <row r="1651" spans="40:57">
      <c r="AN1651" s="3788"/>
      <c r="BE1651" s="3789"/>
    </row>
    <row r="1652" spans="40:57">
      <c r="AN1652" s="3788"/>
      <c r="BE1652" s="3789"/>
    </row>
    <row r="1653" spans="40:57">
      <c r="AN1653" s="3788"/>
      <c r="BE1653" s="3789"/>
    </row>
    <row r="1654" spans="40:57">
      <c r="AN1654" s="3788"/>
      <c r="BE1654" s="3789"/>
    </row>
    <row r="1655" spans="40:57">
      <c r="AN1655" s="3788"/>
      <c r="BE1655" s="3789"/>
    </row>
    <row r="1656" spans="40:57">
      <c r="AN1656" s="3788"/>
      <c r="BE1656" s="3789"/>
    </row>
    <row r="1657" spans="40:57">
      <c r="AN1657" s="3788"/>
      <c r="BE1657" s="3789"/>
    </row>
    <row r="1658" spans="40:57">
      <c r="AN1658" s="3788"/>
      <c r="BE1658" s="3789"/>
    </row>
    <row r="1659" spans="40:57">
      <c r="AN1659" s="3788"/>
      <c r="BE1659" s="3789"/>
    </row>
    <row r="1660" spans="40:57">
      <c r="AN1660" s="3788"/>
      <c r="BE1660" s="3789"/>
    </row>
    <row r="1661" spans="40:57">
      <c r="AN1661" s="3788"/>
      <c r="BE1661" s="3789"/>
    </row>
    <row r="1662" spans="40:57">
      <c r="AN1662" s="3788"/>
      <c r="BE1662" s="3789"/>
    </row>
    <row r="1663" spans="40:57">
      <c r="AN1663" s="3788"/>
      <c r="BE1663" s="3789"/>
    </row>
    <row r="1664" spans="40:57">
      <c r="AN1664" s="3788"/>
      <c r="BE1664" s="3789"/>
    </row>
    <row r="1665" spans="40:57">
      <c r="AN1665" s="3788"/>
      <c r="BE1665" s="3789"/>
    </row>
    <row r="1666" spans="40:57">
      <c r="AN1666" s="3788"/>
      <c r="BE1666" s="3789"/>
    </row>
    <row r="1667" spans="40:57">
      <c r="AN1667" s="3788"/>
      <c r="BE1667" s="3789"/>
    </row>
    <row r="1668" spans="40:57">
      <c r="AN1668" s="3788"/>
      <c r="BE1668" s="3789"/>
    </row>
    <row r="1669" spans="40:57">
      <c r="AN1669" s="3788"/>
      <c r="BE1669" s="3789"/>
    </row>
    <row r="1670" spans="40:57">
      <c r="AN1670" s="3788"/>
      <c r="BE1670" s="3789"/>
    </row>
    <row r="1671" spans="40:57">
      <c r="AN1671" s="3788"/>
      <c r="BE1671" s="3789"/>
    </row>
    <row r="1672" spans="40:57">
      <c r="AN1672" s="3788"/>
      <c r="BE1672" s="3789"/>
    </row>
    <row r="1673" spans="40:57">
      <c r="AN1673" s="3788"/>
      <c r="BE1673" s="3789"/>
    </row>
    <row r="1674" spans="40:57">
      <c r="AN1674" s="3788"/>
      <c r="BE1674" s="3789"/>
    </row>
    <row r="1675" spans="40:57">
      <c r="AN1675" s="3788"/>
      <c r="BE1675" s="3789"/>
    </row>
    <row r="1676" spans="40:57">
      <c r="AN1676" s="3788"/>
      <c r="BE1676" s="3789"/>
    </row>
    <row r="1677" spans="40:57">
      <c r="AN1677" s="3788"/>
      <c r="BE1677" s="3789"/>
    </row>
    <row r="1678" spans="40:57">
      <c r="AN1678" s="3788"/>
      <c r="BE1678" s="3789"/>
    </row>
    <row r="1679" spans="40:57">
      <c r="AN1679" s="3788"/>
      <c r="BE1679" s="3789"/>
    </row>
    <row r="1680" spans="40:57">
      <c r="AN1680" s="3788"/>
      <c r="BE1680" s="3789"/>
    </row>
    <row r="1681" spans="40:57">
      <c r="AN1681" s="3788"/>
      <c r="BE1681" s="3789"/>
    </row>
    <row r="1682" spans="40:57">
      <c r="AN1682" s="3788"/>
      <c r="BE1682" s="3789"/>
    </row>
    <row r="1683" spans="40:57">
      <c r="AN1683" s="3788"/>
      <c r="BE1683" s="3789"/>
    </row>
    <row r="1684" spans="40:57">
      <c r="AN1684" s="3788"/>
      <c r="BE1684" s="3789"/>
    </row>
    <row r="1685" spans="40:57">
      <c r="AN1685" s="3788"/>
      <c r="BE1685" s="3789"/>
    </row>
    <row r="1686" spans="40:57">
      <c r="AN1686" s="3788"/>
      <c r="BE1686" s="3789"/>
    </row>
    <row r="1687" spans="40:57">
      <c r="AN1687" s="3788"/>
      <c r="BE1687" s="3789"/>
    </row>
    <row r="1688" spans="40:57">
      <c r="AN1688" s="3788"/>
      <c r="BE1688" s="3789"/>
    </row>
    <row r="1689" spans="40:57">
      <c r="AN1689" s="3788"/>
      <c r="BE1689" s="3789"/>
    </row>
    <row r="1690" spans="40:57">
      <c r="AN1690" s="3788"/>
      <c r="BE1690" s="3789"/>
    </row>
    <row r="1691" spans="40:57">
      <c r="AN1691" s="3788"/>
      <c r="BE1691" s="3789"/>
    </row>
    <row r="1692" spans="40:57">
      <c r="AN1692" s="3788"/>
      <c r="BE1692" s="3789"/>
    </row>
    <row r="1693" spans="40:57">
      <c r="AN1693" s="3788"/>
      <c r="BE1693" s="3789"/>
    </row>
    <row r="1694" spans="40:57">
      <c r="AN1694" s="3788"/>
      <c r="BE1694" s="3789"/>
    </row>
    <row r="1695" spans="40:57">
      <c r="AN1695" s="3788"/>
      <c r="BE1695" s="3789"/>
    </row>
    <row r="1696" spans="40:57">
      <c r="AN1696" s="3788"/>
      <c r="BE1696" s="3789"/>
    </row>
    <row r="1697" spans="40:57">
      <c r="AN1697" s="3788"/>
      <c r="BE1697" s="3789"/>
    </row>
    <row r="1698" spans="40:57">
      <c r="AN1698" s="3788"/>
      <c r="BE1698" s="3789"/>
    </row>
    <row r="1699" spans="40:57">
      <c r="AN1699" s="3788"/>
      <c r="BE1699" s="3789"/>
    </row>
    <row r="1700" spans="40:57">
      <c r="AN1700" s="3788"/>
      <c r="BE1700" s="3789"/>
    </row>
    <row r="1701" spans="40:57">
      <c r="AN1701" s="3788"/>
      <c r="BE1701" s="3789"/>
    </row>
    <row r="1702" spans="40:57">
      <c r="AN1702" s="3788"/>
      <c r="BE1702" s="3789"/>
    </row>
    <row r="1703" spans="40:57">
      <c r="AN1703" s="3788"/>
      <c r="BE1703" s="3789"/>
    </row>
    <row r="1704" spans="40:57">
      <c r="AN1704" s="3788"/>
      <c r="BE1704" s="3789"/>
    </row>
    <row r="1705" spans="40:57">
      <c r="AN1705" s="3788"/>
      <c r="BE1705" s="3789"/>
    </row>
    <row r="1706" spans="40:57">
      <c r="AN1706" s="3788"/>
      <c r="BE1706" s="3789"/>
    </row>
    <row r="1707" spans="40:57">
      <c r="AN1707" s="3788"/>
      <c r="BE1707" s="3789"/>
    </row>
    <row r="1708" spans="40:57">
      <c r="AN1708" s="3788"/>
      <c r="BE1708" s="3789"/>
    </row>
    <row r="1709" spans="40:57">
      <c r="AN1709" s="3788"/>
      <c r="BE1709" s="3789"/>
    </row>
    <row r="1710" spans="40:57">
      <c r="AN1710" s="3788"/>
      <c r="BE1710" s="3789"/>
    </row>
    <row r="1711" spans="40:57">
      <c r="AN1711" s="3788"/>
      <c r="BE1711" s="3789"/>
    </row>
    <row r="1712" spans="40:57">
      <c r="AN1712" s="3788"/>
      <c r="BE1712" s="3789"/>
    </row>
    <row r="1713" spans="40:57">
      <c r="AN1713" s="3788"/>
      <c r="BE1713" s="3789"/>
    </row>
    <row r="1714" spans="40:57">
      <c r="AN1714" s="3788"/>
      <c r="BE1714" s="3789"/>
    </row>
    <row r="1715" spans="40:57">
      <c r="AN1715" s="3788"/>
      <c r="BE1715" s="3789"/>
    </row>
    <row r="1716" spans="40:57">
      <c r="AN1716" s="3788"/>
      <c r="BE1716" s="3789"/>
    </row>
    <row r="1717" spans="40:57">
      <c r="AN1717" s="3788"/>
      <c r="BE1717" s="3789"/>
    </row>
    <row r="1718" spans="40:57">
      <c r="AN1718" s="3788"/>
      <c r="BE1718" s="3789"/>
    </row>
    <row r="1719" spans="40:57">
      <c r="AN1719" s="3788"/>
      <c r="BE1719" s="3789"/>
    </row>
    <row r="1720" spans="40:57">
      <c r="AN1720" s="3788"/>
      <c r="BE1720" s="3789"/>
    </row>
    <row r="1721" spans="40:57">
      <c r="AN1721" s="3788"/>
      <c r="BE1721" s="3789"/>
    </row>
    <row r="1722" spans="40:57">
      <c r="AN1722" s="3788"/>
      <c r="BE1722" s="3789"/>
    </row>
    <row r="1723" spans="40:57">
      <c r="AN1723" s="3788"/>
      <c r="BE1723" s="3789"/>
    </row>
    <row r="1724" spans="40:57">
      <c r="AN1724" s="3788"/>
      <c r="BE1724" s="3789"/>
    </row>
    <row r="1725" spans="40:57">
      <c r="AN1725" s="3788"/>
      <c r="BE1725" s="3789"/>
    </row>
    <row r="1726" spans="40:57">
      <c r="AN1726" s="3788"/>
      <c r="BE1726" s="3789"/>
    </row>
    <row r="1727" spans="40:57">
      <c r="AN1727" s="3788"/>
      <c r="BE1727" s="3789"/>
    </row>
    <row r="1728" spans="40:57">
      <c r="AN1728" s="3788"/>
      <c r="BE1728" s="3789"/>
    </row>
    <row r="1729" spans="40:57">
      <c r="AN1729" s="3788"/>
      <c r="BE1729" s="3789"/>
    </row>
    <row r="1730" spans="40:57">
      <c r="AN1730" s="3788"/>
      <c r="BE1730" s="3789"/>
    </row>
    <row r="1731" spans="40:57">
      <c r="AN1731" s="3788"/>
      <c r="BE1731" s="3789"/>
    </row>
    <row r="1732" spans="40:57">
      <c r="AN1732" s="3788"/>
      <c r="BE1732" s="3789"/>
    </row>
    <row r="1733" spans="40:57">
      <c r="AN1733" s="3788"/>
      <c r="BE1733" s="3789"/>
    </row>
    <row r="1734" spans="40:57">
      <c r="AN1734" s="3788"/>
      <c r="BE1734" s="3789"/>
    </row>
    <row r="1735" spans="40:57">
      <c r="AN1735" s="3788"/>
      <c r="BE1735" s="3789"/>
    </row>
    <row r="1736" spans="40:57">
      <c r="AN1736" s="3788"/>
      <c r="BE1736" s="3789"/>
    </row>
    <row r="1737" spans="40:57">
      <c r="AN1737" s="3788"/>
      <c r="BE1737" s="3789"/>
    </row>
    <row r="1738" spans="40:57">
      <c r="AN1738" s="3788"/>
      <c r="BE1738" s="3789"/>
    </row>
    <row r="1739" spans="40:57">
      <c r="AN1739" s="3788"/>
      <c r="BE1739" s="3789"/>
    </row>
    <row r="1740" spans="40:57">
      <c r="AN1740" s="3788"/>
      <c r="BE1740" s="3789"/>
    </row>
    <row r="1741" spans="40:57">
      <c r="AN1741" s="3788"/>
      <c r="BE1741" s="3789"/>
    </row>
    <row r="1742" spans="40:57">
      <c r="AN1742" s="3788"/>
      <c r="BE1742" s="3789"/>
    </row>
    <row r="1743" spans="40:57">
      <c r="AN1743" s="3788"/>
      <c r="BE1743" s="3789"/>
    </row>
    <row r="1744" spans="40:57">
      <c r="AN1744" s="3788"/>
      <c r="BE1744" s="3789"/>
    </row>
    <row r="1745" spans="40:57">
      <c r="AN1745" s="3788"/>
      <c r="BE1745" s="3789"/>
    </row>
    <row r="1746" spans="40:57">
      <c r="AN1746" s="3788"/>
      <c r="BE1746" s="3789"/>
    </row>
    <row r="1747" spans="40:57">
      <c r="AN1747" s="3788"/>
      <c r="BE1747" s="3789"/>
    </row>
    <row r="1748" spans="40:57">
      <c r="AN1748" s="3788"/>
      <c r="BE1748" s="3789"/>
    </row>
    <row r="1749" spans="40:57">
      <c r="AN1749" s="3788"/>
      <c r="BE1749" s="3789"/>
    </row>
    <row r="1750" spans="40:57">
      <c r="AN1750" s="3788"/>
      <c r="BE1750" s="3789"/>
    </row>
    <row r="1751" spans="40:57">
      <c r="AN1751" s="3788"/>
      <c r="BE1751" s="3789"/>
    </row>
    <row r="1752" spans="40:57">
      <c r="AN1752" s="3788"/>
      <c r="BE1752" s="3789"/>
    </row>
    <row r="1753" spans="40:57">
      <c r="AN1753" s="3788"/>
      <c r="BE1753" s="3789"/>
    </row>
    <row r="1754" spans="40:57">
      <c r="AN1754" s="3788"/>
      <c r="BE1754" s="3789"/>
    </row>
    <row r="1755" spans="40:57">
      <c r="AN1755" s="3788"/>
      <c r="BE1755" s="3789"/>
    </row>
    <row r="1756" spans="40:57">
      <c r="AN1756" s="3788"/>
      <c r="BE1756" s="3789"/>
    </row>
    <row r="1757" spans="40:57">
      <c r="AN1757" s="3788"/>
      <c r="BE1757" s="3789"/>
    </row>
    <row r="1758" spans="40:57">
      <c r="AN1758" s="3788"/>
      <c r="BE1758" s="3789"/>
    </row>
    <row r="1759" spans="40:57">
      <c r="AN1759" s="3788"/>
      <c r="BE1759" s="3789"/>
    </row>
    <row r="1760" spans="40:57">
      <c r="AN1760" s="3788"/>
      <c r="BE1760" s="3789"/>
    </row>
    <row r="1761" spans="40:57">
      <c r="AN1761" s="3788"/>
      <c r="BE1761" s="3789"/>
    </row>
    <row r="1762" spans="40:57">
      <c r="AN1762" s="3788"/>
      <c r="BE1762" s="3789"/>
    </row>
    <row r="1763" spans="40:57">
      <c r="AN1763" s="3788"/>
      <c r="BE1763" s="3789"/>
    </row>
    <row r="1764" spans="40:57">
      <c r="AN1764" s="3788"/>
      <c r="BE1764" s="3789"/>
    </row>
    <row r="1765" spans="40:57">
      <c r="AN1765" s="3788"/>
      <c r="BE1765" s="3789"/>
    </row>
    <row r="1766" spans="40:57">
      <c r="AN1766" s="3788"/>
      <c r="BE1766" s="3789"/>
    </row>
    <row r="1767" spans="40:57">
      <c r="AN1767" s="3788"/>
      <c r="BE1767" s="3789"/>
    </row>
    <row r="1768" spans="40:57">
      <c r="AN1768" s="3788"/>
      <c r="BE1768" s="3789"/>
    </row>
    <row r="1769" spans="40:57">
      <c r="AN1769" s="3788"/>
      <c r="BE1769" s="3789"/>
    </row>
    <row r="1770" spans="40:57">
      <c r="AN1770" s="3788"/>
      <c r="BE1770" s="3789"/>
    </row>
    <row r="1771" spans="40:57">
      <c r="AN1771" s="3788"/>
      <c r="BE1771" s="3789"/>
    </row>
    <row r="1772" spans="40:57">
      <c r="AN1772" s="3788"/>
      <c r="BE1772" s="3789"/>
    </row>
    <row r="1773" spans="40:57">
      <c r="AN1773" s="3788"/>
      <c r="BE1773" s="3789"/>
    </row>
    <row r="1774" spans="40:57">
      <c r="AN1774" s="3788"/>
      <c r="BE1774" s="3789"/>
    </row>
    <row r="1775" spans="40:57">
      <c r="AN1775" s="3788"/>
      <c r="BE1775" s="3789"/>
    </row>
    <row r="1776" spans="40:57">
      <c r="AN1776" s="3788"/>
      <c r="BE1776" s="3789"/>
    </row>
    <row r="1777" spans="40:57">
      <c r="AN1777" s="3788"/>
      <c r="BE1777" s="3789"/>
    </row>
    <row r="1778" spans="40:57">
      <c r="AN1778" s="3788"/>
      <c r="BE1778" s="3789"/>
    </row>
    <row r="1779" spans="40:57">
      <c r="AN1779" s="3788"/>
      <c r="BE1779" s="3789"/>
    </row>
    <row r="1780" spans="40:57">
      <c r="AN1780" s="3788"/>
      <c r="BE1780" s="3789"/>
    </row>
    <row r="1781" spans="40:57">
      <c r="AN1781" s="3788"/>
      <c r="BE1781" s="3789"/>
    </row>
    <row r="1782" spans="40:57">
      <c r="AN1782" s="3788"/>
      <c r="BE1782" s="3789"/>
    </row>
    <row r="1783" spans="40:57">
      <c r="AN1783" s="3788"/>
      <c r="BE1783" s="3789"/>
    </row>
    <row r="1784" spans="40:57">
      <c r="AN1784" s="3788"/>
      <c r="BE1784" s="3789"/>
    </row>
    <row r="1785" spans="40:57">
      <c r="AN1785" s="3788"/>
      <c r="BE1785" s="3789"/>
    </row>
    <row r="1786" spans="40:57">
      <c r="AN1786" s="3788"/>
      <c r="BE1786" s="3789"/>
    </row>
    <row r="1787" spans="40:57">
      <c r="AN1787" s="3788"/>
      <c r="BE1787" s="3789"/>
    </row>
    <row r="1788" spans="40:57">
      <c r="AN1788" s="3788"/>
      <c r="BE1788" s="3789"/>
    </row>
    <row r="1789" spans="40:57">
      <c r="AN1789" s="3788"/>
      <c r="BE1789" s="3789"/>
    </row>
    <row r="1790" spans="40:57">
      <c r="AN1790" s="3788"/>
      <c r="BE1790" s="3789"/>
    </row>
    <row r="1791" spans="40:57">
      <c r="AN1791" s="3788"/>
      <c r="BE1791" s="3789"/>
    </row>
    <row r="1792" spans="40:57">
      <c r="AN1792" s="3788"/>
      <c r="BE1792" s="3789"/>
    </row>
    <row r="1793" spans="40:57">
      <c r="AN1793" s="3788"/>
      <c r="BE1793" s="3789"/>
    </row>
    <row r="1794" spans="40:57">
      <c r="AN1794" s="3788"/>
      <c r="BE1794" s="3789"/>
    </row>
    <row r="1795" spans="40:57">
      <c r="AN1795" s="3788"/>
      <c r="BE1795" s="3789"/>
    </row>
    <row r="1796" spans="40:57">
      <c r="AN1796" s="3788"/>
      <c r="BE1796" s="3789"/>
    </row>
    <row r="1797" spans="40:57">
      <c r="AN1797" s="3788"/>
      <c r="BE1797" s="3789"/>
    </row>
    <row r="1798" spans="40:57">
      <c r="AN1798" s="3788"/>
      <c r="BE1798" s="3789"/>
    </row>
    <row r="1799" spans="40:57">
      <c r="AN1799" s="3788"/>
      <c r="BE1799" s="3789"/>
    </row>
    <row r="1800" spans="40:57">
      <c r="AN1800" s="3788"/>
      <c r="BE1800" s="3789"/>
    </row>
    <row r="1801" spans="40:57">
      <c r="AN1801" s="3788"/>
      <c r="BE1801" s="3789"/>
    </row>
    <row r="1802" spans="40:57">
      <c r="AN1802" s="3788"/>
      <c r="BE1802" s="3789"/>
    </row>
    <row r="1803" spans="40:57">
      <c r="AN1803" s="3788"/>
      <c r="BE1803" s="3789"/>
    </row>
    <row r="1804" spans="40:57">
      <c r="AN1804" s="3788"/>
      <c r="BE1804" s="3789"/>
    </row>
    <row r="1805" spans="40:57">
      <c r="AN1805" s="3788"/>
      <c r="BE1805" s="3789"/>
    </row>
    <row r="1806" spans="40:57">
      <c r="AN1806" s="3788"/>
      <c r="BE1806" s="3789"/>
    </row>
    <row r="1807" spans="40:57">
      <c r="AN1807" s="3788"/>
      <c r="BE1807" s="3789"/>
    </row>
    <row r="1808" spans="40:57">
      <c r="AN1808" s="3788"/>
      <c r="BE1808" s="3789"/>
    </row>
    <row r="1809" spans="40:57">
      <c r="AN1809" s="3788"/>
      <c r="BE1809" s="3789"/>
    </row>
    <row r="1810" spans="40:57">
      <c r="AN1810" s="3788"/>
      <c r="BE1810" s="3789"/>
    </row>
    <row r="1811" spans="40:57">
      <c r="AN1811" s="3788"/>
      <c r="BE1811" s="3789"/>
    </row>
    <row r="1812" spans="40:57">
      <c r="AN1812" s="3788"/>
      <c r="BE1812" s="3789"/>
    </row>
    <row r="1813" spans="40:57">
      <c r="AN1813" s="3788"/>
      <c r="BE1813" s="3789"/>
    </row>
    <row r="1814" spans="40:57">
      <c r="AN1814" s="3788"/>
      <c r="BE1814" s="3789"/>
    </row>
    <row r="1815" spans="40:57">
      <c r="AN1815" s="3788"/>
      <c r="BE1815" s="3789"/>
    </row>
    <row r="1816" spans="40:57">
      <c r="AN1816" s="3788"/>
      <c r="BE1816" s="3789"/>
    </row>
    <row r="1817" spans="40:57">
      <c r="AN1817" s="3788"/>
      <c r="BE1817" s="3789"/>
    </row>
    <row r="1818" spans="40:57">
      <c r="AN1818" s="3788"/>
      <c r="BE1818" s="3789"/>
    </row>
    <row r="1819" spans="40:57">
      <c r="AN1819" s="3788"/>
      <c r="BE1819" s="3789"/>
    </row>
    <row r="1820" spans="40:57">
      <c r="AN1820" s="3788"/>
      <c r="BE1820" s="3789"/>
    </row>
    <row r="1821" spans="40:57">
      <c r="AN1821" s="3788"/>
      <c r="BE1821" s="3789"/>
    </row>
    <row r="1822" spans="40:57">
      <c r="AN1822" s="3788"/>
      <c r="BE1822" s="3789"/>
    </row>
    <row r="1823" spans="40:57">
      <c r="AN1823" s="3788"/>
      <c r="BE1823" s="3789"/>
    </row>
    <row r="1824" spans="40:57">
      <c r="AN1824" s="3788"/>
      <c r="BE1824" s="3789"/>
    </row>
    <row r="1825" spans="40:57">
      <c r="AN1825" s="3788"/>
      <c r="BE1825" s="3789"/>
    </row>
    <row r="1826" spans="40:57">
      <c r="AN1826" s="3788"/>
      <c r="BE1826" s="3789"/>
    </row>
    <row r="1827" spans="40:57">
      <c r="AN1827" s="3788"/>
      <c r="BE1827" s="3789"/>
    </row>
    <row r="1828" spans="40:57">
      <c r="AN1828" s="3788"/>
      <c r="BE1828" s="3789"/>
    </row>
    <row r="1829" spans="40:57">
      <c r="AN1829" s="3788"/>
      <c r="BE1829" s="3789"/>
    </row>
    <row r="1830" spans="40:57">
      <c r="AN1830" s="3788"/>
      <c r="BE1830" s="3789"/>
    </row>
    <row r="1831" spans="40:57">
      <c r="AN1831" s="3788"/>
      <c r="BE1831" s="3789"/>
    </row>
    <row r="1832" spans="40:57">
      <c r="AN1832" s="3788"/>
      <c r="BE1832" s="3789"/>
    </row>
    <row r="1833" spans="40:57">
      <c r="AN1833" s="3788"/>
      <c r="BE1833" s="3789"/>
    </row>
    <row r="1834" spans="40:57">
      <c r="AN1834" s="3788"/>
      <c r="BE1834" s="3789"/>
    </row>
    <row r="1835" spans="40:57">
      <c r="AN1835" s="3788"/>
      <c r="BE1835" s="3789"/>
    </row>
    <row r="1836" spans="40:57">
      <c r="AN1836" s="3788"/>
      <c r="BE1836" s="3789"/>
    </row>
    <row r="1837" spans="40:57">
      <c r="AN1837" s="3788"/>
      <c r="BE1837" s="3789"/>
    </row>
    <row r="1838" spans="40:57">
      <c r="AN1838" s="3788"/>
      <c r="BE1838" s="3789"/>
    </row>
    <row r="1839" spans="40:57">
      <c r="AN1839" s="3788"/>
      <c r="BE1839" s="3789"/>
    </row>
    <row r="1840" spans="40:57">
      <c r="AN1840" s="3788"/>
      <c r="BE1840" s="3789"/>
    </row>
    <row r="1841" spans="40:57">
      <c r="AN1841" s="3788"/>
      <c r="BE1841" s="3789"/>
    </row>
    <row r="1842" spans="40:57">
      <c r="AN1842" s="3788"/>
      <c r="BE1842" s="3789"/>
    </row>
    <row r="1843" spans="40:57">
      <c r="AN1843" s="3788"/>
      <c r="BE1843" s="3789"/>
    </row>
    <row r="1844" spans="40:57">
      <c r="AN1844" s="3788"/>
      <c r="BE1844" s="3789"/>
    </row>
    <row r="1845" spans="40:57">
      <c r="AN1845" s="3788"/>
      <c r="BE1845" s="3789"/>
    </row>
    <row r="1846" spans="40:57">
      <c r="AN1846" s="3788"/>
      <c r="BE1846" s="3789"/>
    </row>
    <row r="1847" spans="40:57">
      <c r="AN1847" s="3788"/>
      <c r="BE1847" s="3789"/>
    </row>
    <row r="1848" spans="40:57">
      <c r="AN1848" s="3788"/>
      <c r="BE1848" s="3789"/>
    </row>
    <row r="1849" spans="40:57">
      <c r="AN1849" s="3788"/>
      <c r="BE1849" s="3789"/>
    </row>
    <row r="1850" spans="40:57">
      <c r="AN1850" s="3788"/>
      <c r="BE1850" s="3789"/>
    </row>
    <row r="1851" spans="40:57">
      <c r="AN1851" s="3788"/>
      <c r="BE1851" s="3789"/>
    </row>
    <row r="1852" spans="40:57">
      <c r="AN1852" s="3788"/>
      <c r="BE1852" s="3789"/>
    </row>
    <row r="1853" spans="40:57">
      <c r="AN1853" s="3788"/>
      <c r="BE1853" s="3789"/>
    </row>
    <row r="1854" spans="40:57">
      <c r="AN1854" s="3788"/>
      <c r="BE1854" s="3789"/>
    </row>
    <row r="1855" spans="40:57">
      <c r="AN1855" s="3788"/>
      <c r="BE1855" s="3789"/>
    </row>
    <row r="1856" spans="40:57">
      <c r="AN1856" s="3788"/>
      <c r="BE1856" s="3789"/>
    </row>
    <row r="1857" spans="40:57">
      <c r="AN1857" s="3788"/>
      <c r="BE1857" s="3789"/>
    </row>
    <row r="1858" spans="40:57">
      <c r="AN1858" s="3788"/>
      <c r="BE1858" s="3789"/>
    </row>
    <row r="1859" spans="40:57">
      <c r="AN1859" s="3788"/>
      <c r="BE1859" s="3789"/>
    </row>
    <row r="1860" spans="40:57">
      <c r="AN1860" s="3788"/>
      <c r="BE1860" s="3789"/>
    </row>
    <row r="1861" spans="40:57">
      <c r="AN1861" s="3788"/>
      <c r="BE1861" s="3789"/>
    </row>
    <row r="1862" spans="40:57">
      <c r="AN1862" s="3788"/>
      <c r="BE1862" s="3789"/>
    </row>
    <row r="1863" spans="40:57">
      <c r="AN1863" s="3788"/>
      <c r="BE1863" s="3789"/>
    </row>
    <row r="1864" spans="40:57">
      <c r="AN1864" s="3788"/>
      <c r="BE1864" s="3789"/>
    </row>
    <row r="1865" spans="40:57">
      <c r="AN1865" s="3788"/>
      <c r="BE1865" s="3789"/>
    </row>
    <row r="1866" spans="40:57">
      <c r="AN1866" s="3788"/>
      <c r="BE1866" s="3789"/>
    </row>
    <row r="1867" spans="40:57">
      <c r="AN1867" s="3788"/>
      <c r="BE1867" s="3789"/>
    </row>
    <row r="1868" spans="40:57">
      <c r="AN1868" s="3788"/>
      <c r="BE1868" s="3789"/>
    </row>
    <row r="1869" spans="40:57">
      <c r="AN1869" s="3788"/>
      <c r="BE1869" s="3789"/>
    </row>
    <row r="1870" spans="40:57">
      <c r="AN1870" s="3788"/>
      <c r="BE1870" s="3789"/>
    </row>
    <row r="1871" spans="40:57">
      <c r="AN1871" s="3788"/>
      <c r="BE1871" s="3789"/>
    </row>
    <row r="1872" spans="40:57">
      <c r="AN1872" s="3788"/>
      <c r="BE1872" s="3789"/>
    </row>
    <row r="1873" spans="40:57">
      <c r="AN1873" s="3788"/>
      <c r="BE1873" s="3789"/>
    </row>
    <row r="1874" spans="40:57">
      <c r="AN1874" s="3788"/>
      <c r="BE1874" s="3789"/>
    </row>
    <row r="1875" spans="40:57">
      <c r="AN1875" s="3788"/>
      <c r="BE1875" s="3789"/>
    </row>
    <row r="1876" spans="40:57">
      <c r="AN1876" s="3788"/>
      <c r="BE1876" s="3789"/>
    </row>
    <row r="1877" spans="40:57">
      <c r="AN1877" s="3788"/>
      <c r="BE1877" s="3789"/>
    </row>
    <row r="1878" spans="40:57">
      <c r="AN1878" s="3788"/>
      <c r="BE1878" s="3789"/>
    </row>
    <row r="1879" spans="40:57">
      <c r="AN1879" s="3788"/>
      <c r="BE1879" s="3789"/>
    </row>
    <row r="1880" spans="40:57">
      <c r="AN1880" s="3788"/>
      <c r="BE1880" s="3789"/>
    </row>
    <row r="1881" spans="40:57">
      <c r="AN1881" s="3788"/>
      <c r="BE1881" s="3789"/>
    </row>
    <row r="1882" spans="40:57">
      <c r="AN1882" s="3788"/>
      <c r="BE1882" s="3789"/>
    </row>
    <row r="1883" spans="40:57">
      <c r="AN1883" s="3788"/>
      <c r="BE1883" s="3789"/>
    </row>
    <row r="1884" spans="40:57">
      <c r="AN1884" s="3788"/>
      <c r="BE1884" s="3789"/>
    </row>
    <row r="1885" spans="40:57">
      <c r="AN1885" s="3788"/>
      <c r="BE1885" s="3789"/>
    </row>
    <row r="1886" spans="40:57">
      <c r="AN1886" s="3788"/>
      <c r="BE1886" s="3789"/>
    </row>
    <row r="1887" spans="40:57">
      <c r="AN1887" s="3788"/>
      <c r="BE1887" s="3789"/>
    </row>
    <row r="1888" spans="40:57">
      <c r="AN1888" s="3788"/>
      <c r="BE1888" s="3789"/>
    </row>
    <row r="1889" spans="40:57">
      <c r="AN1889" s="3788"/>
      <c r="BE1889" s="3789"/>
    </row>
    <row r="1890" spans="40:57">
      <c r="AN1890" s="3788"/>
      <c r="BE1890" s="3789"/>
    </row>
    <row r="1891" spans="40:57">
      <c r="AN1891" s="3788"/>
      <c r="BE1891" s="3789"/>
    </row>
    <row r="1892" spans="40:57">
      <c r="AN1892" s="3788"/>
      <c r="BE1892" s="3789"/>
    </row>
    <row r="1893" spans="40:57">
      <c r="AN1893" s="3788"/>
      <c r="BE1893" s="3789"/>
    </row>
    <row r="1894" spans="40:57">
      <c r="AN1894" s="3788"/>
      <c r="BE1894" s="3789"/>
    </row>
    <row r="1895" spans="40:57">
      <c r="AN1895" s="3788"/>
      <c r="BE1895" s="3789"/>
    </row>
    <row r="1896" spans="40:57">
      <c r="AN1896" s="3788"/>
      <c r="BE1896" s="3789"/>
    </row>
    <row r="1897" spans="40:57">
      <c r="AN1897" s="3788"/>
      <c r="BE1897" s="3789"/>
    </row>
    <row r="1898" spans="40:57">
      <c r="AN1898" s="3788"/>
      <c r="BE1898" s="3789"/>
    </row>
    <row r="1899" spans="40:57">
      <c r="AN1899" s="3788"/>
      <c r="BE1899" s="3789"/>
    </row>
    <row r="1900" spans="40:57">
      <c r="AN1900" s="3788"/>
      <c r="BE1900" s="3789"/>
    </row>
    <row r="1901" spans="40:57">
      <c r="AN1901" s="3788"/>
      <c r="BE1901" s="3789"/>
    </row>
    <row r="1902" spans="40:57">
      <c r="AN1902" s="3788"/>
      <c r="BE1902" s="3789"/>
    </row>
    <row r="1903" spans="40:57">
      <c r="AN1903" s="3788"/>
      <c r="BE1903" s="3789"/>
    </row>
    <row r="1904" spans="40:57">
      <c r="AN1904" s="3788"/>
      <c r="BE1904" s="3789"/>
    </row>
    <row r="1905" spans="40:57">
      <c r="AN1905" s="3788"/>
      <c r="BE1905" s="3789"/>
    </row>
    <row r="1906" spans="40:57">
      <c r="AN1906" s="3788"/>
      <c r="BE1906" s="3789"/>
    </row>
    <row r="1907" spans="40:57">
      <c r="AN1907" s="3788"/>
      <c r="BE1907" s="3789"/>
    </row>
    <row r="1908" spans="40:57">
      <c r="AN1908" s="3788"/>
      <c r="BE1908" s="3789"/>
    </row>
    <row r="1909" spans="40:57">
      <c r="AN1909" s="3788"/>
      <c r="BE1909" s="3789"/>
    </row>
    <row r="1910" spans="40:57">
      <c r="AN1910" s="3788"/>
      <c r="BE1910" s="3789"/>
    </row>
    <row r="1911" spans="40:57">
      <c r="AN1911" s="3788"/>
      <c r="BE1911" s="3789"/>
    </row>
    <row r="1912" spans="40:57">
      <c r="AN1912" s="3788"/>
      <c r="BE1912" s="3789"/>
    </row>
    <row r="1913" spans="40:57">
      <c r="AN1913" s="3788"/>
      <c r="BE1913" s="3789"/>
    </row>
    <row r="1914" spans="40:57">
      <c r="AN1914" s="3788"/>
      <c r="BE1914" s="3789"/>
    </row>
    <row r="1915" spans="40:57">
      <c r="AN1915" s="3788"/>
      <c r="BE1915" s="3789"/>
    </row>
    <row r="1916" spans="40:57">
      <c r="AN1916" s="3788"/>
      <c r="BE1916" s="3789"/>
    </row>
    <row r="1917" spans="40:57">
      <c r="AN1917" s="3788"/>
      <c r="BE1917" s="3789"/>
    </row>
    <row r="1918" spans="40:57">
      <c r="AN1918" s="3788"/>
      <c r="BE1918" s="3789"/>
    </row>
    <row r="1919" spans="40:57">
      <c r="AN1919" s="3788"/>
      <c r="BE1919" s="3789"/>
    </row>
    <row r="1920" spans="40:57">
      <c r="AN1920" s="3788"/>
      <c r="BE1920" s="3789"/>
    </row>
    <row r="1921" spans="40:57">
      <c r="AN1921" s="3788"/>
      <c r="BE1921" s="3789"/>
    </row>
    <row r="1922" spans="40:57">
      <c r="AN1922" s="3788"/>
      <c r="BE1922" s="3789"/>
    </row>
    <row r="1923" spans="40:57">
      <c r="AN1923" s="3788"/>
      <c r="BE1923" s="3789"/>
    </row>
    <row r="1924" spans="40:57">
      <c r="AN1924" s="3788"/>
      <c r="BE1924" s="3789"/>
    </row>
    <row r="1925" spans="40:57">
      <c r="AN1925" s="3788"/>
      <c r="BE1925" s="3789"/>
    </row>
    <row r="1926" spans="40:57">
      <c r="AN1926" s="3788"/>
      <c r="BE1926" s="3789"/>
    </row>
    <row r="1927" spans="40:57">
      <c r="AN1927" s="3788"/>
      <c r="BE1927" s="3789"/>
    </row>
    <row r="1928" spans="40:57">
      <c r="AN1928" s="3788"/>
      <c r="BE1928" s="3789"/>
    </row>
    <row r="1929" spans="40:57">
      <c r="AN1929" s="3788"/>
      <c r="BE1929" s="3789"/>
    </row>
    <row r="1930" spans="40:57">
      <c r="AN1930" s="3788"/>
      <c r="BE1930" s="3789"/>
    </row>
    <row r="1931" spans="40:57">
      <c r="AN1931" s="3788"/>
      <c r="BE1931" s="3789"/>
    </row>
    <row r="1932" spans="40:57">
      <c r="AN1932" s="3788"/>
      <c r="BE1932" s="3789"/>
    </row>
    <row r="1933" spans="40:57">
      <c r="AN1933" s="3788"/>
      <c r="BE1933" s="3789"/>
    </row>
    <row r="1934" spans="40:57">
      <c r="AN1934" s="3788"/>
    </row>
    <row r="1935" spans="40:57">
      <c r="AN1935" s="3788"/>
    </row>
    <row r="1936" spans="40:57">
      <c r="AN1936" s="3788"/>
    </row>
    <row r="1937" spans="40:40">
      <c r="AN1937" s="3788"/>
    </row>
    <row r="1938" spans="40:40">
      <c r="AN1938" s="3788"/>
    </row>
    <row r="1939" spans="40:40">
      <c r="AN1939" s="3788"/>
    </row>
    <row r="1940" spans="40:40">
      <c r="AN1940" s="3788"/>
    </row>
    <row r="1941" spans="40:40">
      <c r="AN1941" s="3788"/>
    </row>
    <row r="1942" spans="40:40">
      <c r="AN1942" s="3788"/>
    </row>
    <row r="1943" spans="40:40">
      <c r="AN1943" s="3788"/>
    </row>
    <row r="1944" spans="40:40">
      <c r="AN1944" s="3788"/>
    </row>
    <row r="1945" spans="40:40">
      <c r="AN1945" s="3788"/>
    </row>
    <row r="1946" spans="40:40">
      <c r="AN1946" s="3788"/>
    </row>
    <row r="1947" spans="40:40">
      <c r="AN1947" s="3788"/>
    </row>
    <row r="1948" spans="40:40">
      <c r="AN1948" s="3788"/>
    </row>
    <row r="1949" spans="40:40">
      <c r="AN1949" s="3788"/>
    </row>
    <row r="1950" spans="40:40">
      <c r="AN1950" s="3788"/>
    </row>
    <row r="1951" spans="40:40">
      <c r="AN1951" s="3788"/>
    </row>
    <row r="1952" spans="40:40">
      <c r="AN1952" s="3788"/>
    </row>
    <row r="1953" spans="40:40">
      <c r="AN1953" s="3788"/>
    </row>
    <row r="1954" spans="40:40">
      <c r="AN1954" s="3788"/>
    </row>
    <row r="1955" spans="40:40">
      <c r="AN1955" s="3788"/>
    </row>
    <row r="1956" spans="40:40">
      <c r="AN1956" s="3788"/>
    </row>
    <row r="1957" spans="40:40">
      <c r="AN1957" s="3788"/>
    </row>
    <row r="1958" spans="40:40">
      <c r="AN1958" s="3788"/>
    </row>
    <row r="1959" spans="40:40">
      <c r="AN1959" s="3788"/>
    </row>
    <row r="1960" spans="40:40">
      <c r="AN1960" s="3788"/>
    </row>
    <row r="1961" spans="40:40">
      <c r="AN1961" s="3788"/>
    </row>
    <row r="1962" spans="40:40">
      <c r="AN1962" s="3788"/>
    </row>
    <row r="1963" spans="40:40">
      <c r="AN1963" s="3788"/>
    </row>
    <row r="1964" spans="40:40">
      <c r="AN1964" s="3788"/>
    </row>
    <row r="1965" spans="40:40">
      <c r="AN1965" s="3788"/>
    </row>
    <row r="1966" spans="40:40">
      <c r="AN1966" s="3788"/>
    </row>
    <row r="1967" spans="40:40">
      <c r="AN1967" s="3788"/>
    </row>
    <row r="1968" spans="40:40">
      <c r="AN1968" s="3788"/>
    </row>
    <row r="1969" spans="40:40">
      <c r="AN1969" s="3788"/>
    </row>
    <row r="1970" spans="40:40">
      <c r="AN1970" s="3788"/>
    </row>
    <row r="1971" spans="40:40">
      <c r="AN1971" s="3788"/>
    </row>
    <row r="1972" spans="40:40">
      <c r="AN1972" s="3788"/>
    </row>
    <row r="1973" spans="40:40">
      <c r="AN1973" s="3788"/>
    </row>
    <row r="1974" spans="40:40">
      <c r="AN1974" s="3788"/>
    </row>
    <row r="1975" spans="40:40">
      <c r="AN1975" s="3788"/>
    </row>
    <row r="1976" spans="40:40">
      <c r="AN1976" s="3788"/>
    </row>
    <row r="1977" spans="40:40">
      <c r="AN1977" s="3788"/>
    </row>
    <row r="1978" spans="40:40">
      <c r="AN1978" s="3788"/>
    </row>
    <row r="1979" spans="40:40">
      <c r="AN1979" s="3788"/>
    </row>
    <row r="1980" spans="40:40">
      <c r="AN1980" s="3788"/>
    </row>
    <row r="1981" spans="40:40">
      <c r="AN1981" s="3788"/>
    </row>
    <row r="1982" spans="40:40">
      <c r="AN1982" s="3788"/>
    </row>
    <row r="1983" spans="40:40">
      <c r="AN1983" s="3788"/>
    </row>
    <row r="1984" spans="40:40">
      <c r="AN1984" s="3788"/>
    </row>
    <row r="1985" spans="40:40">
      <c r="AN1985" s="3788"/>
    </row>
    <row r="1986" spans="40:40">
      <c r="AN1986" s="3788"/>
    </row>
    <row r="1987" spans="40:40">
      <c r="AN1987" s="3788"/>
    </row>
    <row r="1988" spans="40:40">
      <c r="AN1988" s="3788"/>
    </row>
    <row r="1989" spans="40:40">
      <c r="AN1989" s="3788"/>
    </row>
    <row r="1990" spans="40:40">
      <c r="AN1990" s="3788"/>
    </row>
    <row r="1991" spans="40:40">
      <c r="AN1991" s="3788"/>
    </row>
    <row r="1992" spans="40:40">
      <c r="AN1992" s="3788"/>
    </row>
    <row r="1993" spans="40:40">
      <c r="AN1993" s="3788"/>
    </row>
    <row r="1994" spans="40:40">
      <c r="AN1994" s="3788"/>
    </row>
    <row r="1995" spans="40:40">
      <c r="AN1995" s="3788"/>
    </row>
    <row r="1996" spans="40:40">
      <c r="AN1996" s="3788"/>
    </row>
    <row r="1997" spans="40:40">
      <c r="AN1997" s="3788"/>
    </row>
    <row r="1998" spans="40:40">
      <c r="AN1998" s="3788"/>
    </row>
    <row r="1999" spans="40:40">
      <c r="AN1999" s="3788"/>
    </row>
    <row r="2000" spans="40:40">
      <c r="AN2000" s="3788"/>
    </row>
    <row r="2001" spans="40:40">
      <c r="AN2001" s="3788"/>
    </row>
    <row r="2002" spans="40:40">
      <c r="AN2002" s="3788"/>
    </row>
    <row r="2003" spans="40:40">
      <c r="AN2003" s="3788"/>
    </row>
    <row r="2004" spans="40:40">
      <c r="AN2004" s="3788"/>
    </row>
    <row r="2005" spans="40:40">
      <c r="AN2005" s="3788"/>
    </row>
    <row r="2006" spans="40:40">
      <c r="AN2006" s="3788"/>
    </row>
    <row r="2007" spans="40:40">
      <c r="AN2007" s="3788"/>
    </row>
    <row r="2008" spans="40:40">
      <c r="AN2008" s="3788"/>
    </row>
    <row r="2009" spans="40:40">
      <c r="AN2009" s="3788"/>
    </row>
    <row r="2010" spans="40:40">
      <c r="AN2010" s="3788"/>
    </row>
    <row r="2011" spans="40:40">
      <c r="AN2011" s="3788"/>
    </row>
    <row r="2012" spans="40:40">
      <c r="AN2012" s="3788"/>
    </row>
    <row r="2013" spans="40:40">
      <c r="AN2013" s="3788"/>
    </row>
    <row r="2014" spans="40:40">
      <c r="AN2014" s="3788"/>
    </row>
    <row r="2015" spans="40:40">
      <c r="AN2015" s="3788"/>
    </row>
    <row r="2016" spans="40:40">
      <c r="AN2016" s="3788"/>
    </row>
    <row r="2017" spans="40:40">
      <c r="AN2017" s="3788"/>
    </row>
    <row r="2018" spans="40:40">
      <c r="AN2018" s="3788"/>
    </row>
    <row r="2019" spans="40:40">
      <c r="AN2019" s="3788"/>
    </row>
    <row r="2020" spans="40:40">
      <c r="AN2020" s="3788"/>
    </row>
    <row r="2021" spans="40:40">
      <c r="AN2021" s="3788"/>
    </row>
    <row r="2022" spans="40:40">
      <c r="AN2022" s="3788"/>
    </row>
    <row r="2023" spans="40:40">
      <c r="AN2023" s="3788"/>
    </row>
    <row r="2024" spans="40:40">
      <c r="AN2024" s="3788"/>
    </row>
    <row r="2025" spans="40:40">
      <c r="AN2025" s="3788"/>
    </row>
    <row r="2026" spans="40:40">
      <c r="AN2026" s="3788"/>
    </row>
    <row r="2027" spans="40:40">
      <c r="AN2027" s="3788"/>
    </row>
    <row r="2028" spans="40:40">
      <c r="AN2028" s="3788"/>
    </row>
    <row r="2029" spans="40:40">
      <c r="AN2029" s="3788"/>
    </row>
    <row r="2030" spans="40:40">
      <c r="AN2030" s="3788"/>
    </row>
    <row r="2031" spans="40:40">
      <c r="AN2031" s="3788"/>
    </row>
    <row r="2032" spans="40:40">
      <c r="AN2032" s="3788"/>
    </row>
    <row r="2033" spans="40:40">
      <c r="AN2033" s="3788"/>
    </row>
    <row r="2034" spans="40:40">
      <c r="AN2034" s="3788"/>
    </row>
    <row r="2035" spans="40:40">
      <c r="AN2035" s="3788"/>
    </row>
    <row r="2036" spans="40:40">
      <c r="AN2036" s="3788"/>
    </row>
    <row r="2037" spans="40:40">
      <c r="AN2037" s="3788"/>
    </row>
    <row r="2038" spans="40:40">
      <c r="AN2038" s="3788"/>
    </row>
    <row r="2039" spans="40:40">
      <c r="AN2039" s="3788"/>
    </row>
    <row r="2040" spans="40:40">
      <c r="AN2040" s="3788"/>
    </row>
    <row r="2041" spans="40:40">
      <c r="AN2041" s="3788"/>
    </row>
    <row r="2042" spans="40:40">
      <c r="AN2042" s="3788"/>
    </row>
    <row r="2043" spans="40:40">
      <c r="AN2043" s="3788"/>
    </row>
    <row r="2044" spans="40:40">
      <c r="AN2044" s="3788"/>
    </row>
    <row r="2045" spans="40:40">
      <c r="AN2045" s="3788"/>
    </row>
    <row r="2046" spans="40:40">
      <c r="AN2046" s="3788"/>
    </row>
    <row r="2047" spans="40:40">
      <c r="AN2047" s="3788"/>
    </row>
    <row r="2048" spans="40:40">
      <c r="AN2048" s="3788"/>
    </row>
    <row r="2049" spans="40:40">
      <c r="AN2049" s="3788"/>
    </row>
    <row r="2050" spans="40:40">
      <c r="AN2050" s="3788"/>
    </row>
    <row r="2051" spans="40:40">
      <c r="AN2051" s="3788"/>
    </row>
    <row r="2052" spans="40:40">
      <c r="AN2052" s="3788"/>
    </row>
    <row r="2053" spans="40:40">
      <c r="AN2053" s="3788"/>
    </row>
    <row r="2054" spans="40:40">
      <c r="AN2054" s="3788"/>
    </row>
    <row r="2055" spans="40:40">
      <c r="AN2055" s="3788"/>
    </row>
    <row r="2056" spans="40:40">
      <c r="AN2056" s="3788"/>
    </row>
    <row r="2057" spans="40:40">
      <c r="AN2057" s="3788"/>
    </row>
    <row r="2058" spans="40:40">
      <c r="AN2058" s="3788"/>
    </row>
    <row r="2059" spans="40:40">
      <c r="AN2059" s="3788"/>
    </row>
    <row r="2060" spans="40:40">
      <c r="AN2060" s="3788"/>
    </row>
    <row r="2061" spans="40:40">
      <c r="AN2061" s="3788"/>
    </row>
    <row r="2062" spans="40:40">
      <c r="AN2062" s="3788"/>
    </row>
    <row r="2063" spans="40:40">
      <c r="AN2063" s="3788"/>
    </row>
    <row r="2064" spans="40:40">
      <c r="AN2064" s="3788"/>
    </row>
    <row r="2065" spans="40:40">
      <c r="AN2065" s="3788"/>
    </row>
    <row r="2066" spans="40:40">
      <c r="AN2066" s="3788"/>
    </row>
    <row r="2067" spans="40:40">
      <c r="AN2067" s="3788"/>
    </row>
    <row r="2068" spans="40:40">
      <c r="AN2068" s="3788"/>
    </row>
    <row r="2069" spans="40:40">
      <c r="AN2069" s="3788"/>
    </row>
    <row r="2070" spans="40:40">
      <c r="AN2070" s="3788"/>
    </row>
    <row r="2071" spans="40:40">
      <c r="AN2071" s="3788"/>
    </row>
    <row r="2072" spans="40:40">
      <c r="AN2072" s="3788"/>
    </row>
    <row r="2073" spans="40:40">
      <c r="AN2073" s="3788"/>
    </row>
    <row r="2074" spans="40:40">
      <c r="AN2074" s="3788"/>
    </row>
    <row r="2075" spans="40:40">
      <c r="AN2075" s="3788"/>
    </row>
    <row r="2076" spans="40:40">
      <c r="AN2076" s="3788"/>
    </row>
    <row r="2077" spans="40:40">
      <c r="AN2077" s="3788"/>
    </row>
    <row r="2078" spans="40:40">
      <c r="AN2078" s="3788"/>
    </row>
    <row r="2079" spans="40:40">
      <c r="AN2079" s="3788"/>
    </row>
    <row r="2080" spans="40:40">
      <c r="AN2080" s="3788"/>
    </row>
    <row r="2081" spans="40:40">
      <c r="AN2081" s="3788"/>
    </row>
    <row r="2082" spans="40:40">
      <c r="AN2082" s="3788"/>
    </row>
    <row r="2083" spans="40:40">
      <c r="AN2083" s="3788"/>
    </row>
    <row r="2084" spans="40:40">
      <c r="AN2084" s="3788"/>
    </row>
    <row r="2085" spans="40:40">
      <c r="AN2085" s="3788"/>
    </row>
    <row r="2086" spans="40:40">
      <c r="AN2086" s="3788"/>
    </row>
    <row r="2087" spans="40:40">
      <c r="AN2087" s="3788"/>
    </row>
    <row r="2088" spans="40:40">
      <c r="AN2088" s="3788"/>
    </row>
    <row r="2089" spans="40:40">
      <c r="AN2089" s="3788"/>
    </row>
    <row r="2090" spans="40:40">
      <c r="AN2090" s="3788"/>
    </row>
    <row r="2091" spans="40:40">
      <c r="AN2091" s="3788"/>
    </row>
    <row r="2092" spans="40:40">
      <c r="AN2092" s="3788"/>
    </row>
    <row r="2093" spans="40:40">
      <c r="AN2093" s="3788"/>
    </row>
    <row r="2094" spans="40:40">
      <c r="AN2094" s="3788"/>
    </row>
    <row r="2095" spans="40:40">
      <c r="AN2095" s="3788"/>
    </row>
    <row r="2096" spans="40:40">
      <c r="AN2096" s="3788"/>
    </row>
    <row r="2097" spans="40:40">
      <c r="AN2097" s="3788"/>
    </row>
    <row r="2098" spans="40:40">
      <c r="AN2098" s="3788"/>
    </row>
    <row r="2099" spans="40:40">
      <c r="AN2099" s="3788"/>
    </row>
    <row r="2100" spans="40:40">
      <c r="AN2100" s="3788"/>
    </row>
    <row r="2101" spans="40:40">
      <c r="AN2101" s="3788"/>
    </row>
    <row r="2102" spans="40:40">
      <c r="AN2102" s="3788"/>
    </row>
    <row r="2103" spans="40:40">
      <c r="AN2103" s="3788"/>
    </row>
    <row r="2104" spans="40:40">
      <c r="AN2104" s="3788"/>
    </row>
    <row r="2105" spans="40:40">
      <c r="AN2105" s="3788"/>
    </row>
    <row r="2106" spans="40:40">
      <c r="AN2106" s="3788"/>
    </row>
    <row r="2107" spans="40:40">
      <c r="AN2107" s="3788"/>
    </row>
    <row r="2108" spans="40:40">
      <c r="AN2108" s="3788"/>
    </row>
    <row r="2109" spans="40:40">
      <c r="AN2109" s="3788"/>
    </row>
    <row r="2110" spans="40:40">
      <c r="AN2110" s="3788"/>
    </row>
    <row r="2111" spans="40:40">
      <c r="AN2111" s="3788"/>
    </row>
    <row r="2112" spans="40:40">
      <c r="AN2112" s="3788"/>
    </row>
    <row r="2113" spans="40:40">
      <c r="AN2113" s="3788"/>
    </row>
    <row r="2114" spans="40:40">
      <c r="AN2114" s="3788"/>
    </row>
    <row r="2115" spans="40:40">
      <c r="AN2115" s="3788"/>
    </row>
    <row r="2116" spans="40:40">
      <c r="AN2116" s="3788"/>
    </row>
    <row r="2117" spans="40:40">
      <c r="AN2117" s="3788"/>
    </row>
    <row r="2118" spans="40:40">
      <c r="AN2118" s="3788"/>
    </row>
    <row r="2119" spans="40:40">
      <c r="AN2119" s="3788"/>
    </row>
    <row r="2120" spans="40:40">
      <c r="AN2120" s="3788"/>
    </row>
    <row r="2121" spans="40:40">
      <c r="AN2121" s="3788"/>
    </row>
    <row r="2122" spans="40:40">
      <c r="AN2122" s="3788"/>
    </row>
    <row r="2123" spans="40:40">
      <c r="AN2123" s="3788"/>
    </row>
    <row r="2124" spans="40:40">
      <c r="AN2124" s="3788"/>
    </row>
    <row r="2125" spans="40:40">
      <c r="AN2125" s="3788"/>
    </row>
    <row r="2126" spans="40:40">
      <c r="AN2126" s="3788"/>
    </row>
    <row r="2127" spans="40:40">
      <c r="AN2127" s="3788"/>
    </row>
    <row r="2128" spans="40:40">
      <c r="AN2128" s="3788"/>
    </row>
    <row r="2129" spans="40:40">
      <c r="AN2129" s="3788"/>
    </row>
    <row r="2130" spans="40:40">
      <c r="AN2130" s="3788"/>
    </row>
    <row r="2131" spans="40:40">
      <c r="AN2131" s="3788"/>
    </row>
    <row r="2132" spans="40:40">
      <c r="AN2132" s="3788"/>
    </row>
    <row r="2133" spans="40:40">
      <c r="AN2133" s="3788"/>
    </row>
    <row r="2134" spans="40:40">
      <c r="AN2134" s="3788"/>
    </row>
    <row r="2135" spans="40:40">
      <c r="AN2135" s="3788"/>
    </row>
    <row r="2136" spans="40:40">
      <c r="AN2136" s="3788"/>
    </row>
    <row r="2137" spans="40:40">
      <c r="AN2137" s="3788"/>
    </row>
    <row r="2138" spans="40:40">
      <c r="AN2138" s="3788"/>
    </row>
    <row r="2139" spans="40:40">
      <c r="AN2139" s="3788"/>
    </row>
    <row r="2140" spans="40:40">
      <c r="AN2140" s="3788"/>
    </row>
    <row r="2141" spans="40:40">
      <c r="AN2141" s="3788"/>
    </row>
    <row r="2142" spans="40:40">
      <c r="AN2142" s="3788"/>
    </row>
    <row r="2143" spans="40:40">
      <c r="AN2143" s="3788"/>
    </row>
    <row r="2144" spans="40:40">
      <c r="AN2144" s="3788"/>
    </row>
    <row r="2145" spans="40:40">
      <c r="AN2145" s="3788"/>
    </row>
    <row r="2146" spans="40:40">
      <c r="AN2146" s="3788"/>
    </row>
    <row r="2147" spans="40:40">
      <c r="AN2147" s="3788"/>
    </row>
    <row r="2148" spans="40:40">
      <c r="AN2148" s="3788"/>
    </row>
    <row r="2149" spans="40:40">
      <c r="AN2149" s="3788"/>
    </row>
    <row r="2150" spans="40:40">
      <c r="AN2150" s="3788"/>
    </row>
    <row r="2151" spans="40:40">
      <c r="AN2151" s="3788"/>
    </row>
    <row r="2152" spans="40:40">
      <c r="AN2152" s="3788"/>
    </row>
    <row r="2153" spans="40:40">
      <c r="AN2153" s="3788"/>
    </row>
    <row r="2154" spans="40:40">
      <c r="AN2154" s="3788"/>
    </row>
    <row r="2155" spans="40:40">
      <c r="AN2155" s="3788"/>
    </row>
    <row r="2156" spans="40:40">
      <c r="AN2156" s="3788"/>
    </row>
    <row r="2157" spans="40:40">
      <c r="AN2157" s="3788"/>
    </row>
    <row r="2158" spans="40:40">
      <c r="AN2158" s="3788"/>
    </row>
    <row r="2159" spans="40:40">
      <c r="AN2159" s="3788"/>
    </row>
    <row r="2160" spans="40:40">
      <c r="AN2160" s="3788"/>
    </row>
    <row r="2161" spans="40:57">
      <c r="AN2161" s="3788"/>
    </row>
    <row r="2162" spans="40:57">
      <c r="AN2162" s="3788"/>
    </row>
    <row r="2163" spans="40:57">
      <c r="AN2163" s="3788"/>
    </row>
    <row r="2164" spans="40:57">
      <c r="AN2164" s="3788"/>
      <c r="BE2164" s="3789"/>
    </row>
    <row r="2165" spans="40:57">
      <c r="AN2165" s="3788"/>
      <c r="BE2165" s="3789"/>
    </row>
    <row r="2166" spans="40:57">
      <c r="AN2166" s="3788"/>
      <c r="BE2166" s="3789"/>
    </row>
    <row r="2167" spans="40:57">
      <c r="AN2167" s="3788"/>
      <c r="BE2167" s="3789"/>
    </row>
    <row r="2168" spans="40:57">
      <c r="AN2168" s="3788"/>
      <c r="BE2168" s="3789"/>
    </row>
    <row r="2169" spans="40:57">
      <c r="AN2169" s="3788"/>
      <c r="BE2169" s="3789"/>
    </row>
    <row r="2170" spans="40:57">
      <c r="AN2170" s="3788"/>
      <c r="BE2170" s="3789"/>
    </row>
    <row r="2171" spans="40:57">
      <c r="AN2171" s="3788"/>
      <c r="BE2171" s="3789"/>
    </row>
    <row r="2172" spans="40:57">
      <c r="AN2172" s="3788"/>
      <c r="BE2172" s="3789"/>
    </row>
    <row r="2173" spans="40:57">
      <c r="AN2173" s="3788"/>
      <c r="BE2173" s="3789"/>
    </row>
    <row r="2174" spans="40:57">
      <c r="AN2174" s="3788"/>
    </row>
    <row r="2175" spans="40:57">
      <c r="AN2175" s="3788"/>
    </row>
    <row r="2176" spans="40:57">
      <c r="AN2176" s="3788"/>
      <c r="BE2176" s="3789"/>
    </row>
    <row r="2177" spans="40:57">
      <c r="AN2177" s="3788"/>
      <c r="BE2177" s="3789"/>
    </row>
    <row r="2178" spans="40:57">
      <c r="AN2178" s="3788"/>
      <c r="BE2178" s="3789"/>
    </row>
    <row r="2179" spans="40:57">
      <c r="AN2179" s="3788"/>
      <c r="BE2179" s="3789"/>
    </row>
    <row r="2180" spans="40:57">
      <c r="AN2180" s="3788"/>
      <c r="BE2180" s="3789"/>
    </row>
    <row r="2181" spans="40:57">
      <c r="AN2181" s="3788"/>
      <c r="BE2181" s="3789"/>
    </row>
    <row r="2182" spans="40:57">
      <c r="AN2182" s="3788"/>
      <c r="BE2182" s="3789"/>
    </row>
    <row r="2183" spans="40:57">
      <c r="AN2183" s="3788"/>
      <c r="BE2183" s="3789"/>
    </row>
    <row r="2184" spans="40:57">
      <c r="AN2184" s="3788"/>
      <c r="BE2184" s="3789"/>
    </row>
    <row r="2185" spans="40:57">
      <c r="AN2185" s="3788"/>
      <c r="BE2185" s="3789"/>
    </row>
    <row r="2186" spans="40:57">
      <c r="AN2186" s="3788"/>
      <c r="BE2186" s="3789"/>
    </row>
    <row r="2187" spans="40:57">
      <c r="AN2187" s="3788"/>
      <c r="BE2187" s="3789"/>
    </row>
    <row r="2188" spans="40:57">
      <c r="AN2188" s="3788"/>
      <c r="BE2188" s="3789"/>
    </row>
    <row r="2189" spans="40:57">
      <c r="AN2189" s="3788"/>
      <c r="BE2189" s="3789"/>
    </row>
    <row r="2190" spans="40:57">
      <c r="AN2190" s="3788"/>
      <c r="BE2190" s="3789"/>
    </row>
    <row r="2191" spans="40:57">
      <c r="AN2191" s="3788"/>
      <c r="BE2191" s="3789"/>
    </row>
    <row r="2192" spans="40:57">
      <c r="AN2192" s="3788"/>
      <c r="BE2192" s="3789"/>
    </row>
    <row r="2193" spans="40:57">
      <c r="AN2193" s="3788"/>
      <c r="BE2193" s="3789"/>
    </row>
    <row r="2194" spans="40:57">
      <c r="AN2194" s="3788"/>
      <c r="BE2194" s="3789"/>
    </row>
    <row r="2195" spans="40:57">
      <c r="AN2195" s="3788"/>
      <c r="BE2195" s="3789"/>
    </row>
    <row r="2196" spans="40:57">
      <c r="AN2196" s="3788"/>
      <c r="BE2196" s="3789"/>
    </row>
    <row r="2197" spans="40:57">
      <c r="AN2197" s="3788"/>
      <c r="BE2197" s="3789"/>
    </row>
    <row r="2198" spans="40:57">
      <c r="AN2198" s="3788"/>
      <c r="BE2198" s="3789"/>
    </row>
    <row r="2199" spans="40:57">
      <c r="AN2199" s="3788"/>
      <c r="BE2199" s="3789"/>
    </row>
    <row r="2200" spans="40:57">
      <c r="AN2200" s="3788"/>
      <c r="BE2200" s="3789"/>
    </row>
    <row r="2201" spans="40:57">
      <c r="AN2201" s="3788"/>
      <c r="BE2201" s="3789"/>
    </row>
    <row r="2202" spans="40:57">
      <c r="AN2202" s="3788"/>
      <c r="BE2202" s="3789"/>
    </row>
    <row r="2203" spans="40:57">
      <c r="AN2203" s="3788"/>
      <c r="BE2203" s="3789"/>
    </row>
    <row r="2204" spans="40:57">
      <c r="AN2204" s="3788"/>
      <c r="BE2204" s="3789"/>
    </row>
    <row r="2205" spans="40:57">
      <c r="AN2205" s="3788"/>
      <c r="BE2205" s="3789"/>
    </row>
    <row r="2206" spans="40:57">
      <c r="AN2206" s="3788"/>
      <c r="BE2206" s="3789"/>
    </row>
    <row r="2207" spans="40:57">
      <c r="AN2207" s="3788"/>
      <c r="BE2207" s="3789"/>
    </row>
    <row r="2208" spans="40:57">
      <c r="AN2208" s="3788"/>
      <c r="BE2208" s="3789"/>
    </row>
    <row r="2209" spans="40:57">
      <c r="AN2209" s="3788"/>
      <c r="BE2209" s="3789"/>
    </row>
    <row r="2210" spans="40:57">
      <c r="AN2210" s="3788"/>
      <c r="BE2210" s="3789"/>
    </row>
    <row r="2211" spans="40:57">
      <c r="AN2211" s="3788"/>
      <c r="BE2211" s="3789"/>
    </row>
    <row r="2212" spans="40:57">
      <c r="AN2212" s="3788"/>
      <c r="BE2212" s="3789"/>
    </row>
    <row r="2213" spans="40:57">
      <c r="AN2213" s="3788"/>
      <c r="BE2213" s="3789"/>
    </row>
    <row r="2214" spans="40:57">
      <c r="AN2214" s="3788"/>
      <c r="BE2214" s="3789"/>
    </row>
    <row r="2215" spans="40:57">
      <c r="AN2215" s="3788"/>
      <c r="BE2215" s="3789"/>
    </row>
    <row r="2216" spans="40:57">
      <c r="AN2216" s="3788"/>
      <c r="BE2216" s="3789"/>
    </row>
    <row r="2217" spans="40:57">
      <c r="AN2217" s="3788"/>
      <c r="BE2217" s="3789"/>
    </row>
    <row r="2218" spans="40:57">
      <c r="AN2218" s="3788"/>
      <c r="BE2218" s="3789"/>
    </row>
    <row r="2219" spans="40:57">
      <c r="AN2219" s="3788"/>
      <c r="BE2219" s="3789"/>
    </row>
    <row r="2220" spans="40:57">
      <c r="AN2220" s="3788"/>
      <c r="BE2220" s="3789"/>
    </row>
    <row r="2221" spans="40:57">
      <c r="AN2221" s="3788"/>
      <c r="BE2221" s="3789"/>
    </row>
    <row r="2222" spans="40:57">
      <c r="AN2222" s="3788"/>
      <c r="BE2222" s="3789"/>
    </row>
    <row r="2223" spans="40:57">
      <c r="AN2223" s="3788"/>
      <c r="BE2223" s="3789"/>
    </row>
    <row r="2224" spans="40:57">
      <c r="AN2224" s="3788"/>
      <c r="BE2224" s="3789"/>
    </row>
    <row r="2225" spans="40:57">
      <c r="AN2225" s="3788"/>
      <c r="BE2225" s="3789"/>
    </row>
    <row r="2226" spans="40:57">
      <c r="AN2226" s="3788"/>
      <c r="BE2226" s="3789"/>
    </row>
    <row r="2227" spans="40:57">
      <c r="AN2227" s="3788"/>
      <c r="BE2227" s="3789"/>
    </row>
    <row r="2228" spans="40:57">
      <c r="AN2228" s="3788"/>
      <c r="BE2228" s="3789"/>
    </row>
    <row r="2229" spans="40:57">
      <c r="AN2229" s="3788"/>
      <c r="BE2229" s="3789"/>
    </row>
    <row r="2230" spans="40:57">
      <c r="AN2230" s="3788"/>
      <c r="BE2230" s="3789"/>
    </row>
    <row r="2231" spans="40:57">
      <c r="AN2231" s="3788"/>
      <c r="BE2231" s="3789"/>
    </row>
    <row r="2232" spans="40:57">
      <c r="AN2232" s="3788"/>
      <c r="BE2232" s="3789"/>
    </row>
    <row r="2233" spans="40:57">
      <c r="AN2233" s="3788"/>
      <c r="BE2233" s="3789"/>
    </row>
    <row r="2234" spans="40:57">
      <c r="AN2234" s="3788"/>
      <c r="BE2234" s="3789"/>
    </row>
    <row r="2235" spans="40:57">
      <c r="AN2235" s="3788"/>
      <c r="BE2235" s="3789"/>
    </row>
    <row r="2236" spans="40:57">
      <c r="AN2236" s="3788"/>
      <c r="BE2236" s="3789"/>
    </row>
    <row r="2237" spans="40:57">
      <c r="AN2237" s="3788"/>
      <c r="BE2237" s="3789"/>
    </row>
    <row r="2238" spans="40:57">
      <c r="AN2238" s="3788"/>
      <c r="BE2238" s="3789"/>
    </row>
    <row r="2239" spans="40:57">
      <c r="AN2239" s="3788"/>
      <c r="BE2239" s="3789"/>
    </row>
    <row r="2240" spans="40:57">
      <c r="AN2240" s="3788"/>
      <c r="BE2240" s="3789"/>
    </row>
    <row r="2241" spans="40:57">
      <c r="AN2241" s="3788"/>
      <c r="BE2241" s="3789"/>
    </row>
    <row r="2242" spans="40:57">
      <c r="AN2242" s="3788"/>
      <c r="BE2242" s="3789"/>
    </row>
    <row r="2243" spans="40:57">
      <c r="AN2243" s="3788"/>
      <c r="BE2243" s="3789"/>
    </row>
    <row r="2244" spans="40:57">
      <c r="AN2244" s="3788"/>
      <c r="BE2244" s="3789"/>
    </row>
    <row r="2245" spans="40:57">
      <c r="AN2245" s="3788"/>
      <c r="BE2245" s="3789"/>
    </row>
    <row r="2246" spans="40:57">
      <c r="AN2246" s="3788"/>
      <c r="BE2246" s="3789"/>
    </row>
    <row r="2247" spans="40:57">
      <c r="AN2247" s="3788"/>
      <c r="BE2247" s="3789"/>
    </row>
    <row r="2248" spans="40:57">
      <c r="AN2248" s="3788"/>
      <c r="BE2248" s="3789"/>
    </row>
    <row r="2249" spans="40:57">
      <c r="AN2249" s="3788"/>
      <c r="BE2249" s="3789"/>
    </row>
    <row r="2250" spans="40:57">
      <c r="AN2250" s="3788"/>
      <c r="BE2250" s="3789"/>
    </row>
    <row r="2251" spans="40:57">
      <c r="AN2251" s="3788"/>
      <c r="BE2251" s="3789"/>
    </row>
    <row r="2252" spans="40:57">
      <c r="AN2252" s="3788"/>
      <c r="BE2252" s="3789"/>
    </row>
    <row r="2253" spans="40:57">
      <c r="AN2253" s="3788"/>
      <c r="BE2253" s="3789"/>
    </row>
    <row r="2254" spans="40:57">
      <c r="AN2254" s="3788"/>
      <c r="BE2254" s="3789"/>
    </row>
    <row r="2255" spans="40:57">
      <c r="AN2255" s="3788"/>
      <c r="BE2255" s="3789"/>
    </row>
    <row r="2256" spans="40:57">
      <c r="AN2256" s="3788"/>
      <c r="BE2256" s="3789"/>
    </row>
    <row r="2257" spans="40:57">
      <c r="AN2257" s="3788"/>
      <c r="BE2257" s="3789"/>
    </row>
    <row r="2258" spans="40:57">
      <c r="AN2258" s="3788"/>
      <c r="BE2258" s="3789"/>
    </row>
    <row r="2259" spans="40:57">
      <c r="AN2259" s="3788"/>
      <c r="BE2259" s="3789"/>
    </row>
    <row r="2260" spans="40:57">
      <c r="AN2260" s="3788"/>
      <c r="BE2260" s="3789"/>
    </row>
    <row r="2261" spans="40:57">
      <c r="AN2261" s="3788"/>
      <c r="BE2261" s="3789"/>
    </row>
    <row r="2262" spans="40:57">
      <c r="AN2262" s="3788"/>
      <c r="BE2262" s="3789"/>
    </row>
    <row r="2263" spans="40:57">
      <c r="AN2263" s="3788"/>
      <c r="BE2263" s="3789"/>
    </row>
    <row r="2264" spans="40:57">
      <c r="AN2264" s="3788"/>
      <c r="BE2264" s="3789"/>
    </row>
    <row r="2265" spans="40:57">
      <c r="AN2265" s="3788"/>
      <c r="BE2265" s="3789"/>
    </row>
    <row r="2266" spans="40:57">
      <c r="AN2266" s="3788"/>
      <c r="BE2266" s="3789"/>
    </row>
    <row r="2267" spans="40:57">
      <c r="AN2267" s="3788"/>
      <c r="BE2267" s="3789"/>
    </row>
    <row r="2268" spans="40:57">
      <c r="AN2268" s="3788"/>
      <c r="BE2268" s="3789"/>
    </row>
    <row r="2269" spans="40:57">
      <c r="AN2269" s="3788"/>
      <c r="BE2269" s="3789"/>
    </row>
    <row r="2270" spans="40:57">
      <c r="AN2270" s="3788"/>
      <c r="BE2270" s="3789"/>
    </row>
    <row r="2271" spans="40:57">
      <c r="AN2271" s="3788"/>
      <c r="BE2271" s="3789"/>
    </row>
    <row r="2272" spans="40:57">
      <c r="AN2272" s="3788"/>
      <c r="BE2272" s="3789"/>
    </row>
    <row r="2273" spans="40:57">
      <c r="AN2273" s="3788"/>
      <c r="BE2273" s="3789"/>
    </row>
    <row r="2274" spans="40:57">
      <c r="AN2274" s="3788"/>
      <c r="BE2274" s="3789"/>
    </row>
    <row r="2275" spans="40:57">
      <c r="AN2275" s="3788"/>
      <c r="BE2275" s="3789"/>
    </row>
    <row r="2276" spans="40:57">
      <c r="AN2276" s="3788"/>
      <c r="BE2276" s="3789"/>
    </row>
    <row r="2277" spans="40:57">
      <c r="AN2277" s="3788"/>
      <c r="BE2277" s="3789"/>
    </row>
    <row r="2278" spans="40:57">
      <c r="AN2278" s="3788"/>
      <c r="BE2278" s="3789"/>
    </row>
    <row r="2279" spans="40:57">
      <c r="AN2279" s="3788"/>
      <c r="BE2279" s="3789"/>
    </row>
    <row r="2280" spans="40:57">
      <c r="AN2280" s="3788"/>
      <c r="BE2280" s="3789"/>
    </row>
    <row r="2281" spans="40:57">
      <c r="AN2281" s="3788"/>
      <c r="BE2281" s="3789"/>
    </row>
    <row r="2282" spans="40:57">
      <c r="AN2282" s="3788"/>
      <c r="BE2282" s="3789"/>
    </row>
    <row r="2283" spans="40:57">
      <c r="AN2283" s="3788"/>
      <c r="BE2283" s="3789"/>
    </row>
    <row r="2284" spans="40:57">
      <c r="AN2284" s="3788"/>
      <c r="BE2284" s="3789"/>
    </row>
    <row r="2285" spans="40:57">
      <c r="AN2285" s="3788"/>
      <c r="BE2285" s="3789"/>
    </row>
    <row r="2286" spans="40:57">
      <c r="AN2286" s="3788"/>
      <c r="BE2286" s="3789"/>
    </row>
    <row r="2287" spans="40:57">
      <c r="AN2287" s="3788"/>
      <c r="BE2287" s="3789"/>
    </row>
    <row r="2288" spans="40:57">
      <c r="AN2288" s="3788"/>
      <c r="BE2288" s="3789"/>
    </row>
    <row r="2289" spans="40:57">
      <c r="AN2289" s="3788"/>
      <c r="BE2289" s="3789"/>
    </row>
    <row r="2290" spans="40:57">
      <c r="AN2290" s="3788"/>
      <c r="BE2290" s="3789"/>
    </row>
    <row r="2291" spans="40:57">
      <c r="AN2291" s="3788"/>
      <c r="BE2291" s="3789"/>
    </row>
    <row r="2292" spans="40:57">
      <c r="AN2292" s="3788"/>
      <c r="BE2292" s="3789"/>
    </row>
    <row r="2293" spans="40:57">
      <c r="AN2293" s="3788"/>
      <c r="BE2293" s="3789"/>
    </row>
    <row r="2294" spans="40:57">
      <c r="AN2294" s="3788"/>
      <c r="BE2294" s="3789"/>
    </row>
    <row r="2295" spans="40:57">
      <c r="AN2295" s="3788"/>
      <c r="BE2295" s="3789"/>
    </row>
    <row r="2296" spans="40:57">
      <c r="AN2296" s="3788"/>
      <c r="BE2296" s="3789"/>
    </row>
    <row r="2297" spans="40:57">
      <c r="AN2297" s="3788"/>
      <c r="BE2297" s="3789"/>
    </row>
    <row r="2298" spans="40:57">
      <c r="AN2298" s="3788"/>
      <c r="BE2298" s="3789"/>
    </row>
    <row r="2299" spans="40:57">
      <c r="AN2299" s="3788"/>
      <c r="BE2299" s="3789"/>
    </row>
    <row r="2300" spans="40:57">
      <c r="AN2300" s="3788"/>
      <c r="BE2300" s="3789"/>
    </row>
    <row r="2301" spans="40:57">
      <c r="AN2301" s="3788"/>
      <c r="BE2301" s="3789"/>
    </row>
    <row r="2302" spans="40:57">
      <c r="AN2302" s="3788"/>
      <c r="BE2302" s="3789"/>
    </row>
    <row r="2303" spans="40:57">
      <c r="AN2303" s="3788"/>
      <c r="BE2303" s="3789"/>
    </row>
    <row r="2304" spans="40:57">
      <c r="AN2304" s="3788"/>
      <c r="BE2304" s="3789"/>
    </row>
    <row r="2305" spans="40:57">
      <c r="AN2305" s="3788"/>
      <c r="BE2305" s="3789"/>
    </row>
    <row r="2306" spans="40:57">
      <c r="AN2306" s="3788"/>
      <c r="BE2306" s="3789"/>
    </row>
    <row r="2307" spans="40:57">
      <c r="AN2307" s="3788"/>
      <c r="BE2307" s="3789"/>
    </row>
    <row r="2308" spans="40:57">
      <c r="AN2308" s="3788"/>
      <c r="BE2308" s="3789"/>
    </row>
    <row r="2309" spans="40:57">
      <c r="AN2309" s="3788"/>
      <c r="BE2309" s="3789"/>
    </row>
    <row r="2310" spans="40:57">
      <c r="AN2310" s="3788"/>
      <c r="BE2310" s="3789"/>
    </row>
    <row r="2311" spans="40:57">
      <c r="AN2311" s="3788"/>
      <c r="BE2311" s="3789"/>
    </row>
    <row r="2312" spans="40:57">
      <c r="AN2312" s="3788"/>
      <c r="BE2312" s="3789"/>
    </row>
    <row r="2313" spans="40:57">
      <c r="AN2313" s="3788"/>
      <c r="BE2313" s="3789"/>
    </row>
    <row r="2314" spans="40:57">
      <c r="AN2314" s="3788"/>
      <c r="BE2314" s="3789"/>
    </row>
    <row r="2315" spans="40:57">
      <c r="AN2315" s="3788"/>
      <c r="BE2315" s="3789"/>
    </row>
    <row r="2316" spans="40:57">
      <c r="AN2316" s="3788"/>
      <c r="BE2316" s="3789"/>
    </row>
    <row r="2317" spans="40:57">
      <c r="AN2317" s="3788"/>
      <c r="BE2317" s="3789"/>
    </row>
    <row r="2318" spans="40:57">
      <c r="AN2318" s="3788"/>
      <c r="BE2318" s="3789"/>
    </row>
    <row r="2319" spans="40:57">
      <c r="AN2319" s="3788"/>
      <c r="BE2319" s="3789"/>
    </row>
    <row r="2320" spans="40:57">
      <c r="AN2320" s="3788"/>
      <c r="BE2320" s="3789"/>
    </row>
    <row r="2321" spans="40:57">
      <c r="AN2321" s="3788"/>
      <c r="BE2321" s="3789"/>
    </row>
    <row r="2322" spans="40:57">
      <c r="AN2322" s="3788"/>
      <c r="BE2322" s="3789"/>
    </row>
    <row r="2323" spans="40:57">
      <c r="AN2323" s="3788"/>
      <c r="BE2323" s="3789"/>
    </row>
    <row r="2324" spans="40:57">
      <c r="AN2324" s="3788"/>
      <c r="BE2324" s="3789"/>
    </row>
    <row r="2325" spans="40:57">
      <c r="AN2325" s="3788"/>
      <c r="BE2325" s="3789"/>
    </row>
    <row r="2326" spans="40:57">
      <c r="AN2326" s="3788"/>
      <c r="BE2326" s="3789"/>
    </row>
    <row r="2327" spans="40:57">
      <c r="AN2327" s="3788"/>
      <c r="BE2327" s="3789"/>
    </row>
    <row r="2328" spans="40:57">
      <c r="AN2328" s="3788"/>
      <c r="BE2328" s="3789"/>
    </row>
    <row r="2329" spans="40:57">
      <c r="AN2329" s="3788"/>
      <c r="BE2329" s="3789"/>
    </row>
    <row r="2330" spans="40:57">
      <c r="AN2330" s="3788"/>
      <c r="BE2330" s="3789"/>
    </row>
    <row r="2331" spans="40:57">
      <c r="AN2331" s="3788"/>
      <c r="BE2331" s="3789"/>
    </row>
    <row r="2332" spans="40:57">
      <c r="AN2332" s="3788"/>
      <c r="BE2332" s="3789"/>
    </row>
    <row r="2333" spans="40:57">
      <c r="AN2333" s="3788"/>
      <c r="BE2333" s="3789"/>
    </row>
    <row r="2334" spans="40:57">
      <c r="AN2334" s="3788"/>
      <c r="BE2334" s="3789"/>
    </row>
    <row r="2335" spans="40:57">
      <c r="AN2335" s="3788"/>
      <c r="BE2335" s="3789"/>
    </row>
    <row r="2336" spans="40:57">
      <c r="AN2336" s="3788"/>
      <c r="BE2336" s="3789"/>
    </row>
    <row r="2337" spans="40:57">
      <c r="AN2337" s="3788"/>
      <c r="BE2337" s="3789"/>
    </row>
    <row r="2338" spans="40:57">
      <c r="AN2338" s="3788"/>
      <c r="BE2338" s="3789"/>
    </row>
    <row r="2339" spans="40:57">
      <c r="AN2339" s="3788"/>
      <c r="BE2339" s="3789"/>
    </row>
    <row r="2340" spans="40:57">
      <c r="AN2340" s="3788"/>
      <c r="BE2340" s="3789"/>
    </row>
    <row r="2341" spans="40:57">
      <c r="AN2341" s="3788"/>
      <c r="BE2341" s="3789"/>
    </row>
    <row r="2342" spans="40:57">
      <c r="AN2342" s="3788"/>
      <c r="BE2342" s="3789"/>
    </row>
    <row r="2343" spans="40:57">
      <c r="AN2343" s="3788"/>
      <c r="BE2343" s="3789"/>
    </row>
    <row r="2344" spans="40:57">
      <c r="AN2344" s="3788"/>
      <c r="BE2344" s="3789"/>
    </row>
    <row r="2345" spans="40:57">
      <c r="AN2345" s="3788"/>
      <c r="BE2345" s="3789"/>
    </row>
    <row r="2346" spans="40:57">
      <c r="AN2346" s="3788"/>
      <c r="BE2346" s="3789"/>
    </row>
    <row r="2347" spans="40:57">
      <c r="AN2347" s="3788"/>
      <c r="BE2347" s="3789"/>
    </row>
    <row r="2348" spans="40:57">
      <c r="AN2348" s="3788"/>
      <c r="BE2348" s="3789"/>
    </row>
    <row r="2349" spans="40:57">
      <c r="AN2349" s="3788"/>
      <c r="BE2349" s="3789"/>
    </row>
    <row r="2350" spans="40:57">
      <c r="AN2350" s="3788"/>
      <c r="BE2350" s="3789"/>
    </row>
    <row r="2351" spans="40:57">
      <c r="AN2351" s="3788"/>
      <c r="BE2351" s="3789"/>
    </row>
    <row r="2352" spans="40:57">
      <c r="AN2352" s="3788"/>
      <c r="BE2352" s="3789"/>
    </row>
    <row r="2353" spans="40:57">
      <c r="AN2353" s="3788"/>
      <c r="BE2353" s="3789"/>
    </row>
    <row r="2354" spans="40:57">
      <c r="AN2354" s="3788"/>
      <c r="BE2354" s="3789"/>
    </row>
    <row r="2355" spans="40:57">
      <c r="AN2355" s="3788"/>
      <c r="BE2355" s="3789"/>
    </row>
    <row r="2356" spans="40:57">
      <c r="AN2356" s="3788"/>
      <c r="BE2356" s="3789"/>
    </row>
    <row r="2357" spans="40:57">
      <c r="AN2357" s="3788"/>
      <c r="BE2357" s="3789"/>
    </row>
    <row r="2358" spans="40:57">
      <c r="AN2358" s="3788"/>
      <c r="BE2358" s="3789"/>
    </row>
    <row r="2359" spans="40:57">
      <c r="AN2359" s="3788"/>
      <c r="BE2359" s="3789"/>
    </row>
    <row r="2360" spans="40:57">
      <c r="AN2360" s="3788"/>
      <c r="BE2360" s="3789"/>
    </row>
    <row r="2361" spans="40:57">
      <c r="AN2361" s="3788"/>
      <c r="BE2361" s="3789"/>
    </row>
    <row r="2362" spans="40:57">
      <c r="AN2362" s="3788"/>
      <c r="BE2362" s="3789"/>
    </row>
    <row r="2363" spans="40:57">
      <c r="AN2363" s="3788"/>
      <c r="BE2363" s="3789"/>
    </row>
    <row r="2364" spans="40:57">
      <c r="AN2364" s="3788"/>
      <c r="BE2364" s="3789"/>
    </row>
    <row r="2365" spans="40:57">
      <c r="AN2365" s="3788"/>
      <c r="BE2365" s="3789"/>
    </row>
    <row r="2366" spans="40:57">
      <c r="AN2366" s="3788"/>
      <c r="BE2366" s="3789"/>
    </row>
    <row r="2367" spans="40:57">
      <c r="AN2367" s="3788"/>
      <c r="BE2367" s="3789"/>
    </row>
    <row r="2368" spans="40:57">
      <c r="AN2368" s="3788"/>
      <c r="BE2368" s="3789"/>
    </row>
    <row r="2369" spans="40:57">
      <c r="AN2369" s="3788"/>
      <c r="BE2369" s="3789"/>
    </row>
    <row r="2370" spans="40:57">
      <c r="AN2370" s="3788"/>
      <c r="BE2370" s="3789"/>
    </row>
    <row r="2371" spans="40:57">
      <c r="AN2371" s="3788"/>
      <c r="BE2371" s="3789"/>
    </row>
    <row r="2372" spans="40:57">
      <c r="AN2372" s="3788"/>
      <c r="BE2372" s="3789"/>
    </row>
    <row r="2373" spans="40:57">
      <c r="AN2373" s="3788"/>
      <c r="BE2373" s="3789"/>
    </row>
    <row r="2374" spans="40:57">
      <c r="AN2374" s="3788"/>
      <c r="BE2374" s="3789"/>
    </row>
    <row r="2375" spans="40:57">
      <c r="AN2375" s="3788"/>
      <c r="BE2375" s="3789"/>
    </row>
    <row r="2376" spans="40:57">
      <c r="AN2376" s="3788"/>
      <c r="BE2376" s="3789"/>
    </row>
    <row r="2377" spans="40:57">
      <c r="AN2377" s="3788"/>
      <c r="BE2377" s="3789"/>
    </row>
    <row r="2378" spans="40:57">
      <c r="AN2378" s="3788"/>
      <c r="BE2378" s="3789"/>
    </row>
    <row r="2379" spans="40:57">
      <c r="AN2379" s="3788"/>
      <c r="BE2379" s="3789"/>
    </row>
    <row r="2380" spans="40:57">
      <c r="AN2380" s="3788"/>
      <c r="BE2380" s="3789"/>
    </row>
    <row r="2381" spans="40:57">
      <c r="AN2381" s="3788"/>
      <c r="BE2381" s="3789"/>
    </row>
    <row r="2382" spans="40:57">
      <c r="AN2382" s="3788"/>
      <c r="BE2382" s="3789"/>
    </row>
    <row r="2383" spans="40:57">
      <c r="AN2383" s="3788"/>
      <c r="BE2383" s="3789"/>
    </row>
    <row r="2384" spans="40:57">
      <c r="AN2384" s="3788"/>
      <c r="BE2384" s="3789"/>
    </row>
    <row r="2385" spans="40:57">
      <c r="AN2385" s="3788"/>
      <c r="BE2385" s="3789"/>
    </row>
    <row r="2386" spans="40:57">
      <c r="AN2386" s="3788"/>
      <c r="BE2386" s="3789"/>
    </row>
    <row r="2387" spans="40:57">
      <c r="AN2387" s="3788"/>
      <c r="BE2387" s="3789"/>
    </row>
    <row r="2388" spans="40:57">
      <c r="AN2388" s="3788"/>
      <c r="BE2388" s="3789"/>
    </row>
    <row r="2389" spans="40:57">
      <c r="AN2389" s="3788"/>
      <c r="BE2389" s="3789"/>
    </row>
    <row r="2390" spans="40:57">
      <c r="AN2390" s="3788"/>
      <c r="BE2390" s="3789"/>
    </row>
    <row r="2391" spans="40:57">
      <c r="AN2391" s="3788"/>
      <c r="BE2391" s="3789"/>
    </row>
    <row r="2392" spans="40:57">
      <c r="AN2392" s="3788"/>
      <c r="BE2392" s="3789"/>
    </row>
    <row r="2393" spans="40:57">
      <c r="AN2393" s="3788"/>
      <c r="BE2393" s="3789"/>
    </row>
    <row r="2394" spans="40:57">
      <c r="AN2394" s="3788"/>
      <c r="BE2394" s="3789"/>
    </row>
    <row r="2395" spans="40:57">
      <c r="AN2395" s="3788"/>
      <c r="BE2395" s="3789"/>
    </row>
    <row r="2396" spans="40:57">
      <c r="AN2396" s="3788"/>
      <c r="BE2396" s="3789"/>
    </row>
    <row r="2397" spans="40:57">
      <c r="AN2397" s="3788"/>
      <c r="BE2397" s="3789"/>
    </row>
    <row r="2398" spans="40:57">
      <c r="AN2398" s="3788"/>
      <c r="BE2398" s="3789"/>
    </row>
    <row r="2399" spans="40:57">
      <c r="AN2399" s="3788"/>
      <c r="BE2399" s="3789"/>
    </row>
    <row r="2400" spans="40:57">
      <c r="AN2400" s="3788"/>
      <c r="BE2400" s="3789"/>
    </row>
    <row r="2401" spans="40:57">
      <c r="AN2401" s="3788"/>
      <c r="BE2401" s="3789"/>
    </row>
    <row r="2402" spans="40:57">
      <c r="AN2402" s="3788"/>
      <c r="BE2402" s="3789"/>
    </row>
    <row r="2403" spans="40:57">
      <c r="AN2403" s="3788"/>
      <c r="BE2403" s="3789"/>
    </row>
    <row r="2404" spans="40:57">
      <c r="AN2404" s="3788"/>
      <c r="BE2404" s="3789"/>
    </row>
    <row r="2405" spans="40:57">
      <c r="AN2405" s="3788"/>
      <c r="BE2405" s="3789"/>
    </row>
    <row r="2406" spans="40:57">
      <c r="AN2406" s="3788"/>
      <c r="BE2406" s="3789"/>
    </row>
    <row r="2407" spans="40:57">
      <c r="AN2407" s="3788"/>
      <c r="BE2407" s="3789"/>
    </row>
    <row r="2408" spans="40:57">
      <c r="AN2408" s="3788"/>
      <c r="BE2408" s="3789"/>
    </row>
    <row r="2409" spans="40:57">
      <c r="AN2409" s="3788"/>
      <c r="BE2409" s="3789"/>
    </row>
    <row r="2410" spans="40:57">
      <c r="AN2410" s="3788"/>
      <c r="BE2410" s="3789"/>
    </row>
    <row r="2411" spans="40:57">
      <c r="AN2411" s="3788"/>
      <c r="BE2411" s="3789"/>
    </row>
    <row r="2412" spans="40:57">
      <c r="AN2412" s="3788"/>
      <c r="BE2412" s="3789"/>
    </row>
    <row r="2413" spans="40:57">
      <c r="AN2413" s="3788"/>
      <c r="BE2413" s="3789"/>
    </row>
    <row r="2414" spans="40:57">
      <c r="AN2414" s="3788"/>
      <c r="BE2414" s="3789"/>
    </row>
    <row r="2415" spans="40:57">
      <c r="AN2415" s="3788"/>
      <c r="BE2415" s="3789"/>
    </row>
    <row r="2416" spans="40:57">
      <c r="AN2416" s="3788"/>
      <c r="BE2416" s="3789"/>
    </row>
    <row r="2417" spans="40:57">
      <c r="AN2417" s="3788"/>
      <c r="BE2417" s="3789"/>
    </row>
    <row r="2418" spans="40:57">
      <c r="AN2418" s="3788"/>
      <c r="BE2418" s="3789"/>
    </row>
    <row r="2419" spans="40:57">
      <c r="AN2419" s="3788"/>
      <c r="BE2419" s="3789"/>
    </row>
    <row r="2420" spans="40:57">
      <c r="AN2420" s="3788"/>
      <c r="BE2420" s="3789"/>
    </row>
    <row r="2421" spans="40:57">
      <c r="AN2421" s="3788"/>
      <c r="BE2421" s="3789"/>
    </row>
    <row r="2422" spans="40:57">
      <c r="AN2422" s="3788"/>
      <c r="BE2422" s="3789"/>
    </row>
    <row r="2423" spans="40:57">
      <c r="AN2423" s="3788"/>
      <c r="BE2423" s="3789"/>
    </row>
    <row r="2424" spans="40:57">
      <c r="AN2424" s="3788"/>
      <c r="BE2424" s="3789"/>
    </row>
    <row r="2425" spans="40:57">
      <c r="AN2425" s="3788"/>
      <c r="BE2425" s="3789"/>
    </row>
    <row r="2426" spans="40:57">
      <c r="AN2426" s="3788"/>
      <c r="BE2426" s="3789"/>
    </row>
    <row r="2427" spans="40:57">
      <c r="AN2427" s="3788"/>
      <c r="BE2427" s="3789"/>
    </row>
    <row r="2428" spans="40:57">
      <c r="AN2428" s="3788"/>
      <c r="BE2428" s="3789"/>
    </row>
    <row r="2429" spans="40:57">
      <c r="AN2429" s="3788"/>
      <c r="BE2429" s="3789"/>
    </row>
    <row r="2430" spans="40:57">
      <c r="AN2430" s="3788"/>
      <c r="BE2430" s="3789"/>
    </row>
    <row r="2431" spans="40:57">
      <c r="AN2431" s="3788"/>
      <c r="BE2431" s="3789"/>
    </row>
    <row r="2432" spans="40:57">
      <c r="AN2432" s="3788"/>
      <c r="BE2432" s="3789"/>
    </row>
    <row r="2433" spans="40:57">
      <c r="AN2433" s="3788"/>
      <c r="BE2433" s="3789"/>
    </row>
    <row r="2434" spans="40:57">
      <c r="AN2434" s="3788"/>
      <c r="BE2434" s="3789"/>
    </row>
    <row r="2435" spans="40:57">
      <c r="AN2435" s="3788"/>
      <c r="BE2435" s="3789"/>
    </row>
    <row r="2436" spans="40:57">
      <c r="AN2436" s="3788"/>
      <c r="BE2436" s="3789"/>
    </row>
    <row r="2437" spans="40:57">
      <c r="AN2437" s="3788"/>
      <c r="BE2437" s="3789"/>
    </row>
    <row r="2438" spans="40:57">
      <c r="AN2438" s="3788"/>
      <c r="BE2438" s="3789"/>
    </row>
    <row r="2439" spans="40:57">
      <c r="AN2439" s="3788"/>
      <c r="BE2439" s="3789"/>
    </row>
    <row r="2440" spans="40:57">
      <c r="AN2440" s="3788"/>
      <c r="BE2440" s="3789"/>
    </row>
    <row r="2441" spans="40:57">
      <c r="AN2441" s="3788"/>
      <c r="BE2441" s="3789"/>
    </row>
    <row r="2442" spans="40:57">
      <c r="AN2442" s="3788"/>
      <c r="BE2442" s="3789"/>
    </row>
    <row r="2443" spans="40:57">
      <c r="AN2443" s="3788"/>
      <c r="BE2443" s="3789"/>
    </row>
    <row r="2444" spans="40:57">
      <c r="AN2444" s="3788"/>
      <c r="BE2444" s="3789"/>
    </row>
    <row r="2445" spans="40:57">
      <c r="AN2445" s="3788"/>
      <c r="BE2445" s="3789"/>
    </row>
    <row r="2446" spans="40:57">
      <c r="AN2446" s="3788"/>
      <c r="BE2446" s="3789"/>
    </row>
    <row r="2447" spans="40:57">
      <c r="AN2447" s="3788"/>
      <c r="BE2447" s="3789"/>
    </row>
    <row r="2448" spans="40:57">
      <c r="AN2448" s="3788"/>
      <c r="BE2448" s="3789"/>
    </row>
    <row r="2449" spans="40:57">
      <c r="AN2449" s="3788"/>
      <c r="BE2449" s="3789"/>
    </row>
    <row r="2450" spans="40:57">
      <c r="AN2450" s="3788"/>
      <c r="BE2450" s="3789"/>
    </row>
    <row r="2451" spans="40:57">
      <c r="AN2451" s="3788"/>
      <c r="BE2451" s="3789"/>
    </row>
    <row r="2452" spans="40:57">
      <c r="AN2452" s="3788"/>
      <c r="BE2452" s="3789"/>
    </row>
    <row r="2453" spans="40:57">
      <c r="AN2453" s="3788"/>
      <c r="BE2453" s="3789"/>
    </row>
    <row r="2454" spans="40:57">
      <c r="AN2454" s="3788"/>
      <c r="BE2454" s="3789"/>
    </row>
    <row r="2455" spans="40:57">
      <c r="AN2455" s="3788"/>
      <c r="BE2455" s="3789"/>
    </row>
    <row r="2456" spans="40:57">
      <c r="AN2456" s="3788"/>
      <c r="BE2456" s="3789"/>
    </row>
    <row r="2457" spans="40:57">
      <c r="AN2457" s="3788"/>
      <c r="BE2457" s="3789"/>
    </row>
    <row r="2458" spans="40:57">
      <c r="AN2458" s="3788"/>
      <c r="BE2458" s="3789"/>
    </row>
    <row r="2459" spans="40:57">
      <c r="AN2459" s="3788"/>
      <c r="BE2459" s="3789"/>
    </row>
    <row r="2460" spans="40:57">
      <c r="AN2460" s="3788"/>
      <c r="BE2460" s="3789"/>
    </row>
    <row r="2461" spans="40:57">
      <c r="AN2461" s="3788"/>
      <c r="BE2461" s="3789"/>
    </row>
    <row r="2462" spans="40:57">
      <c r="AN2462" s="3788"/>
      <c r="BE2462" s="3789"/>
    </row>
    <row r="2463" spans="40:57">
      <c r="AN2463" s="3788"/>
      <c r="BE2463" s="3789"/>
    </row>
    <row r="2464" spans="40:57">
      <c r="AN2464" s="3788"/>
      <c r="BE2464" s="3789"/>
    </row>
    <row r="2465" spans="40:57">
      <c r="AN2465" s="3788"/>
      <c r="BE2465" s="3789"/>
    </row>
    <row r="2466" spans="40:57">
      <c r="AN2466" s="3788"/>
      <c r="BE2466" s="3789"/>
    </row>
    <row r="2467" spans="40:57">
      <c r="AN2467" s="3788"/>
      <c r="BE2467" s="3789"/>
    </row>
    <row r="2468" spans="40:57">
      <c r="AN2468" s="3788"/>
      <c r="BE2468" s="3789"/>
    </row>
    <row r="2469" spans="40:57">
      <c r="AN2469" s="3788"/>
      <c r="BE2469" s="3789"/>
    </row>
    <row r="2470" spans="40:57">
      <c r="AN2470" s="3788"/>
      <c r="BE2470" s="3789"/>
    </row>
    <row r="2471" spans="40:57">
      <c r="AN2471" s="3788"/>
      <c r="BE2471" s="3789"/>
    </row>
    <row r="2472" spans="40:57">
      <c r="AN2472" s="3788"/>
      <c r="BE2472" s="3789"/>
    </row>
    <row r="2473" spans="40:57">
      <c r="AN2473" s="3788"/>
      <c r="BE2473" s="3789"/>
    </row>
    <row r="2474" spans="40:57">
      <c r="AN2474" s="3788"/>
      <c r="BE2474" s="3789"/>
    </row>
    <row r="2475" spans="40:57">
      <c r="AN2475" s="3788"/>
      <c r="BE2475" s="3789"/>
    </row>
    <row r="2476" spans="40:57">
      <c r="AN2476" s="3788"/>
      <c r="BE2476" s="3789"/>
    </row>
    <row r="2477" spans="40:57">
      <c r="AN2477" s="3788"/>
      <c r="BE2477" s="3789"/>
    </row>
    <row r="2478" spans="40:57">
      <c r="AN2478" s="3788"/>
      <c r="BE2478" s="3789"/>
    </row>
    <row r="2479" spans="40:57">
      <c r="AN2479" s="3788"/>
      <c r="BE2479" s="3789"/>
    </row>
    <row r="2480" spans="40:57">
      <c r="AN2480" s="3788"/>
      <c r="BE2480" s="3789"/>
    </row>
    <row r="2481" spans="40:57">
      <c r="AN2481" s="3788"/>
      <c r="BE2481" s="3789"/>
    </row>
    <row r="2482" spans="40:57">
      <c r="AN2482" s="3788"/>
      <c r="BE2482" s="3789"/>
    </row>
    <row r="2483" spans="40:57">
      <c r="AN2483" s="3788"/>
      <c r="BE2483" s="3789"/>
    </row>
    <row r="2484" spans="40:57">
      <c r="AN2484" s="3788"/>
      <c r="BE2484" s="3789"/>
    </row>
    <row r="2485" spans="40:57">
      <c r="AN2485" s="3788"/>
      <c r="BE2485" s="3789"/>
    </row>
    <row r="2486" spans="40:57">
      <c r="AN2486" s="3788"/>
      <c r="BE2486" s="3789"/>
    </row>
    <row r="2487" spans="40:57">
      <c r="AN2487" s="3788"/>
      <c r="BE2487" s="3789"/>
    </row>
    <row r="2488" spans="40:57">
      <c r="AN2488" s="3788"/>
      <c r="BE2488" s="3789"/>
    </row>
    <row r="2489" spans="40:57">
      <c r="AN2489" s="3788"/>
      <c r="BE2489" s="3789"/>
    </row>
    <row r="2490" spans="40:57">
      <c r="AN2490" s="3788"/>
      <c r="BE2490" s="3789"/>
    </row>
    <row r="2491" spans="40:57">
      <c r="AN2491" s="3788"/>
      <c r="BE2491" s="3789"/>
    </row>
    <row r="2492" spans="40:57">
      <c r="AN2492" s="3788"/>
      <c r="BE2492" s="3789"/>
    </row>
    <row r="2493" spans="40:57">
      <c r="AN2493" s="3788"/>
      <c r="BE2493" s="3789"/>
    </row>
    <row r="2494" spans="40:57">
      <c r="AN2494" s="3788"/>
      <c r="BE2494" s="3789"/>
    </row>
    <row r="2495" spans="40:57">
      <c r="AN2495" s="3788"/>
      <c r="BE2495" s="3789"/>
    </row>
    <row r="2496" spans="40:57">
      <c r="AN2496" s="3788"/>
      <c r="BE2496" s="3789"/>
    </row>
    <row r="2497" spans="40:57">
      <c r="AN2497" s="3788"/>
      <c r="BE2497" s="3789"/>
    </row>
    <row r="2498" spans="40:57">
      <c r="AN2498" s="3788"/>
      <c r="BE2498" s="3789"/>
    </row>
    <row r="2499" spans="40:57">
      <c r="AN2499" s="3788"/>
      <c r="BE2499" s="3789"/>
    </row>
    <row r="2500" spans="40:57">
      <c r="AN2500" s="3788"/>
      <c r="BE2500" s="3789"/>
    </row>
    <row r="2501" spans="40:57">
      <c r="AN2501" s="3788"/>
      <c r="BE2501" s="3789"/>
    </row>
    <row r="2502" spans="40:57">
      <c r="AN2502" s="3788"/>
      <c r="BE2502" s="3789"/>
    </row>
    <row r="2503" spans="40:57">
      <c r="AN2503" s="3788"/>
      <c r="BE2503" s="3789"/>
    </row>
    <row r="2504" spans="40:57">
      <c r="AN2504" s="3788"/>
      <c r="BE2504" s="3789"/>
    </row>
    <row r="2505" spans="40:57">
      <c r="AN2505" s="3788"/>
      <c r="BE2505" s="3789"/>
    </row>
    <row r="2506" spans="40:57">
      <c r="AN2506" s="3788"/>
      <c r="BE2506" s="3789"/>
    </row>
    <row r="2507" spans="40:57">
      <c r="AN2507" s="3788"/>
      <c r="BE2507" s="3789"/>
    </row>
    <row r="2508" spans="40:57">
      <c r="AN2508" s="3788"/>
      <c r="BE2508" s="3789"/>
    </row>
    <row r="2509" spans="40:57">
      <c r="AN2509" s="3788"/>
      <c r="BE2509" s="3789"/>
    </row>
    <row r="2510" spans="40:57">
      <c r="AN2510" s="3788"/>
      <c r="BE2510" s="3789"/>
    </row>
    <row r="2511" spans="40:57">
      <c r="AN2511" s="3788"/>
      <c r="BE2511" s="3789"/>
    </row>
    <row r="2512" spans="40:57">
      <c r="AN2512" s="3788"/>
      <c r="BE2512" s="3789"/>
    </row>
    <row r="2513" spans="40:57">
      <c r="AN2513" s="3788"/>
      <c r="BE2513" s="3789"/>
    </row>
    <row r="2514" spans="40:57">
      <c r="AN2514" s="3788"/>
      <c r="BE2514" s="3789"/>
    </row>
    <row r="2515" spans="40:57">
      <c r="AN2515" s="3788"/>
      <c r="BE2515" s="3789"/>
    </row>
    <row r="2516" spans="40:57">
      <c r="AN2516" s="3788"/>
      <c r="BE2516" s="3789"/>
    </row>
    <row r="2517" spans="40:57">
      <c r="AN2517" s="3788"/>
      <c r="BE2517" s="3789"/>
    </row>
    <row r="2518" spans="40:57">
      <c r="AN2518" s="3788"/>
      <c r="BE2518" s="3789"/>
    </row>
    <row r="2519" spans="40:57">
      <c r="AN2519" s="3788"/>
      <c r="BE2519" s="3789"/>
    </row>
    <row r="2520" spans="40:57">
      <c r="AN2520" s="3788"/>
      <c r="BE2520" s="3789"/>
    </row>
    <row r="2521" spans="40:57">
      <c r="AN2521" s="3788"/>
      <c r="BE2521" s="3789"/>
    </row>
    <row r="2522" spans="40:57">
      <c r="AN2522" s="3788"/>
      <c r="BE2522" s="3789"/>
    </row>
    <row r="2523" spans="40:57">
      <c r="AN2523" s="3788"/>
      <c r="BE2523" s="3789"/>
    </row>
    <row r="2524" spans="40:57">
      <c r="AN2524" s="3788"/>
      <c r="BE2524" s="3789"/>
    </row>
    <row r="2525" spans="40:57">
      <c r="AN2525" s="3788"/>
      <c r="BE2525" s="3789"/>
    </row>
    <row r="2526" spans="40:57">
      <c r="AN2526" s="3788"/>
      <c r="BE2526" s="3789"/>
    </row>
    <row r="2527" spans="40:57">
      <c r="AN2527" s="3788"/>
      <c r="BE2527" s="3789"/>
    </row>
    <row r="2528" spans="40:57">
      <c r="AN2528" s="3788"/>
      <c r="BE2528" s="3789"/>
    </row>
    <row r="2529" spans="40:57">
      <c r="AN2529" s="3788"/>
      <c r="BE2529" s="3789"/>
    </row>
    <row r="2530" spans="40:57">
      <c r="AN2530" s="3788"/>
      <c r="BE2530" s="3789"/>
    </row>
    <row r="2531" spans="40:57">
      <c r="AN2531" s="3788"/>
      <c r="BE2531" s="3789"/>
    </row>
    <row r="2532" spans="40:57">
      <c r="AN2532" s="3788"/>
      <c r="BE2532" s="3789"/>
    </row>
    <row r="2533" spans="40:57">
      <c r="AN2533" s="3788"/>
      <c r="BE2533" s="3789"/>
    </row>
    <row r="2534" spans="40:57">
      <c r="AN2534" s="3788"/>
      <c r="BE2534" s="3789"/>
    </row>
    <row r="2535" spans="40:57">
      <c r="AN2535" s="3788"/>
      <c r="BE2535" s="3789"/>
    </row>
    <row r="2536" spans="40:57">
      <c r="AN2536" s="3788"/>
      <c r="BE2536" s="3789"/>
    </row>
    <row r="2537" spans="40:57">
      <c r="AN2537" s="3788"/>
      <c r="BE2537" s="3789"/>
    </row>
    <row r="2538" spans="40:57">
      <c r="AN2538" s="3788"/>
      <c r="BE2538" s="3789"/>
    </row>
    <row r="2539" spans="40:57">
      <c r="AN2539" s="3788"/>
      <c r="BE2539" s="3789"/>
    </row>
    <row r="2540" spans="40:57">
      <c r="AN2540" s="3788"/>
      <c r="BE2540" s="3789"/>
    </row>
    <row r="2541" spans="40:57">
      <c r="AN2541" s="3788"/>
      <c r="BE2541" s="3789"/>
    </row>
    <row r="2542" spans="40:57">
      <c r="AN2542" s="3788"/>
      <c r="BE2542" s="3789"/>
    </row>
    <row r="2543" spans="40:57">
      <c r="AN2543" s="3788"/>
      <c r="BE2543" s="3789"/>
    </row>
    <row r="2544" spans="40:57">
      <c r="AN2544" s="3788"/>
      <c r="BE2544" s="3789"/>
    </row>
    <row r="2545" spans="40:57">
      <c r="AN2545" s="3788"/>
      <c r="BE2545" s="3789"/>
    </row>
    <row r="2546" spans="40:57">
      <c r="AN2546" s="3788"/>
      <c r="BE2546" s="3789"/>
    </row>
    <row r="2547" spans="40:57">
      <c r="AN2547" s="3788"/>
      <c r="BE2547" s="3789"/>
    </row>
    <row r="2548" spans="40:57">
      <c r="AN2548" s="3788"/>
      <c r="BE2548" s="3789"/>
    </row>
    <row r="2549" spans="40:57">
      <c r="AN2549" s="3788"/>
      <c r="BE2549" s="3789"/>
    </row>
    <row r="2550" spans="40:57">
      <c r="AN2550" s="3788"/>
      <c r="BE2550" s="3789"/>
    </row>
    <row r="2551" spans="40:57">
      <c r="AN2551" s="3788"/>
      <c r="BE2551" s="3789"/>
    </row>
    <row r="2552" spans="40:57">
      <c r="AN2552" s="3788"/>
      <c r="BE2552" s="3789"/>
    </row>
    <row r="2553" spans="40:57">
      <c r="AN2553" s="3788"/>
      <c r="BE2553" s="3789"/>
    </row>
    <row r="2554" spans="40:57">
      <c r="AN2554" s="3788"/>
      <c r="BE2554" s="3789"/>
    </row>
    <row r="2555" spans="40:57">
      <c r="AN2555" s="3788"/>
      <c r="BE2555" s="3789"/>
    </row>
    <row r="2556" spans="40:57">
      <c r="AN2556" s="3788"/>
      <c r="BE2556" s="3789"/>
    </row>
    <row r="2557" spans="40:57">
      <c r="AN2557" s="3788"/>
      <c r="BE2557" s="3789"/>
    </row>
    <row r="2558" spans="40:57">
      <c r="AN2558" s="3788"/>
      <c r="BE2558" s="3789"/>
    </row>
    <row r="2559" spans="40:57">
      <c r="AN2559" s="3788"/>
      <c r="BE2559" s="3789"/>
    </row>
    <row r="2560" spans="40:57">
      <c r="AN2560" s="3788"/>
      <c r="BE2560" s="3789"/>
    </row>
    <row r="2561" spans="40:57">
      <c r="AN2561" s="3788"/>
      <c r="BE2561" s="3789"/>
    </row>
    <row r="2562" spans="40:57">
      <c r="AN2562" s="3788"/>
      <c r="BE2562" s="3789"/>
    </row>
    <row r="2563" spans="40:57">
      <c r="AN2563" s="3788"/>
      <c r="BE2563" s="3789"/>
    </row>
    <row r="2564" spans="40:57">
      <c r="AN2564" s="3788"/>
      <c r="BE2564" s="3789"/>
    </row>
    <row r="2565" spans="40:57">
      <c r="AN2565" s="3788"/>
      <c r="BE2565" s="3789"/>
    </row>
    <row r="2566" spans="40:57">
      <c r="AN2566" s="3788"/>
      <c r="BE2566" s="3789"/>
    </row>
    <row r="2567" spans="40:57">
      <c r="AN2567" s="3788"/>
      <c r="BE2567" s="3789"/>
    </row>
    <row r="2568" spans="40:57">
      <c r="AN2568" s="3788"/>
      <c r="BE2568" s="3789"/>
    </row>
    <row r="2569" spans="40:57">
      <c r="AN2569" s="3788"/>
      <c r="BE2569" s="3789"/>
    </row>
    <row r="2570" spans="40:57">
      <c r="AN2570" s="3788"/>
      <c r="BE2570" s="3789"/>
    </row>
    <row r="2571" spans="40:57">
      <c r="AN2571" s="3788"/>
      <c r="BE2571" s="3789"/>
    </row>
    <row r="2572" spans="40:57">
      <c r="AN2572" s="3788"/>
      <c r="BE2572" s="3789"/>
    </row>
    <row r="2573" spans="40:57">
      <c r="AN2573" s="3788"/>
      <c r="BE2573" s="3789"/>
    </row>
    <row r="2574" spans="40:57">
      <c r="AN2574" s="3788"/>
      <c r="BE2574" s="3789"/>
    </row>
    <row r="2575" spans="40:57">
      <c r="AN2575" s="3788"/>
      <c r="BE2575" s="3789"/>
    </row>
    <row r="2576" spans="40:57">
      <c r="AN2576" s="3788"/>
      <c r="BE2576" s="3789"/>
    </row>
    <row r="2577" spans="40:57">
      <c r="AN2577" s="3788"/>
      <c r="BE2577" s="3789"/>
    </row>
    <row r="2578" spans="40:57">
      <c r="AN2578" s="3788"/>
      <c r="BE2578" s="3789"/>
    </row>
    <row r="2579" spans="40:57">
      <c r="AN2579" s="3788"/>
      <c r="BE2579" s="3789"/>
    </row>
    <row r="2580" spans="40:57">
      <c r="AN2580" s="3788"/>
      <c r="BE2580" s="3789"/>
    </row>
    <row r="2581" spans="40:57">
      <c r="AN2581" s="3788"/>
      <c r="BE2581" s="3789"/>
    </row>
    <row r="2582" spans="40:57">
      <c r="AN2582" s="3788"/>
      <c r="BE2582" s="3789"/>
    </row>
    <row r="2583" spans="40:57">
      <c r="AN2583" s="3788"/>
      <c r="BE2583" s="3789"/>
    </row>
    <row r="2584" spans="40:57">
      <c r="AN2584" s="3788"/>
      <c r="BE2584" s="3789"/>
    </row>
    <row r="2585" spans="40:57">
      <c r="AN2585" s="3788"/>
      <c r="BE2585" s="3789"/>
    </row>
    <row r="2586" spans="40:57">
      <c r="AN2586" s="3788"/>
      <c r="BE2586" s="3789"/>
    </row>
    <row r="2587" spans="40:57">
      <c r="AN2587" s="3788"/>
      <c r="BE2587" s="3789"/>
    </row>
    <row r="2588" spans="40:57">
      <c r="AN2588" s="3788"/>
      <c r="BE2588" s="3789"/>
    </row>
    <row r="2589" spans="40:57">
      <c r="AN2589" s="3788"/>
      <c r="BE2589" s="3789"/>
    </row>
    <row r="2590" spans="40:57">
      <c r="AN2590" s="3788"/>
      <c r="BE2590" s="3789"/>
    </row>
    <row r="2591" spans="40:57">
      <c r="AN2591" s="3788"/>
      <c r="BE2591" s="3789"/>
    </row>
    <row r="2592" spans="40:57">
      <c r="AN2592" s="3788"/>
      <c r="BE2592" s="3789"/>
    </row>
    <row r="2593" spans="40:57">
      <c r="AN2593" s="3788"/>
      <c r="BE2593" s="3789"/>
    </row>
    <row r="2594" spans="40:57">
      <c r="AN2594" s="3788"/>
      <c r="BE2594" s="3789"/>
    </row>
    <row r="2595" spans="40:57">
      <c r="AN2595" s="3788"/>
      <c r="BE2595" s="3789"/>
    </row>
    <row r="2596" spans="40:57">
      <c r="AN2596" s="3788"/>
      <c r="BE2596" s="3789"/>
    </row>
    <row r="2597" spans="40:57">
      <c r="AN2597" s="3788"/>
      <c r="BE2597" s="3789"/>
    </row>
    <row r="2598" spans="40:57">
      <c r="AN2598" s="3788"/>
      <c r="BE2598" s="3789"/>
    </row>
    <row r="2599" spans="40:57">
      <c r="AN2599" s="3788"/>
      <c r="BE2599" s="3789"/>
    </row>
    <row r="2600" spans="40:57">
      <c r="AN2600" s="3788"/>
      <c r="BE2600" s="3789"/>
    </row>
    <row r="2601" spans="40:57">
      <c r="AN2601" s="3788"/>
      <c r="BE2601" s="3789"/>
    </row>
    <row r="2602" spans="40:57">
      <c r="AN2602" s="3788"/>
      <c r="BE2602" s="3789"/>
    </row>
    <row r="2603" spans="40:57">
      <c r="AN2603" s="3788"/>
      <c r="BE2603" s="3789"/>
    </row>
    <row r="2604" spans="40:57">
      <c r="AN2604" s="3788"/>
      <c r="BE2604" s="3789"/>
    </row>
    <row r="2605" spans="40:57">
      <c r="AN2605" s="3788"/>
      <c r="BE2605" s="3789"/>
    </row>
    <row r="2606" spans="40:57">
      <c r="AN2606" s="3788"/>
      <c r="BE2606" s="3789"/>
    </row>
    <row r="2607" spans="40:57">
      <c r="AN2607" s="3788"/>
      <c r="BE2607" s="3789"/>
    </row>
    <row r="2608" spans="40:57">
      <c r="AN2608" s="3788"/>
      <c r="BE2608" s="3789"/>
    </row>
    <row r="2609" spans="40:57">
      <c r="AN2609" s="3788"/>
      <c r="BE2609" s="3789"/>
    </row>
    <row r="2610" spans="40:57">
      <c r="AN2610" s="3788"/>
      <c r="BE2610" s="3789"/>
    </row>
    <row r="2611" spans="40:57">
      <c r="AN2611" s="3788"/>
      <c r="BE2611" s="3789"/>
    </row>
    <row r="2612" spans="40:57">
      <c r="AN2612" s="3788"/>
      <c r="BE2612" s="3789"/>
    </row>
    <row r="2613" spans="40:57">
      <c r="AN2613" s="3788"/>
      <c r="BE2613" s="3789"/>
    </row>
    <row r="2614" spans="40:57">
      <c r="AN2614" s="3788"/>
      <c r="BE2614" s="3789"/>
    </row>
    <row r="2615" spans="40:57">
      <c r="AN2615" s="3788"/>
      <c r="BE2615" s="3789"/>
    </row>
    <row r="2616" spans="40:57">
      <c r="AN2616" s="3788"/>
      <c r="BE2616" s="3789"/>
    </row>
    <row r="2617" spans="40:57">
      <c r="AN2617" s="3788"/>
      <c r="BE2617" s="3789"/>
    </row>
    <row r="2618" spans="40:57">
      <c r="AN2618" s="3788"/>
      <c r="BE2618" s="3789"/>
    </row>
    <row r="2619" spans="40:57">
      <c r="AN2619" s="3788"/>
      <c r="BE2619" s="3789"/>
    </row>
    <row r="2620" spans="40:57">
      <c r="AN2620" s="3788"/>
      <c r="BE2620" s="3789"/>
    </row>
    <row r="2621" spans="40:57">
      <c r="AN2621" s="3788"/>
      <c r="BE2621" s="3789"/>
    </row>
    <row r="2622" spans="40:57">
      <c r="AN2622" s="3788"/>
      <c r="BE2622" s="3789"/>
    </row>
    <row r="2623" spans="40:57">
      <c r="AN2623" s="3788"/>
      <c r="BE2623" s="3789"/>
    </row>
    <row r="2624" spans="40:57">
      <c r="AN2624" s="3788"/>
      <c r="BE2624" s="3789"/>
    </row>
    <row r="2625" spans="40:57">
      <c r="AN2625" s="3788"/>
      <c r="BE2625" s="3789"/>
    </row>
    <row r="2626" spans="40:57">
      <c r="AN2626" s="3788"/>
      <c r="BE2626" s="3789"/>
    </row>
    <row r="2627" spans="40:57">
      <c r="AN2627" s="3788"/>
      <c r="BE2627" s="3789"/>
    </row>
    <row r="2628" spans="40:57">
      <c r="AN2628" s="3788"/>
      <c r="BE2628" s="3789"/>
    </row>
    <row r="2629" spans="40:57">
      <c r="AN2629" s="3788"/>
      <c r="BE2629" s="3789"/>
    </row>
    <row r="2630" spans="40:57">
      <c r="AN2630" s="3788"/>
      <c r="BE2630" s="3789"/>
    </row>
    <row r="2631" spans="40:57">
      <c r="AN2631" s="3788"/>
      <c r="BE2631" s="3789"/>
    </row>
    <row r="2632" spans="40:57">
      <c r="AN2632" s="3788"/>
      <c r="BE2632" s="3789"/>
    </row>
    <row r="2633" spans="40:57">
      <c r="AN2633" s="3788"/>
      <c r="BE2633" s="3789"/>
    </row>
    <row r="2634" spans="40:57">
      <c r="AN2634" s="3788"/>
      <c r="BE2634" s="3789"/>
    </row>
    <row r="2635" spans="40:57">
      <c r="AN2635" s="3788"/>
      <c r="BE2635" s="3789"/>
    </row>
    <row r="2636" spans="40:57">
      <c r="AN2636" s="3788"/>
      <c r="BE2636" s="3789"/>
    </row>
    <row r="2637" spans="40:57">
      <c r="AN2637" s="3788"/>
      <c r="BE2637" s="3789"/>
    </row>
    <row r="2638" spans="40:57">
      <c r="AN2638" s="3788"/>
      <c r="BE2638" s="3789"/>
    </row>
    <row r="2639" spans="40:57">
      <c r="AN2639" s="3788"/>
      <c r="BE2639" s="3789"/>
    </row>
    <row r="2640" spans="40:57">
      <c r="AN2640" s="3788"/>
      <c r="BE2640" s="3789"/>
    </row>
    <row r="2641" spans="40:57">
      <c r="AN2641" s="3788"/>
      <c r="BE2641" s="3789"/>
    </row>
    <row r="2642" spans="40:57">
      <c r="AN2642" s="3788"/>
      <c r="BE2642" s="3789"/>
    </row>
    <row r="2643" spans="40:57">
      <c r="AN2643" s="3788"/>
      <c r="BE2643" s="3789"/>
    </row>
    <row r="2644" spans="40:57">
      <c r="AN2644" s="3788"/>
      <c r="BE2644" s="3789"/>
    </row>
    <row r="2645" spans="40:57">
      <c r="AN2645" s="3788"/>
      <c r="BE2645" s="3789"/>
    </row>
    <row r="2646" spans="40:57">
      <c r="AN2646" s="3788"/>
      <c r="BE2646" s="3789"/>
    </row>
    <row r="2647" spans="40:57">
      <c r="AN2647" s="3788"/>
      <c r="BE2647" s="3789"/>
    </row>
    <row r="2648" spans="40:57">
      <c r="AN2648" s="3788"/>
      <c r="BE2648" s="3789"/>
    </row>
    <row r="2649" spans="40:57">
      <c r="AN2649" s="3788"/>
      <c r="BE2649" s="3789"/>
    </row>
    <row r="2650" spans="40:57">
      <c r="AN2650" s="3788"/>
      <c r="BE2650" s="3789"/>
    </row>
    <row r="2651" spans="40:57">
      <c r="AN2651" s="3788"/>
      <c r="BE2651" s="3789"/>
    </row>
    <row r="2652" spans="40:57">
      <c r="AN2652" s="3788"/>
      <c r="BE2652" s="3789"/>
    </row>
    <row r="2653" spans="40:57">
      <c r="AN2653" s="3788"/>
      <c r="BE2653" s="3789"/>
    </row>
    <row r="2654" spans="40:57">
      <c r="AN2654" s="3788"/>
      <c r="BE2654" s="3789"/>
    </row>
    <row r="2655" spans="40:57">
      <c r="AN2655" s="3788"/>
      <c r="BE2655" s="3789"/>
    </row>
    <row r="2656" spans="40:57">
      <c r="AN2656" s="3788"/>
      <c r="BE2656" s="3789"/>
    </row>
    <row r="2657" spans="40:57">
      <c r="AN2657" s="3788"/>
      <c r="BE2657" s="3789"/>
    </row>
    <row r="2658" spans="40:57">
      <c r="AN2658" s="3788"/>
      <c r="BE2658" s="3789"/>
    </row>
    <row r="2659" spans="40:57">
      <c r="AN2659" s="3788"/>
      <c r="BE2659" s="3789"/>
    </row>
    <row r="2660" spans="40:57">
      <c r="AN2660" s="3788"/>
      <c r="BE2660" s="3789"/>
    </row>
    <row r="2661" spans="40:57">
      <c r="AN2661" s="3788"/>
      <c r="BE2661" s="3789"/>
    </row>
    <row r="2662" spans="40:57">
      <c r="AN2662" s="3788"/>
      <c r="BE2662" s="3789"/>
    </row>
    <row r="2663" spans="40:57">
      <c r="AN2663" s="3788"/>
      <c r="BE2663" s="3789"/>
    </row>
    <row r="2664" spans="40:57">
      <c r="AN2664" s="3788"/>
      <c r="BE2664" s="3789"/>
    </row>
    <row r="2665" spans="40:57">
      <c r="AN2665" s="3788"/>
      <c r="BE2665" s="3789"/>
    </row>
    <row r="2666" spans="40:57">
      <c r="AN2666" s="3788"/>
      <c r="BE2666" s="3789"/>
    </row>
    <row r="2667" spans="40:57">
      <c r="AN2667" s="3788"/>
      <c r="BE2667" s="3789"/>
    </row>
    <row r="2668" spans="40:57">
      <c r="AN2668" s="3788"/>
      <c r="BE2668" s="3789"/>
    </row>
    <row r="2669" spans="40:57">
      <c r="AN2669" s="3788"/>
      <c r="BE2669" s="3789"/>
    </row>
    <row r="2670" spans="40:57">
      <c r="AN2670" s="3788"/>
      <c r="BE2670" s="3789"/>
    </row>
    <row r="2671" spans="40:57">
      <c r="AN2671" s="3788"/>
      <c r="BE2671" s="3789"/>
    </row>
    <row r="2672" spans="40:57">
      <c r="AN2672" s="3788"/>
      <c r="BE2672" s="3789"/>
    </row>
    <row r="2673" spans="40:57">
      <c r="AN2673" s="3788"/>
      <c r="BE2673" s="3789"/>
    </row>
    <row r="2674" spans="40:57">
      <c r="AN2674" s="3788"/>
      <c r="BE2674" s="3789"/>
    </row>
    <row r="2675" spans="40:57">
      <c r="AN2675" s="3788"/>
      <c r="BE2675" s="3789"/>
    </row>
    <row r="2676" spans="40:57">
      <c r="AN2676" s="3788"/>
      <c r="BE2676" s="3789"/>
    </row>
    <row r="2677" spans="40:57">
      <c r="AN2677" s="3788"/>
      <c r="BE2677" s="3789"/>
    </row>
    <row r="2678" spans="40:57">
      <c r="AN2678" s="3788"/>
      <c r="BE2678" s="3789"/>
    </row>
    <row r="2679" spans="40:57">
      <c r="AN2679" s="3788"/>
      <c r="BE2679" s="3789"/>
    </row>
    <row r="2680" spans="40:57">
      <c r="AN2680" s="3788"/>
      <c r="BE2680" s="3789"/>
    </row>
    <row r="2681" spans="40:57">
      <c r="AN2681" s="3788"/>
      <c r="BE2681" s="3789"/>
    </row>
    <row r="2682" spans="40:57">
      <c r="AN2682" s="3788"/>
      <c r="BE2682" s="3789"/>
    </row>
    <row r="2683" spans="40:57">
      <c r="AN2683" s="3788"/>
      <c r="BE2683" s="3789"/>
    </row>
    <row r="2684" spans="40:57">
      <c r="AN2684" s="3788"/>
      <c r="BE2684" s="3789"/>
    </row>
    <row r="2685" spans="40:57">
      <c r="AN2685" s="3788"/>
      <c r="BE2685" s="3789"/>
    </row>
    <row r="2686" spans="40:57">
      <c r="AN2686" s="3788"/>
      <c r="BE2686" s="3789"/>
    </row>
    <row r="2687" spans="40:57">
      <c r="AN2687" s="3788"/>
      <c r="BE2687" s="3789"/>
    </row>
    <row r="2688" spans="40:57">
      <c r="AN2688" s="3788"/>
      <c r="BE2688" s="3789"/>
    </row>
    <row r="2689" spans="40:57">
      <c r="AN2689" s="3788"/>
      <c r="BE2689" s="3789"/>
    </row>
    <row r="2690" spans="40:57">
      <c r="AN2690" s="3788"/>
      <c r="BE2690" s="3789"/>
    </row>
    <row r="2691" spans="40:57">
      <c r="AN2691" s="3788"/>
      <c r="BE2691" s="3789"/>
    </row>
    <row r="2692" spans="40:57">
      <c r="AN2692" s="3788"/>
      <c r="BE2692" s="3789"/>
    </row>
    <row r="2693" spans="40:57">
      <c r="AN2693" s="3788"/>
      <c r="BE2693" s="3789"/>
    </row>
    <row r="2694" spans="40:57">
      <c r="AN2694" s="3788"/>
      <c r="BE2694" s="3789"/>
    </row>
    <row r="2695" spans="40:57">
      <c r="AN2695" s="3788"/>
      <c r="BE2695" s="3789"/>
    </row>
    <row r="2696" spans="40:57">
      <c r="AN2696" s="3788"/>
      <c r="BE2696" s="3789"/>
    </row>
    <row r="2697" spans="40:57">
      <c r="AN2697" s="3788"/>
      <c r="BE2697" s="3789"/>
    </row>
    <row r="2698" spans="40:57">
      <c r="AN2698" s="3788"/>
      <c r="BE2698" s="3789"/>
    </row>
    <row r="2699" spans="40:57">
      <c r="AN2699" s="3788"/>
      <c r="BE2699" s="3789"/>
    </row>
    <row r="2700" spans="40:57">
      <c r="AN2700" s="3788"/>
      <c r="BE2700" s="3789"/>
    </row>
    <row r="2701" spans="40:57">
      <c r="AN2701" s="3788"/>
      <c r="BE2701" s="3789"/>
    </row>
    <row r="2702" spans="40:57">
      <c r="AN2702" s="3788"/>
      <c r="BE2702" s="3789"/>
    </row>
    <row r="2703" spans="40:57">
      <c r="AN2703" s="3788"/>
      <c r="BE2703" s="3789"/>
    </row>
    <row r="2704" spans="40:57">
      <c r="AN2704" s="3788"/>
      <c r="BE2704" s="3789"/>
    </row>
    <row r="2705" spans="40:57">
      <c r="AN2705" s="3788"/>
      <c r="BE2705" s="3789"/>
    </row>
    <row r="2706" spans="40:57">
      <c r="AN2706" s="3788"/>
      <c r="BE2706" s="3789"/>
    </row>
    <row r="2707" spans="40:57">
      <c r="AN2707" s="3788"/>
      <c r="BE2707" s="3789"/>
    </row>
    <row r="2708" spans="40:57">
      <c r="AN2708" s="3788"/>
      <c r="BE2708" s="3789"/>
    </row>
    <row r="2709" spans="40:57">
      <c r="AN2709" s="3788"/>
      <c r="BE2709" s="3789"/>
    </row>
    <row r="2710" spans="40:57">
      <c r="AN2710" s="3788"/>
      <c r="BE2710" s="3789"/>
    </row>
    <row r="2711" spans="40:57">
      <c r="AN2711" s="3788"/>
      <c r="BE2711" s="3789"/>
    </row>
    <row r="2712" spans="40:57">
      <c r="AN2712" s="3788"/>
      <c r="BE2712" s="3789"/>
    </row>
    <row r="2713" spans="40:57">
      <c r="AN2713" s="3788"/>
      <c r="BE2713" s="3789"/>
    </row>
    <row r="2714" spans="40:57">
      <c r="AN2714" s="3788"/>
      <c r="BE2714" s="3789"/>
    </row>
    <row r="2715" spans="40:57">
      <c r="AN2715" s="3788"/>
      <c r="BE2715" s="3789"/>
    </row>
    <row r="2716" spans="40:57">
      <c r="AN2716" s="3788"/>
      <c r="BE2716" s="3789"/>
    </row>
    <row r="2717" spans="40:57">
      <c r="AN2717" s="3788"/>
      <c r="BE2717" s="3789"/>
    </row>
    <row r="2718" spans="40:57">
      <c r="AN2718" s="3788"/>
      <c r="BE2718" s="3789"/>
    </row>
    <row r="2719" spans="40:57">
      <c r="AN2719" s="3788"/>
      <c r="BE2719" s="3789"/>
    </row>
    <row r="2720" spans="40:57">
      <c r="AN2720" s="3788"/>
      <c r="BE2720" s="3789"/>
    </row>
    <row r="2721" spans="40:57">
      <c r="AN2721" s="3788"/>
      <c r="BE2721" s="3789"/>
    </row>
    <row r="2722" spans="40:57">
      <c r="AN2722" s="3788"/>
      <c r="BE2722" s="3789"/>
    </row>
    <row r="2723" spans="40:57">
      <c r="AN2723" s="3788"/>
      <c r="BE2723" s="3789"/>
    </row>
    <row r="2724" spans="40:57">
      <c r="AN2724" s="3788"/>
      <c r="BE2724" s="3789"/>
    </row>
    <row r="2725" spans="40:57">
      <c r="AN2725" s="3788"/>
      <c r="BE2725" s="3789"/>
    </row>
    <row r="2726" spans="40:57">
      <c r="AN2726" s="3788"/>
      <c r="BE2726" s="3789"/>
    </row>
    <row r="2727" spans="40:57">
      <c r="AN2727" s="3788"/>
      <c r="BE2727" s="3789"/>
    </row>
    <row r="2728" spans="40:57">
      <c r="AN2728" s="3788"/>
      <c r="BE2728" s="3789"/>
    </row>
    <row r="2729" spans="40:57">
      <c r="AN2729" s="3788"/>
      <c r="BE2729" s="3789"/>
    </row>
    <row r="2730" spans="40:57">
      <c r="AN2730" s="3788"/>
      <c r="BE2730" s="3789"/>
    </row>
    <row r="2731" spans="40:57">
      <c r="AN2731" s="3788"/>
      <c r="BE2731" s="3789"/>
    </row>
    <row r="2732" spans="40:57">
      <c r="AN2732" s="3788"/>
      <c r="BE2732" s="3789"/>
    </row>
    <row r="2733" spans="40:57">
      <c r="AN2733" s="3788"/>
      <c r="BE2733" s="3789"/>
    </row>
    <row r="2734" spans="40:57">
      <c r="AN2734" s="3788"/>
      <c r="BE2734" s="3789"/>
    </row>
    <row r="2735" spans="40:57">
      <c r="AN2735" s="3788"/>
      <c r="BE2735" s="3789"/>
    </row>
    <row r="2736" spans="40:57">
      <c r="AN2736" s="3788"/>
      <c r="BE2736" s="3789"/>
    </row>
    <row r="2737" spans="40:57">
      <c r="AN2737" s="3788"/>
      <c r="BE2737" s="3789"/>
    </row>
    <row r="2738" spans="40:57">
      <c r="AN2738" s="3788"/>
      <c r="BE2738" s="3789"/>
    </row>
    <row r="2739" spans="40:57">
      <c r="AN2739" s="3788"/>
      <c r="BE2739" s="3789"/>
    </row>
    <row r="2740" spans="40:57">
      <c r="AN2740" s="3788"/>
    </row>
    <row r="2741" spans="40:57">
      <c r="AN2741" s="3788"/>
    </row>
    <row r="2742" spans="40:57">
      <c r="AN2742" s="3788"/>
      <c r="BE2742" s="3789"/>
    </row>
    <row r="2743" spans="40:57">
      <c r="AN2743" s="3788"/>
      <c r="BE2743" s="3789"/>
    </row>
    <row r="2744" spans="40:57">
      <c r="AN2744" s="3788"/>
      <c r="BE2744" s="3789"/>
    </row>
    <row r="2745" spans="40:57">
      <c r="AN2745" s="3788"/>
      <c r="BE2745" s="3789"/>
    </row>
    <row r="2746" spans="40:57">
      <c r="AN2746" s="3788"/>
      <c r="BE2746" s="3789"/>
    </row>
    <row r="2747" spans="40:57">
      <c r="AN2747" s="3788"/>
      <c r="BE2747" s="3789"/>
    </row>
    <row r="2748" spans="40:57">
      <c r="AN2748" s="3788"/>
      <c r="BE2748" s="3789"/>
    </row>
    <row r="2749" spans="40:57">
      <c r="AN2749" s="3788"/>
      <c r="BE2749" s="3789"/>
    </row>
    <row r="2750" spans="40:57">
      <c r="AN2750" s="3788"/>
      <c r="BE2750" s="3789"/>
    </row>
    <row r="2751" spans="40:57">
      <c r="AN2751" s="3788"/>
      <c r="BE2751" s="3789"/>
    </row>
    <row r="2752" spans="40:57">
      <c r="AN2752" s="3788"/>
      <c r="BE2752" s="3789"/>
    </row>
    <row r="2753" spans="40:57">
      <c r="AN2753" s="3788"/>
      <c r="BE2753" s="3789"/>
    </row>
    <row r="2754" spans="40:57">
      <c r="AN2754" s="3788"/>
      <c r="BE2754" s="3789"/>
    </row>
    <row r="2755" spans="40:57">
      <c r="AN2755" s="3788"/>
      <c r="BE2755" s="3789"/>
    </row>
    <row r="2756" spans="40:57">
      <c r="AN2756" s="3788"/>
      <c r="BE2756" s="3789"/>
    </row>
    <row r="2757" spans="40:57">
      <c r="AN2757" s="3788"/>
      <c r="BE2757" s="3789"/>
    </row>
    <row r="2758" spans="40:57">
      <c r="AN2758" s="3788"/>
      <c r="BE2758" s="3789"/>
    </row>
    <row r="2759" spans="40:57">
      <c r="AN2759" s="3788"/>
      <c r="BE2759" s="3789"/>
    </row>
    <row r="2760" spans="40:57">
      <c r="AN2760" s="3788"/>
      <c r="BE2760" s="3789"/>
    </row>
    <row r="2761" spans="40:57">
      <c r="AN2761" s="3788"/>
      <c r="BE2761" s="3789"/>
    </row>
    <row r="2762" spans="40:57">
      <c r="AN2762" s="3788"/>
      <c r="BE2762" s="3789"/>
    </row>
    <row r="2763" spans="40:57">
      <c r="AN2763" s="3788"/>
      <c r="BE2763" s="3789"/>
    </row>
    <row r="2764" spans="40:57">
      <c r="AN2764" s="3788"/>
      <c r="BE2764" s="3789"/>
    </row>
    <row r="2765" spans="40:57">
      <c r="AN2765" s="3788"/>
      <c r="BE2765" s="3789"/>
    </row>
    <row r="2766" spans="40:57">
      <c r="AN2766" s="3788"/>
      <c r="BE2766" s="3789"/>
    </row>
    <row r="2767" spans="40:57">
      <c r="AN2767" s="3788"/>
      <c r="BE2767" s="3789"/>
    </row>
    <row r="2768" spans="40:57">
      <c r="AN2768" s="3788"/>
      <c r="BE2768" s="3789"/>
    </row>
    <row r="2769" spans="40:57">
      <c r="AN2769" s="3788"/>
      <c r="BE2769" s="3789"/>
    </row>
    <row r="2770" spans="40:57">
      <c r="AN2770" s="3788"/>
      <c r="BE2770" s="3789"/>
    </row>
    <row r="2771" spans="40:57">
      <c r="AN2771" s="3788"/>
      <c r="BE2771" s="3789"/>
    </row>
    <row r="2772" spans="40:57">
      <c r="AN2772" s="3788"/>
      <c r="BE2772" s="3789"/>
    </row>
    <row r="2773" spans="40:57">
      <c r="AN2773" s="3788"/>
      <c r="BE2773" s="3789"/>
    </row>
    <row r="2774" spans="40:57">
      <c r="AN2774" s="3788"/>
      <c r="BE2774" s="3789"/>
    </row>
    <row r="2775" spans="40:57">
      <c r="AN2775" s="3788"/>
      <c r="BE2775" s="3789"/>
    </row>
    <row r="2776" spans="40:57">
      <c r="AN2776" s="3788"/>
      <c r="BE2776" s="3789"/>
    </row>
    <row r="2777" spans="40:57">
      <c r="AN2777" s="3788"/>
      <c r="BE2777" s="3789"/>
    </row>
    <row r="2778" spans="40:57">
      <c r="AN2778" s="3788"/>
      <c r="BE2778" s="3789"/>
    </row>
    <row r="2779" spans="40:57">
      <c r="AN2779" s="3788"/>
      <c r="BE2779" s="3789"/>
    </row>
    <row r="2780" spans="40:57">
      <c r="AN2780" s="3788"/>
      <c r="BE2780" s="3789"/>
    </row>
    <row r="2781" spans="40:57">
      <c r="AN2781" s="3788"/>
      <c r="BE2781" s="3789"/>
    </row>
    <row r="2782" spans="40:57">
      <c r="AN2782" s="3788"/>
      <c r="BE2782" s="3789"/>
    </row>
    <row r="2783" spans="40:57">
      <c r="AN2783" s="3788"/>
      <c r="BE2783" s="3789"/>
    </row>
    <row r="2784" spans="40:57">
      <c r="AN2784" s="3788"/>
      <c r="BE2784" s="3789"/>
    </row>
    <row r="2785" spans="40:57">
      <c r="AN2785" s="3788"/>
      <c r="BE2785" s="3789"/>
    </row>
    <row r="2786" spans="40:57">
      <c r="AN2786" s="3788"/>
      <c r="BE2786" s="3789"/>
    </row>
    <row r="2787" spans="40:57">
      <c r="AN2787" s="3788"/>
      <c r="BE2787" s="3789"/>
    </row>
    <row r="2788" spans="40:57">
      <c r="AN2788" s="3788"/>
      <c r="BE2788" s="3789"/>
    </row>
    <row r="2789" spans="40:57">
      <c r="AN2789" s="3788"/>
      <c r="BE2789" s="3789"/>
    </row>
    <row r="2790" spans="40:57">
      <c r="AN2790" s="3788"/>
      <c r="BE2790" s="3789"/>
    </row>
    <row r="2791" spans="40:57">
      <c r="AN2791" s="3788"/>
      <c r="BE2791" s="3789"/>
    </row>
    <row r="2792" spans="40:57">
      <c r="AN2792" s="3788"/>
      <c r="BE2792" s="3789"/>
    </row>
    <row r="2793" spans="40:57">
      <c r="AN2793" s="3788"/>
      <c r="BE2793" s="3789"/>
    </row>
    <row r="2794" spans="40:57">
      <c r="AN2794" s="3788"/>
      <c r="BE2794" s="3789"/>
    </row>
    <row r="2795" spans="40:57">
      <c r="AN2795" s="3788"/>
      <c r="BE2795" s="3789"/>
    </row>
    <row r="2796" spans="40:57">
      <c r="AN2796" s="3788"/>
      <c r="BE2796" s="3789"/>
    </row>
    <row r="2797" spans="40:57">
      <c r="AN2797" s="3788"/>
      <c r="BE2797" s="3789"/>
    </row>
    <row r="2798" spans="40:57">
      <c r="AN2798" s="3788"/>
      <c r="BE2798" s="3789"/>
    </row>
    <row r="2799" spans="40:57">
      <c r="AN2799" s="3788"/>
      <c r="BE2799" s="3789"/>
    </row>
    <row r="2800" spans="40:57">
      <c r="AN2800" s="3788"/>
      <c r="BE2800" s="3789"/>
    </row>
    <row r="2801" spans="40:57">
      <c r="AN2801" s="3788"/>
      <c r="BE2801" s="3789"/>
    </row>
    <row r="2802" spans="40:57">
      <c r="AN2802" s="3788"/>
      <c r="BE2802" s="3789"/>
    </row>
    <row r="2803" spans="40:57">
      <c r="AN2803" s="3788"/>
    </row>
    <row r="2804" spans="40:57">
      <c r="AN2804" s="3788"/>
    </row>
    <row r="2805" spans="40:57">
      <c r="AN2805" s="3788"/>
    </row>
    <row r="2806" spans="40:57">
      <c r="AN2806" s="3788"/>
    </row>
    <row r="2807" spans="40:57">
      <c r="AN2807" s="3788"/>
    </row>
    <row r="2808" spans="40:57">
      <c r="AN2808" s="3788"/>
    </row>
    <row r="2809" spans="40:57">
      <c r="AN2809" s="3788"/>
    </row>
    <row r="2810" spans="40:57">
      <c r="AN2810" s="3788"/>
    </row>
    <row r="2811" spans="40:57">
      <c r="AN2811" s="3788"/>
    </row>
    <row r="2812" spans="40:57">
      <c r="AN2812" s="3788"/>
    </row>
    <row r="2813" spans="40:57">
      <c r="AN2813" s="3788"/>
    </row>
    <row r="2814" spans="40:57">
      <c r="AN2814" s="3788"/>
    </row>
    <row r="2815" spans="40:57">
      <c r="AN2815" s="3788"/>
    </row>
    <row r="2816" spans="40:57">
      <c r="AN2816" s="3788"/>
    </row>
    <row r="2817" spans="40:40">
      <c r="AN2817" s="3788"/>
    </row>
    <row r="2818" spans="40:40">
      <c r="AN2818" s="3788"/>
    </row>
    <row r="2819" spans="40:40">
      <c r="AN2819" s="3788"/>
    </row>
    <row r="2820" spans="40:40">
      <c r="AN2820" s="3788"/>
    </row>
    <row r="2821" spans="40:40">
      <c r="AN2821" s="3788"/>
    </row>
    <row r="2822" spans="40:40">
      <c r="AN2822" s="3788"/>
    </row>
    <row r="2823" spans="40:40">
      <c r="AN2823" s="3788"/>
    </row>
    <row r="2824" spans="40:40">
      <c r="AN2824" s="3788"/>
    </row>
    <row r="2825" spans="40:40">
      <c r="AN2825" s="3788"/>
    </row>
    <row r="2826" spans="40:40">
      <c r="AN2826" s="3788"/>
    </row>
    <row r="2827" spans="40:40">
      <c r="AN2827" s="3788"/>
    </row>
    <row r="2828" spans="40:40">
      <c r="AN2828" s="3788"/>
    </row>
    <row r="2829" spans="40:40">
      <c r="AN2829" s="3788"/>
    </row>
    <row r="2830" spans="40:40">
      <c r="AN2830" s="3788"/>
    </row>
    <row r="2831" spans="40:40">
      <c r="AN2831" s="3788"/>
    </row>
    <row r="2832" spans="40:40">
      <c r="AN2832" s="3788"/>
    </row>
    <row r="2833" spans="40:40">
      <c r="AN2833" s="3788"/>
    </row>
    <row r="2834" spans="40:40">
      <c r="AN2834" s="3788"/>
    </row>
    <row r="2835" spans="40:40">
      <c r="AN2835" s="3788"/>
    </row>
    <row r="2836" spans="40:40">
      <c r="AN2836" s="3788"/>
    </row>
    <row r="2837" spans="40:40">
      <c r="AN2837" s="3788"/>
    </row>
    <row r="2838" spans="40:40">
      <c r="AN2838" s="3788"/>
    </row>
    <row r="2839" spans="40:40">
      <c r="AN2839" s="3788"/>
    </row>
    <row r="2840" spans="40:40">
      <c r="AN2840" s="3788"/>
    </row>
    <row r="2841" spans="40:40">
      <c r="AN2841" s="3788"/>
    </row>
    <row r="2842" spans="40:40">
      <c r="AN2842" s="3788"/>
    </row>
    <row r="2843" spans="40:40">
      <c r="AN2843" s="3788"/>
    </row>
    <row r="2844" spans="40:40">
      <c r="AN2844" s="3788"/>
    </row>
    <row r="2845" spans="40:40">
      <c r="AN2845" s="3788"/>
    </row>
    <row r="2846" spans="40:40">
      <c r="AN2846" s="3788"/>
    </row>
    <row r="2847" spans="40:40">
      <c r="AN2847" s="3788"/>
    </row>
    <row r="2848" spans="40:40">
      <c r="AN2848" s="3788"/>
    </row>
    <row r="2849" spans="40:40">
      <c r="AN2849" s="3788"/>
    </row>
    <row r="2850" spans="40:40">
      <c r="AN2850" s="3788"/>
    </row>
    <row r="2851" spans="40:40">
      <c r="AN2851" s="3788"/>
    </row>
    <row r="2852" spans="40:40">
      <c r="AN2852" s="3788"/>
    </row>
    <row r="2853" spans="40:40">
      <c r="AN2853" s="3788"/>
    </row>
    <row r="2854" spans="40:40">
      <c r="AN2854" s="3788"/>
    </row>
    <row r="2855" spans="40:40">
      <c r="AN2855" s="3788"/>
    </row>
    <row r="2856" spans="40:40">
      <c r="AN2856" s="3788"/>
    </row>
    <row r="2857" spans="40:40">
      <c r="AN2857" s="3788"/>
    </row>
    <row r="2858" spans="40:40">
      <c r="AN2858" s="3788"/>
    </row>
    <row r="2859" spans="40:40">
      <c r="AN2859" s="3788"/>
    </row>
    <row r="2860" spans="40:40">
      <c r="AN2860" s="3788"/>
    </row>
    <row r="2861" spans="40:40">
      <c r="AN2861" s="3788"/>
    </row>
    <row r="2862" spans="40:40">
      <c r="AN2862" s="3788"/>
    </row>
    <row r="2863" spans="40:40">
      <c r="AN2863" s="3788"/>
    </row>
    <row r="2864" spans="40:40">
      <c r="AN2864" s="3788"/>
    </row>
    <row r="2865" spans="40:40">
      <c r="AN2865" s="3788"/>
    </row>
    <row r="2866" spans="40:40">
      <c r="AN2866" s="3788"/>
    </row>
    <row r="2867" spans="40:40">
      <c r="AN2867" s="3788"/>
    </row>
    <row r="2868" spans="40:40">
      <c r="AN2868" s="3788"/>
    </row>
    <row r="2869" spans="40:40">
      <c r="AN2869" s="3788"/>
    </row>
    <row r="2870" spans="40:40">
      <c r="AN2870" s="3788"/>
    </row>
    <row r="2871" spans="40:40">
      <c r="AN2871" s="3788"/>
    </row>
    <row r="2872" spans="40:40">
      <c r="AN2872" s="3788"/>
    </row>
    <row r="2873" spans="40:40">
      <c r="AN2873" s="3788"/>
    </row>
    <row r="2874" spans="40:40">
      <c r="AN2874" s="3788"/>
    </row>
    <row r="2875" spans="40:40">
      <c r="AN2875" s="3788"/>
    </row>
    <row r="2876" spans="40:40">
      <c r="AN2876" s="3788"/>
    </row>
    <row r="2877" spans="40:40">
      <c r="AN2877" s="3788"/>
    </row>
    <row r="2878" spans="40:40">
      <c r="AN2878" s="3788"/>
    </row>
    <row r="2879" spans="40:40">
      <c r="AN2879" s="3788"/>
    </row>
    <row r="2880" spans="40:40">
      <c r="AN2880" s="3788"/>
    </row>
    <row r="2881" spans="40:40">
      <c r="AN2881" s="3788"/>
    </row>
    <row r="2882" spans="40:40">
      <c r="AN2882" s="3788"/>
    </row>
    <row r="2883" spans="40:40">
      <c r="AN2883" s="3788"/>
    </row>
    <row r="2884" spans="40:40">
      <c r="AN2884" s="3788"/>
    </row>
    <row r="2885" spans="40:40">
      <c r="AN2885" s="3788"/>
    </row>
    <row r="2886" spans="40:40">
      <c r="AN2886" s="3788"/>
    </row>
    <row r="2887" spans="40:40">
      <c r="AN2887" s="3788"/>
    </row>
    <row r="2888" spans="40:40">
      <c r="AN2888" s="3788"/>
    </row>
    <row r="2889" spans="40:40">
      <c r="AN2889" s="3788"/>
    </row>
    <row r="2890" spans="40:40">
      <c r="AN2890" s="3788"/>
    </row>
    <row r="2891" spans="40:40">
      <c r="AN2891" s="3788"/>
    </row>
    <row r="2892" spans="40:40">
      <c r="AN2892" s="3788"/>
    </row>
    <row r="2893" spans="40:40">
      <c r="AN2893" s="3788"/>
    </row>
    <row r="2894" spans="40:40">
      <c r="AN2894" s="3788"/>
    </row>
    <row r="2895" spans="40:40">
      <c r="AN2895" s="3788"/>
    </row>
    <row r="2896" spans="40:40">
      <c r="AN2896" s="3788"/>
    </row>
    <row r="2897" spans="40:40">
      <c r="AN2897" s="3788"/>
    </row>
    <row r="2898" spans="40:40">
      <c r="AN2898" s="3788"/>
    </row>
    <row r="2899" spans="40:40">
      <c r="AN2899" s="3788"/>
    </row>
    <row r="2900" spans="40:40">
      <c r="AN2900" s="3788"/>
    </row>
    <row r="2901" spans="40:40">
      <c r="AN2901" s="3788"/>
    </row>
    <row r="2902" spans="40:40">
      <c r="AN2902" s="3788"/>
    </row>
    <row r="2903" spans="40:40">
      <c r="AN2903" s="3788"/>
    </row>
    <row r="2904" spans="40:40">
      <c r="AN2904" s="3788"/>
    </row>
    <row r="2905" spans="40:40">
      <c r="AN2905" s="3788"/>
    </row>
    <row r="2906" spans="40:40">
      <c r="AN2906" s="3788"/>
    </row>
    <row r="2907" spans="40:40">
      <c r="AN2907" s="3788"/>
    </row>
    <row r="2908" spans="40:40">
      <c r="AN2908" s="3788"/>
    </row>
    <row r="2909" spans="40:40">
      <c r="AN2909" s="3788"/>
    </row>
    <row r="2910" spans="40:40">
      <c r="AN2910" s="3788"/>
    </row>
    <row r="2911" spans="40:40">
      <c r="AN2911" s="3788"/>
    </row>
    <row r="2912" spans="40:40">
      <c r="AN2912" s="3788"/>
    </row>
    <row r="2913" spans="40:40">
      <c r="AN2913" s="3788"/>
    </row>
    <row r="2914" spans="40:40">
      <c r="AN2914" s="3788"/>
    </row>
    <row r="2915" spans="40:40">
      <c r="AN2915" s="3788"/>
    </row>
    <row r="2916" spans="40:40">
      <c r="AN2916" s="3788"/>
    </row>
    <row r="2917" spans="40:40">
      <c r="AN2917" s="3788"/>
    </row>
    <row r="2918" spans="40:40">
      <c r="AN2918" s="3788"/>
    </row>
    <row r="2919" spans="40:40">
      <c r="AN2919" s="3788"/>
    </row>
    <row r="2920" spans="40:40">
      <c r="AN2920" s="3788"/>
    </row>
    <row r="2921" spans="40:40">
      <c r="AN2921" s="3788"/>
    </row>
    <row r="2922" spans="40:40">
      <c r="AN2922" s="3788"/>
    </row>
    <row r="2923" spans="40:40">
      <c r="AN2923" s="3788"/>
    </row>
    <row r="2924" spans="40:40">
      <c r="AN2924" s="3788"/>
    </row>
    <row r="2925" spans="40:40">
      <c r="AN2925" s="3788"/>
    </row>
    <row r="2926" spans="40:40">
      <c r="AN2926" s="3788"/>
    </row>
    <row r="2927" spans="40:40">
      <c r="AN2927" s="3788"/>
    </row>
    <row r="2928" spans="40:40">
      <c r="AN2928" s="3788"/>
    </row>
    <row r="2929" spans="40:40">
      <c r="AN2929" s="3788"/>
    </row>
    <row r="2930" spans="40:40">
      <c r="AN2930" s="3788"/>
    </row>
    <row r="2931" spans="40:40">
      <c r="AN2931" s="3788"/>
    </row>
    <row r="2932" spans="40:40">
      <c r="AN2932" s="3788"/>
    </row>
    <row r="2933" spans="40:40">
      <c r="AN2933" s="3788"/>
    </row>
    <row r="2934" spans="40:40">
      <c r="AN2934" s="3788"/>
    </row>
    <row r="2935" spans="40:40">
      <c r="AN2935" s="3788"/>
    </row>
    <row r="2936" spans="40:40">
      <c r="AN2936" s="3788"/>
    </row>
    <row r="2937" spans="40:40">
      <c r="AN2937" s="3788"/>
    </row>
    <row r="2938" spans="40:40">
      <c r="AN2938" s="3788"/>
    </row>
    <row r="2939" spans="40:40">
      <c r="AN2939" s="3788"/>
    </row>
    <row r="2940" spans="40:40">
      <c r="AN2940" s="3788"/>
    </row>
    <row r="2941" spans="40:40">
      <c r="AN2941" s="3788"/>
    </row>
    <row r="2942" spans="40:40">
      <c r="AN2942" s="3788"/>
    </row>
    <row r="2943" spans="40:40">
      <c r="AN2943" s="3788"/>
    </row>
    <row r="2944" spans="40:40">
      <c r="AN2944" s="3788"/>
    </row>
    <row r="2945" spans="40:40">
      <c r="AN2945" s="3788"/>
    </row>
    <row r="2946" spans="40:40">
      <c r="AN2946" s="3788"/>
    </row>
    <row r="2947" spans="40:40">
      <c r="AN2947" s="3788"/>
    </row>
    <row r="2948" spans="40:40">
      <c r="AN2948" s="3788"/>
    </row>
    <row r="2949" spans="40:40">
      <c r="AN2949" s="3788"/>
    </row>
    <row r="2950" spans="40:40">
      <c r="AN2950" s="3788"/>
    </row>
    <row r="2951" spans="40:40">
      <c r="AN2951" s="3788"/>
    </row>
    <row r="2952" spans="40:40">
      <c r="AN2952" s="3788"/>
    </row>
    <row r="2953" spans="40:40">
      <c r="AN2953" s="3788"/>
    </row>
    <row r="2954" spans="40:40">
      <c r="AN2954" s="3788"/>
    </row>
    <row r="2955" spans="40:40">
      <c r="AN2955" s="3788"/>
    </row>
    <row r="2956" spans="40:40">
      <c r="AN2956" s="3788"/>
    </row>
    <row r="2957" spans="40:40">
      <c r="AN2957" s="3788"/>
    </row>
    <row r="2958" spans="40:40">
      <c r="AN2958" s="3788"/>
    </row>
    <row r="2959" spans="40:40">
      <c r="AN2959" s="3788"/>
    </row>
    <row r="2960" spans="40:40">
      <c r="AN2960" s="3788"/>
    </row>
    <row r="2961" spans="40:40">
      <c r="AN2961" s="3788"/>
    </row>
    <row r="2962" spans="40:40">
      <c r="AN2962" s="3788"/>
    </row>
    <row r="2963" spans="40:40">
      <c r="AN2963" s="3788"/>
    </row>
    <row r="2964" spans="40:40">
      <c r="AN2964" s="3788"/>
    </row>
    <row r="2965" spans="40:40">
      <c r="AN2965" s="3788"/>
    </row>
    <row r="2966" spans="40:40">
      <c r="AN2966" s="3788"/>
    </row>
    <row r="2967" spans="40:40">
      <c r="AN2967" s="3788"/>
    </row>
    <row r="2968" spans="40:40">
      <c r="AN2968" s="3788"/>
    </row>
    <row r="2969" spans="40:40">
      <c r="AN2969" s="3788"/>
    </row>
    <row r="2970" spans="40:40">
      <c r="AN2970" s="3788"/>
    </row>
    <row r="2971" spans="40:40">
      <c r="AN2971" s="3788"/>
    </row>
    <row r="2972" spans="40:40">
      <c r="AN2972" s="3788"/>
    </row>
    <row r="2973" spans="40:40">
      <c r="AN2973" s="3788"/>
    </row>
    <row r="2974" spans="40:40">
      <c r="AN2974" s="3788"/>
    </row>
    <row r="2975" spans="40:40">
      <c r="AN2975" s="3788"/>
    </row>
    <row r="2976" spans="40:40">
      <c r="AN2976" s="3788"/>
    </row>
    <row r="2977" spans="40:40">
      <c r="AN2977" s="3788"/>
    </row>
    <row r="2978" spans="40:40">
      <c r="AN2978" s="3788"/>
    </row>
    <row r="2979" spans="40:40">
      <c r="AN2979" s="3788"/>
    </row>
    <row r="2980" spans="40:40">
      <c r="AN2980" s="3788"/>
    </row>
    <row r="2981" spans="40:40">
      <c r="AN2981" s="3788"/>
    </row>
    <row r="2982" spans="40:40">
      <c r="AN2982" s="3788"/>
    </row>
    <row r="2983" spans="40:40">
      <c r="AN2983" s="3788"/>
    </row>
    <row r="2984" spans="40:40">
      <c r="AN2984" s="3788"/>
    </row>
    <row r="2985" spans="40:40">
      <c r="AN2985" s="3788"/>
    </row>
    <row r="2986" spans="40:40">
      <c r="AN2986" s="3788"/>
    </row>
    <row r="2987" spans="40:40">
      <c r="AN2987" s="3788"/>
    </row>
    <row r="2988" spans="40:40">
      <c r="AN2988" s="3788"/>
    </row>
    <row r="2989" spans="40:40">
      <c r="AN2989" s="3788"/>
    </row>
    <row r="2990" spans="40:40">
      <c r="AN2990" s="3788"/>
    </row>
    <row r="2991" spans="40:40">
      <c r="AN2991" s="3788"/>
    </row>
    <row r="2992" spans="40:40">
      <c r="AN2992" s="3788"/>
    </row>
    <row r="2993" spans="40:40">
      <c r="AN2993" s="3788"/>
    </row>
    <row r="2994" spans="40:40">
      <c r="AN2994" s="3788"/>
    </row>
    <row r="2995" spans="40:40">
      <c r="AN2995" s="3788"/>
    </row>
    <row r="2996" spans="40:40">
      <c r="AN2996" s="3788"/>
    </row>
    <row r="2997" spans="40:40">
      <c r="AN2997" s="3788"/>
    </row>
    <row r="2998" spans="40:40">
      <c r="AN2998" s="3788"/>
    </row>
    <row r="2999" spans="40:40">
      <c r="AN2999" s="3788"/>
    </row>
    <row r="3000" spans="40:40">
      <c r="AN3000" s="3788"/>
    </row>
    <row r="3001" spans="40:40">
      <c r="AN3001" s="3788"/>
    </row>
    <row r="3002" spans="40:40">
      <c r="AN3002" s="3788"/>
    </row>
    <row r="3003" spans="40:40">
      <c r="AN3003" s="3788"/>
    </row>
    <row r="3004" spans="40:40">
      <c r="AN3004" s="3788"/>
    </row>
    <row r="3005" spans="40:40">
      <c r="AN3005" s="3788"/>
    </row>
    <row r="3006" spans="40:40">
      <c r="AN3006" s="3788"/>
    </row>
    <row r="3007" spans="40:40">
      <c r="AN3007" s="3788"/>
    </row>
    <row r="3008" spans="40:40">
      <c r="AN3008" s="3788"/>
    </row>
    <row r="3009" spans="40:40">
      <c r="AN3009" s="3788"/>
    </row>
    <row r="3010" spans="40:40">
      <c r="AN3010" s="3788"/>
    </row>
    <row r="3011" spans="40:40">
      <c r="AN3011" s="3788"/>
    </row>
    <row r="3012" spans="40:40">
      <c r="AN3012" s="3788"/>
    </row>
    <row r="3013" spans="40:40">
      <c r="AN3013" s="3788"/>
    </row>
    <row r="3014" spans="40:40">
      <c r="AN3014" s="3788"/>
    </row>
    <row r="3015" spans="40:40">
      <c r="AN3015" s="3788"/>
    </row>
    <row r="3016" spans="40:40">
      <c r="AN3016" s="3788"/>
    </row>
    <row r="3017" spans="40:40">
      <c r="AN3017" s="3788"/>
    </row>
    <row r="3018" spans="40:40">
      <c r="AN3018" s="3788"/>
    </row>
    <row r="3019" spans="40:40">
      <c r="AN3019" s="3788"/>
    </row>
    <row r="3020" spans="40:40">
      <c r="AN3020" s="3788"/>
    </row>
    <row r="3021" spans="40:40">
      <c r="AN3021" s="3788"/>
    </row>
    <row r="3022" spans="40:40">
      <c r="AN3022" s="3788"/>
    </row>
    <row r="3023" spans="40:40">
      <c r="AN3023" s="3788"/>
    </row>
    <row r="3024" spans="40:40">
      <c r="AN3024" s="3788"/>
    </row>
    <row r="3025" spans="40:40">
      <c r="AN3025" s="3788"/>
    </row>
    <row r="3026" spans="40:40">
      <c r="AN3026" s="3788"/>
    </row>
    <row r="3027" spans="40:40">
      <c r="AN3027" s="3788"/>
    </row>
    <row r="3028" spans="40:40">
      <c r="AN3028" s="3788"/>
    </row>
    <row r="3029" spans="40:40">
      <c r="AN3029" s="3788"/>
    </row>
    <row r="3030" spans="40:40">
      <c r="AN3030" s="3788"/>
    </row>
    <row r="3031" spans="40:40">
      <c r="AN3031" s="3788"/>
    </row>
    <row r="3032" spans="40:40">
      <c r="AN3032" s="3788"/>
    </row>
    <row r="3033" spans="40:40">
      <c r="AN3033" s="3788"/>
    </row>
    <row r="3034" spans="40:40">
      <c r="AN3034" s="3788"/>
    </row>
    <row r="3035" spans="40:40">
      <c r="AN3035" s="3788"/>
    </row>
    <row r="3036" spans="40:40">
      <c r="AN3036" s="3788"/>
    </row>
    <row r="3037" spans="40:40">
      <c r="AN3037" s="3788"/>
    </row>
    <row r="3038" spans="40:40">
      <c r="AN3038" s="3788"/>
    </row>
    <row r="3039" spans="40:40">
      <c r="AN3039" s="3788"/>
    </row>
    <row r="3040" spans="40:40">
      <c r="AN3040" s="3788"/>
    </row>
    <row r="3041" spans="40:40">
      <c r="AN3041" s="3788"/>
    </row>
    <row r="3042" spans="40:40">
      <c r="AN3042" s="3788"/>
    </row>
    <row r="3043" spans="40:40">
      <c r="AN3043" s="3788"/>
    </row>
    <row r="3044" spans="40:40">
      <c r="AN3044" s="3788"/>
    </row>
    <row r="3045" spans="40:40">
      <c r="AN3045" s="3788"/>
    </row>
    <row r="3046" spans="40:40">
      <c r="AN3046" s="3788"/>
    </row>
    <row r="3047" spans="40:40">
      <c r="AN3047" s="3788"/>
    </row>
    <row r="3048" spans="40:40">
      <c r="AN3048" s="3788"/>
    </row>
    <row r="3049" spans="40:40">
      <c r="AN3049" s="3788"/>
    </row>
    <row r="3050" spans="40:40">
      <c r="AN3050" s="3788"/>
    </row>
    <row r="3051" spans="40:40">
      <c r="AN3051" s="3788"/>
    </row>
    <row r="3052" spans="40:40">
      <c r="AN3052" s="3788"/>
    </row>
    <row r="3053" spans="40:40">
      <c r="AN3053" s="3788"/>
    </row>
    <row r="3054" spans="40:40">
      <c r="AN3054" s="3788"/>
    </row>
    <row r="3055" spans="40:40">
      <c r="AN3055" s="3788"/>
    </row>
    <row r="3056" spans="40:40">
      <c r="AN3056" s="3788"/>
    </row>
    <row r="3057" spans="40:40">
      <c r="AN3057" s="3788"/>
    </row>
    <row r="3058" spans="40:40">
      <c r="AN3058" s="3788"/>
    </row>
    <row r="3059" spans="40:40">
      <c r="AN3059" s="3788"/>
    </row>
    <row r="3060" spans="40:40">
      <c r="AN3060" s="3788"/>
    </row>
    <row r="3061" spans="40:40">
      <c r="AN3061" s="3788"/>
    </row>
    <row r="3062" spans="40:40">
      <c r="AN3062" s="3788"/>
    </row>
    <row r="3063" spans="40:40">
      <c r="AN3063" s="3788"/>
    </row>
    <row r="3064" spans="40:40">
      <c r="AN3064" s="3788"/>
    </row>
    <row r="3065" spans="40:40">
      <c r="AN3065" s="3788"/>
    </row>
    <row r="3066" spans="40:40">
      <c r="AN3066" s="3788"/>
    </row>
    <row r="3067" spans="40:40">
      <c r="AN3067" s="3788"/>
    </row>
    <row r="3068" spans="40:40">
      <c r="AN3068" s="3788"/>
    </row>
    <row r="3069" spans="40:40">
      <c r="AN3069" s="3788"/>
    </row>
    <row r="3070" spans="40:40">
      <c r="AN3070" s="3788"/>
    </row>
    <row r="3071" spans="40:40">
      <c r="AN3071" s="3788"/>
    </row>
    <row r="3072" spans="40:40">
      <c r="AN3072" s="3788"/>
    </row>
    <row r="3073" spans="40:40">
      <c r="AN3073" s="3788"/>
    </row>
    <row r="3074" spans="40:40">
      <c r="AN3074" s="3788"/>
    </row>
    <row r="3075" spans="40:40">
      <c r="AN3075" s="3788"/>
    </row>
    <row r="3076" spans="40:40">
      <c r="AN3076" s="3788"/>
    </row>
    <row r="3077" spans="40:40">
      <c r="AN3077" s="3788"/>
    </row>
    <row r="3078" spans="40:40">
      <c r="AN3078" s="3788"/>
    </row>
    <row r="3079" spans="40:40">
      <c r="AN3079" s="3788"/>
    </row>
    <row r="3080" spans="40:40">
      <c r="AN3080" s="3788"/>
    </row>
    <row r="3081" spans="40:40">
      <c r="AN3081" s="3788"/>
    </row>
    <row r="3082" spans="40:40">
      <c r="AN3082" s="3788"/>
    </row>
    <row r="3083" spans="40:40">
      <c r="AN3083" s="3788"/>
    </row>
    <row r="3084" spans="40:40">
      <c r="AN3084" s="3788"/>
    </row>
    <row r="3085" spans="40:40">
      <c r="AN3085" s="3788"/>
    </row>
    <row r="3086" spans="40:40">
      <c r="AN3086" s="3788"/>
    </row>
    <row r="3087" spans="40:40">
      <c r="AN3087" s="3788"/>
    </row>
    <row r="3088" spans="40:40">
      <c r="AN3088" s="3788"/>
    </row>
    <row r="3089" spans="40:40">
      <c r="AN3089" s="3788"/>
    </row>
    <row r="3090" spans="40:40">
      <c r="AN3090" s="3788"/>
    </row>
    <row r="3091" spans="40:40">
      <c r="AN3091" s="3788"/>
    </row>
    <row r="3092" spans="40:40">
      <c r="AN3092" s="3788"/>
    </row>
    <row r="3093" spans="40:40">
      <c r="AN3093" s="3788"/>
    </row>
    <row r="3094" spans="40:40">
      <c r="AN3094" s="3788"/>
    </row>
    <row r="3095" spans="40:40">
      <c r="AN3095" s="3788"/>
    </row>
    <row r="3096" spans="40:40">
      <c r="AN3096" s="3788"/>
    </row>
    <row r="3097" spans="40:40">
      <c r="AN3097" s="3788"/>
    </row>
    <row r="3098" spans="40:40">
      <c r="AN3098" s="3788"/>
    </row>
    <row r="3099" spans="40:40">
      <c r="AN3099" s="3788"/>
    </row>
    <row r="3100" spans="40:40">
      <c r="AN3100" s="3788"/>
    </row>
    <row r="3101" spans="40:40">
      <c r="AN3101" s="3788"/>
    </row>
    <row r="3102" spans="40:40">
      <c r="AN3102" s="3788"/>
    </row>
    <row r="3103" spans="40:40">
      <c r="AN3103" s="3788"/>
    </row>
    <row r="3104" spans="40:40">
      <c r="AN3104" s="3788"/>
    </row>
    <row r="3105" spans="40:40">
      <c r="AN3105" s="3788"/>
    </row>
    <row r="3106" spans="40:40">
      <c r="AN3106" s="3788"/>
    </row>
    <row r="3107" spans="40:40">
      <c r="AN3107" s="3788"/>
    </row>
    <row r="3108" spans="40:40">
      <c r="AN3108" s="3788"/>
    </row>
    <row r="3109" spans="40:40">
      <c r="AN3109" s="3788"/>
    </row>
    <row r="3110" spans="40:40">
      <c r="AN3110" s="3788"/>
    </row>
    <row r="3111" spans="40:40">
      <c r="AN3111" s="3788"/>
    </row>
    <row r="3112" spans="40:40">
      <c r="AN3112" s="3788"/>
    </row>
    <row r="3113" spans="40:40">
      <c r="AN3113" s="3788"/>
    </row>
    <row r="3114" spans="40:40">
      <c r="AN3114" s="3788"/>
    </row>
    <row r="3115" spans="40:40">
      <c r="AN3115" s="3788"/>
    </row>
    <row r="3116" spans="40:40">
      <c r="AN3116" s="3788"/>
    </row>
    <row r="3117" spans="40:40">
      <c r="AN3117" s="3788"/>
    </row>
    <row r="3118" spans="40:40">
      <c r="AN3118" s="3788"/>
    </row>
    <row r="3119" spans="40:40">
      <c r="AN3119" s="3788"/>
    </row>
    <row r="3120" spans="40:40">
      <c r="AN3120" s="3788"/>
    </row>
    <row r="3121" spans="40:40">
      <c r="AN3121" s="3788"/>
    </row>
    <row r="3122" spans="40:40">
      <c r="AN3122" s="3788"/>
    </row>
    <row r="3123" spans="40:40">
      <c r="AN3123" s="3788"/>
    </row>
    <row r="3124" spans="40:40">
      <c r="AN3124" s="3788"/>
    </row>
    <row r="3125" spans="40:40">
      <c r="AN3125" s="3788"/>
    </row>
    <row r="3126" spans="40:40">
      <c r="AN3126" s="3788"/>
    </row>
    <row r="3127" spans="40:40">
      <c r="AN3127" s="3788"/>
    </row>
    <row r="3128" spans="40:40">
      <c r="AN3128" s="3788"/>
    </row>
    <row r="3129" spans="40:40">
      <c r="AN3129" s="3788"/>
    </row>
    <row r="3130" spans="40:40">
      <c r="AN3130" s="3788"/>
    </row>
    <row r="3131" spans="40:40">
      <c r="AN3131" s="3788"/>
    </row>
    <row r="3132" spans="40:40">
      <c r="AN3132" s="3788"/>
    </row>
    <row r="3133" spans="40:40">
      <c r="AN3133" s="3788"/>
    </row>
    <row r="3134" spans="40:40">
      <c r="AN3134" s="3788"/>
    </row>
    <row r="3135" spans="40:40">
      <c r="AN3135" s="3788"/>
    </row>
    <row r="3136" spans="40:40">
      <c r="AN3136" s="3788"/>
    </row>
    <row r="3137" spans="40:40">
      <c r="AN3137" s="3788"/>
    </row>
    <row r="3138" spans="40:40">
      <c r="AN3138" s="3788"/>
    </row>
    <row r="3139" spans="40:40">
      <c r="AN3139" s="3788"/>
    </row>
    <row r="3140" spans="40:40">
      <c r="AN3140" s="3788"/>
    </row>
    <row r="3141" spans="40:40">
      <c r="AN3141" s="3788"/>
    </row>
    <row r="3142" spans="40:40">
      <c r="AN3142" s="3788"/>
    </row>
    <row r="3143" spans="40:40">
      <c r="AN3143" s="3788"/>
    </row>
    <row r="3144" spans="40:40">
      <c r="AN3144" s="3788"/>
    </row>
    <row r="3145" spans="40:40">
      <c r="AN3145" s="3788"/>
    </row>
    <row r="3146" spans="40:40">
      <c r="AN3146" s="3788"/>
    </row>
    <row r="3147" spans="40:40">
      <c r="AN3147" s="3788"/>
    </row>
    <row r="3148" spans="40:40">
      <c r="AN3148" s="3788"/>
    </row>
    <row r="3149" spans="40:40">
      <c r="AN3149" s="3788"/>
    </row>
    <row r="3150" spans="40:40">
      <c r="AN3150" s="3788"/>
    </row>
    <row r="3151" spans="40:40">
      <c r="AN3151" s="3788"/>
    </row>
    <row r="3152" spans="40:40">
      <c r="AN3152" s="3788"/>
    </row>
    <row r="3153" spans="40:40">
      <c r="AN3153" s="3788"/>
    </row>
    <row r="3154" spans="40:40">
      <c r="AN3154" s="3788"/>
    </row>
    <row r="3155" spans="40:40">
      <c r="AN3155" s="3788"/>
    </row>
    <row r="3156" spans="40:40">
      <c r="AN3156" s="3788"/>
    </row>
    <row r="3157" spans="40:40">
      <c r="AN3157" s="3788"/>
    </row>
    <row r="3158" spans="40:40">
      <c r="AN3158" s="3788"/>
    </row>
    <row r="3159" spans="40:40">
      <c r="AN3159" s="3788"/>
    </row>
    <row r="3160" spans="40:40">
      <c r="AN3160" s="3788"/>
    </row>
    <row r="3161" spans="40:40">
      <c r="AN3161" s="3788"/>
    </row>
    <row r="3162" spans="40:40">
      <c r="AN3162" s="3788"/>
    </row>
    <row r="3163" spans="40:40">
      <c r="AN3163" s="3788"/>
    </row>
    <row r="3164" spans="40:40">
      <c r="AN3164" s="3788"/>
    </row>
    <row r="3165" spans="40:40">
      <c r="AN3165" s="3788"/>
    </row>
    <row r="3166" spans="40:40">
      <c r="AN3166" s="3788"/>
    </row>
    <row r="3167" spans="40:40">
      <c r="AN3167" s="3788"/>
    </row>
    <row r="3168" spans="40:40">
      <c r="AN3168" s="3788"/>
    </row>
    <row r="3169" spans="40:40">
      <c r="AN3169" s="3788"/>
    </row>
    <row r="3170" spans="40:40">
      <c r="AN3170" s="3788"/>
    </row>
    <row r="3171" spans="40:40">
      <c r="AN3171" s="3788"/>
    </row>
    <row r="3172" spans="40:40">
      <c r="AN3172" s="3788"/>
    </row>
    <row r="3173" spans="40:40">
      <c r="AN3173" s="3788"/>
    </row>
    <row r="3174" spans="40:40">
      <c r="AN3174" s="3788"/>
    </row>
    <row r="3175" spans="40:40">
      <c r="AN3175" s="3788"/>
    </row>
    <row r="3176" spans="40:40">
      <c r="AN3176" s="3788"/>
    </row>
    <row r="3177" spans="40:40">
      <c r="AN3177" s="3788"/>
    </row>
    <row r="3178" spans="40:40">
      <c r="AN3178" s="3788"/>
    </row>
    <row r="3179" spans="40:40">
      <c r="AN3179" s="3788"/>
    </row>
    <row r="3180" spans="40:40">
      <c r="AN3180" s="3788"/>
    </row>
    <row r="3181" spans="40:40">
      <c r="AN3181" s="3788"/>
    </row>
    <row r="3182" spans="40:40">
      <c r="AN3182" s="3788"/>
    </row>
    <row r="3183" spans="40:40">
      <c r="AN3183" s="3788"/>
    </row>
    <row r="3184" spans="40:40">
      <c r="AN3184" s="3788"/>
    </row>
    <row r="3185" spans="40:40">
      <c r="AN3185" s="3788"/>
    </row>
    <row r="3186" spans="40:40">
      <c r="AN3186" s="3788"/>
    </row>
    <row r="3187" spans="40:40">
      <c r="AN3187" s="3788"/>
    </row>
    <row r="3188" spans="40:40">
      <c r="AN3188" s="3788"/>
    </row>
    <row r="3189" spans="40:40">
      <c r="AN3189" s="3788"/>
    </row>
    <row r="3190" spans="40:40">
      <c r="AN3190" s="3788"/>
    </row>
    <row r="3191" spans="40:40">
      <c r="AN3191" s="3788"/>
    </row>
    <row r="3192" spans="40:40">
      <c r="AN3192" s="3788"/>
    </row>
    <row r="3193" spans="40:40">
      <c r="AN3193" s="3788"/>
    </row>
    <row r="3194" spans="40:40">
      <c r="AN3194" s="3788"/>
    </row>
    <row r="3195" spans="40:40">
      <c r="AN3195" s="3788"/>
    </row>
    <row r="3196" spans="40:40">
      <c r="AN3196" s="3788"/>
    </row>
    <row r="3197" spans="40:40">
      <c r="AN3197" s="3788"/>
    </row>
    <row r="3198" spans="40:40">
      <c r="AN3198" s="3788"/>
    </row>
    <row r="3199" spans="40:40">
      <c r="AN3199" s="3788"/>
    </row>
    <row r="3200" spans="40:40">
      <c r="AN3200" s="3788"/>
    </row>
    <row r="3201" spans="40:40">
      <c r="AN3201" s="3788"/>
    </row>
    <row r="3202" spans="40:40">
      <c r="AN3202" s="3788"/>
    </row>
    <row r="3203" spans="40:40">
      <c r="AN3203" s="3788"/>
    </row>
    <row r="3204" spans="40:40">
      <c r="AN3204" s="3788"/>
    </row>
    <row r="3205" spans="40:40">
      <c r="AN3205" s="3788"/>
    </row>
    <row r="3206" spans="40:40">
      <c r="AN3206" s="3788"/>
    </row>
    <row r="3207" spans="40:40">
      <c r="AN3207" s="3788"/>
    </row>
    <row r="3208" spans="40:40">
      <c r="AN3208" s="3788"/>
    </row>
    <row r="3209" spans="40:40">
      <c r="AN3209" s="3788"/>
    </row>
    <row r="3210" spans="40:40">
      <c r="AN3210" s="3788"/>
    </row>
    <row r="3211" spans="40:40">
      <c r="AN3211" s="3788"/>
    </row>
    <row r="3212" spans="40:40">
      <c r="AN3212" s="3788"/>
    </row>
    <row r="3213" spans="40:40">
      <c r="AN3213" s="3788"/>
    </row>
    <row r="3214" spans="40:40">
      <c r="AN3214" s="3788"/>
    </row>
    <row r="3215" spans="40:40">
      <c r="AN3215" s="3788"/>
    </row>
    <row r="3216" spans="40:40">
      <c r="AN3216" s="3788"/>
    </row>
    <row r="3217" spans="40:57">
      <c r="AN3217" s="3788"/>
    </row>
    <row r="3218" spans="40:57">
      <c r="AN3218" s="3788"/>
    </row>
    <row r="3219" spans="40:57">
      <c r="AN3219" s="3788"/>
    </row>
    <row r="3220" spans="40:57">
      <c r="AN3220" s="3788"/>
    </row>
    <row r="3221" spans="40:57">
      <c r="AN3221" s="3788"/>
    </row>
    <row r="3222" spans="40:57">
      <c r="AN3222" s="3788"/>
    </row>
    <row r="3223" spans="40:57">
      <c r="AN3223" s="3788"/>
    </row>
    <row r="3224" spans="40:57">
      <c r="AN3224" s="3788"/>
    </row>
    <row r="3225" spans="40:57">
      <c r="AN3225" s="3788"/>
      <c r="BE3225" s="3789"/>
    </row>
    <row r="3226" spans="40:57">
      <c r="AN3226" s="3788"/>
      <c r="BE3226" s="3789"/>
    </row>
    <row r="3227" spans="40:57">
      <c r="AN3227" s="3788"/>
      <c r="BE3227" s="3789"/>
    </row>
    <row r="3228" spans="40:57">
      <c r="AN3228" s="3788"/>
      <c r="BE3228" s="3789"/>
    </row>
    <row r="3229" spans="40:57">
      <c r="AN3229" s="3788"/>
      <c r="BE3229" s="3789"/>
    </row>
    <row r="3230" spans="40:57">
      <c r="AN3230" s="3788"/>
      <c r="BE3230" s="3789"/>
    </row>
    <row r="3231" spans="40:57">
      <c r="AN3231" s="3788"/>
      <c r="BE3231" s="3789"/>
    </row>
    <row r="3232" spans="40:57">
      <c r="AN3232" s="3788"/>
      <c r="BE3232" s="3789"/>
    </row>
    <row r="3233" spans="40:57">
      <c r="AN3233" s="3788"/>
      <c r="BE3233" s="3789"/>
    </row>
    <row r="3234" spans="40:57">
      <c r="AN3234" s="3788"/>
      <c r="BE3234" s="3789"/>
    </row>
    <row r="3235" spans="40:57">
      <c r="AN3235" s="3788"/>
      <c r="BE3235" s="3789"/>
    </row>
    <row r="3236" spans="40:57">
      <c r="AN3236" s="3788"/>
      <c r="BE3236" s="3789"/>
    </row>
    <row r="3237" spans="40:57">
      <c r="AN3237" s="3788"/>
      <c r="BE3237" s="3789"/>
    </row>
    <row r="3238" spans="40:57">
      <c r="AN3238" s="3788"/>
      <c r="BE3238" s="3789"/>
    </row>
    <row r="3239" spans="40:57">
      <c r="AN3239" s="3788"/>
      <c r="BE3239" s="3789"/>
    </row>
    <row r="3240" spans="40:57">
      <c r="AN3240" s="3788"/>
      <c r="BE3240" s="3789"/>
    </row>
    <row r="3241" spans="40:57">
      <c r="AN3241" s="3788"/>
      <c r="BE3241" s="3789"/>
    </row>
    <row r="3242" spans="40:57">
      <c r="AN3242" s="3788"/>
      <c r="BE3242" s="3789"/>
    </row>
    <row r="3243" spans="40:57">
      <c r="AN3243" s="3788"/>
      <c r="BE3243" s="3789"/>
    </row>
    <row r="3244" spans="40:57">
      <c r="AN3244" s="3788"/>
      <c r="BE3244" s="3789"/>
    </row>
    <row r="3245" spans="40:57">
      <c r="AN3245" s="3788"/>
      <c r="BE3245" s="3789"/>
    </row>
    <row r="3246" spans="40:57">
      <c r="AN3246" s="3788"/>
      <c r="BE3246" s="3789"/>
    </row>
    <row r="3247" spans="40:57">
      <c r="AN3247" s="3788"/>
      <c r="BE3247" s="3789"/>
    </row>
    <row r="3248" spans="40:57">
      <c r="AN3248" s="3788"/>
      <c r="BE3248" s="3789"/>
    </row>
    <row r="3249" spans="40:57">
      <c r="AN3249" s="3788"/>
      <c r="BE3249" s="3789"/>
    </row>
    <row r="3250" spans="40:57">
      <c r="AN3250" s="3788"/>
      <c r="BE3250" s="3789"/>
    </row>
    <row r="3251" spans="40:57">
      <c r="AN3251" s="3788"/>
      <c r="BE3251" s="3789"/>
    </row>
    <row r="3252" spans="40:57">
      <c r="AN3252" s="3788"/>
      <c r="BE3252" s="3789"/>
    </row>
    <row r="3253" spans="40:57">
      <c r="AN3253" s="3788"/>
      <c r="BE3253" s="3789"/>
    </row>
    <row r="3254" spans="40:57">
      <c r="AN3254" s="3788"/>
      <c r="BE3254" s="3789"/>
    </row>
    <row r="3255" spans="40:57">
      <c r="AN3255" s="3788"/>
      <c r="BE3255" s="3789"/>
    </row>
    <row r="3256" spans="40:57">
      <c r="AN3256" s="3788"/>
      <c r="BE3256" s="3789"/>
    </row>
    <row r="3257" spans="40:57">
      <c r="AN3257" s="3788"/>
      <c r="BE3257" s="3789"/>
    </row>
    <row r="3258" spans="40:57">
      <c r="AN3258" s="3788"/>
      <c r="BE3258" s="3789"/>
    </row>
    <row r="3259" spans="40:57">
      <c r="AN3259" s="3788"/>
      <c r="BE3259" s="3789"/>
    </row>
    <row r="3260" spans="40:57">
      <c r="AN3260" s="3788"/>
      <c r="BE3260" s="3789"/>
    </row>
    <row r="3261" spans="40:57">
      <c r="AN3261" s="3788"/>
      <c r="BE3261" s="3789"/>
    </row>
    <row r="3262" spans="40:57">
      <c r="AN3262" s="3788"/>
      <c r="BE3262" s="3789"/>
    </row>
    <row r="3263" spans="40:57">
      <c r="AN3263" s="3788"/>
      <c r="BE3263" s="3789"/>
    </row>
    <row r="3264" spans="40:57">
      <c r="AN3264" s="3788"/>
      <c r="BE3264" s="3789"/>
    </row>
    <row r="3265" spans="40:57">
      <c r="AN3265" s="3788"/>
      <c r="BE3265" s="3789"/>
    </row>
    <row r="3266" spans="40:57">
      <c r="AN3266" s="3788"/>
      <c r="BE3266" s="3789"/>
    </row>
    <row r="3267" spans="40:57">
      <c r="AN3267" s="3788"/>
      <c r="BE3267" s="3789"/>
    </row>
    <row r="3268" spans="40:57">
      <c r="AN3268" s="3788"/>
      <c r="BE3268" s="3789"/>
    </row>
    <row r="3269" spans="40:57">
      <c r="AN3269" s="3788"/>
      <c r="BE3269" s="3789"/>
    </row>
    <row r="3270" spans="40:57">
      <c r="AN3270" s="3788"/>
      <c r="BE3270" s="3789"/>
    </row>
    <row r="3271" spans="40:57">
      <c r="AN3271" s="3788"/>
      <c r="BE3271" s="3789"/>
    </row>
    <row r="3272" spans="40:57">
      <c r="AN3272" s="3788"/>
      <c r="BE3272" s="3789"/>
    </row>
    <row r="3273" spans="40:57">
      <c r="AN3273" s="3788"/>
      <c r="BE3273" s="3789"/>
    </row>
    <row r="3274" spans="40:57">
      <c r="AN3274" s="3788"/>
      <c r="BE3274" s="3789"/>
    </row>
    <row r="3275" spans="40:57">
      <c r="AN3275" s="3788"/>
      <c r="BE3275" s="3789"/>
    </row>
    <row r="3276" spans="40:57">
      <c r="AN3276" s="3788"/>
      <c r="BE3276" s="3789"/>
    </row>
    <row r="3277" spans="40:57">
      <c r="AN3277" s="3788"/>
      <c r="BE3277" s="3789"/>
    </row>
    <row r="3278" spans="40:57">
      <c r="AN3278" s="3788"/>
      <c r="BE3278" s="3789"/>
    </row>
    <row r="3279" spans="40:57">
      <c r="AN3279" s="3788"/>
      <c r="BE3279" s="3789"/>
    </row>
    <row r="3280" spans="40:57">
      <c r="AN3280" s="3788"/>
      <c r="BE3280" s="3789"/>
    </row>
    <row r="3281" spans="40:57">
      <c r="AN3281" s="3788"/>
      <c r="BE3281" s="3789"/>
    </row>
    <row r="3282" spans="40:57">
      <c r="AN3282" s="3788"/>
      <c r="BE3282" s="3789"/>
    </row>
    <row r="3283" spans="40:57">
      <c r="AN3283" s="3788"/>
      <c r="BE3283" s="3789"/>
    </row>
    <row r="3284" spans="40:57">
      <c r="AN3284" s="3788"/>
      <c r="BE3284" s="3789"/>
    </row>
    <row r="3285" spans="40:57">
      <c r="AN3285" s="3788"/>
      <c r="BE3285" s="3789"/>
    </row>
    <row r="3286" spans="40:57">
      <c r="AN3286" s="3788"/>
      <c r="BE3286" s="3789"/>
    </row>
    <row r="3287" spans="40:57">
      <c r="AN3287" s="3788"/>
      <c r="BE3287" s="3789"/>
    </row>
    <row r="3288" spans="40:57">
      <c r="AN3288" s="3788"/>
      <c r="BE3288" s="3789"/>
    </row>
    <row r="3289" spans="40:57">
      <c r="AN3289" s="3788"/>
      <c r="BE3289" s="3789"/>
    </row>
    <row r="3290" spans="40:57">
      <c r="AN3290" s="3788"/>
      <c r="BE3290" s="3789"/>
    </row>
    <row r="3291" spans="40:57">
      <c r="AN3291" s="3788"/>
      <c r="BE3291" s="3789"/>
    </row>
    <row r="3292" spans="40:57">
      <c r="AN3292" s="3788"/>
      <c r="BE3292" s="3789"/>
    </row>
    <row r="3293" spans="40:57">
      <c r="AN3293" s="3788"/>
      <c r="BE3293" s="3789"/>
    </row>
    <row r="3294" spans="40:57">
      <c r="AN3294" s="3788"/>
      <c r="BE3294" s="3789"/>
    </row>
    <row r="3295" spans="40:57">
      <c r="AN3295" s="3788"/>
      <c r="BE3295" s="3789"/>
    </row>
    <row r="3296" spans="40:57">
      <c r="AN3296" s="3788"/>
      <c r="BE3296" s="3789"/>
    </row>
    <row r="3297" spans="40:57">
      <c r="AN3297" s="3788"/>
      <c r="BE3297" s="3789"/>
    </row>
    <row r="3298" spans="40:57">
      <c r="AN3298" s="3788"/>
      <c r="BE3298" s="3789"/>
    </row>
    <row r="3299" spans="40:57">
      <c r="AN3299" s="3788"/>
      <c r="BE3299" s="3789"/>
    </row>
    <row r="3300" spans="40:57">
      <c r="AN3300" s="3788"/>
      <c r="BE3300" s="3789"/>
    </row>
    <row r="3301" spans="40:57">
      <c r="AN3301" s="3788"/>
      <c r="BE3301" s="3789"/>
    </row>
    <row r="3302" spans="40:57">
      <c r="AN3302" s="3788"/>
      <c r="BE3302" s="3789"/>
    </row>
    <row r="3303" spans="40:57">
      <c r="AN3303" s="3788"/>
      <c r="BE3303" s="3789"/>
    </row>
    <row r="3304" spans="40:57">
      <c r="AN3304" s="3788"/>
      <c r="BE3304" s="3789"/>
    </row>
    <row r="3305" spans="40:57">
      <c r="AN3305" s="3788"/>
      <c r="BE3305" s="3789"/>
    </row>
    <row r="3306" spans="40:57">
      <c r="AN3306" s="3788"/>
      <c r="BE3306" s="3789"/>
    </row>
    <row r="3307" spans="40:57">
      <c r="AN3307" s="3788"/>
      <c r="BE3307" s="3789"/>
    </row>
    <row r="3308" spans="40:57">
      <c r="AN3308" s="3788"/>
      <c r="BE3308" s="3789"/>
    </row>
    <row r="3309" spans="40:57">
      <c r="AN3309" s="3788"/>
      <c r="BE3309" s="3789"/>
    </row>
    <row r="3310" spans="40:57">
      <c r="AN3310" s="3788"/>
      <c r="BE3310" s="3789"/>
    </row>
    <row r="3311" spans="40:57">
      <c r="AN3311" s="3788"/>
      <c r="BE3311" s="3789"/>
    </row>
    <row r="3312" spans="40:57">
      <c r="AN3312" s="3788"/>
      <c r="BE3312" s="3789"/>
    </row>
    <row r="3313" spans="40:57">
      <c r="AN3313" s="3788"/>
      <c r="BE3313" s="3789"/>
    </row>
    <row r="3314" spans="40:57">
      <c r="AN3314" s="3788"/>
      <c r="BE3314" s="3789"/>
    </row>
    <row r="3315" spans="40:57">
      <c r="AN3315" s="3788"/>
      <c r="BE3315" s="3789"/>
    </row>
    <row r="3316" spans="40:57">
      <c r="AN3316" s="3788"/>
      <c r="BE3316" s="3789"/>
    </row>
    <row r="3317" spans="40:57">
      <c r="AN3317" s="3788"/>
      <c r="BE3317" s="3789"/>
    </row>
    <row r="3318" spans="40:57">
      <c r="AN3318" s="3788"/>
      <c r="BE3318" s="3789"/>
    </row>
    <row r="3319" spans="40:57">
      <c r="AN3319" s="3788"/>
      <c r="BE3319" s="3789"/>
    </row>
    <row r="3320" spans="40:57">
      <c r="AN3320" s="3788"/>
      <c r="BE3320" s="3789"/>
    </row>
    <row r="3321" spans="40:57">
      <c r="AN3321" s="3788"/>
      <c r="BE3321" s="3789"/>
    </row>
    <row r="3322" spans="40:57">
      <c r="AN3322" s="3788"/>
      <c r="BE3322" s="3789"/>
    </row>
    <row r="3323" spans="40:57">
      <c r="AN3323" s="3788"/>
      <c r="BE3323" s="3789"/>
    </row>
    <row r="3324" spans="40:57">
      <c r="AN3324" s="3788"/>
      <c r="BE3324" s="3789"/>
    </row>
    <row r="3325" spans="40:57">
      <c r="AN3325" s="3788"/>
      <c r="BE3325" s="3789"/>
    </row>
    <row r="3326" spans="40:57">
      <c r="AN3326" s="3788"/>
      <c r="BE3326" s="3789"/>
    </row>
    <row r="3327" spans="40:57">
      <c r="AN3327" s="3788"/>
      <c r="BE3327" s="3789"/>
    </row>
    <row r="3328" spans="40:57">
      <c r="AN3328" s="3788"/>
      <c r="BE3328" s="3789"/>
    </row>
    <row r="3329" spans="40:57">
      <c r="AN3329" s="3788"/>
      <c r="BE3329" s="3789"/>
    </row>
    <row r="3330" spans="40:57">
      <c r="AN3330" s="3788"/>
      <c r="BE3330" s="3789"/>
    </row>
    <row r="3331" spans="40:57">
      <c r="AN3331" s="3788"/>
      <c r="BE3331" s="3789"/>
    </row>
    <row r="3332" spans="40:57">
      <c r="AN3332" s="3788"/>
      <c r="BE3332" s="3789"/>
    </row>
    <row r="3333" spans="40:57">
      <c r="AN3333" s="3788"/>
      <c r="BE3333" s="3789"/>
    </row>
    <row r="3334" spans="40:57">
      <c r="AN3334" s="3788"/>
      <c r="BE3334" s="3789"/>
    </row>
    <row r="3335" spans="40:57">
      <c r="AN3335" s="3788"/>
      <c r="BE3335" s="3789"/>
    </row>
    <row r="3336" spans="40:57">
      <c r="AN3336" s="3788"/>
      <c r="BE3336" s="3789"/>
    </row>
    <row r="3337" spans="40:57">
      <c r="AN3337" s="3788"/>
      <c r="BE3337" s="3789"/>
    </row>
    <row r="3338" spans="40:57">
      <c r="AN3338" s="3788"/>
      <c r="BE3338" s="3789"/>
    </row>
    <row r="3339" spans="40:57">
      <c r="AN3339" s="3788"/>
      <c r="BE3339" s="3789"/>
    </row>
    <row r="3340" spans="40:57">
      <c r="AN3340" s="3788"/>
      <c r="BE3340" s="3789"/>
    </row>
    <row r="3341" spans="40:57">
      <c r="AN3341" s="3788"/>
      <c r="BE3341" s="3789"/>
    </row>
    <row r="3342" spans="40:57">
      <c r="AN3342" s="3788"/>
      <c r="BE3342" s="3789"/>
    </row>
    <row r="3343" spans="40:57">
      <c r="AN3343" s="3788"/>
      <c r="BE3343" s="3789"/>
    </row>
    <row r="3344" spans="40:57">
      <c r="AN3344" s="3788"/>
      <c r="BE3344" s="3789"/>
    </row>
    <row r="3345" spans="40:57">
      <c r="AN3345" s="3788"/>
      <c r="BE3345" s="3789"/>
    </row>
    <row r="3346" spans="40:57">
      <c r="AN3346" s="3788"/>
      <c r="BE3346" s="3789"/>
    </row>
    <row r="3347" spans="40:57">
      <c r="AN3347" s="3788"/>
      <c r="BE3347" s="3789"/>
    </row>
    <row r="3348" spans="40:57">
      <c r="AN3348" s="3788"/>
      <c r="BE3348" s="3789"/>
    </row>
    <row r="3349" spans="40:57">
      <c r="AN3349" s="3788"/>
      <c r="BE3349" s="3789"/>
    </row>
    <row r="3350" spans="40:57">
      <c r="AN3350" s="3788"/>
      <c r="BE3350" s="3789"/>
    </row>
    <row r="3351" spans="40:57">
      <c r="AN3351" s="3788"/>
      <c r="BE3351" s="3789"/>
    </row>
    <row r="3352" spans="40:57">
      <c r="AN3352" s="3788"/>
      <c r="BE3352" s="3789"/>
    </row>
    <row r="3353" spans="40:57">
      <c r="AN3353" s="3788"/>
      <c r="BE3353" s="3789"/>
    </row>
    <row r="3354" spans="40:57">
      <c r="AN3354" s="3788"/>
      <c r="BE3354" s="3789"/>
    </row>
    <row r="3355" spans="40:57">
      <c r="AN3355" s="3788"/>
      <c r="BE3355" s="3789"/>
    </row>
    <row r="3356" spans="40:57">
      <c r="AN3356" s="3788"/>
      <c r="BE3356" s="3789"/>
    </row>
    <row r="3357" spans="40:57">
      <c r="AN3357" s="3788"/>
      <c r="BE3357" s="3789"/>
    </row>
    <row r="3358" spans="40:57">
      <c r="AN3358" s="3788"/>
      <c r="BE3358" s="3789"/>
    </row>
    <row r="3359" spans="40:57">
      <c r="AN3359" s="3788"/>
      <c r="BE3359" s="3789"/>
    </row>
    <row r="3360" spans="40:57">
      <c r="AN3360" s="3788"/>
      <c r="BE3360" s="3789"/>
    </row>
    <row r="3361" spans="40:57">
      <c r="AN3361" s="3788"/>
      <c r="BE3361" s="3789"/>
    </row>
    <row r="3362" spans="40:57">
      <c r="AN3362" s="3788"/>
      <c r="BE3362" s="3789"/>
    </row>
    <row r="3363" spans="40:57">
      <c r="AN3363" s="3788"/>
      <c r="BE3363" s="3789"/>
    </row>
    <row r="3364" spans="40:57">
      <c r="AN3364" s="3788"/>
      <c r="BE3364" s="3789"/>
    </row>
    <row r="3365" spans="40:57">
      <c r="AN3365" s="3788"/>
      <c r="BE3365" s="3789"/>
    </row>
    <row r="3366" spans="40:57">
      <c r="AN3366" s="3788"/>
      <c r="BE3366" s="3789"/>
    </row>
    <row r="3367" spans="40:57">
      <c r="AN3367" s="3788"/>
      <c r="BE3367" s="3789"/>
    </row>
    <row r="3368" spans="40:57">
      <c r="AN3368" s="3788"/>
      <c r="BE3368" s="3789"/>
    </row>
    <row r="3369" spans="40:57">
      <c r="AN3369" s="3788"/>
      <c r="BE3369" s="3789"/>
    </row>
    <row r="3370" spans="40:57">
      <c r="AN3370" s="3788"/>
      <c r="BE3370" s="3789"/>
    </row>
    <row r="3371" spans="40:57">
      <c r="AN3371" s="3788"/>
      <c r="BE3371" s="3789"/>
    </row>
    <row r="3372" spans="40:57">
      <c r="AN3372" s="3788"/>
      <c r="BE3372" s="3789"/>
    </row>
    <row r="3373" spans="40:57">
      <c r="AN3373" s="3788"/>
      <c r="BE3373" s="3789"/>
    </row>
    <row r="3374" spans="40:57">
      <c r="AN3374" s="3788"/>
      <c r="BE3374" s="3789"/>
    </row>
    <row r="3375" spans="40:57">
      <c r="AN3375" s="3788"/>
      <c r="BE3375" s="3789"/>
    </row>
    <row r="3376" spans="40:57">
      <c r="AN3376" s="3788"/>
      <c r="BE3376" s="3789"/>
    </row>
    <row r="3377" spans="40:57">
      <c r="AN3377" s="3788"/>
      <c r="BE3377" s="3789"/>
    </row>
    <row r="3378" spans="40:57">
      <c r="AN3378" s="3788"/>
      <c r="BE3378" s="3789"/>
    </row>
    <row r="3379" spans="40:57">
      <c r="AN3379" s="3788"/>
      <c r="BE3379" s="3789"/>
    </row>
    <row r="3380" spans="40:57">
      <c r="AN3380" s="3788"/>
      <c r="BE3380" s="3789"/>
    </row>
    <row r="3381" spans="40:57">
      <c r="AN3381" s="3788"/>
      <c r="BE3381" s="3789"/>
    </row>
    <row r="3382" spans="40:57">
      <c r="AN3382" s="3788"/>
      <c r="BE3382" s="3789"/>
    </row>
    <row r="3383" spans="40:57">
      <c r="AN3383" s="3788"/>
      <c r="BE3383" s="3789"/>
    </row>
    <row r="3384" spans="40:57">
      <c r="AN3384" s="3788"/>
      <c r="BE3384" s="3789"/>
    </row>
    <row r="3385" spans="40:57">
      <c r="AN3385" s="3788"/>
      <c r="BE3385" s="3789"/>
    </row>
    <row r="3386" spans="40:57">
      <c r="AN3386" s="3788"/>
      <c r="BE3386" s="3789"/>
    </row>
    <row r="3387" spans="40:57">
      <c r="AN3387" s="3788"/>
      <c r="BE3387" s="3789"/>
    </row>
    <row r="3388" spans="40:57">
      <c r="AN3388" s="3788"/>
      <c r="BE3388" s="3789"/>
    </row>
    <row r="3389" spans="40:57">
      <c r="AN3389" s="3788"/>
      <c r="BE3389" s="3789"/>
    </row>
    <row r="3390" spans="40:57">
      <c r="AN3390" s="3788"/>
      <c r="BE3390" s="3789"/>
    </row>
    <row r="3391" spans="40:57">
      <c r="AN3391" s="3788"/>
      <c r="BE3391" s="3789"/>
    </row>
    <row r="3392" spans="40:57">
      <c r="AN3392" s="3788"/>
      <c r="BE3392" s="3789"/>
    </row>
    <row r="3393" spans="40:57">
      <c r="AN3393" s="3788"/>
      <c r="BE3393" s="3789"/>
    </row>
    <row r="3394" spans="40:57">
      <c r="AN3394" s="3788"/>
      <c r="BE3394" s="3789"/>
    </row>
    <row r="3395" spans="40:57">
      <c r="AN3395" s="3788"/>
      <c r="BE3395" s="3789"/>
    </row>
    <row r="3396" spans="40:57">
      <c r="AN3396" s="3788"/>
      <c r="BE3396" s="3789"/>
    </row>
    <row r="3397" spans="40:57">
      <c r="AN3397" s="3788"/>
      <c r="BE3397" s="3789"/>
    </row>
    <row r="3398" spans="40:57">
      <c r="AN3398" s="3788"/>
      <c r="BE3398" s="3789"/>
    </row>
    <row r="3399" spans="40:57">
      <c r="AN3399" s="3788"/>
      <c r="BE3399" s="3789"/>
    </row>
    <row r="3400" spans="40:57">
      <c r="AN3400" s="3788"/>
      <c r="BE3400" s="3789"/>
    </row>
    <row r="3401" spans="40:57">
      <c r="AN3401" s="3788"/>
      <c r="BE3401" s="3789"/>
    </row>
    <row r="3402" spans="40:57">
      <c r="AN3402" s="3788"/>
      <c r="BE3402" s="3789"/>
    </row>
    <row r="3403" spans="40:57">
      <c r="AN3403" s="3788"/>
      <c r="BE3403" s="3789"/>
    </row>
    <row r="3404" spans="40:57">
      <c r="AN3404" s="3788"/>
      <c r="BE3404" s="3789"/>
    </row>
    <row r="3405" spans="40:57">
      <c r="AN3405" s="3788"/>
      <c r="BE3405" s="3789"/>
    </row>
    <row r="3406" spans="40:57">
      <c r="AN3406" s="3788"/>
      <c r="BE3406" s="3789"/>
    </row>
    <row r="3407" spans="40:57">
      <c r="AN3407" s="3788"/>
      <c r="BE3407" s="3789"/>
    </row>
    <row r="3408" spans="40:57">
      <c r="AN3408" s="3788"/>
      <c r="BE3408" s="3789"/>
    </row>
    <row r="3409" spans="40:57">
      <c r="AN3409" s="3788"/>
      <c r="BE3409" s="3789"/>
    </row>
    <row r="3410" spans="40:57">
      <c r="AN3410" s="3788"/>
      <c r="BE3410" s="3789"/>
    </row>
    <row r="3411" spans="40:57">
      <c r="AN3411" s="3788"/>
      <c r="BE3411" s="3789"/>
    </row>
    <row r="3412" spans="40:57">
      <c r="AN3412" s="3788"/>
      <c r="BE3412" s="3789"/>
    </row>
    <row r="3413" spans="40:57">
      <c r="AN3413" s="3788"/>
      <c r="BE3413" s="3789"/>
    </row>
    <row r="3414" spans="40:57">
      <c r="AN3414" s="3788"/>
      <c r="BE3414" s="3789"/>
    </row>
    <row r="3415" spans="40:57">
      <c r="AN3415" s="3788"/>
      <c r="BE3415" s="3789"/>
    </row>
    <row r="3416" spans="40:57">
      <c r="AN3416" s="3788"/>
      <c r="BE3416" s="3789"/>
    </row>
    <row r="3417" spans="40:57">
      <c r="AN3417" s="3788"/>
      <c r="BE3417" s="3789"/>
    </row>
    <row r="3418" spans="40:57">
      <c r="AN3418" s="3788"/>
      <c r="BE3418" s="3789"/>
    </row>
    <row r="3419" spans="40:57">
      <c r="AN3419" s="3788"/>
      <c r="BE3419" s="3789"/>
    </row>
    <row r="3420" spans="40:57">
      <c r="AN3420" s="3788"/>
      <c r="BE3420" s="3789"/>
    </row>
    <row r="3421" spans="40:57">
      <c r="AN3421" s="3788"/>
      <c r="BE3421" s="3789"/>
    </row>
    <row r="3422" spans="40:57">
      <c r="AN3422" s="3788"/>
      <c r="BE3422" s="3789"/>
    </row>
    <row r="3423" spans="40:57">
      <c r="AN3423" s="3788"/>
      <c r="BE3423" s="3789"/>
    </row>
    <row r="3424" spans="40:57">
      <c r="AN3424" s="3788"/>
      <c r="BE3424" s="3789"/>
    </row>
    <row r="3425" spans="40:57">
      <c r="AN3425" s="3788"/>
      <c r="BE3425" s="3789"/>
    </row>
    <row r="3426" spans="40:57">
      <c r="AN3426" s="3788"/>
      <c r="BE3426" s="3789"/>
    </row>
    <row r="3427" spans="40:57">
      <c r="AN3427" s="3788"/>
      <c r="BE3427" s="3789"/>
    </row>
    <row r="3428" spans="40:57">
      <c r="AN3428" s="3788"/>
      <c r="BE3428" s="3789"/>
    </row>
    <row r="3429" spans="40:57">
      <c r="AN3429" s="3788"/>
      <c r="BE3429" s="3789"/>
    </row>
    <row r="3430" spans="40:57">
      <c r="AN3430" s="3788"/>
      <c r="BE3430" s="3789"/>
    </row>
    <row r="3431" spans="40:57">
      <c r="AN3431" s="3788"/>
      <c r="BE3431" s="3789"/>
    </row>
    <row r="3432" spans="40:57">
      <c r="AN3432" s="3788"/>
      <c r="BE3432" s="3789"/>
    </row>
    <row r="3433" spans="40:57">
      <c r="AN3433" s="3788"/>
      <c r="BE3433" s="3789"/>
    </row>
    <row r="3434" spans="40:57">
      <c r="AN3434" s="3788"/>
      <c r="BE3434" s="3789"/>
    </row>
    <row r="3435" spans="40:57">
      <c r="AN3435" s="3788"/>
      <c r="BE3435" s="3789"/>
    </row>
    <row r="3436" spans="40:57">
      <c r="AN3436" s="3788"/>
      <c r="BE3436" s="3789"/>
    </row>
    <row r="3437" spans="40:57">
      <c r="AN3437" s="3788"/>
      <c r="BE3437" s="3789"/>
    </row>
    <row r="3438" spans="40:57">
      <c r="AN3438" s="3788"/>
      <c r="BE3438" s="3789"/>
    </row>
    <row r="3439" spans="40:57">
      <c r="AN3439" s="3788"/>
      <c r="BE3439" s="3789"/>
    </row>
    <row r="3440" spans="40:57">
      <c r="AN3440" s="3788"/>
      <c r="BE3440" s="3789"/>
    </row>
    <row r="3441" spans="40:57">
      <c r="AN3441" s="3788"/>
      <c r="BE3441" s="3789"/>
    </row>
    <row r="3442" spans="40:57">
      <c r="AN3442" s="3788"/>
      <c r="BE3442" s="3789"/>
    </row>
    <row r="3443" spans="40:57">
      <c r="AN3443" s="3788"/>
      <c r="BE3443" s="3789"/>
    </row>
    <row r="3444" spans="40:57">
      <c r="AN3444" s="3788"/>
      <c r="BE3444" s="3789"/>
    </row>
    <row r="3445" spans="40:57">
      <c r="AN3445" s="3788"/>
      <c r="BE3445" s="3789"/>
    </row>
    <row r="3446" spans="40:57">
      <c r="AN3446" s="3788"/>
      <c r="BE3446" s="3789"/>
    </row>
    <row r="3447" spans="40:57">
      <c r="AN3447" s="3788"/>
      <c r="BE3447" s="3789"/>
    </row>
    <row r="3448" spans="40:57">
      <c r="AN3448" s="3788"/>
      <c r="BE3448" s="3789"/>
    </row>
    <row r="3449" spans="40:57">
      <c r="AN3449" s="3788"/>
      <c r="BE3449" s="3789"/>
    </row>
    <row r="3450" spans="40:57">
      <c r="AN3450" s="3788"/>
      <c r="BE3450" s="3789"/>
    </row>
    <row r="3451" spans="40:57">
      <c r="AN3451" s="3788"/>
      <c r="BE3451" s="3789"/>
    </row>
    <row r="3452" spans="40:57">
      <c r="AN3452" s="3788"/>
      <c r="BE3452" s="3789"/>
    </row>
    <row r="3453" spans="40:57">
      <c r="AN3453" s="3788"/>
      <c r="BE3453" s="3789"/>
    </row>
    <row r="3454" spans="40:57">
      <c r="AN3454" s="3788"/>
      <c r="BE3454" s="3789"/>
    </row>
    <row r="3455" spans="40:57">
      <c r="AN3455" s="3788"/>
      <c r="BE3455" s="3789"/>
    </row>
    <row r="3456" spans="40:57">
      <c r="AN3456" s="3788"/>
      <c r="BE3456" s="3789"/>
    </row>
    <row r="3457" spans="40:57">
      <c r="AN3457" s="3788"/>
      <c r="BE3457" s="3789"/>
    </row>
    <row r="3458" spans="40:57">
      <c r="AN3458" s="3788"/>
      <c r="BE3458" s="3789"/>
    </row>
    <row r="3459" spans="40:57">
      <c r="AN3459" s="3788"/>
      <c r="BE3459" s="3789"/>
    </row>
    <row r="3460" spans="40:57">
      <c r="AN3460" s="3788"/>
      <c r="BE3460" s="3789"/>
    </row>
    <row r="3461" spans="40:57">
      <c r="AN3461" s="3788"/>
      <c r="BE3461" s="3789"/>
    </row>
    <row r="3462" spans="40:57">
      <c r="AN3462" s="3788"/>
      <c r="BE3462" s="3789"/>
    </row>
    <row r="3463" spans="40:57">
      <c r="AN3463" s="3788"/>
      <c r="BE3463" s="3789"/>
    </row>
    <row r="3464" spans="40:57">
      <c r="AN3464" s="3788"/>
      <c r="BE3464" s="3789"/>
    </row>
    <row r="3465" spans="40:57">
      <c r="AN3465" s="3788"/>
      <c r="BE3465" s="3789"/>
    </row>
    <row r="3466" spans="40:57">
      <c r="AN3466" s="3788"/>
      <c r="BE3466" s="3789"/>
    </row>
    <row r="3467" spans="40:57">
      <c r="AN3467" s="3788"/>
      <c r="BE3467" s="3789"/>
    </row>
    <row r="3468" spans="40:57">
      <c r="AN3468" s="3788"/>
      <c r="BE3468" s="3789"/>
    </row>
    <row r="3469" spans="40:57">
      <c r="AN3469" s="3788"/>
      <c r="BE3469" s="3789"/>
    </row>
    <row r="3470" spans="40:57">
      <c r="AN3470" s="3788"/>
      <c r="BE3470" s="3789"/>
    </row>
    <row r="3471" spans="40:57">
      <c r="AN3471" s="3788"/>
      <c r="BE3471" s="3789"/>
    </row>
    <row r="3472" spans="40:57">
      <c r="AN3472" s="3788"/>
      <c r="BE3472" s="3789"/>
    </row>
    <row r="3473" spans="40:57">
      <c r="AN3473" s="3788"/>
      <c r="BE3473" s="3789"/>
    </row>
    <row r="3474" spans="40:57">
      <c r="AN3474" s="3788"/>
      <c r="BE3474" s="3789"/>
    </row>
    <row r="3475" spans="40:57">
      <c r="AN3475" s="3788"/>
      <c r="BE3475" s="3789"/>
    </row>
    <row r="3476" spans="40:57">
      <c r="AN3476" s="3788"/>
      <c r="BE3476" s="3789"/>
    </row>
    <row r="3477" spans="40:57">
      <c r="AN3477" s="3788"/>
      <c r="BE3477" s="3789"/>
    </row>
    <row r="3478" spans="40:57">
      <c r="AN3478" s="3788"/>
      <c r="BE3478" s="3789"/>
    </row>
    <row r="3479" spans="40:57">
      <c r="AN3479" s="3788"/>
      <c r="BE3479" s="3789"/>
    </row>
    <row r="3480" spans="40:57">
      <c r="AN3480" s="3788"/>
      <c r="BE3480" s="3789"/>
    </row>
    <row r="3481" spans="40:57">
      <c r="AN3481" s="3788"/>
      <c r="BE3481" s="3789"/>
    </row>
    <row r="3482" spans="40:57">
      <c r="AN3482" s="3788"/>
      <c r="BE3482" s="3789"/>
    </row>
    <row r="3483" spans="40:57">
      <c r="AN3483" s="3788"/>
      <c r="BE3483" s="3789"/>
    </row>
    <row r="3484" spans="40:57">
      <c r="AN3484" s="3788"/>
      <c r="BE3484" s="3789"/>
    </row>
    <row r="3485" spans="40:57">
      <c r="AN3485" s="3788"/>
      <c r="BE3485" s="3789"/>
    </row>
    <row r="3486" spans="40:57">
      <c r="AN3486" s="3788"/>
      <c r="BE3486" s="3789"/>
    </row>
    <row r="3487" spans="40:57">
      <c r="AN3487" s="3788"/>
      <c r="BE3487" s="3789"/>
    </row>
    <row r="3488" spans="40:57">
      <c r="AN3488" s="3788"/>
      <c r="BE3488" s="3789"/>
    </row>
    <row r="3489" spans="40:57">
      <c r="AN3489" s="3788"/>
      <c r="BE3489" s="3789"/>
    </row>
    <row r="3490" spans="40:57">
      <c r="AN3490" s="3788"/>
      <c r="BE3490" s="3789"/>
    </row>
    <row r="3491" spans="40:57">
      <c r="AN3491" s="3788"/>
      <c r="BE3491" s="3789"/>
    </row>
    <row r="3492" spans="40:57">
      <c r="AN3492" s="3788"/>
      <c r="BE3492" s="3789"/>
    </row>
    <row r="3493" spans="40:57">
      <c r="AN3493" s="3788"/>
      <c r="BE3493" s="3789"/>
    </row>
    <row r="3494" spans="40:57">
      <c r="AN3494" s="3788"/>
      <c r="BE3494" s="3789"/>
    </row>
    <row r="3495" spans="40:57">
      <c r="AN3495" s="3788"/>
      <c r="BE3495" s="3789"/>
    </row>
    <row r="3496" spans="40:57">
      <c r="AN3496" s="3788"/>
      <c r="BE3496" s="3789"/>
    </row>
    <row r="3497" spans="40:57">
      <c r="AN3497" s="3788"/>
      <c r="BE3497" s="3789"/>
    </row>
    <row r="3498" spans="40:57">
      <c r="AN3498" s="3788"/>
      <c r="BE3498" s="3789"/>
    </row>
    <row r="3499" spans="40:57">
      <c r="AN3499" s="3788"/>
      <c r="BE3499" s="3789"/>
    </row>
    <row r="3500" spans="40:57">
      <c r="AN3500" s="3788"/>
      <c r="BE3500" s="3789"/>
    </row>
    <row r="3501" spans="40:57">
      <c r="AN3501" s="3788"/>
      <c r="BE3501" s="3789"/>
    </row>
    <row r="3502" spans="40:57">
      <c r="AN3502" s="3788"/>
      <c r="BE3502" s="3789"/>
    </row>
    <row r="3503" spans="40:57">
      <c r="AN3503" s="3788"/>
      <c r="BE3503" s="3789"/>
    </row>
    <row r="3504" spans="40:57">
      <c r="AN3504" s="3788"/>
      <c r="BE3504" s="3789"/>
    </row>
    <row r="3505" spans="40:57">
      <c r="AN3505" s="3788"/>
      <c r="BE3505" s="3789"/>
    </row>
    <row r="3506" spans="40:57">
      <c r="AN3506" s="3788"/>
      <c r="BE3506" s="3789"/>
    </row>
    <row r="3507" spans="40:57">
      <c r="AN3507" s="3788"/>
      <c r="BE3507" s="3789"/>
    </row>
    <row r="3508" spans="40:57">
      <c r="AN3508" s="3788"/>
      <c r="BE3508" s="3789"/>
    </row>
    <row r="3509" spans="40:57">
      <c r="AN3509" s="3788"/>
      <c r="BE3509" s="3789"/>
    </row>
    <row r="3510" spans="40:57">
      <c r="AN3510" s="3788"/>
      <c r="BE3510" s="3789"/>
    </row>
    <row r="3511" spans="40:57">
      <c r="AN3511" s="3788"/>
      <c r="BE3511" s="3789"/>
    </row>
    <row r="3512" spans="40:57">
      <c r="AN3512" s="3788"/>
      <c r="BE3512" s="3789"/>
    </row>
    <row r="3513" spans="40:57">
      <c r="AN3513" s="3788"/>
      <c r="BE3513" s="3789"/>
    </row>
    <row r="3514" spans="40:57">
      <c r="AN3514" s="3788"/>
      <c r="BE3514" s="3789"/>
    </row>
    <row r="3515" spans="40:57">
      <c r="AN3515" s="3788"/>
      <c r="BE3515" s="3789"/>
    </row>
    <row r="3516" spans="40:57">
      <c r="AN3516" s="3788"/>
      <c r="BE3516" s="3789"/>
    </row>
    <row r="3517" spans="40:57">
      <c r="AN3517" s="3788"/>
      <c r="BE3517" s="3789"/>
    </row>
    <row r="3518" spans="40:57">
      <c r="AN3518" s="3788"/>
      <c r="BE3518" s="3789"/>
    </row>
    <row r="3519" spans="40:57">
      <c r="AN3519" s="3788"/>
      <c r="BE3519" s="3789"/>
    </row>
    <row r="3520" spans="40:57">
      <c r="AN3520" s="3788"/>
      <c r="BE3520" s="3789"/>
    </row>
    <row r="3521" spans="40:57">
      <c r="AN3521" s="3788"/>
      <c r="BE3521" s="3789"/>
    </row>
    <row r="3522" spans="40:57">
      <c r="AN3522" s="3788"/>
      <c r="BE3522" s="3789"/>
    </row>
    <row r="3523" spans="40:57">
      <c r="AN3523" s="3788"/>
    </row>
    <row r="3524" spans="40:57">
      <c r="AN3524" s="3788"/>
    </row>
    <row r="3525" spans="40:57">
      <c r="AN3525" s="3788"/>
    </row>
    <row r="3526" spans="40:57">
      <c r="AN3526" s="3788"/>
    </row>
    <row r="3527" spans="40:57">
      <c r="AN3527" s="3788"/>
    </row>
    <row r="3528" spans="40:57">
      <c r="AN3528" s="3788"/>
    </row>
    <row r="3529" spans="40:57">
      <c r="AN3529" s="3788"/>
    </row>
    <row r="3530" spans="40:57">
      <c r="AN3530" s="3788"/>
    </row>
    <row r="3531" spans="40:57">
      <c r="AN3531" s="3788"/>
    </row>
    <row r="3532" spans="40:57">
      <c r="AN3532" s="3788"/>
    </row>
    <row r="3533" spans="40:57">
      <c r="AN3533" s="3788"/>
    </row>
    <row r="3534" spans="40:57">
      <c r="AN3534" s="3788"/>
    </row>
    <row r="3535" spans="40:57">
      <c r="AN3535" s="3788"/>
    </row>
    <row r="3536" spans="40:57">
      <c r="AN3536" s="3788"/>
    </row>
    <row r="3537" spans="40:40">
      <c r="AN3537" s="3788"/>
    </row>
    <row r="3538" spans="40:40">
      <c r="AN3538" s="3788"/>
    </row>
    <row r="3539" spans="40:40">
      <c r="AN3539" s="3788"/>
    </row>
    <row r="3540" spans="40:40">
      <c r="AN3540" s="3788"/>
    </row>
    <row r="3541" spans="40:40">
      <c r="AN3541" s="3788"/>
    </row>
    <row r="3542" spans="40:40">
      <c r="AN3542" s="3788"/>
    </row>
    <row r="3543" spans="40:40">
      <c r="AN3543" s="3788"/>
    </row>
    <row r="3544" spans="40:40">
      <c r="AN3544" s="3788"/>
    </row>
    <row r="3545" spans="40:40">
      <c r="AN3545" s="3788"/>
    </row>
    <row r="3546" spans="40:40">
      <c r="AN3546" s="3788"/>
    </row>
    <row r="3547" spans="40:40">
      <c r="AN3547" s="3788"/>
    </row>
    <row r="3548" spans="40:40">
      <c r="AN3548" s="3788"/>
    </row>
    <row r="3549" spans="40:40">
      <c r="AN3549" s="3788"/>
    </row>
    <row r="3550" spans="40:40">
      <c r="AN3550" s="3788"/>
    </row>
    <row r="3551" spans="40:40">
      <c r="AN3551" s="3788"/>
    </row>
    <row r="3552" spans="40:40">
      <c r="AN3552" s="3788"/>
    </row>
    <row r="3553" spans="40:40">
      <c r="AN3553" s="3788"/>
    </row>
    <row r="3554" spans="40:40">
      <c r="AN3554" s="3788"/>
    </row>
    <row r="3555" spans="40:40">
      <c r="AN3555" s="3788"/>
    </row>
    <row r="3556" spans="40:40">
      <c r="AN3556" s="3788"/>
    </row>
    <row r="3557" spans="40:40">
      <c r="AN3557" s="3788"/>
    </row>
    <row r="3558" spans="40:40">
      <c r="AN3558" s="3788"/>
    </row>
    <row r="3559" spans="40:40">
      <c r="AN3559" s="3788"/>
    </row>
    <row r="3560" spans="40:40">
      <c r="AN3560" s="3788"/>
    </row>
    <row r="3561" spans="40:40">
      <c r="AN3561" s="3788"/>
    </row>
    <row r="3562" spans="40:40">
      <c r="AN3562" s="3788"/>
    </row>
    <row r="3563" spans="40:40">
      <c r="AN3563" s="3788"/>
    </row>
    <row r="3564" spans="40:40">
      <c r="AN3564" s="3788"/>
    </row>
    <row r="3565" spans="40:40">
      <c r="AN3565" s="3788"/>
    </row>
    <row r="3566" spans="40:40">
      <c r="AN3566" s="3788"/>
    </row>
    <row r="3567" spans="40:40">
      <c r="AN3567" s="3788"/>
    </row>
    <row r="3568" spans="40:40">
      <c r="AN3568" s="3788"/>
    </row>
    <row r="3569" spans="40:40">
      <c r="AN3569" s="3788"/>
    </row>
    <row r="3570" spans="40:40">
      <c r="AN3570" s="3788"/>
    </row>
    <row r="3571" spans="40:40">
      <c r="AN3571" s="3788"/>
    </row>
    <row r="3572" spans="40:40">
      <c r="AN3572" s="3788"/>
    </row>
    <row r="3573" spans="40:40">
      <c r="AN3573" s="3788"/>
    </row>
    <row r="3574" spans="40:40">
      <c r="AN3574" s="3788"/>
    </row>
    <row r="3575" spans="40:40">
      <c r="AN3575" s="3788"/>
    </row>
    <row r="3576" spans="40:40">
      <c r="AN3576" s="3788"/>
    </row>
    <row r="3577" spans="40:40">
      <c r="AN3577" s="3788"/>
    </row>
    <row r="3578" spans="40:40">
      <c r="AN3578" s="3788"/>
    </row>
    <row r="3579" spans="40:40">
      <c r="AN3579" s="3788"/>
    </row>
    <row r="3580" spans="40:40">
      <c r="AN3580" s="3788"/>
    </row>
    <row r="3581" spans="40:40">
      <c r="AN3581" s="3788"/>
    </row>
    <row r="3582" spans="40:40">
      <c r="AN3582" s="3788"/>
    </row>
    <row r="3583" spans="40:40">
      <c r="AN3583" s="3788"/>
    </row>
    <row r="3584" spans="40:40">
      <c r="AN3584" s="3788"/>
    </row>
    <row r="3585" spans="40:40">
      <c r="AN3585" s="3788"/>
    </row>
    <row r="3586" spans="40:40">
      <c r="AN3586" s="3788"/>
    </row>
    <row r="3587" spans="40:40">
      <c r="AN3587" s="3788"/>
    </row>
    <row r="3588" spans="40:40">
      <c r="AN3588" s="3788"/>
    </row>
    <row r="3589" spans="40:40">
      <c r="AN3589" s="3788"/>
    </row>
    <row r="3590" spans="40:40">
      <c r="AN3590" s="3788"/>
    </row>
    <row r="3591" spans="40:40">
      <c r="AN3591" s="3788"/>
    </row>
    <row r="3592" spans="40:40">
      <c r="AN3592" s="3788"/>
    </row>
    <row r="3593" spans="40:40">
      <c r="AN3593" s="3788"/>
    </row>
    <row r="3594" spans="40:40">
      <c r="AN3594" s="3788"/>
    </row>
    <row r="3595" spans="40:40">
      <c r="AN3595" s="3788"/>
    </row>
    <row r="3596" spans="40:40">
      <c r="AN3596" s="3788"/>
    </row>
    <row r="3597" spans="40:40">
      <c r="AN3597" s="3788"/>
    </row>
    <row r="3598" spans="40:40">
      <c r="AN3598" s="3788"/>
    </row>
    <row r="3599" spans="40:40">
      <c r="AN3599" s="3788"/>
    </row>
    <row r="3600" spans="40:40">
      <c r="AN3600" s="3788"/>
    </row>
    <row r="3601" spans="40:40">
      <c r="AN3601" s="3788"/>
    </row>
    <row r="3602" spans="40:40">
      <c r="AN3602" s="3788"/>
    </row>
    <row r="3603" spans="40:40">
      <c r="AN3603" s="3788"/>
    </row>
    <row r="3604" spans="40:40">
      <c r="AN3604" s="3788"/>
    </row>
    <row r="3605" spans="40:40">
      <c r="AN3605" s="3788"/>
    </row>
    <row r="3606" spans="40:40">
      <c r="AN3606" s="3788"/>
    </row>
    <row r="3607" spans="40:40">
      <c r="AN3607" s="3788"/>
    </row>
    <row r="3608" spans="40:40">
      <c r="AN3608" s="3788"/>
    </row>
    <row r="3609" spans="40:40">
      <c r="AN3609" s="3788"/>
    </row>
    <row r="3610" spans="40:40">
      <c r="AN3610" s="3788"/>
    </row>
    <row r="3611" spans="40:40">
      <c r="AN3611" s="3788"/>
    </row>
    <row r="3612" spans="40:40">
      <c r="AN3612" s="3788"/>
    </row>
    <row r="3613" spans="40:40">
      <c r="AN3613" s="3788"/>
    </row>
    <row r="3614" spans="40:40">
      <c r="AN3614" s="3788"/>
    </row>
    <row r="3615" spans="40:40">
      <c r="AN3615" s="3788"/>
    </row>
    <row r="3616" spans="40:40">
      <c r="AN3616" s="3788"/>
    </row>
    <row r="3617" spans="40:40">
      <c r="AN3617" s="3788"/>
    </row>
    <row r="3618" spans="40:40">
      <c r="AN3618" s="3788"/>
    </row>
    <row r="3619" spans="40:40">
      <c r="AN3619" s="3788"/>
    </row>
    <row r="3620" spans="40:40">
      <c r="AN3620" s="3788"/>
    </row>
    <row r="3621" spans="40:40">
      <c r="AN3621" s="3788"/>
    </row>
    <row r="3622" spans="40:40">
      <c r="AN3622" s="3788"/>
    </row>
    <row r="3623" spans="40:40">
      <c r="AN3623" s="3788"/>
    </row>
    <row r="3624" spans="40:40">
      <c r="AN3624" s="3788"/>
    </row>
    <row r="3625" spans="40:40">
      <c r="AN3625" s="3788"/>
    </row>
    <row r="3626" spans="40:40">
      <c r="AN3626" s="3788"/>
    </row>
    <row r="3627" spans="40:40">
      <c r="AN3627" s="3788"/>
    </row>
    <row r="3628" spans="40:40">
      <c r="AN3628" s="3788"/>
    </row>
    <row r="3629" spans="40:40">
      <c r="AN3629" s="3788"/>
    </row>
    <row r="3630" spans="40:40">
      <c r="AN3630" s="3788"/>
    </row>
    <row r="3631" spans="40:40">
      <c r="AN3631" s="3788"/>
    </row>
    <row r="3632" spans="40:40">
      <c r="AN3632" s="3788"/>
    </row>
    <row r="3633" spans="40:40">
      <c r="AN3633" s="3788"/>
    </row>
    <row r="3634" spans="40:40">
      <c r="AN3634" s="3788"/>
    </row>
    <row r="3635" spans="40:40">
      <c r="AN3635" s="3788"/>
    </row>
    <row r="3636" spans="40:40">
      <c r="AN3636" s="3788"/>
    </row>
    <row r="3637" spans="40:40">
      <c r="AN3637" s="3788"/>
    </row>
    <row r="3638" spans="40:40">
      <c r="AN3638" s="3788"/>
    </row>
    <row r="3639" spans="40:40">
      <c r="AN3639" s="3788"/>
    </row>
    <row r="3640" spans="40:40">
      <c r="AN3640" s="3788"/>
    </row>
    <row r="3641" spans="40:40">
      <c r="AN3641" s="3788"/>
    </row>
    <row r="3642" spans="40:40">
      <c r="AN3642" s="3788"/>
    </row>
    <row r="3643" spans="40:40">
      <c r="AN3643" s="3788"/>
    </row>
    <row r="3644" spans="40:40">
      <c r="AN3644" s="3788"/>
    </row>
    <row r="3645" spans="40:40">
      <c r="AN3645" s="3788"/>
    </row>
    <row r="3646" spans="40:40">
      <c r="AN3646" s="3788"/>
    </row>
    <row r="3647" spans="40:40">
      <c r="AN3647" s="3788"/>
    </row>
    <row r="3648" spans="40:40">
      <c r="AN3648" s="3788"/>
    </row>
    <row r="3649" spans="40:40">
      <c r="AN3649" s="3788"/>
    </row>
    <row r="3650" spans="40:40">
      <c r="AN3650" s="3788"/>
    </row>
    <row r="3651" spans="40:40">
      <c r="AN3651" s="3788"/>
    </row>
    <row r="3652" spans="40:40">
      <c r="AN3652" s="3788"/>
    </row>
    <row r="3653" spans="40:40">
      <c r="AN3653" s="3788"/>
    </row>
    <row r="3654" spans="40:40">
      <c r="AN3654" s="3788"/>
    </row>
    <row r="3655" spans="40:40">
      <c r="AN3655" s="3788"/>
    </row>
    <row r="3656" spans="40:40">
      <c r="AN3656" s="3788"/>
    </row>
    <row r="3657" spans="40:40">
      <c r="AN3657" s="3788"/>
    </row>
    <row r="3658" spans="40:40">
      <c r="AN3658" s="3788"/>
    </row>
    <row r="3659" spans="40:40">
      <c r="AN3659" s="3788"/>
    </row>
    <row r="3660" spans="40:40">
      <c r="AN3660" s="3788"/>
    </row>
    <row r="3661" spans="40:40">
      <c r="AN3661" s="3788"/>
    </row>
    <row r="3662" spans="40:40">
      <c r="AN3662" s="3788"/>
    </row>
    <row r="3663" spans="40:40">
      <c r="AN3663" s="3788"/>
    </row>
    <row r="3664" spans="40:40">
      <c r="AN3664" s="3788"/>
    </row>
    <row r="3665" spans="40:40">
      <c r="AN3665" s="3788"/>
    </row>
    <row r="3666" spans="40:40">
      <c r="AN3666" s="3788"/>
    </row>
    <row r="3667" spans="40:40">
      <c r="AN3667" s="3788"/>
    </row>
    <row r="3668" spans="40:40">
      <c r="AN3668" s="3788"/>
    </row>
    <row r="3669" spans="40:40">
      <c r="AN3669" s="3788"/>
    </row>
    <row r="3670" spans="40:40">
      <c r="AN3670" s="3788"/>
    </row>
    <row r="3671" spans="40:40">
      <c r="AN3671" s="3788"/>
    </row>
    <row r="3672" spans="40:40">
      <c r="AN3672" s="3788"/>
    </row>
    <row r="3673" spans="40:40">
      <c r="AN3673" s="3788"/>
    </row>
    <row r="3674" spans="40:40">
      <c r="AN3674" s="3788"/>
    </row>
    <row r="3675" spans="40:40">
      <c r="AN3675" s="3788"/>
    </row>
    <row r="3676" spans="40:40">
      <c r="AN3676" s="3788"/>
    </row>
    <row r="3677" spans="40:40">
      <c r="AN3677" s="3788"/>
    </row>
    <row r="3678" spans="40:40">
      <c r="AN3678" s="3788"/>
    </row>
    <row r="3679" spans="40:40">
      <c r="AN3679" s="3788"/>
    </row>
    <row r="3680" spans="40:40">
      <c r="AN3680" s="3788"/>
    </row>
    <row r="3681" spans="40:40">
      <c r="AN3681" s="3788"/>
    </row>
    <row r="3682" spans="40:40">
      <c r="AN3682" s="3788"/>
    </row>
    <row r="3683" spans="40:40">
      <c r="AN3683" s="3788"/>
    </row>
    <row r="3684" spans="40:40">
      <c r="AN3684" s="3788"/>
    </row>
    <row r="3685" spans="40:40">
      <c r="AN3685" s="3788"/>
    </row>
    <row r="3686" spans="40:40">
      <c r="AN3686" s="3788"/>
    </row>
    <row r="3687" spans="40:40">
      <c r="AN3687" s="3788"/>
    </row>
    <row r="3688" spans="40:40">
      <c r="AN3688" s="3788"/>
    </row>
    <row r="3689" spans="40:40">
      <c r="AN3689" s="3788"/>
    </row>
    <row r="3690" spans="40:40">
      <c r="AN3690" s="3788"/>
    </row>
    <row r="3691" spans="40:40">
      <c r="AN3691" s="3788"/>
    </row>
    <row r="3692" spans="40:40">
      <c r="AN3692" s="3788"/>
    </row>
    <row r="3693" spans="40:40">
      <c r="AN3693" s="3788"/>
    </row>
    <row r="3694" spans="40:40">
      <c r="AN3694" s="3788"/>
    </row>
    <row r="3695" spans="40:40">
      <c r="AN3695" s="3788"/>
    </row>
    <row r="3696" spans="40:40">
      <c r="AN3696" s="3788"/>
    </row>
    <row r="3697" spans="40:40">
      <c r="AN3697" s="3788"/>
    </row>
    <row r="3698" spans="40:40">
      <c r="AN3698" s="3788"/>
    </row>
    <row r="3699" spans="40:40">
      <c r="AN3699" s="3788"/>
    </row>
    <row r="3700" spans="40:40">
      <c r="AN3700" s="3788"/>
    </row>
    <row r="3701" spans="40:40">
      <c r="AN3701" s="3788"/>
    </row>
    <row r="3702" spans="40:40">
      <c r="AN3702" s="3788"/>
    </row>
    <row r="3703" spans="40:40">
      <c r="AN3703" s="3788"/>
    </row>
    <row r="3704" spans="40:40">
      <c r="AN3704" s="3788"/>
    </row>
    <row r="3705" spans="40:40">
      <c r="AN3705" s="3788"/>
    </row>
    <row r="3706" spans="40:40">
      <c r="AN3706" s="3788"/>
    </row>
    <row r="3707" spans="40:40">
      <c r="AN3707" s="3788"/>
    </row>
    <row r="3708" spans="40:40">
      <c r="AN3708" s="3788"/>
    </row>
    <row r="3709" spans="40:40">
      <c r="AN3709" s="3788"/>
    </row>
    <row r="3710" spans="40:40">
      <c r="AN3710" s="3788"/>
    </row>
    <row r="3711" spans="40:40">
      <c r="AN3711" s="3788"/>
    </row>
    <row r="3712" spans="40:40">
      <c r="AN3712" s="3788"/>
    </row>
    <row r="3713" spans="40:40">
      <c r="AN3713" s="3788"/>
    </row>
    <row r="3714" spans="40:40">
      <c r="AN3714" s="3788"/>
    </row>
    <row r="3715" spans="40:40">
      <c r="AN3715" s="3788"/>
    </row>
    <row r="3716" spans="40:40">
      <c r="AN3716" s="3788"/>
    </row>
    <row r="3717" spans="40:40">
      <c r="AN3717" s="3788"/>
    </row>
    <row r="3718" spans="40:40">
      <c r="AN3718" s="3788"/>
    </row>
    <row r="3719" spans="40:40">
      <c r="AN3719" s="3788"/>
    </row>
    <row r="3720" spans="40:40">
      <c r="AN3720" s="3788"/>
    </row>
    <row r="3721" spans="40:40">
      <c r="AN3721" s="3788"/>
    </row>
    <row r="3722" spans="40:40">
      <c r="AN3722" s="3788"/>
    </row>
    <row r="3723" spans="40:40">
      <c r="AN3723" s="3788"/>
    </row>
    <row r="3724" spans="40:40">
      <c r="AN3724" s="3788"/>
    </row>
    <row r="3725" spans="40:40">
      <c r="AN3725" s="3788"/>
    </row>
    <row r="3726" spans="40:40">
      <c r="AN3726" s="3788"/>
    </row>
    <row r="3727" spans="40:40">
      <c r="AN3727" s="3788"/>
    </row>
    <row r="3728" spans="40:40">
      <c r="AN3728" s="3788"/>
    </row>
    <row r="3729" spans="40:40">
      <c r="AN3729" s="3788"/>
    </row>
    <row r="3730" spans="40:40">
      <c r="AN3730" s="3788"/>
    </row>
    <row r="3731" spans="40:40">
      <c r="AN3731" s="3788"/>
    </row>
    <row r="3732" spans="40:40">
      <c r="AN3732" s="3788"/>
    </row>
    <row r="3733" spans="40:40">
      <c r="AN3733" s="3788"/>
    </row>
    <row r="3734" spans="40:40">
      <c r="AN3734" s="3788"/>
    </row>
    <row r="3735" spans="40:40">
      <c r="AN3735" s="3788"/>
    </row>
    <row r="3736" spans="40:40">
      <c r="AN3736" s="3788"/>
    </row>
    <row r="3737" spans="40:40">
      <c r="AN3737" s="3788"/>
    </row>
    <row r="3738" spans="40:40">
      <c r="AN3738" s="3788"/>
    </row>
    <row r="3739" spans="40:40">
      <c r="AN3739" s="3788"/>
    </row>
    <row r="3740" spans="40:40">
      <c r="AN3740" s="3788"/>
    </row>
    <row r="3741" spans="40:40">
      <c r="AN3741" s="3788"/>
    </row>
    <row r="3742" spans="40:40">
      <c r="AN3742" s="3788"/>
    </row>
    <row r="3743" spans="40:40">
      <c r="AN3743" s="3788"/>
    </row>
    <row r="3744" spans="40:40">
      <c r="AN3744" s="3788"/>
    </row>
    <row r="3745" spans="40:57">
      <c r="AN3745" s="3788"/>
    </row>
    <row r="3746" spans="40:57">
      <c r="AN3746" s="3788"/>
    </row>
    <row r="3747" spans="40:57">
      <c r="AN3747" s="3788"/>
    </row>
    <row r="3748" spans="40:57">
      <c r="AN3748" s="3788"/>
    </row>
    <row r="3749" spans="40:57">
      <c r="AN3749" s="3788"/>
    </row>
    <row r="3750" spans="40:57">
      <c r="AN3750" s="3788"/>
    </row>
    <row r="3751" spans="40:57">
      <c r="AN3751" s="3788"/>
    </row>
    <row r="3752" spans="40:57">
      <c r="AN3752" s="3788"/>
    </row>
    <row r="3753" spans="40:57">
      <c r="AN3753" s="3788"/>
    </row>
    <row r="3754" spans="40:57">
      <c r="AN3754" s="3788"/>
      <c r="BE3754" s="3789"/>
    </row>
    <row r="3755" spans="40:57">
      <c r="AN3755" s="3788"/>
    </row>
    <row r="3756" spans="40:57">
      <c r="AN3756" s="3788"/>
    </row>
    <row r="3757" spans="40:57">
      <c r="AN3757" s="3788"/>
    </row>
    <row r="3758" spans="40:57">
      <c r="AN3758" s="3788"/>
    </row>
    <row r="3759" spans="40:57">
      <c r="AN3759" s="3788"/>
    </row>
    <row r="3760" spans="40:57">
      <c r="AN3760" s="3788"/>
    </row>
    <row r="3761" spans="40:40">
      <c r="AN3761" s="3788"/>
    </row>
    <row r="3762" spans="40:40">
      <c r="AN3762" s="3788"/>
    </row>
    <row r="3763" spans="40:40">
      <c r="AN3763" s="3788"/>
    </row>
    <row r="3764" spans="40:40">
      <c r="AN3764" s="3788"/>
    </row>
    <row r="3765" spans="40:40">
      <c r="AN3765" s="3788"/>
    </row>
    <row r="3766" spans="40:40">
      <c r="AN3766" s="3788"/>
    </row>
    <row r="3767" spans="40:40">
      <c r="AN3767" s="3788"/>
    </row>
    <row r="3768" spans="40:40">
      <c r="AN3768" s="3788"/>
    </row>
    <row r="3769" spans="40:40">
      <c r="AN3769" s="3788"/>
    </row>
    <row r="3770" spans="40:40">
      <c r="AN3770" s="3788"/>
    </row>
    <row r="3771" spans="40:40">
      <c r="AN3771" s="3788"/>
    </row>
    <row r="3772" spans="40:40">
      <c r="AN3772" s="3788"/>
    </row>
    <row r="3773" spans="40:40">
      <c r="AN3773" s="3788"/>
    </row>
    <row r="3774" spans="40:40">
      <c r="AN3774" s="3788"/>
    </row>
    <row r="3775" spans="40:40">
      <c r="AN3775" s="3788"/>
    </row>
    <row r="3776" spans="40:40">
      <c r="AN3776" s="3788"/>
    </row>
    <row r="3777" spans="40:40">
      <c r="AN3777" s="3788"/>
    </row>
    <row r="3778" spans="40:40">
      <c r="AN3778" s="3788"/>
    </row>
    <row r="3779" spans="40:40">
      <c r="AN3779" s="3788"/>
    </row>
    <row r="3780" spans="40:40">
      <c r="AN3780" s="3788"/>
    </row>
    <row r="3781" spans="40:40">
      <c r="AN3781" s="3788"/>
    </row>
    <row r="3782" spans="40:40">
      <c r="AN3782" s="3788"/>
    </row>
    <row r="3783" spans="40:40">
      <c r="AN3783" s="3788"/>
    </row>
    <row r="3784" spans="40:40">
      <c r="AN3784" s="3788"/>
    </row>
    <row r="3785" spans="40:40">
      <c r="AN3785" s="3788"/>
    </row>
    <row r="3786" spans="40:40">
      <c r="AN3786" s="3788"/>
    </row>
    <row r="3787" spans="40:40">
      <c r="AN3787" s="3788"/>
    </row>
    <row r="3788" spans="40:40">
      <c r="AN3788" s="3788"/>
    </row>
    <row r="3789" spans="40:40">
      <c r="AN3789" s="3788"/>
    </row>
    <row r="3790" spans="40:40">
      <c r="AN3790" s="3788"/>
    </row>
    <row r="3791" spans="40:40">
      <c r="AN3791" s="3788"/>
    </row>
    <row r="3792" spans="40:40">
      <c r="AN3792" s="3788"/>
    </row>
    <row r="3793" spans="40:40">
      <c r="AN3793" s="3788"/>
    </row>
    <row r="3794" spans="40:40">
      <c r="AN3794" s="3788"/>
    </row>
    <row r="3795" spans="40:40">
      <c r="AN3795" s="3788"/>
    </row>
    <row r="3796" spans="40:40">
      <c r="AN3796" s="3788"/>
    </row>
    <row r="3797" spans="40:40">
      <c r="AN3797" s="3788"/>
    </row>
    <row r="3798" spans="40:40">
      <c r="AN3798" s="3788"/>
    </row>
    <row r="3799" spans="40:40">
      <c r="AN3799" s="3788"/>
    </row>
    <row r="3800" spans="40:40">
      <c r="AN3800" s="3788"/>
    </row>
    <row r="3801" spans="40:40">
      <c r="AN3801" s="3788"/>
    </row>
    <row r="3802" spans="40:40">
      <c r="AN3802" s="3788"/>
    </row>
    <row r="3803" spans="40:40">
      <c r="AN3803" s="3788"/>
    </row>
    <row r="3804" spans="40:40">
      <c r="AN3804" s="3788"/>
    </row>
    <row r="3805" spans="40:40">
      <c r="AN3805" s="3788"/>
    </row>
    <row r="3806" spans="40:40">
      <c r="AN3806" s="3788"/>
    </row>
    <row r="3807" spans="40:40">
      <c r="AN3807" s="3788"/>
    </row>
    <row r="3808" spans="40:40">
      <c r="AN3808" s="3788"/>
    </row>
    <row r="3809" spans="40:40">
      <c r="AN3809" s="3788"/>
    </row>
    <row r="3810" spans="40:40">
      <c r="AN3810" s="3788"/>
    </row>
    <row r="3811" spans="40:40">
      <c r="AN3811" s="3788"/>
    </row>
    <row r="3812" spans="40:40">
      <c r="AN3812" s="3788"/>
    </row>
    <row r="3813" spans="40:40">
      <c r="AN3813" s="3788"/>
    </row>
    <row r="3814" spans="40:40">
      <c r="AN3814" s="3788"/>
    </row>
    <row r="3815" spans="40:40">
      <c r="AN3815" s="3788"/>
    </row>
    <row r="3816" spans="40:40">
      <c r="AN3816" s="3788"/>
    </row>
    <row r="3817" spans="40:40">
      <c r="AN3817" s="3788"/>
    </row>
    <row r="3818" spans="40:40">
      <c r="AN3818" s="3788"/>
    </row>
    <row r="3819" spans="40:40">
      <c r="AN3819" s="3788"/>
    </row>
    <row r="3820" spans="40:40">
      <c r="AN3820" s="3788"/>
    </row>
    <row r="3821" spans="40:40">
      <c r="AN3821" s="3788"/>
    </row>
    <row r="3822" spans="40:40">
      <c r="AN3822" s="3788"/>
    </row>
    <row r="3823" spans="40:40">
      <c r="AN3823" s="3788"/>
    </row>
    <row r="3824" spans="40:40">
      <c r="AN3824" s="3788"/>
    </row>
    <row r="3825" spans="40:40">
      <c r="AN3825" s="3788"/>
    </row>
    <row r="3826" spans="40:40">
      <c r="AN3826" s="3788"/>
    </row>
    <row r="3827" spans="40:40">
      <c r="AN3827" s="3788"/>
    </row>
    <row r="3828" spans="40:40">
      <c r="AN3828" s="3788"/>
    </row>
    <row r="3829" spans="40:40">
      <c r="AN3829" s="3788"/>
    </row>
    <row r="3830" spans="40:40">
      <c r="AN3830" s="3788"/>
    </row>
    <row r="3831" spans="40:40">
      <c r="AN3831" s="3788"/>
    </row>
    <row r="3832" spans="40:40">
      <c r="AN3832" s="3788"/>
    </row>
    <row r="3833" spans="40:40">
      <c r="AN3833" s="3788"/>
    </row>
    <row r="3834" spans="40:40">
      <c r="AN3834" s="3788"/>
    </row>
    <row r="3835" spans="40:40">
      <c r="AN3835" s="3788"/>
    </row>
    <row r="3836" spans="40:40">
      <c r="AN3836" s="3788"/>
    </row>
    <row r="3837" spans="40:40">
      <c r="AN3837" s="3788"/>
    </row>
    <row r="3838" spans="40:40">
      <c r="AN3838" s="3788"/>
    </row>
    <row r="3839" spans="40:40">
      <c r="AN3839" s="3788"/>
    </row>
    <row r="3840" spans="40:40">
      <c r="AN3840" s="3788"/>
    </row>
    <row r="3841" spans="40:40">
      <c r="AN3841" s="3788"/>
    </row>
    <row r="3842" spans="40:40">
      <c r="AN3842" s="3788"/>
    </row>
    <row r="3843" spans="40:40">
      <c r="AN3843" s="3788"/>
    </row>
    <row r="3844" spans="40:40">
      <c r="AN3844" s="3788"/>
    </row>
    <row r="3845" spans="40:40">
      <c r="AN3845" s="3788"/>
    </row>
    <row r="3846" spans="40:40">
      <c r="AN3846" s="3788"/>
    </row>
    <row r="3847" spans="40:40">
      <c r="AN3847" s="3788"/>
    </row>
    <row r="3848" spans="40:40">
      <c r="AN3848" s="3788"/>
    </row>
    <row r="3849" spans="40:40">
      <c r="AN3849" s="3788"/>
    </row>
    <row r="3850" spans="40:40">
      <c r="AN3850" s="3788"/>
    </row>
    <row r="3851" spans="40:40">
      <c r="AN3851" s="3788"/>
    </row>
    <row r="3852" spans="40:40">
      <c r="AN3852" s="3788"/>
    </row>
    <row r="3853" spans="40:40">
      <c r="AN3853" s="3788"/>
    </row>
    <row r="3854" spans="40:40">
      <c r="AN3854" s="3788"/>
    </row>
    <row r="3855" spans="40:40">
      <c r="AN3855" s="3788"/>
    </row>
    <row r="3856" spans="40:40">
      <c r="AN3856" s="3788"/>
    </row>
    <row r="3857" spans="40:40">
      <c r="AN3857" s="3788"/>
    </row>
    <row r="3858" spans="40:40">
      <c r="AN3858" s="3788"/>
    </row>
    <row r="3859" spans="40:40">
      <c r="AN3859" s="3788"/>
    </row>
    <row r="3860" spans="40:40">
      <c r="AN3860" s="3788"/>
    </row>
    <row r="3861" spans="40:40">
      <c r="AN3861" s="3788"/>
    </row>
    <row r="3862" spans="40:40">
      <c r="AN3862" s="3788"/>
    </row>
    <row r="3863" spans="40:40">
      <c r="AN3863" s="3788"/>
    </row>
    <row r="3864" spans="40:40">
      <c r="AN3864" s="3788"/>
    </row>
    <row r="3865" spans="40:40">
      <c r="AN3865" s="3788"/>
    </row>
    <row r="3866" spans="40:40">
      <c r="AN3866" s="3788"/>
    </row>
    <row r="3867" spans="40:40">
      <c r="AN3867" s="3788"/>
    </row>
    <row r="3868" spans="40:40">
      <c r="AN3868" s="3788"/>
    </row>
    <row r="3869" spans="40:40">
      <c r="AN3869" s="3788"/>
    </row>
    <row r="3870" spans="40:40">
      <c r="AN3870" s="3788"/>
    </row>
    <row r="3871" spans="40:40">
      <c r="AN3871" s="3788"/>
    </row>
    <row r="3872" spans="40:40">
      <c r="AN3872" s="3788"/>
    </row>
    <row r="3873" spans="40:40">
      <c r="AN3873" s="3788"/>
    </row>
    <row r="3874" spans="40:40">
      <c r="AN3874" s="3788"/>
    </row>
    <row r="3875" spans="40:40">
      <c r="AN3875" s="3788"/>
    </row>
    <row r="3876" spans="40:40">
      <c r="AN3876" s="3788"/>
    </row>
    <row r="3877" spans="40:40">
      <c r="AN3877" s="3788"/>
    </row>
    <row r="3878" spans="40:40">
      <c r="AN3878" s="3788"/>
    </row>
    <row r="3879" spans="40:40">
      <c r="AN3879" s="3788"/>
    </row>
    <row r="3880" spans="40:40">
      <c r="AN3880" s="3788"/>
    </row>
    <row r="3881" spans="40:40">
      <c r="AN3881" s="3788"/>
    </row>
    <row r="3882" spans="40:40">
      <c r="AN3882" s="3788"/>
    </row>
    <row r="3883" spans="40:40">
      <c r="AN3883" s="3788"/>
    </row>
    <row r="3884" spans="40:40">
      <c r="AN3884" s="3788"/>
    </row>
    <row r="3885" spans="40:40">
      <c r="AN3885" s="3788"/>
    </row>
    <row r="3886" spans="40:40">
      <c r="AN3886" s="3788"/>
    </row>
    <row r="3887" spans="40:40">
      <c r="AN3887" s="3788"/>
    </row>
    <row r="3888" spans="40:40">
      <c r="AN3888" s="3788"/>
    </row>
    <row r="3889" spans="40:40">
      <c r="AN3889" s="3788"/>
    </row>
    <row r="3890" spans="40:40">
      <c r="AN3890" s="3788"/>
    </row>
    <row r="3891" spans="40:40">
      <c r="AN3891" s="3788"/>
    </row>
    <row r="3892" spans="40:40">
      <c r="AN3892" s="3788"/>
    </row>
    <row r="3893" spans="40:40">
      <c r="AN3893" s="3788"/>
    </row>
    <row r="3894" spans="40:40">
      <c r="AN3894" s="3788"/>
    </row>
    <row r="3895" spans="40:40">
      <c r="AN3895" s="3788"/>
    </row>
    <row r="3896" spans="40:40">
      <c r="AN3896" s="3788"/>
    </row>
    <row r="3897" spans="40:40">
      <c r="AN3897" s="3788"/>
    </row>
    <row r="3898" spans="40:40">
      <c r="AN3898" s="3788"/>
    </row>
    <row r="3899" spans="40:40">
      <c r="AN3899" s="3788"/>
    </row>
    <row r="3900" spans="40:40">
      <c r="AN3900" s="3788"/>
    </row>
    <row r="3901" spans="40:40">
      <c r="AN3901" s="3788"/>
    </row>
    <row r="3902" spans="40:40">
      <c r="AN3902" s="3788"/>
    </row>
    <row r="3903" spans="40:40">
      <c r="AN3903" s="3788"/>
    </row>
    <row r="3904" spans="40:40">
      <c r="AN3904" s="3788"/>
    </row>
    <row r="3905" spans="40:40">
      <c r="AN3905" s="3788"/>
    </row>
    <row r="3906" spans="40:40">
      <c r="AN3906" s="3788"/>
    </row>
    <row r="3907" spans="40:40">
      <c r="AN3907" s="3788"/>
    </row>
    <row r="3908" spans="40:40">
      <c r="AN3908" s="3788"/>
    </row>
    <row r="3909" spans="40:40">
      <c r="AN3909" s="3788"/>
    </row>
    <row r="3910" spans="40:40">
      <c r="AN3910" s="3788"/>
    </row>
    <row r="3911" spans="40:40">
      <c r="AN3911" s="3788"/>
    </row>
    <row r="3912" spans="40:40">
      <c r="AN3912" s="3788"/>
    </row>
    <row r="3913" spans="40:40">
      <c r="AN3913" s="3788"/>
    </row>
    <row r="3914" spans="40:40">
      <c r="AN3914" s="3788"/>
    </row>
    <row r="3915" spans="40:40">
      <c r="AN3915" s="3788"/>
    </row>
    <row r="3916" spans="40:40">
      <c r="AN3916" s="3788"/>
    </row>
    <row r="3917" spans="40:40">
      <c r="AN3917" s="3788"/>
    </row>
    <row r="3918" spans="40:40">
      <c r="AN3918" s="3788"/>
    </row>
    <row r="3919" spans="40:40">
      <c r="AN3919" s="3788"/>
    </row>
    <row r="3920" spans="40:40">
      <c r="AN3920" s="3788"/>
    </row>
    <row r="3921" spans="40:40">
      <c r="AN3921" s="3788"/>
    </row>
    <row r="3922" spans="40:40">
      <c r="AN3922" s="3788"/>
    </row>
    <row r="3923" spans="40:40">
      <c r="AN3923" s="3788"/>
    </row>
    <row r="3924" spans="40:40">
      <c r="AN3924" s="3788"/>
    </row>
    <row r="3925" spans="40:40">
      <c r="AN3925" s="3788"/>
    </row>
    <row r="3926" spans="40:40">
      <c r="AN3926" s="3788"/>
    </row>
    <row r="3927" spans="40:40">
      <c r="AN3927" s="3788"/>
    </row>
    <row r="3928" spans="40:40">
      <c r="AN3928" s="3788"/>
    </row>
    <row r="3929" spans="40:40">
      <c r="AN3929" s="3788"/>
    </row>
    <row r="3930" spans="40:40">
      <c r="AN3930" s="3788"/>
    </row>
    <row r="3931" spans="40:40">
      <c r="AN3931" s="3788"/>
    </row>
    <row r="3932" spans="40:40">
      <c r="AN3932" s="3788"/>
    </row>
    <row r="3933" spans="40:40">
      <c r="AN3933" s="3788"/>
    </row>
    <row r="3934" spans="40:40">
      <c r="AN3934" s="3788"/>
    </row>
    <row r="3935" spans="40:40">
      <c r="AN3935" s="3788"/>
    </row>
    <row r="3936" spans="40:40">
      <c r="AN3936" s="3788"/>
    </row>
    <row r="3937" spans="40:40">
      <c r="AN3937" s="3788"/>
    </row>
    <row r="3938" spans="40:40">
      <c r="AN3938" s="3788"/>
    </row>
    <row r="3939" spans="40:40">
      <c r="AN3939" s="3788"/>
    </row>
    <row r="3940" spans="40:40">
      <c r="AN3940" s="3788"/>
    </row>
    <row r="3941" spans="40:40">
      <c r="AN3941" s="3788"/>
    </row>
    <row r="3942" spans="40:40">
      <c r="AN3942" s="3788"/>
    </row>
    <row r="3943" spans="40:40">
      <c r="AN3943" s="3788"/>
    </row>
    <row r="3944" spans="40:40">
      <c r="AN3944" s="3788"/>
    </row>
    <row r="3945" spans="40:40">
      <c r="AN3945" s="3788"/>
    </row>
    <row r="3946" spans="40:40">
      <c r="AN3946" s="3788"/>
    </row>
    <row r="3947" spans="40:40">
      <c r="AN3947" s="3788"/>
    </row>
    <row r="3948" spans="40:40">
      <c r="AN3948" s="3788"/>
    </row>
    <row r="3949" spans="40:40">
      <c r="AN3949" s="3788"/>
    </row>
    <row r="3950" spans="40:40">
      <c r="AN3950" s="3788"/>
    </row>
    <row r="3951" spans="40:40">
      <c r="AN3951" s="3788"/>
    </row>
    <row r="3952" spans="40:40">
      <c r="AN3952" s="3788"/>
    </row>
    <row r="3953" spans="40:40">
      <c r="AN3953" s="3788"/>
    </row>
    <row r="3954" spans="40:40">
      <c r="AN3954" s="3788"/>
    </row>
    <row r="3955" spans="40:40">
      <c r="AN3955" s="3788"/>
    </row>
    <row r="3956" spans="40:40">
      <c r="AN3956" s="3788"/>
    </row>
    <row r="3957" spans="40:40">
      <c r="AN3957" s="3788"/>
    </row>
    <row r="3958" spans="40:40">
      <c r="AN3958" s="3788"/>
    </row>
    <row r="3959" spans="40:40">
      <c r="AN3959" s="3788"/>
    </row>
    <row r="3960" spans="40:40">
      <c r="AN3960" s="3788"/>
    </row>
    <row r="3961" spans="40:40">
      <c r="AN3961" s="3788"/>
    </row>
    <row r="3962" spans="40:40">
      <c r="AN3962" s="3788"/>
    </row>
    <row r="3963" spans="40:40">
      <c r="AN3963" s="3788"/>
    </row>
    <row r="3964" spans="40:40">
      <c r="AN3964" s="3788"/>
    </row>
    <row r="3965" spans="40:40">
      <c r="AN3965" s="3788"/>
    </row>
    <row r="3966" spans="40:40">
      <c r="AN3966" s="3788"/>
    </row>
    <row r="3967" spans="40:40">
      <c r="AN3967" s="3788"/>
    </row>
    <row r="3968" spans="40:40">
      <c r="AN3968" s="3788"/>
    </row>
    <row r="3969" spans="40:40">
      <c r="AN3969" s="3788"/>
    </row>
    <row r="3970" spans="40:40">
      <c r="AN3970" s="3788"/>
    </row>
    <row r="3971" spans="40:40">
      <c r="AN3971" s="3788"/>
    </row>
    <row r="3972" spans="40:40">
      <c r="AN3972" s="3788"/>
    </row>
    <row r="3973" spans="40:40">
      <c r="AN3973" s="3788"/>
    </row>
    <row r="3974" spans="40:40">
      <c r="AN3974" s="3788"/>
    </row>
    <row r="3975" spans="40:40">
      <c r="AN3975" s="3788"/>
    </row>
    <row r="3976" spans="40:40">
      <c r="AN3976" s="3788"/>
    </row>
    <row r="3977" spans="40:40">
      <c r="AN3977" s="3788"/>
    </row>
    <row r="3978" spans="40:40">
      <c r="AN3978" s="3788"/>
    </row>
    <row r="3979" spans="40:40">
      <c r="AN3979" s="3788"/>
    </row>
    <row r="3980" spans="40:40">
      <c r="AN3980" s="3788"/>
    </row>
    <row r="3981" spans="40:40">
      <c r="AN3981" s="3788"/>
    </row>
    <row r="3982" spans="40:40">
      <c r="AN3982" s="3788"/>
    </row>
    <row r="3983" spans="40:40">
      <c r="AN3983" s="3788"/>
    </row>
    <row r="3984" spans="40:40">
      <c r="AN3984" s="3788"/>
    </row>
    <row r="3985" spans="40:40">
      <c r="AN3985" s="3788"/>
    </row>
    <row r="3986" spans="40:40">
      <c r="AN3986" s="3788"/>
    </row>
    <row r="3987" spans="40:40">
      <c r="AN3987" s="3788"/>
    </row>
    <row r="3988" spans="40:40">
      <c r="AN3988" s="3788"/>
    </row>
    <row r="3989" spans="40:40">
      <c r="AN3989" s="3788"/>
    </row>
    <row r="3990" spans="40:40">
      <c r="AN3990" s="3788"/>
    </row>
    <row r="3991" spans="40:40">
      <c r="AN3991" s="3788"/>
    </row>
    <row r="3992" spans="40:40">
      <c r="AN3992" s="3788"/>
    </row>
    <row r="3993" spans="40:40">
      <c r="AN3993" s="3788"/>
    </row>
    <row r="3994" spans="40:40">
      <c r="AN3994" s="3788"/>
    </row>
    <row r="3995" spans="40:40">
      <c r="AN3995" s="3788"/>
    </row>
    <row r="3996" spans="40:40">
      <c r="AN3996" s="3788"/>
    </row>
    <row r="3997" spans="40:40">
      <c r="AN3997" s="3788"/>
    </row>
    <row r="3998" spans="40:40">
      <c r="AN3998" s="3788"/>
    </row>
    <row r="3999" spans="40:40">
      <c r="AN3999" s="3788"/>
    </row>
    <row r="4000" spans="40:40">
      <c r="AN4000" s="3788"/>
    </row>
    <row r="4001" spans="40:40">
      <c r="AN4001" s="3788"/>
    </row>
    <row r="4002" spans="40:40">
      <c r="AN4002" s="3788"/>
    </row>
    <row r="4003" spans="40:40">
      <c r="AN4003" s="3788"/>
    </row>
    <row r="4004" spans="40:40">
      <c r="AN4004" s="3788"/>
    </row>
    <row r="4005" spans="40:40">
      <c r="AN4005" s="3788"/>
    </row>
    <row r="4006" spans="40:40">
      <c r="AN4006" s="3788"/>
    </row>
    <row r="4007" spans="40:40">
      <c r="AN4007" s="3788"/>
    </row>
    <row r="4008" spans="40:40">
      <c r="AN4008" s="3788"/>
    </row>
    <row r="4009" spans="40:40">
      <c r="AN4009" s="3788"/>
    </row>
    <row r="4010" spans="40:40">
      <c r="AN4010" s="3788"/>
    </row>
    <row r="4011" spans="40:40">
      <c r="AN4011" s="3788"/>
    </row>
    <row r="4012" spans="40:40">
      <c r="AN4012" s="3788"/>
    </row>
    <row r="4013" spans="40:40">
      <c r="AN4013" s="3788"/>
    </row>
    <row r="4014" spans="40:40">
      <c r="AN4014" s="3788"/>
    </row>
    <row r="4015" spans="40:40">
      <c r="AN4015" s="3788"/>
    </row>
    <row r="4016" spans="40:40">
      <c r="AN4016" s="3788"/>
    </row>
    <row r="4017" spans="40:40">
      <c r="AN4017" s="3788"/>
    </row>
    <row r="4018" spans="40:40">
      <c r="AN4018" s="3788"/>
    </row>
    <row r="4019" spans="40:40">
      <c r="AN4019" s="3788"/>
    </row>
    <row r="4020" spans="40:40">
      <c r="AN4020" s="3788"/>
    </row>
    <row r="4021" spans="40:40">
      <c r="AN4021" s="3788"/>
    </row>
    <row r="4022" spans="40:40">
      <c r="AN4022" s="3788"/>
    </row>
    <row r="4023" spans="40:40">
      <c r="AN4023" s="3788"/>
    </row>
    <row r="4024" spans="40:40">
      <c r="AN4024" s="3788"/>
    </row>
    <row r="4025" spans="40:40">
      <c r="AN4025" s="3788"/>
    </row>
    <row r="4026" spans="40:40">
      <c r="AN4026" s="3788"/>
    </row>
    <row r="4027" spans="40:40">
      <c r="AN4027" s="3788"/>
    </row>
    <row r="4028" spans="40:40">
      <c r="AN4028" s="3788"/>
    </row>
    <row r="4029" spans="40:40">
      <c r="AN4029" s="3788"/>
    </row>
    <row r="4030" spans="40:40">
      <c r="AN4030" s="3788"/>
    </row>
    <row r="4031" spans="40:40">
      <c r="AN4031" s="3788"/>
    </row>
    <row r="4032" spans="40:40">
      <c r="AN4032" s="3788"/>
    </row>
    <row r="4033" spans="40:40">
      <c r="AN4033" s="3788"/>
    </row>
    <row r="4034" spans="40:40">
      <c r="AN4034" s="3788"/>
    </row>
    <row r="4035" spans="40:40">
      <c r="AN4035" s="3788"/>
    </row>
    <row r="4036" spans="40:40">
      <c r="AN4036" s="3788"/>
    </row>
    <row r="4037" spans="40:40">
      <c r="AN4037" s="3788"/>
    </row>
    <row r="4038" spans="40:40">
      <c r="AN4038" s="3788"/>
    </row>
    <row r="4039" spans="40:40">
      <c r="AN4039" s="3788"/>
    </row>
    <row r="4040" spans="40:40">
      <c r="AN4040" s="3788"/>
    </row>
    <row r="4041" spans="40:40">
      <c r="AN4041" s="3788"/>
    </row>
    <row r="4042" spans="40:40">
      <c r="AN4042" s="3788"/>
    </row>
    <row r="4043" spans="40:40">
      <c r="AN4043" s="3788"/>
    </row>
    <row r="4044" spans="40:40">
      <c r="AN4044" s="3788"/>
    </row>
    <row r="4045" spans="40:40">
      <c r="AN4045" s="3788"/>
    </row>
    <row r="4046" spans="40:40">
      <c r="AN4046" s="3788"/>
    </row>
    <row r="4047" spans="40:40">
      <c r="AN4047" s="3788"/>
    </row>
    <row r="4048" spans="40:40">
      <c r="AN4048" s="3788"/>
    </row>
    <row r="4049" spans="40:40">
      <c r="AN4049" s="3788"/>
    </row>
    <row r="4050" spans="40:40">
      <c r="AN4050" s="3788"/>
    </row>
    <row r="4051" spans="40:40">
      <c r="AN4051" s="3788"/>
    </row>
    <row r="4052" spans="40:40">
      <c r="AN4052" s="3788"/>
    </row>
    <row r="4053" spans="40:40">
      <c r="AN4053" s="3788"/>
    </row>
    <row r="4054" spans="40:40">
      <c r="AN4054" s="3788"/>
    </row>
    <row r="4055" spans="40:40">
      <c r="AN4055" s="3788"/>
    </row>
    <row r="4056" spans="40:40">
      <c r="AN4056" s="3788"/>
    </row>
    <row r="4057" spans="40:40">
      <c r="AN4057" s="3788"/>
    </row>
    <row r="4058" spans="40:40">
      <c r="AN4058" s="3788"/>
    </row>
    <row r="4059" spans="40:40">
      <c r="AN4059" s="3788"/>
    </row>
    <row r="4060" spans="40:40">
      <c r="AN4060" s="3788"/>
    </row>
    <row r="4061" spans="40:40">
      <c r="AN4061" s="3788"/>
    </row>
    <row r="4062" spans="40:40">
      <c r="AN4062" s="3788"/>
    </row>
    <row r="4063" spans="40:40">
      <c r="AN4063" s="3788"/>
    </row>
    <row r="4064" spans="40:40">
      <c r="AN4064" s="3788"/>
    </row>
    <row r="4065" spans="40:40">
      <c r="AN4065" s="3788"/>
    </row>
    <row r="4066" spans="40:40">
      <c r="AN4066" s="3788"/>
    </row>
    <row r="4067" spans="40:40">
      <c r="AN4067" s="3788"/>
    </row>
    <row r="4068" spans="40:40">
      <c r="AN4068" s="3788"/>
    </row>
    <row r="4069" spans="40:40">
      <c r="AN4069" s="3788"/>
    </row>
    <row r="4070" spans="40:40">
      <c r="AN4070" s="3788"/>
    </row>
    <row r="4071" spans="40:40">
      <c r="AN4071" s="3788"/>
    </row>
    <row r="4072" spans="40:40">
      <c r="AN4072" s="3788"/>
    </row>
    <row r="4073" spans="40:40">
      <c r="AN4073" s="3788"/>
    </row>
    <row r="4074" spans="40:40">
      <c r="AN4074" s="3788"/>
    </row>
    <row r="4075" spans="40:40">
      <c r="AN4075" s="3788"/>
    </row>
    <row r="4076" spans="40:40">
      <c r="AN4076" s="3788"/>
    </row>
    <row r="4077" spans="40:40">
      <c r="AN4077" s="3788"/>
    </row>
    <row r="4078" spans="40:40">
      <c r="AN4078" s="3788"/>
    </row>
    <row r="4079" spans="40:40">
      <c r="AN4079" s="3788"/>
    </row>
    <row r="4080" spans="40:40">
      <c r="AN4080" s="3788"/>
    </row>
    <row r="4081" spans="40:40">
      <c r="AN4081" s="3788"/>
    </row>
    <row r="4082" spans="40:40">
      <c r="AN4082" s="3788"/>
    </row>
    <row r="4083" spans="40:40">
      <c r="AN4083" s="3788"/>
    </row>
    <row r="4084" spans="40:40">
      <c r="AN4084" s="3788"/>
    </row>
    <row r="4085" spans="40:40">
      <c r="AN4085" s="3788"/>
    </row>
    <row r="4086" spans="40:40">
      <c r="AN4086" s="3788"/>
    </row>
    <row r="4087" spans="40:40">
      <c r="AN4087" s="3788"/>
    </row>
    <row r="4088" spans="40:40">
      <c r="AN4088" s="3788"/>
    </row>
    <row r="4089" spans="40:40">
      <c r="AN4089" s="3788"/>
    </row>
    <row r="4090" spans="40:40">
      <c r="AN4090" s="3788"/>
    </row>
    <row r="4091" spans="40:40">
      <c r="AN4091" s="3788"/>
    </row>
    <row r="4092" spans="40:40">
      <c r="AN4092" s="3788"/>
    </row>
    <row r="4093" spans="40:40">
      <c r="AN4093" s="3788"/>
    </row>
    <row r="4094" spans="40:40">
      <c r="AN4094" s="3788"/>
    </row>
    <row r="4095" spans="40:40">
      <c r="AN4095" s="3788"/>
    </row>
    <row r="4096" spans="40:40">
      <c r="AN4096" s="3788"/>
    </row>
    <row r="4097" spans="40:40">
      <c r="AN4097" s="3788"/>
    </row>
    <row r="4098" spans="40:40">
      <c r="AN4098" s="3788"/>
    </row>
    <row r="4099" spans="40:40">
      <c r="AN4099" s="3788"/>
    </row>
    <row r="4100" spans="40:40">
      <c r="AN4100" s="3788"/>
    </row>
    <row r="4101" spans="40:40">
      <c r="AN4101" s="3788"/>
    </row>
    <row r="4102" spans="40:40">
      <c r="AN4102" s="3788"/>
    </row>
    <row r="4103" spans="40:40">
      <c r="AN4103" s="3788"/>
    </row>
    <row r="4104" spans="40:40">
      <c r="AN4104" s="3788"/>
    </row>
    <row r="4105" spans="40:40">
      <c r="AN4105" s="3788"/>
    </row>
    <row r="4106" spans="40:40">
      <c r="AN4106" s="3788"/>
    </row>
    <row r="4107" spans="40:40">
      <c r="AN4107" s="3788"/>
    </row>
    <row r="4108" spans="40:40">
      <c r="AN4108" s="3788"/>
    </row>
    <row r="4109" spans="40:40">
      <c r="AN4109" s="3788"/>
    </row>
    <row r="4110" spans="40:40">
      <c r="AN4110" s="3788"/>
    </row>
    <row r="4111" spans="40:40">
      <c r="AN4111" s="3788"/>
    </row>
    <row r="4112" spans="40:40">
      <c r="AN4112" s="3788"/>
    </row>
    <row r="4113" spans="40:40">
      <c r="AN4113" s="3788"/>
    </row>
    <row r="4114" spans="40:40">
      <c r="AN4114" s="3788"/>
    </row>
    <row r="4115" spans="40:40">
      <c r="AN4115" s="3788"/>
    </row>
    <row r="4116" spans="40:40">
      <c r="AN4116" s="3788"/>
    </row>
    <row r="4117" spans="40:40">
      <c r="AN4117" s="3788"/>
    </row>
    <row r="4118" spans="40:40">
      <c r="AN4118" s="3788"/>
    </row>
    <row r="4119" spans="40:40">
      <c r="AN4119" s="3788"/>
    </row>
    <row r="4120" spans="40:40">
      <c r="AN4120" s="3788"/>
    </row>
    <row r="4121" spans="40:40">
      <c r="AN4121" s="3788"/>
    </row>
    <row r="4122" spans="40:40">
      <c r="AN4122" s="3788"/>
    </row>
    <row r="4123" spans="40:40">
      <c r="AN4123" s="3788"/>
    </row>
    <row r="4124" spans="40:40">
      <c r="AN4124" s="3788"/>
    </row>
    <row r="4125" spans="40:40">
      <c r="AN4125" s="3788"/>
    </row>
    <row r="4126" spans="40:40">
      <c r="AN4126" s="3788"/>
    </row>
    <row r="4127" spans="40:40">
      <c r="AN4127" s="3788"/>
    </row>
    <row r="4128" spans="40:40">
      <c r="AN4128" s="3788"/>
    </row>
    <row r="4129" spans="40:40">
      <c r="AN4129" s="3788"/>
    </row>
    <row r="4130" spans="40:40">
      <c r="AN4130" s="3788"/>
    </row>
    <row r="4131" spans="40:40">
      <c r="AN4131" s="3788"/>
    </row>
    <row r="4132" spans="40:40">
      <c r="AN4132" s="3788"/>
    </row>
    <row r="4133" spans="40:40">
      <c r="AN4133" s="3788"/>
    </row>
    <row r="4134" spans="40:40">
      <c r="AN4134" s="3788"/>
    </row>
    <row r="4135" spans="40:40">
      <c r="AN4135" s="3788"/>
    </row>
    <row r="4136" spans="40:40">
      <c r="AN4136" s="3788"/>
    </row>
    <row r="4137" spans="40:40">
      <c r="AN4137" s="3788"/>
    </row>
    <row r="4138" spans="40:40">
      <c r="AN4138" s="3788"/>
    </row>
    <row r="4139" spans="40:40">
      <c r="AN4139" s="3788"/>
    </row>
    <row r="4140" spans="40:40">
      <c r="AN4140" s="3788"/>
    </row>
    <row r="4141" spans="40:40">
      <c r="AN4141" s="3788"/>
    </row>
    <row r="4142" spans="40:40">
      <c r="AN4142" s="3788"/>
    </row>
    <row r="4143" spans="40:40">
      <c r="AN4143" s="3788"/>
    </row>
    <row r="4144" spans="40:40">
      <c r="AN4144" s="3788"/>
    </row>
    <row r="4145" spans="40:40">
      <c r="AN4145" s="3788"/>
    </row>
    <row r="4146" spans="40:40">
      <c r="AN4146" s="3788"/>
    </row>
    <row r="4147" spans="40:40">
      <c r="AN4147" s="3788"/>
    </row>
    <row r="4148" spans="40:40">
      <c r="AN4148" s="3788"/>
    </row>
    <row r="4149" spans="40:40">
      <c r="AN4149" s="3788"/>
    </row>
    <row r="4150" spans="40:40">
      <c r="AN4150" s="3788"/>
    </row>
    <row r="4151" spans="40:40">
      <c r="AN4151" s="3788"/>
    </row>
    <row r="4152" spans="40:40">
      <c r="AN4152" s="3788"/>
    </row>
    <row r="4153" spans="40:40">
      <c r="AN4153" s="3788"/>
    </row>
    <row r="4154" spans="40:40">
      <c r="AN4154" s="3788"/>
    </row>
    <row r="4155" spans="40:40">
      <c r="AN4155" s="3788"/>
    </row>
    <row r="4156" spans="40:40">
      <c r="AN4156" s="3788"/>
    </row>
    <row r="4157" spans="40:40">
      <c r="AN4157" s="3788"/>
    </row>
    <row r="4158" spans="40:40">
      <c r="AN4158" s="3788"/>
    </row>
    <row r="4159" spans="40:40">
      <c r="AN4159" s="3788"/>
    </row>
    <row r="4160" spans="40:40">
      <c r="AN4160" s="3788"/>
    </row>
    <row r="4161" spans="40:40">
      <c r="AN4161" s="3788"/>
    </row>
    <row r="4162" spans="40:40">
      <c r="AN4162" s="3788"/>
    </row>
    <row r="4163" spans="40:40">
      <c r="AN4163" s="3788"/>
    </row>
    <row r="4164" spans="40:40">
      <c r="AN4164" s="3788"/>
    </row>
    <row r="4165" spans="40:40">
      <c r="AN4165" s="3788"/>
    </row>
    <row r="4166" spans="40:40">
      <c r="AN4166" s="3788"/>
    </row>
    <row r="4167" spans="40:40">
      <c r="AN4167" s="3788"/>
    </row>
    <row r="4168" spans="40:40">
      <c r="AN4168" s="3788"/>
    </row>
    <row r="4169" spans="40:40">
      <c r="AN4169" s="3788"/>
    </row>
    <row r="4170" spans="40:40">
      <c r="AN4170" s="3788"/>
    </row>
    <row r="4171" spans="40:40">
      <c r="AN4171" s="3788"/>
    </row>
    <row r="4172" spans="40:40">
      <c r="AN4172" s="3788"/>
    </row>
    <row r="4173" spans="40:40">
      <c r="AN4173" s="3788"/>
    </row>
    <row r="4174" spans="40:40">
      <c r="AN4174" s="3788"/>
    </row>
    <row r="4175" spans="40:40">
      <c r="AN4175" s="3788"/>
    </row>
    <row r="4176" spans="40:40">
      <c r="AN4176" s="3788"/>
    </row>
    <row r="4177" spans="40:40">
      <c r="AN4177" s="3788"/>
    </row>
    <row r="4178" spans="40:40">
      <c r="AN4178" s="3788"/>
    </row>
    <row r="4179" spans="40:40">
      <c r="AN4179" s="3788"/>
    </row>
    <row r="4180" spans="40:40">
      <c r="AN4180" s="3788"/>
    </row>
    <row r="4181" spans="40:40">
      <c r="AN4181" s="3788"/>
    </row>
    <row r="4182" spans="40:40">
      <c r="AN4182" s="3788"/>
    </row>
    <row r="4183" spans="40:40">
      <c r="AN4183" s="3788"/>
    </row>
    <row r="4184" spans="40:40">
      <c r="AN4184" s="3788"/>
    </row>
    <row r="4185" spans="40:40">
      <c r="AN4185" s="3788"/>
    </row>
    <row r="4186" spans="40:40">
      <c r="AN4186" s="3788"/>
    </row>
    <row r="4187" spans="40:40">
      <c r="AN4187" s="3788"/>
    </row>
    <row r="4188" spans="40:40">
      <c r="AN4188" s="3788"/>
    </row>
    <row r="4189" spans="40:40">
      <c r="AN4189" s="3788"/>
    </row>
    <row r="4190" spans="40:40">
      <c r="AN4190" s="3788"/>
    </row>
    <row r="4191" spans="40:40">
      <c r="AN4191" s="3788"/>
    </row>
    <row r="4192" spans="40:40">
      <c r="AN4192" s="3788"/>
    </row>
    <row r="4193" spans="40:40">
      <c r="AN4193" s="3788"/>
    </row>
    <row r="4194" spans="40:40">
      <c r="AN4194" s="3788"/>
    </row>
    <row r="4195" spans="40:40">
      <c r="AN4195" s="3788"/>
    </row>
    <row r="4196" spans="40:40">
      <c r="AN4196" s="3788"/>
    </row>
    <row r="4197" spans="40:40">
      <c r="AN4197" s="3788"/>
    </row>
    <row r="4198" spans="40:40">
      <c r="AN4198" s="3788"/>
    </row>
    <row r="4199" spans="40:40">
      <c r="AN4199" s="3788"/>
    </row>
    <row r="4200" spans="40:40">
      <c r="AN4200" s="3788"/>
    </row>
    <row r="4201" spans="40:40">
      <c r="AN4201" s="3788"/>
    </row>
    <row r="4202" spans="40:40">
      <c r="AN4202" s="3788"/>
    </row>
    <row r="4203" spans="40:40">
      <c r="AN4203" s="3788"/>
    </row>
    <row r="4204" spans="40:40">
      <c r="AN4204" s="3788"/>
    </row>
    <row r="4205" spans="40:40">
      <c r="AN4205" s="3788"/>
    </row>
    <row r="4206" spans="40:40">
      <c r="AN4206" s="3788"/>
    </row>
    <row r="4207" spans="40:40">
      <c r="AN4207" s="3788"/>
    </row>
    <row r="4208" spans="40:40">
      <c r="AN4208" s="3788"/>
    </row>
    <row r="4209" spans="40:40">
      <c r="AN4209" s="3788"/>
    </row>
    <row r="4210" spans="40:40">
      <c r="AN4210" s="3788"/>
    </row>
    <row r="4211" spans="40:40">
      <c r="AN4211" s="3788"/>
    </row>
    <row r="4212" spans="40:40">
      <c r="AN4212" s="3788"/>
    </row>
    <row r="4213" spans="40:40">
      <c r="AN4213" s="3788"/>
    </row>
    <row r="4214" spans="40:40">
      <c r="AN4214" s="3788"/>
    </row>
    <row r="4215" spans="40:40">
      <c r="AN4215" s="3788"/>
    </row>
    <row r="4216" spans="40:40">
      <c r="AN4216" s="3788"/>
    </row>
    <row r="4217" spans="40:40">
      <c r="AN4217" s="3788"/>
    </row>
    <row r="4218" spans="40:40">
      <c r="AN4218" s="3788"/>
    </row>
    <row r="4219" spans="40:40">
      <c r="AN4219" s="3788"/>
    </row>
    <row r="4220" spans="40:40">
      <c r="AN4220" s="3788"/>
    </row>
    <row r="4221" spans="40:40">
      <c r="AN4221" s="3788"/>
    </row>
    <row r="4222" spans="40:40">
      <c r="AN4222" s="3788"/>
    </row>
    <row r="4223" spans="40:40">
      <c r="AN4223" s="3788"/>
    </row>
    <row r="4224" spans="40:40">
      <c r="AN4224" s="3788"/>
    </row>
    <row r="4225" spans="40:40">
      <c r="AN4225" s="3788"/>
    </row>
    <row r="4226" spans="40:40">
      <c r="AN4226" s="3788"/>
    </row>
    <row r="4227" spans="40:40">
      <c r="AN4227" s="3788"/>
    </row>
    <row r="4228" spans="40:40">
      <c r="AN4228" s="3788"/>
    </row>
    <row r="4229" spans="40:40">
      <c r="AN4229" s="3788"/>
    </row>
    <row r="4230" spans="40:40">
      <c r="AN4230" s="3788"/>
    </row>
    <row r="4231" spans="40:40">
      <c r="AN4231" s="3788"/>
    </row>
    <row r="4232" spans="40:40">
      <c r="AN4232" s="3788"/>
    </row>
    <row r="4233" spans="40:40">
      <c r="AN4233" s="3788"/>
    </row>
    <row r="4234" spans="40:40">
      <c r="AN4234" s="3788"/>
    </row>
    <row r="4235" spans="40:40">
      <c r="AN4235" s="3788"/>
    </row>
    <row r="4236" spans="40:40">
      <c r="AN4236" s="3788"/>
    </row>
    <row r="4237" spans="40:40">
      <c r="AN4237" s="3788"/>
    </row>
    <row r="4238" spans="40:40">
      <c r="AN4238" s="3788"/>
    </row>
    <row r="4239" spans="40:40">
      <c r="AN4239" s="3788"/>
    </row>
    <row r="4240" spans="40:40">
      <c r="AN4240" s="3788"/>
    </row>
    <row r="4241" spans="40:40">
      <c r="AN4241" s="3788"/>
    </row>
    <row r="4242" spans="40:40">
      <c r="AN4242" s="3788"/>
    </row>
    <row r="4243" spans="40:40">
      <c r="AN4243" s="3788"/>
    </row>
    <row r="4244" spans="40:40">
      <c r="AN4244" s="3788"/>
    </row>
    <row r="4245" spans="40:40">
      <c r="AN4245" s="3788"/>
    </row>
    <row r="4246" spans="40:40">
      <c r="AN4246" s="3788"/>
    </row>
    <row r="4247" spans="40:40">
      <c r="AN4247" s="3788"/>
    </row>
    <row r="4248" spans="40:40">
      <c r="AN4248" s="3788"/>
    </row>
    <row r="4249" spans="40:40">
      <c r="AN4249" s="3788"/>
    </row>
    <row r="4250" spans="40:40">
      <c r="AN4250" s="3788"/>
    </row>
    <row r="4251" spans="40:40">
      <c r="AN4251" s="3788"/>
    </row>
    <row r="4252" spans="40:40">
      <c r="AN4252" s="3788"/>
    </row>
    <row r="4253" spans="40:40">
      <c r="AN4253" s="3788"/>
    </row>
    <row r="4254" spans="40:40">
      <c r="AN4254" s="3788"/>
    </row>
    <row r="4255" spans="40:40">
      <c r="AN4255" s="3788"/>
    </row>
    <row r="4256" spans="40:40">
      <c r="AN4256" s="3788"/>
    </row>
    <row r="4257" spans="40:40">
      <c r="AN4257" s="3788"/>
    </row>
    <row r="4258" spans="40:40">
      <c r="AN4258" s="3788"/>
    </row>
    <row r="4259" spans="40:40">
      <c r="AN4259" s="3788"/>
    </row>
    <row r="4260" spans="40:40">
      <c r="AN4260" s="3788"/>
    </row>
    <row r="4261" spans="40:40">
      <c r="AN4261" s="3788"/>
    </row>
    <row r="4262" spans="40:40">
      <c r="AN4262" s="3788"/>
    </row>
    <row r="4263" spans="40:40">
      <c r="AN4263" s="3788"/>
    </row>
    <row r="4264" spans="40:40">
      <c r="AN4264" s="3788"/>
    </row>
    <row r="4265" spans="40:40">
      <c r="AN4265" s="3788"/>
    </row>
    <row r="4266" spans="40:40">
      <c r="AN4266" s="3788"/>
    </row>
    <row r="4267" spans="40:40">
      <c r="AN4267" s="3788"/>
    </row>
    <row r="4268" spans="40:40">
      <c r="AN4268" s="3788"/>
    </row>
    <row r="4269" spans="40:40">
      <c r="AN4269" s="3788"/>
    </row>
    <row r="4270" spans="40:40">
      <c r="AN4270" s="3788"/>
    </row>
    <row r="4271" spans="40:40">
      <c r="AN4271" s="3788"/>
    </row>
    <row r="4272" spans="40:40">
      <c r="AN4272" s="3788"/>
    </row>
    <row r="4273" spans="40:40">
      <c r="AN4273" s="3788"/>
    </row>
    <row r="4274" spans="40:40">
      <c r="AN4274" s="3788"/>
    </row>
    <row r="4275" spans="40:40">
      <c r="AN4275" s="3788"/>
    </row>
    <row r="4276" spans="40:40">
      <c r="AN4276" s="3788"/>
    </row>
    <row r="4277" spans="40:40">
      <c r="AN4277" s="3788"/>
    </row>
    <row r="4278" spans="40:40">
      <c r="AN4278" s="3788"/>
    </row>
    <row r="4279" spans="40:40">
      <c r="AN4279" s="3788"/>
    </row>
    <row r="4280" spans="40:40">
      <c r="AN4280" s="3788"/>
    </row>
    <row r="4281" spans="40:40">
      <c r="AN4281" s="3788"/>
    </row>
    <row r="4282" spans="40:40">
      <c r="AN4282" s="3788"/>
    </row>
    <row r="4283" spans="40:40">
      <c r="AN4283" s="3788"/>
    </row>
    <row r="4284" spans="40:40">
      <c r="AN4284" s="3788"/>
    </row>
    <row r="4285" spans="40:40">
      <c r="AN4285" s="3788"/>
    </row>
    <row r="4286" spans="40:40">
      <c r="AN4286" s="3788"/>
    </row>
    <row r="4287" spans="40:40">
      <c r="AN4287" s="3788"/>
    </row>
    <row r="4288" spans="40:40">
      <c r="AN4288" s="3788"/>
    </row>
    <row r="4289" spans="40:40">
      <c r="AN4289" s="3788"/>
    </row>
    <row r="4290" spans="40:40">
      <c r="AN4290" s="3788"/>
    </row>
    <row r="4291" spans="40:40">
      <c r="AN4291" s="3788"/>
    </row>
    <row r="4292" spans="40:40">
      <c r="AN4292" s="3788"/>
    </row>
    <row r="4293" spans="40:40">
      <c r="AN4293" s="3788"/>
    </row>
    <row r="4294" spans="40:40">
      <c r="AN4294" s="3788"/>
    </row>
    <row r="4295" spans="40:40">
      <c r="AN4295" s="3788"/>
    </row>
    <row r="4296" spans="40:40">
      <c r="AN4296" s="3788"/>
    </row>
    <row r="4297" spans="40:40">
      <c r="AN4297" s="3788"/>
    </row>
    <row r="4298" spans="40:40">
      <c r="AN4298" s="3788"/>
    </row>
    <row r="4299" spans="40:40">
      <c r="AN4299" s="3788"/>
    </row>
    <row r="4300" spans="40:40">
      <c r="AN4300" s="3788"/>
    </row>
    <row r="4301" spans="40:40">
      <c r="AN4301" s="3788"/>
    </row>
    <row r="4302" spans="40:40">
      <c r="AN4302" s="3788"/>
    </row>
    <row r="4303" spans="40:40">
      <c r="AN4303" s="3788"/>
    </row>
    <row r="4304" spans="40:40">
      <c r="AN4304" s="3788"/>
    </row>
    <row r="4305" spans="40:40">
      <c r="AN4305" s="3788"/>
    </row>
    <row r="4306" spans="40:40">
      <c r="AN4306" s="3788"/>
    </row>
    <row r="4307" spans="40:40">
      <c r="AN4307" s="3788"/>
    </row>
    <row r="4308" spans="40:40">
      <c r="AN4308" s="3788"/>
    </row>
    <row r="4309" spans="40:40">
      <c r="AN4309" s="3788"/>
    </row>
    <row r="4310" spans="40:40">
      <c r="AN4310" s="3788"/>
    </row>
    <row r="4311" spans="40:40">
      <c r="AN4311" s="3788"/>
    </row>
    <row r="4312" spans="40:40">
      <c r="AN4312" s="3788"/>
    </row>
    <row r="4313" spans="40:40">
      <c r="AN4313" s="3788"/>
    </row>
    <row r="4314" spans="40:40">
      <c r="AN4314" s="3788"/>
    </row>
    <row r="4315" spans="40:40">
      <c r="AN4315" s="3788"/>
    </row>
    <row r="4316" spans="40:40">
      <c r="AN4316" s="3788"/>
    </row>
    <row r="4317" spans="40:40">
      <c r="AN4317" s="3788"/>
    </row>
    <row r="4318" spans="40:40">
      <c r="AN4318" s="3788"/>
    </row>
    <row r="4319" spans="40:40">
      <c r="AN4319" s="3788"/>
    </row>
    <row r="4320" spans="40:40">
      <c r="AN4320" s="3788"/>
    </row>
    <row r="4321" spans="40:40">
      <c r="AN4321" s="3788"/>
    </row>
    <row r="4322" spans="40:40">
      <c r="AN4322" s="3788"/>
    </row>
    <row r="4323" spans="40:40">
      <c r="AN4323" s="3788"/>
    </row>
    <row r="4324" spans="40:40">
      <c r="AN4324" s="3788"/>
    </row>
    <row r="4325" spans="40:40">
      <c r="AN4325" s="3788"/>
    </row>
    <row r="4326" spans="40:40">
      <c r="AN4326" s="3788"/>
    </row>
    <row r="4327" spans="40:40">
      <c r="AN4327" s="3788"/>
    </row>
    <row r="4328" spans="40:40">
      <c r="AN4328" s="3788"/>
    </row>
    <row r="4329" spans="40:40">
      <c r="AN4329" s="3788"/>
    </row>
    <row r="4330" spans="40:40">
      <c r="AN4330" s="3788"/>
    </row>
    <row r="4331" spans="40:40">
      <c r="AN4331" s="3788"/>
    </row>
    <row r="4332" spans="40:40">
      <c r="AN4332" s="3788"/>
    </row>
    <row r="4333" spans="40:40">
      <c r="AN4333" s="3788"/>
    </row>
    <row r="4334" spans="40:40">
      <c r="AN4334" s="3788"/>
    </row>
    <row r="4335" spans="40:40">
      <c r="AN4335" s="3788"/>
    </row>
    <row r="4336" spans="40:40">
      <c r="AN4336" s="3788"/>
    </row>
    <row r="4337" spans="40:40">
      <c r="AN4337" s="3788"/>
    </row>
    <row r="4338" spans="40:40">
      <c r="AN4338" s="3788"/>
    </row>
    <row r="4339" spans="40:40">
      <c r="AN4339" s="3788"/>
    </row>
    <row r="4340" spans="40:40">
      <c r="AN4340" s="3788"/>
    </row>
    <row r="4341" spans="40:40">
      <c r="AN4341" s="3788"/>
    </row>
    <row r="4342" spans="40:40">
      <c r="AN4342" s="3788"/>
    </row>
    <row r="4343" spans="40:40">
      <c r="AN4343" s="3788"/>
    </row>
    <row r="4344" spans="40:40">
      <c r="AN4344" s="3788"/>
    </row>
    <row r="4345" spans="40:40">
      <c r="AN4345" s="3788"/>
    </row>
    <row r="4346" spans="40:40">
      <c r="AN4346" s="3788"/>
    </row>
    <row r="4347" spans="40:40">
      <c r="AN4347" s="3788"/>
    </row>
    <row r="4348" spans="40:40">
      <c r="AN4348" s="3788"/>
    </row>
    <row r="4349" spans="40:40">
      <c r="AN4349" s="3788"/>
    </row>
    <row r="4350" spans="40:40">
      <c r="AN4350" s="3788"/>
    </row>
    <row r="4351" spans="40:40">
      <c r="AN4351" s="3788"/>
    </row>
    <row r="4352" spans="40:40">
      <c r="AN4352" s="3788"/>
    </row>
    <row r="4353" spans="40:40">
      <c r="AN4353" s="3788"/>
    </row>
    <row r="4354" spans="40:40">
      <c r="AN4354" s="3788"/>
    </row>
    <row r="4355" spans="40:40">
      <c r="AN4355" s="3788"/>
    </row>
    <row r="4356" spans="40:40">
      <c r="AN4356" s="3788"/>
    </row>
    <row r="4357" spans="40:40">
      <c r="AN4357" s="3788"/>
    </row>
    <row r="4358" spans="40:40">
      <c r="AN4358" s="3788"/>
    </row>
    <row r="4359" spans="40:40">
      <c r="AN4359" s="3788"/>
    </row>
    <row r="4360" spans="40:40">
      <c r="AN4360" s="3788"/>
    </row>
    <row r="4361" spans="40:40">
      <c r="AN4361" s="3788"/>
    </row>
    <row r="4362" spans="40:40">
      <c r="AN4362" s="3788"/>
    </row>
    <row r="4363" spans="40:40">
      <c r="AN4363" s="3788"/>
    </row>
    <row r="4364" spans="40:40">
      <c r="AN4364" s="3788"/>
    </row>
    <row r="4365" spans="40:40">
      <c r="AN4365" s="3788"/>
    </row>
    <row r="4366" spans="40:40">
      <c r="AN4366" s="3788"/>
    </row>
    <row r="4367" spans="40:40">
      <c r="AN4367" s="3788"/>
    </row>
    <row r="4368" spans="40:40">
      <c r="AN4368" s="3788"/>
    </row>
    <row r="4369" spans="40:40">
      <c r="AN4369" s="3788"/>
    </row>
    <row r="4370" spans="40:40">
      <c r="AN4370" s="3788"/>
    </row>
    <row r="4371" spans="40:40">
      <c r="AN4371" s="3788"/>
    </row>
    <row r="4372" spans="40:40">
      <c r="AN4372" s="3788"/>
    </row>
    <row r="4373" spans="40:40">
      <c r="AN4373" s="3788"/>
    </row>
    <row r="4374" spans="40:40">
      <c r="AN4374" s="3788"/>
    </row>
    <row r="4375" spans="40:40">
      <c r="AN4375" s="3788"/>
    </row>
    <row r="4376" spans="40:40">
      <c r="AN4376" s="3788"/>
    </row>
    <row r="4377" spans="40:40">
      <c r="AN4377" s="3788"/>
    </row>
    <row r="4378" spans="40:40">
      <c r="AN4378" s="3788"/>
    </row>
    <row r="4379" spans="40:40">
      <c r="AN4379" s="3788"/>
    </row>
    <row r="4380" spans="40:40">
      <c r="AN4380" s="3788"/>
    </row>
    <row r="4381" spans="40:40">
      <c r="AN4381" s="3788"/>
    </row>
    <row r="4382" spans="40:40">
      <c r="AN4382" s="3788"/>
    </row>
    <row r="4383" spans="40:40">
      <c r="AN4383" s="3788"/>
    </row>
    <row r="4384" spans="40:40">
      <c r="AN4384" s="3788"/>
    </row>
    <row r="4385" spans="40:40">
      <c r="AN4385" s="3788"/>
    </row>
    <row r="4386" spans="40:40">
      <c r="AN4386" s="3788"/>
    </row>
    <row r="4387" spans="40:40">
      <c r="AN4387" s="3788"/>
    </row>
    <row r="4388" spans="40:40">
      <c r="AN4388" s="3788"/>
    </row>
    <row r="4389" spans="40:40">
      <c r="AN4389" s="3788"/>
    </row>
    <row r="4390" spans="40:40">
      <c r="AN4390" s="3788"/>
    </row>
    <row r="4391" spans="40:40">
      <c r="AN4391" s="3788"/>
    </row>
    <row r="4392" spans="40:40">
      <c r="AN4392" s="3788"/>
    </row>
    <row r="4393" spans="40:40">
      <c r="AN4393" s="3788"/>
    </row>
    <row r="4394" spans="40:40">
      <c r="AN4394" s="3788"/>
    </row>
    <row r="4395" spans="40:40">
      <c r="AN4395" s="3788"/>
    </row>
    <row r="4396" spans="40:40">
      <c r="AN4396" s="3788"/>
    </row>
    <row r="4397" spans="40:40">
      <c r="AN4397" s="3788"/>
    </row>
    <row r="4398" spans="40:40">
      <c r="AN4398" s="3788"/>
    </row>
    <row r="4399" spans="40:40">
      <c r="AN4399" s="3788"/>
    </row>
    <row r="4400" spans="40:40">
      <c r="AN4400" s="3788"/>
    </row>
    <row r="4401" spans="40:40">
      <c r="AN4401" s="3788"/>
    </row>
    <row r="4402" spans="40:40">
      <c r="AN4402" s="3788"/>
    </row>
    <row r="4403" spans="40:40">
      <c r="AN4403" s="3788"/>
    </row>
    <row r="4404" spans="40:40">
      <c r="AN4404" s="3788"/>
    </row>
    <row r="4405" spans="40:40">
      <c r="AN4405" s="3788"/>
    </row>
    <row r="4406" spans="40:40">
      <c r="AN4406" s="3788"/>
    </row>
    <row r="4407" spans="40:40">
      <c r="AN4407" s="3788"/>
    </row>
    <row r="4408" spans="40:40">
      <c r="AN4408" s="3788"/>
    </row>
    <row r="4409" spans="40:40">
      <c r="AN4409" s="3788"/>
    </row>
    <row r="4410" spans="40:40">
      <c r="AN4410" s="3788"/>
    </row>
    <row r="4411" spans="40:40">
      <c r="AN4411" s="3788"/>
    </row>
    <row r="4412" spans="40:40">
      <c r="AN4412" s="3788"/>
    </row>
    <row r="4413" spans="40:40">
      <c r="AN4413" s="3788"/>
    </row>
    <row r="4414" spans="40:40">
      <c r="AN4414" s="3788"/>
    </row>
    <row r="4415" spans="40:40">
      <c r="AN4415" s="3788"/>
    </row>
    <row r="4416" spans="40:40">
      <c r="AN4416" s="3788"/>
    </row>
    <row r="4417" spans="40:40">
      <c r="AN4417" s="3788"/>
    </row>
    <row r="4418" spans="40:40">
      <c r="AN4418" s="3788"/>
    </row>
    <row r="4419" spans="40:40">
      <c r="AN4419" s="3788"/>
    </row>
    <row r="4420" spans="40:40">
      <c r="AN4420" s="3788"/>
    </row>
    <row r="4421" spans="40:40">
      <c r="AN4421" s="3788"/>
    </row>
    <row r="4422" spans="40:40">
      <c r="AN4422" s="3788"/>
    </row>
    <row r="4423" spans="40:40">
      <c r="AN4423" s="3788"/>
    </row>
    <row r="4424" spans="40:40">
      <c r="AN4424" s="3788"/>
    </row>
    <row r="4425" spans="40:40">
      <c r="AN4425" s="3788"/>
    </row>
    <row r="4426" spans="40:40">
      <c r="AN4426" s="3788"/>
    </row>
    <row r="4427" spans="40:40">
      <c r="AN4427" s="3788"/>
    </row>
    <row r="4428" spans="40:40">
      <c r="AN4428" s="3788"/>
    </row>
    <row r="4429" spans="40:40">
      <c r="AN4429" s="3788"/>
    </row>
    <row r="4430" spans="40:40">
      <c r="AN4430" s="3788"/>
    </row>
    <row r="4431" spans="40:40">
      <c r="AN4431" s="3788"/>
    </row>
    <row r="4432" spans="40:40">
      <c r="AN4432" s="3788"/>
    </row>
    <row r="4433" spans="40:40">
      <c r="AN4433" s="3788"/>
    </row>
    <row r="4434" spans="40:40">
      <c r="AN4434" s="3788"/>
    </row>
    <row r="4435" spans="40:40">
      <c r="AN4435" s="3788"/>
    </row>
    <row r="4436" spans="40:40">
      <c r="AN4436" s="3788"/>
    </row>
    <row r="4437" spans="40:40">
      <c r="AN4437" s="3788"/>
    </row>
    <row r="4438" spans="40:40">
      <c r="AN4438" s="3788"/>
    </row>
    <row r="4439" spans="40:40">
      <c r="AN4439" s="3788"/>
    </row>
    <row r="4440" spans="40:40">
      <c r="AN4440" s="3788"/>
    </row>
    <row r="4441" spans="40:40">
      <c r="AN4441" s="3788"/>
    </row>
    <row r="4442" spans="40:40">
      <c r="AN4442" s="3788"/>
    </row>
    <row r="4443" spans="40:40">
      <c r="AN4443" s="3788"/>
    </row>
    <row r="4444" spans="40:40">
      <c r="AN4444" s="3788"/>
    </row>
    <row r="4445" spans="40:40">
      <c r="AN4445" s="3788"/>
    </row>
    <row r="4446" spans="40:40">
      <c r="AN4446" s="3788"/>
    </row>
    <row r="4447" spans="40:40">
      <c r="AN4447" s="3788"/>
    </row>
    <row r="4448" spans="40:40">
      <c r="AN4448" s="3788"/>
    </row>
    <row r="4449" spans="40:40">
      <c r="AN4449" s="3788"/>
    </row>
    <row r="4450" spans="40:40">
      <c r="AN4450" s="3788"/>
    </row>
    <row r="4451" spans="40:40">
      <c r="AN4451" s="3788"/>
    </row>
    <row r="4452" spans="40:40">
      <c r="AN4452" s="3788"/>
    </row>
    <row r="4453" spans="40:40">
      <c r="AN4453" s="3788"/>
    </row>
    <row r="4454" spans="40:40">
      <c r="AN4454" s="3788"/>
    </row>
    <row r="4455" spans="40:40">
      <c r="AN4455" s="3788"/>
    </row>
    <row r="4456" spans="40:40">
      <c r="AN4456" s="3788"/>
    </row>
    <row r="4457" spans="40:40">
      <c r="AN4457" s="3788"/>
    </row>
    <row r="4458" spans="40:40">
      <c r="AN4458" s="3788"/>
    </row>
    <row r="4459" spans="40:40">
      <c r="AN4459" s="3788"/>
    </row>
    <row r="4460" spans="40:40">
      <c r="AN4460" s="3788"/>
    </row>
    <row r="4461" spans="40:40">
      <c r="AN4461" s="3788"/>
    </row>
    <row r="4462" spans="40:40">
      <c r="AN4462" s="3788"/>
    </row>
    <row r="4463" spans="40:40">
      <c r="AN4463" s="3788"/>
    </row>
    <row r="4464" spans="40:40">
      <c r="AN4464" s="3788"/>
    </row>
    <row r="4465" spans="40:40">
      <c r="AN4465" s="3788"/>
    </row>
    <row r="4466" spans="40:40">
      <c r="AN4466" s="3788"/>
    </row>
    <row r="4467" spans="40:40">
      <c r="AN4467" s="3788"/>
    </row>
    <row r="4468" spans="40:40">
      <c r="AN4468" s="3788"/>
    </row>
    <row r="4469" spans="40:40">
      <c r="AN4469" s="3788"/>
    </row>
    <row r="4470" spans="40:40">
      <c r="AN4470" s="3788"/>
    </row>
    <row r="4471" spans="40:40">
      <c r="AN4471" s="3788"/>
    </row>
    <row r="4472" spans="40:40">
      <c r="AN4472" s="3788"/>
    </row>
    <row r="4473" spans="40:40">
      <c r="AN4473" s="3788"/>
    </row>
    <row r="4474" spans="40:40">
      <c r="AN4474" s="3788"/>
    </row>
    <row r="4475" spans="40:40">
      <c r="AN4475" s="3788"/>
    </row>
    <row r="4476" spans="40:40">
      <c r="AN4476" s="3788"/>
    </row>
    <row r="4477" spans="40:40">
      <c r="AN4477" s="3788"/>
    </row>
    <row r="4478" spans="40:40">
      <c r="AN4478" s="3788"/>
    </row>
    <row r="4479" spans="40:40">
      <c r="AN4479" s="3788"/>
    </row>
    <row r="4480" spans="40:40">
      <c r="AN4480" s="3788"/>
    </row>
    <row r="4481" spans="40:40">
      <c r="AN4481" s="3788"/>
    </row>
    <row r="4482" spans="40:40">
      <c r="AN4482" s="3788"/>
    </row>
    <row r="4483" spans="40:40">
      <c r="AN4483" s="3788"/>
    </row>
    <row r="4484" spans="40:40">
      <c r="AN4484" s="3788"/>
    </row>
    <row r="4485" spans="40:40">
      <c r="AN4485" s="3788"/>
    </row>
    <row r="4486" spans="40:40">
      <c r="AN4486" s="3788"/>
    </row>
    <row r="4487" spans="40:40">
      <c r="AN4487" s="3788"/>
    </row>
    <row r="4488" spans="40:40">
      <c r="AN4488" s="3788"/>
    </row>
    <row r="4489" spans="40:40">
      <c r="AN4489" s="3788"/>
    </row>
    <row r="4490" spans="40:40">
      <c r="AN4490" s="3788"/>
    </row>
    <row r="4491" spans="40:40">
      <c r="AN4491" s="3788"/>
    </row>
    <row r="4492" spans="40:40">
      <c r="AN4492" s="3788"/>
    </row>
    <row r="4493" spans="40:40">
      <c r="AN4493" s="3788"/>
    </row>
    <row r="4494" spans="40:40">
      <c r="AN4494" s="3788"/>
    </row>
    <row r="4495" spans="40:40">
      <c r="AN4495" s="3788"/>
    </row>
    <row r="4496" spans="40:40">
      <c r="AN4496" s="3788"/>
    </row>
    <row r="4497" spans="40:40">
      <c r="AN4497" s="3788"/>
    </row>
    <row r="4498" spans="40:40">
      <c r="AN4498" s="3788"/>
    </row>
    <row r="4499" spans="40:40">
      <c r="AN4499" s="3788"/>
    </row>
    <row r="4500" spans="40:40">
      <c r="AN4500" s="3788"/>
    </row>
    <row r="4501" spans="40:40">
      <c r="AN4501" s="3788"/>
    </row>
    <row r="4502" spans="40:40">
      <c r="AN4502" s="3788"/>
    </row>
    <row r="4503" spans="40:40">
      <c r="AN4503" s="3788"/>
    </row>
    <row r="4504" spans="40:40">
      <c r="AN4504" s="3788"/>
    </row>
    <row r="4505" spans="40:40">
      <c r="AN4505" s="3788"/>
    </row>
    <row r="4506" spans="40:40">
      <c r="AN4506" s="3788"/>
    </row>
    <row r="4507" spans="40:40">
      <c r="AN4507" s="3788"/>
    </row>
    <row r="4508" spans="40:40">
      <c r="AN4508" s="3788"/>
    </row>
    <row r="4509" spans="40:40">
      <c r="AN4509" s="3788"/>
    </row>
    <row r="4510" spans="40:40">
      <c r="AN4510" s="3788"/>
    </row>
    <row r="4511" spans="40:40">
      <c r="AN4511" s="3788"/>
    </row>
    <row r="4512" spans="40:40">
      <c r="AN4512" s="3788"/>
    </row>
    <row r="4513" spans="40:40">
      <c r="AN4513" s="3788"/>
    </row>
    <row r="4514" spans="40:40">
      <c r="AN4514" s="3788"/>
    </row>
    <row r="4515" spans="40:40">
      <c r="AN4515" s="3788"/>
    </row>
    <row r="4516" spans="40:40">
      <c r="AN4516" s="3788"/>
    </row>
    <row r="4517" spans="40:40">
      <c r="AN4517" s="3788"/>
    </row>
    <row r="4518" spans="40:40">
      <c r="AN4518" s="3788"/>
    </row>
    <row r="4519" spans="40:40">
      <c r="AN4519" s="3788"/>
    </row>
    <row r="4520" spans="40:40">
      <c r="AN4520" s="3788"/>
    </row>
    <row r="4521" spans="40:40">
      <c r="AN4521" s="3788"/>
    </row>
    <row r="4522" spans="40:40">
      <c r="AN4522" s="3788"/>
    </row>
    <row r="4523" spans="40:40">
      <c r="AN4523" s="3788"/>
    </row>
    <row r="4524" spans="40:40">
      <c r="AN4524" s="3788"/>
    </row>
    <row r="4525" spans="40:40">
      <c r="AN4525" s="3788"/>
    </row>
    <row r="4526" spans="40:40">
      <c r="AN4526" s="3788"/>
    </row>
    <row r="4527" spans="40:40">
      <c r="AN4527" s="3788"/>
    </row>
    <row r="4528" spans="40:40">
      <c r="AN4528" s="3788"/>
    </row>
    <row r="4529" spans="40:40">
      <c r="AN4529" s="3788"/>
    </row>
    <row r="4530" spans="40:40">
      <c r="AN4530" s="3788"/>
    </row>
    <row r="4531" spans="40:40">
      <c r="AN4531" s="3788"/>
    </row>
    <row r="4532" spans="40:40">
      <c r="AN4532" s="3788"/>
    </row>
    <row r="4533" spans="40:40">
      <c r="AN4533" s="3788"/>
    </row>
    <row r="4534" spans="40:40">
      <c r="AN4534" s="3788"/>
    </row>
    <row r="4535" spans="40:40">
      <c r="AN4535" s="3788"/>
    </row>
    <row r="4536" spans="40:40">
      <c r="AN4536" s="3788"/>
    </row>
    <row r="4537" spans="40:40">
      <c r="AN4537" s="3788"/>
    </row>
    <row r="4538" spans="40:40">
      <c r="AN4538" s="3788"/>
    </row>
    <row r="4539" spans="40:40">
      <c r="AN4539" s="3788"/>
    </row>
    <row r="4540" spans="40:40">
      <c r="AN4540" s="3788"/>
    </row>
    <row r="4541" spans="40:40">
      <c r="AN4541" s="3788"/>
    </row>
    <row r="4542" spans="40:40">
      <c r="AN4542" s="3788"/>
    </row>
    <row r="4543" spans="40:40">
      <c r="AN4543" s="3788"/>
    </row>
    <row r="4544" spans="40:40">
      <c r="AN4544" s="3788"/>
    </row>
    <row r="4545" spans="40:40">
      <c r="AN4545" s="3788"/>
    </row>
    <row r="4546" spans="40:40">
      <c r="AN4546" s="3788"/>
    </row>
    <row r="4547" spans="40:40">
      <c r="AN4547" s="3788"/>
    </row>
    <row r="4548" spans="40:40">
      <c r="AN4548" s="3788"/>
    </row>
    <row r="4549" spans="40:40">
      <c r="AN4549" s="3788"/>
    </row>
    <row r="4550" spans="40:40">
      <c r="AN4550" s="3788"/>
    </row>
    <row r="4551" spans="40:40">
      <c r="AN4551" s="3788"/>
    </row>
    <row r="4552" spans="40:40">
      <c r="AN4552" s="3788"/>
    </row>
    <row r="4553" spans="40:40">
      <c r="AN4553" s="3788"/>
    </row>
    <row r="4554" spans="40:40">
      <c r="AN4554" s="3788"/>
    </row>
    <row r="4555" spans="40:40">
      <c r="AN4555" s="3788"/>
    </row>
    <row r="4556" spans="40:40">
      <c r="AN4556" s="3788"/>
    </row>
    <row r="4557" spans="40:40">
      <c r="AN4557" s="3788"/>
    </row>
    <row r="4558" spans="40:40">
      <c r="AN4558" s="3788"/>
    </row>
    <row r="4559" spans="40:40">
      <c r="AN4559" s="3788"/>
    </row>
    <row r="4560" spans="40:40">
      <c r="AN4560" s="3788"/>
    </row>
    <row r="4561" spans="40:40">
      <c r="AN4561" s="3788"/>
    </row>
    <row r="4562" spans="40:40">
      <c r="AN4562" s="3788"/>
    </row>
    <row r="4563" spans="40:40">
      <c r="AN4563" s="3788"/>
    </row>
    <row r="4564" spans="40:40">
      <c r="AN4564" s="3788"/>
    </row>
    <row r="4565" spans="40:40">
      <c r="AN4565" s="3788"/>
    </row>
    <row r="4566" spans="40:40">
      <c r="AN4566" s="3788"/>
    </row>
    <row r="4567" spans="40:40">
      <c r="AN4567" s="3788"/>
    </row>
    <row r="4568" spans="40:40">
      <c r="AN4568" s="3788"/>
    </row>
    <row r="4569" spans="40:40">
      <c r="AN4569" s="3788"/>
    </row>
    <row r="4570" spans="40:40">
      <c r="AN4570" s="3788"/>
    </row>
    <row r="4571" spans="40:40">
      <c r="AN4571" s="3788"/>
    </row>
    <row r="4572" spans="40:40">
      <c r="AN4572" s="3788"/>
    </row>
    <row r="4573" spans="40:40">
      <c r="AN4573" s="3788"/>
    </row>
    <row r="4574" spans="40:40">
      <c r="AN4574" s="3788"/>
    </row>
    <row r="4575" spans="40:40">
      <c r="AN4575" s="3788"/>
    </row>
    <row r="4576" spans="40:40">
      <c r="AN4576" s="3788"/>
    </row>
    <row r="4577" spans="40:40">
      <c r="AN4577" s="3788"/>
    </row>
    <row r="4578" spans="40:40">
      <c r="AN4578" s="3788"/>
    </row>
    <row r="4579" spans="40:40">
      <c r="AN4579" s="3788"/>
    </row>
    <row r="4580" spans="40:40">
      <c r="AN4580" s="3788"/>
    </row>
    <row r="4581" spans="40:40">
      <c r="AN4581" s="3788"/>
    </row>
    <row r="4582" spans="40:40">
      <c r="AN4582" s="3788"/>
    </row>
    <row r="4583" spans="40:40">
      <c r="AN4583" s="3788"/>
    </row>
    <row r="4584" spans="40:40">
      <c r="AN4584" s="3788"/>
    </row>
    <row r="4585" spans="40:40">
      <c r="AN4585" s="3788"/>
    </row>
    <row r="4586" spans="40:40">
      <c r="AN4586" s="3788"/>
    </row>
    <row r="4587" spans="40:40">
      <c r="AN4587" s="3788"/>
    </row>
    <row r="4588" spans="40:40">
      <c r="AN4588" s="3788"/>
    </row>
    <row r="4589" spans="40:40">
      <c r="AN4589" s="3788"/>
    </row>
    <row r="4590" spans="40:40">
      <c r="AN4590" s="3788"/>
    </row>
    <row r="4591" spans="40:40">
      <c r="AN4591" s="3788"/>
    </row>
    <row r="4592" spans="40:40">
      <c r="AN4592" s="3788"/>
    </row>
    <row r="4593" spans="40:40">
      <c r="AN4593" s="3788"/>
    </row>
    <row r="4594" spans="40:40">
      <c r="AN4594" s="3788"/>
    </row>
    <row r="4595" spans="40:40">
      <c r="AN4595" s="3788"/>
    </row>
    <row r="4596" spans="40:40">
      <c r="AN4596" s="3788"/>
    </row>
    <row r="4597" spans="40:40">
      <c r="AN4597" s="3788"/>
    </row>
    <row r="4598" spans="40:40">
      <c r="AN4598" s="3788"/>
    </row>
    <row r="4599" spans="40:40">
      <c r="AN4599" s="3788"/>
    </row>
    <row r="4600" spans="40:40">
      <c r="AN4600" s="3788"/>
    </row>
    <row r="4601" spans="40:40">
      <c r="AN4601" s="3788"/>
    </row>
    <row r="4602" spans="40:40">
      <c r="AN4602" s="3788"/>
    </row>
    <row r="4603" spans="40:40">
      <c r="AN4603" s="3788"/>
    </row>
    <row r="4604" spans="40:40">
      <c r="AN4604" s="3788"/>
    </row>
    <row r="4605" spans="40:40">
      <c r="AN4605" s="3788"/>
    </row>
    <row r="4606" spans="40:40">
      <c r="AN4606" s="3788"/>
    </row>
    <row r="4607" spans="40:40">
      <c r="AN4607" s="3788"/>
    </row>
    <row r="4608" spans="40:40">
      <c r="AN4608" s="3788"/>
    </row>
    <row r="4609" spans="40:40">
      <c r="AN4609" s="3788"/>
    </row>
    <row r="4610" spans="40:40">
      <c r="AN4610" s="3788"/>
    </row>
    <row r="4611" spans="40:40">
      <c r="AN4611" s="3788"/>
    </row>
    <row r="4612" spans="40:40">
      <c r="AN4612" s="3788"/>
    </row>
    <row r="4613" spans="40:40">
      <c r="AN4613" s="3788"/>
    </row>
    <row r="4614" spans="40:40">
      <c r="AN4614" s="3788"/>
    </row>
    <row r="4615" spans="40:40">
      <c r="AN4615" s="3788"/>
    </row>
    <row r="4616" spans="40:40">
      <c r="AN4616" s="3788"/>
    </row>
    <row r="4617" spans="40:40">
      <c r="AN4617" s="3788"/>
    </row>
    <row r="4618" spans="40:40">
      <c r="AN4618" s="3788"/>
    </row>
    <row r="4619" spans="40:40">
      <c r="AN4619" s="3788"/>
    </row>
    <row r="4620" spans="40:40">
      <c r="AN4620" s="3788"/>
    </row>
    <row r="4621" spans="40:40">
      <c r="AN4621" s="3788"/>
    </row>
    <row r="4622" spans="40:40">
      <c r="AN4622" s="3788"/>
    </row>
    <row r="4623" spans="40:40">
      <c r="AN4623" s="3788"/>
    </row>
    <row r="4624" spans="40:40">
      <c r="AN4624" s="3788"/>
    </row>
    <row r="4625" spans="40:40">
      <c r="AN4625" s="3788"/>
    </row>
    <row r="4626" spans="40:40">
      <c r="AN4626" s="3788"/>
    </row>
    <row r="4627" spans="40:40">
      <c r="AN4627" s="3788"/>
    </row>
    <row r="4628" spans="40:40">
      <c r="AN4628" s="3788"/>
    </row>
    <row r="4629" spans="40:40">
      <c r="AN4629" s="3788"/>
    </row>
    <row r="4630" spans="40:40">
      <c r="AN4630" s="3788"/>
    </row>
    <row r="4631" spans="40:40">
      <c r="AN4631" s="3788"/>
    </row>
    <row r="4632" spans="40:40">
      <c r="AN4632" s="3788"/>
    </row>
    <row r="4633" spans="40:40">
      <c r="AN4633" s="3788"/>
    </row>
    <row r="4634" spans="40:40">
      <c r="AN4634" s="3788"/>
    </row>
    <row r="4635" spans="40:40">
      <c r="AN4635" s="3788"/>
    </row>
    <row r="4636" spans="40:40">
      <c r="AN4636" s="3788"/>
    </row>
    <row r="4637" spans="40:40">
      <c r="AN4637" s="3788"/>
    </row>
    <row r="4638" spans="40:40">
      <c r="AN4638" s="3788"/>
    </row>
    <row r="4639" spans="40:40">
      <c r="AN4639" s="3788"/>
    </row>
    <row r="4640" spans="40:40">
      <c r="AN4640" s="3788"/>
    </row>
    <row r="4641" spans="40:40">
      <c r="AN4641" s="3788"/>
    </row>
    <row r="4642" spans="40:40">
      <c r="AN4642" s="3788"/>
    </row>
    <row r="4643" spans="40:40">
      <c r="AN4643" s="3788"/>
    </row>
    <row r="4644" spans="40:40">
      <c r="AN4644" s="3788"/>
    </row>
    <row r="4645" spans="40:40">
      <c r="AN4645" s="3788"/>
    </row>
    <row r="4646" spans="40:40">
      <c r="AN4646" s="3788"/>
    </row>
    <row r="4647" spans="40:40">
      <c r="AN4647" s="3788"/>
    </row>
    <row r="4648" spans="40:40">
      <c r="AN4648" s="3788"/>
    </row>
    <row r="4649" spans="40:40">
      <c r="AN4649" s="3788"/>
    </row>
    <row r="4650" spans="40:40">
      <c r="AN4650" s="3788"/>
    </row>
    <row r="4651" spans="40:40">
      <c r="AN4651" s="3788"/>
    </row>
    <row r="4652" spans="40:40">
      <c r="AN4652" s="3788"/>
    </row>
    <row r="4653" spans="40:40">
      <c r="AN4653" s="3788"/>
    </row>
    <row r="4654" spans="40:40">
      <c r="AN4654" s="3788"/>
    </row>
    <row r="4655" spans="40:40">
      <c r="AN4655" s="3788"/>
    </row>
    <row r="4656" spans="40:40">
      <c r="AN4656" s="3788"/>
    </row>
    <row r="4657" spans="40:40">
      <c r="AN4657" s="3788"/>
    </row>
    <row r="4658" spans="40:40">
      <c r="AN4658" s="3788"/>
    </row>
    <row r="4659" spans="40:40">
      <c r="AN4659" s="3788"/>
    </row>
    <row r="4660" spans="40:40">
      <c r="AN4660" s="3788"/>
    </row>
    <row r="4661" spans="40:40">
      <c r="AN4661" s="3788"/>
    </row>
    <row r="4662" spans="40:40">
      <c r="AN4662" s="3788"/>
    </row>
    <row r="4663" spans="40:40">
      <c r="AN4663" s="3788"/>
    </row>
    <row r="4664" spans="40:40">
      <c r="AN4664" s="3788"/>
    </row>
    <row r="4665" spans="40:40">
      <c r="AN4665" s="3788"/>
    </row>
    <row r="4666" spans="40:40">
      <c r="AN4666" s="3788"/>
    </row>
    <row r="4667" spans="40:40">
      <c r="AN4667" s="3788"/>
    </row>
    <row r="4668" spans="40:40">
      <c r="AN4668" s="3788"/>
    </row>
    <row r="4669" spans="40:40">
      <c r="AN4669" s="3788"/>
    </row>
    <row r="4670" spans="40:40">
      <c r="AN4670" s="3788"/>
    </row>
    <row r="4671" spans="40:40">
      <c r="AN4671" s="3788"/>
    </row>
    <row r="4672" spans="40:40">
      <c r="AN4672" s="3788"/>
    </row>
    <row r="4673" spans="40:40">
      <c r="AN4673" s="3788"/>
    </row>
    <row r="4674" spans="40:40">
      <c r="AN4674" s="3788"/>
    </row>
    <row r="4675" spans="40:40">
      <c r="AN4675" s="3788"/>
    </row>
    <row r="4676" spans="40:40">
      <c r="AN4676" s="3788"/>
    </row>
    <row r="4677" spans="40:40">
      <c r="AN4677" s="3788"/>
    </row>
    <row r="4678" spans="40:40">
      <c r="AN4678" s="3788"/>
    </row>
    <row r="4679" spans="40:40">
      <c r="AN4679" s="3788"/>
    </row>
    <row r="4680" spans="40:40">
      <c r="AN4680" s="3788"/>
    </row>
    <row r="4681" spans="40:40">
      <c r="AN4681" s="3788"/>
    </row>
    <row r="4682" spans="40:40">
      <c r="AN4682" s="3788"/>
    </row>
    <row r="4683" spans="40:40">
      <c r="AN4683" s="3788"/>
    </row>
    <row r="4684" spans="40:40">
      <c r="AN4684" s="3788"/>
    </row>
    <row r="4685" spans="40:40">
      <c r="AN4685" s="3788"/>
    </row>
    <row r="4686" spans="40:40">
      <c r="AN4686" s="3788"/>
    </row>
    <row r="4687" spans="40:40">
      <c r="AN4687" s="3788"/>
    </row>
    <row r="4688" spans="40:40">
      <c r="AN4688" s="3788"/>
    </row>
    <row r="4689" spans="40:40">
      <c r="AN4689" s="3788"/>
    </row>
    <row r="4690" spans="40:40">
      <c r="AN4690" s="3788"/>
    </row>
    <row r="4691" spans="40:40">
      <c r="AN4691" s="3788"/>
    </row>
    <row r="4692" spans="40:40">
      <c r="AN4692" s="3788"/>
    </row>
    <row r="4693" spans="40:40">
      <c r="AN4693" s="3788"/>
    </row>
    <row r="4694" spans="40:40">
      <c r="AN4694" s="3788"/>
    </row>
    <row r="4695" spans="40:40">
      <c r="AN4695" s="3788"/>
    </row>
    <row r="4696" spans="40:40">
      <c r="AN4696" s="3788"/>
    </row>
    <row r="4697" spans="40:40">
      <c r="AN4697" s="3788"/>
    </row>
    <row r="4698" spans="40:40">
      <c r="AN4698" s="3788"/>
    </row>
    <row r="4699" spans="40:40">
      <c r="AN4699" s="3788"/>
    </row>
    <row r="4700" spans="40:40">
      <c r="AN4700" s="3788"/>
    </row>
    <row r="4701" spans="40:40">
      <c r="AN4701" s="3788"/>
    </row>
    <row r="4702" spans="40:40">
      <c r="AN4702" s="3788"/>
    </row>
    <row r="4703" spans="40:40">
      <c r="AN4703" s="3788"/>
    </row>
    <row r="4704" spans="40:40">
      <c r="AN4704" s="3788"/>
    </row>
    <row r="4705" spans="40:40">
      <c r="AN4705" s="3788"/>
    </row>
    <row r="4706" spans="40:40">
      <c r="AN4706" s="3788"/>
    </row>
    <row r="4707" spans="40:40">
      <c r="AN4707" s="3788"/>
    </row>
    <row r="4708" spans="40:40">
      <c r="AN4708" s="3788"/>
    </row>
    <row r="4709" spans="40:40">
      <c r="AN4709" s="3788"/>
    </row>
    <row r="4710" spans="40:40">
      <c r="AN4710" s="3788"/>
    </row>
    <row r="4711" spans="40:40">
      <c r="AN4711" s="3788"/>
    </row>
    <row r="4712" spans="40:40">
      <c r="AN4712" s="3788"/>
    </row>
    <row r="4713" spans="40:40">
      <c r="AN4713" s="3788"/>
    </row>
    <row r="4714" spans="40:40">
      <c r="AN4714" s="3788"/>
    </row>
    <row r="4715" spans="40:40">
      <c r="AN4715" s="3788"/>
    </row>
    <row r="4716" spans="40:40">
      <c r="AN4716" s="3788"/>
    </row>
    <row r="4717" spans="40:40">
      <c r="AN4717" s="3788"/>
    </row>
    <row r="4718" spans="40:40">
      <c r="AN4718" s="3788"/>
    </row>
    <row r="4719" spans="40:40">
      <c r="AN4719" s="3788"/>
    </row>
    <row r="4720" spans="40:40">
      <c r="AN4720" s="3788"/>
    </row>
    <row r="4721" spans="40:40">
      <c r="AN4721" s="3788"/>
    </row>
    <row r="4722" spans="40:40">
      <c r="AN4722" s="3788"/>
    </row>
    <row r="4723" spans="40:40">
      <c r="AN4723" s="3788"/>
    </row>
    <row r="4724" spans="40:40">
      <c r="AN4724" s="3788"/>
    </row>
    <row r="4725" spans="40:40">
      <c r="AN4725" s="3788"/>
    </row>
    <row r="4726" spans="40:40">
      <c r="AN4726" s="3788"/>
    </row>
    <row r="4727" spans="40:40">
      <c r="AN4727" s="3788"/>
    </row>
    <row r="4728" spans="40:40">
      <c r="AN4728" s="3788"/>
    </row>
    <row r="4729" spans="40:40">
      <c r="AN4729" s="3788"/>
    </row>
    <row r="4730" spans="40:40">
      <c r="AN4730" s="3788"/>
    </row>
    <row r="4731" spans="40:40">
      <c r="AN4731" s="3788"/>
    </row>
    <row r="4732" spans="40:40">
      <c r="AN4732" s="3788"/>
    </row>
    <row r="4733" spans="40:40">
      <c r="AN4733" s="3788"/>
    </row>
    <row r="4734" spans="40:40">
      <c r="AN4734" s="3788"/>
    </row>
    <row r="4735" spans="40:40">
      <c r="AN4735" s="3788"/>
    </row>
    <row r="4736" spans="40:40">
      <c r="AN4736" s="3788"/>
    </row>
    <row r="4737" spans="40:40">
      <c r="AN4737" s="3788"/>
    </row>
    <row r="4738" spans="40:40">
      <c r="AN4738" s="3788"/>
    </row>
    <row r="4739" spans="40:40">
      <c r="AN4739" s="3788"/>
    </row>
    <row r="4740" spans="40:40">
      <c r="AN4740" s="3788"/>
    </row>
    <row r="4741" spans="40:40">
      <c r="AN4741" s="3788"/>
    </row>
    <row r="4742" spans="40:40">
      <c r="AN4742" s="3788"/>
    </row>
    <row r="4743" spans="40:40">
      <c r="AN4743" s="3788"/>
    </row>
    <row r="4744" spans="40:40">
      <c r="AN4744" s="3788"/>
    </row>
    <row r="4745" spans="40:40">
      <c r="AN4745" s="3788"/>
    </row>
    <row r="4746" spans="40:40">
      <c r="AN4746" s="3788"/>
    </row>
    <row r="4747" spans="40:40">
      <c r="AN4747" s="3788"/>
    </row>
    <row r="4748" spans="40:40">
      <c r="AN4748" s="3788"/>
    </row>
    <row r="4749" spans="40:40">
      <c r="AN4749" s="3788"/>
    </row>
    <row r="4750" spans="40:40">
      <c r="AN4750" s="3788"/>
    </row>
    <row r="4751" spans="40:40">
      <c r="AN4751" s="3788"/>
    </row>
    <row r="4752" spans="40:40">
      <c r="AN4752" s="3788"/>
    </row>
    <row r="4753" spans="40:40">
      <c r="AN4753" s="3788"/>
    </row>
    <row r="4754" spans="40:40">
      <c r="AN4754" s="3788"/>
    </row>
    <row r="4755" spans="40:40">
      <c r="AN4755" s="3788"/>
    </row>
    <row r="4756" spans="40:40">
      <c r="AN4756" s="3788"/>
    </row>
    <row r="4757" spans="40:40">
      <c r="AN4757" s="3788"/>
    </row>
    <row r="4758" spans="40:40">
      <c r="AN4758" s="3788"/>
    </row>
    <row r="4759" spans="40:40">
      <c r="AN4759" s="3788"/>
    </row>
    <row r="4760" spans="40:40">
      <c r="AN4760" s="3788"/>
    </row>
    <row r="4761" spans="40:40">
      <c r="AN4761" s="3788"/>
    </row>
    <row r="4762" spans="40:40">
      <c r="AN4762" s="3788"/>
    </row>
    <row r="4763" spans="40:40">
      <c r="AN4763" s="3788"/>
    </row>
    <row r="4764" spans="40:40">
      <c r="AN4764" s="3788"/>
    </row>
    <row r="4765" spans="40:40">
      <c r="AN4765" s="3788"/>
    </row>
    <row r="4766" spans="40:40">
      <c r="AN4766" s="3788"/>
    </row>
    <row r="4767" spans="40:40">
      <c r="AN4767" s="3788"/>
    </row>
    <row r="4768" spans="40:40">
      <c r="AN4768" s="3788"/>
    </row>
    <row r="4769" spans="40:40">
      <c r="AN4769" s="3788"/>
    </row>
    <row r="4770" spans="40:40">
      <c r="AN4770" s="3788"/>
    </row>
    <row r="4771" spans="40:40">
      <c r="AN4771" s="3788"/>
    </row>
    <row r="4772" spans="40:40">
      <c r="AN4772" s="3788"/>
    </row>
    <row r="4773" spans="40:40">
      <c r="AN4773" s="3788"/>
    </row>
    <row r="4774" spans="40:40">
      <c r="AN4774" s="3788"/>
    </row>
    <row r="4775" spans="40:40">
      <c r="AN4775" s="3788"/>
    </row>
    <row r="4776" spans="40:40">
      <c r="AN4776" s="3788"/>
    </row>
    <row r="4777" spans="40:40">
      <c r="AN4777" s="3788"/>
    </row>
    <row r="4778" spans="40:40">
      <c r="AN4778" s="3788"/>
    </row>
    <row r="4779" spans="40:40">
      <c r="AN4779" s="3788"/>
    </row>
    <row r="4780" spans="40:40">
      <c r="AN4780" s="3788"/>
    </row>
    <row r="4781" spans="40:40">
      <c r="AN4781" s="3788"/>
    </row>
    <row r="4782" spans="40:40">
      <c r="AN4782" s="3788"/>
    </row>
    <row r="4783" spans="40:40">
      <c r="AN4783" s="3788"/>
    </row>
    <row r="4784" spans="40:40">
      <c r="AN4784" s="3788"/>
    </row>
    <row r="4785" spans="40:40">
      <c r="AN4785" s="3788"/>
    </row>
    <row r="4786" spans="40:40">
      <c r="AN4786" s="3788"/>
    </row>
    <row r="4787" spans="40:40">
      <c r="AN4787" s="3788"/>
    </row>
    <row r="4788" spans="40:40">
      <c r="AN4788" s="3788"/>
    </row>
    <row r="4789" spans="40:40">
      <c r="AN4789" s="3788"/>
    </row>
    <row r="4790" spans="40:40">
      <c r="AN4790" s="3788"/>
    </row>
    <row r="4791" spans="40:40">
      <c r="AN4791" s="3788"/>
    </row>
    <row r="4792" spans="40:40">
      <c r="AN4792" s="3788"/>
    </row>
    <row r="4793" spans="40:40">
      <c r="AN4793" s="3788"/>
    </row>
    <row r="4794" spans="40:40">
      <c r="AN4794" s="3788"/>
    </row>
    <row r="4795" spans="40:40">
      <c r="AN4795" s="3788"/>
    </row>
    <row r="4796" spans="40:40">
      <c r="AN4796" s="3788"/>
    </row>
    <row r="4797" spans="40:40">
      <c r="AN4797" s="3788"/>
    </row>
    <row r="4798" spans="40:40">
      <c r="AN4798" s="3788"/>
    </row>
    <row r="4799" spans="40:40">
      <c r="AN4799" s="3788"/>
    </row>
    <row r="4800" spans="40:40">
      <c r="AN4800" s="3788"/>
    </row>
    <row r="4801" spans="40:40">
      <c r="AN4801" s="3788"/>
    </row>
    <row r="4802" spans="40:40">
      <c r="AN4802" s="3788"/>
    </row>
    <row r="4803" spans="40:40">
      <c r="AN4803" s="3788"/>
    </row>
    <row r="4804" spans="40:40">
      <c r="AN4804" s="3788"/>
    </row>
    <row r="4805" spans="40:40">
      <c r="AN4805" s="3788"/>
    </row>
    <row r="4806" spans="40:40">
      <c r="AN4806" s="3788"/>
    </row>
    <row r="4807" spans="40:40">
      <c r="AN4807" s="3788"/>
    </row>
    <row r="4808" spans="40:40">
      <c r="AN4808" s="3788"/>
    </row>
    <row r="4809" spans="40:40">
      <c r="AN4809" s="3788"/>
    </row>
    <row r="4810" spans="40:40">
      <c r="AN4810" s="3788"/>
    </row>
    <row r="4811" spans="40:40">
      <c r="AN4811" s="3788"/>
    </row>
    <row r="4812" spans="40:40">
      <c r="AN4812" s="3788"/>
    </row>
    <row r="4813" spans="40:40">
      <c r="AN4813" s="3788"/>
    </row>
    <row r="4814" spans="40:40">
      <c r="AN4814" s="3788"/>
    </row>
    <row r="4815" spans="40:40">
      <c r="AN4815" s="3788"/>
    </row>
    <row r="4816" spans="40:40">
      <c r="AN4816" s="3788"/>
    </row>
    <row r="4817" spans="40:40">
      <c r="AN4817" s="3788"/>
    </row>
    <row r="4818" spans="40:40">
      <c r="AN4818" s="3788"/>
    </row>
    <row r="4819" spans="40:40">
      <c r="AN4819" s="3788"/>
    </row>
    <row r="4820" spans="40:40">
      <c r="AN4820" s="3788"/>
    </row>
    <row r="4821" spans="40:40">
      <c r="AN4821" s="3788"/>
    </row>
    <row r="4822" spans="40:40">
      <c r="AN4822" s="3788"/>
    </row>
    <row r="4823" spans="40:40">
      <c r="AN4823" s="3788"/>
    </row>
    <row r="4824" spans="40:40">
      <c r="AN4824" s="3788"/>
    </row>
    <row r="4825" spans="40:40">
      <c r="AN4825" s="3788"/>
    </row>
    <row r="4826" spans="40:40">
      <c r="AN4826" s="3788"/>
    </row>
    <row r="4827" spans="40:40">
      <c r="AN4827" s="3788"/>
    </row>
    <row r="4828" spans="40:40">
      <c r="AN4828" s="3788"/>
    </row>
    <row r="4829" spans="40:40">
      <c r="AN4829" s="3788"/>
    </row>
    <row r="4830" spans="40:40">
      <c r="AN4830" s="3788"/>
    </row>
    <row r="4831" spans="40:40">
      <c r="AN4831" s="3788"/>
    </row>
    <row r="4832" spans="40:40">
      <c r="AN4832" s="3788"/>
    </row>
    <row r="4833" spans="40:40">
      <c r="AN4833" s="3788"/>
    </row>
    <row r="4834" spans="40:40">
      <c r="AN4834" s="3788"/>
    </row>
    <row r="4835" spans="40:40">
      <c r="AN4835" s="3788"/>
    </row>
    <row r="4836" spans="40:40">
      <c r="AN4836" s="3788"/>
    </row>
    <row r="4837" spans="40:40">
      <c r="AN4837" s="3788"/>
    </row>
    <row r="4838" spans="40:40">
      <c r="AN4838" s="3788"/>
    </row>
    <row r="4839" spans="40:40">
      <c r="AN4839" s="3788"/>
    </row>
    <row r="4840" spans="40:40">
      <c r="AN4840" s="3788"/>
    </row>
    <row r="4841" spans="40:40">
      <c r="AN4841" s="3788"/>
    </row>
    <row r="4842" spans="40:40">
      <c r="AN4842" s="3788"/>
    </row>
    <row r="4843" spans="40:40">
      <c r="AN4843" s="3788"/>
    </row>
    <row r="4844" spans="40:40">
      <c r="AN4844" s="3788"/>
    </row>
    <row r="4845" spans="40:40">
      <c r="AN4845" s="3788"/>
    </row>
    <row r="4846" spans="40:40">
      <c r="AN4846" s="3788"/>
    </row>
    <row r="4847" spans="40:40">
      <c r="AN4847" s="3788"/>
    </row>
    <row r="4848" spans="40:40">
      <c r="AN4848" s="3788"/>
    </row>
    <row r="4849" spans="40:40">
      <c r="AN4849" s="3788"/>
    </row>
    <row r="4850" spans="40:40">
      <c r="AN4850" s="3788"/>
    </row>
    <row r="4851" spans="40:40">
      <c r="AN4851" s="3788"/>
    </row>
    <row r="4852" spans="40:40">
      <c r="AN4852" s="3788"/>
    </row>
    <row r="4853" spans="40:40">
      <c r="AN4853" s="3788"/>
    </row>
    <row r="4854" spans="40:40">
      <c r="AN4854" s="3788"/>
    </row>
    <row r="4855" spans="40:40">
      <c r="AN4855" s="3788"/>
    </row>
    <row r="4856" spans="40:40">
      <c r="AN4856" s="3788"/>
    </row>
    <row r="4857" spans="40:40">
      <c r="AN4857" s="3788"/>
    </row>
    <row r="4858" spans="40:40">
      <c r="AN4858" s="3788"/>
    </row>
    <row r="4859" spans="40:40">
      <c r="AN4859" s="3788"/>
    </row>
    <row r="4860" spans="40:40">
      <c r="AN4860" s="3788"/>
    </row>
    <row r="4861" spans="40:40">
      <c r="AN4861" s="3788"/>
    </row>
    <row r="4862" spans="40:40">
      <c r="AN4862" s="3788"/>
    </row>
    <row r="4863" spans="40:40">
      <c r="AN4863" s="3788"/>
    </row>
    <row r="4864" spans="40:40">
      <c r="AN4864" s="3788"/>
    </row>
    <row r="4865" spans="40:40">
      <c r="AN4865" s="3788"/>
    </row>
    <row r="4866" spans="40:40">
      <c r="AN4866" s="3788"/>
    </row>
    <row r="4867" spans="40:40">
      <c r="AN4867" s="3788"/>
    </row>
    <row r="4868" spans="40:40">
      <c r="AN4868" s="3788"/>
    </row>
    <row r="4869" spans="40:40">
      <c r="AN4869" s="3788"/>
    </row>
    <row r="4870" spans="40:40">
      <c r="AN4870" s="3788"/>
    </row>
    <row r="4871" spans="40:40">
      <c r="AN4871" s="3788"/>
    </row>
    <row r="4872" spans="40:40">
      <c r="AN4872" s="3788"/>
    </row>
    <row r="4873" spans="40:40">
      <c r="AN4873" s="3788"/>
    </row>
    <row r="4874" spans="40:40">
      <c r="AN4874" s="3788"/>
    </row>
    <row r="4875" spans="40:40">
      <c r="AN4875" s="3788"/>
    </row>
    <row r="4876" spans="40:40">
      <c r="AN4876" s="3788"/>
    </row>
    <row r="4877" spans="40:40">
      <c r="AN4877" s="3788"/>
    </row>
    <row r="4878" spans="40:40">
      <c r="AN4878" s="3788"/>
    </row>
    <row r="4879" spans="40:40">
      <c r="AN4879" s="3788"/>
    </row>
    <row r="4880" spans="40:40">
      <c r="AN4880" s="3788"/>
    </row>
    <row r="4881" spans="40:40">
      <c r="AN4881" s="3788"/>
    </row>
    <row r="4882" spans="40:40">
      <c r="AN4882" s="3788"/>
    </row>
    <row r="4883" spans="40:40">
      <c r="AN4883" s="3788"/>
    </row>
    <row r="4884" spans="40:40">
      <c r="AN4884" s="3788"/>
    </row>
    <row r="4885" spans="40:40">
      <c r="AN4885" s="3788"/>
    </row>
    <row r="4886" spans="40:40">
      <c r="AN4886" s="3788"/>
    </row>
    <row r="4887" spans="40:40">
      <c r="AN4887" s="3788"/>
    </row>
    <row r="4888" spans="40:40">
      <c r="AN4888" s="3788"/>
    </row>
    <row r="4889" spans="40:40">
      <c r="AN4889" s="3788"/>
    </row>
    <row r="4890" spans="40:40">
      <c r="AN4890" s="3788"/>
    </row>
    <row r="4891" spans="40:40">
      <c r="AN4891" s="3788"/>
    </row>
    <row r="4892" spans="40:40">
      <c r="AN4892" s="3788"/>
    </row>
    <row r="4893" spans="40:40">
      <c r="AN4893" s="3788"/>
    </row>
    <row r="4894" spans="40:40">
      <c r="AN4894" s="3788"/>
    </row>
    <row r="4895" spans="40:40">
      <c r="AN4895" s="3788"/>
    </row>
    <row r="4896" spans="40:40">
      <c r="AN4896" s="3788"/>
    </row>
    <row r="4897" spans="40:40">
      <c r="AN4897" s="3788"/>
    </row>
    <row r="4898" spans="40:40">
      <c r="AN4898" s="3788"/>
    </row>
    <row r="4899" spans="40:40">
      <c r="AN4899" s="3788"/>
    </row>
    <row r="4900" spans="40:40">
      <c r="AN4900" s="3788"/>
    </row>
    <row r="4901" spans="40:40">
      <c r="AN4901" s="3788"/>
    </row>
    <row r="4902" spans="40:40">
      <c r="AN4902" s="3788"/>
    </row>
    <row r="4903" spans="40:40">
      <c r="AN4903" s="3788"/>
    </row>
    <row r="4904" spans="40:40">
      <c r="AN4904" s="3788"/>
    </row>
    <row r="4905" spans="40:40">
      <c r="AN4905" s="3788"/>
    </row>
    <row r="4906" spans="40:40">
      <c r="AN4906" s="3788"/>
    </row>
    <row r="4907" spans="40:40">
      <c r="AN4907" s="3788"/>
    </row>
    <row r="4908" spans="40:40">
      <c r="AN4908" s="3788"/>
    </row>
    <row r="4909" spans="40:40">
      <c r="AN4909" s="3788"/>
    </row>
    <row r="4910" spans="40:40">
      <c r="AN4910" s="3788"/>
    </row>
    <row r="4911" spans="40:40">
      <c r="AN4911" s="3788"/>
    </row>
    <row r="4912" spans="40:40">
      <c r="AN4912" s="3788"/>
    </row>
    <row r="4913" spans="40:40">
      <c r="AN4913" s="3788"/>
    </row>
    <row r="4914" spans="40:40">
      <c r="AN4914" s="3788"/>
    </row>
    <row r="4915" spans="40:40">
      <c r="AN4915" s="3788"/>
    </row>
    <row r="4916" spans="40:40">
      <c r="AN4916" s="3788"/>
    </row>
    <row r="4917" spans="40:40">
      <c r="AN4917" s="3788"/>
    </row>
    <row r="4918" spans="40:40">
      <c r="AN4918" s="3788"/>
    </row>
    <row r="4919" spans="40:40">
      <c r="AN4919" s="3788"/>
    </row>
    <row r="4920" spans="40:40">
      <c r="AN4920" s="3788"/>
    </row>
    <row r="4921" spans="40:40">
      <c r="AN4921" s="3788"/>
    </row>
    <row r="4922" spans="40:40">
      <c r="AN4922" s="3788"/>
    </row>
    <row r="4923" spans="40:40">
      <c r="AN4923" s="3788"/>
    </row>
    <row r="4924" spans="40:40">
      <c r="AN4924" s="3788"/>
    </row>
    <row r="4925" spans="40:40">
      <c r="AN4925" s="3788"/>
    </row>
    <row r="4926" spans="40:40">
      <c r="AN4926" s="3788"/>
    </row>
    <row r="4927" spans="40:40">
      <c r="AN4927" s="3788"/>
    </row>
    <row r="4928" spans="40:40">
      <c r="AN4928" s="3788"/>
    </row>
    <row r="4929" spans="40:40">
      <c r="AN4929" s="3788"/>
    </row>
    <row r="4930" spans="40:40">
      <c r="AN4930" s="3788"/>
    </row>
    <row r="4931" spans="40:40">
      <c r="AN4931" s="3788"/>
    </row>
    <row r="4932" spans="40:40">
      <c r="AN4932" s="3788"/>
    </row>
    <row r="4933" spans="40:40">
      <c r="AN4933" s="3788"/>
    </row>
    <row r="4934" spans="40:40">
      <c r="AN4934" s="3788"/>
    </row>
    <row r="4935" spans="40:40">
      <c r="AN4935" s="3788"/>
    </row>
    <row r="4936" spans="40:40">
      <c r="AN4936" s="3788"/>
    </row>
    <row r="4937" spans="40:40">
      <c r="AN4937" s="3788"/>
    </row>
    <row r="4938" spans="40:40">
      <c r="AN4938" s="3788"/>
    </row>
    <row r="4939" spans="40:40">
      <c r="AN4939" s="3788"/>
    </row>
    <row r="4940" spans="40:40">
      <c r="AN4940" s="3788"/>
    </row>
    <row r="4941" spans="40:40">
      <c r="AN4941" s="3788"/>
    </row>
    <row r="4942" spans="40:40">
      <c r="AN4942" s="3788"/>
    </row>
    <row r="4943" spans="40:40">
      <c r="AN4943" s="3788"/>
    </row>
    <row r="4944" spans="40:40">
      <c r="AN4944" s="3788"/>
    </row>
    <row r="4945" spans="40:40">
      <c r="AN4945" s="3788"/>
    </row>
    <row r="4946" spans="40:40">
      <c r="AN4946" s="3788"/>
    </row>
    <row r="4947" spans="40:40">
      <c r="AN4947" s="3788"/>
    </row>
    <row r="4948" spans="40:40">
      <c r="AN4948" s="3788"/>
    </row>
    <row r="4949" spans="40:40">
      <c r="AN4949" s="3788"/>
    </row>
    <row r="4950" spans="40:40">
      <c r="AN4950" s="3788"/>
    </row>
    <row r="4951" spans="40:40">
      <c r="AN4951" s="3788"/>
    </row>
    <row r="4952" spans="40:40">
      <c r="AN4952" s="3788"/>
    </row>
    <row r="4953" spans="40:40">
      <c r="AN4953" s="3788"/>
    </row>
    <row r="4954" spans="40:40">
      <c r="AN4954" s="3788"/>
    </row>
    <row r="4955" spans="40:40">
      <c r="AN4955" s="3788"/>
    </row>
    <row r="4956" spans="40:40">
      <c r="AN4956" s="3788"/>
    </row>
    <row r="4957" spans="40:40">
      <c r="AN4957" s="3788"/>
    </row>
    <row r="4958" spans="40:40">
      <c r="AN4958" s="3788"/>
    </row>
    <row r="4959" spans="40:40">
      <c r="AN4959" s="3788"/>
    </row>
    <row r="4960" spans="40:40">
      <c r="AN4960" s="3788"/>
    </row>
    <row r="4961" spans="40:40">
      <c r="AN4961" s="3788"/>
    </row>
    <row r="4962" spans="40:40">
      <c r="AN4962" s="3788"/>
    </row>
    <row r="4963" spans="40:40">
      <c r="AN4963" s="3788"/>
    </row>
    <row r="4964" spans="40:40">
      <c r="AN4964" s="3788"/>
    </row>
    <row r="4965" spans="40:40">
      <c r="AN4965" s="3788"/>
    </row>
    <row r="4966" spans="40:40">
      <c r="AN4966" s="3788"/>
    </row>
    <row r="4967" spans="40:40">
      <c r="AN4967" s="3788"/>
    </row>
    <row r="4968" spans="40:40">
      <c r="AN4968" s="3788"/>
    </row>
    <row r="4969" spans="40:40">
      <c r="AN4969" s="3788"/>
    </row>
    <row r="4970" spans="40:40">
      <c r="AN4970" s="3788"/>
    </row>
    <row r="4971" spans="40:40">
      <c r="AN4971" s="3788"/>
    </row>
    <row r="4972" spans="40:40">
      <c r="AN4972" s="3788"/>
    </row>
    <row r="4973" spans="40:40">
      <c r="AN4973" s="3788"/>
    </row>
    <row r="4974" spans="40:40">
      <c r="AN4974" s="3788"/>
    </row>
    <row r="4975" spans="40:40">
      <c r="AN4975" s="3788"/>
    </row>
    <row r="4976" spans="40:40">
      <c r="AN4976" s="3788"/>
    </row>
    <row r="4977" spans="40:40">
      <c r="AN4977" s="3788"/>
    </row>
    <row r="4978" spans="40:40">
      <c r="AN4978" s="3788"/>
    </row>
    <row r="4979" spans="40:40">
      <c r="AN4979" s="3788"/>
    </row>
    <row r="4980" spans="40:40">
      <c r="AN4980" s="3788"/>
    </row>
    <row r="4981" spans="40:40">
      <c r="AN4981" s="3788"/>
    </row>
    <row r="4982" spans="40:40">
      <c r="AN4982" s="3788"/>
    </row>
    <row r="4983" spans="40:40">
      <c r="AN4983" s="3788"/>
    </row>
    <row r="4984" spans="40:40">
      <c r="AN4984" s="3788"/>
    </row>
    <row r="4985" spans="40:40">
      <c r="AN4985" s="3788"/>
    </row>
    <row r="4986" spans="40:40">
      <c r="AN4986" s="3788"/>
    </row>
    <row r="4987" spans="40:40">
      <c r="AN4987" s="3788"/>
    </row>
    <row r="4988" spans="40:40">
      <c r="AN4988" s="3788"/>
    </row>
    <row r="4989" spans="40:40">
      <c r="AN4989" s="3788"/>
    </row>
    <row r="4990" spans="40:40">
      <c r="AN4990" s="3788"/>
    </row>
    <row r="4991" spans="40:40">
      <c r="AN4991" s="3788"/>
    </row>
    <row r="4992" spans="40:40">
      <c r="AN4992" s="3788"/>
    </row>
    <row r="4993" spans="40:40">
      <c r="AN4993" s="3788"/>
    </row>
    <row r="4994" spans="40:40">
      <c r="AN4994" s="3788"/>
    </row>
    <row r="4995" spans="40:40">
      <c r="AN4995" s="3788"/>
    </row>
    <row r="4996" spans="40:40">
      <c r="AN4996" s="3788"/>
    </row>
    <row r="4997" spans="40:40">
      <c r="AN4997" s="3788"/>
    </row>
    <row r="4998" spans="40:40">
      <c r="AN4998" s="3788"/>
    </row>
    <row r="4999" spans="40:40">
      <c r="AN4999" s="3788"/>
    </row>
    <row r="5000" spans="40:40">
      <c r="AN5000" s="3788"/>
    </row>
    <row r="5001" spans="40:40">
      <c r="AN5001" s="3788"/>
    </row>
    <row r="5002" spans="40:40">
      <c r="AN5002" s="3788"/>
    </row>
    <row r="5003" spans="40:40">
      <c r="AN5003" s="3788"/>
    </row>
    <row r="5004" spans="40:40">
      <c r="AN5004" s="3788"/>
    </row>
    <row r="5005" spans="40:40">
      <c r="AN5005" s="3788"/>
    </row>
    <row r="5006" spans="40:40">
      <c r="AN5006" s="3788"/>
    </row>
    <row r="5007" spans="40:40">
      <c r="AN5007" s="3788"/>
    </row>
    <row r="5008" spans="40:40">
      <c r="AN5008" s="3788"/>
    </row>
    <row r="5009" spans="40:40">
      <c r="AN5009" s="3788"/>
    </row>
    <row r="5010" spans="40:40">
      <c r="AN5010" s="3788"/>
    </row>
    <row r="5011" spans="40:40">
      <c r="AN5011" s="3788"/>
    </row>
    <row r="5012" spans="40:40">
      <c r="AN5012" s="3788"/>
    </row>
    <row r="5013" spans="40:40">
      <c r="AN5013" s="3788"/>
    </row>
    <row r="5014" spans="40:40">
      <c r="AN5014" s="3788"/>
    </row>
    <row r="5015" spans="40:40">
      <c r="AN5015" s="3788"/>
    </row>
    <row r="5016" spans="40:40">
      <c r="AN5016" s="3788"/>
    </row>
    <row r="5017" spans="40:40">
      <c r="AN5017" s="3788"/>
    </row>
    <row r="5018" spans="40:40">
      <c r="AN5018" s="3788"/>
    </row>
    <row r="5019" spans="40:40">
      <c r="AN5019" s="3788"/>
    </row>
    <row r="5020" spans="40:40">
      <c r="AN5020" s="3788"/>
    </row>
    <row r="5021" spans="40:40">
      <c r="AN5021" s="3788"/>
    </row>
    <row r="5022" spans="40:40">
      <c r="AN5022" s="3788"/>
    </row>
    <row r="5023" spans="40:40">
      <c r="AN5023" s="3788"/>
    </row>
    <row r="5024" spans="40:40">
      <c r="AN5024" s="3788"/>
    </row>
    <row r="5025" spans="40:40">
      <c r="AN5025" s="3788"/>
    </row>
    <row r="5026" spans="40:40">
      <c r="AN5026" s="3788"/>
    </row>
    <row r="5027" spans="40:40">
      <c r="AN5027" s="3788"/>
    </row>
    <row r="5028" spans="40:40">
      <c r="AN5028" s="3788"/>
    </row>
    <row r="5029" spans="40:40">
      <c r="AN5029" s="3788"/>
    </row>
    <row r="5030" spans="40:40">
      <c r="AN5030" s="3788"/>
    </row>
    <row r="5031" spans="40:40">
      <c r="AN5031" s="3788"/>
    </row>
    <row r="5032" spans="40:40">
      <c r="AN5032" s="3788"/>
    </row>
    <row r="5033" spans="40:40">
      <c r="AN5033" s="3788"/>
    </row>
    <row r="5034" spans="40:40">
      <c r="AN5034" s="3788"/>
    </row>
    <row r="5035" spans="40:40">
      <c r="AN5035" s="3788"/>
    </row>
    <row r="5036" spans="40:40">
      <c r="AN5036" s="3788"/>
    </row>
    <row r="5037" spans="40:40">
      <c r="AN5037" s="3788"/>
    </row>
    <row r="5038" spans="40:40">
      <c r="AN5038" s="3788"/>
    </row>
    <row r="5039" spans="40:40">
      <c r="AN5039" s="3788"/>
    </row>
    <row r="5040" spans="40:40">
      <c r="AN5040" s="3788"/>
    </row>
    <row r="5041" spans="40:40">
      <c r="AN5041" s="3788"/>
    </row>
    <row r="5042" spans="40:40">
      <c r="AN5042" s="3788"/>
    </row>
    <row r="5043" spans="40:40">
      <c r="AN5043" s="3788"/>
    </row>
    <row r="5044" spans="40:40">
      <c r="AN5044" s="3788"/>
    </row>
    <row r="5045" spans="40:40">
      <c r="AN5045" s="3788"/>
    </row>
    <row r="5046" spans="40:40">
      <c r="AN5046" s="3788"/>
    </row>
    <row r="5047" spans="40:40">
      <c r="AN5047" s="3788"/>
    </row>
    <row r="5048" spans="40:40">
      <c r="AN5048" s="3788"/>
    </row>
    <row r="5049" spans="40:40">
      <c r="AN5049" s="3788"/>
    </row>
    <row r="5050" spans="40:40">
      <c r="AN5050" s="3788"/>
    </row>
    <row r="5051" spans="40:40">
      <c r="AN5051" s="3788"/>
    </row>
    <row r="5052" spans="40:40">
      <c r="AN5052" s="3788"/>
    </row>
    <row r="5053" spans="40:40">
      <c r="AN5053" s="3788"/>
    </row>
    <row r="5054" spans="40:40">
      <c r="AN5054" s="3788"/>
    </row>
    <row r="5055" spans="40:40">
      <c r="AN5055" s="3788"/>
    </row>
    <row r="5056" spans="40:40">
      <c r="AN5056" s="3788"/>
    </row>
    <row r="5057" spans="40:40">
      <c r="AN5057" s="3788"/>
    </row>
    <row r="5058" spans="40:40">
      <c r="AN5058" s="3788"/>
    </row>
    <row r="5059" spans="40:40">
      <c r="AN5059" s="3788"/>
    </row>
    <row r="5060" spans="40:40">
      <c r="AN5060" s="3788"/>
    </row>
    <row r="5061" spans="40:40">
      <c r="AN5061" s="3788"/>
    </row>
    <row r="5062" spans="40:40">
      <c r="AN5062" s="3788"/>
    </row>
    <row r="5063" spans="40:40">
      <c r="AN5063" s="3788"/>
    </row>
    <row r="5064" spans="40:40">
      <c r="AN5064" s="3788"/>
    </row>
    <row r="5065" spans="40:40">
      <c r="AN5065" s="3788"/>
    </row>
    <row r="5066" spans="40:40">
      <c r="AN5066" s="3788"/>
    </row>
    <row r="5067" spans="40:40">
      <c r="AN5067" s="3788"/>
    </row>
    <row r="5068" spans="40:40">
      <c r="AN5068" s="3788"/>
    </row>
    <row r="5069" spans="40:40">
      <c r="AN5069" s="3788"/>
    </row>
    <row r="5070" spans="40:40">
      <c r="AN5070" s="3788"/>
    </row>
    <row r="5071" spans="40:40">
      <c r="AN5071" s="3788"/>
    </row>
    <row r="5072" spans="40:40">
      <c r="AN5072" s="3788"/>
    </row>
    <row r="5073" spans="40:40">
      <c r="AN5073" s="3788"/>
    </row>
    <row r="5074" spans="40:40">
      <c r="AN5074" s="3788"/>
    </row>
    <row r="5075" spans="40:40">
      <c r="AN5075" s="3788"/>
    </row>
    <row r="5076" spans="40:40">
      <c r="AN5076" s="3788"/>
    </row>
    <row r="5077" spans="40:40">
      <c r="AN5077" s="3788"/>
    </row>
    <row r="5078" spans="40:40">
      <c r="AN5078" s="3788"/>
    </row>
    <row r="5079" spans="40:40">
      <c r="AN5079" s="3788"/>
    </row>
    <row r="5080" spans="40:40">
      <c r="AN5080" s="3788"/>
    </row>
    <row r="5081" spans="40:40">
      <c r="AN5081" s="3788"/>
    </row>
    <row r="5082" spans="40:40">
      <c r="AN5082" s="3788"/>
    </row>
    <row r="5083" spans="40:40">
      <c r="AN5083" s="3788"/>
    </row>
    <row r="5084" spans="40:40">
      <c r="AN5084" s="3788"/>
    </row>
    <row r="5085" spans="40:40">
      <c r="AN5085" s="3788"/>
    </row>
    <row r="5086" spans="40:40">
      <c r="AN5086" s="3788"/>
    </row>
    <row r="5087" spans="40:40">
      <c r="AN5087" s="3788"/>
    </row>
    <row r="5088" spans="40:40">
      <c r="AN5088" s="3788"/>
    </row>
    <row r="5089" spans="40:40">
      <c r="AN5089" s="3788"/>
    </row>
    <row r="5090" spans="40:40">
      <c r="AN5090" s="3788"/>
    </row>
    <row r="5091" spans="40:40">
      <c r="AN5091" s="3788"/>
    </row>
    <row r="5092" spans="40:40">
      <c r="AN5092" s="3788"/>
    </row>
    <row r="5093" spans="40:40">
      <c r="AN5093" s="3788"/>
    </row>
    <row r="5094" spans="40:40">
      <c r="AN5094" s="3788"/>
    </row>
    <row r="5095" spans="40:40">
      <c r="AN5095" s="3788"/>
    </row>
    <row r="5096" spans="40:40">
      <c r="AN5096" s="3788"/>
    </row>
    <row r="5097" spans="40:40">
      <c r="AN5097" s="3788"/>
    </row>
    <row r="5098" spans="40:40">
      <c r="AN5098" s="3788"/>
    </row>
    <row r="5099" spans="40:40">
      <c r="AN5099" s="3788"/>
    </row>
    <row r="5100" spans="40:40">
      <c r="AN5100" s="3788"/>
    </row>
    <row r="5101" spans="40:40">
      <c r="AN5101" s="3788"/>
    </row>
    <row r="5102" spans="40:40">
      <c r="AN5102" s="3788"/>
    </row>
    <row r="5103" spans="40:40">
      <c r="AN5103" s="3788"/>
    </row>
    <row r="5104" spans="40:40">
      <c r="AN5104" s="3788"/>
    </row>
    <row r="5105" spans="40:40">
      <c r="AN5105" s="3788"/>
    </row>
    <row r="5106" spans="40:40">
      <c r="AN5106" s="3788"/>
    </row>
    <row r="5107" spans="40:40">
      <c r="AN5107" s="3788"/>
    </row>
    <row r="5108" spans="40:40">
      <c r="AN5108" s="3788"/>
    </row>
    <row r="5109" spans="40:40">
      <c r="AN5109" s="3788"/>
    </row>
    <row r="5110" spans="40:40">
      <c r="AN5110" s="3788"/>
    </row>
    <row r="5111" spans="40:40">
      <c r="AN5111" s="3788"/>
    </row>
    <row r="5112" spans="40:40">
      <c r="AN5112" s="3788"/>
    </row>
    <row r="5113" spans="40:40">
      <c r="AN5113" s="3788"/>
    </row>
    <row r="5114" spans="40:40">
      <c r="AN5114" s="3788"/>
    </row>
    <row r="5115" spans="40:40">
      <c r="AN5115" s="3788"/>
    </row>
    <row r="5116" spans="40:40">
      <c r="AN5116" s="3788"/>
    </row>
    <row r="5117" spans="40:40">
      <c r="AN5117" s="3788"/>
    </row>
    <row r="5118" spans="40:40">
      <c r="AN5118" s="3788"/>
    </row>
    <row r="5119" spans="40:40">
      <c r="AN5119" s="3788"/>
    </row>
    <row r="5120" spans="40:40">
      <c r="AN5120" s="3788"/>
    </row>
    <row r="5121" spans="40:40">
      <c r="AN5121" s="3788"/>
    </row>
    <row r="5122" spans="40:40">
      <c r="AN5122" s="3788"/>
    </row>
    <row r="5123" spans="40:40">
      <c r="AN5123" s="3788"/>
    </row>
    <row r="5124" spans="40:40">
      <c r="AN5124" s="3788"/>
    </row>
    <row r="5125" spans="40:40">
      <c r="AN5125" s="3788"/>
    </row>
    <row r="5126" spans="40:40">
      <c r="AN5126" s="3788"/>
    </row>
    <row r="5127" spans="40:40">
      <c r="AN5127" s="3788"/>
    </row>
    <row r="5128" spans="40:40">
      <c r="AN5128" s="3788"/>
    </row>
    <row r="5129" spans="40:40">
      <c r="AN5129" s="3788"/>
    </row>
    <row r="5130" spans="40:40">
      <c r="AN5130" s="3788"/>
    </row>
    <row r="5131" spans="40:40">
      <c r="AN5131" s="3788"/>
    </row>
    <row r="5132" spans="40:40">
      <c r="AN5132" s="3788"/>
    </row>
    <row r="5133" spans="40:40">
      <c r="AN5133" s="3788"/>
    </row>
    <row r="5134" spans="40:40">
      <c r="AN5134" s="3788"/>
    </row>
    <row r="5135" spans="40:40">
      <c r="AN5135" s="3788"/>
    </row>
    <row r="5136" spans="40:40">
      <c r="AN5136" s="3788"/>
    </row>
    <row r="5137" spans="40:40">
      <c r="AN5137" s="3788"/>
    </row>
    <row r="5138" spans="40:40">
      <c r="AN5138" s="3788"/>
    </row>
    <row r="5139" spans="40:40">
      <c r="AN5139" s="3788"/>
    </row>
    <row r="5140" spans="40:40">
      <c r="AN5140" s="3788"/>
    </row>
    <row r="5141" spans="40:40">
      <c r="AN5141" s="3788"/>
    </row>
    <row r="5142" spans="40:40">
      <c r="AN5142" s="3788"/>
    </row>
    <row r="5143" spans="40:40">
      <c r="AN5143" s="3788"/>
    </row>
    <row r="5144" spans="40:40">
      <c r="AN5144" s="3788"/>
    </row>
    <row r="5145" spans="40:40">
      <c r="AN5145" s="3788"/>
    </row>
    <row r="5146" spans="40:40">
      <c r="AN5146" s="3788"/>
    </row>
    <row r="5147" spans="40:40">
      <c r="AN5147" s="3788"/>
    </row>
    <row r="5148" spans="40:40">
      <c r="AN5148" s="3788"/>
    </row>
    <row r="5149" spans="40:40">
      <c r="AN5149" s="3788"/>
    </row>
    <row r="5150" spans="40:40">
      <c r="AN5150" s="3788"/>
    </row>
    <row r="5151" spans="40:40">
      <c r="AN5151" s="3788"/>
    </row>
    <row r="5152" spans="40:40">
      <c r="AN5152" s="3788"/>
    </row>
    <row r="5153" spans="40:40">
      <c r="AN5153" s="3788"/>
    </row>
    <row r="5154" spans="40:40">
      <c r="AN5154" s="3788"/>
    </row>
    <row r="5155" spans="40:40">
      <c r="AN5155" s="3788"/>
    </row>
    <row r="5156" spans="40:40">
      <c r="AN5156" s="3788"/>
    </row>
    <row r="5157" spans="40:40">
      <c r="AN5157" s="3788"/>
    </row>
    <row r="5158" spans="40:40">
      <c r="AN5158" s="3788"/>
    </row>
    <row r="5159" spans="40:40">
      <c r="AN5159" s="3788"/>
    </row>
    <row r="5160" spans="40:40">
      <c r="AN5160" s="3788"/>
    </row>
    <row r="5161" spans="40:40">
      <c r="AN5161" s="3788"/>
    </row>
    <row r="5162" spans="40:40">
      <c r="AN5162" s="3788"/>
    </row>
    <row r="5163" spans="40:40">
      <c r="AN5163" s="3788"/>
    </row>
    <row r="5164" spans="40:40">
      <c r="AN5164" s="3788"/>
    </row>
    <row r="5165" spans="40:40">
      <c r="AN5165" s="3788"/>
    </row>
    <row r="5166" spans="40:40">
      <c r="AN5166" s="3788"/>
    </row>
    <row r="5167" spans="40:40">
      <c r="AN5167" s="3788"/>
    </row>
    <row r="5168" spans="40:40">
      <c r="AN5168" s="3788"/>
    </row>
    <row r="5169" spans="40:40">
      <c r="AN5169" s="3788"/>
    </row>
    <row r="5170" spans="40:40">
      <c r="AN5170" s="3788"/>
    </row>
    <row r="5171" spans="40:40">
      <c r="AN5171" s="3788"/>
    </row>
    <row r="5172" spans="40:40">
      <c r="AN5172" s="3788"/>
    </row>
    <row r="5173" spans="40:40">
      <c r="AN5173" s="3788"/>
    </row>
    <row r="5174" spans="40:40">
      <c r="AN5174" s="3788"/>
    </row>
    <row r="5175" spans="40:40">
      <c r="AN5175" s="3788"/>
    </row>
    <row r="5176" spans="40:40">
      <c r="AN5176" s="3788"/>
    </row>
    <row r="5177" spans="40:40">
      <c r="AN5177" s="3788"/>
    </row>
    <row r="5178" spans="40:40">
      <c r="AN5178" s="3788"/>
    </row>
    <row r="5179" spans="40:40">
      <c r="AN5179" s="3788"/>
    </row>
    <row r="5180" spans="40:40">
      <c r="AN5180" s="3788"/>
    </row>
    <row r="5181" spans="40:40">
      <c r="AN5181" s="3788"/>
    </row>
    <row r="5182" spans="40:40">
      <c r="AN5182" s="3788"/>
    </row>
    <row r="5183" spans="40:40">
      <c r="AN5183" s="3788"/>
    </row>
    <row r="5184" spans="40:40">
      <c r="AN5184" s="3788"/>
    </row>
    <row r="5185" spans="40:40">
      <c r="AN5185" s="3788"/>
    </row>
    <row r="5186" spans="40:40">
      <c r="AN5186" s="3788"/>
    </row>
    <row r="5187" spans="40:40">
      <c r="AN5187" s="3788"/>
    </row>
    <row r="5188" spans="40:40">
      <c r="AN5188" s="3788"/>
    </row>
    <row r="5189" spans="40:40">
      <c r="AN5189" s="3788"/>
    </row>
    <row r="5190" spans="40:40">
      <c r="AN5190" s="3788"/>
    </row>
    <row r="5191" spans="40:40">
      <c r="AN5191" s="3788"/>
    </row>
    <row r="5192" spans="40:40">
      <c r="AN5192" s="3788"/>
    </row>
    <row r="5193" spans="40:40">
      <c r="AN5193" s="3788"/>
    </row>
    <row r="5194" spans="40:40">
      <c r="AN5194" s="3788"/>
    </row>
    <row r="5195" spans="40:40">
      <c r="AN5195" s="3788"/>
    </row>
    <row r="5196" spans="40:40">
      <c r="AN5196" s="3788"/>
    </row>
    <row r="5197" spans="40:40">
      <c r="AN5197" s="3788"/>
    </row>
    <row r="5198" spans="40:40">
      <c r="AN5198" s="3788"/>
    </row>
    <row r="5199" spans="40:40">
      <c r="AN5199" s="3788"/>
    </row>
    <row r="5200" spans="40:40">
      <c r="AN5200" s="3788"/>
    </row>
    <row r="5201" spans="40:40">
      <c r="AN5201" s="3788"/>
    </row>
    <row r="5202" spans="40:40">
      <c r="AN5202" s="3788"/>
    </row>
    <row r="5203" spans="40:40">
      <c r="AN5203" s="3788"/>
    </row>
    <row r="5204" spans="40:40">
      <c r="AN5204" s="3788"/>
    </row>
    <row r="5205" spans="40:40">
      <c r="AN5205" s="3788"/>
    </row>
    <row r="5206" spans="40:40">
      <c r="AN5206" s="3788"/>
    </row>
    <row r="5207" spans="40:40">
      <c r="AN5207" s="3788"/>
    </row>
    <row r="5208" spans="40:40">
      <c r="AN5208" s="3788"/>
    </row>
    <row r="5209" spans="40:40">
      <c r="AN5209" s="3788"/>
    </row>
    <row r="5210" spans="40:40">
      <c r="AN5210" s="3788"/>
    </row>
    <row r="5211" spans="40:40">
      <c r="AN5211" s="3788"/>
    </row>
    <row r="5212" spans="40:40">
      <c r="AN5212" s="3788"/>
    </row>
    <row r="5213" spans="40:40">
      <c r="AN5213" s="3788"/>
    </row>
    <row r="5214" spans="40:40">
      <c r="AN5214" s="3788"/>
    </row>
    <row r="5215" spans="40:40">
      <c r="AN5215" s="3788"/>
    </row>
    <row r="5216" spans="40:40">
      <c r="AN5216" s="3788"/>
    </row>
    <row r="5217" spans="40:40">
      <c r="AN5217" s="3788"/>
    </row>
    <row r="5218" spans="40:40">
      <c r="AN5218" s="3788"/>
    </row>
    <row r="5219" spans="40:40">
      <c r="AN5219" s="3788"/>
    </row>
    <row r="5220" spans="40:40">
      <c r="AN5220" s="3788"/>
    </row>
    <row r="5221" spans="40:40">
      <c r="AN5221" s="3788"/>
    </row>
    <row r="5222" spans="40:40">
      <c r="AN5222" s="3788"/>
    </row>
    <row r="5223" spans="40:40">
      <c r="AN5223" s="3788"/>
    </row>
    <row r="5224" spans="40:40">
      <c r="AN5224" s="3788"/>
    </row>
    <row r="5225" spans="40:40">
      <c r="AN5225" s="3788"/>
    </row>
    <row r="5226" spans="40:40">
      <c r="AN5226" s="3788"/>
    </row>
    <row r="5227" spans="40:40">
      <c r="AN5227" s="3788"/>
    </row>
    <row r="5228" spans="40:40">
      <c r="AN5228" s="3788"/>
    </row>
    <row r="5229" spans="40:40">
      <c r="AN5229" s="3788"/>
    </row>
    <row r="5230" spans="40:40">
      <c r="AN5230" s="3788"/>
    </row>
    <row r="5231" spans="40:40">
      <c r="AN5231" s="3788"/>
    </row>
    <row r="5232" spans="40:40">
      <c r="AN5232" s="3788"/>
    </row>
    <row r="5233" spans="40:40">
      <c r="AN5233" s="3788"/>
    </row>
    <row r="5234" spans="40:40">
      <c r="AN5234" s="3788"/>
    </row>
    <row r="5235" spans="40:40">
      <c r="AN5235" s="3788"/>
    </row>
    <row r="5236" spans="40:40">
      <c r="AN5236" s="3788"/>
    </row>
    <row r="5237" spans="40:40">
      <c r="AN5237" s="3788"/>
    </row>
    <row r="5238" spans="40:40">
      <c r="AN5238" s="3788"/>
    </row>
    <row r="5239" spans="40:40">
      <c r="AN5239" s="3788"/>
    </row>
    <row r="5240" spans="40:40">
      <c r="AN5240" s="3788"/>
    </row>
    <row r="5241" spans="40:40">
      <c r="AN5241" s="3788"/>
    </row>
    <row r="5242" spans="40:40">
      <c r="AN5242" s="3788"/>
    </row>
    <row r="5243" spans="40:40">
      <c r="AN5243" s="3788"/>
    </row>
    <row r="5244" spans="40:40">
      <c r="AN5244" s="3788"/>
    </row>
    <row r="5245" spans="40:40">
      <c r="AN5245" s="3788"/>
    </row>
    <row r="5246" spans="40:40">
      <c r="AN5246" s="3788"/>
    </row>
    <row r="5247" spans="40:40">
      <c r="AN5247" s="3788"/>
    </row>
    <row r="5248" spans="40:40">
      <c r="AN5248" s="3788"/>
    </row>
    <row r="5249" spans="40:40">
      <c r="AN5249" s="3788"/>
    </row>
    <row r="5250" spans="40:40">
      <c r="AN5250" s="3788"/>
    </row>
    <row r="5251" spans="40:40">
      <c r="AN5251" s="3788"/>
    </row>
    <row r="5252" spans="40:40">
      <c r="AN5252" s="3788"/>
    </row>
    <row r="5253" spans="40:40">
      <c r="AN5253" s="3788"/>
    </row>
    <row r="5254" spans="40:40">
      <c r="AN5254" s="3788"/>
    </row>
    <row r="5255" spans="40:40">
      <c r="AN5255" s="3788"/>
    </row>
    <row r="5256" spans="40:40">
      <c r="AN5256" s="3788"/>
    </row>
    <row r="5257" spans="40:40">
      <c r="AN5257" s="3788"/>
    </row>
    <row r="5258" spans="40:40">
      <c r="AN5258" s="3788"/>
    </row>
    <row r="5259" spans="40:40">
      <c r="AN5259" s="3788"/>
    </row>
    <row r="5260" spans="40:40">
      <c r="AN5260" s="3788"/>
    </row>
    <row r="5261" spans="40:40">
      <c r="AN5261" s="3788"/>
    </row>
    <row r="5262" spans="40:40">
      <c r="AN5262" s="3788"/>
    </row>
    <row r="5263" spans="40:40">
      <c r="AN5263" s="3788"/>
    </row>
    <row r="5264" spans="40:40">
      <c r="AN5264" s="3788"/>
    </row>
    <row r="5265" spans="40:40">
      <c r="AN5265" s="3788"/>
    </row>
    <row r="5266" spans="40:40">
      <c r="AN5266" s="3788"/>
    </row>
    <row r="5267" spans="40:40">
      <c r="AN5267" s="3788"/>
    </row>
    <row r="5268" spans="40:40">
      <c r="AN5268" s="3788"/>
    </row>
    <row r="5269" spans="40:40">
      <c r="AN5269" s="3788"/>
    </row>
    <row r="5270" spans="40:40">
      <c r="AN5270" s="3788"/>
    </row>
    <row r="5271" spans="40:40">
      <c r="AN5271" s="3788"/>
    </row>
    <row r="5272" spans="40:40">
      <c r="AN5272" s="3788"/>
    </row>
    <row r="5273" spans="40:40">
      <c r="AN5273" s="3788"/>
    </row>
    <row r="5274" spans="40:40">
      <c r="AN5274" s="3788"/>
    </row>
    <row r="5275" spans="40:40">
      <c r="AN5275" s="3788"/>
    </row>
    <row r="5276" spans="40:40">
      <c r="AN5276" s="3788"/>
    </row>
    <row r="5277" spans="40:40">
      <c r="AN5277" s="3788"/>
    </row>
    <row r="5278" spans="40:40">
      <c r="AN5278" s="3788"/>
    </row>
    <row r="5279" spans="40:40">
      <c r="AN5279" s="3788"/>
    </row>
    <row r="5280" spans="40:40">
      <c r="AN5280" s="3788"/>
    </row>
    <row r="5281" spans="40:40">
      <c r="AN5281" s="3788"/>
    </row>
    <row r="5282" spans="40:40">
      <c r="AN5282" s="3788"/>
    </row>
    <row r="5283" spans="40:40">
      <c r="AN5283" s="3788"/>
    </row>
    <row r="5284" spans="40:40">
      <c r="AN5284" s="3788"/>
    </row>
    <row r="5285" spans="40:40">
      <c r="AN5285" s="3788"/>
    </row>
    <row r="5286" spans="40:40">
      <c r="AN5286" s="3788"/>
    </row>
    <row r="5287" spans="40:40">
      <c r="AN5287" s="3788"/>
    </row>
    <row r="5288" spans="40:40">
      <c r="AN5288" s="3788"/>
    </row>
    <row r="5289" spans="40:40">
      <c r="AN5289" s="3788"/>
    </row>
    <row r="5290" spans="40:40">
      <c r="AN5290" s="3788"/>
    </row>
    <row r="5291" spans="40:40">
      <c r="AN5291" s="3788"/>
    </row>
    <row r="5292" spans="40:40">
      <c r="AN5292" s="3788"/>
    </row>
    <row r="5293" spans="40:40">
      <c r="AN5293" s="3788"/>
    </row>
    <row r="5294" spans="40:40">
      <c r="AN5294" s="3788"/>
    </row>
    <row r="5295" spans="40:40">
      <c r="AN5295" s="3788"/>
    </row>
    <row r="5296" spans="40:40">
      <c r="AN5296" s="3788"/>
    </row>
    <row r="5297" spans="40:40">
      <c r="AN5297" s="3788"/>
    </row>
    <row r="5298" spans="40:40">
      <c r="AN5298" s="3788"/>
    </row>
    <row r="5299" spans="40:40">
      <c r="AN5299" s="3788"/>
    </row>
    <row r="5300" spans="40:40">
      <c r="AN5300" s="3788"/>
    </row>
    <row r="5301" spans="40:40">
      <c r="AN5301" s="3788"/>
    </row>
    <row r="5302" spans="40:40">
      <c r="AN5302" s="3788"/>
    </row>
    <row r="5303" spans="40:40">
      <c r="AN5303" s="3788"/>
    </row>
    <row r="5304" spans="40:40">
      <c r="AN5304" s="3788"/>
    </row>
    <row r="5305" spans="40:40">
      <c r="AN5305" s="3788"/>
    </row>
    <row r="5306" spans="40:40">
      <c r="AN5306" s="3788"/>
    </row>
    <row r="5307" spans="40:40">
      <c r="AN5307" s="3788"/>
    </row>
    <row r="5308" spans="40:40">
      <c r="AN5308" s="3788"/>
    </row>
    <row r="5309" spans="40:40">
      <c r="AN5309" s="3788"/>
    </row>
    <row r="5310" spans="40:40">
      <c r="AN5310" s="3788"/>
    </row>
    <row r="5311" spans="40:40">
      <c r="AN5311" s="3788"/>
    </row>
    <row r="5312" spans="40:40">
      <c r="AN5312" s="3788"/>
    </row>
    <row r="5313" spans="40:40">
      <c r="AN5313" s="3788"/>
    </row>
    <row r="5314" spans="40:40">
      <c r="AN5314" s="3788"/>
    </row>
    <row r="5315" spans="40:40">
      <c r="AN5315" s="3788"/>
    </row>
    <row r="5316" spans="40:40">
      <c r="AN5316" s="3788"/>
    </row>
    <row r="5317" spans="40:40">
      <c r="AN5317" s="3788"/>
    </row>
    <row r="5318" spans="40:40">
      <c r="AN5318" s="3788"/>
    </row>
    <row r="5319" spans="40:40">
      <c r="AN5319" s="3788"/>
    </row>
    <row r="5320" spans="40:40">
      <c r="AN5320" s="3788"/>
    </row>
    <row r="5321" spans="40:40">
      <c r="AN5321" s="3788"/>
    </row>
    <row r="5322" spans="40:40">
      <c r="AN5322" s="3788"/>
    </row>
    <row r="5323" spans="40:40">
      <c r="AN5323" s="3788"/>
    </row>
    <row r="5324" spans="40:40">
      <c r="AN5324" s="3788"/>
    </row>
    <row r="5325" spans="40:40">
      <c r="AN5325" s="3788"/>
    </row>
    <row r="5326" spans="40:40">
      <c r="AN5326" s="3788"/>
    </row>
    <row r="5327" spans="40:40">
      <c r="AN5327" s="3788"/>
    </row>
    <row r="5328" spans="40:40">
      <c r="AN5328" s="3788"/>
    </row>
    <row r="5329" spans="40:40">
      <c r="AN5329" s="3788"/>
    </row>
    <row r="5330" spans="40:40">
      <c r="AN5330" s="3788"/>
    </row>
    <row r="5331" spans="40:40">
      <c r="AN5331" s="3788"/>
    </row>
    <row r="5332" spans="40:40">
      <c r="AN5332" s="3788"/>
    </row>
    <row r="5333" spans="40:40">
      <c r="AN5333" s="3788"/>
    </row>
    <row r="5334" spans="40:40">
      <c r="AN5334" s="3788"/>
    </row>
    <row r="5335" spans="40:40">
      <c r="AN5335" s="3788"/>
    </row>
    <row r="5336" spans="40:40">
      <c r="AN5336" s="3788"/>
    </row>
    <row r="5337" spans="40:40">
      <c r="AN5337" s="3788"/>
    </row>
    <row r="5338" spans="40:40">
      <c r="AN5338" s="3788"/>
    </row>
    <row r="5339" spans="40:40">
      <c r="AN5339" s="3788"/>
    </row>
    <row r="5340" spans="40:40">
      <c r="AN5340" s="3788"/>
    </row>
    <row r="5341" spans="40:40">
      <c r="AN5341" s="3788"/>
    </row>
    <row r="5342" spans="40:40">
      <c r="AN5342" s="3788"/>
    </row>
    <row r="5343" spans="40:40">
      <c r="AN5343" s="3788"/>
    </row>
    <row r="5344" spans="40:40">
      <c r="AN5344" s="3788"/>
    </row>
    <row r="5345" spans="40:40">
      <c r="AN5345" s="3788"/>
    </row>
    <row r="5346" spans="40:40">
      <c r="AN5346" s="3788"/>
    </row>
    <row r="5347" spans="40:40">
      <c r="AN5347" s="3788"/>
    </row>
    <row r="5348" spans="40:40">
      <c r="AN5348" s="3788"/>
    </row>
    <row r="5349" spans="40:40">
      <c r="AN5349" s="3788"/>
    </row>
    <row r="5350" spans="40:40">
      <c r="AN5350" s="3788"/>
    </row>
    <row r="5351" spans="40:40">
      <c r="AN5351" s="3788"/>
    </row>
    <row r="5352" spans="40:40">
      <c r="AN5352" s="3788"/>
    </row>
    <row r="5353" spans="40:40">
      <c r="AN5353" s="3788"/>
    </row>
    <row r="5354" spans="40:40">
      <c r="AN5354" s="3788"/>
    </row>
    <row r="5355" spans="40:40">
      <c r="AN5355" s="3788"/>
    </row>
    <row r="5356" spans="40:40">
      <c r="AN5356" s="3788"/>
    </row>
    <row r="5357" spans="40:40">
      <c r="AN5357" s="3788"/>
    </row>
    <row r="5358" spans="40:40">
      <c r="AN5358" s="3788"/>
    </row>
    <row r="5359" spans="40:40">
      <c r="AN5359" s="3788"/>
    </row>
    <row r="5360" spans="40:40">
      <c r="AN5360" s="3788"/>
    </row>
    <row r="5361" spans="40:40">
      <c r="AN5361" s="3788"/>
    </row>
    <row r="5362" spans="40:40">
      <c r="AN5362" s="3788"/>
    </row>
    <row r="5363" spans="40:40">
      <c r="AN5363" s="3788"/>
    </row>
    <row r="5364" spans="40:40">
      <c r="AN5364" s="3788"/>
    </row>
    <row r="5365" spans="40:40">
      <c r="AN5365" s="3788"/>
    </row>
    <row r="5366" spans="40:40">
      <c r="AN5366" s="3788"/>
    </row>
    <row r="5367" spans="40:40">
      <c r="AN5367" s="3788"/>
    </row>
    <row r="5368" spans="40:40">
      <c r="AN5368" s="3788"/>
    </row>
    <row r="5369" spans="40:40">
      <c r="AN5369" s="3788"/>
    </row>
    <row r="5370" spans="40:40">
      <c r="AN5370" s="3788"/>
    </row>
    <row r="5371" spans="40:40">
      <c r="AN5371" s="3788"/>
    </row>
    <row r="5372" spans="40:40">
      <c r="AN5372" s="3788"/>
    </row>
    <row r="5373" spans="40:40">
      <c r="AN5373" s="3788"/>
    </row>
    <row r="5374" spans="40:40">
      <c r="AN5374" s="3788"/>
    </row>
    <row r="5375" spans="40:40">
      <c r="AN5375" s="3788"/>
    </row>
    <row r="5376" spans="40:40">
      <c r="AN5376" s="3788"/>
    </row>
    <row r="5377" spans="40:40">
      <c r="AN5377" s="3788"/>
    </row>
    <row r="5378" spans="40:40">
      <c r="AN5378" s="3788"/>
    </row>
    <row r="5379" spans="40:40">
      <c r="AN5379" s="3788"/>
    </row>
    <row r="5380" spans="40:40">
      <c r="AN5380" s="3788"/>
    </row>
    <row r="5381" spans="40:40">
      <c r="AN5381" s="3788"/>
    </row>
    <row r="5382" spans="40:40">
      <c r="AN5382" s="3788"/>
    </row>
    <row r="5383" spans="40:40">
      <c r="AN5383" s="3788"/>
    </row>
    <row r="5384" spans="40:40">
      <c r="AN5384" s="3788"/>
    </row>
    <row r="5385" spans="40:40">
      <c r="AN5385" s="3788"/>
    </row>
    <row r="5386" spans="40:40">
      <c r="AN5386" s="3788"/>
    </row>
    <row r="5387" spans="40:40">
      <c r="AN5387" s="3788"/>
    </row>
    <row r="5388" spans="40:40">
      <c r="AN5388" s="3788"/>
    </row>
    <row r="5389" spans="40:40">
      <c r="AN5389" s="3788"/>
    </row>
    <row r="5390" spans="40:40">
      <c r="AN5390" s="3788"/>
    </row>
    <row r="5391" spans="40:40">
      <c r="AN5391" s="3788"/>
    </row>
    <row r="5392" spans="40:40">
      <c r="AN5392" s="3788"/>
    </row>
    <row r="5393" spans="40:40">
      <c r="AN5393" s="3788"/>
    </row>
    <row r="5394" spans="40:40">
      <c r="AN5394" s="3788"/>
    </row>
    <row r="5395" spans="40:40">
      <c r="AN5395" s="3788"/>
    </row>
    <row r="5396" spans="40:40">
      <c r="AN5396" s="3788"/>
    </row>
    <row r="5397" spans="40:40">
      <c r="AN5397" s="3788"/>
    </row>
    <row r="5398" spans="40:40">
      <c r="AN5398" s="3788"/>
    </row>
    <row r="5399" spans="40:40">
      <c r="AN5399" s="3788"/>
    </row>
    <row r="5400" spans="40:40">
      <c r="AN5400" s="3788"/>
    </row>
    <row r="5401" spans="40:40">
      <c r="AN5401" s="3788"/>
    </row>
    <row r="5402" spans="40:40">
      <c r="AN5402" s="3788"/>
    </row>
    <row r="5403" spans="40:40">
      <c r="AN5403" s="3788"/>
    </row>
    <row r="5404" spans="40:40">
      <c r="AN5404" s="3788"/>
    </row>
    <row r="5405" spans="40:40">
      <c r="AN5405" s="3788"/>
    </row>
    <row r="5406" spans="40:40">
      <c r="AN5406" s="3788"/>
    </row>
    <row r="5407" spans="40:40">
      <c r="AN5407" s="3788"/>
    </row>
    <row r="5408" spans="40:40">
      <c r="AN5408" s="3788"/>
    </row>
    <row r="5409" spans="40:40">
      <c r="AN5409" s="3788"/>
    </row>
    <row r="5410" spans="40:40">
      <c r="AN5410" s="3788"/>
    </row>
    <row r="5411" spans="40:40">
      <c r="AN5411" s="3788"/>
    </row>
    <row r="5412" spans="40:40">
      <c r="AN5412" s="3788"/>
    </row>
    <row r="5413" spans="40:40">
      <c r="AN5413" s="3788"/>
    </row>
    <row r="5414" spans="40:40">
      <c r="AN5414" s="3788"/>
    </row>
    <row r="5415" spans="40:40">
      <c r="AN5415" s="3788"/>
    </row>
    <row r="5416" spans="40:40">
      <c r="AN5416" s="3788"/>
    </row>
    <row r="5417" spans="40:40">
      <c r="AN5417" s="3788"/>
    </row>
    <row r="5418" spans="40:40">
      <c r="AN5418" s="3788"/>
    </row>
    <row r="5419" spans="40:40">
      <c r="AN5419" s="3788"/>
    </row>
    <row r="5420" spans="40:40">
      <c r="AN5420" s="3788"/>
    </row>
    <row r="5421" spans="40:40">
      <c r="AN5421" s="3788"/>
    </row>
    <row r="5422" spans="40:40">
      <c r="AN5422" s="3788"/>
    </row>
    <row r="5423" spans="40:40">
      <c r="AN5423" s="3788"/>
    </row>
    <row r="5424" spans="40:40">
      <c r="AN5424" s="3788"/>
    </row>
    <row r="5425" spans="40:40">
      <c r="AN5425" s="3788"/>
    </row>
    <row r="5426" spans="40:40">
      <c r="AN5426" s="3788"/>
    </row>
    <row r="5427" spans="40:40">
      <c r="AN5427" s="3788"/>
    </row>
    <row r="5428" spans="40:40">
      <c r="AN5428" s="3788"/>
    </row>
    <row r="5429" spans="40:40">
      <c r="AN5429" s="3788"/>
    </row>
    <row r="5430" spans="40:40">
      <c r="AN5430" s="3788"/>
    </row>
    <row r="5431" spans="40:40">
      <c r="AN5431" s="3788"/>
    </row>
  </sheetData>
  <pageMargins left="0.75" right="0.75" top="1" bottom="1" header="0.5" footer="0.5"/>
  <legacyDrawing r:id="rId1"/>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27"/>
  <sheetViews>
    <sheetView zoomScale="90" zoomScaleNormal="90" zoomScalePageLayoutView="90" workbookViewId="0">
      <pane xSplit="1" ySplit="4" topLeftCell="B5" activePane="bottomRight" state="frozen"/>
      <selection pane="topRight" activeCell="B1" sqref="B1"/>
      <selection pane="bottomLeft" activeCell="A4" sqref="A4"/>
      <selection pane="bottomRight" activeCell="Z3" sqref="S3:Z3"/>
    </sheetView>
  </sheetViews>
  <sheetFormatPr baseColWidth="10" defaultColWidth="10.1640625" defaultRowHeight="11" outlineLevelRow="1" x14ac:dyDescent="0"/>
  <cols>
    <col min="1" max="1" width="38.6640625" style="1307" customWidth="1"/>
    <col min="2" max="4" width="10.83203125" style="1307" customWidth="1"/>
    <col min="5" max="5" width="12.6640625" style="1307" customWidth="1"/>
    <col min="6" max="21" width="10.83203125" style="1307" customWidth="1"/>
    <col min="22" max="16384" width="10.1640625" style="1307"/>
  </cols>
  <sheetData>
    <row r="1" spans="1:44" ht="12" thickBot="1">
      <c r="A1" s="4572" t="s">
        <v>1471</v>
      </c>
      <c r="B1" s="4572"/>
      <c r="C1" s="4572"/>
      <c r="D1" s="4572"/>
      <c r="E1" s="4573"/>
      <c r="F1" s="4573"/>
      <c r="G1" s="4573"/>
      <c r="H1" s="4573"/>
      <c r="I1" s="4573"/>
      <c r="J1" s="4573"/>
      <c r="K1" s="4573"/>
      <c r="L1" s="4573"/>
      <c r="M1" s="4573"/>
      <c r="N1" s="4573"/>
      <c r="O1" s="4573"/>
      <c r="P1" s="4573"/>
      <c r="Q1" s="4573"/>
      <c r="R1" s="4573"/>
      <c r="S1" s="4573"/>
      <c r="T1" s="4573"/>
      <c r="U1" s="4573"/>
      <c r="V1" s="4573"/>
      <c r="W1" s="4573"/>
      <c r="X1" s="4573"/>
      <c r="Y1" s="4573"/>
      <c r="Z1" s="4573"/>
      <c r="AA1" s="1392"/>
      <c r="AB1" s="1392"/>
      <c r="AC1" s="1392"/>
      <c r="AD1" s="1392"/>
      <c r="AE1" s="1392"/>
      <c r="AF1" s="1392"/>
      <c r="AG1" s="1392"/>
      <c r="AH1" s="1392"/>
      <c r="AI1" s="1392"/>
      <c r="AJ1" s="1392"/>
      <c r="AK1" s="1392"/>
      <c r="AL1" s="1392"/>
      <c r="AM1" s="1392"/>
      <c r="AN1" s="1392"/>
      <c r="AO1" s="1392"/>
      <c r="AP1" s="1392"/>
      <c r="AQ1" s="1392"/>
      <c r="AR1" s="1392"/>
    </row>
    <row r="2" spans="1:44" ht="30" customHeight="1" thickBot="1">
      <c r="A2" s="3793" t="s">
        <v>8355</v>
      </c>
      <c r="B2" s="3794"/>
      <c r="C2" s="3794"/>
      <c r="D2" s="3795"/>
      <c r="E2" s="1397"/>
      <c r="F2" s="1397"/>
      <c r="G2" s="1397"/>
      <c r="H2" s="1397"/>
      <c r="I2" s="1397"/>
      <c r="J2" s="1397"/>
      <c r="K2" s="1397"/>
      <c r="L2" s="1397"/>
      <c r="M2" s="1397"/>
      <c r="N2" s="1397"/>
      <c r="O2" s="1397"/>
      <c r="P2" s="1397"/>
      <c r="Q2" s="1397"/>
      <c r="R2" s="1397"/>
      <c r="S2" s="1397"/>
      <c r="T2" s="1397"/>
      <c r="U2" s="1397"/>
      <c r="V2" s="1397"/>
      <c r="W2" s="1397"/>
      <c r="X2" s="1397"/>
      <c r="Y2" s="1397"/>
      <c r="Z2" s="1397"/>
      <c r="AA2" s="1392"/>
      <c r="AB2" s="1392"/>
      <c r="AC2" s="1392"/>
      <c r="AD2" s="1392"/>
      <c r="AE2" s="1392"/>
      <c r="AF2" s="1392"/>
      <c r="AG2" s="1392"/>
      <c r="AH2" s="1392"/>
      <c r="AI2" s="1392"/>
      <c r="AJ2" s="1392"/>
      <c r="AK2" s="1392"/>
      <c r="AL2" s="1392"/>
      <c r="AM2" s="1392"/>
      <c r="AN2" s="1392"/>
      <c r="AO2" s="1392"/>
      <c r="AP2" s="1392"/>
      <c r="AQ2" s="1392"/>
      <c r="AR2" s="1392"/>
    </row>
    <row r="3" spans="1:44" ht="15" customHeight="1">
      <c r="A3" s="4116" t="s">
        <v>1472</v>
      </c>
      <c r="B3" s="4116">
        <v>1991</v>
      </c>
      <c r="C3" s="4116">
        <v>1992</v>
      </c>
      <c r="D3" s="4116">
        <v>1993</v>
      </c>
      <c r="E3" s="4117">
        <v>1994</v>
      </c>
      <c r="F3" s="4117">
        <v>1995</v>
      </c>
      <c r="G3" s="4117">
        <v>1996</v>
      </c>
      <c r="H3" s="4117">
        <v>1997</v>
      </c>
      <c r="I3" s="4117">
        <v>1998</v>
      </c>
      <c r="J3" s="4117">
        <v>1999</v>
      </c>
      <c r="K3" s="4117">
        <v>2000</v>
      </c>
      <c r="L3" s="4117">
        <v>2001</v>
      </c>
      <c r="M3" s="4117">
        <v>2002</v>
      </c>
      <c r="N3" s="4117">
        <v>2003</v>
      </c>
      <c r="O3" s="4117">
        <v>2004</v>
      </c>
      <c r="P3" s="4117">
        <v>2005</v>
      </c>
      <c r="Q3" s="4117">
        <v>2006</v>
      </c>
      <c r="R3" s="4117">
        <v>2007</v>
      </c>
      <c r="S3" s="4118">
        <v>2008</v>
      </c>
      <c r="T3" s="4118">
        <v>2009</v>
      </c>
      <c r="U3" s="4118">
        <v>2010</v>
      </c>
      <c r="V3" s="4118">
        <v>2011</v>
      </c>
      <c r="W3" s="4118">
        <v>2012</v>
      </c>
      <c r="X3" s="4118">
        <v>2013</v>
      </c>
      <c r="Y3" s="4118">
        <v>2014</v>
      </c>
      <c r="Z3" s="4118">
        <v>2015</v>
      </c>
    </row>
    <row r="4" spans="1:44">
      <c r="A4" s="4574" t="s">
        <v>1473</v>
      </c>
      <c r="B4" s="4574"/>
      <c r="C4" s="4574"/>
      <c r="D4" s="4574"/>
      <c r="E4" s="4574"/>
      <c r="F4" s="4574"/>
      <c r="G4" s="4574"/>
      <c r="H4" s="4574"/>
      <c r="I4" s="4574"/>
      <c r="J4" s="4574"/>
      <c r="K4" s="4574"/>
      <c r="L4" s="4574"/>
      <c r="M4" s="4574"/>
      <c r="N4" s="4574"/>
      <c r="O4" s="4574"/>
      <c r="P4" s="4574"/>
      <c r="Q4" s="4574"/>
      <c r="R4" s="4574"/>
      <c r="S4" s="4574"/>
      <c r="T4" s="4574"/>
      <c r="U4" s="4574"/>
      <c r="V4" s="4574"/>
      <c r="W4" s="4574"/>
      <c r="X4" s="4574"/>
      <c r="Y4" s="4574"/>
      <c r="Z4" s="4574"/>
    </row>
    <row r="5" spans="1:44" s="1373" customFormat="1" ht="32" customHeight="1" collapsed="1">
      <c r="A5" s="1375" t="s">
        <v>1854</v>
      </c>
      <c r="B5" s="1374"/>
      <c r="C5" s="1374"/>
      <c r="D5" s="1374"/>
      <c r="E5" s="1374"/>
      <c r="F5" s="1374"/>
      <c r="G5" s="1374"/>
      <c r="H5" s="1374"/>
      <c r="I5" s="1374"/>
      <c r="J5" s="1374"/>
      <c r="K5" s="1374"/>
      <c r="L5" s="1374"/>
      <c r="M5" s="1374"/>
      <c r="N5" s="1374"/>
      <c r="O5" s="1374"/>
      <c r="P5" s="1374"/>
      <c r="Q5" s="1374"/>
      <c r="R5" s="1374"/>
      <c r="S5" s="1374"/>
      <c r="T5" s="1374"/>
    </row>
    <row r="6" spans="1:44" ht="22">
      <c r="A6" s="1322" t="s">
        <v>1474</v>
      </c>
      <c r="B6" s="1316">
        <v>260.39999999999998</v>
      </c>
      <c r="C6" s="1391">
        <v>2608.8000000000002</v>
      </c>
      <c r="D6" s="1391">
        <v>939.9</v>
      </c>
      <c r="E6" s="1391">
        <v>315.10000000000002</v>
      </c>
      <c r="F6" s="1391">
        <v>231.3</v>
      </c>
      <c r="G6" s="1391">
        <v>121.8</v>
      </c>
      <c r="H6" s="1391">
        <v>111</v>
      </c>
      <c r="I6" s="1391">
        <v>184.4</v>
      </c>
      <c r="J6" s="1391">
        <v>136.5</v>
      </c>
      <c r="K6" s="1391">
        <v>120.2</v>
      </c>
      <c r="L6" s="1391">
        <v>118.6</v>
      </c>
      <c r="M6" s="1391">
        <v>115.1</v>
      </c>
      <c r="N6" s="1391">
        <v>112</v>
      </c>
      <c r="O6" s="1391">
        <v>111.7</v>
      </c>
      <c r="P6" s="1391">
        <v>110.9</v>
      </c>
      <c r="Q6" s="1391">
        <v>109</v>
      </c>
      <c r="R6" s="1391">
        <v>111.9</v>
      </c>
      <c r="S6" s="1391">
        <v>113.3</v>
      </c>
      <c r="T6" s="1391">
        <v>108.8</v>
      </c>
      <c r="U6" s="1390">
        <v>108.8</v>
      </c>
      <c r="V6" s="1390">
        <v>106.1</v>
      </c>
      <c r="W6" s="1390">
        <v>106.57</v>
      </c>
      <c r="X6" s="1390">
        <v>106.5</v>
      </c>
      <c r="Y6" s="1390">
        <v>111.4</v>
      </c>
      <c r="Z6" s="1390">
        <v>112.91</v>
      </c>
    </row>
    <row r="7" spans="1:44" ht="22">
      <c r="A7" s="1320" t="s">
        <v>1475</v>
      </c>
      <c r="B7" s="1316">
        <v>236.1</v>
      </c>
      <c r="C7" s="1391">
        <v>2626.2</v>
      </c>
      <c r="D7" s="1391">
        <v>904.9</v>
      </c>
      <c r="E7" s="1391">
        <v>314.10000000000002</v>
      </c>
      <c r="F7" s="1391">
        <v>223.4</v>
      </c>
      <c r="G7" s="1391">
        <v>117.7</v>
      </c>
      <c r="H7" s="1391">
        <v>109.1</v>
      </c>
      <c r="I7" s="1391">
        <v>196</v>
      </c>
      <c r="J7" s="1391">
        <v>135.9</v>
      </c>
      <c r="K7" s="1391">
        <v>117.9</v>
      </c>
      <c r="L7" s="1391">
        <v>117.1</v>
      </c>
      <c r="M7" s="1391">
        <v>111</v>
      </c>
      <c r="N7" s="1391">
        <v>110.2</v>
      </c>
      <c r="O7" s="1391">
        <v>112.3</v>
      </c>
      <c r="P7" s="1391">
        <v>109.6</v>
      </c>
      <c r="Q7" s="1391">
        <v>108.7</v>
      </c>
      <c r="R7" s="1391">
        <v>115.6</v>
      </c>
      <c r="S7" s="1391">
        <v>116.5</v>
      </c>
      <c r="T7" s="1391">
        <v>106.08</v>
      </c>
      <c r="U7" s="1390">
        <v>112.9</v>
      </c>
      <c r="V7" s="1390">
        <v>103.9</v>
      </c>
      <c r="W7" s="1390">
        <v>107.48</v>
      </c>
      <c r="X7" s="1390">
        <v>107.3</v>
      </c>
      <c r="Y7" s="1390">
        <v>115.4</v>
      </c>
      <c r="Z7" s="1390">
        <v>114</v>
      </c>
    </row>
    <row r="8" spans="1:44" ht="41.25" customHeight="1">
      <c r="A8" s="1320" t="s">
        <v>1476</v>
      </c>
      <c r="B8" s="1316">
        <v>310.7</v>
      </c>
      <c r="C8" s="1391">
        <v>2673.4</v>
      </c>
      <c r="D8" s="1391">
        <v>741.8</v>
      </c>
      <c r="E8" s="1391">
        <v>269</v>
      </c>
      <c r="F8" s="1391">
        <v>216.3</v>
      </c>
      <c r="G8" s="1391">
        <v>117.8</v>
      </c>
      <c r="H8" s="1391">
        <v>108.1</v>
      </c>
      <c r="I8" s="1391">
        <v>199.5</v>
      </c>
      <c r="J8" s="1391">
        <v>139.19999999999999</v>
      </c>
      <c r="K8" s="1391">
        <v>118.5</v>
      </c>
      <c r="L8" s="1391">
        <v>112.7</v>
      </c>
      <c r="M8" s="1391">
        <v>110.9</v>
      </c>
      <c r="N8" s="1391">
        <v>109.2</v>
      </c>
      <c r="O8" s="1391">
        <v>107.4</v>
      </c>
      <c r="P8" s="1391">
        <v>106.4</v>
      </c>
      <c r="Q8" s="1391">
        <v>106</v>
      </c>
      <c r="R8" s="1391">
        <v>106.5</v>
      </c>
      <c r="S8" s="1391">
        <v>108</v>
      </c>
      <c r="T8" s="1391">
        <v>109.65</v>
      </c>
      <c r="U8" s="1390">
        <v>105</v>
      </c>
      <c r="V8" s="1390">
        <v>106.7</v>
      </c>
      <c r="W8" s="1390">
        <v>105.16</v>
      </c>
      <c r="X8" s="1390">
        <v>104.5</v>
      </c>
      <c r="Y8" s="1390">
        <v>108.1</v>
      </c>
      <c r="Z8" s="1390">
        <v>113.65</v>
      </c>
    </row>
    <row r="9" spans="1:44" ht="22">
      <c r="A9" s="1322" t="s">
        <v>1477</v>
      </c>
      <c r="B9" s="1316">
        <v>178.8</v>
      </c>
      <c r="C9" s="1391">
        <v>2220.5</v>
      </c>
      <c r="D9" s="1391">
        <v>2411.1999999999998</v>
      </c>
      <c r="E9" s="1391">
        <v>622.4</v>
      </c>
      <c r="F9" s="1391">
        <v>332.2</v>
      </c>
      <c r="G9" s="1391">
        <v>148.4</v>
      </c>
      <c r="H9" s="1391">
        <v>122.5</v>
      </c>
      <c r="I9" s="1391">
        <v>118.3</v>
      </c>
      <c r="J9" s="1391">
        <v>134</v>
      </c>
      <c r="K9" s="1391">
        <v>133.69999999999999</v>
      </c>
      <c r="L9" s="1391">
        <v>136.9</v>
      </c>
      <c r="M9" s="1391">
        <v>136.19999999999999</v>
      </c>
      <c r="N9" s="1391">
        <v>122.3</v>
      </c>
      <c r="O9" s="1391">
        <v>117.7</v>
      </c>
      <c r="P9" s="1391">
        <v>121</v>
      </c>
      <c r="Q9" s="1391">
        <v>113.9</v>
      </c>
      <c r="R9" s="1391">
        <v>113.3</v>
      </c>
      <c r="S9" s="1391">
        <v>115.9</v>
      </c>
      <c r="T9" s="1391">
        <v>111.6</v>
      </c>
      <c r="U9" s="1390">
        <v>108.1</v>
      </c>
      <c r="V9" s="1390">
        <v>108.7</v>
      </c>
      <c r="W9" s="1390">
        <v>107.28</v>
      </c>
      <c r="X9" s="1390">
        <v>108</v>
      </c>
      <c r="Y9" s="1390">
        <v>110.5</v>
      </c>
      <c r="Z9" s="1390">
        <v>110.2</v>
      </c>
    </row>
    <row r="10" spans="1:44" ht="33">
      <c r="A10" s="1395" t="s">
        <v>1478</v>
      </c>
      <c r="Z10" s="1390"/>
    </row>
    <row r="11" spans="1:44" hidden="1" outlineLevel="1">
      <c r="A11" s="1360" t="s">
        <v>1479</v>
      </c>
      <c r="C11" s="1392"/>
      <c r="D11" s="1391">
        <v>1185.9000000000001</v>
      </c>
      <c r="E11" s="1391">
        <v>276.39999999999998</v>
      </c>
      <c r="F11" s="1391">
        <v>225.2</v>
      </c>
      <c r="G11" s="1391">
        <v>115.7</v>
      </c>
      <c r="H11" s="1391">
        <v>111.3</v>
      </c>
      <c r="I11" s="1391">
        <v>205.8</v>
      </c>
      <c r="J11" s="1391">
        <v>133.5</v>
      </c>
      <c r="K11" s="1391">
        <v>128.30000000000001</v>
      </c>
      <c r="L11" s="1391">
        <v>128.5</v>
      </c>
      <c r="M11" s="1391">
        <v>102.7</v>
      </c>
      <c r="N11" s="1391">
        <v>108.9</v>
      </c>
      <c r="O11" s="1391">
        <v>119.6</v>
      </c>
      <c r="P11" s="1391">
        <v>118.6</v>
      </c>
      <c r="Q11" s="1391">
        <v>105.9</v>
      </c>
      <c r="R11" s="1391">
        <v>108.4</v>
      </c>
      <c r="S11" s="1391">
        <v>122.2</v>
      </c>
      <c r="T11" s="1391">
        <v>105.02</v>
      </c>
      <c r="U11" s="1354">
        <v>105.29</v>
      </c>
      <c r="V11" s="1390">
        <v>109.2</v>
      </c>
      <c r="W11" s="1390">
        <v>108.34</v>
      </c>
      <c r="X11" s="1390">
        <v>97</v>
      </c>
      <c r="Y11" s="1390">
        <v>120.1</v>
      </c>
      <c r="Z11" s="1390">
        <v>104.3</v>
      </c>
    </row>
    <row r="12" spans="1:44" hidden="1" outlineLevel="1">
      <c r="A12" s="1360" t="s">
        <v>1480</v>
      </c>
      <c r="C12" s="1392"/>
      <c r="D12" s="1391">
        <v>1216.0999999999999</v>
      </c>
      <c r="E12" s="1391">
        <v>295.89999999999998</v>
      </c>
      <c r="F12" s="1391">
        <v>223.4</v>
      </c>
      <c r="G12" s="1391">
        <v>114.2</v>
      </c>
      <c r="H12" s="1391">
        <v>108.3</v>
      </c>
      <c r="I12" s="1391">
        <v>169.7</v>
      </c>
      <c r="J12" s="1391">
        <v>141.6</v>
      </c>
      <c r="K12" s="1391">
        <v>123.8</v>
      </c>
      <c r="L12" s="1391">
        <v>122.4</v>
      </c>
      <c r="M12" s="1391">
        <v>106</v>
      </c>
      <c r="N12" s="1391">
        <v>107</v>
      </c>
      <c r="O12" s="1391">
        <v>119.4</v>
      </c>
      <c r="P12" s="1391">
        <v>110.1</v>
      </c>
      <c r="Q12" s="1391">
        <v>107.7</v>
      </c>
      <c r="R12" s="1391">
        <v>109.1</v>
      </c>
      <c r="S12" s="1391">
        <v>124.2</v>
      </c>
      <c r="T12" s="1391">
        <v>108.34</v>
      </c>
      <c r="U12" s="1354">
        <v>105.5</v>
      </c>
      <c r="V12" s="1390">
        <v>108.7</v>
      </c>
      <c r="W12" s="1390">
        <v>107.02</v>
      </c>
      <c r="X12" s="1390">
        <v>104.4</v>
      </c>
      <c r="Y12" s="1390">
        <v>118</v>
      </c>
      <c r="Z12" s="1390">
        <v>110.93</v>
      </c>
    </row>
    <row r="13" spans="1:44" hidden="1" outlineLevel="1">
      <c r="A13" s="1360" t="s">
        <v>1481</v>
      </c>
      <c r="C13" s="1392"/>
      <c r="D13" s="1391">
        <v>660.4</v>
      </c>
      <c r="E13" s="1391">
        <v>265.5</v>
      </c>
      <c r="F13" s="1391">
        <v>210.5</v>
      </c>
      <c r="G13" s="1391">
        <v>111.4</v>
      </c>
      <c r="H13" s="1391">
        <v>107.2</v>
      </c>
      <c r="I13" s="1391">
        <v>217.3</v>
      </c>
      <c r="J13" s="1391">
        <v>117</v>
      </c>
      <c r="K13" s="1391">
        <v>108.7</v>
      </c>
      <c r="L13" s="1391">
        <v>122.8</v>
      </c>
      <c r="M13" s="1391">
        <v>109.9</v>
      </c>
      <c r="N13" s="1391">
        <v>107.3</v>
      </c>
      <c r="O13" s="1391">
        <v>113.5</v>
      </c>
      <c r="P13" s="1391">
        <v>114.4</v>
      </c>
      <c r="Q13" s="1391">
        <v>107.7</v>
      </c>
      <c r="R13" s="1391">
        <v>107.7</v>
      </c>
      <c r="S13" s="1391">
        <v>124.7</v>
      </c>
      <c r="T13" s="1391">
        <v>111.05</v>
      </c>
      <c r="U13" s="1354">
        <v>105.29</v>
      </c>
      <c r="V13" s="1390">
        <v>108.3</v>
      </c>
      <c r="W13" s="1390">
        <v>106.85</v>
      </c>
      <c r="X13" s="1390">
        <v>105</v>
      </c>
      <c r="Y13" s="1390">
        <v>118.4</v>
      </c>
      <c r="Z13" s="1390">
        <v>122.86</v>
      </c>
    </row>
    <row r="14" spans="1:44" hidden="1" outlineLevel="1">
      <c r="A14" s="1360" t="s">
        <v>1482</v>
      </c>
      <c r="C14" s="1392"/>
      <c r="D14" s="1391">
        <v>838.5</v>
      </c>
      <c r="E14" s="1391">
        <v>300.8</v>
      </c>
      <c r="F14" s="1391">
        <v>207.3</v>
      </c>
      <c r="G14" s="1391">
        <v>113.1</v>
      </c>
      <c r="H14" s="1391">
        <v>108.1</v>
      </c>
      <c r="I14" s="1391">
        <v>188.7</v>
      </c>
      <c r="J14" s="1391">
        <v>134.1</v>
      </c>
      <c r="K14" s="1391">
        <v>128.4</v>
      </c>
      <c r="L14" s="1391">
        <v>123</v>
      </c>
      <c r="M14" s="1391">
        <v>112.1</v>
      </c>
      <c r="N14" s="1391">
        <v>108.7</v>
      </c>
      <c r="O14" s="1391">
        <v>111.8</v>
      </c>
      <c r="P14" s="1391">
        <v>113.1</v>
      </c>
      <c r="Q14" s="1391">
        <v>106.9</v>
      </c>
      <c r="R14" s="1391">
        <v>108.5</v>
      </c>
      <c r="S14" s="1391">
        <v>114.7</v>
      </c>
      <c r="T14" s="1391">
        <v>110.7</v>
      </c>
      <c r="U14" s="1354">
        <v>104.58</v>
      </c>
      <c r="V14" s="1390">
        <v>111.3</v>
      </c>
      <c r="W14" s="1390">
        <v>102.79</v>
      </c>
      <c r="X14" s="1390">
        <v>107</v>
      </c>
      <c r="Y14" s="1390">
        <v>118</v>
      </c>
      <c r="Z14" s="1390">
        <v>122.89</v>
      </c>
    </row>
    <row r="15" spans="1:44" hidden="1" outlineLevel="1">
      <c r="A15" s="1360" t="s">
        <v>1483</v>
      </c>
      <c r="C15" s="1392"/>
      <c r="D15" s="1391">
        <v>705.1</v>
      </c>
      <c r="E15" s="1391">
        <v>507.8</v>
      </c>
      <c r="F15" s="1391">
        <v>150.80000000000001</v>
      </c>
      <c r="G15" s="1391">
        <v>116.1</v>
      </c>
      <c r="H15" s="1391">
        <v>102.3</v>
      </c>
      <c r="I15" s="1391">
        <v>303.3</v>
      </c>
      <c r="J15" s="1391">
        <v>103.6</v>
      </c>
      <c r="K15" s="1391">
        <v>104.1</v>
      </c>
      <c r="L15" s="1391">
        <v>104</v>
      </c>
      <c r="M15" s="1391">
        <v>112</v>
      </c>
      <c r="N15" s="1391">
        <v>111.4</v>
      </c>
      <c r="O15" s="1391">
        <v>106.8</v>
      </c>
      <c r="P15" s="1391">
        <v>108.2</v>
      </c>
      <c r="Q15" s="1391">
        <v>106.8</v>
      </c>
      <c r="R15" s="1391">
        <v>140.30000000000001</v>
      </c>
      <c r="S15" s="1391">
        <v>110.5</v>
      </c>
      <c r="T15" s="1391">
        <v>107.9</v>
      </c>
      <c r="U15" s="1354">
        <v>123.32</v>
      </c>
      <c r="V15" s="1390">
        <v>106.6</v>
      </c>
      <c r="W15" s="1390">
        <v>103.04</v>
      </c>
      <c r="X15" s="1390">
        <v>118.6</v>
      </c>
      <c r="Y15" s="1390">
        <v>114.5</v>
      </c>
      <c r="Z15" s="1390">
        <v>110.59</v>
      </c>
    </row>
    <row r="16" spans="1:44" hidden="1" outlineLevel="1">
      <c r="A16" s="1360" t="s">
        <v>1484</v>
      </c>
      <c r="C16" s="1392"/>
      <c r="D16" s="1391">
        <v>776.6</v>
      </c>
      <c r="E16" s="1391">
        <v>378.3</v>
      </c>
      <c r="F16" s="1391">
        <v>186.7</v>
      </c>
      <c r="G16" s="1391">
        <v>85.3</v>
      </c>
      <c r="H16" s="1391">
        <v>118.2</v>
      </c>
      <c r="I16" s="1391">
        <v>268.2</v>
      </c>
      <c r="J16" s="1391">
        <v>109.8</v>
      </c>
      <c r="K16" s="1391">
        <v>90.7</v>
      </c>
      <c r="L16" s="1391">
        <v>142.19999999999999</v>
      </c>
      <c r="M16" s="1391">
        <v>106.5</v>
      </c>
      <c r="N16" s="1391">
        <v>107.6</v>
      </c>
      <c r="O16" s="1391">
        <v>102.1</v>
      </c>
      <c r="P16" s="1391">
        <v>102.1</v>
      </c>
      <c r="Q16" s="1391">
        <v>98.8</v>
      </c>
      <c r="R16" s="1391">
        <v>152.30000000000001</v>
      </c>
      <c r="S16" s="1391">
        <v>122.1</v>
      </c>
      <c r="T16" s="1391">
        <v>80.2</v>
      </c>
      <c r="U16" s="1354">
        <v>127.59</v>
      </c>
      <c r="V16" s="1390">
        <v>104.6</v>
      </c>
      <c r="W16" s="1390">
        <v>103.4</v>
      </c>
      <c r="X16" s="1390">
        <v>97</v>
      </c>
      <c r="Y16" s="1390">
        <v>105</v>
      </c>
      <c r="Z16" s="1390">
        <v>137.22</v>
      </c>
    </row>
    <row r="17" spans="1:26" hidden="1" outlineLevel="1">
      <c r="A17" s="1360" t="s">
        <v>1485</v>
      </c>
      <c r="C17" s="1392"/>
      <c r="D17" s="1391">
        <v>1309</v>
      </c>
      <c r="E17" s="1391">
        <v>423.8</v>
      </c>
      <c r="F17" s="1391">
        <v>228.6</v>
      </c>
      <c r="G17" s="1391">
        <v>117.5</v>
      </c>
      <c r="H17" s="1391">
        <v>110.2</v>
      </c>
      <c r="I17" s="1391">
        <v>178</v>
      </c>
      <c r="J17" s="1391">
        <v>138.69999999999999</v>
      </c>
      <c r="K17" s="1391">
        <v>121.1</v>
      </c>
      <c r="L17" s="1391">
        <v>116.6</v>
      </c>
      <c r="M17" s="1391">
        <v>105.9</v>
      </c>
      <c r="N17" s="1391">
        <v>113.1</v>
      </c>
      <c r="O17" s="1391">
        <v>112.8</v>
      </c>
      <c r="P17" s="1391">
        <v>110.5</v>
      </c>
      <c r="Q17" s="1391">
        <v>108.7</v>
      </c>
      <c r="R17" s="1391">
        <v>130.4</v>
      </c>
      <c r="S17" s="1391">
        <v>112.2</v>
      </c>
      <c r="T17" s="1391">
        <v>102.3</v>
      </c>
      <c r="U17" s="1354">
        <v>116.66</v>
      </c>
      <c r="V17" s="1390">
        <v>106.3</v>
      </c>
      <c r="W17" s="1390">
        <v>104.44</v>
      </c>
      <c r="X17" s="1390">
        <v>113.1</v>
      </c>
      <c r="Y17" s="1390">
        <v>114.4</v>
      </c>
      <c r="Z17" s="1390">
        <v>111.54</v>
      </c>
    </row>
    <row r="18" spans="1:26" hidden="1" outlineLevel="1">
      <c r="A18" s="1360" t="s">
        <v>1486</v>
      </c>
      <c r="C18" s="1392"/>
      <c r="D18" s="1391">
        <v>840</v>
      </c>
      <c r="E18" s="1391">
        <v>342.3</v>
      </c>
      <c r="F18" s="1391">
        <v>236.7</v>
      </c>
      <c r="G18" s="1391">
        <v>112.1</v>
      </c>
      <c r="H18" s="1391">
        <v>110.6</v>
      </c>
      <c r="I18" s="1391">
        <v>213</v>
      </c>
      <c r="J18" s="1391">
        <v>133.9</v>
      </c>
      <c r="K18" s="1391">
        <v>113.6</v>
      </c>
      <c r="L18" s="1391">
        <v>119.2</v>
      </c>
      <c r="M18" s="1391">
        <v>100.8</v>
      </c>
      <c r="N18" s="1391">
        <v>109.6</v>
      </c>
      <c r="O18" s="1391">
        <v>108.1</v>
      </c>
      <c r="P18" s="1391">
        <v>112</v>
      </c>
      <c r="Q18" s="1391">
        <v>104.2</v>
      </c>
      <c r="R18" s="1391">
        <v>156.30000000000001</v>
      </c>
      <c r="S18" s="1391">
        <v>93.3</v>
      </c>
      <c r="T18" s="1391">
        <v>100.9</v>
      </c>
      <c r="U18" s="1354">
        <v>119.88</v>
      </c>
      <c r="V18" s="1390">
        <v>103.4</v>
      </c>
      <c r="W18" s="1390">
        <v>101.07</v>
      </c>
      <c r="X18" s="1390">
        <v>118</v>
      </c>
      <c r="Y18" s="1390">
        <v>118.2</v>
      </c>
      <c r="Z18" s="1390">
        <v>108.65</v>
      </c>
    </row>
    <row r="19" spans="1:26" hidden="1" outlineLevel="1">
      <c r="A19" s="1360" t="s">
        <v>1487</v>
      </c>
      <c r="C19" s="1392"/>
      <c r="D19" s="1391">
        <v>1149</v>
      </c>
      <c r="E19" s="1391">
        <v>384.4</v>
      </c>
      <c r="F19" s="1391">
        <v>210.8</v>
      </c>
      <c r="G19" s="1391">
        <v>112.8</v>
      </c>
      <c r="H19" s="1391">
        <v>97.4</v>
      </c>
      <c r="I19" s="1391">
        <v>282.39999999999998</v>
      </c>
      <c r="J19" s="1391">
        <v>100.6</v>
      </c>
      <c r="K19" s="1391">
        <v>111.7</v>
      </c>
      <c r="L19" s="1391">
        <v>114</v>
      </c>
      <c r="M19" s="1391">
        <v>106.3</v>
      </c>
      <c r="N19" s="1391">
        <v>110.5</v>
      </c>
      <c r="O19" s="1391">
        <v>128.69999999999999</v>
      </c>
      <c r="P19" s="1391">
        <v>86.1</v>
      </c>
      <c r="Q19" s="1391">
        <v>110.4</v>
      </c>
      <c r="R19" s="1391">
        <v>128.69999999999999</v>
      </c>
      <c r="S19" s="1391">
        <v>113.8</v>
      </c>
      <c r="T19" s="1391">
        <v>85.5</v>
      </c>
      <c r="U19" s="1354">
        <v>113.23</v>
      </c>
      <c r="V19" s="1390">
        <v>106.2</v>
      </c>
      <c r="W19" s="1390">
        <v>105.11</v>
      </c>
      <c r="X19" s="1390">
        <v>128.80000000000001</v>
      </c>
      <c r="Y19" s="1390">
        <v>104.6</v>
      </c>
      <c r="Z19" s="1390">
        <v>109.77</v>
      </c>
    </row>
    <row r="20" spans="1:26" hidden="1" outlineLevel="1">
      <c r="A20" s="1360" t="s">
        <v>1488</v>
      </c>
      <c r="C20" s="1392"/>
      <c r="D20" s="1391">
        <v>596.79999999999995</v>
      </c>
      <c r="E20" s="1391">
        <v>317</v>
      </c>
      <c r="F20" s="1391">
        <v>197.6</v>
      </c>
      <c r="G20" s="1391">
        <v>85.3</v>
      </c>
      <c r="H20" s="1391">
        <v>122.8</v>
      </c>
      <c r="I20" s="1391">
        <v>330.3</v>
      </c>
      <c r="J20" s="1391">
        <v>73.2</v>
      </c>
      <c r="K20" s="1391">
        <v>170.7</v>
      </c>
      <c r="L20" s="1391">
        <v>95.5</v>
      </c>
      <c r="M20" s="1391">
        <v>130.80000000000001</v>
      </c>
      <c r="N20" s="1391">
        <v>94.4</v>
      </c>
      <c r="O20" s="1391">
        <v>107.5</v>
      </c>
      <c r="P20" s="1391">
        <v>99.9</v>
      </c>
      <c r="Q20" s="1391">
        <v>114.9</v>
      </c>
      <c r="R20" s="1391">
        <v>95.7</v>
      </c>
      <c r="S20" s="1391">
        <v>107</v>
      </c>
      <c r="T20" s="1391">
        <v>142.69999999999999</v>
      </c>
      <c r="U20" s="1354">
        <v>122.54</v>
      </c>
      <c r="V20" s="1390">
        <v>74.5</v>
      </c>
      <c r="W20" s="1390">
        <v>105.97</v>
      </c>
      <c r="X20" s="1390">
        <v>102.6</v>
      </c>
      <c r="Y20" s="1390">
        <v>140</v>
      </c>
      <c r="Z20" s="1390">
        <v>112.9</v>
      </c>
    </row>
    <row r="21" spans="1:26" hidden="1" outlineLevel="1">
      <c r="A21" s="1360" t="s">
        <v>1489</v>
      </c>
      <c r="C21" s="1392"/>
      <c r="D21" s="1391">
        <v>728.4</v>
      </c>
      <c r="E21" s="1391">
        <v>277.10000000000002</v>
      </c>
      <c r="F21" s="1391">
        <v>214.1</v>
      </c>
      <c r="G21" s="1391">
        <v>110.7</v>
      </c>
      <c r="H21" s="1391">
        <v>105.9</v>
      </c>
      <c r="I21" s="1391">
        <v>177.6</v>
      </c>
      <c r="J21" s="1391">
        <v>131.19999999999999</v>
      </c>
      <c r="K21" s="1391">
        <v>109.9</v>
      </c>
      <c r="L21" s="1391">
        <v>109.9</v>
      </c>
      <c r="M21" s="1391">
        <v>108.9</v>
      </c>
      <c r="N21" s="1391">
        <v>111</v>
      </c>
      <c r="O21" s="1391">
        <v>107.9</v>
      </c>
      <c r="P21" s="1391">
        <v>106.4</v>
      </c>
      <c r="Q21" s="1391">
        <v>109.1</v>
      </c>
      <c r="R21" s="1391">
        <v>112</v>
      </c>
      <c r="S21" s="1391">
        <v>123.4</v>
      </c>
      <c r="T21" s="1391">
        <v>110.7</v>
      </c>
      <c r="U21" s="1354">
        <v>106.61</v>
      </c>
      <c r="V21" s="1390">
        <v>110.5</v>
      </c>
      <c r="W21" s="1390">
        <v>106.08</v>
      </c>
      <c r="X21" s="1390">
        <v>105.9</v>
      </c>
      <c r="Y21" s="1390">
        <v>110.9</v>
      </c>
      <c r="Z21" s="1390">
        <v>124.18</v>
      </c>
    </row>
    <row r="22" spans="1:26" hidden="1" outlineLevel="1">
      <c r="A22" s="1360" t="s">
        <v>1490</v>
      </c>
      <c r="C22" s="1392"/>
      <c r="D22" s="1391">
        <v>1056.5999999999999</v>
      </c>
      <c r="E22" s="1391">
        <v>408.8</v>
      </c>
      <c r="F22" s="1391">
        <v>317.8</v>
      </c>
      <c r="G22" s="1391">
        <v>121.8</v>
      </c>
      <c r="H22" s="1391">
        <v>104.9</v>
      </c>
      <c r="I22" s="1391">
        <v>117.5</v>
      </c>
      <c r="J22" s="1391">
        <v>170.2</v>
      </c>
      <c r="K22" s="1391">
        <v>116.5</v>
      </c>
      <c r="L22" s="1391">
        <v>112.4</v>
      </c>
      <c r="M22" s="1391">
        <v>104.9</v>
      </c>
      <c r="N22" s="1391">
        <v>130.4</v>
      </c>
      <c r="O22" s="1391">
        <v>116.7</v>
      </c>
      <c r="P22" s="1391">
        <v>103</v>
      </c>
      <c r="Q22" s="1391">
        <v>111.1</v>
      </c>
      <c r="R22" s="1391">
        <v>122.4</v>
      </c>
      <c r="S22" s="1391">
        <v>125.9</v>
      </c>
      <c r="T22" s="1391">
        <v>102.4</v>
      </c>
      <c r="U22" s="1354">
        <v>107.55</v>
      </c>
      <c r="V22" s="1390">
        <v>108.9</v>
      </c>
      <c r="W22" s="1390">
        <v>112.04</v>
      </c>
      <c r="X22" s="1390">
        <v>108</v>
      </c>
      <c r="Y22" s="1390">
        <v>107.5</v>
      </c>
      <c r="Z22" s="1390">
        <v>113.16</v>
      </c>
    </row>
    <row r="23" spans="1:26" hidden="1" outlineLevel="1">
      <c r="A23" s="1360" t="s">
        <v>1491</v>
      </c>
      <c r="C23" s="1392"/>
      <c r="D23" s="1391">
        <v>476.2</v>
      </c>
      <c r="E23" s="1391">
        <v>401.1</v>
      </c>
      <c r="F23" s="1391">
        <v>286.2</v>
      </c>
      <c r="G23" s="1391">
        <v>116</v>
      </c>
      <c r="H23" s="1391">
        <v>100.6</v>
      </c>
      <c r="I23" s="1391">
        <v>230.9</v>
      </c>
      <c r="J23" s="1391">
        <v>179.5</v>
      </c>
      <c r="K23" s="1391">
        <v>83.6</v>
      </c>
      <c r="L23" s="1391">
        <v>96.5</v>
      </c>
      <c r="M23" s="1391">
        <v>126.4</v>
      </c>
      <c r="N23" s="1391">
        <v>117</v>
      </c>
      <c r="O23" s="1391">
        <v>111.6</v>
      </c>
      <c r="P23" s="1391">
        <v>100.2</v>
      </c>
      <c r="Q23" s="1391">
        <v>112.1</v>
      </c>
      <c r="R23" s="1391">
        <v>124.7</v>
      </c>
      <c r="S23" s="1391">
        <v>125.8</v>
      </c>
      <c r="T23" s="1391">
        <v>97.5</v>
      </c>
      <c r="U23" s="1354">
        <v>158.84</v>
      </c>
      <c r="V23" s="1390">
        <v>92</v>
      </c>
      <c r="W23" s="1390">
        <v>92.95</v>
      </c>
      <c r="X23" s="1390">
        <v>103.2</v>
      </c>
      <c r="Y23" s="1390">
        <v>134.6</v>
      </c>
      <c r="Z23" s="1390">
        <v>115.48</v>
      </c>
    </row>
    <row r="24" spans="1:26" hidden="1" outlineLevel="1">
      <c r="A24" s="1360" t="s">
        <v>1492</v>
      </c>
      <c r="C24" s="1392"/>
      <c r="D24" s="1391">
        <v>800.6</v>
      </c>
      <c r="E24" s="1391">
        <v>408.4</v>
      </c>
      <c r="F24" s="1391">
        <v>235.5</v>
      </c>
      <c r="G24" s="1391">
        <v>110.9</v>
      </c>
      <c r="H24" s="1391">
        <v>103.6</v>
      </c>
      <c r="I24" s="1391">
        <v>185</v>
      </c>
      <c r="J24" s="1391">
        <v>140</v>
      </c>
      <c r="K24" s="1391">
        <v>108.4</v>
      </c>
      <c r="L24" s="1391">
        <v>111</v>
      </c>
      <c r="M24" s="1391">
        <v>106.5</v>
      </c>
      <c r="N24" s="1391">
        <v>114</v>
      </c>
      <c r="O24" s="1391">
        <v>114.6</v>
      </c>
      <c r="P24" s="1391">
        <v>101.9</v>
      </c>
      <c r="Q24" s="1391">
        <v>104.7</v>
      </c>
      <c r="R24" s="1391">
        <v>123.6</v>
      </c>
      <c r="S24" s="1391">
        <v>133.80000000000001</v>
      </c>
      <c r="T24" s="1391">
        <v>101.6</v>
      </c>
      <c r="U24" s="1354">
        <v>104.65</v>
      </c>
      <c r="V24" s="1390">
        <v>103.4</v>
      </c>
      <c r="W24" s="1390">
        <v>107.55</v>
      </c>
      <c r="X24" s="1390">
        <v>104.7</v>
      </c>
      <c r="Y24" s="1390">
        <v>108.4</v>
      </c>
      <c r="Z24" s="1390">
        <v>119.49</v>
      </c>
    </row>
    <row r="25" spans="1:26" ht="27.75" hidden="1" customHeight="1" outlineLevel="1">
      <c r="A25" s="1345" t="s">
        <v>1493</v>
      </c>
      <c r="C25" s="1392"/>
      <c r="D25" s="1391">
        <v>997.9</v>
      </c>
      <c r="E25" s="1391">
        <v>318.39999999999998</v>
      </c>
      <c r="F25" s="1391">
        <v>177.4</v>
      </c>
      <c r="G25" s="1391">
        <v>110.9</v>
      </c>
      <c r="H25" s="1391">
        <v>100.6</v>
      </c>
      <c r="I25" s="1391">
        <v>255</v>
      </c>
      <c r="J25" s="1391">
        <v>130.69999999999999</v>
      </c>
      <c r="K25" s="1391">
        <v>97</v>
      </c>
      <c r="L25" s="1391">
        <v>127.6</v>
      </c>
      <c r="M25" s="1391">
        <v>133.30000000000001</v>
      </c>
      <c r="N25" s="1391">
        <v>95.8</v>
      </c>
      <c r="O25" s="1391">
        <v>103.3</v>
      </c>
      <c r="P25" s="1391">
        <v>114.3</v>
      </c>
      <c r="Q25" s="1391">
        <v>110.3</v>
      </c>
      <c r="R25" s="1391">
        <v>122.2</v>
      </c>
      <c r="S25" s="1391">
        <v>107.7</v>
      </c>
      <c r="T25" s="1391">
        <v>98.3</v>
      </c>
      <c r="U25" s="1354">
        <v>145.57</v>
      </c>
      <c r="V25" s="1390">
        <v>75.3</v>
      </c>
      <c r="W25" s="1390">
        <v>111.01</v>
      </c>
      <c r="X25" s="1390">
        <v>109.3</v>
      </c>
      <c r="Y25" s="1390">
        <v>122</v>
      </c>
      <c r="Z25" s="1390">
        <v>117.35</v>
      </c>
    </row>
    <row r="26" spans="1:26" hidden="1" outlineLevel="1">
      <c r="A26" s="1360" t="s">
        <v>1494</v>
      </c>
      <c r="C26" s="1392"/>
      <c r="D26" s="1391">
        <v>754.9</v>
      </c>
      <c r="E26" s="1391">
        <v>230.6</v>
      </c>
      <c r="F26" s="1391">
        <v>227.2</v>
      </c>
      <c r="G26" s="1391">
        <v>152.80000000000001</v>
      </c>
      <c r="H26" s="1391">
        <v>118</v>
      </c>
      <c r="I26" s="1391">
        <v>150.80000000000001</v>
      </c>
      <c r="J26" s="1391">
        <v>143.19999999999999</v>
      </c>
      <c r="K26" s="1391">
        <v>125</v>
      </c>
      <c r="L26" s="1391">
        <v>112.6</v>
      </c>
      <c r="M26" s="1391">
        <v>108.9</v>
      </c>
      <c r="N26" s="1391">
        <v>109.9</v>
      </c>
      <c r="O26" s="1391">
        <v>108.7</v>
      </c>
      <c r="P26" s="1391">
        <v>107.6</v>
      </c>
      <c r="Q26" s="1391">
        <v>110.1</v>
      </c>
      <c r="R26" s="1391">
        <v>107.7</v>
      </c>
      <c r="S26" s="1391">
        <v>110.9</v>
      </c>
      <c r="T26" s="1391">
        <v>108.9</v>
      </c>
      <c r="U26" s="1354">
        <v>108.26</v>
      </c>
      <c r="V26" s="1390">
        <v>108.4</v>
      </c>
      <c r="W26" s="1390">
        <v>112.09</v>
      </c>
      <c r="X26" s="1390">
        <v>114.6</v>
      </c>
      <c r="Y26" s="1390">
        <v>113.7</v>
      </c>
      <c r="Z26" s="1390">
        <v>110.72</v>
      </c>
    </row>
    <row r="27" spans="1:26" ht="33" collapsed="1">
      <c r="A27" s="1395" t="s">
        <v>1495</v>
      </c>
    </row>
    <row r="28" spans="1:26" hidden="1" outlineLevel="1">
      <c r="A28" s="1360" t="s">
        <v>1496</v>
      </c>
      <c r="C28" s="1392"/>
      <c r="D28" s="1391">
        <v>603</v>
      </c>
      <c r="E28" s="1391">
        <v>287.89999999999998</v>
      </c>
      <c r="F28" s="1391">
        <v>308.8</v>
      </c>
      <c r="G28" s="1391">
        <v>110.9</v>
      </c>
      <c r="H28" s="1391">
        <v>103.1</v>
      </c>
      <c r="I28" s="1391">
        <v>146</v>
      </c>
      <c r="J28" s="1391">
        <v>143.80000000000001</v>
      </c>
      <c r="K28" s="1391">
        <v>119</v>
      </c>
      <c r="L28" s="1391">
        <v>111.9</v>
      </c>
      <c r="M28" s="1391">
        <v>107.9</v>
      </c>
      <c r="N28" s="1391">
        <v>110.7</v>
      </c>
      <c r="O28" s="1391">
        <v>108.6</v>
      </c>
      <c r="P28" s="1391">
        <v>104.3</v>
      </c>
      <c r="Q28" s="1391">
        <v>104.7</v>
      </c>
      <c r="R28" s="1391">
        <v>105.5</v>
      </c>
      <c r="S28" s="1391">
        <v>110.8</v>
      </c>
      <c r="T28" s="1391">
        <v>113.3</v>
      </c>
      <c r="U28" s="1391">
        <v>112.9</v>
      </c>
      <c r="V28" s="1390">
        <v>125.5</v>
      </c>
      <c r="W28" s="1390">
        <v>108.19</v>
      </c>
      <c r="X28" s="1390">
        <v>107.43</v>
      </c>
      <c r="Y28" s="1390">
        <v>109</v>
      </c>
      <c r="Z28" s="1390">
        <v>122.86</v>
      </c>
    </row>
    <row r="29" spans="1:26" hidden="1" outlineLevel="1">
      <c r="A29" s="1360" t="s">
        <v>1497</v>
      </c>
      <c r="C29" s="1392"/>
      <c r="D29" s="1391">
        <v>563.79999999999995</v>
      </c>
      <c r="E29" s="1391">
        <v>254.1</v>
      </c>
      <c r="F29" s="1391">
        <v>260.60000000000002</v>
      </c>
      <c r="G29" s="1391">
        <v>126.7</v>
      </c>
      <c r="H29" s="1391">
        <v>108.1</v>
      </c>
      <c r="I29" s="1391">
        <v>143.9</v>
      </c>
      <c r="J29" s="1391">
        <v>155.19999999999999</v>
      </c>
      <c r="K29" s="1391">
        <v>125.1</v>
      </c>
      <c r="L29" s="1391">
        <v>113.6</v>
      </c>
      <c r="M29" s="1391">
        <v>108.5</v>
      </c>
      <c r="N29" s="1391">
        <v>107.1</v>
      </c>
      <c r="O29" s="1391">
        <v>106.5</v>
      </c>
      <c r="P29" s="1391">
        <v>105.9</v>
      </c>
      <c r="Q29" s="1391">
        <v>105.3</v>
      </c>
      <c r="R29" s="1391">
        <v>105</v>
      </c>
      <c r="S29" s="1391">
        <v>104.9</v>
      </c>
      <c r="T29" s="1391">
        <v>107</v>
      </c>
      <c r="U29" s="1391">
        <v>104.2</v>
      </c>
      <c r="V29" s="1390">
        <v>105.6</v>
      </c>
      <c r="W29" s="1390">
        <v>103.79</v>
      </c>
      <c r="X29" s="1390">
        <v>105.31</v>
      </c>
      <c r="Y29" s="1390">
        <v>108.1</v>
      </c>
      <c r="Z29" s="1390">
        <v>123.66</v>
      </c>
    </row>
    <row r="30" spans="1:26" hidden="1" outlineLevel="1">
      <c r="A30" s="1360" t="s">
        <v>1498</v>
      </c>
      <c r="C30" s="1392"/>
      <c r="D30" s="1391">
        <v>521.1</v>
      </c>
      <c r="E30" s="1391">
        <v>238.9</v>
      </c>
      <c r="F30" s="1391">
        <v>272.5</v>
      </c>
      <c r="G30" s="1391">
        <v>119.5</v>
      </c>
      <c r="H30" s="1391">
        <v>105.8</v>
      </c>
      <c r="I30" s="1391">
        <v>137.1</v>
      </c>
      <c r="J30" s="1391">
        <v>171.4</v>
      </c>
      <c r="K30" s="1391">
        <v>119.8</v>
      </c>
      <c r="L30" s="1391">
        <v>112.3</v>
      </c>
      <c r="M30" s="1391">
        <v>106.9</v>
      </c>
      <c r="N30" s="1391">
        <v>106.8</v>
      </c>
      <c r="O30" s="1391">
        <v>105.9</v>
      </c>
      <c r="P30" s="1391">
        <v>105.2</v>
      </c>
      <c r="Q30" s="1391">
        <v>107.9</v>
      </c>
      <c r="R30" s="1391">
        <v>105.1</v>
      </c>
      <c r="S30" s="1391">
        <v>106</v>
      </c>
      <c r="T30" s="1391">
        <v>107.9</v>
      </c>
      <c r="U30" s="1391">
        <v>103.4</v>
      </c>
      <c r="V30" s="1390">
        <v>103.6</v>
      </c>
      <c r="W30" s="1390">
        <v>104.07</v>
      </c>
      <c r="X30" s="1390">
        <v>104.83</v>
      </c>
      <c r="Y30" s="1390">
        <v>107.3</v>
      </c>
      <c r="Z30" s="1390">
        <v>119.09</v>
      </c>
    </row>
    <row r="31" spans="1:26" hidden="1" outlineLevel="1">
      <c r="A31" s="1360" t="s">
        <v>1499</v>
      </c>
      <c r="B31" s="1346"/>
      <c r="C31" s="1396"/>
      <c r="D31" s="1390">
        <v>481</v>
      </c>
      <c r="E31" s="1390">
        <v>256.39999999999998</v>
      </c>
      <c r="F31" s="1390">
        <v>289.39999999999998</v>
      </c>
      <c r="G31" s="1390">
        <v>120.7</v>
      </c>
      <c r="H31" s="1390">
        <v>105.4</v>
      </c>
      <c r="I31" s="1390">
        <v>130</v>
      </c>
      <c r="J31" s="1390">
        <v>159.80000000000001</v>
      </c>
      <c r="K31" s="1390">
        <v>125.8</v>
      </c>
      <c r="L31" s="1390">
        <v>114.4</v>
      </c>
      <c r="M31" s="1390">
        <v>108.3</v>
      </c>
      <c r="N31" s="1390">
        <v>105.9</v>
      </c>
      <c r="O31" s="1390">
        <v>107.1</v>
      </c>
      <c r="P31" s="1390">
        <v>107.4</v>
      </c>
      <c r="Q31" s="1390">
        <v>104.3</v>
      </c>
      <c r="R31" s="1355" t="s">
        <v>1500</v>
      </c>
      <c r="S31" s="1355" t="s">
        <v>1500</v>
      </c>
      <c r="T31" s="1355" t="s">
        <v>1500</v>
      </c>
      <c r="U31" s="1355" t="s">
        <v>1500</v>
      </c>
      <c r="V31" s="1355" t="s">
        <v>1500</v>
      </c>
      <c r="W31" s="1355" t="s">
        <v>1500</v>
      </c>
      <c r="X31" s="1355" t="s">
        <v>1500</v>
      </c>
      <c r="Y31" s="1355" t="s">
        <v>1500</v>
      </c>
      <c r="Z31" s="1355" t="s">
        <v>1500</v>
      </c>
    </row>
    <row r="32" spans="1:26" hidden="1" outlineLevel="1">
      <c r="A32" s="1360" t="s">
        <v>1501</v>
      </c>
      <c r="C32" s="1392"/>
      <c r="D32" s="1391">
        <v>739.7</v>
      </c>
      <c r="E32" s="1391">
        <v>267.8</v>
      </c>
      <c r="F32" s="1391">
        <v>223.6</v>
      </c>
      <c r="G32" s="1391">
        <v>123.7</v>
      </c>
      <c r="H32" s="1391">
        <v>109.4</v>
      </c>
      <c r="I32" s="1391">
        <v>162.80000000000001</v>
      </c>
      <c r="J32" s="1391">
        <v>149.1</v>
      </c>
      <c r="K32" s="1391">
        <v>122.8</v>
      </c>
      <c r="L32" s="1391">
        <v>116.1</v>
      </c>
      <c r="M32" s="1391">
        <v>112.7</v>
      </c>
      <c r="N32" s="1391">
        <v>110.7</v>
      </c>
      <c r="O32" s="1391">
        <v>108</v>
      </c>
      <c r="P32" s="1391">
        <v>107.5</v>
      </c>
      <c r="Q32" s="1391">
        <v>107.8</v>
      </c>
      <c r="R32" s="1391">
        <v>108</v>
      </c>
      <c r="S32" s="1391">
        <v>109.8</v>
      </c>
      <c r="T32" s="1391">
        <v>111</v>
      </c>
      <c r="U32" s="1391">
        <v>107.1</v>
      </c>
      <c r="V32" s="1390">
        <v>107.2</v>
      </c>
      <c r="W32" s="1390">
        <v>105.55</v>
      </c>
      <c r="X32" s="1390">
        <v>104.66</v>
      </c>
      <c r="Y32" s="1390">
        <v>106.2</v>
      </c>
      <c r="Z32" s="1390">
        <v>112.82</v>
      </c>
    </row>
    <row r="33" spans="1:26" hidden="1" outlineLevel="1">
      <c r="A33" s="1360" t="s">
        <v>1502</v>
      </c>
      <c r="C33" s="1392"/>
      <c r="D33" s="1391">
        <v>575.29999999999995</v>
      </c>
      <c r="E33" s="1391">
        <v>231.4</v>
      </c>
      <c r="F33" s="1391">
        <v>190.4</v>
      </c>
      <c r="G33" s="1391">
        <v>120.6</v>
      </c>
      <c r="H33" s="1391">
        <v>108.7</v>
      </c>
      <c r="I33" s="1391">
        <v>161.6</v>
      </c>
      <c r="J33" s="1391">
        <v>149.19999999999999</v>
      </c>
      <c r="K33" s="1391">
        <v>123</v>
      </c>
      <c r="L33" s="1391">
        <v>117.5</v>
      </c>
      <c r="M33" s="1391">
        <v>115.1</v>
      </c>
      <c r="N33" s="1391">
        <v>111.1</v>
      </c>
      <c r="O33" s="1391">
        <v>108.8</v>
      </c>
      <c r="P33" s="1391">
        <v>108.3</v>
      </c>
      <c r="Q33" s="1391">
        <v>107.8</v>
      </c>
      <c r="R33" s="1391">
        <v>107.9</v>
      </c>
      <c r="S33" s="1391">
        <v>109.3</v>
      </c>
      <c r="T33" s="1391">
        <v>111.1</v>
      </c>
      <c r="U33" s="1391">
        <v>107.2</v>
      </c>
      <c r="V33" s="1390">
        <v>105.9</v>
      </c>
      <c r="W33" s="1390">
        <v>104.94</v>
      </c>
      <c r="X33" s="1390">
        <v>104.26</v>
      </c>
      <c r="Y33" s="1390">
        <v>105.5</v>
      </c>
      <c r="Z33" s="1390">
        <v>111.18</v>
      </c>
    </row>
    <row r="34" spans="1:26" hidden="1" outlineLevel="1">
      <c r="A34" s="1360" t="s">
        <v>1503</v>
      </c>
      <c r="C34" s="1392"/>
      <c r="D34" s="1391">
        <v>900.7</v>
      </c>
      <c r="E34" s="1391">
        <v>270.10000000000002</v>
      </c>
      <c r="F34" s="1391">
        <v>248</v>
      </c>
      <c r="G34" s="1391">
        <v>120.5</v>
      </c>
      <c r="H34" s="1391">
        <v>108.9</v>
      </c>
      <c r="I34" s="1391">
        <v>158.19999999999999</v>
      </c>
      <c r="J34" s="1391">
        <v>160</v>
      </c>
      <c r="K34" s="1391">
        <v>122.2</v>
      </c>
      <c r="L34" s="1391">
        <v>116</v>
      </c>
      <c r="M34" s="1391">
        <v>112.5</v>
      </c>
      <c r="N34" s="1391">
        <v>111.9</v>
      </c>
      <c r="O34" s="1391">
        <v>110</v>
      </c>
      <c r="P34" s="1391">
        <v>109.4</v>
      </c>
      <c r="Q34" s="1391">
        <v>108.5</v>
      </c>
      <c r="R34" s="1391">
        <v>109.1</v>
      </c>
      <c r="S34" s="1391">
        <v>113.2</v>
      </c>
      <c r="T34" s="1391">
        <v>113.9</v>
      </c>
      <c r="U34" s="1391">
        <v>109</v>
      </c>
      <c r="V34" s="1390">
        <v>110</v>
      </c>
      <c r="W34" s="1390">
        <v>106.2</v>
      </c>
      <c r="X34" s="1390">
        <v>104.84</v>
      </c>
      <c r="Y34" s="1390">
        <v>107.9</v>
      </c>
      <c r="Z34" s="1390">
        <v>117.21</v>
      </c>
    </row>
    <row r="35" spans="1:26" hidden="1" outlineLevel="1">
      <c r="A35" s="1360" t="s">
        <v>1504</v>
      </c>
      <c r="C35" s="1392"/>
      <c r="D35" s="1391">
        <v>902</v>
      </c>
      <c r="E35" s="1391">
        <v>325.3</v>
      </c>
      <c r="F35" s="1391">
        <v>227.6</v>
      </c>
      <c r="G35" s="1391">
        <v>118.2</v>
      </c>
      <c r="H35" s="1391">
        <v>107.6</v>
      </c>
      <c r="I35" s="1391">
        <v>195.6</v>
      </c>
      <c r="J35" s="1391">
        <v>141.69999999999999</v>
      </c>
      <c r="K35" s="1391">
        <v>115.1</v>
      </c>
      <c r="L35" s="1391">
        <v>112.2</v>
      </c>
      <c r="M35" s="1391">
        <v>109.1</v>
      </c>
      <c r="N35" s="1391">
        <v>109.5</v>
      </c>
      <c r="O35" s="1391">
        <v>107.9</v>
      </c>
      <c r="P35" s="1391">
        <v>107</v>
      </c>
      <c r="Q35" s="1391">
        <v>106.8</v>
      </c>
      <c r="R35" s="1391">
        <v>108.3</v>
      </c>
      <c r="S35" s="1391">
        <v>110.2</v>
      </c>
      <c r="T35" s="1391">
        <v>114.3</v>
      </c>
      <c r="U35" s="1391">
        <v>105.5</v>
      </c>
      <c r="V35" s="1390">
        <v>106.9</v>
      </c>
      <c r="W35" s="1390">
        <v>105.15</v>
      </c>
      <c r="X35" s="1390">
        <v>103.88</v>
      </c>
      <c r="Y35" s="1390">
        <v>106.8</v>
      </c>
      <c r="Z35" s="1390">
        <v>114.2</v>
      </c>
    </row>
    <row r="36" spans="1:26" hidden="1" outlineLevel="1">
      <c r="A36" s="1360" t="s">
        <v>1505</v>
      </c>
      <c r="C36" s="1392"/>
      <c r="D36" s="1391">
        <v>680.3</v>
      </c>
      <c r="E36" s="1391">
        <v>230.5</v>
      </c>
      <c r="F36" s="1391">
        <v>205.4</v>
      </c>
      <c r="G36" s="1391">
        <v>118.4</v>
      </c>
      <c r="H36" s="1391">
        <v>110.1</v>
      </c>
      <c r="I36" s="1391">
        <v>172.2</v>
      </c>
      <c r="J36" s="1391">
        <v>150.9</v>
      </c>
      <c r="K36" s="1391">
        <v>124.7</v>
      </c>
      <c r="L36" s="1391">
        <v>116.1</v>
      </c>
      <c r="M36" s="1391">
        <v>112.1</v>
      </c>
      <c r="N36" s="1391">
        <v>109.2</v>
      </c>
      <c r="O36" s="1391">
        <v>106.9</v>
      </c>
      <c r="P36" s="1391">
        <v>106.3</v>
      </c>
      <c r="Q36" s="1391">
        <v>107.1</v>
      </c>
      <c r="R36" s="1391">
        <v>107.8</v>
      </c>
      <c r="S36" s="1391">
        <v>108.3</v>
      </c>
      <c r="T36" s="1391">
        <v>110.1</v>
      </c>
      <c r="U36" s="1391">
        <v>106.1</v>
      </c>
      <c r="V36" s="1390">
        <v>105.5</v>
      </c>
      <c r="W36" s="1390">
        <v>104.63</v>
      </c>
      <c r="X36" s="1390">
        <v>104.45</v>
      </c>
      <c r="Y36" s="1390">
        <v>105.7</v>
      </c>
      <c r="Z36" s="1390">
        <v>115.06</v>
      </c>
    </row>
    <row r="37" spans="1:26" hidden="1" outlineLevel="1">
      <c r="A37" s="1360" t="s">
        <v>1506</v>
      </c>
      <c r="C37" s="1392"/>
      <c r="D37" s="1391">
        <v>995.3</v>
      </c>
      <c r="E37" s="1391">
        <v>464.6</v>
      </c>
      <c r="F37" s="1391">
        <v>205.1</v>
      </c>
      <c r="G37" s="1391">
        <v>109.6</v>
      </c>
      <c r="H37" s="1391">
        <v>104</v>
      </c>
      <c r="I37" s="1391">
        <v>247.6</v>
      </c>
      <c r="J37" s="1391">
        <v>132.5</v>
      </c>
      <c r="K37" s="1391">
        <v>102</v>
      </c>
      <c r="L37" s="1391">
        <v>104.3</v>
      </c>
      <c r="M37" s="1391">
        <v>107.6</v>
      </c>
      <c r="N37" s="1391">
        <v>106</v>
      </c>
      <c r="O37" s="1391">
        <v>104.2</v>
      </c>
      <c r="P37" s="1391">
        <v>106.4</v>
      </c>
      <c r="Q37" s="1391">
        <v>105.7</v>
      </c>
      <c r="R37" s="1391">
        <v>108</v>
      </c>
      <c r="S37" s="1391">
        <v>117.5</v>
      </c>
      <c r="T37" s="1391">
        <v>112.6</v>
      </c>
      <c r="U37" s="1391">
        <v>104</v>
      </c>
      <c r="V37" s="1390">
        <v>108.9</v>
      </c>
      <c r="W37" s="1390">
        <v>107.27</v>
      </c>
      <c r="X37" s="1390">
        <v>104.61</v>
      </c>
      <c r="Y37" s="1390">
        <v>109.2</v>
      </c>
      <c r="Z37" s="1390">
        <v>122.41</v>
      </c>
    </row>
    <row r="38" spans="1:26" ht="12.75" hidden="1" customHeight="1" outlineLevel="1">
      <c r="A38" s="1360" t="s">
        <v>1507</v>
      </c>
      <c r="C38" s="1392"/>
      <c r="D38" s="1391">
        <v>617.70000000000005</v>
      </c>
      <c r="E38" s="1391">
        <v>348.5</v>
      </c>
      <c r="F38" s="1391">
        <v>212.3</v>
      </c>
      <c r="G38" s="1391">
        <v>115.8</v>
      </c>
      <c r="H38" s="1391">
        <v>107</v>
      </c>
      <c r="I38" s="1391">
        <v>234</v>
      </c>
      <c r="J38" s="1391">
        <v>137.69999999999999</v>
      </c>
      <c r="K38" s="1391">
        <v>111.5</v>
      </c>
      <c r="L38" s="1391">
        <v>109.8</v>
      </c>
      <c r="M38" s="1391">
        <v>109</v>
      </c>
      <c r="N38" s="1391">
        <v>109.3</v>
      </c>
      <c r="O38" s="1391">
        <v>106.7</v>
      </c>
      <c r="P38" s="1391">
        <v>106.3</v>
      </c>
      <c r="Q38" s="1391">
        <v>106.8</v>
      </c>
      <c r="R38" s="1391">
        <v>107.2</v>
      </c>
      <c r="S38" s="1391">
        <v>110.5</v>
      </c>
      <c r="T38" s="1391">
        <v>115.5</v>
      </c>
      <c r="U38" s="1391">
        <v>104.5</v>
      </c>
      <c r="V38" s="1390">
        <v>104.9</v>
      </c>
      <c r="W38" s="1390">
        <v>106.43</v>
      </c>
      <c r="X38" s="1390">
        <v>104.88</v>
      </c>
      <c r="Y38" s="1390">
        <v>108.3</v>
      </c>
      <c r="Z38" s="1390">
        <v>121.78</v>
      </c>
    </row>
    <row r="39" spans="1:26" hidden="1" outlineLevel="1">
      <c r="A39" s="1360" t="s">
        <v>1508</v>
      </c>
      <c r="C39" s="1392"/>
      <c r="D39" s="1391">
        <v>914.5</v>
      </c>
      <c r="E39" s="1391">
        <v>251.5</v>
      </c>
      <c r="F39" s="1391">
        <v>209.7</v>
      </c>
      <c r="G39" s="1391">
        <v>123.5</v>
      </c>
      <c r="H39" s="1391">
        <v>109.1</v>
      </c>
      <c r="I39" s="1391">
        <v>175.1</v>
      </c>
      <c r="J39" s="1391">
        <v>151.69999999999999</v>
      </c>
      <c r="K39" s="1391">
        <v>120.8</v>
      </c>
      <c r="L39" s="1391">
        <v>114.3</v>
      </c>
      <c r="M39" s="1391">
        <v>110.6</v>
      </c>
      <c r="N39" s="1391">
        <v>109.8</v>
      </c>
      <c r="O39" s="1391">
        <v>107.2</v>
      </c>
      <c r="P39" s="1391">
        <v>106.3</v>
      </c>
      <c r="Q39" s="1391">
        <v>106.7</v>
      </c>
      <c r="R39" s="1391">
        <v>108.8</v>
      </c>
      <c r="S39" s="1391">
        <v>110.9</v>
      </c>
      <c r="T39" s="1391">
        <v>113.1</v>
      </c>
      <c r="U39" s="1391">
        <v>106.3</v>
      </c>
      <c r="V39" s="1390">
        <v>106.2</v>
      </c>
      <c r="W39" s="1390">
        <v>105.55</v>
      </c>
      <c r="X39" s="1390">
        <v>105.22</v>
      </c>
      <c r="Y39" s="1390">
        <v>107.3</v>
      </c>
      <c r="Z39" s="1390">
        <v>116.6</v>
      </c>
    </row>
    <row r="40" spans="1:26" hidden="1" outlineLevel="1">
      <c r="A40" s="1360" t="s">
        <v>1509</v>
      </c>
      <c r="C40" s="1392"/>
      <c r="D40" s="1391">
        <v>407.2</v>
      </c>
      <c r="E40" s="1391">
        <v>194.2</v>
      </c>
      <c r="F40" s="1391">
        <v>275.5</v>
      </c>
      <c r="G40" s="1391">
        <v>112.2</v>
      </c>
      <c r="H40" s="1391">
        <v>115.7</v>
      </c>
      <c r="I40" s="1391">
        <v>273.89999999999998</v>
      </c>
      <c r="J40" s="1391">
        <v>116.9</v>
      </c>
      <c r="K40" s="1391">
        <v>103.6</v>
      </c>
      <c r="L40" s="1391">
        <v>106.8</v>
      </c>
      <c r="M40" s="1391">
        <v>106.2</v>
      </c>
      <c r="N40" s="1391">
        <v>108.6</v>
      </c>
      <c r="O40" s="1391">
        <v>104.2</v>
      </c>
      <c r="P40" s="1391">
        <v>105.3</v>
      </c>
      <c r="Q40" s="1391">
        <v>108.1</v>
      </c>
      <c r="R40" s="1391">
        <v>107.7</v>
      </c>
      <c r="S40" s="1391">
        <v>116.1</v>
      </c>
      <c r="T40" s="1391">
        <v>118.7</v>
      </c>
      <c r="U40" s="1391">
        <v>119.5</v>
      </c>
      <c r="V40" s="1390">
        <v>121.1</v>
      </c>
      <c r="W40" s="1390">
        <v>122.59</v>
      </c>
      <c r="X40" s="1390">
        <v>129.31</v>
      </c>
      <c r="Y40" s="1390">
        <v>127.1</v>
      </c>
      <c r="Z40" s="1390">
        <v>126.59</v>
      </c>
    </row>
    <row r="41" spans="1:26" hidden="1" outlineLevel="1">
      <c r="A41" s="1360" t="s">
        <v>1510</v>
      </c>
      <c r="C41" s="1392"/>
      <c r="D41" s="1391">
        <v>668.5</v>
      </c>
      <c r="E41" s="1391">
        <v>269.7</v>
      </c>
      <c r="F41" s="1391">
        <v>217.3</v>
      </c>
      <c r="G41" s="1391">
        <v>117.5</v>
      </c>
      <c r="H41" s="1391">
        <v>107.1</v>
      </c>
      <c r="I41" s="1391">
        <v>173.2</v>
      </c>
      <c r="J41" s="1391">
        <v>129.80000000000001</v>
      </c>
      <c r="K41" s="1391">
        <v>114.4</v>
      </c>
      <c r="L41" s="1391">
        <v>113.1</v>
      </c>
      <c r="M41" s="1391">
        <v>109.9</v>
      </c>
      <c r="N41" s="1391">
        <v>109.7</v>
      </c>
      <c r="O41" s="1391">
        <v>107.9</v>
      </c>
      <c r="P41" s="1391">
        <v>108</v>
      </c>
      <c r="Q41" s="1391">
        <v>106.8</v>
      </c>
      <c r="R41" s="1391">
        <v>108.4</v>
      </c>
      <c r="S41" s="1391">
        <v>112.1</v>
      </c>
      <c r="T41" s="1391">
        <v>107.1</v>
      </c>
      <c r="U41" s="1391">
        <v>103.9</v>
      </c>
      <c r="V41" s="1390">
        <v>105.5</v>
      </c>
      <c r="W41" s="1390">
        <v>104.97</v>
      </c>
      <c r="X41" s="1390">
        <v>103.56</v>
      </c>
      <c r="Y41" s="1390">
        <v>106.4</v>
      </c>
      <c r="Z41" s="1390">
        <v>109.56</v>
      </c>
    </row>
    <row r="42" spans="1:26" ht="13.5" hidden="1" customHeight="1" outlineLevel="1">
      <c r="A42" s="1345" t="s">
        <v>1511</v>
      </c>
      <c r="C42" s="1392"/>
      <c r="D42" s="1391">
        <v>544.79999999999995</v>
      </c>
      <c r="E42" s="1391">
        <v>237.1</v>
      </c>
      <c r="F42" s="1391">
        <v>201.2</v>
      </c>
      <c r="G42" s="1391">
        <v>113</v>
      </c>
      <c r="H42" s="1391">
        <v>106.8</v>
      </c>
      <c r="I42" s="1391">
        <v>243.4</v>
      </c>
      <c r="J42" s="1391">
        <v>123.4</v>
      </c>
      <c r="K42" s="1391">
        <v>112.6</v>
      </c>
      <c r="L42" s="1391">
        <v>110.2</v>
      </c>
      <c r="M42" s="1391">
        <v>107.7</v>
      </c>
      <c r="N42" s="1391">
        <v>108</v>
      </c>
      <c r="O42" s="1391">
        <v>102.6</v>
      </c>
      <c r="P42" s="1391">
        <v>103</v>
      </c>
      <c r="Q42" s="1391">
        <v>102.1</v>
      </c>
      <c r="R42" s="1391">
        <v>103</v>
      </c>
      <c r="S42" s="1391">
        <v>105.5</v>
      </c>
      <c r="T42" s="1391">
        <v>109.2</v>
      </c>
      <c r="U42" s="1391">
        <v>101.2</v>
      </c>
      <c r="V42" s="1390">
        <v>102</v>
      </c>
      <c r="W42" s="1390">
        <v>102.3</v>
      </c>
      <c r="X42" s="1390">
        <v>102.12</v>
      </c>
      <c r="Y42" s="1390">
        <v>117.9</v>
      </c>
      <c r="Z42" s="1390">
        <v>116.82</v>
      </c>
    </row>
    <row r="43" spans="1:26" hidden="1" outlineLevel="1">
      <c r="A43" s="1345" t="s">
        <v>1512</v>
      </c>
      <c r="C43" s="1392"/>
      <c r="D43" s="1391">
        <v>457.4</v>
      </c>
      <c r="E43" s="1391">
        <v>236.5</v>
      </c>
      <c r="F43" s="1391">
        <v>167.5</v>
      </c>
      <c r="G43" s="1391">
        <v>108.2</v>
      </c>
      <c r="H43" s="1391">
        <v>104.1</v>
      </c>
      <c r="I43" s="1391">
        <v>285.3</v>
      </c>
      <c r="J43" s="1391">
        <v>117.6</v>
      </c>
      <c r="K43" s="1391">
        <v>109.2</v>
      </c>
      <c r="L43" s="1391">
        <v>113.6</v>
      </c>
      <c r="M43" s="1391">
        <v>104</v>
      </c>
      <c r="N43" s="1391">
        <v>100</v>
      </c>
      <c r="O43" s="1391">
        <v>98.5</v>
      </c>
      <c r="P43" s="1391">
        <v>99.2</v>
      </c>
      <c r="Q43" s="1391">
        <v>98.8</v>
      </c>
      <c r="R43" s="1391">
        <v>98.8</v>
      </c>
      <c r="S43" s="1391">
        <v>101.4</v>
      </c>
      <c r="T43" s="1391">
        <v>105.4</v>
      </c>
      <c r="U43" s="1391">
        <v>98.2</v>
      </c>
      <c r="V43" s="1390">
        <v>99.6</v>
      </c>
      <c r="W43" s="1390">
        <v>98.9</v>
      </c>
      <c r="X43" s="1390">
        <v>99.79</v>
      </c>
      <c r="Y43" s="1390">
        <v>115.8</v>
      </c>
      <c r="Z43" s="1390">
        <v>109.78</v>
      </c>
    </row>
    <row r="44" spans="1:26" hidden="1" outlineLevel="1">
      <c r="A44" s="1360" t="s">
        <v>1513</v>
      </c>
      <c r="C44" s="1392"/>
      <c r="D44" s="1391">
        <v>1080.5</v>
      </c>
      <c r="E44" s="1391">
        <v>323.2</v>
      </c>
      <c r="F44" s="1391">
        <v>253.2</v>
      </c>
      <c r="G44" s="1391">
        <v>117</v>
      </c>
      <c r="H44" s="1391">
        <v>103.5</v>
      </c>
      <c r="I44" s="1391">
        <v>135.1</v>
      </c>
      <c r="J44" s="1391">
        <v>146.6</v>
      </c>
      <c r="K44" s="1391">
        <v>126.4</v>
      </c>
      <c r="L44" s="1391">
        <v>117.1</v>
      </c>
      <c r="M44" s="1391">
        <v>111.1</v>
      </c>
      <c r="N44" s="1391">
        <v>111.6</v>
      </c>
      <c r="O44" s="1391">
        <v>108.4</v>
      </c>
      <c r="P44" s="1391">
        <v>109.1</v>
      </c>
      <c r="Q44" s="1391">
        <v>111.5</v>
      </c>
      <c r="R44" s="1391">
        <v>116.2</v>
      </c>
      <c r="S44" s="1391">
        <v>111.3</v>
      </c>
      <c r="T44" s="1391">
        <v>102.1</v>
      </c>
      <c r="U44" s="1391">
        <v>104.6</v>
      </c>
      <c r="V44" s="1390">
        <v>107.9</v>
      </c>
      <c r="W44" s="1390">
        <v>105.1</v>
      </c>
      <c r="X44" s="1390">
        <v>102.49</v>
      </c>
      <c r="Y44" s="1390">
        <v>104.8</v>
      </c>
      <c r="Z44" s="1390">
        <v>110.4</v>
      </c>
    </row>
    <row r="45" spans="1:26" hidden="1" outlineLevel="1">
      <c r="A45" s="1360" t="s">
        <v>1514</v>
      </c>
      <c r="C45" s="1392"/>
      <c r="D45" s="1354">
        <v>685</v>
      </c>
      <c r="E45" s="1354">
        <v>361.8</v>
      </c>
      <c r="F45" s="1354">
        <v>293.3</v>
      </c>
      <c r="G45" s="1354">
        <v>108.1</v>
      </c>
      <c r="H45" s="1391">
        <v>118.4</v>
      </c>
      <c r="I45" s="1391">
        <v>118.1</v>
      </c>
      <c r="J45" s="1391">
        <v>269</v>
      </c>
      <c r="K45" s="1391">
        <v>125.7</v>
      </c>
      <c r="L45" s="1391">
        <v>91.4</v>
      </c>
      <c r="M45" s="1391">
        <v>120.4</v>
      </c>
      <c r="N45" s="1391">
        <v>116.8</v>
      </c>
      <c r="O45" s="1391">
        <v>131.30000000000001</v>
      </c>
      <c r="P45" s="1391">
        <v>115.8</v>
      </c>
      <c r="Q45" s="1391">
        <v>110.9</v>
      </c>
      <c r="R45" s="1391">
        <v>108.5</v>
      </c>
      <c r="S45" s="1391">
        <v>101.2</v>
      </c>
      <c r="T45" s="1391">
        <v>108</v>
      </c>
      <c r="U45" s="1391">
        <v>106.5</v>
      </c>
      <c r="V45" s="1390">
        <v>114.9</v>
      </c>
      <c r="W45" s="1390">
        <v>106.8</v>
      </c>
      <c r="X45" s="1390">
        <v>105.69</v>
      </c>
      <c r="Y45" s="1390">
        <v>108.9</v>
      </c>
      <c r="Z45" s="1390">
        <v>104.8</v>
      </c>
    </row>
    <row r="46" spans="1:26" hidden="1" outlineLevel="1">
      <c r="A46" s="1360" t="s">
        <v>1515</v>
      </c>
      <c r="C46" s="1392"/>
      <c r="D46" s="1354">
        <v>4003.7</v>
      </c>
      <c r="E46" s="1391">
        <v>435.3</v>
      </c>
      <c r="F46" s="1391">
        <v>268.39999999999998</v>
      </c>
      <c r="G46" s="1391">
        <v>133.6</v>
      </c>
      <c r="H46" s="1391">
        <v>108.9</v>
      </c>
      <c r="I46" s="1391">
        <v>208.5</v>
      </c>
      <c r="J46" s="1391">
        <v>141.9</v>
      </c>
      <c r="K46" s="1391">
        <v>116.5</v>
      </c>
      <c r="L46" s="1391">
        <v>102.1</v>
      </c>
      <c r="M46" s="1391">
        <v>115.1</v>
      </c>
      <c r="N46" s="1391">
        <v>107.2</v>
      </c>
      <c r="O46" s="1391">
        <v>102.3</v>
      </c>
      <c r="P46" s="1391">
        <v>103.2</v>
      </c>
      <c r="Q46" s="1391">
        <v>102.9</v>
      </c>
      <c r="R46" s="1391">
        <v>105.5</v>
      </c>
      <c r="S46" s="1391">
        <v>116.4</v>
      </c>
      <c r="T46" s="1391">
        <v>117.6</v>
      </c>
      <c r="U46" s="1391">
        <v>98.1</v>
      </c>
      <c r="V46" s="1390">
        <v>106.3</v>
      </c>
      <c r="W46" s="1390">
        <v>106.3</v>
      </c>
      <c r="X46" s="1390">
        <v>108.56</v>
      </c>
      <c r="Y46" s="1390">
        <v>113.1</v>
      </c>
      <c r="Z46" s="1390">
        <v>119.62</v>
      </c>
    </row>
    <row r="47" spans="1:26" hidden="1" outlineLevel="1">
      <c r="A47" s="1360" t="s">
        <v>1516</v>
      </c>
      <c r="C47" s="1392"/>
      <c r="D47" s="1391">
        <v>691</v>
      </c>
      <c r="E47" s="1391">
        <v>268.5</v>
      </c>
      <c r="F47" s="1391">
        <v>185.5</v>
      </c>
      <c r="G47" s="1391">
        <v>105.4</v>
      </c>
      <c r="H47" s="1391">
        <v>103.3</v>
      </c>
      <c r="I47" s="1391">
        <v>173</v>
      </c>
      <c r="J47" s="1391">
        <v>141.80000000000001</v>
      </c>
      <c r="K47" s="1391">
        <v>112</v>
      </c>
      <c r="L47" s="1391">
        <v>107.1</v>
      </c>
      <c r="M47" s="1391">
        <v>107.4</v>
      </c>
      <c r="N47" s="1391">
        <v>108.6</v>
      </c>
      <c r="O47" s="1391">
        <v>105.1</v>
      </c>
      <c r="P47" s="1391">
        <v>107</v>
      </c>
      <c r="Q47" s="1391">
        <v>120.9</v>
      </c>
      <c r="R47" s="1391">
        <v>114.8</v>
      </c>
      <c r="S47" s="1391">
        <v>123.6</v>
      </c>
      <c r="T47" s="1391">
        <v>128</v>
      </c>
      <c r="U47" s="1391">
        <v>116.9</v>
      </c>
      <c r="V47" s="1390">
        <v>124.3</v>
      </c>
      <c r="W47" s="1390">
        <v>109.7</v>
      </c>
      <c r="X47" s="1390">
        <v>103.08</v>
      </c>
      <c r="Y47" s="1390">
        <v>105.3</v>
      </c>
      <c r="Z47" s="1390">
        <v>122.9</v>
      </c>
    </row>
    <row r="48" spans="1:26" hidden="1" outlineLevel="1">
      <c r="A48" s="1360" t="s">
        <v>1517</v>
      </c>
      <c r="C48" s="1392"/>
      <c r="D48" s="1391">
        <v>568.6</v>
      </c>
      <c r="E48" s="1391">
        <v>242.8</v>
      </c>
      <c r="F48" s="1391">
        <v>225.9</v>
      </c>
      <c r="G48" s="1391">
        <v>117.9</v>
      </c>
      <c r="H48" s="1391">
        <v>110.2</v>
      </c>
      <c r="I48" s="1391">
        <v>161.9</v>
      </c>
      <c r="J48" s="1391">
        <v>144.5</v>
      </c>
      <c r="K48" s="1391">
        <v>120.7</v>
      </c>
      <c r="L48" s="1391">
        <v>114.8</v>
      </c>
      <c r="M48" s="1391">
        <v>109</v>
      </c>
      <c r="N48" s="1391">
        <v>107.5</v>
      </c>
      <c r="O48" s="1391">
        <v>106.4</v>
      </c>
      <c r="P48" s="1391">
        <v>106.6</v>
      </c>
      <c r="Q48" s="1391">
        <v>106.2</v>
      </c>
      <c r="R48" s="1391">
        <v>108.5</v>
      </c>
      <c r="S48" s="1391">
        <v>109.6</v>
      </c>
      <c r="T48" s="1391">
        <v>112.78</v>
      </c>
      <c r="U48" s="1391">
        <v>106.1</v>
      </c>
      <c r="V48" s="1390">
        <v>105.4</v>
      </c>
      <c r="W48" s="1390">
        <v>106.8</v>
      </c>
      <c r="X48" s="1390">
        <v>104.77</v>
      </c>
      <c r="Y48" s="1390">
        <v>109.4</v>
      </c>
      <c r="Z48" s="1390">
        <v>115.09</v>
      </c>
    </row>
    <row r="49" spans="1:26" ht="22" collapsed="1">
      <c r="A49" s="1395" t="s">
        <v>1518</v>
      </c>
      <c r="Z49" s="1390"/>
    </row>
    <row r="50" spans="1:26" hidden="1" outlineLevel="1">
      <c r="A50" s="1360" t="s">
        <v>1519</v>
      </c>
      <c r="C50" s="1392"/>
      <c r="D50" s="1391">
        <v>2010.7</v>
      </c>
      <c r="E50" s="1391">
        <v>332</v>
      </c>
      <c r="F50" s="1391">
        <v>221.2</v>
      </c>
      <c r="G50" s="1391">
        <v>133.30000000000001</v>
      </c>
      <c r="H50" s="1391">
        <v>112.4</v>
      </c>
      <c r="I50" s="1391">
        <v>122</v>
      </c>
      <c r="J50" s="1391">
        <v>126.2</v>
      </c>
      <c r="K50" s="1391">
        <v>121.8</v>
      </c>
      <c r="L50" s="1391">
        <v>125.1</v>
      </c>
      <c r="M50" s="1391">
        <v>121.7</v>
      </c>
      <c r="N50" s="1391">
        <v>118.7</v>
      </c>
      <c r="O50" s="1391">
        <v>114</v>
      </c>
      <c r="P50" s="1391">
        <v>115.3</v>
      </c>
      <c r="Q50" s="1391">
        <v>113.2</v>
      </c>
      <c r="R50" s="1391">
        <v>114.4</v>
      </c>
      <c r="S50" s="1391">
        <v>118.7</v>
      </c>
      <c r="T50" s="1391">
        <v>109.9</v>
      </c>
      <c r="U50" s="1391">
        <v>106</v>
      </c>
      <c r="V50" s="1390">
        <v>109.3</v>
      </c>
      <c r="W50" s="1390">
        <v>107.35</v>
      </c>
      <c r="X50" s="1390">
        <v>107.6</v>
      </c>
      <c r="Y50" s="1390">
        <v>106.1</v>
      </c>
      <c r="Z50" s="1390">
        <v>107.85</v>
      </c>
    </row>
    <row r="51" spans="1:26" hidden="1" outlineLevel="1">
      <c r="A51" s="1360" t="s">
        <v>1520</v>
      </c>
      <c r="C51" s="1392"/>
      <c r="D51" s="1391">
        <v>2027.1</v>
      </c>
      <c r="E51" s="1391">
        <v>794.8</v>
      </c>
      <c r="F51" s="1391">
        <v>300.10000000000002</v>
      </c>
      <c r="G51" s="1391">
        <v>153.19999999999999</v>
      </c>
      <c r="H51" s="1391">
        <v>118.5</v>
      </c>
      <c r="I51" s="1391">
        <v>114.1</v>
      </c>
      <c r="J51" s="1391">
        <v>143.1</v>
      </c>
      <c r="K51" s="1391">
        <v>134.80000000000001</v>
      </c>
      <c r="L51" s="1391">
        <v>125.3</v>
      </c>
      <c r="M51" s="1391">
        <v>126</v>
      </c>
      <c r="N51" s="1391">
        <v>113.7</v>
      </c>
      <c r="O51" s="1391">
        <v>118</v>
      </c>
      <c r="P51" s="1391">
        <v>115.8</v>
      </c>
      <c r="Q51" s="1391">
        <v>114.2</v>
      </c>
      <c r="R51" s="1391">
        <v>113.6</v>
      </c>
      <c r="S51" s="1391">
        <v>122.5</v>
      </c>
      <c r="T51" s="1391">
        <v>106.5</v>
      </c>
      <c r="U51" s="1391">
        <v>108.68</v>
      </c>
      <c r="V51" s="1390">
        <v>109.1</v>
      </c>
      <c r="W51" s="1390">
        <v>106.94</v>
      </c>
      <c r="X51" s="1390">
        <v>108.9</v>
      </c>
      <c r="Y51" s="1390">
        <v>107.3</v>
      </c>
      <c r="Z51" s="1390">
        <v>110.74</v>
      </c>
    </row>
    <row r="52" spans="1:26" hidden="1" outlineLevel="1">
      <c r="A52" s="1360" t="s">
        <v>1521</v>
      </c>
      <c r="C52" s="1392"/>
      <c r="D52" s="1391">
        <v>1290</v>
      </c>
      <c r="E52" s="1391">
        <v>752.4</v>
      </c>
      <c r="F52" s="1391">
        <v>318</v>
      </c>
      <c r="G52" s="1391">
        <v>149</v>
      </c>
      <c r="H52" s="1391">
        <v>123.9</v>
      </c>
      <c r="I52" s="1391">
        <v>115.9</v>
      </c>
      <c r="J52" s="1391">
        <v>135.19999999999999</v>
      </c>
      <c r="K52" s="1391">
        <v>130.69999999999999</v>
      </c>
      <c r="L52" s="1391">
        <v>123.3</v>
      </c>
      <c r="M52" s="1391">
        <v>137.6</v>
      </c>
      <c r="N52" s="1391">
        <v>118.7</v>
      </c>
      <c r="O52" s="1391">
        <v>109.9</v>
      </c>
      <c r="P52" s="1391">
        <v>109.1</v>
      </c>
      <c r="Q52" s="1391">
        <v>102.1</v>
      </c>
      <c r="R52" s="1391">
        <v>110.8</v>
      </c>
      <c r="S52" s="1391">
        <v>102</v>
      </c>
      <c r="T52" s="1391">
        <v>102.9</v>
      </c>
      <c r="U52" s="1391">
        <v>102.22</v>
      </c>
      <c r="V52" s="1390">
        <v>103.1</v>
      </c>
      <c r="W52" s="1390">
        <v>101.74</v>
      </c>
      <c r="X52" s="1390">
        <v>102.2</v>
      </c>
      <c r="Y52" s="1390">
        <v>101.3</v>
      </c>
      <c r="Z52" s="1390">
        <v>102.86</v>
      </c>
    </row>
    <row r="53" spans="1:26" hidden="1" outlineLevel="1">
      <c r="A53" s="1360" t="s">
        <v>1522</v>
      </c>
      <c r="C53" s="1392"/>
      <c r="D53" s="1391">
        <v>1533.8</v>
      </c>
      <c r="E53" s="1391">
        <v>1044.3</v>
      </c>
      <c r="F53" s="1391">
        <v>491.8</v>
      </c>
      <c r="G53" s="1391">
        <v>150.9</v>
      </c>
      <c r="H53" s="1391">
        <v>131.4</v>
      </c>
      <c r="I53" s="1391">
        <v>119.1</v>
      </c>
      <c r="J53" s="1391">
        <v>132.30000000000001</v>
      </c>
      <c r="K53" s="1391">
        <v>142.6</v>
      </c>
      <c r="L53" s="1391">
        <v>156.80000000000001</v>
      </c>
      <c r="M53" s="1391">
        <v>148.80000000000001</v>
      </c>
      <c r="N53" s="1391">
        <v>128.69999999999999</v>
      </c>
      <c r="O53" s="1391">
        <v>123.5</v>
      </c>
      <c r="P53" s="1391">
        <v>132.69999999999999</v>
      </c>
      <c r="Q53" s="1391">
        <v>117.9</v>
      </c>
      <c r="R53" s="1391">
        <v>114</v>
      </c>
      <c r="S53" s="1391">
        <v>116.4</v>
      </c>
      <c r="T53" s="1391">
        <v>119.6</v>
      </c>
      <c r="U53" s="1391">
        <v>112.95</v>
      </c>
      <c r="V53" s="1390">
        <v>111.7</v>
      </c>
      <c r="W53" s="1390">
        <v>109.4</v>
      </c>
      <c r="X53" s="1390">
        <v>109.8</v>
      </c>
      <c r="Y53" s="1390">
        <v>109.4</v>
      </c>
      <c r="Z53" s="1390">
        <v>110.05</v>
      </c>
    </row>
    <row r="54" spans="1:26" hidden="1" outlineLevel="1">
      <c r="A54" s="1360" t="s">
        <v>1523</v>
      </c>
      <c r="C54" s="1392"/>
      <c r="D54" s="1391">
        <v>2104.9</v>
      </c>
      <c r="E54" s="1391">
        <v>1328.4</v>
      </c>
      <c r="F54" s="1354">
        <v>379.4</v>
      </c>
      <c r="G54" s="1354">
        <v>149.80000000000001</v>
      </c>
      <c r="H54" s="1391">
        <v>134.19999999999999</v>
      </c>
      <c r="I54" s="1391">
        <v>129.19999999999999</v>
      </c>
      <c r="J54" s="1391">
        <v>135.1</v>
      </c>
      <c r="K54" s="1391">
        <v>138.6</v>
      </c>
      <c r="L54" s="1391">
        <v>166.7</v>
      </c>
      <c r="M54" s="1391">
        <v>151.1</v>
      </c>
      <c r="N54" s="1391">
        <v>131.4</v>
      </c>
      <c r="O54" s="1391">
        <v>129.1</v>
      </c>
      <c r="P54" s="1391">
        <v>136.1</v>
      </c>
      <c r="Q54" s="1391">
        <v>117.7</v>
      </c>
      <c r="R54" s="1391">
        <v>112.4</v>
      </c>
      <c r="S54" s="1391">
        <v>114.9</v>
      </c>
      <c r="T54" s="1391">
        <v>113.1</v>
      </c>
      <c r="U54" s="1391">
        <v>107.86</v>
      </c>
      <c r="V54" s="1390">
        <v>110</v>
      </c>
      <c r="W54" s="1390">
        <v>107.49</v>
      </c>
      <c r="X54" s="1390">
        <v>105.4</v>
      </c>
      <c r="Y54" s="1390">
        <v>119</v>
      </c>
      <c r="Z54" s="1390">
        <v>112.08</v>
      </c>
    </row>
    <row r="55" spans="1:26" hidden="1" outlineLevel="1">
      <c r="A55" s="1360" t="s">
        <v>1524</v>
      </c>
      <c r="C55" s="1392"/>
      <c r="D55" s="1391">
        <v>1269.7</v>
      </c>
      <c r="E55" s="1391">
        <v>985.7</v>
      </c>
      <c r="F55" s="1354">
        <v>516.20000000000005</v>
      </c>
      <c r="G55" s="1354">
        <v>151.30000000000001</v>
      </c>
      <c r="H55" s="1391">
        <v>126.2</v>
      </c>
      <c r="I55" s="1391">
        <v>112.6</v>
      </c>
      <c r="J55" s="1391">
        <v>131.69999999999999</v>
      </c>
      <c r="K55" s="1391">
        <v>144.69999999999999</v>
      </c>
      <c r="L55" s="1391">
        <v>153.80000000000001</v>
      </c>
      <c r="M55" s="1391">
        <v>148.30000000000001</v>
      </c>
      <c r="N55" s="1391">
        <v>127.7</v>
      </c>
      <c r="O55" s="1391">
        <v>120.9</v>
      </c>
      <c r="P55" s="1391">
        <v>131.5</v>
      </c>
      <c r="Q55" s="1391">
        <v>118</v>
      </c>
      <c r="R55" s="1391">
        <v>114.7</v>
      </c>
      <c r="S55" s="1391">
        <v>117.1</v>
      </c>
      <c r="T55" s="1391">
        <v>123.01</v>
      </c>
      <c r="U55" s="1391">
        <v>115.34</v>
      </c>
      <c r="V55" s="1390">
        <v>112.5</v>
      </c>
      <c r="W55" s="1390">
        <v>110.35</v>
      </c>
      <c r="X55" s="1390">
        <v>111.2</v>
      </c>
      <c r="Y55" s="1390">
        <v>105.3</v>
      </c>
      <c r="Z55" s="1390">
        <v>109.13</v>
      </c>
    </row>
    <row r="56" spans="1:26" hidden="1" outlineLevel="1">
      <c r="A56" s="1360" t="s">
        <v>1525</v>
      </c>
      <c r="C56" s="1392"/>
      <c r="D56" s="1391">
        <v>1640</v>
      </c>
      <c r="E56" s="1391">
        <v>403.8</v>
      </c>
      <c r="F56" s="1391">
        <v>270.3</v>
      </c>
      <c r="G56" s="1391">
        <v>147.4</v>
      </c>
      <c r="H56" s="1391">
        <v>118.9</v>
      </c>
      <c r="I56" s="1391">
        <v>113.2</v>
      </c>
      <c r="J56" s="1391">
        <v>130.80000000000001</v>
      </c>
      <c r="K56" s="1391">
        <v>116.7</v>
      </c>
      <c r="L56" s="1391">
        <v>124.2</v>
      </c>
      <c r="M56" s="1391">
        <v>133.6</v>
      </c>
      <c r="N56" s="1391">
        <v>115.1</v>
      </c>
      <c r="O56" s="1391">
        <v>121.6</v>
      </c>
      <c r="P56" s="1391">
        <v>132.1</v>
      </c>
      <c r="Q56" s="1391">
        <v>128.5</v>
      </c>
      <c r="R56" s="1391">
        <v>111.8</v>
      </c>
      <c r="S56" s="1391">
        <v>120.7</v>
      </c>
      <c r="T56" s="1391">
        <v>116.2</v>
      </c>
      <c r="U56" s="1391">
        <v>107.66</v>
      </c>
      <c r="V56" s="1390">
        <v>111.3</v>
      </c>
      <c r="W56" s="1390">
        <v>106.44</v>
      </c>
      <c r="X56" s="1390">
        <v>109.9</v>
      </c>
      <c r="Y56" s="1390">
        <v>115.6</v>
      </c>
      <c r="Z56" s="1390">
        <v>116.79</v>
      </c>
    </row>
    <row r="57" spans="1:26" hidden="1" outlineLevel="1">
      <c r="A57" s="1360" t="s">
        <v>1526</v>
      </c>
      <c r="C57" s="1392"/>
      <c r="D57" s="1392"/>
      <c r="E57" s="1392"/>
      <c r="F57" s="1392"/>
      <c r="G57" s="1392"/>
      <c r="H57" s="1391">
        <v>115.7</v>
      </c>
      <c r="I57" s="1391">
        <v>126</v>
      </c>
      <c r="J57" s="1391">
        <v>129.19999999999999</v>
      </c>
      <c r="K57" s="1391">
        <v>119.2</v>
      </c>
      <c r="L57" s="1391">
        <v>118.7</v>
      </c>
      <c r="M57" s="1391">
        <v>125.8</v>
      </c>
      <c r="N57" s="1391">
        <v>118.8</v>
      </c>
      <c r="O57" s="1391">
        <v>113.5</v>
      </c>
      <c r="P57" s="1391">
        <v>115</v>
      </c>
      <c r="Q57" s="1391">
        <v>115.5</v>
      </c>
      <c r="R57" s="1391">
        <v>115.4</v>
      </c>
      <c r="S57" s="1391">
        <v>115.8</v>
      </c>
      <c r="T57" s="1391">
        <v>108.3</v>
      </c>
      <c r="U57" s="1391">
        <v>104.26</v>
      </c>
      <c r="V57" s="1390">
        <v>106</v>
      </c>
      <c r="W57" s="1390">
        <v>110.57</v>
      </c>
      <c r="X57" s="1390">
        <v>107.7</v>
      </c>
      <c r="Y57" s="1390">
        <v>113.8</v>
      </c>
      <c r="Z57" s="1390">
        <v>108.72</v>
      </c>
    </row>
    <row r="58" spans="1:26" hidden="1" outlineLevel="1">
      <c r="A58" s="1360" t="s">
        <v>1527</v>
      </c>
      <c r="C58" s="1392"/>
      <c r="D58" s="1391">
        <v>2602</v>
      </c>
      <c r="E58" s="1391">
        <v>463.7</v>
      </c>
      <c r="F58" s="1391">
        <v>210.6</v>
      </c>
      <c r="G58" s="1391">
        <v>135.30000000000001</v>
      </c>
      <c r="H58" s="1391">
        <v>132.30000000000001</v>
      </c>
      <c r="I58" s="1391">
        <v>133.5</v>
      </c>
      <c r="J58" s="1391">
        <v>151.4</v>
      </c>
      <c r="K58" s="1391">
        <v>140.19999999999999</v>
      </c>
      <c r="L58" s="1391">
        <v>132.69999999999999</v>
      </c>
      <c r="M58" s="1391">
        <v>132.80000000000001</v>
      </c>
      <c r="N58" s="1391">
        <v>121.8</v>
      </c>
      <c r="O58" s="1391">
        <v>119.9</v>
      </c>
      <c r="P58" s="1391">
        <v>117.7</v>
      </c>
      <c r="Q58" s="1391">
        <v>115.6</v>
      </c>
      <c r="R58" s="1391">
        <v>114.5</v>
      </c>
      <c r="S58" s="1391">
        <v>115.5</v>
      </c>
      <c r="T58" s="1391">
        <v>111.3</v>
      </c>
      <c r="U58" s="1391">
        <v>108.64</v>
      </c>
      <c r="V58" s="1390">
        <v>111.3</v>
      </c>
      <c r="W58" s="1390">
        <v>108.84</v>
      </c>
      <c r="X58" s="1390">
        <v>110.5</v>
      </c>
      <c r="Y58" s="1390">
        <v>109.9</v>
      </c>
      <c r="Z58" s="1390">
        <v>107.15</v>
      </c>
    </row>
    <row r="59" spans="1:26" hidden="1" outlineLevel="1">
      <c r="A59" s="1360" t="s">
        <v>1528</v>
      </c>
      <c r="C59" s="1392"/>
      <c r="D59" s="1391">
        <v>3091</v>
      </c>
      <c r="E59" s="1391">
        <v>262.39999999999998</v>
      </c>
      <c r="F59" s="1391">
        <v>219.4</v>
      </c>
      <c r="G59" s="1391">
        <v>134.1</v>
      </c>
      <c r="H59" s="1391">
        <v>111.5</v>
      </c>
      <c r="I59" s="1391">
        <v>114.8</v>
      </c>
      <c r="J59" s="1391">
        <v>138.6</v>
      </c>
      <c r="K59" s="1391">
        <v>126</v>
      </c>
      <c r="L59" s="1391">
        <v>124.1</v>
      </c>
      <c r="M59" s="1391">
        <v>118.2</v>
      </c>
      <c r="N59" s="1391">
        <v>116.7</v>
      </c>
      <c r="O59" s="1391">
        <v>124.7</v>
      </c>
      <c r="P59" s="1391">
        <v>115.5</v>
      </c>
      <c r="Q59" s="1391">
        <v>107.1</v>
      </c>
      <c r="R59" s="1391">
        <v>115.6</v>
      </c>
      <c r="S59" s="1391">
        <v>122.3</v>
      </c>
      <c r="T59" s="1391">
        <v>110.1</v>
      </c>
      <c r="U59" s="1391">
        <v>104.75</v>
      </c>
      <c r="V59" s="1390">
        <v>106.5</v>
      </c>
      <c r="W59" s="1390">
        <v>108.76</v>
      </c>
      <c r="X59" s="1390">
        <v>115</v>
      </c>
      <c r="Y59" s="1390">
        <v>113.4</v>
      </c>
      <c r="Z59" s="1390">
        <v>107.12</v>
      </c>
    </row>
    <row r="60" spans="1:26" hidden="1" outlineLevel="1">
      <c r="A60" s="1345" t="s">
        <v>1529</v>
      </c>
      <c r="C60" s="1392"/>
      <c r="D60" s="1391">
        <v>2292.3000000000002</v>
      </c>
      <c r="E60" s="1391">
        <v>345.8</v>
      </c>
      <c r="F60" s="1391">
        <v>259.39999999999998</v>
      </c>
      <c r="G60" s="1391">
        <v>155.69999999999999</v>
      </c>
      <c r="H60" s="1391">
        <v>115</v>
      </c>
      <c r="I60" s="1391">
        <v>117.9</v>
      </c>
      <c r="J60" s="1391">
        <v>141.5</v>
      </c>
      <c r="K60" s="1391">
        <v>134.69999999999999</v>
      </c>
      <c r="L60" s="1391">
        <v>126.1</v>
      </c>
      <c r="M60" s="1391">
        <v>122.1</v>
      </c>
      <c r="N60" s="1391">
        <v>119</v>
      </c>
      <c r="O60" s="1391">
        <v>112.8</v>
      </c>
      <c r="P60" s="1391">
        <v>111.2</v>
      </c>
      <c r="Q60" s="1391">
        <v>115.2</v>
      </c>
      <c r="R60" s="1391">
        <v>115.6</v>
      </c>
      <c r="S60" s="1391">
        <v>121.2</v>
      </c>
      <c r="T60" s="1391">
        <v>109.5</v>
      </c>
      <c r="U60" s="1391">
        <v>105.43</v>
      </c>
      <c r="V60" s="1390">
        <v>109</v>
      </c>
      <c r="W60" s="1390">
        <v>105.87</v>
      </c>
      <c r="X60" s="1390">
        <v>105.7</v>
      </c>
      <c r="Y60" s="1390">
        <v>107.6</v>
      </c>
      <c r="Z60" s="1390">
        <v>114.43</v>
      </c>
    </row>
    <row r="61" spans="1:26" hidden="1" outlineLevel="1">
      <c r="A61" s="1360" t="s">
        <v>1530</v>
      </c>
      <c r="C61" s="1392"/>
      <c r="D61" s="1391">
        <v>2652.9</v>
      </c>
      <c r="E61" s="1391">
        <v>392.5</v>
      </c>
      <c r="F61" s="1391">
        <v>263.39999999999998</v>
      </c>
      <c r="G61" s="1391">
        <v>137.6</v>
      </c>
      <c r="H61" s="1391">
        <v>120.7</v>
      </c>
      <c r="I61" s="1391">
        <v>127.8</v>
      </c>
      <c r="J61" s="1391">
        <v>135</v>
      </c>
      <c r="K61" s="1391">
        <v>122.9</v>
      </c>
      <c r="L61" s="1391">
        <v>122.5</v>
      </c>
      <c r="M61" s="1391">
        <v>130.69999999999999</v>
      </c>
      <c r="N61" s="1391">
        <v>122.1</v>
      </c>
      <c r="O61" s="1391">
        <v>115</v>
      </c>
      <c r="P61" s="1391">
        <v>118.7</v>
      </c>
      <c r="Q61" s="1391">
        <v>113.6</v>
      </c>
      <c r="R61" s="1391">
        <v>113.9</v>
      </c>
      <c r="S61" s="1391">
        <v>116.3</v>
      </c>
      <c r="T61" s="1391">
        <v>113.9</v>
      </c>
      <c r="U61" s="1391">
        <v>108.35</v>
      </c>
      <c r="V61" s="1390">
        <v>110</v>
      </c>
      <c r="W61" s="1390">
        <v>108.62</v>
      </c>
      <c r="X61" s="1390">
        <v>109</v>
      </c>
      <c r="Y61" s="1390">
        <v>109.2</v>
      </c>
      <c r="Z61" s="1390">
        <v>111.11</v>
      </c>
    </row>
    <row r="62" spans="1:26" hidden="1" outlineLevel="1">
      <c r="A62" s="1360" t="s">
        <v>1531</v>
      </c>
      <c r="C62" s="1392"/>
      <c r="D62" s="1392"/>
      <c r="E62" s="1391">
        <v>369.5</v>
      </c>
      <c r="F62" s="1391">
        <v>262.39999999999998</v>
      </c>
      <c r="G62" s="1391">
        <v>154.80000000000001</v>
      </c>
      <c r="H62" s="1391">
        <v>119.9</v>
      </c>
      <c r="I62" s="1391">
        <v>121.2</v>
      </c>
      <c r="J62" s="1391">
        <v>131.80000000000001</v>
      </c>
      <c r="K62" s="1391">
        <v>131.9</v>
      </c>
      <c r="L62" s="1391">
        <v>130.4</v>
      </c>
      <c r="M62" s="1391">
        <v>132</v>
      </c>
      <c r="N62" s="1391">
        <v>123.5</v>
      </c>
      <c r="O62" s="1391">
        <v>119.4</v>
      </c>
      <c r="P62" s="1391">
        <v>118.6</v>
      </c>
      <c r="Q62" s="1391">
        <v>116.3</v>
      </c>
      <c r="R62" s="1391">
        <v>117.5</v>
      </c>
      <c r="S62" s="1391">
        <v>121</v>
      </c>
      <c r="T62" s="1391">
        <v>111.5</v>
      </c>
      <c r="U62" s="1391">
        <v>107.21</v>
      </c>
      <c r="V62" s="1390">
        <v>107.7</v>
      </c>
      <c r="W62" s="1316">
        <v>107.37</v>
      </c>
      <c r="X62" s="1390">
        <v>106</v>
      </c>
      <c r="Y62" s="1390">
        <v>105.1</v>
      </c>
      <c r="Z62" s="1390">
        <v>104.8</v>
      </c>
    </row>
    <row r="63" spans="1:26" hidden="1" outlineLevel="1">
      <c r="A63" s="1360" t="s">
        <v>1532</v>
      </c>
      <c r="C63" s="1392"/>
      <c r="D63" s="1392"/>
      <c r="E63" s="1391">
        <v>152.19999999999999</v>
      </c>
      <c r="F63" s="1391">
        <v>298</v>
      </c>
      <c r="G63" s="1391">
        <v>125.8</v>
      </c>
      <c r="H63" s="1391">
        <v>111.2</v>
      </c>
      <c r="I63" s="1391">
        <v>100.7</v>
      </c>
      <c r="J63" s="1391">
        <v>100.6</v>
      </c>
      <c r="K63" s="1391">
        <v>103.8</v>
      </c>
      <c r="L63" s="1391">
        <v>117.9</v>
      </c>
      <c r="M63" s="1391">
        <v>101.6</v>
      </c>
      <c r="N63" s="1391">
        <v>100.9</v>
      </c>
      <c r="O63" s="1391">
        <v>101.1</v>
      </c>
      <c r="P63" s="1391">
        <v>100.1</v>
      </c>
      <c r="Q63" s="1391">
        <v>121.6</v>
      </c>
      <c r="R63" s="1391">
        <v>111.7</v>
      </c>
      <c r="S63" s="1391">
        <v>134.5</v>
      </c>
      <c r="T63" s="1391">
        <v>117.4</v>
      </c>
      <c r="U63" s="1391">
        <v>112.02</v>
      </c>
      <c r="V63" s="1390">
        <v>119.1</v>
      </c>
      <c r="W63" s="1316">
        <v>108.92</v>
      </c>
      <c r="X63" s="1390">
        <v>107.8</v>
      </c>
      <c r="Y63" s="1390">
        <v>110.5</v>
      </c>
      <c r="Z63" s="1390">
        <v>115.96</v>
      </c>
    </row>
    <row r="64" spans="1:26" ht="44" collapsed="1">
      <c r="A64" s="1395" t="s">
        <v>1533</v>
      </c>
      <c r="B64" s="1392"/>
    </row>
    <row r="65" spans="1:26">
      <c r="A65" s="1360" t="s">
        <v>1534</v>
      </c>
      <c r="B65" s="1392"/>
    </row>
    <row r="66" spans="1:26">
      <c r="A66" s="1393" t="s">
        <v>1535</v>
      </c>
      <c r="C66" s="1392"/>
      <c r="D66" s="1392"/>
      <c r="E66" s="1392"/>
      <c r="F66" s="1391">
        <v>238.8</v>
      </c>
      <c r="G66" s="1391">
        <v>121.1</v>
      </c>
      <c r="H66" s="1391">
        <v>111.3</v>
      </c>
      <c r="I66" s="1391">
        <v>179.5</v>
      </c>
      <c r="J66" s="1391">
        <v>137.9</v>
      </c>
      <c r="K66" s="1391">
        <v>119.1</v>
      </c>
      <c r="L66" s="1391">
        <v>120.2</v>
      </c>
      <c r="M66" s="1391">
        <v>116.6</v>
      </c>
      <c r="N66" s="1391">
        <v>113.9</v>
      </c>
      <c r="O66" s="1391">
        <v>113.3</v>
      </c>
      <c r="P66" s="1391">
        <v>112.3</v>
      </c>
      <c r="Q66" s="1391">
        <v>109.8</v>
      </c>
      <c r="R66" s="1391">
        <v>115.1</v>
      </c>
      <c r="S66" s="1391">
        <v>115.8</v>
      </c>
      <c r="T66" s="1390">
        <v>109.3</v>
      </c>
      <c r="U66" s="1390">
        <v>111.8</v>
      </c>
      <c r="V66" s="1390">
        <v>106</v>
      </c>
      <c r="W66" s="1316">
        <v>107.34</v>
      </c>
      <c r="X66" s="1390">
        <v>107.33</v>
      </c>
      <c r="Y66" s="1390">
        <v>112</v>
      </c>
      <c r="Z66" s="1390">
        <v>113.1</v>
      </c>
    </row>
    <row r="67" spans="1:26" ht="28.5" customHeight="1">
      <c r="A67" s="1351" t="s">
        <v>1536</v>
      </c>
      <c r="C67" s="1392"/>
      <c r="D67" s="1392"/>
      <c r="E67" s="1392"/>
      <c r="F67" s="1391">
        <v>225.9</v>
      </c>
      <c r="G67" s="1391">
        <v>122</v>
      </c>
      <c r="H67" s="1391">
        <v>110.6</v>
      </c>
      <c r="I67" s="1391">
        <v>185.3</v>
      </c>
      <c r="J67" s="1391">
        <v>135.9</v>
      </c>
      <c r="K67" s="1391">
        <v>120.3</v>
      </c>
      <c r="L67" s="1391">
        <v>117.8</v>
      </c>
      <c r="M67" s="1391">
        <v>114.4</v>
      </c>
      <c r="N67" s="1391">
        <v>111.2</v>
      </c>
      <c r="O67" s="1391">
        <v>110.6</v>
      </c>
      <c r="P67" s="1391">
        <v>109.8</v>
      </c>
      <c r="Q67" s="1391">
        <v>108.3</v>
      </c>
      <c r="R67" s="1391">
        <v>110</v>
      </c>
      <c r="S67" s="1391">
        <v>111.4</v>
      </c>
      <c r="T67" s="1390">
        <v>108.4</v>
      </c>
      <c r="U67" s="1390">
        <v>107.1</v>
      </c>
      <c r="V67" s="1390">
        <v>105.8</v>
      </c>
      <c r="W67" s="1316">
        <v>105.85</v>
      </c>
      <c r="X67" s="1390">
        <v>105.52</v>
      </c>
      <c r="Y67" s="1390">
        <v>110.6</v>
      </c>
      <c r="Z67" s="1390">
        <v>112.8</v>
      </c>
    </row>
    <row r="68" spans="1:26">
      <c r="A68" s="1360" t="s">
        <v>1983</v>
      </c>
      <c r="C68" s="1392"/>
      <c r="D68" s="1392"/>
      <c r="E68" s="1392"/>
      <c r="F68" s="1391"/>
      <c r="G68" s="1391"/>
      <c r="H68" s="1391"/>
      <c r="I68" s="1391"/>
      <c r="J68" s="1391"/>
      <c r="K68" s="1391"/>
      <c r="L68" s="1391"/>
      <c r="M68" s="1391"/>
      <c r="N68" s="1391"/>
      <c r="O68" s="1391"/>
      <c r="P68" s="1391"/>
      <c r="Q68" s="1391"/>
      <c r="R68" s="1391"/>
      <c r="S68" s="1391"/>
      <c r="W68" s="1394"/>
      <c r="X68" s="1390"/>
      <c r="Y68" s="1390"/>
      <c r="Z68" s="1390"/>
    </row>
    <row r="69" spans="1:26">
      <c r="A69" s="1393" t="s">
        <v>1537</v>
      </c>
      <c r="C69" s="1392"/>
      <c r="D69" s="1392"/>
      <c r="E69" s="1392"/>
      <c r="F69" s="1391">
        <v>226.4</v>
      </c>
      <c r="G69" s="1391">
        <v>116.3</v>
      </c>
      <c r="H69" s="1391">
        <v>108.7</v>
      </c>
      <c r="I69" s="1391">
        <v>193.1</v>
      </c>
      <c r="J69" s="1391">
        <v>138.6</v>
      </c>
      <c r="K69" s="1391">
        <v>114.9</v>
      </c>
      <c r="L69" s="1391">
        <v>116.5</v>
      </c>
      <c r="M69" s="1391">
        <v>110.9</v>
      </c>
      <c r="N69" s="1391">
        <v>112.1</v>
      </c>
      <c r="O69" s="1391">
        <v>112.6</v>
      </c>
      <c r="P69" s="1391">
        <v>108.6</v>
      </c>
      <c r="Q69" s="1391">
        <v>108.2</v>
      </c>
      <c r="R69" s="1391">
        <v>118</v>
      </c>
      <c r="S69" s="1391">
        <v>117.7</v>
      </c>
      <c r="T69" s="1390">
        <v>105</v>
      </c>
      <c r="U69" s="1390">
        <v>114.7</v>
      </c>
      <c r="V69" s="1390">
        <v>103.1</v>
      </c>
      <c r="W69" s="1316">
        <v>107.47</v>
      </c>
      <c r="X69" s="1390">
        <v>107.05</v>
      </c>
      <c r="Y69" s="1390">
        <v>115.9</v>
      </c>
      <c r="Z69" s="1390">
        <v>114.2</v>
      </c>
    </row>
    <row r="70" spans="1:26">
      <c r="A70" s="1393" t="s">
        <v>1538</v>
      </c>
      <c r="C70" s="1392"/>
      <c r="D70" s="1392"/>
      <c r="E70" s="1392"/>
      <c r="F70" s="1391">
        <v>222.1</v>
      </c>
      <c r="G70" s="1391">
        <v>119.1</v>
      </c>
      <c r="H70" s="1391">
        <v>109.4</v>
      </c>
      <c r="I70" s="1391">
        <v>196.3</v>
      </c>
      <c r="J70" s="1391">
        <v>135.69999999999999</v>
      </c>
      <c r="K70" s="1391">
        <v>118.7</v>
      </c>
      <c r="L70" s="1391">
        <v>117.1</v>
      </c>
      <c r="M70" s="1391">
        <v>111.3</v>
      </c>
      <c r="N70" s="1391">
        <v>109.8</v>
      </c>
      <c r="O70" s="1391">
        <v>112.1</v>
      </c>
      <c r="P70" s="1391">
        <v>109.7</v>
      </c>
      <c r="Q70" s="1391">
        <v>109.2</v>
      </c>
      <c r="R70" s="1391">
        <v>114.4</v>
      </c>
      <c r="S70" s="1391">
        <v>115.8</v>
      </c>
      <c r="T70" s="1390">
        <v>106.6</v>
      </c>
      <c r="U70" s="1390">
        <v>111.7</v>
      </c>
      <c r="V70" s="1390">
        <v>104.2</v>
      </c>
      <c r="W70" s="1316">
        <v>107.56</v>
      </c>
      <c r="X70" s="1390">
        <v>107.55</v>
      </c>
      <c r="Y70" s="1390">
        <v>115</v>
      </c>
      <c r="Z70" s="1390">
        <v>113.8</v>
      </c>
    </row>
    <row r="71" spans="1:26">
      <c r="A71" s="1360" t="s">
        <v>1539</v>
      </c>
      <c r="C71" s="1392"/>
      <c r="D71" s="1392"/>
      <c r="E71" s="1392"/>
      <c r="F71" s="1391"/>
      <c r="G71" s="1391"/>
      <c r="H71" s="1391"/>
      <c r="I71" s="1391"/>
      <c r="J71" s="1391"/>
      <c r="K71" s="1391"/>
      <c r="L71" s="1391"/>
      <c r="M71" s="1391"/>
      <c r="N71" s="1391"/>
      <c r="O71" s="1391"/>
      <c r="P71" s="1391"/>
      <c r="Q71" s="1391"/>
      <c r="R71" s="1391"/>
      <c r="S71" s="1391"/>
      <c r="X71" s="1390"/>
      <c r="Y71" s="1390"/>
      <c r="Z71" s="1390"/>
    </row>
    <row r="72" spans="1:26">
      <c r="A72" s="1393" t="s">
        <v>1537</v>
      </c>
      <c r="C72" s="1392"/>
      <c r="D72" s="1392"/>
      <c r="E72" s="1392"/>
      <c r="F72" s="1391">
        <v>223.3</v>
      </c>
      <c r="G72" s="1391">
        <v>118.8</v>
      </c>
      <c r="H72" s="1391">
        <v>108.4</v>
      </c>
      <c r="I72" s="1391">
        <v>182.8</v>
      </c>
      <c r="J72" s="1391">
        <v>140.1</v>
      </c>
      <c r="K72" s="1391">
        <v>116.7</v>
      </c>
      <c r="L72" s="1391">
        <v>112.3</v>
      </c>
      <c r="M72" s="1391">
        <v>111.6</v>
      </c>
      <c r="N72" s="1391">
        <v>109.9</v>
      </c>
      <c r="O72" s="1391">
        <v>107.8</v>
      </c>
      <c r="P72" s="1391">
        <v>107.1</v>
      </c>
      <c r="Q72" s="1391">
        <v>107.1</v>
      </c>
      <c r="R72" s="1391">
        <v>107.8</v>
      </c>
      <c r="S72" s="1391">
        <v>111</v>
      </c>
      <c r="T72" s="1390">
        <v>112.6</v>
      </c>
      <c r="U72" s="1390">
        <v>106.1</v>
      </c>
      <c r="V72" s="1390">
        <v>108.2</v>
      </c>
      <c r="W72" s="1316">
        <v>106.46</v>
      </c>
      <c r="X72" s="1390">
        <v>106.34</v>
      </c>
      <c r="Y72" s="1390">
        <v>109</v>
      </c>
      <c r="Z72" s="1390">
        <v>115.5</v>
      </c>
    </row>
    <row r="73" spans="1:26">
      <c r="A73" s="1393" t="s">
        <v>1538</v>
      </c>
      <c r="C73" s="1392"/>
      <c r="D73" s="1392"/>
      <c r="E73" s="1392"/>
      <c r="F73" s="1391">
        <v>213.8</v>
      </c>
      <c r="G73" s="1391">
        <v>116.7</v>
      </c>
      <c r="H73" s="1391">
        <v>107.6</v>
      </c>
      <c r="I73" s="1391">
        <v>202.7</v>
      </c>
      <c r="J73" s="1391">
        <v>136.4</v>
      </c>
      <c r="K73" s="1391">
        <v>118.7</v>
      </c>
      <c r="L73" s="1391">
        <v>112.9</v>
      </c>
      <c r="M73" s="1391">
        <v>110.1</v>
      </c>
      <c r="N73" s="1391">
        <v>108.8</v>
      </c>
      <c r="O73" s="1391">
        <v>107.1</v>
      </c>
      <c r="P73" s="1391">
        <v>105.9</v>
      </c>
      <c r="Q73" s="1391">
        <v>105.5</v>
      </c>
      <c r="R73" s="1391">
        <v>105.8</v>
      </c>
      <c r="S73" s="1391">
        <v>106.5</v>
      </c>
      <c r="T73" s="1390">
        <v>108.6</v>
      </c>
      <c r="U73" s="1390">
        <v>104.7</v>
      </c>
      <c r="V73" s="1390">
        <v>105.6</v>
      </c>
      <c r="W73" s="1316">
        <v>104.48</v>
      </c>
      <c r="X73" s="1390">
        <v>103.48</v>
      </c>
      <c r="Y73" s="1390">
        <v>107.7</v>
      </c>
      <c r="Z73" s="1390">
        <v>113.2</v>
      </c>
    </row>
    <row r="74" spans="1:26">
      <c r="A74" s="1360" t="s">
        <v>1540</v>
      </c>
      <c r="C74" s="1392"/>
      <c r="D74" s="1392"/>
      <c r="E74" s="1392"/>
      <c r="F74" s="1391"/>
      <c r="G74" s="1391"/>
      <c r="H74" s="1391"/>
      <c r="I74" s="1391"/>
      <c r="J74" s="1391"/>
      <c r="K74" s="1391"/>
      <c r="L74" s="1391"/>
      <c r="M74" s="1391"/>
      <c r="N74" s="1391"/>
      <c r="O74" s="1391"/>
      <c r="P74" s="1391"/>
      <c r="Q74" s="1391"/>
      <c r="R74" s="1391"/>
      <c r="S74" s="1391"/>
      <c r="X74" s="1390"/>
      <c r="Y74" s="1390"/>
      <c r="Z74" s="1390"/>
    </row>
    <row r="75" spans="1:26">
      <c r="A75" s="1393" t="s">
        <v>1537</v>
      </c>
      <c r="C75" s="1392"/>
      <c r="D75" s="1392"/>
      <c r="E75" s="1392"/>
      <c r="F75" s="1391">
        <v>358.5</v>
      </c>
      <c r="G75" s="1391">
        <v>149.30000000000001</v>
      </c>
      <c r="H75" s="1391">
        <v>125.8</v>
      </c>
      <c r="I75" s="1391">
        <v>118.3</v>
      </c>
      <c r="J75" s="1391">
        <v>133.30000000000001</v>
      </c>
      <c r="K75" s="1391">
        <v>139.5</v>
      </c>
      <c r="L75" s="1391">
        <v>143.4</v>
      </c>
      <c r="M75" s="1391">
        <v>140.80000000000001</v>
      </c>
      <c r="N75" s="1391">
        <v>123.8</v>
      </c>
      <c r="O75" s="1391">
        <v>120.4</v>
      </c>
      <c r="P75" s="1391">
        <v>126.2</v>
      </c>
      <c r="Q75" s="1391">
        <v>115.5</v>
      </c>
      <c r="R75" s="1391">
        <v>114.2</v>
      </c>
      <c r="S75" s="1391">
        <v>115.4</v>
      </c>
      <c r="T75" s="1390">
        <v>115.8</v>
      </c>
      <c r="U75" s="1390">
        <v>110.7</v>
      </c>
      <c r="V75" s="1390">
        <v>109.9</v>
      </c>
      <c r="W75" s="1316">
        <v>107.85</v>
      </c>
      <c r="X75" s="1390">
        <v>108.68</v>
      </c>
      <c r="Y75" s="1390">
        <v>107.5</v>
      </c>
      <c r="Z75" s="1390">
        <v>109.1</v>
      </c>
    </row>
    <row r="76" spans="1:26">
      <c r="A76" s="1393" t="s">
        <v>1538</v>
      </c>
      <c r="C76" s="1392"/>
      <c r="D76" s="1392"/>
      <c r="E76" s="1392"/>
      <c r="F76" s="1391">
        <v>304.89999999999998</v>
      </c>
      <c r="G76" s="1391">
        <v>147.30000000000001</v>
      </c>
      <c r="H76" s="1391">
        <v>120.2</v>
      </c>
      <c r="I76" s="1391">
        <v>118</v>
      </c>
      <c r="J76" s="1391">
        <v>135.4</v>
      </c>
      <c r="K76" s="1391">
        <v>131.1</v>
      </c>
      <c r="L76" s="1391">
        <v>133.1</v>
      </c>
      <c r="M76" s="1391">
        <v>133.6</v>
      </c>
      <c r="N76" s="1391">
        <v>120.9</v>
      </c>
      <c r="O76" s="1391">
        <v>116</v>
      </c>
      <c r="P76" s="1391">
        <v>118.7</v>
      </c>
      <c r="Q76" s="1391">
        <v>113.2</v>
      </c>
      <c r="R76" s="1391">
        <v>112.9</v>
      </c>
      <c r="S76" s="1391">
        <v>116.6</v>
      </c>
      <c r="T76" s="1390">
        <v>109.9</v>
      </c>
      <c r="U76" s="1390">
        <v>106.7</v>
      </c>
      <c r="V76" s="1390">
        <v>108.2</v>
      </c>
      <c r="W76" s="1316">
        <v>106.84</v>
      </c>
      <c r="X76" s="1390">
        <v>107.66</v>
      </c>
      <c r="Y76" s="1390">
        <v>112.8</v>
      </c>
      <c r="Z76" s="1390">
        <v>111</v>
      </c>
    </row>
    <row r="77" spans="1:26" ht="33">
      <c r="A77" s="1342" t="s">
        <v>1541</v>
      </c>
    </row>
    <row r="78" spans="1:26" hidden="1" outlineLevel="1">
      <c r="A78" s="1360" t="s">
        <v>1542</v>
      </c>
      <c r="B78" s="1386">
        <v>15.54</v>
      </c>
      <c r="C78" s="1388">
        <v>221.5</v>
      </c>
      <c r="D78" s="1388">
        <v>2201.27</v>
      </c>
      <c r="E78" s="1388">
        <v>5186.28</v>
      </c>
      <c r="F78" s="1389">
        <v>12547</v>
      </c>
      <c r="G78" s="1389">
        <v>14137</v>
      </c>
      <c r="H78" s="1389">
        <v>15787</v>
      </c>
      <c r="I78" s="1388">
        <v>30.04</v>
      </c>
      <c r="J78" s="1388">
        <v>42.01</v>
      </c>
      <c r="K78" s="1388">
        <v>52.72</v>
      </c>
      <c r="L78" s="1388">
        <v>70.33</v>
      </c>
      <c r="M78" s="1388">
        <v>72.56</v>
      </c>
      <c r="N78" s="1388">
        <v>73.900000000000006</v>
      </c>
      <c r="O78" s="1388">
        <v>93.41</v>
      </c>
      <c r="P78" s="1388">
        <v>115.77</v>
      </c>
      <c r="Q78" s="1388">
        <v>131.66999999999999</v>
      </c>
      <c r="R78" s="1388">
        <v>139.49</v>
      </c>
      <c r="S78" s="1388">
        <v>174.86</v>
      </c>
      <c r="T78" s="1380">
        <v>185.6</v>
      </c>
      <c r="U78" s="1387">
        <v>197.64</v>
      </c>
      <c r="V78" s="1382">
        <v>234.49</v>
      </c>
      <c r="W78" s="1380">
        <v>248.47</v>
      </c>
      <c r="X78" s="1380">
        <v>244.55</v>
      </c>
      <c r="Y78" s="1380">
        <v>272.27999999999997</v>
      </c>
      <c r="Z78" s="1380">
        <v>314.94</v>
      </c>
    </row>
    <row r="79" spans="1:26" hidden="1" outlineLevel="1">
      <c r="A79" s="1360" t="s">
        <v>1543</v>
      </c>
      <c r="B79" s="1386">
        <v>14.38</v>
      </c>
      <c r="C79" s="1388">
        <v>260</v>
      </c>
      <c r="D79" s="1388">
        <v>2672.81</v>
      </c>
      <c r="E79" s="1388">
        <v>6579.38</v>
      </c>
      <c r="F79" s="1389">
        <v>15053</v>
      </c>
      <c r="G79" s="1389">
        <v>16810</v>
      </c>
      <c r="H79" s="1389">
        <v>19055</v>
      </c>
      <c r="I79" s="1388">
        <v>33.99</v>
      </c>
      <c r="J79" s="1388">
        <v>43.37</v>
      </c>
      <c r="K79" s="1388">
        <v>58.45</v>
      </c>
      <c r="L79" s="1388">
        <v>79.22</v>
      </c>
      <c r="M79" s="1388">
        <v>80.98</v>
      </c>
      <c r="N79" s="1388">
        <v>82.42</v>
      </c>
      <c r="O79" s="1388">
        <v>110.47</v>
      </c>
      <c r="P79" s="1388">
        <v>131.63999999999999</v>
      </c>
      <c r="Q79" s="1388">
        <v>142</v>
      </c>
      <c r="R79" s="1388">
        <v>149.02000000000001</v>
      </c>
      <c r="S79" s="1388">
        <v>189.42</v>
      </c>
      <c r="T79" s="1380">
        <v>193.66</v>
      </c>
      <c r="U79" s="1387">
        <v>198.35</v>
      </c>
      <c r="V79" s="1382">
        <v>210.89</v>
      </c>
      <c r="W79" s="1380">
        <v>220.09</v>
      </c>
      <c r="X79" s="1380">
        <v>214.18</v>
      </c>
      <c r="Y79" s="1380">
        <v>272.36</v>
      </c>
      <c r="Z79" s="1380">
        <v>271.08</v>
      </c>
    </row>
    <row r="80" spans="1:26" ht="12" hidden="1" outlineLevel="1">
      <c r="A80" s="1360" t="s">
        <v>1855</v>
      </c>
      <c r="B80" s="1386">
        <v>13.57</v>
      </c>
      <c r="C80" s="1388">
        <v>194.76</v>
      </c>
      <c r="D80" s="1388">
        <v>2238.98</v>
      </c>
      <c r="E80" s="1388">
        <v>5677.09</v>
      </c>
      <c r="F80" s="1344">
        <v>11587</v>
      </c>
      <c r="G80" s="1344">
        <v>13815</v>
      </c>
      <c r="H80" s="1389">
        <v>16061</v>
      </c>
      <c r="I80" s="1388">
        <v>30.74</v>
      </c>
      <c r="J80" s="1388">
        <v>39.28</v>
      </c>
      <c r="K80" s="1388">
        <v>48.8</v>
      </c>
      <c r="L80" s="1388">
        <v>56.92</v>
      </c>
      <c r="M80" s="1388">
        <v>58.38</v>
      </c>
      <c r="N80" s="1388">
        <v>69.319999999999993</v>
      </c>
      <c r="O80" s="1388">
        <v>69.94</v>
      </c>
      <c r="P80" s="1388">
        <v>81.349999999999994</v>
      </c>
      <c r="Q80" s="1388">
        <v>78.37</v>
      </c>
      <c r="R80" s="1388">
        <v>88.2</v>
      </c>
      <c r="S80" s="1388">
        <v>99.94</v>
      </c>
      <c r="T80" s="1380">
        <v>103.01</v>
      </c>
      <c r="U80" s="1382">
        <v>105.14</v>
      </c>
      <c r="V80" s="1382">
        <v>103.57</v>
      </c>
      <c r="W80" s="1380">
        <v>117.26</v>
      </c>
      <c r="X80" s="1380">
        <v>107.03</v>
      </c>
      <c r="Y80" s="1380">
        <v>136.13999999999999</v>
      </c>
      <c r="Z80" s="1380">
        <v>133.72999999999999</v>
      </c>
    </row>
    <row r="81" spans="1:26" ht="12" hidden="1" outlineLevel="1">
      <c r="A81" s="1360" t="s">
        <v>1856</v>
      </c>
      <c r="B81" s="1386">
        <v>17</v>
      </c>
      <c r="C81" s="1382">
        <v>271</v>
      </c>
      <c r="D81" s="1382">
        <v>3351.3</v>
      </c>
      <c r="E81" s="1382">
        <v>8984.1</v>
      </c>
      <c r="F81" s="1344">
        <v>20016</v>
      </c>
      <c r="G81" s="1344">
        <v>22859</v>
      </c>
      <c r="H81" s="1389">
        <v>26767</v>
      </c>
      <c r="I81" s="1388">
        <v>43.81</v>
      </c>
      <c r="J81" s="1388">
        <v>61.56</v>
      </c>
      <c r="K81" s="1388">
        <v>77.97</v>
      </c>
      <c r="L81" s="1388">
        <v>96.01</v>
      </c>
      <c r="M81" s="1388">
        <v>101.57</v>
      </c>
      <c r="N81" s="1388">
        <v>106.66</v>
      </c>
      <c r="O81" s="1388">
        <v>129.94</v>
      </c>
      <c r="P81" s="1388">
        <v>142.85</v>
      </c>
      <c r="Q81" s="1388">
        <v>153.94</v>
      </c>
      <c r="R81" s="1388">
        <v>166.96</v>
      </c>
      <c r="S81" s="1388">
        <v>207.81</v>
      </c>
      <c r="T81" s="1380">
        <v>223.64</v>
      </c>
      <c r="U81" s="1387">
        <v>235.96</v>
      </c>
      <c r="V81" s="1382">
        <v>270.27999999999997</v>
      </c>
      <c r="W81" s="1380">
        <v>288.23</v>
      </c>
      <c r="X81" s="1380">
        <v>302.94</v>
      </c>
      <c r="Y81" s="1380">
        <v>310.54000000000002</v>
      </c>
      <c r="Z81" s="1380">
        <v>344.81</v>
      </c>
    </row>
    <row r="82" spans="1:26" ht="27" hidden="1" customHeight="1" outlineLevel="1">
      <c r="A82" s="1345" t="s">
        <v>1544</v>
      </c>
      <c r="B82" s="1386">
        <v>8.8699999999999992</v>
      </c>
      <c r="C82" s="1388">
        <v>163.9</v>
      </c>
      <c r="D82" s="1388">
        <v>1165.48</v>
      </c>
      <c r="E82" s="1388">
        <v>2991.46</v>
      </c>
      <c r="F82" s="1389">
        <v>6692</v>
      </c>
      <c r="G82" s="1389">
        <v>7375</v>
      </c>
      <c r="H82" s="1389">
        <v>7811</v>
      </c>
      <c r="I82" s="1388">
        <v>15.5</v>
      </c>
      <c r="J82" s="1388">
        <v>18.16</v>
      </c>
      <c r="K82" s="1388">
        <v>19.52</v>
      </c>
      <c r="L82" s="1388">
        <v>24.07</v>
      </c>
      <c r="M82" s="1388">
        <v>26.55</v>
      </c>
      <c r="N82" s="1388">
        <v>28.18</v>
      </c>
      <c r="O82" s="1388">
        <v>32.04</v>
      </c>
      <c r="P82" s="1388">
        <v>37.01</v>
      </c>
      <c r="Q82" s="1388">
        <v>40.1</v>
      </c>
      <c r="R82" s="1388">
        <v>43.13</v>
      </c>
      <c r="S82" s="1388">
        <v>54.03</v>
      </c>
      <c r="T82" s="1380">
        <v>60.29</v>
      </c>
      <c r="U82" s="1387">
        <v>63.79</v>
      </c>
      <c r="V82" s="1382">
        <v>70.349999999999994</v>
      </c>
      <c r="W82" s="1380">
        <v>75.22</v>
      </c>
      <c r="X82" s="1380">
        <v>79.33</v>
      </c>
      <c r="Y82" s="1380">
        <v>94.42</v>
      </c>
      <c r="Z82" s="1380">
        <v>117.04</v>
      </c>
    </row>
    <row r="83" spans="1:26" ht="15.75" hidden="1" customHeight="1" outlineLevel="1">
      <c r="A83" s="1345" t="s">
        <v>1857</v>
      </c>
      <c r="B83" s="1386">
        <v>2.3199999999999998</v>
      </c>
      <c r="C83" s="1388">
        <v>129.5</v>
      </c>
      <c r="D83" s="1388">
        <v>1088.73</v>
      </c>
      <c r="E83" s="1388">
        <v>3675.17</v>
      </c>
      <c r="F83" s="1389">
        <v>8325</v>
      </c>
      <c r="G83" s="1389">
        <v>9398</v>
      </c>
      <c r="H83" s="1389">
        <v>9912</v>
      </c>
      <c r="I83" s="1388">
        <v>18.93</v>
      </c>
      <c r="J83" s="1388">
        <v>23.83</v>
      </c>
      <c r="K83" s="1388">
        <v>29.54</v>
      </c>
      <c r="L83" s="1388">
        <v>36.57</v>
      </c>
      <c r="M83" s="1388">
        <v>40.39</v>
      </c>
      <c r="N83" s="1388">
        <v>42.99</v>
      </c>
      <c r="O83" s="1388">
        <v>48.68</v>
      </c>
      <c r="P83" s="1388">
        <v>55.76</v>
      </c>
      <c r="Q83" s="1388">
        <v>58.69</v>
      </c>
      <c r="R83" s="1388">
        <v>62.82</v>
      </c>
      <c r="S83" s="1388">
        <v>71.88</v>
      </c>
      <c r="T83" s="1380">
        <v>78.66</v>
      </c>
      <c r="U83" s="1387">
        <v>79.22</v>
      </c>
      <c r="V83" s="1382">
        <v>86.79</v>
      </c>
      <c r="W83" s="1380">
        <v>85.67</v>
      </c>
      <c r="X83" s="1380">
        <v>90.79</v>
      </c>
      <c r="Y83" s="1380">
        <v>110.65</v>
      </c>
      <c r="Z83" s="1380">
        <v>138.16</v>
      </c>
    </row>
    <row r="84" spans="1:26" hidden="1" outlineLevel="1">
      <c r="A84" s="1360" t="s">
        <v>1545</v>
      </c>
      <c r="B84" s="1386">
        <v>5.72</v>
      </c>
      <c r="C84" s="1388">
        <v>272.60000000000002</v>
      </c>
      <c r="D84" s="1388">
        <v>2598.96</v>
      </c>
      <c r="E84" s="1388">
        <v>7495.95</v>
      </c>
      <c r="F84" s="1389">
        <v>17488</v>
      </c>
      <c r="G84" s="1389">
        <v>19912</v>
      </c>
      <c r="H84" s="1389">
        <v>21402</v>
      </c>
      <c r="I84" s="1388">
        <v>32.130000000000003</v>
      </c>
      <c r="J84" s="1388">
        <v>47.89</v>
      </c>
      <c r="K84" s="1388">
        <v>61.22</v>
      </c>
      <c r="L84" s="1388">
        <v>75.98</v>
      </c>
      <c r="M84" s="1388">
        <v>87.99</v>
      </c>
      <c r="N84" s="1388">
        <v>93.15</v>
      </c>
      <c r="O84" s="1388">
        <v>107.99</v>
      </c>
      <c r="P84" s="1388">
        <v>130.65</v>
      </c>
      <c r="Q84" s="1388">
        <v>144.91999999999999</v>
      </c>
      <c r="R84" s="1388">
        <v>154.97999999999999</v>
      </c>
      <c r="S84" s="1388">
        <v>181.35</v>
      </c>
      <c r="T84" s="1380">
        <v>203.35</v>
      </c>
      <c r="U84" s="1387">
        <v>215.55</v>
      </c>
      <c r="V84" s="1382">
        <v>247.73</v>
      </c>
      <c r="W84" s="1380">
        <v>247.61</v>
      </c>
      <c r="X84" s="1380">
        <v>252.52</v>
      </c>
      <c r="Y84" s="1380">
        <v>292.20999999999998</v>
      </c>
      <c r="Z84" s="1380">
        <v>352.58</v>
      </c>
    </row>
    <row r="85" spans="1:26" ht="22" hidden="1" outlineLevel="1">
      <c r="A85" s="1360" t="s">
        <v>1546</v>
      </c>
      <c r="B85" s="1386">
        <v>3.91</v>
      </c>
      <c r="C85" s="1388">
        <v>120</v>
      </c>
      <c r="D85" s="1388">
        <v>1040.71</v>
      </c>
      <c r="E85" s="1388">
        <v>3211.18</v>
      </c>
      <c r="F85" s="1389">
        <v>8050</v>
      </c>
      <c r="G85" s="1389">
        <v>8540</v>
      </c>
      <c r="H85" s="1389">
        <v>8468</v>
      </c>
      <c r="I85" s="1388">
        <v>13.85</v>
      </c>
      <c r="J85" s="1388">
        <v>19.96</v>
      </c>
      <c r="K85" s="1388">
        <v>21.15</v>
      </c>
      <c r="L85" s="1388">
        <v>25.08</v>
      </c>
      <c r="M85" s="1388">
        <v>25.11</v>
      </c>
      <c r="N85" s="1388">
        <v>25.67</v>
      </c>
      <c r="O85" s="1388">
        <v>27.61</v>
      </c>
      <c r="P85" s="1388">
        <v>30.79</v>
      </c>
      <c r="Q85" s="1388">
        <v>32.28</v>
      </c>
      <c r="R85" s="1388">
        <v>35.200000000000003</v>
      </c>
      <c r="S85" s="1388">
        <v>41.29</v>
      </c>
      <c r="T85" s="1380">
        <v>48.15</v>
      </c>
      <c r="U85" s="1387">
        <v>51.46</v>
      </c>
      <c r="V85" s="1382">
        <v>53.95</v>
      </c>
      <c r="W85" s="1380">
        <v>57.76</v>
      </c>
      <c r="X85" s="1380">
        <v>60.5</v>
      </c>
      <c r="Y85" s="1380">
        <v>70.12</v>
      </c>
      <c r="Z85" s="1380">
        <v>91.94</v>
      </c>
    </row>
    <row r="86" spans="1:26" ht="12" hidden="1" outlineLevel="1">
      <c r="A86" s="1360" t="s">
        <v>1858</v>
      </c>
      <c r="B86" s="1386">
        <v>12.24</v>
      </c>
      <c r="C86" s="1388">
        <v>413</v>
      </c>
      <c r="D86" s="1388">
        <v>2912.58</v>
      </c>
      <c r="E86" s="1388">
        <v>12984.99</v>
      </c>
      <c r="F86" s="1389">
        <v>20075</v>
      </c>
      <c r="G86" s="1389">
        <v>22968</v>
      </c>
      <c r="H86" s="1389">
        <v>23238</v>
      </c>
      <c r="I86" s="1388">
        <v>64.44</v>
      </c>
      <c r="J86" s="1388">
        <v>66.83</v>
      </c>
      <c r="K86" s="1388">
        <v>69.12</v>
      </c>
      <c r="L86" s="1388">
        <v>71.73</v>
      </c>
      <c r="M86" s="1388">
        <v>80.08</v>
      </c>
      <c r="N86" s="1388">
        <v>87.96</v>
      </c>
      <c r="O86" s="1388">
        <v>93.96</v>
      </c>
      <c r="P86" s="1388">
        <v>102.42</v>
      </c>
      <c r="Q86" s="1388">
        <v>109.71</v>
      </c>
      <c r="R86" s="1388">
        <v>155.1</v>
      </c>
      <c r="S86" s="1388">
        <v>175.54</v>
      </c>
      <c r="T86" s="1380">
        <v>191.68</v>
      </c>
      <c r="U86" s="1387">
        <v>239.55</v>
      </c>
      <c r="V86" s="1382">
        <v>256.48</v>
      </c>
      <c r="W86" s="1380">
        <v>260.83999999999997</v>
      </c>
      <c r="X86" s="1380">
        <v>308.92</v>
      </c>
      <c r="Y86" s="1380">
        <v>357.54</v>
      </c>
      <c r="Z86" s="1380">
        <v>397.75</v>
      </c>
    </row>
    <row r="87" spans="1:26" ht="12" hidden="1" outlineLevel="1">
      <c r="A87" s="1360" t="s">
        <v>1859</v>
      </c>
      <c r="B87" s="1386">
        <v>5.48</v>
      </c>
      <c r="C87" s="1388">
        <v>190</v>
      </c>
      <c r="D87" s="1388">
        <v>1364.9</v>
      </c>
      <c r="E87" s="1388">
        <v>5306.54</v>
      </c>
      <c r="F87" s="1389">
        <v>10460</v>
      </c>
      <c r="G87" s="1389">
        <v>8412</v>
      </c>
      <c r="H87" s="1389">
        <v>9589</v>
      </c>
      <c r="I87" s="1388">
        <v>23.43</v>
      </c>
      <c r="J87" s="1388">
        <v>25.74</v>
      </c>
      <c r="K87" s="1388">
        <v>23.2</v>
      </c>
      <c r="L87" s="1388">
        <v>33.07</v>
      </c>
      <c r="M87" s="1388">
        <v>35.76</v>
      </c>
      <c r="N87" s="1388">
        <v>38.159999999999997</v>
      </c>
      <c r="O87" s="1388">
        <v>39.1</v>
      </c>
      <c r="P87" s="1388">
        <v>40.06</v>
      </c>
      <c r="Q87" s="1388">
        <v>39.409999999999997</v>
      </c>
      <c r="R87" s="1388">
        <v>60.26</v>
      </c>
      <c r="S87" s="1388">
        <v>74.319999999999993</v>
      </c>
      <c r="T87" s="1380">
        <v>58.06</v>
      </c>
      <c r="U87" s="1382">
        <v>72.599999999999994</v>
      </c>
      <c r="V87" s="1382">
        <v>76.790000000000006</v>
      </c>
      <c r="W87" s="1380">
        <v>78.510000000000005</v>
      </c>
      <c r="X87" s="1380">
        <v>75.47</v>
      </c>
      <c r="Y87" s="1380">
        <v>78.09</v>
      </c>
      <c r="Z87" s="1380">
        <v>107.62</v>
      </c>
    </row>
    <row r="88" spans="1:26" ht="23" hidden="1" outlineLevel="1">
      <c r="A88" s="1360" t="s">
        <v>1860</v>
      </c>
      <c r="B88" s="1386">
        <v>0.6</v>
      </c>
      <c r="C88" s="1388">
        <v>22.4</v>
      </c>
      <c r="D88" s="1388">
        <v>315.20999999999998</v>
      </c>
      <c r="E88" s="1388">
        <v>1222.18</v>
      </c>
      <c r="F88" s="1389">
        <v>2812</v>
      </c>
      <c r="G88" s="1389">
        <v>3187</v>
      </c>
      <c r="H88" s="1389">
        <v>3627</v>
      </c>
      <c r="I88" s="1388">
        <v>5.82</v>
      </c>
      <c r="J88" s="1388">
        <v>8</v>
      </c>
      <c r="K88" s="1388">
        <v>9.6999999999999993</v>
      </c>
      <c r="L88" s="1388">
        <v>11.37</v>
      </c>
      <c r="M88" s="1388">
        <v>11.96</v>
      </c>
      <c r="N88" s="1388">
        <v>13.48</v>
      </c>
      <c r="O88" s="1388">
        <v>15.52</v>
      </c>
      <c r="P88" s="1388">
        <v>17.350000000000001</v>
      </c>
      <c r="Q88" s="1388">
        <v>18.760000000000002</v>
      </c>
      <c r="R88" s="1388">
        <v>25.39</v>
      </c>
      <c r="S88" s="1388">
        <v>28.09</v>
      </c>
      <c r="T88" s="1380">
        <v>26.75</v>
      </c>
      <c r="U88" s="1387">
        <v>31.99</v>
      </c>
      <c r="V88" s="1382">
        <v>32.520000000000003</v>
      </c>
      <c r="W88" s="1380">
        <v>33.880000000000003</v>
      </c>
      <c r="X88" s="1380">
        <v>38.64</v>
      </c>
      <c r="Y88" s="1380">
        <v>43.81</v>
      </c>
      <c r="Z88" s="1380">
        <v>47.61</v>
      </c>
    </row>
    <row r="89" spans="1:26" hidden="1" outlineLevel="1">
      <c r="A89" s="1360" t="s">
        <v>1547</v>
      </c>
      <c r="B89" s="1386">
        <v>13.2</v>
      </c>
      <c r="C89" s="1388">
        <v>415</v>
      </c>
      <c r="D89" s="1388">
        <v>2756.82</v>
      </c>
      <c r="E89" s="1388">
        <v>8583.1299999999992</v>
      </c>
      <c r="F89" s="1389">
        <v>22514</v>
      </c>
      <c r="G89" s="1389">
        <v>24828</v>
      </c>
      <c r="H89" s="1389">
        <v>27025</v>
      </c>
      <c r="I89" s="1388">
        <v>56.33</v>
      </c>
      <c r="J89" s="1388">
        <v>74.319999999999993</v>
      </c>
      <c r="K89" s="1388">
        <v>85.17</v>
      </c>
      <c r="L89" s="1388">
        <v>103.06</v>
      </c>
      <c r="M89" s="1388">
        <v>102.67</v>
      </c>
      <c r="N89" s="1388">
        <v>111.95</v>
      </c>
      <c r="O89" s="1388">
        <v>122.3</v>
      </c>
      <c r="P89" s="1388">
        <v>138.72</v>
      </c>
      <c r="Q89" s="1388">
        <v>144.26</v>
      </c>
      <c r="R89" s="1388">
        <v>233.93</v>
      </c>
      <c r="S89" s="1388">
        <v>212.92</v>
      </c>
      <c r="T89" s="1380">
        <v>213.11</v>
      </c>
      <c r="U89" s="1382">
        <v>263.2</v>
      </c>
      <c r="V89" s="1382">
        <v>273.43</v>
      </c>
      <c r="W89" s="1380">
        <v>272.57</v>
      </c>
      <c r="X89" s="1380">
        <v>326.89</v>
      </c>
      <c r="Y89" s="1380">
        <v>388.81</v>
      </c>
      <c r="Z89" s="1380">
        <v>418.61</v>
      </c>
    </row>
    <row r="90" spans="1:26" hidden="1" outlineLevel="1">
      <c r="A90" s="1360" t="s">
        <v>1548</v>
      </c>
      <c r="B90" s="1386">
        <v>4.47</v>
      </c>
      <c r="C90" s="1388">
        <v>87.1</v>
      </c>
      <c r="D90" s="1388">
        <v>827.07</v>
      </c>
      <c r="E90" s="1388">
        <v>2657.27</v>
      </c>
      <c r="F90" s="1389">
        <v>5345</v>
      </c>
      <c r="G90" s="1389">
        <v>5879</v>
      </c>
      <c r="H90" s="1389">
        <v>5687</v>
      </c>
      <c r="I90" s="1388">
        <v>14.94</v>
      </c>
      <c r="J90" s="1388">
        <v>14.94</v>
      </c>
      <c r="K90" s="1388">
        <v>16.57</v>
      </c>
      <c r="L90" s="1388">
        <v>18.84</v>
      </c>
      <c r="M90" s="1388">
        <v>20.059999999999999</v>
      </c>
      <c r="N90" s="1388">
        <v>22.08</v>
      </c>
      <c r="O90" s="1388">
        <v>28.44</v>
      </c>
      <c r="P90" s="1388">
        <v>24.5</v>
      </c>
      <c r="Q90" s="1388">
        <v>27.06</v>
      </c>
      <c r="R90" s="1388">
        <v>34.89</v>
      </c>
      <c r="S90" s="1388">
        <v>40.020000000000003</v>
      </c>
      <c r="T90" s="1380">
        <v>34.159999999999997</v>
      </c>
      <c r="U90" s="1387">
        <v>38.56</v>
      </c>
      <c r="V90" s="1382">
        <v>41.25</v>
      </c>
      <c r="W90" s="1380">
        <v>43.34</v>
      </c>
      <c r="X90" s="1380">
        <v>56.01</v>
      </c>
      <c r="Y90" s="1380">
        <v>58.76</v>
      </c>
      <c r="Z90" s="1380">
        <v>65.02</v>
      </c>
    </row>
    <row r="91" spans="1:26" hidden="1" outlineLevel="1">
      <c r="A91" s="1360" t="s">
        <v>1549</v>
      </c>
      <c r="B91" s="1386">
        <v>2.4500000000000002</v>
      </c>
      <c r="C91" s="1388">
        <v>135.5</v>
      </c>
      <c r="D91" s="1388">
        <v>754.98</v>
      </c>
      <c r="E91" s="1388">
        <v>2241.39</v>
      </c>
      <c r="F91" s="1389">
        <v>4486</v>
      </c>
      <c r="G91" s="1389">
        <v>3681</v>
      </c>
      <c r="H91" s="1389">
        <v>4326</v>
      </c>
      <c r="I91" s="1388">
        <v>12.69</v>
      </c>
      <c r="J91" s="1388">
        <v>9.1999999999999993</v>
      </c>
      <c r="K91" s="1388">
        <v>15.62</v>
      </c>
      <c r="L91" s="1388">
        <v>14.88</v>
      </c>
      <c r="M91" s="1388">
        <v>19.47</v>
      </c>
      <c r="N91" s="1388">
        <v>18.34</v>
      </c>
      <c r="O91" s="1388">
        <v>19.690000000000001</v>
      </c>
      <c r="P91" s="1388">
        <v>19.690000000000001</v>
      </c>
      <c r="Q91" s="1388">
        <v>22.71</v>
      </c>
      <c r="R91" s="1388">
        <v>21.63</v>
      </c>
      <c r="S91" s="1388">
        <v>23.07</v>
      </c>
      <c r="T91" s="1380">
        <v>33.020000000000003</v>
      </c>
      <c r="U91" s="1387">
        <v>40.619999999999997</v>
      </c>
      <c r="V91" s="1382">
        <v>30.22</v>
      </c>
      <c r="W91" s="1380">
        <v>31.58</v>
      </c>
      <c r="X91" s="1380">
        <v>32.32</v>
      </c>
      <c r="Y91" s="1380">
        <v>44.97</v>
      </c>
      <c r="Z91" s="1380">
        <v>52.14</v>
      </c>
    </row>
    <row r="92" spans="1:26" hidden="1" outlineLevel="1">
      <c r="A92" s="1360" t="s">
        <v>1550</v>
      </c>
      <c r="B92" s="1386">
        <v>21.21</v>
      </c>
      <c r="C92" s="1388">
        <v>1136.5999999999999</v>
      </c>
      <c r="D92" s="1388">
        <v>4864.96</v>
      </c>
      <c r="E92" s="1388">
        <v>12741.62</v>
      </c>
      <c r="F92" s="1389">
        <v>25747</v>
      </c>
      <c r="G92" s="1389">
        <v>28443</v>
      </c>
      <c r="H92" s="1389">
        <v>33527</v>
      </c>
      <c r="I92" s="1388">
        <v>122</v>
      </c>
      <c r="J92" s="1388">
        <v>140.44999999999999</v>
      </c>
      <c r="K92" s="1388">
        <v>144.19</v>
      </c>
      <c r="L92" s="1388">
        <v>155.91999999999999</v>
      </c>
      <c r="M92" s="1388">
        <v>167.83</v>
      </c>
      <c r="N92" s="1388">
        <v>173.18</v>
      </c>
      <c r="O92" s="1388">
        <v>183.01</v>
      </c>
      <c r="P92" s="1388">
        <v>193.61</v>
      </c>
      <c r="Q92" s="1388">
        <v>204.25</v>
      </c>
      <c r="R92" s="1388">
        <v>224.65</v>
      </c>
      <c r="S92" s="1388">
        <v>269.52999999999997</v>
      </c>
      <c r="T92" s="1380">
        <v>339.81</v>
      </c>
      <c r="U92" s="1387">
        <v>348.21</v>
      </c>
      <c r="V92" s="1382">
        <v>367.68</v>
      </c>
      <c r="W92" s="1380">
        <v>391.06</v>
      </c>
      <c r="X92" s="1380">
        <v>422.62</v>
      </c>
      <c r="Y92" s="1380">
        <v>496.4</v>
      </c>
      <c r="Z92" s="1380">
        <v>685.73</v>
      </c>
    </row>
    <row r="93" spans="1:26" hidden="1" outlineLevel="1">
      <c r="A93" s="1360" t="s">
        <v>1551</v>
      </c>
      <c r="B93" s="1386">
        <v>1.6</v>
      </c>
      <c r="C93" s="1388">
        <v>45.6</v>
      </c>
      <c r="D93" s="1388">
        <v>296.32</v>
      </c>
      <c r="E93" s="1388">
        <v>973.31</v>
      </c>
      <c r="F93" s="1389">
        <v>3115</v>
      </c>
      <c r="G93" s="1389">
        <v>3325</v>
      </c>
      <c r="H93" s="1389">
        <v>3209</v>
      </c>
      <c r="I93" s="1388">
        <v>3.73</v>
      </c>
      <c r="J93" s="1388">
        <v>8.0399999999999991</v>
      </c>
      <c r="K93" s="1388">
        <v>8.08</v>
      </c>
      <c r="L93" s="1388">
        <v>8.48</v>
      </c>
      <c r="M93" s="1388">
        <v>8.0399999999999991</v>
      </c>
      <c r="N93" s="1388">
        <v>11.4</v>
      </c>
      <c r="O93" s="1388">
        <v>13.06</v>
      </c>
      <c r="P93" s="1388">
        <v>11.91</v>
      </c>
      <c r="Q93" s="1388">
        <v>12.83</v>
      </c>
      <c r="R93" s="1388">
        <v>17.350000000000001</v>
      </c>
      <c r="S93" s="1388">
        <v>21.45</v>
      </c>
      <c r="T93" s="1380">
        <v>19.489999999999998</v>
      </c>
      <c r="U93" s="1387">
        <v>21.45</v>
      </c>
      <c r="V93" s="1382">
        <v>19.760000000000002</v>
      </c>
      <c r="W93" s="1380">
        <v>25.19</v>
      </c>
      <c r="X93" s="1380">
        <v>26.83</v>
      </c>
      <c r="Y93" s="1380">
        <v>29.46</v>
      </c>
      <c r="Z93" s="1380">
        <v>32.78</v>
      </c>
    </row>
    <row r="94" spans="1:26" hidden="1" outlineLevel="1">
      <c r="A94" s="1360" t="s">
        <v>1552</v>
      </c>
      <c r="B94" s="1386">
        <v>0.99</v>
      </c>
      <c r="C94" s="1388">
        <v>43.3</v>
      </c>
      <c r="D94" s="1388">
        <v>465.97</v>
      </c>
      <c r="E94" s="1388">
        <v>1674.07</v>
      </c>
      <c r="F94" s="1389">
        <v>4811</v>
      </c>
      <c r="G94" s="1389">
        <v>5648</v>
      </c>
      <c r="H94" s="1389">
        <v>5686</v>
      </c>
      <c r="I94" s="1388">
        <v>6.42</v>
      </c>
      <c r="J94" s="1388">
        <v>10.96</v>
      </c>
      <c r="K94" s="1388">
        <v>12.19</v>
      </c>
      <c r="L94" s="1388">
        <v>13.69</v>
      </c>
      <c r="M94" s="1388">
        <v>14.35</v>
      </c>
      <c r="N94" s="1388">
        <v>18.690000000000001</v>
      </c>
      <c r="O94" s="1388">
        <v>21.61</v>
      </c>
      <c r="P94" s="1388">
        <v>22.24</v>
      </c>
      <c r="Q94" s="1388">
        <v>24.92</v>
      </c>
      <c r="R94" s="1388">
        <v>30.68</v>
      </c>
      <c r="S94" s="1388">
        <v>39.32</v>
      </c>
      <c r="T94" s="1380">
        <v>39.65</v>
      </c>
      <c r="U94" s="1382">
        <v>42.6</v>
      </c>
      <c r="V94" s="1382">
        <v>45.36</v>
      </c>
      <c r="W94" s="1380">
        <v>50.51</v>
      </c>
      <c r="X94" s="1380">
        <v>55.11</v>
      </c>
      <c r="Y94" s="1380">
        <v>58.75</v>
      </c>
      <c r="Z94" s="1380">
        <v>64.8</v>
      </c>
    </row>
    <row r="95" spans="1:26" hidden="1" outlineLevel="1">
      <c r="A95" s="1360" t="s">
        <v>1553</v>
      </c>
      <c r="B95" s="1386">
        <v>2.63</v>
      </c>
      <c r="C95" s="1388">
        <v>85.6</v>
      </c>
      <c r="D95" s="1388">
        <v>283.51</v>
      </c>
      <c r="E95" s="1388">
        <v>1566.97</v>
      </c>
      <c r="F95" s="1389">
        <v>4592</v>
      </c>
      <c r="G95" s="1389">
        <v>5087</v>
      </c>
      <c r="H95" s="1389">
        <v>4785</v>
      </c>
      <c r="I95" s="1388">
        <v>12.3</v>
      </c>
      <c r="J95" s="1388">
        <v>17.61</v>
      </c>
      <c r="K95" s="1388">
        <v>13.03</v>
      </c>
      <c r="L95" s="1388">
        <v>13.55</v>
      </c>
      <c r="M95" s="1388">
        <v>15.69</v>
      </c>
      <c r="N95" s="1388">
        <v>16.3</v>
      </c>
      <c r="O95" s="1388">
        <v>21.04</v>
      </c>
      <c r="P95" s="1388">
        <v>21.36</v>
      </c>
      <c r="Q95" s="1388">
        <v>23.45</v>
      </c>
      <c r="R95" s="1388">
        <v>31.54</v>
      </c>
      <c r="S95" s="1388">
        <v>44.28</v>
      </c>
      <c r="T95" s="1380">
        <v>44.09</v>
      </c>
      <c r="U95" s="1387">
        <v>42.14</v>
      </c>
      <c r="V95" s="1382">
        <v>40.65</v>
      </c>
      <c r="W95" s="1380">
        <v>39.799999999999997</v>
      </c>
      <c r="X95" s="1380">
        <v>43.51</v>
      </c>
      <c r="Y95" s="1380">
        <v>53.03</v>
      </c>
      <c r="Z95" s="1380">
        <v>67.87</v>
      </c>
    </row>
    <row r="96" spans="1:26" ht="12" hidden="1" outlineLevel="1">
      <c r="A96" s="1360" t="s">
        <v>1861</v>
      </c>
      <c r="B96" s="1386">
        <v>1.71</v>
      </c>
      <c r="C96" s="1388">
        <v>74.5</v>
      </c>
      <c r="D96" s="1388">
        <v>565.41999999999996</v>
      </c>
      <c r="E96" s="1388">
        <v>2402.66</v>
      </c>
      <c r="F96" s="1389">
        <v>6511</v>
      </c>
      <c r="G96" s="1389">
        <v>7135</v>
      </c>
      <c r="H96" s="1389">
        <v>7073</v>
      </c>
      <c r="I96" s="1388">
        <v>12.17</v>
      </c>
      <c r="J96" s="1388">
        <v>16.3</v>
      </c>
      <c r="K96" s="1388">
        <v>17.52</v>
      </c>
      <c r="L96" s="1388">
        <v>19.43</v>
      </c>
      <c r="M96" s="1388">
        <v>20.83</v>
      </c>
      <c r="N96" s="1388">
        <v>21.68</v>
      </c>
      <c r="O96" s="1388">
        <v>24.91</v>
      </c>
      <c r="P96" s="1388">
        <v>25.68</v>
      </c>
      <c r="Q96" s="1388">
        <v>26.95</v>
      </c>
      <c r="R96" s="1388">
        <v>33.479999999999997</v>
      </c>
      <c r="S96" s="1388">
        <v>45.57</v>
      </c>
      <c r="T96" s="1380">
        <v>46.11</v>
      </c>
      <c r="U96" s="1387">
        <v>47.77</v>
      </c>
      <c r="V96" s="1382">
        <v>46.18</v>
      </c>
      <c r="W96" s="1380">
        <v>48.87</v>
      </c>
      <c r="X96" s="1380">
        <v>50.67</v>
      </c>
      <c r="Y96" s="1380">
        <v>55.18</v>
      </c>
      <c r="Z96" s="1380">
        <v>66.010000000000005</v>
      </c>
    </row>
    <row r="97" spans="1:26" hidden="1" outlineLevel="1">
      <c r="A97" s="1360" t="s">
        <v>1554</v>
      </c>
      <c r="B97" s="1386">
        <v>2.2599999999999998</v>
      </c>
      <c r="C97" s="1388">
        <v>34.9</v>
      </c>
      <c r="D97" s="1388">
        <v>240.95</v>
      </c>
      <c r="E97" s="1388">
        <v>918.1</v>
      </c>
      <c r="F97" s="1389">
        <v>1882</v>
      </c>
      <c r="G97" s="1389">
        <v>1778</v>
      </c>
      <c r="H97" s="1389">
        <v>1871</v>
      </c>
      <c r="I97" s="1388">
        <v>3.52</v>
      </c>
      <c r="J97" s="1388">
        <v>5.6</v>
      </c>
      <c r="K97" s="1388">
        <v>5.19</v>
      </c>
      <c r="L97" s="1388">
        <v>6.33</v>
      </c>
      <c r="M97" s="1388">
        <v>9.51</v>
      </c>
      <c r="N97" s="1388">
        <v>7.89</v>
      </c>
      <c r="O97" s="1388">
        <v>8.1199999999999992</v>
      </c>
      <c r="P97" s="1388">
        <v>9.7200000000000006</v>
      </c>
      <c r="Q97" s="1388">
        <v>10.94</v>
      </c>
      <c r="R97" s="1388">
        <v>14.3</v>
      </c>
      <c r="S97" s="1388">
        <v>16.670000000000002</v>
      </c>
      <c r="T97" s="1380">
        <v>14.03</v>
      </c>
      <c r="U97" s="1382">
        <v>28.94</v>
      </c>
      <c r="V97" s="1382">
        <v>14.26</v>
      </c>
      <c r="W97" s="1380">
        <v>16.07</v>
      </c>
      <c r="X97" s="1380">
        <v>23.18</v>
      </c>
      <c r="Y97" s="1380">
        <v>26.66</v>
      </c>
      <c r="Z97" s="1380">
        <v>19.91</v>
      </c>
    </row>
    <row r="98" spans="1:26" hidden="1" outlineLevel="1">
      <c r="A98" s="1360" t="s">
        <v>1555</v>
      </c>
      <c r="B98" s="1386">
        <v>2.4</v>
      </c>
      <c r="C98" s="1388">
        <v>27</v>
      </c>
      <c r="D98" s="1388">
        <v>363.48</v>
      </c>
      <c r="E98" s="1388">
        <v>1087.8399999999999</v>
      </c>
      <c r="F98" s="1389">
        <v>2094</v>
      </c>
      <c r="G98" s="1389">
        <v>2344</v>
      </c>
      <c r="H98" s="1389">
        <v>1917</v>
      </c>
      <c r="I98" s="1388">
        <v>4.8099999999999996</v>
      </c>
      <c r="J98" s="1388">
        <v>3.97</v>
      </c>
      <c r="K98" s="1388">
        <v>4.75</v>
      </c>
      <c r="L98" s="1388">
        <v>5.99</v>
      </c>
      <c r="M98" s="1388">
        <v>9.75</v>
      </c>
      <c r="N98" s="1388">
        <v>7.02</v>
      </c>
      <c r="O98" s="1388">
        <v>7.84</v>
      </c>
      <c r="P98" s="1388">
        <v>10.210000000000001</v>
      </c>
      <c r="Q98" s="1388">
        <v>9.48</v>
      </c>
      <c r="R98" s="1388">
        <v>16.32</v>
      </c>
      <c r="S98" s="1388">
        <v>11.92</v>
      </c>
      <c r="T98" s="1380">
        <v>13.27</v>
      </c>
      <c r="U98" s="1387">
        <v>28.22</v>
      </c>
      <c r="V98" s="1382">
        <v>10.61</v>
      </c>
      <c r="W98" s="1380">
        <v>15.65</v>
      </c>
      <c r="X98" s="1380">
        <v>17.3</v>
      </c>
      <c r="Y98" s="1380">
        <v>25.55</v>
      </c>
      <c r="Z98" s="1380">
        <v>22.68</v>
      </c>
    </row>
    <row r="99" spans="1:26" hidden="1" outlineLevel="1">
      <c r="A99" s="1360" t="s">
        <v>1556</v>
      </c>
      <c r="B99" s="1386">
        <v>5.45</v>
      </c>
      <c r="C99" s="1388">
        <v>34.4</v>
      </c>
      <c r="D99" s="1388">
        <v>561.84</v>
      </c>
      <c r="E99" s="1388">
        <v>1584.63</v>
      </c>
      <c r="F99" s="1389">
        <v>2340</v>
      </c>
      <c r="G99" s="1389">
        <v>2395</v>
      </c>
      <c r="H99" s="1389">
        <v>2832</v>
      </c>
      <c r="I99" s="1388">
        <v>7.56</v>
      </c>
      <c r="J99" s="1388">
        <v>6.72</v>
      </c>
      <c r="K99" s="1388">
        <v>6.11</v>
      </c>
      <c r="L99" s="1388">
        <v>8.34</v>
      </c>
      <c r="M99" s="1388">
        <v>11.99</v>
      </c>
      <c r="N99" s="1388">
        <v>12.52</v>
      </c>
      <c r="O99" s="1388">
        <v>11.2</v>
      </c>
      <c r="P99" s="1388">
        <v>12.77</v>
      </c>
      <c r="Q99" s="1388">
        <v>16.13</v>
      </c>
      <c r="R99" s="1388">
        <v>17.88</v>
      </c>
      <c r="S99" s="1388">
        <v>16.5</v>
      </c>
      <c r="T99" s="1380">
        <v>17.86</v>
      </c>
      <c r="U99" s="1387">
        <v>27.41</v>
      </c>
      <c r="V99" s="1382">
        <v>16.03</v>
      </c>
      <c r="W99" s="1380">
        <v>16.7</v>
      </c>
      <c r="X99" s="1380">
        <v>21.36</v>
      </c>
      <c r="Y99" s="1380">
        <v>26.47</v>
      </c>
      <c r="Z99" s="1380">
        <v>24.64</v>
      </c>
    </row>
    <row r="100" spans="1:26" hidden="1" outlineLevel="1">
      <c r="A100" s="1360" t="s">
        <v>1557</v>
      </c>
      <c r="B100" s="1386">
        <v>7</v>
      </c>
      <c r="C100" s="1388">
        <v>105.6</v>
      </c>
      <c r="D100" s="1388">
        <v>941.21</v>
      </c>
      <c r="E100" s="1388">
        <v>3122.06</v>
      </c>
      <c r="F100" s="1389">
        <v>6038</v>
      </c>
      <c r="G100" s="1389">
        <v>6601</v>
      </c>
      <c r="H100" s="1389">
        <v>6985</v>
      </c>
      <c r="I100" s="1388">
        <v>16.61</v>
      </c>
      <c r="J100" s="1388">
        <v>23.28</v>
      </c>
      <c r="K100" s="1388">
        <v>22.02</v>
      </c>
      <c r="L100" s="1388">
        <v>27.59</v>
      </c>
      <c r="M100" s="1388">
        <v>31.48</v>
      </c>
      <c r="N100" s="1388">
        <v>31.72</v>
      </c>
      <c r="O100" s="1388">
        <v>34.090000000000003</v>
      </c>
      <c r="P100" s="1388">
        <v>36.869999999999997</v>
      </c>
      <c r="Q100" s="1388">
        <v>44.09</v>
      </c>
      <c r="R100" s="1388">
        <v>48.62</v>
      </c>
      <c r="S100" s="1388">
        <v>56.33</v>
      </c>
      <c r="T100" s="1380">
        <v>53.51</v>
      </c>
      <c r="U100" s="1387">
        <v>62.37</v>
      </c>
      <c r="V100" s="1382">
        <v>63.59</v>
      </c>
      <c r="W100" s="1380">
        <v>62.54</v>
      </c>
      <c r="X100" s="1380">
        <v>63.26</v>
      </c>
      <c r="Y100" s="1380">
        <v>76.7</v>
      </c>
      <c r="Z100" s="1380">
        <v>87.43</v>
      </c>
    </row>
    <row r="101" spans="1:26" ht="13.5" hidden="1" customHeight="1" outlineLevel="1">
      <c r="A101" s="1360" t="s">
        <v>1862</v>
      </c>
      <c r="B101" s="1386">
        <v>22.61</v>
      </c>
      <c r="C101" s="1388">
        <v>499.6</v>
      </c>
      <c r="D101" s="1388">
        <v>4277.8500000000004</v>
      </c>
      <c r="E101" s="1388">
        <v>8466.7199999999993</v>
      </c>
      <c r="F101" s="1389">
        <v>20230</v>
      </c>
      <c r="G101" s="1389">
        <v>35365</v>
      </c>
      <c r="H101" s="1389">
        <v>38113</v>
      </c>
      <c r="I101" s="1388">
        <v>46.97</v>
      </c>
      <c r="J101" s="1388">
        <v>64.84</v>
      </c>
      <c r="K101" s="1388">
        <v>84.05</v>
      </c>
      <c r="L101" s="1388">
        <v>94.76</v>
      </c>
      <c r="M101" s="1388">
        <v>102.54</v>
      </c>
      <c r="N101" s="1388">
        <v>116.45</v>
      </c>
      <c r="O101" s="1388">
        <v>134.94</v>
      </c>
      <c r="P101" s="1388">
        <v>148.88999999999999</v>
      </c>
      <c r="Q101" s="1388">
        <v>166.04</v>
      </c>
      <c r="R101" s="1388">
        <v>181.66</v>
      </c>
      <c r="S101" s="1388">
        <v>203.02</v>
      </c>
      <c r="T101" s="1380">
        <v>213.84</v>
      </c>
      <c r="U101" s="1387">
        <v>230.22</v>
      </c>
      <c r="V101" s="1382">
        <v>256.20999999999998</v>
      </c>
      <c r="W101" s="1380">
        <v>315.45</v>
      </c>
      <c r="X101" s="1380">
        <v>406.51</v>
      </c>
      <c r="Y101" s="1380">
        <v>547.02</v>
      </c>
      <c r="Z101" s="1380">
        <v>559.21</v>
      </c>
    </row>
    <row r="102" spans="1:26" ht="12" hidden="1" outlineLevel="1">
      <c r="A102" s="1345" t="s">
        <v>1863</v>
      </c>
      <c r="B102" s="1386">
        <v>70</v>
      </c>
      <c r="C102" s="1388">
        <v>1425.6</v>
      </c>
      <c r="D102" s="1388">
        <v>7912.29</v>
      </c>
      <c r="E102" s="1388">
        <v>15686.88</v>
      </c>
      <c r="F102" s="1389">
        <v>37590</v>
      </c>
      <c r="G102" s="1389">
        <v>58029</v>
      </c>
      <c r="H102" s="1389">
        <v>82868</v>
      </c>
      <c r="I102" s="1388">
        <v>160.34</v>
      </c>
      <c r="J102" s="1388">
        <v>248.33</v>
      </c>
      <c r="K102" s="1388">
        <v>308.51</v>
      </c>
      <c r="L102" s="1388">
        <v>368.08</v>
      </c>
      <c r="M102" s="1388">
        <v>427.68</v>
      </c>
      <c r="N102" s="1388">
        <v>471.65</v>
      </c>
      <c r="O102" s="1388">
        <v>512.78</v>
      </c>
      <c r="P102" s="1388">
        <v>557.9</v>
      </c>
      <c r="Q102" s="1388">
        <v>647.21</v>
      </c>
      <c r="R102" s="1388">
        <v>700.06</v>
      </c>
      <c r="S102" s="1388">
        <v>761.58</v>
      </c>
      <c r="T102" s="1380">
        <v>803.14</v>
      </c>
      <c r="U102" s="1387">
        <v>817.02</v>
      </c>
      <c r="V102" s="1382">
        <v>868.8</v>
      </c>
      <c r="W102" s="1380">
        <v>920.54</v>
      </c>
      <c r="X102" s="1380">
        <v>1012.29</v>
      </c>
      <c r="Y102" s="1380">
        <v>1139.95</v>
      </c>
      <c r="Z102" s="1380">
        <v>1261.25</v>
      </c>
    </row>
    <row r="103" spans="1:26" ht="15.75" hidden="1" customHeight="1" outlineLevel="1">
      <c r="A103" s="1360" t="s">
        <v>1864</v>
      </c>
      <c r="B103" s="1386">
        <v>27.92</v>
      </c>
      <c r="C103" s="1388">
        <v>1155</v>
      </c>
      <c r="D103" s="1388">
        <v>5801.9</v>
      </c>
      <c r="E103" s="1388">
        <v>11785.53</v>
      </c>
      <c r="F103" s="1389">
        <v>22937</v>
      </c>
      <c r="G103" s="1389">
        <v>29628</v>
      </c>
      <c r="H103" s="1389">
        <v>32014</v>
      </c>
      <c r="I103" s="1388">
        <v>60.39</v>
      </c>
      <c r="J103" s="1388">
        <v>84.52</v>
      </c>
      <c r="K103" s="1388">
        <v>93.38</v>
      </c>
      <c r="L103" s="1388">
        <v>105.28</v>
      </c>
      <c r="M103" s="1388">
        <v>109.49</v>
      </c>
      <c r="N103" s="1388">
        <v>113.13</v>
      </c>
      <c r="O103" s="1388">
        <v>118.16</v>
      </c>
      <c r="P103" s="1388">
        <v>124.39</v>
      </c>
      <c r="Q103" s="1388">
        <v>135.76</v>
      </c>
      <c r="R103" s="1388">
        <v>145.97999999999999</v>
      </c>
      <c r="S103" s="1388">
        <v>160.87</v>
      </c>
      <c r="T103" s="1380">
        <v>173.29</v>
      </c>
      <c r="U103" s="1387">
        <v>183.93</v>
      </c>
      <c r="V103" s="1382">
        <v>201.74</v>
      </c>
      <c r="W103" s="1380">
        <v>221.88</v>
      </c>
      <c r="X103" s="1380">
        <v>235.28</v>
      </c>
      <c r="Y103" s="1380">
        <v>253.64</v>
      </c>
      <c r="Z103" s="1380">
        <v>283.72000000000003</v>
      </c>
    </row>
    <row r="104" spans="1:26" hidden="1" outlineLevel="1">
      <c r="A104" s="1360" t="s">
        <v>1558</v>
      </c>
      <c r="B104" s="1386">
        <v>1.58</v>
      </c>
      <c r="C104" s="1388">
        <v>62.74</v>
      </c>
      <c r="D104" s="1388">
        <v>599.64</v>
      </c>
      <c r="E104" s="1388">
        <v>1887.22</v>
      </c>
      <c r="F104" s="1389">
        <v>5154</v>
      </c>
      <c r="G104" s="1389">
        <v>6972</v>
      </c>
      <c r="H104" s="1389">
        <v>7963</v>
      </c>
      <c r="I104" s="1388">
        <v>10.56</v>
      </c>
      <c r="J104" s="1388">
        <v>16.010000000000002</v>
      </c>
      <c r="K104" s="1388">
        <v>20.059999999999999</v>
      </c>
      <c r="L104" s="1388">
        <v>22.91</v>
      </c>
      <c r="M104" s="1388">
        <v>25.5</v>
      </c>
      <c r="N104" s="1388">
        <v>27.05</v>
      </c>
      <c r="O104" s="1388">
        <v>28.79</v>
      </c>
      <c r="P104" s="1388">
        <v>31</v>
      </c>
      <c r="Q104" s="1388">
        <v>33.119999999999997</v>
      </c>
      <c r="R104" s="1388">
        <v>36.26</v>
      </c>
      <c r="S104" s="1388">
        <v>42.25</v>
      </c>
      <c r="T104" s="1380">
        <v>47.14</v>
      </c>
      <c r="U104" s="1387">
        <v>56.14</v>
      </c>
      <c r="V104" s="1382">
        <v>62.13</v>
      </c>
      <c r="W104" s="1380">
        <v>69</v>
      </c>
      <c r="X104" s="1380">
        <v>77.180000000000007</v>
      </c>
      <c r="Y104" s="1380">
        <v>87.37</v>
      </c>
      <c r="Z104" s="1380">
        <v>98.36</v>
      </c>
    </row>
    <row r="105" spans="1:26" ht="51" customHeight="1" collapsed="1">
      <c r="A105" s="1342" t="s">
        <v>1559</v>
      </c>
    </row>
    <row r="106" spans="1:26" ht="30" hidden="1" customHeight="1" outlineLevel="1">
      <c r="A106" s="1360" t="s">
        <v>1560</v>
      </c>
      <c r="B106" s="1386">
        <v>545.96</v>
      </c>
      <c r="C106" s="1380">
        <v>8500</v>
      </c>
      <c r="D106" s="1380">
        <v>44333.78</v>
      </c>
      <c r="E106" s="1380">
        <v>109259.43</v>
      </c>
      <c r="F106" s="1384">
        <v>283799</v>
      </c>
      <c r="G106" s="1384">
        <v>362629</v>
      </c>
      <c r="H106" s="1384">
        <v>400103</v>
      </c>
      <c r="I106" s="1380">
        <v>610.65</v>
      </c>
      <c r="J106" s="1380">
        <v>1011.43</v>
      </c>
      <c r="K106" s="1380">
        <v>1368.59</v>
      </c>
      <c r="L106" s="1380">
        <v>1632.26</v>
      </c>
      <c r="M106" s="1380">
        <v>1829.52</v>
      </c>
      <c r="N106" s="1380">
        <v>1960.04</v>
      </c>
      <c r="O106" s="1380">
        <v>2172.11</v>
      </c>
      <c r="P106" s="1380">
        <v>2435.2600000000002</v>
      </c>
      <c r="Q106" s="1380">
        <v>2701.32</v>
      </c>
      <c r="R106" s="1380">
        <v>3053.52</v>
      </c>
      <c r="S106" s="1380">
        <v>3400.8</v>
      </c>
      <c r="T106" s="1380">
        <v>3918.92</v>
      </c>
      <c r="U106" s="1380">
        <v>4298.34</v>
      </c>
      <c r="V106" s="1382">
        <v>4788.25</v>
      </c>
      <c r="W106" s="1380">
        <v>4941.49</v>
      </c>
      <c r="X106" s="1380">
        <v>5181.32</v>
      </c>
      <c r="Y106" s="1380">
        <v>6004.43</v>
      </c>
      <c r="Z106" s="1380">
        <v>6759.14</v>
      </c>
    </row>
    <row r="107" spans="1:26" ht="22" hidden="1" outlineLevel="1">
      <c r="A107" s="1360" t="s">
        <v>1561</v>
      </c>
      <c r="B107" s="1386">
        <v>632.79999999999995</v>
      </c>
      <c r="C107" s="1380">
        <v>6582.9</v>
      </c>
      <c r="D107" s="1380">
        <v>49764.06</v>
      </c>
      <c r="E107" s="1380">
        <v>136307.6</v>
      </c>
      <c r="F107" s="1384">
        <v>403808</v>
      </c>
      <c r="G107" s="1384">
        <v>527424</v>
      </c>
      <c r="H107" s="1384">
        <v>601076</v>
      </c>
      <c r="I107" s="1380">
        <v>891.19</v>
      </c>
      <c r="J107" s="1380">
        <v>1411.26</v>
      </c>
      <c r="K107" s="1380">
        <v>1824.78</v>
      </c>
      <c r="L107" s="1380">
        <v>2245.35</v>
      </c>
      <c r="M107" s="1380">
        <v>2565.41</v>
      </c>
      <c r="N107" s="1380">
        <v>2708.21</v>
      </c>
      <c r="O107" s="1380">
        <v>2939.32</v>
      </c>
      <c r="P107" s="1380">
        <v>3281.77</v>
      </c>
      <c r="Q107" s="1380">
        <v>3605.84</v>
      </c>
      <c r="R107" s="1380">
        <v>3998.79</v>
      </c>
      <c r="S107" s="1380">
        <v>4405.8599999999997</v>
      </c>
      <c r="T107" s="1380">
        <v>4849</v>
      </c>
      <c r="U107" s="1380">
        <v>5143.97</v>
      </c>
      <c r="V107" s="1382">
        <v>5642.05</v>
      </c>
      <c r="W107" s="1380">
        <v>5923.32</v>
      </c>
      <c r="X107" s="1380">
        <v>6319.67</v>
      </c>
      <c r="Y107" s="1380">
        <v>6772.7</v>
      </c>
      <c r="Z107" s="1380">
        <v>7837.68</v>
      </c>
    </row>
    <row r="108" spans="1:26" hidden="1" outlineLevel="1">
      <c r="A108" s="1345" t="s">
        <v>1562</v>
      </c>
      <c r="B108" s="1386">
        <v>46.22</v>
      </c>
      <c r="C108" s="1380">
        <v>804.7</v>
      </c>
      <c r="D108" s="1380">
        <v>7296.04</v>
      </c>
      <c r="E108" s="1380">
        <v>19615.55</v>
      </c>
      <c r="F108" s="1384">
        <v>42662</v>
      </c>
      <c r="G108" s="1384">
        <v>51231</v>
      </c>
      <c r="H108" s="1384">
        <v>58537</v>
      </c>
      <c r="I108" s="1380">
        <v>96.96</v>
      </c>
      <c r="J108" s="1380">
        <v>170.59</v>
      </c>
      <c r="K108" s="1380">
        <v>226.76</v>
      </c>
      <c r="L108" s="1380">
        <v>270.48</v>
      </c>
      <c r="M108" s="1380">
        <v>312.44</v>
      </c>
      <c r="N108" s="1380">
        <v>329.37</v>
      </c>
      <c r="O108" s="1380">
        <v>357.33</v>
      </c>
      <c r="P108" s="1380">
        <v>392.86</v>
      </c>
      <c r="Q108" s="1380">
        <v>430.04</v>
      </c>
      <c r="R108" s="1380">
        <v>471.63</v>
      </c>
      <c r="S108" s="1380">
        <v>528.42999999999995</v>
      </c>
      <c r="T108" s="1380">
        <v>618.29</v>
      </c>
      <c r="U108" s="1380">
        <v>674.8</v>
      </c>
      <c r="V108" s="1382">
        <v>741.48</v>
      </c>
      <c r="W108" s="1380">
        <v>818.21</v>
      </c>
      <c r="X108" s="1380">
        <v>868.39</v>
      </c>
      <c r="Y108" s="1380">
        <v>942.07</v>
      </c>
      <c r="Z108" s="1380">
        <v>1116.8499999999999</v>
      </c>
    </row>
    <row r="109" spans="1:26" ht="12" hidden="1" outlineLevel="1">
      <c r="A109" s="1360" t="s">
        <v>1865</v>
      </c>
      <c r="B109" s="1386">
        <v>268.16000000000003</v>
      </c>
      <c r="C109" s="1380">
        <v>4557.2</v>
      </c>
      <c r="D109" s="1380">
        <v>24371.24</v>
      </c>
      <c r="E109" s="1380">
        <v>51036.39</v>
      </c>
      <c r="F109" s="1384">
        <v>102497</v>
      </c>
      <c r="G109" s="1384">
        <v>127197</v>
      </c>
      <c r="H109" s="1384">
        <v>137783</v>
      </c>
      <c r="I109" s="1380">
        <v>236.17</v>
      </c>
      <c r="J109" s="1380">
        <v>368.3</v>
      </c>
      <c r="K109" s="1380">
        <v>448.48</v>
      </c>
      <c r="L109" s="1380">
        <v>543.59</v>
      </c>
      <c r="M109" s="1380">
        <v>641.55999999999995</v>
      </c>
      <c r="N109" s="1380">
        <v>686.54</v>
      </c>
      <c r="O109" s="1380">
        <v>753.57</v>
      </c>
      <c r="P109" s="1380">
        <v>855.39</v>
      </c>
      <c r="Q109" s="1380">
        <v>941.36</v>
      </c>
      <c r="R109" s="1380">
        <v>1022.86</v>
      </c>
      <c r="S109" s="1380">
        <v>1129.8599999999999</v>
      </c>
      <c r="T109" s="1380">
        <v>1267.6199999999999</v>
      </c>
      <c r="U109" s="1380">
        <v>1373.95</v>
      </c>
      <c r="V109" s="1382">
        <v>1493.41</v>
      </c>
      <c r="W109" s="1380">
        <v>1559.68</v>
      </c>
      <c r="X109" s="1380">
        <v>1630.21</v>
      </c>
      <c r="Y109" s="1380">
        <v>1722.5</v>
      </c>
      <c r="Z109" s="1380">
        <v>1885.11</v>
      </c>
    </row>
    <row r="110" spans="1:26" ht="24.75" hidden="1" customHeight="1" outlineLevel="1">
      <c r="A110" s="1345" t="s">
        <v>1563</v>
      </c>
      <c r="B110" s="1386">
        <v>5.39</v>
      </c>
      <c r="C110" s="1380">
        <v>67.3</v>
      </c>
      <c r="D110" s="1380">
        <v>819.52</v>
      </c>
      <c r="E110" s="1380">
        <v>2344.15</v>
      </c>
      <c r="F110" s="1384">
        <v>5548</v>
      </c>
      <c r="G110" s="1384">
        <v>6553</v>
      </c>
      <c r="H110" s="1384">
        <v>7278</v>
      </c>
      <c r="I110" s="1380">
        <v>10.88</v>
      </c>
      <c r="J110" s="1380">
        <v>16.850000000000001</v>
      </c>
      <c r="K110" s="1380">
        <v>20.239999999999998</v>
      </c>
      <c r="L110" s="1380">
        <v>23.72</v>
      </c>
      <c r="M110" s="1380">
        <v>26.54</v>
      </c>
      <c r="N110" s="1380">
        <v>28.12</v>
      </c>
      <c r="O110" s="1380">
        <v>30.83</v>
      </c>
      <c r="P110" s="1380">
        <v>33.99</v>
      </c>
      <c r="Q110" s="1380">
        <v>36.700000000000003</v>
      </c>
      <c r="R110" s="1380">
        <v>40.01</v>
      </c>
      <c r="S110" s="1380">
        <v>43.4</v>
      </c>
      <c r="T110" s="1380">
        <v>48.98</v>
      </c>
      <c r="U110" s="1380">
        <v>52.04</v>
      </c>
      <c r="V110" s="1382">
        <v>54.96</v>
      </c>
      <c r="W110" s="1380">
        <v>57.94</v>
      </c>
      <c r="X110" s="1380">
        <v>60.92</v>
      </c>
      <c r="Y110" s="1380">
        <v>63.94</v>
      </c>
      <c r="Z110" s="1380">
        <v>72.28</v>
      </c>
    </row>
    <row r="111" spans="1:26" ht="12" hidden="1" outlineLevel="1">
      <c r="A111" s="1360" t="s">
        <v>1866</v>
      </c>
      <c r="B111" s="1386">
        <v>8.65</v>
      </c>
      <c r="C111" s="1381">
        <v>150.69999999999999</v>
      </c>
      <c r="D111" s="1381">
        <v>1069.9000000000001</v>
      </c>
      <c r="E111" s="1381">
        <v>3973.16</v>
      </c>
      <c r="F111" s="1350">
        <v>9703</v>
      </c>
      <c r="G111" s="1347">
        <v>11525</v>
      </c>
      <c r="H111" s="1347">
        <v>9700</v>
      </c>
      <c r="I111" s="1380">
        <v>19.600000000000001</v>
      </c>
      <c r="J111" s="1347">
        <v>28.78</v>
      </c>
      <c r="K111" s="1347">
        <v>32.520000000000003</v>
      </c>
      <c r="L111" s="1347">
        <v>35.369999999999997</v>
      </c>
      <c r="M111" s="1347">
        <v>38.29</v>
      </c>
      <c r="N111" s="1347">
        <v>40.28</v>
      </c>
      <c r="O111" s="1347">
        <v>45.88</v>
      </c>
      <c r="P111" s="1347">
        <v>51.25</v>
      </c>
      <c r="Q111" s="1347">
        <v>56.58</v>
      </c>
      <c r="R111" s="1347">
        <v>63.85</v>
      </c>
      <c r="S111" s="1347">
        <v>72.66</v>
      </c>
      <c r="T111" s="1380">
        <v>89.66</v>
      </c>
      <c r="U111" s="1380">
        <v>98.62</v>
      </c>
      <c r="V111" s="1382">
        <v>107.45</v>
      </c>
      <c r="W111" s="1380">
        <v>118.01</v>
      </c>
      <c r="X111" s="1380">
        <v>124.03</v>
      </c>
      <c r="Y111" s="1380">
        <v>133.38999999999999</v>
      </c>
      <c r="Z111" s="1380">
        <v>154.82</v>
      </c>
    </row>
    <row r="112" spans="1:26" ht="15" hidden="1" customHeight="1" outlineLevel="1">
      <c r="A112" s="1345" t="s">
        <v>1564</v>
      </c>
      <c r="B112" s="1386">
        <v>88.39</v>
      </c>
      <c r="C112" s="1380">
        <v>4876.1000000000004</v>
      </c>
      <c r="D112" s="1380">
        <v>32604.23</v>
      </c>
      <c r="E112" s="1380">
        <v>74991.63</v>
      </c>
      <c r="F112" s="1384">
        <v>181706</v>
      </c>
      <c r="G112" s="1384">
        <v>222348</v>
      </c>
      <c r="H112" s="1384">
        <v>260471</v>
      </c>
      <c r="I112" s="1380">
        <v>434.61</v>
      </c>
      <c r="J112" s="1380">
        <v>704.73</v>
      </c>
      <c r="K112" s="1380">
        <v>914.62</v>
      </c>
      <c r="L112" s="1380">
        <v>1093.47</v>
      </c>
      <c r="M112" s="1380">
        <v>1237.0999999999999</v>
      </c>
      <c r="N112" s="1380">
        <v>1316.11</v>
      </c>
      <c r="O112" s="1380">
        <v>1428.56</v>
      </c>
      <c r="P112" s="1380">
        <v>1559.48</v>
      </c>
      <c r="Q112" s="1380">
        <v>1679.72</v>
      </c>
      <c r="R112" s="1380">
        <v>1807.08</v>
      </c>
      <c r="S112" s="1380">
        <v>1934.76</v>
      </c>
      <c r="T112" s="1380">
        <v>2125.36</v>
      </c>
      <c r="U112" s="1380">
        <v>2250.88</v>
      </c>
      <c r="V112" s="1382">
        <v>2376.4299999999998</v>
      </c>
      <c r="W112" s="1380">
        <v>2507.6799999999998</v>
      </c>
      <c r="X112" s="1380">
        <v>2643.3</v>
      </c>
      <c r="Y112" s="1380">
        <v>2818.99</v>
      </c>
      <c r="Z112" s="1380">
        <v>3344.92</v>
      </c>
    </row>
    <row r="113" spans="1:26" hidden="1" outlineLevel="1">
      <c r="A113" s="1360" t="s">
        <v>1565</v>
      </c>
      <c r="B113" s="1386">
        <v>412.21</v>
      </c>
      <c r="C113" s="1380">
        <v>10829.2</v>
      </c>
      <c r="D113" s="1380">
        <v>86742.29</v>
      </c>
      <c r="E113" s="1380">
        <v>181283.56</v>
      </c>
      <c r="F113" s="1384">
        <v>352061</v>
      </c>
      <c r="G113" s="1384">
        <v>387473</v>
      </c>
      <c r="H113" s="1384">
        <v>445391</v>
      </c>
      <c r="I113" s="1380">
        <v>1021.72</v>
      </c>
      <c r="J113" s="1380">
        <v>1486.86</v>
      </c>
      <c r="K113" s="1380">
        <v>1838.87</v>
      </c>
      <c r="L113" s="1380">
        <v>2098.8000000000002</v>
      </c>
      <c r="M113" s="1380">
        <v>2274.84</v>
      </c>
      <c r="N113" s="1380">
        <v>2338.61</v>
      </c>
      <c r="O113" s="1380">
        <v>2490.7199999999998</v>
      </c>
      <c r="P113" s="1380">
        <v>2685.49</v>
      </c>
      <c r="Q113" s="1380">
        <v>2931.9</v>
      </c>
      <c r="R113" s="1380">
        <v>3195.31</v>
      </c>
      <c r="S113" s="1380">
        <v>3502.05</v>
      </c>
      <c r="T113" s="1380">
        <v>3809.53</v>
      </c>
      <c r="U113" s="1380">
        <v>4091.76</v>
      </c>
      <c r="V113" s="1382">
        <v>4386.5200000000004</v>
      </c>
      <c r="W113" s="1380">
        <v>4646.59</v>
      </c>
      <c r="X113" s="1380">
        <v>4922.32</v>
      </c>
      <c r="Y113" s="1380">
        <v>5327.88</v>
      </c>
      <c r="Z113" s="1380">
        <v>6272.06</v>
      </c>
    </row>
    <row r="114" spans="1:26" hidden="1" outlineLevel="1">
      <c r="A114" s="1360" t="s">
        <v>1566</v>
      </c>
      <c r="B114" s="1386">
        <v>187.92</v>
      </c>
      <c r="C114" s="1380">
        <v>5000</v>
      </c>
      <c r="D114" s="1380">
        <v>24437.23</v>
      </c>
      <c r="E114" s="1380">
        <v>52195.64</v>
      </c>
      <c r="F114" s="1384">
        <v>119280</v>
      </c>
      <c r="G114" s="1384">
        <v>149050</v>
      </c>
      <c r="H114" s="1384">
        <v>252229</v>
      </c>
      <c r="I114" s="1380">
        <v>468.51</v>
      </c>
      <c r="J114" s="1380">
        <v>804.51</v>
      </c>
      <c r="K114" s="1380">
        <v>1040.8900000000001</v>
      </c>
      <c r="L114" s="1380">
        <v>1246.97</v>
      </c>
      <c r="M114" s="1380">
        <v>1438.51</v>
      </c>
      <c r="N114" s="1380">
        <v>1488.77</v>
      </c>
      <c r="O114" s="1380">
        <v>1602.77</v>
      </c>
      <c r="P114" s="1380">
        <v>1700.81</v>
      </c>
      <c r="Q114" s="1380">
        <v>1788.36</v>
      </c>
      <c r="R114" s="1380">
        <v>1927.82</v>
      </c>
      <c r="S114" s="1380">
        <v>2089.1999999999998</v>
      </c>
      <c r="T114" s="1380">
        <v>2340.73</v>
      </c>
      <c r="U114" s="1380">
        <v>2483.88</v>
      </c>
      <c r="V114" s="1382">
        <v>2645.83</v>
      </c>
      <c r="W114" s="1380">
        <v>2792.61</v>
      </c>
      <c r="X114" s="1380">
        <v>2939.16</v>
      </c>
      <c r="Y114" s="1380">
        <v>3092.5</v>
      </c>
      <c r="Z114" s="1380">
        <v>3600.24</v>
      </c>
    </row>
    <row r="115" spans="1:26" hidden="1" outlineLevel="1">
      <c r="A115" s="1360" t="s">
        <v>1567</v>
      </c>
      <c r="B115" s="1386">
        <v>1.73</v>
      </c>
      <c r="C115" s="1380">
        <v>22.6</v>
      </c>
      <c r="D115" s="1380">
        <v>217.43</v>
      </c>
      <c r="E115" s="1380">
        <v>802.1</v>
      </c>
      <c r="F115" s="1384">
        <v>2221</v>
      </c>
      <c r="G115" s="1384">
        <v>2436</v>
      </c>
      <c r="H115" s="1384">
        <v>2594</v>
      </c>
      <c r="I115" s="1380">
        <v>5.86</v>
      </c>
      <c r="J115" s="1380">
        <v>8.19</v>
      </c>
      <c r="K115" s="1380">
        <v>8.23</v>
      </c>
      <c r="L115" s="1380">
        <v>8.44</v>
      </c>
      <c r="M115" s="1380">
        <v>9.06</v>
      </c>
      <c r="N115" s="1380">
        <v>8.73</v>
      </c>
      <c r="O115" s="1380">
        <v>9.06</v>
      </c>
      <c r="P115" s="1380">
        <v>9.52</v>
      </c>
      <c r="Q115" s="1380">
        <v>10.02</v>
      </c>
      <c r="R115" s="1380">
        <v>11.23</v>
      </c>
      <c r="S115" s="1380">
        <v>13.85</v>
      </c>
      <c r="T115" s="1380">
        <v>16.36</v>
      </c>
      <c r="U115" s="1380">
        <v>17.03</v>
      </c>
      <c r="V115" s="1382">
        <v>18.32</v>
      </c>
      <c r="W115" s="1380">
        <v>19.440000000000001</v>
      </c>
      <c r="X115" s="1380">
        <v>20.69</v>
      </c>
      <c r="Y115" s="1380">
        <v>22.47</v>
      </c>
      <c r="Z115" s="1380">
        <v>27.61</v>
      </c>
    </row>
    <row r="116" spans="1:26" hidden="1" outlineLevel="1">
      <c r="A116" s="1360" t="s">
        <v>1568</v>
      </c>
      <c r="B116" s="1386">
        <v>7.78</v>
      </c>
      <c r="C116" s="1380">
        <v>111.3</v>
      </c>
      <c r="D116" s="1380">
        <v>650.20000000000005</v>
      </c>
      <c r="E116" s="1380">
        <v>2772.05</v>
      </c>
      <c r="F116" s="1384">
        <v>8858</v>
      </c>
      <c r="G116" s="1384">
        <v>10451</v>
      </c>
      <c r="H116" s="1384">
        <v>11860</v>
      </c>
      <c r="I116" s="1380">
        <v>26.1</v>
      </c>
      <c r="J116" s="1380">
        <v>35.909999999999997</v>
      </c>
      <c r="K116" s="1380">
        <v>38.67</v>
      </c>
      <c r="L116" s="1380">
        <v>42.65</v>
      </c>
      <c r="M116" s="1380">
        <v>45.86</v>
      </c>
      <c r="N116" s="1380">
        <v>43.59</v>
      </c>
      <c r="O116" s="1380">
        <v>48.08</v>
      </c>
      <c r="P116" s="1380">
        <v>53.01</v>
      </c>
      <c r="Q116" s="1380">
        <v>56.67</v>
      </c>
      <c r="R116" s="1380">
        <v>60.92</v>
      </c>
      <c r="S116" s="1380">
        <v>67.569999999999993</v>
      </c>
      <c r="T116" s="1380">
        <v>79.36</v>
      </c>
      <c r="U116" s="1380">
        <v>82.17</v>
      </c>
      <c r="V116" s="1382">
        <v>87.84</v>
      </c>
      <c r="W116" s="1380">
        <v>94.15</v>
      </c>
      <c r="X116" s="1380">
        <v>96.36</v>
      </c>
      <c r="Y116" s="1380">
        <v>104.73</v>
      </c>
      <c r="Z116" s="1380">
        <v>125.66</v>
      </c>
    </row>
    <row r="117" spans="1:26" hidden="1" outlineLevel="1">
      <c r="A117" s="1360" t="s">
        <v>1569</v>
      </c>
      <c r="B117" s="1386">
        <v>2.76</v>
      </c>
      <c r="C117" s="1380">
        <v>84.5</v>
      </c>
      <c r="D117" s="1380">
        <v>299.35000000000002</v>
      </c>
      <c r="E117" s="1380">
        <v>542.87</v>
      </c>
      <c r="F117" s="1384">
        <v>1488</v>
      </c>
      <c r="G117" s="1384">
        <v>1627</v>
      </c>
      <c r="H117" s="1384">
        <v>1920</v>
      </c>
      <c r="I117" s="1380">
        <v>5.18</v>
      </c>
      <c r="J117" s="1380">
        <v>6.18</v>
      </c>
      <c r="K117" s="1380">
        <v>6.48</v>
      </c>
      <c r="L117" s="1380">
        <v>6.78</v>
      </c>
      <c r="M117" s="1380">
        <v>7.15</v>
      </c>
      <c r="N117" s="1380">
        <v>7.57</v>
      </c>
      <c r="O117" s="1380">
        <v>7.95</v>
      </c>
      <c r="P117" s="1380">
        <v>8.4499999999999993</v>
      </c>
      <c r="Q117" s="1380">
        <v>9.15</v>
      </c>
      <c r="R117" s="1380">
        <v>10</v>
      </c>
      <c r="S117" s="1380">
        <v>11.87</v>
      </c>
      <c r="T117" s="1380">
        <v>14.5</v>
      </c>
      <c r="U117" s="1380">
        <v>17.739999999999998</v>
      </c>
      <c r="V117" s="1382">
        <v>22.13</v>
      </c>
      <c r="W117" s="1380">
        <v>27.98</v>
      </c>
      <c r="X117" s="1380">
        <v>37.39</v>
      </c>
      <c r="Y117" s="1380">
        <v>48.69</v>
      </c>
      <c r="Z117" s="1380">
        <v>63.13</v>
      </c>
    </row>
    <row r="118" spans="1:26" hidden="1" outlineLevel="1">
      <c r="A118" s="1360" t="s">
        <v>1570</v>
      </c>
      <c r="B118" s="1386">
        <v>757.34</v>
      </c>
      <c r="C118" s="1380">
        <v>3889.1</v>
      </c>
      <c r="D118" s="1380">
        <v>18597.71</v>
      </c>
      <c r="E118" s="1380">
        <v>28626.45</v>
      </c>
      <c r="F118" s="1384">
        <v>53019</v>
      </c>
      <c r="G118" s="1384">
        <v>60340</v>
      </c>
      <c r="H118" s="1384">
        <v>59292</v>
      </c>
      <c r="I118" s="1380">
        <v>128.26</v>
      </c>
      <c r="J118" s="1380">
        <v>184.56</v>
      </c>
      <c r="K118" s="1380">
        <v>216.69</v>
      </c>
      <c r="L118" s="1380">
        <v>247.95</v>
      </c>
      <c r="M118" s="1380">
        <v>269.02999999999997</v>
      </c>
      <c r="N118" s="1380">
        <v>274.70999999999998</v>
      </c>
      <c r="O118" s="1380">
        <v>297.14999999999998</v>
      </c>
      <c r="P118" s="1380">
        <v>317</v>
      </c>
      <c r="Q118" s="1380">
        <v>351.18</v>
      </c>
      <c r="R118" s="1380">
        <v>382.34</v>
      </c>
      <c r="S118" s="1380">
        <v>431.41</v>
      </c>
      <c r="T118" s="1380">
        <v>507.35</v>
      </c>
      <c r="U118" s="1380">
        <v>569.46</v>
      </c>
      <c r="V118" s="1382">
        <v>547.25</v>
      </c>
      <c r="W118" s="1380">
        <v>602.46</v>
      </c>
      <c r="X118" s="1380">
        <v>636.52</v>
      </c>
      <c r="Y118" s="1380">
        <v>722.28</v>
      </c>
      <c r="Z118" s="1380">
        <v>891.32</v>
      </c>
    </row>
    <row r="119" spans="1:26" hidden="1" outlineLevel="1">
      <c r="A119" s="1360" t="s">
        <v>1571</v>
      </c>
      <c r="B119" s="1386">
        <v>328.53</v>
      </c>
      <c r="C119" s="1380">
        <v>9490.1</v>
      </c>
      <c r="D119" s="1380">
        <v>50675.81</v>
      </c>
      <c r="E119" s="1380">
        <v>130837.59</v>
      </c>
      <c r="F119" s="1384">
        <v>396560</v>
      </c>
      <c r="G119" s="1384">
        <v>558486</v>
      </c>
      <c r="H119" s="1384">
        <v>674852</v>
      </c>
      <c r="I119" s="1380">
        <v>1768.79</v>
      </c>
      <c r="J119" s="1380">
        <v>2161.36</v>
      </c>
      <c r="K119" s="1380">
        <v>2304.0500000000002</v>
      </c>
      <c r="L119" s="1380">
        <v>2439.66</v>
      </c>
      <c r="M119" s="1380">
        <v>2565.11</v>
      </c>
      <c r="N119" s="1380">
        <v>2492.75</v>
      </c>
      <c r="O119" s="1380">
        <v>2521.73</v>
      </c>
      <c r="P119" s="1380">
        <v>2633.16</v>
      </c>
      <c r="Q119" s="1380">
        <v>2768.99</v>
      </c>
      <c r="R119" s="1380">
        <v>2854.43</v>
      </c>
      <c r="S119" s="1380">
        <v>3085.34</v>
      </c>
      <c r="T119" s="1380">
        <v>3556.75</v>
      </c>
      <c r="U119" s="1380">
        <v>3586.8</v>
      </c>
      <c r="V119" s="1382">
        <v>3801.8</v>
      </c>
      <c r="W119" s="1380">
        <v>3978.07</v>
      </c>
      <c r="X119" s="1380">
        <v>4069.52</v>
      </c>
      <c r="Y119" s="1380">
        <v>5140.87</v>
      </c>
      <c r="Z119" s="1380">
        <v>6189.7</v>
      </c>
    </row>
    <row r="120" spans="1:26" hidden="1" outlineLevel="1">
      <c r="A120" s="1360" t="s">
        <v>1572</v>
      </c>
      <c r="B120" s="1386">
        <v>378</v>
      </c>
      <c r="C120" s="1380">
        <v>8593.5</v>
      </c>
      <c r="D120" s="1380">
        <v>63986.81</v>
      </c>
      <c r="E120" s="1380">
        <v>168862.01</v>
      </c>
      <c r="F120" s="1384">
        <v>469798</v>
      </c>
      <c r="G120" s="1384">
        <v>647535</v>
      </c>
      <c r="H120" s="1384">
        <v>759546</v>
      </c>
      <c r="I120" s="1380">
        <v>927.87</v>
      </c>
      <c r="J120" s="1380">
        <v>1631.98</v>
      </c>
      <c r="K120" s="1380">
        <v>2044.32</v>
      </c>
      <c r="L120" s="1380">
        <v>2295.39</v>
      </c>
      <c r="M120" s="1380">
        <v>2433.5300000000002</v>
      </c>
      <c r="N120" s="1380">
        <v>2440.9899999999998</v>
      </c>
      <c r="O120" s="1380">
        <v>2524.27</v>
      </c>
      <c r="P120" s="1380">
        <v>2808.98</v>
      </c>
      <c r="Q120" s="1380">
        <v>3129.57</v>
      </c>
      <c r="R120" s="1380">
        <v>3380.09</v>
      </c>
      <c r="S120" s="1380">
        <v>3777.47</v>
      </c>
      <c r="T120" s="1380">
        <v>4739.8999999999996</v>
      </c>
      <c r="U120" s="1380">
        <v>5211.1099999999997</v>
      </c>
      <c r="V120" s="1382">
        <v>5723.32</v>
      </c>
      <c r="W120" s="1380">
        <v>6212.41</v>
      </c>
      <c r="X120" s="1380">
        <v>6516.04</v>
      </c>
      <c r="Y120" s="1380">
        <v>7412.22</v>
      </c>
      <c r="Z120" s="1380">
        <v>9516.18</v>
      </c>
    </row>
    <row r="121" spans="1:26" hidden="1" outlineLevel="1">
      <c r="A121" s="1360" t="s">
        <v>1573</v>
      </c>
      <c r="B121" s="1386">
        <v>2161</v>
      </c>
      <c r="C121" s="1380">
        <v>75721.2</v>
      </c>
      <c r="D121" s="1380">
        <v>401573.97</v>
      </c>
      <c r="E121" s="1380">
        <v>998803.75</v>
      </c>
      <c r="F121" s="1384">
        <v>1808916</v>
      </c>
      <c r="G121" s="1384">
        <v>1990745</v>
      </c>
      <c r="H121" s="1384">
        <v>2148881</v>
      </c>
      <c r="I121" s="1380">
        <v>5622.84</v>
      </c>
      <c r="J121" s="1380">
        <v>6148.16</v>
      </c>
      <c r="K121" s="1380">
        <v>6656.92</v>
      </c>
      <c r="L121" s="1380">
        <v>7811.84</v>
      </c>
      <c r="M121" s="1380">
        <v>8166.64</v>
      </c>
      <c r="N121" s="1380">
        <v>7914.32</v>
      </c>
      <c r="O121" s="1380">
        <v>7728.89</v>
      </c>
      <c r="P121" s="1380">
        <v>7601.63</v>
      </c>
      <c r="Q121" s="1380">
        <v>7794.71</v>
      </c>
      <c r="R121" s="1380">
        <v>7667.66</v>
      </c>
      <c r="S121" s="1380">
        <v>8049.8</v>
      </c>
      <c r="T121" s="1380">
        <v>10563.54</v>
      </c>
      <c r="U121" s="1380">
        <v>11400.39</v>
      </c>
      <c r="V121" s="1382">
        <v>13554.47</v>
      </c>
      <c r="W121" s="1380">
        <v>14189.09</v>
      </c>
      <c r="X121" s="1380">
        <v>15144.74</v>
      </c>
      <c r="Y121" s="1380">
        <v>19047.78</v>
      </c>
      <c r="Z121" s="1380">
        <v>22529.29</v>
      </c>
    </row>
    <row r="122" spans="1:26" hidden="1" outlineLevel="1">
      <c r="A122" s="1360" t="s">
        <v>1574</v>
      </c>
      <c r="B122" s="1355" t="s">
        <v>1500</v>
      </c>
      <c r="C122" s="1355" t="s">
        <v>1575</v>
      </c>
      <c r="D122" s="1355" t="s">
        <v>1575</v>
      </c>
      <c r="E122" s="1380">
        <v>31986.77</v>
      </c>
      <c r="F122" s="1384">
        <v>99732</v>
      </c>
      <c r="G122" s="1384">
        <v>118529</v>
      </c>
      <c r="H122" s="1384">
        <v>126831</v>
      </c>
      <c r="I122" s="1380">
        <v>139.32</v>
      </c>
      <c r="J122" s="1380">
        <v>213.93</v>
      </c>
      <c r="K122" s="1380">
        <v>269.5</v>
      </c>
      <c r="L122" s="1380">
        <v>335.63</v>
      </c>
      <c r="M122" s="1380">
        <v>398.32</v>
      </c>
      <c r="N122" s="1380">
        <v>460.27</v>
      </c>
      <c r="O122" s="1380">
        <v>508.15</v>
      </c>
      <c r="P122" s="1380">
        <v>646.24</v>
      </c>
      <c r="Q122" s="1380">
        <v>734.86</v>
      </c>
      <c r="R122" s="1380">
        <v>913.71</v>
      </c>
      <c r="S122" s="1380">
        <v>1142.04</v>
      </c>
      <c r="T122" s="1380">
        <v>1144.83</v>
      </c>
      <c r="U122" s="1380">
        <v>1154.6600000000001</v>
      </c>
      <c r="V122" s="1382">
        <v>1232.19</v>
      </c>
      <c r="W122" s="1380">
        <v>1289.04</v>
      </c>
      <c r="X122" s="1380">
        <v>1368.75</v>
      </c>
      <c r="Y122" s="1380">
        <v>1425.95</v>
      </c>
      <c r="Z122" s="1380">
        <v>1494.21</v>
      </c>
    </row>
    <row r="123" spans="1:26" hidden="1" outlineLevel="1">
      <c r="A123" s="1360" t="s">
        <v>1576</v>
      </c>
      <c r="B123" s="1386">
        <v>224.25</v>
      </c>
      <c r="C123" s="1380">
        <v>7491.1</v>
      </c>
      <c r="D123" s="1380">
        <v>94244</v>
      </c>
      <c r="E123" s="1380">
        <v>280547.25</v>
      </c>
      <c r="F123" s="1384">
        <v>738304</v>
      </c>
      <c r="G123" s="1384">
        <v>897599</v>
      </c>
      <c r="H123" s="1384">
        <v>1004603</v>
      </c>
      <c r="I123" s="1380">
        <v>1100.67</v>
      </c>
      <c r="J123" s="1380">
        <v>1515.78</v>
      </c>
      <c r="K123" s="1380">
        <v>2196.75</v>
      </c>
      <c r="L123" s="1380">
        <v>2876.98</v>
      </c>
      <c r="M123" s="1380">
        <v>3583.47</v>
      </c>
      <c r="N123" s="1380">
        <v>3919.92</v>
      </c>
      <c r="O123" s="1380">
        <v>4437.67</v>
      </c>
      <c r="P123" s="1380">
        <v>4944.7299999999996</v>
      </c>
      <c r="Q123" s="1380">
        <v>5998.6</v>
      </c>
      <c r="R123" s="1380">
        <v>8292.2000000000007</v>
      </c>
      <c r="S123" s="1380">
        <v>9853.44</v>
      </c>
      <c r="T123" s="1380">
        <v>8910.11</v>
      </c>
      <c r="U123" s="1380">
        <v>9050.07</v>
      </c>
      <c r="V123" s="1382">
        <v>9646.75</v>
      </c>
      <c r="W123" s="1380">
        <v>10796.17</v>
      </c>
      <c r="X123" s="1380">
        <v>11627.9</v>
      </c>
      <c r="Y123" s="1380">
        <v>12458.63</v>
      </c>
      <c r="Z123" s="1380">
        <v>13157.38</v>
      </c>
    </row>
    <row r="124" spans="1:26" hidden="1" outlineLevel="1">
      <c r="A124" s="1360" t="s">
        <v>1577</v>
      </c>
      <c r="B124" s="1355" t="s">
        <v>1500</v>
      </c>
      <c r="C124" s="1355" t="s">
        <v>1575</v>
      </c>
      <c r="D124" s="1355" t="s">
        <v>1575</v>
      </c>
      <c r="E124" s="1380">
        <v>17314.14</v>
      </c>
      <c r="F124" s="1384">
        <v>45899</v>
      </c>
      <c r="G124" s="1384">
        <v>50153</v>
      </c>
      <c r="H124" s="1384">
        <v>50943</v>
      </c>
      <c r="I124" s="1380">
        <v>94.84</v>
      </c>
      <c r="J124" s="1380">
        <v>121.82</v>
      </c>
      <c r="K124" s="1380">
        <v>136.02000000000001</v>
      </c>
      <c r="L124" s="1380">
        <v>147.03</v>
      </c>
      <c r="M124" s="1380">
        <v>156.94</v>
      </c>
      <c r="N124" s="1380">
        <v>164.09</v>
      </c>
      <c r="O124" s="1380">
        <v>173.89</v>
      </c>
      <c r="P124" s="1380">
        <v>188.47</v>
      </c>
      <c r="Q124" s="1380">
        <v>198.66</v>
      </c>
      <c r="R124" s="1380">
        <v>211.64</v>
      </c>
      <c r="S124" s="1380">
        <v>242.56</v>
      </c>
      <c r="T124" s="1380">
        <v>289.31</v>
      </c>
      <c r="U124" s="1380">
        <v>299.74</v>
      </c>
      <c r="V124" s="1382">
        <v>327.47000000000003</v>
      </c>
      <c r="W124" s="1380">
        <v>350.36</v>
      </c>
      <c r="X124" s="1380">
        <v>366.51</v>
      </c>
      <c r="Y124" s="1380">
        <v>409.58</v>
      </c>
      <c r="Z124" s="1380">
        <v>474.68</v>
      </c>
    </row>
    <row r="125" spans="1:26" ht="16.5" hidden="1" customHeight="1" outlineLevel="1">
      <c r="A125" s="1360" t="s">
        <v>1867</v>
      </c>
      <c r="B125" s="1355" t="s">
        <v>1500</v>
      </c>
      <c r="C125" s="1355" t="s">
        <v>1575</v>
      </c>
      <c r="D125" s="1355" t="s">
        <v>1575</v>
      </c>
      <c r="E125" s="1380">
        <v>77646.27</v>
      </c>
      <c r="F125" s="1384">
        <v>142340</v>
      </c>
      <c r="G125" s="1384">
        <v>147568</v>
      </c>
      <c r="H125" s="1384">
        <v>146804</v>
      </c>
      <c r="I125" s="1380">
        <v>242.66</v>
      </c>
      <c r="J125" s="1380">
        <v>348.28</v>
      </c>
      <c r="K125" s="1380">
        <v>389.92</v>
      </c>
      <c r="L125" s="1380">
        <v>417.61</v>
      </c>
      <c r="M125" s="1380">
        <v>446.92</v>
      </c>
      <c r="N125" s="1380">
        <v>484.73</v>
      </c>
      <c r="O125" s="1380">
        <v>509.79</v>
      </c>
      <c r="P125" s="1380">
        <v>545.41999999999996</v>
      </c>
      <c r="Q125" s="1380">
        <v>663.28</v>
      </c>
      <c r="R125" s="1380">
        <v>769.63</v>
      </c>
      <c r="S125" s="1380">
        <v>965.29</v>
      </c>
      <c r="T125" s="1380">
        <v>1262.5</v>
      </c>
      <c r="U125" s="1380">
        <v>1483.66</v>
      </c>
      <c r="V125" s="1382">
        <v>1914.56</v>
      </c>
      <c r="W125" s="1380">
        <v>2120.64</v>
      </c>
      <c r="X125" s="1380">
        <v>2210.85</v>
      </c>
      <c r="Y125" s="1380">
        <v>2307.75</v>
      </c>
      <c r="Z125" s="1380">
        <v>2890.42</v>
      </c>
    </row>
    <row r="126" spans="1:26" ht="12" hidden="1" outlineLevel="1">
      <c r="A126" s="1360" t="s">
        <v>1868</v>
      </c>
      <c r="B126" s="1386">
        <v>0.51</v>
      </c>
      <c r="C126" s="1381">
        <v>27.8</v>
      </c>
      <c r="D126" s="1381">
        <v>175.59</v>
      </c>
      <c r="E126" s="1381">
        <v>595.76</v>
      </c>
      <c r="F126" s="1350">
        <v>1681</v>
      </c>
      <c r="G126" s="1350">
        <v>1805</v>
      </c>
      <c r="H126" s="1384">
        <v>1827</v>
      </c>
      <c r="I126" s="1380">
        <v>1.96</v>
      </c>
      <c r="J126" s="1380">
        <v>5.75</v>
      </c>
      <c r="K126" s="1380">
        <v>7.35</v>
      </c>
      <c r="L126" s="1380">
        <v>6.52</v>
      </c>
      <c r="M126" s="1380">
        <v>7.58</v>
      </c>
      <c r="N126" s="1380">
        <v>9.06</v>
      </c>
      <c r="O126" s="1380">
        <v>12.46</v>
      </c>
      <c r="P126" s="1380">
        <v>14.32</v>
      </c>
      <c r="Q126" s="1380">
        <v>15.75</v>
      </c>
      <c r="R126" s="1380">
        <v>17.010000000000002</v>
      </c>
      <c r="S126" s="1380">
        <v>17.41</v>
      </c>
      <c r="T126" s="1380">
        <v>19.16</v>
      </c>
      <c r="U126" s="1380">
        <v>20.09</v>
      </c>
      <c r="V126" s="1382">
        <v>24.65</v>
      </c>
      <c r="W126" s="1380">
        <v>26.56</v>
      </c>
      <c r="X126" s="1380">
        <v>27.91</v>
      </c>
      <c r="Y126" s="1380">
        <v>30.41</v>
      </c>
      <c r="Z126" s="1380">
        <v>32.229999999999997</v>
      </c>
    </row>
    <row r="127" spans="1:26" hidden="1" outlineLevel="1">
      <c r="A127" s="1360" t="s">
        <v>1578</v>
      </c>
      <c r="B127" s="1355"/>
      <c r="C127" s="1355"/>
      <c r="D127" s="1355"/>
      <c r="E127" s="1355"/>
      <c r="F127" s="1355"/>
      <c r="G127" s="1355"/>
      <c r="H127" s="1384">
        <v>2623</v>
      </c>
      <c r="I127" s="1380">
        <v>3.63</v>
      </c>
      <c r="J127" s="1380">
        <v>4.08</v>
      </c>
      <c r="K127" s="1380">
        <v>5.42</v>
      </c>
      <c r="L127" s="1380">
        <v>5.17</v>
      </c>
      <c r="M127" s="1380">
        <v>5.45</v>
      </c>
      <c r="N127" s="1380">
        <v>5.49</v>
      </c>
      <c r="O127" s="1380">
        <v>7.63</v>
      </c>
      <c r="P127" s="1380">
        <v>7.61</v>
      </c>
      <c r="Q127" s="1380">
        <v>7.68</v>
      </c>
      <c r="R127" s="1380">
        <v>7.52</v>
      </c>
      <c r="S127" s="1380">
        <v>10.56</v>
      </c>
      <c r="T127" s="1380">
        <v>9.4</v>
      </c>
      <c r="U127" s="1380">
        <v>8.7200000000000006</v>
      </c>
      <c r="V127" s="1382">
        <v>9.0399999999999991</v>
      </c>
      <c r="W127" s="1380">
        <v>10.11</v>
      </c>
      <c r="X127" s="1380">
        <v>10.45</v>
      </c>
      <c r="Y127" s="1380">
        <v>11.23</v>
      </c>
      <c r="Z127" s="1380">
        <v>15.31</v>
      </c>
    </row>
    <row r="128" spans="1:26" ht="24.75" hidden="1" customHeight="1" outlineLevel="1">
      <c r="A128" s="1360" t="s">
        <v>1579</v>
      </c>
      <c r="B128" s="1355"/>
      <c r="C128" s="1355"/>
      <c r="D128" s="1355"/>
      <c r="E128" s="1380">
        <v>549.84</v>
      </c>
      <c r="F128" s="1384">
        <v>1037</v>
      </c>
      <c r="G128" s="1384">
        <v>1209</v>
      </c>
      <c r="H128" s="1384">
        <v>1204</v>
      </c>
      <c r="I128" s="1380">
        <v>1.72</v>
      </c>
      <c r="J128" s="1380">
        <v>2.5499999999999998</v>
      </c>
      <c r="K128" s="1380">
        <v>2.57</v>
      </c>
      <c r="L128" s="1380">
        <v>2.35</v>
      </c>
      <c r="M128" s="1380">
        <v>2.41</v>
      </c>
      <c r="N128" s="1380">
        <v>2.5</v>
      </c>
      <c r="O128" s="1380">
        <v>2.38</v>
      </c>
      <c r="P128" s="1380">
        <v>2.82</v>
      </c>
      <c r="Q128" s="1380">
        <v>2.96</v>
      </c>
      <c r="R128" s="1380">
        <v>2.83</v>
      </c>
      <c r="S128" s="1380">
        <v>3.51</v>
      </c>
      <c r="T128" s="1380">
        <v>5.25</v>
      </c>
      <c r="U128" s="1380">
        <v>5</v>
      </c>
      <c r="V128" s="1382">
        <v>5.14</v>
      </c>
      <c r="W128" s="1380">
        <v>5.94</v>
      </c>
      <c r="X128" s="1380">
        <v>6.27</v>
      </c>
      <c r="Y128" s="1380">
        <v>6.59</v>
      </c>
      <c r="Z128" s="1380">
        <v>10.75</v>
      </c>
    </row>
    <row r="129" spans="1:26" ht="26.25" hidden="1" customHeight="1" outlineLevel="1">
      <c r="A129" s="1360" t="s">
        <v>1580</v>
      </c>
      <c r="B129" s="1386">
        <v>0.5</v>
      </c>
      <c r="C129" s="1380">
        <v>0.85</v>
      </c>
      <c r="D129" s="1380">
        <v>112</v>
      </c>
      <c r="E129" s="1380">
        <v>437.21</v>
      </c>
      <c r="F129" s="1384">
        <v>864</v>
      </c>
      <c r="G129" s="1384">
        <v>996</v>
      </c>
      <c r="H129" s="1384">
        <v>991</v>
      </c>
      <c r="I129" s="1380">
        <v>1.3</v>
      </c>
      <c r="J129" s="1380">
        <v>1.62</v>
      </c>
      <c r="K129" s="1380">
        <v>1.58</v>
      </c>
      <c r="L129" s="1380">
        <v>1.47</v>
      </c>
      <c r="M129" s="1380">
        <v>1.48</v>
      </c>
      <c r="N129" s="1380">
        <v>1.56</v>
      </c>
      <c r="O129" s="1380">
        <v>1.52</v>
      </c>
      <c r="P129" s="1380">
        <v>1.81</v>
      </c>
      <c r="Q129" s="1380">
        <v>2</v>
      </c>
      <c r="R129" s="1380">
        <v>2.02</v>
      </c>
      <c r="S129" s="1380">
        <v>2.5099999999999998</v>
      </c>
      <c r="T129" s="1380">
        <v>4.38</v>
      </c>
      <c r="U129" s="1380">
        <v>4.54</v>
      </c>
      <c r="V129" s="1382">
        <v>3.57</v>
      </c>
      <c r="W129" s="1380">
        <v>3.55</v>
      </c>
      <c r="X129" s="1380">
        <v>3.81</v>
      </c>
      <c r="Y129" s="1380">
        <v>3.91</v>
      </c>
      <c r="Z129" s="1380">
        <v>6.07</v>
      </c>
    </row>
    <row r="130" spans="1:26" ht="50.25" customHeight="1" collapsed="1">
      <c r="A130" s="1342" t="s">
        <v>1581</v>
      </c>
      <c r="D130" s="1385"/>
    </row>
    <row r="131" spans="1:26" ht="12.75" hidden="1" customHeight="1" outlineLevel="1">
      <c r="A131" s="1345" t="s">
        <v>1582</v>
      </c>
      <c r="B131" s="1380">
        <v>4.75</v>
      </c>
      <c r="C131" s="1380">
        <v>92.17</v>
      </c>
      <c r="D131" s="1380">
        <v>1683</v>
      </c>
      <c r="E131" s="1380">
        <v>5498.27</v>
      </c>
      <c r="F131" s="1384">
        <v>11532</v>
      </c>
      <c r="G131" s="1384">
        <v>15024</v>
      </c>
      <c r="H131" s="1384">
        <v>17168</v>
      </c>
      <c r="I131" s="1380">
        <v>21.15</v>
      </c>
      <c r="J131" s="1380">
        <v>28.7</v>
      </c>
      <c r="K131" s="1380">
        <v>36.42</v>
      </c>
      <c r="L131" s="1380">
        <v>45.1</v>
      </c>
      <c r="M131" s="1380">
        <v>56.28</v>
      </c>
      <c r="N131" s="1380">
        <v>66.959999999999994</v>
      </c>
      <c r="O131" s="1380">
        <v>79.599999999999994</v>
      </c>
      <c r="P131" s="1380">
        <v>93.12</v>
      </c>
      <c r="Q131" s="1380">
        <v>105.53</v>
      </c>
      <c r="R131" s="1380">
        <v>121.67</v>
      </c>
      <c r="S131" s="1380">
        <v>145.52000000000001</v>
      </c>
      <c r="T131" s="1380">
        <v>166.34</v>
      </c>
      <c r="U131" s="1383" t="s">
        <v>1583</v>
      </c>
      <c r="V131" s="1382">
        <v>212.25</v>
      </c>
      <c r="W131" s="1380">
        <v>228.73</v>
      </c>
      <c r="X131" s="1381">
        <v>241.94</v>
      </c>
      <c r="Y131" s="1381">
        <v>260.75</v>
      </c>
      <c r="Z131" s="1380">
        <v>290.62</v>
      </c>
    </row>
    <row r="132" spans="1:26" ht="18.75" hidden="1" customHeight="1" outlineLevel="1">
      <c r="A132" s="1345" t="s">
        <v>1869</v>
      </c>
      <c r="B132" s="1380">
        <v>49.91</v>
      </c>
      <c r="C132" s="1381" t="s">
        <v>1584</v>
      </c>
      <c r="D132" s="1381">
        <v>13486</v>
      </c>
      <c r="E132" s="1380">
        <v>37205.480000000003</v>
      </c>
      <c r="F132" s="1384">
        <v>68702</v>
      </c>
      <c r="G132" s="1384">
        <v>85158</v>
      </c>
      <c r="H132" s="1384">
        <v>73740</v>
      </c>
      <c r="I132" s="1380">
        <v>84.07</v>
      </c>
      <c r="J132" s="1380">
        <v>112.8</v>
      </c>
      <c r="K132" s="1380">
        <v>137.11000000000001</v>
      </c>
      <c r="L132" s="1380">
        <v>179.32</v>
      </c>
      <c r="M132" s="1380">
        <v>223.72</v>
      </c>
      <c r="N132" s="1380">
        <v>259.22000000000003</v>
      </c>
      <c r="O132" s="1380">
        <v>300.38</v>
      </c>
      <c r="P132" s="1380">
        <v>339.3</v>
      </c>
      <c r="Q132" s="1380">
        <v>377.33</v>
      </c>
      <c r="R132" s="1380">
        <v>538.54</v>
      </c>
      <c r="S132" s="1380">
        <v>614.37</v>
      </c>
      <c r="T132" s="1380">
        <v>699.5</v>
      </c>
      <c r="U132" s="1383" t="s">
        <v>1585</v>
      </c>
      <c r="V132" s="1382">
        <v>804.07</v>
      </c>
      <c r="W132" s="1380">
        <v>906.76</v>
      </c>
      <c r="X132" s="1381">
        <v>979.12</v>
      </c>
      <c r="Y132" s="1381">
        <v>1153.52</v>
      </c>
      <c r="Z132" s="1380">
        <v>1303.79</v>
      </c>
    </row>
    <row r="133" spans="1:26" ht="18" hidden="1" customHeight="1" outlineLevel="1">
      <c r="A133" s="1360" t="s">
        <v>1870</v>
      </c>
      <c r="B133" s="1380">
        <v>106.92</v>
      </c>
      <c r="C133" s="1380">
        <v>3333</v>
      </c>
      <c r="D133" s="1380">
        <v>43594</v>
      </c>
      <c r="E133" s="1380">
        <v>96296.85</v>
      </c>
      <c r="F133" s="1384">
        <v>211722</v>
      </c>
      <c r="G133" s="1384">
        <v>258477</v>
      </c>
      <c r="H133" s="1384">
        <v>88855</v>
      </c>
      <c r="I133" s="1380">
        <v>109.52</v>
      </c>
      <c r="J133" s="1380">
        <v>139.36000000000001</v>
      </c>
      <c r="K133" s="1380">
        <v>167.26</v>
      </c>
      <c r="L133" s="1380">
        <v>196.33</v>
      </c>
      <c r="M133" s="1380">
        <v>233.97</v>
      </c>
      <c r="N133" s="1380">
        <v>264.68</v>
      </c>
      <c r="O133" s="1380">
        <v>304.06</v>
      </c>
      <c r="P133" s="1380">
        <v>372.7</v>
      </c>
      <c r="Q133" s="1380">
        <v>412.73</v>
      </c>
      <c r="R133" s="1380">
        <v>499.8</v>
      </c>
      <c r="S133" s="1380">
        <v>599.53</v>
      </c>
      <c r="T133" s="1380">
        <v>917.52</v>
      </c>
      <c r="U133" s="1383" t="s">
        <v>1586</v>
      </c>
      <c r="V133" s="1382">
        <v>1124.1400000000001</v>
      </c>
      <c r="W133" s="1380">
        <v>1263.2</v>
      </c>
      <c r="X133" s="1381">
        <v>1160.98</v>
      </c>
      <c r="Y133" s="1381">
        <v>1231.78</v>
      </c>
      <c r="Z133" s="1380">
        <v>1366.13</v>
      </c>
    </row>
    <row r="134" spans="1:26" ht="12" hidden="1" outlineLevel="1">
      <c r="A134" s="1360" t="s">
        <v>1871</v>
      </c>
      <c r="B134" s="1380">
        <v>9.85</v>
      </c>
      <c r="C134" s="1380">
        <v>213.2</v>
      </c>
      <c r="D134" s="1380">
        <v>3964</v>
      </c>
      <c r="E134" s="1380">
        <v>13122.51</v>
      </c>
      <c r="F134" s="1384">
        <v>31882</v>
      </c>
      <c r="G134" s="1384">
        <v>45357</v>
      </c>
      <c r="H134" s="1384">
        <v>53480</v>
      </c>
      <c r="I134" s="1380">
        <v>67.930000000000007</v>
      </c>
      <c r="J134" s="1380">
        <v>95.49</v>
      </c>
      <c r="K134" s="1380">
        <v>121.2</v>
      </c>
      <c r="L134" s="1380">
        <v>148.5</v>
      </c>
      <c r="M134" s="1380">
        <v>183.16</v>
      </c>
      <c r="N134" s="1380">
        <v>219.77</v>
      </c>
      <c r="O134" s="1380">
        <v>254.94</v>
      </c>
      <c r="P134" s="1380">
        <v>292.67</v>
      </c>
      <c r="Q134" s="1380">
        <v>337.72</v>
      </c>
      <c r="R134" s="1380">
        <v>386.81</v>
      </c>
      <c r="S134" s="1380">
        <v>459.56</v>
      </c>
      <c r="T134" s="1380">
        <v>520.34</v>
      </c>
      <c r="U134" s="1383" t="s">
        <v>1587</v>
      </c>
      <c r="V134" s="1382">
        <v>692.4</v>
      </c>
      <c r="W134" s="1380">
        <v>746.04</v>
      </c>
      <c r="X134" s="1381">
        <v>818.54</v>
      </c>
      <c r="Y134" s="1381">
        <v>850.88</v>
      </c>
      <c r="Z134" s="1380">
        <v>925.02</v>
      </c>
    </row>
    <row r="135" spans="1:26" ht="20.25" hidden="1" customHeight="1" outlineLevel="1">
      <c r="A135" s="1345" t="s">
        <v>1872</v>
      </c>
      <c r="B135" s="1380">
        <v>0.84</v>
      </c>
      <c r="C135" s="1380">
        <v>22.62</v>
      </c>
      <c r="D135" s="1380">
        <v>308</v>
      </c>
      <c r="E135" s="1380">
        <v>1344.91</v>
      </c>
      <c r="F135" s="1384">
        <v>3320</v>
      </c>
      <c r="G135" s="1384">
        <v>4995</v>
      </c>
      <c r="H135" s="1384">
        <v>5725</v>
      </c>
      <c r="I135" s="1380">
        <v>6.76</v>
      </c>
      <c r="J135" s="1380">
        <v>8.25</v>
      </c>
      <c r="K135" s="1380">
        <v>10.32</v>
      </c>
      <c r="L135" s="1380">
        <v>13.13</v>
      </c>
      <c r="M135" s="1380">
        <v>16.53</v>
      </c>
      <c r="N135" s="1380">
        <v>19.3</v>
      </c>
      <c r="O135" s="1380">
        <v>22.59</v>
      </c>
      <c r="P135" s="1380">
        <v>26.95</v>
      </c>
      <c r="Q135" s="1380">
        <v>31.5</v>
      </c>
      <c r="R135" s="1380">
        <v>38.15</v>
      </c>
      <c r="S135" s="1380">
        <v>47.29</v>
      </c>
      <c r="T135" s="1380">
        <v>54.18</v>
      </c>
      <c r="U135" s="1383" t="s">
        <v>1588</v>
      </c>
      <c r="V135" s="1382">
        <v>68.47</v>
      </c>
      <c r="W135" s="1380">
        <v>66.02</v>
      </c>
      <c r="X135" s="1381">
        <v>70.14</v>
      </c>
      <c r="Y135" s="1381">
        <v>90.7</v>
      </c>
      <c r="Z135" s="1380">
        <v>98.24</v>
      </c>
    </row>
    <row r="136" spans="1:26" ht="16.5" hidden="1" customHeight="1" outlineLevel="1">
      <c r="A136" s="1345" t="s">
        <v>1873</v>
      </c>
      <c r="B136" s="1380">
        <v>10.210000000000001</v>
      </c>
      <c r="C136" s="1380">
        <v>137.21</v>
      </c>
      <c r="D136" s="1380">
        <v>2684</v>
      </c>
      <c r="E136" s="1380">
        <v>11169.7</v>
      </c>
      <c r="F136" s="1384">
        <v>29269</v>
      </c>
      <c r="G136" s="1384">
        <v>41229</v>
      </c>
      <c r="H136" s="1384">
        <v>28764</v>
      </c>
      <c r="I136" s="1380">
        <v>33.479999999999997</v>
      </c>
      <c r="J136" s="1380">
        <v>40.950000000000003</v>
      </c>
      <c r="K136" s="1380">
        <v>51.72</v>
      </c>
      <c r="L136" s="1380">
        <v>68.17</v>
      </c>
      <c r="M136" s="1380">
        <v>84.83</v>
      </c>
      <c r="N136" s="1380">
        <v>100.01</v>
      </c>
      <c r="O136" s="1380">
        <v>120.12</v>
      </c>
      <c r="P136" s="1380">
        <v>143.91</v>
      </c>
      <c r="Q136" s="1380">
        <v>167.1</v>
      </c>
      <c r="R136" s="1380">
        <v>195.22</v>
      </c>
      <c r="S136" s="1380">
        <v>228.59</v>
      </c>
      <c r="T136" s="1380">
        <v>251.4</v>
      </c>
      <c r="U136" s="1383" t="s">
        <v>1589</v>
      </c>
      <c r="V136" s="1382">
        <v>313.89999999999998</v>
      </c>
      <c r="W136" s="1380">
        <v>341.06</v>
      </c>
      <c r="X136" s="1381">
        <v>365.18</v>
      </c>
      <c r="Y136" s="1381">
        <v>384.66</v>
      </c>
      <c r="Z136" s="1380">
        <v>412.35</v>
      </c>
    </row>
    <row r="137" spans="1:26" ht="13.5" hidden="1" customHeight="1" outlineLevel="1">
      <c r="A137" s="1360" t="s">
        <v>1590</v>
      </c>
      <c r="B137" s="1380">
        <v>6.85</v>
      </c>
      <c r="C137" s="1380">
        <v>95.02</v>
      </c>
      <c r="D137" s="1380">
        <v>1746</v>
      </c>
      <c r="E137" s="1380">
        <v>7616.46</v>
      </c>
      <c r="F137" s="1384">
        <v>18519</v>
      </c>
      <c r="G137" s="1384">
        <v>26927</v>
      </c>
      <c r="H137" s="1384">
        <v>25810</v>
      </c>
      <c r="I137" s="1380">
        <v>30.11</v>
      </c>
      <c r="J137" s="1380">
        <v>37.53</v>
      </c>
      <c r="K137" s="1380">
        <v>45.98</v>
      </c>
      <c r="L137" s="1380">
        <v>59.83</v>
      </c>
      <c r="M137" s="1380">
        <v>75.319999999999993</v>
      </c>
      <c r="N137" s="1380">
        <v>87.45</v>
      </c>
      <c r="O137" s="1380">
        <v>103.27</v>
      </c>
      <c r="P137" s="1380">
        <v>122.19</v>
      </c>
      <c r="Q137" s="1380">
        <v>140.29</v>
      </c>
      <c r="R137" s="1380">
        <v>164.15</v>
      </c>
      <c r="S137" s="1380">
        <v>190.12</v>
      </c>
      <c r="T137" s="1380">
        <v>211.03</v>
      </c>
      <c r="U137" s="1383" t="s">
        <v>1591</v>
      </c>
      <c r="V137" s="1382">
        <v>278.8</v>
      </c>
      <c r="W137" s="1380">
        <v>299.35000000000002</v>
      </c>
      <c r="X137" s="1381">
        <v>314.57</v>
      </c>
      <c r="Y137" s="1381">
        <v>343.07</v>
      </c>
      <c r="Z137" s="1380">
        <v>356.97</v>
      </c>
    </row>
    <row r="138" spans="1:26" ht="12" hidden="1" outlineLevel="1">
      <c r="A138" s="1360" t="s">
        <v>1874</v>
      </c>
      <c r="B138" s="1380">
        <v>75.150000000000006</v>
      </c>
      <c r="C138" s="1381" t="s">
        <v>1592</v>
      </c>
      <c r="D138" s="1380">
        <v>19573</v>
      </c>
      <c r="E138" s="1381" t="s">
        <v>1593</v>
      </c>
      <c r="F138" s="1347">
        <v>229588</v>
      </c>
      <c r="G138" s="1347">
        <v>319436</v>
      </c>
      <c r="H138" s="1347">
        <v>403599</v>
      </c>
      <c r="I138" s="1347">
        <v>464.06</v>
      </c>
      <c r="J138" s="1347">
        <v>491.43</v>
      </c>
      <c r="K138" s="1347">
        <v>569.29999999999995</v>
      </c>
      <c r="L138" s="1347">
        <v>705.62</v>
      </c>
      <c r="M138" s="1347">
        <v>844.84</v>
      </c>
      <c r="N138" s="1347">
        <v>1020.05</v>
      </c>
      <c r="O138" s="1347">
        <v>1226.46</v>
      </c>
      <c r="P138" s="1347">
        <v>1527.92</v>
      </c>
      <c r="Q138" s="1347">
        <v>1881.21</v>
      </c>
      <c r="R138" s="1347">
        <v>2207.46</v>
      </c>
      <c r="S138" s="1347">
        <v>2689.38</v>
      </c>
      <c r="T138" s="1380">
        <v>3385.7</v>
      </c>
      <c r="U138" s="1383" t="s">
        <v>1594</v>
      </c>
      <c r="V138" s="1382">
        <v>3787.66</v>
      </c>
      <c r="W138" s="1380">
        <v>4565.04</v>
      </c>
      <c r="X138" s="1381">
        <v>4672.6000000000004</v>
      </c>
      <c r="Y138" s="1381">
        <v>4868.29</v>
      </c>
      <c r="Z138" s="1380">
        <v>5232.1899999999996</v>
      </c>
    </row>
    <row r="139" spans="1:26" ht="24" hidden="1" customHeight="1" outlineLevel="1">
      <c r="A139" s="1360" t="s">
        <v>1595</v>
      </c>
      <c r="B139" s="1380">
        <v>134.97</v>
      </c>
      <c r="C139" s="1380">
        <v>2303.94</v>
      </c>
      <c r="D139" s="1380">
        <v>25555</v>
      </c>
      <c r="E139" s="1380">
        <v>90539.15</v>
      </c>
      <c r="F139" s="1384">
        <v>232382</v>
      </c>
      <c r="G139" s="1384">
        <v>311847</v>
      </c>
      <c r="H139" s="1384">
        <v>335968</v>
      </c>
      <c r="I139" s="1380">
        <v>363.29</v>
      </c>
      <c r="J139" s="1380">
        <v>435.5</v>
      </c>
      <c r="K139" s="1380">
        <v>525.58000000000004</v>
      </c>
      <c r="L139" s="1380">
        <v>626.94000000000005</v>
      </c>
      <c r="M139" s="1380">
        <v>727.05</v>
      </c>
      <c r="N139" s="1380">
        <v>829.89</v>
      </c>
      <c r="O139" s="1380">
        <v>947.61</v>
      </c>
      <c r="P139" s="1380">
        <v>1112.81</v>
      </c>
      <c r="Q139" s="1380">
        <v>1298.21</v>
      </c>
      <c r="R139" s="1380">
        <v>1476.71</v>
      </c>
      <c r="S139" s="1380">
        <v>1730.78</v>
      </c>
      <c r="T139" s="1380">
        <v>2054.33</v>
      </c>
      <c r="U139" s="1383" t="s">
        <v>1596</v>
      </c>
      <c r="V139" s="1382">
        <v>2382.1799999999998</v>
      </c>
      <c r="W139" s="1380">
        <v>2598.73</v>
      </c>
      <c r="X139" s="1381">
        <v>2794.56</v>
      </c>
      <c r="Y139" s="1381">
        <v>3028.53</v>
      </c>
      <c r="Z139" s="1380">
        <v>3400.84</v>
      </c>
    </row>
    <row r="140" spans="1:26" ht="12" hidden="1" outlineLevel="1">
      <c r="A140" s="1360" t="s">
        <v>1875</v>
      </c>
      <c r="B140" s="1380">
        <v>0.15</v>
      </c>
      <c r="C140" s="1380">
        <v>1.66</v>
      </c>
      <c r="D140" s="1380">
        <v>30</v>
      </c>
      <c r="E140" s="1380">
        <v>216.5</v>
      </c>
      <c r="F140" s="1384">
        <v>656</v>
      </c>
      <c r="G140" s="1384">
        <v>1031</v>
      </c>
      <c r="H140" s="1384">
        <v>1260</v>
      </c>
      <c r="I140" s="1380">
        <v>1.43</v>
      </c>
      <c r="J140" s="1380">
        <v>1.98</v>
      </c>
      <c r="K140" s="1380">
        <v>2.62</v>
      </c>
      <c r="L140" s="1380">
        <v>3.21</v>
      </c>
      <c r="M140" s="1380">
        <v>4.24</v>
      </c>
      <c r="N140" s="1380">
        <v>4.76</v>
      </c>
      <c r="O140" s="1380">
        <v>5.68</v>
      </c>
      <c r="P140" s="1380">
        <v>6.58</v>
      </c>
      <c r="Q140" s="1380">
        <v>7.65</v>
      </c>
      <c r="R140" s="1380">
        <v>8.65</v>
      </c>
      <c r="S140" s="1380">
        <v>10.55</v>
      </c>
      <c r="T140" s="1380">
        <v>11.55</v>
      </c>
      <c r="U140" s="1383" t="s">
        <v>1597</v>
      </c>
      <c r="V140" s="1382">
        <v>14.73</v>
      </c>
      <c r="W140" s="1380">
        <v>15.88</v>
      </c>
      <c r="X140" s="1381">
        <v>17.2</v>
      </c>
      <c r="Y140" s="1381">
        <v>17.5</v>
      </c>
      <c r="Z140" s="1380">
        <v>19.760000000000002</v>
      </c>
    </row>
    <row r="141" spans="1:26" hidden="1" outlineLevel="1">
      <c r="A141" s="1360" t="s">
        <v>1598</v>
      </c>
      <c r="B141" s="1380">
        <v>0.14000000000000001</v>
      </c>
      <c r="C141" s="1380">
        <v>1.49</v>
      </c>
      <c r="D141" s="1380">
        <v>15</v>
      </c>
      <c r="E141" s="1380">
        <v>213.68</v>
      </c>
      <c r="F141" s="1384">
        <v>681</v>
      </c>
      <c r="G141" s="1384">
        <v>1057</v>
      </c>
      <c r="H141" s="1384">
        <v>1248</v>
      </c>
      <c r="I141" s="1380">
        <v>1.43</v>
      </c>
      <c r="J141" s="1380">
        <v>1.88</v>
      </c>
      <c r="K141" s="1380">
        <v>2.7</v>
      </c>
      <c r="L141" s="1380">
        <v>3.29</v>
      </c>
      <c r="M141" s="1380">
        <v>4.51</v>
      </c>
      <c r="N141" s="1380">
        <v>4.72</v>
      </c>
      <c r="O141" s="1380">
        <v>5.61</v>
      </c>
      <c r="P141" s="1380">
        <v>6.4</v>
      </c>
      <c r="Q141" s="1380">
        <v>7.54</v>
      </c>
      <c r="R141" s="1380">
        <v>8.48</v>
      </c>
      <c r="S141" s="1380">
        <v>9.9600000000000009</v>
      </c>
      <c r="T141" s="1380">
        <v>11.54</v>
      </c>
      <c r="U141" s="1383" t="s">
        <v>1599</v>
      </c>
      <c r="V141" s="1382">
        <v>14.38</v>
      </c>
      <c r="W141" s="1380">
        <v>16.45</v>
      </c>
      <c r="X141" s="1381">
        <v>17.45</v>
      </c>
      <c r="Y141" s="1381">
        <v>17.670000000000002</v>
      </c>
      <c r="Z141" s="1380">
        <v>19.760000000000002</v>
      </c>
    </row>
    <row r="142" spans="1:26" hidden="1" outlineLevel="1">
      <c r="A142" s="1360" t="s">
        <v>1600</v>
      </c>
      <c r="B142" s="1380">
        <v>0.14000000000000001</v>
      </c>
      <c r="C142" s="1380">
        <v>1.62</v>
      </c>
      <c r="D142" s="1380">
        <v>14</v>
      </c>
      <c r="E142" s="1380">
        <v>202.9</v>
      </c>
      <c r="F142" s="1384">
        <v>692</v>
      </c>
      <c r="G142" s="1384">
        <v>1038</v>
      </c>
      <c r="H142" s="1384">
        <v>1258</v>
      </c>
      <c r="I142" s="1380">
        <v>1.37</v>
      </c>
      <c r="J142" s="1380">
        <v>1.82</v>
      </c>
      <c r="K142" s="1380">
        <v>2.58</v>
      </c>
      <c r="L142" s="1380">
        <v>3.16</v>
      </c>
      <c r="M142" s="1380">
        <v>4.2699999999999996</v>
      </c>
      <c r="N142" s="1380">
        <v>4.63</v>
      </c>
      <c r="O142" s="1380">
        <v>5.42</v>
      </c>
      <c r="P142" s="1380">
        <v>6.2</v>
      </c>
      <c r="Q142" s="1380">
        <v>7.24</v>
      </c>
      <c r="R142" s="1380">
        <v>8.23</v>
      </c>
      <c r="S142" s="1380">
        <v>9.66</v>
      </c>
      <c r="T142" s="1380">
        <v>10.97</v>
      </c>
      <c r="U142" s="1383" t="s">
        <v>1601</v>
      </c>
      <c r="V142" s="1382">
        <v>13.49</v>
      </c>
      <c r="W142" s="1380">
        <v>14.65</v>
      </c>
      <c r="X142" s="1381">
        <v>16.45</v>
      </c>
      <c r="Y142" s="1381">
        <v>16.55</v>
      </c>
      <c r="Z142" s="1380">
        <v>18.3</v>
      </c>
    </row>
    <row r="143" spans="1:26" hidden="1" outlineLevel="1">
      <c r="A143" s="1360" t="s">
        <v>1602</v>
      </c>
      <c r="B143" s="1380">
        <v>0.14000000000000001</v>
      </c>
      <c r="C143" s="1380">
        <v>2.74</v>
      </c>
      <c r="D143" s="1380">
        <v>31</v>
      </c>
      <c r="E143" s="1380">
        <v>303.29000000000002</v>
      </c>
      <c r="F143" s="1384">
        <v>1136</v>
      </c>
      <c r="G143" s="1384">
        <v>1445</v>
      </c>
      <c r="H143" s="1384">
        <v>1652</v>
      </c>
      <c r="I143" s="1380">
        <v>2.2000000000000002</v>
      </c>
      <c r="J143" s="1380">
        <v>3.08</v>
      </c>
      <c r="K143" s="1380">
        <v>4.3099999999999996</v>
      </c>
      <c r="L143" s="1380">
        <v>4.5599999999999996</v>
      </c>
      <c r="M143" s="1380">
        <v>6.09</v>
      </c>
      <c r="N143" s="1380">
        <v>6.13</v>
      </c>
      <c r="O143" s="1380">
        <v>7.97</v>
      </c>
      <c r="P143" s="1380">
        <v>10.33</v>
      </c>
      <c r="Q143" s="1380">
        <v>11.57</v>
      </c>
      <c r="R143" s="1380">
        <v>13.05</v>
      </c>
      <c r="S143" s="1380">
        <v>14.82</v>
      </c>
      <c r="T143" s="1380">
        <v>17.43</v>
      </c>
      <c r="U143" s="1383" t="s">
        <v>1603</v>
      </c>
      <c r="V143" s="1382">
        <v>24.37</v>
      </c>
      <c r="W143" s="1380">
        <v>25.86</v>
      </c>
      <c r="X143" s="1381">
        <v>25.58</v>
      </c>
      <c r="Y143" s="1381">
        <v>27.65</v>
      </c>
      <c r="Z143" s="1380">
        <v>31.04</v>
      </c>
    </row>
    <row r="144" spans="1:26" ht="23" hidden="1" outlineLevel="1">
      <c r="A144" s="1345" t="s">
        <v>1876</v>
      </c>
      <c r="B144" s="1380">
        <v>0.09</v>
      </c>
      <c r="C144" s="1380">
        <v>1.53</v>
      </c>
      <c r="D144" s="1380">
        <v>27</v>
      </c>
      <c r="E144" s="1380">
        <v>249.36</v>
      </c>
      <c r="F144" s="1384">
        <v>792</v>
      </c>
      <c r="G144" s="1384">
        <v>1001</v>
      </c>
      <c r="H144" s="1384">
        <v>1075</v>
      </c>
      <c r="I144" s="1380">
        <v>1.0900000000000001</v>
      </c>
      <c r="J144" s="1380">
        <v>1.49</v>
      </c>
      <c r="K144" s="1380">
        <v>2.1800000000000002</v>
      </c>
      <c r="L144" s="1380">
        <v>3.11</v>
      </c>
      <c r="M144" s="1380">
        <v>4.13</v>
      </c>
      <c r="N144" s="1380">
        <v>4.72</v>
      </c>
      <c r="O144" s="1380">
        <v>5.07</v>
      </c>
      <c r="P144" s="1380">
        <v>5.6</v>
      </c>
      <c r="Q144" s="1380">
        <v>6.48</v>
      </c>
      <c r="R144" s="1380">
        <v>6.49</v>
      </c>
      <c r="S144" s="1380">
        <v>7.49</v>
      </c>
      <c r="T144" s="1380">
        <v>8.9600000000000009</v>
      </c>
      <c r="U144" s="1383" t="s">
        <v>1604</v>
      </c>
      <c r="V144" s="1382">
        <v>11.94</v>
      </c>
      <c r="W144" s="1380">
        <v>13.18</v>
      </c>
      <c r="X144" s="1381">
        <v>14.27</v>
      </c>
      <c r="Y144" s="1381">
        <v>15.11</v>
      </c>
      <c r="Z144" s="1380">
        <v>17.18</v>
      </c>
    </row>
    <row r="145" spans="1:26" ht="25.5" hidden="1" customHeight="1" outlineLevel="1">
      <c r="A145" s="1345" t="s">
        <v>1877</v>
      </c>
      <c r="B145" s="1380">
        <v>1.23</v>
      </c>
      <c r="C145" s="1380">
        <v>12.66</v>
      </c>
      <c r="D145" s="1380">
        <v>184</v>
      </c>
      <c r="E145" s="1380">
        <v>1453.89</v>
      </c>
      <c r="F145" s="1384">
        <v>3496</v>
      </c>
      <c r="G145" s="1384">
        <v>4398</v>
      </c>
      <c r="H145" s="1384">
        <v>4457</v>
      </c>
      <c r="I145" s="1380">
        <v>7.15</v>
      </c>
      <c r="J145" s="1380">
        <v>8.7899999999999991</v>
      </c>
      <c r="K145" s="1380">
        <v>10.35</v>
      </c>
      <c r="L145" s="1380">
        <v>13.55</v>
      </c>
      <c r="M145" s="1380">
        <v>18.489999999999998</v>
      </c>
      <c r="N145" s="1380">
        <v>18.45</v>
      </c>
      <c r="O145" s="1380">
        <v>21.11</v>
      </c>
      <c r="P145" s="1380">
        <v>21.67</v>
      </c>
      <c r="Q145" s="1380">
        <v>26.55</v>
      </c>
      <c r="R145" s="1380">
        <v>27.85</v>
      </c>
      <c r="S145" s="1380">
        <v>33.92</v>
      </c>
      <c r="T145" s="1380">
        <v>41.08</v>
      </c>
      <c r="U145" s="1383" t="s">
        <v>1605</v>
      </c>
      <c r="V145" s="1382">
        <v>64.959999999999994</v>
      </c>
      <c r="W145" s="1380">
        <v>71.819999999999993</v>
      </c>
      <c r="X145" s="1381">
        <v>74.28</v>
      </c>
      <c r="Y145" s="1381">
        <v>76.86</v>
      </c>
      <c r="Z145" s="1380">
        <v>82.94</v>
      </c>
    </row>
    <row r="146" spans="1:26" ht="22" hidden="1" outlineLevel="1">
      <c r="A146" s="1360" t="s">
        <v>1606</v>
      </c>
      <c r="B146" s="1380">
        <v>4.75</v>
      </c>
      <c r="C146" s="1380">
        <v>76.709999999999994</v>
      </c>
      <c r="D146" s="1380">
        <v>816</v>
      </c>
      <c r="E146" s="1380">
        <v>3868.08</v>
      </c>
      <c r="F146" s="1384">
        <v>11422</v>
      </c>
      <c r="G146" s="1384">
        <v>16888</v>
      </c>
      <c r="H146" s="1384">
        <v>23541</v>
      </c>
      <c r="I146" s="1380">
        <v>28.24</v>
      </c>
      <c r="J146" s="1380">
        <v>38.83</v>
      </c>
      <c r="K146" s="1380">
        <v>52.63</v>
      </c>
      <c r="L146" s="1380">
        <v>66.92</v>
      </c>
      <c r="M146" s="1380">
        <v>100.74</v>
      </c>
      <c r="N146" s="1380">
        <v>129.75</v>
      </c>
      <c r="O146" s="1380">
        <v>160.38999999999999</v>
      </c>
      <c r="P146" s="1380">
        <v>189.15</v>
      </c>
      <c r="Q146" s="1380">
        <v>191.81</v>
      </c>
      <c r="R146" s="1380">
        <v>277.45</v>
      </c>
      <c r="S146" s="1380">
        <v>304.12</v>
      </c>
      <c r="T146" s="1380">
        <v>323.35000000000002</v>
      </c>
      <c r="U146" s="1383" t="s">
        <v>1607</v>
      </c>
      <c r="V146" s="1382">
        <v>377.38</v>
      </c>
      <c r="W146" s="1380">
        <v>397.02</v>
      </c>
      <c r="X146" s="1381">
        <v>417.01</v>
      </c>
      <c r="Y146" s="1381">
        <v>422.98</v>
      </c>
      <c r="Z146" s="1380">
        <v>430.75</v>
      </c>
    </row>
    <row r="147" spans="1:26" ht="45" hidden="1" customHeight="1" outlineLevel="1">
      <c r="A147" s="1345" t="s">
        <v>1878</v>
      </c>
      <c r="B147" s="1380">
        <v>0.13</v>
      </c>
      <c r="C147" s="1380">
        <v>0.36</v>
      </c>
      <c r="D147" s="1380">
        <v>3.98</v>
      </c>
      <c r="E147" s="1380">
        <v>75.41</v>
      </c>
      <c r="F147" s="1384">
        <v>267</v>
      </c>
      <c r="G147" s="1384">
        <v>404</v>
      </c>
      <c r="H147" s="1384">
        <v>542</v>
      </c>
      <c r="I147" s="1380">
        <v>0.66</v>
      </c>
      <c r="J147" s="1380">
        <v>1</v>
      </c>
      <c r="K147" s="1380">
        <v>1.3</v>
      </c>
      <c r="L147" s="1380">
        <v>2.15</v>
      </c>
      <c r="M147" s="1380">
        <v>3.24</v>
      </c>
      <c r="N147" s="1380">
        <v>4.22</v>
      </c>
      <c r="O147" s="1380">
        <v>5.5</v>
      </c>
      <c r="P147" s="1380">
        <v>7.5</v>
      </c>
      <c r="Q147" s="1380">
        <v>8.8699999999999992</v>
      </c>
      <c r="R147" s="1380">
        <v>10.06</v>
      </c>
      <c r="S147" s="1380">
        <v>11.49</v>
      </c>
      <c r="T147" s="1380">
        <v>13.14</v>
      </c>
      <c r="U147" s="1383" t="s">
        <v>1608</v>
      </c>
      <c r="V147" s="1382">
        <v>16.57</v>
      </c>
      <c r="W147" s="1380">
        <v>17.829999999999998</v>
      </c>
      <c r="X147" s="1381">
        <v>19.34</v>
      </c>
      <c r="Y147" s="1381">
        <v>21.98</v>
      </c>
      <c r="Z147" s="1380">
        <v>24.84</v>
      </c>
    </row>
    <row r="148" spans="1:26" ht="22" hidden="1" outlineLevel="1">
      <c r="A148" s="1360" t="s">
        <v>1609</v>
      </c>
      <c r="B148" s="1380">
        <v>0.66</v>
      </c>
      <c r="C148" s="1380">
        <v>9.1</v>
      </c>
      <c r="D148" s="1380">
        <v>48</v>
      </c>
      <c r="E148" s="1380">
        <v>801.91</v>
      </c>
      <c r="F148" s="1384">
        <v>3584</v>
      </c>
      <c r="G148" s="1384">
        <v>6052</v>
      </c>
      <c r="H148" s="1384">
        <v>7169</v>
      </c>
      <c r="I148" s="1380">
        <v>8.27</v>
      </c>
      <c r="J148" s="1380">
        <v>10.87</v>
      </c>
      <c r="K148" s="1380">
        <v>15.86</v>
      </c>
      <c r="L148" s="1380">
        <v>25.94</v>
      </c>
      <c r="M148" s="1380">
        <v>39.04</v>
      </c>
      <c r="N148" s="1380">
        <v>52.32</v>
      </c>
      <c r="O148" s="1380">
        <v>69</v>
      </c>
      <c r="P148" s="1380">
        <v>94.11</v>
      </c>
      <c r="Q148" s="1380">
        <v>112.29</v>
      </c>
      <c r="R148" s="1380">
        <v>130.01</v>
      </c>
      <c r="S148" s="1380">
        <v>150.62</v>
      </c>
      <c r="T148" s="1380">
        <v>181.09</v>
      </c>
      <c r="U148" s="1383" t="s">
        <v>1610</v>
      </c>
      <c r="V148" s="1382">
        <v>238.59</v>
      </c>
      <c r="W148" s="1380">
        <v>261.29000000000002</v>
      </c>
      <c r="X148" s="1381">
        <v>271</v>
      </c>
      <c r="Y148" s="1381" t="s">
        <v>1184</v>
      </c>
      <c r="Z148" s="1381" t="s">
        <v>1184</v>
      </c>
    </row>
    <row r="149" spans="1:26" hidden="1" outlineLevel="1">
      <c r="A149" s="1360" t="s">
        <v>1611</v>
      </c>
      <c r="B149" s="1380"/>
      <c r="C149" s="1380"/>
      <c r="D149" s="1380"/>
      <c r="E149" s="1380"/>
      <c r="F149" s="1384"/>
      <c r="G149" s="1384"/>
      <c r="H149" s="1384"/>
      <c r="I149" s="1380"/>
      <c r="J149" s="1380"/>
      <c r="K149" s="1380"/>
      <c r="L149" s="1380"/>
      <c r="M149" s="1380"/>
      <c r="N149" s="1380"/>
      <c r="O149" s="1380"/>
      <c r="P149" s="1380"/>
      <c r="Q149" s="1380"/>
      <c r="R149" s="1380"/>
      <c r="S149" s="1380"/>
      <c r="T149" s="1380"/>
      <c r="U149" s="1383"/>
      <c r="V149" s="1382"/>
      <c r="W149" s="1381">
        <v>19.39</v>
      </c>
      <c r="X149" s="1381">
        <v>21.02</v>
      </c>
      <c r="Y149" s="1381">
        <v>21.42</v>
      </c>
      <c r="Z149" s="1380">
        <v>23.64</v>
      </c>
    </row>
    <row r="150" spans="1:26" hidden="1" outlineLevel="1">
      <c r="A150" s="1360" t="s">
        <v>1612</v>
      </c>
      <c r="B150" s="1380"/>
      <c r="C150" s="1380"/>
      <c r="D150" s="1380"/>
      <c r="E150" s="1380"/>
      <c r="F150" s="1384"/>
      <c r="G150" s="1384"/>
      <c r="H150" s="1384"/>
      <c r="I150" s="1380"/>
      <c r="J150" s="1380"/>
      <c r="K150" s="1380"/>
      <c r="L150" s="1380"/>
      <c r="M150" s="1380"/>
      <c r="N150" s="1380"/>
      <c r="O150" s="1380"/>
      <c r="P150" s="1380"/>
      <c r="Q150" s="1380"/>
      <c r="R150" s="1380"/>
      <c r="S150" s="1380"/>
      <c r="T150" s="1380"/>
      <c r="U150" s="1383"/>
      <c r="V150" s="1382"/>
      <c r="W150" s="1381">
        <v>14.51</v>
      </c>
      <c r="X150" s="1381">
        <v>16.25</v>
      </c>
      <c r="Y150" s="1381">
        <v>17.010000000000002</v>
      </c>
      <c r="Z150" s="1380">
        <v>18.899999999999999</v>
      </c>
    </row>
    <row r="151" spans="1:26" ht="14.25" hidden="1" customHeight="1" outlineLevel="1">
      <c r="A151" s="1345" t="s">
        <v>1613</v>
      </c>
      <c r="B151" s="1380">
        <v>0.72</v>
      </c>
      <c r="C151" s="1380">
        <v>6.9</v>
      </c>
      <c r="D151" s="1380">
        <v>45</v>
      </c>
      <c r="E151" s="1380">
        <v>1060.3</v>
      </c>
      <c r="F151" s="1384">
        <v>5073</v>
      </c>
      <c r="G151" s="1384">
        <v>7392</v>
      </c>
      <c r="H151" s="1350">
        <v>9064</v>
      </c>
      <c r="I151" s="1381">
        <v>9.8699999999999992</v>
      </c>
      <c r="J151" s="1381">
        <v>12.12</v>
      </c>
      <c r="K151" s="1381">
        <v>18</v>
      </c>
      <c r="L151" s="1381">
        <v>30.91</v>
      </c>
      <c r="M151" s="1381">
        <v>48.87</v>
      </c>
      <c r="N151" s="1381">
        <v>64.900000000000006</v>
      </c>
      <c r="O151" s="1381">
        <v>80.010000000000005</v>
      </c>
      <c r="P151" s="1381">
        <v>110.08</v>
      </c>
      <c r="Q151" s="1381">
        <v>129.37</v>
      </c>
      <c r="R151" s="1381">
        <v>149.91</v>
      </c>
      <c r="S151" s="1381">
        <v>178.47</v>
      </c>
      <c r="T151" s="1381">
        <v>228.44</v>
      </c>
      <c r="U151" s="1381">
        <v>267.83999999999997</v>
      </c>
      <c r="V151" s="1381">
        <v>310.2</v>
      </c>
      <c r="W151" s="1381">
        <v>351.72</v>
      </c>
      <c r="X151" s="1381">
        <v>379.48</v>
      </c>
      <c r="Y151" s="1381" t="s">
        <v>1184</v>
      </c>
      <c r="Z151" s="1381" t="s">
        <v>1184</v>
      </c>
    </row>
    <row r="152" spans="1:26" hidden="1" outlineLevel="1">
      <c r="A152" s="1360" t="s">
        <v>1614</v>
      </c>
      <c r="B152" s="1380"/>
      <c r="C152" s="1380"/>
      <c r="D152" s="1380"/>
      <c r="E152" s="1380"/>
      <c r="F152" s="1384"/>
      <c r="G152" s="1384"/>
      <c r="H152" s="1384"/>
      <c r="I152" s="1380"/>
      <c r="J152" s="1380"/>
      <c r="K152" s="1380"/>
      <c r="L152" s="1380"/>
      <c r="M152" s="1380"/>
      <c r="N152" s="1380"/>
      <c r="O152" s="1380"/>
      <c r="P152" s="1380"/>
      <c r="Q152" s="1380"/>
      <c r="R152" s="1380"/>
      <c r="S152" s="1380"/>
      <c r="T152" s="1381">
        <v>60.7</v>
      </c>
      <c r="U152" s="1381">
        <v>71.099999999999994</v>
      </c>
      <c r="V152" s="1381">
        <v>77.42</v>
      </c>
      <c r="W152" s="1381">
        <v>92.18</v>
      </c>
      <c r="X152" s="1381">
        <v>103</v>
      </c>
      <c r="Y152" s="1381">
        <v>109.85</v>
      </c>
      <c r="Z152" s="1380">
        <v>121.66</v>
      </c>
    </row>
    <row r="153" spans="1:26" ht="18" hidden="1" customHeight="1" outlineLevel="1">
      <c r="A153" s="1345" t="s">
        <v>1879</v>
      </c>
      <c r="B153" s="1380">
        <v>0.21</v>
      </c>
      <c r="C153" s="1380">
        <v>1.2</v>
      </c>
      <c r="D153" s="1380">
        <v>8</v>
      </c>
      <c r="E153" s="1380">
        <v>124.79</v>
      </c>
      <c r="F153" s="1384">
        <v>471</v>
      </c>
      <c r="G153" s="1384">
        <v>703</v>
      </c>
      <c r="H153" s="1384">
        <v>861</v>
      </c>
      <c r="I153" s="1380">
        <v>0.92</v>
      </c>
      <c r="J153" s="1380">
        <v>1.1299999999999999</v>
      </c>
      <c r="K153" s="1380">
        <v>1.61</v>
      </c>
      <c r="L153" s="1380">
        <v>2.87</v>
      </c>
      <c r="M153" s="1380">
        <v>4.55</v>
      </c>
      <c r="N153" s="1380">
        <v>6.13</v>
      </c>
      <c r="O153" s="1380">
        <v>7.32</v>
      </c>
      <c r="P153" s="1380">
        <v>9.77</v>
      </c>
      <c r="Q153" s="1380">
        <v>11.39</v>
      </c>
      <c r="R153" s="1380">
        <v>13.03</v>
      </c>
      <c r="S153" s="1380">
        <v>15.13</v>
      </c>
      <c r="T153" s="1380">
        <v>18.239999999999998</v>
      </c>
      <c r="U153" s="1383" t="s">
        <v>1615</v>
      </c>
      <c r="V153" s="1382">
        <v>22.61</v>
      </c>
      <c r="W153" s="1380">
        <v>24.86</v>
      </c>
      <c r="X153" s="1381">
        <v>27.98</v>
      </c>
      <c r="Y153" s="1348" t="s">
        <v>1184</v>
      </c>
      <c r="Z153" s="1381" t="s">
        <v>1184</v>
      </c>
    </row>
    <row r="154" spans="1:26" hidden="1" outlineLevel="1">
      <c r="A154" s="1360" t="s">
        <v>1616</v>
      </c>
      <c r="B154" s="1380"/>
      <c r="C154" s="1380"/>
      <c r="D154" s="1380"/>
      <c r="E154" s="1380"/>
      <c r="F154" s="1384"/>
      <c r="G154" s="1384"/>
      <c r="H154" s="1384"/>
      <c r="I154" s="1380"/>
      <c r="J154" s="1380"/>
      <c r="K154" s="1380"/>
      <c r="L154" s="1380"/>
      <c r="M154" s="1380"/>
      <c r="N154" s="1380"/>
      <c r="O154" s="1380"/>
      <c r="P154" s="1380"/>
      <c r="Q154" s="1380"/>
      <c r="R154" s="1380"/>
      <c r="S154" s="1380"/>
      <c r="T154" s="1380"/>
      <c r="U154" s="1383"/>
      <c r="V154" s="1382"/>
      <c r="W154" s="1380"/>
      <c r="X154" s="1381">
        <v>1398.66</v>
      </c>
      <c r="Y154" s="1381">
        <v>1490.71</v>
      </c>
      <c r="Z154" s="1380">
        <v>1649.18</v>
      </c>
    </row>
    <row r="155" spans="1:26" hidden="1" outlineLevel="1">
      <c r="A155" s="1360" t="s">
        <v>1617</v>
      </c>
      <c r="B155" s="1380">
        <v>0.51</v>
      </c>
      <c r="C155" s="1380">
        <v>3.4</v>
      </c>
      <c r="D155" s="1380">
        <v>29</v>
      </c>
      <c r="E155" s="1380">
        <v>64.66</v>
      </c>
      <c r="F155" s="1384">
        <v>951</v>
      </c>
      <c r="G155" s="1384">
        <v>1184</v>
      </c>
      <c r="H155" s="1384">
        <v>2449</v>
      </c>
      <c r="I155" s="1380">
        <v>3.18</v>
      </c>
      <c r="J155" s="1380">
        <v>4.3099999999999996</v>
      </c>
      <c r="K155" s="1380">
        <v>5.66</v>
      </c>
      <c r="L155" s="1380">
        <v>6.89</v>
      </c>
      <c r="M155" s="1380">
        <v>9.4700000000000006</v>
      </c>
      <c r="N155" s="1380">
        <v>12.34</v>
      </c>
      <c r="O155" s="1380">
        <v>14.36</v>
      </c>
      <c r="P155" s="1380">
        <v>18.079999999999998</v>
      </c>
      <c r="Q155" s="1380">
        <v>20.63</v>
      </c>
      <c r="R155" s="1380">
        <v>24.3</v>
      </c>
      <c r="S155" s="1380">
        <v>30.2</v>
      </c>
      <c r="T155" s="1380">
        <v>37.04</v>
      </c>
      <c r="U155" s="1383" t="s">
        <v>1618</v>
      </c>
      <c r="V155" s="1382">
        <v>48.32</v>
      </c>
      <c r="W155" s="1380">
        <v>55.36</v>
      </c>
      <c r="X155" s="1381">
        <v>63.63</v>
      </c>
      <c r="Y155" s="1381">
        <v>63.89</v>
      </c>
      <c r="Z155" s="1380">
        <v>67.56</v>
      </c>
    </row>
    <row r="156" spans="1:26" ht="44.25" hidden="1" customHeight="1" outlineLevel="1">
      <c r="A156" s="1345" t="s">
        <v>1880</v>
      </c>
      <c r="B156" s="1380">
        <v>3.92</v>
      </c>
      <c r="C156" s="1380">
        <v>35.1</v>
      </c>
      <c r="D156" s="1380">
        <v>595</v>
      </c>
      <c r="E156" s="1380">
        <v>2682.71</v>
      </c>
      <c r="F156" s="1384">
        <v>8077</v>
      </c>
      <c r="G156" s="1384">
        <v>12083</v>
      </c>
      <c r="H156" s="1384">
        <v>15661</v>
      </c>
      <c r="I156" s="1380">
        <v>17.09</v>
      </c>
      <c r="J156" s="1380">
        <v>25.4</v>
      </c>
      <c r="K156" s="1380">
        <v>39.159999999999997</v>
      </c>
      <c r="L156" s="1380">
        <v>52.31</v>
      </c>
      <c r="M156" s="1380">
        <v>70.849999999999994</v>
      </c>
      <c r="N156" s="1380">
        <v>81.069999999999993</v>
      </c>
      <c r="O156" s="1380">
        <v>93.15</v>
      </c>
      <c r="P156" s="1380">
        <v>110.62</v>
      </c>
      <c r="Q156" s="1380">
        <v>129.87</v>
      </c>
      <c r="R156" s="1380">
        <v>145.15</v>
      </c>
      <c r="S156" s="1380">
        <v>165.39</v>
      </c>
      <c r="T156" s="1380">
        <v>206.46</v>
      </c>
      <c r="U156" s="1383" t="s">
        <v>1619</v>
      </c>
      <c r="V156" s="1382">
        <v>249.69</v>
      </c>
      <c r="W156" s="1380">
        <v>269.02</v>
      </c>
      <c r="X156" s="1381">
        <v>302.64</v>
      </c>
      <c r="Y156" s="1381">
        <v>314.95</v>
      </c>
      <c r="Z156" s="1380">
        <v>333.42</v>
      </c>
    </row>
    <row r="157" spans="1:26" hidden="1" outlineLevel="1">
      <c r="A157" s="1360" t="s">
        <v>1620</v>
      </c>
      <c r="B157" s="1380">
        <v>1.89</v>
      </c>
      <c r="C157" s="1380">
        <v>23.82</v>
      </c>
      <c r="D157" s="1380">
        <v>498</v>
      </c>
      <c r="E157" s="1380">
        <v>1972.56</v>
      </c>
      <c r="F157" s="1384">
        <v>3886</v>
      </c>
      <c r="G157" s="1384">
        <v>4617</v>
      </c>
      <c r="H157" s="1384">
        <v>4948</v>
      </c>
      <c r="I157" s="1380">
        <v>7.36</v>
      </c>
      <c r="J157" s="1380">
        <v>13.09</v>
      </c>
      <c r="K157" s="1380">
        <v>23.11</v>
      </c>
      <c r="L157" s="1380">
        <v>34.39</v>
      </c>
      <c r="M157" s="1380">
        <v>48.66</v>
      </c>
      <c r="N157" s="1380">
        <v>58.52</v>
      </c>
      <c r="O157" s="1380">
        <v>74.73</v>
      </c>
      <c r="P157" s="1380">
        <v>88.63</v>
      </c>
      <c r="Q157" s="1380">
        <v>103.34</v>
      </c>
      <c r="R157" s="1380">
        <v>114.32</v>
      </c>
      <c r="S157" s="1380">
        <v>134.86000000000001</v>
      </c>
      <c r="T157" s="1380">
        <v>151.79</v>
      </c>
      <c r="U157" s="1383" t="s">
        <v>1621</v>
      </c>
      <c r="V157" s="1382">
        <v>202.04</v>
      </c>
      <c r="W157" s="1380">
        <v>215.67</v>
      </c>
      <c r="X157" s="1381">
        <v>228.78</v>
      </c>
      <c r="Y157" s="1381">
        <v>240.57</v>
      </c>
      <c r="Z157" s="1380">
        <v>256.52999999999997</v>
      </c>
    </row>
    <row r="158" spans="1:26" hidden="1" outlineLevel="1">
      <c r="A158" s="1360" t="s">
        <v>1622</v>
      </c>
      <c r="B158" s="1380">
        <v>2.87</v>
      </c>
      <c r="C158" s="1380">
        <v>18.920000000000002</v>
      </c>
      <c r="D158" s="1380">
        <v>498</v>
      </c>
      <c r="E158" s="1380">
        <v>3186.69</v>
      </c>
      <c r="F158" s="1384">
        <v>6185</v>
      </c>
      <c r="G158" s="1384">
        <v>9106</v>
      </c>
      <c r="H158" s="1384">
        <v>12996</v>
      </c>
      <c r="I158" s="1380">
        <v>17.32</v>
      </c>
      <c r="J158" s="1380">
        <v>25.12</v>
      </c>
      <c r="K158" s="1380">
        <v>33.6</v>
      </c>
      <c r="L158" s="1380">
        <v>45.08</v>
      </c>
      <c r="M158" s="1380">
        <v>61.77</v>
      </c>
      <c r="N158" s="1380">
        <v>72.06</v>
      </c>
      <c r="O158" s="1380">
        <v>89.7</v>
      </c>
      <c r="P158" s="1380">
        <v>111.43</v>
      </c>
      <c r="Q158" s="1380">
        <v>134.44</v>
      </c>
      <c r="R158" s="1380">
        <v>162.11000000000001</v>
      </c>
      <c r="S158" s="1380">
        <v>208.26</v>
      </c>
      <c r="T158" s="1380">
        <v>243.09</v>
      </c>
      <c r="U158" s="1383" t="s">
        <v>1623</v>
      </c>
      <c r="V158" s="1382">
        <v>343.8</v>
      </c>
      <c r="W158" s="1380">
        <v>397.22</v>
      </c>
      <c r="X158" s="1381">
        <v>446.94</v>
      </c>
      <c r="Y158" s="1381">
        <v>536.64</v>
      </c>
      <c r="Z158" s="1380">
        <v>573.80999999999995</v>
      </c>
    </row>
    <row r="159" spans="1:26" ht="12" hidden="1" outlineLevel="1">
      <c r="A159" s="1360" t="s">
        <v>1881</v>
      </c>
      <c r="B159" s="1380">
        <v>0.59</v>
      </c>
      <c r="C159" s="1380">
        <v>17.34</v>
      </c>
      <c r="D159" s="1380">
        <v>249</v>
      </c>
      <c r="E159" s="1380">
        <v>955.52</v>
      </c>
      <c r="F159" s="1384">
        <v>2638</v>
      </c>
      <c r="G159" s="1384">
        <v>3805</v>
      </c>
      <c r="H159" s="1384">
        <v>4581</v>
      </c>
      <c r="I159" s="1380">
        <v>5.12</v>
      </c>
      <c r="J159" s="1380">
        <v>7.9</v>
      </c>
      <c r="K159" s="1380">
        <v>9.19</v>
      </c>
      <c r="L159" s="1380">
        <v>11.57</v>
      </c>
      <c r="M159" s="1380">
        <v>15.5</v>
      </c>
      <c r="N159" s="1380">
        <v>16.39</v>
      </c>
      <c r="O159" s="1380">
        <v>19.95</v>
      </c>
      <c r="P159" s="1380">
        <v>26.53</v>
      </c>
      <c r="Q159" s="1380">
        <v>33.869999999999997</v>
      </c>
      <c r="R159" s="1380">
        <v>37.24</v>
      </c>
      <c r="S159" s="1380">
        <v>45.2</v>
      </c>
      <c r="T159" s="1380">
        <v>53.44</v>
      </c>
      <c r="U159" s="1383" t="s">
        <v>1624</v>
      </c>
      <c r="V159" s="1382">
        <v>56.97</v>
      </c>
      <c r="W159" s="1380">
        <v>61.66</v>
      </c>
      <c r="X159" s="1381">
        <v>67.3</v>
      </c>
      <c r="Y159" s="1381">
        <v>76.55</v>
      </c>
      <c r="Z159" s="1380">
        <v>85.19</v>
      </c>
    </row>
    <row r="160" spans="1:26" ht="12" hidden="1" outlineLevel="1">
      <c r="A160" s="1360" t="s">
        <v>1882</v>
      </c>
      <c r="B160" s="1380">
        <v>30.17</v>
      </c>
      <c r="C160" s="1380">
        <v>618.53</v>
      </c>
      <c r="D160" s="1381">
        <v>10304</v>
      </c>
      <c r="E160" s="1380">
        <v>35615.39</v>
      </c>
      <c r="F160" s="1384">
        <v>90428</v>
      </c>
      <c r="G160" s="1384">
        <v>134568</v>
      </c>
      <c r="H160" s="1384">
        <v>168016</v>
      </c>
      <c r="I160" s="1380">
        <v>201.84</v>
      </c>
      <c r="J160" s="1380">
        <v>264.25</v>
      </c>
      <c r="K160" s="1380">
        <v>351.35</v>
      </c>
      <c r="L160" s="1380">
        <v>444.06</v>
      </c>
      <c r="M160" s="1380">
        <v>551.39</v>
      </c>
      <c r="N160" s="1380">
        <v>631.80999999999995</v>
      </c>
      <c r="O160" s="1380">
        <v>724.84</v>
      </c>
      <c r="P160" s="1380">
        <v>822.07</v>
      </c>
      <c r="Q160" s="1380">
        <v>940.57</v>
      </c>
      <c r="R160" s="1380">
        <v>1100.52</v>
      </c>
      <c r="S160" s="1380">
        <v>1328.61</v>
      </c>
      <c r="T160" s="1380">
        <v>1490.27</v>
      </c>
      <c r="U160" s="1383" t="s">
        <v>1625</v>
      </c>
      <c r="V160" s="1382">
        <v>1726.5</v>
      </c>
      <c r="W160" s="1380">
        <v>1876.58</v>
      </c>
      <c r="X160" s="1381">
        <v>1990.25</v>
      </c>
      <c r="Y160" s="1381">
        <v>2205.1999999999998</v>
      </c>
      <c r="Z160" s="1380">
        <v>2521.46</v>
      </c>
    </row>
    <row r="161" spans="1:26" ht="12" hidden="1" outlineLevel="1">
      <c r="A161" s="1345" t="s">
        <v>1883</v>
      </c>
      <c r="B161" s="1380">
        <v>19.64</v>
      </c>
      <c r="C161" s="1381" t="s">
        <v>1626</v>
      </c>
      <c r="D161" s="1381">
        <v>6664</v>
      </c>
      <c r="E161" s="1380">
        <v>25380.81</v>
      </c>
      <c r="F161" s="1347">
        <v>60847</v>
      </c>
      <c r="G161" s="1347">
        <v>83494</v>
      </c>
      <c r="H161" s="1347">
        <v>118718</v>
      </c>
      <c r="I161" s="1347">
        <v>135.41</v>
      </c>
      <c r="J161" s="1380">
        <v>197.9</v>
      </c>
      <c r="K161" s="1347">
        <v>279.76</v>
      </c>
      <c r="L161" s="1347">
        <v>352.04</v>
      </c>
      <c r="M161" s="1347">
        <v>426.89</v>
      </c>
      <c r="N161" s="1347">
        <v>488.84</v>
      </c>
      <c r="O161" s="1347">
        <v>548.62</v>
      </c>
      <c r="P161" s="1347">
        <v>608.58000000000004</v>
      </c>
      <c r="Q161" s="1347">
        <v>714.24</v>
      </c>
      <c r="R161" s="1347">
        <v>844.67</v>
      </c>
      <c r="S161" s="1347">
        <v>1057.3499999999999</v>
      </c>
      <c r="T161" s="1380">
        <v>1150.05</v>
      </c>
      <c r="U161" s="1383" t="s">
        <v>1627</v>
      </c>
      <c r="V161" s="1382">
        <v>1365.2</v>
      </c>
      <c r="W161" s="1380">
        <v>1410.67</v>
      </c>
      <c r="X161" s="1381">
        <v>1499.03</v>
      </c>
      <c r="Y161" s="1381">
        <v>1614.1</v>
      </c>
      <c r="Z161" s="1380">
        <v>1789.74</v>
      </c>
    </row>
    <row r="162" spans="1:26" hidden="1" outlineLevel="1">
      <c r="A162" s="1360" t="s">
        <v>1628</v>
      </c>
      <c r="B162" s="1380">
        <v>10.5</v>
      </c>
      <c r="C162" s="1380">
        <v>122.61</v>
      </c>
      <c r="D162" s="1380">
        <v>1614</v>
      </c>
      <c r="E162" s="1380">
        <v>7016.21</v>
      </c>
      <c r="F162" s="1384">
        <v>20704</v>
      </c>
      <c r="G162" s="1384">
        <v>29400</v>
      </c>
      <c r="H162" s="1384">
        <v>35055</v>
      </c>
      <c r="I162" s="1380">
        <v>41.9</v>
      </c>
      <c r="J162" s="1380">
        <v>52.67</v>
      </c>
      <c r="K162" s="1380">
        <v>62.97</v>
      </c>
      <c r="L162" s="1380">
        <v>76.599999999999994</v>
      </c>
      <c r="M162" s="1380">
        <v>99.77</v>
      </c>
      <c r="N162" s="1380">
        <v>116.43</v>
      </c>
      <c r="O162" s="1380">
        <v>138.84</v>
      </c>
      <c r="P162" s="1380">
        <v>171.36</v>
      </c>
      <c r="Q162" s="1380">
        <v>197.08</v>
      </c>
      <c r="R162" s="1380">
        <v>223.27</v>
      </c>
      <c r="S162" s="1380">
        <v>249.31</v>
      </c>
      <c r="T162" s="1380">
        <v>304.37</v>
      </c>
      <c r="U162" s="1383" t="s">
        <v>1629</v>
      </c>
      <c r="V162" s="1382">
        <v>381.03</v>
      </c>
      <c r="W162" s="1380">
        <v>422.52</v>
      </c>
      <c r="X162" s="1381">
        <v>494.47</v>
      </c>
      <c r="Y162" s="1381">
        <v>555.94000000000005</v>
      </c>
      <c r="Z162" s="1380">
        <v>610.84</v>
      </c>
    </row>
    <row r="163" spans="1:26" ht="12" hidden="1" outlineLevel="1">
      <c r="A163" s="1360" t="s">
        <v>1884</v>
      </c>
      <c r="B163" s="1380">
        <v>4.54</v>
      </c>
      <c r="C163" s="1380">
        <v>48.02</v>
      </c>
      <c r="D163" s="1380">
        <v>777</v>
      </c>
      <c r="E163" s="1380">
        <v>3470.18</v>
      </c>
      <c r="F163" s="1384">
        <v>10471</v>
      </c>
      <c r="G163" s="1384">
        <v>13922</v>
      </c>
      <c r="H163" s="1384">
        <v>19491</v>
      </c>
      <c r="I163" s="1380">
        <v>24.4</v>
      </c>
      <c r="J163" s="1380">
        <v>31.22</v>
      </c>
      <c r="K163" s="1380">
        <v>37.99</v>
      </c>
      <c r="L163" s="1380">
        <v>46.89</v>
      </c>
      <c r="M163" s="1380">
        <v>59.21</v>
      </c>
      <c r="N163" s="1380">
        <v>66.94</v>
      </c>
      <c r="O163" s="1380">
        <v>77.959999999999994</v>
      </c>
      <c r="P163" s="1380">
        <v>94.6</v>
      </c>
      <c r="Q163" s="1380">
        <v>110.21</v>
      </c>
      <c r="R163" s="1380">
        <v>128.21</v>
      </c>
      <c r="S163" s="1380">
        <v>148.32</v>
      </c>
      <c r="T163" s="1380">
        <v>174.11</v>
      </c>
      <c r="U163" s="1383" t="s">
        <v>1630</v>
      </c>
      <c r="V163" s="1382">
        <v>217.7</v>
      </c>
      <c r="W163" s="1380">
        <v>242.25</v>
      </c>
      <c r="X163" s="1381">
        <v>277.24</v>
      </c>
      <c r="Y163" s="1381">
        <v>306.95</v>
      </c>
      <c r="Z163" s="1380">
        <v>334.21</v>
      </c>
    </row>
    <row r="164" spans="1:26" ht="20.25" hidden="1" customHeight="1" outlineLevel="1">
      <c r="A164" s="4575" t="s">
        <v>1885</v>
      </c>
      <c r="B164" s="4575"/>
      <c r="C164" s="4575"/>
      <c r="D164" s="4575"/>
      <c r="E164" s="4575"/>
      <c r="F164" s="4575"/>
      <c r="G164" s="4575"/>
      <c r="H164" s="4575"/>
      <c r="I164" s="4575"/>
      <c r="J164" s="4575"/>
      <c r="K164" s="4575"/>
      <c r="L164" s="4575"/>
      <c r="M164" s="4575"/>
      <c r="N164" s="4575"/>
      <c r="O164" s="4575"/>
      <c r="P164" s="4575"/>
      <c r="Q164" s="4575"/>
      <c r="R164" s="4575"/>
      <c r="S164" s="4575"/>
      <c r="T164" s="4575"/>
      <c r="U164" s="4575"/>
      <c r="V164" s="4575"/>
      <c r="W164" s="4575"/>
      <c r="X164" s="4575"/>
      <c r="Y164" s="4575"/>
      <c r="Z164" s="4575"/>
    </row>
    <row r="165" spans="1:26" ht="23.25" hidden="1" customHeight="1" outlineLevel="1">
      <c r="A165" s="4571" t="s">
        <v>1631</v>
      </c>
      <c r="B165" s="4571"/>
      <c r="C165" s="4571"/>
      <c r="D165" s="4571"/>
      <c r="E165" s="4571"/>
      <c r="F165" s="4571"/>
      <c r="G165" s="4571"/>
      <c r="H165" s="4571"/>
      <c r="I165" s="4571"/>
      <c r="J165" s="4571"/>
      <c r="K165" s="4571"/>
      <c r="L165" s="4571"/>
      <c r="M165" s="4571"/>
      <c r="N165" s="4571"/>
      <c r="O165" s="4571"/>
      <c r="P165" s="4571"/>
      <c r="Q165" s="4571"/>
      <c r="R165" s="4571"/>
      <c r="S165" s="4571"/>
      <c r="T165" s="4571"/>
      <c r="U165" s="4571"/>
      <c r="V165" s="4571"/>
      <c r="W165" s="4571"/>
      <c r="X165" s="4571"/>
      <c r="Y165" s="4571"/>
      <c r="Z165" s="4571"/>
    </row>
    <row r="166" spans="1:26" ht="12" hidden="1" outlineLevel="1">
      <c r="A166" s="4569" t="s">
        <v>1886</v>
      </c>
      <c r="B166" s="4569"/>
      <c r="C166" s="4569"/>
      <c r="D166" s="4569"/>
      <c r="E166" s="4569"/>
      <c r="F166" s="4569"/>
      <c r="G166" s="4569"/>
      <c r="H166" s="4569"/>
      <c r="I166" s="4569"/>
      <c r="J166" s="4569"/>
      <c r="K166" s="4569"/>
      <c r="L166" s="4569"/>
      <c r="M166" s="4569"/>
      <c r="N166" s="4569"/>
      <c r="O166" s="4569"/>
      <c r="P166" s="4569"/>
      <c r="Q166" s="4569"/>
      <c r="R166" s="4569"/>
      <c r="S166" s="4569"/>
      <c r="T166" s="4569"/>
      <c r="U166" s="4569"/>
      <c r="V166" s="4569"/>
      <c r="W166" s="4569"/>
      <c r="X166" s="4569"/>
      <c r="Y166" s="4569"/>
      <c r="Z166" s="1377"/>
    </row>
    <row r="167" spans="1:26" ht="12" hidden="1" outlineLevel="1">
      <c r="A167" s="4569" t="s">
        <v>1887</v>
      </c>
      <c r="B167" s="4569"/>
      <c r="C167" s="4569"/>
      <c r="D167" s="4569"/>
      <c r="E167" s="4569"/>
      <c r="F167" s="4569"/>
      <c r="G167" s="4569"/>
      <c r="H167" s="4569"/>
      <c r="I167" s="4569"/>
      <c r="J167" s="4569"/>
      <c r="K167" s="4569"/>
      <c r="L167" s="4569"/>
      <c r="M167" s="4569"/>
      <c r="N167" s="4569"/>
      <c r="O167" s="4569"/>
      <c r="P167" s="4569"/>
      <c r="Q167" s="4569"/>
      <c r="R167" s="4569"/>
      <c r="S167" s="4569"/>
      <c r="T167" s="4569"/>
      <c r="U167" s="4569"/>
      <c r="V167" s="4569"/>
      <c r="W167" s="4569"/>
      <c r="X167" s="4569"/>
      <c r="Y167" s="4569"/>
      <c r="Z167" s="1377"/>
    </row>
    <row r="168" spans="1:26" ht="12" hidden="1" outlineLevel="1">
      <c r="A168" s="4569" t="s">
        <v>1888</v>
      </c>
      <c r="B168" s="4569"/>
      <c r="C168" s="4569"/>
      <c r="D168" s="4569"/>
      <c r="E168" s="4569"/>
      <c r="F168" s="4569"/>
      <c r="G168" s="4569"/>
      <c r="H168" s="4569"/>
      <c r="I168" s="4569"/>
      <c r="J168" s="4569"/>
      <c r="K168" s="4569"/>
      <c r="L168" s="4569"/>
      <c r="M168" s="4569"/>
      <c r="N168" s="4569"/>
      <c r="O168" s="4569"/>
      <c r="P168" s="4569"/>
      <c r="Q168" s="4569"/>
      <c r="R168" s="4569"/>
      <c r="S168" s="4569"/>
      <c r="T168" s="4569"/>
      <c r="U168" s="4569"/>
      <c r="V168" s="4569"/>
      <c r="W168" s="4569"/>
      <c r="X168" s="4569"/>
      <c r="Y168" s="4569"/>
      <c r="Z168" s="1377"/>
    </row>
    <row r="169" spans="1:26" ht="12" hidden="1" outlineLevel="1">
      <c r="A169" s="4569" t="s">
        <v>1889</v>
      </c>
      <c r="B169" s="4569"/>
      <c r="C169" s="4569"/>
      <c r="D169" s="4569"/>
      <c r="E169" s="4569"/>
      <c r="F169" s="4569"/>
      <c r="G169" s="4569"/>
      <c r="H169" s="4569"/>
      <c r="I169" s="4569"/>
      <c r="J169" s="4569"/>
      <c r="K169" s="4569"/>
      <c r="L169" s="4569"/>
      <c r="M169" s="4569"/>
      <c r="N169" s="4569"/>
      <c r="O169" s="4569"/>
      <c r="P169" s="4569"/>
      <c r="Q169" s="4569"/>
      <c r="R169" s="4569"/>
      <c r="S169" s="4569"/>
      <c r="T169" s="4569"/>
      <c r="U169" s="4569"/>
      <c r="V169" s="4569"/>
      <c r="W169" s="4569"/>
      <c r="X169" s="4569"/>
      <c r="Y169" s="4569"/>
      <c r="Z169" s="1377"/>
    </row>
    <row r="170" spans="1:26" ht="12" hidden="1" outlineLevel="1">
      <c r="A170" s="4569" t="s">
        <v>1890</v>
      </c>
      <c r="B170" s="4569"/>
      <c r="C170" s="4569"/>
      <c r="D170" s="4569"/>
      <c r="E170" s="4569"/>
      <c r="F170" s="4569"/>
      <c r="G170" s="4569"/>
      <c r="H170" s="4569"/>
      <c r="I170" s="4569"/>
      <c r="J170" s="4569"/>
      <c r="K170" s="4569"/>
      <c r="L170" s="4569"/>
      <c r="M170" s="4569"/>
      <c r="N170" s="4569"/>
      <c r="O170" s="4569"/>
      <c r="P170" s="4569"/>
      <c r="Q170" s="4569"/>
      <c r="R170" s="4569"/>
      <c r="S170" s="4569"/>
      <c r="T170" s="4569"/>
      <c r="U170" s="4569"/>
      <c r="V170" s="4569"/>
      <c r="W170" s="4569"/>
      <c r="X170" s="4569"/>
      <c r="Y170" s="4569"/>
      <c r="Z170" s="1377"/>
    </row>
    <row r="171" spans="1:26" ht="12" hidden="1" outlineLevel="1">
      <c r="A171" s="4569" t="s">
        <v>1891</v>
      </c>
      <c r="B171" s="4569"/>
      <c r="C171" s="4569"/>
      <c r="D171" s="4569"/>
      <c r="E171" s="4569"/>
      <c r="F171" s="4569"/>
      <c r="G171" s="4569"/>
      <c r="H171" s="4569"/>
      <c r="I171" s="4569"/>
      <c r="J171" s="4569"/>
      <c r="K171" s="4569"/>
      <c r="L171" s="4569"/>
      <c r="M171" s="4569"/>
      <c r="N171" s="4569"/>
      <c r="O171" s="4569"/>
      <c r="P171" s="4569"/>
      <c r="Q171" s="4569"/>
      <c r="R171" s="4569"/>
      <c r="S171" s="4569"/>
      <c r="T171" s="4569"/>
      <c r="U171" s="4569"/>
      <c r="V171" s="4569"/>
      <c r="W171" s="4569"/>
      <c r="X171" s="4569"/>
      <c r="Y171" s="4569"/>
      <c r="Z171" s="1377"/>
    </row>
    <row r="172" spans="1:26" ht="12" hidden="1" outlineLevel="1">
      <c r="A172" s="4569" t="s">
        <v>1892</v>
      </c>
      <c r="B172" s="4569"/>
      <c r="C172" s="4569"/>
      <c r="D172" s="4569"/>
      <c r="E172" s="4569"/>
      <c r="F172" s="4569"/>
      <c r="G172" s="4569"/>
      <c r="H172" s="4569"/>
      <c r="I172" s="4569"/>
      <c r="J172" s="4569"/>
      <c r="K172" s="4569"/>
      <c r="L172" s="4569"/>
      <c r="M172" s="4569"/>
      <c r="N172" s="4569"/>
      <c r="O172" s="4569"/>
      <c r="P172" s="4569"/>
      <c r="Q172" s="4569"/>
      <c r="R172" s="4569"/>
      <c r="S172" s="4569"/>
      <c r="T172" s="4569"/>
      <c r="U172" s="4569"/>
      <c r="V172" s="4569"/>
      <c r="W172" s="4569"/>
      <c r="X172" s="4569"/>
      <c r="Y172" s="4569"/>
      <c r="Z172" s="1377"/>
    </row>
    <row r="173" spans="1:26" ht="12" hidden="1" outlineLevel="1">
      <c r="A173" s="4569" t="s">
        <v>1893</v>
      </c>
      <c r="B173" s="4569"/>
      <c r="C173" s="4569"/>
      <c r="D173" s="4569"/>
      <c r="E173" s="4569"/>
      <c r="F173" s="4569"/>
      <c r="G173" s="4569"/>
      <c r="H173" s="4569"/>
      <c r="I173" s="4569"/>
      <c r="J173" s="4569"/>
      <c r="K173" s="4569"/>
      <c r="L173" s="4569"/>
      <c r="M173" s="4569"/>
      <c r="N173" s="4569"/>
      <c r="O173" s="4569"/>
      <c r="P173" s="4569"/>
      <c r="Q173" s="4569"/>
      <c r="R173" s="4569"/>
      <c r="S173" s="4569"/>
      <c r="T173" s="4569"/>
      <c r="U173" s="4569"/>
      <c r="V173" s="4569"/>
      <c r="W173" s="4569"/>
      <c r="X173" s="4569"/>
      <c r="Y173" s="4569"/>
      <c r="Z173" s="1377"/>
    </row>
    <row r="174" spans="1:26" ht="12" hidden="1" outlineLevel="1">
      <c r="A174" s="4569" t="s">
        <v>1894</v>
      </c>
      <c r="B174" s="4569"/>
      <c r="C174" s="4569"/>
      <c r="D174" s="4569"/>
      <c r="E174" s="4569"/>
      <c r="F174" s="4569"/>
      <c r="G174" s="4569"/>
      <c r="H174" s="4569"/>
      <c r="I174" s="4569"/>
      <c r="J174" s="4569"/>
      <c r="K174" s="4569"/>
      <c r="L174" s="4569"/>
      <c r="M174" s="4569"/>
      <c r="N174" s="4569"/>
      <c r="O174" s="4569"/>
      <c r="P174" s="4569"/>
      <c r="Q174" s="4569"/>
      <c r="R174" s="4569"/>
      <c r="S174" s="4569"/>
      <c r="T174" s="4569"/>
      <c r="U174" s="4569"/>
      <c r="V174" s="4569"/>
      <c r="W174" s="4569"/>
      <c r="X174" s="4569"/>
      <c r="Y174" s="4569"/>
      <c r="Z174" s="1379"/>
    </row>
    <row r="175" spans="1:26" ht="12" hidden="1" outlineLevel="1">
      <c r="A175" s="4569" t="s">
        <v>1895</v>
      </c>
      <c r="B175" s="4569"/>
      <c r="C175" s="4569"/>
      <c r="D175" s="4569"/>
      <c r="E175" s="4569"/>
      <c r="F175" s="4569"/>
      <c r="G175" s="4569"/>
      <c r="H175" s="4569"/>
      <c r="I175" s="4569"/>
      <c r="J175" s="4569"/>
      <c r="K175" s="4569"/>
      <c r="L175" s="4569"/>
      <c r="M175" s="4569"/>
      <c r="N175" s="4569"/>
      <c r="O175" s="4569"/>
      <c r="P175" s="4569"/>
      <c r="Q175" s="4569"/>
      <c r="R175" s="4569"/>
      <c r="S175" s="4569"/>
      <c r="T175" s="4569"/>
      <c r="U175" s="4569"/>
      <c r="V175" s="4569"/>
      <c r="W175" s="4569"/>
      <c r="X175" s="4569"/>
      <c r="Y175" s="4569"/>
      <c r="Z175" s="1379"/>
    </row>
    <row r="176" spans="1:26" ht="21.75" hidden="1" customHeight="1" outlineLevel="1">
      <c r="A176" s="4570" t="s">
        <v>1632</v>
      </c>
      <c r="B176" s="4570"/>
      <c r="C176" s="4570"/>
      <c r="D176" s="4570"/>
      <c r="E176" s="4570"/>
      <c r="F176" s="4570"/>
      <c r="G176" s="4570"/>
      <c r="H176" s="4570"/>
      <c r="I176" s="4570"/>
      <c r="J176" s="4570"/>
      <c r="K176" s="4570"/>
      <c r="L176" s="4570"/>
      <c r="M176" s="4570"/>
      <c r="N176" s="4570"/>
      <c r="O176" s="4570"/>
      <c r="P176" s="4570"/>
      <c r="Q176" s="4570"/>
      <c r="R176" s="4570"/>
      <c r="S176" s="4570"/>
      <c r="T176" s="4570"/>
      <c r="U176" s="4570"/>
      <c r="V176" s="4570"/>
      <c r="W176" s="4570"/>
      <c r="X176" s="4570"/>
      <c r="Y176" s="4570"/>
      <c r="Z176" s="1379"/>
    </row>
    <row r="177" spans="1:256" ht="12" hidden="1" outlineLevel="1">
      <c r="A177" s="4569" t="s">
        <v>1896</v>
      </c>
      <c r="B177" s="4569"/>
      <c r="C177" s="4569"/>
      <c r="D177" s="4569"/>
      <c r="E177" s="4569"/>
      <c r="F177" s="4569"/>
      <c r="G177" s="4569"/>
      <c r="H177" s="4569"/>
      <c r="I177" s="4569"/>
      <c r="J177" s="4569"/>
      <c r="K177" s="4569"/>
      <c r="L177" s="4569"/>
      <c r="M177" s="4569"/>
      <c r="N177" s="4569"/>
      <c r="O177" s="4569"/>
      <c r="P177" s="4569"/>
      <c r="Q177" s="4569"/>
      <c r="R177" s="4569"/>
      <c r="S177" s="4569"/>
      <c r="T177" s="4569"/>
      <c r="U177" s="4569"/>
      <c r="V177" s="4569"/>
      <c r="W177" s="4569"/>
      <c r="X177" s="4569"/>
      <c r="Y177" s="4569"/>
      <c r="Z177" s="1379"/>
    </row>
    <row r="178" spans="1:256" s="1378" customFormat="1" ht="12" hidden="1" outlineLevel="1">
      <c r="A178" s="4569" t="s">
        <v>1897</v>
      </c>
      <c r="B178" s="4569"/>
      <c r="C178" s="4569"/>
      <c r="D178" s="4569"/>
      <c r="E178" s="4569"/>
      <c r="F178" s="4569"/>
      <c r="G178" s="4569"/>
      <c r="H178" s="4569"/>
      <c r="I178" s="4569"/>
      <c r="J178" s="4569"/>
      <c r="K178" s="4569"/>
      <c r="L178" s="4569"/>
      <c r="M178" s="4569"/>
      <c r="N178" s="4569"/>
      <c r="O178" s="4569"/>
      <c r="P178" s="4569"/>
      <c r="Q178" s="4569"/>
      <c r="R178" s="4569"/>
      <c r="S178" s="4569"/>
      <c r="T178" s="4569"/>
      <c r="U178" s="4569"/>
      <c r="V178" s="4569"/>
      <c r="W178" s="4569"/>
      <c r="X178" s="4569"/>
      <c r="Y178" s="4569"/>
      <c r="Z178" s="1379"/>
      <c r="AA178" s="1377"/>
      <c r="AB178" s="1377"/>
      <c r="AC178" s="1377"/>
      <c r="AD178" s="1377"/>
      <c r="AE178" s="1377"/>
      <c r="AF178" s="1377"/>
      <c r="AG178" s="1377"/>
      <c r="AH178" s="1377"/>
      <c r="AI178" s="1377"/>
      <c r="AJ178" s="1377"/>
      <c r="AK178" s="1377"/>
      <c r="AL178" s="1377"/>
      <c r="AM178" s="1377"/>
      <c r="AN178" s="1377"/>
      <c r="AO178" s="1377"/>
      <c r="AP178" s="1377"/>
      <c r="AQ178" s="4571"/>
      <c r="AR178" s="4571"/>
      <c r="AS178" s="4571"/>
      <c r="AT178" s="4571"/>
      <c r="AU178" s="4571"/>
      <c r="AV178" s="4571"/>
      <c r="AW178" s="4571"/>
      <c r="AX178" s="4571"/>
      <c r="AY178" s="4571"/>
      <c r="AZ178" s="4571"/>
      <c r="BA178" s="4571"/>
      <c r="BB178" s="4571"/>
      <c r="BC178" s="4571"/>
      <c r="BD178" s="4571"/>
      <c r="BE178" s="4571"/>
      <c r="BF178" s="4571"/>
      <c r="BG178" s="4571"/>
      <c r="BH178" s="4571"/>
      <c r="BI178" s="4571"/>
      <c r="BJ178" s="4571"/>
      <c r="BK178" s="4571"/>
      <c r="BL178" s="4571"/>
      <c r="BM178" s="4571"/>
      <c r="BN178" s="4571"/>
      <c r="BO178" s="4571"/>
      <c r="BP178" s="4571"/>
      <c r="BQ178" s="4571"/>
      <c r="BR178" s="4571"/>
      <c r="BS178" s="4571"/>
      <c r="BT178" s="4571"/>
      <c r="BU178" s="4571"/>
      <c r="BV178" s="4571"/>
      <c r="BW178" s="4571"/>
      <c r="BX178" s="4571"/>
      <c r="BY178" s="4571"/>
      <c r="BZ178" s="4571"/>
      <c r="CA178" s="4571"/>
      <c r="CB178" s="4571"/>
      <c r="CC178" s="4571"/>
      <c r="CD178" s="4571"/>
      <c r="CE178" s="4571"/>
      <c r="CF178" s="4571"/>
      <c r="CG178" s="4571"/>
      <c r="CH178" s="4571"/>
      <c r="CI178" s="4571"/>
      <c r="CJ178" s="4571"/>
      <c r="CK178" s="4571"/>
      <c r="CL178" s="4571"/>
      <c r="CM178" s="4571"/>
      <c r="CN178" s="4571"/>
      <c r="CO178" s="4571"/>
      <c r="CP178" s="4571"/>
      <c r="CQ178" s="4571"/>
      <c r="CR178" s="4571"/>
      <c r="CS178" s="4571"/>
      <c r="CT178" s="4571"/>
      <c r="CU178" s="4571"/>
      <c r="CV178" s="4571"/>
      <c r="CW178" s="4571"/>
      <c r="CX178" s="4571"/>
      <c r="CY178" s="4571"/>
      <c r="CZ178" s="4571"/>
      <c r="DA178" s="4571"/>
      <c r="DB178" s="4571"/>
      <c r="DC178" s="4571"/>
      <c r="DD178" s="4571"/>
      <c r="DE178" s="4571"/>
      <c r="DF178" s="4571"/>
      <c r="DG178" s="4571"/>
      <c r="DH178" s="4571"/>
      <c r="DI178" s="4571"/>
      <c r="DJ178" s="4571"/>
      <c r="DK178" s="4571"/>
      <c r="DL178" s="4571"/>
      <c r="DM178" s="4571"/>
      <c r="DN178" s="4571"/>
      <c r="DO178" s="4571"/>
      <c r="DP178" s="4571"/>
      <c r="DQ178" s="4571"/>
      <c r="DR178" s="4571"/>
      <c r="DS178" s="4571"/>
      <c r="DT178" s="4571"/>
      <c r="DU178" s="4571"/>
      <c r="DV178" s="4571"/>
      <c r="DW178" s="4571"/>
      <c r="DX178" s="4571"/>
      <c r="DY178" s="4571"/>
      <c r="DZ178" s="4571"/>
      <c r="EA178" s="4571"/>
      <c r="EB178" s="4571"/>
      <c r="EC178" s="4571"/>
      <c r="ED178" s="4571"/>
      <c r="EE178" s="4571"/>
      <c r="EF178" s="4571"/>
      <c r="EG178" s="4571"/>
      <c r="EH178" s="4571"/>
      <c r="EI178" s="4571"/>
      <c r="EJ178" s="4571"/>
      <c r="EK178" s="4571"/>
      <c r="EL178" s="4571"/>
      <c r="EM178" s="4571"/>
      <c r="EN178" s="4571"/>
      <c r="EO178" s="4571"/>
      <c r="EP178" s="4571"/>
      <c r="EQ178" s="4571"/>
      <c r="ER178" s="4571"/>
      <c r="ES178" s="4571"/>
      <c r="ET178" s="4571"/>
      <c r="EU178" s="4571"/>
      <c r="EV178" s="4571"/>
      <c r="EW178" s="4571"/>
      <c r="EX178" s="4571"/>
      <c r="EY178" s="4571"/>
      <c r="EZ178" s="4571"/>
      <c r="FA178" s="4571"/>
      <c r="FB178" s="4571"/>
      <c r="FC178" s="4571"/>
      <c r="FD178" s="4571"/>
      <c r="FE178" s="4571"/>
      <c r="FF178" s="4571"/>
      <c r="FG178" s="4571"/>
      <c r="FH178" s="4571"/>
      <c r="FI178" s="4571"/>
      <c r="FJ178" s="4571"/>
      <c r="FK178" s="4571"/>
      <c r="FL178" s="4571"/>
      <c r="FM178" s="4571"/>
      <c r="FN178" s="4571"/>
      <c r="FO178" s="4571"/>
      <c r="FP178" s="4571"/>
      <c r="FQ178" s="4571"/>
      <c r="FR178" s="4571"/>
      <c r="FS178" s="4571"/>
      <c r="FT178" s="4571"/>
      <c r="FU178" s="4571"/>
      <c r="FV178" s="4571"/>
      <c r="FW178" s="4571"/>
      <c r="FX178" s="4571"/>
      <c r="FY178" s="4571"/>
      <c r="FZ178" s="4571"/>
      <c r="GA178" s="4571"/>
      <c r="GB178" s="4571"/>
      <c r="GC178" s="4571"/>
      <c r="GD178" s="4571"/>
      <c r="GE178" s="4571"/>
      <c r="GF178" s="4571"/>
      <c r="GG178" s="4571"/>
      <c r="GH178" s="4571"/>
      <c r="GI178" s="4571"/>
      <c r="GJ178" s="4571"/>
      <c r="GK178" s="4571"/>
      <c r="GL178" s="4571"/>
      <c r="GM178" s="4571"/>
      <c r="GN178" s="4571"/>
      <c r="GO178" s="4571"/>
      <c r="GP178" s="4571"/>
      <c r="GQ178" s="4571"/>
      <c r="GR178" s="4571"/>
      <c r="GS178" s="4571"/>
      <c r="GT178" s="4571"/>
      <c r="GU178" s="4571"/>
      <c r="GV178" s="4571"/>
      <c r="GW178" s="4571"/>
      <c r="GX178" s="4571"/>
      <c r="GY178" s="4571"/>
      <c r="GZ178" s="4571"/>
      <c r="HA178" s="4571"/>
      <c r="HB178" s="4571"/>
      <c r="HC178" s="4571"/>
      <c r="HD178" s="4571"/>
      <c r="HE178" s="4571"/>
      <c r="HF178" s="4571"/>
      <c r="HG178" s="4571"/>
      <c r="HH178" s="4571"/>
      <c r="HI178" s="4571"/>
      <c r="HJ178" s="4571"/>
      <c r="HK178" s="4571"/>
      <c r="HL178" s="4571"/>
      <c r="HM178" s="4571"/>
      <c r="HN178" s="4571"/>
      <c r="HO178" s="4571"/>
      <c r="HP178" s="4571"/>
      <c r="HQ178" s="4571"/>
      <c r="HR178" s="4571"/>
      <c r="HS178" s="4571"/>
      <c r="HT178" s="4571"/>
      <c r="HU178" s="4571"/>
      <c r="HV178" s="4571"/>
      <c r="HW178" s="4571"/>
      <c r="HX178" s="4571"/>
      <c r="HY178" s="4571"/>
      <c r="HZ178" s="4571"/>
      <c r="IA178" s="4571"/>
      <c r="IB178" s="4571"/>
      <c r="IC178" s="4571"/>
      <c r="ID178" s="4571"/>
      <c r="IE178" s="4571"/>
      <c r="IF178" s="4571"/>
      <c r="IG178" s="4571"/>
      <c r="IH178" s="4571"/>
      <c r="II178" s="4571"/>
      <c r="IJ178" s="4571"/>
      <c r="IK178" s="4571"/>
      <c r="IL178" s="4571"/>
      <c r="IM178" s="4571"/>
      <c r="IN178" s="4571"/>
      <c r="IO178" s="4571"/>
      <c r="IP178" s="4571"/>
      <c r="IQ178" s="4571"/>
      <c r="IR178" s="4571"/>
      <c r="IS178" s="4571"/>
      <c r="IT178" s="4571"/>
      <c r="IU178" s="4571"/>
      <c r="IV178" s="4571"/>
    </row>
    <row r="179" spans="1:256" s="1378" customFormat="1" ht="12" hidden="1" outlineLevel="1">
      <c r="A179" s="4569" t="s">
        <v>1898</v>
      </c>
      <c r="B179" s="4569"/>
      <c r="C179" s="4569"/>
      <c r="D179" s="4569"/>
      <c r="E179" s="4569"/>
      <c r="F179" s="4569"/>
      <c r="G179" s="4569"/>
      <c r="H179" s="4569"/>
      <c r="I179" s="4569"/>
      <c r="J179" s="4569"/>
      <c r="K179" s="4569"/>
      <c r="L179" s="4569"/>
      <c r="M179" s="4569"/>
      <c r="N179" s="4569"/>
      <c r="O179" s="4569"/>
      <c r="P179" s="4569"/>
      <c r="Q179" s="4569"/>
      <c r="R179" s="4569"/>
      <c r="S179" s="4569"/>
      <c r="T179" s="4569"/>
      <c r="U179" s="4569"/>
      <c r="V179" s="4569"/>
      <c r="W179" s="4569"/>
      <c r="X179" s="4569"/>
      <c r="Y179" s="4569"/>
      <c r="Z179" s="1379"/>
      <c r="AA179" s="1377"/>
      <c r="AB179" s="1377"/>
      <c r="AC179" s="1377"/>
      <c r="AD179" s="1377"/>
      <c r="AE179" s="1377"/>
      <c r="AF179" s="1377"/>
      <c r="AG179" s="1377"/>
      <c r="AH179" s="1377"/>
      <c r="AI179" s="1377"/>
      <c r="AJ179" s="1377"/>
      <c r="AK179" s="1377"/>
      <c r="AL179" s="1377"/>
      <c r="AM179" s="1377"/>
      <c r="AN179" s="1377"/>
      <c r="AO179" s="1377"/>
      <c r="AP179" s="1377"/>
      <c r="AQ179" s="4571"/>
      <c r="AR179" s="4571"/>
      <c r="AS179" s="4571"/>
      <c r="AT179" s="4571"/>
      <c r="AU179" s="4571"/>
      <c r="AV179" s="4571"/>
      <c r="AW179" s="4571"/>
      <c r="AX179" s="4571"/>
      <c r="AY179" s="4571"/>
      <c r="AZ179" s="4571"/>
      <c r="BA179" s="4571"/>
      <c r="BB179" s="4571"/>
      <c r="BC179" s="4571"/>
      <c r="BD179" s="4571"/>
      <c r="BE179" s="4571"/>
      <c r="BF179" s="4571"/>
      <c r="BG179" s="4571"/>
      <c r="BH179" s="4571"/>
      <c r="BI179" s="4571"/>
      <c r="BJ179" s="4571"/>
      <c r="BK179" s="4571"/>
      <c r="BL179" s="4571"/>
      <c r="BM179" s="4571"/>
      <c r="BN179" s="4571"/>
      <c r="BO179" s="4571"/>
      <c r="BP179" s="4571"/>
      <c r="BQ179" s="4571"/>
      <c r="BR179" s="4571"/>
      <c r="BS179" s="4571"/>
      <c r="BT179" s="4571"/>
      <c r="BU179" s="4571"/>
      <c r="BV179" s="4571"/>
      <c r="BW179" s="4571"/>
      <c r="BX179" s="4571"/>
      <c r="BY179" s="4571"/>
      <c r="BZ179" s="4571"/>
      <c r="CA179" s="4571"/>
      <c r="CB179" s="4571"/>
      <c r="CC179" s="4571"/>
      <c r="CD179" s="4571"/>
      <c r="CE179" s="4571"/>
      <c r="CF179" s="4571"/>
      <c r="CG179" s="4571"/>
      <c r="CH179" s="4571"/>
      <c r="CI179" s="4571"/>
      <c r="CJ179" s="4571"/>
      <c r="CK179" s="4571"/>
      <c r="CL179" s="4571"/>
      <c r="CM179" s="4571"/>
      <c r="CN179" s="4571"/>
      <c r="CO179" s="4571"/>
      <c r="CP179" s="4571"/>
      <c r="CQ179" s="4571"/>
      <c r="CR179" s="4571"/>
      <c r="CS179" s="4571"/>
      <c r="CT179" s="4571"/>
      <c r="CU179" s="4571"/>
      <c r="CV179" s="4571"/>
      <c r="CW179" s="4571"/>
      <c r="CX179" s="4571"/>
      <c r="CY179" s="4571"/>
      <c r="CZ179" s="4571"/>
      <c r="DA179" s="4571"/>
      <c r="DB179" s="4571"/>
      <c r="DC179" s="4571"/>
      <c r="DD179" s="4571"/>
      <c r="DE179" s="4571"/>
      <c r="DF179" s="4571"/>
      <c r="DG179" s="4571"/>
      <c r="DH179" s="4571"/>
      <c r="DI179" s="4571"/>
      <c r="DJ179" s="4571"/>
      <c r="DK179" s="4571"/>
      <c r="DL179" s="4571"/>
      <c r="DM179" s="4571"/>
      <c r="DN179" s="4571"/>
      <c r="DO179" s="4571"/>
      <c r="DP179" s="4571"/>
      <c r="DQ179" s="4571"/>
      <c r="DR179" s="4571"/>
      <c r="DS179" s="4571"/>
      <c r="DT179" s="4571"/>
      <c r="DU179" s="4571"/>
      <c r="DV179" s="4571"/>
      <c r="DW179" s="4571"/>
      <c r="DX179" s="4571"/>
      <c r="DY179" s="4571"/>
      <c r="DZ179" s="4571"/>
      <c r="EA179" s="4571"/>
      <c r="EB179" s="4571"/>
      <c r="EC179" s="4571"/>
      <c r="ED179" s="4571"/>
      <c r="EE179" s="4571"/>
      <c r="EF179" s="4571"/>
      <c r="EG179" s="4571"/>
      <c r="EH179" s="4571"/>
      <c r="EI179" s="4571"/>
      <c r="EJ179" s="4571"/>
      <c r="EK179" s="4571"/>
      <c r="EL179" s="4571"/>
      <c r="EM179" s="4571"/>
      <c r="EN179" s="4571"/>
      <c r="EO179" s="4571"/>
      <c r="EP179" s="4571"/>
      <c r="EQ179" s="4571"/>
      <c r="ER179" s="4571"/>
      <c r="ES179" s="4571"/>
      <c r="ET179" s="4571"/>
      <c r="EU179" s="4571"/>
      <c r="EV179" s="4571"/>
      <c r="EW179" s="4571"/>
      <c r="EX179" s="4571"/>
      <c r="EY179" s="4571"/>
      <c r="EZ179" s="4571"/>
      <c r="FA179" s="4571"/>
      <c r="FB179" s="4571"/>
      <c r="FC179" s="4571"/>
      <c r="FD179" s="4571"/>
      <c r="FE179" s="4571"/>
      <c r="FF179" s="4571"/>
      <c r="FG179" s="4571"/>
      <c r="FH179" s="4571"/>
      <c r="FI179" s="4571"/>
      <c r="FJ179" s="4571"/>
      <c r="FK179" s="4571"/>
      <c r="FL179" s="4571"/>
      <c r="FM179" s="4571"/>
      <c r="FN179" s="4571"/>
      <c r="FO179" s="4571"/>
      <c r="FP179" s="4571"/>
      <c r="FQ179" s="4571"/>
      <c r="FR179" s="4571"/>
      <c r="FS179" s="4571"/>
      <c r="FT179" s="4571"/>
      <c r="FU179" s="4571"/>
      <c r="FV179" s="4571"/>
      <c r="FW179" s="4571"/>
      <c r="FX179" s="4571"/>
      <c r="FY179" s="4571"/>
      <c r="FZ179" s="4571"/>
      <c r="GA179" s="4571"/>
      <c r="GB179" s="4571"/>
      <c r="GC179" s="4571"/>
      <c r="GD179" s="4571"/>
      <c r="GE179" s="4571"/>
      <c r="GF179" s="4571"/>
      <c r="GG179" s="4571"/>
      <c r="GH179" s="4571"/>
      <c r="GI179" s="4571"/>
      <c r="GJ179" s="4571"/>
      <c r="GK179" s="4571"/>
      <c r="GL179" s="4571"/>
      <c r="GM179" s="4571"/>
      <c r="GN179" s="4571"/>
      <c r="GO179" s="4571"/>
      <c r="GP179" s="4571"/>
      <c r="GQ179" s="4571"/>
      <c r="GR179" s="4571"/>
      <c r="GS179" s="4571"/>
      <c r="GT179" s="4571"/>
      <c r="GU179" s="4571"/>
      <c r="GV179" s="4571"/>
      <c r="GW179" s="4571"/>
      <c r="GX179" s="4571"/>
      <c r="GY179" s="4571"/>
      <c r="GZ179" s="4571"/>
      <c r="HA179" s="4571"/>
      <c r="HB179" s="4571"/>
      <c r="HC179" s="4571"/>
      <c r="HD179" s="4571"/>
      <c r="HE179" s="4571"/>
      <c r="HF179" s="4571"/>
      <c r="HG179" s="4571"/>
      <c r="HH179" s="4571"/>
      <c r="HI179" s="4571"/>
      <c r="HJ179" s="4571"/>
      <c r="HK179" s="4571"/>
      <c r="HL179" s="4571"/>
      <c r="HM179" s="4571"/>
      <c r="HN179" s="4571"/>
      <c r="HO179" s="4571"/>
      <c r="HP179" s="4571"/>
      <c r="HQ179" s="4571"/>
      <c r="HR179" s="4571"/>
      <c r="HS179" s="4571"/>
      <c r="HT179" s="4571"/>
      <c r="HU179" s="4571"/>
      <c r="HV179" s="4571"/>
      <c r="HW179" s="4571"/>
      <c r="HX179" s="4571"/>
      <c r="HY179" s="4571"/>
      <c r="HZ179" s="4571"/>
      <c r="IA179" s="4571"/>
      <c r="IB179" s="4571"/>
      <c r="IC179" s="4571"/>
      <c r="ID179" s="4571"/>
      <c r="IE179" s="4571"/>
      <c r="IF179" s="4571"/>
      <c r="IG179" s="4571"/>
      <c r="IH179" s="4571"/>
      <c r="II179" s="4571"/>
      <c r="IJ179" s="4571"/>
      <c r="IK179" s="4571"/>
      <c r="IL179" s="4571"/>
      <c r="IM179" s="4571"/>
      <c r="IN179" s="4571"/>
      <c r="IO179" s="4571"/>
      <c r="IP179" s="4571"/>
      <c r="IQ179" s="4571"/>
      <c r="IR179" s="4571"/>
      <c r="IS179" s="4571"/>
      <c r="IT179" s="4571"/>
      <c r="IU179" s="4571"/>
      <c r="IV179" s="4571"/>
    </row>
    <row r="180" spans="1:256" s="1378" customFormat="1" ht="12" hidden="1" outlineLevel="1">
      <c r="A180" s="4569" t="s">
        <v>1899</v>
      </c>
      <c r="B180" s="4569"/>
      <c r="C180" s="4569"/>
      <c r="D180" s="4569"/>
      <c r="E180" s="4569"/>
      <c r="F180" s="4569"/>
      <c r="G180" s="4569"/>
      <c r="H180" s="4569"/>
      <c r="I180" s="4569"/>
      <c r="J180" s="4569"/>
      <c r="K180" s="4569"/>
      <c r="L180" s="4569"/>
      <c r="M180" s="4569"/>
      <c r="N180" s="4569"/>
      <c r="O180" s="4569"/>
      <c r="P180" s="4569"/>
      <c r="Q180" s="4569"/>
      <c r="R180" s="4569"/>
      <c r="S180" s="4569"/>
      <c r="T180" s="4569"/>
      <c r="U180" s="4569"/>
      <c r="V180" s="4569"/>
      <c r="W180" s="4569"/>
      <c r="X180" s="4569"/>
      <c r="Y180" s="4569"/>
      <c r="Z180" s="1379"/>
      <c r="AA180" s="1377"/>
      <c r="AB180" s="1377"/>
      <c r="AC180" s="1377"/>
      <c r="AD180" s="1377"/>
      <c r="AE180" s="1377"/>
      <c r="AF180" s="1377"/>
      <c r="AG180" s="1377"/>
      <c r="AH180" s="1377"/>
      <c r="AI180" s="1377"/>
      <c r="AJ180" s="1377"/>
      <c r="AK180" s="1377"/>
      <c r="AL180" s="1377"/>
      <c r="AM180" s="1377"/>
      <c r="AN180" s="1377"/>
      <c r="AO180" s="1377"/>
      <c r="AP180" s="1377"/>
      <c r="AQ180" s="4571"/>
      <c r="AR180" s="4571"/>
      <c r="AS180" s="4571"/>
      <c r="AT180" s="4571"/>
      <c r="AU180" s="4571"/>
      <c r="AV180" s="4571"/>
      <c r="AW180" s="4571"/>
      <c r="AX180" s="4571"/>
      <c r="AY180" s="4571"/>
      <c r="AZ180" s="4571"/>
      <c r="BA180" s="4571"/>
      <c r="BB180" s="4571"/>
      <c r="BC180" s="4571"/>
      <c r="BD180" s="4571"/>
      <c r="BE180" s="4571"/>
      <c r="BF180" s="4571"/>
      <c r="BG180" s="4571"/>
      <c r="BH180" s="4571"/>
      <c r="BI180" s="4571"/>
      <c r="BJ180" s="4571"/>
      <c r="BK180" s="4571"/>
      <c r="BL180" s="4571"/>
      <c r="BM180" s="4571"/>
      <c r="BN180" s="4571"/>
      <c r="BO180" s="4571"/>
      <c r="BP180" s="4571"/>
      <c r="BQ180" s="4571"/>
      <c r="BR180" s="4571"/>
      <c r="BS180" s="4571"/>
      <c r="BT180" s="4571"/>
      <c r="BU180" s="4571"/>
      <c r="BV180" s="4571"/>
      <c r="BW180" s="4571"/>
      <c r="BX180" s="4571"/>
      <c r="BY180" s="4571"/>
      <c r="BZ180" s="4571"/>
      <c r="CA180" s="4571"/>
      <c r="CB180" s="4571"/>
      <c r="CC180" s="4571"/>
      <c r="CD180" s="4571"/>
      <c r="CE180" s="4571"/>
      <c r="CF180" s="4571"/>
      <c r="CG180" s="4571"/>
      <c r="CH180" s="4571"/>
      <c r="CI180" s="4571"/>
      <c r="CJ180" s="4571"/>
      <c r="CK180" s="4571"/>
      <c r="CL180" s="4571"/>
      <c r="CM180" s="4571"/>
      <c r="CN180" s="4571"/>
      <c r="CO180" s="4571"/>
      <c r="CP180" s="4571"/>
      <c r="CQ180" s="4571"/>
      <c r="CR180" s="4571"/>
      <c r="CS180" s="4571"/>
      <c r="CT180" s="4571"/>
      <c r="CU180" s="4571"/>
      <c r="CV180" s="4571"/>
      <c r="CW180" s="4571"/>
      <c r="CX180" s="4571"/>
      <c r="CY180" s="4571"/>
      <c r="CZ180" s="4571"/>
      <c r="DA180" s="4571"/>
      <c r="DB180" s="4571"/>
      <c r="DC180" s="4571"/>
      <c r="DD180" s="4571"/>
      <c r="DE180" s="4571"/>
      <c r="DF180" s="4571"/>
      <c r="DG180" s="4571"/>
      <c r="DH180" s="4571"/>
      <c r="DI180" s="4571"/>
      <c r="DJ180" s="4571"/>
      <c r="DK180" s="4571"/>
      <c r="DL180" s="4571"/>
      <c r="DM180" s="4571"/>
      <c r="DN180" s="4571"/>
      <c r="DO180" s="4571"/>
      <c r="DP180" s="4571"/>
      <c r="DQ180" s="4571"/>
      <c r="DR180" s="4571"/>
      <c r="DS180" s="4571"/>
      <c r="DT180" s="4571"/>
      <c r="DU180" s="4571"/>
      <c r="DV180" s="4571"/>
      <c r="DW180" s="4571"/>
      <c r="DX180" s="4571"/>
      <c r="DY180" s="4571"/>
      <c r="DZ180" s="4571"/>
      <c r="EA180" s="4571"/>
      <c r="EB180" s="4571"/>
      <c r="EC180" s="4571"/>
      <c r="ED180" s="4571"/>
      <c r="EE180" s="4571"/>
      <c r="EF180" s="4571"/>
      <c r="EG180" s="4571"/>
      <c r="EH180" s="4571"/>
      <c r="EI180" s="4571"/>
      <c r="EJ180" s="4571"/>
      <c r="EK180" s="4571"/>
      <c r="EL180" s="4571"/>
      <c r="EM180" s="4571"/>
      <c r="EN180" s="4571"/>
      <c r="EO180" s="4571"/>
      <c r="EP180" s="4571"/>
      <c r="EQ180" s="4571"/>
      <c r="ER180" s="4571"/>
      <c r="ES180" s="4571"/>
      <c r="ET180" s="4571"/>
      <c r="EU180" s="4571"/>
      <c r="EV180" s="4571"/>
      <c r="EW180" s="4571"/>
      <c r="EX180" s="4571"/>
      <c r="EY180" s="4571"/>
      <c r="EZ180" s="4571"/>
      <c r="FA180" s="4571"/>
      <c r="FB180" s="4571"/>
      <c r="FC180" s="4571"/>
      <c r="FD180" s="4571"/>
      <c r="FE180" s="4571"/>
      <c r="FF180" s="4571"/>
      <c r="FG180" s="4571"/>
      <c r="FH180" s="4571"/>
      <c r="FI180" s="4571"/>
      <c r="FJ180" s="4571"/>
      <c r="FK180" s="4571"/>
      <c r="FL180" s="4571"/>
      <c r="FM180" s="4571"/>
      <c r="FN180" s="4571"/>
      <c r="FO180" s="4571"/>
      <c r="FP180" s="4571"/>
      <c r="FQ180" s="4571"/>
      <c r="FR180" s="4571"/>
      <c r="FS180" s="4571"/>
      <c r="FT180" s="4571"/>
      <c r="FU180" s="4571"/>
      <c r="FV180" s="4571"/>
      <c r="FW180" s="4571"/>
      <c r="FX180" s="4571"/>
      <c r="FY180" s="4571"/>
      <c r="FZ180" s="4571"/>
      <c r="GA180" s="4571"/>
      <c r="GB180" s="4571"/>
      <c r="GC180" s="4571"/>
      <c r="GD180" s="4571"/>
      <c r="GE180" s="4571"/>
      <c r="GF180" s="4571"/>
      <c r="GG180" s="4571"/>
      <c r="GH180" s="4571"/>
      <c r="GI180" s="4571"/>
      <c r="GJ180" s="4571"/>
      <c r="GK180" s="4571"/>
      <c r="GL180" s="4571"/>
      <c r="GM180" s="4571"/>
      <c r="GN180" s="4571"/>
      <c r="GO180" s="4571"/>
      <c r="GP180" s="4571"/>
      <c r="GQ180" s="4571"/>
      <c r="GR180" s="4571"/>
      <c r="GS180" s="4571"/>
      <c r="GT180" s="4571"/>
      <c r="GU180" s="4571"/>
      <c r="GV180" s="4571"/>
      <c r="GW180" s="4571"/>
      <c r="GX180" s="4571"/>
      <c r="GY180" s="4571"/>
      <c r="GZ180" s="4571"/>
      <c r="HA180" s="4571"/>
      <c r="HB180" s="4571"/>
      <c r="HC180" s="4571"/>
      <c r="HD180" s="4571"/>
      <c r="HE180" s="4571"/>
      <c r="HF180" s="4571"/>
      <c r="HG180" s="4571"/>
      <c r="HH180" s="4571"/>
      <c r="HI180" s="4571"/>
      <c r="HJ180" s="4571"/>
      <c r="HK180" s="4571"/>
      <c r="HL180" s="4571"/>
      <c r="HM180" s="4571"/>
      <c r="HN180" s="4571"/>
      <c r="HO180" s="4571"/>
      <c r="HP180" s="4571"/>
      <c r="HQ180" s="4571"/>
      <c r="HR180" s="4571"/>
      <c r="HS180" s="4571"/>
      <c r="HT180" s="4571"/>
      <c r="HU180" s="4571"/>
      <c r="HV180" s="4571"/>
      <c r="HW180" s="4571"/>
      <c r="HX180" s="4571"/>
      <c r="HY180" s="4571"/>
      <c r="HZ180" s="4571"/>
      <c r="IA180" s="4571"/>
      <c r="IB180" s="4571"/>
      <c r="IC180" s="4571"/>
      <c r="ID180" s="4571"/>
      <c r="IE180" s="4571"/>
      <c r="IF180" s="4571"/>
      <c r="IG180" s="4571"/>
      <c r="IH180" s="4571"/>
      <c r="II180" s="4571"/>
      <c r="IJ180" s="4571"/>
      <c r="IK180" s="4571"/>
      <c r="IL180" s="4571"/>
      <c r="IM180" s="4571"/>
      <c r="IN180" s="4571"/>
      <c r="IO180" s="4571"/>
      <c r="IP180" s="4571"/>
      <c r="IQ180" s="4571"/>
      <c r="IR180" s="4571"/>
      <c r="IS180" s="4571"/>
      <c r="IT180" s="4571"/>
      <c r="IU180" s="4571"/>
      <c r="IV180" s="4571"/>
    </row>
    <row r="181" spans="1:256" s="1378" customFormat="1" ht="23.25" hidden="1" customHeight="1" outlineLevel="1">
      <c r="A181" s="4570" t="s">
        <v>1633</v>
      </c>
      <c r="B181" s="4570"/>
      <c r="C181" s="4570"/>
      <c r="D181" s="4570"/>
      <c r="E181" s="4570"/>
      <c r="F181" s="4570"/>
      <c r="G181" s="4570"/>
      <c r="H181" s="4570"/>
      <c r="I181" s="4570"/>
      <c r="J181" s="4570"/>
      <c r="K181" s="4570"/>
      <c r="L181" s="4570"/>
      <c r="M181" s="4570"/>
      <c r="N181" s="4570"/>
      <c r="O181" s="4570"/>
      <c r="P181" s="4570"/>
      <c r="Q181" s="4570"/>
      <c r="R181" s="4570"/>
      <c r="S181" s="4570"/>
      <c r="T181" s="4570"/>
      <c r="U181" s="4570"/>
      <c r="V181" s="4570"/>
      <c r="W181" s="4570"/>
      <c r="X181" s="4570"/>
      <c r="Y181" s="4570"/>
      <c r="Z181" s="1379"/>
      <c r="AA181" s="1377"/>
      <c r="AB181" s="1377"/>
      <c r="AC181" s="1377"/>
      <c r="AD181" s="1377"/>
      <c r="AE181" s="1377"/>
      <c r="AF181" s="1377"/>
      <c r="AG181" s="1377"/>
      <c r="AH181" s="1377"/>
      <c r="AI181" s="1377"/>
      <c r="AJ181" s="1377"/>
      <c r="AK181" s="1377"/>
      <c r="AL181" s="1377"/>
      <c r="AM181" s="1377"/>
      <c r="AN181" s="1377"/>
      <c r="AO181" s="1377"/>
      <c r="AP181" s="1377"/>
      <c r="AQ181" s="4571"/>
      <c r="AR181" s="4571"/>
      <c r="AS181" s="4571"/>
      <c r="AT181" s="4571"/>
      <c r="AU181" s="4571"/>
      <c r="AV181" s="4571"/>
      <c r="AW181" s="4571"/>
      <c r="AX181" s="4571"/>
      <c r="AY181" s="4571"/>
      <c r="AZ181" s="4571"/>
      <c r="BA181" s="4571"/>
      <c r="BB181" s="4571"/>
      <c r="BC181" s="4571"/>
      <c r="BD181" s="4571"/>
      <c r="BE181" s="4571"/>
      <c r="BF181" s="4571"/>
      <c r="BG181" s="4571"/>
      <c r="BH181" s="4571"/>
      <c r="BI181" s="4571"/>
      <c r="BJ181" s="4571"/>
      <c r="BK181" s="4571"/>
      <c r="BL181" s="4571"/>
      <c r="BM181" s="4571"/>
      <c r="BN181" s="4571"/>
      <c r="BO181" s="4571"/>
      <c r="BP181" s="4571"/>
      <c r="BQ181" s="4571"/>
      <c r="BR181" s="4571"/>
      <c r="BS181" s="4571"/>
      <c r="BT181" s="4571"/>
      <c r="BU181" s="4571"/>
      <c r="BV181" s="4571"/>
      <c r="BW181" s="4571"/>
      <c r="BX181" s="4571"/>
      <c r="BY181" s="4571"/>
      <c r="BZ181" s="4571"/>
      <c r="CA181" s="4571"/>
      <c r="CB181" s="4571"/>
      <c r="CC181" s="4571"/>
      <c r="CD181" s="4571"/>
      <c r="CE181" s="4571"/>
      <c r="CF181" s="4571"/>
      <c r="CG181" s="4571"/>
      <c r="CH181" s="4571"/>
      <c r="CI181" s="4571"/>
      <c r="CJ181" s="4571"/>
      <c r="CK181" s="4571"/>
      <c r="CL181" s="4571"/>
      <c r="CM181" s="4571"/>
      <c r="CN181" s="4571"/>
      <c r="CO181" s="4571"/>
      <c r="CP181" s="4571"/>
      <c r="CQ181" s="4571"/>
      <c r="CR181" s="4571"/>
      <c r="CS181" s="4571"/>
      <c r="CT181" s="4571"/>
      <c r="CU181" s="4571"/>
      <c r="CV181" s="4571"/>
      <c r="CW181" s="4571"/>
      <c r="CX181" s="4571"/>
      <c r="CY181" s="4571"/>
      <c r="CZ181" s="4571"/>
      <c r="DA181" s="4571"/>
      <c r="DB181" s="4571"/>
      <c r="DC181" s="4571"/>
      <c r="DD181" s="4571"/>
      <c r="DE181" s="4571"/>
      <c r="DF181" s="4571"/>
      <c r="DG181" s="4571"/>
      <c r="DH181" s="4571"/>
      <c r="DI181" s="4571"/>
      <c r="DJ181" s="4571"/>
      <c r="DK181" s="4571"/>
      <c r="DL181" s="4571"/>
      <c r="DM181" s="4571"/>
      <c r="DN181" s="4571"/>
      <c r="DO181" s="4571"/>
      <c r="DP181" s="4571"/>
      <c r="DQ181" s="4571"/>
      <c r="DR181" s="4571"/>
      <c r="DS181" s="4571"/>
      <c r="DT181" s="4571"/>
      <c r="DU181" s="4571"/>
      <c r="DV181" s="4571"/>
      <c r="DW181" s="4571"/>
      <c r="DX181" s="4571"/>
      <c r="DY181" s="4571"/>
      <c r="DZ181" s="4571"/>
      <c r="EA181" s="4571"/>
      <c r="EB181" s="4571"/>
      <c r="EC181" s="4571"/>
      <c r="ED181" s="4571"/>
      <c r="EE181" s="4571"/>
      <c r="EF181" s="4571"/>
      <c r="EG181" s="4571"/>
      <c r="EH181" s="4571"/>
      <c r="EI181" s="4571"/>
      <c r="EJ181" s="4571"/>
      <c r="EK181" s="4571"/>
      <c r="EL181" s="4571"/>
      <c r="EM181" s="4571"/>
      <c r="EN181" s="4571"/>
      <c r="EO181" s="4571"/>
      <c r="EP181" s="4571"/>
      <c r="EQ181" s="4571"/>
      <c r="ER181" s="4571"/>
      <c r="ES181" s="4571"/>
      <c r="ET181" s="4571"/>
      <c r="EU181" s="4571"/>
      <c r="EV181" s="4571"/>
      <c r="EW181" s="4571"/>
      <c r="EX181" s="4571"/>
      <c r="EY181" s="4571"/>
      <c r="EZ181" s="4571"/>
      <c r="FA181" s="4571"/>
      <c r="FB181" s="4571"/>
      <c r="FC181" s="4571"/>
      <c r="FD181" s="4571"/>
      <c r="FE181" s="4571"/>
      <c r="FF181" s="4571"/>
      <c r="FG181" s="4571"/>
      <c r="FH181" s="4571"/>
      <c r="FI181" s="4571"/>
      <c r="FJ181" s="4571"/>
      <c r="FK181" s="4571"/>
      <c r="FL181" s="4571"/>
      <c r="FM181" s="4571"/>
      <c r="FN181" s="4571"/>
      <c r="FO181" s="4571"/>
      <c r="FP181" s="4571"/>
      <c r="FQ181" s="4571"/>
      <c r="FR181" s="4571"/>
      <c r="FS181" s="4571"/>
      <c r="FT181" s="4571"/>
      <c r="FU181" s="4571"/>
      <c r="FV181" s="4571"/>
      <c r="FW181" s="4571"/>
      <c r="FX181" s="4571"/>
      <c r="FY181" s="4571"/>
      <c r="FZ181" s="4571"/>
      <c r="GA181" s="4571"/>
      <c r="GB181" s="4571"/>
      <c r="GC181" s="4571"/>
      <c r="GD181" s="4571"/>
      <c r="GE181" s="4571"/>
      <c r="GF181" s="4571"/>
      <c r="GG181" s="4571"/>
      <c r="GH181" s="4571"/>
      <c r="GI181" s="4571"/>
      <c r="GJ181" s="4571"/>
      <c r="GK181" s="4571"/>
      <c r="GL181" s="4571"/>
      <c r="GM181" s="4571"/>
      <c r="GN181" s="4571"/>
      <c r="GO181" s="4571"/>
      <c r="GP181" s="4571"/>
      <c r="GQ181" s="4571"/>
      <c r="GR181" s="4571"/>
      <c r="GS181" s="4571"/>
      <c r="GT181" s="4571"/>
      <c r="GU181" s="4571"/>
      <c r="GV181" s="4571"/>
      <c r="GW181" s="4571"/>
      <c r="GX181" s="4571"/>
      <c r="GY181" s="4571"/>
      <c r="GZ181" s="4571"/>
      <c r="HA181" s="4571"/>
      <c r="HB181" s="4571"/>
      <c r="HC181" s="4571"/>
      <c r="HD181" s="4571"/>
      <c r="HE181" s="4571"/>
      <c r="HF181" s="4571"/>
      <c r="HG181" s="4571"/>
      <c r="HH181" s="4571"/>
      <c r="HI181" s="4571"/>
      <c r="HJ181" s="4571"/>
      <c r="HK181" s="4571"/>
      <c r="HL181" s="4571"/>
      <c r="HM181" s="4571"/>
      <c r="HN181" s="4571"/>
      <c r="HO181" s="4571"/>
      <c r="HP181" s="4571"/>
      <c r="HQ181" s="4571"/>
      <c r="HR181" s="4571"/>
      <c r="HS181" s="4571"/>
      <c r="HT181" s="4571"/>
      <c r="HU181" s="4571"/>
      <c r="HV181" s="4571"/>
      <c r="HW181" s="4571"/>
      <c r="HX181" s="4571"/>
      <c r="HY181" s="4571"/>
      <c r="HZ181" s="4571"/>
      <c r="IA181" s="4571"/>
      <c r="IB181" s="4571"/>
      <c r="IC181" s="4571"/>
      <c r="ID181" s="4571"/>
      <c r="IE181" s="4571"/>
      <c r="IF181" s="4571"/>
      <c r="IG181" s="4571"/>
      <c r="IH181" s="4571"/>
      <c r="II181" s="4571"/>
      <c r="IJ181" s="4571"/>
      <c r="IK181" s="4571"/>
      <c r="IL181" s="4571"/>
      <c r="IM181" s="4571"/>
      <c r="IN181" s="4571"/>
      <c r="IO181" s="4571"/>
      <c r="IP181" s="4571"/>
      <c r="IQ181" s="4571"/>
      <c r="IR181" s="4571"/>
      <c r="IS181" s="4571"/>
      <c r="IT181" s="4571"/>
      <c r="IU181" s="4571"/>
      <c r="IV181" s="4571"/>
    </row>
    <row r="182" spans="1:256" s="1378" customFormat="1" ht="12" hidden="1" outlineLevel="1">
      <c r="A182" s="4569" t="s">
        <v>1900</v>
      </c>
      <c r="B182" s="4569"/>
      <c r="C182" s="4569"/>
      <c r="D182" s="4569"/>
      <c r="E182" s="4569"/>
      <c r="F182" s="4569"/>
      <c r="G182" s="4569"/>
      <c r="H182" s="4569"/>
      <c r="I182" s="4569"/>
      <c r="J182" s="4569"/>
      <c r="K182" s="4569"/>
      <c r="L182" s="4569"/>
      <c r="M182" s="4569"/>
      <c r="N182" s="4569"/>
      <c r="O182" s="4569"/>
      <c r="P182" s="4569"/>
      <c r="Q182" s="4569"/>
      <c r="R182" s="4569"/>
      <c r="S182" s="4569"/>
      <c r="T182" s="4569"/>
      <c r="U182" s="4569"/>
      <c r="V182" s="4569"/>
      <c r="W182" s="4569"/>
      <c r="X182" s="4569"/>
      <c r="Y182" s="4569"/>
      <c r="Z182" s="1376"/>
      <c r="AA182" s="1376"/>
      <c r="AB182" s="1376"/>
      <c r="AC182" s="1376"/>
      <c r="AD182" s="1376"/>
      <c r="AE182" s="1376"/>
      <c r="AF182" s="1376"/>
      <c r="AG182" s="1376"/>
      <c r="AH182" s="1376"/>
      <c r="AI182" s="1376"/>
      <c r="AJ182" s="1376"/>
      <c r="AK182" s="1376"/>
      <c r="AL182" s="1376"/>
      <c r="AM182" s="1376"/>
      <c r="AN182" s="1376"/>
      <c r="AO182" s="1376"/>
      <c r="AP182" s="1376"/>
      <c r="AQ182" s="1376"/>
      <c r="AR182" s="1376"/>
      <c r="AS182" s="1376"/>
      <c r="AT182" s="1376"/>
      <c r="AU182" s="1376"/>
      <c r="AV182" s="1376"/>
      <c r="AW182" s="1376"/>
      <c r="AX182" s="1376"/>
      <c r="AY182" s="1376"/>
      <c r="AZ182" s="1376"/>
      <c r="BA182" s="1376"/>
      <c r="BB182" s="1376"/>
      <c r="BC182" s="1376"/>
      <c r="BD182" s="1376"/>
      <c r="BE182" s="1376"/>
      <c r="BF182" s="1376"/>
      <c r="BG182" s="1376"/>
      <c r="BH182" s="1376"/>
      <c r="BI182" s="1376"/>
      <c r="BJ182" s="1376"/>
      <c r="BK182" s="1376"/>
      <c r="BL182" s="4571"/>
      <c r="BM182" s="4571"/>
      <c r="BN182" s="4571"/>
      <c r="BO182" s="4571"/>
      <c r="BP182" s="4571"/>
      <c r="BQ182" s="4571"/>
      <c r="BR182" s="4571"/>
      <c r="BS182" s="4571"/>
      <c r="BT182" s="4571"/>
      <c r="BU182" s="4571"/>
      <c r="BV182" s="4571"/>
      <c r="BW182" s="4571"/>
      <c r="BX182" s="4571"/>
      <c r="BY182" s="4571"/>
      <c r="BZ182" s="4571"/>
      <c r="CA182" s="4571"/>
      <c r="CB182" s="4571"/>
      <c r="CC182" s="4571"/>
      <c r="CD182" s="4571"/>
      <c r="CE182" s="4571"/>
      <c r="CF182" s="4571"/>
      <c r="CG182" s="4571"/>
      <c r="CH182" s="4571"/>
      <c r="CI182" s="4571"/>
      <c r="CJ182" s="4571"/>
      <c r="CK182" s="4571"/>
      <c r="CL182" s="4571"/>
      <c r="CM182" s="4571"/>
      <c r="CN182" s="4571"/>
      <c r="CO182" s="4571"/>
      <c r="CP182" s="4571"/>
      <c r="CQ182" s="4571"/>
      <c r="CR182" s="4571"/>
      <c r="CS182" s="4571"/>
      <c r="CT182" s="4571"/>
      <c r="CU182" s="4571"/>
      <c r="CV182" s="4571"/>
      <c r="CW182" s="4571"/>
      <c r="CX182" s="4571"/>
      <c r="CY182" s="4571"/>
      <c r="CZ182" s="4571"/>
      <c r="DA182" s="4571"/>
      <c r="DB182" s="4571"/>
      <c r="DC182" s="4571"/>
      <c r="DD182" s="4571"/>
      <c r="DE182" s="4571"/>
      <c r="DF182" s="4571"/>
      <c r="DG182" s="4571"/>
      <c r="DH182" s="4571"/>
      <c r="DI182" s="4571"/>
      <c r="DJ182" s="4571"/>
      <c r="DK182" s="4571"/>
      <c r="DL182" s="4571"/>
      <c r="DM182" s="4571"/>
      <c r="DN182" s="4571"/>
      <c r="DO182" s="4571"/>
      <c r="DP182" s="4571"/>
      <c r="DQ182" s="4571"/>
      <c r="DR182" s="4571"/>
      <c r="DS182" s="4571"/>
      <c r="DT182" s="4571"/>
      <c r="DU182" s="4571"/>
      <c r="DV182" s="4571"/>
      <c r="DW182" s="4571"/>
      <c r="DX182" s="4571"/>
      <c r="DY182" s="4571"/>
      <c r="DZ182" s="4571"/>
      <c r="EA182" s="4571"/>
      <c r="EB182" s="4571"/>
      <c r="EC182" s="4571"/>
      <c r="ED182" s="4571"/>
      <c r="EE182" s="4571"/>
      <c r="EF182" s="4571"/>
      <c r="EG182" s="4571"/>
      <c r="EH182" s="4571"/>
      <c r="EI182" s="4571"/>
      <c r="EJ182" s="4571"/>
      <c r="EK182" s="4571"/>
      <c r="EL182" s="4571"/>
      <c r="EM182" s="4571"/>
      <c r="EN182" s="4571"/>
      <c r="EO182" s="4571"/>
      <c r="EP182" s="4571"/>
      <c r="EQ182" s="4571"/>
      <c r="ER182" s="4571"/>
      <c r="ES182" s="4571"/>
      <c r="ET182" s="4571"/>
      <c r="EU182" s="4571"/>
      <c r="EV182" s="4571"/>
      <c r="EW182" s="4571"/>
      <c r="EX182" s="4571"/>
      <c r="EY182" s="4571"/>
      <c r="EZ182" s="4571"/>
      <c r="FA182" s="4571"/>
      <c r="FB182" s="4571"/>
      <c r="FC182" s="4571"/>
      <c r="FD182" s="4571"/>
      <c r="FE182" s="4571"/>
      <c r="FF182" s="4571"/>
      <c r="FG182" s="4571"/>
      <c r="FH182" s="4571"/>
      <c r="FI182" s="4571"/>
      <c r="FJ182" s="4571"/>
      <c r="FK182" s="4571"/>
      <c r="FL182" s="4571"/>
      <c r="FM182" s="4571"/>
      <c r="FN182" s="4571"/>
      <c r="FO182" s="4571"/>
      <c r="FP182" s="4571"/>
      <c r="FQ182" s="4571"/>
      <c r="FR182" s="4571"/>
      <c r="FS182" s="4571"/>
      <c r="FT182" s="4571"/>
      <c r="FU182" s="4571"/>
      <c r="FV182" s="4571"/>
      <c r="FW182" s="4571"/>
      <c r="FX182" s="4571"/>
      <c r="FY182" s="4571"/>
      <c r="FZ182" s="4571"/>
      <c r="GA182" s="4571"/>
      <c r="GB182" s="4571"/>
      <c r="GC182" s="4571"/>
      <c r="GD182" s="4571"/>
      <c r="GE182" s="4571"/>
      <c r="GF182" s="4571"/>
      <c r="GG182" s="4571"/>
      <c r="GH182" s="4571"/>
      <c r="GI182" s="4571"/>
      <c r="GJ182" s="4571"/>
      <c r="GK182" s="4571"/>
      <c r="GL182" s="4571"/>
      <c r="GM182" s="4571"/>
      <c r="GN182" s="4571"/>
      <c r="GO182" s="4571"/>
      <c r="GP182" s="4571"/>
      <c r="GQ182" s="4571"/>
      <c r="GR182" s="4571"/>
      <c r="GS182" s="4571"/>
      <c r="GT182" s="4571"/>
      <c r="GU182" s="4571"/>
      <c r="GV182" s="4571"/>
      <c r="GW182" s="4571"/>
      <c r="GX182" s="4571"/>
      <c r="GY182" s="4571"/>
      <c r="GZ182" s="4571"/>
      <c r="HA182" s="4571"/>
      <c r="HB182" s="4571"/>
      <c r="HC182" s="4571"/>
      <c r="HD182" s="4571"/>
      <c r="HE182" s="4571"/>
      <c r="HF182" s="4571"/>
      <c r="HG182" s="4571"/>
      <c r="HH182" s="4571"/>
      <c r="HI182" s="4571"/>
      <c r="HJ182" s="4571"/>
      <c r="HK182" s="4571"/>
      <c r="HL182" s="4571"/>
      <c r="HM182" s="4571"/>
      <c r="HN182" s="4571"/>
      <c r="HO182" s="4571"/>
      <c r="HP182" s="4571"/>
      <c r="HQ182" s="4571"/>
      <c r="HR182" s="4571"/>
      <c r="HS182" s="4571"/>
      <c r="HT182" s="4571"/>
      <c r="HU182" s="4571"/>
      <c r="HV182" s="4571"/>
      <c r="HW182" s="4571"/>
      <c r="HX182" s="4571"/>
      <c r="HY182" s="4571"/>
      <c r="HZ182" s="4571"/>
      <c r="IA182" s="4571"/>
      <c r="IB182" s="4571"/>
      <c r="IC182" s="4571"/>
      <c r="ID182" s="4571"/>
      <c r="IE182" s="4571"/>
      <c r="IF182" s="4571"/>
      <c r="IG182" s="4571"/>
      <c r="IH182" s="4571"/>
      <c r="II182" s="4571"/>
      <c r="IJ182" s="4571"/>
      <c r="IK182" s="4571"/>
      <c r="IL182" s="4571"/>
      <c r="IM182" s="4571"/>
      <c r="IN182" s="4571"/>
      <c r="IO182" s="4571"/>
      <c r="IP182" s="4571"/>
      <c r="IQ182" s="4571"/>
      <c r="IR182" s="4571"/>
      <c r="IS182" s="4571"/>
      <c r="IT182" s="4571"/>
      <c r="IU182" s="4571"/>
      <c r="IV182" s="4571"/>
    </row>
    <row r="183" spans="1:256" ht="12" hidden="1" outlineLevel="1">
      <c r="A183" s="4569" t="s">
        <v>1901</v>
      </c>
      <c r="B183" s="4569"/>
      <c r="C183" s="4569"/>
      <c r="D183" s="4569"/>
      <c r="E183" s="4569"/>
      <c r="F183" s="4569"/>
      <c r="G183" s="4569"/>
      <c r="H183" s="4569"/>
      <c r="I183" s="4569"/>
      <c r="J183" s="4569"/>
      <c r="K183" s="4569"/>
      <c r="L183" s="4569"/>
      <c r="M183" s="4569"/>
      <c r="N183" s="4569"/>
      <c r="O183" s="4569"/>
      <c r="P183" s="4569"/>
      <c r="Q183" s="4569"/>
      <c r="R183" s="4569"/>
      <c r="S183" s="4569"/>
      <c r="T183" s="4569"/>
      <c r="U183" s="4569"/>
      <c r="V183" s="4569"/>
      <c r="W183" s="4569"/>
      <c r="X183" s="4569"/>
      <c r="Y183" s="4569"/>
      <c r="Z183" s="1376"/>
      <c r="AA183" s="1376"/>
      <c r="AB183" s="1376"/>
      <c r="AC183" s="1376"/>
      <c r="AD183" s="1376"/>
      <c r="AE183" s="1376"/>
      <c r="AF183" s="1376"/>
      <c r="AG183" s="1376"/>
      <c r="AH183" s="1376"/>
      <c r="AI183" s="1376"/>
      <c r="AJ183" s="1376"/>
      <c r="AK183" s="1376"/>
      <c r="AL183" s="1376"/>
      <c r="AM183" s="1376"/>
      <c r="AN183" s="1376"/>
      <c r="AO183" s="1376"/>
      <c r="AP183" s="1376"/>
      <c r="AQ183" s="1376"/>
      <c r="AR183" s="1376"/>
      <c r="AS183" s="1376"/>
      <c r="AT183" s="1376"/>
      <c r="AU183" s="1376"/>
      <c r="AV183" s="1376"/>
      <c r="AW183" s="1376"/>
      <c r="AX183" s="1376"/>
      <c r="AY183" s="1377"/>
      <c r="AZ183" s="1377"/>
      <c r="BA183" s="1377"/>
      <c r="BB183" s="1377"/>
      <c r="BC183" s="1377"/>
      <c r="BD183" s="1377"/>
      <c r="BE183" s="1377"/>
      <c r="BF183" s="1377"/>
      <c r="BG183" s="1377"/>
      <c r="BH183" s="1377"/>
      <c r="BI183" s="1377"/>
      <c r="BJ183" s="1377"/>
      <c r="BK183" s="1377"/>
    </row>
    <row r="184" spans="1:256" ht="12" hidden="1" outlineLevel="1">
      <c r="A184" s="4569" t="s">
        <v>1902</v>
      </c>
      <c r="B184" s="4569"/>
      <c r="C184" s="4569"/>
      <c r="D184" s="4569"/>
      <c r="E184" s="4569"/>
      <c r="F184" s="4569"/>
      <c r="G184" s="4569"/>
      <c r="H184" s="4569"/>
      <c r="I184" s="4569"/>
      <c r="J184" s="4569"/>
      <c r="K184" s="4569"/>
      <c r="L184" s="4569"/>
      <c r="M184" s="4569"/>
      <c r="N184" s="4569"/>
      <c r="O184" s="4569"/>
      <c r="P184" s="4569"/>
      <c r="Q184" s="4569"/>
      <c r="R184" s="4569"/>
      <c r="S184" s="4569"/>
      <c r="T184" s="4569"/>
      <c r="U184" s="4569"/>
      <c r="V184" s="4569"/>
      <c r="W184" s="4569"/>
      <c r="X184" s="4569"/>
      <c r="Y184" s="4569"/>
      <c r="Z184" s="1376"/>
      <c r="AA184" s="1376"/>
      <c r="AB184" s="1376"/>
      <c r="AC184" s="1376"/>
      <c r="AD184" s="1376"/>
      <c r="AE184" s="1376"/>
      <c r="AF184" s="1376"/>
      <c r="AG184" s="1376"/>
      <c r="AH184" s="1376"/>
      <c r="AI184" s="1376"/>
      <c r="AJ184" s="1376"/>
      <c r="AK184" s="1376"/>
      <c r="AL184" s="1376"/>
      <c r="AM184" s="1376"/>
      <c r="AN184" s="1376"/>
      <c r="AO184" s="1376"/>
      <c r="AP184" s="1376"/>
      <c r="AQ184" s="1376"/>
      <c r="AR184" s="1376"/>
      <c r="AS184" s="1376"/>
      <c r="AT184" s="1376"/>
      <c r="AU184" s="1376"/>
      <c r="AV184" s="1376"/>
      <c r="AW184" s="1376"/>
      <c r="AX184" s="1376"/>
      <c r="AY184" s="1377"/>
      <c r="AZ184" s="1377"/>
      <c r="BA184" s="1377"/>
      <c r="BB184" s="1377"/>
      <c r="BC184" s="1377"/>
      <c r="BD184" s="1377"/>
      <c r="BE184" s="1377"/>
      <c r="BF184" s="1377"/>
      <c r="BG184" s="1377"/>
      <c r="BH184" s="1377"/>
      <c r="BI184" s="1377"/>
      <c r="BJ184" s="1377"/>
      <c r="BK184" s="1377"/>
    </row>
    <row r="185" spans="1:256" ht="12" hidden="1" outlineLevel="1">
      <c r="A185" s="4569" t="s">
        <v>1903</v>
      </c>
      <c r="B185" s="4569"/>
      <c r="C185" s="4569"/>
      <c r="D185" s="4569"/>
      <c r="E185" s="4569"/>
      <c r="F185" s="4569"/>
      <c r="G185" s="4569"/>
      <c r="H185" s="4569"/>
      <c r="I185" s="4569"/>
      <c r="J185" s="4569"/>
      <c r="K185" s="4569"/>
      <c r="L185" s="4569"/>
      <c r="M185" s="4569"/>
      <c r="N185" s="4569"/>
      <c r="O185" s="4569"/>
      <c r="P185" s="4569"/>
      <c r="Q185" s="4569"/>
      <c r="R185" s="4569"/>
      <c r="S185" s="4569"/>
      <c r="T185" s="4569"/>
      <c r="U185" s="4569"/>
      <c r="V185" s="4569"/>
      <c r="W185" s="4569"/>
      <c r="X185" s="4569"/>
      <c r="Y185" s="4569"/>
      <c r="Z185" s="1376"/>
      <c r="AA185" s="1376"/>
      <c r="AB185" s="1376"/>
      <c r="AC185" s="1376"/>
      <c r="AD185" s="1376"/>
      <c r="AE185" s="1376"/>
      <c r="AF185" s="1376"/>
      <c r="AG185" s="1376"/>
      <c r="AH185" s="1376"/>
      <c r="AI185" s="1376"/>
      <c r="AJ185" s="1376"/>
      <c r="AK185" s="1376"/>
      <c r="AL185" s="1376"/>
      <c r="AM185" s="1376"/>
      <c r="AN185" s="1376"/>
      <c r="AO185" s="1376"/>
      <c r="AP185" s="1376"/>
      <c r="AQ185" s="1376"/>
      <c r="AR185" s="1376"/>
      <c r="AS185" s="1376"/>
      <c r="AT185" s="1376"/>
      <c r="AU185" s="1376"/>
      <c r="AV185" s="1376"/>
      <c r="AW185" s="1376"/>
      <c r="AX185" s="1376"/>
    </row>
    <row r="186" spans="1:256" ht="12" hidden="1" outlineLevel="1">
      <c r="A186" s="4569" t="s">
        <v>1904</v>
      </c>
      <c r="B186" s="4569"/>
      <c r="C186" s="4569"/>
      <c r="D186" s="4569"/>
      <c r="E186" s="4569"/>
      <c r="F186" s="4569"/>
      <c r="G186" s="4569"/>
      <c r="H186" s="4569"/>
      <c r="I186" s="4569"/>
      <c r="J186" s="4569"/>
      <c r="K186" s="4569"/>
      <c r="L186" s="4569"/>
      <c r="M186" s="4569"/>
      <c r="N186" s="4569"/>
      <c r="O186" s="4569"/>
      <c r="P186" s="4569"/>
      <c r="Q186" s="4569"/>
      <c r="R186" s="4569"/>
      <c r="S186" s="4569"/>
      <c r="T186" s="4569"/>
      <c r="U186" s="4569"/>
      <c r="V186" s="4569"/>
      <c r="W186" s="4569"/>
      <c r="X186" s="4569"/>
      <c r="Y186" s="4569"/>
      <c r="Z186" s="1376"/>
      <c r="AA186" s="1376"/>
      <c r="AB186" s="1376"/>
      <c r="AC186" s="1376"/>
      <c r="AD186" s="1376"/>
      <c r="AE186" s="1376"/>
      <c r="AF186" s="1376"/>
      <c r="AG186" s="1376"/>
      <c r="AH186" s="1376"/>
      <c r="AI186" s="1376"/>
      <c r="AJ186" s="1376"/>
      <c r="AK186" s="1376"/>
      <c r="AL186" s="1376"/>
      <c r="AM186" s="1376"/>
      <c r="AN186" s="1376"/>
      <c r="AO186" s="1376"/>
      <c r="AP186" s="1376"/>
      <c r="AQ186" s="1376"/>
      <c r="AR186" s="1376"/>
      <c r="AS186" s="1376"/>
      <c r="AT186" s="1376"/>
      <c r="AU186" s="1376"/>
      <c r="AV186" s="1376"/>
      <c r="AW186" s="1376"/>
      <c r="AX186" s="1376"/>
    </row>
    <row r="187" spans="1:256" ht="12" hidden="1" outlineLevel="1">
      <c r="A187" s="4569" t="s">
        <v>1905</v>
      </c>
      <c r="B187" s="4569"/>
      <c r="C187" s="4569"/>
      <c r="D187" s="4569"/>
      <c r="E187" s="4569"/>
      <c r="F187" s="4569"/>
      <c r="G187" s="4569"/>
      <c r="H187" s="4569"/>
      <c r="I187" s="4569"/>
      <c r="J187" s="4569"/>
      <c r="K187" s="4569"/>
      <c r="L187" s="4569"/>
      <c r="M187" s="4569"/>
      <c r="N187" s="4569"/>
      <c r="O187" s="4569"/>
      <c r="P187" s="4569"/>
      <c r="Q187" s="4569"/>
      <c r="R187" s="4569"/>
      <c r="S187" s="4569"/>
      <c r="T187" s="4569"/>
      <c r="U187" s="4569"/>
      <c r="V187" s="4569"/>
      <c r="W187" s="4569"/>
      <c r="X187" s="4569"/>
      <c r="Y187" s="4569"/>
      <c r="Z187" s="1376"/>
      <c r="AA187" s="1376"/>
      <c r="AB187" s="1376"/>
      <c r="AC187" s="1376"/>
      <c r="AD187" s="1376"/>
      <c r="AE187" s="1376"/>
      <c r="AF187" s="1376"/>
      <c r="AG187" s="1376"/>
      <c r="AH187" s="1376"/>
      <c r="AI187" s="1376"/>
      <c r="AJ187" s="1376"/>
      <c r="AK187" s="1376"/>
      <c r="AL187" s="1376"/>
      <c r="AM187" s="1376"/>
      <c r="AN187" s="1376"/>
      <c r="AO187" s="1376"/>
      <c r="AP187" s="1376"/>
      <c r="AQ187" s="1376"/>
      <c r="AR187" s="1376"/>
      <c r="AS187" s="1376"/>
      <c r="AT187" s="1376"/>
      <c r="AU187" s="1376"/>
      <c r="AV187" s="1376"/>
      <c r="AW187" s="1376"/>
      <c r="AX187" s="1376"/>
    </row>
    <row r="188" spans="1:256" ht="12" hidden="1" outlineLevel="1">
      <c r="A188" s="4569" t="s">
        <v>1906</v>
      </c>
      <c r="B188" s="4569"/>
      <c r="C188" s="4569"/>
      <c r="D188" s="4569"/>
      <c r="E188" s="4569"/>
      <c r="F188" s="4569"/>
      <c r="G188" s="4569"/>
      <c r="H188" s="4569"/>
      <c r="I188" s="4569"/>
      <c r="J188" s="4569"/>
      <c r="K188" s="4569"/>
      <c r="L188" s="4569"/>
      <c r="M188" s="4569"/>
      <c r="N188" s="4569"/>
      <c r="O188" s="4569"/>
      <c r="P188" s="4569"/>
      <c r="Q188" s="4569"/>
      <c r="R188" s="4569"/>
      <c r="S188" s="4569"/>
      <c r="T188" s="4569"/>
      <c r="U188" s="4569"/>
      <c r="V188" s="4569"/>
      <c r="W188" s="4569"/>
      <c r="X188" s="4569"/>
      <c r="Y188" s="4569"/>
      <c r="Z188" s="1376"/>
      <c r="AA188" s="1376"/>
      <c r="AB188" s="1376"/>
      <c r="AC188" s="1376"/>
      <c r="AD188" s="1376"/>
      <c r="AE188" s="1376"/>
      <c r="AF188" s="1376"/>
      <c r="AG188" s="1376"/>
      <c r="AH188" s="1376"/>
      <c r="AI188" s="1376"/>
      <c r="AJ188" s="1376"/>
      <c r="AK188" s="1376"/>
      <c r="AL188" s="1376"/>
      <c r="AM188" s="1376"/>
      <c r="AN188" s="1376"/>
      <c r="AO188" s="1376"/>
      <c r="AP188" s="1376"/>
      <c r="AQ188" s="1376"/>
      <c r="AR188" s="1376"/>
      <c r="AS188" s="1376"/>
      <c r="AT188" s="1376"/>
      <c r="AU188" s="1376"/>
      <c r="AV188" s="1376"/>
      <c r="AW188" s="1376"/>
      <c r="AX188" s="1376"/>
    </row>
    <row r="189" spans="1:256" ht="12" hidden="1" outlineLevel="1">
      <c r="A189" s="4569" t="s">
        <v>1907</v>
      </c>
      <c r="B189" s="4569"/>
      <c r="C189" s="4569"/>
      <c r="D189" s="4569"/>
      <c r="E189" s="4569"/>
      <c r="F189" s="4569"/>
      <c r="G189" s="4569"/>
      <c r="H189" s="4569"/>
      <c r="I189" s="4569"/>
      <c r="J189" s="4569"/>
      <c r="K189" s="4569"/>
      <c r="L189" s="4569"/>
      <c r="M189" s="4569"/>
      <c r="N189" s="4569"/>
      <c r="O189" s="4569"/>
      <c r="P189" s="4569"/>
      <c r="Q189" s="4569"/>
      <c r="R189" s="4569"/>
      <c r="S189" s="4569"/>
      <c r="T189" s="4569"/>
      <c r="U189" s="4569"/>
      <c r="V189" s="4569"/>
      <c r="W189" s="4569"/>
      <c r="X189" s="4569"/>
      <c r="Y189" s="4569"/>
      <c r="Z189" s="1376"/>
      <c r="AA189" s="1376"/>
      <c r="AB189" s="1376"/>
      <c r="AC189" s="1376"/>
      <c r="AD189" s="1376"/>
      <c r="AE189" s="1376"/>
      <c r="AF189" s="1376"/>
      <c r="AG189" s="1376"/>
      <c r="AH189" s="1376"/>
      <c r="AI189" s="1376"/>
      <c r="AJ189" s="1376"/>
      <c r="AK189" s="1376"/>
      <c r="AL189" s="1376"/>
      <c r="AM189" s="1376"/>
      <c r="AN189" s="1376"/>
      <c r="AO189" s="1376"/>
      <c r="AP189" s="1376"/>
      <c r="AQ189" s="1376"/>
      <c r="AR189" s="1376"/>
      <c r="AS189" s="1376"/>
      <c r="AT189" s="1376"/>
      <c r="AU189" s="1376"/>
      <c r="AV189" s="1376"/>
      <c r="AW189" s="1376"/>
      <c r="AX189" s="1376"/>
    </row>
    <row r="190" spans="1:256" ht="12" hidden="1" outlineLevel="1">
      <c r="A190" s="4569" t="s">
        <v>1908</v>
      </c>
      <c r="B190" s="4569"/>
      <c r="C190" s="4569"/>
      <c r="D190" s="4569"/>
      <c r="E190" s="4569"/>
      <c r="F190" s="4569"/>
      <c r="G190" s="4569"/>
      <c r="H190" s="4569"/>
      <c r="I190" s="4569"/>
      <c r="J190" s="4569"/>
      <c r="K190" s="4569"/>
      <c r="L190" s="4569"/>
      <c r="M190" s="4569"/>
      <c r="N190" s="4569"/>
      <c r="O190" s="4569"/>
      <c r="P190" s="4569"/>
      <c r="Q190" s="4569"/>
      <c r="R190" s="4569"/>
      <c r="S190" s="4569"/>
      <c r="T190" s="4569"/>
      <c r="U190" s="4569"/>
      <c r="V190" s="4569"/>
      <c r="W190" s="4569"/>
      <c r="X190" s="4569"/>
      <c r="Y190" s="4569"/>
      <c r="Z190" s="1376"/>
      <c r="AA190" s="1376"/>
      <c r="AB190" s="1376"/>
      <c r="AC190" s="1376"/>
      <c r="AD190" s="1376"/>
      <c r="AE190" s="1376"/>
      <c r="AF190" s="1376"/>
      <c r="AG190" s="1376"/>
      <c r="AH190" s="1376"/>
      <c r="AI190" s="1376"/>
      <c r="AJ190" s="1376"/>
      <c r="AK190" s="1376"/>
      <c r="AL190" s="1376"/>
      <c r="AM190" s="1376"/>
      <c r="AN190" s="1376"/>
      <c r="AO190" s="1376"/>
      <c r="AP190" s="1376"/>
      <c r="AQ190" s="1376"/>
      <c r="AR190" s="1376"/>
      <c r="AS190" s="1376"/>
      <c r="AT190" s="1376"/>
      <c r="AU190" s="1376"/>
      <c r="AV190" s="1376"/>
      <c r="AW190" s="1376"/>
      <c r="AX190" s="1376"/>
    </row>
    <row r="191" spans="1:256" ht="12" hidden="1" outlineLevel="1">
      <c r="A191" s="4569" t="s">
        <v>1909</v>
      </c>
      <c r="B191" s="4569"/>
      <c r="C191" s="4569"/>
      <c r="D191" s="4569"/>
      <c r="E191" s="4569"/>
      <c r="F191" s="4569"/>
      <c r="G191" s="4569"/>
      <c r="H191" s="4569"/>
      <c r="I191" s="4569"/>
      <c r="J191" s="4569"/>
      <c r="K191" s="4569"/>
      <c r="L191" s="4569"/>
      <c r="M191" s="4569"/>
      <c r="N191" s="4569"/>
      <c r="O191" s="4569"/>
      <c r="P191" s="4569"/>
      <c r="Q191" s="4569"/>
      <c r="R191" s="4569"/>
      <c r="S191" s="4569"/>
      <c r="T191" s="4569"/>
      <c r="U191" s="4569"/>
      <c r="V191" s="4569"/>
      <c r="W191" s="4569"/>
      <c r="X191" s="4569"/>
      <c r="Y191" s="4569"/>
      <c r="Z191" s="1376"/>
      <c r="AA191" s="1376"/>
      <c r="AB191" s="1376"/>
      <c r="AC191" s="1376"/>
      <c r="AD191" s="1376"/>
      <c r="AE191" s="1376"/>
      <c r="AF191" s="1376"/>
      <c r="AG191" s="1376"/>
      <c r="AH191" s="1376"/>
      <c r="AI191" s="1376"/>
      <c r="AJ191" s="1376"/>
      <c r="AK191" s="1376"/>
      <c r="AL191" s="1376"/>
      <c r="AM191" s="1376"/>
      <c r="AN191" s="1376"/>
      <c r="AO191" s="1376"/>
      <c r="AP191" s="1376"/>
      <c r="AQ191" s="1376"/>
      <c r="AR191" s="1376"/>
      <c r="AS191" s="1376"/>
      <c r="AT191" s="1376"/>
      <c r="AU191" s="1376"/>
      <c r="AV191" s="1376"/>
      <c r="AW191" s="1376"/>
      <c r="AX191" s="1376"/>
    </row>
    <row r="192" spans="1:256" ht="12" hidden="1" outlineLevel="1">
      <c r="A192" s="4569" t="s">
        <v>1910</v>
      </c>
      <c r="B192" s="4569"/>
      <c r="C192" s="4569"/>
      <c r="D192" s="4569"/>
      <c r="E192" s="4569"/>
      <c r="F192" s="4569"/>
      <c r="G192" s="4569"/>
      <c r="H192" s="4569"/>
      <c r="I192" s="4569"/>
      <c r="J192" s="4569"/>
      <c r="K192" s="4569"/>
      <c r="L192" s="4569"/>
      <c r="M192" s="4569"/>
      <c r="N192" s="4569"/>
      <c r="O192" s="4569"/>
      <c r="P192" s="4569"/>
      <c r="Q192" s="4569"/>
      <c r="R192" s="4569"/>
      <c r="S192" s="4569"/>
      <c r="T192" s="4569"/>
      <c r="U192" s="4569"/>
      <c r="V192" s="4569"/>
      <c r="W192" s="4569"/>
      <c r="X192" s="4569"/>
      <c r="Y192" s="4569"/>
      <c r="Z192" s="1376"/>
      <c r="AA192" s="1376"/>
      <c r="AB192" s="1376"/>
      <c r="AC192" s="1376"/>
      <c r="AD192" s="1376"/>
      <c r="AE192" s="1376"/>
      <c r="AF192" s="1376"/>
      <c r="AG192" s="1376"/>
      <c r="AH192" s="1376"/>
      <c r="AI192" s="1376"/>
      <c r="AJ192" s="1376"/>
      <c r="AK192" s="1376"/>
      <c r="AL192" s="1376"/>
      <c r="AM192" s="1376"/>
      <c r="AN192" s="1376"/>
      <c r="AO192" s="1376"/>
      <c r="AP192" s="1376"/>
      <c r="AQ192" s="1376"/>
      <c r="AR192" s="1376"/>
      <c r="AS192" s="1376"/>
      <c r="AT192" s="1376"/>
      <c r="AU192" s="1376"/>
      <c r="AV192" s="1376"/>
      <c r="AW192" s="1376"/>
      <c r="AX192" s="1376"/>
    </row>
    <row r="193" spans="1:50" ht="12" hidden="1" outlineLevel="1">
      <c r="A193" s="4569" t="s">
        <v>1911</v>
      </c>
      <c r="B193" s="4569"/>
      <c r="C193" s="4569"/>
      <c r="D193" s="4569"/>
      <c r="E193" s="4569"/>
      <c r="F193" s="4569"/>
      <c r="G193" s="4569"/>
      <c r="H193" s="4569"/>
      <c r="I193" s="4569"/>
      <c r="J193" s="4569"/>
      <c r="K193" s="4569"/>
      <c r="L193" s="4569"/>
      <c r="M193" s="4569"/>
      <c r="N193" s="4569"/>
      <c r="O193" s="4569"/>
      <c r="P193" s="4569"/>
      <c r="Q193" s="4569"/>
      <c r="R193" s="4569"/>
      <c r="S193" s="4569"/>
      <c r="T193" s="4569"/>
      <c r="U193" s="4569"/>
      <c r="V193" s="4569"/>
      <c r="W193" s="4569"/>
      <c r="X193" s="4569"/>
      <c r="Y193" s="4569"/>
      <c r="Z193" s="1376"/>
      <c r="AA193" s="1376"/>
      <c r="AB193" s="1376"/>
      <c r="AC193" s="1376"/>
      <c r="AD193" s="1376"/>
      <c r="AE193" s="1376"/>
      <c r="AF193" s="1376"/>
      <c r="AG193" s="1376"/>
      <c r="AH193" s="1376"/>
      <c r="AI193" s="1376"/>
      <c r="AJ193" s="1376"/>
      <c r="AK193" s="1376"/>
      <c r="AL193" s="1376"/>
      <c r="AM193" s="1376"/>
      <c r="AN193" s="1376"/>
      <c r="AO193" s="1376"/>
      <c r="AP193" s="1376"/>
      <c r="AQ193" s="1376"/>
      <c r="AR193" s="1376"/>
      <c r="AS193" s="1376"/>
      <c r="AT193" s="1376"/>
      <c r="AU193" s="1376"/>
      <c r="AV193" s="1376"/>
      <c r="AW193" s="1376"/>
      <c r="AX193" s="1376"/>
    </row>
    <row r="194" spans="1:50" ht="12" hidden="1" outlineLevel="1">
      <c r="A194" s="4569" t="s">
        <v>1912</v>
      </c>
      <c r="B194" s="4569"/>
      <c r="C194" s="4569"/>
      <c r="D194" s="4569"/>
      <c r="E194" s="4569"/>
      <c r="F194" s="4569"/>
      <c r="G194" s="4569"/>
      <c r="H194" s="4569"/>
      <c r="I194" s="4569"/>
      <c r="J194" s="4569"/>
      <c r="K194" s="4569"/>
      <c r="L194" s="4569"/>
      <c r="M194" s="4569"/>
      <c r="N194" s="4569"/>
      <c r="O194" s="4569"/>
      <c r="P194" s="4569"/>
      <c r="Q194" s="4569"/>
      <c r="R194" s="4569"/>
      <c r="S194" s="4569"/>
      <c r="T194" s="4569"/>
      <c r="U194" s="4569"/>
      <c r="V194" s="4569"/>
      <c r="W194" s="4569"/>
      <c r="X194" s="4569"/>
      <c r="Y194" s="4569"/>
      <c r="Z194" s="1376"/>
      <c r="AA194" s="1376"/>
      <c r="AB194" s="1376"/>
      <c r="AC194" s="1376"/>
      <c r="AD194" s="1376"/>
      <c r="AE194" s="1376"/>
      <c r="AF194" s="1376"/>
      <c r="AG194" s="1376"/>
      <c r="AH194" s="1376"/>
      <c r="AI194" s="1376"/>
      <c r="AJ194" s="1376"/>
      <c r="AK194" s="1376"/>
      <c r="AL194" s="1376"/>
      <c r="AM194" s="1376"/>
      <c r="AN194" s="1376"/>
      <c r="AO194" s="1376"/>
      <c r="AP194" s="1376"/>
      <c r="AQ194" s="1376"/>
      <c r="AR194" s="1376"/>
      <c r="AS194" s="1376"/>
      <c r="AT194" s="1376"/>
      <c r="AU194" s="1376"/>
      <c r="AV194" s="1376"/>
      <c r="AW194" s="1376"/>
      <c r="AX194" s="1376"/>
    </row>
    <row r="195" spans="1:50" ht="12" hidden="1" outlineLevel="1">
      <c r="A195" s="4569" t="s">
        <v>1913</v>
      </c>
      <c r="B195" s="4569"/>
      <c r="C195" s="4569"/>
      <c r="D195" s="4569"/>
      <c r="E195" s="4569"/>
      <c r="F195" s="4569"/>
      <c r="G195" s="4569"/>
      <c r="H195" s="4569"/>
      <c r="I195" s="4569"/>
      <c r="J195" s="4569"/>
      <c r="K195" s="4569"/>
      <c r="L195" s="4569"/>
      <c r="M195" s="4569"/>
      <c r="N195" s="4569"/>
      <c r="O195" s="4569"/>
      <c r="P195" s="4569"/>
      <c r="Q195" s="4569"/>
      <c r="R195" s="4569"/>
      <c r="S195" s="4569"/>
      <c r="T195" s="4569"/>
      <c r="U195" s="4569"/>
      <c r="V195" s="4569"/>
      <c r="W195" s="4569"/>
      <c r="X195" s="4569"/>
      <c r="Y195" s="4569"/>
      <c r="Z195" s="1376"/>
      <c r="AA195" s="1376"/>
      <c r="AB195" s="1376"/>
      <c r="AC195" s="1376"/>
      <c r="AD195" s="1376"/>
      <c r="AE195" s="1376"/>
      <c r="AF195" s="1376"/>
      <c r="AG195" s="1376"/>
      <c r="AH195" s="1376"/>
      <c r="AI195" s="1376"/>
      <c r="AJ195" s="1376"/>
      <c r="AK195" s="1376"/>
      <c r="AL195" s="1376"/>
      <c r="AM195" s="1376"/>
      <c r="AN195" s="1376"/>
      <c r="AO195" s="1376"/>
      <c r="AP195" s="1376"/>
      <c r="AQ195" s="1376"/>
      <c r="AR195" s="1376"/>
      <c r="AS195" s="1376"/>
      <c r="AT195" s="1376"/>
      <c r="AU195" s="1376"/>
      <c r="AV195" s="1376"/>
      <c r="AW195" s="1376"/>
      <c r="AX195" s="1376"/>
    </row>
    <row r="196" spans="1:50" ht="12" hidden="1" outlineLevel="1">
      <c r="A196" s="4569" t="s">
        <v>1914</v>
      </c>
      <c r="B196" s="4569"/>
      <c r="C196" s="4569"/>
      <c r="D196" s="4569"/>
      <c r="E196" s="4569"/>
      <c r="F196" s="4569"/>
      <c r="G196" s="4569"/>
      <c r="H196" s="4569"/>
      <c r="I196" s="4569"/>
      <c r="J196" s="4569"/>
      <c r="K196" s="4569"/>
      <c r="L196" s="4569"/>
      <c r="M196" s="4569"/>
      <c r="N196" s="4569"/>
      <c r="O196" s="4569"/>
      <c r="P196" s="4569"/>
      <c r="Q196" s="4569"/>
      <c r="R196" s="4569"/>
      <c r="S196" s="4569"/>
      <c r="T196" s="4569"/>
      <c r="U196" s="4569"/>
      <c r="V196" s="4569"/>
      <c r="W196" s="4569"/>
      <c r="X196" s="4569"/>
      <c r="Y196" s="4569"/>
      <c r="Z196" s="1376"/>
      <c r="AA196" s="1376"/>
      <c r="AB196" s="1376"/>
      <c r="AC196" s="1376"/>
      <c r="AD196" s="1376"/>
      <c r="AE196" s="1376"/>
      <c r="AF196" s="1376"/>
      <c r="AG196" s="1376"/>
      <c r="AH196" s="1376"/>
      <c r="AI196" s="1376"/>
      <c r="AJ196" s="1376"/>
      <c r="AK196" s="1376"/>
      <c r="AL196" s="1376"/>
      <c r="AM196" s="1376"/>
      <c r="AN196" s="1376"/>
      <c r="AO196" s="1376"/>
      <c r="AP196" s="1376"/>
      <c r="AQ196" s="1376"/>
      <c r="AR196" s="1376"/>
      <c r="AS196" s="1376"/>
      <c r="AT196" s="1376"/>
      <c r="AU196" s="1376"/>
      <c r="AV196" s="1376"/>
      <c r="AW196" s="1376"/>
      <c r="AX196" s="1376"/>
    </row>
    <row r="197" spans="1:50" ht="12" hidden="1" outlineLevel="1">
      <c r="A197" s="4569" t="s">
        <v>1915</v>
      </c>
      <c r="B197" s="4569"/>
      <c r="C197" s="4569"/>
      <c r="D197" s="4569"/>
      <c r="E197" s="4569"/>
      <c r="F197" s="4569"/>
      <c r="G197" s="4569"/>
      <c r="H197" s="4569"/>
      <c r="I197" s="4569"/>
      <c r="J197" s="4569"/>
      <c r="K197" s="4569"/>
      <c r="L197" s="4569"/>
      <c r="M197" s="4569"/>
      <c r="N197" s="4569"/>
      <c r="O197" s="4569"/>
      <c r="P197" s="4569"/>
      <c r="Q197" s="4569"/>
      <c r="R197" s="4569"/>
      <c r="S197" s="4569"/>
      <c r="T197" s="4569"/>
      <c r="U197" s="4569"/>
      <c r="V197" s="4569"/>
      <c r="W197" s="4569"/>
      <c r="X197" s="4569"/>
      <c r="Y197" s="4569"/>
      <c r="Z197" s="1376"/>
      <c r="AA197" s="1376"/>
      <c r="AB197" s="1376"/>
      <c r="AC197" s="1376"/>
      <c r="AD197" s="1376"/>
      <c r="AE197" s="1376"/>
      <c r="AF197" s="1376"/>
      <c r="AG197" s="1376"/>
      <c r="AH197" s="1376"/>
      <c r="AI197" s="1376"/>
      <c r="AJ197" s="1376"/>
      <c r="AK197" s="1376"/>
      <c r="AL197" s="1376"/>
      <c r="AM197" s="1376"/>
      <c r="AN197" s="1376"/>
      <c r="AO197" s="1376"/>
      <c r="AP197" s="1376"/>
      <c r="AQ197" s="1376"/>
      <c r="AR197" s="1376"/>
      <c r="AS197" s="1376"/>
      <c r="AT197" s="1376"/>
      <c r="AU197" s="1376"/>
      <c r="AV197" s="1376"/>
      <c r="AW197" s="1376"/>
      <c r="AX197" s="1376"/>
    </row>
    <row r="198" spans="1:50" s="1373" customFormat="1" ht="32" customHeight="1" collapsed="1">
      <c r="A198" s="1375" t="s">
        <v>1916</v>
      </c>
      <c r="B198" s="1374"/>
      <c r="C198" s="1374"/>
      <c r="D198" s="1374"/>
      <c r="E198" s="1374"/>
      <c r="F198" s="1374"/>
      <c r="G198" s="1374"/>
      <c r="H198" s="1374"/>
      <c r="I198" s="1374"/>
      <c r="J198" s="1374"/>
      <c r="K198" s="1374"/>
      <c r="L198" s="1374"/>
      <c r="M198" s="1374"/>
      <c r="N198" s="1374"/>
      <c r="O198" s="1374"/>
      <c r="P198" s="1374"/>
      <c r="Q198" s="1374"/>
      <c r="R198" s="1374"/>
      <c r="S198" s="1374"/>
      <c r="T198" s="1374"/>
    </row>
    <row r="199" spans="1:50" ht="23">
      <c r="A199" s="1320" t="s">
        <v>1917</v>
      </c>
      <c r="G199" s="1307">
        <v>112.9</v>
      </c>
      <c r="H199" s="1307">
        <v>115.3</v>
      </c>
      <c r="I199" s="1307">
        <v>156.9</v>
      </c>
      <c r="J199" s="1307">
        <v>146.30000000000001</v>
      </c>
      <c r="K199" s="1307">
        <v>113.1</v>
      </c>
      <c r="L199" s="1307">
        <v>125.1</v>
      </c>
      <c r="M199" s="1307">
        <v>122.5</v>
      </c>
      <c r="N199" s="1307">
        <v>118.8</v>
      </c>
      <c r="O199" s="1307">
        <v>118.5</v>
      </c>
      <c r="P199" s="1307">
        <v>117.5</v>
      </c>
      <c r="Q199" s="1307">
        <v>147.69999999999999</v>
      </c>
      <c r="R199" s="1307">
        <v>123.4</v>
      </c>
      <c r="S199" s="1307">
        <v>110.3</v>
      </c>
      <c r="T199" s="1307">
        <v>92.4</v>
      </c>
      <c r="U199" s="1307">
        <v>100.3</v>
      </c>
      <c r="V199" s="1307">
        <v>106.7</v>
      </c>
      <c r="W199" s="1307">
        <v>110.7</v>
      </c>
      <c r="X199" s="1316">
        <v>104.77</v>
      </c>
      <c r="Y199" s="1316">
        <v>105.7</v>
      </c>
      <c r="Z199" s="1307">
        <v>99.7</v>
      </c>
    </row>
    <row r="200" spans="1:50" ht="23">
      <c r="A200" s="1320" t="s">
        <v>1918</v>
      </c>
      <c r="G200" s="1357">
        <v>108</v>
      </c>
      <c r="H200" s="1307">
        <v>116.9</v>
      </c>
      <c r="I200" s="1307">
        <v>191.3</v>
      </c>
      <c r="J200" s="1307">
        <v>129.6</v>
      </c>
      <c r="K200" s="1307">
        <v>116.3</v>
      </c>
      <c r="L200" s="1357">
        <v>132</v>
      </c>
      <c r="M200" s="1307">
        <v>125.3</v>
      </c>
      <c r="N200" s="1307">
        <v>118.8</v>
      </c>
      <c r="O200" s="1307">
        <v>124.1</v>
      </c>
      <c r="P200" s="1357">
        <v>118</v>
      </c>
      <c r="Q200" s="1307">
        <v>154.4</v>
      </c>
      <c r="R200" s="1307">
        <v>120.6</v>
      </c>
      <c r="S200" s="1307">
        <v>115.3</v>
      </c>
      <c r="T200" s="1316">
        <v>89</v>
      </c>
      <c r="U200" s="1307">
        <v>102.7</v>
      </c>
      <c r="V200" s="1307">
        <v>105.8</v>
      </c>
      <c r="W200" s="1307">
        <v>112.1</v>
      </c>
      <c r="X200" s="1316">
        <v>103.57</v>
      </c>
      <c r="Y200" s="1316">
        <v>105.1</v>
      </c>
      <c r="Z200" s="1307">
        <v>96.8</v>
      </c>
    </row>
    <row r="201" spans="1:50" ht="54.75" customHeight="1">
      <c r="A201" s="1320" t="s">
        <v>1919</v>
      </c>
      <c r="G201" s="1307">
        <v>3310</v>
      </c>
      <c r="H201" s="1307">
        <v>3411</v>
      </c>
      <c r="I201" s="1307">
        <v>5050</v>
      </c>
      <c r="J201" s="1307">
        <v>6999</v>
      </c>
      <c r="K201" s="1307">
        <v>8678</v>
      </c>
      <c r="L201" s="1307">
        <v>10567</v>
      </c>
      <c r="M201" s="1307">
        <v>12939</v>
      </c>
      <c r="N201" s="1307">
        <v>16320</v>
      </c>
      <c r="O201" s="1307">
        <v>20810</v>
      </c>
      <c r="P201" s="1307">
        <v>25394</v>
      </c>
      <c r="Q201" s="1307">
        <v>36221</v>
      </c>
      <c r="R201" s="1307">
        <v>47482</v>
      </c>
      <c r="S201" s="1307">
        <v>52504</v>
      </c>
      <c r="T201" s="1307">
        <v>47715</v>
      </c>
      <c r="U201" s="1307">
        <v>48144</v>
      </c>
      <c r="V201" s="1307">
        <v>43686</v>
      </c>
      <c r="W201" s="1307">
        <v>48163</v>
      </c>
      <c r="X201" s="1333">
        <v>50208.31</v>
      </c>
      <c r="Y201" s="1333">
        <v>51714</v>
      </c>
      <c r="Z201" s="1307">
        <v>51530</v>
      </c>
    </row>
    <row r="202" spans="1:50" ht="55.5" customHeight="1">
      <c r="A202" s="1320" t="s">
        <v>1920</v>
      </c>
      <c r="G202" s="1307">
        <v>2546</v>
      </c>
      <c r="H202" s="1307">
        <v>2704</v>
      </c>
      <c r="I202" s="1307">
        <v>4941</v>
      </c>
      <c r="J202" s="1307">
        <v>6151</v>
      </c>
      <c r="K202" s="1307">
        <v>6590</v>
      </c>
      <c r="L202" s="1307">
        <v>9072</v>
      </c>
      <c r="M202" s="1307">
        <v>11557</v>
      </c>
      <c r="N202" s="1307">
        <v>13967</v>
      </c>
      <c r="O202" s="1307">
        <v>17931</v>
      </c>
      <c r="P202" s="1307">
        <v>22166</v>
      </c>
      <c r="Q202" s="1307">
        <v>36615</v>
      </c>
      <c r="R202" s="1307">
        <v>47206</v>
      </c>
      <c r="S202" s="1307">
        <v>56495</v>
      </c>
      <c r="T202" s="1307">
        <v>52895</v>
      </c>
      <c r="U202" s="1307">
        <v>59998</v>
      </c>
      <c r="V202" s="1307">
        <v>48243</v>
      </c>
      <c r="W202" s="1307">
        <v>56370</v>
      </c>
      <c r="X202" s="1333">
        <v>56478.11</v>
      </c>
      <c r="Y202" s="1333">
        <v>58085</v>
      </c>
      <c r="Z202" s="1307">
        <v>56283</v>
      </c>
    </row>
    <row r="203" spans="1:50" ht="27" customHeight="1">
      <c r="A203" s="4570" t="s">
        <v>1921</v>
      </c>
      <c r="B203" s="4570"/>
      <c r="C203" s="4570"/>
      <c r="D203" s="4570"/>
      <c r="E203" s="4570"/>
      <c r="F203" s="4570"/>
      <c r="G203" s="4570"/>
      <c r="H203" s="4570"/>
      <c r="I203" s="4570"/>
      <c r="J203" s="4570"/>
      <c r="K203" s="4570"/>
      <c r="L203" s="4570"/>
      <c r="M203" s="4570"/>
      <c r="N203" s="4570"/>
      <c r="O203" s="4570"/>
      <c r="P203" s="4570"/>
      <c r="Q203" s="4570"/>
      <c r="R203" s="4570"/>
      <c r="S203" s="4570"/>
      <c r="T203" s="4570"/>
      <c r="U203" s="4570"/>
      <c r="V203" s="4570"/>
      <c r="W203" s="4570"/>
      <c r="X203" s="4570"/>
      <c r="Y203" s="4570"/>
      <c r="Z203" s="4570"/>
    </row>
    <row r="204" spans="1:50" ht="22.5" customHeight="1">
      <c r="A204" s="4569" t="s">
        <v>1922</v>
      </c>
      <c r="B204" s="4569"/>
      <c r="C204" s="4569"/>
      <c r="D204" s="4569"/>
      <c r="E204" s="4569"/>
      <c r="F204" s="4569"/>
      <c r="G204" s="4569"/>
      <c r="H204" s="4569"/>
      <c r="I204" s="4569"/>
      <c r="J204" s="4569"/>
      <c r="K204" s="4569"/>
      <c r="L204" s="4569"/>
      <c r="M204" s="4569"/>
      <c r="N204" s="4569"/>
      <c r="O204" s="4569"/>
      <c r="P204" s="4569"/>
      <c r="Q204" s="4569"/>
      <c r="R204" s="4569"/>
      <c r="S204" s="4569"/>
      <c r="T204" s="4569"/>
      <c r="U204" s="4569"/>
      <c r="V204" s="4569"/>
      <c r="W204" s="4569"/>
      <c r="X204" s="4569"/>
      <c r="Y204" s="4569"/>
      <c r="Z204" s="4569"/>
    </row>
    <row r="205" spans="1:50" ht="22.5" customHeight="1">
      <c r="A205" s="1376"/>
      <c r="B205" s="1376"/>
      <c r="C205" s="1376"/>
      <c r="D205" s="1376"/>
      <c r="E205" s="1376"/>
      <c r="F205" s="1376"/>
      <c r="G205" s="1376"/>
      <c r="H205" s="1376"/>
      <c r="I205" s="1376"/>
      <c r="J205" s="1376"/>
      <c r="K205" s="1376"/>
      <c r="L205" s="1376"/>
      <c r="M205" s="1376"/>
      <c r="N205" s="1376"/>
      <c r="O205" s="1376"/>
      <c r="P205" s="1376"/>
      <c r="Q205" s="1376"/>
      <c r="R205" s="1376"/>
      <c r="S205" s="1376"/>
      <c r="T205" s="1376"/>
      <c r="U205" s="1376"/>
      <c r="V205" s="1376"/>
      <c r="W205" s="1376"/>
      <c r="X205" s="1376"/>
      <c r="Y205" s="1376"/>
      <c r="Z205" s="1376"/>
    </row>
    <row r="206" spans="1:50" ht="22.5" customHeight="1">
      <c r="A206" s="1376"/>
      <c r="B206" s="1376"/>
      <c r="C206" s="1376"/>
      <c r="D206" s="1376"/>
      <c r="E206" s="1376"/>
      <c r="F206" s="1376"/>
      <c r="G206" s="1376"/>
      <c r="H206" s="1376"/>
      <c r="I206" s="1376"/>
      <c r="J206" s="1376"/>
      <c r="K206" s="1376"/>
      <c r="L206" s="1376"/>
      <c r="M206" s="1376"/>
      <c r="N206" s="1376"/>
      <c r="O206" s="1376"/>
      <c r="P206" s="1376"/>
      <c r="Q206" s="1376"/>
      <c r="R206" s="1376"/>
      <c r="S206" s="1376"/>
      <c r="T206" s="1376"/>
      <c r="U206" s="1376"/>
      <c r="V206" s="1376"/>
      <c r="W206" s="1376"/>
      <c r="X206" s="1376"/>
      <c r="Y206" s="1376"/>
      <c r="Z206" s="1376"/>
    </row>
    <row r="207" spans="1:50" s="1373" customFormat="1" ht="32" customHeight="1">
      <c r="A207" s="1375" t="s">
        <v>1982</v>
      </c>
      <c r="B207" s="1374"/>
      <c r="C207" s="1374"/>
      <c r="D207" s="1374"/>
      <c r="E207" s="1374"/>
      <c r="F207" s="1374"/>
      <c r="G207" s="1374"/>
      <c r="H207" s="1374"/>
      <c r="I207" s="1374"/>
      <c r="J207" s="1374"/>
      <c r="K207" s="1374"/>
      <c r="L207" s="1374"/>
      <c r="M207" s="1374"/>
      <c r="N207" s="1374"/>
      <c r="O207" s="1374"/>
      <c r="P207" s="1374"/>
      <c r="Q207" s="1374"/>
      <c r="R207" s="1374"/>
      <c r="S207" s="1374"/>
      <c r="T207" s="1374"/>
    </row>
    <row r="208" spans="1:50" ht="33">
      <c r="A208" s="1372" t="s">
        <v>1634</v>
      </c>
    </row>
    <row r="209" spans="1:26">
      <c r="A209" s="1322" t="s">
        <v>1635</v>
      </c>
      <c r="I209" s="1366">
        <v>119.39</v>
      </c>
      <c r="J209" s="1366">
        <v>170.65</v>
      </c>
      <c r="K209" s="1307">
        <v>131.9</v>
      </c>
      <c r="L209" s="1307">
        <v>108.3</v>
      </c>
      <c r="M209" s="1307">
        <v>117.7</v>
      </c>
      <c r="N209" s="1307">
        <v>112.5</v>
      </c>
      <c r="O209" s="1307">
        <v>128.80000000000001</v>
      </c>
      <c r="P209" s="1307">
        <v>113.4</v>
      </c>
      <c r="Q209" s="1307">
        <v>110.4</v>
      </c>
      <c r="R209" s="1307">
        <v>125.1</v>
      </c>
      <c r="S209" s="1357">
        <v>93</v>
      </c>
      <c r="T209" s="1366">
        <v>113.9</v>
      </c>
      <c r="U209" s="1354">
        <v>116.66</v>
      </c>
      <c r="V209" s="1366">
        <v>112</v>
      </c>
      <c r="W209" s="1294">
        <v>105.14</v>
      </c>
      <c r="X209" s="1294">
        <v>103.7</v>
      </c>
      <c r="Y209" s="1307">
        <v>105.9</v>
      </c>
      <c r="Z209" s="1307">
        <v>110.7</v>
      </c>
    </row>
    <row r="210" spans="1:26">
      <c r="A210" s="1322" t="s">
        <v>1636</v>
      </c>
      <c r="I210" s="1366">
        <v>98.69</v>
      </c>
      <c r="J210" s="1366">
        <v>225.24</v>
      </c>
      <c r="K210" s="1307">
        <v>149.1</v>
      </c>
      <c r="L210" s="1307">
        <v>104</v>
      </c>
      <c r="M210" s="1307">
        <v>125.8</v>
      </c>
      <c r="N210" s="1307">
        <v>101.8</v>
      </c>
      <c r="O210" s="1307">
        <v>164.7</v>
      </c>
      <c r="P210" s="1357">
        <v>131</v>
      </c>
      <c r="Q210" s="1307">
        <v>101.6</v>
      </c>
      <c r="R210" s="1307">
        <v>152.30000000000001</v>
      </c>
      <c r="S210" s="1307">
        <v>61.6</v>
      </c>
      <c r="T210" s="1366">
        <v>149.19999999999999</v>
      </c>
      <c r="U210" s="1354">
        <v>117.08</v>
      </c>
      <c r="V210" s="1366">
        <v>126.3</v>
      </c>
      <c r="W210" s="1294">
        <v>109.27</v>
      </c>
      <c r="X210" s="1294">
        <v>107</v>
      </c>
      <c r="Y210" s="1307">
        <v>98.4</v>
      </c>
      <c r="Z210" s="1307">
        <v>109.8</v>
      </c>
    </row>
    <row r="211" spans="1:26">
      <c r="A211" s="1339" t="s">
        <v>1637</v>
      </c>
      <c r="I211" s="1366">
        <v>93.05</v>
      </c>
      <c r="J211" s="1366">
        <v>241.8</v>
      </c>
      <c r="K211" s="1307">
        <v>155.69999999999999</v>
      </c>
      <c r="L211" s="1357">
        <v>101</v>
      </c>
      <c r="M211" s="1307">
        <v>127.3</v>
      </c>
      <c r="N211" s="1307">
        <v>97.9</v>
      </c>
      <c r="O211" s="1307">
        <v>169.7</v>
      </c>
      <c r="P211" s="1307">
        <v>135.30000000000001</v>
      </c>
      <c r="Q211" s="1307">
        <v>96.4</v>
      </c>
      <c r="R211" s="1307">
        <v>158.1</v>
      </c>
      <c r="S211" s="1307">
        <v>57.8</v>
      </c>
      <c r="T211" s="1366">
        <v>161</v>
      </c>
      <c r="U211" s="1354">
        <v>116.08</v>
      </c>
      <c r="V211" s="1366">
        <v>128.1</v>
      </c>
      <c r="W211" s="1294">
        <v>110.46</v>
      </c>
      <c r="X211" s="1294">
        <v>107.7</v>
      </c>
      <c r="Y211" s="1316">
        <v>97</v>
      </c>
      <c r="Z211" s="1307">
        <v>109.8</v>
      </c>
    </row>
    <row r="212" spans="1:26">
      <c r="A212" s="1339" t="s">
        <v>1638</v>
      </c>
      <c r="I212" s="1366">
        <v>132.25</v>
      </c>
      <c r="J212" s="1366">
        <v>158.27000000000001</v>
      </c>
      <c r="K212" s="1307">
        <v>120.3</v>
      </c>
      <c r="L212" s="1307">
        <v>120.6</v>
      </c>
      <c r="M212" s="1307">
        <v>118.6</v>
      </c>
      <c r="N212" s="1307">
        <v>121.1</v>
      </c>
      <c r="O212" s="1307">
        <v>138.19999999999999</v>
      </c>
      <c r="P212" s="1307">
        <v>105.9</v>
      </c>
      <c r="Q212" s="1307">
        <v>133</v>
      </c>
      <c r="R212" s="1307">
        <v>110.3</v>
      </c>
      <c r="S212" s="1307">
        <v>102.7</v>
      </c>
      <c r="T212" s="1366">
        <v>99</v>
      </c>
      <c r="U212" s="1354">
        <v>130.86000000000001</v>
      </c>
      <c r="V212" s="1366">
        <v>112.4</v>
      </c>
      <c r="W212" s="1294">
        <v>98.89</v>
      </c>
      <c r="X212" s="1294">
        <v>101</v>
      </c>
      <c r="Y212" s="1307">
        <v>109.9</v>
      </c>
      <c r="Z212" s="1307">
        <v>110</v>
      </c>
    </row>
    <row r="213" spans="1:26">
      <c r="A213" s="1322" t="s">
        <v>1639</v>
      </c>
      <c r="I213" s="1366">
        <v>131.41999999999999</v>
      </c>
      <c r="J213" s="1366">
        <v>167.55</v>
      </c>
      <c r="K213" s="1307">
        <v>124.8</v>
      </c>
      <c r="L213" s="1307">
        <v>106.3</v>
      </c>
      <c r="M213" s="1307">
        <v>113.2</v>
      </c>
      <c r="N213" s="1307">
        <v>115.8</v>
      </c>
      <c r="O213" s="1307">
        <v>121.5</v>
      </c>
      <c r="P213" s="1307">
        <v>108.1</v>
      </c>
      <c r="Q213" s="1307">
        <v>113.3</v>
      </c>
      <c r="R213" s="1307">
        <v>117.9</v>
      </c>
      <c r="S213" s="1307">
        <v>101.9</v>
      </c>
      <c r="T213" s="1366">
        <v>105.9</v>
      </c>
      <c r="U213" s="1354">
        <v>116.9</v>
      </c>
      <c r="V213" s="1366">
        <v>108.3</v>
      </c>
      <c r="W213" s="1294">
        <v>103.22</v>
      </c>
      <c r="X213" s="1294">
        <v>101.6</v>
      </c>
      <c r="Y213" s="1307">
        <v>108.5</v>
      </c>
      <c r="Z213" s="1307">
        <v>111.2</v>
      </c>
    </row>
    <row r="214" spans="1:26">
      <c r="A214" s="1339" t="s">
        <v>1640</v>
      </c>
      <c r="I214" s="1366">
        <v>162</v>
      </c>
      <c r="J214" s="1366">
        <v>143.83000000000001</v>
      </c>
      <c r="K214" s="1307">
        <v>120.1</v>
      </c>
      <c r="L214" s="1357">
        <v>113</v>
      </c>
      <c r="M214" s="1307">
        <v>109.2</v>
      </c>
      <c r="N214" s="1307">
        <v>113.5</v>
      </c>
      <c r="O214" s="1307">
        <v>111.1</v>
      </c>
      <c r="P214" s="1357">
        <v>104</v>
      </c>
      <c r="Q214" s="1307">
        <v>108.3</v>
      </c>
      <c r="R214" s="1357">
        <v>120</v>
      </c>
      <c r="S214" s="1307">
        <v>112.3</v>
      </c>
      <c r="T214" s="1366">
        <v>106.8</v>
      </c>
      <c r="U214" s="1354">
        <v>114.26</v>
      </c>
      <c r="V214" s="1366">
        <v>101.8</v>
      </c>
      <c r="W214" s="1294">
        <v>107.43</v>
      </c>
      <c r="X214" s="1294">
        <v>102.8</v>
      </c>
      <c r="Y214" s="1307">
        <v>115.2</v>
      </c>
      <c r="Z214" s="1307">
        <v>113.7</v>
      </c>
    </row>
    <row r="215" spans="1:26" ht="12.75" customHeight="1">
      <c r="A215" s="1339" t="s">
        <v>1641</v>
      </c>
      <c r="I215" s="1366">
        <v>146.55000000000001</v>
      </c>
      <c r="J215" s="1366">
        <v>147.57</v>
      </c>
      <c r="K215" s="1307">
        <v>119.5</v>
      </c>
      <c r="L215" s="1307">
        <v>108.4</v>
      </c>
      <c r="M215" s="1307">
        <v>106.6</v>
      </c>
      <c r="N215" s="1307">
        <v>117.1</v>
      </c>
      <c r="O215" s="1307">
        <v>108.6</v>
      </c>
      <c r="P215" s="1307">
        <v>104.2</v>
      </c>
      <c r="Q215" s="1357">
        <v>104</v>
      </c>
      <c r="R215" s="1307">
        <v>109.6</v>
      </c>
      <c r="S215" s="1307">
        <v>110.8</v>
      </c>
      <c r="T215" s="1366">
        <v>105.5</v>
      </c>
      <c r="U215" s="1354">
        <v>113.18</v>
      </c>
      <c r="V215" s="1366">
        <v>112.6</v>
      </c>
      <c r="W215" s="1294">
        <v>100.71</v>
      </c>
      <c r="X215" s="1294">
        <v>102.8</v>
      </c>
      <c r="Y215" s="1316">
        <v>106</v>
      </c>
      <c r="Z215" s="1307">
        <v>113.6</v>
      </c>
    </row>
    <row r="216" spans="1:26">
      <c r="A216" s="1339" t="s">
        <v>1642</v>
      </c>
      <c r="I216" s="1366">
        <v>139.94999999999999</v>
      </c>
      <c r="J216" s="1366">
        <v>168.03</v>
      </c>
      <c r="K216" s="1307">
        <v>126.3</v>
      </c>
      <c r="L216" s="1307">
        <v>121.5</v>
      </c>
      <c r="M216" s="1307">
        <v>105.4</v>
      </c>
      <c r="N216" s="1307">
        <v>107.3</v>
      </c>
      <c r="O216" s="1307">
        <v>108.4</v>
      </c>
      <c r="P216" s="1307">
        <v>105.6</v>
      </c>
      <c r="Q216" s="1307">
        <v>106.6</v>
      </c>
      <c r="R216" s="1307">
        <v>108.7</v>
      </c>
      <c r="S216" s="1307">
        <v>108.4</v>
      </c>
      <c r="T216" s="1366">
        <v>104.9</v>
      </c>
      <c r="U216" s="1354">
        <v>110.77</v>
      </c>
      <c r="V216" s="1366">
        <v>112.2</v>
      </c>
      <c r="W216" s="1294">
        <v>112.86</v>
      </c>
      <c r="X216" s="1294">
        <v>100.3</v>
      </c>
      <c r="Y216" s="1307">
        <v>108.9</v>
      </c>
      <c r="Z216" s="1307">
        <v>118.2</v>
      </c>
    </row>
    <row r="217" spans="1:26">
      <c r="A217" s="1339" t="s">
        <v>1643</v>
      </c>
      <c r="I217" s="1366">
        <v>125.19</v>
      </c>
      <c r="J217" s="1366">
        <v>147.66999999999999</v>
      </c>
      <c r="K217" s="1307">
        <v>129.69999999999999</v>
      </c>
      <c r="L217" s="1307">
        <v>116.3</v>
      </c>
      <c r="M217" s="1307">
        <v>115.4</v>
      </c>
      <c r="N217" s="1307">
        <v>111.4</v>
      </c>
      <c r="O217" s="1307">
        <v>111</v>
      </c>
      <c r="P217" s="1307">
        <v>107.3</v>
      </c>
      <c r="Q217" s="1307">
        <v>107.2</v>
      </c>
      <c r="R217" s="1307">
        <v>125.5</v>
      </c>
      <c r="S217" s="1307">
        <v>106.4</v>
      </c>
      <c r="T217" s="1366">
        <v>94.6</v>
      </c>
      <c r="U217" s="1354">
        <v>108.87</v>
      </c>
      <c r="V217" s="1366">
        <v>108.7</v>
      </c>
      <c r="W217" s="1294">
        <v>101.56</v>
      </c>
      <c r="X217" s="1294">
        <v>104</v>
      </c>
      <c r="Y217" s="1316">
        <v>103</v>
      </c>
      <c r="Z217" s="1307">
        <v>109.3</v>
      </c>
    </row>
    <row r="218" spans="1:26" ht="22">
      <c r="A218" s="1339" t="s">
        <v>1644</v>
      </c>
      <c r="I218" s="1366">
        <v>150.41</v>
      </c>
      <c r="J218" s="1366">
        <v>187.72</v>
      </c>
      <c r="K218" s="1307">
        <v>121</v>
      </c>
      <c r="L218" s="1307">
        <v>96.6</v>
      </c>
      <c r="M218" s="1307">
        <v>104.4</v>
      </c>
      <c r="N218" s="1307">
        <v>107.4</v>
      </c>
      <c r="O218" s="1307">
        <v>106.4</v>
      </c>
      <c r="P218" s="1307">
        <v>109.4</v>
      </c>
      <c r="Q218" s="1307">
        <v>107.8</v>
      </c>
      <c r="R218" s="1307">
        <v>112.1</v>
      </c>
      <c r="S218" s="1307">
        <v>109.2</v>
      </c>
      <c r="T218" s="1366">
        <v>103.6</v>
      </c>
      <c r="U218" s="1354">
        <v>110.09</v>
      </c>
      <c r="V218" s="1366">
        <v>103</v>
      </c>
      <c r="W218" s="1294">
        <v>101.56</v>
      </c>
      <c r="X218" s="1294">
        <v>103.7</v>
      </c>
      <c r="Y218" s="1307">
        <v>103.1</v>
      </c>
      <c r="Z218" s="1307">
        <v>119</v>
      </c>
    </row>
    <row r="219" spans="1:26">
      <c r="A219" s="1339" t="s">
        <v>1645</v>
      </c>
      <c r="I219" s="1366">
        <v>113.71</v>
      </c>
      <c r="J219" s="1366">
        <v>327.82</v>
      </c>
      <c r="K219" s="1307">
        <v>143.69999999999999</v>
      </c>
      <c r="L219" s="1307">
        <v>83.2</v>
      </c>
      <c r="M219" s="1307">
        <v>117.3</v>
      </c>
      <c r="N219" s="1307">
        <v>113.4</v>
      </c>
      <c r="O219" s="1307">
        <v>153.69999999999999</v>
      </c>
      <c r="P219" s="1357">
        <v>124</v>
      </c>
      <c r="Q219" s="1357">
        <v>102</v>
      </c>
      <c r="R219" s="1307">
        <v>143.4</v>
      </c>
      <c r="S219" s="1307">
        <v>72.7</v>
      </c>
      <c r="T219" s="1366">
        <v>128.30000000000001</v>
      </c>
      <c r="U219" s="1354">
        <v>121.15</v>
      </c>
      <c r="V219" s="1366">
        <v>117.3</v>
      </c>
      <c r="W219" s="1294">
        <v>104.5</v>
      </c>
      <c r="X219" s="1294">
        <v>104</v>
      </c>
      <c r="Y219" s="1307">
        <v>101.9</v>
      </c>
      <c r="Z219" s="1307">
        <v>101</v>
      </c>
    </row>
    <row r="220" spans="1:26">
      <c r="A220" s="1339" t="s">
        <v>1646</v>
      </c>
      <c r="I220" s="1366">
        <v>120.64</v>
      </c>
      <c r="J220" s="1366">
        <v>157.81</v>
      </c>
      <c r="K220" s="1357">
        <v>133</v>
      </c>
      <c r="L220" s="1307">
        <v>105.3</v>
      </c>
      <c r="M220" s="1307">
        <v>108.5</v>
      </c>
      <c r="N220" s="1307">
        <v>113.9</v>
      </c>
      <c r="O220" s="1307">
        <v>124.5</v>
      </c>
      <c r="P220" s="1307">
        <v>110.8</v>
      </c>
      <c r="Q220" s="1307">
        <v>114.3</v>
      </c>
      <c r="R220" s="1307">
        <v>112.4</v>
      </c>
      <c r="S220" s="1307">
        <v>107.1</v>
      </c>
      <c r="T220" s="1366">
        <v>99.5</v>
      </c>
      <c r="U220" s="1354">
        <v>130.62</v>
      </c>
      <c r="V220" s="1366">
        <v>110.3</v>
      </c>
      <c r="W220" s="1294">
        <v>103.36</v>
      </c>
      <c r="X220" s="1294">
        <v>101.5</v>
      </c>
      <c r="Y220" s="1307">
        <v>110.7</v>
      </c>
      <c r="Z220" s="1307">
        <v>118.1</v>
      </c>
    </row>
    <row r="221" spans="1:26">
      <c r="A221" s="1339" t="s">
        <v>1647</v>
      </c>
      <c r="I221" s="1366">
        <v>121.16</v>
      </c>
      <c r="J221" s="1366">
        <v>164.3</v>
      </c>
      <c r="K221" s="1307">
        <v>128.1</v>
      </c>
      <c r="L221" s="1357">
        <v>102</v>
      </c>
      <c r="M221" s="1307">
        <v>102.8</v>
      </c>
      <c r="N221" s="1307">
        <v>109.9</v>
      </c>
      <c r="O221" s="1357">
        <v>108</v>
      </c>
      <c r="P221" s="1307">
        <v>111.6</v>
      </c>
      <c r="Q221" s="1307">
        <v>110.3</v>
      </c>
      <c r="R221" s="1307">
        <v>105.1</v>
      </c>
      <c r="S221" s="1307">
        <v>108.4</v>
      </c>
      <c r="T221" s="1366">
        <v>106</v>
      </c>
      <c r="U221" s="1354">
        <v>110.95</v>
      </c>
      <c r="V221" s="1366">
        <v>106.2</v>
      </c>
      <c r="W221" s="1294">
        <v>101.47</v>
      </c>
      <c r="X221" s="1294">
        <v>102</v>
      </c>
      <c r="Y221" s="1307">
        <v>106.2</v>
      </c>
      <c r="Z221" s="1307">
        <v>115.2</v>
      </c>
    </row>
    <row r="222" spans="1:26">
      <c r="A222" s="1339" t="s">
        <v>1648</v>
      </c>
      <c r="I222" s="1366">
        <v>114.08</v>
      </c>
      <c r="J222" s="1366">
        <v>140.54</v>
      </c>
      <c r="K222" s="1307">
        <v>140.69999999999999</v>
      </c>
      <c r="L222" s="1357">
        <v>119.7</v>
      </c>
      <c r="M222" s="1307">
        <v>116.1</v>
      </c>
      <c r="N222" s="1307">
        <v>118.6</v>
      </c>
      <c r="O222" s="1357">
        <v>115.8</v>
      </c>
      <c r="P222" s="1307">
        <v>116.7</v>
      </c>
      <c r="Q222" s="1357">
        <v>119</v>
      </c>
      <c r="R222" s="1307">
        <v>131.1</v>
      </c>
      <c r="S222" s="1307">
        <v>103.3</v>
      </c>
      <c r="T222" s="1366">
        <v>92.4</v>
      </c>
      <c r="U222" s="1354">
        <v>103.63</v>
      </c>
      <c r="V222" s="1366">
        <v>113.5</v>
      </c>
      <c r="W222" s="1294">
        <v>106.64</v>
      </c>
      <c r="X222" s="1294">
        <v>100.9</v>
      </c>
      <c r="Y222" s="1307">
        <v>101.9</v>
      </c>
      <c r="Z222" s="1307">
        <v>104.4</v>
      </c>
    </row>
    <row r="223" spans="1:26">
      <c r="A223" s="1339" t="s">
        <v>1649</v>
      </c>
      <c r="I223" s="1366">
        <v>121.44</v>
      </c>
      <c r="J223" s="1366">
        <v>206.87</v>
      </c>
      <c r="K223" s="1307">
        <v>119</v>
      </c>
      <c r="L223" s="1307">
        <v>95.5</v>
      </c>
      <c r="M223" s="1307">
        <v>124.1</v>
      </c>
      <c r="N223" s="1307">
        <v>126.2</v>
      </c>
      <c r="O223" s="1307">
        <v>137.4</v>
      </c>
      <c r="P223" s="1307">
        <v>105.4</v>
      </c>
      <c r="Q223" s="1357">
        <v>124.8</v>
      </c>
      <c r="R223" s="1307">
        <v>105</v>
      </c>
      <c r="S223" s="1307">
        <v>108.1</v>
      </c>
      <c r="T223" s="1366">
        <v>104.1</v>
      </c>
      <c r="U223" s="1354">
        <v>122.4</v>
      </c>
      <c r="V223" s="1366">
        <v>104.7</v>
      </c>
      <c r="W223" s="1294">
        <v>96.49</v>
      </c>
      <c r="X223" s="1294">
        <v>97.2</v>
      </c>
      <c r="Y223" s="1307">
        <v>114.5</v>
      </c>
      <c r="Z223" s="1307">
        <v>112</v>
      </c>
    </row>
    <row r="224" spans="1:26" s="1367" customFormat="1" ht="13.5" customHeight="1">
      <c r="A224" s="1371" t="s">
        <v>1650</v>
      </c>
      <c r="I224" s="1369">
        <v>114.29</v>
      </c>
      <c r="J224" s="1369">
        <v>158.13999999999999</v>
      </c>
      <c r="K224" s="1367">
        <v>130.6</v>
      </c>
      <c r="L224" s="1367">
        <v>117.1</v>
      </c>
      <c r="M224" s="1367">
        <v>111.4</v>
      </c>
      <c r="N224" s="1367">
        <v>109.8</v>
      </c>
      <c r="O224" s="1367">
        <v>114.4</v>
      </c>
      <c r="P224" s="1367">
        <v>110.4</v>
      </c>
      <c r="Q224" s="1367">
        <v>110.5</v>
      </c>
      <c r="R224" s="1367">
        <v>113.9</v>
      </c>
      <c r="S224" s="1367">
        <v>118.5</v>
      </c>
      <c r="T224" s="1369">
        <v>103.7</v>
      </c>
      <c r="U224" s="1370">
        <v>105.46</v>
      </c>
      <c r="V224" s="1369">
        <v>105.4</v>
      </c>
      <c r="W224" s="1368">
        <v>104.07</v>
      </c>
      <c r="X224" s="1368">
        <v>101.9</v>
      </c>
      <c r="Y224" s="1367">
        <v>111.4</v>
      </c>
      <c r="Z224" s="1367">
        <v>113.9</v>
      </c>
    </row>
    <row r="225" spans="1:26">
      <c r="A225" s="1339" t="s">
        <v>1651</v>
      </c>
      <c r="I225" s="1366">
        <v>145.91</v>
      </c>
      <c r="J225" s="1366">
        <v>136.66999999999999</v>
      </c>
      <c r="K225" s="1307">
        <v>120.8</v>
      </c>
      <c r="L225" s="1307">
        <v>109.5</v>
      </c>
      <c r="M225" s="1307">
        <v>111.2</v>
      </c>
      <c r="N225" s="1307">
        <v>108.6</v>
      </c>
      <c r="O225" s="1307">
        <v>111.4</v>
      </c>
      <c r="P225" s="1307">
        <v>106.5</v>
      </c>
      <c r="Q225" s="1307">
        <v>115.2</v>
      </c>
      <c r="R225" s="1307">
        <v>109.3</v>
      </c>
      <c r="S225" s="1307">
        <v>107.9</v>
      </c>
      <c r="T225" s="1366">
        <v>106</v>
      </c>
      <c r="U225" s="1354">
        <v>109.83</v>
      </c>
      <c r="V225" s="1366">
        <v>104.9</v>
      </c>
      <c r="W225" s="1294">
        <v>102.91</v>
      </c>
      <c r="X225" s="1294">
        <v>100.9</v>
      </c>
      <c r="Y225" s="1307">
        <v>106.3</v>
      </c>
      <c r="Z225" s="1307">
        <v>110.8</v>
      </c>
    </row>
    <row r="226" spans="1:26">
      <c r="A226" s="1339" t="s">
        <v>1652</v>
      </c>
      <c r="I226" s="1366">
        <v>128.36000000000001</v>
      </c>
      <c r="J226" s="1366">
        <v>139.75</v>
      </c>
      <c r="K226" s="1307">
        <v>123.2</v>
      </c>
      <c r="L226" s="1307">
        <v>118.4</v>
      </c>
      <c r="M226" s="1307">
        <v>108.3</v>
      </c>
      <c r="N226" s="1307">
        <v>113.1</v>
      </c>
      <c r="O226" s="1307">
        <v>120.8</v>
      </c>
      <c r="P226" s="1307">
        <v>108.4</v>
      </c>
      <c r="Q226" s="1307">
        <v>108.3</v>
      </c>
      <c r="R226" s="1307">
        <v>108.7</v>
      </c>
      <c r="S226" s="1307">
        <v>116.5</v>
      </c>
      <c r="T226" s="1366">
        <v>97.5</v>
      </c>
      <c r="U226" s="1354">
        <v>111.88</v>
      </c>
      <c r="V226" s="1366">
        <v>109.5</v>
      </c>
      <c r="W226" s="1294">
        <v>102.93</v>
      </c>
      <c r="X226" s="1294">
        <v>100.8</v>
      </c>
      <c r="Y226" s="1307">
        <v>106.1</v>
      </c>
      <c r="Z226" s="1307">
        <v>116.4</v>
      </c>
    </row>
    <row r="227" spans="1:26">
      <c r="A227" s="1339" t="s">
        <v>1653</v>
      </c>
      <c r="I227" s="1366">
        <v>140.11000000000001</v>
      </c>
      <c r="J227" s="1366">
        <v>138.22999999999999</v>
      </c>
      <c r="K227" s="1307">
        <v>128.69999999999999</v>
      </c>
      <c r="L227" s="1307">
        <v>112.6</v>
      </c>
      <c r="M227" s="1307">
        <v>109.6</v>
      </c>
      <c r="N227" s="1307">
        <v>113.8</v>
      </c>
      <c r="O227" s="1307">
        <v>110</v>
      </c>
      <c r="P227" s="1307">
        <v>105.4</v>
      </c>
      <c r="Q227" s="1307">
        <v>112.3</v>
      </c>
      <c r="R227" s="1307">
        <v>111.6</v>
      </c>
      <c r="S227" s="1307">
        <v>116.9</v>
      </c>
      <c r="T227" s="1366">
        <v>110.6</v>
      </c>
      <c r="U227" s="1354">
        <v>113.04</v>
      </c>
      <c r="V227" s="1366">
        <v>110.7</v>
      </c>
      <c r="W227" s="1294">
        <v>103.5</v>
      </c>
      <c r="X227" s="1294">
        <v>99.7</v>
      </c>
      <c r="Y227" s="1316">
        <v>107</v>
      </c>
      <c r="Z227" s="1316">
        <v>116</v>
      </c>
    </row>
    <row r="228" spans="1:26">
      <c r="A228" s="1322" t="s">
        <v>1654</v>
      </c>
      <c r="I228" s="1366">
        <v>102.18</v>
      </c>
      <c r="J228" s="1366">
        <v>117.71</v>
      </c>
      <c r="K228" s="1307">
        <v>141.6</v>
      </c>
      <c r="L228" s="1307">
        <v>127.4</v>
      </c>
      <c r="M228" s="1307">
        <v>126</v>
      </c>
      <c r="N228" s="1307">
        <v>114.5</v>
      </c>
      <c r="O228" s="1307">
        <v>112.5</v>
      </c>
      <c r="P228" s="1307">
        <v>112.6</v>
      </c>
      <c r="Q228" s="1307">
        <v>110.3</v>
      </c>
      <c r="R228" s="1307">
        <v>113.3</v>
      </c>
      <c r="S228" s="1357">
        <v>118</v>
      </c>
      <c r="T228" s="1366">
        <v>118.3</v>
      </c>
      <c r="U228" s="1354">
        <v>113.82</v>
      </c>
      <c r="V228" s="1366">
        <v>105.1</v>
      </c>
      <c r="W228" s="1294">
        <v>106.97</v>
      </c>
      <c r="X228" s="1294">
        <v>108.1</v>
      </c>
      <c r="Y228" s="1307">
        <v>104.5</v>
      </c>
      <c r="Z228" s="1307">
        <v>109.3</v>
      </c>
    </row>
    <row r="229" spans="1:26" ht="22">
      <c r="A229" s="1339" t="s">
        <v>1655</v>
      </c>
      <c r="I229" s="1366">
        <v>102.23</v>
      </c>
      <c r="J229" s="1366">
        <v>119.95</v>
      </c>
      <c r="K229" s="1307">
        <v>143.5</v>
      </c>
      <c r="L229" s="1307">
        <v>128.1</v>
      </c>
      <c r="M229" s="1307">
        <v>125.5</v>
      </c>
      <c r="N229" s="1307">
        <v>113.9</v>
      </c>
      <c r="O229" s="1307">
        <v>112.5</v>
      </c>
      <c r="P229" s="1307">
        <v>111.5</v>
      </c>
      <c r="Q229" s="1307">
        <v>109.8</v>
      </c>
      <c r="R229" s="1357">
        <v>115</v>
      </c>
      <c r="S229" s="1307">
        <v>116.6</v>
      </c>
      <c r="T229" s="1366">
        <v>117.6</v>
      </c>
      <c r="U229" s="1354">
        <v>113.84</v>
      </c>
      <c r="V229" s="1366">
        <v>102.1</v>
      </c>
      <c r="W229" s="1294">
        <v>105.44</v>
      </c>
      <c r="X229" s="1294">
        <v>106.2</v>
      </c>
      <c r="Y229" s="1307">
        <v>104.9</v>
      </c>
      <c r="Z229" s="1307">
        <v>107.7</v>
      </c>
    </row>
    <row r="230" spans="1:26" ht="22">
      <c r="A230" s="1339" t="s">
        <v>1656</v>
      </c>
      <c r="I230" s="1366">
        <v>102.01</v>
      </c>
      <c r="J230" s="1366">
        <v>110.72</v>
      </c>
      <c r="K230" s="1307">
        <v>135.4</v>
      </c>
      <c r="L230" s="1307">
        <v>125.2</v>
      </c>
      <c r="M230" s="1307">
        <v>128.80000000000001</v>
      </c>
      <c r="N230" s="1307">
        <v>117.8</v>
      </c>
      <c r="O230" s="1307">
        <v>112.3</v>
      </c>
      <c r="P230" s="1307">
        <v>115.1</v>
      </c>
      <c r="Q230" s="1307">
        <v>111.4</v>
      </c>
      <c r="R230" s="1357">
        <v>110</v>
      </c>
      <c r="S230" s="1307">
        <v>121.1</v>
      </c>
      <c r="T230" s="1366">
        <v>119.6</v>
      </c>
      <c r="U230" s="1354">
        <v>113.79</v>
      </c>
      <c r="V230" s="1366">
        <v>111.3</v>
      </c>
      <c r="W230" s="1294">
        <v>109.21</v>
      </c>
      <c r="X230" s="1294">
        <v>111.5</v>
      </c>
      <c r="Y230" s="1307">
        <v>104.2</v>
      </c>
      <c r="Z230" s="1316">
        <v>113</v>
      </c>
    </row>
    <row r="231" spans="1:26" ht="43.5" customHeight="1">
      <c r="A231" s="1342" t="s">
        <v>1657</v>
      </c>
    </row>
    <row r="232" spans="1:26">
      <c r="A232" s="1342" t="s">
        <v>1637</v>
      </c>
    </row>
    <row r="233" spans="1:26">
      <c r="A233" s="1345" t="s">
        <v>1658</v>
      </c>
      <c r="G233" s="1355">
        <v>135</v>
      </c>
      <c r="H233" s="1338">
        <v>99.4</v>
      </c>
      <c r="I233" s="1316">
        <v>99.5</v>
      </c>
      <c r="J233" s="1316">
        <v>123.58</v>
      </c>
      <c r="K233" s="1307">
        <v>140.1</v>
      </c>
      <c r="L233" s="1307">
        <v>123.8</v>
      </c>
      <c r="M233" s="1307">
        <v>112.2</v>
      </c>
      <c r="N233" s="1307">
        <v>101.9</v>
      </c>
      <c r="O233" s="1307">
        <v>143.5</v>
      </c>
      <c r="P233" s="1307">
        <v>119.5</v>
      </c>
      <c r="Q233" s="1307">
        <v>95.7</v>
      </c>
      <c r="R233" s="1307">
        <v>116.4</v>
      </c>
      <c r="S233" s="1316">
        <v>136</v>
      </c>
      <c r="T233" s="1316">
        <v>89.3</v>
      </c>
      <c r="U233" s="1354">
        <v>126.99</v>
      </c>
      <c r="V233" s="1353">
        <v>132.53</v>
      </c>
      <c r="W233" s="1352">
        <v>94.31</v>
      </c>
      <c r="X233" s="1352">
        <v>99.9</v>
      </c>
      <c r="Y233" s="1316">
        <v>105.3</v>
      </c>
      <c r="Z233" s="1316">
        <v>107.7</v>
      </c>
    </row>
    <row r="234" spans="1:26">
      <c r="A234" s="1365" t="s">
        <v>1659</v>
      </c>
      <c r="G234" s="1295">
        <v>110.84</v>
      </c>
      <c r="H234" s="1295">
        <v>92.47</v>
      </c>
      <c r="I234" s="1295">
        <v>102.21</v>
      </c>
      <c r="J234" s="1295">
        <v>157.12</v>
      </c>
      <c r="K234" s="1295">
        <v>149.81</v>
      </c>
      <c r="L234" s="1295">
        <v>125.14</v>
      </c>
      <c r="M234" s="1295">
        <v>112.17</v>
      </c>
      <c r="N234" s="1295">
        <v>106.5</v>
      </c>
      <c r="O234" s="1295">
        <v>149.6</v>
      </c>
      <c r="P234" s="1295">
        <v>119.55</v>
      </c>
      <c r="Q234" s="1295">
        <v>90.02</v>
      </c>
      <c r="R234" s="1295">
        <v>108.06</v>
      </c>
      <c r="S234" s="1295">
        <v>149.47999999999999</v>
      </c>
      <c r="T234" s="1295">
        <v>70.81</v>
      </c>
      <c r="U234" s="1295">
        <v>152.82</v>
      </c>
      <c r="V234" s="1295">
        <v>146.34</v>
      </c>
      <c r="W234" s="1352">
        <v>69.930000000000007</v>
      </c>
      <c r="X234" s="1352">
        <v>84.2</v>
      </c>
      <c r="Y234" s="1316">
        <v>98</v>
      </c>
      <c r="Z234" s="1316">
        <v>132.9</v>
      </c>
    </row>
    <row r="235" spans="1:26" ht="28.5" customHeight="1">
      <c r="A235" s="1351" t="s">
        <v>1923</v>
      </c>
      <c r="G235" s="1295">
        <v>141.37</v>
      </c>
      <c r="H235" s="1295">
        <v>100.18</v>
      </c>
      <c r="I235" s="1295">
        <v>99.71</v>
      </c>
      <c r="J235" s="1295">
        <v>120.27</v>
      </c>
      <c r="K235" s="1295">
        <v>149.6</v>
      </c>
      <c r="L235" s="1295">
        <v>116.05</v>
      </c>
      <c r="M235" s="1295">
        <v>112.44</v>
      </c>
      <c r="N235" s="1295">
        <v>107.19</v>
      </c>
      <c r="O235" s="1295">
        <v>144.72999999999999</v>
      </c>
      <c r="P235" s="1295">
        <v>108.86</v>
      </c>
      <c r="Q235" s="1295">
        <v>103.09</v>
      </c>
      <c r="R235" s="1295">
        <v>120.51</v>
      </c>
      <c r="S235" s="1295">
        <v>133.31</v>
      </c>
      <c r="T235" s="1295">
        <v>92</v>
      </c>
      <c r="U235" s="1295">
        <v>116.68</v>
      </c>
      <c r="V235" s="1295">
        <v>133.05000000000001</v>
      </c>
      <c r="W235" s="1352">
        <v>97.77</v>
      </c>
      <c r="X235" s="1352">
        <v>110.1</v>
      </c>
      <c r="Y235" s="1316">
        <v>109.5</v>
      </c>
      <c r="Z235" s="1316">
        <v>91.7</v>
      </c>
    </row>
    <row r="236" spans="1:26" ht="12">
      <c r="A236" s="1345" t="s">
        <v>1924</v>
      </c>
      <c r="G236" s="1355">
        <v>124.96</v>
      </c>
      <c r="H236" s="1355">
        <v>112.31</v>
      </c>
      <c r="I236" s="1316">
        <v>89.52</v>
      </c>
      <c r="J236" s="1316">
        <v>287.08999999999997</v>
      </c>
      <c r="K236" s="1307">
        <v>155.9</v>
      </c>
      <c r="L236" s="1307">
        <v>92.1</v>
      </c>
      <c r="M236" s="1307">
        <v>126.4</v>
      </c>
      <c r="N236" s="1307">
        <v>100.7</v>
      </c>
      <c r="O236" s="1307">
        <v>166.2</v>
      </c>
      <c r="P236" s="1307">
        <v>140.9</v>
      </c>
      <c r="Q236" s="1307">
        <v>91.3</v>
      </c>
      <c r="R236" s="1307">
        <v>166.1</v>
      </c>
      <c r="S236" s="1307">
        <v>46.1</v>
      </c>
      <c r="T236" s="1316">
        <v>199.3</v>
      </c>
      <c r="U236" s="1354">
        <v>114.7</v>
      </c>
      <c r="V236" s="1354">
        <v>129.05000000000001</v>
      </c>
      <c r="W236" s="1352">
        <v>107.06</v>
      </c>
      <c r="X236" s="1352">
        <v>108</v>
      </c>
      <c r="Y236" s="1316">
        <v>91.6</v>
      </c>
      <c r="Z236" s="1316">
        <v>112.8</v>
      </c>
    </row>
    <row r="237" spans="1:26" ht="27" customHeight="1">
      <c r="A237" s="1345" t="s">
        <v>1660</v>
      </c>
      <c r="G237" s="1354"/>
      <c r="H237" s="1354"/>
      <c r="I237" s="1354"/>
      <c r="J237" s="1354"/>
      <c r="K237" s="1354">
        <v>146.63</v>
      </c>
      <c r="L237" s="1354">
        <v>164.87</v>
      </c>
      <c r="M237" s="1354">
        <v>117.89</v>
      </c>
      <c r="N237" s="1354">
        <v>89.64</v>
      </c>
      <c r="O237" s="1354">
        <v>115.88</v>
      </c>
      <c r="P237" s="1354">
        <v>107.27</v>
      </c>
      <c r="Q237" s="1354">
        <v>106.45</v>
      </c>
      <c r="R237" s="1354">
        <v>105.12</v>
      </c>
      <c r="S237" s="1354">
        <v>130.86000000000001</v>
      </c>
      <c r="T237" s="1354">
        <v>121.39</v>
      </c>
      <c r="U237" s="1354">
        <v>105.83</v>
      </c>
      <c r="V237" s="1354">
        <v>121.84</v>
      </c>
      <c r="W237" s="1352">
        <v>116.77</v>
      </c>
      <c r="X237" s="1352">
        <v>115.3</v>
      </c>
      <c r="Y237" s="1316">
        <v>103.3</v>
      </c>
      <c r="Z237" s="1316">
        <v>108.7</v>
      </c>
    </row>
    <row r="238" spans="1:26">
      <c r="A238" s="1345" t="s">
        <v>1661</v>
      </c>
      <c r="G238" s="1364"/>
      <c r="H238" s="1364"/>
      <c r="I238" s="1364"/>
      <c r="J238" s="1364"/>
      <c r="K238" s="1307">
        <v>162.4</v>
      </c>
      <c r="L238" s="1307">
        <v>163.19999999999999</v>
      </c>
      <c r="M238" s="1307">
        <v>135.9</v>
      </c>
      <c r="N238" s="1307">
        <v>70.5</v>
      </c>
      <c r="O238" s="1307">
        <v>211.5</v>
      </c>
      <c r="P238" s="1307">
        <v>118.6</v>
      </c>
      <c r="Q238" s="1307">
        <v>113.5</v>
      </c>
      <c r="R238" s="1307">
        <v>114.4</v>
      </c>
      <c r="S238" s="1307">
        <v>123.1</v>
      </c>
      <c r="T238" s="1316">
        <v>96</v>
      </c>
      <c r="U238" s="1354">
        <v>114.4</v>
      </c>
      <c r="V238" s="1353">
        <v>126.95</v>
      </c>
      <c r="W238" s="1352">
        <v>184.3</v>
      </c>
      <c r="X238" s="1352">
        <v>106.2</v>
      </c>
      <c r="Y238" s="1316">
        <v>125.3</v>
      </c>
      <c r="Z238" s="1316">
        <v>97.6</v>
      </c>
    </row>
    <row r="239" spans="1:26">
      <c r="A239" s="1342" t="s">
        <v>1638</v>
      </c>
      <c r="G239" s="1348"/>
      <c r="H239" s="1348"/>
      <c r="I239" s="1357"/>
      <c r="J239" s="1357"/>
      <c r="K239" s="1357"/>
      <c r="L239" s="1357"/>
      <c r="M239" s="1357"/>
      <c r="N239" s="1357"/>
      <c r="O239" s="1316"/>
      <c r="P239" s="1316"/>
      <c r="Q239" s="1316"/>
      <c r="R239" s="1316"/>
      <c r="S239" s="1316"/>
      <c r="U239" s="1356"/>
      <c r="W239" s="1361"/>
      <c r="Y239" s="1316"/>
      <c r="Z239" s="1316"/>
    </row>
    <row r="240" spans="1:26">
      <c r="A240" s="1345" t="s">
        <v>1662</v>
      </c>
      <c r="G240" s="1348">
        <v>118.6</v>
      </c>
      <c r="H240" s="1348">
        <v>106.8</v>
      </c>
      <c r="I240" s="1357">
        <v>114.88</v>
      </c>
      <c r="J240" s="1357">
        <v>121.09</v>
      </c>
      <c r="K240" s="1357">
        <v>115.3</v>
      </c>
      <c r="L240" s="1357">
        <v>128.30000000000001</v>
      </c>
      <c r="M240" s="1357">
        <v>104.6</v>
      </c>
      <c r="N240" s="1357">
        <v>110.5</v>
      </c>
      <c r="O240" s="1357">
        <v>151.6</v>
      </c>
      <c r="P240" s="1357">
        <v>123.6</v>
      </c>
      <c r="Q240" s="1357">
        <v>112.8</v>
      </c>
      <c r="R240" s="1357">
        <v>102.1</v>
      </c>
      <c r="S240" s="1357">
        <v>131.4</v>
      </c>
      <c r="T240" s="1357">
        <v>72</v>
      </c>
      <c r="U240" s="1354">
        <v>175.87</v>
      </c>
      <c r="V240" s="1353">
        <v>130.16</v>
      </c>
      <c r="W240" s="1352">
        <v>84.93</v>
      </c>
      <c r="X240" s="1352">
        <v>116.3</v>
      </c>
      <c r="Y240" s="1316">
        <v>87.1</v>
      </c>
      <c r="Z240" s="1316">
        <v>97.7</v>
      </c>
    </row>
    <row r="241" spans="1:26" ht="39.75" customHeight="1">
      <c r="A241" s="1345" t="s">
        <v>1663</v>
      </c>
      <c r="G241" s="1355">
        <v>148.61000000000001</v>
      </c>
      <c r="H241" s="1355">
        <v>103.28</v>
      </c>
      <c r="I241" s="1316">
        <v>110.63</v>
      </c>
      <c r="J241" s="1316">
        <v>138.21</v>
      </c>
      <c r="K241" s="1316">
        <v>134.80000000000001</v>
      </c>
      <c r="L241" s="1316">
        <v>120.3</v>
      </c>
      <c r="M241" s="1316">
        <v>111.4</v>
      </c>
      <c r="N241" s="1316">
        <v>123.6</v>
      </c>
      <c r="O241" s="1357">
        <v>114.9</v>
      </c>
      <c r="P241" s="1357">
        <v>108.7</v>
      </c>
      <c r="Q241" s="1357">
        <v>118</v>
      </c>
      <c r="R241" s="1357">
        <v>126.8</v>
      </c>
      <c r="S241" s="1357">
        <v>113.6</v>
      </c>
      <c r="T241" s="1357">
        <v>90.8</v>
      </c>
      <c r="U241" s="1354">
        <v>99.57</v>
      </c>
      <c r="V241" s="1354">
        <v>94.94</v>
      </c>
      <c r="W241" s="1352">
        <v>127.97</v>
      </c>
      <c r="X241" s="1352">
        <v>109.1</v>
      </c>
      <c r="Y241" s="1316">
        <v>97.9</v>
      </c>
      <c r="Z241" s="1316">
        <v>102.2</v>
      </c>
    </row>
    <row r="242" spans="1:26" ht="12">
      <c r="A242" s="1345" t="s">
        <v>1925</v>
      </c>
      <c r="G242" s="1355">
        <v>143.56</v>
      </c>
      <c r="H242" s="1355">
        <v>114.91</v>
      </c>
      <c r="I242" s="1357">
        <v>107.63</v>
      </c>
      <c r="J242" s="1357">
        <v>130.41999999999999</v>
      </c>
      <c r="K242" s="1357">
        <v>145.80000000000001</v>
      </c>
      <c r="L242" s="1357">
        <v>119.6</v>
      </c>
      <c r="M242" s="1357">
        <v>115.8</v>
      </c>
      <c r="N242" s="1357">
        <v>111.5</v>
      </c>
      <c r="O242" s="1357">
        <v>119.5</v>
      </c>
      <c r="P242" s="1357">
        <v>113.7</v>
      </c>
      <c r="Q242" s="1357">
        <v>120.5</v>
      </c>
      <c r="R242" s="1357">
        <v>124.3</v>
      </c>
      <c r="S242" s="1357">
        <v>125.9</v>
      </c>
      <c r="T242" s="1357">
        <v>90</v>
      </c>
      <c r="U242" s="1354">
        <v>103.13</v>
      </c>
      <c r="V242" s="1353">
        <v>119.36</v>
      </c>
      <c r="W242" s="1352">
        <v>112.28</v>
      </c>
      <c r="X242" s="1352">
        <v>100.6</v>
      </c>
      <c r="Y242" s="1316">
        <v>102.5</v>
      </c>
      <c r="Z242" s="1316">
        <v>100.1</v>
      </c>
    </row>
    <row r="243" spans="1:26" ht="25.5" customHeight="1">
      <c r="A243" s="1342" t="s">
        <v>1664</v>
      </c>
      <c r="G243" s="1355"/>
      <c r="H243" s="1355"/>
      <c r="I243" s="1357"/>
      <c r="J243" s="1357"/>
      <c r="K243" s="1357"/>
      <c r="L243" s="1357"/>
      <c r="M243" s="1357"/>
      <c r="N243" s="1357"/>
      <c r="O243" s="1357"/>
      <c r="P243" s="1357"/>
      <c r="Q243" s="1357"/>
      <c r="R243" s="1357"/>
      <c r="S243" s="1357"/>
      <c r="T243" s="1357"/>
      <c r="U243" s="1354"/>
      <c r="V243" s="1353"/>
      <c r="Z243" s="1316"/>
    </row>
    <row r="244" spans="1:26" hidden="1" outlineLevel="1">
      <c r="A244" s="1345" t="s">
        <v>1479</v>
      </c>
      <c r="G244" s="1355">
        <v>126.49</v>
      </c>
      <c r="H244" s="1355">
        <v>114.87</v>
      </c>
      <c r="I244" s="1316">
        <v>170.13</v>
      </c>
      <c r="J244" s="1316">
        <v>147.72999999999999</v>
      </c>
      <c r="K244" s="1316">
        <v>137.5</v>
      </c>
      <c r="L244" s="1316">
        <v>121.8</v>
      </c>
      <c r="M244" s="1316">
        <v>97.8</v>
      </c>
      <c r="N244" s="1316">
        <v>112.1</v>
      </c>
      <c r="O244" s="1316">
        <v>122</v>
      </c>
      <c r="P244" s="1316">
        <v>110.6</v>
      </c>
      <c r="Q244" s="1316">
        <v>106.3</v>
      </c>
      <c r="R244" s="1316">
        <v>108.8</v>
      </c>
      <c r="S244" s="1316">
        <v>118.3</v>
      </c>
      <c r="T244" s="1316">
        <v>99.9</v>
      </c>
      <c r="U244" s="1354">
        <v>105.06</v>
      </c>
      <c r="V244" s="1353">
        <v>102.67</v>
      </c>
      <c r="W244" s="1352">
        <v>106.85</v>
      </c>
      <c r="X244" s="1352">
        <v>94.5</v>
      </c>
      <c r="Y244" s="1316">
        <v>128.4</v>
      </c>
      <c r="Z244" s="1316">
        <v>98.5</v>
      </c>
    </row>
    <row r="245" spans="1:26" hidden="1" outlineLevel="1">
      <c r="A245" s="1351" t="s">
        <v>1665</v>
      </c>
      <c r="G245" s="1355">
        <v>123.01</v>
      </c>
      <c r="H245" s="1355">
        <v>112.98</v>
      </c>
      <c r="I245" s="1316">
        <v>160.19</v>
      </c>
      <c r="J245" s="1316">
        <v>159.55000000000001</v>
      </c>
      <c r="K245" s="1316">
        <v>127</v>
      </c>
      <c r="L245" s="1316">
        <v>129.80000000000001</v>
      </c>
      <c r="M245" s="1316">
        <v>97.2</v>
      </c>
      <c r="N245" s="1316">
        <v>101.3</v>
      </c>
      <c r="O245" s="1316">
        <v>133.80000000000001</v>
      </c>
      <c r="P245" s="1316">
        <v>118.2</v>
      </c>
      <c r="Q245" s="1316">
        <v>113.9</v>
      </c>
      <c r="R245" s="1316">
        <v>99.8</v>
      </c>
      <c r="S245" s="1316">
        <v>122.4</v>
      </c>
      <c r="T245" s="1316">
        <v>102.9</v>
      </c>
      <c r="U245" s="1354">
        <v>109.29</v>
      </c>
      <c r="V245" s="1353">
        <v>118.88</v>
      </c>
      <c r="W245" s="1352">
        <v>101.78</v>
      </c>
      <c r="X245" s="1352">
        <v>101</v>
      </c>
      <c r="Y245" s="1316">
        <v>108.7</v>
      </c>
      <c r="Z245" s="1316">
        <v>123.3</v>
      </c>
    </row>
    <row r="246" spans="1:26" hidden="1" outlineLevel="1">
      <c r="A246" s="1351" t="s">
        <v>1666</v>
      </c>
      <c r="G246" s="1355">
        <v>127.93</v>
      </c>
      <c r="H246" s="1355">
        <v>113.27</v>
      </c>
      <c r="I246" s="1316">
        <v>144.72</v>
      </c>
      <c r="J246" s="1316">
        <v>146.12</v>
      </c>
      <c r="K246" s="1316">
        <v>144.19999999999999</v>
      </c>
      <c r="L246" s="1316">
        <v>122</v>
      </c>
      <c r="M246" s="1316">
        <v>93.1</v>
      </c>
      <c r="N246" s="1316">
        <v>106.1</v>
      </c>
      <c r="O246" s="1316">
        <v>141.5</v>
      </c>
      <c r="P246" s="1316">
        <v>102.4</v>
      </c>
      <c r="Q246" s="1316">
        <v>102.7</v>
      </c>
      <c r="R246" s="1316">
        <v>104.2</v>
      </c>
      <c r="S246" s="1316">
        <v>136.30000000000001</v>
      </c>
      <c r="T246" s="1316">
        <v>94.2</v>
      </c>
      <c r="U246" s="1354">
        <v>105.43</v>
      </c>
      <c r="V246" s="1353">
        <v>110.9</v>
      </c>
      <c r="W246" s="1352">
        <v>97.92</v>
      </c>
      <c r="X246" s="1352">
        <v>95.5</v>
      </c>
      <c r="Y246" s="1316">
        <v>135.5</v>
      </c>
      <c r="Z246" s="1316">
        <v>92.6</v>
      </c>
    </row>
    <row r="247" spans="1:26" ht="14.25" hidden="1" customHeight="1" outlineLevel="1">
      <c r="A247" s="1351" t="s">
        <v>1667</v>
      </c>
      <c r="G247" s="1355">
        <v>142.05000000000001</v>
      </c>
      <c r="H247" s="1355">
        <v>121.18</v>
      </c>
      <c r="I247" s="1316">
        <v>180.44</v>
      </c>
      <c r="J247" s="1316">
        <v>128.47</v>
      </c>
      <c r="K247" s="1316">
        <v>144.30000000000001</v>
      </c>
      <c r="L247" s="1316">
        <v>111.7</v>
      </c>
      <c r="M247" s="1316">
        <v>102.1</v>
      </c>
      <c r="N247" s="1316">
        <v>125.8</v>
      </c>
      <c r="O247" s="1316">
        <v>99.5</v>
      </c>
      <c r="P247" s="1316">
        <v>112.9</v>
      </c>
      <c r="Q247" s="1316">
        <v>105</v>
      </c>
      <c r="R247" s="1316">
        <v>113.5</v>
      </c>
      <c r="S247" s="1316">
        <v>111.3</v>
      </c>
      <c r="T247" s="1316">
        <v>101</v>
      </c>
      <c r="U247" s="1354">
        <v>104.69</v>
      </c>
      <c r="V247" s="1353">
        <v>98.09</v>
      </c>
      <c r="W247" s="1352">
        <v>112.63</v>
      </c>
      <c r="X247" s="1352">
        <v>93.4</v>
      </c>
      <c r="Y247" s="1316">
        <v>125.7</v>
      </c>
      <c r="Z247" s="1316">
        <v>100</v>
      </c>
    </row>
    <row r="248" spans="1:26" hidden="1" outlineLevel="1">
      <c r="A248" s="1345" t="s">
        <v>1668</v>
      </c>
      <c r="G248" s="1355">
        <v>124.16</v>
      </c>
      <c r="H248" s="1355">
        <v>110.86</v>
      </c>
      <c r="I248" s="1316">
        <v>160.79</v>
      </c>
      <c r="J248" s="1316">
        <v>132.31</v>
      </c>
      <c r="K248" s="1316">
        <v>134.6</v>
      </c>
      <c r="L248" s="1316">
        <v>121.1</v>
      </c>
      <c r="M248" s="1316">
        <v>105.3</v>
      </c>
      <c r="N248" s="1316">
        <v>106.6</v>
      </c>
      <c r="O248" s="1316">
        <v>121.6</v>
      </c>
      <c r="P248" s="1316">
        <v>107.8</v>
      </c>
      <c r="Q248" s="1362">
        <v>105.1</v>
      </c>
      <c r="R248" s="1316">
        <v>108.1</v>
      </c>
      <c r="S248" s="1316">
        <v>123.4</v>
      </c>
      <c r="T248" s="1316">
        <v>106.2</v>
      </c>
      <c r="U248" s="1354">
        <v>106.5</v>
      </c>
      <c r="V248" s="1353">
        <v>107.6</v>
      </c>
      <c r="W248" s="1352">
        <v>107.18</v>
      </c>
      <c r="X248" s="1352">
        <v>101.9</v>
      </c>
      <c r="Y248" s="1316">
        <v>119.9</v>
      </c>
      <c r="Z248" s="1316">
        <v>107.1</v>
      </c>
    </row>
    <row r="249" spans="1:26" ht="16.5" hidden="1" customHeight="1" outlineLevel="1">
      <c r="A249" s="1345" t="s">
        <v>1669</v>
      </c>
      <c r="G249" s="1296">
        <v>114.66</v>
      </c>
      <c r="H249" s="1296">
        <v>115.63</v>
      </c>
      <c r="I249" s="1296">
        <v>161.84</v>
      </c>
      <c r="J249" s="1296">
        <v>129.33000000000001</v>
      </c>
      <c r="K249" s="1296">
        <v>115.02</v>
      </c>
      <c r="L249" s="1296">
        <v>126.65</v>
      </c>
      <c r="M249" s="1296">
        <v>99.72</v>
      </c>
      <c r="N249" s="1296">
        <v>103.82</v>
      </c>
      <c r="O249" s="1296">
        <v>116.11</v>
      </c>
      <c r="P249" s="1296">
        <v>117.56</v>
      </c>
      <c r="Q249" s="1296">
        <v>105.89</v>
      </c>
      <c r="R249" s="1296">
        <v>112.66</v>
      </c>
      <c r="S249" s="1296">
        <v>123</v>
      </c>
      <c r="T249" s="1296">
        <v>113</v>
      </c>
      <c r="U249" s="1296">
        <v>102.7</v>
      </c>
      <c r="V249" s="1296">
        <v>104.8</v>
      </c>
      <c r="W249" s="1352">
        <v>106.29</v>
      </c>
      <c r="X249" s="1352">
        <v>108.3</v>
      </c>
      <c r="Y249" s="1316">
        <v>122.7</v>
      </c>
      <c r="Z249" s="1316">
        <v>121</v>
      </c>
    </row>
    <row r="250" spans="1:26" ht="23" hidden="1" outlineLevel="1">
      <c r="A250" s="1345" t="s">
        <v>1926</v>
      </c>
      <c r="G250" s="1355">
        <v>108.18</v>
      </c>
      <c r="H250" s="1355">
        <v>102.26</v>
      </c>
      <c r="I250" s="1316">
        <v>139.37</v>
      </c>
      <c r="J250" s="1316">
        <v>147.44</v>
      </c>
      <c r="K250" s="1316">
        <v>112.5</v>
      </c>
      <c r="L250" s="1316">
        <v>115.6</v>
      </c>
      <c r="M250" s="1316">
        <v>105.6</v>
      </c>
      <c r="N250" s="1316">
        <v>112.1</v>
      </c>
      <c r="O250" s="1316">
        <v>104.7</v>
      </c>
      <c r="P250" s="1316">
        <v>107.8</v>
      </c>
      <c r="Q250" s="1316">
        <v>112.9</v>
      </c>
      <c r="R250" s="1316">
        <v>122.1</v>
      </c>
      <c r="S250" s="1316">
        <v>114.9</v>
      </c>
      <c r="T250" s="1316">
        <v>111.9</v>
      </c>
      <c r="U250" s="1354">
        <v>102.06</v>
      </c>
      <c r="V250" s="1353">
        <v>104.98</v>
      </c>
      <c r="W250" s="1352">
        <v>100.62</v>
      </c>
      <c r="X250" s="1352">
        <v>99.9</v>
      </c>
      <c r="Y250" s="1316">
        <v>134.4</v>
      </c>
      <c r="Z250" s="1316">
        <v>150.9</v>
      </c>
    </row>
    <row r="251" spans="1:26" ht="23" hidden="1" outlineLevel="1">
      <c r="A251" s="1345" t="s">
        <v>1927</v>
      </c>
      <c r="G251" s="1355">
        <v>113.26</v>
      </c>
      <c r="H251" s="1355">
        <v>121.26</v>
      </c>
      <c r="I251" s="1316">
        <v>171.57</v>
      </c>
      <c r="J251" s="1316">
        <v>185.12</v>
      </c>
      <c r="K251" s="1316">
        <v>120.3</v>
      </c>
      <c r="L251" s="1316">
        <v>132.4</v>
      </c>
      <c r="M251" s="1316">
        <v>112.5</v>
      </c>
      <c r="N251" s="1316">
        <v>104.6</v>
      </c>
      <c r="O251" s="1316">
        <v>111.8</v>
      </c>
      <c r="P251" s="1316">
        <v>107.9</v>
      </c>
      <c r="Q251" s="1316">
        <v>101.3</v>
      </c>
      <c r="R251" s="1316">
        <v>120.9</v>
      </c>
      <c r="S251" s="1316">
        <v>100.7</v>
      </c>
      <c r="T251" s="1316">
        <v>109.9</v>
      </c>
      <c r="U251" s="1354">
        <v>104.82</v>
      </c>
      <c r="V251" s="1353">
        <v>138.41</v>
      </c>
      <c r="W251" s="1352">
        <v>97.65</v>
      </c>
      <c r="X251" s="1352">
        <v>94.7</v>
      </c>
      <c r="Y251" s="1316">
        <v>121.2</v>
      </c>
      <c r="Z251" s="1316">
        <v>138</v>
      </c>
    </row>
    <row r="252" spans="1:26" ht="16.5" hidden="1" customHeight="1" outlineLevel="1">
      <c r="A252" s="1360" t="s">
        <v>1670</v>
      </c>
      <c r="G252" s="1297">
        <v>119.87</v>
      </c>
      <c r="H252" s="1297">
        <v>108.43</v>
      </c>
      <c r="I252" s="1297">
        <v>135.91</v>
      </c>
      <c r="J252" s="1297">
        <v>146.96</v>
      </c>
      <c r="K252" s="1297">
        <v>110.07</v>
      </c>
      <c r="L252" s="1297">
        <v>106.83</v>
      </c>
      <c r="M252" s="1297">
        <v>99.37</v>
      </c>
      <c r="N252" s="1297">
        <v>107.88</v>
      </c>
      <c r="O252" s="1297">
        <v>107.31</v>
      </c>
      <c r="P252" s="1297">
        <v>108.7</v>
      </c>
      <c r="Q252" s="1297">
        <v>103.28</v>
      </c>
      <c r="R252" s="1297">
        <v>110.47</v>
      </c>
      <c r="S252" s="1297">
        <v>108.83</v>
      </c>
      <c r="T252" s="1297">
        <v>102.6</v>
      </c>
      <c r="U252" s="1297">
        <v>106.94</v>
      </c>
      <c r="V252" s="1297">
        <v>107.85</v>
      </c>
      <c r="W252" s="1352">
        <v>100.18</v>
      </c>
      <c r="X252" s="1352">
        <v>102.5</v>
      </c>
      <c r="Y252" s="1316">
        <v>117.9</v>
      </c>
      <c r="Z252" s="1316">
        <v>140.69999999999999</v>
      </c>
    </row>
    <row r="253" spans="1:26" ht="15" hidden="1" customHeight="1" outlineLevel="1">
      <c r="A253" s="1360" t="s">
        <v>1671</v>
      </c>
      <c r="G253" s="1355">
        <v>81.849999999999994</v>
      </c>
      <c r="H253" s="1355">
        <v>129.32</v>
      </c>
      <c r="I253" s="1316">
        <v>223.97</v>
      </c>
      <c r="J253" s="1316">
        <v>133.83000000000001</v>
      </c>
      <c r="K253" s="1316">
        <v>81.2</v>
      </c>
      <c r="L253" s="1316">
        <v>177.2</v>
      </c>
      <c r="M253" s="1316">
        <v>92.2</v>
      </c>
      <c r="N253" s="1316">
        <v>107.5</v>
      </c>
      <c r="O253" s="1316">
        <v>109.7</v>
      </c>
      <c r="P253" s="1316">
        <v>90.2</v>
      </c>
      <c r="Q253" s="1316">
        <v>98.4</v>
      </c>
      <c r="R253" s="1316">
        <v>176.3</v>
      </c>
      <c r="S253" s="1316">
        <v>79.099999999999994</v>
      </c>
      <c r="T253" s="1316">
        <v>105.8</v>
      </c>
      <c r="U253" s="1354">
        <v>159.86000000000001</v>
      </c>
      <c r="V253" s="1353">
        <v>82.38</v>
      </c>
      <c r="W253" s="1352">
        <v>104.35</v>
      </c>
      <c r="X253" s="1352">
        <v>86.7</v>
      </c>
      <c r="Y253" s="1316">
        <v>115.5</v>
      </c>
      <c r="Z253" s="1316">
        <v>139.6</v>
      </c>
    </row>
    <row r="254" spans="1:26" hidden="1" outlineLevel="1">
      <c r="A254" s="1360" t="s">
        <v>1672</v>
      </c>
      <c r="G254" s="1355">
        <v>122.76</v>
      </c>
      <c r="H254" s="1355">
        <v>111.62</v>
      </c>
      <c r="I254" s="1316">
        <v>163.58000000000001</v>
      </c>
      <c r="J254" s="1316">
        <v>147.79</v>
      </c>
      <c r="K254" s="1316">
        <v>115.2</v>
      </c>
      <c r="L254" s="1316">
        <v>115.7</v>
      </c>
      <c r="M254" s="1316">
        <v>108.3</v>
      </c>
      <c r="N254" s="1316">
        <v>112.7</v>
      </c>
      <c r="O254" s="1316">
        <v>113.7</v>
      </c>
      <c r="P254" s="1316">
        <v>111.8</v>
      </c>
      <c r="Q254" s="1316">
        <v>106.9</v>
      </c>
      <c r="R254" s="1316">
        <v>137.4</v>
      </c>
      <c r="S254" s="1316">
        <v>106.1</v>
      </c>
      <c r="T254" s="1316">
        <v>103.7</v>
      </c>
      <c r="U254" s="1354">
        <v>124.1</v>
      </c>
      <c r="V254" s="1353">
        <v>103.61</v>
      </c>
      <c r="W254" s="1352">
        <v>102.69</v>
      </c>
      <c r="X254" s="1352">
        <v>114.8</v>
      </c>
      <c r="Y254" s="1316">
        <v>113.2</v>
      </c>
      <c r="Z254" s="1316">
        <v>105.1</v>
      </c>
    </row>
    <row r="255" spans="1:26" hidden="1" outlineLevel="1">
      <c r="A255" s="1360" t="s">
        <v>1483</v>
      </c>
      <c r="G255" s="1355">
        <v>119.52</v>
      </c>
      <c r="H255" s="1355">
        <v>110.15</v>
      </c>
      <c r="I255" s="1316">
        <v>200.7</v>
      </c>
      <c r="J255" s="1316">
        <v>130.74</v>
      </c>
      <c r="K255" s="1316">
        <v>104</v>
      </c>
      <c r="L255" s="1316">
        <v>99.4</v>
      </c>
      <c r="M255" s="1316">
        <v>109.2</v>
      </c>
      <c r="N255" s="1316">
        <v>114.1</v>
      </c>
      <c r="O255" s="1316">
        <v>102.4</v>
      </c>
      <c r="P255" s="1316">
        <v>107.3</v>
      </c>
      <c r="Q255" s="1316">
        <v>104.2</v>
      </c>
      <c r="R255" s="1316">
        <v>146.19999999999999</v>
      </c>
      <c r="S255" s="1316">
        <v>96.6</v>
      </c>
      <c r="T255" s="1316">
        <v>115.9</v>
      </c>
      <c r="U255" s="1354">
        <v>129.1</v>
      </c>
      <c r="V255" s="1353">
        <v>98.62</v>
      </c>
      <c r="W255" s="1352">
        <v>101.93</v>
      </c>
      <c r="X255" s="1352">
        <v>124.2</v>
      </c>
      <c r="Y255" s="1316">
        <v>110.1</v>
      </c>
      <c r="Z255" s="1316">
        <v>103.9</v>
      </c>
    </row>
    <row r="256" spans="1:26" ht="42.75" hidden="1" customHeight="1" outlineLevel="1">
      <c r="A256" s="1345" t="s">
        <v>1673</v>
      </c>
      <c r="G256" s="1355">
        <v>119.81</v>
      </c>
      <c r="H256" s="1355">
        <v>114.32</v>
      </c>
      <c r="I256" s="1316">
        <v>168.26</v>
      </c>
      <c r="J256" s="1316">
        <v>140.24</v>
      </c>
      <c r="K256" s="1316">
        <v>115.1</v>
      </c>
      <c r="L256" s="1316">
        <v>113.7</v>
      </c>
      <c r="M256" s="1316">
        <v>107.5</v>
      </c>
      <c r="N256" s="1316">
        <v>112.3</v>
      </c>
      <c r="O256" s="1316">
        <v>113.9</v>
      </c>
      <c r="P256" s="1316">
        <v>111.8</v>
      </c>
      <c r="Q256" s="1316">
        <v>107.6</v>
      </c>
      <c r="R256" s="1316">
        <v>132.69999999999999</v>
      </c>
      <c r="S256" s="1316">
        <v>106</v>
      </c>
      <c r="T256" s="1316">
        <v>107.5</v>
      </c>
      <c r="U256" s="1354">
        <v>122.7</v>
      </c>
      <c r="V256" s="1354">
        <v>104.24</v>
      </c>
      <c r="W256" s="1352">
        <v>102.29</v>
      </c>
      <c r="X256" s="1352">
        <v>113.2</v>
      </c>
      <c r="Y256" s="1316">
        <v>113</v>
      </c>
      <c r="Z256" s="1316">
        <v>108.7</v>
      </c>
    </row>
    <row r="257" spans="1:26" hidden="1" outlineLevel="1">
      <c r="A257" s="1345" t="s">
        <v>1551</v>
      </c>
      <c r="G257" s="1355">
        <v>117.73</v>
      </c>
      <c r="H257" s="1355">
        <v>94.31</v>
      </c>
      <c r="I257" s="1316">
        <v>103.56</v>
      </c>
      <c r="J257" s="1316">
        <v>239.29</v>
      </c>
      <c r="K257" s="1316">
        <v>106.8</v>
      </c>
      <c r="L257" s="1316">
        <v>99.4</v>
      </c>
      <c r="M257" s="1316">
        <v>83.2</v>
      </c>
      <c r="N257" s="1316">
        <v>183.5</v>
      </c>
      <c r="O257" s="1316">
        <v>96.3</v>
      </c>
      <c r="P257" s="1316">
        <v>76.2</v>
      </c>
      <c r="Q257" s="1316">
        <v>127.4</v>
      </c>
      <c r="R257" s="1316">
        <v>143.9</v>
      </c>
      <c r="S257" s="1316">
        <v>102.2</v>
      </c>
      <c r="T257" s="1316">
        <v>80.400000000000006</v>
      </c>
      <c r="U257" s="1354">
        <v>141.68</v>
      </c>
      <c r="V257" s="1353">
        <v>78.56</v>
      </c>
      <c r="W257" s="1352">
        <v>156.61000000000001</v>
      </c>
      <c r="X257" s="1352">
        <v>84.8</v>
      </c>
      <c r="Y257" s="1316">
        <v>123.7</v>
      </c>
      <c r="Z257" s="1316">
        <v>107.3</v>
      </c>
    </row>
    <row r="258" spans="1:26" hidden="1" outlineLevel="1">
      <c r="A258" s="1345" t="s">
        <v>1674</v>
      </c>
      <c r="G258" s="1355">
        <v>133.38</v>
      </c>
      <c r="H258" s="1355">
        <v>100.39</v>
      </c>
      <c r="I258" s="1316">
        <v>137.47</v>
      </c>
      <c r="J258" s="1316">
        <v>235.54</v>
      </c>
      <c r="K258" s="1316">
        <v>81.099999999999994</v>
      </c>
      <c r="L258" s="1316">
        <v>86.8</v>
      </c>
      <c r="M258" s="1316">
        <v>145.69999999999999</v>
      </c>
      <c r="N258" s="1316">
        <v>110.9</v>
      </c>
      <c r="O258" s="1316">
        <v>91.9</v>
      </c>
      <c r="P258" s="1316">
        <v>95.3</v>
      </c>
      <c r="Q258" s="1316">
        <v>127.3</v>
      </c>
      <c r="R258" s="1316">
        <v>120.3</v>
      </c>
      <c r="S258" s="1316">
        <v>105.2</v>
      </c>
      <c r="T258" s="1316">
        <v>87.1</v>
      </c>
      <c r="U258" s="1354">
        <v>261.43</v>
      </c>
      <c r="V258" s="1353">
        <v>55.98</v>
      </c>
      <c r="W258" s="1352">
        <v>101.78</v>
      </c>
      <c r="X258" s="1352">
        <v>89.6</v>
      </c>
      <c r="Y258" s="1316">
        <v>152.4</v>
      </c>
      <c r="Z258" s="1316">
        <v>110.2</v>
      </c>
    </row>
    <row r="259" spans="1:26" ht="30" hidden="1" customHeight="1" outlineLevel="1">
      <c r="A259" s="1345" t="s">
        <v>1928</v>
      </c>
      <c r="G259" s="1338" t="s">
        <v>1500</v>
      </c>
      <c r="H259" s="1355">
        <v>103.4</v>
      </c>
      <c r="I259" s="1316">
        <v>107.99</v>
      </c>
      <c r="J259" s="1316">
        <v>175.23</v>
      </c>
      <c r="K259" s="1316">
        <v>124.2</v>
      </c>
      <c r="L259" s="1316">
        <v>111.6</v>
      </c>
      <c r="M259" s="1316">
        <v>103.6</v>
      </c>
      <c r="N259" s="1316">
        <v>136</v>
      </c>
      <c r="O259" s="1316">
        <v>120.1</v>
      </c>
      <c r="P259" s="1316">
        <v>101.7</v>
      </c>
      <c r="Q259" s="1316">
        <v>112.8</v>
      </c>
      <c r="R259" s="1316">
        <v>123.9</v>
      </c>
      <c r="S259" s="1316">
        <v>125.3</v>
      </c>
      <c r="T259" s="1316">
        <v>100.7</v>
      </c>
      <c r="U259" s="1354">
        <v>109.1</v>
      </c>
      <c r="V259" s="1353">
        <v>108.97</v>
      </c>
      <c r="W259" s="1352">
        <v>113.03</v>
      </c>
      <c r="X259" s="1352">
        <v>108.2</v>
      </c>
      <c r="Y259" s="1316">
        <v>107.3</v>
      </c>
      <c r="Z259" s="1316">
        <v>111.5</v>
      </c>
    </row>
    <row r="260" spans="1:26" hidden="1" outlineLevel="1">
      <c r="A260" s="1345" t="s">
        <v>1675</v>
      </c>
      <c r="G260" s="1355">
        <v>123.67</v>
      </c>
      <c r="H260" s="1355">
        <v>103.56</v>
      </c>
      <c r="I260" s="1316">
        <v>111.82</v>
      </c>
      <c r="J260" s="1316">
        <v>182.78</v>
      </c>
      <c r="K260" s="1316">
        <v>117</v>
      </c>
      <c r="L260" s="1316">
        <v>112.6</v>
      </c>
      <c r="M260" s="1316">
        <v>104.2</v>
      </c>
      <c r="N260" s="1316">
        <v>132.80000000000001</v>
      </c>
      <c r="O260" s="1316">
        <v>117.2</v>
      </c>
      <c r="P260" s="1316">
        <v>101.8</v>
      </c>
      <c r="Q260" s="1316">
        <v>112.3</v>
      </c>
      <c r="R260" s="1316">
        <v>124.6</v>
      </c>
      <c r="S260" s="1316">
        <v>125.9</v>
      </c>
      <c r="T260" s="1316">
        <v>100.9</v>
      </c>
      <c r="U260" s="1354">
        <v>108.35</v>
      </c>
      <c r="V260" s="1353">
        <v>109.31</v>
      </c>
      <c r="W260" s="1352">
        <v>112.48</v>
      </c>
      <c r="X260" s="1352">
        <v>107.8</v>
      </c>
      <c r="Y260" s="1316">
        <v>106.7</v>
      </c>
      <c r="Z260" s="1316">
        <v>111.4</v>
      </c>
    </row>
    <row r="261" spans="1:26" hidden="1" outlineLevel="1">
      <c r="A261" s="1345" t="s">
        <v>1676</v>
      </c>
      <c r="G261" s="1355">
        <v>115.87</v>
      </c>
      <c r="H261" s="1355">
        <v>107.38</v>
      </c>
      <c r="I261" s="1316">
        <v>165.42</v>
      </c>
      <c r="J261" s="1316">
        <v>137.22</v>
      </c>
      <c r="K261" s="1316">
        <v>107</v>
      </c>
      <c r="L261" s="1316">
        <v>110.7</v>
      </c>
      <c r="M261" s="1316">
        <v>105.6</v>
      </c>
      <c r="N261" s="1316">
        <v>111.1</v>
      </c>
      <c r="O261" s="1316">
        <v>112.8</v>
      </c>
      <c r="P261" s="1316">
        <v>104.7</v>
      </c>
      <c r="Q261" s="1316">
        <v>107.7</v>
      </c>
      <c r="R261" s="1316">
        <v>114.1</v>
      </c>
      <c r="S261" s="1316">
        <v>124.9</v>
      </c>
      <c r="T261" s="1316">
        <v>110.3</v>
      </c>
      <c r="U261" s="1354">
        <v>109.31</v>
      </c>
      <c r="V261" s="1353">
        <v>110.35</v>
      </c>
      <c r="W261" s="1352">
        <v>107.91</v>
      </c>
      <c r="X261" s="1352">
        <v>103.6</v>
      </c>
      <c r="Y261" s="1316">
        <v>109.1</v>
      </c>
      <c r="Z261" s="1316">
        <v>114.4</v>
      </c>
    </row>
    <row r="262" spans="1:26" ht="22" hidden="1" outlineLevel="1">
      <c r="A262" s="1345" t="s">
        <v>1677</v>
      </c>
      <c r="G262" s="1355">
        <v>82.02</v>
      </c>
      <c r="H262" s="1355">
        <v>131.24</v>
      </c>
      <c r="I262" s="1316">
        <v>235.58</v>
      </c>
      <c r="J262" s="1316">
        <v>91.04</v>
      </c>
      <c r="K262" s="1316">
        <v>181.4</v>
      </c>
      <c r="L262" s="1316">
        <v>97.5</v>
      </c>
      <c r="M262" s="1316">
        <v>127</v>
      </c>
      <c r="N262" s="1316">
        <v>94.2</v>
      </c>
      <c r="O262" s="1316">
        <v>106.7</v>
      </c>
      <c r="P262" s="1316">
        <v>99.1</v>
      </c>
      <c r="Q262" s="1316">
        <v>111.4</v>
      </c>
      <c r="R262" s="1316">
        <v>93.6</v>
      </c>
      <c r="S262" s="1316">
        <v>107</v>
      </c>
      <c r="T262" s="1316">
        <v>141.1</v>
      </c>
      <c r="U262" s="1354">
        <v>123.18</v>
      </c>
      <c r="V262" s="1353">
        <v>82.02</v>
      </c>
      <c r="W262" s="1352">
        <v>106.93</v>
      </c>
      <c r="X262" s="1352">
        <v>101.4</v>
      </c>
      <c r="Y262" s="1316">
        <v>139.80000000000001</v>
      </c>
      <c r="Z262" s="1316">
        <v>123.3</v>
      </c>
    </row>
    <row r="263" spans="1:26" ht="12" hidden="1" outlineLevel="1">
      <c r="A263" s="1345" t="s">
        <v>1929</v>
      </c>
      <c r="G263" s="1355">
        <v>116.63</v>
      </c>
      <c r="H263" s="1355">
        <v>109.23</v>
      </c>
      <c r="I263" s="1316">
        <v>192.03</v>
      </c>
      <c r="J263" s="1316">
        <v>119.49</v>
      </c>
      <c r="K263" s="1316">
        <v>106.7</v>
      </c>
      <c r="L263" s="1316">
        <v>108.5</v>
      </c>
      <c r="M263" s="1316">
        <v>116.6</v>
      </c>
      <c r="N263" s="1316">
        <v>109.7</v>
      </c>
      <c r="O263" s="1316">
        <v>106.1</v>
      </c>
      <c r="P263" s="1316">
        <v>108.8</v>
      </c>
      <c r="Q263" s="1316">
        <v>104.1</v>
      </c>
      <c r="R263" s="1316">
        <v>108.4</v>
      </c>
      <c r="S263" s="1316">
        <v>118.4</v>
      </c>
      <c r="T263" s="1316">
        <v>110.1</v>
      </c>
      <c r="U263" s="1354">
        <v>107.16</v>
      </c>
      <c r="V263" s="1353">
        <v>110.45</v>
      </c>
      <c r="W263" s="1352">
        <v>101.58</v>
      </c>
      <c r="X263" s="1352">
        <v>103.5</v>
      </c>
      <c r="Y263" s="1316">
        <v>111</v>
      </c>
      <c r="Z263" s="1316">
        <v>118.2</v>
      </c>
    </row>
    <row r="264" spans="1:26" hidden="1" outlineLevel="1">
      <c r="A264" s="1345" t="s">
        <v>1678</v>
      </c>
      <c r="G264" s="1355">
        <v>113.1</v>
      </c>
      <c r="H264" s="1355">
        <v>97.75</v>
      </c>
      <c r="I264" s="1316">
        <v>134.86000000000001</v>
      </c>
      <c r="J264" s="1316">
        <v>160.49</v>
      </c>
      <c r="K264" s="1316">
        <v>106.1</v>
      </c>
      <c r="L264" s="1316">
        <v>107.5</v>
      </c>
      <c r="M264" s="1316">
        <v>98.8</v>
      </c>
      <c r="N264" s="1316">
        <v>118</v>
      </c>
      <c r="O264" s="1316">
        <v>110</v>
      </c>
      <c r="P264" s="1316">
        <v>93.1</v>
      </c>
      <c r="Q264" s="1316">
        <v>106.3</v>
      </c>
      <c r="R264" s="1316">
        <v>118.7</v>
      </c>
      <c r="S264" s="1316">
        <v>124.2</v>
      </c>
      <c r="T264" s="1316">
        <v>92.5</v>
      </c>
      <c r="U264" s="1354">
        <v>113.34</v>
      </c>
      <c r="V264" s="1353">
        <v>94.01</v>
      </c>
      <c r="W264" s="1352">
        <v>115.5</v>
      </c>
      <c r="X264" s="1352">
        <v>99.2</v>
      </c>
      <c r="Y264" s="1316">
        <v>113.3</v>
      </c>
      <c r="Z264" s="1316">
        <v>114.5</v>
      </c>
    </row>
    <row r="265" spans="1:26" hidden="1" outlineLevel="1">
      <c r="A265" s="1345" t="s">
        <v>1679</v>
      </c>
      <c r="G265" s="1355" t="s">
        <v>1500</v>
      </c>
      <c r="H265" s="1354">
        <v>223.48</v>
      </c>
      <c r="I265" s="1354">
        <v>129.88999999999999</v>
      </c>
      <c r="J265" s="1354">
        <v>170.66</v>
      </c>
      <c r="K265" s="1354">
        <v>119.08</v>
      </c>
      <c r="L265" s="1354">
        <v>120.09</v>
      </c>
      <c r="M265" s="1354">
        <v>107.56</v>
      </c>
      <c r="N265" s="1354">
        <v>114.88</v>
      </c>
      <c r="O265" s="1354">
        <v>116.83</v>
      </c>
      <c r="P265" s="1354">
        <v>108.13</v>
      </c>
      <c r="Q265" s="1354">
        <v>109</v>
      </c>
      <c r="R265" s="1354">
        <v>111.24</v>
      </c>
      <c r="S265" s="1354">
        <v>110.55</v>
      </c>
      <c r="T265" s="1354">
        <v>104.4</v>
      </c>
      <c r="U265" s="1354">
        <v>108.5</v>
      </c>
      <c r="V265" s="1353">
        <v>109.32</v>
      </c>
      <c r="W265" s="1352">
        <v>117.93</v>
      </c>
      <c r="X265" s="1352">
        <v>101.9</v>
      </c>
      <c r="Y265" s="1316">
        <v>129.4</v>
      </c>
      <c r="Z265" s="1316">
        <v>94.2</v>
      </c>
    </row>
    <row r="266" spans="1:26" hidden="1" outlineLevel="1">
      <c r="A266" s="1345" t="s">
        <v>1680</v>
      </c>
      <c r="G266" s="1355">
        <v>214.28</v>
      </c>
      <c r="H266" s="1355">
        <v>117.53</v>
      </c>
      <c r="I266" s="1316">
        <v>139.69999999999999</v>
      </c>
      <c r="J266" s="1316">
        <v>138.41</v>
      </c>
      <c r="K266" s="1316">
        <v>117.1</v>
      </c>
      <c r="L266" s="1316">
        <v>113.5</v>
      </c>
      <c r="M266" s="1316">
        <v>95.7</v>
      </c>
      <c r="N266" s="1316">
        <v>112.8</v>
      </c>
      <c r="O266" s="1316">
        <v>146.5</v>
      </c>
      <c r="P266" s="1316">
        <v>104.9</v>
      </c>
      <c r="Q266" s="1316">
        <v>108.1</v>
      </c>
      <c r="R266" s="1316">
        <v>102.7</v>
      </c>
      <c r="S266" s="1316">
        <v>117.3</v>
      </c>
      <c r="T266" s="1316">
        <v>102.3</v>
      </c>
      <c r="U266" s="1354">
        <v>105.47</v>
      </c>
      <c r="V266" s="1353">
        <v>104.61</v>
      </c>
      <c r="W266" s="1352">
        <v>108.82</v>
      </c>
      <c r="X266" s="1352">
        <v>109.2</v>
      </c>
      <c r="Y266" s="1316">
        <v>107.3</v>
      </c>
      <c r="Z266" s="1316">
        <v>109.3</v>
      </c>
    </row>
    <row r="267" spans="1:26" hidden="1" outlineLevel="1">
      <c r="A267" s="1345" t="s">
        <v>1681</v>
      </c>
      <c r="G267" s="1297">
        <v>184</v>
      </c>
      <c r="H267" s="1297">
        <v>115.93</v>
      </c>
      <c r="I267" s="1297">
        <v>134.07</v>
      </c>
      <c r="J267" s="1297">
        <v>149.72</v>
      </c>
      <c r="K267" s="1297">
        <v>129.65</v>
      </c>
      <c r="L267" s="1297">
        <v>115.72</v>
      </c>
      <c r="M267" s="1297">
        <v>138.06</v>
      </c>
      <c r="N267" s="1297">
        <v>104.72</v>
      </c>
      <c r="O267" s="1297">
        <v>121.51</v>
      </c>
      <c r="P267" s="1297">
        <v>107</v>
      </c>
      <c r="Q267" s="1297">
        <v>104.2</v>
      </c>
      <c r="R267" s="1297">
        <v>106.75</v>
      </c>
      <c r="S267" s="1297">
        <v>112.11</v>
      </c>
      <c r="T267" s="1297">
        <v>108.71</v>
      </c>
      <c r="U267" s="1297">
        <v>108.11</v>
      </c>
      <c r="V267" s="1297">
        <v>111.39</v>
      </c>
      <c r="W267" s="1352">
        <v>104.27</v>
      </c>
      <c r="X267" s="1352">
        <v>113.7</v>
      </c>
      <c r="Y267" s="1316">
        <v>105.8</v>
      </c>
      <c r="Z267" s="1316">
        <v>112.3</v>
      </c>
    </row>
    <row r="268" spans="1:26" hidden="1" outlineLevel="1">
      <c r="A268" s="1345" t="s">
        <v>1682</v>
      </c>
      <c r="G268" s="1355">
        <v>123.06</v>
      </c>
      <c r="H268" s="1355">
        <v>106.26</v>
      </c>
      <c r="I268" s="1316">
        <v>126.93</v>
      </c>
      <c r="J268" s="1316">
        <v>108.64</v>
      </c>
      <c r="K268" s="1316">
        <v>117.8</v>
      </c>
      <c r="L268" s="1316">
        <v>116.3</v>
      </c>
      <c r="M268" s="1316">
        <v>117.5</v>
      </c>
      <c r="N268" s="1316">
        <v>109</v>
      </c>
      <c r="O268" s="1316">
        <v>112</v>
      </c>
      <c r="P268" s="1316">
        <v>104.5</v>
      </c>
      <c r="Q268" s="1316">
        <v>105.8</v>
      </c>
      <c r="R268" s="1316">
        <v>114.3</v>
      </c>
      <c r="S268" s="1316">
        <v>112.7</v>
      </c>
      <c r="T268" s="1316">
        <v>111.8</v>
      </c>
      <c r="U268" s="1354">
        <v>106.3</v>
      </c>
      <c r="V268" s="1353">
        <v>105.21</v>
      </c>
      <c r="W268" s="1352">
        <v>104.09</v>
      </c>
      <c r="X268" s="1352">
        <v>105.3</v>
      </c>
      <c r="Y268" s="1316">
        <v>115.3</v>
      </c>
      <c r="Z268" s="1316">
        <v>109.2</v>
      </c>
    </row>
    <row r="269" spans="1:26" ht="12" hidden="1" outlineLevel="1">
      <c r="A269" s="1345" t="s">
        <v>1930</v>
      </c>
      <c r="G269" s="1355">
        <v>117.03</v>
      </c>
      <c r="H269" s="1355">
        <v>130.1</v>
      </c>
      <c r="I269" s="1316">
        <v>235.7</v>
      </c>
      <c r="J269" s="1316">
        <v>117.09</v>
      </c>
      <c r="K269" s="1316">
        <v>100</v>
      </c>
      <c r="L269" s="1316">
        <v>112.7</v>
      </c>
      <c r="M269" s="1316">
        <v>99.8</v>
      </c>
      <c r="N269" s="1316">
        <v>95.2</v>
      </c>
      <c r="O269" s="1316">
        <v>98.4</v>
      </c>
      <c r="P269" s="1316">
        <v>100.8</v>
      </c>
      <c r="Q269" s="1316">
        <v>114.8</v>
      </c>
      <c r="R269" s="1316">
        <v>98.5</v>
      </c>
      <c r="S269" s="1316">
        <v>115.1</v>
      </c>
      <c r="T269" s="1316">
        <v>128.19999999999999</v>
      </c>
      <c r="U269" s="1355">
        <v>107.7</v>
      </c>
      <c r="V269" s="1353">
        <v>103.97</v>
      </c>
      <c r="W269" s="1352">
        <v>107.59</v>
      </c>
      <c r="X269" s="1352">
        <v>110.3</v>
      </c>
      <c r="Y269" s="1316">
        <v>107.5</v>
      </c>
      <c r="Z269" s="1316">
        <v>138.69999999999999</v>
      </c>
    </row>
    <row r="270" spans="1:26" collapsed="1">
      <c r="A270" s="1342" t="s">
        <v>1683</v>
      </c>
      <c r="G270" s="1346"/>
      <c r="H270" s="1346"/>
      <c r="I270" s="1316"/>
      <c r="J270" s="1316"/>
      <c r="K270" s="1316"/>
      <c r="L270" s="1316"/>
      <c r="M270" s="1316"/>
      <c r="N270" s="1316"/>
      <c r="O270" s="1316"/>
      <c r="P270" s="1316"/>
      <c r="Q270" s="1316"/>
      <c r="R270" s="1316"/>
      <c r="S270" s="1316"/>
      <c r="U270" s="1356"/>
      <c r="Y270" s="1358"/>
    </row>
    <row r="271" spans="1:26" ht="25.5" hidden="1" customHeight="1" outlineLevel="1">
      <c r="A271" s="1345" t="s">
        <v>1684</v>
      </c>
      <c r="G271" s="1355">
        <v>106.41</v>
      </c>
      <c r="H271" s="1355">
        <v>104.29</v>
      </c>
      <c r="I271" s="1316">
        <v>140.43</v>
      </c>
      <c r="J271" s="1316">
        <v>122.91</v>
      </c>
      <c r="K271" s="1316">
        <v>111.3</v>
      </c>
      <c r="L271" s="1316">
        <v>102.2</v>
      </c>
      <c r="M271" s="1316">
        <v>105.5</v>
      </c>
      <c r="N271" s="1316">
        <v>127.7</v>
      </c>
      <c r="O271" s="1316">
        <v>94.7</v>
      </c>
      <c r="P271" s="1316">
        <v>98.5</v>
      </c>
      <c r="Q271" s="1316">
        <v>99.6</v>
      </c>
      <c r="R271" s="1316">
        <v>116.6</v>
      </c>
      <c r="S271" s="1316">
        <v>106.9</v>
      </c>
      <c r="T271" s="1316">
        <v>112.6</v>
      </c>
      <c r="U271" s="1354">
        <v>139.55000000000001</v>
      </c>
      <c r="V271" s="1353">
        <v>114.28</v>
      </c>
      <c r="W271" s="1352">
        <v>100.1</v>
      </c>
      <c r="X271" s="1352">
        <v>109.5</v>
      </c>
      <c r="Y271" s="1316">
        <v>90</v>
      </c>
      <c r="Z271" s="1316">
        <v>100</v>
      </c>
    </row>
    <row r="272" spans="1:26" ht="22" hidden="1" outlineLevel="1">
      <c r="A272" s="1345" t="s">
        <v>1685</v>
      </c>
      <c r="G272" s="1355">
        <v>102.44</v>
      </c>
      <c r="H272" s="1355">
        <v>107.21</v>
      </c>
      <c r="I272" s="1316">
        <v>146.81</v>
      </c>
      <c r="J272" s="1316">
        <v>134.06</v>
      </c>
      <c r="K272" s="1316">
        <v>107.9</v>
      </c>
      <c r="L272" s="1316">
        <v>110.5</v>
      </c>
      <c r="M272" s="1316">
        <v>110.9</v>
      </c>
      <c r="N272" s="1316">
        <v>152.19999999999999</v>
      </c>
      <c r="O272" s="1316">
        <v>92.9</v>
      </c>
      <c r="P272" s="1316">
        <v>109.6</v>
      </c>
      <c r="Q272" s="1316">
        <v>99.7</v>
      </c>
      <c r="R272" s="1316">
        <v>104.5</v>
      </c>
      <c r="S272" s="1316">
        <v>104.8</v>
      </c>
      <c r="T272" s="1316">
        <v>107.2</v>
      </c>
      <c r="U272" s="1354">
        <v>123.75</v>
      </c>
      <c r="V272" s="1353">
        <v>126.92</v>
      </c>
      <c r="W272" s="1352">
        <v>99</v>
      </c>
      <c r="X272" s="1352">
        <v>99.5</v>
      </c>
      <c r="Y272" s="1316">
        <v>108.3</v>
      </c>
      <c r="Z272" s="1316">
        <v>117.1</v>
      </c>
    </row>
    <row r="273" spans="1:26" hidden="1" outlineLevel="1">
      <c r="A273" s="1345" t="s">
        <v>1686</v>
      </c>
      <c r="G273" s="1355">
        <v>122.81</v>
      </c>
      <c r="H273" s="1355">
        <v>108.13</v>
      </c>
      <c r="I273" s="1316">
        <v>145.13</v>
      </c>
      <c r="J273" s="1316">
        <v>168.08</v>
      </c>
      <c r="K273" s="1316">
        <v>109.8</v>
      </c>
      <c r="L273" s="1316">
        <v>103.9</v>
      </c>
      <c r="M273" s="1316">
        <v>102.2</v>
      </c>
      <c r="N273" s="1316">
        <v>110.2</v>
      </c>
      <c r="O273" s="1316">
        <v>114.6</v>
      </c>
      <c r="P273" s="1316">
        <v>98.4</v>
      </c>
      <c r="Q273" s="1316">
        <v>104</v>
      </c>
      <c r="R273" s="1316">
        <v>109.9</v>
      </c>
      <c r="S273" s="1316">
        <v>101.4</v>
      </c>
      <c r="T273" s="1316">
        <v>93.3</v>
      </c>
      <c r="U273" s="1354">
        <v>108.28</v>
      </c>
      <c r="V273" s="1353">
        <v>124.11</v>
      </c>
      <c r="W273" s="1352">
        <v>112.97</v>
      </c>
      <c r="X273" s="1352">
        <v>100.8</v>
      </c>
      <c r="Y273" s="1316">
        <v>108.6</v>
      </c>
      <c r="Z273" s="1316">
        <v>127.1</v>
      </c>
    </row>
    <row r="274" spans="1:26" ht="19.5" hidden="1" customHeight="1" outlineLevel="1">
      <c r="A274" s="1345" t="s">
        <v>1931</v>
      </c>
      <c r="G274" s="1355">
        <v>117.95</v>
      </c>
      <c r="H274" s="1355">
        <v>106.03</v>
      </c>
      <c r="I274" s="1316">
        <v>159.53</v>
      </c>
      <c r="J274" s="1316">
        <v>141.02000000000001</v>
      </c>
      <c r="K274" s="1316">
        <v>120</v>
      </c>
      <c r="L274" s="1316">
        <v>104.9</v>
      </c>
      <c r="M274" s="1316">
        <v>104.7</v>
      </c>
      <c r="N274" s="1316">
        <v>117.2</v>
      </c>
      <c r="O274" s="1316">
        <v>98.8</v>
      </c>
      <c r="P274" s="1316">
        <v>109.7</v>
      </c>
      <c r="Q274" s="1316">
        <v>96.9</v>
      </c>
      <c r="R274" s="1316">
        <v>101.1</v>
      </c>
      <c r="S274" s="1316">
        <v>102</v>
      </c>
      <c r="T274" s="1316">
        <v>101.4</v>
      </c>
      <c r="U274" s="1354">
        <v>97.89</v>
      </c>
      <c r="V274" s="1353">
        <v>144.11000000000001</v>
      </c>
      <c r="W274" s="1352">
        <v>108.94</v>
      </c>
      <c r="X274" s="1352">
        <v>106.6</v>
      </c>
      <c r="Y274" s="1316">
        <v>101</v>
      </c>
      <c r="Z274" s="1316">
        <v>106.4</v>
      </c>
    </row>
    <row r="275" spans="1:26" hidden="1" outlineLevel="1">
      <c r="A275" s="1345" t="s">
        <v>1687</v>
      </c>
      <c r="G275" s="1355">
        <v>113.04</v>
      </c>
      <c r="H275" s="1355">
        <v>109.15</v>
      </c>
      <c r="I275" s="1316">
        <v>156.63999999999999</v>
      </c>
      <c r="J275" s="1316">
        <v>129.51</v>
      </c>
      <c r="K275" s="1316">
        <v>123.4</v>
      </c>
      <c r="L275" s="1316">
        <v>111.4</v>
      </c>
      <c r="M275" s="1316">
        <v>108.7</v>
      </c>
      <c r="N275" s="1316">
        <v>108.7</v>
      </c>
      <c r="O275" s="1316">
        <v>107</v>
      </c>
      <c r="P275" s="1316">
        <v>106.7</v>
      </c>
      <c r="Q275" s="1316">
        <v>106.4</v>
      </c>
      <c r="R275" s="1316">
        <v>106.2</v>
      </c>
      <c r="S275" s="1316">
        <v>116.1</v>
      </c>
      <c r="T275" s="1316">
        <v>111.5</v>
      </c>
      <c r="U275" s="1354">
        <v>112.54</v>
      </c>
      <c r="V275" s="1353">
        <v>111.56</v>
      </c>
      <c r="W275" s="1352">
        <v>103.59</v>
      </c>
      <c r="X275" s="1352">
        <v>103</v>
      </c>
      <c r="Y275" s="1316">
        <v>103</v>
      </c>
      <c r="Z275" s="1316">
        <v>123.8</v>
      </c>
    </row>
    <row r="276" spans="1:26" hidden="1" outlineLevel="1">
      <c r="A276" s="1345" t="s">
        <v>1688</v>
      </c>
      <c r="G276" s="1355">
        <v>126.15</v>
      </c>
      <c r="H276" s="1355">
        <v>109.09</v>
      </c>
      <c r="I276" s="1316">
        <v>148.76</v>
      </c>
      <c r="J276" s="1316">
        <v>188.32</v>
      </c>
      <c r="K276" s="1316">
        <v>120.5</v>
      </c>
      <c r="L276" s="1316">
        <v>110</v>
      </c>
      <c r="M276" s="1316">
        <v>110.3</v>
      </c>
      <c r="N276" s="1316">
        <v>109.5</v>
      </c>
      <c r="O276" s="1316">
        <v>109.2</v>
      </c>
      <c r="P276" s="1316">
        <v>105.9</v>
      </c>
      <c r="Q276" s="1316">
        <v>104</v>
      </c>
      <c r="R276" s="1316">
        <v>107.1</v>
      </c>
      <c r="S276" s="1316">
        <v>118.9</v>
      </c>
      <c r="T276" s="1316">
        <v>106.7</v>
      </c>
      <c r="U276" s="1354">
        <v>103.28</v>
      </c>
      <c r="V276" s="1353">
        <v>105.96</v>
      </c>
      <c r="W276" s="1352">
        <v>108.01</v>
      </c>
      <c r="X276" s="1352">
        <v>101.9</v>
      </c>
      <c r="Y276" s="1316">
        <v>110</v>
      </c>
      <c r="Z276" s="1316">
        <v>118.5</v>
      </c>
    </row>
    <row r="277" spans="1:26" ht="12" hidden="1" outlineLevel="1">
      <c r="A277" s="1345" t="s">
        <v>1932</v>
      </c>
      <c r="G277" s="1355">
        <v>132.19</v>
      </c>
      <c r="H277" s="1355">
        <v>114.58</v>
      </c>
      <c r="I277" s="1316">
        <v>172.59</v>
      </c>
      <c r="J277" s="1316">
        <v>159.02000000000001</v>
      </c>
      <c r="K277" s="1316">
        <v>128.4</v>
      </c>
      <c r="L277" s="1316">
        <v>108.9</v>
      </c>
      <c r="M277" s="1316">
        <v>106.8</v>
      </c>
      <c r="N277" s="1316">
        <v>107.4</v>
      </c>
      <c r="O277" s="1316">
        <v>104.5</v>
      </c>
      <c r="P277" s="1316">
        <v>102.5</v>
      </c>
      <c r="Q277" s="1316">
        <v>104.4</v>
      </c>
      <c r="R277" s="1316">
        <v>105.9</v>
      </c>
      <c r="S277" s="1316">
        <v>105.9</v>
      </c>
      <c r="T277" s="1316">
        <v>101.7</v>
      </c>
      <c r="U277" s="1354">
        <v>102.69</v>
      </c>
      <c r="V277" s="1353">
        <v>112.59</v>
      </c>
      <c r="W277" s="1352">
        <v>104.45</v>
      </c>
      <c r="X277" s="1352">
        <v>104.9</v>
      </c>
      <c r="Y277" s="1316">
        <v>108.6</v>
      </c>
      <c r="Z277" s="1316">
        <v>114.8</v>
      </c>
    </row>
    <row r="278" spans="1:26" ht="12" hidden="1" outlineLevel="1">
      <c r="A278" s="1345" t="s">
        <v>1933</v>
      </c>
      <c r="G278" s="1354">
        <v>137.01</v>
      </c>
      <c r="H278" s="1354">
        <v>110.78</v>
      </c>
      <c r="I278" s="1354">
        <v>124.18</v>
      </c>
      <c r="J278" s="1354">
        <v>156.35</v>
      </c>
      <c r="K278" s="1354">
        <v>126.95</v>
      </c>
      <c r="L278" s="1354">
        <v>109.71</v>
      </c>
      <c r="M278" s="1354">
        <v>107.19</v>
      </c>
      <c r="N278" s="1354">
        <v>113.2</v>
      </c>
      <c r="O278" s="1354">
        <v>109.73</v>
      </c>
      <c r="P278" s="1354">
        <v>110.02</v>
      </c>
      <c r="Q278" s="1354">
        <v>106.42</v>
      </c>
      <c r="R278" s="1354">
        <v>105.61</v>
      </c>
      <c r="S278" s="1354">
        <v>121.34</v>
      </c>
      <c r="T278" s="1354">
        <v>107.76</v>
      </c>
      <c r="U278" s="1354">
        <v>102.14</v>
      </c>
      <c r="V278" s="1354">
        <v>109.61</v>
      </c>
      <c r="W278" s="1352">
        <v>108.75</v>
      </c>
      <c r="X278" s="1352">
        <v>103.3</v>
      </c>
      <c r="Y278" s="1316">
        <v>107.3</v>
      </c>
      <c r="Z278" s="1316">
        <v>115</v>
      </c>
    </row>
    <row r="279" spans="1:26" collapsed="1">
      <c r="A279" s="1342" t="s">
        <v>1689</v>
      </c>
      <c r="H279" s="1316"/>
      <c r="I279" s="1316"/>
      <c r="J279" s="1316"/>
      <c r="K279" s="1316"/>
      <c r="L279" s="1316"/>
      <c r="M279" s="1316"/>
      <c r="N279" s="1316"/>
      <c r="O279" s="1316"/>
      <c r="P279" s="1316"/>
      <c r="Q279" s="1316"/>
      <c r="R279" s="1316"/>
      <c r="U279" s="1354"/>
      <c r="W279" s="1352"/>
      <c r="Y279" s="1316"/>
      <c r="Z279" s="1358"/>
    </row>
    <row r="280" spans="1:26" hidden="1" outlineLevel="1">
      <c r="A280" s="1345" t="s">
        <v>1690</v>
      </c>
      <c r="G280" s="1354">
        <v>109.54</v>
      </c>
      <c r="H280" s="1354">
        <v>107.19</v>
      </c>
      <c r="I280" s="1354">
        <v>131.68</v>
      </c>
      <c r="J280" s="1354">
        <v>157.78</v>
      </c>
      <c r="K280" s="1354">
        <v>133.53</v>
      </c>
      <c r="L280" s="1354">
        <v>117.99</v>
      </c>
      <c r="M280" s="1354">
        <v>99.38</v>
      </c>
      <c r="N280" s="1354">
        <v>98.68</v>
      </c>
      <c r="O280" s="1354">
        <v>91.74</v>
      </c>
      <c r="P280" s="1354">
        <v>107.23</v>
      </c>
      <c r="Q280" s="1354">
        <v>106.29</v>
      </c>
      <c r="R280" s="1354">
        <v>99.11</v>
      </c>
      <c r="S280" s="1354">
        <v>100.48</v>
      </c>
      <c r="T280" s="1354">
        <v>99.42</v>
      </c>
      <c r="U280" s="1354">
        <v>100.36</v>
      </c>
      <c r="V280" s="1354">
        <v>106.54</v>
      </c>
      <c r="W280" s="1352">
        <v>98.7</v>
      </c>
      <c r="X280" s="1352">
        <v>102.2</v>
      </c>
      <c r="Y280" s="1316">
        <v>102.5</v>
      </c>
      <c r="Z280" s="1316">
        <v>109.3</v>
      </c>
    </row>
    <row r="281" spans="1:26" hidden="1" outlineLevel="1">
      <c r="A281" s="1345" t="s">
        <v>1691</v>
      </c>
      <c r="G281" s="1354">
        <v>112.51</v>
      </c>
      <c r="H281" s="1354">
        <v>98.57</v>
      </c>
      <c r="I281" s="1354">
        <v>150.41999999999999</v>
      </c>
      <c r="J281" s="1354">
        <v>166.32</v>
      </c>
      <c r="K281" s="1354">
        <v>141.81</v>
      </c>
      <c r="L281" s="1354">
        <v>106.85</v>
      </c>
      <c r="M281" s="1354">
        <v>94.55</v>
      </c>
      <c r="N281" s="1354">
        <v>100</v>
      </c>
      <c r="O281" s="1354">
        <v>99.38</v>
      </c>
      <c r="P281" s="1354">
        <v>106.39</v>
      </c>
      <c r="Q281" s="1354">
        <v>127.86</v>
      </c>
      <c r="R281" s="1354">
        <v>104.16</v>
      </c>
      <c r="S281" s="1354">
        <v>100.29</v>
      </c>
      <c r="T281" s="1354">
        <v>91.27</v>
      </c>
      <c r="U281" s="1354">
        <v>108.34</v>
      </c>
      <c r="V281" s="1354">
        <v>113.6</v>
      </c>
      <c r="W281" s="1352">
        <v>104.23</v>
      </c>
      <c r="X281" s="1352">
        <v>97.9</v>
      </c>
      <c r="Y281" s="1316">
        <v>106.9</v>
      </c>
      <c r="Z281" s="1316">
        <v>116.1</v>
      </c>
    </row>
    <row r="282" spans="1:26" hidden="1" outlineLevel="1">
      <c r="A282" s="1345" t="s">
        <v>1692</v>
      </c>
      <c r="G282" s="1355">
        <v>118.45</v>
      </c>
      <c r="H282" s="1355">
        <v>104.52</v>
      </c>
      <c r="I282" s="1316">
        <v>163.44999999999999</v>
      </c>
      <c r="J282" s="1316">
        <v>149.61000000000001</v>
      </c>
      <c r="K282" s="1316">
        <v>135.69999999999999</v>
      </c>
      <c r="L282" s="1316">
        <v>120.2</v>
      </c>
      <c r="M282" s="1316">
        <v>97.5</v>
      </c>
      <c r="N282" s="1316">
        <v>98.4</v>
      </c>
      <c r="O282" s="1316">
        <v>103.4</v>
      </c>
      <c r="P282" s="1316">
        <v>107.3</v>
      </c>
      <c r="Q282" s="1362">
        <v>110</v>
      </c>
      <c r="R282" s="1316">
        <v>106.4</v>
      </c>
      <c r="S282" s="1316">
        <v>100.9</v>
      </c>
      <c r="T282" s="1316">
        <v>100</v>
      </c>
      <c r="U282" s="1354">
        <v>107.5</v>
      </c>
      <c r="V282" s="1353">
        <v>126.85</v>
      </c>
      <c r="W282" s="1352">
        <v>108</v>
      </c>
      <c r="X282" s="1352">
        <v>104.2</v>
      </c>
      <c r="Y282" s="1316">
        <v>116.9</v>
      </c>
      <c r="Z282" s="1316">
        <v>123.7</v>
      </c>
    </row>
    <row r="283" spans="1:26" hidden="1" outlineLevel="1">
      <c r="A283" s="1345" t="s">
        <v>1693</v>
      </c>
      <c r="G283" s="1355">
        <v>121.11</v>
      </c>
      <c r="H283" s="1355">
        <v>108.27</v>
      </c>
      <c r="I283" s="1316">
        <v>140.31</v>
      </c>
      <c r="J283" s="1316">
        <v>178.19</v>
      </c>
      <c r="K283" s="1316">
        <v>123</v>
      </c>
      <c r="L283" s="1316">
        <v>122.6</v>
      </c>
      <c r="M283" s="1316">
        <v>102.6</v>
      </c>
      <c r="N283" s="1316">
        <v>108.1</v>
      </c>
      <c r="O283" s="1316">
        <v>107.8</v>
      </c>
      <c r="P283" s="1316">
        <v>106</v>
      </c>
      <c r="Q283" s="1316">
        <v>113</v>
      </c>
      <c r="R283" s="1316">
        <v>112.2</v>
      </c>
      <c r="S283" s="1316">
        <v>107.7</v>
      </c>
      <c r="T283" s="1316">
        <v>109.1</v>
      </c>
      <c r="U283" s="1354">
        <v>113.2</v>
      </c>
      <c r="V283" s="1353">
        <v>105.83</v>
      </c>
      <c r="W283" s="1352">
        <v>115.59</v>
      </c>
      <c r="X283" s="1352">
        <v>99.1</v>
      </c>
      <c r="Y283" s="1316">
        <v>106.3</v>
      </c>
      <c r="Z283" s="1316">
        <v>119.2</v>
      </c>
    </row>
    <row r="284" spans="1:26" collapsed="1">
      <c r="A284" s="1342" t="s">
        <v>1694</v>
      </c>
      <c r="G284" s="1348"/>
      <c r="H284" s="1348"/>
      <c r="T284" s="1316"/>
      <c r="U284" s="1354"/>
      <c r="Y284" s="1358"/>
    </row>
    <row r="285" spans="1:26" ht="22" hidden="1" outlineLevel="1">
      <c r="A285" s="1345" t="s">
        <v>1695</v>
      </c>
      <c r="G285" s="1355">
        <v>123.59</v>
      </c>
      <c r="H285" s="1355">
        <v>114.85</v>
      </c>
      <c r="I285" s="1316">
        <v>115.57</v>
      </c>
      <c r="J285" s="1316">
        <v>167.43</v>
      </c>
      <c r="K285" s="1316">
        <v>121.3</v>
      </c>
      <c r="L285" s="1316">
        <v>120.1</v>
      </c>
      <c r="M285" s="1316">
        <v>112.3</v>
      </c>
      <c r="N285" s="1316">
        <v>109.8</v>
      </c>
      <c r="O285" s="1316">
        <v>111</v>
      </c>
      <c r="P285" s="1316">
        <v>109.2</v>
      </c>
      <c r="Q285" s="1316">
        <v>110.8</v>
      </c>
      <c r="R285" s="1316">
        <v>126</v>
      </c>
      <c r="S285" s="1316">
        <v>104.8</v>
      </c>
      <c r="T285" s="1316">
        <v>99.2</v>
      </c>
      <c r="U285" s="1354">
        <v>108.82</v>
      </c>
      <c r="V285" s="1353">
        <v>107.29</v>
      </c>
      <c r="W285" s="1352">
        <v>99.21</v>
      </c>
      <c r="X285" s="1352">
        <v>110</v>
      </c>
      <c r="Y285" s="1316">
        <v>109.1</v>
      </c>
      <c r="Z285" s="1316">
        <v>103.5</v>
      </c>
    </row>
    <row r="286" spans="1:26" hidden="1" outlineLevel="1">
      <c r="A286" s="1345" t="s">
        <v>1696</v>
      </c>
      <c r="G286" s="1355">
        <v>123.53</v>
      </c>
      <c r="H286" s="1355">
        <v>111.67</v>
      </c>
      <c r="I286" s="1316">
        <v>150.24</v>
      </c>
      <c r="J286" s="1316">
        <v>143.09</v>
      </c>
      <c r="K286" s="1316">
        <v>120.1</v>
      </c>
      <c r="L286" s="1316">
        <v>113.3</v>
      </c>
      <c r="M286" s="1316">
        <v>110</v>
      </c>
      <c r="N286" s="1316">
        <v>104.5</v>
      </c>
      <c r="O286" s="1316">
        <v>114.3</v>
      </c>
      <c r="P286" s="1316">
        <v>110.2</v>
      </c>
      <c r="Q286" s="1316">
        <v>100.9</v>
      </c>
      <c r="R286" s="1316">
        <v>144.4</v>
      </c>
      <c r="S286" s="1316">
        <v>87.2</v>
      </c>
      <c r="T286" s="1316">
        <v>90.7</v>
      </c>
      <c r="U286" s="1354">
        <v>124.2</v>
      </c>
      <c r="V286" s="1353">
        <v>105</v>
      </c>
      <c r="W286" s="1352">
        <v>100.22</v>
      </c>
      <c r="X286" s="1352">
        <v>104.3</v>
      </c>
      <c r="Y286" s="1316">
        <v>112.1</v>
      </c>
      <c r="Z286" s="1316">
        <v>106.5</v>
      </c>
    </row>
    <row r="287" spans="1:26" ht="22" hidden="1" outlineLevel="1">
      <c r="A287" s="1345" t="s">
        <v>1697</v>
      </c>
      <c r="G287" s="1355">
        <v>130.97</v>
      </c>
      <c r="H287" s="1355">
        <v>107.09</v>
      </c>
      <c r="I287" s="1316">
        <v>112.43</v>
      </c>
      <c r="J287" s="1316">
        <v>122.75</v>
      </c>
      <c r="K287" s="1316">
        <v>173.8</v>
      </c>
      <c r="L287" s="1316">
        <v>127.5</v>
      </c>
      <c r="M287" s="1316">
        <v>106.5</v>
      </c>
      <c r="N287" s="1316">
        <v>114.9</v>
      </c>
      <c r="O287" s="1316">
        <v>110.9</v>
      </c>
      <c r="P287" s="1316">
        <v>111.8</v>
      </c>
      <c r="Q287" s="1316">
        <v>108</v>
      </c>
      <c r="R287" s="1316">
        <v>108.8</v>
      </c>
      <c r="S287" s="1316">
        <v>110</v>
      </c>
      <c r="T287" s="1316">
        <v>91.6</v>
      </c>
      <c r="U287" s="1354">
        <v>106.39</v>
      </c>
      <c r="V287" s="1353">
        <v>114.33</v>
      </c>
      <c r="W287" s="1352">
        <v>106.08</v>
      </c>
      <c r="X287" s="1352">
        <v>98</v>
      </c>
      <c r="Y287" s="1316">
        <v>98.7</v>
      </c>
      <c r="Z287" s="1316">
        <v>99.8</v>
      </c>
    </row>
    <row r="288" spans="1:26" ht="22" hidden="1" outlineLevel="1">
      <c r="A288" s="1345" t="s">
        <v>1698</v>
      </c>
      <c r="G288" s="1355">
        <v>121.07</v>
      </c>
      <c r="H288" s="1355">
        <v>107.54</v>
      </c>
      <c r="I288" s="1316">
        <v>112.4</v>
      </c>
      <c r="J288" s="1316">
        <v>154.63</v>
      </c>
      <c r="K288" s="1316">
        <v>122.4</v>
      </c>
      <c r="L288" s="1316">
        <v>113</v>
      </c>
      <c r="M288" s="1316">
        <v>111.2</v>
      </c>
      <c r="N288" s="1316">
        <v>121.4</v>
      </c>
      <c r="O288" s="1316">
        <v>120.5</v>
      </c>
      <c r="P288" s="1316">
        <v>113.5</v>
      </c>
      <c r="Q288" s="1316">
        <v>108.7</v>
      </c>
      <c r="R288" s="1316">
        <v>126.6</v>
      </c>
      <c r="S288" s="1316">
        <v>117.5</v>
      </c>
      <c r="T288" s="1316">
        <v>81.2</v>
      </c>
      <c r="U288" s="1354">
        <v>112.8</v>
      </c>
      <c r="V288" s="1353">
        <v>104.22</v>
      </c>
      <c r="W288" s="1352">
        <v>96.29</v>
      </c>
      <c r="X288" s="1352">
        <v>115.4</v>
      </c>
      <c r="Y288" s="1316">
        <v>95.6</v>
      </c>
      <c r="Z288" s="1316">
        <v>96</v>
      </c>
    </row>
    <row r="289" spans="1:26" collapsed="1">
      <c r="A289" s="1342" t="s">
        <v>1699</v>
      </c>
      <c r="Z289" s="1316"/>
    </row>
    <row r="290" spans="1:26" hidden="1" outlineLevel="1">
      <c r="A290" s="1345" t="s">
        <v>1700</v>
      </c>
      <c r="G290" s="1355">
        <v>80.03</v>
      </c>
      <c r="H290" s="1355">
        <v>109.81</v>
      </c>
      <c r="I290" s="1316">
        <v>183.57</v>
      </c>
      <c r="J290" s="1316">
        <v>192</v>
      </c>
      <c r="K290" s="1316">
        <v>119.6</v>
      </c>
      <c r="L290" s="1316">
        <v>77.599999999999994</v>
      </c>
      <c r="M290" s="1316">
        <v>112.6</v>
      </c>
      <c r="N290" s="1316">
        <v>101.5</v>
      </c>
      <c r="O290" s="1316">
        <v>107</v>
      </c>
      <c r="P290" s="1316">
        <v>107.1</v>
      </c>
      <c r="Q290" s="1316">
        <v>115.9</v>
      </c>
      <c r="R290" s="1316">
        <v>111.5</v>
      </c>
      <c r="S290" s="1316">
        <v>95.7</v>
      </c>
      <c r="T290" s="1316">
        <v>117.4</v>
      </c>
      <c r="U290" s="1354">
        <v>127.9</v>
      </c>
      <c r="V290" s="1353">
        <v>88.17</v>
      </c>
      <c r="W290" s="1352">
        <v>96.72</v>
      </c>
      <c r="X290" s="1352">
        <v>106.7</v>
      </c>
      <c r="Y290" s="1316">
        <v>112.9</v>
      </c>
      <c r="Z290" s="1316">
        <v>130.9</v>
      </c>
    </row>
    <row r="291" spans="1:26" hidden="1" outlineLevel="1">
      <c r="A291" s="1345" t="s">
        <v>1701</v>
      </c>
      <c r="G291" s="1354">
        <v>79.42</v>
      </c>
      <c r="H291" s="1354">
        <v>101.96</v>
      </c>
      <c r="I291" s="1354">
        <v>197.03</v>
      </c>
      <c r="J291" s="1354">
        <v>180.26</v>
      </c>
      <c r="K291" s="1354">
        <v>140.37</v>
      </c>
      <c r="L291" s="1354">
        <v>101.56</v>
      </c>
      <c r="M291" s="1354">
        <v>94.48</v>
      </c>
      <c r="N291" s="1354">
        <v>101.29</v>
      </c>
      <c r="O291" s="1354">
        <v>107.82</v>
      </c>
      <c r="P291" s="1354">
        <v>115.81</v>
      </c>
      <c r="Q291" s="1354">
        <v>115.09</v>
      </c>
      <c r="R291" s="1354">
        <v>108.11</v>
      </c>
      <c r="S291" s="1354">
        <v>106.09</v>
      </c>
      <c r="T291" s="1354">
        <v>90.09</v>
      </c>
      <c r="U291" s="1354">
        <v>104.85</v>
      </c>
      <c r="V291" s="1353">
        <v>111.76</v>
      </c>
      <c r="W291" s="1352">
        <v>101.15</v>
      </c>
      <c r="X291" s="1352">
        <v>99.8</v>
      </c>
      <c r="Y291" s="1316">
        <v>101.2</v>
      </c>
      <c r="Z291" s="1316">
        <v>116.6</v>
      </c>
    </row>
    <row r="292" spans="1:26" hidden="1" outlineLevel="1">
      <c r="A292" s="1345" t="s">
        <v>1702</v>
      </c>
      <c r="G292" s="1354"/>
      <c r="H292" s="1354"/>
      <c r="I292" s="1354"/>
      <c r="J292" s="1354"/>
      <c r="K292" s="1354">
        <v>108.83</v>
      </c>
      <c r="L292" s="1354">
        <v>102.65</v>
      </c>
      <c r="M292" s="1354">
        <v>110.14</v>
      </c>
      <c r="N292" s="1354">
        <v>109.75</v>
      </c>
      <c r="O292" s="1354">
        <v>112.08</v>
      </c>
      <c r="P292" s="1354">
        <v>103.34</v>
      </c>
      <c r="Q292" s="1354">
        <v>107.77</v>
      </c>
      <c r="R292" s="1354">
        <v>107.01</v>
      </c>
      <c r="S292" s="1354">
        <v>106.91</v>
      </c>
      <c r="T292" s="1354">
        <v>103.16</v>
      </c>
      <c r="U292" s="1354">
        <v>116.08</v>
      </c>
      <c r="V292" s="1353">
        <v>100.35</v>
      </c>
      <c r="W292" s="1352">
        <v>99.91</v>
      </c>
      <c r="X292" s="1352">
        <v>100.7</v>
      </c>
      <c r="Y292" s="1316">
        <v>104</v>
      </c>
      <c r="Z292" s="1316">
        <v>132.69999999999999</v>
      </c>
    </row>
    <row r="293" spans="1:26" ht="12" hidden="1" outlineLevel="1">
      <c r="A293" s="1345" t="s">
        <v>1934</v>
      </c>
      <c r="G293" s="1354">
        <v>86.57</v>
      </c>
      <c r="H293" s="1354">
        <v>99.64</v>
      </c>
      <c r="I293" s="1354">
        <v>134.6</v>
      </c>
      <c r="J293" s="1354">
        <v>209.78</v>
      </c>
      <c r="K293" s="1354">
        <v>122.43</v>
      </c>
      <c r="L293" s="1354">
        <v>89.53</v>
      </c>
      <c r="M293" s="1354">
        <v>120.23</v>
      </c>
      <c r="N293" s="1354">
        <v>99.94</v>
      </c>
      <c r="O293" s="1354">
        <v>122.09</v>
      </c>
      <c r="P293" s="1354">
        <v>95.99</v>
      </c>
      <c r="Q293" s="1354">
        <v>114.38</v>
      </c>
      <c r="R293" s="1354">
        <v>108.2</v>
      </c>
      <c r="S293" s="1354">
        <v>101.85</v>
      </c>
      <c r="T293" s="1354">
        <v>97.94</v>
      </c>
      <c r="U293" s="1354">
        <v>140.55000000000001</v>
      </c>
      <c r="V293" s="1353">
        <v>104.32</v>
      </c>
      <c r="W293" s="1352">
        <v>103.75</v>
      </c>
      <c r="X293" s="1352">
        <v>97.9</v>
      </c>
      <c r="Y293" s="1316">
        <v>104</v>
      </c>
      <c r="Z293" s="1316">
        <v>141.9</v>
      </c>
    </row>
    <row r="294" spans="1:26" collapsed="1">
      <c r="A294" s="1342" t="s">
        <v>1703</v>
      </c>
      <c r="G294" s="1364"/>
      <c r="H294" s="1364"/>
      <c r="I294" s="1364"/>
      <c r="J294" s="1364"/>
      <c r="K294" s="1364"/>
      <c r="L294" s="1364"/>
      <c r="M294" s="1364"/>
      <c r="N294" s="1364"/>
      <c r="O294" s="1364"/>
      <c r="P294" s="1364"/>
      <c r="Q294" s="1364"/>
      <c r="R294" s="1364"/>
      <c r="S294" s="1364"/>
      <c r="T294" s="1364"/>
      <c r="U294" s="1364"/>
      <c r="W294" s="1361"/>
      <c r="Y294" s="1316"/>
    </row>
    <row r="295" spans="1:26" ht="22" hidden="1" outlineLevel="1">
      <c r="A295" s="1345" t="s">
        <v>1704</v>
      </c>
      <c r="G295" s="1355">
        <v>104.91</v>
      </c>
      <c r="H295" s="1355">
        <v>97.78</v>
      </c>
      <c r="I295" s="1316">
        <v>128.15</v>
      </c>
      <c r="J295" s="1316">
        <v>149.72</v>
      </c>
      <c r="K295" s="1316">
        <v>126.2</v>
      </c>
      <c r="L295" s="1316">
        <v>108.9</v>
      </c>
      <c r="M295" s="1316">
        <v>101.7</v>
      </c>
      <c r="N295" s="1316">
        <v>136.80000000000001</v>
      </c>
      <c r="O295" s="1316">
        <v>260.10000000000002</v>
      </c>
      <c r="P295" s="1316">
        <v>63.6</v>
      </c>
      <c r="Q295" s="1316">
        <v>93.7</v>
      </c>
      <c r="R295" s="1316">
        <v>182.5</v>
      </c>
      <c r="S295" s="1316">
        <v>89.3</v>
      </c>
      <c r="T295" s="1316">
        <v>107.3</v>
      </c>
      <c r="U295" s="1354">
        <v>154.85</v>
      </c>
      <c r="V295" s="1353">
        <v>102.17</v>
      </c>
      <c r="W295" s="1352">
        <v>77.239999999999995</v>
      </c>
      <c r="X295" s="1352">
        <v>82.5</v>
      </c>
      <c r="Y295" s="1316">
        <v>112.7</v>
      </c>
      <c r="Z295" s="1316">
        <v>133.80000000000001</v>
      </c>
    </row>
    <row r="296" spans="1:26" hidden="1" outlineLevel="1">
      <c r="A296" s="1345" t="s">
        <v>1705</v>
      </c>
      <c r="G296" s="1355">
        <v>123.05</v>
      </c>
      <c r="H296" s="1355">
        <v>115.56</v>
      </c>
      <c r="I296" s="1316">
        <v>124.03</v>
      </c>
      <c r="J296" s="1316">
        <v>401.47</v>
      </c>
      <c r="K296" s="1316">
        <v>119.6</v>
      </c>
      <c r="L296" s="1316">
        <v>80.900000000000006</v>
      </c>
      <c r="M296" s="1316">
        <v>113.1</v>
      </c>
      <c r="N296" s="1316">
        <v>116.7</v>
      </c>
      <c r="O296" s="1316">
        <v>133.6</v>
      </c>
      <c r="P296" s="1316">
        <v>102.3</v>
      </c>
      <c r="Q296" s="1316">
        <v>115.2</v>
      </c>
      <c r="R296" s="1316">
        <v>126.2</v>
      </c>
      <c r="S296" s="1316">
        <v>61.7</v>
      </c>
      <c r="T296" s="1316">
        <v>137.6</v>
      </c>
      <c r="U296" s="1354">
        <v>122.03</v>
      </c>
      <c r="V296" s="1353">
        <v>109.78</v>
      </c>
      <c r="W296" s="1352">
        <v>103.5</v>
      </c>
      <c r="X296" s="1352">
        <v>107.4</v>
      </c>
      <c r="Y296" s="1316">
        <v>105.3</v>
      </c>
      <c r="Z296" s="1316">
        <v>106.6</v>
      </c>
    </row>
    <row r="297" spans="1:26" hidden="1" outlineLevel="1">
      <c r="A297" s="1345" t="s">
        <v>1706</v>
      </c>
      <c r="G297" s="1355">
        <v>140.91999999999999</v>
      </c>
      <c r="H297" s="1355">
        <v>120.99</v>
      </c>
      <c r="I297" s="1316">
        <v>107.57</v>
      </c>
      <c r="J297" s="1316">
        <v>322.45</v>
      </c>
      <c r="K297" s="1316">
        <v>154</v>
      </c>
      <c r="L297" s="1316">
        <v>93.1</v>
      </c>
      <c r="M297" s="1316">
        <v>104.3</v>
      </c>
      <c r="N297" s="1316">
        <v>127</v>
      </c>
      <c r="O297" s="1316">
        <v>159.9</v>
      </c>
      <c r="P297" s="1316">
        <v>118.1</v>
      </c>
      <c r="Q297" s="1316">
        <v>96.6</v>
      </c>
      <c r="R297" s="1316">
        <v>130.6</v>
      </c>
      <c r="S297" s="1316">
        <v>65.599999999999994</v>
      </c>
      <c r="T297" s="1316">
        <v>112.9</v>
      </c>
      <c r="U297" s="1354">
        <v>132.62</v>
      </c>
      <c r="V297" s="1353">
        <v>128.03</v>
      </c>
      <c r="W297" s="1352">
        <v>107.89</v>
      </c>
      <c r="X297" s="1352">
        <v>102.4</v>
      </c>
      <c r="Y297" s="1316">
        <v>100.7</v>
      </c>
      <c r="Z297" s="1316">
        <v>107.8</v>
      </c>
    </row>
    <row r="298" spans="1:26" hidden="1" outlineLevel="1">
      <c r="A298" s="1345" t="s">
        <v>1707</v>
      </c>
      <c r="G298" s="1355">
        <v>146.72999999999999</v>
      </c>
      <c r="H298" s="1355">
        <v>116.02</v>
      </c>
      <c r="I298" s="1316">
        <v>106.15</v>
      </c>
      <c r="J298" s="1316">
        <v>257.24</v>
      </c>
      <c r="K298" s="1316">
        <v>187.5</v>
      </c>
      <c r="L298" s="1316">
        <v>64</v>
      </c>
      <c r="M298" s="1316">
        <v>155.5</v>
      </c>
      <c r="N298" s="1316">
        <v>97.9</v>
      </c>
      <c r="O298" s="1316">
        <v>94.8</v>
      </c>
      <c r="P298" s="1316">
        <v>207.6</v>
      </c>
      <c r="Q298" s="1316">
        <v>101.3</v>
      </c>
      <c r="R298" s="1316">
        <v>162.9</v>
      </c>
      <c r="S298" s="1316">
        <v>52.1</v>
      </c>
      <c r="T298" s="1316">
        <v>156</v>
      </c>
      <c r="U298" s="1354">
        <v>103.37</v>
      </c>
      <c r="V298" s="1353">
        <v>112.41</v>
      </c>
      <c r="W298" s="1352">
        <v>95.77</v>
      </c>
      <c r="X298" s="1352">
        <v>98.5</v>
      </c>
      <c r="Y298" s="1316">
        <v>89.1</v>
      </c>
      <c r="Z298" s="1316">
        <v>64.8</v>
      </c>
    </row>
    <row r="299" spans="1:26" hidden="1" outlineLevel="1">
      <c r="A299" s="1345" t="s">
        <v>1708</v>
      </c>
      <c r="G299" s="1355">
        <v>125.05</v>
      </c>
      <c r="H299" s="1355">
        <v>109.19</v>
      </c>
      <c r="I299" s="1316">
        <v>99.02</v>
      </c>
      <c r="J299" s="1316">
        <v>201.22</v>
      </c>
      <c r="K299" s="1316">
        <v>123</v>
      </c>
      <c r="L299" s="1316">
        <v>112.4</v>
      </c>
      <c r="M299" s="1316">
        <v>104.9</v>
      </c>
      <c r="N299" s="1316">
        <v>123.2</v>
      </c>
      <c r="O299" s="1316">
        <v>126.8</v>
      </c>
      <c r="P299" s="1316">
        <v>144.5</v>
      </c>
      <c r="Q299" s="1362">
        <v>118.7</v>
      </c>
      <c r="R299" s="1316">
        <v>95.5</v>
      </c>
      <c r="S299" s="1316">
        <v>93.1</v>
      </c>
      <c r="T299" s="1316">
        <v>93.5</v>
      </c>
      <c r="U299" s="1354">
        <v>134.15</v>
      </c>
      <c r="V299" s="1353">
        <v>116.86</v>
      </c>
      <c r="W299" s="1352">
        <v>93.85</v>
      </c>
      <c r="X299" s="1352">
        <v>99.3</v>
      </c>
      <c r="Y299" s="1316">
        <v>105</v>
      </c>
      <c r="Z299" s="1316">
        <v>117.2</v>
      </c>
    </row>
    <row r="300" spans="1:26" ht="15" hidden="1" customHeight="1" outlineLevel="1">
      <c r="A300" s="1360" t="s">
        <v>1709</v>
      </c>
      <c r="G300" s="1355">
        <v>135.34</v>
      </c>
      <c r="H300" s="1355">
        <v>112.87</v>
      </c>
      <c r="I300" s="1316">
        <v>98.1</v>
      </c>
      <c r="J300" s="1316">
        <v>240.27</v>
      </c>
      <c r="K300" s="1316">
        <v>175.7</v>
      </c>
      <c r="L300" s="1316">
        <v>87.5</v>
      </c>
      <c r="M300" s="1316">
        <v>114</v>
      </c>
      <c r="N300" s="1316">
        <v>100.8</v>
      </c>
      <c r="O300" s="1316">
        <v>89.5</v>
      </c>
      <c r="P300" s="1316">
        <v>188.5</v>
      </c>
      <c r="Q300" s="1316">
        <v>110</v>
      </c>
      <c r="R300" s="1316">
        <v>145.19999999999999</v>
      </c>
      <c r="S300" s="1316">
        <v>83.7</v>
      </c>
      <c r="T300" s="1316">
        <v>112.1</v>
      </c>
      <c r="U300" s="1354">
        <v>105.42</v>
      </c>
      <c r="V300" s="1353">
        <v>124.45</v>
      </c>
      <c r="W300" s="1352">
        <v>96.74</v>
      </c>
      <c r="X300" s="1352">
        <v>104.5</v>
      </c>
      <c r="Y300" s="1316">
        <v>108.1</v>
      </c>
      <c r="Z300" s="1316">
        <v>79.400000000000006</v>
      </c>
    </row>
    <row r="301" spans="1:26" collapsed="1">
      <c r="A301" s="1342" t="s">
        <v>1710</v>
      </c>
      <c r="T301" s="1316"/>
      <c r="U301" s="1356"/>
      <c r="Y301" s="1358"/>
      <c r="Z301" s="1358"/>
    </row>
    <row r="302" spans="1:26" ht="22" hidden="1" outlineLevel="1">
      <c r="A302" s="1345" t="s">
        <v>1711</v>
      </c>
      <c r="G302" s="1355">
        <v>124.24</v>
      </c>
      <c r="H302" s="1355">
        <v>105.15</v>
      </c>
      <c r="I302" s="1316">
        <v>95.85</v>
      </c>
      <c r="J302" s="1316">
        <v>157.63</v>
      </c>
      <c r="K302" s="1316">
        <v>155.6</v>
      </c>
      <c r="L302" s="1316">
        <v>110.2</v>
      </c>
      <c r="M302" s="1316">
        <v>107</v>
      </c>
      <c r="N302" s="1316">
        <v>112.7</v>
      </c>
      <c r="O302" s="1316">
        <v>143.19999999999999</v>
      </c>
      <c r="P302" s="1316">
        <v>122.1</v>
      </c>
      <c r="Q302" s="1316">
        <v>111</v>
      </c>
      <c r="R302" s="1316">
        <v>113.3</v>
      </c>
      <c r="S302" s="1316">
        <v>146.19999999999999</v>
      </c>
      <c r="T302" s="1316">
        <v>102.6</v>
      </c>
      <c r="U302" s="1354">
        <v>110.4</v>
      </c>
      <c r="V302" s="1353">
        <v>105.82</v>
      </c>
      <c r="W302" s="1352">
        <v>104.04</v>
      </c>
      <c r="X302" s="1352">
        <v>105.2</v>
      </c>
      <c r="Y302" s="1316">
        <v>86.8</v>
      </c>
      <c r="Z302" s="1316">
        <v>128.5</v>
      </c>
    </row>
    <row r="303" spans="1:26" hidden="1" outlineLevel="1">
      <c r="A303" s="1345" t="s">
        <v>1712</v>
      </c>
      <c r="G303" s="1354">
        <v>123.6</v>
      </c>
      <c r="H303" s="1354">
        <v>105.2</v>
      </c>
      <c r="I303" s="1354">
        <v>107.64</v>
      </c>
      <c r="J303" s="1354">
        <v>348.08</v>
      </c>
      <c r="K303" s="1354">
        <v>141.31</v>
      </c>
      <c r="L303" s="1354">
        <v>93.4</v>
      </c>
      <c r="M303" s="1354">
        <v>110.43</v>
      </c>
      <c r="N303" s="1354">
        <v>112.56</v>
      </c>
      <c r="O303" s="1354">
        <v>124.62</v>
      </c>
      <c r="P303" s="1354">
        <v>104.35</v>
      </c>
      <c r="Q303" s="1354">
        <v>103.28</v>
      </c>
      <c r="R303" s="1354">
        <v>117.01</v>
      </c>
      <c r="S303" s="1354">
        <v>80.209999999999994</v>
      </c>
      <c r="T303" s="1354">
        <v>98.83</v>
      </c>
      <c r="U303" s="1354">
        <v>122.18</v>
      </c>
      <c r="V303" s="1354">
        <v>114.93</v>
      </c>
      <c r="W303" s="1352">
        <v>105.14</v>
      </c>
      <c r="X303" s="1352">
        <v>102.8</v>
      </c>
      <c r="Y303" s="1316">
        <v>87</v>
      </c>
      <c r="Z303" s="1316">
        <v>113.7</v>
      </c>
    </row>
    <row r="304" spans="1:26" ht="12" hidden="1" outlineLevel="1">
      <c r="A304" s="1345" t="s">
        <v>1935</v>
      </c>
      <c r="G304" s="1355">
        <v>123.44</v>
      </c>
      <c r="H304" s="1355">
        <v>100.98</v>
      </c>
      <c r="I304" s="1316">
        <v>119.88</v>
      </c>
      <c r="J304" s="1316">
        <v>118.66</v>
      </c>
      <c r="K304" s="1316">
        <v>129.4</v>
      </c>
      <c r="L304" s="1316">
        <v>126.2</v>
      </c>
      <c r="M304" s="1316">
        <v>114.4</v>
      </c>
      <c r="N304" s="1316">
        <v>112.5</v>
      </c>
      <c r="O304" s="1316">
        <v>131.80000000000001</v>
      </c>
      <c r="P304" s="1316">
        <v>112</v>
      </c>
      <c r="Q304" s="1316">
        <v>109.9</v>
      </c>
      <c r="R304" s="1316">
        <v>132.30000000000001</v>
      </c>
      <c r="S304" s="1316">
        <v>102.3</v>
      </c>
      <c r="T304" s="1363">
        <v>76.5</v>
      </c>
      <c r="U304" s="1355">
        <v>144</v>
      </c>
      <c r="V304" s="1355">
        <v>127.4</v>
      </c>
      <c r="W304" s="1352">
        <v>109.08</v>
      </c>
      <c r="X304" s="1352">
        <v>79</v>
      </c>
      <c r="Y304" s="1316">
        <v>165.7</v>
      </c>
      <c r="Z304" s="1316">
        <v>117.1</v>
      </c>
    </row>
    <row r="305" spans="1:26" ht="15" hidden="1" customHeight="1" outlineLevel="1">
      <c r="A305" s="1351" t="s">
        <v>1713</v>
      </c>
      <c r="G305" s="1355">
        <v>119.3</v>
      </c>
      <c r="H305" s="1355">
        <v>95.67</v>
      </c>
      <c r="I305" s="1316">
        <v>108.56</v>
      </c>
      <c r="J305" s="1316">
        <v>117.1</v>
      </c>
      <c r="K305" s="1316">
        <v>143</v>
      </c>
      <c r="L305" s="1316">
        <v>122.7</v>
      </c>
      <c r="M305" s="1316">
        <v>119.4</v>
      </c>
      <c r="N305" s="1316">
        <v>117.6</v>
      </c>
      <c r="O305" s="1316">
        <v>142.6</v>
      </c>
      <c r="P305" s="1316">
        <v>110.6</v>
      </c>
      <c r="Q305" s="1316">
        <v>107.3</v>
      </c>
      <c r="R305" s="1316">
        <v>130.19999999999999</v>
      </c>
      <c r="S305" s="1316">
        <v>95.1</v>
      </c>
      <c r="T305" s="1316">
        <v>105.8</v>
      </c>
      <c r="U305" s="1355">
        <v>149.69999999999999</v>
      </c>
      <c r="V305" s="1353">
        <v>124.67</v>
      </c>
      <c r="W305" s="1352">
        <v>111.25</v>
      </c>
      <c r="X305" s="1352">
        <v>87.4</v>
      </c>
      <c r="Y305" s="1316">
        <v>162</v>
      </c>
      <c r="Z305" s="1316">
        <v>100.7</v>
      </c>
    </row>
    <row r="306" spans="1:26" hidden="1" outlineLevel="1">
      <c r="A306" s="1351" t="s">
        <v>1714</v>
      </c>
      <c r="G306" s="1355">
        <v>159.05000000000001</v>
      </c>
      <c r="H306" s="1355">
        <v>104.36</v>
      </c>
      <c r="I306" s="1316">
        <v>148.62</v>
      </c>
      <c r="J306" s="1316">
        <v>125.07</v>
      </c>
      <c r="K306" s="1316">
        <v>113.8</v>
      </c>
      <c r="L306" s="1316">
        <v>124.4</v>
      </c>
      <c r="M306" s="1316">
        <v>107.1</v>
      </c>
      <c r="N306" s="1316">
        <v>100.5</v>
      </c>
      <c r="O306" s="1316">
        <v>98.7</v>
      </c>
      <c r="P306" s="1316">
        <v>104.1</v>
      </c>
      <c r="Q306" s="1316">
        <v>118.8</v>
      </c>
      <c r="R306" s="1316">
        <v>124.9</v>
      </c>
      <c r="S306" s="1316">
        <v>138.69999999999999</v>
      </c>
      <c r="T306" s="1316">
        <v>84.5</v>
      </c>
      <c r="U306" s="1355">
        <v>102.6</v>
      </c>
      <c r="V306" s="1353">
        <v>122.28</v>
      </c>
      <c r="W306" s="1352">
        <v>100</v>
      </c>
      <c r="X306" s="1352">
        <v>94.3</v>
      </c>
      <c r="Y306" s="1316">
        <v>107</v>
      </c>
      <c r="Z306" s="1316">
        <v>100</v>
      </c>
    </row>
    <row r="307" spans="1:26" ht="15.75" hidden="1" customHeight="1" outlineLevel="1">
      <c r="A307" s="1351" t="s">
        <v>1715</v>
      </c>
      <c r="G307" s="1355">
        <v>142.30000000000001</v>
      </c>
      <c r="H307" s="1355">
        <v>108.12</v>
      </c>
      <c r="I307" s="1316">
        <v>106.27</v>
      </c>
      <c r="J307" s="1316">
        <v>146.43</v>
      </c>
      <c r="K307" s="1316">
        <v>139.19999999999999</v>
      </c>
      <c r="L307" s="1316">
        <v>118.2</v>
      </c>
      <c r="M307" s="1316">
        <v>109.1</v>
      </c>
      <c r="N307" s="1316">
        <v>102.9</v>
      </c>
      <c r="O307" s="1316">
        <v>139.4</v>
      </c>
      <c r="P307" s="1316">
        <v>106.5</v>
      </c>
      <c r="Q307" s="1316">
        <v>110.9</v>
      </c>
      <c r="R307" s="1316">
        <v>136.19999999999999</v>
      </c>
      <c r="S307" s="1316">
        <v>134.6</v>
      </c>
      <c r="T307" s="1357">
        <v>63.3</v>
      </c>
      <c r="U307" s="1355">
        <v>103</v>
      </c>
      <c r="V307" s="1353">
        <v>142.94</v>
      </c>
      <c r="W307" s="1352">
        <v>122.99</v>
      </c>
      <c r="X307" s="1352">
        <v>66.3</v>
      </c>
      <c r="Y307" s="1316">
        <v>151.4</v>
      </c>
      <c r="Z307" s="1316">
        <v>140.1</v>
      </c>
    </row>
    <row r="308" spans="1:26" ht="13.5" hidden="1" customHeight="1" outlineLevel="1">
      <c r="A308" s="1351" t="s">
        <v>1716</v>
      </c>
      <c r="G308" s="1355">
        <v>109.58</v>
      </c>
      <c r="H308" s="1355">
        <v>114</v>
      </c>
      <c r="I308" s="1316">
        <v>165.91</v>
      </c>
      <c r="J308" s="1316">
        <v>108.94</v>
      </c>
      <c r="K308" s="1316">
        <v>112.4</v>
      </c>
      <c r="L308" s="1316">
        <v>136.69999999999999</v>
      </c>
      <c r="M308" s="1316">
        <v>107.9</v>
      </c>
      <c r="N308" s="1316">
        <v>101</v>
      </c>
      <c r="O308" s="1316">
        <v>114.2</v>
      </c>
      <c r="P308" s="1316">
        <v>117.4</v>
      </c>
      <c r="Q308" s="1316">
        <v>116.4</v>
      </c>
      <c r="R308" s="1316">
        <v>137.30000000000001</v>
      </c>
      <c r="S308" s="1316">
        <v>112.9</v>
      </c>
      <c r="T308" s="1316">
        <v>75.5</v>
      </c>
      <c r="U308" s="1355">
        <v>169.6</v>
      </c>
      <c r="V308" s="1353">
        <v>117.76</v>
      </c>
      <c r="W308" s="1352">
        <v>107.15</v>
      </c>
      <c r="X308" s="1352">
        <v>79.400000000000006</v>
      </c>
      <c r="Y308" s="1316">
        <v>182.6</v>
      </c>
      <c r="Z308" s="1316">
        <v>121.1</v>
      </c>
    </row>
    <row r="309" spans="1:26" hidden="1" outlineLevel="1">
      <c r="A309" s="1345" t="s">
        <v>1717</v>
      </c>
      <c r="G309" s="1355">
        <v>105.3</v>
      </c>
      <c r="H309" s="1355">
        <v>112.04</v>
      </c>
      <c r="I309" s="1316">
        <v>128.58000000000001</v>
      </c>
      <c r="J309" s="1316">
        <v>271.02</v>
      </c>
      <c r="K309" s="1316">
        <v>127</v>
      </c>
      <c r="L309" s="1316">
        <v>91.5</v>
      </c>
      <c r="M309" s="1316">
        <v>97.7</v>
      </c>
      <c r="N309" s="1316">
        <v>122.5</v>
      </c>
      <c r="O309" s="1316">
        <v>126.3</v>
      </c>
      <c r="P309" s="1316">
        <v>102.7</v>
      </c>
      <c r="Q309" s="1316">
        <v>129.80000000000001</v>
      </c>
      <c r="R309" s="1316">
        <v>93.1</v>
      </c>
      <c r="S309" s="1316">
        <v>68.2</v>
      </c>
      <c r="T309" s="1316">
        <v>150.5</v>
      </c>
      <c r="U309" s="1354">
        <v>127.96</v>
      </c>
      <c r="V309" s="1353">
        <v>103.02</v>
      </c>
      <c r="W309" s="1352">
        <v>112.15</v>
      </c>
      <c r="X309" s="1352">
        <v>95.5</v>
      </c>
      <c r="Y309" s="1316">
        <v>118</v>
      </c>
      <c r="Z309" s="1316">
        <v>131.5</v>
      </c>
    </row>
    <row r="310" spans="1:26" hidden="1" outlineLevel="1">
      <c r="A310" s="1345" t="s">
        <v>1718</v>
      </c>
      <c r="G310" s="1355">
        <v>127.27</v>
      </c>
      <c r="H310" s="1355">
        <v>106.25</v>
      </c>
      <c r="I310" s="1316">
        <v>111.92</v>
      </c>
      <c r="J310" s="1316">
        <v>151.19</v>
      </c>
      <c r="K310" s="1316">
        <v>143.69999999999999</v>
      </c>
      <c r="L310" s="1316">
        <v>98.8</v>
      </c>
      <c r="M310" s="1316">
        <v>111.9</v>
      </c>
      <c r="N310" s="1316">
        <v>105.8</v>
      </c>
      <c r="O310" s="1316">
        <v>126.2</v>
      </c>
      <c r="P310" s="1316">
        <v>119.4</v>
      </c>
      <c r="Q310" s="1316">
        <v>109.8</v>
      </c>
      <c r="R310" s="1316">
        <v>116.3</v>
      </c>
      <c r="S310" s="1316">
        <v>90.5</v>
      </c>
      <c r="T310" s="1316">
        <v>108</v>
      </c>
      <c r="U310" s="1354">
        <v>143.58000000000001</v>
      </c>
      <c r="V310" s="1353">
        <v>126.04</v>
      </c>
      <c r="W310" s="1352">
        <v>67.239999999999995</v>
      </c>
      <c r="X310" s="1352">
        <v>83.6</v>
      </c>
      <c r="Y310" s="1316">
        <v>121.6</v>
      </c>
      <c r="Z310" s="1316">
        <v>104.8</v>
      </c>
    </row>
    <row r="311" spans="1:26" hidden="1" outlineLevel="1">
      <c r="A311" s="1345" t="s">
        <v>1719</v>
      </c>
      <c r="G311" s="1355">
        <v>112.11</v>
      </c>
      <c r="H311" s="1355">
        <v>119.14</v>
      </c>
      <c r="I311" s="1316">
        <v>181.8</v>
      </c>
      <c r="J311" s="1316">
        <v>137.19</v>
      </c>
      <c r="K311" s="1316">
        <v>136.5</v>
      </c>
      <c r="L311" s="1316">
        <v>110.3</v>
      </c>
      <c r="M311" s="1316">
        <v>89</v>
      </c>
      <c r="N311" s="1316">
        <v>104.8</v>
      </c>
      <c r="O311" s="1316">
        <v>104</v>
      </c>
      <c r="P311" s="1316">
        <v>96.2</v>
      </c>
      <c r="Q311" s="1316">
        <v>85.8</v>
      </c>
      <c r="R311" s="1316">
        <v>97.3</v>
      </c>
      <c r="S311" s="1316">
        <v>116.2</v>
      </c>
      <c r="T311" s="1316">
        <v>124.1</v>
      </c>
      <c r="U311" s="1354">
        <v>106.35</v>
      </c>
      <c r="V311" s="1353">
        <v>102.93</v>
      </c>
      <c r="W311" s="1352">
        <v>115.46</v>
      </c>
      <c r="X311" s="1352">
        <v>109.4</v>
      </c>
      <c r="Y311" s="1316">
        <v>108.9</v>
      </c>
      <c r="Z311" s="1316">
        <v>113.7</v>
      </c>
    </row>
    <row r="312" spans="1:26" hidden="1" outlineLevel="1">
      <c r="A312" s="1345" t="s">
        <v>1720</v>
      </c>
      <c r="G312" s="1354"/>
      <c r="H312" s="1354"/>
      <c r="I312" s="1354"/>
      <c r="J312" s="1354"/>
      <c r="K312" s="1316">
        <v>110.2</v>
      </c>
      <c r="L312" s="1316">
        <v>103.9</v>
      </c>
      <c r="M312" s="1316">
        <v>102.5</v>
      </c>
      <c r="N312" s="1316">
        <v>111.1</v>
      </c>
      <c r="O312" s="1316">
        <v>104.8</v>
      </c>
      <c r="P312" s="1316">
        <v>107.6</v>
      </c>
      <c r="Q312" s="1316">
        <v>102.8</v>
      </c>
      <c r="R312" s="1316">
        <v>105.2</v>
      </c>
      <c r="S312" s="1316">
        <v>115.7</v>
      </c>
      <c r="T312" s="1316">
        <v>106.9</v>
      </c>
      <c r="U312" s="1354">
        <v>107.64</v>
      </c>
      <c r="V312" s="1353">
        <v>106.66</v>
      </c>
      <c r="W312" s="1352">
        <v>103.43</v>
      </c>
      <c r="X312" s="1352">
        <v>104.1</v>
      </c>
      <c r="Y312" s="1316">
        <v>109.2</v>
      </c>
      <c r="Z312" s="1316">
        <v>112.5</v>
      </c>
    </row>
    <row r="313" spans="1:26" hidden="1" outlineLevel="1">
      <c r="A313" s="1345" t="s">
        <v>1721</v>
      </c>
      <c r="G313" s="1354"/>
      <c r="H313" s="1354"/>
      <c r="I313" s="1354"/>
      <c r="J313" s="1354"/>
      <c r="K313" s="1354">
        <v>120.51</v>
      </c>
      <c r="L313" s="1354">
        <v>101.15</v>
      </c>
      <c r="M313" s="1354">
        <v>100.55</v>
      </c>
      <c r="N313" s="1354">
        <v>114.93</v>
      </c>
      <c r="O313" s="1354">
        <v>98.43</v>
      </c>
      <c r="P313" s="1354">
        <v>117.13</v>
      </c>
      <c r="Q313" s="1354">
        <v>104.37</v>
      </c>
      <c r="R313" s="1354">
        <v>147.51</v>
      </c>
      <c r="S313" s="1354">
        <v>110.49</v>
      </c>
      <c r="T313" s="1354">
        <v>124.41</v>
      </c>
      <c r="U313" s="1354">
        <v>102.74</v>
      </c>
      <c r="V313" s="1354">
        <v>97.96</v>
      </c>
      <c r="W313" s="1352">
        <v>104.65</v>
      </c>
      <c r="X313" s="1352">
        <v>103.4</v>
      </c>
      <c r="Y313" s="1316">
        <v>106.2</v>
      </c>
      <c r="Z313" s="1316">
        <v>118.5</v>
      </c>
    </row>
    <row r="314" spans="1:26" ht="12" hidden="1" outlineLevel="1">
      <c r="A314" s="1345" t="s">
        <v>1936</v>
      </c>
      <c r="G314" s="1355">
        <v>117.16</v>
      </c>
      <c r="H314" s="1355">
        <v>110.49</v>
      </c>
      <c r="I314" s="1316">
        <v>159.21</v>
      </c>
      <c r="J314" s="1316">
        <v>135.53</v>
      </c>
      <c r="K314" s="1316">
        <v>105.1</v>
      </c>
      <c r="L314" s="1316">
        <v>105.3</v>
      </c>
      <c r="M314" s="1316">
        <v>106.4</v>
      </c>
      <c r="N314" s="1316">
        <v>111.2</v>
      </c>
      <c r="O314" s="1316">
        <v>108.3</v>
      </c>
      <c r="P314" s="1316">
        <v>112.9</v>
      </c>
      <c r="Q314" s="1316">
        <v>105</v>
      </c>
      <c r="R314" s="1316">
        <v>105.6</v>
      </c>
      <c r="S314" s="1316">
        <v>125.5</v>
      </c>
      <c r="T314" s="1316">
        <v>106.2</v>
      </c>
      <c r="U314" s="1359">
        <v>103.52</v>
      </c>
      <c r="V314" s="1355">
        <v>106.1</v>
      </c>
      <c r="W314" s="1352">
        <v>103.59</v>
      </c>
      <c r="X314" s="1352">
        <v>103</v>
      </c>
      <c r="Y314" s="1316">
        <v>103</v>
      </c>
      <c r="Z314" s="1316">
        <v>127.4</v>
      </c>
    </row>
    <row r="315" spans="1:26" hidden="1" outlineLevel="1">
      <c r="A315" s="1345" t="s">
        <v>1722</v>
      </c>
      <c r="G315" s="1355">
        <v>114.99</v>
      </c>
      <c r="H315" s="1355">
        <v>105.11</v>
      </c>
      <c r="I315" s="1316">
        <v>118.5</v>
      </c>
      <c r="J315" s="1316">
        <v>166.64</v>
      </c>
      <c r="K315" s="1316">
        <v>115.9</v>
      </c>
      <c r="L315" s="1316">
        <v>94.5</v>
      </c>
      <c r="M315" s="1316">
        <v>108.6</v>
      </c>
      <c r="N315" s="1316">
        <v>104.6</v>
      </c>
      <c r="O315" s="1316">
        <v>144.4</v>
      </c>
      <c r="P315" s="1316">
        <v>100</v>
      </c>
      <c r="Q315" s="1316">
        <v>105.9</v>
      </c>
      <c r="R315" s="1316">
        <v>109.4</v>
      </c>
      <c r="S315" s="1316">
        <v>114.3</v>
      </c>
      <c r="T315" s="1316">
        <v>105.3</v>
      </c>
      <c r="U315" s="1354">
        <v>117.62</v>
      </c>
      <c r="V315" s="1354">
        <v>122.95</v>
      </c>
      <c r="W315" s="1352">
        <v>103.9</v>
      </c>
      <c r="X315" s="1352">
        <v>102.4</v>
      </c>
      <c r="Y315" s="1316">
        <v>113.1</v>
      </c>
      <c r="Z315" s="1316">
        <v>114.4</v>
      </c>
    </row>
    <row r="316" spans="1:26" hidden="1" outlineLevel="1">
      <c r="A316" s="1345" t="s">
        <v>1723</v>
      </c>
      <c r="G316" s="1355">
        <v>91.34</v>
      </c>
      <c r="H316" s="1355">
        <v>109.62</v>
      </c>
      <c r="I316" s="1316">
        <v>115.49</v>
      </c>
      <c r="J316" s="1316">
        <v>192.48</v>
      </c>
      <c r="K316" s="1316">
        <v>125.5</v>
      </c>
      <c r="L316" s="1316">
        <v>106.5</v>
      </c>
      <c r="M316" s="1316">
        <v>104.9</v>
      </c>
      <c r="N316" s="1316">
        <v>99.8</v>
      </c>
      <c r="O316" s="1316">
        <v>114.1</v>
      </c>
      <c r="P316" s="1316">
        <v>113.3</v>
      </c>
      <c r="Q316" s="1316">
        <v>105.9</v>
      </c>
      <c r="R316" s="1316">
        <v>116.5</v>
      </c>
      <c r="S316" s="1316">
        <v>104.6</v>
      </c>
      <c r="T316" s="1359" t="s">
        <v>1500</v>
      </c>
      <c r="U316" s="1356" t="s">
        <v>1500</v>
      </c>
      <c r="V316" s="1356" t="s">
        <v>1500</v>
      </c>
      <c r="W316" s="1356" t="s">
        <v>1500</v>
      </c>
      <c r="X316" s="1363" t="s">
        <v>1500</v>
      </c>
      <c r="Y316" s="1359" t="s">
        <v>1500</v>
      </c>
      <c r="Z316" s="1316">
        <v>118.5</v>
      </c>
    </row>
    <row r="317" spans="1:26" collapsed="1">
      <c r="A317" s="1342" t="s">
        <v>1724</v>
      </c>
      <c r="U317" s="1356"/>
      <c r="W317" s="1361"/>
      <c r="Z317" s="1358"/>
    </row>
    <row r="318" spans="1:26" ht="26.25" hidden="1" customHeight="1" outlineLevel="1">
      <c r="A318" s="1345" t="s">
        <v>1725</v>
      </c>
      <c r="G318" s="1355">
        <v>118.88</v>
      </c>
      <c r="H318" s="1355">
        <v>108.86</v>
      </c>
      <c r="I318" s="1316">
        <v>113.83</v>
      </c>
      <c r="J318" s="1316">
        <v>193.74</v>
      </c>
      <c r="K318" s="1316">
        <v>125.1</v>
      </c>
      <c r="L318" s="1316">
        <v>95.5</v>
      </c>
      <c r="M318" s="1316">
        <v>100.8</v>
      </c>
      <c r="N318" s="1316">
        <v>104.9</v>
      </c>
      <c r="O318" s="1316">
        <v>103.8</v>
      </c>
      <c r="P318" s="1316">
        <v>112.9</v>
      </c>
      <c r="Q318" s="1316">
        <v>108.8</v>
      </c>
      <c r="R318" s="1316">
        <v>117.7</v>
      </c>
      <c r="S318" s="1316">
        <v>104.3</v>
      </c>
      <c r="T318" s="1316">
        <v>105.8</v>
      </c>
      <c r="U318" s="1354">
        <v>120.95</v>
      </c>
      <c r="V318" s="1354">
        <v>112.02</v>
      </c>
      <c r="W318" s="1352">
        <v>97.36</v>
      </c>
      <c r="X318" s="1352">
        <v>92.5</v>
      </c>
      <c r="Y318" s="1316">
        <v>107.7</v>
      </c>
      <c r="Z318" s="1316">
        <v>134.5</v>
      </c>
    </row>
    <row r="319" spans="1:26" ht="14.25" hidden="1" customHeight="1" outlineLevel="1">
      <c r="A319" s="1345" t="s">
        <v>1726</v>
      </c>
      <c r="G319" s="1355">
        <v>107.67</v>
      </c>
      <c r="H319" s="1355">
        <v>112.55</v>
      </c>
      <c r="I319" s="1316">
        <v>122.72</v>
      </c>
      <c r="J319" s="1316">
        <v>161.43</v>
      </c>
      <c r="K319" s="1316">
        <v>123.9</v>
      </c>
      <c r="L319" s="1316">
        <v>92.6</v>
      </c>
      <c r="M319" s="1316">
        <v>102.5</v>
      </c>
      <c r="N319" s="1316">
        <v>116.8</v>
      </c>
      <c r="O319" s="1316">
        <v>106</v>
      </c>
      <c r="P319" s="1316">
        <v>132.5</v>
      </c>
      <c r="Q319" s="1316">
        <v>111.1</v>
      </c>
      <c r="R319" s="1316">
        <v>109.6</v>
      </c>
      <c r="S319" s="1316">
        <v>109.7</v>
      </c>
      <c r="T319" s="1316">
        <v>105.6</v>
      </c>
      <c r="U319" s="1354">
        <v>129.12</v>
      </c>
      <c r="V319" s="1353">
        <v>116.55</v>
      </c>
      <c r="W319" s="1352">
        <v>97.41</v>
      </c>
      <c r="X319" s="1352">
        <v>98.8</v>
      </c>
      <c r="Y319" s="1316">
        <v>88.7</v>
      </c>
      <c r="Z319" s="1316">
        <v>119.8</v>
      </c>
    </row>
    <row r="320" spans="1:26" ht="33" hidden="1" outlineLevel="1">
      <c r="A320" s="1345" t="s">
        <v>1727</v>
      </c>
      <c r="G320" s="1355">
        <v>113.21</v>
      </c>
      <c r="H320" s="1355">
        <v>109.1</v>
      </c>
      <c r="I320" s="1316">
        <v>124.79</v>
      </c>
      <c r="J320" s="1316">
        <v>203.62</v>
      </c>
      <c r="K320" s="1316">
        <v>118.6</v>
      </c>
      <c r="L320" s="1316">
        <v>96.8</v>
      </c>
      <c r="M320" s="1316">
        <v>100.9</v>
      </c>
      <c r="N320" s="1316">
        <v>106.7</v>
      </c>
      <c r="O320" s="1316">
        <v>108.6</v>
      </c>
      <c r="P320" s="1316">
        <v>126.1</v>
      </c>
      <c r="Q320" s="1316">
        <v>114.4</v>
      </c>
      <c r="R320" s="1316">
        <v>109</v>
      </c>
      <c r="S320" s="1316">
        <v>105.4</v>
      </c>
      <c r="T320" s="1316">
        <v>100.3</v>
      </c>
      <c r="U320" s="1354">
        <v>118.74</v>
      </c>
      <c r="V320" s="1353">
        <v>142.4</v>
      </c>
      <c r="W320" s="1352">
        <v>90.14</v>
      </c>
      <c r="X320" s="1352">
        <v>107.7</v>
      </c>
      <c r="Y320" s="1316">
        <v>98.2</v>
      </c>
      <c r="Z320" s="1316">
        <v>112.5</v>
      </c>
    </row>
    <row r="321" spans="1:26" ht="29.25" customHeight="1" collapsed="1">
      <c r="A321" s="1342" t="s">
        <v>1728</v>
      </c>
      <c r="G321" s="1348"/>
      <c r="H321" s="1363"/>
      <c r="I321" s="1316"/>
      <c r="J321" s="1316"/>
      <c r="K321" s="1316"/>
      <c r="L321" s="1316"/>
      <c r="M321" s="1316"/>
      <c r="N321" s="1316"/>
      <c r="O321" s="1316"/>
      <c r="P321" s="1316"/>
      <c r="Q321" s="1316"/>
      <c r="R321" s="1316"/>
      <c r="T321" s="1316"/>
      <c r="U321" s="1356"/>
      <c r="W321" s="1352"/>
      <c r="Y321" s="1316"/>
      <c r="Z321" s="1316"/>
    </row>
    <row r="322" spans="1:26" ht="12" hidden="1" outlineLevel="1">
      <c r="A322" s="1345" t="s">
        <v>1937</v>
      </c>
      <c r="G322" s="1355">
        <v>117.83</v>
      </c>
      <c r="H322" s="1355">
        <v>102.07</v>
      </c>
      <c r="I322" s="1316">
        <v>111.89</v>
      </c>
      <c r="J322" s="1316">
        <v>146.13</v>
      </c>
      <c r="K322" s="1316">
        <v>144</v>
      </c>
      <c r="L322" s="1316">
        <v>115.2</v>
      </c>
      <c r="M322" s="1316">
        <v>104.3</v>
      </c>
      <c r="N322" s="1316">
        <v>142.6</v>
      </c>
      <c r="O322" s="1316">
        <v>102.5</v>
      </c>
      <c r="P322" s="1316">
        <v>91.2</v>
      </c>
      <c r="Q322" s="1316">
        <v>138.80000000000001</v>
      </c>
      <c r="R322" s="1316">
        <v>95.5</v>
      </c>
      <c r="S322" s="1316">
        <v>96.7</v>
      </c>
      <c r="T322" s="1316">
        <v>83.5</v>
      </c>
      <c r="U322" s="1354">
        <v>129.84</v>
      </c>
      <c r="V322" s="1353">
        <v>91.11</v>
      </c>
      <c r="W322" s="1352">
        <v>103.08</v>
      </c>
      <c r="X322" s="1352">
        <v>66.400000000000006</v>
      </c>
      <c r="Y322" s="1316">
        <v>122.4</v>
      </c>
      <c r="Z322" s="1316">
        <v>126.6</v>
      </c>
    </row>
    <row r="323" spans="1:26" ht="29.25" hidden="1" customHeight="1" outlineLevel="1">
      <c r="A323" s="1360" t="s">
        <v>1729</v>
      </c>
      <c r="G323" s="1354">
        <v>139.5</v>
      </c>
      <c r="H323" s="1354">
        <v>109.25</v>
      </c>
      <c r="I323" s="1354">
        <v>127.43</v>
      </c>
      <c r="J323" s="1354">
        <v>148.11000000000001</v>
      </c>
      <c r="K323" s="1354">
        <v>122.99</v>
      </c>
      <c r="L323" s="1354">
        <v>107.31</v>
      </c>
      <c r="M323" s="1354">
        <v>111.79</v>
      </c>
      <c r="N323" s="1354">
        <v>110.62</v>
      </c>
      <c r="O323" s="1354">
        <v>107.33</v>
      </c>
      <c r="P323" s="1354">
        <v>109.13</v>
      </c>
      <c r="Q323" s="1354">
        <v>118.6</v>
      </c>
      <c r="R323" s="1354">
        <v>95.83</v>
      </c>
      <c r="S323" s="1354">
        <v>113.6</v>
      </c>
      <c r="T323" s="1354">
        <v>107.3</v>
      </c>
      <c r="U323" s="1354">
        <v>98.93</v>
      </c>
      <c r="V323" s="1354">
        <v>110.42</v>
      </c>
      <c r="W323" s="1352">
        <v>107.33</v>
      </c>
      <c r="X323" s="1352">
        <v>103.3</v>
      </c>
      <c r="Y323" s="1316">
        <v>95.2</v>
      </c>
      <c r="Z323" s="1316">
        <v>114</v>
      </c>
    </row>
    <row r="324" spans="1:26" ht="12.75" hidden="1" customHeight="1" outlineLevel="1">
      <c r="A324" s="1345" t="s">
        <v>1730</v>
      </c>
      <c r="G324" s="1354">
        <v>126.58</v>
      </c>
      <c r="H324" s="1354">
        <v>112.93</v>
      </c>
      <c r="I324" s="1354">
        <v>308.20999999999998</v>
      </c>
      <c r="J324" s="1354">
        <v>124.93</v>
      </c>
      <c r="K324" s="1354">
        <v>124.23</v>
      </c>
      <c r="L324" s="1354">
        <v>110.26</v>
      </c>
      <c r="M324" s="1354">
        <v>105.03</v>
      </c>
      <c r="N324" s="1354">
        <v>110.71</v>
      </c>
      <c r="O324" s="1354">
        <v>103.71</v>
      </c>
      <c r="P324" s="1354">
        <v>101.2</v>
      </c>
      <c r="Q324" s="1354">
        <v>104.14</v>
      </c>
      <c r="R324" s="1354">
        <v>103.52</v>
      </c>
      <c r="S324" s="1354">
        <v>114.45</v>
      </c>
      <c r="T324" s="1354">
        <v>100.53</v>
      </c>
      <c r="U324" s="1354">
        <v>100.69</v>
      </c>
      <c r="V324" s="1354">
        <v>105.85</v>
      </c>
      <c r="W324" s="1352">
        <v>95.01</v>
      </c>
      <c r="X324" s="1352">
        <v>101.2</v>
      </c>
      <c r="Y324" s="1316">
        <v>97.3</v>
      </c>
      <c r="Z324" s="1316">
        <v>111.1</v>
      </c>
    </row>
    <row r="325" spans="1:26" ht="12" hidden="1" outlineLevel="1">
      <c r="A325" s="1345" t="s">
        <v>1938</v>
      </c>
      <c r="G325" s="1355">
        <v>127.79</v>
      </c>
      <c r="H325" s="1355">
        <v>108.53</v>
      </c>
      <c r="I325" s="1316">
        <v>114.5</v>
      </c>
      <c r="J325" s="1316">
        <v>135.56</v>
      </c>
      <c r="K325" s="1316">
        <v>145.6</v>
      </c>
      <c r="L325" s="1316">
        <v>125.9</v>
      </c>
      <c r="M325" s="1316">
        <v>121.8</v>
      </c>
      <c r="N325" s="1316">
        <v>120.5</v>
      </c>
      <c r="O325" s="1316">
        <v>114.5</v>
      </c>
      <c r="P325" s="1316">
        <v>115.4</v>
      </c>
      <c r="Q325" s="1316">
        <v>128.19999999999999</v>
      </c>
      <c r="R325" s="1316">
        <v>132.19999999999999</v>
      </c>
      <c r="S325" s="1316">
        <v>120.4</v>
      </c>
      <c r="T325" s="1363">
        <v>83.8</v>
      </c>
      <c r="U325" s="1354">
        <v>103.07</v>
      </c>
      <c r="V325" s="1353">
        <v>113.37</v>
      </c>
      <c r="W325" s="1352">
        <v>117.53</v>
      </c>
      <c r="X325" s="1352">
        <v>105.5</v>
      </c>
      <c r="Y325" s="1316">
        <v>104.8</v>
      </c>
      <c r="Z325" s="1316">
        <v>92.8</v>
      </c>
    </row>
    <row r="326" spans="1:26" hidden="1" outlineLevel="1">
      <c r="A326" s="1360" t="s">
        <v>1731</v>
      </c>
      <c r="G326" s="1355">
        <v>136.99</v>
      </c>
      <c r="H326" s="1355">
        <v>107.9</v>
      </c>
      <c r="I326" s="1316">
        <v>106.03</v>
      </c>
      <c r="J326" s="1316">
        <v>132.84</v>
      </c>
      <c r="K326" s="1316">
        <v>149.6</v>
      </c>
      <c r="L326" s="1316">
        <v>124.5</v>
      </c>
      <c r="M326" s="1316">
        <v>121.4</v>
      </c>
      <c r="N326" s="1316">
        <v>127.4</v>
      </c>
      <c r="O326" s="1316">
        <v>114.4</v>
      </c>
      <c r="P326" s="1316">
        <v>118</v>
      </c>
      <c r="Q326" s="1316">
        <v>126.2</v>
      </c>
      <c r="R326" s="1316">
        <v>165.5</v>
      </c>
      <c r="S326" s="1316">
        <v>78.599999999999994</v>
      </c>
      <c r="T326" s="1316">
        <v>82.4</v>
      </c>
      <c r="U326" s="1354">
        <v>104.87</v>
      </c>
      <c r="V326" s="1353">
        <v>129.41999999999999</v>
      </c>
      <c r="W326" s="1352">
        <v>102.34</v>
      </c>
      <c r="X326" s="1352">
        <v>97.3</v>
      </c>
      <c r="Y326" s="1316">
        <v>99.1</v>
      </c>
      <c r="Z326" s="1316">
        <v>103.4</v>
      </c>
    </row>
    <row r="327" spans="1:26" hidden="1" outlineLevel="1">
      <c r="A327" s="1345" t="s">
        <v>1732</v>
      </c>
      <c r="G327" s="1355">
        <v>151.9</v>
      </c>
      <c r="H327" s="1355">
        <v>111.44</v>
      </c>
      <c r="I327" s="1316">
        <v>99.83</v>
      </c>
      <c r="J327" s="1316">
        <v>126.07</v>
      </c>
      <c r="K327" s="1316">
        <v>121.9</v>
      </c>
      <c r="L327" s="1316">
        <v>107.5</v>
      </c>
      <c r="M327" s="1316">
        <v>115.2</v>
      </c>
      <c r="N327" s="1316">
        <v>111.2</v>
      </c>
      <c r="O327" s="1316">
        <v>157.19999999999999</v>
      </c>
      <c r="P327" s="1316">
        <v>103.6</v>
      </c>
      <c r="Q327" s="1316">
        <v>107.4</v>
      </c>
      <c r="R327" s="1316">
        <v>128.80000000000001</v>
      </c>
      <c r="S327" s="1316">
        <v>120.8</v>
      </c>
      <c r="T327" s="1316">
        <v>102.4</v>
      </c>
      <c r="U327" s="1354">
        <v>118.93</v>
      </c>
      <c r="V327" s="1353">
        <v>135.72999999999999</v>
      </c>
      <c r="W327" s="1352">
        <v>108.07</v>
      </c>
      <c r="X327" s="1352">
        <v>114.2</v>
      </c>
      <c r="Y327" s="1316">
        <v>109.1</v>
      </c>
      <c r="Z327" s="1316">
        <v>99.3</v>
      </c>
    </row>
    <row r="328" spans="1:26" hidden="1" outlineLevel="1">
      <c r="A328" s="1345" t="s">
        <v>1733</v>
      </c>
      <c r="G328" s="1355"/>
      <c r="H328" s="1355"/>
      <c r="I328" s="1355"/>
      <c r="J328" s="1355"/>
      <c r="K328" s="1355"/>
      <c r="L328" s="1355"/>
      <c r="M328" s="1355"/>
      <c r="N328" s="1355"/>
      <c r="O328" s="1354">
        <v>108.33</v>
      </c>
      <c r="P328" s="1354">
        <v>123.09</v>
      </c>
      <c r="Q328" s="1354">
        <v>114.27</v>
      </c>
      <c r="R328" s="1354">
        <v>146.01</v>
      </c>
      <c r="S328" s="1354">
        <v>98.58</v>
      </c>
      <c r="T328" s="1354">
        <v>92.3</v>
      </c>
      <c r="U328" s="1354">
        <v>100.39</v>
      </c>
      <c r="V328" s="1354">
        <v>107.72</v>
      </c>
      <c r="W328" s="1352">
        <v>104.23</v>
      </c>
      <c r="X328" s="1352">
        <v>100.8</v>
      </c>
      <c r="Y328" s="1316">
        <v>103.7</v>
      </c>
      <c r="Z328" s="1316">
        <v>97.7</v>
      </c>
    </row>
    <row r="329" spans="1:26" hidden="1" outlineLevel="1">
      <c r="A329" s="1345" t="s">
        <v>1734</v>
      </c>
      <c r="G329" s="1355">
        <v>135.80000000000001</v>
      </c>
      <c r="H329" s="1355">
        <v>107.55</v>
      </c>
      <c r="I329" s="1316">
        <v>111.33</v>
      </c>
      <c r="J329" s="1316">
        <v>125.39</v>
      </c>
      <c r="K329" s="1316">
        <v>133.30000000000001</v>
      </c>
      <c r="L329" s="1316">
        <v>116.8</v>
      </c>
      <c r="M329" s="1316">
        <v>117.7</v>
      </c>
      <c r="N329" s="1316">
        <v>119</v>
      </c>
      <c r="O329" s="1316">
        <v>115.3</v>
      </c>
      <c r="P329" s="1316">
        <v>118.5</v>
      </c>
      <c r="Q329" s="1316">
        <v>118</v>
      </c>
      <c r="R329" s="1316">
        <v>121.5</v>
      </c>
      <c r="S329" s="1316">
        <v>116.7</v>
      </c>
      <c r="T329" s="1316">
        <v>93.1</v>
      </c>
      <c r="U329" s="1354">
        <v>101.9</v>
      </c>
      <c r="V329" s="1353">
        <v>113.22</v>
      </c>
      <c r="W329" s="1352">
        <v>105.03</v>
      </c>
      <c r="X329" s="1352">
        <v>103.9</v>
      </c>
      <c r="Y329" s="1316">
        <v>101.5</v>
      </c>
      <c r="Z329" s="1316">
        <v>105.1</v>
      </c>
    </row>
    <row r="330" spans="1:26" ht="39.75" hidden="1" customHeight="1" outlineLevel="1">
      <c r="A330" s="1345" t="s">
        <v>1735</v>
      </c>
      <c r="G330" s="1355">
        <v>114.6</v>
      </c>
      <c r="H330" s="1355">
        <v>107.03</v>
      </c>
      <c r="I330" s="1316">
        <v>104.39</v>
      </c>
      <c r="J330" s="1316">
        <v>176.17</v>
      </c>
      <c r="K330" s="1316">
        <v>146.19999999999999</v>
      </c>
      <c r="L330" s="1316">
        <v>107</v>
      </c>
      <c r="M330" s="1316">
        <v>98.8</v>
      </c>
      <c r="N330" s="1316">
        <v>109.2</v>
      </c>
      <c r="O330" s="1316">
        <v>102.1</v>
      </c>
      <c r="P330" s="1316">
        <v>113.3</v>
      </c>
      <c r="Q330" s="1316">
        <v>117.7</v>
      </c>
      <c r="R330" s="1316">
        <v>108.5</v>
      </c>
      <c r="S330" s="1316">
        <v>124.1</v>
      </c>
      <c r="T330" s="1316">
        <v>104</v>
      </c>
      <c r="U330" s="1354">
        <v>102.8</v>
      </c>
      <c r="V330" s="1353">
        <v>101.05</v>
      </c>
      <c r="W330" s="1352">
        <v>104.89</v>
      </c>
      <c r="X330" s="1352">
        <v>95.4</v>
      </c>
      <c r="Y330" s="1316">
        <v>103.1</v>
      </c>
      <c r="Z330" s="1316">
        <v>105.2</v>
      </c>
    </row>
    <row r="331" spans="1:26" ht="22" collapsed="1">
      <c r="A331" s="1342" t="s">
        <v>1736</v>
      </c>
      <c r="U331" s="1356"/>
      <c r="Y331" s="1316"/>
      <c r="Z331" s="1316"/>
    </row>
    <row r="332" spans="1:26" hidden="1" outlineLevel="1">
      <c r="A332" s="1345" t="s">
        <v>1737</v>
      </c>
      <c r="G332" s="1355">
        <v>107.21</v>
      </c>
      <c r="H332" s="1355">
        <v>105.09</v>
      </c>
      <c r="I332" s="1316">
        <v>87.87</v>
      </c>
      <c r="J332" s="1316">
        <v>191.81</v>
      </c>
      <c r="K332" s="1316">
        <v>129.5</v>
      </c>
      <c r="L332" s="1316">
        <v>93</v>
      </c>
      <c r="M332" s="1316">
        <v>142.9</v>
      </c>
      <c r="N332" s="1316">
        <v>131.5</v>
      </c>
      <c r="O332" s="1316">
        <v>204.9</v>
      </c>
      <c r="P332" s="1316">
        <v>74.099999999999994</v>
      </c>
      <c r="Q332" s="1316">
        <v>115.9</v>
      </c>
      <c r="R332" s="1316">
        <v>126.6</v>
      </c>
      <c r="S332" s="1316">
        <v>79.3</v>
      </c>
      <c r="T332" s="1316">
        <v>112.9</v>
      </c>
      <c r="U332" s="1354">
        <v>166.68</v>
      </c>
      <c r="V332" s="1353">
        <v>102.73</v>
      </c>
      <c r="W332" s="1352">
        <v>87.65</v>
      </c>
      <c r="X332" s="1352">
        <v>106.7</v>
      </c>
      <c r="Y332" s="1316">
        <v>127.7</v>
      </c>
      <c r="Z332" s="1316">
        <v>75.7</v>
      </c>
    </row>
    <row r="333" spans="1:26" ht="23" hidden="1" outlineLevel="1">
      <c r="A333" s="1317" t="s">
        <v>1939</v>
      </c>
      <c r="G333" s="1355">
        <v>118.58</v>
      </c>
      <c r="H333" s="1355">
        <v>98.56</v>
      </c>
      <c r="I333" s="1316">
        <v>110.22</v>
      </c>
      <c r="J333" s="1316">
        <v>233.48</v>
      </c>
      <c r="K333" s="1316">
        <v>120.7</v>
      </c>
      <c r="L333" s="1316">
        <v>102.2</v>
      </c>
      <c r="M333" s="1316">
        <v>124.2</v>
      </c>
      <c r="N333" s="1316">
        <v>127.2</v>
      </c>
      <c r="O333" s="1316">
        <v>162.5</v>
      </c>
      <c r="P333" s="1316">
        <v>100.8</v>
      </c>
      <c r="Q333" s="1316">
        <v>115.5</v>
      </c>
      <c r="R333" s="1316">
        <v>99.3</v>
      </c>
      <c r="S333" s="1316">
        <v>113.6</v>
      </c>
      <c r="T333" s="1316">
        <v>91.6</v>
      </c>
      <c r="U333" s="1356">
        <v>117.5</v>
      </c>
      <c r="V333" s="1354">
        <v>106.41</v>
      </c>
      <c r="W333" s="1352">
        <v>88.72</v>
      </c>
      <c r="X333" s="1352">
        <v>102.4</v>
      </c>
      <c r="Y333" s="1316">
        <v>113</v>
      </c>
      <c r="Z333" s="1316">
        <v>110.7</v>
      </c>
    </row>
    <row r="334" spans="1:26" ht="23" hidden="1" outlineLevel="1">
      <c r="A334" s="1345" t="s">
        <v>1940</v>
      </c>
      <c r="G334" s="1355">
        <v>115.82</v>
      </c>
      <c r="H334" s="1355">
        <v>98.53</v>
      </c>
      <c r="I334" s="1316">
        <v>100.86</v>
      </c>
      <c r="J334" s="1316">
        <v>183.53</v>
      </c>
      <c r="K334" s="1316">
        <v>133.9</v>
      </c>
      <c r="L334" s="1316">
        <v>109</v>
      </c>
      <c r="M334" s="1316">
        <v>116.3</v>
      </c>
      <c r="N334" s="1316">
        <v>119.1</v>
      </c>
      <c r="O334" s="1316">
        <v>160.5</v>
      </c>
      <c r="P334" s="1316">
        <v>95.3</v>
      </c>
      <c r="Q334" s="1316">
        <v>113.8</v>
      </c>
      <c r="R334" s="1316">
        <v>108.6</v>
      </c>
      <c r="S334" s="1316">
        <v>96.6</v>
      </c>
      <c r="T334" s="1316">
        <v>103.1</v>
      </c>
      <c r="U334" s="1354">
        <v>132.43</v>
      </c>
      <c r="V334" s="1353">
        <v>106.64</v>
      </c>
      <c r="W334" s="1352">
        <v>92.89</v>
      </c>
      <c r="X334" s="1352">
        <v>94.4</v>
      </c>
      <c r="Y334" s="1316">
        <v>115.8</v>
      </c>
      <c r="Z334" s="1316">
        <v>95.4</v>
      </c>
    </row>
    <row r="335" spans="1:26" hidden="1" outlineLevel="1">
      <c r="A335" s="1345" t="s">
        <v>1738</v>
      </c>
      <c r="G335" s="1355">
        <v>121.93</v>
      </c>
      <c r="H335" s="1355">
        <v>104.1</v>
      </c>
      <c r="I335" s="1316">
        <v>104.31</v>
      </c>
      <c r="J335" s="1316">
        <v>196.81</v>
      </c>
      <c r="K335" s="1316">
        <v>125.3</v>
      </c>
      <c r="L335" s="1316">
        <v>105.9</v>
      </c>
      <c r="M335" s="1316">
        <v>126.7</v>
      </c>
      <c r="N335" s="1316">
        <v>128.1</v>
      </c>
      <c r="O335" s="1316">
        <v>152.4</v>
      </c>
      <c r="P335" s="1316">
        <v>106.9</v>
      </c>
      <c r="Q335" s="1316">
        <v>117.8</v>
      </c>
      <c r="R335" s="1316">
        <v>108.1</v>
      </c>
      <c r="S335" s="1316">
        <v>125.3</v>
      </c>
      <c r="T335" s="1316">
        <v>89.7</v>
      </c>
      <c r="U335" s="1355">
        <v>110.2</v>
      </c>
      <c r="V335" s="1353">
        <v>108.84</v>
      </c>
      <c r="W335" s="1352">
        <v>97.27</v>
      </c>
      <c r="X335" s="1352">
        <v>97.8</v>
      </c>
      <c r="Y335" s="1316">
        <v>103.2</v>
      </c>
      <c r="Z335" s="1316">
        <v>117.4</v>
      </c>
    </row>
    <row r="336" spans="1:26" hidden="1" outlineLevel="1">
      <c r="A336" s="1345" t="s">
        <v>1739</v>
      </c>
      <c r="G336" s="1355">
        <v>102.48</v>
      </c>
      <c r="H336" s="1355">
        <v>104.72</v>
      </c>
      <c r="I336" s="1316">
        <v>199.44</v>
      </c>
      <c r="J336" s="1316">
        <v>167.11</v>
      </c>
      <c r="K336" s="1316">
        <v>108.7</v>
      </c>
      <c r="L336" s="1316">
        <v>91.7</v>
      </c>
      <c r="M336" s="1316">
        <v>110.4</v>
      </c>
      <c r="N336" s="1316">
        <v>100.5</v>
      </c>
      <c r="O336" s="1316">
        <v>114.9</v>
      </c>
      <c r="P336" s="1316">
        <v>113.9</v>
      </c>
      <c r="Q336" s="1316">
        <v>128.80000000000001</v>
      </c>
      <c r="R336" s="1316">
        <v>83.7</v>
      </c>
      <c r="S336" s="1316">
        <v>94.8</v>
      </c>
      <c r="T336" s="1316">
        <v>100.1</v>
      </c>
      <c r="U336" s="1354">
        <v>132.51</v>
      </c>
      <c r="V336" s="1353">
        <v>95.94</v>
      </c>
      <c r="W336" s="1352">
        <v>95.4</v>
      </c>
      <c r="X336" s="1352">
        <v>93.7</v>
      </c>
      <c r="Y336" s="1316">
        <v>160.80000000000001</v>
      </c>
      <c r="Z336" s="1316">
        <v>115.2</v>
      </c>
    </row>
    <row r="337" spans="1:26" hidden="1" outlineLevel="1">
      <c r="A337" s="1345" t="s">
        <v>1740</v>
      </c>
      <c r="G337" s="1355">
        <v>109.71</v>
      </c>
      <c r="H337" s="1355">
        <v>107.44</v>
      </c>
      <c r="I337" s="1316">
        <v>173.4</v>
      </c>
      <c r="J337" s="1316">
        <v>151.03</v>
      </c>
      <c r="K337" s="1316">
        <v>127.7</v>
      </c>
      <c r="L337" s="1316">
        <v>102.9</v>
      </c>
      <c r="M337" s="1316">
        <v>103.3</v>
      </c>
      <c r="N337" s="1316">
        <v>118.2</v>
      </c>
      <c r="O337" s="1316">
        <v>100.9</v>
      </c>
      <c r="P337" s="1316">
        <v>115.3</v>
      </c>
      <c r="Q337" s="1316">
        <v>122.7</v>
      </c>
      <c r="R337" s="1316">
        <v>103.3</v>
      </c>
      <c r="S337" s="1316">
        <v>107</v>
      </c>
      <c r="T337" s="1316">
        <v>89.3</v>
      </c>
      <c r="U337" s="1356">
        <v>115.5</v>
      </c>
      <c r="V337" s="1353">
        <v>105.71</v>
      </c>
      <c r="W337" s="1352">
        <v>97.92</v>
      </c>
      <c r="X337" s="1352">
        <v>102.9</v>
      </c>
      <c r="Y337" s="1316">
        <v>119.3</v>
      </c>
      <c r="Z337" s="1316">
        <v>128.69999999999999</v>
      </c>
    </row>
    <row r="338" spans="1:26" hidden="1" outlineLevel="1">
      <c r="A338" s="1345" t="s">
        <v>1741</v>
      </c>
      <c r="G338" s="1355">
        <v>149.19</v>
      </c>
      <c r="H338" s="1355">
        <v>114.69</v>
      </c>
      <c r="I338" s="1316">
        <v>122.57</v>
      </c>
      <c r="J338" s="1316">
        <v>235.71</v>
      </c>
      <c r="K338" s="1316">
        <v>108.2</v>
      </c>
      <c r="L338" s="1316">
        <v>90.7</v>
      </c>
      <c r="M338" s="1316">
        <v>107</v>
      </c>
      <c r="N338" s="1316">
        <v>90.3</v>
      </c>
      <c r="O338" s="1316">
        <v>159.19999999999999</v>
      </c>
      <c r="P338" s="1316">
        <v>113.6</v>
      </c>
      <c r="Q338" s="1316">
        <v>106.3</v>
      </c>
      <c r="R338" s="1316">
        <v>226</v>
      </c>
      <c r="S338" s="1316">
        <v>56.4</v>
      </c>
      <c r="T338" s="1316">
        <v>167.9</v>
      </c>
      <c r="U338" s="1354">
        <v>112.98</v>
      </c>
      <c r="V338" s="1354">
        <v>90.91</v>
      </c>
      <c r="W338" s="1352">
        <v>102.45</v>
      </c>
      <c r="X338" s="1352">
        <v>104.2</v>
      </c>
      <c r="Y338" s="1316">
        <v>137</v>
      </c>
      <c r="Z338" s="1316">
        <v>118.7</v>
      </c>
    </row>
    <row r="339" spans="1:26" hidden="1" outlineLevel="1">
      <c r="A339" s="1345" t="s">
        <v>1742</v>
      </c>
      <c r="G339" s="1355">
        <v>124.63</v>
      </c>
      <c r="H339" s="1355">
        <v>116.98</v>
      </c>
      <c r="I339" s="1316">
        <v>272.17</v>
      </c>
      <c r="J339" s="1316">
        <v>164.21</v>
      </c>
      <c r="K339" s="1316">
        <v>91.8</v>
      </c>
      <c r="L339" s="1362">
        <v>77.900000000000006</v>
      </c>
      <c r="M339" s="1316">
        <v>113.4</v>
      </c>
      <c r="N339" s="1316">
        <v>110.5</v>
      </c>
      <c r="O339" s="1316">
        <v>116.6</v>
      </c>
      <c r="P339" s="1316">
        <v>168.5</v>
      </c>
      <c r="Q339" s="1316">
        <v>220.1</v>
      </c>
      <c r="R339" s="1316">
        <v>52.4</v>
      </c>
      <c r="S339" s="1316">
        <v>52.2</v>
      </c>
      <c r="T339" s="1316">
        <v>225.4</v>
      </c>
      <c r="U339" s="1354">
        <v>103.5</v>
      </c>
      <c r="V339" s="1353">
        <v>85.4</v>
      </c>
      <c r="W339" s="1352">
        <v>103.55</v>
      </c>
      <c r="X339" s="1352">
        <v>97.4</v>
      </c>
      <c r="Y339" s="1316">
        <v>189.5</v>
      </c>
      <c r="Z339" s="1316">
        <v>94</v>
      </c>
    </row>
    <row r="340" spans="1:26" hidden="1" outlineLevel="1">
      <c r="A340" s="1360" t="s">
        <v>1743</v>
      </c>
      <c r="G340" s="1355">
        <v>111.88</v>
      </c>
      <c r="H340" s="1355">
        <v>98.46</v>
      </c>
      <c r="I340" s="1316">
        <v>196.03</v>
      </c>
      <c r="J340" s="1316">
        <v>185.79</v>
      </c>
      <c r="K340" s="1316">
        <v>103.5</v>
      </c>
      <c r="L340" s="1316">
        <v>89.3</v>
      </c>
      <c r="M340" s="1316">
        <v>117.5</v>
      </c>
      <c r="N340" s="1316">
        <v>128.80000000000001</v>
      </c>
      <c r="O340" s="1316">
        <v>137.6</v>
      </c>
      <c r="P340" s="1316">
        <v>142.6</v>
      </c>
      <c r="Q340" s="1316">
        <v>164.6</v>
      </c>
      <c r="R340" s="1316">
        <v>91.4</v>
      </c>
      <c r="S340" s="1316">
        <v>61</v>
      </c>
      <c r="T340" s="1316">
        <v>185.2</v>
      </c>
      <c r="U340" s="1354">
        <v>132.18</v>
      </c>
      <c r="V340" s="1353">
        <v>91.02</v>
      </c>
      <c r="W340" s="1352">
        <v>103.72</v>
      </c>
      <c r="X340" s="1352">
        <v>96.9</v>
      </c>
      <c r="Y340" s="1316">
        <v>133</v>
      </c>
      <c r="Z340" s="1316">
        <v>104</v>
      </c>
    </row>
    <row r="341" spans="1:26" ht="14.25" customHeight="1" collapsed="1">
      <c r="A341" s="1342" t="s">
        <v>1744</v>
      </c>
      <c r="R341" s="1316"/>
      <c r="U341" s="1346"/>
      <c r="W341" s="1361"/>
      <c r="Z341" s="1316"/>
    </row>
    <row r="342" spans="1:26" ht="22" hidden="1" outlineLevel="1">
      <c r="A342" s="1345" t="s">
        <v>1745</v>
      </c>
      <c r="G342" s="1355">
        <v>132.99</v>
      </c>
      <c r="H342" s="1355">
        <v>110</v>
      </c>
      <c r="I342" s="1316">
        <v>118.75</v>
      </c>
      <c r="J342" s="1316">
        <v>163.44999999999999</v>
      </c>
      <c r="K342" s="1316">
        <v>150.9</v>
      </c>
      <c r="L342" s="1316">
        <v>126.1</v>
      </c>
      <c r="M342" s="1316">
        <v>101.6</v>
      </c>
      <c r="N342" s="1316">
        <v>115.2</v>
      </c>
      <c r="O342" s="1316">
        <v>114.3</v>
      </c>
      <c r="P342" s="1316">
        <v>110.1</v>
      </c>
      <c r="Q342" s="1316">
        <v>112.6</v>
      </c>
      <c r="R342" s="1316">
        <v>105</v>
      </c>
      <c r="S342" s="1316">
        <v>117</v>
      </c>
      <c r="T342" s="1316">
        <v>100</v>
      </c>
      <c r="U342" s="1354">
        <v>112.33</v>
      </c>
      <c r="V342" s="1353">
        <v>105.25</v>
      </c>
      <c r="W342" s="1352">
        <v>106</v>
      </c>
      <c r="X342" s="1352">
        <v>102.6</v>
      </c>
      <c r="Y342" s="1316">
        <v>100</v>
      </c>
      <c r="Z342" s="1316">
        <v>110.3</v>
      </c>
    </row>
    <row r="343" spans="1:26" hidden="1" outlineLevel="1">
      <c r="A343" s="1345" t="s">
        <v>1746</v>
      </c>
      <c r="G343" s="1354">
        <v>180.2</v>
      </c>
      <c r="H343" s="1354">
        <v>115.77</v>
      </c>
      <c r="I343" s="1354">
        <v>147.13</v>
      </c>
      <c r="J343" s="1354">
        <v>137.51</v>
      </c>
      <c r="K343" s="1354">
        <v>132.08000000000001</v>
      </c>
      <c r="L343" s="1354">
        <v>117.41</v>
      </c>
      <c r="M343" s="1354">
        <v>144.01</v>
      </c>
      <c r="N343" s="1354">
        <v>118.8</v>
      </c>
      <c r="O343" s="1354">
        <v>124.94</v>
      </c>
      <c r="P343" s="1354">
        <v>133.1</v>
      </c>
      <c r="Q343" s="1354">
        <v>105</v>
      </c>
      <c r="R343" s="1354">
        <v>116.99</v>
      </c>
      <c r="S343" s="1354">
        <v>126.6</v>
      </c>
      <c r="T343" s="1354">
        <v>115</v>
      </c>
      <c r="U343" s="1354">
        <v>115</v>
      </c>
      <c r="V343" s="1354">
        <v>119.76</v>
      </c>
      <c r="W343" s="1352">
        <v>110</v>
      </c>
      <c r="X343" s="1352">
        <v>100</v>
      </c>
      <c r="Y343" s="1316">
        <v>102.1</v>
      </c>
      <c r="Z343" s="1316">
        <v>102.1</v>
      </c>
    </row>
    <row r="344" spans="1:26" ht="12" hidden="1" outlineLevel="1">
      <c r="A344" s="1345" t="s">
        <v>1941</v>
      </c>
      <c r="G344" s="1355">
        <v>156.71</v>
      </c>
      <c r="H344" s="1355">
        <v>112.92</v>
      </c>
      <c r="I344" s="1316">
        <v>151.66999999999999</v>
      </c>
      <c r="J344" s="1316">
        <v>116.49</v>
      </c>
      <c r="K344" s="1316">
        <v>131.6</v>
      </c>
      <c r="L344" s="1316">
        <v>118.9</v>
      </c>
      <c r="M344" s="1316">
        <v>107.5</v>
      </c>
      <c r="N344" s="1316">
        <v>106.1</v>
      </c>
      <c r="O344" s="1316">
        <v>116.8</v>
      </c>
      <c r="P344" s="1316">
        <v>105.9</v>
      </c>
      <c r="Q344" s="1316">
        <v>109.9</v>
      </c>
      <c r="R344" s="1316">
        <v>105.5</v>
      </c>
      <c r="S344" s="1316">
        <v>110.9</v>
      </c>
      <c r="T344" s="1316">
        <v>101.2</v>
      </c>
      <c r="U344" s="1356">
        <v>102.2</v>
      </c>
      <c r="V344" s="1353">
        <v>104.11</v>
      </c>
      <c r="W344" s="1352">
        <v>104.94</v>
      </c>
      <c r="X344" s="1352">
        <v>102.3</v>
      </c>
      <c r="Y344" s="1316">
        <v>114.9</v>
      </c>
      <c r="Z344" s="1316">
        <v>120.4</v>
      </c>
    </row>
    <row r="345" spans="1:26" hidden="1" outlineLevel="1">
      <c r="A345" s="1345" t="s">
        <v>1747</v>
      </c>
      <c r="G345" s="1355">
        <v>132.32</v>
      </c>
      <c r="H345" s="1355">
        <v>107.43</v>
      </c>
      <c r="I345" s="1316">
        <v>104.41</v>
      </c>
      <c r="J345" s="1316">
        <v>113.9</v>
      </c>
      <c r="K345" s="1316">
        <v>159.69999999999999</v>
      </c>
      <c r="L345" s="1316">
        <v>127.4</v>
      </c>
      <c r="M345" s="1316">
        <v>110.1</v>
      </c>
      <c r="N345" s="1316">
        <v>106.8</v>
      </c>
      <c r="O345" s="1316">
        <v>119</v>
      </c>
      <c r="P345" s="1316">
        <v>125.5</v>
      </c>
      <c r="Q345" s="1316">
        <v>118.3</v>
      </c>
      <c r="R345" s="1316">
        <v>118.3</v>
      </c>
      <c r="S345" s="1316">
        <v>143.80000000000001</v>
      </c>
      <c r="T345" s="1316">
        <v>98.2</v>
      </c>
      <c r="U345" s="1354">
        <v>101.38</v>
      </c>
      <c r="V345" s="1353">
        <v>100.29</v>
      </c>
      <c r="W345" s="1352">
        <v>101.54</v>
      </c>
      <c r="X345" s="1352">
        <v>105.4</v>
      </c>
      <c r="Y345" s="1316">
        <v>102.8</v>
      </c>
      <c r="Z345" s="1316">
        <v>118.8</v>
      </c>
    </row>
    <row r="346" spans="1:26" hidden="1" outlineLevel="1">
      <c r="A346" s="1345" t="s">
        <v>1748</v>
      </c>
      <c r="G346" s="1355">
        <v>153.19</v>
      </c>
      <c r="H346" s="1355">
        <v>128.74</v>
      </c>
      <c r="I346" s="1316">
        <v>106.12</v>
      </c>
      <c r="J346" s="1316">
        <v>163.27000000000001</v>
      </c>
      <c r="K346" s="1316">
        <v>115.5</v>
      </c>
      <c r="L346" s="1316">
        <v>105.5</v>
      </c>
      <c r="M346" s="1316">
        <v>118.1</v>
      </c>
      <c r="N346" s="1316">
        <v>107.1</v>
      </c>
      <c r="O346" s="1316">
        <v>111</v>
      </c>
      <c r="P346" s="1316">
        <v>118.9</v>
      </c>
      <c r="Q346" s="1316">
        <v>124.6</v>
      </c>
      <c r="R346" s="1316">
        <v>116.9</v>
      </c>
      <c r="S346" s="1316">
        <v>118.1</v>
      </c>
      <c r="T346" s="1316">
        <v>106.4</v>
      </c>
      <c r="U346" s="1354">
        <v>103.19</v>
      </c>
      <c r="V346" s="1353">
        <v>93.5</v>
      </c>
      <c r="W346" s="1352">
        <v>98.35</v>
      </c>
      <c r="X346" s="1352">
        <v>86.2</v>
      </c>
      <c r="Y346" s="1316">
        <v>107.8</v>
      </c>
      <c r="Z346" s="1316">
        <v>128.6</v>
      </c>
    </row>
    <row r="347" spans="1:26" hidden="1" outlineLevel="1">
      <c r="A347" s="1345" t="s">
        <v>1749</v>
      </c>
      <c r="G347" s="1354">
        <v>144.07</v>
      </c>
      <c r="H347" s="1354">
        <v>113.01</v>
      </c>
      <c r="I347" s="1354">
        <v>100.12</v>
      </c>
      <c r="J347" s="1354">
        <v>134.09</v>
      </c>
      <c r="K347" s="1354">
        <v>173.98</v>
      </c>
      <c r="L347" s="1354">
        <v>123.31</v>
      </c>
      <c r="M347" s="1354">
        <v>105.1</v>
      </c>
      <c r="N347" s="1354">
        <v>116.5</v>
      </c>
      <c r="O347" s="1354">
        <v>116.79</v>
      </c>
      <c r="P347" s="1354">
        <v>105.56</v>
      </c>
      <c r="Q347" s="1354">
        <v>109.16</v>
      </c>
      <c r="R347" s="1354">
        <v>113.33</v>
      </c>
      <c r="S347" s="1354">
        <v>123.18</v>
      </c>
      <c r="T347" s="1354">
        <v>93.75</v>
      </c>
      <c r="U347" s="1354">
        <v>106.86</v>
      </c>
      <c r="V347" s="1354">
        <v>102.72</v>
      </c>
      <c r="W347" s="1352">
        <v>104.9</v>
      </c>
      <c r="X347" s="1352">
        <v>100</v>
      </c>
      <c r="Y347" s="1316">
        <v>105</v>
      </c>
      <c r="Z347" s="1316">
        <v>120.4</v>
      </c>
    </row>
    <row r="348" spans="1:26" hidden="1" outlineLevel="1">
      <c r="A348" s="1345" t="s">
        <v>1750</v>
      </c>
      <c r="G348" s="1355">
        <v>130.18</v>
      </c>
      <c r="H348" s="1355">
        <v>102.09</v>
      </c>
      <c r="I348" s="1316">
        <v>143.4</v>
      </c>
      <c r="J348" s="1316">
        <v>138.29</v>
      </c>
      <c r="K348" s="1316">
        <v>137.5</v>
      </c>
      <c r="L348" s="1316">
        <v>116.3</v>
      </c>
      <c r="M348" s="1316">
        <v>105.4</v>
      </c>
      <c r="N348" s="1316">
        <v>117.6</v>
      </c>
      <c r="O348" s="1316">
        <v>121.3</v>
      </c>
      <c r="P348" s="1316">
        <v>110</v>
      </c>
      <c r="Q348" s="1316">
        <v>123.2</v>
      </c>
      <c r="R348" s="1316">
        <v>130</v>
      </c>
      <c r="S348" s="1316">
        <v>108.8</v>
      </c>
      <c r="T348" s="1316">
        <v>99.4</v>
      </c>
      <c r="U348" s="1354">
        <v>112.62</v>
      </c>
      <c r="V348" s="1353">
        <v>111.18</v>
      </c>
      <c r="W348" s="1352">
        <v>99.66</v>
      </c>
      <c r="X348" s="1352">
        <v>99.8</v>
      </c>
      <c r="Y348" s="1316">
        <v>98.6</v>
      </c>
      <c r="Z348" s="1316">
        <v>115</v>
      </c>
    </row>
    <row r="349" spans="1:26" ht="12" hidden="1" outlineLevel="1">
      <c r="A349" s="1345" t="s">
        <v>1942</v>
      </c>
      <c r="G349" s="1355">
        <v>159.63</v>
      </c>
      <c r="H349" s="1355">
        <v>104.87</v>
      </c>
      <c r="I349" s="1316">
        <v>137.47999999999999</v>
      </c>
      <c r="J349" s="1316">
        <v>127.88</v>
      </c>
      <c r="K349" s="1316">
        <v>131.19999999999999</v>
      </c>
      <c r="L349" s="1316">
        <v>133.19999999999999</v>
      </c>
      <c r="M349" s="1316">
        <v>102.7</v>
      </c>
      <c r="N349" s="1316">
        <v>115.2</v>
      </c>
      <c r="O349" s="1316">
        <v>139.69999999999999</v>
      </c>
      <c r="P349" s="1316">
        <v>108.9</v>
      </c>
      <c r="Q349" s="1316">
        <v>101.7</v>
      </c>
      <c r="R349" s="1316">
        <v>114.6</v>
      </c>
      <c r="S349" s="1316">
        <v>124.2</v>
      </c>
      <c r="T349" s="1316">
        <v>104.4</v>
      </c>
      <c r="U349" s="1354">
        <v>101.99</v>
      </c>
      <c r="V349" s="1353">
        <v>108.77</v>
      </c>
      <c r="W349" s="1352">
        <v>102.35</v>
      </c>
      <c r="X349" s="1352">
        <v>101.9</v>
      </c>
      <c r="Y349" s="1316">
        <v>109.8</v>
      </c>
      <c r="Z349" s="1316">
        <v>112.1</v>
      </c>
    </row>
    <row r="350" spans="1:26" ht="15.75" hidden="1" customHeight="1" outlineLevel="1">
      <c r="A350" s="1360" t="s">
        <v>1751</v>
      </c>
      <c r="G350" s="1354">
        <v>149.6</v>
      </c>
      <c r="H350" s="1354">
        <v>115.69</v>
      </c>
      <c r="I350" s="1354">
        <v>110.05</v>
      </c>
      <c r="J350" s="1354">
        <v>158.15</v>
      </c>
      <c r="K350" s="1354">
        <v>123.3</v>
      </c>
      <c r="L350" s="1354">
        <v>122.06</v>
      </c>
      <c r="M350" s="1354">
        <v>102.84</v>
      </c>
      <c r="N350" s="1354">
        <v>106.34</v>
      </c>
      <c r="O350" s="1354">
        <v>118.91</v>
      </c>
      <c r="P350" s="1354">
        <v>109.49</v>
      </c>
      <c r="Q350" s="1354">
        <v>103.71</v>
      </c>
      <c r="R350" s="1354">
        <v>115.01</v>
      </c>
      <c r="S350" s="1354">
        <v>126.88</v>
      </c>
      <c r="T350" s="1354">
        <v>101</v>
      </c>
      <c r="U350" s="1354">
        <v>104.6</v>
      </c>
      <c r="V350" s="1354">
        <v>107.68</v>
      </c>
      <c r="W350" s="1352">
        <v>104.44</v>
      </c>
      <c r="X350" s="1352">
        <v>102.8</v>
      </c>
      <c r="Y350" s="1316">
        <v>107.3</v>
      </c>
      <c r="Z350" s="1316">
        <v>125.7</v>
      </c>
    </row>
    <row r="351" spans="1:26" hidden="1" outlineLevel="1">
      <c r="A351" s="1345" t="s">
        <v>1752</v>
      </c>
      <c r="G351" s="1355">
        <v>146.49</v>
      </c>
      <c r="H351" s="1355">
        <v>110.04</v>
      </c>
      <c r="I351" s="1316">
        <v>102.21</v>
      </c>
      <c r="J351" s="1316">
        <v>215.68</v>
      </c>
      <c r="K351" s="1316">
        <v>115.3</v>
      </c>
      <c r="L351" s="1316">
        <v>104.6</v>
      </c>
      <c r="M351" s="1316">
        <v>126.2</v>
      </c>
      <c r="N351" s="1316">
        <v>91.6</v>
      </c>
      <c r="O351" s="1316">
        <v>130.80000000000001</v>
      </c>
      <c r="P351" s="1316">
        <v>108.9</v>
      </c>
      <c r="Q351" s="1316">
        <v>107.7</v>
      </c>
      <c r="R351" s="1316">
        <v>115.9</v>
      </c>
      <c r="S351" s="1316">
        <v>122.7</v>
      </c>
      <c r="T351" s="1316">
        <v>100.5</v>
      </c>
      <c r="U351" s="1354">
        <v>93.47</v>
      </c>
      <c r="V351" s="1354">
        <v>109.32</v>
      </c>
      <c r="W351" s="1352">
        <v>102.52</v>
      </c>
      <c r="X351" s="1352">
        <v>99.6</v>
      </c>
      <c r="Y351" s="1316">
        <v>112.1</v>
      </c>
      <c r="Z351" s="1316">
        <v>107.5</v>
      </c>
    </row>
    <row r="352" spans="1:26" hidden="1" outlineLevel="1">
      <c r="A352" s="1345" t="s">
        <v>1753</v>
      </c>
      <c r="G352" s="1355">
        <v>139.51</v>
      </c>
      <c r="H352" s="1355">
        <v>111.24</v>
      </c>
      <c r="I352" s="1316">
        <v>111.14</v>
      </c>
      <c r="J352" s="1316">
        <v>146.91999999999999</v>
      </c>
      <c r="K352" s="1316">
        <v>153.19999999999999</v>
      </c>
      <c r="L352" s="1316">
        <v>129.30000000000001</v>
      </c>
      <c r="M352" s="1316">
        <v>116.8</v>
      </c>
      <c r="N352" s="1316">
        <v>107.1</v>
      </c>
      <c r="O352" s="1316">
        <v>118.8</v>
      </c>
      <c r="P352" s="1316">
        <v>113.4</v>
      </c>
      <c r="Q352" s="1316">
        <v>110.2</v>
      </c>
      <c r="R352" s="1316">
        <v>114.9</v>
      </c>
      <c r="S352" s="1316">
        <v>118.7</v>
      </c>
      <c r="T352" s="1316">
        <v>102.4</v>
      </c>
      <c r="U352" s="1354">
        <v>104.69</v>
      </c>
      <c r="V352" s="1354">
        <v>101.13</v>
      </c>
      <c r="W352" s="1352">
        <v>109.85</v>
      </c>
      <c r="X352" s="1352">
        <v>106.3</v>
      </c>
      <c r="Y352" s="1316">
        <v>104.7</v>
      </c>
      <c r="Z352" s="1316">
        <v>116.1</v>
      </c>
    </row>
    <row r="353" spans="1:26" hidden="1" outlineLevel="1">
      <c r="A353" s="1345" t="s">
        <v>1754</v>
      </c>
      <c r="G353" s="1354">
        <v>117.83</v>
      </c>
      <c r="H353" s="1354">
        <v>128.5</v>
      </c>
      <c r="I353" s="1354">
        <v>120.6</v>
      </c>
      <c r="J353" s="1354">
        <v>151.33000000000001</v>
      </c>
      <c r="K353" s="1354">
        <v>122.09</v>
      </c>
      <c r="L353" s="1354">
        <v>154.21</v>
      </c>
      <c r="M353" s="1354">
        <v>113.84</v>
      </c>
      <c r="N353" s="1354">
        <v>111.96</v>
      </c>
      <c r="O353" s="1354">
        <v>112.57</v>
      </c>
      <c r="P353" s="1354">
        <v>111.29</v>
      </c>
      <c r="Q353" s="1354">
        <v>107.8</v>
      </c>
      <c r="R353" s="1354">
        <v>119.48</v>
      </c>
      <c r="S353" s="1354">
        <v>129.72999999999999</v>
      </c>
      <c r="T353" s="1354">
        <v>99.55</v>
      </c>
      <c r="U353" s="1354">
        <v>100.69</v>
      </c>
      <c r="V353" s="1354">
        <v>109.87</v>
      </c>
      <c r="W353" s="1352">
        <v>104.22</v>
      </c>
      <c r="X353" s="1352">
        <v>101.7</v>
      </c>
      <c r="Y353" s="1316">
        <v>107.7</v>
      </c>
      <c r="Z353" s="1316">
        <v>108.8</v>
      </c>
    </row>
    <row r="354" spans="1:26" hidden="1" outlineLevel="1">
      <c r="A354" s="1345" t="s">
        <v>1755</v>
      </c>
      <c r="G354" s="1355">
        <v>119.35</v>
      </c>
      <c r="H354" s="1355">
        <v>107.84</v>
      </c>
      <c r="I354" s="1316">
        <v>112.62</v>
      </c>
      <c r="J354" s="1316">
        <v>164.59</v>
      </c>
      <c r="K354" s="1316">
        <v>167.9</v>
      </c>
      <c r="L354" s="1316">
        <v>121.1</v>
      </c>
      <c r="M354" s="1316">
        <v>107.9</v>
      </c>
      <c r="N354" s="1316">
        <v>103.3</v>
      </c>
      <c r="O354" s="1316">
        <v>113.5</v>
      </c>
      <c r="P354" s="1316">
        <v>110.2</v>
      </c>
      <c r="Q354" s="1316">
        <v>107.5</v>
      </c>
      <c r="R354" s="1316">
        <v>105.7</v>
      </c>
      <c r="S354" s="1316">
        <v>112.1</v>
      </c>
      <c r="T354" s="1316">
        <v>104.8</v>
      </c>
      <c r="U354" s="1354">
        <v>103.22</v>
      </c>
      <c r="V354" s="1354">
        <v>103.32</v>
      </c>
      <c r="W354" s="1352">
        <v>101.86</v>
      </c>
      <c r="X354" s="1352">
        <v>106</v>
      </c>
      <c r="Y354" s="1316">
        <v>100</v>
      </c>
      <c r="Z354" s="1316">
        <v>106.4</v>
      </c>
    </row>
    <row r="355" spans="1:26" hidden="1" outlineLevel="1">
      <c r="A355" s="1345" t="s">
        <v>1756</v>
      </c>
      <c r="G355" s="1355">
        <v>136.4</v>
      </c>
      <c r="H355" s="1355">
        <v>111.84</v>
      </c>
      <c r="I355" s="1316">
        <v>120.05</v>
      </c>
      <c r="J355" s="1316">
        <v>183.76</v>
      </c>
      <c r="K355" s="1316">
        <v>121.3</v>
      </c>
      <c r="L355" s="1316">
        <v>106.9</v>
      </c>
      <c r="M355" s="1316">
        <v>121.3</v>
      </c>
      <c r="N355" s="1316">
        <v>106.9</v>
      </c>
      <c r="O355" s="1316">
        <v>113.2</v>
      </c>
      <c r="P355" s="1316">
        <v>107.7</v>
      </c>
      <c r="Q355" s="1316">
        <v>104.4</v>
      </c>
      <c r="R355" s="1316">
        <v>109.1</v>
      </c>
      <c r="S355" s="1316">
        <v>116.9</v>
      </c>
      <c r="T355" s="1316">
        <v>108.3</v>
      </c>
      <c r="U355" s="1354">
        <v>104.59</v>
      </c>
      <c r="V355" s="1354">
        <v>95.63</v>
      </c>
      <c r="W355" s="1352">
        <v>104.9</v>
      </c>
      <c r="X355" s="1352">
        <v>98.7</v>
      </c>
      <c r="Y355" s="1316">
        <v>102.6</v>
      </c>
      <c r="Z355" s="1316">
        <v>115.9</v>
      </c>
    </row>
    <row r="356" spans="1:26" hidden="1" outlineLevel="1">
      <c r="A356" s="1345" t="s">
        <v>1757</v>
      </c>
      <c r="G356" s="1354">
        <v>103.55</v>
      </c>
      <c r="H356" s="1354">
        <v>106.19</v>
      </c>
      <c r="I356" s="1354">
        <v>92.5</v>
      </c>
      <c r="J356" s="1354">
        <v>145.94999999999999</v>
      </c>
      <c r="K356" s="1354">
        <v>121.44</v>
      </c>
      <c r="L356" s="1354">
        <v>117.8</v>
      </c>
      <c r="M356" s="1354">
        <v>112.5</v>
      </c>
      <c r="N356" s="1354">
        <v>106.64</v>
      </c>
      <c r="O356" s="1354">
        <v>109.24</v>
      </c>
      <c r="P356" s="1354">
        <v>102.53</v>
      </c>
      <c r="Q356" s="1354">
        <v>103.57</v>
      </c>
      <c r="R356" s="1354">
        <v>101.8</v>
      </c>
      <c r="S356" s="1354">
        <v>103.75</v>
      </c>
      <c r="T356" s="1354">
        <v>106.54</v>
      </c>
      <c r="U356" s="1354">
        <v>87.12</v>
      </c>
      <c r="V356" s="1354">
        <v>113.65</v>
      </c>
      <c r="W356" s="1352">
        <v>95.23</v>
      </c>
      <c r="X356" s="1352">
        <v>103.9</v>
      </c>
      <c r="Y356" s="1316">
        <v>106.8</v>
      </c>
      <c r="Z356" s="1316">
        <v>125.5</v>
      </c>
    </row>
    <row r="357" spans="1:26" hidden="1" outlineLevel="1">
      <c r="A357" s="1345" t="s">
        <v>1758</v>
      </c>
      <c r="G357" s="1354">
        <v>130.80000000000001</v>
      </c>
      <c r="H357" s="1354">
        <v>94.03</v>
      </c>
      <c r="I357" s="1354">
        <v>132.96</v>
      </c>
      <c r="J357" s="1354">
        <v>156.41999999999999</v>
      </c>
      <c r="K357" s="1354">
        <v>117.62</v>
      </c>
      <c r="L357" s="1354">
        <v>105.41</v>
      </c>
      <c r="M357" s="1354">
        <v>108.4</v>
      </c>
      <c r="N357" s="1354">
        <v>100.79</v>
      </c>
      <c r="O357" s="1354">
        <v>104.39</v>
      </c>
      <c r="P357" s="1354">
        <v>102.77</v>
      </c>
      <c r="Q357" s="1354">
        <v>99.37</v>
      </c>
      <c r="R357" s="1354">
        <v>103.6</v>
      </c>
      <c r="S357" s="1354">
        <v>98.22</v>
      </c>
      <c r="T357" s="1354">
        <v>111.76</v>
      </c>
      <c r="U357" s="1354">
        <v>80.06</v>
      </c>
      <c r="V357" s="1354">
        <v>100.88</v>
      </c>
      <c r="W357" s="1352">
        <v>98.22</v>
      </c>
      <c r="X357" s="1352">
        <v>102.7</v>
      </c>
      <c r="Y357" s="1316">
        <v>123.7</v>
      </c>
      <c r="Z357" s="1316">
        <v>133.5</v>
      </c>
    </row>
    <row r="358" spans="1:26" ht="22" collapsed="1">
      <c r="A358" s="1342" t="s">
        <v>1759</v>
      </c>
      <c r="H358" s="1316"/>
      <c r="I358" s="1316"/>
      <c r="J358" s="1316"/>
      <c r="K358" s="1316"/>
      <c r="L358" s="1316"/>
      <c r="M358" s="1316"/>
      <c r="N358" s="1316"/>
      <c r="O358" s="1316"/>
      <c r="P358" s="1316"/>
      <c r="Q358" s="1316"/>
      <c r="R358" s="1316"/>
      <c r="T358" s="1316"/>
      <c r="U358" s="1356"/>
    </row>
    <row r="359" spans="1:26" hidden="1" outlineLevel="1">
      <c r="A359" s="1345" t="s">
        <v>1760</v>
      </c>
      <c r="G359" s="1355"/>
      <c r="H359" s="1355"/>
      <c r="I359" s="1355"/>
      <c r="J359" s="1355"/>
      <c r="K359" s="1355"/>
      <c r="L359" s="1355"/>
      <c r="M359" s="1355"/>
      <c r="N359" s="1355"/>
      <c r="O359" s="1355"/>
      <c r="P359" s="1355"/>
      <c r="Q359" s="1354">
        <v>105.24</v>
      </c>
      <c r="R359" s="1355" t="s">
        <v>1500</v>
      </c>
      <c r="S359" s="1354">
        <v>104.72</v>
      </c>
      <c r="T359" s="1354">
        <v>117.67</v>
      </c>
      <c r="U359" s="1354">
        <v>111.78</v>
      </c>
      <c r="V359" s="1354">
        <v>110.1</v>
      </c>
      <c r="W359" s="1352">
        <v>94.1</v>
      </c>
      <c r="X359" s="1352">
        <v>109.6</v>
      </c>
      <c r="Y359" s="1316">
        <v>108.2</v>
      </c>
      <c r="Z359" s="1316">
        <v>115.2</v>
      </c>
    </row>
    <row r="360" spans="1:26" hidden="1" outlineLevel="1">
      <c r="A360" s="1345" t="s">
        <v>1761</v>
      </c>
      <c r="G360" s="1355"/>
      <c r="H360" s="1355">
        <v>106.65</v>
      </c>
      <c r="I360" s="1316">
        <v>139.53</v>
      </c>
      <c r="J360" s="1316">
        <v>187.92</v>
      </c>
      <c r="K360" s="1316">
        <v>119.5</v>
      </c>
      <c r="L360" s="1316">
        <v>112.6</v>
      </c>
      <c r="M360" s="1316">
        <v>97.5</v>
      </c>
      <c r="N360" s="1316">
        <v>94.3</v>
      </c>
      <c r="O360" s="1316">
        <v>154.6</v>
      </c>
      <c r="P360" s="1316">
        <v>111.6</v>
      </c>
      <c r="Q360" s="1316">
        <v>98.7</v>
      </c>
      <c r="R360" s="1316">
        <v>119.1</v>
      </c>
      <c r="S360" s="1316">
        <v>105.2</v>
      </c>
      <c r="T360" s="1316">
        <v>96.8</v>
      </c>
      <c r="U360" s="1356" t="s">
        <v>1500</v>
      </c>
      <c r="V360" s="1356" t="s">
        <v>1500</v>
      </c>
      <c r="W360" s="1356" t="s">
        <v>1500</v>
      </c>
      <c r="X360" s="1356" t="s">
        <v>1500</v>
      </c>
      <c r="Y360" s="1359" t="s">
        <v>1500</v>
      </c>
      <c r="Z360" s="1359" t="s">
        <v>1500</v>
      </c>
    </row>
    <row r="361" spans="1:26" hidden="1" outlineLevel="1">
      <c r="A361" s="1345" t="s">
        <v>1762</v>
      </c>
      <c r="G361" s="1355">
        <v>136.94</v>
      </c>
      <c r="H361" s="1355">
        <v>107.84</v>
      </c>
      <c r="I361" s="1316">
        <v>117.53</v>
      </c>
      <c r="J361" s="1316">
        <v>124.17</v>
      </c>
      <c r="K361" s="1316">
        <v>111.3</v>
      </c>
      <c r="L361" s="1316">
        <v>117.4</v>
      </c>
      <c r="M361" s="1316">
        <v>108.7</v>
      </c>
      <c r="N361" s="1316">
        <v>107.3</v>
      </c>
      <c r="O361" s="1316">
        <v>111.9</v>
      </c>
      <c r="P361" s="1316">
        <v>113.4</v>
      </c>
      <c r="Q361" s="1316">
        <v>103.4</v>
      </c>
      <c r="R361" s="1316">
        <v>115.7</v>
      </c>
      <c r="S361" s="1316">
        <v>132.69999999999999</v>
      </c>
      <c r="T361" s="1316">
        <v>122.4</v>
      </c>
      <c r="U361" s="1356" t="s">
        <v>1500</v>
      </c>
      <c r="V361" s="1356" t="s">
        <v>1500</v>
      </c>
      <c r="W361" s="1356" t="s">
        <v>1500</v>
      </c>
      <c r="X361" s="1356" t="s">
        <v>1500</v>
      </c>
      <c r="Y361" s="1359" t="s">
        <v>1500</v>
      </c>
      <c r="Z361" s="1359" t="s">
        <v>1500</v>
      </c>
    </row>
    <row r="362" spans="1:26" ht="22" hidden="1" outlineLevel="1">
      <c r="A362" s="1345" t="s">
        <v>1763</v>
      </c>
      <c r="G362" s="1355"/>
      <c r="H362" s="1355"/>
      <c r="I362" s="1355"/>
      <c r="J362" s="1355"/>
      <c r="K362" s="1355"/>
      <c r="L362" s="1355"/>
      <c r="M362" s="1354">
        <v>105.23</v>
      </c>
      <c r="N362" s="1354">
        <v>108.8</v>
      </c>
      <c r="O362" s="1354">
        <v>124.89</v>
      </c>
      <c r="P362" s="1354">
        <v>114.96</v>
      </c>
      <c r="Q362" s="1354">
        <v>112.91</v>
      </c>
      <c r="R362" s="1354">
        <v>118.34</v>
      </c>
      <c r="S362" s="1354">
        <v>117.62</v>
      </c>
      <c r="T362" s="1354">
        <v>104.36</v>
      </c>
      <c r="U362" s="1354">
        <v>109.4</v>
      </c>
      <c r="V362" s="1353">
        <v>108.93</v>
      </c>
      <c r="W362" s="1352">
        <v>100.97</v>
      </c>
      <c r="X362" s="1352">
        <v>103.7</v>
      </c>
      <c r="Y362" s="1357">
        <v>98.7</v>
      </c>
      <c r="Z362" s="1316">
        <v>106.8</v>
      </c>
    </row>
    <row r="363" spans="1:26" ht="14.25" hidden="1" customHeight="1" outlineLevel="1">
      <c r="A363" s="1345" t="s">
        <v>1764</v>
      </c>
      <c r="G363" s="1355">
        <v>111.29</v>
      </c>
      <c r="H363" s="1355">
        <v>107.73</v>
      </c>
      <c r="I363" s="1316">
        <v>216.82</v>
      </c>
      <c r="J363" s="1316">
        <v>117.64</v>
      </c>
      <c r="K363" s="1316">
        <v>110.2</v>
      </c>
      <c r="L363" s="1316">
        <v>94.9</v>
      </c>
      <c r="M363" s="1316">
        <v>97</v>
      </c>
      <c r="N363" s="1316">
        <v>118.5</v>
      </c>
      <c r="O363" s="1316">
        <v>141.30000000000001</v>
      </c>
      <c r="P363" s="1316">
        <v>130.19999999999999</v>
      </c>
      <c r="Q363" s="1316">
        <v>181.8</v>
      </c>
      <c r="R363" s="1316">
        <v>79.8</v>
      </c>
      <c r="S363" s="1316">
        <v>72.099999999999994</v>
      </c>
      <c r="T363" s="1316">
        <v>163</v>
      </c>
      <c r="U363" s="1359">
        <v>123.8</v>
      </c>
      <c r="V363" s="1354">
        <v>94.47</v>
      </c>
      <c r="W363" s="1352">
        <v>96.33</v>
      </c>
      <c r="X363" s="1352">
        <v>98.7</v>
      </c>
      <c r="Y363" s="1316">
        <v>130.69999999999999</v>
      </c>
      <c r="Z363" s="1316">
        <v>110.8</v>
      </c>
    </row>
    <row r="364" spans="1:26" ht="23" hidden="1" outlineLevel="1">
      <c r="A364" s="1345" t="s">
        <v>1943</v>
      </c>
      <c r="G364" s="1355">
        <v>118.4</v>
      </c>
      <c r="H364" s="1355">
        <v>108.67</v>
      </c>
      <c r="I364" s="1316">
        <v>201.25</v>
      </c>
      <c r="J364" s="1316">
        <v>71.209999999999994</v>
      </c>
      <c r="K364" s="1316">
        <v>105.8</v>
      </c>
      <c r="L364" s="1316">
        <v>101</v>
      </c>
      <c r="M364" s="1316">
        <v>106.9</v>
      </c>
      <c r="N364" s="1316">
        <v>126.3</v>
      </c>
      <c r="O364" s="1316">
        <v>120.4</v>
      </c>
      <c r="P364" s="1316">
        <v>110.6</v>
      </c>
      <c r="Q364" s="1316">
        <v>127.8</v>
      </c>
      <c r="R364" s="1316">
        <v>104.5</v>
      </c>
      <c r="S364" s="1316">
        <v>100.1</v>
      </c>
      <c r="T364" s="1316">
        <v>99.5</v>
      </c>
      <c r="U364" s="1359">
        <v>174.1</v>
      </c>
      <c r="V364" s="1354">
        <v>65.83</v>
      </c>
      <c r="W364" s="1352">
        <v>103.97</v>
      </c>
      <c r="X364" s="1352">
        <v>91</v>
      </c>
      <c r="Y364" s="1316">
        <v>146.9</v>
      </c>
      <c r="Z364" s="1316">
        <v>102.4</v>
      </c>
    </row>
    <row r="365" spans="1:26" ht="44.25" hidden="1" customHeight="1" outlineLevel="1">
      <c r="A365" s="1345" t="s">
        <v>1944</v>
      </c>
      <c r="G365" s="1355">
        <v>105.5</v>
      </c>
      <c r="H365" s="1355">
        <v>115.84</v>
      </c>
      <c r="I365" s="1316">
        <v>268.43</v>
      </c>
      <c r="J365" s="1316">
        <v>91.31</v>
      </c>
      <c r="K365" s="1316">
        <v>108.5</v>
      </c>
      <c r="L365" s="1316">
        <v>101</v>
      </c>
      <c r="M365" s="1316">
        <v>94.6</v>
      </c>
      <c r="N365" s="1316">
        <v>111.1</v>
      </c>
      <c r="O365" s="1316">
        <v>135.6</v>
      </c>
      <c r="P365" s="1316">
        <v>122.6</v>
      </c>
      <c r="Q365" s="1316">
        <v>164.1</v>
      </c>
      <c r="R365" s="1316">
        <v>111.7</v>
      </c>
      <c r="S365" s="1316">
        <v>87.4</v>
      </c>
      <c r="T365" s="1316">
        <v>118.8</v>
      </c>
      <c r="U365" s="1359">
        <v>135.30000000000001</v>
      </c>
      <c r="V365" s="1353">
        <v>103.94</v>
      </c>
      <c r="W365" s="1352">
        <v>111.33</v>
      </c>
      <c r="X365" s="1352">
        <v>85.7</v>
      </c>
      <c r="Y365" s="1316">
        <v>150.4</v>
      </c>
      <c r="Z365" s="1316">
        <v>110.3</v>
      </c>
    </row>
    <row r="366" spans="1:26" ht="22" hidden="1" outlineLevel="1">
      <c r="A366" s="1345" t="s">
        <v>1765</v>
      </c>
      <c r="G366" s="1355">
        <v>109.02</v>
      </c>
      <c r="H366" s="1355">
        <v>101.99</v>
      </c>
      <c r="I366" s="1316">
        <v>163.41</v>
      </c>
      <c r="J366" s="1316">
        <v>145.94</v>
      </c>
      <c r="K366" s="1316">
        <v>109</v>
      </c>
      <c r="L366" s="1316">
        <v>116.3</v>
      </c>
      <c r="M366" s="1316">
        <v>96.1</v>
      </c>
      <c r="N366" s="1316">
        <v>95</v>
      </c>
      <c r="O366" s="1316">
        <v>98.8</v>
      </c>
      <c r="P366" s="1316">
        <v>100.8</v>
      </c>
      <c r="Q366" s="1316">
        <v>94</v>
      </c>
      <c r="R366" s="1316">
        <v>92.7</v>
      </c>
      <c r="S366" s="1316">
        <v>90.5</v>
      </c>
      <c r="T366" s="1316">
        <v>152.5</v>
      </c>
      <c r="U366" s="1359">
        <v>84.9</v>
      </c>
      <c r="V366" s="1353">
        <v>88.85</v>
      </c>
      <c r="W366" s="1352">
        <v>103.87</v>
      </c>
      <c r="X366" s="1352">
        <v>103</v>
      </c>
      <c r="Y366" s="1316">
        <v>99.3</v>
      </c>
      <c r="Z366" s="1316">
        <v>116.9</v>
      </c>
    </row>
    <row r="367" spans="1:26" ht="14" customHeight="1" collapsed="1">
      <c r="A367" s="1342" t="s">
        <v>1766</v>
      </c>
      <c r="G367" s="1346"/>
      <c r="H367" s="1346"/>
      <c r="I367" s="1316"/>
      <c r="J367" s="1316"/>
      <c r="K367" s="1316"/>
      <c r="L367" s="1316"/>
      <c r="M367" s="1316"/>
      <c r="N367" s="1316"/>
      <c r="O367" s="1316"/>
      <c r="P367" s="1316"/>
      <c r="Q367" s="1316"/>
      <c r="R367" s="1316"/>
      <c r="S367" s="1316"/>
      <c r="U367" s="1356"/>
      <c r="W367" s="1352"/>
      <c r="Y367" s="1358"/>
    </row>
    <row r="368" spans="1:26" hidden="1" outlineLevel="1">
      <c r="A368" s="1345" t="s">
        <v>1767</v>
      </c>
      <c r="G368" s="1355">
        <v>107.09</v>
      </c>
      <c r="H368" s="1355">
        <v>103.84</v>
      </c>
      <c r="I368" s="1316">
        <v>134.76</v>
      </c>
      <c r="J368" s="1316">
        <v>135.59</v>
      </c>
      <c r="K368" s="1316">
        <v>118.4</v>
      </c>
      <c r="L368" s="1316">
        <v>121</v>
      </c>
      <c r="M368" s="1316">
        <v>107.8</v>
      </c>
      <c r="N368" s="1316">
        <v>110.7</v>
      </c>
      <c r="O368" s="1316">
        <v>112.7</v>
      </c>
      <c r="P368" s="1316">
        <v>102.4</v>
      </c>
      <c r="Q368" s="1316">
        <v>109.3</v>
      </c>
      <c r="R368" s="1316">
        <v>101.2</v>
      </c>
      <c r="S368" s="1316">
        <v>105</v>
      </c>
      <c r="T368" s="1316">
        <v>107.4</v>
      </c>
      <c r="U368" s="1354">
        <v>104.96</v>
      </c>
      <c r="V368" s="1353">
        <v>106.57</v>
      </c>
      <c r="W368" s="1352">
        <v>100.49</v>
      </c>
      <c r="X368" s="1352">
        <v>103.4</v>
      </c>
      <c r="Y368" s="1316">
        <v>110.6</v>
      </c>
      <c r="Z368" s="1316">
        <v>113.4</v>
      </c>
    </row>
    <row r="369" spans="1:26" hidden="1" outlineLevel="1">
      <c r="A369" s="1345" t="s">
        <v>1768</v>
      </c>
      <c r="G369" s="1355">
        <v>120.22</v>
      </c>
      <c r="H369" s="1355">
        <v>103.71</v>
      </c>
      <c r="I369" s="1316">
        <v>110.14</v>
      </c>
      <c r="J369" s="1316">
        <v>147.88999999999999</v>
      </c>
      <c r="K369" s="1316">
        <v>126.1</v>
      </c>
      <c r="L369" s="1316">
        <v>108.5</v>
      </c>
      <c r="M369" s="1316">
        <v>111.6</v>
      </c>
      <c r="N369" s="1316">
        <v>109.9</v>
      </c>
      <c r="O369" s="1316">
        <v>110.5</v>
      </c>
      <c r="P369" s="1316">
        <v>103.7</v>
      </c>
      <c r="Q369" s="1316">
        <v>105.8</v>
      </c>
      <c r="R369" s="1316">
        <v>108.3</v>
      </c>
      <c r="S369" s="1316">
        <v>112.9</v>
      </c>
      <c r="T369" s="1316">
        <v>111.2</v>
      </c>
      <c r="U369" s="1354">
        <v>107.85</v>
      </c>
      <c r="V369" s="1353">
        <v>105.69</v>
      </c>
      <c r="W369" s="1352">
        <v>107.04</v>
      </c>
      <c r="X369" s="1352">
        <v>108.8</v>
      </c>
      <c r="Y369" s="1316">
        <v>104</v>
      </c>
      <c r="Z369" s="1316">
        <v>113.2</v>
      </c>
    </row>
    <row r="370" spans="1:26" ht="12" hidden="1" outlineLevel="1">
      <c r="A370" s="1345" t="s">
        <v>1945</v>
      </c>
      <c r="G370" s="1355">
        <v>129.06</v>
      </c>
      <c r="H370" s="1355">
        <v>109.63</v>
      </c>
      <c r="I370" s="1316">
        <v>116.49</v>
      </c>
      <c r="J370" s="1316">
        <v>152.59</v>
      </c>
      <c r="K370" s="1316">
        <v>153</v>
      </c>
      <c r="L370" s="1316">
        <v>112.6</v>
      </c>
      <c r="M370" s="1316">
        <v>110.1</v>
      </c>
      <c r="N370" s="1316">
        <v>110.9</v>
      </c>
      <c r="O370" s="1316">
        <v>127.4</v>
      </c>
      <c r="P370" s="1316">
        <v>112.1</v>
      </c>
      <c r="Q370" s="1316">
        <v>105.9</v>
      </c>
      <c r="R370" s="1316">
        <v>121.8</v>
      </c>
      <c r="S370" s="1316">
        <v>113.5</v>
      </c>
      <c r="T370" s="1316">
        <v>96.6</v>
      </c>
      <c r="U370" s="1354">
        <v>110.58</v>
      </c>
      <c r="V370" s="1354">
        <v>109.12</v>
      </c>
      <c r="W370" s="1352">
        <v>107.25</v>
      </c>
      <c r="X370" s="1352">
        <v>102.7</v>
      </c>
      <c r="Y370" s="1316">
        <v>108.6</v>
      </c>
      <c r="Z370" s="1316">
        <v>118.5</v>
      </c>
    </row>
    <row r="371" spans="1:26" hidden="1" outlineLevel="1">
      <c r="A371" s="1345" t="s">
        <v>1769</v>
      </c>
      <c r="B371" s="1346"/>
      <c r="C371" s="1346"/>
      <c r="D371" s="1346"/>
      <c r="E371" s="1346"/>
      <c r="F371" s="1346"/>
      <c r="G371" s="1355">
        <v>128.78</v>
      </c>
      <c r="H371" s="1355">
        <v>95.93</v>
      </c>
      <c r="I371" s="1357">
        <v>156.08000000000001</v>
      </c>
      <c r="J371" s="1357">
        <v>156.47999999999999</v>
      </c>
      <c r="K371" s="1357">
        <v>149.6</v>
      </c>
      <c r="L371" s="1357">
        <v>172.9</v>
      </c>
      <c r="M371" s="1357">
        <v>95</v>
      </c>
      <c r="N371" s="1357">
        <v>113.8</v>
      </c>
      <c r="O371" s="1357">
        <v>118.3</v>
      </c>
      <c r="P371" s="1357">
        <v>93.7</v>
      </c>
      <c r="Q371" s="1357">
        <v>102.7</v>
      </c>
      <c r="R371" s="1357">
        <v>146</v>
      </c>
      <c r="S371" s="1357">
        <v>110.4</v>
      </c>
      <c r="T371" s="1357">
        <v>99.6</v>
      </c>
      <c r="U371" s="1355">
        <v>98.4</v>
      </c>
      <c r="V371" s="1354">
        <v>108.47</v>
      </c>
      <c r="W371" s="1352">
        <v>102.04</v>
      </c>
      <c r="X371" s="1352">
        <v>102.7</v>
      </c>
      <c r="Y371" s="1316">
        <v>102.2</v>
      </c>
      <c r="Z371" s="1316">
        <v>118.4</v>
      </c>
    </row>
    <row r="372" spans="1:26" hidden="1" outlineLevel="1">
      <c r="A372" s="1345" t="s">
        <v>1770</v>
      </c>
      <c r="B372" s="1346"/>
      <c r="C372" s="1346"/>
      <c r="D372" s="1346"/>
      <c r="E372" s="1346"/>
      <c r="F372" s="1346"/>
      <c r="G372" s="1355">
        <v>145.80000000000001</v>
      </c>
      <c r="H372" s="1355">
        <v>99.99</v>
      </c>
      <c r="I372" s="1316">
        <v>100</v>
      </c>
      <c r="J372" s="1316">
        <v>143.54</v>
      </c>
      <c r="K372" s="1316">
        <v>112</v>
      </c>
      <c r="L372" s="1316">
        <v>124.1</v>
      </c>
      <c r="M372" s="1316">
        <v>124.6</v>
      </c>
      <c r="N372" s="1316">
        <v>111.1</v>
      </c>
      <c r="O372" s="1316">
        <v>130.4</v>
      </c>
      <c r="P372" s="1316">
        <v>112</v>
      </c>
      <c r="Q372" s="1316">
        <v>100</v>
      </c>
      <c r="R372" s="1316">
        <v>100</v>
      </c>
      <c r="S372" s="1316">
        <v>114.4</v>
      </c>
      <c r="T372" s="1316">
        <v>92.4</v>
      </c>
      <c r="U372" s="1354">
        <v>120.55</v>
      </c>
      <c r="V372" s="1354">
        <v>103.7</v>
      </c>
      <c r="W372" s="1352">
        <v>100</v>
      </c>
      <c r="X372" s="1352">
        <v>103.5</v>
      </c>
      <c r="Y372" s="1316">
        <v>99.8</v>
      </c>
      <c r="Z372" s="1316">
        <v>112.6</v>
      </c>
    </row>
    <row r="373" spans="1:26" hidden="1" outlineLevel="1">
      <c r="A373" s="1345" t="s">
        <v>1771</v>
      </c>
      <c r="G373" s="1355">
        <v>130.77000000000001</v>
      </c>
      <c r="H373" s="1355">
        <v>100.79</v>
      </c>
      <c r="I373" s="1316">
        <v>104.67</v>
      </c>
      <c r="J373" s="1316">
        <v>158.4</v>
      </c>
      <c r="K373" s="1316">
        <v>123</v>
      </c>
      <c r="L373" s="1316">
        <v>132.6</v>
      </c>
      <c r="M373" s="1316">
        <v>119.6</v>
      </c>
      <c r="N373" s="1316">
        <v>119.8</v>
      </c>
      <c r="O373" s="1316">
        <v>125</v>
      </c>
      <c r="P373" s="1316">
        <v>112.1</v>
      </c>
      <c r="Q373" s="1316">
        <v>100</v>
      </c>
      <c r="R373" s="1316">
        <v>100</v>
      </c>
      <c r="S373" s="1316">
        <v>146.69999999999999</v>
      </c>
      <c r="T373" s="1316">
        <v>93</v>
      </c>
      <c r="U373" s="1354">
        <v>109.18</v>
      </c>
      <c r="V373" s="1354">
        <v>108.03</v>
      </c>
      <c r="W373" s="1352">
        <v>105.24</v>
      </c>
      <c r="X373" s="1352">
        <v>104.4</v>
      </c>
      <c r="Y373" s="1316">
        <v>104.5</v>
      </c>
      <c r="Z373" s="1316">
        <v>115.7</v>
      </c>
    </row>
    <row r="374" spans="1:26" ht="15.75" hidden="1" customHeight="1" outlineLevel="1">
      <c r="A374" s="1345" t="s">
        <v>1772</v>
      </c>
      <c r="G374" s="1355">
        <v>125.58</v>
      </c>
      <c r="H374" s="1355">
        <v>101.52</v>
      </c>
      <c r="I374" s="1316">
        <v>104.67</v>
      </c>
      <c r="J374" s="1316">
        <v>117.22</v>
      </c>
      <c r="K374" s="1316">
        <v>118.6</v>
      </c>
      <c r="L374" s="1316">
        <v>125.6</v>
      </c>
      <c r="M374" s="1316">
        <v>110.9</v>
      </c>
      <c r="N374" s="1316">
        <v>128.6</v>
      </c>
      <c r="O374" s="1316">
        <v>119.9</v>
      </c>
      <c r="P374" s="1316">
        <v>104.1</v>
      </c>
      <c r="Q374" s="1316">
        <v>112</v>
      </c>
      <c r="R374" s="1316">
        <v>101.5</v>
      </c>
      <c r="S374" s="1316">
        <v>109.2</v>
      </c>
      <c r="T374" s="1316">
        <v>101</v>
      </c>
      <c r="U374" s="1354">
        <v>105.45</v>
      </c>
      <c r="V374" s="1354">
        <v>100</v>
      </c>
      <c r="W374" s="1352">
        <v>105.1</v>
      </c>
      <c r="X374" s="1352">
        <v>95.9</v>
      </c>
      <c r="Y374" s="1316">
        <v>110</v>
      </c>
      <c r="Z374" s="1316">
        <v>100</v>
      </c>
    </row>
    <row r="375" spans="1:26" hidden="1" outlineLevel="1">
      <c r="A375" s="1345" t="s">
        <v>1773</v>
      </c>
      <c r="G375" s="1355">
        <v>129.65</v>
      </c>
      <c r="H375" s="1355">
        <v>100</v>
      </c>
      <c r="I375" s="1316">
        <v>87.64</v>
      </c>
      <c r="J375" s="1316">
        <v>233.7</v>
      </c>
      <c r="K375" s="1316">
        <v>173.8</v>
      </c>
      <c r="L375" s="1316">
        <v>114.8</v>
      </c>
      <c r="M375" s="1316">
        <v>78.5</v>
      </c>
      <c r="N375" s="1316">
        <v>114.1</v>
      </c>
      <c r="O375" s="1316">
        <v>148</v>
      </c>
      <c r="P375" s="1316">
        <v>105.2</v>
      </c>
      <c r="Q375" s="1316">
        <v>98.9</v>
      </c>
      <c r="R375" s="1316">
        <v>119.8</v>
      </c>
      <c r="S375" s="1316">
        <v>128.4</v>
      </c>
      <c r="T375" s="1316">
        <v>69.400000000000006</v>
      </c>
      <c r="U375" s="1354">
        <v>150.21</v>
      </c>
      <c r="V375" s="1354">
        <v>114.39</v>
      </c>
      <c r="W375" s="1352">
        <v>99.98</v>
      </c>
      <c r="X375" s="1352">
        <v>77.900000000000006</v>
      </c>
      <c r="Y375" s="1316">
        <v>94.6</v>
      </c>
      <c r="Z375" s="1316">
        <v>106.9</v>
      </c>
    </row>
    <row r="376" spans="1:26" hidden="1" outlineLevel="1">
      <c r="A376" s="1345" t="s">
        <v>1774</v>
      </c>
      <c r="G376" s="1354">
        <v>137.61000000000001</v>
      </c>
      <c r="H376" s="1354">
        <v>117.25</v>
      </c>
      <c r="I376" s="1354">
        <v>124.77</v>
      </c>
      <c r="J376" s="1354">
        <v>131.04</v>
      </c>
      <c r="K376" s="1354">
        <v>128.88999999999999</v>
      </c>
      <c r="L376" s="1354">
        <v>101.37</v>
      </c>
      <c r="M376" s="1354">
        <v>109.7</v>
      </c>
      <c r="N376" s="1354">
        <v>112.69</v>
      </c>
      <c r="O376" s="1354">
        <v>104.7</v>
      </c>
      <c r="P376" s="1354">
        <v>103.11</v>
      </c>
      <c r="Q376" s="1354">
        <v>101.23</v>
      </c>
      <c r="R376" s="1354">
        <v>99.96</v>
      </c>
      <c r="S376" s="1354">
        <v>100.29</v>
      </c>
      <c r="T376" s="1354">
        <v>132.43</v>
      </c>
      <c r="U376" s="1354">
        <v>121.52</v>
      </c>
      <c r="V376" s="1354">
        <v>110.28</v>
      </c>
      <c r="W376" s="1352">
        <v>87.58</v>
      </c>
      <c r="X376" s="1352">
        <v>98.9</v>
      </c>
      <c r="Y376" s="1316">
        <v>99.8</v>
      </c>
      <c r="Z376" s="1316">
        <v>103.2</v>
      </c>
    </row>
    <row r="377" spans="1:26" collapsed="1">
      <c r="A377" s="1342" t="s">
        <v>1775</v>
      </c>
      <c r="G377" s="1354"/>
      <c r="H377" s="1354"/>
      <c r="I377" s="1354"/>
      <c r="J377" s="1354"/>
      <c r="K377" s="1354"/>
      <c r="L377" s="1354"/>
      <c r="M377" s="1354"/>
      <c r="N377" s="1354"/>
      <c r="O377" s="1354"/>
      <c r="P377" s="1354"/>
      <c r="Q377" s="1354"/>
      <c r="R377" s="1354"/>
      <c r="S377" s="1354"/>
      <c r="T377" s="1354"/>
      <c r="U377" s="1354"/>
      <c r="V377" s="1354"/>
      <c r="Y377" s="1316"/>
      <c r="Z377" s="1316"/>
    </row>
    <row r="378" spans="1:26" hidden="1" outlineLevel="1">
      <c r="A378" s="1345" t="s">
        <v>1776</v>
      </c>
      <c r="G378" s="1354" t="s">
        <v>1500</v>
      </c>
      <c r="H378" s="1354">
        <v>111.7</v>
      </c>
      <c r="I378" s="1354">
        <v>134.11000000000001</v>
      </c>
      <c r="J378" s="1354">
        <v>135.91</v>
      </c>
      <c r="K378" s="1354">
        <v>133.16999999999999</v>
      </c>
      <c r="L378" s="1354">
        <v>116.87</v>
      </c>
      <c r="M378" s="1354">
        <v>112.67</v>
      </c>
      <c r="N378" s="1354">
        <v>118.45</v>
      </c>
      <c r="O378" s="1354">
        <v>106.33</v>
      </c>
      <c r="P378" s="1354">
        <v>107.21</v>
      </c>
      <c r="Q378" s="1354">
        <v>104.9</v>
      </c>
      <c r="R378" s="1354">
        <v>109.64</v>
      </c>
      <c r="S378" s="1354">
        <v>120.58</v>
      </c>
      <c r="T378" s="1354">
        <v>101.2</v>
      </c>
      <c r="U378" s="1354">
        <v>102.16</v>
      </c>
      <c r="V378" s="1354">
        <v>103.47</v>
      </c>
      <c r="W378" s="1352">
        <v>104.85</v>
      </c>
      <c r="X378" s="1352">
        <v>99.9</v>
      </c>
      <c r="Y378" s="1316">
        <v>102.5</v>
      </c>
      <c r="Z378" s="1316">
        <v>119.9</v>
      </c>
    </row>
    <row r="379" spans="1:26" ht="22" hidden="1" outlineLevel="1">
      <c r="A379" s="1345" t="s">
        <v>1777</v>
      </c>
      <c r="G379" s="1354" t="s">
        <v>1500</v>
      </c>
      <c r="H379" s="1354">
        <v>110.52</v>
      </c>
      <c r="I379" s="1354">
        <v>137.91</v>
      </c>
      <c r="J379" s="1354">
        <v>129.04</v>
      </c>
      <c r="K379" s="1354">
        <v>130.13999999999999</v>
      </c>
      <c r="L379" s="1354">
        <v>115.94</v>
      </c>
      <c r="M379" s="1354">
        <v>116.49</v>
      </c>
      <c r="N379" s="1354">
        <v>113.86</v>
      </c>
      <c r="O379" s="1354">
        <v>108.57</v>
      </c>
      <c r="P379" s="1354">
        <v>107.6</v>
      </c>
      <c r="Q379" s="1354">
        <v>106.2</v>
      </c>
      <c r="R379" s="1354">
        <v>109.22</v>
      </c>
      <c r="S379" s="1354">
        <v>114.68</v>
      </c>
      <c r="T379" s="1354">
        <v>104.32</v>
      </c>
      <c r="U379" s="1354">
        <v>103.57</v>
      </c>
      <c r="V379" s="1354">
        <v>105.43</v>
      </c>
      <c r="W379" s="1352">
        <v>105.39</v>
      </c>
      <c r="X379" s="1352">
        <v>103.8</v>
      </c>
      <c r="Y379" s="1316">
        <v>102</v>
      </c>
      <c r="Z379" s="1316">
        <v>116.5</v>
      </c>
    </row>
    <row r="380" spans="1:26" ht="16.5" hidden="1" customHeight="1" outlineLevel="1">
      <c r="A380" s="1345" t="s">
        <v>1778</v>
      </c>
      <c r="G380" s="1354">
        <v>108.51</v>
      </c>
      <c r="H380" s="1354">
        <v>103.51</v>
      </c>
      <c r="I380" s="1354">
        <v>120.38</v>
      </c>
      <c r="J380" s="1354">
        <v>160.35</v>
      </c>
      <c r="K380" s="1354">
        <v>109.05</v>
      </c>
      <c r="L380" s="1354">
        <v>100.64</v>
      </c>
      <c r="M380" s="1354">
        <v>101.06</v>
      </c>
      <c r="N380" s="1354">
        <v>106.15</v>
      </c>
      <c r="O380" s="1354">
        <v>99.12</v>
      </c>
      <c r="P380" s="1354">
        <v>93.93</v>
      </c>
      <c r="Q380" s="1354">
        <v>105.42</v>
      </c>
      <c r="R380" s="1354">
        <v>101.29</v>
      </c>
      <c r="S380" s="1354">
        <v>116.02</v>
      </c>
      <c r="T380" s="1354">
        <v>108.96</v>
      </c>
      <c r="U380" s="1354">
        <v>104.82</v>
      </c>
      <c r="V380" s="1354">
        <v>107.72</v>
      </c>
      <c r="W380" s="1352">
        <v>98.44</v>
      </c>
      <c r="X380" s="1352">
        <v>109.1</v>
      </c>
      <c r="Y380" s="1316">
        <v>107.9</v>
      </c>
      <c r="Z380" s="1316">
        <v>110.8</v>
      </c>
    </row>
    <row r="381" spans="1:26" collapsed="1">
      <c r="A381" s="1342" t="s">
        <v>1654</v>
      </c>
      <c r="G381" s="1346"/>
      <c r="H381" s="1357"/>
      <c r="I381" s="1316"/>
      <c r="J381" s="1316"/>
      <c r="K381" s="1316"/>
      <c r="L381" s="1316"/>
      <c r="M381" s="1316"/>
      <c r="N381" s="1316"/>
      <c r="O381" s="1316"/>
      <c r="P381" s="1316"/>
      <c r="Q381" s="1316"/>
      <c r="R381" s="1316"/>
      <c r="T381" s="1316"/>
      <c r="U381" s="1356"/>
      <c r="W381" s="1352"/>
      <c r="Y381" s="1316"/>
      <c r="Z381" s="1316"/>
    </row>
    <row r="382" spans="1:26" ht="25.5" hidden="1" customHeight="1" outlineLevel="1">
      <c r="A382" s="1345" t="s">
        <v>1779</v>
      </c>
      <c r="G382" s="1355">
        <v>137.44</v>
      </c>
      <c r="H382" s="1355">
        <v>108.5</v>
      </c>
      <c r="I382" s="1316">
        <v>102.23</v>
      </c>
      <c r="J382" s="1316">
        <v>119.65</v>
      </c>
      <c r="K382" s="1316">
        <v>141.69999999999999</v>
      </c>
      <c r="L382" s="1316">
        <v>128.80000000000001</v>
      </c>
      <c r="M382" s="1316">
        <v>128.30000000000001</v>
      </c>
      <c r="N382" s="1316">
        <v>113.4</v>
      </c>
      <c r="O382" s="1316">
        <v>111.4</v>
      </c>
      <c r="P382" s="1316">
        <v>111</v>
      </c>
      <c r="Q382" s="1316">
        <v>110.3</v>
      </c>
      <c r="R382" s="1316">
        <v>114.1</v>
      </c>
      <c r="S382" s="1316">
        <v>117.5</v>
      </c>
      <c r="T382" s="1316">
        <v>117.3</v>
      </c>
      <c r="U382" s="1354">
        <v>115.31</v>
      </c>
      <c r="V382" s="1353">
        <v>103.54</v>
      </c>
      <c r="W382" s="1352">
        <v>104.2</v>
      </c>
      <c r="X382" s="1352">
        <v>107.5</v>
      </c>
      <c r="Y382" s="1316">
        <v>104.5</v>
      </c>
      <c r="Z382" s="1316">
        <v>109.7</v>
      </c>
    </row>
    <row r="383" spans="1:26" hidden="1" outlineLevel="1">
      <c r="A383" s="1345" t="s">
        <v>1780</v>
      </c>
      <c r="G383" s="1355">
        <v>130.59</v>
      </c>
      <c r="H383" s="1355">
        <v>106.24</v>
      </c>
      <c r="I383" s="1316">
        <v>102.01</v>
      </c>
      <c r="J383" s="1316">
        <v>110.72</v>
      </c>
      <c r="K383" s="1316">
        <v>135.4</v>
      </c>
      <c r="L383" s="1316">
        <v>125.2</v>
      </c>
      <c r="M383" s="1316">
        <v>125.2</v>
      </c>
      <c r="N383" s="1316">
        <v>116.3</v>
      </c>
      <c r="O383" s="1316">
        <v>111.4</v>
      </c>
      <c r="P383" s="1316">
        <v>113.7</v>
      </c>
      <c r="Q383" s="1316">
        <v>112.9</v>
      </c>
      <c r="R383" s="1316">
        <v>103.8</v>
      </c>
      <c r="S383" s="1316">
        <v>120.4</v>
      </c>
      <c r="T383" s="1316">
        <v>119.6</v>
      </c>
      <c r="U383" s="1354">
        <v>113.79</v>
      </c>
      <c r="V383" s="1353">
        <v>111.33</v>
      </c>
      <c r="W383" s="1352">
        <v>109.33</v>
      </c>
      <c r="X383" s="1352">
        <v>111.7</v>
      </c>
      <c r="Y383" s="1316">
        <v>104</v>
      </c>
      <c r="Z383" s="1316">
        <v>109.3</v>
      </c>
    </row>
    <row r="384" spans="1:26" ht="36.75" customHeight="1" collapsed="1">
      <c r="A384" s="1320" t="s">
        <v>1781</v>
      </c>
      <c r="G384" s="1346"/>
      <c r="H384" s="1346"/>
    </row>
    <row r="385" spans="1:26" ht="12">
      <c r="A385" s="1345" t="s">
        <v>1946</v>
      </c>
      <c r="G385" s="1350">
        <v>355.2</v>
      </c>
      <c r="H385" s="1350">
        <v>376.3</v>
      </c>
      <c r="I385" s="1344">
        <v>339</v>
      </c>
      <c r="J385" s="1344">
        <v>999.64</v>
      </c>
      <c r="K385" s="1344">
        <v>1545.62</v>
      </c>
      <c r="L385" s="1344">
        <v>1503.52</v>
      </c>
      <c r="M385" s="1344">
        <v>1929.1</v>
      </c>
      <c r="N385" s="1344">
        <v>2065.44</v>
      </c>
      <c r="O385" s="1347">
        <v>3426</v>
      </c>
      <c r="P385" s="1347">
        <v>4812</v>
      </c>
      <c r="Q385" s="1347">
        <v>4434</v>
      </c>
      <c r="R385" s="1347">
        <v>7075</v>
      </c>
      <c r="S385" s="1347">
        <v>3377</v>
      </c>
      <c r="T385" s="1347">
        <v>6633</v>
      </c>
      <c r="U385" s="1344">
        <v>7566.46</v>
      </c>
      <c r="V385" s="1298">
        <v>9765.0300000000007</v>
      </c>
      <c r="W385" s="1299">
        <v>10360</v>
      </c>
      <c r="X385" s="1299">
        <v>11328</v>
      </c>
      <c r="Y385" s="1307">
        <v>10064</v>
      </c>
      <c r="Z385" s="1307">
        <v>11417</v>
      </c>
    </row>
    <row r="386" spans="1:26">
      <c r="A386" s="1345" t="s">
        <v>1782</v>
      </c>
      <c r="G386" s="1349">
        <v>136.80000000000001</v>
      </c>
      <c r="H386" s="1349">
        <v>114</v>
      </c>
      <c r="I386" s="1344">
        <v>113.7</v>
      </c>
      <c r="J386" s="1344">
        <v>124.1</v>
      </c>
      <c r="K386" s="1344">
        <v>169.93</v>
      </c>
      <c r="L386" s="1344">
        <v>212.43</v>
      </c>
      <c r="M386" s="1344">
        <v>229.47</v>
      </c>
      <c r="N386" s="1344">
        <v>230.03</v>
      </c>
      <c r="O386" s="1347">
        <v>359</v>
      </c>
      <c r="P386" s="1347">
        <v>433</v>
      </c>
      <c r="Q386" s="1347">
        <v>495</v>
      </c>
      <c r="R386" s="1347">
        <v>491</v>
      </c>
      <c r="S386" s="1347">
        <v>565</v>
      </c>
      <c r="T386" s="1347">
        <v>624</v>
      </c>
      <c r="U386" s="1344">
        <v>683.09</v>
      </c>
      <c r="V386" s="1298">
        <v>1004.81</v>
      </c>
      <c r="W386" s="1299">
        <v>955</v>
      </c>
      <c r="X386" s="1299">
        <v>962</v>
      </c>
      <c r="Y386" s="1307">
        <v>1027</v>
      </c>
      <c r="Z386" s="1307">
        <v>1039</v>
      </c>
    </row>
    <row r="387" spans="1:26">
      <c r="A387" s="1351" t="s">
        <v>1783</v>
      </c>
      <c r="G387" s="1349">
        <v>139.6</v>
      </c>
      <c r="H387" s="1349">
        <v>124.3</v>
      </c>
      <c r="I387" s="1344">
        <v>113.97</v>
      </c>
      <c r="J387" s="1344">
        <v>190.58</v>
      </c>
      <c r="K387" s="1344">
        <v>289.81</v>
      </c>
      <c r="L387" s="1344">
        <v>339.04</v>
      </c>
      <c r="M387" s="1344">
        <v>353.81</v>
      </c>
      <c r="N387" s="1344">
        <v>380.77</v>
      </c>
      <c r="O387" s="1347">
        <v>557</v>
      </c>
      <c r="P387" s="1347">
        <v>787</v>
      </c>
      <c r="Q387" s="1347">
        <v>743</v>
      </c>
      <c r="R387" s="1347">
        <v>788</v>
      </c>
      <c r="S387" s="1347">
        <v>1125</v>
      </c>
      <c r="T387" s="1347">
        <v>1026</v>
      </c>
      <c r="U387" s="1344">
        <v>1555.08</v>
      </c>
      <c r="V387" s="1298">
        <v>2456.08</v>
      </c>
      <c r="W387" s="1299">
        <v>1790</v>
      </c>
      <c r="X387" s="1299">
        <v>1590</v>
      </c>
      <c r="Y387" s="1307">
        <v>1440</v>
      </c>
      <c r="Z387" s="1307">
        <v>2029</v>
      </c>
    </row>
    <row r="388" spans="1:26" ht="28.5" customHeight="1">
      <c r="A388" s="1351" t="s">
        <v>1947</v>
      </c>
      <c r="G388" s="1348"/>
      <c r="H388" s="1349">
        <v>137.80000000000001</v>
      </c>
      <c r="I388" s="1344">
        <v>141.16999999999999</v>
      </c>
      <c r="J388" s="1344">
        <v>170.77</v>
      </c>
      <c r="K388" s="1344">
        <v>253.01</v>
      </c>
      <c r="L388" s="1344">
        <v>288.02999999999997</v>
      </c>
      <c r="M388" s="1344">
        <v>309.3</v>
      </c>
      <c r="N388" s="1344">
        <v>302.54000000000002</v>
      </c>
      <c r="O388" s="1347">
        <v>489</v>
      </c>
      <c r="P388" s="1347">
        <v>453</v>
      </c>
      <c r="Q388" s="1347">
        <v>465</v>
      </c>
      <c r="R388" s="1347">
        <v>568</v>
      </c>
      <c r="S388" s="1347">
        <v>746</v>
      </c>
      <c r="T388" s="1347">
        <v>712</v>
      </c>
      <c r="U388" s="1344">
        <v>822.09</v>
      </c>
      <c r="V388" s="1298">
        <v>1001.16</v>
      </c>
      <c r="W388" s="1299">
        <v>1058</v>
      </c>
      <c r="X388" s="1299">
        <v>1283</v>
      </c>
      <c r="Y388" s="1307">
        <v>1391</v>
      </c>
      <c r="Z388" s="1307">
        <v>1268</v>
      </c>
    </row>
    <row r="389" spans="1:26">
      <c r="A389" s="1345" t="s">
        <v>1784</v>
      </c>
      <c r="G389" s="1348"/>
      <c r="H389" s="1348"/>
      <c r="I389" s="1348"/>
      <c r="J389" s="1348"/>
      <c r="K389" s="1344">
        <v>86.69</v>
      </c>
      <c r="L389" s="1344">
        <v>142.02000000000001</v>
      </c>
      <c r="M389" s="1344">
        <v>185.83</v>
      </c>
      <c r="N389" s="1344">
        <v>129.38</v>
      </c>
      <c r="O389" s="1347">
        <v>275</v>
      </c>
      <c r="P389" s="1347">
        <v>330</v>
      </c>
      <c r="Q389" s="1347">
        <v>378</v>
      </c>
      <c r="R389" s="1347">
        <v>431</v>
      </c>
      <c r="S389" s="1347">
        <v>533</v>
      </c>
      <c r="T389" s="1347">
        <v>510</v>
      </c>
      <c r="U389" s="1350">
        <v>626</v>
      </c>
      <c r="V389" s="1298">
        <v>685.58</v>
      </c>
      <c r="W389" s="1299">
        <v>1223.6300000000001</v>
      </c>
      <c r="X389" s="1299">
        <v>1301</v>
      </c>
      <c r="Y389" s="1307">
        <v>1639</v>
      </c>
      <c r="Z389" s="1307">
        <v>1785</v>
      </c>
    </row>
    <row r="390" spans="1:26">
      <c r="A390" s="1345" t="s">
        <v>1785</v>
      </c>
      <c r="G390" s="1349">
        <v>912</v>
      </c>
      <c r="H390" s="1349">
        <v>1011.3</v>
      </c>
      <c r="I390" s="1344">
        <v>1309.21</v>
      </c>
      <c r="J390" s="1344">
        <v>4640.42</v>
      </c>
      <c r="K390" s="1344">
        <v>5611.89</v>
      </c>
      <c r="L390" s="1344">
        <v>4566.42</v>
      </c>
      <c r="M390" s="1344">
        <v>5363.09</v>
      </c>
      <c r="N390" s="1344">
        <v>6976.41</v>
      </c>
      <c r="O390" s="1347">
        <v>9244</v>
      </c>
      <c r="P390" s="1347">
        <v>9159</v>
      </c>
      <c r="Q390" s="1347">
        <v>10965</v>
      </c>
      <c r="R390" s="1347">
        <v>14268</v>
      </c>
      <c r="S390" s="1347">
        <v>8963</v>
      </c>
      <c r="T390" s="1347">
        <v>13831</v>
      </c>
      <c r="U390" s="1344">
        <v>16698.61</v>
      </c>
      <c r="V390" s="1298">
        <v>18575.96</v>
      </c>
      <c r="W390" s="1299">
        <v>19094.18</v>
      </c>
      <c r="X390" s="1299">
        <v>20108</v>
      </c>
      <c r="Y390" s="1307">
        <v>20946</v>
      </c>
      <c r="Z390" s="1307">
        <v>21995</v>
      </c>
    </row>
    <row r="391" spans="1:26">
      <c r="A391" s="1345" t="s">
        <v>1786</v>
      </c>
      <c r="G391" s="1349">
        <v>855.2</v>
      </c>
      <c r="H391" s="1349">
        <v>1013.4</v>
      </c>
      <c r="I391" s="1344">
        <v>1092.1099999999999</v>
      </c>
      <c r="J391" s="1344">
        <v>3375.24</v>
      </c>
      <c r="K391" s="1344">
        <v>5209.3500000000004</v>
      </c>
      <c r="L391" s="1344">
        <v>4776.84</v>
      </c>
      <c r="M391" s="1344">
        <v>4887.4799999999996</v>
      </c>
      <c r="N391" s="1344">
        <v>6311.58</v>
      </c>
      <c r="O391" s="1347">
        <v>10110</v>
      </c>
      <c r="P391" s="1347">
        <v>12000</v>
      </c>
      <c r="Q391" s="1347">
        <v>11218</v>
      </c>
      <c r="R391" s="1347">
        <v>17000</v>
      </c>
      <c r="S391" s="1347">
        <v>10180</v>
      </c>
      <c r="T391" s="1347">
        <v>11938</v>
      </c>
      <c r="U391" s="1344">
        <v>16339.64</v>
      </c>
      <c r="V391" s="1298">
        <v>20765.5</v>
      </c>
      <c r="W391" s="1299">
        <v>23511.66</v>
      </c>
      <c r="X391" s="1299">
        <v>22847</v>
      </c>
      <c r="Y391" s="1307">
        <v>23587</v>
      </c>
      <c r="Z391" s="1307">
        <v>25463</v>
      </c>
    </row>
    <row r="392" spans="1:26">
      <c r="A392" s="1345" t="s">
        <v>1787</v>
      </c>
      <c r="G392" s="1349">
        <v>395.9</v>
      </c>
      <c r="H392" s="1349">
        <v>440</v>
      </c>
      <c r="I392" s="1344">
        <v>454.74</v>
      </c>
      <c r="J392" s="1344">
        <v>1245.1300000000001</v>
      </c>
      <c r="K392" s="1344">
        <v>2244.27</v>
      </c>
      <c r="L392" s="1344">
        <v>1420.1</v>
      </c>
      <c r="M392" s="1344">
        <v>2102.3000000000002</v>
      </c>
      <c r="N392" s="1344">
        <v>1944.58</v>
      </c>
      <c r="O392" s="1347">
        <v>1927</v>
      </c>
      <c r="P392" s="1347">
        <v>4108</v>
      </c>
      <c r="Q392" s="1347">
        <v>3917</v>
      </c>
      <c r="R392" s="1347">
        <v>6789</v>
      </c>
      <c r="S392" s="1347">
        <v>3673</v>
      </c>
      <c r="T392" s="1347">
        <v>7584</v>
      </c>
      <c r="U392" s="1344">
        <v>7805.24</v>
      </c>
      <c r="V392" s="1298">
        <v>8842.89</v>
      </c>
      <c r="W392" s="1299">
        <v>8362.4500000000007</v>
      </c>
      <c r="X392" s="1299">
        <v>7717</v>
      </c>
      <c r="Y392" s="1307">
        <v>7242</v>
      </c>
      <c r="Z392" s="1307">
        <v>4957</v>
      </c>
    </row>
    <row r="393" spans="1:26">
      <c r="A393" s="1345" t="s">
        <v>1788</v>
      </c>
      <c r="G393" s="1344"/>
      <c r="H393" s="1344"/>
      <c r="I393" s="1348"/>
      <c r="J393" s="1344">
        <v>152.88</v>
      </c>
      <c r="K393" s="1344">
        <v>190.77</v>
      </c>
      <c r="L393" s="1344">
        <v>246.52</v>
      </c>
      <c r="M393" s="1344">
        <v>296.95999999999998</v>
      </c>
      <c r="N393" s="1344">
        <v>332.05</v>
      </c>
      <c r="O393" s="1347">
        <v>374</v>
      </c>
      <c r="P393" s="1347">
        <v>451</v>
      </c>
      <c r="Q393" s="1347">
        <v>536</v>
      </c>
      <c r="R393" s="1347">
        <v>627</v>
      </c>
      <c r="S393" s="1347">
        <v>677</v>
      </c>
      <c r="T393" s="1347">
        <v>559</v>
      </c>
      <c r="U393" s="1344">
        <v>665.03</v>
      </c>
      <c r="V393" s="1298">
        <v>782</v>
      </c>
      <c r="W393" s="1299">
        <v>859.4</v>
      </c>
      <c r="X393" s="1299">
        <v>910</v>
      </c>
      <c r="Y393" s="1307">
        <v>1009</v>
      </c>
      <c r="Z393" s="1307">
        <v>989</v>
      </c>
    </row>
    <row r="394" spans="1:26" ht="51.75" customHeight="1">
      <c r="A394" s="1320" t="s">
        <v>1789</v>
      </c>
      <c r="U394" s="1344"/>
      <c r="V394" s="1346"/>
    </row>
    <row r="395" spans="1:26">
      <c r="A395" s="1345" t="s">
        <v>1790</v>
      </c>
      <c r="G395" s="1316"/>
      <c r="I395" s="1316">
        <v>123.07</v>
      </c>
      <c r="J395" s="1316">
        <v>118.24</v>
      </c>
      <c r="K395" s="1316">
        <v>207.8</v>
      </c>
      <c r="L395" s="1316">
        <v>111.9</v>
      </c>
      <c r="M395" s="1316">
        <v>118.6</v>
      </c>
      <c r="N395" s="1316">
        <v>125.8</v>
      </c>
      <c r="O395" s="1316">
        <v>153.19999999999999</v>
      </c>
      <c r="P395" s="1316">
        <v>98.3</v>
      </c>
      <c r="Q395" s="1316">
        <v>94.5</v>
      </c>
      <c r="R395" s="1316">
        <v>127</v>
      </c>
      <c r="S395" s="1316">
        <v>166</v>
      </c>
      <c r="T395" s="1316">
        <v>77.5</v>
      </c>
      <c r="U395" s="1316">
        <v>154.19999999999999</v>
      </c>
      <c r="V395" s="1316">
        <v>110.4</v>
      </c>
      <c r="W395" s="1300">
        <v>72.7</v>
      </c>
      <c r="X395" s="1300">
        <v>89.1</v>
      </c>
      <c r="Y395" s="1307">
        <v>100.6</v>
      </c>
      <c r="Z395" s="1307">
        <v>127.6</v>
      </c>
    </row>
    <row r="396" spans="1:26" ht="23">
      <c r="A396" s="1317" t="s">
        <v>1948</v>
      </c>
      <c r="G396" s="1316"/>
      <c r="I396" s="1316">
        <v>97.19</v>
      </c>
      <c r="J396" s="1316">
        <v>104.97</v>
      </c>
      <c r="K396" s="1316">
        <v>130.30000000000001</v>
      </c>
      <c r="L396" s="1316">
        <v>134</v>
      </c>
      <c r="M396" s="1316">
        <v>106.4</v>
      </c>
      <c r="N396" s="1316">
        <v>116.3</v>
      </c>
      <c r="O396" s="1316">
        <v>112.8</v>
      </c>
      <c r="P396" s="1316">
        <v>106.6</v>
      </c>
      <c r="Q396" s="1316">
        <v>110.9</v>
      </c>
      <c r="R396" s="1316">
        <v>106.6</v>
      </c>
      <c r="S396" s="1316">
        <v>117.7</v>
      </c>
      <c r="T396" s="1316">
        <v>106.9</v>
      </c>
      <c r="U396" s="1316">
        <v>112.9</v>
      </c>
      <c r="V396" s="1316">
        <v>113.1</v>
      </c>
      <c r="W396" s="1300">
        <v>107.52</v>
      </c>
      <c r="X396" s="1300">
        <v>103.3</v>
      </c>
      <c r="Y396" s="1307">
        <v>100.5</v>
      </c>
      <c r="Z396" s="1307">
        <v>107.3</v>
      </c>
    </row>
    <row r="397" spans="1:26">
      <c r="A397" s="1317" t="s">
        <v>1791</v>
      </c>
      <c r="G397" s="1316"/>
      <c r="I397" s="1316">
        <v>101.99</v>
      </c>
      <c r="J397" s="1316">
        <v>106.56</v>
      </c>
      <c r="K397" s="1316">
        <v>151.80000000000001</v>
      </c>
      <c r="L397" s="1316">
        <v>158.1</v>
      </c>
      <c r="M397" s="1316">
        <v>115.5</v>
      </c>
      <c r="N397" s="1316">
        <v>111.1</v>
      </c>
      <c r="O397" s="1316">
        <v>105.3</v>
      </c>
      <c r="P397" s="1316">
        <v>105.1</v>
      </c>
      <c r="Q397" s="1316">
        <v>110.5</v>
      </c>
      <c r="R397" s="1316">
        <v>114.1</v>
      </c>
      <c r="S397" s="1316">
        <v>120.1</v>
      </c>
      <c r="T397" s="1316">
        <v>115.6</v>
      </c>
      <c r="U397" s="1316">
        <v>107.82</v>
      </c>
      <c r="V397" s="1316">
        <v>109.3</v>
      </c>
      <c r="W397" s="1300">
        <v>106.28</v>
      </c>
      <c r="X397" s="1300">
        <v>105.3</v>
      </c>
      <c r="Y397" s="1307">
        <v>103.2</v>
      </c>
      <c r="Z397" s="1307">
        <v>104.8</v>
      </c>
    </row>
    <row r="398" spans="1:26">
      <c r="A398" s="1317" t="s">
        <v>1792</v>
      </c>
      <c r="G398" s="1316"/>
      <c r="I398" s="1316">
        <v>90.98</v>
      </c>
      <c r="J398" s="1316">
        <v>348.83</v>
      </c>
      <c r="K398" s="1316">
        <v>166.5</v>
      </c>
      <c r="L398" s="1316">
        <v>70.8</v>
      </c>
      <c r="M398" s="1316">
        <v>132.69999999999999</v>
      </c>
      <c r="N398" s="1316">
        <v>137.30000000000001</v>
      </c>
      <c r="O398" s="1316">
        <v>94.3</v>
      </c>
      <c r="P398" s="1316">
        <v>144.4</v>
      </c>
      <c r="Q398" s="1316">
        <v>85.9</v>
      </c>
      <c r="R398" s="1316">
        <v>161.80000000000001</v>
      </c>
      <c r="S398" s="1316">
        <v>29.3</v>
      </c>
      <c r="T398" s="1316">
        <v>252.2</v>
      </c>
      <c r="U398" s="1316">
        <v>146.33000000000001</v>
      </c>
      <c r="V398" s="1316">
        <v>112.3</v>
      </c>
      <c r="W398" s="1300">
        <v>103.52</v>
      </c>
      <c r="X398" s="1300">
        <v>109.7</v>
      </c>
      <c r="Y398" s="1307">
        <v>68.400000000000006</v>
      </c>
      <c r="Z398" s="1307">
        <v>126.2</v>
      </c>
    </row>
    <row r="399" spans="1:26" ht="12">
      <c r="A399" s="1317" t="s">
        <v>1949</v>
      </c>
      <c r="G399" s="1316"/>
      <c r="I399" s="1316">
        <v>102.17</v>
      </c>
      <c r="J399" s="1316">
        <v>110.49</v>
      </c>
      <c r="K399" s="1316">
        <v>126.1</v>
      </c>
      <c r="L399" s="1316">
        <v>122.5</v>
      </c>
      <c r="M399" s="1316">
        <v>139.9</v>
      </c>
      <c r="N399" s="1316">
        <v>122.6</v>
      </c>
      <c r="O399" s="1316">
        <v>121.2</v>
      </c>
      <c r="P399" s="1316">
        <v>119.1</v>
      </c>
      <c r="Q399" s="1316">
        <v>110.9</v>
      </c>
      <c r="R399" s="1316">
        <v>119.4</v>
      </c>
      <c r="S399" s="1316">
        <v>125.2</v>
      </c>
      <c r="T399" s="1316">
        <v>121.9</v>
      </c>
      <c r="U399" s="1316">
        <v>114.21</v>
      </c>
      <c r="V399" s="1316">
        <v>113.5</v>
      </c>
      <c r="W399" s="1300">
        <v>112.85</v>
      </c>
      <c r="X399" s="1300">
        <v>116.6</v>
      </c>
      <c r="Y399" s="1307">
        <v>99.8</v>
      </c>
      <c r="Z399" s="1307">
        <v>106.8</v>
      </c>
    </row>
    <row r="400" spans="1:26">
      <c r="A400" s="1317" t="s">
        <v>1705</v>
      </c>
      <c r="G400" s="1316"/>
      <c r="I400" s="1316">
        <v>104.75</v>
      </c>
      <c r="J400" s="1316">
        <v>289.41000000000003</v>
      </c>
      <c r="K400" s="1316">
        <v>137.69999999999999</v>
      </c>
      <c r="L400" s="1316">
        <v>86.3</v>
      </c>
      <c r="M400" s="1316">
        <v>97.8</v>
      </c>
      <c r="N400" s="1316">
        <v>119.1</v>
      </c>
      <c r="O400" s="1316">
        <v>135.5</v>
      </c>
      <c r="P400" s="1316">
        <v>116.9</v>
      </c>
      <c r="Q400" s="1316">
        <v>111</v>
      </c>
      <c r="R400" s="1316">
        <v>109.2</v>
      </c>
      <c r="S400" s="1316">
        <v>106.8</v>
      </c>
      <c r="T400" s="1316">
        <v>102.2</v>
      </c>
      <c r="U400" s="1316">
        <v>105.78</v>
      </c>
      <c r="V400" s="1316">
        <v>115</v>
      </c>
      <c r="W400" s="1300">
        <v>104.96</v>
      </c>
      <c r="X400" s="1300">
        <v>106.1</v>
      </c>
      <c r="Y400" s="1307">
        <v>108.7</v>
      </c>
      <c r="Z400" s="1307">
        <v>104.2</v>
      </c>
    </row>
    <row r="401" spans="1:26">
      <c r="A401" s="1317" t="s">
        <v>1706</v>
      </c>
      <c r="G401" s="1316"/>
      <c r="I401" s="1316">
        <v>97.11</v>
      </c>
      <c r="J401" s="1316">
        <v>241.78</v>
      </c>
      <c r="K401" s="1316">
        <v>156.19999999999999</v>
      </c>
      <c r="L401" s="1316">
        <v>100.2</v>
      </c>
      <c r="M401" s="1316">
        <v>107</v>
      </c>
      <c r="N401" s="1316">
        <v>121.8</v>
      </c>
      <c r="O401" s="1316">
        <v>132</v>
      </c>
      <c r="P401" s="1316">
        <v>130.9</v>
      </c>
      <c r="Q401" s="1316">
        <v>102</v>
      </c>
      <c r="R401" s="1316">
        <v>113</v>
      </c>
      <c r="S401" s="1316">
        <v>108.9</v>
      </c>
      <c r="T401" s="1316">
        <v>94</v>
      </c>
      <c r="U401" s="1316">
        <v>117.1</v>
      </c>
      <c r="V401" s="1316">
        <v>126.6</v>
      </c>
      <c r="W401" s="1300">
        <v>110.97</v>
      </c>
      <c r="X401" s="1300">
        <v>106.1</v>
      </c>
      <c r="Y401" s="1307">
        <v>101.9</v>
      </c>
      <c r="Z401" s="1307">
        <v>105</v>
      </c>
    </row>
    <row r="402" spans="1:26">
      <c r="A402" s="1317" t="s">
        <v>1707</v>
      </c>
      <c r="G402" s="1316"/>
      <c r="I402" s="1316">
        <v>112.62</v>
      </c>
      <c r="J402" s="1316">
        <v>209.12</v>
      </c>
      <c r="K402" s="1316">
        <v>184.6</v>
      </c>
      <c r="L402" s="1316">
        <v>79</v>
      </c>
      <c r="M402" s="1316">
        <v>131</v>
      </c>
      <c r="N402" s="1316">
        <v>91.5</v>
      </c>
      <c r="O402" s="1316">
        <v>99.8</v>
      </c>
      <c r="P402" s="1316">
        <v>151.9</v>
      </c>
      <c r="Q402" s="1316">
        <v>130.4</v>
      </c>
      <c r="R402" s="1316">
        <v>126.1</v>
      </c>
      <c r="S402" s="1316">
        <v>89.6</v>
      </c>
      <c r="T402" s="1316">
        <v>154.19999999999999</v>
      </c>
      <c r="U402" s="1316">
        <v>102.69</v>
      </c>
      <c r="V402" s="1316">
        <v>112</v>
      </c>
      <c r="W402" s="1300">
        <v>101.23</v>
      </c>
      <c r="X402" s="1300">
        <v>99.9</v>
      </c>
      <c r="Y402" s="1307">
        <v>95.9</v>
      </c>
      <c r="Z402" s="1307">
        <v>75.400000000000006</v>
      </c>
    </row>
    <row r="403" spans="1:26">
      <c r="A403" s="1317" t="s">
        <v>1793</v>
      </c>
      <c r="G403" s="1316"/>
      <c r="I403" s="1316">
        <v>93.74</v>
      </c>
      <c r="J403" s="1316">
        <v>124.27</v>
      </c>
      <c r="K403" s="1316">
        <v>154.30000000000001</v>
      </c>
      <c r="L403" s="1316">
        <v>111.2</v>
      </c>
      <c r="M403" s="1316">
        <v>98.5</v>
      </c>
      <c r="N403" s="1316">
        <v>119.6</v>
      </c>
      <c r="O403" s="1316">
        <v>128.1</v>
      </c>
      <c r="P403" s="1316">
        <v>142.5</v>
      </c>
      <c r="Q403" s="1316">
        <v>129.6</v>
      </c>
      <c r="R403" s="1316">
        <v>103.8</v>
      </c>
      <c r="S403" s="1316">
        <v>111.9</v>
      </c>
      <c r="T403" s="1316">
        <v>98.8</v>
      </c>
      <c r="U403" s="1316">
        <v>114.14</v>
      </c>
      <c r="V403" s="1316">
        <v>111.5</v>
      </c>
      <c r="W403" s="1300">
        <v>100.35</v>
      </c>
      <c r="X403" s="1300">
        <v>101.5</v>
      </c>
      <c r="Y403" s="1307">
        <v>107.1</v>
      </c>
      <c r="Z403" s="1307">
        <v>110.3</v>
      </c>
    </row>
    <row r="404" spans="1:26" ht="14.25" customHeight="1">
      <c r="A404" s="1317" t="s">
        <v>1709</v>
      </c>
      <c r="G404" s="1316"/>
      <c r="I404" s="1316">
        <v>117.14</v>
      </c>
      <c r="J404" s="1316">
        <v>213.01</v>
      </c>
      <c r="K404" s="1316">
        <v>176.8</v>
      </c>
      <c r="L404" s="1316">
        <v>122.4</v>
      </c>
      <c r="M404" s="1316">
        <v>105.3</v>
      </c>
      <c r="N404" s="1316">
        <v>100.2</v>
      </c>
      <c r="O404" s="1316">
        <v>96.3</v>
      </c>
      <c r="P404" s="1316">
        <v>126.9</v>
      </c>
      <c r="Q404" s="1316">
        <v>107.3</v>
      </c>
      <c r="R404" s="1316">
        <v>130.1</v>
      </c>
      <c r="S404" s="1316">
        <v>111.5</v>
      </c>
      <c r="T404" s="1316">
        <v>110.6</v>
      </c>
      <c r="U404" s="1316">
        <v>96.78</v>
      </c>
      <c r="V404" s="1316">
        <v>148.19999999999999</v>
      </c>
      <c r="W404" s="1300">
        <v>94.6</v>
      </c>
      <c r="X404" s="1300">
        <v>99.3</v>
      </c>
      <c r="Y404" s="1307">
        <v>115.6</v>
      </c>
      <c r="Z404" s="1307">
        <v>79.400000000000006</v>
      </c>
    </row>
    <row r="405" spans="1:26">
      <c r="A405" s="1317" t="s">
        <v>1794</v>
      </c>
      <c r="G405" s="1316"/>
      <c r="I405" s="1316">
        <v>100.77</v>
      </c>
      <c r="J405" s="1316">
        <v>119.86</v>
      </c>
      <c r="K405" s="1316">
        <v>142.9</v>
      </c>
      <c r="L405" s="1316">
        <v>131.5</v>
      </c>
      <c r="M405" s="1316">
        <v>123.3</v>
      </c>
      <c r="N405" s="1316">
        <v>107</v>
      </c>
      <c r="O405" s="1316">
        <v>112.2</v>
      </c>
      <c r="P405" s="1316">
        <v>109.9</v>
      </c>
      <c r="Q405" s="1316">
        <v>108.4</v>
      </c>
      <c r="R405" s="1316">
        <v>118.3</v>
      </c>
      <c r="S405" s="1316">
        <v>114</v>
      </c>
      <c r="T405" s="1316">
        <v>120.2</v>
      </c>
      <c r="U405" s="1316">
        <v>113.32</v>
      </c>
      <c r="V405" s="1316">
        <v>107.5</v>
      </c>
      <c r="W405" s="1300">
        <v>108.24</v>
      </c>
      <c r="X405" s="1300">
        <v>109.1</v>
      </c>
      <c r="Y405" s="1307">
        <v>103.1</v>
      </c>
      <c r="Z405" s="1307">
        <v>105.3</v>
      </c>
    </row>
    <row r="406" spans="1:26">
      <c r="A406" s="1317" t="s">
        <v>1780</v>
      </c>
      <c r="G406" s="1316"/>
      <c r="I406" s="1316">
        <v>98.6</v>
      </c>
      <c r="J406" s="1316">
        <v>122.52</v>
      </c>
      <c r="K406" s="1316">
        <v>136.4</v>
      </c>
      <c r="L406" s="1316">
        <v>117.9</v>
      </c>
      <c r="M406" s="1316">
        <v>126.2</v>
      </c>
      <c r="N406" s="1316">
        <v>111.8</v>
      </c>
      <c r="O406" s="1316">
        <v>109.7</v>
      </c>
      <c r="P406" s="1316">
        <v>118.2</v>
      </c>
      <c r="Q406" s="1316">
        <v>108.7</v>
      </c>
      <c r="R406" s="1316">
        <v>120.4</v>
      </c>
      <c r="S406" s="1316">
        <v>118.6</v>
      </c>
      <c r="T406" s="1316">
        <v>118</v>
      </c>
      <c r="U406" s="1316">
        <v>110.3</v>
      </c>
      <c r="V406" s="1316">
        <v>106.7</v>
      </c>
      <c r="W406" s="1300">
        <v>107.22</v>
      </c>
      <c r="X406" s="1300">
        <v>112.7</v>
      </c>
      <c r="Y406" s="1307">
        <v>104.6</v>
      </c>
      <c r="Z406" s="1307">
        <v>106.4</v>
      </c>
    </row>
    <row r="407" spans="1:26" ht="22">
      <c r="A407" s="1320" t="s">
        <v>1795</v>
      </c>
    </row>
    <row r="408" spans="1:26">
      <c r="A408" s="1317" t="s">
        <v>1796</v>
      </c>
      <c r="I408" s="1344">
        <v>511.41</v>
      </c>
      <c r="J408" s="1344">
        <v>2103.16</v>
      </c>
      <c r="K408" s="1344">
        <v>4152.05</v>
      </c>
      <c r="L408" s="1344">
        <v>2618.08</v>
      </c>
      <c r="M408" s="1344">
        <v>2991.48</v>
      </c>
      <c r="N408" s="1344">
        <v>4175.68</v>
      </c>
      <c r="O408" s="1344">
        <v>4433</v>
      </c>
      <c r="P408" s="1344">
        <v>6569</v>
      </c>
      <c r="Q408" s="1344">
        <v>5711</v>
      </c>
      <c r="R408" s="1344">
        <v>10368</v>
      </c>
      <c r="S408" s="1344">
        <v>3025</v>
      </c>
      <c r="T408" s="1344">
        <v>7429</v>
      </c>
      <c r="U408" s="1344">
        <v>11044.57</v>
      </c>
      <c r="V408" s="1343">
        <v>12417</v>
      </c>
      <c r="W408" s="1301">
        <v>12796.99</v>
      </c>
      <c r="X408" s="1301">
        <v>14414</v>
      </c>
      <c r="Y408" s="1307">
        <v>9832</v>
      </c>
      <c r="Z408" s="1307">
        <v>12325</v>
      </c>
    </row>
    <row r="409" spans="1:26">
      <c r="A409" s="1317" t="s">
        <v>1797</v>
      </c>
      <c r="I409" s="1344">
        <v>242.02</v>
      </c>
      <c r="J409" s="1344">
        <v>295.68</v>
      </c>
      <c r="K409" s="1344">
        <v>416.23</v>
      </c>
      <c r="L409" s="1344">
        <v>592.66</v>
      </c>
      <c r="M409" s="1344">
        <v>712.95</v>
      </c>
      <c r="N409" s="1344">
        <v>882.42</v>
      </c>
      <c r="O409" s="1344">
        <v>1236</v>
      </c>
      <c r="P409" s="1344">
        <v>1119</v>
      </c>
      <c r="Q409" s="1344">
        <v>1209</v>
      </c>
      <c r="R409" s="1344">
        <v>1512</v>
      </c>
      <c r="S409" s="1344">
        <v>1698</v>
      </c>
      <c r="T409" s="1344">
        <v>1620</v>
      </c>
      <c r="U409" s="1344">
        <v>2081.9299999999998</v>
      </c>
      <c r="V409" s="1343">
        <v>2228</v>
      </c>
      <c r="W409" s="1301">
        <v>1932.85</v>
      </c>
      <c r="X409" s="1301">
        <v>1896</v>
      </c>
      <c r="Y409" s="1307">
        <v>1883</v>
      </c>
      <c r="Z409" s="1307">
        <v>2222</v>
      </c>
    </row>
    <row r="410" spans="1:26">
      <c r="A410" s="1315" t="s">
        <v>1798</v>
      </c>
      <c r="I410" s="1344">
        <v>406.49</v>
      </c>
      <c r="J410" s="1344">
        <v>462.6</v>
      </c>
      <c r="K410" s="1344">
        <v>927.84</v>
      </c>
      <c r="L410" s="1344">
        <v>1064.51</v>
      </c>
      <c r="M410" s="1344">
        <v>1360.34</v>
      </c>
      <c r="N410" s="1344">
        <v>1545.8</v>
      </c>
      <c r="O410" s="1344">
        <v>2382</v>
      </c>
      <c r="P410" s="1344">
        <v>2402</v>
      </c>
      <c r="Q410" s="1344">
        <v>2199</v>
      </c>
      <c r="R410" s="1344">
        <v>2819</v>
      </c>
      <c r="S410" s="1344">
        <v>4505</v>
      </c>
      <c r="T410" s="1344">
        <v>3782</v>
      </c>
      <c r="U410" s="1344">
        <v>5919.67</v>
      </c>
      <c r="V410" s="1343">
        <v>6505</v>
      </c>
      <c r="W410" s="1301">
        <v>4523.28</v>
      </c>
      <c r="X410" s="1301">
        <v>4045</v>
      </c>
      <c r="Y410" s="1307">
        <v>4225</v>
      </c>
      <c r="Z410" s="1307">
        <v>5524</v>
      </c>
    </row>
    <row r="411" spans="1:26" ht="23">
      <c r="A411" s="1315" t="s">
        <v>1950</v>
      </c>
      <c r="I411" s="1344">
        <v>236.07</v>
      </c>
      <c r="J411" s="1344">
        <v>305.04000000000002</v>
      </c>
      <c r="K411" s="1344">
        <v>390.38</v>
      </c>
      <c r="L411" s="1344">
        <v>515.82000000000005</v>
      </c>
      <c r="M411" s="1344">
        <v>547.09</v>
      </c>
      <c r="N411" s="1344">
        <v>681.44</v>
      </c>
      <c r="O411" s="1344">
        <v>752</v>
      </c>
      <c r="P411" s="1344">
        <v>792</v>
      </c>
      <c r="Q411" s="1344">
        <v>871</v>
      </c>
      <c r="R411" s="1344">
        <v>949</v>
      </c>
      <c r="S411" s="1344">
        <v>1101</v>
      </c>
      <c r="T411" s="1344">
        <v>1174</v>
      </c>
      <c r="U411" s="1344">
        <v>1307.75</v>
      </c>
      <c r="V411" s="1343">
        <v>1498</v>
      </c>
      <c r="W411" s="1301">
        <v>1526.13</v>
      </c>
      <c r="X411" s="1301">
        <v>1512</v>
      </c>
      <c r="Y411" s="1307">
        <v>1591</v>
      </c>
      <c r="Z411" s="1307">
        <v>1658</v>
      </c>
    </row>
    <row r="412" spans="1:26" ht="12">
      <c r="A412" s="1317" t="s">
        <v>1951</v>
      </c>
      <c r="I412" s="1344">
        <v>337.65</v>
      </c>
      <c r="J412" s="1344">
        <v>370.43</v>
      </c>
      <c r="K412" s="1344">
        <v>468.48</v>
      </c>
      <c r="L412" s="1344">
        <v>571.69000000000005</v>
      </c>
      <c r="M412" s="1344">
        <v>819.28</v>
      </c>
      <c r="N412" s="1344">
        <v>1007.53</v>
      </c>
      <c r="O412" s="1344">
        <v>1193</v>
      </c>
      <c r="P412" s="1344">
        <v>1436</v>
      </c>
      <c r="Q412" s="1344">
        <v>1582</v>
      </c>
      <c r="R412" s="1344">
        <v>1856</v>
      </c>
      <c r="S412" s="1344">
        <v>2312</v>
      </c>
      <c r="T412" s="1344">
        <v>2764</v>
      </c>
      <c r="U412" s="1344">
        <v>3080.89</v>
      </c>
      <c r="V412" s="1343">
        <v>3562</v>
      </c>
      <c r="W412" s="1301">
        <v>4062.49</v>
      </c>
      <c r="X412" s="1301">
        <v>4638</v>
      </c>
      <c r="Y412" s="1307">
        <v>4666</v>
      </c>
      <c r="Z412" s="1307">
        <v>5205</v>
      </c>
    </row>
    <row r="413" spans="1:26">
      <c r="A413" s="1317" t="s">
        <v>1785</v>
      </c>
      <c r="I413" s="1344">
        <v>1984.77</v>
      </c>
      <c r="J413" s="1344">
        <v>6134.83</v>
      </c>
      <c r="K413" s="1344">
        <v>8688.42</v>
      </c>
      <c r="L413" s="1344">
        <v>7382.29</v>
      </c>
      <c r="M413" s="1344">
        <v>8711.7000000000007</v>
      </c>
      <c r="N413" s="1344">
        <v>10152.030000000001</v>
      </c>
      <c r="O413" s="1344">
        <v>13679</v>
      </c>
      <c r="P413" s="1344">
        <v>16984</v>
      </c>
      <c r="Q413" s="1344">
        <v>18822</v>
      </c>
      <c r="R413" s="1344">
        <v>21505</v>
      </c>
      <c r="S413" s="1344">
        <v>24834</v>
      </c>
      <c r="T413" s="1344">
        <v>23377</v>
      </c>
      <c r="U413" s="1344">
        <v>24814.3</v>
      </c>
      <c r="V413" s="1343">
        <v>28775</v>
      </c>
      <c r="W413" s="1301">
        <v>34523.18</v>
      </c>
      <c r="X413" s="1301">
        <v>35539</v>
      </c>
      <c r="Y413" s="1307">
        <v>38496</v>
      </c>
      <c r="Z413" s="1307">
        <v>40470</v>
      </c>
    </row>
    <row r="414" spans="1:26">
      <c r="A414" s="1317" t="s">
        <v>1786</v>
      </c>
      <c r="I414" s="1344">
        <v>1642.79</v>
      </c>
      <c r="J414" s="1344">
        <v>5186.46</v>
      </c>
      <c r="K414" s="1344">
        <v>7527.53</v>
      </c>
      <c r="L414" s="1344">
        <v>7206.23</v>
      </c>
      <c r="M414" s="1344">
        <v>7035.65</v>
      </c>
      <c r="N414" s="1344">
        <v>9857.1299999999992</v>
      </c>
      <c r="O414" s="1344">
        <v>12707</v>
      </c>
      <c r="P414" s="1344">
        <v>16830</v>
      </c>
      <c r="Q414" s="1344">
        <v>16925</v>
      </c>
      <c r="R414" s="1344">
        <v>19711</v>
      </c>
      <c r="S414" s="1344">
        <v>20286</v>
      </c>
      <c r="T414" s="1344">
        <v>19661</v>
      </c>
      <c r="U414" s="1344">
        <v>24156.76</v>
      </c>
      <c r="V414" s="1343">
        <v>30488</v>
      </c>
      <c r="W414" s="1301">
        <v>34074.5</v>
      </c>
      <c r="X414" s="1301">
        <v>36275</v>
      </c>
      <c r="Y414" s="1307">
        <v>36622</v>
      </c>
      <c r="Z414" s="1307">
        <v>40015</v>
      </c>
    </row>
    <row r="415" spans="1:26">
      <c r="A415" s="1339" t="s">
        <v>1787</v>
      </c>
      <c r="I415" s="1344">
        <v>700.42</v>
      </c>
      <c r="J415" s="1344">
        <v>1437.03</v>
      </c>
      <c r="K415" s="1344">
        <v>2965.54</v>
      </c>
      <c r="L415" s="1344">
        <v>2029.75</v>
      </c>
      <c r="M415" s="1344">
        <v>3123.25</v>
      </c>
      <c r="N415" s="1344">
        <v>2915.38</v>
      </c>
      <c r="O415" s="1344">
        <v>2984</v>
      </c>
      <c r="P415" s="1344">
        <v>5242</v>
      </c>
      <c r="Q415" s="1344">
        <v>5680</v>
      </c>
      <c r="R415" s="1344">
        <v>8018</v>
      </c>
      <c r="S415" s="1344">
        <v>6325</v>
      </c>
      <c r="T415" s="1344">
        <v>11594</v>
      </c>
      <c r="U415" s="1344">
        <v>12057.5</v>
      </c>
      <c r="V415" s="1343">
        <v>13856</v>
      </c>
      <c r="W415" s="1301">
        <v>12716.48</v>
      </c>
      <c r="X415" s="1301">
        <v>12357</v>
      </c>
      <c r="Y415" s="1307">
        <v>11462</v>
      </c>
      <c r="Z415" s="1307">
        <v>7099</v>
      </c>
    </row>
    <row r="416" spans="1:26">
      <c r="A416" s="1317" t="s">
        <v>1799</v>
      </c>
      <c r="I416" s="1344">
        <v>237.02</v>
      </c>
      <c r="J416" s="1344">
        <v>285.35000000000002</v>
      </c>
      <c r="K416" s="1344">
        <v>409.88</v>
      </c>
      <c r="L416" s="1344">
        <v>525.45000000000005</v>
      </c>
      <c r="M416" s="1344">
        <v>712.92</v>
      </c>
      <c r="N416" s="1344">
        <v>761.08</v>
      </c>
      <c r="O416" s="1344">
        <v>845</v>
      </c>
      <c r="P416" s="1344">
        <v>914</v>
      </c>
      <c r="Q416" s="1344">
        <v>1016</v>
      </c>
      <c r="R416" s="1344">
        <v>1009</v>
      </c>
      <c r="S416" s="1344">
        <v>1284</v>
      </c>
      <c r="T416" s="1344">
        <v>1551</v>
      </c>
      <c r="U416" s="1344">
        <v>1538.88</v>
      </c>
      <c r="V416" s="1343">
        <v>1914</v>
      </c>
      <c r="W416" s="1301">
        <v>1933.49</v>
      </c>
      <c r="X416" s="1301">
        <v>2149</v>
      </c>
      <c r="Y416" s="1307">
        <v>2103</v>
      </c>
      <c r="Z416" s="1307">
        <v>2189</v>
      </c>
    </row>
    <row r="417" spans="1:26" ht="45" customHeight="1">
      <c r="A417" s="1342" t="s">
        <v>1800</v>
      </c>
    </row>
    <row r="418" spans="1:26">
      <c r="A418" s="1317" t="s">
        <v>1801</v>
      </c>
      <c r="F418" s="1341">
        <v>3.3</v>
      </c>
      <c r="G418" s="1341">
        <v>143.5</v>
      </c>
      <c r="H418" s="1341">
        <v>109.1</v>
      </c>
      <c r="I418" s="1341">
        <v>141.9</v>
      </c>
      <c r="J418" s="1341">
        <v>191.4</v>
      </c>
      <c r="K418" s="1341">
        <v>122.2</v>
      </c>
      <c r="L418" s="1341">
        <v>117.5</v>
      </c>
      <c r="M418" s="1341">
        <v>98.1</v>
      </c>
      <c r="N418" s="1341">
        <v>124.7</v>
      </c>
      <c r="O418" s="1341">
        <v>117.7</v>
      </c>
      <c r="P418" s="1341">
        <v>103</v>
      </c>
      <c r="Q418" s="1341">
        <v>110.4</v>
      </c>
      <c r="R418" s="1341">
        <v>130.19999999999999</v>
      </c>
      <c r="S418" s="1341">
        <v>102.5</v>
      </c>
      <c r="T418" s="1341">
        <v>98.2</v>
      </c>
      <c r="U418" s="1341">
        <v>123.6</v>
      </c>
      <c r="V418" s="1341">
        <v>94.9</v>
      </c>
      <c r="W418" s="1341">
        <v>110.8</v>
      </c>
      <c r="X418" s="1316">
        <v>102.7</v>
      </c>
      <c r="Y418" s="1316">
        <v>114.1</v>
      </c>
      <c r="Z418" s="1316">
        <v>108.5</v>
      </c>
    </row>
    <row r="419" spans="1:26">
      <c r="A419" s="1317" t="s">
        <v>1802</v>
      </c>
      <c r="F419" s="1341">
        <v>2.9</v>
      </c>
      <c r="G419" s="1341">
        <v>162.1</v>
      </c>
      <c r="H419" s="1341">
        <v>98.4</v>
      </c>
      <c r="I419" s="1341">
        <v>110.5</v>
      </c>
      <c r="J419" s="1341">
        <v>235.3</v>
      </c>
      <c r="K419" s="1341">
        <v>124.7</v>
      </c>
      <c r="L419" s="1341">
        <v>108.8</v>
      </c>
      <c r="M419" s="1341">
        <v>95.1</v>
      </c>
      <c r="N419" s="1341">
        <v>146.19999999999999</v>
      </c>
      <c r="O419" s="1341">
        <v>112.5</v>
      </c>
      <c r="P419" s="1341">
        <v>93.9</v>
      </c>
      <c r="Q419" s="1341">
        <v>121</v>
      </c>
      <c r="R419" s="1341">
        <v>137.30000000000001</v>
      </c>
      <c r="S419" s="1341">
        <v>97.4</v>
      </c>
      <c r="T419" s="1341">
        <v>93.4</v>
      </c>
      <c r="U419" s="1341">
        <v>138.30000000000001</v>
      </c>
      <c r="V419" s="1341">
        <v>85.3</v>
      </c>
      <c r="W419" s="1341">
        <v>122.7</v>
      </c>
      <c r="X419" s="1316">
        <v>96.6</v>
      </c>
      <c r="Y419" s="1316">
        <v>107.6</v>
      </c>
      <c r="Z419" s="1316">
        <v>124.7</v>
      </c>
    </row>
    <row r="420" spans="1:26">
      <c r="A420" s="1317" t="s">
        <v>1803</v>
      </c>
      <c r="F420" s="1341">
        <v>3.1</v>
      </c>
      <c r="G420" s="1341">
        <v>188.4</v>
      </c>
      <c r="H420" s="1341">
        <v>96.8</v>
      </c>
      <c r="I420" s="1341">
        <v>98.1</v>
      </c>
      <c r="J420" s="1341">
        <v>256.89999999999998</v>
      </c>
      <c r="K420" s="1341">
        <v>133.19999999999999</v>
      </c>
      <c r="L420" s="1341">
        <v>99.6</v>
      </c>
      <c r="M420" s="1341">
        <v>82.3</v>
      </c>
      <c r="N420" s="1341">
        <v>165</v>
      </c>
      <c r="O420" s="1341">
        <v>111.7</v>
      </c>
      <c r="P420" s="1341">
        <v>85.9</v>
      </c>
      <c r="Q420" s="1341">
        <v>129.4</v>
      </c>
      <c r="R420" s="1341">
        <v>145.5</v>
      </c>
      <c r="S420" s="1341">
        <v>95.4</v>
      </c>
      <c r="T420" s="1341">
        <v>86.6</v>
      </c>
      <c r="U420" s="1341">
        <v>131.4</v>
      </c>
      <c r="V420" s="1341">
        <v>95.8</v>
      </c>
      <c r="W420" s="1341">
        <v>131.9</v>
      </c>
      <c r="X420" s="1316">
        <v>94.5</v>
      </c>
      <c r="Y420" s="1316">
        <v>104.3</v>
      </c>
      <c r="Z420" s="1316">
        <v>120.3</v>
      </c>
    </row>
    <row r="421" spans="1:26" hidden="1" outlineLevel="1">
      <c r="A421" s="1315" t="s">
        <v>1804</v>
      </c>
      <c r="F421" s="1341">
        <v>3.4</v>
      </c>
      <c r="G421" s="1341">
        <v>175.2</v>
      </c>
      <c r="H421" s="1341">
        <v>97.2</v>
      </c>
      <c r="I421" s="1341">
        <v>98.4</v>
      </c>
      <c r="J421" s="1341">
        <v>276.89999999999998</v>
      </c>
      <c r="K421" s="1341">
        <v>127.7</v>
      </c>
      <c r="L421" s="1341">
        <v>99.3</v>
      </c>
      <c r="M421" s="1341">
        <v>80.599999999999994</v>
      </c>
      <c r="N421" s="1341">
        <v>177.1</v>
      </c>
      <c r="O421" s="1341">
        <v>108.4</v>
      </c>
      <c r="P421" s="1341">
        <v>80.2</v>
      </c>
      <c r="Q421" s="1341">
        <v>134.9</v>
      </c>
      <c r="R421" s="1341">
        <v>144.6</v>
      </c>
      <c r="S421" s="1341">
        <v>92.9</v>
      </c>
      <c r="T421" s="1341">
        <v>87.8</v>
      </c>
      <c r="U421" s="1341">
        <v>127.8</v>
      </c>
      <c r="V421" s="1341">
        <v>96.7</v>
      </c>
      <c r="W421" s="1341">
        <v>136.6</v>
      </c>
      <c r="X421" s="1316">
        <v>93.1</v>
      </c>
      <c r="Y421" s="1316">
        <v>106.3</v>
      </c>
      <c r="Z421" s="1316">
        <v>117.6</v>
      </c>
    </row>
    <row r="422" spans="1:26" hidden="1" outlineLevel="1">
      <c r="A422" s="1315" t="s">
        <v>1805</v>
      </c>
      <c r="F422" s="1341">
        <v>3.1</v>
      </c>
      <c r="G422" s="1341">
        <v>203.8</v>
      </c>
      <c r="H422" s="1341">
        <v>93</v>
      </c>
      <c r="I422" s="1341">
        <v>94</v>
      </c>
      <c r="J422" s="1341">
        <v>207.6</v>
      </c>
      <c r="K422" s="1341">
        <v>157.9</v>
      </c>
      <c r="L422" s="1341">
        <v>95.3</v>
      </c>
      <c r="M422" s="1341">
        <v>77.8</v>
      </c>
      <c r="N422" s="1341">
        <v>126.4</v>
      </c>
      <c r="O422" s="1341">
        <v>145.30000000000001</v>
      </c>
      <c r="P422" s="1341">
        <v>92.2</v>
      </c>
      <c r="Q422" s="1341">
        <v>111</v>
      </c>
      <c r="R422" s="1341">
        <v>141.80000000000001</v>
      </c>
      <c r="S422" s="1341">
        <v>106.9</v>
      </c>
      <c r="T422" s="1341">
        <v>81.3</v>
      </c>
      <c r="U422" s="1341">
        <v>132.69999999999999</v>
      </c>
      <c r="V422" s="1341">
        <v>88.4</v>
      </c>
      <c r="W422" s="1341">
        <v>127</v>
      </c>
      <c r="X422" s="1316">
        <v>101.2</v>
      </c>
      <c r="Y422" s="1316">
        <v>96.2</v>
      </c>
      <c r="Z422" s="1316">
        <v>108.3</v>
      </c>
    </row>
    <row r="423" spans="1:26" hidden="1" outlineLevel="1">
      <c r="A423" s="1315" t="s">
        <v>1806</v>
      </c>
      <c r="F423" s="1341">
        <v>4.3</v>
      </c>
      <c r="G423" s="1341">
        <v>179.3</v>
      </c>
      <c r="H423" s="1341">
        <v>87.5</v>
      </c>
      <c r="I423" s="1341">
        <v>96.6</v>
      </c>
      <c r="J423" s="1341">
        <v>188.7</v>
      </c>
      <c r="K423" s="1341">
        <v>139.5</v>
      </c>
      <c r="L423" s="1341">
        <v>104.3</v>
      </c>
      <c r="M423" s="1341">
        <v>105.1</v>
      </c>
      <c r="N423" s="1341">
        <v>130.80000000000001</v>
      </c>
      <c r="O423" s="1341">
        <v>95.3</v>
      </c>
      <c r="P423" s="1341">
        <v>93.6</v>
      </c>
      <c r="Q423" s="1341">
        <v>117.3</v>
      </c>
      <c r="R423" s="1341">
        <v>134.19999999999999</v>
      </c>
      <c r="S423" s="1341">
        <v>106.2</v>
      </c>
      <c r="T423" s="1341">
        <v>84.8</v>
      </c>
      <c r="U423" s="1341">
        <v>118.3</v>
      </c>
      <c r="V423" s="1341">
        <v>70.7</v>
      </c>
      <c r="W423" s="1341">
        <v>101.9</v>
      </c>
      <c r="X423" s="1316">
        <v>105</v>
      </c>
      <c r="Y423" s="1316">
        <v>105.3</v>
      </c>
      <c r="Z423" s="1316">
        <v>112.5</v>
      </c>
    </row>
    <row r="424" spans="1:26" hidden="1" outlineLevel="1">
      <c r="A424" s="1315" t="s">
        <v>1807</v>
      </c>
      <c r="F424" s="1341">
        <v>2.5</v>
      </c>
      <c r="G424" s="1341">
        <v>162.6</v>
      </c>
      <c r="H424" s="1341">
        <v>96</v>
      </c>
      <c r="I424" s="1341">
        <v>111.3</v>
      </c>
      <c r="J424" s="1341">
        <v>303</v>
      </c>
      <c r="K424" s="1341">
        <v>106.1</v>
      </c>
      <c r="L424" s="1341">
        <v>90.3</v>
      </c>
      <c r="M424" s="1341">
        <v>109.7</v>
      </c>
      <c r="N424" s="1341">
        <v>134.19999999999999</v>
      </c>
      <c r="O424" s="1341">
        <v>103.5</v>
      </c>
      <c r="P424" s="1341">
        <v>92.9</v>
      </c>
      <c r="Q424" s="1341">
        <v>116.7</v>
      </c>
      <c r="R424" s="1341">
        <v>111.4</v>
      </c>
      <c r="S424" s="1341">
        <v>99.6</v>
      </c>
      <c r="T424" s="1341">
        <v>96.8</v>
      </c>
      <c r="U424" s="1341">
        <v>259.10000000000002</v>
      </c>
      <c r="V424" s="1341">
        <v>83.6</v>
      </c>
      <c r="W424" s="1341">
        <v>80.7</v>
      </c>
      <c r="X424" s="1316">
        <v>79.8</v>
      </c>
      <c r="Y424" s="1316">
        <v>136.30000000000001</v>
      </c>
      <c r="Z424" s="1316">
        <v>149</v>
      </c>
    </row>
    <row r="425" spans="1:26" hidden="1" outlineLevel="1">
      <c r="A425" s="1315" t="s">
        <v>1808</v>
      </c>
      <c r="F425" s="1341">
        <v>2.1</v>
      </c>
      <c r="G425" s="1341">
        <v>170.7</v>
      </c>
      <c r="H425" s="1341">
        <v>79.5</v>
      </c>
      <c r="I425" s="1341">
        <v>109.3</v>
      </c>
      <c r="J425" s="1341">
        <v>198.9</v>
      </c>
      <c r="K425" s="1341">
        <v>129.1</v>
      </c>
      <c r="L425" s="1341">
        <v>111.7</v>
      </c>
      <c r="M425" s="1341">
        <v>103.3</v>
      </c>
      <c r="N425" s="1341">
        <v>143</v>
      </c>
      <c r="O425" s="1341">
        <v>102.2</v>
      </c>
      <c r="P425" s="1341">
        <v>88.5</v>
      </c>
      <c r="Q425" s="1341">
        <v>144.80000000000001</v>
      </c>
      <c r="R425" s="1341">
        <v>134.19999999999999</v>
      </c>
      <c r="S425" s="1341">
        <v>105</v>
      </c>
      <c r="T425" s="1341">
        <v>88.3</v>
      </c>
      <c r="U425" s="1341">
        <v>143.69999999999999</v>
      </c>
      <c r="V425" s="1341">
        <v>92.4</v>
      </c>
      <c r="W425" s="1341">
        <v>129.69999999999999</v>
      </c>
      <c r="X425" s="1316">
        <v>83.7</v>
      </c>
      <c r="Y425" s="1316">
        <v>103.6</v>
      </c>
      <c r="Z425" s="1316">
        <v>126.6</v>
      </c>
    </row>
    <row r="426" spans="1:26" hidden="1" outlineLevel="1">
      <c r="A426" s="1340" t="s">
        <v>1809</v>
      </c>
      <c r="F426" s="1341">
        <v>2.7</v>
      </c>
      <c r="G426" s="1341">
        <v>246.6</v>
      </c>
      <c r="H426" s="1341">
        <v>99.3</v>
      </c>
      <c r="I426" s="1341">
        <v>97</v>
      </c>
      <c r="J426" s="1341">
        <v>230.3</v>
      </c>
      <c r="K426" s="1341">
        <v>150.9</v>
      </c>
      <c r="L426" s="1341">
        <v>101.3</v>
      </c>
      <c r="M426" s="1341">
        <v>84.2</v>
      </c>
      <c r="N426" s="1341">
        <v>146.30000000000001</v>
      </c>
      <c r="O426" s="1341">
        <v>113.7</v>
      </c>
      <c r="P426" s="1341">
        <v>101.9</v>
      </c>
      <c r="Q426" s="1341">
        <v>114.7</v>
      </c>
      <c r="R426" s="1341">
        <v>159.30000000000001</v>
      </c>
      <c r="S426" s="1341">
        <v>95.9</v>
      </c>
      <c r="T426" s="1341">
        <v>80.099999999999994</v>
      </c>
      <c r="U426" s="1341">
        <v>143.80000000000001</v>
      </c>
      <c r="V426" s="1341">
        <v>95.3</v>
      </c>
      <c r="W426" s="1341">
        <v>126.1</v>
      </c>
      <c r="X426" s="1316">
        <v>99.1</v>
      </c>
      <c r="Y426" s="1316">
        <v>96.2</v>
      </c>
      <c r="Z426" s="1316">
        <v>123.6</v>
      </c>
    </row>
    <row r="427" spans="1:26" hidden="1" outlineLevel="1">
      <c r="A427" s="1340" t="s">
        <v>1810</v>
      </c>
      <c r="F427" s="1341">
        <v>2.6</v>
      </c>
      <c r="G427" s="1341">
        <v>241.6</v>
      </c>
      <c r="H427" s="1341">
        <v>105.7</v>
      </c>
      <c r="I427" s="1341">
        <v>97.2</v>
      </c>
      <c r="J427" s="1341">
        <v>189.5</v>
      </c>
      <c r="K427" s="1341">
        <v>142.1</v>
      </c>
      <c r="L427" s="1341">
        <v>105.7</v>
      </c>
      <c r="M427" s="1341">
        <v>87.5</v>
      </c>
      <c r="N427" s="1341">
        <v>115.8</v>
      </c>
      <c r="O427" s="1341">
        <v>118.9</v>
      </c>
      <c r="P427" s="1341">
        <v>92.4</v>
      </c>
      <c r="Q427" s="1341">
        <v>112.2</v>
      </c>
      <c r="R427" s="1341">
        <v>131.1</v>
      </c>
      <c r="S427" s="1341">
        <v>109.2</v>
      </c>
      <c r="T427" s="1341">
        <v>91.2</v>
      </c>
      <c r="U427" s="1341">
        <v>124.4</v>
      </c>
      <c r="V427" s="1341">
        <v>103.1</v>
      </c>
      <c r="W427" s="1341">
        <v>118</v>
      </c>
      <c r="X427" s="1316">
        <v>103.4</v>
      </c>
      <c r="Y427" s="1316">
        <v>102.1</v>
      </c>
      <c r="Z427" s="1316">
        <v>129.4</v>
      </c>
    </row>
    <row r="428" spans="1:26" hidden="1" outlineLevel="1">
      <c r="A428" s="1315" t="s">
        <v>1811</v>
      </c>
      <c r="F428" s="1341">
        <v>2.4</v>
      </c>
      <c r="G428" s="1341">
        <v>204.2</v>
      </c>
      <c r="H428" s="1341">
        <v>97.9</v>
      </c>
      <c r="I428" s="1341">
        <v>101.6</v>
      </c>
      <c r="J428" s="1341">
        <v>180.3</v>
      </c>
      <c r="K428" s="1341">
        <v>141.4</v>
      </c>
      <c r="L428" s="1341">
        <v>104.5</v>
      </c>
      <c r="M428" s="1341">
        <v>91.7</v>
      </c>
      <c r="N428" s="1341">
        <v>122.1</v>
      </c>
      <c r="O428" s="1341">
        <v>131.69999999999999</v>
      </c>
      <c r="P428" s="1341">
        <v>100.3</v>
      </c>
      <c r="Q428" s="1341">
        <v>108.8</v>
      </c>
      <c r="R428" s="1341">
        <v>125.3</v>
      </c>
      <c r="S428" s="1341">
        <v>113.1</v>
      </c>
      <c r="T428" s="1341">
        <v>89.9</v>
      </c>
      <c r="U428" s="1341">
        <v>120.5</v>
      </c>
      <c r="V428" s="1341">
        <v>105.2</v>
      </c>
      <c r="W428" s="1341">
        <v>122</v>
      </c>
      <c r="X428" s="1316">
        <v>106.4</v>
      </c>
      <c r="Y428" s="1316">
        <v>95.4</v>
      </c>
      <c r="Z428" s="1316">
        <v>107.8</v>
      </c>
    </row>
    <row r="429" spans="1:26" collapsed="1">
      <c r="A429" s="1317" t="s">
        <v>1812</v>
      </c>
      <c r="F429" s="1341">
        <v>3.2</v>
      </c>
      <c r="G429" s="1341">
        <v>95.4</v>
      </c>
      <c r="H429" s="1341">
        <v>99.1</v>
      </c>
      <c r="I429" s="1341">
        <v>153.4</v>
      </c>
      <c r="J429" s="1341">
        <v>247.2</v>
      </c>
      <c r="K429" s="1341">
        <v>97.4</v>
      </c>
      <c r="L429" s="1341">
        <v>136.80000000000001</v>
      </c>
      <c r="M429" s="1341">
        <v>111.9</v>
      </c>
      <c r="N429" s="1341">
        <v>109.9</v>
      </c>
      <c r="O429" s="1341">
        <v>123.7</v>
      </c>
      <c r="P429" s="1341">
        <v>88.3</v>
      </c>
      <c r="Q429" s="1341">
        <v>95.6</v>
      </c>
      <c r="R429" s="1341">
        <v>205.7</v>
      </c>
      <c r="S429" s="1341">
        <v>86.6</v>
      </c>
      <c r="T429" s="1341">
        <v>100.4</v>
      </c>
      <c r="U429" s="1341">
        <v>171.1</v>
      </c>
      <c r="V429" s="1341">
        <v>75.8</v>
      </c>
      <c r="W429" s="1341">
        <v>129.69999999999999</v>
      </c>
      <c r="X429" s="1316">
        <v>78.8</v>
      </c>
      <c r="Y429" s="1316">
        <v>117.7</v>
      </c>
      <c r="Z429" s="1316">
        <v>152.6</v>
      </c>
    </row>
    <row r="430" spans="1:26">
      <c r="A430" s="1317" t="s">
        <v>1813</v>
      </c>
      <c r="F430" s="1341">
        <v>2.6</v>
      </c>
      <c r="G430" s="1341">
        <v>132</v>
      </c>
      <c r="H430" s="1341">
        <v>103.9</v>
      </c>
      <c r="I430" s="1341">
        <v>105.3</v>
      </c>
      <c r="J430" s="1341">
        <v>141.6</v>
      </c>
      <c r="K430" s="1341">
        <v>123.9</v>
      </c>
      <c r="L430" s="1341">
        <v>120.7</v>
      </c>
      <c r="M430" s="1341">
        <v>117.9</v>
      </c>
      <c r="N430" s="1341">
        <v>120.4</v>
      </c>
      <c r="O430" s="1341">
        <v>96.1</v>
      </c>
      <c r="P430" s="1341">
        <v>107.3</v>
      </c>
      <c r="Q430" s="1341">
        <v>115.2</v>
      </c>
      <c r="R430" s="1341">
        <v>95.8</v>
      </c>
      <c r="S430" s="1341">
        <v>106.2</v>
      </c>
      <c r="T430" s="1341">
        <v>131.69999999999999</v>
      </c>
      <c r="U430" s="1341">
        <v>121.1</v>
      </c>
      <c r="V430" s="1341">
        <v>76.8</v>
      </c>
      <c r="W430" s="1341">
        <v>95.4</v>
      </c>
      <c r="X430" s="1316">
        <v>105.6</v>
      </c>
      <c r="Y430" s="1316">
        <v>117</v>
      </c>
      <c r="Z430" s="1316">
        <v>138.1</v>
      </c>
    </row>
    <row r="431" spans="1:26">
      <c r="A431" s="1317" t="s">
        <v>1814</v>
      </c>
      <c r="F431" s="1341">
        <v>4</v>
      </c>
      <c r="G431" s="1341">
        <v>107.6</v>
      </c>
      <c r="H431" s="1341">
        <v>100.1</v>
      </c>
      <c r="I431" s="1341">
        <v>112</v>
      </c>
      <c r="J431" s="1341">
        <v>246.8</v>
      </c>
      <c r="K431" s="1341">
        <v>174.8</v>
      </c>
      <c r="L431" s="1341">
        <v>106.8</v>
      </c>
      <c r="M431" s="1341">
        <v>88.2</v>
      </c>
      <c r="N431" s="1341">
        <v>121.4</v>
      </c>
      <c r="O431" s="1341">
        <v>121</v>
      </c>
      <c r="P431" s="1341">
        <v>97.9</v>
      </c>
      <c r="Q431" s="1341">
        <v>105.3</v>
      </c>
      <c r="R431" s="1341">
        <v>110.8</v>
      </c>
      <c r="S431" s="1341">
        <v>129.4</v>
      </c>
      <c r="T431" s="1341">
        <v>110.9</v>
      </c>
      <c r="U431" s="1341">
        <v>106.3</v>
      </c>
      <c r="V431" s="1341">
        <v>106.3</v>
      </c>
      <c r="W431" s="1341">
        <v>115.3</v>
      </c>
      <c r="X431" s="1316">
        <v>95.9</v>
      </c>
      <c r="Y431" s="1316">
        <v>92.3</v>
      </c>
      <c r="Z431" s="1316">
        <v>156.19999999999999</v>
      </c>
    </row>
    <row r="432" spans="1:26">
      <c r="A432" s="1339" t="s">
        <v>1554</v>
      </c>
      <c r="F432" s="1341">
        <v>3.4</v>
      </c>
      <c r="G432" s="1341">
        <v>111.4</v>
      </c>
      <c r="H432" s="1341">
        <v>105.7</v>
      </c>
      <c r="I432" s="1341">
        <v>156.30000000000001</v>
      </c>
      <c r="J432" s="1341">
        <v>210.6</v>
      </c>
      <c r="K432" s="1341">
        <v>99.1</v>
      </c>
      <c r="L432" s="1341">
        <v>112.6</v>
      </c>
      <c r="M432" s="1341">
        <v>139.80000000000001</v>
      </c>
      <c r="N432" s="1341">
        <v>97.8</v>
      </c>
      <c r="O432" s="1341">
        <v>98.6</v>
      </c>
      <c r="P432" s="1341">
        <v>116.7</v>
      </c>
      <c r="Q432" s="1341">
        <v>103.3</v>
      </c>
      <c r="R432" s="1341">
        <v>131.1</v>
      </c>
      <c r="S432" s="1341">
        <v>116.4</v>
      </c>
      <c r="T432" s="1341">
        <v>95.3</v>
      </c>
      <c r="U432" s="1341">
        <v>201.4</v>
      </c>
      <c r="V432" s="1341">
        <v>47</v>
      </c>
      <c r="W432" s="1341">
        <v>99.4</v>
      </c>
      <c r="X432" s="1316">
        <v>124.2</v>
      </c>
      <c r="Y432" s="1316">
        <v>116</v>
      </c>
      <c r="Z432" s="1316">
        <v>83.9</v>
      </c>
    </row>
    <row r="433" spans="1:26">
      <c r="A433" s="1339" t="s">
        <v>1815</v>
      </c>
      <c r="F433" s="1341">
        <v>2.2000000000000002</v>
      </c>
      <c r="G433" s="1341">
        <v>142.80000000000001</v>
      </c>
      <c r="H433" s="1341">
        <v>103.3</v>
      </c>
      <c r="I433" s="1341">
        <v>154.69999999999999</v>
      </c>
      <c r="J433" s="1341">
        <v>179.6</v>
      </c>
      <c r="K433" s="1341">
        <v>119.4</v>
      </c>
      <c r="L433" s="1341">
        <v>138</v>
      </c>
      <c r="M433" s="1341">
        <v>140.6</v>
      </c>
      <c r="N433" s="1341">
        <v>115.2</v>
      </c>
      <c r="O433" s="1341">
        <v>118.5</v>
      </c>
      <c r="P433" s="1341">
        <v>128</v>
      </c>
      <c r="Q433" s="1341">
        <v>109.9</v>
      </c>
      <c r="R433" s="1341">
        <v>101.7</v>
      </c>
      <c r="S433" s="1341">
        <v>104.3</v>
      </c>
      <c r="T433" s="1341">
        <v>92.8</v>
      </c>
      <c r="U433" s="1341">
        <v>147.80000000000001</v>
      </c>
      <c r="V433" s="1341">
        <v>72.8</v>
      </c>
      <c r="W433" s="1341">
        <v>106.2</v>
      </c>
      <c r="X433" s="1316">
        <v>111.4</v>
      </c>
      <c r="Y433" s="1316">
        <v>99.4</v>
      </c>
      <c r="Z433" s="1316">
        <v>109</v>
      </c>
    </row>
    <row r="434" spans="1:26" hidden="1" outlineLevel="1">
      <c r="A434" s="1315" t="s">
        <v>1816</v>
      </c>
      <c r="F434" s="1341">
        <v>2.2999999999999998</v>
      </c>
      <c r="G434" s="1341">
        <v>240.7</v>
      </c>
      <c r="H434" s="1341">
        <v>91.4</v>
      </c>
      <c r="I434" s="1341">
        <v>144</v>
      </c>
      <c r="J434" s="1341">
        <v>179.5</v>
      </c>
      <c r="K434" s="1341">
        <v>126.7</v>
      </c>
      <c r="L434" s="1341">
        <v>116.5</v>
      </c>
      <c r="M434" s="1341">
        <v>124.2</v>
      </c>
      <c r="N434" s="1341">
        <v>123.6</v>
      </c>
      <c r="O434" s="1341">
        <v>131.80000000000001</v>
      </c>
      <c r="P434" s="1341">
        <v>137</v>
      </c>
      <c r="Q434" s="1341">
        <v>106.3</v>
      </c>
      <c r="R434" s="1341">
        <v>83.3</v>
      </c>
      <c r="S434" s="1341">
        <v>115.6</v>
      </c>
      <c r="T434" s="1341">
        <v>83.4</v>
      </c>
      <c r="U434" s="1341">
        <v>153.4</v>
      </c>
      <c r="V434" s="1341">
        <v>72.5</v>
      </c>
      <c r="W434" s="1341">
        <v>111.3</v>
      </c>
      <c r="X434" s="1316">
        <v>105</v>
      </c>
      <c r="Y434" s="1316">
        <v>110.2</v>
      </c>
      <c r="Z434" s="1316">
        <v>116</v>
      </c>
    </row>
    <row r="435" spans="1:26" hidden="1" outlineLevel="1">
      <c r="A435" s="1315" t="s">
        <v>1817</v>
      </c>
      <c r="F435" s="1341">
        <v>2.2000000000000002</v>
      </c>
      <c r="G435" s="1341">
        <v>139.1</v>
      </c>
      <c r="H435" s="1341">
        <v>115.8</v>
      </c>
      <c r="I435" s="1341">
        <v>125.8</v>
      </c>
      <c r="J435" s="1341">
        <v>215.9</v>
      </c>
      <c r="K435" s="1341">
        <v>130.6</v>
      </c>
      <c r="L435" s="1341">
        <v>155.9</v>
      </c>
      <c r="M435" s="1341">
        <v>131</v>
      </c>
      <c r="N435" s="1341">
        <v>130.30000000000001</v>
      </c>
      <c r="O435" s="1341">
        <v>117.5</v>
      </c>
      <c r="P435" s="1341">
        <v>122.5</v>
      </c>
      <c r="Q435" s="1341">
        <v>118.7</v>
      </c>
      <c r="R435" s="1341">
        <v>103</v>
      </c>
      <c r="S435" s="1341">
        <v>111.6</v>
      </c>
      <c r="T435" s="1341">
        <v>90.7</v>
      </c>
      <c r="U435" s="1341">
        <v>121.5</v>
      </c>
      <c r="V435" s="1341">
        <v>94.4</v>
      </c>
      <c r="W435" s="1341">
        <v>98.7</v>
      </c>
      <c r="X435" s="1316">
        <v>113.8</v>
      </c>
      <c r="Y435" s="1316">
        <v>90.5</v>
      </c>
      <c r="Z435" s="1316">
        <v>107.4</v>
      </c>
    </row>
    <row r="436" spans="1:26" hidden="1" outlineLevel="1">
      <c r="A436" s="1315" t="s">
        <v>1818</v>
      </c>
      <c r="F436" s="1341">
        <v>1.3</v>
      </c>
      <c r="G436" s="1341">
        <v>113.3</v>
      </c>
      <c r="H436" s="1341">
        <v>101.5</v>
      </c>
      <c r="I436" s="1341">
        <v>199.7</v>
      </c>
      <c r="J436" s="1341">
        <v>198.2</v>
      </c>
      <c r="K436" s="1341">
        <v>94.8</v>
      </c>
      <c r="L436" s="1341">
        <v>117.3</v>
      </c>
      <c r="M436" s="1341">
        <v>138.9</v>
      </c>
      <c r="N436" s="1341">
        <v>115.3</v>
      </c>
      <c r="O436" s="1341">
        <v>97.9</v>
      </c>
      <c r="P436" s="1341">
        <v>108</v>
      </c>
      <c r="Q436" s="1341">
        <v>122.1</v>
      </c>
      <c r="R436" s="1341">
        <v>121.4</v>
      </c>
      <c r="S436" s="1341">
        <v>83.1</v>
      </c>
      <c r="T436" s="1341">
        <v>148.9</v>
      </c>
      <c r="U436" s="1341">
        <v>176.3</v>
      </c>
      <c r="V436" s="1341">
        <v>57</v>
      </c>
      <c r="W436" s="1341">
        <v>103.2</v>
      </c>
      <c r="X436" s="1316">
        <v>115.4</v>
      </c>
      <c r="Y436" s="1316">
        <v>130.4</v>
      </c>
      <c r="Z436" s="1316">
        <v>104.3</v>
      </c>
    </row>
    <row r="437" spans="1:26" hidden="1" outlineLevel="1">
      <c r="A437" s="1315" t="s">
        <v>1819</v>
      </c>
      <c r="F437" s="1341">
        <v>2.2000000000000002</v>
      </c>
      <c r="G437" s="1341">
        <v>113.1</v>
      </c>
      <c r="H437" s="1341">
        <v>96</v>
      </c>
      <c r="I437" s="1341">
        <v>211.9</v>
      </c>
      <c r="J437" s="1341">
        <v>113.7</v>
      </c>
      <c r="K437" s="1341">
        <v>110.7</v>
      </c>
      <c r="L437" s="1341">
        <v>146.9</v>
      </c>
      <c r="M437" s="1341">
        <v>177</v>
      </c>
      <c r="N437" s="1341">
        <v>75.099999999999994</v>
      </c>
      <c r="O437" s="1341">
        <v>106.8</v>
      </c>
      <c r="P437" s="1341">
        <v>137.6</v>
      </c>
      <c r="Q437" s="1341">
        <v>85.9</v>
      </c>
      <c r="R437" s="1341">
        <v>175.2</v>
      </c>
      <c r="S437" s="1341">
        <v>72.2</v>
      </c>
      <c r="T437" s="1341">
        <v>111.7</v>
      </c>
      <c r="U437" s="1341">
        <v>212.2</v>
      </c>
      <c r="V437" s="1341">
        <v>37.700000000000003</v>
      </c>
      <c r="W437" s="1341">
        <v>140.1</v>
      </c>
      <c r="X437" s="1316">
        <v>104.3</v>
      </c>
      <c r="Y437" s="1316">
        <v>130.1</v>
      </c>
      <c r="Z437" s="1316">
        <v>107.8</v>
      </c>
    </row>
    <row r="438" spans="1:26" hidden="1" outlineLevel="1">
      <c r="A438" s="1315" t="s">
        <v>1820</v>
      </c>
      <c r="F438" s="1341">
        <v>2.4</v>
      </c>
      <c r="G438" s="1341">
        <v>112.8</v>
      </c>
      <c r="H438" s="1341">
        <v>100</v>
      </c>
      <c r="I438" s="1341">
        <v>163.4</v>
      </c>
      <c r="J438" s="1341">
        <v>208.6</v>
      </c>
      <c r="K438" s="1341">
        <v>94</v>
      </c>
      <c r="L438" s="1341">
        <v>115.4</v>
      </c>
      <c r="M438" s="1341">
        <v>191.4</v>
      </c>
      <c r="N438" s="1341">
        <v>89.8</v>
      </c>
      <c r="O438" s="1341">
        <v>104.2</v>
      </c>
      <c r="P438" s="1341">
        <v>128.19999999999999</v>
      </c>
      <c r="Q438" s="1341">
        <v>98.1</v>
      </c>
      <c r="R438" s="1341">
        <v>116.4</v>
      </c>
      <c r="S438" s="1341">
        <v>110.3</v>
      </c>
      <c r="T438" s="1341">
        <v>95</v>
      </c>
      <c r="U438" s="1341">
        <v>167.4</v>
      </c>
      <c r="V438" s="1341">
        <v>59</v>
      </c>
      <c r="W438" s="1341">
        <v>115.5</v>
      </c>
      <c r="X438" s="1316">
        <v>111.7</v>
      </c>
      <c r="Y438" s="1316">
        <v>110.4</v>
      </c>
      <c r="Z438" s="1316">
        <v>103.2</v>
      </c>
    </row>
    <row r="439" spans="1:26" hidden="1" outlineLevel="1">
      <c r="A439" s="1315" t="s">
        <v>1821</v>
      </c>
      <c r="F439" s="1341">
        <v>2.6</v>
      </c>
      <c r="G439" s="1341">
        <v>107.4</v>
      </c>
      <c r="H439" s="1341">
        <v>106.5</v>
      </c>
      <c r="I439" s="1341">
        <v>165.1</v>
      </c>
      <c r="J439" s="1341">
        <v>181.7</v>
      </c>
      <c r="K439" s="1341">
        <v>93.6</v>
      </c>
      <c r="L439" s="1341">
        <v>110.2</v>
      </c>
      <c r="M439" s="1341">
        <v>168.8</v>
      </c>
      <c r="N439" s="1341">
        <v>92.3</v>
      </c>
      <c r="O439" s="1341">
        <v>104.6</v>
      </c>
      <c r="P439" s="1341">
        <v>126.1</v>
      </c>
      <c r="Q439" s="1341">
        <v>101.5</v>
      </c>
      <c r="R439" s="1341">
        <v>110.6</v>
      </c>
      <c r="S439" s="1341">
        <v>116.1</v>
      </c>
      <c r="T439" s="1341">
        <v>83.9</v>
      </c>
      <c r="U439" s="1341">
        <v>175.5</v>
      </c>
      <c r="V439" s="1341">
        <v>59.5</v>
      </c>
      <c r="W439" s="1341">
        <v>112.5</v>
      </c>
      <c r="X439" s="1316">
        <v>122.7</v>
      </c>
      <c r="Y439" s="1316">
        <v>103.5</v>
      </c>
      <c r="Z439" s="1316">
        <v>102.4</v>
      </c>
    </row>
    <row r="440" spans="1:26" collapsed="1">
      <c r="A440" s="1339" t="s">
        <v>1822</v>
      </c>
      <c r="F440" s="1341">
        <v>2.2999999999999998</v>
      </c>
      <c r="G440" s="1341">
        <v>126.8</v>
      </c>
      <c r="H440" s="1341">
        <v>114.7</v>
      </c>
      <c r="I440" s="1341">
        <v>103.2</v>
      </c>
      <c r="J440" s="1341">
        <v>353.4</v>
      </c>
      <c r="K440" s="1341">
        <v>123.1</v>
      </c>
      <c r="L440" s="1341">
        <v>146.69999999999999</v>
      </c>
      <c r="M440" s="1341">
        <v>119.4</v>
      </c>
      <c r="N440" s="1341">
        <v>187.3</v>
      </c>
      <c r="O440" s="1341">
        <v>183.9</v>
      </c>
      <c r="P440" s="1341">
        <v>94.5</v>
      </c>
      <c r="Q440" s="1341">
        <v>143.1</v>
      </c>
      <c r="R440" s="1341">
        <v>89.3</v>
      </c>
      <c r="S440" s="1341">
        <v>124.4</v>
      </c>
      <c r="T440" s="1341">
        <v>128.9</v>
      </c>
      <c r="U440" s="1341">
        <v>134.69999999999999</v>
      </c>
      <c r="V440" s="1341">
        <v>137.1</v>
      </c>
      <c r="W440" s="1341">
        <v>100</v>
      </c>
      <c r="X440" s="1316">
        <v>126.3</v>
      </c>
      <c r="Y440" s="1316">
        <v>116.3</v>
      </c>
      <c r="Z440" s="1316">
        <v>114.7</v>
      </c>
    </row>
    <row r="441" spans="1:26">
      <c r="A441" s="1339" t="s">
        <v>1823</v>
      </c>
      <c r="F441" s="1341">
        <v>2.6</v>
      </c>
      <c r="G441" s="1341">
        <v>101.5</v>
      </c>
      <c r="H441" s="1341">
        <v>109.7</v>
      </c>
      <c r="I441" s="1341">
        <v>177.5</v>
      </c>
      <c r="J441" s="1341">
        <v>245.5</v>
      </c>
      <c r="K441" s="1341">
        <v>79.400000000000006</v>
      </c>
      <c r="L441" s="1341">
        <v>142.69999999999999</v>
      </c>
      <c r="M441" s="1341">
        <v>126.3</v>
      </c>
      <c r="N441" s="1341">
        <v>84.1</v>
      </c>
      <c r="O441" s="1341">
        <v>125.7</v>
      </c>
      <c r="P441" s="1341">
        <v>112.5</v>
      </c>
      <c r="Q441" s="1341">
        <v>132.69999999999999</v>
      </c>
      <c r="R441" s="1341">
        <v>91.5</v>
      </c>
      <c r="S441" s="1341">
        <v>122.1</v>
      </c>
      <c r="T441" s="1341">
        <v>85.2</v>
      </c>
      <c r="U441" s="1341">
        <v>136.69999999999999</v>
      </c>
      <c r="V441" s="1341">
        <v>102.7</v>
      </c>
      <c r="W441" s="1341">
        <v>105.5</v>
      </c>
      <c r="X441" s="1316">
        <v>99.7</v>
      </c>
      <c r="Y441" s="1316">
        <v>120.9</v>
      </c>
      <c r="Z441" s="1316">
        <v>133.19999999999999</v>
      </c>
    </row>
    <row r="442" spans="1:26">
      <c r="A442" s="1339" t="s">
        <v>1824</v>
      </c>
      <c r="F442" s="1341">
        <v>2.4</v>
      </c>
      <c r="G442" s="1341">
        <v>146.5</v>
      </c>
      <c r="H442" s="1341">
        <v>105.9</v>
      </c>
      <c r="I442" s="1341">
        <v>107.7</v>
      </c>
      <c r="J442" s="1341">
        <v>204.5</v>
      </c>
      <c r="K442" s="1341">
        <v>126.3</v>
      </c>
      <c r="L442" s="1341">
        <v>134.4</v>
      </c>
      <c r="M442" s="1341">
        <v>108.6</v>
      </c>
      <c r="N442" s="1341">
        <v>125.6</v>
      </c>
      <c r="O442" s="1341">
        <v>110.5</v>
      </c>
      <c r="P442" s="1341">
        <v>118.6</v>
      </c>
      <c r="Q442" s="1341">
        <v>122.9</v>
      </c>
      <c r="R442" s="1341">
        <v>124.9</v>
      </c>
      <c r="S442" s="1341">
        <v>120.3</v>
      </c>
      <c r="T442" s="1341">
        <v>127.5</v>
      </c>
      <c r="U442" s="1341">
        <v>111.9</v>
      </c>
      <c r="V442" s="1341">
        <v>125</v>
      </c>
      <c r="W442" s="1341">
        <v>105.7</v>
      </c>
      <c r="X442" s="1316">
        <v>103</v>
      </c>
      <c r="Y442" s="1316">
        <v>98.2</v>
      </c>
      <c r="Z442" s="1316">
        <v>111.8</v>
      </c>
    </row>
    <row r="443" spans="1:26">
      <c r="A443" s="1339" t="s">
        <v>1825</v>
      </c>
      <c r="F443" s="1341">
        <v>2.4</v>
      </c>
      <c r="G443" s="1341">
        <v>138</v>
      </c>
      <c r="H443" s="1341">
        <v>116.7</v>
      </c>
      <c r="I443" s="1341">
        <v>100.1</v>
      </c>
      <c r="J443" s="1341">
        <v>206.4</v>
      </c>
      <c r="K443" s="1341">
        <v>149.69999999999999</v>
      </c>
      <c r="L443" s="1341">
        <v>109.2</v>
      </c>
      <c r="M443" s="1341">
        <v>124.9</v>
      </c>
      <c r="N443" s="1341">
        <v>115.9</v>
      </c>
      <c r="O443" s="1341">
        <v>120.5</v>
      </c>
      <c r="P443" s="1341">
        <v>98.8</v>
      </c>
      <c r="Q443" s="1341">
        <v>166.1</v>
      </c>
      <c r="R443" s="1341">
        <v>109.7</v>
      </c>
      <c r="S443" s="1341">
        <v>96.1</v>
      </c>
      <c r="T443" s="1341">
        <v>102.3</v>
      </c>
      <c r="U443" s="1341">
        <v>114.3</v>
      </c>
      <c r="V443" s="1341">
        <v>82.4</v>
      </c>
      <c r="W443" s="1341">
        <v>122.6</v>
      </c>
      <c r="X443" s="1316">
        <v>89.6</v>
      </c>
      <c r="Y443" s="1316">
        <v>102.5</v>
      </c>
      <c r="Z443" s="1316">
        <v>134.30000000000001</v>
      </c>
    </row>
    <row r="444" spans="1:26">
      <c r="A444" s="1339" t="s">
        <v>1826</v>
      </c>
      <c r="F444" s="1341">
        <v>1.4</v>
      </c>
      <c r="G444" s="1341">
        <v>163.80000000000001</v>
      </c>
      <c r="H444" s="1341">
        <v>79.3</v>
      </c>
      <c r="I444" s="1341">
        <v>118.1</v>
      </c>
      <c r="J444" s="1341">
        <v>147.1</v>
      </c>
      <c r="K444" s="1341">
        <v>113.2</v>
      </c>
      <c r="L444" s="1341">
        <v>103.9</v>
      </c>
      <c r="M444" s="1341">
        <v>111.3</v>
      </c>
      <c r="N444" s="1341">
        <v>108.7</v>
      </c>
      <c r="O444" s="1341">
        <v>112.2</v>
      </c>
      <c r="P444" s="1341">
        <v>97.5</v>
      </c>
      <c r="Q444" s="1341">
        <v>109.6</v>
      </c>
      <c r="R444" s="1341">
        <v>115.8</v>
      </c>
      <c r="S444" s="1341">
        <v>160.69999999999999</v>
      </c>
      <c r="T444" s="1341">
        <v>133</v>
      </c>
      <c r="U444" s="1341">
        <v>109.3</v>
      </c>
      <c r="V444" s="1341">
        <v>83.4</v>
      </c>
      <c r="W444" s="1341">
        <v>113.5</v>
      </c>
      <c r="X444" s="1316">
        <v>100.2</v>
      </c>
      <c r="Y444" s="1316">
        <v>123.4</v>
      </c>
      <c r="Z444" s="1316">
        <v>90.2</v>
      </c>
    </row>
    <row r="445" spans="1:26">
      <c r="A445" s="1339" t="s">
        <v>1827</v>
      </c>
      <c r="F445" s="1341">
        <v>3.6</v>
      </c>
      <c r="G445" s="1341">
        <v>133.5</v>
      </c>
      <c r="H445" s="1341">
        <v>118.3</v>
      </c>
      <c r="I445" s="1341">
        <v>164.5</v>
      </c>
      <c r="J445" s="1341">
        <v>169.4</v>
      </c>
      <c r="K445" s="1341">
        <v>120.7</v>
      </c>
      <c r="L445" s="1341">
        <v>123.8</v>
      </c>
      <c r="M445" s="1341">
        <v>100</v>
      </c>
      <c r="N445" s="1341">
        <v>112.4</v>
      </c>
      <c r="O445" s="1341">
        <v>121.1</v>
      </c>
      <c r="P445" s="1341">
        <v>109</v>
      </c>
      <c r="Q445" s="1341">
        <v>104.2</v>
      </c>
      <c r="R445" s="1341">
        <v>125.5</v>
      </c>
      <c r="S445" s="1341">
        <v>106.1</v>
      </c>
      <c r="T445" s="1341">
        <v>101.5</v>
      </c>
      <c r="U445" s="1341">
        <v>114.9</v>
      </c>
      <c r="V445" s="1341">
        <v>102.6</v>
      </c>
      <c r="W445" s="1341">
        <v>105.3</v>
      </c>
      <c r="X445" s="1316">
        <v>105.7</v>
      </c>
      <c r="Y445" s="1316">
        <v>117.5</v>
      </c>
      <c r="Z445" s="1316">
        <v>102.4</v>
      </c>
    </row>
    <row r="446" spans="1:26">
      <c r="A446" s="1317" t="s">
        <v>1828</v>
      </c>
      <c r="F446" s="1341">
        <v>3.2</v>
      </c>
      <c r="G446" s="1341">
        <v>136.69999999999999</v>
      </c>
      <c r="H446" s="1341">
        <v>123.7</v>
      </c>
      <c r="I446" s="1341">
        <v>152.9</v>
      </c>
      <c r="J446" s="1341">
        <v>178.2</v>
      </c>
      <c r="K446" s="1341">
        <v>126.6</v>
      </c>
      <c r="L446" s="1341">
        <v>131</v>
      </c>
      <c r="M446" s="1341">
        <v>100</v>
      </c>
      <c r="N446" s="1341">
        <v>109.2</v>
      </c>
      <c r="O446" s="1341">
        <v>123.6</v>
      </c>
      <c r="P446" s="1341">
        <v>115.2</v>
      </c>
      <c r="Q446" s="1341">
        <v>103.2</v>
      </c>
      <c r="R446" s="1341">
        <v>108</v>
      </c>
      <c r="S446" s="1341">
        <v>117.4</v>
      </c>
      <c r="T446" s="1341">
        <v>105.6</v>
      </c>
      <c r="U446" s="1341">
        <v>103.8</v>
      </c>
      <c r="V446" s="1341">
        <v>105.3</v>
      </c>
      <c r="W446" s="1341">
        <v>107.2</v>
      </c>
      <c r="X446" s="1316">
        <v>94.3</v>
      </c>
      <c r="Y446" s="1316">
        <v>125.2</v>
      </c>
      <c r="Z446" s="1316">
        <v>100.1</v>
      </c>
    </row>
    <row r="447" spans="1:26" hidden="1" outlineLevel="1">
      <c r="A447" s="1315" t="s">
        <v>1829</v>
      </c>
      <c r="F447" s="1341">
        <v>3.4</v>
      </c>
      <c r="G447" s="1341">
        <v>134.4</v>
      </c>
      <c r="H447" s="1341">
        <v>120.9</v>
      </c>
      <c r="I447" s="1341">
        <v>141.5</v>
      </c>
      <c r="J447" s="1341">
        <v>208.9</v>
      </c>
      <c r="K447" s="1341">
        <v>120.8</v>
      </c>
      <c r="L447" s="1341">
        <v>138.9</v>
      </c>
      <c r="M447" s="1341">
        <v>102.2</v>
      </c>
      <c r="N447" s="1341">
        <v>103.4</v>
      </c>
      <c r="O447" s="1341">
        <v>125.5</v>
      </c>
      <c r="P447" s="1341">
        <v>124.4</v>
      </c>
      <c r="Q447" s="1341">
        <v>111.5</v>
      </c>
      <c r="R447" s="1341">
        <v>104.2</v>
      </c>
      <c r="S447" s="1341">
        <v>115</v>
      </c>
      <c r="T447" s="1341">
        <v>108.7</v>
      </c>
      <c r="U447" s="1341">
        <v>107.9</v>
      </c>
      <c r="V447" s="1341">
        <v>117.8</v>
      </c>
      <c r="W447" s="1341">
        <v>104.1</v>
      </c>
      <c r="X447" s="1316">
        <v>94</v>
      </c>
      <c r="Y447" s="1316">
        <v>110.8</v>
      </c>
      <c r="Z447" s="1316">
        <v>116.1</v>
      </c>
    </row>
    <row r="448" spans="1:26" hidden="1" outlineLevel="1">
      <c r="A448" s="1315" t="s">
        <v>1830</v>
      </c>
      <c r="F448" s="1341">
        <v>3.6</v>
      </c>
      <c r="G448" s="1341">
        <v>158</v>
      </c>
      <c r="H448" s="1341">
        <v>129.9</v>
      </c>
      <c r="I448" s="1341">
        <v>131.80000000000001</v>
      </c>
      <c r="J448" s="1341">
        <v>199.9</v>
      </c>
      <c r="K448" s="1341">
        <v>123.4</v>
      </c>
      <c r="L448" s="1341">
        <v>141.19999999999999</v>
      </c>
      <c r="M448" s="1341">
        <v>110.6</v>
      </c>
      <c r="N448" s="1341">
        <v>113</v>
      </c>
      <c r="O448" s="1341">
        <v>108.6</v>
      </c>
      <c r="P448" s="1341">
        <v>124.4</v>
      </c>
      <c r="Q448" s="1341">
        <v>115.8</v>
      </c>
      <c r="R448" s="1341">
        <v>105.9</v>
      </c>
      <c r="S448" s="1341">
        <v>116.1</v>
      </c>
      <c r="T448" s="1341">
        <v>108.1</v>
      </c>
      <c r="U448" s="1341">
        <v>109.5</v>
      </c>
      <c r="V448" s="1341">
        <v>110.7</v>
      </c>
      <c r="W448" s="1341">
        <v>115.4</v>
      </c>
      <c r="X448" s="1316">
        <v>103.8</v>
      </c>
      <c r="Y448" s="1316">
        <v>101.9</v>
      </c>
      <c r="Z448" s="1316">
        <v>106.6</v>
      </c>
    </row>
    <row r="449" spans="1:26" hidden="1" outlineLevel="1">
      <c r="A449" s="1315" t="s">
        <v>1831</v>
      </c>
      <c r="F449" s="1341">
        <v>3.2</v>
      </c>
      <c r="G449" s="1341">
        <v>134</v>
      </c>
      <c r="H449" s="1341">
        <v>128.19999999999999</v>
      </c>
      <c r="I449" s="1341">
        <v>138.1</v>
      </c>
      <c r="J449" s="1341">
        <v>168.2</v>
      </c>
      <c r="K449" s="1341">
        <v>132.30000000000001</v>
      </c>
      <c r="L449" s="1341">
        <v>135.80000000000001</v>
      </c>
      <c r="M449" s="1341">
        <v>96.4</v>
      </c>
      <c r="N449" s="1341">
        <v>107.5</v>
      </c>
      <c r="O449" s="1341">
        <v>142.9</v>
      </c>
      <c r="P449" s="1341">
        <v>109.3</v>
      </c>
      <c r="Q449" s="1341">
        <v>98</v>
      </c>
      <c r="R449" s="1341">
        <v>103.2</v>
      </c>
      <c r="S449" s="1341">
        <v>128.9</v>
      </c>
      <c r="T449" s="1341">
        <v>101.4</v>
      </c>
      <c r="U449" s="1341">
        <v>102.7</v>
      </c>
      <c r="V449" s="1341">
        <v>110.3</v>
      </c>
      <c r="W449" s="1341">
        <v>100.9</v>
      </c>
      <c r="X449" s="1316">
        <v>98.1</v>
      </c>
      <c r="Y449" s="1316">
        <v>126.3</v>
      </c>
      <c r="Z449" s="1316">
        <v>94.6</v>
      </c>
    </row>
    <row r="450" spans="1:26" ht="13.5" hidden="1" customHeight="1" outlineLevel="1">
      <c r="A450" s="1340" t="s">
        <v>1832</v>
      </c>
      <c r="F450" s="1341">
        <v>2.9</v>
      </c>
      <c r="G450" s="1341">
        <v>141.5</v>
      </c>
      <c r="H450" s="1341">
        <v>126.2</v>
      </c>
      <c r="I450" s="1341">
        <v>192.4</v>
      </c>
      <c r="J450" s="1341">
        <v>135.6</v>
      </c>
      <c r="K450" s="1341">
        <v>130.5</v>
      </c>
      <c r="L450" s="1341">
        <v>116.9</v>
      </c>
      <c r="M450" s="1341">
        <v>100</v>
      </c>
      <c r="N450" s="1341">
        <v>116.9</v>
      </c>
      <c r="O450" s="1341">
        <v>109.4</v>
      </c>
      <c r="P450" s="1341">
        <v>111.4</v>
      </c>
      <c r="Q450" s="1341">
        <v>100.5</v>
      </c>
      <c r="R450" s="1341">
        <v>113.4</v>
      </c>
      <c r="S450" s="1341">
        <v>112.6</v>
      </c>
      <c r="T450" s="1341">
        <v>106.6</v>
      </c>
      <c r="U450" s="1341">
        <v>102.6</v>
      </c>
      <c r="V450" s="1341">
        <v>97.4</v>
      </c>
      <c r="W450" s="1341">
        <v>111.9</v>
      </c>
      <c r="X450" s="1316">
        <v>92.3</v>
      </c>
      <c r="Y450" s="1316">
        <v>128.1</v>
      </c>
      <c r="Z450" s="1316">
        <v>101.4</v>
      </c>
    </row>
    <row r="451" spans="1:26" collapsed="1">
      <c r="A451" s="1317" t="s">
        <v>1833</v>
      </c>
      <c r="F451" s="1341">
        <v>4.7</v>
      </c>
      <c r="G451" s="1341">
        <v>124.4</v>
      </c>
      <c r="H451" s="1341">
        <v>117.8</v>
      </c>
      <c r="I451" s="1341">
        <v>150.5</v>
      </c>
      <c r="J451" s="1341">
        <v>192.5</v>
      </c>
      <c r="K451" s="1341">
        <v>114</v>
      </c>
      <c r="L451" s="1341">
        <v>120.7</v>
      </c>
      <c r="M451" s="1341">
        <v>96.4</v>
      </c>
      <c r="N451" s="1341">
        <v>119</v>
      </c>
      <c r="O451" s="1341">
        <v>113.6</v>
      </c>
      <c r="P451" s="1341">
        <v>111.4</v>
      </c>
      <c r="Q451" s="1341">
        <v>103.4</v>
      </c>
      <c r="R451" s="1341">
        <v>156.4</v>
      </c>
      <c r="S451" s="1341">
        <v>90.8</v>
      </c>
      <c r="T451" s="1341">
        <v>101.4</v>
      </c>
      <c r="U451" s="1341">
        <v>134.69999999999999</v>
      </c>
      <c r="V451" s="1341">
        <v>96</v>
      </c>
      <c r="W451" s="1341">
        <v>100.3</v>
      </c>
      <c r="X451" s="1316">
        <v>123.9</v>
      </c>
      <c r="Y451" s="1316">
        <v>108.7</v>
      </c>
      <c r="Z451" s="1316">
        <v>102.9</v>
      </c>
    </row>
    <row r="452" spans="1:26">
      <c r="A452" s="1317" t="s">
        <v>1487</v>
      </c>
      <c r="F452" s="1341">
        <v>3</v>
      </c>
      <c r="G452" s="1341">
        <v>146.9</v>
      </c>
      <c r="H452" s="1341">
        <v>108.8</v>
      </c>
      <c r="I452" s="1341">
        <v>212.9</v>
      </c>
      <c r="J452" s="1341">
        <v>109.9</v>
      </c>
      <c r="K452" s="1341">
        <v>122.6</v>
      </c>
      <c r="L452" s="1341">
        <v>114</v>
      </c>
      <c r="M452" s="1341">
        <v>107.4</v>
      </c>
      <c r="N452" s="1341">
        <v>108.8</v>
      </c>
      <c r="O452" s="1341">
        <v>129.5</v>
      </c>
      <c r="P452" s="1341">
        <v>86.2</v>
      </c>
      <c r="Q452" s="1341">
        <v>110.3</v>
      </c>
      <c r="R452" s="1341">
        <v>126.4</v>
      </c>
      <c r="S452" s="1341">
        <v>110.5</v>
      </c>
      <c r="T452" s="1341">
        <v>84.4</v>
      </c>
      <c r="U452" s="1341">
        <v>116.1</v>
      </c>
      <c r="V452" s="1341">
        <v>106.5</v>
      </c>
      <c r="W452" s="1341">
        <v>106</v>
      </c>
      <c r="X452" s="1316">
        <v>131.69999999999999</v>
      </c>
      <c r="Y452" s="1316">
        <v>102.6</v>
      </c>
      <c r="Z452" s="1316">
        <v>113.7</v>
      </c>
    </row>
    <row r="453" spans="1:26">
      <c r="A453" s="1317" t="s">
        <v>1834</v>
      </c>
      <c r="F453" s="1341">
        <v>4.7</v>
      </c>
      <c r="G453" s="1341">
        <v>106.1</v>
      </c>
      <c r="H453" s="1341">
        <v>108.8</v>
      </c>
      <c r="I453" s="1341">
        <v>116.1</v>
      </c>
      <c r="J453" s="1341">
        <v>188.2</v>
      </c>
      <c r="K453" s="1341">
        <v>173.9</v>
      </c>
      <c r="L453" s="1341">
        <v>117</v>
      </c>
      <c r="M453" s="1341">
        <v>105.7</v>
      </c>
      <c r="N453" s="1341">
        <v>105.5</v>
      </c>
      <c r="O453" s="1341">
        <v>112.1</v>
      </c>
      <c r="P453" s="1341">
        <v>95.7</v>
      </c>
      <c r="Q453" s="1341">
        <v>89.7</v>
      </c>
      <c r="R453" s="1341">
        <v>100.7</v>
      </c>
      <c r="S453" s="1341">
        <v>121.1</v>
      </c>
      <c r="T453" s="1341">
        <v>97.7</v>
      </c>
      <c r="U453" s="1341">
        <v>103.5</v>
      </c>
      <c r="V453" s="1341">
        <v>126.7</v>
      </c>
      <c r="W453" s="1341">
        <v>106.8</v>
      </c>
      <c r="X453" s="1316">
        <v>103.2</v>
      </c>
      <c r="Y453" s="1316">
        <v>99.9</v>
      </c>
      <c r="Z453" s="1316">
        <v>108</v>
      </c>
    </row>
    <row r="454" spans="1:26" ht="22">
      <c r="A454" s="1320" t="s">
        <v>1835</v>
      </c>
    </row>
    <row r="455" spans="1:26">
      <c r="A455" s="1317" t="s">
        <v>1836</v>
      </c>
      <c r="F455" s="1336">
        <v>317</v>
      </c>
      <c r="G455" s="1336">
        <v>612</v>
      </c>
      <c r="H455" s="1336">
        <v>593</v>
      </c>
      <c r="I455" s="1337">
        <v>533.1</v>
      </c>
      <c r="J455" s="1336">
        <v>1390</v>
      </c>
      <c r="K455" s="1336">
        <v>2113</v>
      </c>
      <c r="L455" s="1336">
        <v>2138</v>
      </c>
      <c r="M455" s="1336">
        <v>1690</v>
      </c>
      <c r="N455" s="1336">
        <v>2233</v>
      </c>
      <c r="O455" s="1336">
        <v>3060</v>
      </c>
      <c r="P455" s="1336">
        <v>2519</v>
      </c>
      <c r="Q455" s="1336">
        <v>3008</v>
      </c>
      <c r="R455" s="1335">
        <v>4549</v>
      </c>
      <c r="S455" s="1302">
        <v>5036</v>
      </c>
      <c r="T455" s="1302">
        <v>4412</v>
      </c>
      <c r="U455" s="1302">
        <v>4017</v>
      </c>
      <c r="V455" s="1302">
        <v>5348</v>
      </c>
      <c r="W455" s="1302">
        <v>6424</v>
      </c>
      <c r="X455" s="1307">
        <v>6824</v>
      </c>
      <c r="Y455" s="1333">
        <v>6616</v>
      </c>
      <c r="Z455" s="1333">
        <v>8684</v>
      </c>
    </row>
    <row r="456" spans="1:26">
      <c r="A456" s="1315" t="s">
        <v>1804</v>
      </c>
      <c r="F456" s="1336">
        <v>365</v>
      </c>
      <c r="G456" s="1336">
        <v>640</v>
      </c>
      <c r="H456" s="1336">
        <v>622</v>
      </c>
      <c r="I456" s="1337">
        <v>546</v>
      </c>
      <c r="J456" s="1336">
        <v>1488</v>
      </c>
      <c r="K456" s="1336">
        <v>2179</v>
      </c>
      <c r="L456" s="1336">
        <v>2242</v>
      </c>
      <c r="M456" s="1336">
        <v>1751</v>
      </c>
      <c r="N456" s="1336">
        <v>2423</v>
      </c>
      <c r="O456" s="1336">
        <v>3242</v>
      </c>
      <c r="P456" s="1336">
        <v>2508</v>
      </c>
      <c r="Q456" s="1336">
        <v>3060</v>
      </c>
      <c r="R456" s="1335">
        <v>4653</v>
      </c>
      <c r="S456" s="1302">
        <v>5103</v>
      </c>
      <c r="T456" s="1302">
        <v>4260</v>
      </c>
      <c r="U456" s="1302">
        <v>3867</v>
      </c>
      <c r="V456" s="1302">
        <v>5108</v>
      </c>
      <c r="W456" s="1302">
        <v>6409</v>
      </c>
      <c r="X456" s="1307">
        <v>6715</v>
      </c>
      <c r="Y456" s="1333">
        <v>6849</v>
      </c>
      <c r="Z456" s="1333">
        <v>8768</v>
      </c>
    </row>
    <row r="457" spans="1:26">
      <c r="A457" s="1315" t="s">
        <v>1805</v>
      </c>
      <c r="F457" s="1336">
        <v>310</v>
      </c>
      <c r="G457" s="1336">
        <v>633</v>
      </c>
      <c r="H457" s="1336">
        <v>588</v>
      </c>
      <c r="I457" s="1337">
        <v>449</v>
      </c>
      <c r="J457" s="1336">
        <v>1091</v>
      </c>
      <c r="K457" s="1336">
        <v>1992</v>
      </c>
      <c r="L457" s="1336">
        <v>1877</v>
      </c>
      <c r="M457" s="1336">
        <v>1264</v>
      </c>
      <c r="N457" s="1336">
        <v>1349</v>
      </c>
      <c r="O457" s="1336">
        <v>2509</v>
      </c>
      <c r="P457" s="1336">
        <v>2346</v>
      </c>
      <c r="Q457" s="1336">
        <v>2474</v>
      </c>
      <c r="R457" s="1335">
        <v>3586</v>
      </c>
      <c r="S457" s="1302">
        <v>4382</v>
      </c>
      <c r="T457" s="1302">
        <v>3810</v>
      </c>
      <c r="U457" s="1302">
        <v>3411</v>
      </c>
      <c r="V457" s="1302">
        <v>3924</v>
      </c>
      <c r="W457" s="1302">
        <v>4519</v>
      </c>
      <c r="X457" s="1307">
        <v>4912</v>
      </c>
      <c r="Y457" s="1333">
        <v>4691</v>
      </c>
      <c r="Z457" s="1333">
        <v>5247</v>
      </c>
    </row>
    <row r="458" spans="1:26">
      <c r="A458" s="1315" t="s">
        <v>1806</v>
      </c>
      <c r="F458" s="1336">
        <v>319</v>
      </c>
      <c r="G458" s="1336">
        <v>572</v>
      </c>
      <c r="H458" s="1336">
        <v>500</v>
      </c>
      <c r="I458" s="1337">
        <v>427</v>
      </c>
      <c r="J458" s="1336">
        <v>909</v>
      </c>
      <c r="K458" s="1336">
        <v>1523</v>
      </c>
      <c r="L458" s="1336">
        <v>1634</v>
      </c>
      <c r="M458" s="1336">
        <v>1556</v>
      </c>
      <c r="N458" s="1336">
        <v>2952</v>
      </c>
      <c r="O458" s="1336">
        <v>2488</v>
      </c>
      <c r="P458" s="1336">
        <v>1860</v>
      </c>
      <c r="Q458" s="1336">
        <v>2559</v>
      </c>
      <c r="R458" s="1335">
        <v>3622</v>
      </c>
      <c r="S458" s="1302">
        <v>4088</v>
      </c>
      <c r="T458" s="1302">
        <v>3956</v>
      </c>
      <c r="U458" s="1302">
        <v>3832</v>
      </c>
      <c r="V458" s="1302">
        <v>5158</v>
      </c>
      <c r="W458" s="1302">
        <v>3982</v>
      </c>
      <c r="X458" s="1307">
        <v>5241</v>
      </c>
      <c r="Y458" s="1333">
        <v>5609</v>
      </c>
      <c r="Z458" s="1333">
        <v>7365</v>
      </c>
    </row>
    <row r="459" spans="1:26">
      <c r="A459" s="1315" t="s">
        <v>1807</v>
      </c>
      <c r="F459" s="1336">
        <v>646</v>
      </c>
      <c r="G459" s="1336">
        <v>1051</v>
      </c>
      <c r="H459" s="1336">
        <v>1009</v>
      </c>
      <c r="I459" s="1337">
        <v>1121</v>
      </c>
      <c r="J459" s="1336">
        <v>4757</v>
      </c>
      <c r="K459" s="1336">
        <v>4509</v>
      </c>
      <c r="L459" s="1336">
        <v>3063</v>
      </c>
      <c r="M459" s="1336">
        <v>3002</v>
      </c>
      <c r="N459" s="1336">
        <v>5062</v>
      </c>
      <c r="O459" s="1336">
        <v>5192</v>
      </c>
      <c r="P459" s="1336">
        <v>4581</v>
      </c>
      <c r="Q459" s="1336">
        <v>5352</v>
      </c>
      <c r="R459" s="1335">
        <v>5927</v>
      </c>
      <c r="S459" s="1302">
        <v>6197</v>
      </c>
      <c r="T459" s="1302">
        <v>5771</v>
      </c>
      <c r="U459" s="1302">
        <v>8153</v>
      </c>
      <c r="V459" s="1302">
        <v>15676</v>
      </c>
      <c r="W459" s="1302">
        <v>10537</v>
      </c>
      <c r="X459" s="1307">
        <v>7205</v>
      </c>
      <c r="Y459" s="1333">
        <v>8370</v>
      </c>
      <c r="Z459" s="1333">
        <v>20137</v>
      </c>
    </row>
    <row r="460" spans="1:26">
      <c r="A460" s="1315" t="s">
        <v>1808</v>
      </c>
      <c r="F460" s="1336">
        <v>539</v>
      </c>
      <c r="G460" s="1336">
        <v>919</v>
      </c>
      <c r="H460" s="1336">
        <v>731</v>
      </c>
      <c r="I460" s="1337">
        <v>747</v>
      </c>
      <c r="J460" s="1336">
        <v>2124</v>
      </c>
      <c r="K460" s="1336">
        <v>2616</v>
      </c>
      <c r="L460" s="1336">
        <v>3269</v>
      </c>
      <c r="M460" s="1336">
        <v>2986</v>
      </c>
      <c r="N460" s="1336">
        <v>2781</v>
      </c>
      <c r="O460" s="1336">
        <v>3632</v>
      </c>
      <c r="P460" s="1336">
        <v>2388</v>
      </c>
      <c r="Q460" s="1336">
        <v>3412</v>
      </c>
      <c r="R460" s="1335">
        <v>5165</v>
      </c>
      <c r="S460" s="1302">
        <v>5758</v>
      </c>
      <c r="T460" s="1302">
        <v>4361</v>
      </c>
      <c r="U460" s="1302">
        <v>4681</v>
      </c>
      <c r="V460" s="1302">
        <v>5917</v>
      </c>
      <c r="W460" s="1302">
        <v>6751</v>
      </c>
      <c r="X460" s="1307">
        <v>6581</v>
      </c>
      <c r="Y460" s="1333">
        <v>5799</v>
      </c>
      <c r="Z460" s="1333">
        <v>7853</v>
      </c>
    </row>
    <row r="461" spans="1:26">
      <c r="A461" s="1315" t="s">
        <v>1809</v>
      </c>
      <c r="F461" s="1336">
        <v>204</v>
      </c>
      <c r="G461" s="1336">
        <v>503</v>
      </c>
      <c r="H461" s="1336">
        <v>500</v>
      </c>
      <c r="I461" s="1337">
        <v>440</v>
      </c>
      <c r="J461" s="1336">
        <v>1086</v>
      </c>
      <c r="K461" s="1336">
        <v>1822</v>
      </c>
      <c r="L461" s="1336">
        <v>1822</v>
      </c>
      <c r="M461" s="1336">
        <v>1500</v>
      </c>
      <c r="N461" s="1336">
        <v>1941</v>
      </c>
      <c r="O461" s="1336">
        <v>2514</v>
      </c>
      <c r="P461" s="1336">
        <v>2560</v>
      </c>
      <c r="Q461" s="1336">
        <v>2805</v>
      </c>
      <c r="R461" s="1335">
        <v>4398</v>
      </c>
      <c r="S461" s="1302">
        <v>4835</v>
      </c>
      <c r="T461" s="1302">
        <v>3812</v>
      </c>
      <c r="U461" s="1302">
        <v>3395</v>
      </c>
      <c r="V461" s="1302">
        <v>4986</v>
      </c>
      <c r="W461" s="1302">
        <v>5903</v>
      </c>
      <c r="X461" s="1307">
        <v>6376</v>
      </c>
      <c r="Y461" s="1333">
        <v>5516</v>
      </c>
      <c r="Z461" s="1333">
        <v>7344</v>
      </c>
    </row>
    <row r="462" spans="1:26">
      <c r="A462" s="1315" t="s">
        <v>1810</v>
      </c>
      <c r="F462" s="1336">
        <v>372</v>
      </c>
      <c r="G462" s="1336">
        <v>899</v>
      </c>
      <c r="H462" s="1336">
        <v>951</v>
      </c>
      <c r="I462" s="1337">
        <v>922</v>
      </c>
      <c r="J462" s="1336">
        <v>2297</v>
      </c>
      <c r="K462" s="1336">
        <v>3365</v>
      </c>
      <c r="L462" s="1336">
        <v>3487</v>
      </c>
      <c r="M462" s="1336">
        <v>2825</v>
      </c>
      <c r="N462" s="1336">
        <v>2824</v>
      </c>
      <c r="O462" s="1336">
        <v>3704</v>
      </c>
      <c r="P462" s="1336">
        <v>3216</v>
      </c>
      <c r="Q462" s="1336">
        <v>3425</v>
      </c>
      <c r="R462" s="1335">
        <v>5127</v>
      </c>
      <c r="S462" s="1302">
        <v>6827</v>
      </c>
      <c r="T462" s="1302">
        <v>5581</v>
      </c>
      <c r="U462" s="1302">
        <v>5581</v>
      </c>
      <c r="V462" s="1302">
        <v>6991</v>
      </c>
      <c r="W462" s="1302">
        <v>8335</v>
      </c>
      <c r="X462" s="1307">
        <v>8395</v>
      </c>
      <c r="Y462" s="1333">
        <v>8458</v>
      </c>
      <c r="Z462" s="1333">
        <v>13069</v>
      </c>
    </row>
    <row r="463" spans="1:26">
      <c r="A463" s="1315" t="s">
        <v>1811</v>
      </c>
      <c r="F463" s="1336">
        <v>256</v>
      </c>
      <c r="G463" s="1336">
        <v>524</v>
      </c>
      <c r="H463" s="1336">
        <v>513</v>
      </c>
      <c r="I463" s="1337">
        <v>499</v>
      </c>
      <c r="J463" s="1336">
        <v>1011</v>
      </c>
      <c r="K463" s="1336">
        <v>1637</v>
      </c>
      <c r="L463" s="1336">
        <v>1703</v>
      </c>
      <c r="M463" s="1336">
        <v>1509</v>
      </c>
      <c r="N463" s="1336">
        <v>1666</v>
      </c>
      <c r="O463" s="1336">
        <v>2444</v>
      </c>
      <c r="P463" s="1336">
        <v>2488</v>
      </c>
      <c r="Q463" s="1336">
        <v>2517</v>
      </c>
      <c r="R463" s="1335">
        <v>2987</v>
      </c>
      <c r="S463" s="1302">
        <v>3798</v>
      </c>
      <c r="T463" s="1302">
        <v>3957</v>
      </c>
      <c r="U463" s="1302">
        <v>3596</v>
      </c>
      <c r="V463" s="1302">
        <v>4495</v>
      </c>
      <c r="W463" s="1302">
        <v>4597</v>
      </c>
      <c r="X463" s="1307">
        <v>5782</v>
      </c>
      <c r="Y463" s="1333">
        <v>4965</v>
      </c>
      <c r="Z463" s="1333">
        <v>5493</v>
      </c>
    </row>
    <row r="464" spans="1:26">
      <c r="A464" s="1317" t="s">
        <v>1812</v>
      </c>
      <c r="F464" s="1336">
        <v>830</v>
      </c>
      <c r="G464" s="1336">
        <v>792</v>
      </c>
      <c r="H464" s="1336">
        <v>784</v>
      </c>
      <c r="I464" s="1337">
        <v>1207</v>
      </c>
      <c r="J464" s="1336">
        <v>3015</v>
      </c>
      <c r="K464" s="1336">
        <v>2882</v>
      </c>
      <c r="L464" s="1336">
        <v>3850</v>
      </c>
      <c r="M464" s="1336">
        <v>4796</v>
      </c>
      <c r="N464" s="1336">
        <v>4861</v>
      </c>
      <c r="O464" s="1336">
        <v>6028</v>
      </c>
      <c r="P464" s="1336">
        <v>5672</v>
      </c>
      <c r="Q464" s="1336">
        <v>4957</v>
      </c>
      <c r="R464" s="1335">
        <v>9342</v>
      </c>
      <c r="S464" s="1302">
        <v>9699</v>
      </c>
      <c r="T464" s="1302">
        <v>8321</v>
      </c>
      <c r="U464" s="1302">
        <v>10605</v>
      </c>
      <c r="V464" s="1302">
        <v>11364</v>
      </c>
      <c r="W464" s="1302">
        <v>12458</v>
      </c>
      <c r="X464" s="1307">
        <v>12024</v>
      </c>
      <c r="Y464" s="1333">
        <v>11534</v>
      </c>
      <c r="Z464" s="1333">
        <v>20284</v>
      </c>
    </row>
    <row r="465" spans="1:26">
      <c r="A465" s="1317" t="s">
        <v>1813</v>
      </c>
      <c r="F465" s="1336">
        <v>143</v>
      </c>
      <c r="G465" s="1336">
        <v>189</v>
      </c>
      <c r="H465" s="1336">
        <v>196</v>
      </c>
      <c r="I465" s="1337">
        <v>291</v>
      </c>
      <c r="J465" s="1336">
        <v>358</v>
      </c>
      <c r="K465" s="1336">
        <v>509</v>
      </c>
      <c r="L465" s="1336">
        <v>655</v>
      </c>
      <c r="M465" s="1336">
        <v>747</v>
      </c>
      <c r="N465" s="1336">
        <v>854</v>
      </c>
      <c r="O465" s="1336">
        <v>847</v>
      </c>
      <c r="P465" s="1336">
        <v>965</v>
      </c>
      <c r="Q465" s="1336">
        <v>1165</v>
      </c>
      <c r="R465" s="1335">
        <v>1071</v>
      </c>
      <c r="S465" s="1302">
        <v>1163</v>
      </c>
      <c r="T465" s="1302">
        <v>1242</v>
      </c>
      <c r="U465" s="1302">
        <v>1636</v>
      </c>
      <c r="V465" s="1302">
        <v>1602</v>
      </c>
      <c r="W465" s="1302">
        <v>1419</v>
      </c>
      <c r="X465" s="1307">
        <v>1533</v>
      </c>
      <c r="Y465" s="1333">
        <v>1877</v>
      </c>
      <c r="Z465" s="1333">
        <v>3072</v>
      </c>
    </row>
    <row r="466" spans="1:26">
      <c r="A466" s="1317" t="s">
        <v>1814</v>
      </c>
      <c r="F466" s="1336">
        <v>1209</v>
      </c>
      <c r="G466" s="1336">
        <v>1304</v>
      </c>
      <c r="H466" s="1336">
        <v>1305</v>
      </c>
      <c r="I466" s="1337">
        <v>1504</v>
      </c>
      <c r="J466" s="1336">
        <v>3507</v>
      </c>
      <c r="K466" s="1336">
        <v>7018</v>
      </c>
      <c r="L466" s="1336">
        <v>7214</v>
      </c>
      <c r="M466" s="1336">
        <v>6005</v>
      </c>
      <c r="N466" s="1336">
        <v>6246</v>
      </c>
      <c r="O466" s="1336">
        <v>8067</v>
      </c>
      <c r="P466" s="1336">
        <v>7537</v>
      </c>
      <c r="Q466" s="1336">
        <v>9100</v>
      </c>
      <c r="R466" s="1335">
        <v>9513</v>
      </c>
      <c r="S466" s="1302">
        <v>11241</v>
      </c>
      <c r="T466" s="1302">
        <v>16346</v>
      </c>
      <c r="U466" s="1302">
        <v>13807</v>
      </c>
      <c r="V466" s="1302">
        <v>19018</v>
      </c>
      <c r="W466" s="1302">
        <v>20935</v>
      </c>
      <c r="X466" s="1307">
        <v>24124</v>
      </c>
      <c r="Y466" s="1333">
        <v>22824</v>
      </c>
      <c r="Z466" s="1333">
        <v>28116</v>
      </c>
    </row>
    <row r="467" spans="1:26">
      <c r="A467" s="1317" t="s">
        <v>1837</v>
      </c>
      <c r="F467" s="1336">
        <v>864</v>
      </c>
      <c r="G467" s="1336">
        <v>963</v>
      </c>
      <c r="H467" s="1336">
        <v>1017</v>
      </c>
      <c r="I467" s="1337">
        <v>1225</v>
      </c>
      <c r="J467" s="1336">
        <v>3714</v>
      </c>
      <c r="K467" s="1336">
        <v>3710</v>
      </c>
      <c r="L467" s="1336">
        <v>3676</v>
      </c>
      <c r="M467" s="1336">
        <v>4648</v>
      </c>
      <c r="N467" s="1336">
        <v>5377</v>
      </c>
      <c r="O467" s="1336">
        <v>4708</v>
      </c>
      <c r="P467" s="1336">
        <v>5234</v>
      </c>
      <c r="Q467" s="1336">
        <v>5568</v>
      </c>
      <c r="R467" s="1335">
        <v>6346</v>
      </c>
      <c r="S467" s="1302">
        <v>8203</v>
      </c>
      <c r="T467" s="1302">
        <v>8310</v>
      </c>
      <c r="U467" s="1302">
        <v>9501</v>
      </c>
      <c r="V467" s="1302">
        <v>10308</v>
      </c>
      <c r="W467" s="1302">
        <v>7642</v>
      </c>
      <c r="X467" s="1307">
        <v>9447</v>
      </c>
      <c r="Y467" s="1333">
        <v>12898</v>
      </c>
      <c r="Z467" s="1333">
        <v>13197</v>
      </c>
    </row>
    <row r="468" spans="1:26">
      <c r="A468" s="1339" t="s">
        <v>1815</v>
      </c>
      <c r="F468" s="1336">
        <v>1439</v>
      </c>
      <c r="G468" s="1336">
        <v>2057</v>
      </c>
      <c r="H468" s="1336">
        <v>2154</v>
      </c>
      <c r="I468" s="1337">
        <v>2375</v>
      </c>
      <c r="J468" s="1336">
        <v>6331</v>
      </c>
      <c r="K468" s="1336">
        <v>6764</v>
      </c>
      <c r="L468" s="1336">
        <v>8913</v>
      </c>
      <c r="M468" s="1336">
        <v>10441</v>
      </c>
      <c r="N468" s="1336">
        <v>13593</v>
      </c>
      <c r="O468" s="1336">
        <v>14156</v>
      </c>
      <c r="P468" s="1336">
        <v>15788</v>
      </c>
      <c r="Q468" s="1336">
        <v>16888</v>
      </c>
      <c r="R468" s="1335">
        <v>21162</v>
      </c>
      <c r="S468" s="1302">
        <v>26635</v>
      </c>
      <c r="T468" s="1302">
        <v>22516</v>
      </c>
      <c r="U468" s="1302">
        <v>26546</v>
      </c>
      <c r="V468" s="1302">
        <v>28692</v>
      </c>
      <c r="W468" s="1302">
        <v>24508</v>
      </c>
      <c r="X468" s="1307">
        <v>31460</v>
      </c>
      <c r="Y468" s="1333">
        <v>36306</v>
      </c>
      <c r="Z468" s="1333">
        <v>45490</v>
      </c>
    </row>
    <row r="469" spans="1:26">
      <c r="A469" s="1315" t="s">
        <v>1816</v>
      </c>
      <c r="F469" s="1336">
        <v>1648</v>
      </c>
      <c r="G469" s="1336">
        <v>3968</v>
      </c>
      <c r="H469" s="1336">
        <v>3622</v>
      </c>
      <c r="I469" s="1337">
        <v>3239</v>
      </c>
      <c r="J469" s="1336">
        <v>10324</v>
      </c>
      <c r="K469" s="1336">
        <v>12595</v>
      </c>
      <c r="L469" s="1336">
        <v>14282</v>
      </c>
      <c r="M469" s="1336">
        <v>15604</v>
      </c>
      <c r="N469" s="1336">
        <v>19032</v>
      </c>
      <c r="O469" s="1336">
        <v>23762</v>
      </c>
      <c r="P469" s="1336">
        <v>25902</v>
      </c>
      <c r="Q469" s="1336">
        <v>28740</v>
      </c>
      <c r="R469" s="1335">
        <v>38909</v>
      </c>
      <c r="S469" s="1302">
        <v>44050</v>
      </c>
      <c r="T469" s="1302">
        <v>48485</v>
      </c>
      <c r="U469" s="1302">
        <v>52599</v>
      </c>
      <c r="V469" s="1302">
        <v>46982</v>
      </c>
      <c r="W469" s="1302">
        <v>47677</v>
      </c>
      <c r="X469" s="1307">
        <v>50594</v>
      </c>
      <c r="Y469" s="1333">
        <v>57961</v>
      </c>
      <c r="Z469" s="1333">
        <v>63168</v>
      </c>
    </row>
    <row r="470" spans="1:26">
      <c r="A470" s="1315" t="s">
        <v>1817</v>
      </c>
      <c r="F470" s="1336">
        <v>3374</v>
      </c>
      <c r="G470" s="1336">
        <v>4693</v>
      </c>
      <c r="H470" s="1336">
        <v>5430</v>
      </c>
      <c r="I470" s="1337">
        <v>5066</v>
      </c>
      <c r="J470" s="1336">
        <v>10469</v>
      </c>
      <c r="K470" s="1336">
        <v>12436</v>
      </c>
      <c r="L470" s="1336">
        <v>16090</v>
      </c>
      <c r="M470" s="1336">
        <v>18628</v>
      </c>
      <c r="N470" s="1336">
        <v>22465</v>
      </c>
      <c r="O470" s="1336">
        <v>24321</v>
      </c>
      <c r="P470" s="1336">
        <v>26972</v>
      </c>
      <c r="Q470" s="1336">
        <v>31383</v>
      </c>
      <c r="R470" s="1335">
        <v>36857</v>
      </c>
      <c r="S470" s="1302">
        <v>46893</v>
      </c>
      <c r="T470" s="1302">
        <v>51863</v>
      </c>
      <c r="U470" s="1302">
        <v>58163</v>
      </c>
      <c r="V470" s="1302">
        <v>53907</v>
      </c>
      <c r="W470" s="1302">
        <v>54392</v>
      </c>
      <c r="X470" s="1307">
        <v>56249</v>
      </c>
      <c r="Y470" s="1333">
        <v>62025</v>
      </c>
      <c r="Z470" s="1333">
        <v>67896</v>
      </c>
    </row>
    <row r="471" spans="1:26">
      <c r="A471" s="1315" t="s">
        <v>1818</v>
      </c>
      <c r="F471" s="1336">
        <v>818</v>
      </c>
      <c r="G471" s="1336">
        <v>926</v>
      </c>
      <c r="H471" s="1336">
        <v>940</v>
      </c>
      <c r="I471" s="1337">
        <v>1525</v>
      </c>
      <c r="J471" s="1336">
        <v>5161</v>
      </c>
      <c r="K471" s="1336">
        <v>3878</v>
      </c>
      <c r="L471" s="1336">
        <v>3935</v>
      </c>
      <c r="M471" s="1336">
        <v>4398</v>
      </c>
      <c r="N471" s="1336">
        <v>5459</v>
      </c>
      <c r="O471" s="1336">
        <v>5479</v>
      </c>
      <c r="P471" s="1336">
        <v>4873</v>
      </c>
      <c r="Q471" s="1336">
        <v>7555</v>
      </c>
      <c r="R471" s="1335">
        <v>8357</v>
      </c>
      <c r="S471" s="1302">
        <v>6700</v>
      </c>
      <c r="T471" s="1302">
        <v>6192</v>
      </c>
      <c r="U471" s="1302">
        <v>9719</v>
      </c>
      <c r="V471" s="1302">
        <v>9101</v>
      </c>
      <c r="W471" s="1302">
        <v>5730</v>
      </c>
      <c r="X471" s="1307">
        <v>7306</v>
      </c>
      <c r="Y471" s="1333">
        <v>10595</v>
      </c>
      <c r="Z471" s="1333">
        <v>13982</v>
      </c>
    </row>
    <row r="472" spans="1:26">
      <c r="A472" s="1315" t="s">
        <v>1819</v>
      </c>
      <c r="F472" s="1336">
        <v>928</v>
      </c>
      <c r="G472" s="1336">
        <v>1049</v>
      </c>
      <c r="H472" s="1336">
        <v>1007</v>
      </c>
      <c r="I472" s="1337">
        <v>1409</v>
      </c>
      <c r="J472" s="1336">
        <v>2988</v>
      </c>
      <c r="K472" s="1336">
        <v>2598</v>
      </c>
      <c r="L472" s="1336">
        <v>3540</v>
      </c>
      <c r="M472" s="1336">
        <v>4627</v>
      </c>
      <c r="N472" s="1336">
        <v>5295</v>
      </c>
      <c r="O472" s="1336">
        <v>3943</v>
      </c>
      <c r="P472" s="1336">
        <v>5404</v>
      </c>
      <c r="Q472" s="1336">
        <v>5280</v>
      </c>
      <c r="R472" s="1335">
        <v>6925</v>
      </c>
      <c r="S472" s="1302">
        <v>7971</v>
      </c>
      <c r="T472" s="1302">
        <v>6912</v>
      </c>
      <c r="U472" s="1302">
        <v>11029</v>
      </c>
      <c r="V472" s="1302">
        <v>10842</v>
      </c>
      <c r="W472" s="1302">
        <v>6503</v>
      </c>
      <c r="X472" s="1307">
        <v>8227</v>
      </c>
      <c r="Y472" s="1333">
        <v>10123</v>
      </c>
      <c r="Z472" s="1333">
        <v>15179</v>
      </c>
    </row>
    <row r="473" spans="1:26">
      <c r="A473" s="1315" t="s">
        <v>1838</v>
      </c>
      <c r="F473" s="1336">
        <v>1019</v>
      </c>
      <c r="G473" s="1336">
        <v>1150</v>
      </c>
      <c r="H473" s="1336">
        <v>1150</v>
      </c>
      <c r="I473" s="1337">
        <v>1456</v>
      </c>
      <c r="J473" s="1336">
        <v>3883</v>
      </c>
      <c r="K473" s="1336">
        <v>3857</v>
      </c>
      <c r="L473" s="1336">
        <v>4161</v>
      </c>
      <c r="M473" s="1336">
        <v>5548</v>
      </c>
      <c r="N473" s="1336">
        <v>6578</v>
      </c>
      <c r="O473" s="1336">
        <v>8541</v>
      </c>
      <c r="P473" s="1336">
        <v>6887</v>
      </c>
      <c r="Q473" s="1336">
        <v>7343</v>
      </c>
      <c r="R473" s="1335">
        <v>7613</v>
      </c>
      <c r="S473" s="1302">
        <v>9527</v>
      </c>
      <c r="T473" s="1302">
        <v>10189</v>
      </c>
      <c r="U473" s="1302">
        <v>11309</v>
      </c>
      <c r="V473" s="1302">
        <v>12232</v>
      </c>
      <c r="W473" s="1302">
        <v>7503</v>
      </c>
      <c r="X473" s="1307">
        <v>9812</v>
      </c>
      <c r="Y473" s="1333">
        <v>11481</v>
      </c>
      <c r="Z473" s="1333">
        <v>14470</v>
      </c>
    </row>
    <row r="474" spans="1:26">
      <c r="A474" s="1340" t="s">
        <v>1839</v>
      </c>
      <c r="F474" s="1336">
        <v>937</v>
      </c>
      <c r="G474" s="1336">
        <v>1006</v>
      </c>
      <c r="H474" s="1336">
        <v>1071</v>
      </c>
      <c r="I474" s="1337">
        <v>1339</v>
      </c>
      <c r="J474" s="1336">
        <v>3453</v>
      </c>
      <c r="K474" s="1336">
        <v>3513</v>
      </c>
      <c r="L474" s="1336">
        <v>3499</v>
      </c>
      <c r="M474" s="1336">
        <v>4918</v>
      </c>
      <c r="N474" s="1336">
        <v>6216</v>
      </c>
      <c r="O474" s="1336">
        <v>5217</v>
      </c>
      <c r="P474" s="1336">
        <v>5975</v>
      </c>
      <c r="Q474" s="1336">
        <v>6446</v>
      </c>
      <c r="R474" s="1335">
        <v>6441</v>
      </c>
      <c r="S474" s="1302">
        <v>8287</v>
      </c>
      <c r="T474" s="1302">
        <v>8232</v>
      </c>
      <c r="U474" s="1302">
        <v>8298</v>
      </c>
      <c r="V474" s="1302">
        <v>11225</v>
      </c>
      <c r="W474" s="1302">
        <v>6614</v>
      </c>
      <c r="X474" s="1307">
        <v>8981</v>
      </c>
      <c r="Y474" s="1333">
        <v>10403</v>
      </c>
      <c r="Z474" s="1333">
        <v>13284</v>
      </c>
    </row>
    <row r="475" spans="1:26">
      <c r="A475" s="1317" t="s">
        <v>1840</v>
      </c>
      <c r="F475" s="1336">
        <v>971</v>
      </c>
      <c r="G475" s="1336">
        <v>1230</v>
      </c>
      <c r="H475" s="1336">
        <v>1412</v>
      </c>
      <c r="I475" s="1337">
        <v>1731</v>
      </c>
      <c r="J475" s="1336">
        <v>3993</v>
      </c>
      <c r="K475" s="1336">
        <v>4487</v>
      </c>
      <c r="L475" s="1336">
        <v>6082</v>
      </c>
      <c r="M475" s="1336">
        <v>7482</v>
      </c>
      <c r="N475" s="1336">
        <v>6462</v>
      </c>
      <c r="O475" s="1336">
        <v>15016</v>
      </c>
      <c r="P475" s="1336">
        <v>10521</v>
      </c>
      <c r="Q475" s="1336">
        <v>23130</v>
      </c>
      <c r="R475" s="1335">
        <v>22067</v>
      </c>
      <c r="S475" s="1302">
        <v>21189</v>
      </c>
      <c r="T475" s="1302">
        <v>21831</v>
      </c>
      <c r="U475" s="1302">
        <v>25596</v>
      </c>
      <c r="V475" s="1302">
        <v>31053</v>
      </c>
      <c r="W475" s="1302">
        <v>39338</v>
      </c>
      <c r="X475" s="1307">
        <v>31554</v>
      </c>
      <c r="Y475" s="1333">
        <v>31561</v>
      </c>
      <c r="Z475" s="1333">
        <v>57150</v>
      </c>
    </row>
    <row r="476" spans="1:26">
      <c r="A476" s="1317" t="s">
        <v>1823</v>
      </c>
      <c r="F476" s="1336">
        <v>678</v>
      </c>
      <c r="G476" s="1336">
        <v>688</v>
      </c>
      <c r="H476" s="1336">
        <v>755</v>
      </c>
      <c r="I476" s="1337">
        <v>1235</v>
      </c>
      <c r="J476" s="1336">
        <v>5765</v>
      </c>
      <c r="K476" s="1336">
        <v>5181</v>
      </c>
      <c r="L476" s="1336">
        <v>6161</v>
      </c>
      <c r="M476" s="1336">
        <v>7793</v>
      </c>
      <c r="N476" s="1336">
        <v>6690</v>
      </c>
      <c r="O476" s="1336">
        <v>8148</v>
      </c>
      <c r="P476" s="1336">
        <v>8418</v>
      </c>
      <c r="Q476" s="1336">
        <v>13805</v>
      </c>
      <c r="R476" s="1335">
        <v>12396</v>
      </c>
      <c r="S476" s="1302">
        <v>15752</v>
      </c>
      <c r="T476" s="1302">
        <v>18799</v>
      </c>
      <c r="U476" s="1302">
        <v>18004</v>
      </c>
      <c r="V476" s="1302">
        <v>19111</v>
      </c>
      <c r="W476" s="1302">
        <v>20234</v>
      </c>
      <c r="X476" s="1307">
        <v>21496</v>
      </c>
      <c r="Y476" s="1333">
        <v>22679</v>
      </c>
      <c r="Z476" s="1333">
        <v>31309</v>
      </c>
    </row>
    <row r="477" spans="1:26">
      <c r="A477" s="1339" t="s">
        <v>1824</v>
      </c>
      <c r="F477" s="1336">
        <v>2972</v>
      </c>
      <c r="G477" s="1336">
        <v>4354</v>
      </c>
      <c r="H477" s="1336">
        <v>4612</v>
      </c>
      <c r="I477" s="1337">
        <v>4567</v>
      </c>
      <c r="J477" s="1336">
        <v>10833</v>
      </c>
      <c r="K477" s="1336">
        <v>12622</v>
      </c>
      <c r="L477" s="1336">
        <v>13363</v>
      </c>
      <c r="M477" s="1336">
        <v>14722</v>
      </c>
      <c r="N477" s="1336">
        <v>17531</v>
      </c>
      <c r="O477" s="1336">
        <v>18923</v>
      </c>
      <c r="P477" s="1336">
        <v>22379</v>
      </c>
      <c r="Q477" s="1336">
        <v>30265</v>
      </c>
      <c r="R477" s="1335">
        <v>49117</v>
      </c>
      <c r="S477" s="1338">
        <v>49968</v>
      </c>
      <c r="T477" s="1302">
        <v>51837</v>
      </c>
      <c r="U477" s="1302">
        <v>57469</v>
      </c>
      <c r="V477" s="1302">
        <v>70562</v>
      </c>
      <c r="W477" s="1302">
        <v>85460</v>
      </c>
      <c r="X477" s="1307">
        <v>81821</v>
      </c>
      <c r="Y477" s="1333">
        <v>75096</v>
      </c>
      <c r="Z477" s="1333">
        <v>117431</v>
      </c>
    </row>
    <row r="478" spans="1:26">
      <c r="A478" s="1315" t="s">
        <v>1825</v>
      </c>
      <c r="F478" s="1336">
        <v>839</v>
      </c>
      <c r="G478" s="1336">
        <v>1158</v>
      </c>
      <c r="H478" s="1336">
        <v>1352</v>
      </c>
      <c r="I478" s="1337">
        <v>1643</v>
      </c>
      <c r="J478" s="1336">
        <v>2658</v>
      </c>
      <c r="K478" s="1336">
        <v>4232</v>
      </c>
      <c r="L478" s="1336">
        <v>5146</v>
      </c>
      <c r="M478" s="1336">
        <v>5148</v>
      </c>
      <c r="N478" s="1336">
        <v>6860</v>
      </c>
      <c r="O478" s="1336">
        <v>7232</v>
      </c>
      <c r="P478" s="1336">
        <v>9043</v>
      </c>
      <c r="Q478" s="1336">
        <v>11764</v>
      </c>
      <c r="R478" s="1335">
        <v>14043</v>
      </c>
      <c r="S478" s="1338">
        <v>14987</v>
      </c>
      <c r="T478" s="1302">
        <v>14039</v>
      </c>
      <c r="U478" s="1302">
        <v>15365</v>
      </c>
      <c r="V478" s="1302">
        <v>14919</v>
      </c>
      <c r="W478" s="1302">
        <v>20196</v>
      </c>
      <c r="X478" s="1307">
        <v>16457</v>
      </c>
      <c r="Y478" s="1333">
        <v>16780</v>
      </c>
      <c r="Z478" s="1333">
        <v>22023</v>
      </c>
    </row>
    <row r="479" spans="1:26">
      <c r="A479" s="1317" t="s">
        <v>1826</v>
      </c>
      <c r="F479" s="1336">
        <v>215</v>
      </c>
      <c r="G479" s="1336">
        <v>352</v>
      </c>
      <c r="H479" s="1336">
        <v>279</v>
      </c>
      <c r="I479" s="1337">
        <v>400</v>
      </c>
      <c r="J479" s="1336">
        <v>680</v>
      </c>
      <c r="K479" s="1336">
        <v>901</v>
      </c>
      <c r="L479" s="1336">
        <v>1038</v>
      </c>
      <c r="M479" s="1336">
        <v>1213</v>
      </c>
      <c r="N479" s="1336">
        <v>1221</v>
      </c>
      <c r="O479" s="1336">
        <v>1204</v>
      </c>
      <c r="P479" s="1336">
        <v>1168</v>
      </c>
      <c r="Q479" s="1336">
        <v>2246</v>
      </c>
      <c r="R479" s="1335">
        <v>3101</v>
      </c>
      <c r="S479" s="1338">
        <v>3170</v>
      </c>
      <c r="T479" s="1302">
        <v>3356</v>
      </c>
      <c r="U479" s="1302">
        <v>2331</v>
      </c>
      <c r="V479" s="1302">
        <v>2752</v>
      </c>
      <c r="W479" s="1302">
        <v>3080</v>
      </c>
      <c r="X479" s="1307">
        <v>2881</v>
      </c>
      <c r="Y479" s="1333">
        <v>8481</v>
      </c>
      <c r="Z479" s="1333">
        <v>5844</v>
      </c>
    </row>
    <row r="480" spans="1:26">
      <c r="A480" s="1317" t="s">
        <v>1828</v>
      </c>
      <c r="F480" s="1336">
        <v>3015</v>
      </c>
      <c r="G480" s="1336">
        <v>4073</v>
      </c>
      <c r="H480" s="1336">
        <v>5029</v>
      </c>
      <c r="I480" s="1337">
        <v>6296</v>
      </c>
      <c r="J480" s="1336">
        <v>14950</v>
      </c>
      <c r="K480" s="1336">
        <v>18437</v>
      </c>
      <c r="L480" s="1336">
        <v>25680</v>
      </c>
      <c r="M480" s="1336">
        <v>27332</v>
      </c>
      <c r="N480" s="1336">
        <v>27205</v>
      </c>
      <c r="O480" s="1336">
        <v>33829</v>
      </c>
      <c r="P480" s="1336">
        <v>41304</v>
      </c>
      <c r="Q480" s="1336">
        <v>42700</v>
      </c>
      <c r="R480" s="1335">
        <v>44348</v>
      </c>
      <c r="S480" s="1302">
        <v>48927</v>
      </c>
      <c r="T480" s="1302">
        <v>57433</v>
      </c>
      <c r="U480" s="1302">
        <v>56720</v>
      </c>
      <c r="V480" s="1302">
        <v>62004</v>
      </c>
      <c r="W480" s="1302">
        <v>65408</v>
      </c>
      <c r="X480" s="1307">
        <v>61504</v>
      </c>
      <c r="Y480" s="1333">
        <v>75256</v>
      </c>
      <c r="Z480" s="1333">
        <v>85165</v>
      </c>
    </row>
    <row r="481" spans="1:26">
      <c r="A481" s="1315" t="s">
        <v>1829</v>
      </c>
      <c r="F481" s="1336">
        <v>2446</v>
      </c>
      <c r="G481" s="1336">
        <v>3287</v>
      </c>
      <c r="H481" s="1336">
        <v>3972</v>
      </c>
      <c r="I481" s="1337">
        <v>4933</v>
      </c>
      <c r="J481" s="1336">
        <v>11729</v>
      </c>
      <c r="K481" s="1336">
        <v>14142</v>
      </c>
      <c r="L481" s="1336">
        <v>19775</v>
      </c>
      <c r="M481" s="1336">
        <v>26017</v>
      </c>
      <c r="N481" s="1336">
        <v>22126</v>
      </c>
      <c r="O481" s="1336">
        <v>25803</v>
      </c>
      <c r="P481" s="1336">
        <v>34003</v>
      </c>
      <c r="Q481" s="1336">
        <v>39235</v>
      </c>
      <c r="R481" s="1335">
        <v>41762</v>
      </c>
      <c r="S481" s="1303">
        <v>45641</v>
      </c>
      <c r="T481" s="1302">
        <v>54371</v>
      </c>
      <c r="U481" s="1302">
        <v>55951</v>
      </c>
      <c r="V481" s="1302">
        <v>64989</v>
      </c>
      <c r="W481" s="1302">
        <v>73097</v>
      </c>
      <c r="X481" s="1307">
        <v>72128</v>
      </c>
      <c r="Y481" s="1333">
        <v>74405</v>
      </c>
      <c r="Z481" s="1333">
        <v>93328</v>
      </c>
    </row>
    <row r="482" spans="1:26">
      <c r="A482" s="1315" t="s">
        <v>1830</v>
      </c>
      <c r="F482" s="1336">
        <v>1397</v>
      </c>
      <c r="G482" s="1336">
        <v>2207</v>
      </c>
      <c r="H482" s="1336">
        <v>2867</v>
      </c>
      <c r="I482" s="1337">
        <v>3675</v>
      </c>
      <c r="J482" s="1336">
        <v>8672</v>
      </c>
      <c r="K482" s="1336">
        <v>12009</v>
      </c>
      <c r="L482" s="1336">
        <v>16720</v>
      </c>
      <c r="M482" s="1336">
        <v>19858</v>
      </c>
      <c r="N482" s="1336">
        <v>25301</v>
      </c>
      <c r="O482" s="1336">
        <v>21741</v>
      </c>
      <c r="P482" s="1336">
        <v>29199</v>
      </c>
      <c r="Q482" s="1336">
        <v>30356</v>
      </c>
      <c r="R482" s="1335">
        <v>33647</v>
      </c>
      <c r="S482" s="1334">
        <v>37571</v>
      </c>
      <c r="T482" s="1302">
        <v>42043</v>
      </c>
      <c r="U482" s="1302">
        <v>45174</v>
      </c>
      <c r="V482" s="1302">
        <v>50902</v>
      </c>
      <c r="W482" s="1302">
        <v>62902</v>
      </c>
      <c r="X482" s="1307">
        <v>74286</v>
      </c>
      <c r="Y482" s="1333">
        <v>70978</v>
      </c>
      <c r="Z482" s="1333">
        <v>79685</v>
      </c>
    </row>
    <row r="483" spans="1:26">
      <c r="A483" s="1315" t="s">
        <v>1841</v>
      </c>
      <c r="F483" s="1336">
        <v>4235</v>
      </c>
      <c r="G483" s="1336">
        <v>5674</v>
      </c>
      <c r="H483" s="1336">
        <v>7272</v>
      </c>
      <c r="I483" s="1337">
        <v>8769</v>
      </c>
      <c r="J483" s="1336">
        <v>16247</v>
      </c>
      <c r="K483" s="1336">
        <v>20152</v>
      </c>
      <c r="L483" s="1336">
        <v>31310</v>
      </c>
      <c r="M483" s="1336">
        <v>33117</v>
      </c>
      <c r="N483" s="1336">
        <v>30842</v>
      </c>
      <c r="O483" s="1336">
        <v>39123</v>
      </c>
      <c r="P483" s="1336">
        <v>50420</v>
      </c>
      <c r="Q483" s="1336">
        <v>51821</v>
      </c>
      <c r="R483" s="1335">
        <v>49051</v>
      </c>
      <c r="S483" s="1334">
        <v>60988</v>
      </c>
      <c r="T483" s="1302">
        <v>69263</v>
      </c>
      <c r="U483" s="1302">
        <v>69748</v>
      </c>
      <c r="V483" s="1302">
        <v>76386</v>
      </c>
      <c r="W483" s="1302">
        <v>83243</v>
      </c>
      <c r="X483" s="1307">
        <v>71675</v>
      </c>
      <c r="Y483" s="1333">
        <v>94081</v>
      </c>
      <c r="Z483" s="1333">
        <v>103030</v>
      </c>
    </row>
    <row r="484" spans="1:26" ht="15.75" customHeight="1">
      <c r="A484" s="1315" t="s">
        <v>1842</v>
      </c>
      <c r="F484" s="1336">
        <v>3984</v>
      </c>
      <c r="G484" s="1336">
        <v>5636</v>
      </c>
      <c r="H484" s="1336">
        <v>7111</v>
      </c>
      <c r="I484" s="1337">
        <v>8694</v>
      </c>
      <c r="J484" s="1336">
        <v>16507</v>
      </c>
      <c r="K484" s="1336">
        <v>20481</v>
      </c>
      <c r="L484" s="1336">
        <v>26868</v>
      </c>
      <c r="M484" s="1336">
        <v>25710</v>
      </c>
      <c r="N484" s="1336">
        <v>28613</v>
      </c>
      <c r="O484" s="1336">
        <v>35897</v>
      </c>
      <c r="P484" s="1336">
        <v>40813</v>
      </c>
      <c r="Q484" s="1336">
        <v>39822</v>
      </c>
      <c r="R484" s="1335">
        <v>43350</v>
      </c>
      <c r="S484" s="1334">
        <v>45075</v>
      </c>
      <c r="T484" s="1302">
        <v>54230</v>
      </c>
      <c r="U484" s="1302">
        <v>52966</v>
      </c>
      <c r="V484" s="1302">
        <v>54547</v>
      </c>
      <c r="W484" s="1302">
        <v>55173</v>
      </c>
      <c r="X484" s="1307">
        <v>54358</v>
      </c>
      <c r="Y484" s="1333">
        <v>63654</v>
      </c>
      <c r="Z484" s="1333">
        <v>71275</v>
      </c>
    </row>
    <row r="485" spans="1:26">
      <c r="A485" s="1317" t="s">
        <v>1833</v>
      </c>
      <c r="F485" s="1336">
        <v>757</v>
      </c>
      <c r="G485" s="1336">
        <v>942</v>
      </c>
      <c r="H485" s="1336">
        <v>1110</v>
      </c>
      <c r="I485" s="1336">
        <v>1272</v>
      </c>
      <c r="J485" s="1336">
        <v>3054</v>
      </c>
      <c r="K485" s="1336">
        <v>3633</v>
      </c>
      <c r="L485" s="1336">
        <v>4436</v>
      </c>
      <c r="M485" s="1336">
        <v>4328</v>
      </c>
      <c r="N485" s="1336">
        <v>4890</v>
      </c>
      <c r="O485" s="1336">
        <v>5818</v>
      </c>
      <c r="P485" s="1336">
        <v>6680</v>
      </c>
      <c r="Q485" s="1336">
        <v>7214</v>
      </c>
      <c r="R485" s="1335">
        <v>8409</v>
      </c>
      <c r="S485" s="1334">
        <v>11016</v>
      </c>
      <c r="T485" s="1302">
        <v>10410</v>
      </c>
      <c r="U485" s="1302">
        <v>12370</v>
      </c>
      <c r="V485" s="1302">
        <v>14135</v>
      </c>
      <c r="W485" s="1302">
        <v>13604</v>
      </c>
      <c r="X485" s="1307">
        <v>15875</v>
      </c>
      <c r="Y485" s="1333">
        <v>19614</v>
      </c>
      <c r="Z485" s="1333">
        <v>20648</v>
      </c>
    </row>
    <row r="486" spans="1:26">
      <c r="A486" s="1317" t="s">
        <v>1843</v>
      </c>
      <c r="F486" s="1336">
        <v>255</v>
      </c>
      <c r="G486" s="1336">
        <v>375</v>
      </c>
      <c r="H486" s="1336">
        <v>408</v>
      </c>
      <c r="I486" s="1336">
        <v>445</v>
      </c>
      <c r="J486" s="1336">
        <v>858</v>
      </c>
      <c r="K486" s="1336">
        <v>978</v>
      </c>
      <c r="L486" s="1336">
        <v>1233</v>
      </c>
      <c r="M486" s="1336">
        <v>1287</v>
      </c>
      <c r="N486" s="1336">
        <v>1331</v>
      </c>
      <c r="O486" s="1336">
        <v>1660</v>
      </c>
      <c r="P486" s="1336">
        <v>1712</v>
      </c>
      <c r="Q486" s="1336">
        <v>1651</v>
      </c>
      <c r="R486" s="1335">
        <v>1974</v>
      </c>
      <c r="S486" s="1334">
        <v>2471</v>
      </c>
      <c r="T486" s="1302">
        <v>2375</v>
      </c>
      <c r="U486" s="1302">
        <v>2341</v>
      </c>
      <c r="V486" s="1302">
        <v>2537</v>
      </c>
      <c r="W486" s="1302">
        <v>2704</v>
      </c>
      <c r="X486" s="1307">
        <v>3197</v>
      </c>
      <c r="Y486" s="1333">
        <v>3407</v>
      </c>
      <c r="Z486" s="1333">
        <v>4171</v>
      </c>
    </row>
    <row r="487" spans="1:26">
      <c r="A487" s="1317" t="s">
        <v>1834</v>
      </c>
      <c r="F487" s="1336">
        <v>3747</v>
      </c>
      <c r="G487" s="1336">
        <v>3976</v>
      </c>
      <c r="H487" s="1336">
        <v>4326</v>
      </c>
      <c r="I487" s="1336">
        <v>5170</v>
      </c>
      <c r="J487" s="1336">
        <v>16847</v>
      </c>
      <c r="K487" s="1336">
        <v>24307</v>
      </c>
      <c r="L487" s="1336">
        <v>28418</v>
      </c>
      <c r="M487" s="1336">
        <v>28868</v>
      </c>
      <c r="N487" s="1336">
        <v>30594</v>
      </c>
      <c r="O487" s="1336">
        <v>31829</v>
      </c>
      <c r="P487" s="1336">
        <v>24480</v>
      </c>
      <c r="Q487" s="1336">
        <v>24427</v>
      </c>
      <c r="R487" s="1335">
        <v>24279</v>
      </c>
      <c r="S487" s="1334">
        <v>30954</v>
      </c>
      <c r="T487" s="1302">
        <v>30156</v>
      </c>
      <c r="U487" s="1302">
        <v>29485</v>
      </c>
      <c r="V487" s="1302">
        <v>51169</v>
      </c>
      <c r="W487" s="1302">
        <v>62294</v>
      </c>
      <c r="X487" s="1307">
        <v>62270</v>
      </c>
      <c r="Y487" s="1333">
        <v>63834</v>
      </c>
      <c r="Z487" s="1333">
        <v>69755</v>
      </c>
    </row>
    <row r="488" spans="1:26" ht="69.75" customHeight="1">
      <c r="A488" s="1332" t="s">
        <v>1952</v>
      </c>
      <c r="C488" s="1307">
        <v>16.100000000000001</v>
      </c>
      <c r="D488" s="1307">
        <v>11.6</v>
      </c>
      <c r="E488" s="1307">
        <v>3.2</v>
      </c>
      <c r="F488" s="1307">
        <v>2.5</v>
      </c>
      <c r="G488" s="1307">
        <v>137.19999999999999</v>
      </c>
      <c r="H488" s="1316">
        <v>105</v>
      </c>
      <c r="I488" s="1307">
        <v>112.1</v>
      </c>
      <c r="J488" s="1316">
        <v>146</v>
      </c>
      <c r="K488" s="1307">
        <v>135.9</v>
      </c>
      <c r="L488" s="1307">
        <v>114.4</v>
      </c>
      <c r="M488" s="1307">
        <v>112.6</v>
      </c>
      <c r="N488" s="1307">
        <v>110.3</v>
      </c>
      <c r="O488" s="1307">
        <v>114.9</v>
      </c>
      <c r="P488" s="1307">
        <v>112.1</v>
      </c>
      <c r="Q488" s="1307">
        <v>112.4</v>
      </c>
      <c r="R488" s="1307">
        <v>117.4</v>
      </c>
      <c r="S488" s="1307">
        <v>116.9</v>
      </c>
      <c r="T488" s="1307">
        <v>100.1</v>
      </c>
      <c r="U488" s="1307">
        <v>109.1</v>
      </c>
      <c r="V488" s="1316">
        <v>108</v>
      </c>
      <c r="W488" s="1302">
        <v>106.9</v>
      </c>
      <c r="X488" s="1304">
        <v>104.9</v>
      </c>
      <c r="Y488" s="1302">
        <v>107.2</v>
      </c>
      <c r="Z488" s="1302">
        <v>110.3</v>
      </c>
    </row>
    <row r="489" spans="1:26" ht="34.5" customHeight="1">
      <c r="A489" s="1331" t="s">
        <v>1844</v>
      </c>
      <c r="B489" s="1327"/>
      <c r="C489" s="1327">
        <v>15.6</v>
      </c>
      <c r="D489" s="1327">
        <v>11.9</v>
      </c>
      <c r="E489" s="1327">
        <v>3.1</v>
      </c>
      <c r="F489" s="1327">
        <v>2.4</v>
      </c>
      <c r="G489" s="1327">
        <v>141.4</v>
      </c>
      <c r="H489" s="1330">
        <v>104</v>
      </c>
      <c r="I489" s="1327">
        <v>109.7</v>
      </c>
      <c r="J489" s="1327">
        <v>137.30000000000001</v>
      </c>
      <c r="K489" s="1327">
        <v>140.5</v>
      </c>
      <c r="L489" s="1327">
        <v>115.2</v>
      </c>
      <c r="M489" s="1327">
        <v>114.7</v>
      </c>
      <c r="N489" s="1327">
        <v>110.6</v>
      </c>
      <c r="O489" s="1327">
        <v>118.6</v>
      </c>
      <c r="P489" s="1327">
        <v>115.8</v>
      </c>
      <c r="Q489" s="1327">
        <v>114.9</v>
      </c>
      <c r="R489" s="1327">
        <v>121.2</v>
      </c>
      <c r="S489" s="1327">
        <v>118.6</v>
      </c>
      <c r="T489" s="1327">
        <v>97.6</v>
      </c>
      <c r="U489" s="1327">
        <v>109.6</v>
      </c>
      <c r="V489" s="1327">
        <v>109.3</v>
      </c>
      <c r="W489" s="1323">
        <v>108.3</v>
      </c>
      <c r="X489" s="1329">
        <v>104.3</v>
      </c>
      <c r="Y489" s="1323">
        <v>104.6</v>
      </c>
      <c r="Z489" s="1323">
        <v>104.1</v>
      </c>
    </row>
    <row r="490" spans="1:26" ht="49.5" customHeight="1">
      <c r="A490" s="1328" t="s">
        <v>1845</v>
      </c>
      <c r="B490" s="1327"/>
      <c r="C490" s="1326">
        <v>18.399999999999999</v>
      </c>
      <c r="D490" s="1326">
        <v>11.3</v>
      </c>
      <c r="E490" s="1326">
        <v>3.5</v>
      </c>
      <c r="F490" s="1325">
        <v>3</v>
      </c>
      <c r="G490" s="1325">
        <v>123.3</v>
      </c>
      <c r="H490" s="1325">
        <v>108</v>
      </c>
      <c r="I490" s="1325">
        <v>120.7</v>
      </c>
      <c r="J490" s="1325">
        <v>166.7</v>
      </c>
      <c r="K490" s="1325">
        <v>121.2</v>
      </c>
      <c r="L490" s="1325">
        <v>112.6</v>
      </c>
      <c r="M490" s="1325">
        <v>108.4</v>
      </c>
      <c r="N490" s="1325">
        <v>107.7</v>
      </c>
      <c r="O490" s="1325">
        <v>109.6</v>
      </c>
      <c r="P490" s="1325">
        <v>108.2</v>
      </c>
      <c r="Q490" s="1325">
        <v>107.7</v>
      </c>
      <c r="R490" s="1325">
        <v>111.5</v>
      </c>
      <c r="S490" s="1326">
        <v>114.8</v>
      </c>
      <c r="T490" s="1325">
        <v>102.8</v>
      </c>
      <c r="U490" s="1325">
        <v>106.1</v>
      </c>
      <c r="V490" s="1325">
        <v>105.6</v>
      </c>
      <c r="W490" s="1323">
        <v>103.9</v>
      </c>
      <c r="X490" s="1324">
        <v>103.1</v>
      </c>
      <c r="Y490" s="1323">
        <v>112.3</v>
      </c>
      <c r="Z490" s="1323">
        <v>120.1</v>
      </c>
    </row>
    <row r="491" spans="1:26" ht="23">
      <c r="A491" s="1322" t="s">
        <v>1953</v>
      </c>
      <c r="C491" s="1321"/>
      <c r="D491" s="1321"/>
      <c r="E491" s="1321"/>
      <c r="F491" s="1321"/>
      <c r="G491" s="1321"/>
      <c r="H491" s="1321"/>
      <c r="I491" s="1321"/>
      <c r="J491" s="1321"/>
      <c r="K491" s="1321"/>
      <c r="L491" s="1321"/>
      <c r="M491" s="1321"/>
      <c r="N491" s="1321"/>
      <c r="O491" s="1321"/>
      <c r="P491" s="1321"/>
      <c r="Q491" s="1321"/>
      <c r="R491" s="1321"/>
      <c r="S491" s="1321"/>
      <c r="T491" s="1321"/>
      <c r="Z491" s="1302"/>
    </row>
    <row r="492" spans="1:26">
      <c r="A492" s="1320" t="s">
        <v>1846</v>
      </c>
      <c r="B492" s="1319"/>
      <c r="C492" s="1307">
        <v>35.6</v>
      </c>
      <c r="D492" s="1307">
        <v>18.5</v>
      </c>
      <c r="E492" s="1307">
        <v>3.5</v>
      </c>
      <c r="F492" s="1307">
        <v>2.7</v>
      </c>
      <c r="G492" s="1307">
        <v>122.1</v>
      </c>
      <c r="H492" s="1307">
        <v>100.9</v>
      </c>
      <c r="I492" s="1307">
        <v>116.7</v>
      </c>
      <c r="J492" s="1307">
        <v>118.2</v>
      </c>
      <c r="K492" s="1307">
        <v>151.5</v>
      </c>
      <c r="L492" s="1307">
        <v>138.6</v>
      </c>
      <c r="M492" s="1307">
        <v>118.3</v>
      </c>
      <c r="N492" s="1307">
        <v>123.5</v>
      </c>
      <c r="O492" s="1307">
        <v>109.3</v>
      </c>
      <c r="P492" s="1307">
        <v>116.6</v>
      </c>
      <c r="Q492" s="1307">
        <v>115.8</v>
      </c>
      <c r="R492" s="1307">
        <v>106.8</v>
      </c>
      <c r="S492" s="1307">
        <v>132.30000000000001</v>
      </c>
      <c r="T492" s="1307">
        <v>97.5</v>
      </c>
      <c r="U492" s="1307">
        <v>133.1</v>
      </c>
      <c r="V492" s="1305">
        <v>107.66</v>
      </c>
      <c r="W492" s="1302">
        <v>107.5</v>
      </c>
      <c r="X492" s="1318">
        <v>108</v>
      </c>
      <c r="Y492" s="1302">
        <v>100.9</v>
      </c>
      <c r="Z492" s="1302">
        <v>111.5</v>
      </c>
    </row>
    <row r="493" spans="1:26">
      <c r="A493" s="1317" t="s">
        <v>1847</v>
      </c>
      <c r="Y493" s="1302"/>
      <c r="Z493" s="1302"/>
    </row>
    <row r="494" spans="1:26">
      <c r="A494" s="1315" t="s">
        <v>1848</v>
      </c>
      <c r="C494" s="1314">
        <v>37.4</v>
      </c>
      <c r="D494" s="1314">
        <v>19.2</v>
      </c>
      <c r="E494" s="1314">
        <v>4</v>
      </c>
      <c r="F494" s="1314">
        <v>2.4</v>
      </c>
      <c r="G494" s="1314">
        <v>129.5</v>
      </c>
      <c r="H494" s="1314">
        <v>101.4</v>
      </c>
      <c r="I494" s="1314">
        <v>80.599999999999994</v>
      </c>
      <c r="J494" s="1314">
        <v>109.9</v>
      </c>
      <c r="K494" s="1314">
        <v>169.3</v>
      </c>
      <c r="L494" s="1314">
        <v>134.4</v>
      </c>
      <c r="M494" s="1314">
        <v>119.5</v>
      </c>
      <c r="N494" s="1314">
        <v>126.5</v>
      </c>
      <c r="O494" s="1314">
        <v>112.6</v>
      </c>
      <c r="P494" s="1314">
        <v>113.3</v>
      </c>
      <c r="Q494" s="1314">
        <v>108.9</v>
      </c>
      <c r="R494" s="1314">
        <v>107.7</v>
      </c>
      <c r="S494" s="1314">
        <v>122.1</v>
      </c>
      <c r="T494" s="1313">
        <v>110.6</v>
      </c>
      <c r="U494" s="1313">
        <v>109.4</v>
      </c>
      <c r="V494" s="1306">
        <v>107.46</v>
      </c>
      <c r="W494" s="1302">
        <v>105.6</v>
      </c>
      <c r="X494" s="1307">
        <v>105.4</v>
      </c>
      <c r="Y494" s="1302">
        <v>102.3</v>
      </c>
      <c r="Z494" s="1302">
        <v>112.9</v>
      </c>
    </row>
    <row r="495" spans="1:26">
      <c r="A495" s="1315" t="s">
        <v>1849</v>
      </c>
      <c r="C495" s="1314">
        <v>32.4</v>
      </c>
      <c r="D495" s="1314">
        <v>14.6</v>
      </c>
      <c r="E495" s="1314">
        <v>3</v>
      </c>
      <c r="F495" s="1314">
        <v>2.7</v>
      </c>
      <c r="G495" s="1314">
        <v>134.80000000000001</v>
      </c>
      <c r="H495" s="1314">
        <v>110.4</v>
      </c>
      <c r="I495" s="1314">
        <v>114.7</v>
      </c>
      <c r="J495" s="1314">
        <v>161.9</v>
      </c>
      <c r="K495" s="1314">
        <v>136.6</v>
      </c>
      <c r="L495" s="1314">
        <v>113.9</v>
      </c>
      <c r="M495" s="1314">
        <v>112.2</v>
      </c>
      <c r="N495" s="1314">
        <v>111.2</v>
      </c>
      <c r="O495" s="1314">
        <v>115.1</v>
      </c>
      <c r="P495" s="1314">
        <v>114.3</v>
      </c>
      <c r="Q495" s="1314">
        <v>108.1</v>
      </c>
      <c r="R495" s="1314">
        <v>108.8</v>
      </c>
      <c r="S495" s="1314">
        <v>118.8</v>
      </c>
      <c r="T495" s="1313">
        <v>97.5</v>
      </c>
      <c r="U495" s="1313">
        <v>103.7</v>
      </c>
      <c r="V495" s="1306">
        <v>110.19</v>
      </c>
      <c r="W495" s="1313">
        <v>105.3</v>
      </c>
      <c r="X495" s="1307">
        <v>104.2</v>
      </c>
      <c r="Y495" s="1313">
        <v>107.2</v>
      </c>
      <c r="Z495" s="1302">
        <v>106.4</v>
      </c>
    </row>
    <row r="496" spans="1:26">
      <c r="A496" s="1315" t="s">
        <v>1850</v>
      </c>
      <c r="C496" s="1314">
        <v>28</v>
      </c>
      <c r="D496" s="1314">
        <v>17.5</v>
      </c>
      <c r="E496" s="1314">
        <v>3.1</v>
      </c>
      <c r="F496" s="1314">
        <v>3.6</v>
      </c>
      <c r="G496" s="1314">
        <v>107.8</v>
      </c>
      <c r="H496" s="1314">
        <v>97.4</v>
      </c>
      <c r="I496" s="1314">
        <v>138.19999999999999</v>
      </c>
      <c r="J496" s="1314">
        <v>116.6</v>
      </c>
      <c r="K496" s="1314">
        <v>137.4</v>
      </c>
      <c r="L496" s="1314">
        <v>158.5</v>
      </c>
      <c r="M496" s="1314">
        <v>119.2</v>
      </c>
      <c r="N496" s="1314">
        <v>124.1</v>
      </c>
      <c r="O496" s="1314">
        <v>103.4</v>
      </c>
      <c r="P496" s="1314">
        <v>121.5</v>
      </c>
      <c r="Q496" s="1314">
        <v>123.7</v>
      </c>
      <c r="R496" s="1314">
        <v>106.1</v>
      </c>
      <c r="S496" s="1314">
        <v>145.5</v>
      </c>
      <c r="T496" s="1313">
        <v>84.3</v>
      </c>
      <c r="U496" s="1313">
        <v>156.1</v>
      </c>
      <c r="V496" s="1306">
        <v>107.12</v>
      </c>
      <c r="W496" s="1313">
        <v>109.6</v>
      </c>
      <c r="X496" s="1316">
        <v>111</v>
      </c>
      <c r="Y496" s="1313">
        <v>96.5</v>
      </c>
      <c r="Z496" s="1302">
        <v>111.2</v>
      </c>
    </row>
    <row r="497" spans="1:50">
      <c r="A497" s="1315" t="s">
        <v>1851</v>
      </c>
      <c r="C497" s="1314">
        <v>56.5</v>
      </c>
      <c r="D497" s="1314">
        <v>21.7</v>
      </c>
      <c r="E497" s="1314">
        <v>3.2</v>
      </c>
      <c r="F497" s="1314">
        <v>1.5</v>
      </c>
      <c r="G497" s="1314">
        <v>105.9</v>
      </c>
      <c r="H497" s="1314">
        <v>102.6</v>
      </c>
      <c r="I497" s="1314">
        <v>325.7</v>
      </c>
      <c r="J497" s="1314">
        <v>131.30000000000001</v>
      </c>
      <c r="K497" s="1314">
        <v>109.3</v>
      </c>
      <c r="L497" s="1314">
        <v>110.2</v>
      </c>
      <c r="M497" s="1314">
        <v>102.1</v>
      </c>
      <c r="N497" s="1314">
        <v>99.6</v>
      </c>
      <c r="O497" s="1314">
        <v>106.1</v>
      </c>
      <c r="P497" s="1314">
        <v>109.4</v>
      </c>
      <c r="Q497" s="1314">
        <v>96.6</v>
      </c>
      <c r="R497" s="1314">
        <v>98.6</v>
      </c>
      <c r="S497" s="1314">
        <v>106.2</v>
      </c>
      <c r="T497" s="1313">
        <v>92.3</v>
      </c>
      <c r="U497" s="1313">
        <v>98.9</v>
      </c>
      <c r="V497" s="1306">
        <v>109.1</v>
      </c>
      <c r="W497" s="1313">
        <v>95.3</v>
      </c>
      <c r="X497" s="1307">
        <v>103.3</v>
      </c>
      <c r="Y497" s="1313">
        <v>144.1</v>
      </c>
      <c r="Z497" s="1302">
        <v>114.4</v>
      </c>
    </row>
    <row r="498" spans="1:50">
      <c r="A498" s="1315" t="s">
        <v>1852</v>
      </c>
      <c r="C498" s="1314">
        <v>55.6</v>
      </c>
      <c r="D498" s="1314">
        <v>5.4</v>
      </c>
      <c r="E498" s="1314">
        <v>2.7</v>
      </c>
      <c r="F498" s="1314">
        <v>1.9</v>
      </c>
      <c r="G498" s="1314">
        <v>129.80000000000001</v>
      </c>
      <c r="H498" s="1314">
        <v>107</v>
      </c>
      <c r="I498" s="1314">
        <v>208.1</v>
      </c>
      <c r="J498" s="1314">
        <v>145.6</v>
      </c>
      <c r="K498" s="1314">
        <v>119.2</v>
      </c>
      <c r="L498" s="1314">
        <v>104.7</v>
      </c>
      <c r="M498" s="1314">
        <v>112.9</v>
      </c>
      <c r="N498" s="1314">
        <v>110.4</v>
      </c>
      <c r="O498" s="1314">
        <v>124.8</v>
      </c>
      <c r="P498" s="1314">
        <v>111</v>
      </c>
      <c r="Q498" s="1314">
        <v>110.9</v>
      </c>
      <c r="R498" s="1314">
        <v>106.1</v>
      </c>
      <c r="S498" s="1314">
        <v>121.7</v>
      </c>
      <c r="T498" s="1313">
        <v>107.6</v>
      </c>
      <c r="U498" s="1313">
        <v>106.7</v>
      </c>
      <c r="V498" s="1306">
        <v>107.67</v>
      </c>
      <c r="W498" s="1313">
        <v>106.3</v>
      </c>
      <c r="X498" s="1307">
        <v>107.5</v>
      </c>
      <c r="Y498" s="1313">
        <v>140</v>
      </c>
      <c r="Z498" s="1302">
        <v>113.5</v>
      </c>
    </row>
    <row r="499" spans="1:50">
      <c r="A499" s="1315" t="s">
        <v>1853</v>
      </c>
      <c r="C499" s="1314">
        <v>34</v>
      </c>
      <c r="D499" s="1314">
        <v>15.4</v>
      </c>
      <c r="E499" s="1314">
        <v>3.2</v>
      </c>
      <c r="F499" s="1314">
        <v>2.1</v>
      </c>
      <c r="G499" s="1314">
        <v>173</v>
      </c>
      <c r="H499" s="1314">
        <v>106.7</v>
      </c>
      <c r="I499" s="1314">
        <v>264.2</v>
      </c>
      <c r="J499" s="1314">
        <v>145.30000000000001</v>
      </c>
      <c r="K499" s="1314">
        <v>112.9</v>
      </c>
      <c r="L499" s="1314">
        <v>108.4</v>
      </c>
      <c r="M499" s="1314">
        <v>107.7</v>
      </c>
      <c r="N499" s="1314">
        <v>101.8</v>
      </c>
      <c r="O499" s="1314">
        <v>101</v>
      </c>
      <c r="P499" s="1314">
        <v>114.1</v>
      </c>
      <c r="Q499" s="1314">
        <v>103.8</v>
      </c>
      <c r="R499" s="1314">
        <v>99.4</v>
      </c>
      <c r="S499" s="1314">
        <v>153.6</v>
      </c>
      <c r="T499" s="1313">
        <v>86.9</v>
      </c>
      <c r="U499" s="1313">
        <v>104.2</v>
      </c>
      <c r="V499" s="1306">
        <v>118.11</v>
      </c>
      <c r="W499" s="1313">
        <v>108.9</v>
      </c>
      <c r="X499" s="1307">
        <v>103.1</v>
      </c>
      <c r="Y499" s="1313">
        <v>105.7</v>
      </c>
      <c r="Z499" s="1302">
        <v>107.6</v>
      </c>
    </row>
    <row r="500" spans="1:50" ht="24.75" customHeight="1">
      <c r="A500" s="4568" t="s">
        <v>1954</v>
      </c>
      <c r="B500" s="4568"/>
      <c r="C500" s="4568"/>
      <c r="D500" s="4568"/>
      <c r="E500" s="4568"/>
      <c r="F500" s="4568"/>
      <c r="G500" s="4568"/>
      <c r="H500" s="4568"/>
      <c r="I500" s="4568"/>
      <c r="J500" s="4568"/>
      <c r="K500" s="4568"/>
      <c r="L500" s="4568"/>
      <c r="M500" s="4568"/>
      <c r="N500" s="4568"/>
      <c r="O500" s="4568"/>
      <c r="P500" s="4568"/>
      <c r="Q500" s="4568"/>
      <c r="R500" s="4568"/>
      <c r="S500" s="4568"/>
      <c r="T500" s="4568"/>
      <c r="U500" s="4568"/>
      <c r="V500" s="4568"/>
      <c r="W500" s="4568"/>
      <c r="X500" s="4568"/>
      <c r="Y500" s="4568"/>
      <c r="Z500" s="1312"/>
      <c r="AA500" s="1312"/>
      <c r="AB500" s="1312"/>
      <c r="AC500" s="1312"/>
      <c r="AD500" s="1312"/>
      <c r="AE500" s="1312"/>
      <c r="AF500" s="1312"/>
      <c r="AG500" s="1312"/>
      <c r="AH500" s="1312"/>
      <c r="AI500" s="1312"/>
      <c r="AJ500" s="1312"/>
      <c r="AK500" s="1312"/>
      <c r="AL500" s="1312"/>
      <c r="AM500" s="1312"/>
      <c r="AN500" s="1312"/>
      <c r="AO500" s="1312"/>
      <c r="AP500" s="1312"/>
      <c r="AQ500" s="1312"/>
      <c r="AR500" s="1312"/>
      <c r="AS500" s="1312"/>
      <c r="AT500" s="1312"/>
      <c r="AU500" s="1312"/>
      <c r="AV500" s="1312"/>
      <c r="AW500" s="1312"/>
      <c r="AX500" s="1312"/>
    </row>
    <row r="501" spans="1:50" ht="12.75" customHeight="1">
      <c r="A501" s="4565" t="s">
        <v>1955</v>
      </c>
      <c r="B501" s="4565"/>
      <c r="C501" s="4565"/>
      <c r="D501" s="4565"/>
      <c r="E501" s="4565"/>
      <c r="F501" s="4565"/>
      <c r="G501" s="4565"/>
      <c r="H501" s="4565"/>
      <c r="I501" s="4565"/>
      <c r="J501" s="4565"/>
      <c r="K501" s="4565"/>
      <c r="L501" s="4565"/>
      <c r="M501" s="4565"/>
      <c r="N501" s="4565"/>
      <c r="O501" s="4565"/>
      <c r="P501" s="4565"/>
      <c r="Q501" s="4565"/>
      <c r="R501" s="4565"/>
      <c r="S501" s="4565"/>
      <c r="T501" s="4565"/>
      <c r="U501" s="4565"/>
      <c r="V501" s="4565"/>
      <c r="W501" s="4565"/>
      <c r="X501" s="4565"/>
      <c r="Y501" s="4565"/>
      <c r="Z501" s="1309"/>
      <c r="AA501" s="1309"/>
      <c r="AB501" s="1309"/>
      <c r="AC501" s="1309"/>
      <c r="AD501" s="1309"/>
      <c r="AE501" s="1309"/>
      <c r="AF501" s="1309"/>
      <c r="AG501" s="1309"/>
      <c r="AH501" s="1309"/>
      <c r="AI501" s="1309"/>
      <c r="AJ501" s="1309"/>
      <c r="AK501" s="1309"/>
      <c r="AL501" s="1309"/>
      <c r="AM501" s="1309"/>
      <c r="AN501" s="1309"/>
      <c r="AO501" s="1309"/>
      <c r="AP501" s="1309"/>
      <c r="AQ501" s="1309"/>
      <c r="AR501" s="1309"/>
      <c r="AS501" s="1309"/>
      <c r="AT501" s="1309"/>
      <c r="AU501" s="1309"/>
      <c r="AV501" s="1309"/>
      <c r="AW501" s="1309"/>
      <c r="AX501" s="1309"/>
    </row>
    <row r="502" spans="1:50" ht="15.75" customHeight="1">
      <c r="A502" s="4565" t="s">
        <v>1956</v>
      </c>
      <c r="B502" s="4565"/>
      <c r="C502" s="4565"/>
      <c r="D502" s="4565"/>
      <c r="E502" s="4565"/>
      <c r="F502" s="4565"/>
      <c r="G502" s="4565"/>
      <c r="H502" s="4565"/>
      <c r="I502" s="4565"/>
      <c r="J502" s="4565"/>
      <c r="K502" s="4565"/>
      <c r="L502" s="4565"/>
      <c r="M502" s="4565"/>
      <c r="N502" s="4565"/>
      <c r="O502" s="4565"/>
      <c r="P502" s="4565"/>
      <c r="Q502" s="4565"/>
      <c r="R502" s="4565"/>
      <c r="S502" s="4565"/>
      <c r="T502" s="4565"/>
      <c r="U502" s="4565"/>
      <c r="V502" s="4565"/>
      <c r="W502" s="4565"/>
      <c r="X502" s="4565"/>
      <c r="Y502" s="4565"/>
      <c r="Z502" s="1309"/>
      <c r="AA502" s="1309"/>
      <c r="AB502" s="1309"/>
      <c r="AC502" s="1309"/>
      <c r="AD502" s="1309"/>
      <c r="AE502" s="1309"/>
      <c r="AF502" s="1309"/>
      <c r="AG502" s="1309"/>
      <c r="AH502" s="1309"/>
      <c r="AI502" s="1309"/>
      <c r="AJ502" s="1309"/>
      <c r="AK502" s="1309"/>
      <c r="AL502" s="1309"/>
      <c r="AM502" s="1309"/>
      <c r="AN502" s="1309"/>
      <c r="AO502" s="1309"/>
      <c r="AP502" s="1309"/>
      <c r="AQ502" s="1309"/>
      <c r="AR502" s="1309"/>
      <c r="AS502" s="1309"/>
      <c r="AT502" s="1309"/>
      <c r="AU502" s="1309"/>
      <c r="AV502" s="1309"/>
      <c r="AW502" s="1309"/>
      <c r="AX502" s="1309"/>
    </row>
    <row r="503" spans="1:50" ht="14.5" customHeight="1">
      <c r="A503" s="4565" t="s">
        <v>1957</v>
      </c>
      <c r="B503" s="4565"/>
      <c r="C503" s="4565"/>
      <c r="D503" s="4565"/>
      <c r="E503" s="4565"/>
      <c r="F503" s="4565"/>
      <c r="G503" s="4565"/>
      <c r="H503" s="4565"/>
      <c r="I503" s="4565"/>
      <c r="J503" s="4565"/>
      <c r="K503" s="4565"/>
      <c r="L503" s="4565"/>
      <c r="M503" s="4565"/>
      <c r="N503" s="4565"/>
      <c r="O503" s="4565"/>
      <c r="P503" s="4565"/>
      <c r="Q503" s="4565"/>
      <c r="R503" s="4565"/>
      <c r="S503" s="4565"/>
      <c r="T503" s="4565"/>
      <c r="U503" s="4565"/>
      <c r="V503" s="4565"/>
      <c r="W503" s="4565"/>
      <c r="X503" s="4565"/>
      <c r="Y503" s="4565"/>
      <c r="Z503" s="1309"/>
      <c r="AA503" s="1309"/>
      <c r="AB503" s="1309"/>
      <c r="AC503" s="1309"/>
      <c r="AD503" s="1309"/>
      <c r="AE503" s="1309"/>
      <c r="AF503" s="1309"/>
      <c r="AG503" s="1309"/>
      <c r="AH503" s="1309"/>
      <c r="AI503" s="1309"/>
      <c r="AJ503" s="1309"/>
      <c r="AK503" s="1309"/>
      <c r="AL503" s="1309"/>
      <c r="AM503" s="1309"/>
      <c r="AN503" s="1309"/>
      <c r="AO503" s="1309"/>
      <c r="AP503" s="1309"/>
      <c r="AQ503" s="1309"/>
      <c r="AR503" s="1309"/>
      <c r="AS503" s="1309"/>
      <c r="AT503" s="1309"/>
      <c r="AU503" s="1309"/>
      <c r="AV503" s="1309"/>
      <c r="AW503" s="1309"/>
      <c r="AX503" s="1309"/>
    </row>
    <row r="504" spans="1:50" ht="14.5" customHeight="1">
      <c r="A504" s="4565" t="s">
        <v>1958</v>
      </c>
      <c r="B504" s="4565"/>
      <c r="C504" s="4565"/>
      <c r="D504" s="4565"/>
      <c r="E504" s="4565"/>
      <c r="F504" s="4565"/>
      <c r="G504" s="4565"/>
      <c r="H504" s="4565"/>
      <c r="I504" s="4565"/>
      <c r="J504" s="4565"/>
      <c r="K504" s="4565"/>
      <c r="L504" s="4565"/>
      <c r="M504" s="4565"/>
      <c r="N504" s="4565"/>
      <c r="O504" s="4565"/>
      <c r="P504" s="4565"/>
      <c r="Q504" s="4565"/>
      <c r="R504" s="4565"/>
      <c r="S504" s="4565"/>
      <c r="T504" s="4565"/>
      <c r="U504" s="4565"/>
      <c r="V504" s="4565"/>
      <c r="W504" s="4565"/>
      <c r="X504" s="4565"/>
      <c r="Y504" s="4565"/>
      <c r="Z504" s="1309"/>
      <c r="AA504" s="1309"/>
      <c r="AB504" s="1309"/>
      <c r="AC504" s="1309"/>
      <c r="AD504" s="1309"/>
      <c r="AE504" s="1309"/>
      <c r="AF504" s="1309"/>
      <c r="AG504" s="1309"/>
      <c r="AH504" s="1309"/>
      <c r="AI504" s="1309"/>
      <c r="AJ504" s="1309"/>
      <c r="AK504" s="1309"/>
      <c r="AL504" s="1309"/>
      <c r="AM504" s="1309"/>
      <c r="AN504" s="1309"/>
      <c r="AO504" s="1309"/>
      <c r="AP504" s="1309"/>
      <c r="AQ504" s="1309"/>
      <c r="AR504" s="1309"/>
      <c r="AS504" s="1309"/>
      <c r="AT504" s="1309"/>
      <c r="AU504" s="1309"/>
      <c r="AV504" s="1309"/>
      <c r="AW504" s="1309"/>
      <c r="AX504" s="1309"/>
    </row>
    <row r="505" spans="1:50" ht="14.5" customHeight="1">
      <c r="A505" s="4565" t="s">
        <v>1959</v>
      </c>
      <c r="B505" s="4565"/>
      <c r="C505" s="4565"/>
      <c r="D505" s="4565"/>
      <c r="E505" s="4565"/>
      <c r="F505" s="4565"/>
      <c r="G505" s="4565"/>
      <c r="H505" s="4565"/>
      <c r="I505" s="4565"/>
      <c r="J505" s="4565"/>
      <c r="K505" s="4565"/>
      <c r="L505" s="4565"/>
      <c r="M505" s="4565"/>
      <c r="N505" s="4565"/>
      <c r="O505" s="4565"/>
      <c r="P505" s="4565"/>
      <c r="Q505" s="4565"/>
      <c r="R505" s="4565"/>
      <c r="S505" s="4565"/>
      <c r="T505" s="4565"/>
      <c r="U505" s="4565"/>
      <c r="V505" s="4565"/>
      <c r="W505" s="4565"/>
      <c r="X505" s="4565"/>
      <c r="Y505" s="4565"/>
      <c r="Z505" s="1309"/>
      <c r="AA505" s="1309"/>
      <c r="AB505" s="1309"/>
      <c r="AC505" s="1309"/>
      <c r="AD505" s="1309"/>
      <c r="AE505" s="1309"/>
      <c r="AF505" s="1309"/>
      <c r="AG505" s="1309"/>
      <c r="AH505" s="1309"/>
      <c r="AI505" s="1309"/>
      <c r="AJ505" s="1309"/>
      <c r="AK505" s="1309"/>
      <c r="AL505" s="1309"/>
      <c r="AM505" s="1309"/>
      <c r="AN505" s="1309"/>
      <c r="AO505" s="1309"/>
      <c r="AP505" s="1309"/>
      <c r="AQ505" s="1309"/>
      <c r="AR505" s="1309"/>
      <c r="AS505" s="1309"/>
      <c r="AT505" s="1309"/>
      <c r="AU505" s="1309"/>
      <c r="AV505" s="1309"/>
      <c r="AW505" s="1309"/>
      <c r="AX505" s="1309"/>
    </row>
    <row r="506" spans="1:50" ht="12.75" customHeight="1">
      <c r="A506" s="4565" t="s">
        <v>1960</v>
      </c>
      <c r="B506" s="4565"/>
      <c r="C506" s="4565"/>
      <c r="D506" s="4565"/>
      <c r="E506" s="4565"/>
      <c r="F506" s="4565"/>
      <c r="G506" s="4565"/>
      <c r="H506" s="4565"/>
      <c r="I506" s="4565"/>
      <c r="J506" s="4565"/>
      <c r="K506" s="4565"/>
      <c r="L506" s="4565"/>
      <c r="M506" s="4565"/>
      <c r="N506" s="4565"/>
      <c r="O506" s="4565"/>
      <c r="P506" s="4565"/>
      <c r="Q506" s="4565"/>
      <c r="R506" s="4565"/>
      <c r="S506" s="4565"/>
      <c r="T506" s="4565"/>
      <c r="U506" s="4565"/>
      <c r="V506" s="4565"/>
      <c r="W506" s="4565"/>
      <c r="X506" s="4565"/>
      <c r="Y506" s="4565"/>
      <c r="Z506" s="1309"/>
      <c r="AA506" s="1309"/>
      <c r="AB506" s="1309"/>
      <c r="AC506" s="1309"/>
      <c r="AD506" s="1309"/>
      <c r="AE506" s="1309"/>
      <c r="AF506" s="1309"/>
      <c r="AG506" s="1309"/>
      <c r="AH506" s="1309"/>
      <c r="AI506" s="1309"/>
      <c r="AJ506" s="1309"/>
      <c r="AK506" s="1309"/>
      <c r="AL506" s="1309"/>
      <c r="AM506" s="1309"/>
      <c r="AN506" s="1309"/>
      <c r="AO506" s="1309"/>
      <c r="AP506" s="1309"/>
      <c r="AQ506" s="1309"/>
      <c r="AR506" s="1309"/>
      <c r="AS506" s="1309"/>
      <c r="AT506" s="1309"/>
      <c r="AU506" s="1309"/>
      <c r="AV506" s="1309"/>
      <c r="AW506" s="1309"/>
      <c r="AX506" s="1309"/>
    </row>
    <row r="507" spans="1:50" ht="12.75" customHeight="1">
      <c r="A507" s="4565" t="s">
        <v>1961</v>
      </c>
      <c r="B507" s="4565"/>
      <c r="C507" s="4565"/>
      <c r="D507" s="4565"/>
      <c r="E507" s="4565"/>
      <c r="F507" s="4565"/>
      <c r="G507" s="4565"/>
      <c r="H507" s="4565"/>
      <c r="I507" s="4565"/>
      <c r="J507" s="4565"/>
      <c r="K507" s="4565"/>
      <c r="L507" s="4565"/>
      <c r="M507" s="4565"/>
      <c r="N507" s="4565"/>
      <c r="O507" s="4565"/>
      <c r="P507" s="4565"/>
      <c r="Q507" s="4565"/>
      <c r="R507" s="4565"/>
      <c r="S507" s="4565"/>
      <c r="T507" s="4565"/>
      <c r="U507" s="4565"/>
      <c r="V507" s="4565"/>
      <c r="W507" s="4565"/>
      <c r="X507" s="4565"/>
      <c r="Y507" s="4565"/>
      <c r="Z507" s="1309"/>
      <c r="AA507" s="1309"/>
      <c r="AB507" s="1309"/>
      <c r="AC507" s="1309"/>
      <c r="AD507" s="1309"/>
      <c r="AE507" s="1309"/>
      <c r="AF507" s="1309"/>
      <c r="AG507" s="1309"/>
      <c r="AH507" s="1309"/>
      <c r="AI507" s="1309"/>
      <c r="AJ507" s="1309"/>
      <c r="AK507" s="1309"/>
      <c r="AL507" s="1309"/>
      <c r="AM507" s="1309"/>
      <c r="AN507" s="1309"/>
      <c r="AO507" s="1309"/>
      <c r="AP507" s="1309"/>
      <c r="AQ507" s="1309"/>
      <c r="AR507" s="1309"/>
      <c r="AS507" s="1309"/>
      <c r="AT507" s="1309"/>
      <c r="AU507" s="1309"/>
      <c r="AV507" s="1309"/>
      <c r="AW507" s="1309"/>
      <c r="AX507" s="1309"/>
    </row>
    <row r="508" spans="1:50" ht="14.5" customHeight="1">
      <c r="A508" s="4565" t="s">
        <v>1962</v>
      </c>
      <c r="B508" s="4565"/>
      <c r="C508" s="4565"/>
      <c r="D508" s="4565"/>
      <c r="E508" s="4565"/>
      <c r="F508" s="4565"/>
      <c r="G508" s="4565"/>
      <c r="H508" s="4565"/>
      <c r="I508" s="4565"/>
      <c r="J508" s="4565"/>
      <c r="K508" s="4565"/>
      <c r="L508" s="4565"/>
      <c r="M508" s="4565"/>
      <c r="N508" s="4565"/>
      <c r="O508" s="4565"/>
      <c r="P508" s="4565"/>
      <c r="Q508" s="4565"/>
      <c r="R508" s="4565"/>
      <c r="S508" s="4565"/>
      <c r="T508" s="4565"/>
      <c r="U508" s="4565"/>
      <c r="V508" s="4565"/>
      <c r="W508" s="4565"/>
      <c r="X508" s="4565"/>
      <c r="Y508" s="4565"/>
      <c r="Z508" s="1309"/>
      <c r="AA508" s="1309"/>
      <c r="AB508" s="1309"/>
      <c r="AC508" s="1309"/>
      <c r="AD508" s="1309"/>
      <c r="AE508" s="1309"/>
      <c r="AF508" s="1309"/>
      <c r="AG508" s="1309"/>
      <c r="AH508" s="1309"/>
      <c r="AI508" s="1309"/>
      <c r="AJ508" s="1309"/>
      <c r="AK508" s="1309"/>
      <c r="AL508" s="1309"/>
      <c r="AM508" s="1309"/>
      <c r="AN508" s="1309"/>
      <c r="AO508" s="1309"/>
      <c r="AP508" s="1309"/>
      <c r="AQ508" s="1309"/>
      <c r="AR508" s="1309"/>
      <c r="AS508" s="1309"/>
      <c r="AT508" s="1309"/>
      <c r="AU508" s="1309"/>
      <c r="AV508" s="1309"/>
      <c r="AW508" s="1309"/>
      <c r="AX508" s="1309"/>
    </row>
    <row r="509" spans="1:50" ht="12.75" customHeight="1">
      <c r="A509" s="4565" t="s">
        <v>1963</v>
      </c>
      <c r="B509" s="4565"/>
      <c r="C509" s="4565"/>
      <c r="D509" s="4565"/>
      <c r="E509" s="4565"/>
      <c r="F509" s="4565"/>
      <c r="G509" s="4565"/>
      <c r="H509" s="4565"/>
      <c r="I509" s="4565"/>
      <c r="J509" s="4565"/>
      <c r="K509" s="4565"/>
      <c r="L509" s="4565"/>
      <c r="M509" s="4565"/>
      <c r="N509" s="4565"/>
      <c r="O509" s="4565"/>
      <c r="P509" s="4565"/>
      <c r="Q509" s="4565"/>
      <c r="R509" s="4565"/>
      <c r="S509" s="4565"/>
      <c r="T509" s="4565"/>
      <c r="U509" s="4565"/>
      <c r="V509" s="4565"/>
      <c r="W509" s="4565"/>
      <c r="X509" s="4565"/>
      <c r="Y509" s="4565"/>
      <c r="Z509" s="1309"/>
      <c r="AA509" s="1309"/>
      <c r="AB509" s="1309"/>
      <c r="AC509" s="1309"/>
      <c r="AD509" s="1309"/>
      <c r="AE509" s="1309"/>
      <c r="AF509" s="1309"/>
      <c r="AG509" s="1309"/>
      <c r="AH509" s="1309"/>
      <c r="AI509" s="1309"/>
      <c r="AJ509" s="1309"/>
      <c r="AK509" s="1309"/>
      <c r="AL509" s="1309"/>
      <c r="AM509" s="1309"/>
      <c r="AN509" s="1309"/>
      <c r="AO509" s="1309"/>
      <c r="AP509" s="1309"/>
      <c r="AQ509" s="1309"/>
      <c r="AR509" s="1309"/>
      <c r="AS509" s="1309"/>
      <c r="AT509" s="1309"/>
      <c r="AU509" s="1309"/>
      <c r="AV509" s="1309"/>
      <c r="AW509" s="1309"/>
      <c r="AX509" s="1309"/>
    </row>
    <row r="510" spans="1:50" ht="14.5" customHeight="1">
      <c r="A510" s="4565" t="s">
        <v>1964</v>
      </c>
      <c r="B510" s="4565"/>
      <c r="C510" s="4565"/>
      <c r="D510" s="4565"/>
      <c r="E510" s="4565"/>
      <c r="F510" s="4565"/>
      <c r="G510" s="4565"/>
      <c r="H510" s="4565"/>
      <c r="I510" s="4565"/>
      <c r="J510" s="4565"/>
      <c r="K510" s="4565"/>
      <c r="L510" s="4565"/>
      <c r="M510" s="4565"/>
      <c r="N510" s="4565"/>
      <c r="O510" s="4565"/>
      <c r="P510" s="4565"/>
      <c r="Q510" s="4565"/>
      <c r="R510" s="4565"/>
      <c r="S510" s="4565"/>
      <c r="T510" s="4565"/>
      <c r="U510" s="4565"/>
      <c r="V510" s="4565"/>
      <c r="W510" s="4565"/>
      <c r="X510" s="4565"/>
      <c r="Y510" s="4565"/>
      <c r="Z510" s="1309"/>
      <c r="AA510" s="1309"/>
      <c r="AB510" s="1309"/>
      <c r="AC510" s="1309"/>
      <c r="AD510" s="1309"/>
      <c r="AE510" s="1309"/>
      <c r="AF510" s="1309"/>
      <c r="AG510" s="1309"/>
      <c r="AH510" s="1309"/>
      <c r="AI510" s="1309"/>
      <c r="AJ510" s="1309"/>
      <c r="AK510" s="1309"/>
      <c r="AL510" s="1309"/>
      <c r="AM510" s="1309"/>
      <c r="AN510" s="1309"/>
      <c r="AO510" s="1309"/>
      <c r="AP510" s="1309"/>
      <c r="AQ510" s="1309"/>
      <c r="AR510" s="1309"/>
      <c r="AS510" s="1309"/>
      <c r="AT510" s="1309"/>
      <c r="AU510" s="1309"/>
      <c r="AV510" s="1309"/>
      <c r="AW510" s="1309"/>
      <c r="AX510" s="1309"/>
    </row>
    <row r="511" spans="1:50" ht="14.5" customHeight="1">
      <c r="A511" s="4567" t="s">
        <v>1965</v>
      </c>
      <c r="B511" s="4567"/>
      <c r="C511" s="4567"/>
      <c r="D511" s="4567"/>
      <c r="E511" s="4567"/>
      <c r="F511" s="4567"/>
      <c r="G511" s="4567"/>
      <c r="H511" s="4567"/>
      <c r="I511" s="4567"/>
      <c r="J511" s="4567"/>
      <c r="K511" s="4567"/>
      <c r="L511" s="4567"/>
      <c r="M511" s="4567"/>
      <c r="N511" s="4567"/>
      <c r="O511" s="4567"/>
      <c r="P511" s="4567"/>
      <c r="Q511" s="4567"/>
      <c r="R511" s="4567"/>
      <c r="S511" s="4567"/>
      <c r="T511" s="4567"/>
      <c r="U511" s="4567"/>
      <c r="V511" s="4567"/>
      <c r="W511" s="4567"/>
      <c r="X511" s="4567"/>
      <c r="Y511" s="4567"/>
      <c r="Z511" s="1311"/>
      <c r="AA511" s="1311"/>
      <c r="AB511" s="1311"/>
      <c r="AC511" s="1311"/>
      <c r="AD511" s="1311"/>
      <c r="AE511" s="1311"/>
      <c r="AF511" s="1311"/>
      <c r="AG511" s="1311"/>
      <c r="AH511" s="1311"/>
      <c r="AI511" s="1311"/>
      <c r="AJ511" s="1311"/>
      <c r="AK511" s="1311"/>
      <c r="AL511" s="1311"/>
      <c r="AM511" s="1311"/>
      <c r="AN511" s="1311"/>
      <c r="AO511" s="1311"/>
      <c r="AP511" s="1311"/>
      <c r="AQ511" s="1311"/>
      <c r="AR511" s="1311"/>
      <c r="AS511" s="1311"/>
      <c r="AT511" s="1311"/>
      <c r="AU511" s="1311"/>
      <c r="AV511" s="1311"/>
      <c r="AW511" s="1311"/>
      <c r="AX511" s="1311"/>
    </row>
    <row r="512" spans="1:50" ht="12.75" customHeight="1">
      <c r="A512" s="4565" t="s">
        <v>1966</v>
      </c>
      <c r="B512" s="4565"/>
      <c r="C512" s="4565"/>
      <c r="D512" s="4565"/>
      <c r="E512" s="4565"/>
      <c r="F512" s="4565"/>
      <c r="G512" s="4565"/>
      <c r="H512" s="4565"/>
      <c r="I512" s="4565"/>
      <c r="J512" s="4565"/>
      <c r="K512" s="4565"/>
      <c r="L512" s="4565"/>
      <c r="M512" s="4565"/>
      <c r="N512" s="4565"/>
      <c r="O512" s="4565"/>
      <c r="P512" s="4565"/>
      <c r="Q512" s="4565"/>
      <c r="R512" s="4565"/>
      <c r="S512" s="4565"/>
      <c r="T512" s="4565"/>
      <c r="U512" s="4565"/>
      <c r="V512" s="4565"/>
      <c r="W512" s="4565"/>
      <c r="X512" s="4565"/>
      <c r="Y512" s="4565"/>
      <c r="Z512" s="1309"/>
      <c r="AA512" s="1309"/>
      <c r="AB512" s="1309"/>
      <c r="AC512" s="1309"/>
      <c r="AD512" s="1309"/>
      <c r="AE512" s="1309"/>
      <c r="AF512" s="1309"/>
      <c r="AG512" s="1309"/>
      <c r="AH512" s="1309"/>
      <c r="AI512" s="1309"/>
      <c r="AJ512" s="1309"/>
      <c r="AK512" s="1309"/>
      <c r="AL512" s="1309"/>
      <c r="AM512" s="1309"/>
      <c r="AN512" s="1309"/>
      <c r="AO512" s="1309"/>
      <c r="AP512" s="1309"/>
      <c r="AQ512" s="1309"/>
      <c r="AR512" s="1309"/>
      <c r="AS512" s="1309"/>
      <c r="AT512" s="1309"/>
      <c r="AU512" s="1309"/>
      <c r="AV512" s="1309"/>
      <c r="AW512" s="1309"/>
      <c r="AX512" s="1309"/>
    </row>
    <row r="513" spans="1:50" ht="14.5" customHeight="1">
      <c r="A513" s="4565" t="s">
        <v>1967</v>
      </c>
      <c r="B513" s="4565"/>
      <c r="C513" s="4565"/>
      <c r="D513" s="4565"/>
      <c r="E513" s="4565"/>
      <c r="F513" s="4565"/>
      <c r="G513" s="4565"/>
      <c r="H513" s="4565"/>
      <c r="I513" s="4565"/>
      <c r="J513" s="4565"/>
      <c r="K513" s="4565"/>
      <c r="L513" s="4565"/>
      <c r="M513" s="4565"/>
      <c r="N513" s="4565"/>
      <c r="O513" s="4565"/>
      <c r="P513" s="4565"/>
      <c r="Q513" s="4565"/>
      <c r="R513" s="4565"/>
      <c r="S513" s="4565"/>
      <c r="T513" s="4565"/>
      <c r="U513" s="4565"/>
      <c r="V513" s="4565"/>
      <c r="W513" s="4565"/>
      <c r="X513" s="4565"/>
      <c r="Y513" s="4565"/>
      <c r="Z513" s="1309"/>
      <c r="AA513" s="1309"/>
      <c r="AB513" s="1309"/>
      <c r="AC513" s="1309"/>
      <c r="AD513" s="1309"/>
      <c r="AE513" s="1309"/>
      <c r="AF513" s="1309"/>
      <c r="AG513" s="1309"/>
      <c r="AH513" s="1309"/>
      <c r="AI513" s="1309"/>
      <c r="AJ513" s="1309"/>
      <c r="AK513" s="1309"/>
      <c r="AL513" s="1309"/>
      <c r="AM513" s="1309"/>
      <c r="AN513" s="1309"/>
      <c r="AO513" s="1309"/>
      <c r="AP513" s="1309"/>
      <c r="AQ513" s="1309"/>
      <c r="AR513" s="1309"/>
      <c r="AS513" s="1309"/>
      <c r="AT513" s="1309"/>
      <c r="AU513" s="1309"/>
      <c r="AV513" s="1309"/>
      <c r="AW513" s="1309"/>
      <c r="AX513" s="1309"/>
    </row>
    <row r="514" spans="1:50" ht="12.75" customHeight="1">
      <c r="A514" s="4565" t="s">
        <v>1968</v>
      </c>
      <c r="B514" s="4565"/>
      <c r="C514" s="4565"/>
      <c r="D514" s="4565"/>
      <c r="E514" s="4565"/>
      <c r="F514" s="4565"/>
      <c r="G514" s="4565"/>
      <c r="H514" s="4565"/>
      <c r="I514" s="4565"/>
      <c r="J514" s="4565"/>
      <c r="K514" s="4565"/>
      <c r="L514" s="4565"/>
      <c r="M514" s="4565"/>
      <c r="N514" s="4565"/>
      <c r="O514" s="4565"/>
      <c r="P514" s="4565"/>
      <c r="Q514" s="4565"/>
      <c r="R514" s="4565"/>
      <c r="S514" s="4565"/>
      <c r="T514" s="4565"/>
      <c r="U514" s="4565"/>
      <c r="V514" s="4565"/>
      <c r="W514" s="4565"/>
      <c r="X514" s="4565"/>
      <c r="Y514" s="4565"/>
      <c r="Z514" s="1309"/>
      <c r="AA514" s="1309"/>
      <c r="AB514" s="1309"/>
      <c r="AC514" s="1309"/>
      <c r="AD514" s="1309"/>
      <c r="AE514" s="1309"/>
      <c r="AF514" s="1309"/>
      <c r="AG514" s="1309"/>
      <c r="AH514" s="1309"/>
      <c r="AI514" s="1309"/>
      <c r="AJ514" s="1309"/>
      <c r="AK514" s="1309"/>
      <c r="AL514" s="1309"/>
      <c r="AM514" s="1309"/>
      <c r="AN514" s="1309"/>
      <c r="AO514" s="1309"/>
      <c r="AP514" s="1309"/>
      <c r="AQ514" s="1309"/>
      <c r="AR514" s="1309"/>
      <c r="AS514" s="1309"/>
      <c r="AT514" s="1309"/>
      <c r="AU514" s="1309"/>
      <c r="AV514" s="1309"/>
      <c r="AW514" s="1309"/>
      <c r="AX514" s="1309"/>
    </row>
    <row r="515" spans="1:50" ht="14.5" customHeight="1">
      <c r="A515" s="4565" t="s">
        <v>1969</v>
      </c>
      <c r="B515" s="4565"/>
      <c r="C515" s="4565"/>
      <c r="D515" s="4565"/>
      <c r="E515" s="4565"/>
      <c r="F515" s="4565"/>
      <c r="G515" s="4565"/>
      <c r="H515" s="4565"/>
      <c r="I515" s="4565"/>
      <c r="J515" s="4565"/>
      <c r="K515" s="4565"/>
      <c r="L515" s="4565"/>
      <c r="M515" s="4565"/>
      <c r="N515" s="4565"/>
      <c r="O515" s="4565"/>
      <c r="P515" s="4565"/>
      <c r="Q515" s="4565"/>
      <c r="R515" s="4565"/>
      <c r="S515" s="4565"/>
      <c r="T515" s="4565"/>
      <c r="U515" s="4565"/>
      <c r="V515" s="4565"/>
      <c r="W515" s="4565"/>
      <c r="X515" s="4565"/>
      <c r="Y515" s="4565"/>
      <c r="Z515" s="1309"/>
      <c r="AA515" s="1309"/>
      <c r="AB515" s="1309"/>
      <c r="AC515" s="1309"/>
      <c r="AD515" s="1309"/>
      <c r="AE515" s="1309"/>
      <c r="AF515" s="1309"/>
      <c r="AG515" s="1309"/>
      <c r="AH515" s="1309"/>
      <c r="AI515" s="1309"/>
      <c r="AJ515" s="1309"/>
      <c r="AK515" s="1309"/>
      <c r="AL515" s="1309"/>
      <c r="AM515" s="1309"/>
      <c r="AN515" s="1309"/>
      <c r="AO515" s="1309"/>
      <c r="AP515" s="1309"/>
      <c r="AQ515" s="1309"/>
      <c r="AR515" s="1309"/>
      <c r="AS515" s="1309"/>
      <c r="AT515" s="1309"/>
      <c r="AU515" s="1309"/>
      <c r="AV515" s="1309"/>
      <c r="AW515" s="1309"/>
      <c r="AX515" s="1309"/>
    </row>
    <row r="516" spans="1:50" ht="14.5" customHeight="1">
      <c r="A516" s="4565" t="s">
        <v>1970</v>
      </c>
      <c r="B516" s="4565"/>
      <c r="C516" s="4565"/>
      <c r="D516" s="4565"/>
      <c r="E516" s="4565"/>
      <c r="F516" s="4565"/>
      <c r="G516" s="4565"/>
      <c r="H516" s="4565"/>
      <c r="I516" s="4565"/>
      <c r="J516" s="4565"/>
      <c r="K516" s="4565"/>
      <c r="L516" s="4565"/>
      <c r="M516" s="4565"/>
      <c r="N516" s="4565"/>
      <c r="O516" s="4565"/>
      <c r="P516" s="4565"/>
      <c r="Q516" s="4565"/>
      <c r="R516" s="4565"/>
      <c r="S516" s="4565"/>
      <c r="T516" s="4565"/>
      <c r="U516" s="4565"/>
      <c r="V516" s="4565"/>
      <c r="W516" s="4565"/>
      <c r="X516" s="4565"/>
      <c r="Y516" s="4565"/>
      <c r="Z516" s="1309"/>
      <c r="AA516" s="1309"/>
      <c r="AB516" s="1309"/>
      <c r="AC516" s="1309"/>
      <c r="AD516" s="1309"/>
      <c r="AE516" s="1309"/>
      <c r="AF516" s="1309"/>
      <c r="AG516" s="1309"/>
      <c r="AH516" s="1309"/>
      <c r="AI516" s="1309"/>
      <c r="AJ516" s="1309"/>
      <c r="AK516" s="1309"/>
      <c r="AL516" s="1309"/>
      <c r="AM516" s="1309"/>
      <c r="AN516" s="1309"/>
      <c r="AO516" s="1309"/>
      <c r="AP516" s="1309"/>
      <c r="AQ516" s="1309"/>
      <c r="AR516" s="1309"/>
      <c r="AS516" s="1309"/>
      <c r="AT516" s="1309"/>
      <c r="AU516" s="1309"/>
      <c r="AV516" s="1309"/>
      <c r="AW516" s="1309"/>
      <c r="AX516" s="1309"/>
    </row>
    <row r="517" spans="1:50" ht="12.75" customHeight="1">
      <c r="A517" s="4565" t="s">
        <v>1971</v>
      </c>
      <c r="B517" s="4565"/>
      <c r="C517" s="4565"/>
      <c r="D517" s="4565"/>
      <c r="E517" s="4565"/>
      <c r="F517" s="4565"/>
      <c r="G517" s="4565"/>
      <c r="H517" s="4565"/>
      <c r="I517" s="4565"/>
      <c r="J517" s="4565"/>
      <c r="K517" s="4565"/>
      <c r="L517" s="4565"/>
      <c r="M517" s="4565"/>
      <c r="N517" s="4565"/>
      <c r="O517" s="4565"/>
      <c r="P517" s="4565"/>
      <c r="Q517" s="4565"/>
      <c r="R517" s="4565"/>
      <c r="S517" s="4565"/>
      <c r="T517" s="4565"/>
      <c r="U517" s="4565"/>
      <c r="V517" s="4565"/>
      <c r="W517" s="4565"/>
      <c r="X517" s="4565"/>
      <c r="Y517" s="4565"/>
      <c r="Z517" s="1309"/>
      <c r="AA517" s="1309"/>
      <c r="AB517" s="1309"/>
      <c r="AC517" s="1309"/>
      <c r="AD517" s="1309"/>
      <c r="AE517" s="1309"/>
      <c r="AF517" s="1309"/>
      <c r="AG517" s="1309"/>
      <c r="AH517" s="1309"/>
      <c r="AI517" s="1309"/>
      <c r="AJ517" s="1309"/>
      <c r="AK517" s="1309"/>
      <c r="AL517" s="1309"/>
      <c r="AM517" s="1309"/>
      <c r="AN517" s="1309"/>
      <c r="AO517" s="1309"/>
      <c r="AP517" s="1309"/>
      <c r="AQ517" s="1309"/>
      <c r="AR517" s="1309"/>
      <c r="AS517" s="1309"/>
      <c r="AT517" s="1309"/>
      <c r="AU517" s="1309"/>
      <c r="AV517" s="1309"/>
      <c r="AW517" s="1309"/>
      <c r="AX517" s="1309"/>
    </row>
    <row r="518" spans="1:50" ht="14.5" customHeight="1">
      <c r="A518" s="4565" t="s">
        <v>1972</v>
      </c>
      <c r="B518" s="4565"/>
      <c r="C518" s="4565"/>
      <c r="D518" s="4565"/>
      <c r="E518" s="4565"/>
      <c r="F518" s="4565"/>
      <c r="G518" s="4565"/>
      <c r="H518" s="4565"/>
      <c r="I518" s="4565"/>
      <c r="J518" s="4565"/>
      <c r="K518" s="4565"/>
      <c r="L518" s="4565"/>
      <c r="M518" s="4565"/>
      <c r="N518" s="4565"/>
      <c r="O518" s="4565"/>
      <c r="P518" s="4565"/>
      <c r="Q518" s="4565"/>
      <c r="R518" s="4565"/>
      <c r="S518" s="4565"/>
      <c r="T518" s="4565"/>
      <c r="U518" s="4565"/>
      <c r="V518" s="4565"/>
      <c r="W518" s="4565"/>
      <c r="X518" s="4565"/>
      <c r="Y518" s="4565"/>
      <c r="Z518" s="1309"/>
      <c r="AA518" s="1309"/>
      <c r="AB518" s="1309"/>
      <c r="AC518" s="1309"/>
      <c r="AD518" s="1309"/>
      <c r="AE518" s="1309"/>
      <c r="AF518" s="1309"/>
      <c r="AG518" s="1309"/>
      <c r="AH518" s="1309"/>
      <c r="AI518" s="1309"/>
      <c r="AJ518" s="1309"/>
      <c r="AK518" s="1309"/>
      <c r="AL518" s="1309"/>
      <c r="AM518" s="1309"/>
      <c r="AN518" s="1309"/>
      <c r="AO518" s="1309"/>
      <c r="AP518" s="1309"/>
      <c r="AQ518" s="1309"/>
      <c r="AR518" s="1309"/>
      <c r="AS518" s="1309"/>
      <c r="AT518" s="1309"/>
      <c r="AU518" s="1309"/>
      <c r="AV518" s="1309"/>
      <c r="AW518" s="1309"/>
      <c r="AX518" s="1309"/>
    </row>
    <row r="519" spans="1:50" ht="14.5" customHeight="1">
      <c r="A519" s="4565" t="s">
        <v>1973</v>
      </c>
      <c r="B519" s="4565"/>
      <c r="C519" s="4565"/>
      <c r="D519" s="4565"/>
      <c r="E519" s="4565"/>
      <c r="F519" s="4565"/>
      <c r="G519" s="4565"/>
      <c r="H519" s="4565"/>
      <c r="I519" s="4565"/>
      <c r="J519" s="4565"/>
      <c r="K519" s="4565"/>
      <c r="L519" s="4565"/>
      <c r="M519" s="4565"/>
      <c r="N519" s="4565"/>
      <c r="O519" s="4565"/>
      <c r="P519" s="4565"/>
      <c r="Q519" s="4565"/>
      <c r="R519" s="4565"/>
      <c r="S519" s="4565"/>
      <c r="T519" s="4565"/>
      <c r="U519" s="4565"/>
      <c r="V519" s="4565"/>
      <c r="W519" s="4565"/>
      <c r="X519" s="4565"/>
      <c r="Y519" s="4565"/>
      <c r="Z519" s="1309"/>
      <c r="AA519" s="1309"/>
      <c r="AB519" s="1309"/>
      <c r="AC519" s="1309"/>
      <c r="AD519" s="1309"/>
      <c r="AE519" s="1309"/>
      <c r="AF519" s="1309"/>
      <c r="AG519" s="1309"/>
      <c r="AH519" s="1309"/>
      <c r="AI519" s="1309"/>
      <c r="AJ519" s="1309"/>
      <c r="AK519" s="1309"/>
      <c r="AL519" s="1309"/>
      <c r="AM519" s="1309"/>
      <c r="AN519" s="1309"/>
      <c r="AO519" s="1309"/>
      <c r="AP519" s="1309"/>
      <c r="AQ519" s="1309"/>
      <c r="AR519" s="1309"/>
      <c r="AS519" s="1309"/>
      <c r="AT519" s="1309"/>
      <c r="AU519" s="1309"/>
      <c r="AV519" s="1309"/>
      <c r="AW519" s="1309"/>
      <c r="AX519" s="1309"/>
    </row>
    <row r="520" spans="1:50" ht="14.5" customHeight="1">
      <c r="A520" s="4566" t="s">
        <v>1974</v>
      </c>
      <c r="B520" s="4566"/>
      <c r="C520" s="4566"/>
      <c r="D520" s="4566"/>
      <c r="E520" s="4566"/>
      <c r="F520" s="4566"/>
      <c r="G520" s="4566"/>
      <c r="H520" s="4566"/>
      <c r="I520" s="4566"/>
      <c r="J520" s="4566"/>
      <c r="K520" s="4566"/>
      <c r="L520" s="4566"/>
      <c r="M520" s="4566"/>
      <c r="N520" s="4566"/>
      <c r="O520" s="4566"/>
      <c r="P520" s="4566"/>
      <c r="Q520" s="4566"/>
      <c r="R520" s="4566"/>
      <c r="S520" s="4566"/>
      <c r="T520" s="4566"/>
      <c r="U520" s="4566"/>
      <c r="V520" s="4566"/>
      <c r="W520" s="4566"/>
      <c r="X520" s="4566"/>
      <c r="Y520" s="4566"/>
      <c r="Z520" s="1310"/>
      <c r="AA520" s="1310"/>
      <c r="AB520" s="1310"/>
      <c r="AC520" s="1310"/>
      <c r="AD520" s="1310"/>
      <c r="AE520" s="1310"/>
      <c r="AF520" s="1310"/>
      <c r="AG520" s="1310"/>
      <c r="AH520" s="1310"/>
      <c r="AI520" s="1310"/>
      <c r="AJ520" s="1310"/>
      <c r="AK520" s="1310"/>
      <c r="AL520" s="1310"/>
      <c r="AM520" s="1310"/>
      <c r="AN520" s="1310"/>
      <c r="AO520" s="1310"/>
      <c r="AP520" s="1310"/>
      <c r="AQ520" s="1310"/>
      <c r="AR520" s="1310"/>
      <c r="AS520" s="1310"/>
      <c r="AT520" s="1310"/>
      <c r="AU520" s="1310"/>
      <c r="AV520" s="1310"/>
      <c r="AW520" s="1310"/>
      <c r="AX520" s="1310"/>
    </row>
    <row r="521" spans="1:50" ht="12.75" customHeight="1">
      <c r="A521" s="4565" t="s">
        <v>1975</v>
      </c>
      <c r="B521" s="4565"/>
      <c r="C521" s="4565"/>
      <c r="D521" s="4565"/>
      <c r="E521" s="4565"/>
      <c r="F521" s="4565"/>
      <c r="G521" s="4565"/>
      <c r="H521" s="4565"/>
      <c r="I521" s="4565"/>
      <c r="J521" s="4565"/>
      <c r="K521" s="4565"/>
      <c r="L521" s="4565"/>
      <c r="M521" s="4565"/>
      <c r="N521" s="4565"/>
      <c r="O521" s="4565"/>
      <c r="P521" s="4565"/>
      <c r="Q521" s="4565"/>
      <c r="R521" s="4565"/>
      <c r="S521" s="4565"/>
      <c r="T521" s="4565"/>
      <c r="U521" s="4565"/>
      <c r="V521" s="4565"/>
      <c r="W521" s="4565"/>
      <c r="X521" s="4565"/>
      <c r="Y521" s="4565"/>
      <c r="Z521" s="1309"/>
      <c r="AA521" s="1309"/>
      <c r="AB521" s="1309"/>
      <c r="AC521" s="1309"/>
      <c r="AD521" s="1309"/>
      <c r="AE521" s="1309"/>
      <c r="AF521" s="1309"/>
      <c r="AG521" s="1309"/>
      <c r="AH521" s="1309"/>
      <c r="AI521" s="1309"/>
      <c r="AJ521" s="1309"/>
      <c r="AK521" s="1309"/>
      <c r="AL521" s="1309"/>
      <c r="AM521" s="1309"/>
      <c r="AN521" s="1309"/>
      <c r="AO521" s="1309"/>
      <c r="AP521" s="1309"/>
      <c r="AQ521" s="1309"/>
      <c r="AR521" s="1309"/>
      <c r="AS521" s="1309"/>
      <c r="AT521" s="1309"/>
      <c r="AU521" s="1309"/>
      <c r="AV521" s="1309"/>
      <c r="AW521" s="1309"/>
      <c r="AX521" s="1309"/>
    </row>
    <row r="522" spans="1:50" ht="14.5" customHeight="1">
      <c r="A522" s="4565" t="s">
        <v>1976</v>
      </c>
      <c r="B522" s="4565"/>
      <c r="C522" s="4565"/>
      <c r="D522" s="4565"/>
      <c r="E522" s="4565"/>
      <c r="F522" s="4565"/>
      <c r="G522" s="4565"/>
      <c r="H522" s="4565"/>
      <c r="I522" s="4565"/>
      <c r="J522" s="4565"/>
      <c r="K522" s="4565"/>
      <c r="L522" s="4565"/>
      <c r="M522" s="4565"/>
      <c r="N522" s="4565"/>
      <c r="O522" s="4565"/>
      <c r="P522" s="4565"/>
      <c r="Q522" s="4565"/>
      <c r="R522" s="4565"/>
      <c r="S522" s="4565"/>
      <c r="T522" s="4565"/>
      <c r="U522" s="4565"/>
      <c r="V522" s="4565"/>
      <c r="W522" s="4565"/>
      <c r="X522" s="4565"/>
      <c r="Y522" s="4565"/>
      <c r="Z522" s="1309"/>
      <c r="AA522" s="1309"/>
      <c r="AB522" s="1309"/>
      <c r="AC522" s="1309"/>
      <c r="AD522" s="1309"/>
      <c r="AE522" s="1309"/>
      <c r="AF522" s="1309"/>
      <c r="AG522" s="1309"/>
      <c r="AH522" s="1309"/>
      <c r="AI522" s="1309"/>
      <c r="AJ522" s="1309"/>
      <c r="AK522" s="1309"/>
      <c r="AL522" s="1309"/>
      <c r="AM522" s="1309"/>
      <c r="AN522" s="1309"/>
      <c r="AO522" s="1309"/>
      <c r="AP522" s="1309"/>
      <c r="AQ522" s="1309"/>
      <c r="AR522" s="1309"/>
      <c r="AS522" s="1309"/>
      <c r="AT522" s="1309"/>
      <c r="AU522" s="1309"/>
      <c r="AV522" s="1309"/>
      <c r="AW522" s="1309"/>
      <c r="AX522" s="1309"/>
    </row>
    <row r="523" spans="1:50" ht="14.5" customHeight="1">
      <c r="A523" s="4565" t="s">
        <v>1977</v>
      </c>
      <c r="B523" s="4565"/>
      <c r="C523" s="4565"/>
      <c r="D523" s="4565"/>
      <c r="E523" s="4565"/>
      <c r="F523" s="4565"/>
      <c r="G523" s="4565"/>
      <c r="H523" s="4565"/>
      <c r="I523" s="4565"/>
      <c r="J523" s="4565"/>
      <c r="K523" s="4565"/>
      <c r="L523" s="4565"/>
      <c r="M523" s="4565"/>
      <c r="N523" s="4565"/>
      <c r="O523" s="4565"/>
      <c r="P523" s="4565"/>
      <c r="Q523" s="4565"/>
      <c r="R523" s="4565"/>
      <c r="S523" s="4565"/>
      <c r="T523" s="4565"/>
      <c r="U523" s="4565"/>
      <c r="V523" s="4565"/>
      <c r="W523" s="4565"/>
      <c r="X523" s="4565"/>
      <c r="Y523" s="4565"/>
      <c r="Z523" s="1309"/>
      <c r="AA523" s="1309"/>
      <c r="AB523" s="1309"/>
      <c r="AC523" s="1309"/>
      <c r="AD523" s="1309"/>
      <c r="AE523" s="1309"/>
      <c r="AF523" s="1309"/>
      <c r="AG523" s="1309"/>
      <c r="AH523" s="1309"/>
      <c r="AI523" s="1309"/>
      <c r="AJ523" s="1309"/>
      <c r="AK523" s="1309"/>
      <c r="AL523" s="1309"/>
      <c r="AM523" s="1309"/>
      <c r="AN523" s="1309"/>
      <c r="AO523" s="1309"/>
      <c r="AP523" s="1309"/>
      <c r="AQ523" s="1309"/>
      <c r="AR523" s="1309"/>
      <c r="AS523" s="1309"/>
      <c r="AT523" s="1309"/>
      <c r="AU523" s="1309"/>
      <c r="AV523" s="1309"/>
      <c r="AW523" s="1309"/>
      <c r="AX523" s="1309"/>
    </row>
    <row r="524" spans="1:50" ht="14.5" customHeight="1">
      <c r="A524" s="4565" t="s">
        <v>1978</v>
      </c>
      <c r="B524" s="4565"/>
      <c r="C524" s="4565"/>
      <c r="D524" s="4565"/>
      <c r="E524" s="4565"/>
      <c r="F524" s="4565"/>
      <c r="G524" s="4565"/>
      <c r="H524" s="4565"/>
      <c r="I524" s="4565"/>
      <c r="J524" s="4565"/>
      <c r="K524" s="4565"/>
      <c r="L524" s="4565"/>
      <c r="M524" s="4565"/>
      <c r="N524" s="4565"/>
      <c r="O524" s="4565"/>
      <c r="P524" s="4565"/>
      <c r="Q524" s="4565"/>
      <c r="R524" s="4565"/>
      <c r="S524" s="4565"/>
      <c r="T524" s="4565"/>
      <c r="U524" s="4565"/>
      <c r="V524" s="4565"/>
      <c r="W524" s="4565"/>
      <c r="X524" s="4565"/>
      <c r="Y524" s="4565"/>
      <c r="Z524" s="1309"/>
      <c r="AA524" s="1309"/>
      <c r="AB524" s="1309"/>
      <c r="AC524" s="1309"/>
      <c r="AD524" s="1309"/>
      <c r="AE524" s="1309"/>
      <c r="AF524" s="1309"/>
      <c r="AG524" s="1309"/>
      <c r="AH524" s="1309"/>
      <c r="AI524" s="1309"/>
      <c r="AJ524" s="1309"/>
      <c r="AK524" s="1309"/>
      <c r="AL524" s="1309"/>
      <c r="AM524" s="1309"/>
      <c r="AN524" s="1309"/>
      <c r="AO524" s="1309"/>
      <c r="AP524" s="1309"/>
      <c r="AQ524" s="1309"/>
      <c r="AR524" s="1309"/>
      <c r="AS524" s="1309"/>
      <c r="AT524" s="1309"/>
      <c r="AU524" s="1309"/>
      <c r="AV524" s="1309"/>
      <c r="AW524" s="1309"/>
      <c r="AX524" s="1309"/>
    </row>
    <row r="525" spans="1:50" ht="12.75" customHeight="1">
      <c r="A525" s="4565" t="s">
        <v>1979</v>
      </c>
      <c r="B525" s="4565"/>
      <c r="C525" s="4565"/>
      <c r="D525" s="4565"/>
      <c r="E525" s="4565"/>
      <c r="F525" s="4565"/>
      <c r="G525" s="4565"/>
      <c r="H525" s="4565"/>
      <c r="I525" s="4565"/>
      <c r="J525" s="4565"/>
      <c r="K525" s="4565"/>
      <c r="L525" s="4565"/>
      <c r="M525" s="4565"/>
      <c r="N525" s="4565"/>
      <c r="O525" s="4565"/>
      <c r="P525" s="4565"/>
      <c r="Q525" s="4565"/>
      <c r="R525" s="4565"/>
      <c r="S525" s="4565"/>
      <c r="T525" s="4565"/>
      <c r="U525" s="4565"/>
      <c r="V525" s="4565"/>
      <c r="W525" s="4565"/>
      <c r="X525" s="4565"/>
      <c r="Y525" s="4565"/>
      <c r="Z525" s="1309"/>
      <c r="AA525" s="1309"/>
      <c r="AB525" s="1309"/>
      <c r="AC525" s="1309"/>
      <c r="AD525" s="1309"/>
      <c r="AE525" s="1309"/>
      <c r="AF525" s="1309"/>
      <c r="AG525" s="1309"/>
      <c r="AH525" s="1309"/>
      <c r="AI525" s="1309"/>
      <c r="AJ525" s="1309"/>
      <c r="AK525" s="1309"/>
      <c r="AL525" s="1309"/>
      <c r="AM525" s="1309"/>
      <c r="AN525" s="1309"/>
      <c r="AO525" s="1309"/>
      <c r="AP525" s="1309"/>
      <c r="AQ525" s="1309"/>
      <c r="AR525" s="1309"/>
      <c r="AS525" s="1309"/>
      <c r="AT525" s="1309"/>
      <c r="AU525" s="1309"/>
      <c r="AV525" s="1309"/>
      <c r="AW525" s="1309"/>
      <c r="AX525" s="1309"/>
    </row>
    <row r="526" spans="1:50" ht="14.5" customHeight="1">
      <c r="A526" s="4565" t="s">
        <v>1980</v>
      </c>
      <c r="B526" s="4565"/>
      <c r="C526" s="4565"/>
      <c r="D526" s="4565"/>
      <c r="E526" s="4565"/>
      <c r="F526" s="4565"/>
      <c r="G526" s="4565"/>
      <c r="H526" s="4565"/>
      <c r="I526" s="4565"/>
      <c r="J526" s="4565"/>
      <c r="K526" s="4565"/>
      <c r="L526" s="4565"/>
      <c r="M526" s="4565"/>
      <c r="N526" s="4565"/>
      <c r="O526" s="4565"/>
      <c r="P526" s="4565"/>
      <c r="Q526" s="4565"/>
      <c r="R526" s="4565"/>
      <c r="S526" s="4565"/>
      <c r="T526" s="4565"/>
      <c r="U526" s="4565"/>
      <c r="V526" s="4565"/>
      <c r="W526" s="4565"/>
      <c r="X526" s="4565"/>
      <c r="Y526" s="4565"/>
      <c r="Z526" s="1309"/>
      <c r="AA526" s="1309"/>
      <c r="AB526" s="1309"/>
      <c r="AC526" s="1309"/>
      <c r="AD526" s="1309"/>
      <c r="AE526" s="1309"/>
      <c r="AF526" s="1309"/>
      <c r="AG526" s="1309"/>
      <c r="AH526" s="1309"/>
      <c r="AI526" s="1309"/>
      <c r="AJ526" s="1309"/>
      <c r="AK526" s="1309"/>
      <c r="AL526" s="1309"/>
      <c r="AM526" s="1309"/>
      <c r="AN526" s="1309"/>
      <c r="AO526" s="1309"/>
      <c r="AP526" s="1309"/>
      <c r="AQ526" s="1309"/>
      <c r="AR526" s="1309"/>
      <c r="AS526" s="1309"/>
      <c r="AT526" s="1309"/>
      <c r="AU526" s="1309"/>
      <c r="AV526" s="1309"/>
      <c r="AW526" s="1309"/>
      <c r="AX526" s="1309"/>
    </row>
    <row r="527" spans="1:50" ht="12">
      <c r="A527" s="1308" t="s">
        <v>1981</v>
      </c>
    </row>
  </sheetData>
  <sheetProtection selectLockedCells="1" selectUnlockedCells="1"/>
  <mergeCells count="119">
    <mergeCell ref="A174:Y174"/>
    <mergeCell ref="A175:Y175"/>
    <mergeCell ref="A176:Y176"/>
    <mergeCell ref="A1:Z1"/>
    <mergeCell ref="A4:Z4"/>
    <mergeCell ref="A164:Z164"/>
    <mergeCell ref="A165:Z165"/>
    <mergeCell ref="A166:Y166"/>
    <mergeCell ref="A167:Y167"/>
    <mergeCell ref="A168:Y168"/>
    <mergeCell ref="A169:Y169"/>
    <mergeCell ref="A170:Y170"/>
    <mergeCell ref="A171:Y171"/>
    <mergeCell ref="A172:Y172"/>
    <mergeCell ref="A173:Y173"/>
    <mergeCell ref="BL178:CF178"/>
    <mergeCell ref="CG178:DA178"/>
    <mergeCell ref="DB178:DV178"/>
    <mergeCell ref="DW178:EQ178"/>
    <mergeCell ref="A177:Y177"/>
    <mergeCell ref="A178:Y178"/>
    <mergeCell ref="AQ178:BK178"/>
    <mergeCell ref="A179:Y179"/>
    <mergeCell ref="AQ179:BK179"/>
    <mergeCell ref="BL179:CF179"/>
    <mergeCell ref="CG179:DA179"/>
    <mergeCell ref="DB179:DV179"/>
    <mergeCell ref="DW179:EQ179"/>
    <mergeCell ref="HC181:HW181"/>
    <mergeCell ref="GH178:HB178"/>
    <mergeCell ref="HC178:HW178"/>
    <mergeCell ref="HX178:IR178"/>
    <mergeCell ref="IS178:IV178"/>
    <mergeCell ref="ER178:FL178"/>
    <mergeCell ref="FM178:GG178"/>
    <mergeCell ref="ER179:FL179"/>
    <mergeCell ref="FM179:GG179"/>
    <mergeCell ref="GH179:HB179"/>
    <mergeCell ref="HC179:HW179"/>
    <mergeCell ref="HX179:IR179"/>
    <mergeCell ref="IS179:IV179"/>
    <mergeCell ref="CG180:DA180"/>
    <mergeCell ref="DB180:DV180"/>
    <mergeCell ref="DW180:EQ180"/>
    <mergeCell ref="ER180:FL180"/>
    <mergeCell ref="FM180:GG180"/>
    <mergeCell ref="GH180:HB180"/>
    <mergeCell ref="ER181:FL181"/>
    <mergeCell ref="FM181:GG181"/>
    <mergeCell ref="GH181:HB181"/>
    <mergeCell ref="FM182:GG182"/>
    <mergeCell ref="GH182:HB182"/>
    <mergeCell ref="HC182:HW182"/>
    <mergeCell ref="HC180:HW180"/>
    <mergeCell ref="HX180:IR180"/>
    <mergeCell ref="HX182:IR182"/>
    <mergeCell ref="IS182:IV182"/>
    <mergeCell ref="A183:Y183"/>
    <mergeCell ref="A182:Y182"/>
    <mergeCell ref="BL182:CF182"/>
    <mergeCell ref="CG182:DA182"/>
    <mergeCell ref="DB182:DV182"/>
    <mergeCell ref="IS180:IV180"/>
    <mergeCell ref="HX181:IR181"/>
    <mergeCell ref="IS181:IV181"/>
    <mergeCell ref="A181:Y181"/>
    <mergeCell ref="AQ181:BK181"/>
    <mergeCell ref="BL181:CF181"/>
    <mergeCell ref="CG181:DA181"/>
    <mergeCell ref="DB181:DV181"/>
    <mergeCell ref="DW181:EQ181"/>
    <mergeCell ref="A180:Y180"/>
    <mergeCell ref="AQ180:BK180"/>
    <mergeCell ref="BL180:CF180"/>
    <mergeCell ref="A184:Y184"/>
    <mergeCell ref="A185:Y185"/>
    <mergeCell ref="DW182:EQ182"/>
    <mergeCell ref="ER182:FL182"/>
    <mergeCell ref="A186:Y186"/>
    <mergeCell ref="A187:Y187"/>
    <mergeCell ref="A188:Y188"/>
    <mergeCell ref="A189:Y189"/>
    <mergeCell ref="A190:Y190"/>
    <mergeCell ref="A191:Y191"/>
    <mergeCell ref="A192:Y192"/>
    <mergeCell ref="A193:Y193"/>
    <mergeCell ref="A194:Y194"/>
    <mergeCell ref="A195:Y195"/>
    <mergeCell ref="A196:Y196"/>
    <mergeCell ref="A197:Y197"/>
    <mergeCell ref="A203:Z203"/>
    <mergeCell ref="A204:Z204"/>
    <mergeCell ref="A500:Y500"/>
    <mergeCell ref="A501:Y501"/>
    <mergeCell ref="A502:Y502"/>
    <mergeCell ref="A503:Y503"/>
    <mergeCell ref="A504:Y504"/>
    <mergeCell ref="A505:Y505"/>
    <mergeCell ref="A506:Y506"/>
    <mergeCell ref="A507:Y507"/>
    <mergeCell ref="A508:Y508"/>
    <mergeCell ref="A509:Y509"/>
    <mergeCell ref="A510:Y510"/>
    <mergeCell ref="A511:Y511"/>
    <mergeCell ref="A512:Y512"/>
    <mergeCell ref="A513:Y513"/>
    <mergeCell ref="A514:Y514"/>
    <mergeCell ref="A515:Y515"/>
    <mergeCell ref="A516:Y516"/>
    <mergeCell ref="A517:Y517"/>
    <mergeCell ref="A518:Y518"/>
    <mergeCell ref="A519:Y519"/>
    <mergeCell ref="A526:Y526"/>
    <mergeCell ref="A520:Y520"/>
    <mergeCell ref="A521:Y521"/>
    <mergeCell ref="A522:Y522"/>
    <mergeCell ref="A523:Y523"/>
    <mergeCell ref="A524:Y524"/>
    <mergeCell ref="A525:Y525"/>
  </mergeCells>
  <pageMargins left="0.75" right="0.75" top="1" bottom="1" header="0.51180555555555551" footer="0.51180555555555551"/>
  <pageSetup paperSize="9" firstPageNumber="0" orientation="portrait" horizontalDpi="300" verticalDpi="300"/>
  <extLst>
    <ext xmlns:mx="http://schemas.microsoft.com/office/mac/excel/2008/main" uri="{64002731-A6B0-56B0-2670-7721B7C09600}">
      <mx:PLV Mode="0" OnePage="0" WScale="0"/>
    </ext>
  </extLs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5431"/>
  <sheetViews>
    <sheetView workbookViewId="0">
      <selection activeCell="B13" sqref="A13:B15"/>
    </sheetView>
  </sheetViews>
  <sheetFormatPr baseColWidth="10" defaultColWidth="10.83203125" defaultRowHeight="10" x14ac:dyDescent="0"/>
  <cols>
    <col min="1" max="1" width="11.1640625" style="3790" bestFit="1" customWidth="1"/>
    <col min="2" max="5" width="10.83203125" style="3790"/>
    <col min="6" max="6" width="12.83203125" style="3792" bestFit="1" customWidth="1"/>
    <col min="7" max="7" width="14" style="3792" bestFit="1" customWidth="1"/>
    <col min="8" max="8" width="10.83203125" style="3790"/>
    <col min="9" max="9" width="0.6640625" style="3810" customWidth="1"/>
    <col min="10" max="10" width="4.6640625" style="3790" customWidth="1"/>
    <col min="11" max="26" width="10.83203125" style="3826"/>
    <col min="27" max="27" width="10.83203125" style="3790"/>
    <col min="28" max="28" width="0.83203125" style="3810" customWidth="1"/>
    <col min="29" max="30" width="10.83203125" style="3790"/>
    <col min="31" max="32" width="10.83203125" style="3825"/>
    <col min="33" max="16384" width="10.83203125" style="3790"/>
  </cols>
  <sheetData>
    <row r="1" spans="1:32">
      <c r="A1" s="3790" t="s">
        <v>3028</v>
      </c>
      <c r="B1" s="3790" t="s">
        <v>3029</v>
      </c>
      <c r="C1" s="3790" t="s">
        <v>3030</v>
      </c>
      <c r="D1" s="3790" t="s">
        <v>3031</v>
      </c>
      <c r="E1" s="3790" t="s">
        <v>3032</v>
      </c>
      <c r="F1" s="3792" t="s">
        <v>3033</v>
      </c>
      <c r="G1" s="3792" t="s">
        <v>3034</v>
      </c>
      <c r="K1" s="3826" t="s">
        <v>8358</v>
      </c>
      <c r="L1" s="3826" t="s">
        <v>8359</v>
      </c>
      <c r="M1" s="3826" t="s">
        <v>8360</v>
      </c>
      <c r="N1" s="3826" t="s">
        <v>8361</v>
      </c>
      <c r="O1" s="3826" t="s">
        <v>8362</v>
      </c>
      <c r="P1" s="3826" t="s">
        <v>8363</v>
      </c>
      <c r="Q1" s="3826" t="s">
        <v>8364</v>
      </c>
      <c r="R1" s="3826" t="s">
        <v>8365</v>
      </c>
      <c r="S1" s="3826" t="s">
        <v>8366</v>
      </c>
      <c r="T1" s="3826" t="s">
        <v>8367</v>
      </c>
      <c r="U1" s="3826" t="s">
        <v>8368</v>
      </c>
      <c r="V1" s="3826" t="s">
        <v>8369</v>
      </c>
      <c r="W1" s="3826" t="s">
        <v>8370</v>
      </c>
      <c r="X1" s="3826" t="s">
        <v>8371</v>
      </c>
      <c r="Y1" s="3826" t="s">
        <v>8372</v>
      </c>
      <c r="Z1" s="3826" t="s">
        <v>8373</v>
      </c>
      <c r="AD1" s="3790" t="s">
        <v>8414</v>
      </c>
      <c r="AE1" s="3825" t="s">
        <v>3028</v>
      </c>
      <c r="AF1" s="3825" t="s">
        <v>8415</v>
      </c>
    </row>
    <row r="2" spans="1:32">
      <c r="A2" s="3791">
        <v>34943</v>
      </c>
      <c r="B2" s="3790" t="s">
        <v>8354</v>
      </c>
      <c r="C2" s="3790">
        <v>100</v>
      </c>
      <c r="D2" s="3790">
        <v>100</v>
      </c>
      <c r="E2" s="3790">
        <v>100</v>
      </c>
      <c r="F2" s="3792">
        <v>2710988</v>
      </c>
      <c r="K2" s="3826" t="s">
        <v>8374</v>
      </c>
      <c r="L2" s="3826" t="s">
        <v>8375</v>
      </c>
      <c r="M2" s="3827">
        <v>42887</v>
      </c>
      <c r="N2" s="3826" t="s">
        <v>8376</v>
      </c>
      <c r="O2" s="3826" t="s">
        <v>8376</v>
      </c>
      <c r="P2" s="3826">
        <v>1869.66</v>
      </c>
      <c r="Q2" s="3826">
        <v>1900.89</v>
      </c>
      <c r="R2" s="3826">
        <v>1904.82</v>
      </c>
      <c r="S2" s="3826">
        <v>1862.6</v>
      </c>
      <c r="T2" s="3826">
        <v>42283112574</v>
      </c>
      <c r="W2" s="3826">
        <v>2</v>
      </c>
      <c r="X2" s="3826">
        <v>8941856729116.3301</v>
      </c>
      <c r="Y2" s="3826" t="s">
        <v>2514</v>
      </c>
      <c r="Z2" s="3826">
        <v>4782605957.6012001</v>
      </c>
      <c r="AE2" s="3825" t="s">
        <v>8413</v>
      </c>
      <c r="AF2" s="3825">
        <v>339.97</v>
      </c>
    </row>
    <row r="3" spans="1:32">
      <c r="A3" s="3791">
        <v>34946</v>
      </c>
      <c r="B3" s="3790" t="s">
        <v>8353</v>
      </c>
      <c r="C3" s="3790">
        <v>99.8</v>
      </c>
      <c r="D3" s="3790">
        <v>99.8</v>
      </c>
      <c r="E3" s="3790">
        <v>99.8</v>
      </c>
      <c r="F3" s="3792">
        <v>1000395</v>
      </c>
      <c r="K3" s="3826" t="s">
        <v>8374</v>
      </c>
      <c r="L3" s="3826" t="s">
        <v>8375</v>
      </c>
      <c r="M3" s="3827">
        <v>42886</v>
      </c>
      <c r="N3" s="3826" t="s">
        <v>8376</v>
      </c>
      <c r="O3" s="3826" t="s">
        <v>8376</v>
      </c>
      <c r="P3" s="3826">
        <v>1900.38</v>
      </c>
      <c r="Q3" s="3826">
        <v>1934.03</v>
      </c>
      <c r="R3" s="3826">
        <v>1936.65</v>
      </c>
      <c r="S3" s="3826">
        <v>1893.39</v>
      </c>
      <c r="T3" s="3826">
        <v>71545660505</v>
      </c>
      <c r="W3" s="3826">
        <v>2</v>
      </c>
      <c r="X3" s="3826">
        <v>9088758213933.6309</v>
      </c>
      <c r="Y3" s="3826" t="s">
        <v>2514</v>
      </c>
      <c r="Z3" s="3826">
        <v>4782605957.6012001</v>
      </c>
      <c r="AE3" s="3825" t="s">
        <v>8412</v>
      </c>
      <c r="AF3" s="3825">
        <v>325.49</v>
      </c>
    </row>
    <row r="4" spans="1:32">
      <c r="A4" s="3791">
        <v>34947</v>
      </c>
      <c r="B4" s="3790" t="s">
        <v>8352</v>
      </c>
      <c r="C4" s="3790">
        <v>100.42</v>
      </c>
      <c r="D4" s="3790">
        <v>100.42</v>
      </c>
      <c r="E4" s="3790">
        <v>100.42</v>
      </c>
      <c r="F4" s="3792">
        <v>1669902</v>
      </c>
      <c r="K4" s="3826" t="s">
        <v>8374</v>
      </c>
      <c r="L4" s="3826" t="s">
        <v>8375</v>
      </c>
      <c r="M4" s="3827">
        <v>42885</v>
      </c>
      <c r="N4" s="3826" t="s">
        <v>8376</v>
      </c>
      <c r="O4" s="3826" t="s">
        <v>8376</v>
      </c>
      <c r="P4" s="3826">
        <v>1932.91</v>
      </c>
      <c r="Q4" s="3826">
        <v>1938.06</v>
      </c>
      <c r="R4" s="3826">
        <v>1939.74</v>
      </c>
      <c r="S4" s="3826">
        <v>1927.28</v>
      </c>
      <c r="T4" s="3826">
        <v>25322211657</v>
      </c>
      <c r="W4" s="3826">
        <v>2</v>
      </c>
      <c r="X4" s="3826">
        <v>9244368079225.2109</v>
      </c>
      <c r="Y4" s="3826" t="s">
        <v>2514</v>
      </c>
      <c r="Z4" s="3826">
        <v>4782605957.6012001</v>
      </c>
      <c r="AE4" s="3825" t="s">
        <v>8411</v>
      </c>
      <c r="AF4" s="3825">
        <v>416.08</v>
      </c>
    </row>
    <row r="5" spans="1:32">
      <c r="A5" s="3791">
        <v>34948</v>
      </c>
      <c r="B5" s="3790" t="s">
        <v>8351</v>
      </c>
      <c r="C5" s="3790">
        <v>99.74</v>
      </c>
      <c r="D5" s="3790">
        <v>99.74</v>
      </c>
      <c r="E5" s="3790">
        <v>99.74</v>
      </c>
      <c r="F5" s="3792">
        <v>927829</v>
      </c>
      <c r="K5" s="3826" t="s">
        <v>8374</v>
      </c>
      <c r="L5" s="3826" t="s">
        <v>8375</v>
      </c>
      <c r="M5" s="3827">
        <v>42884</v>
      </c>
      <c r="N5" s="3826" t="s">
        <v>8376</v>
      </c>
      <c r="O5" s="3826" t="s">
        <v>8376</v>
      </c>
      <c r="P5" s="3826">
        <v>1940.77</v>
      </c>
      <c r="Q5" s="3826">
        <v>1934.66</v>
      </c>
      <c r="R5" s="3826">
        <v>1945.82</v>
      </c>
      <c r="S5" s="3826">
        <v>1931.45</v>
      </c>
      <c r="T5" s="3826">
        <v>20422932144</v>
      </c>
      <c r="W5" s="3826">
        <v>2</v>
      </c>
      <c r="X5" s="3826">
        <v>9281943672238.1406</v>
      </c>
      <c r="Y5" s="3826" t="s">
        <v>2514</v>
      </c>
      <c r="Z5" s="3826">
        <v>4782605957.6012001</v>
      </c>
      <c r="AE5" s="3825" t="s">
        <v>8410</v>
      </c>
      <c r="AF5" s="3825">
        <v>435.23</v>
      </c>
    </row>
    <row r="6" spans="1:32">
      <c r="A6" s="3791">
        <v>34949</v>
      </c>
      <c r="B6" s="3790" t="s">
        <v>8350</v>
      </c>
      <c r="C6" s="3790">
        <v>101.3</v>
      </c>
      <c r="D6" s="3790">
        <v>101.3</v>
      </c>
      <c r="E6" s="3790">
        <v>101.3</v>
      </c>
      <c r="F6" s="3792">
        <v>2153945</v>
      </c>
      <c r="K6" s="3826" t="s">
        <v>8374</v>
      </c>
      <c r="L6" s="3826" t="s">
        <v>8375</v>
      </c>
      <c r="M6" s="3827">
        <v>42881</v>
      </c>
      <c r="N6" s="3826" t="s">
        <v>8376</v>
      </c>
      <c r="O6" s="3826" t="s">
        <v>8376</v>
      </c>
      <c r="P6" s="3826">
        <v>1934.25</v>
      </c>
      <c r="Q6" s="3826">
        <v>1944.16</v>
      </c>
      <c r="R6" s="3826">
        <v>1945.03</v>
      </c>
      <c r="S6" s="3826">
        <v>1930.76</v>
      </c>
      <c r="T6" s="3826">
        <v>30647468029</v>
      </c>
      <c r="W6" s="3826">
        <v>2</v>
      </c>
      <c r="X6" s="3826">
        <v>9250772651589.7207</v>
      </c>
      <c r="Y6" s="3826" t="s">
        <v>2514</v>
      </c>
      <c r="Z6" s="3826">
        <v>4782605957.6012001</v>
      </c>
      <c r="AE6" s="3825" t="s">
        <v>8409</v>
      </c>
      <c r="AF6" s="3825">
        <v>472.99</v>
      </c>
    </row>
    <row r="7" spans="1:32">
      <c r="A7" s="3791">
        <v>34950</v>
      </c>
      <c r="B7" s="3790" t="s">
        <v>8350</v>
      </c>
      <c r="C7" s="3790">
        <v>101.3</v>
      </c>
      <c r="D7" s="3790">
        <v>101.3</v>
      </c>
      <c r="E7" s="3790">
        <v>101.3</v>
      </c>
      <c r="F7" s="3792">
        <v>1318431</v>
      </c>
      <c r="K7" s="3826" t="s">
        <v>8374</v>
      </c>
      <c r="L7" s="3826" t="s">
        <v>8375</v>
      </c>
      <c r="M7" s="3827">
        <v>42880</v>
      </c>
      <c r="N7" s="3826" t="s">
        <v>8376</v>
      </c>
      <c r="O7" s="3826" t="s">
        <v>8376</v>
      </c>
      <c r="P7" s="3826">
        <v>1947.26</v>
      </c>
      <c r="Q7" s="3826">
        <v>1955.83</v>
      </c>
      <c r="R7" s="3826">
        <v>1960.95</v>
      </c>
      <c r="S7" s="3826">
        <v>1939.97</v>
      </c>
      <c r="T7" s="3826">
        <v>25550829769</v>
      </c>
      <c r="W7" s="3826">
        <v>2</v>
      </c>
      <c r="X7" s="3826">
        <v>9312956999894.4297</v>
      </c>
      <c r="Y7" s="3826" t="s">
        <v>2514</v>
      </c>
      <c r="Z7" s="3826">
        <v>4782605957.6012001</v>
      </c>
      <c r="AE7" s="3825" t="s">
        <v>8408</v>
      </c>
      <c r="AF7" s="3825">
        <v>465.25</v>
      </c>
    </row>
    <row r="8" spans="1:32">
      <c r="A8" s="3791">
        <v>34953</v>
      </c>
      <c r="B8" s="3790" t="s">
        <v>7497</v>
      </c>
      <c r="C8" s="3790">
        <v>100.84</v>
      </c>
      <c r="D8" s="3790">
        <v>100.84</v>
      </c>
      <c r="E8" s="3790">
        <v>100.84</v>
      </c>
      <c r="F8" s="3792">
        <v>1314240</v>
      </c>
      <c r="K8" s="3826" t="s">
        <v>8374</v>
      </c>
      <c r="L8" s="3826" t="s">
        <v>8375</v>
      </c>
      <c r="M8" s="3827">
        <v>42879</v>
      </c>
      <c r="N8" s="3826" t="s">
        <v>8376</v>
      </c>
      <c r="O8" s="3826" t="s">
        <v>8376</v>
      </c>
      <c r="P8" s="3826">
        <v>1951.98</v>
      </c>
      <c r="Q8" s="3826">
        <v>1958.22</v>
      </c>
      <c r="R8" s="3826">
        <v>1965.95</v>
      </c>
      <c r="S8" s="3826">
        <v>1936.99</v>
      </c>
      <c r="T8" s="3826">
        <v>28695792399</v>
      </c>
      <c r="W8" s="3826">
        <v>2</v>
      </c>
      <c r="X8" s="3826">
        <v>9335543565910.0703</v>
      </c>
      <c r="Y8" s="3826" t="s">
        <v>2514</v>
      </c>
      <c r="Z8" s="3826">
        <v>4782605957.6012001</v>
      </c>
      <c r="AE8" s="3825" t="s">
        <v>8407</v>
      </c>
      <c r="AF8" s="3825">
        <v>614.41999999999996</v>
      </c>
    </row>
    <row r="9" spans="1:32">
      <c r="A9" s="3791">
        <v>34954</v>
      </c>
      <c r="B9" s="3790" t="s">
        <v>8349</v>
      </c>
      <c r="C9" s="3790">
        <v>100.24</v>
      </c>
      <c r="D9" s="3790">
        <v>100.24</v>
      </c>
      <c r="E9" s="3790">
        <v>100.24</v>
      </c>
      <c r="F9" s="3792">
        <v>655028</v>
      </c>
      <c r="K9" s="3826" t="s">
        <v>8374</v>
      </c>
      <c r="L9" s="3826" t="s">
        <v>8375</v>
      </c>
      <c r="M9" s="3827">
        <v>42878</v>
      </c>
      <c r="N9" s="3826" t="s">
        <v>8376</v>
      </c>
      <c r="O9" s="3826" t="s">
        <v>8376</v>
      </c>
      <c r="P9" s="3826">
        <v>1960.16</v>
      </c>
      <c r="Q9" s="3826">
        <v>1950.27</v>
      </c>
      <c r="R9" s="3826">
        <v>1966.19</v>
      </c>
      <c r="S9" s="3826">
        <v>1945.5</v>
      </c>
      <c r="T9" s="3826">
        <v>27659608068</v>
      </c>
      <c r="W9" s="3826">
        <v>2</v>
      </c>
      <c r="X9" s="3826">
        <v>9374653248198.6797</v>
      </c>
      <c r="Y9" s="3826" t="s">
        <v>2514</v>
      </c>
      <c r="Z9" s="3826">
        <v>4782605957.6012001</v>
      </c>
      <c r="AE9" s="3825" t="s">
        <v>8406</v>
      </c>
      <c r="AF9" s="3825">
        <v>766.22</v>
      </c>
    </row>
    <row r="10" spans="1:32">
      <c r="A10" s="3791">
        <v>34955</v>
      </c>
      <c r="B10" s="3790" t="s">
        <v>8348</v>
      </c>
      <c r="C10" s="3790">
        <v>99.16</v>
      </c>
      <c r="D10" s="3790">
        <v>99.16</v>
      </c>
      <c r="E10" s="3790">
        <v>99.16</v>
      </c>
      <c r="F10" s="3792">
        <v>1080588</v>
      </c>
      <c r="K10" s="3826" t="s">
        <v>8374</v>
      </c>
      <c r="L10" s="3826" t="s">
        <v>8375</v>
      </c>
      <c r="M10" s="3827">
        <v>42877</v>
      </c>
      <c r="N10" s="3826" t="s">
        <v>8376</v>
      </c>
      <c r="O10" s="3826" t="s">
        <v>8376</v>
      </c>
      <c r="P10" s="3826">
        <v>1950.51</v>
      </c>
      <c r="Q10" s="3826">
        <v>1966.66</v>
      </c>
      <c r="R10" s="3826">
        <v>1966.66</v>
      </c>
      <c r="S10" s="3826">
        <v>1941.78</v>
      </c>
      <c r="T10" s="3826">
        <v>23602706319</v>
      </c>
      <c r="W10" s="3826">
        <v>2</v>
      </c>
      <c r="X10" s="3826">
        <v>9328534984743.5703</v>
      </c>
      <c r="Y10" s="3826" t="s">
        <v>2514</v>
      </c>
      <c r="Z10" s="3826">
        <v>4782605957.6012001</v>
      </c>
      <c r="AE10" s="3825" t="s">
        <v>8405</v>
      </c>
      <c r="AF10" s="3825">
        <v>963.36</v>
      </c>
    </row>
    <row r="11" spans="1:32">
      <c r="A11" s="3791">
        <v>34956</v>
      </c>
      <c r="B11" s="3790" t="s">
        <v>8347</v>
      </c>
      <c r="C11" s="3790">
        <v>98.8</v>
      </c>
      <c r="D11" s="3790">
        <v>98.8</v>
      </c>
      <c r="E11" s="3790">
        <v>98.8</v>
      </c>
      <c r="F11" s="3792">
        <v>874165</v>
      </c>
      <c r="K11" s="3826" t="s">
        <v>8374</v>
      </c>
      <c r="L11" s="3826" t="s">
        <v>8375</v>
      </c>
      <c r="M11" s="3827">
        <v>42874</v>
      </c>
      <c r="N11" s="3826" t="s">
        <v>8376</v>
      </c>
      <c r="O11" s="3826" t="s">
        <v>8376</v>
      </c>
      <c r="P11" s="3826">
        <v>1962.4</v>
      </c>
      <c r="Q11" s="3826">
        <v>1969.73</v>
      </c>
      <c r="R11" s="3826">
        <v>1977.03</v>
      </c>
      <c r="S11" s="3826">
        <v>1954.32</v>
      </c>
      <c r="T11" s="3826">
        <v>31187471685</v>
      </c>
      <c r="W11" s="3826">
        <v>2</v>
      </c>
      <c r="X11" s="3826">
        <v>9385372148771.6504</v>
      </c>
      <c r="Y11" s="3826" t="s">
        <v>2514</v>
      </c>
      <c r="Z11" s="3826">
        <v>4782605957.6012001</v>
      </c>
      <c r="AE11" s="3825" t="s">
        <v>8404</v>
      </c>
      <c r="AF11" s="3825">
        <v>1248.77</v>
      </c>
    </row>
    <row r="12" spans="1:32">
      <c r="A12" s="3791">
        <v>34957</v>
      </c>
      <c r="B12" s="3790" t="s">
        <v>8346</v>
      </c>
      <c r="C12" s="3790">
        <v>99.3</v>
      </c>
      <c r="D12" s="3790">
        <v>99.3</v>
      </c>
      <c r="E12" s="3790">
        <v>99.3</v>
      </c>
      <c r="F12" s="3792">
        <v>2080067</v>
      </c>
      <c r="K12" s="3826" t="s">
        <v>8374</v>
      </c>
      <c r="L12" s="3826" t="s">
        <v>8375</v>
      </c>
      <c r="M12" s="3827">
        <v>42873</v>
      </c>
      <c r="N12" s="3826" t="s">
        <v>8376</v>
      </c>
      <c r="O12" s="3826" t="s">
        <v>8376</v>
      </c>
      <c r="P12" s="3826">
        <v>1967.66</v>
      </c>
      <c r="Q12" s="3826">
        <v>1989.05</v>
      </c>
      <c r="R12" s="3826">
        <v>1996.85</v>
      </c>
      <c r="S12" s="3826">
        <v>1961.2</v>
      </c>
      <c r="T12" s="3826">
        <v>40953029940</v>
      </c>
      <c r="W12" s="3826">
        <v>2</v>
      </c>
      <c r="X12" s="3826">
        <v>9410526911378.8008</v>
      </c>
      <c r="Y12" s="3826" t="s">
        <v>2514</v>
      </c>
      <c r="Z12" s="3826">
        <v>4782605957.6012001</v>
      </c>
      <c r="AE12" s="3825" t="s">
        <v>8403</v>
      </c>
      <c r="AF12" s="3825">
        <v>1425.59</v>
      </c>
    </row>
    <row r="13" spans="1:32">
      <c r="A13" s="3791">
        <v>34960</v>
      </c>
      <c r="B13" s="3790" t="s">
        <v>8345</v>
      </c>
      <c r="C13" s="3790">
        <v>99.84</v>
      </c>
      <c r="D13" s="3790">
        <v>99.84</v>
      </c>
      <c r="E13" s="3790">
        <v>99.84</v>
      </c>
      <c r="F13" s="3792">
        <v>2520420</v>
      </c>
      <c r="K13" s="3826" t="s">
        <v>8374</v>
      </c>
      <c r="L13" s="3826" t="s">
        <v>8375</v>
      </c>
      <c r="M13" s="3827">
        <v>42872</v>
      </c>
      <c r="N13" s="3826" t="s">
        <v>8376</v>
      </c>
      <c r="O13" s="3826" t="s">
        <v>8376</v>
      </c>
      <c r="P13" s="3826">
        <v>1994.35</v>
      </c>
      <c r="Q13" s="3826">
        <v>1989.02</v>
      </c>
      <c r="R13" s="3826">
        <v>1999.56</v>
      </c>
      <c r="S13" s="3826">
        <v>1982.97</v>
      </c>
      <c r="T13" s="3826">
        <v>25668959798</v>
      </c>
      <c r="W13" s="3826">
        <v>2</v>
      </c>
      <c r="X13" s="3826">
        <v>9538175176266.0391</v>
      </c>
      <c r="Y13" s="3826" t="s">
        <v>2514</v>
      </c>
      <c r="Z13" s="3826">
        <v>4782605957.6012001</v>
      </c>
      <c r="AE13" s="3825" t="s">
        <v>8402</v>
      </c>
      <c r="AF13" s="3825">
        <v>1335.63</v>
      </c>
    </row>
    <row r="14" spans="1:32">
      <c r="A14" s="3791">
        <v>34961</v>
      </c>
      <c r="B14" s="3790" t="s">
        <v>8344</v>
      </c>
      <c r="C14" s="3790">
        <v>99.54</v>
      </c>
      <c r="D14" s="3790">
        <v>99.54</v>
      </c>
      <c r="E14" s="3790">
        <v>99.54</v>
      </c>
      <c r="F14" s="3792">
        <v>1416736</v>
      </c>
      <c r="K14" s="3826" t="s">
        <v>8374</v>
      </c>
      <c r="L14" s="3826" t="s">
        <v>8375</v>
      </c>
      <c r="M14" s="3827">
        <v>42871</v>
      </c>
      <c r="N14" s="3826" t="s">
        <v>8376</v>
      </c>
      <c r="O14" s="3826" t="s">
        <v>8376</v>
      </c>
      <c r="P14" s="3826">
        <v>1992.94</v>
      </c>
      <c r="Q14" s="3826">
        <v>2000.2</v>
      </c>
      <c r="R14" s="3826">
        <v>2002.25</v>
      </c>
      <c r="S14" s="3826">
        <v>1987.21</v>
      </c>
      <c r="T14" s="3826">
        <v>30635088434</v>
      </c>
      <c r="W14" s="3826">
        <v>2</v>
      </c>
      <c r="X14" s="3826">
        <v>9531435666167.1309</v>
      </c>
      <c r="Y14" s="3826" t="s">
        <v>2514</v>
      </c>
      <c r="Z14" s="3826">
        <v>4782605957.6012001</v>
      </c>
      <c r="AE14" s="3825" t="s">
        <v>8401</v>
      </c>
      <c r="AF14" s="3825">
        <v>1140.21</v>
      </c>
    </row>
    <row r="15" spans="1:32">
      <c r="A15" s="3791">
        <v>34962</v>
      </c>
      <c r="B15" s="3790" t="s">
        <v>8343</v>
      </c>
      <c r="C15" s="3790">
        <v>99.19</v>
      </c>
      <c r="D15" s="3790">
        <v>99.19</v>
      </c>
      <c r="E15" s="3790">
        <v>99.19</v>
      </c>
      <c r="F15" s="3792">
        <v>2923830</v>
      </c>
      <c r="K15" s="3826" t="s">
        <v>8374</v>
      </c>
      <c r="L15" s="3826" t="s">
        <v>8375</v>
      </c>
      <c r="M15" s="3827">
        <v>42870</v>
      </c>
      <c r="N15" s="3826" t="s">
        <v>8376</v>
      </c>
      <c r="O15" s="3826" t="s">
        <v>8376</v>
      </c>
      <c r="P15" s="3826">
        <v>2003.12</v>
      </c>
      <c r="Q15" s="3826">
        <v>1995.6</v>
      </c>
      <c r="R15" s="3826">
        <v>2008.11</v>
      </c>
      <c r="S15" s="3826">
        <v>1984.06</v>
      </c>
      <c r="T15" s="3826">
        <v>31075420850</v>
      </c>
      <c r="W15" s="3826">
        <v>2</v>
      </c>
      <c r="X15" s="3826">
        <v>9580145460381.0391</v>
      </c>
      <c r="Y15" s="3826" t="s">
        <v>2514</v>
      </c>
      <c r="Z15" s="3826">
        <v>4782605957.6012001</v>
      </c>
      <c r="AE15" s="3825" t="s">
        <v>8400</v>
      </c>
      <c r="AF15" s="3825">
        <v>895.84</v>
      </c>
    </row>
    <row r="16" spans="1:32">
      <c r="A16" s="3791">
        <v>34963</v>
      </c>
      <c r="B16" s="3790" t="s">
        <v>8342</v>
      </c>
      <c r="C16" s="3790">
        <v>96.27</v>
      </c>
      <c r="D16" s="3790">
        <v>96.27</v>
      </c>
      <c r="E16" s="3790">
        <v>96.27</v>
      </c>
      <c r="F16" s="3792">
        <v>3189220</v>
      </c>
      <c r="K16" s="3826" t="s">
        <v>8374</v>
      </c>
      <c r="L16" s="3826" t="s">
        <v>8375</v>
      </c>
      <c r="M16" s="3827">
        <v>42867</v>
      </c>
      <c r="N16" s="3826" t="s">
        <v>8376</v>
      </c>
      <c r="O16" s="3826" t="s">
        <v>8376</v>
      </c>
      <c r="P16" s="3826">
        <v>1994.58</v>
      </c>
      <c r="Q16" s="3826">
        <v>2003.92</v>
      </c>
      <c r="R16" s="3826">
        <v>2004.03</v>
      </c>
      <c r="S16" s="3826">
        <v>1983.83</v>
      </c>
      <c r="T16" s="3826">
        <v>24917567498</v>
      </c>
      <c r="W16" s="3826">
        <v>2</v>
      </c>
      <c r="X16" s="3826">
        <v>9539294740619.0508</v>
      </c>
      <c r="Y16" s="3826" t="s">
        <v>2514</v>
      </c>
      <c r="Z16" s="3826">
        <v>4782605957.6012001</v>
      </c>
      <c r="AE16" s="3825" t="s">
        <v>8399</v>
      </c>
      <c r="AF16" s="3825">
        <v>1132.52</v>
      </c>
    </row>
    <row r="17" spans="1:32">
      <c r="A17" s="3791">
        <v>34964</v>
      </c>
      <c r="B17" s="3790" t="s">
        <v>8341</v>
      </c>
      <c r="C17" s="3790">
        <v>94.02</v>
      </c>
      <c r="D17" s="3790">
        <v>94.02</v>
      </c>
      <c r="E17" s="3790">
        <v>94.02</v>
      </c>
      <c r="F17" s="3792">
        <v>1853898</v>
      </c>
      <c r="K17" s="3826" t="s">
        <v>8374</v>
      </c>
      <c r="L17" s="3826" t="s">
        <v>8375</v>
      </c>
      <c r="M17" s="3827">
        <v>42866</v>
      </c>
      <c r="N17" s="3826" t="s">
        <v>8376</v>
      </c>
      <c r="O17" s="3826" t="s">
        <v>8376</v>
      </c>
      <c r="P17" s="3826">
        <v>2002.54</v>
      </c>
      <c r="Q17" s="3826">
        <v>2028.26</v>
      </c>
      <c r="R17" s="3826">
        <v>2028.58</v>
      </c>
      <c r="S17" s="3826">
        <v>1991.81</v>
      </c>
      <c r="T17" s="3826">
        <v>31574420991</v>
      </c>
      <c r="W17" s="3826">
        <v>2</v>
      </c>
      <c r="X17" s="3826">
        <v>9577337106939.7305</v>
      </c>
      <c r="Y17" s="3826" t="s">
        <v>2514</v>
      </c>
      <c r="Z17" s="3826">
        <v>4782605957.6012001</v>
      </c>
      <c r="AE17" s="3825" t="s">
        <v>8398</v>
      </c>
      <c r="AF17" s="3825">
        <v>1181.4100000000001</v>
      </c>
    </row>
    <row r="18" spans="1:32">
      <c r="A18" s="3791">
        <v>34967</v>
      </c>
      <c r="B18" s="3790" t="s">
        <v>7407</v>
      </c>
      <c r="C18" s="3790">
        <v>91.16</v>
      </c>
      <c r="D18" s="3790">
        <v>91.16</v>
      </c>
      <c r="E18" s="3790">
        <v>91.16</v>
      </c>
      <c r="F18" s="3792">
        <v>1421425</v>
      </c>
      <c r="K18" s="3826" t="s">
        <v>8374</v>
      </c>
      <c r="L18" s="3826" t="s">
        <v>8375</v>
      </c>
      <c r="M18" s="3827">
        <v>42865</v>
      </c>
      <c r="N18" s="3826" t="s">
        <v>8376</v>
      </c>
      <c r="O18" s="3826" t="s">
        <v>8376</v>
      </c>
      <c r="P18" s="3826">
        <v>2028.21</v>
      </c>
      <c r="Q18" s="3826">
        <v>2012.84</v>
      </c>
      <c r="R18" s="3826">
        <v>2028.21</v>
      </c>
      <c r="S18" s="3826">
        <v>2005.4</v>
      </c>
      <c r="T18" s="3826">
        <v>31628194140</v>
      </c>
      <c r="W18" s="3826">
        <v>2</v>
      </c>
      <c r="X18" s="3826">
        <v>9700114039074.8203</v>
      </c>
      <c r="Y18" s="3826" t="s">
        <v>2514</v>
      </c>
      <c r="Z18" s="3826">
        <v>4782605957.6012001</v>
      </c>
      <c r="AE18" s="3825" t="s">
        <v>8397</v>
      </c>
      <c r="AF18" s="3825">
        <v>1278.73</v>
      </c>
    </row>
    <row r="19" spans="1:32">
      <c r="A19" s="3791">
        <v>34968</v>
      </c>
      <c r="B19" s="3790" t="s">
        <v>8340</v>
      </c>
      <c r="C19" s="3790">
        <v>87.98</v>
      </c>
      <c r="D19" s="3790">
        <v>87.98</v>
      </c>
      <c r="E19" s="3790">
        <v>87.98</v>
      </c>
      <c r="F19" s="3792">
        <v>1538270</v>
      </c>
      <c r="K19" s="3826" t="s">
        <v>8374</v>
      </c>
      <c r="L19" s="3826" t="s">
        <v>8375</v>
      </c>
      <c r="M19" s="3827">
        <v>42860</v>
      </c>
      <c r="N19" s="3826" t="s">
        <v>8376</v>
      </c>
      <c r="O19" s="3826" t="s">
        <v>8376</v>
      </c>
      <c r="P19" s="3826">
        <v>2002.41</v>
      </c>
      <c r="Q19" s="3826">
        <v>1989.88</v>
      </c>
      <c r="R19" s="3826">
        <v>2002.41</v>
      </c>
      <c r="S19" s="3826">
        <v>1982.97</v>
      </c>
      <c r="T19" s="3826">
        <v>25800797651</v>
      </c>
      <c r="W19" s="3826">
        <v>2</v>
      </c>
      <c r="X19" s="3826">
        <v>9576732407575.8809</v>
      </c>
      <c r="Y19" s="3826" t="s">
        <v>2514</v>
      </c>
      <c r="Z19" s="3826">
        <v>4782605957.6012001</v>
      </c>
      <c r="AE19" s="3825" t="s">
        <v>8396</v>
      </c>
      <c r="AF19" s="3825">
        <v>1424.16</v>
      </c>
    </row>
    <row r="20" spans="1:32">
      <c r="A20" s="3791">
        <v>34969</v>
      </c>
      <c r="B20" s="3790" t="s">
        <v>8339</v>
      </c>
      <c r="C20" s="3790">
        <v>88.17</v>
      </c>
      <c r="D20" s="3790">
        <v>88.17</v>
      </c>
      <c r="E20" s="3790">
        <v>88.17</v>
      </c>
      <c r="F20" s="3792">
        <v>694400</v>
      </c>
      <c r="K20" s="3826" t="s">
        <v>8374</v>
      </c>
      <c r="L20" s="3826" t="s">
        <v>8375</v>
      </c>
      <c r="M20" s="3827">
        <v>42859</v>
      </c>
      <c r="N20" s="3826" t="s">
        <v>8376</v>
      </c>
      <c r="O20" s="3826" t="s">
        <v>8376</v>
      </c>
      <c r="P20" s="3826">
        <v>1998.87</v>
      </c>
      <c r="Q20" s="3826">
        <v>1994.16</v>
      </c>
      <c r="R20" s="3826">
        <v>2015.61</v>
      </c>
      <c r="S20" s="3826">
        <v>1989.44</v>
      </c>
      <c r="T20" s="3826">
        <v>30938975811</v>
      </c>
      <c r="W20" s="3826">
        <v>2</v>
      </c>
      <c r="X20" s="3826">
        <v>9559819144017.6602</v>
      </c>
      <c r="Y20" s="3826" t="s">
        <v>2514</v>
      </c>
      <c r="Z20" s="3826">
        <v>4782605957.6012001</v>
      </c>
      <c r="AE20" s="3825" t="s">
        <v>8395</v>
      </c>
      <c r="AF20" s="3825">
        <v>1378.76</v>
      </c>
    </row>
    <row r="21" spans="1:32">
      <c r="A21" s="3791">
        <v>34970</v>
      </c>
      <c r="B21" s="3790" t="s">
        <v>8338</v>
      </c>
      <c r="C21" s="3790">
        <v>89.07</v>
      </c>
      <c r="D21" s="3790">
        <v>89.07</v>
      </c>
      <c r="E21" s="3790">
        <v>89.07</v>
      </c>
      <c r="F21" s="3792">
        <v>1386490</v>
      </c>
      <c r="K21" s="3826" t="s">
        <v>8374</v>
      </c>
      <c r="L21" s="3826" t="s">
        <v>8375</v>
      </c>
      <c r="M21" s="3827">
        <v>42858</v>
      </c>
      <c r="N21" s="3826" t="s">
        <v>8376</v>
      </c>
      <c r="O21" s="3826" t="s">
        <v>8376</v>
      </c>
      <c r="P21" s="3826">
        <v>1993.66</v>
      </c>
      <c r="Q21" s="3826">
        <v>2024.4</v>
      </c>
      <c r="R21" s="3826">
        <v>2027.65</v>
      </c>
      <c r="S21" s="3826">
        <v>1992.33</v>
      </c>
      <c r="T21" s="3826">
        <v>35180986733</v>
      </c>
      <c r="W21" s="3826">
        <v>2</v>
      </c>
      <c r="X21" s="3826">
        <v>9534875477546.3301</v>
      </c>
      <c r="Y21" s="3826" t="s">
        <v>2514</v>
      </c>
      <c r="Z21" s="3826">
        <v>4782605957.6012001</v>
      </c>
      <c r="AE21" s="3825" t="s">
        <v>8394</v>
      </c>
      <c r="AF21" s="3825">
        <v>865.58</v>
      </c>
    </row>
    <row r="22" spans="1:32">
      <c r="A22" s="3791">
        <v>34971</v>
      </c>
      <c r="B22" s="3790" t="s">
        <v>8337</v>
      </c>
      <c r="C22" s="3790">
        <v>86.09</v>
      </c>
      <c r="D22" s="3790">
        <v>86.09</v>
      </c>
      <c r="E22" s="3790">
        <v>86.09</v>
      </c>
      <c r="F22" s="3792">
        <v>1322225</v>
      </c>
      <c r="K22" s="3826" t="s">
        <v>8374</v>
      </c>
      <c r="L22" s="3826" t="s">
        <v>8375</v>
      </c>
      <c r="M22" s="3827">
        <v>42857</v>
      </c>
      <c r="N22" s="3826" t="s">
        <v>8376</v>
      </c>
      <c r="O22" s="3826" t="s">
        <v>8376</v>
      </c>
      <c r="P22" s="3826">
        <v>2026.85</v>
      </c>
      <c r="Q22" s="3826">
        <v>2022.19</v>
      </c>
      <c r="R22" s="3826">
        <v>2044.24</v>
      </c>
      <c r="S22" s="3826">
        <v>2020.55</v>
      </c>
      <c r="T22" s="3826">
        <v>31117806259</v>
      </c>
      <c r="W22" s="3826">
        <v>2</v>
      </c>
      <c r="X22" s="3826">
        <v>9693636767761.6406</v>
      </c>
      <c r="Y22" s="3826" t="s">
        <v>2514</v>
      </c>
      <c r="Z22" s="3826">
        <v>4782605957.6012001</v>
      </c>
      <c r="AE22" s="3825" t="s">
        <v>8393</v>
      </c>
      <c r="AF22" s="3825">
        <v>1123.58</v>
      </c>
    </row>
    <row r="23" spans="1:32">
      <c r="A23" s="3791">
        <v>34974</v>
      </c>
      <c r="B23" s="3790" t="s">
        <v>8336</v>
      </c>
      <c r="C23" s="3790">
        <v>83</v>
      </c>
      <c r="D23" s="3790">
        <v>83</v>
      </c>
      <c r="E23" s="3790">
        <v>83</v>
      </c>
      <c r="F23" s="3792">
        <v>904300</v>
      </c>
      <c r="K23" s="3826" t="s">
        <v>8374</v>
      </c>
      <c r="L23" s="3826" t="s">
        <v>8375</v>
      </c>
      <c r="M23" s="3827">
        <v>42853</v>
      </c>
      <c r="N23" s="3826" t="s">
        <v>8376</v>
      </c>
      <c r="O23" s="3826" t="s">
        <v>8376</v>
      </c>
      <c r="P23" s="3826">
        <v>2016.71</v>
      </c>
      <c r="Q23" s="3826">
        <v>2021.74</v>
      </c>
      <c r="R23" s="3826">
        <v>2031.06</v>
      </c>
      <c r="S23" s="3826">
        <v>2011.02</v>
      </c>
      <c r="T23" s="3826">
        <v>36350344528</v>
      </c>
      <c r="W23" s="3826">
        <v>2</v>
      </c>
      <c r="X23" s="3826">
        <v>9645140922766.2598</v>
      </c>
      <c r="Y23" s="3826" t="s">
        <v>2514</v>
      </c>
      <c r="Z23" s="3826">
        <v>4782605957.6012001</v>
      </c>
      <c r="AE23" s="3825" t="s">
        <v>8392</v>
      </c>
      <c r="AF23" s="3825">
        <v>1282.6199999999999</v>
      </c>
    </row>
    <row r="24" spans="1:32">
      <c r="A24" s="3791">
        <v>34975</v>
      </c>
      <c r="B24" s="3790" t="s">
        <v>8335</v>
      </c>
      <c r="C24" s="3790">
        <v>78.39</v>
      </c>
      <c r="D24" s="3790">
        <v>78.39</v>
      </c>
      <c r="E24" s="3790">
        <v>78.39</v>
      </c>
      <c r="F24" s="3792">
        <v>3720242</v>
      </c>
      <c r="K24" s="3826" t="s">
        <v>8374</v>
      </c>
      <c r="L24" s="3826" t="s">
        <v>8375</v>
      </c>
      <c r="M24" s="3827">
        <v>42852</v>
      </c>
      <c r="N24" s="3826" t="s">
        <v>8376</v>
      </c>
      <c r="O24" s="3826" t="s">
        <v>8376</v>
      </c>
      <c r="P24" s="3826">
        <v>2011.67</v>
      </c>
      <c r="Q24" s="3826">
        <v>2024.49</v>
      </c>
      <c r="R24" s="3826">
        <v>2024.49</v>
      </c>
      <c r="S24" s="3826">
        <v>2005.35</v>
      </c>
      <c r="T24" s="3826">
        <v>39587702578</v>
      </c>
      <c r="W24" s="3826">
        <v>2</v>
      </c>
      <c r="X24" s="3826">
        <v>9621015529869.7207</v>
      </c>
      <c r="Y24" s="3826" t="s">
        <v>2514</v>
      </c>
      <c r="Z24" s="3826">
        <v>4782605957.6012001</v>
      </c>
      <c r="AE24" s="3825" t="s">
        <v>8391</v>
      </c>
      <c r="AF24" s="3825">
        <v>1300.58</v>
      </c>
    </row>
    <row r="25" spans="1:32">
      <c r="A25" s="3791">
        <v>34976</v>
      </c>
      <c r="B25" s="3790" t="s">
        <v>8334</v>
      </c>
      <c r="C25" s="3790">
        <v>72.06</v>
      </c>
      <c r="D25" s="3790">
        <v>72.06</v>
      </c>
      <c r="E25" s="3790">
        <v>72.06</v>
      </c>
      <c r="F25" s="3792">
        <v>3093490</v>
      </c>
      <c r="K25" s="3826" t="s">
        <v>8374</v>
      </c>
      <c r="L25" s="3826" t="s">
        <v>8375</v>
      </c>
      <c r="M25" s="3827">
        <v>42851</v>
      </c>
      <c r="N25" s="3826" t="s">
        <v>8376</v>
      </c>
      <c r="O25" s="3826" t="s">
        <v>8376</v>
      </c>
      <c r="P25" s="3826">
        <v>2026.92</v>
      </c>
      <c r="Q25" s="3826">
        <v>2000.8</v>
      </c>
      <c r="R25" s="3826">
        <v>2031.08</v>
      </c>
      <c r="S25" s="3826">
        <v>1994.52</v>
      </c>
      <c r="T25" s="3826">
        <v>35691294323</v>
      </c>
      <c r="W25" s="3826">
        <v>2</v>
      </c>
      <c r="X25" s="3826">
        <v>9693952241905.0703</v>
      </c>
      <c r="Y25" s="3826" t="s">
        <v>2514</v>
      </c>
      <c r="Z25" s="3826">
        <v>4782605957.6012001</v>
      </c>
      <c r="AE25" s="3825" t="s">
        <v>8390</v>
      </c>
      <c r="AF25" s="3825">
        <v>1480.4</v>
      </c>
    </row>
    <row r="26" spans="1:32">
      <c r="A26" s="3791">
        <v>34977</v>
      </c>
      <c r="B26" s="3790" t="s">
        <v>8333</v>
      </c>
      <c r="C26" s="3790">
        <v>75.03</v>
      </c>
      <c r="D26" s="3790">
        <v>75.03</v>
      </c>
      <c r="E26" s="3790">
        <v>75.03</v>
      </c>
      <c r="F26" s="3792">
        <v>2289349</v>
      </c>
      <c r="K26" s="3826" t="s">
        <v>8374</v>
      </c>
      <c r="L26" s="3826" t="s">
        <v>8375</v>
      </c>
      <c r="M26" s="3827">
        <v>42850</v>
      </c>
      <c r="N26" s="3826" t="s">
        <v>8376</v>
      </c>
      <c r="O26" s="3826" t="s">
        <v>8376</v>
      </c>
      <c r="P26" s="3826">
        <v>1998.41</v>
      </c>
      <c r="Q26" s="3826">
        <v>1983.23</v>
      </c>
      <c r="R26" s="3826">
        <v>2002.37</v>
      </c>
      <c r="S26" s="3826">
        <v>1969.04</v>
      </c>
      <c r="T26" s="3826">
        <v>33295013120</v>
      </c>
      <c r="W26" s="3826">
        <v>2</v>
      </c>
      <c r="X26" s="3826">
        <v>9557608123082.9102</v>
      </c>
      <c r="Y26" s="3826" t="s">
        <v>2514</v>
      </c>
      <c r="Z26" s="3826">
        <v>4782605957.6012001</v>
      </c>
      <c r="AE26" s="3825" t="s">
        <v>8389</v>
      </c>
      <c r="AF26" s="3825">
        <v>1822.36</v>
      </c>
    </row>
    <row r="27" spans="1:32">
      <c r="A27" s="3791">
        <v>34978</v>
      </c>
      <c r="B27" s="3790" t="s">
        <v>8332</v>
      </c>
      <c r="C27" s="3790">
        <v>74.16</v>
      </c>
      <c r="D27" s="3790">
        <v>74.16</v>
      </c>
      <c r="E27" s="3790">
        <v>74.16</v>
      </c>
      <c r="F27" s="3792">
        <v>1608250</v>
      </c>
      <c r="K27" s="3826" t="s">
        <v>8374</v>
      </c>
      <c r="L27" s="3826" t="s">
        <v>8375</v>
      </c>
      <c r="M27" s="3827">
        <v>42849</v>
      </c>
      <c r="N27" s="3826" t="s">
        <v>8376</v>
      </c>
      <c r="O27" s="3826" t="s">
        <v>8376</v>
      </c>
      <c r="P27" s="3826">
        <v>1979.57</v>
      </c>
      <c r="Q27" s="3826">
        <v>1954.31</v>
      </c>
      <c r="R27" s="3826">
        <v>1979.76</v>
      </c>
      <c r="S27" s="3826">
        <v>1954.31</v>
      </c>
      <c r="T27" s="3826">
        <v>35120007104</v>
      </c>
      <c r="W27" s="3826">
        <v>2</v>
      </c>
      <c r="X27" s="3826">
        <v>9467495480903.2207</v>
      </c>
      <c r="Y27" s="3826" t="s">
        <v>2514</v>
      </c>
      <c r="Z27" s="3826">
        <v>4782605957.6012001</v>
      </c>
      <c r="AE27" s="3825" t="s">
        <v>8388</v>
      </c>
      <c r="AF27" s="3825">
        <v>2028.18</v>
      </c>
    </row>
    <row r="28" spans="1:32">
      <c r="A28" s="3791">
        <v>34981</v>
      </c>
      <c r="B28" s="3790" t="s">
        <v>8331</v>
      </c>
      <c r="C28" s="3790">
        <v>77.27</v>
      </c>
      <c r="D28" s="3790">
        <v>77.27</v>
      </c>
      <c r="E28" s="3790">
        <v>77.27</v>
      </c>
      <c r="F28" s="3792">
        <v>1295757</v>
      </c>
      <c r="K28" s="3826" t="s">
        <v>8374</v>
      </c>
      <c r="L28" s="3826" t="s">
        <v>8375</v>
      </c>
      <c r="M28" s="3827">
        <v>42846</v>
      </c>
      <c r="N28" s="3826" t="s">
        <v>8376</v>
      </c>
      <c r="O28" s="3826" t="s">
        <v>8376</v>
      </c>
      <c r="P28" s="3826">
        <v>1944.72</v>
      </c>
      <c r="Q28" s="3826">
        <v>1932.82</v>
      </c>
      <c r="R28" s="3826">
        <v>1955.43</v>
      </c>
      <c r="S28" s="3826">
        <v>1932.82</v>
      </c>
      <c r="T28" s="3826">
        <v>30898651747</v>
      </c>
      <c r="W28" s="3826">
        <v>2</v>
      </c>
      <c r="X28" s="3826">
        <v>9300841146194.4902</v>
      </c>
      <c r="Y28" s="3826" t="s">
        <v>2514</v>
      </c>
      <c r="Z28" s="3826">
        <v>4782605957.6012001</v>
      </c>
      <c r="AE28" s="3825" t="s">
        <v>8387</v>
      </c>
      <c r="AF28" s="3825">
        <v>1918.6</v>
      </c>
    </row>
    <row r="29" spans="1:32">
      <c r="A29" s="3791">
        <v>34982</v>
      </c>
      <c r="B29" s="3790" t="s">
        <v>8330</v>
      </c>
      <c r="C29" s="3790">
        <v>76.42</v>
      </c>
      <c r="D29" s="3790">
        <v>76.42</v>
      </c>
      <c r="E29" s="3790">
        <v>76.42</v>
      </c>
      <c r="F29" s="3792">
        <v>685032</v>
      </c>
      <c r="K29" s="3826" t="s">
        <v>8374</v>
      </c>
      <c r="L29" s="3826" t="s">
        <v>8375</v>
      </c>
      <c r="M29" s="3827">
        <v>42845</v>
      </c>
      <c r="N29" s="3826" t="s">
        <v>8376</v>
      </c>
      <c r="O29" s="3826" t="s">
        <v>8376</v>
      </c>
      <c r="P29" s="3826">
        <v>1932.17</v>
      </c>
      <c r="Q29" s="3826">
        <v>1912.7</v>
      </c>
      <c r="R29" s="3826">
        <v>1932.25</v>
      </c>
      <c r="S29" s="3826">
        <v>1900.72</v>
      </c>
      <c r="T29" s="3826">
        <v>34345740913</v>
      </c>
      <c r="W29" s="3826">
        <v>2</v>
      </c>
      <c r="X29" s="3826">
        <v>9240788186694.6191</v>
      </c>
      <c r="Y29" s="3826" t="s">
        <v>2514</v>
      </c>
      <c r="Z29" s="3826">
        <v>4782605957.6012001</v>
      </c>
      <c r="AE29" s="3825" t="s">
        <v>8386</v>
      </c>
      <c r="AF29" s="3825">
        <v>2275.12</v>
      </c>
    </row>
    <row r="30" spans="1:32">
      <c r="A30" s="3791">
        <v>34983</v>
      </c>
      <c r="B30" s="3790" t="s">
        <v>8329</v>
      </c>
      <c r="C30" s="3790">
        <v>75.8</v>
      </c>
      <c r="D30" s="3790">
        <v>75.8</v>
      </c>
      <c r="E30" s="3790">
        <v>75.8</v>
      </c>
      <c r="F30" s="3792">
        <v>2193235</v>
      </c>
      <c r="K30" s="3826" t="s">
        <v>8374</v>
      </c>
      <c r="L30" s="3826" t="s">
        <v>8375</v>
      </c>
      <c r="M30" s="3827">
        <v>42844</v>
      </c>
      <c r="N30" s="3826" t="s">
        <v>8376</v>
      </c>
      <c r="O30" s="3826" t="s">
        <v>8376</v>
      </c>
      <c r="P30" s="3826">
        <v>1916.5</v>
      </c>
      <c r="Q30" s="3826">
        <v>1920.19</v>
      </c>
      <c r="R30" s="3826">
        <v>1932.81</v>
      </c>
      <c r="S30" s="3826">
        <v>1911.35</v>
      </c>
      <c r="T30" s="3826">
        <v>25154193665</v>
      </c>
      <c r="W30" s="3826">
        <v>2</v>
      </c>
      <c r="X30" s="3826">
        <v>9165848988836.1406</v>
      </c>
      <c r="Y30" s="3826" t="s">
        <v>2514</v>
      </c>
      <c r="Z30" s="3826">
        <v>4782605957.6012001</v>
      </c>
    </row>
    <row r="31" spans="1:32">
      <c r="A31" s="3791">
        <v>34984</v>
      </c>
      <c r="B31" s="3790" t="s">
        <v>8328</v>
      </c>
      <c r="C31" s="3790">
        <v>76.48</v>
      </c>
      <c r="D31" s="3790">
        <v>76.48</v>
      </c>
      <c r="E31" s="3790">
        <v>76.48</v>
      </c>
      <c r="F31" s="3792">
        <v>950280</v>
      </c>
      <c r="K31" s="3826" t="s">
        <v>8374</v>
      </c>
      <c r="L31" s="3826" t="s">
        <v>8375</v>
      </c>
      <c r="M31" s="3827">
        <v>42843</v>
      </c>
      <c r="N31" s="3826" t="s">
        <v>8376</v>
      </c>
      <c r="O31" s="3826" t="s">
        <v>8376</v>
      </c>
      <c r="P31" s="3826">
        <v>1920.29</v>
      </c>
      <c r="Q31" s="3826">
        <v>1944.28</v>
      </c>
      <c r="R31" s="3826">
        <v>1949.52</v>
      </c>
      <c r="S31" s="3826">
        <v>1914.44</v>
      </c>
      <c r="T31" s="3826">
        <v>27847626929</v>
      </c>
      <c r="W31" s="3826">
        <v>2</v>
      </c>
      <c r="X31" s="3826">
        <v>9184010171726.1406</v>
      </c>
      <c r="Y31" s="3826" t="s">
        <v>2514</v>
      </c>
      <c r="Z31" s="3826">
        <v>4782605957.6012001</v>
      </c>
    </row>
    <row r="32" spans="1:32">
      <c r="A32" s="3791">
        <v>34985</v>
      </c>
      <c r="B32" s="3790" t="s">
        <v>8327</v>
      </c>
      <c r="C32" s="3790">
        <v>77.48</v>
      </c>
      <c r="D32" s="3790">
        <v>77.48</v>
      </c>
      <c r="E32" s="3790">
        <v>77.48</v>
      </c>
      <c r="F32" s="3792">
        <v>2767658</v>
      </c>
      <c r="K32" s="3826" t="s">
        <v>8374</v>
      </c>
      <c r="L32" s="3826" t="s">
        <v>8375</v>
      </c>
      <c r="M32" s="3827">
        <v>42842</v>
      </c>
      <c r="N32" s="3826" t="s">
        <v>8376</v>
      </c>
      <c r="O32" s="3826" t="s">
        <v>8376</v>
      </c>
      <c r="P32" s="3826">
        <v>1942.72</v>
      </c>
      <c r="Q32" s="3826">
        <v>1917.13</v>
      </c>
      <c r="R32" s="3826">
        <v>1944.93</v>
      </c>
      <c r="S32" s="3826">
        <v>1902.48</v>
      </c>
      <c r="T32" s="3826">
        <v>19625706303</v>
      </c>
      <c r="W32" s="3826">
        <v>2</v>
      </c>
      <c r="X32" s="3826">
        <v>9291259397959.1309</v>
      </c>
      <c r="Y32" s="3826" t="s">
        <v>2514</v>
      </c>
      <c r="Z32" s="3826">
        <v>4782605957.6012001</v>
      </c>
    </row>
    <row r="33" spans="1:26">
      <c r="A33" s="3791">
        <v>34988</v>
      </c>
      <c r="B33" s="3790" t="s">
        <v>8326</v>
      </c>
      <c r="C33" s="3790">
        <v>78.099999999999994</v>
      </c>
      <c r="D33" s="3790">
        <v>78.099999999999994</v>
      </c>
      <c r="E33" s="3790">
        <v>78.099999999999994</v>
      </c>
      <c r="F33" s="3792">
        <v>2146785</v>
      </c>
      <c r="K33" s="3826" t="s">
        <v>8374</v>
      </c>
      <c r="L33" s="3826" t="s">
        <v>8375</v>
      </c>
      <c r="M33" s="3827">
        <v>42839</v>
      </c>
      <c r="N33" s="3826" t="s">
        <v>8376</v>
      </c>
      <c r="O33" s="3826" t="s">
        <v>8376</v>
      </c>
      <c r="P33" s="3826">
        <v>1916.29</v>
      </c>
      <c r="Q33" s="3826">
        <v>1943.65</v>
      </c>
      <c r="R33" s="3826">
        <v>1943.65</v>
      </c>
      <c r="S33" s="3826">
        <v>1913.71</v>
      </c>
      <c r="T33" s="3826">
        <v>12663595568</v>
      </c>
      <c r="W33" s="3826">
        <v>2</v>
      </c>
      <c r="X33" s="3826">
        <v>9164877241695.6602</v>
      </c>
      <c r="Y33" s="3826" t="s">
        <v>2514</v>
      </c>
      <c r="Z33" s="3826">
        <v>4782605957.6012001</v>
      </c>
    </row>
    <row r="34" spans="1:26">
      <c r="A34" s="3791">
        <v>34989</v>
      </c>
      <c r="B34" s="3790" t="s">
        <v>8325</v>
      </c>
      <c r="C34" s="3790">
        <v>78.66</v>
      </c>
      <c r="D34" s="3790">
        <v>78.66</v>
      </c>
      <c r="E34" s="3790">
        <v>78.66</v>
      </c>
      <c r="F34" s="3792">
        <v>2206960</v>
      </c>
      <c r="K34" s="3826" t="s">
        <v>8374</v>
      </c>
      <c r="L34" s="3826" t="s">
        <v>8375</v>
      </c>
      <c r="M34" s="3827">
        <v>42838</v>
      </c>
      <c r="N34" s="3826" t="s">
        <v>8376</v>
      </c>
      <c r="O34" s="3826" t="s">
        <v>8376</v>
      </c>
      <c r="P34" s="3826">
        <v>1944.7</v>
      </c>
      <c r="Q34" s="3826">
        <v>1954.39</v>
      </c>
      <c r="R34" s="3826">
        <v>1954.81</v>
      </c>
      <c r="S34" s="3826">
        <v>1916.67</v>
      </c>
      <c r="T34" s="3826">
        <v>40271297242</v>
      </c>
      <c r="W34" s="3826">
        <v>2</v>
      </c>
      <c r="X34" s="3826">
        <v>9300752632691.0996</v>
      </c>
      <c r="Y34" s="3826" t="s">
        <v>2514</v>
      </c>
      <c r="Z34" s="3826">
        <v>4782605957.6012001</v>
      </c>
    </row>
    <row r="35" spans="1:26">
      <c r="A35" s="3791">
        <v>34990</v>
      </c>
      <c r="B35" s="3790" t="s">
        <v>8324</v>
      </c>
      <c r="C35" s="3790">
        <v>79</v>
      </c>
      <c r="D35" s="3790">
        <v>79</v>
      </c>
      <c r="E35" s="3790">
        <v>79</v>
      </c>
      <c r="F35" s="3792">
        <v>1140691</v>
      </c>
      <c r="K35" s="3826" t="s">
        <v>8374</v>
      </c>
      <c r="L35" s="3826" t="s">
        <v>8375</v>
      </c>
      <c r="M35" s="3827">
        <v>42837</v>
      </c>
      <c r="N35" s="3826" t="s">
        <v>8376</v>
      </c>
      <c r="O35" s="3826" t="s">
        <v>8376</v>
      </c>
      <c r="P35" s="3826">
        <v>1947.88</v>
      </c>
      <c r="Q35" s="3826">
        <v>1985.69</v>
      </c>
      <c r="R35" s="3826">
        <v>1986.56</v>
      </c>
      <c r="S35" s="3826">
        <v>1942.58</v>
      </c>
      <c r="T35" s="3826">
        <v>29979954344</v>
      </c>
      <c r="W35" s="3826">
        <v>2</v>
      </c>
      <c r="X35" s="3826">
        <v>9315942085658.5195</v>
      </c>
      <c r="Y35" s="3826" t="s">
        <v>2514</v>
      </c>
      <c r="Z35" s="3826">
        <v>4782605957.6012001</v>
      </c>
    </row>
    <row r="36" spans="1:26">
      <c r="A36" s="3791">
        <v>34991</v>
      </c>
      <c r="B36" s="3790" t="s">
        <v>8323</v>
      </c>
      <c r="C36" s="3790">
        <v>79.260000000000005</v>
      </c>
      <c r="D36" s="3790">
        <v>79.260000000000005</v>
      </c>
      <c r="E36" s="3790">
        <v>79.260000000000005</v>
      </c>
      <c r="F36" s="3792">
        <v>2276760</v>
      </c>
      <c r="K36" s="3826" t="s">
        <v>8374</v>
      </c>
      <c r="L36" s="3826" t="s">
        <v>8375</v>
      </c>
      <c r="M36" s="3827">
        <v>42836</v>
      </c>
      <c r="N36" s="3826" t="s">
        <v>8376</v>
      </c>
      <c r="O36" s="3826" t="s">
        <v>8376</v>
      </c>
      <c r="P36" s="3826">
        <v>1977.95</v>
      </c>
      <c r="Q36" s="3826">
        <v>1969.12</v>
      </c>
      <c r="R36" s="3826">
        <v>1994.26</v>
      </c>
      <c r="S36" s="3826">
        <v>1965.8</v>
      </c>
      <c r="T36" s="3826">
        <v>32506887352</v>
      </c>
      <c r="W36" s="3826">
        <v>2</v>
      </c>
      <c r="X36" s="3826">
        <v>9459743277784.3105</v>
      </c>
      <c r="Y36" s="3826" t="s">
        <v>2514</v>
      </c>
      <c r="Z36" s="3826">
        <v>4782605957.6012001</v>
      </c>
    </row>
    <row r="37" spans="1:26">
      <c r="A37" s="3791">
        <v>34992</v>
      </c>
      <c r="B37" s="3790" t="s">
        <v>8322</v>
      </c>
      <c r="C37" s="3790">
        <v>79.349999999999994</v>
      </c>
      <c r="D37" s="3790">
        <v>79.349999999999994</v>
      </c>
      <c r="E37" s="3790">
        <v>79.349999999999994</v>
      </c>
      <c r="F37" s="3792">
        <v>1474534</v>
      </c>
      <c r="K37" s="3826" t="s">
        <v>8374</v>
      </c>
      <c r="L37" s="3826" t="s">
        <v>8375</v>
      </c>
      <c r="M37" s="3827">
        <v>42835</v>
      </c>
      <c r="N37" s="3826" t="s">
        <v>8376</v>
      </c>
      <c r="O37" s="3826" t="s">
        <v>8376</v>
      </c>
      <c r="P37" s="3826">
        <v>1971.23</v>
      </c>
      <c r="Q37" s="3826">
        <v>2017.75</v>
      </c>
      <c r="R37" s="3826">
        <v>2018.03</v>
      </c>
      <c r="S37" s="3826">
        <v>1965.58</v>
      </c>
      <c r="T37" s="3826">
        <v>40058371369</v>
      </c>
      <c r="W37" s="3826">
        <v>2</v>
      </c>
      <c r="X37" s="3826">
        <v>9427610995924.6094</v>
      </c>
      <c r="Y37" s="3826" t="s">
        <v>2514</v>
      </c>
      <c r="Z37" s="3826">
        <v>4782605957.6012001</v>
      </c>
    </row>
    <row r="38" spans="1:26">
      <c r="A38" s="3791">
        <v>34995</v>
      </c>
      <c r="B38" s="3790" t="s">
        <v>8321</v>
      </c>
      <c r="C38" s="3790">
        <v>79.16</v>
      </c>
      <c r="D38" s="3790">
        <v>79.16</v>
      </c>
      <c r="E38" s="3790">
        <v>79.16</v>
      </c>
      <c r="F38" s="3792">
        <v>1798790</v>
      </c>
      <c r="K38" s="3826" t="s">
        <v>8374</v>
      </c>
      <c r="L38" s="3826" t="s">
        <v>8375</v>
      </c>
      <c r="M38" s="3827">
        <v>42832</v>
      </c>
      <c r="N38" s="3826" t="s">
        <v>8376</v>
      </c>
      <c r="O38" s="3826" t="s">
        <v>8376</v>
      </c>
      <c r="P38" s="3826">
        <v>2020.23</v>
      </c>
      <c r="Q38" s="3826">
        <v>2046.78</v>
      </c>
      <c r="R38" s="3826">
        <v>2048.63</v>
      </c>
      <c r="S38" s="3826">
        <v>2010.92</v>
      </c>
      <c r="T38" s="3826">
        <v>34864697913</v>
      </c>
      <c r="W38" s="3826">
        <v>2</v>
      </c>
      <c r="X38" s="3826">
        <v>9661959579034.6699</v>
      </c>
      <c r="Y38" s="3826" t="s">
        <v>2514</v>
      </c>
      <c r="Z38" s="3826">
        <v>4782605957.6012001</v>
      </c>
    </row>
    <row r="39" spans="1:26">
      <c r="A39" s="3791">
        <v>34996</v>
      </c>
      <c r="B39" s="3790" t="s">
        <v>8320</v>
      </c>
      <c r="C39" s="3790">
        <v>79.08</v>
      </c>
      <c r="D39" s="3790">
        <v>79.08</v>
      </c>
      <c r="E39" s="3790">
        <v>79.08</v>
      </c>
      <c r="F39" s="3792">
        <v>891957</v>
      </c>
      <c r="K39" s="3826" t="s">
        <v>8374</v>
      </c>
      <c r="L39" s="3826" t="s">
        <v>8375</v>
      </c>
      <c r="M39" s="3827">
        <v>42831</v>
      </c>
      <c r="N39" s="3826" t="s">
        <v>8376</v>
      </c>
      <c r="O39" s="3826" t="s">
        <v>8376</v>
      </c>
      <c r="P39" s="3826">
        <v>2054.69</v>
      </c>
      <c r="Q39" s="3826">
        <v>2052.0500000000002</v>
      </c>
      <c r="R39" s="3826">
        <v>2058.11</v>
      </c>
      <c r="S39" s="3826">
        <v>2043.42</v>
      </c>
      <c r="T39" s="3826">
        <v>22710629637</v>
      </c>
      <c r="W39" s="3826">
        <v>2</v>
      </c>
      <c r="X39" s="3826">
        <v>9826759499167.0508</v>
      </c>
      <c r="Y39" s="3826" t="s">
        <v>2514</v>
      </c>
      <c r="Z39" s="3826">
        <v>4782605957.6012001</v>
      </c>
    </row>
    <row r="40" spans="1:26">
      <c r="A40" s="3791">
        <v>34997</v>
      </c>
      <c r="B40" s="3790" t="s">
        <v>8319</v>
      </c>
      <c r="C40" s="3790">
        <v>79.14</v>
      </c>
      <c r="D40" s="3790">
        <v>79.14</v>
      </c>
      <c r="E40" s="3790">
        <v>79.14</v>
      </c>
      <c r="F40" s="3792">
        <v>3924456</v>
      </c>
      <c r="K40" s="3826" t="s">
        <v>8374</v>
      </c>
      <c r="L40" s="3826" t="s">
        <v>8375</v>
      </c>
      <c r="M40" s="3827">
        <v>42830</v>
      </c>
      <c r="N40" s="3826" t="s">
        <v>8376</v>
      </c>
      <c r="O40" s="3826" t="s">
        <v>8376</v>
      </c>
      <c r="P40" s="3826">
        <v>2056.3200000000002</v>
      </c>
      <c r="Q40" s="3826">
        <v>2028.71</v>
      </c>
      <c r="R40" s="3826">
        <v>2057.0300000000002</v>
      </c>
      <c r="S40" s="3826">
        <v>2028.12</v>
      </c>
      <c r="T40" s="3826">
        <v>33005042734</v>
      </c>
      <c r="W40" s="3826">
        <v>2</v>
      </c>
      <c r="X40" s="3826">
        <v>9834588472328.6504</v>
      </c>
      <c r="Y40" s="3826" t="s">
        <v>2514</v>
      </c>
      <c r="Z40" s="3826">
        <v>4782605957.6012001</v>
      </c>
    </row>
    <row r="41" spans="1:26">
      <c r="A41" s="3791">
        <v>34998</v>
      </c>
      <c r="B41" s="3790" t="s">
        <v>8318</v>
      </c>
      <c r="C41" s="3790">
        <v>78.11</v>
      </c>
      <c r="D41" s="3790">
        <v>78.11</v>
      </c>
      <c r="E41" s="3790">
        <v>78.11</v>
      </c>
      <c r="F41" s="3792">
        <v>3980378</v>
      </c>
      <c r="K41" s="3826" t="s">
        <v>8374</v>
      </c>
      <c r="L41" s="3826" t="s">
        <v>8375</v>
      </c>
      <c r="M41" s="3827">
        <v>42829</v>
      </c>
      <c r="N41" s="3826" t="s">
        <v>8376</v>
      </c>
      <c r="O41" s="3826" t="s">
        <v>8376</v>
      </c>
      <c r="P41" s="3826">
        <v>2025.69</v>
      </c>
      <c r="Q41" s="3826">
        <v>2007.9</v>
      </c>
      <c r="R41" s="3826">
        <v>2028.01</v>
      </c>
      <c r="S41" s="3826">
        <v>2005.61</v>
      </c>
      <c r="T41" s="3826">
        <v>20589349584</v>
      </c>
      <c r="W41" s="3826">
        <v>2</v>
      </c>
      <c r="X41" s="3826">
        <v>9688072161037.6406</v>
      </c>
      <c r="Y41" s="3826" t="s">
        <v>2514</v>
      </c>
      <c r="Z41" s="3826">
        <v>4782605957.6012001</v>
      </c>
    </row>
    <row r="42" spans="1:26">
      <c r="A42" s="3791">
        <v>34999</v>
      </c>
      <c r="B42" s="3790" t="s">
        <v>8317</v>
      </c>
      <c r="C42" s="3790">
        <v>75.86</v>
      </c>
      <c r="D42" s="3790">
        <v>75.86</v>
      </c>
      <c r="E42" s="3790">
        <v>75.86</v>
      </c>
      <c r="F42" s="3792">
        <v>2909718</v>
      </c>
      <c r="K42" s="3826" t="s">
        <v>8374</v>
      </c>
      <c r="L42" s="3826" t="s">
        <v>8375</v>
      </c>
      <c r="M42" s="3827">
        <v>42828</v>
      </c>
      <c r="N42" s="3826" t="s">
        <v>8376</v>
      </c>
      <c r="O42" s="3826" t="s">
        <v>8376</v>
      </c>
      <c r="P42" s="3826">
        <v>2008.61</v>
      </c>
      <c r="Q42" s="3826">
        <v>1998.55</v>
      </c>
      <c r="R42" s="3826">
        <v>2014.18</v>
      </c>
      <c r="S42" s="3826">
        <v>1992.67</v>
      </c>
      <c r="T42" s="3826">
        <v>20591635070</v>
      </c>
      <c r="W42" s="3826">
        <v>2</v>
      </c>
      <c r="X42" s="3826">
        <v>9606378432017.3203</v>
      </c>
      <c r="Y42" s="3826" t="s">
        <v>2514</v>
      </c>
      <c r="Z42" s="3826">
        <v>4782605957.6012001</v>
      </c>
    </row>
    <row r="43" spans="1:26">
      <c r="A43" s="3791">
        <v>35002</v>
      </c>
      <c r="B43" s="3790" t="s">
        <v>8316</v>
      </c>
      <c r="C43" s="3790">
        <v>74.88</v>
      </c>
      <c r="D43" s="3790">
        <v>74.88</v>
      </c>
      <c r="E43" s="3790">
        <v>74.88</v>
      </c>
      <c r="F43" s="3792">
        <v>119869</v>
      </c>
      <c r="K43" s="3826" t="s">
        <v>8374</v>
      </c>
      <c r="L43" s="3826" t="s">
        <v>8375</v>
      </c>
      <c r="M43" s="3827">
        <v>42825</v>
      </c>
      <c r="N43" s="3826" t="s">
        <v>8376</v>
      </c>
      <c r="O43" s="3826" t="s">
        <v>8376</v>
      </c>
      <c r="P43" s="3826">
        <v>1995.9</v>
      </c>
      <c r="Q43" s="3826">
        <v>2021.16</v>
      </c>
      <c r="R43" s="3826">
        <v>2022.24</v>
      </c>
      <c r="S43" s="3826">
        <v>1992.95</v>
      </c>
      <c r="T43" s="3826">
        <v>23908791980</v>
      </c>
      <c r="W43" s="3826">
        <v>2</v>
      </c>
      <c r="X43" s="3826">
        <v>9545586509157.1895</v>
      </c>
      <c r="Y43" s="3826" t="s">
        <v>2514</v>
      </c>
      <c r="Z43" s="3826">
        <v>4782605957.6012001</v>
      </c>
    </row>
    <row r="44" spans="1:26">
      <c r="A44" s="3791">
        <v>35003</v>
      </c>
      <c r="B44" s="3790" t="s">
        <v>8315</v>
      </c>
      <c r="C44" s="3790">
        <v>73.56</v>
      </c>
      <c r="D44" s="3790">
        <v>73.56</v>
      </c>
      <c r="E44" s="3790">
        <v>73.56</v>
      </c>
      <c r="F44" s="3792">
        <v>824107</v>
      </c>
      <c r="K44" s="3826" t="s">
        <v>8374</v>
      </c>
      <c r="L44" s="3826" t="s">
        <v>8375</v>
      </c>
      <c r="M44" s="3827">
        <v>42824</v>
      </c>
      <c r="N44" s="3826" t="s">
        <v>8376</v>
      </c>
      <c r="O44" s="3826" t="s">
        <v>8376</v>
      </c>
      <c r="P44" s="3826">
        <v>2021.88</v>
      </c>
      <c r="Q44" s="3826">
        <v>2025</v>
      </c>
      <c r="R44" s="3826">
        <v>2026.94</v>
      </c>
      <c r="S44" s="3826">
        <v>2012.07</v>
      </c>
      <c r="T44" s="3826">
        <v>24820610557</v>
      </c>
      <c r="W44" s="3826">
        <v>2</v>
      </c>
      <c r="X44" s="3826">
        <v>9669875986149.8594</v>
      </c>
      <c r="Y44" s="3826" t="s">
        <v>2514</v>
      </c>
      <c r="Z44" s="3826">
        <v>4782605957.6012001</v>
      </c>
    </row>
    <row r="45" spans="1:26">
      <c r="A45" s="3791">
        <v>35004</v>
      </c>
      <c r="B45" s="3790" t="s">
        <v>8314</v>
      </c>
      <c r="C45" s="3790">
        <v>72.7</v>
      </c>
      <c r="D45" s="3790">
        <v>72.7</v>
      </c>
      <c r="E45" s="3790">
        <v>72.7</v>
      </c>
      <c r="F45" s="3792">
        <v>2497522</v>
      </c>
      <c r="K45" s="3826" t="s">
        <v>8374</v>
      </c>
      <c r="L45" s="3826" t="s">
        <v>8375</v>
      </c>
      <c r="M45" s="3827">
        <v>42823</v>
      </c>
      <c r="N45" s="3826" t="s">
        <v>8376</v>
      </c>
      <c r="O45" s="3826" t="s">
        <v>8376</v>
      </c>
      <c r="P45" s="3826">
        <v>2023.71</v>
      </c>
      <c r="Q45" s="3826">
        <v>2032.49</v>
      </c>
      <c r="R45" s="3826">
        <v>2037.58</v>
      </c>
      <c r="S45" s="3826">
        <v>2013.13</v>
      </c>
      <c r="T45" s="3826">
        <v>21501534788</v>
      </c>
      <c r="W45" s="3826">
        <v>2</v>
      </c>
      <c r="X45" s="3826">
        <v>9678612161999.8301</v>
      </c>
      <c r="Y45" s="3826" t="s">
        <v>2514</v>
      </c>
      <c r="Z45" s="3826">
        <v>4782605957.6012001</v>
      </c>
    </row>
    <row r="46" spans="1:26">
      <c r="A46" s="3791">
        <v>35005</v>
      </c>
      <c r="B46" s="3790" t="s">
        <v>8313</v>
      </c>
      <c r="C46" s="3790">
        <v>68.09</v>
      </c>
      <c r="D46" s="3790">
        <v>68.09</v>
      </c>
      <c r="E46" s="3790">
        <v>68.09</v>
      </c>
      <c r="F46" s="3792">
        <v>3047914</v>
      </c>
      <c r="K46" s="3826" t="s">
        <v>8374</v>
      </c>
      <c r="L46" s="3826" t="s">
        <v>8375</v>
      </c>
      <c r="M46" s="3827">
        <v>42822</v>
      </c>
      <c r="N46" s="3826" t="s">
        <v>8376</v>
      </c>
      <c r="O46" s="3826" t="s">
        <v>8376</v>
      </c>
      <c r="P46" s="3826">
        <v>2032.54</v>
      </c>
      <c r="Q46" s="3826">
        <v>2016.95</v>
      </c>
      <c r="R46" s="3826">
        <v>2032.54</v>
      </c>
      <c r="S46" s="3826">
        <v>2010.92</v>
      </c>
      <c r="T46" s="3826">
        <v>25069436844</v>
      </c>
      <c r="W46" s="3826">
        <v>2</v>
      </c>
      <c r="X46" s="3826">
        <v>9720845128292.8906</v>
      </c>
      <c r="Y46" s="3826" t="s">
        <v>2514</v>
      </c>
      <c r="Z46" s="3826">
        <v>4782605957.6012001</v>
      </c>
    </row>
    <row r="47" spans="1:26">
      <c r="A47" s="3791">
        <v>35006</v>
      </c>
      <c r="B47" s="3790" t="s">
        <v>8312</v>
      </c>
      <c r="C47" s="3790">
        <v>69.98</v>
      </c>
      <c r="D47" s="3790">
        <v>69.98</v>
      </c>
      <c r="E47" s="3790">
        <v>69.98</v>
      </c>
      <c r="F47" s="3792">
        <v>880955</v>
      </c>
      <c r="K47" s="3826" t="s">
        <v>8374</v>
      </c>
      <c r="L47" s="3826" t="s">
        <v>8375</v>
      </c>
      <c r="M47" s="3827">
        <v>42821</v>
      </c>
      <c r="N47" s="3826" t="s">
        <v>8376</v>
      </c>
      <c r="O47" s="3826" t="s">
        <v>8376</v>
      </c>
      <c r="P47" s="3826">
        <v>2013.16</v>
      </c>
      <c r="Q47" s="3826">
        <v>2034.1</v>
      </c>
      <c r="R47" s="3826">
        <v>2034.1</v>
      </c>
      <c r="S47" s="3826">
        <v>1997.92</v>
      </c>
      <c r="T47" s="3826">
        <v>25919840323</v>
      </c>
      <c r="W47" s="3826">
        <v>2</v>
      </c>
      <c r="X47" s="3826">
        <v>9628156914874.2109</v>
      </c>
      <c r="Y47" s="3826" t="s">
        <v>2514</v>
      </c>
      <c r="Z47" s="3826">
        <v>4782605957.6012001</v>
      </c>
    </row>
    <row r="48" spans="1:26">
      <c r="A48" s="3791">
        <v>35007</v>
      </c>
      <c r="B48" s="3790" t="s">
        <v>8311</v>
      </c>
      <c r="C48" s="3790">
        <v>70.53</v>
      </c>
      <c r="D48" s="3790">
        <v>70.53</v>
      </c>
      <c r="E48" s="3790">
        <v>70.53</v>
      </c>
      <c r="F48" s="3792">
        <v>306800</v>
      </c>
      <c r="K48" s="3826" t="s">
        <v>8374</v>
      </c>
      <c r="L48" s="3826" t="s">
        <v>8375</v>
      </c>
      <c r="M48" s="3827">
        <v>42818</v>
      </c>
      <c r="N48" s="3826" t="s">
        <v>8376</v>
      </c>
      <c r="O48" s="3826" t="s">
        <v>8376</v>
      </c>
      <c r="P48" s="3826">
        <v>2039.77</v>
      </c>
      <c r="Q48" s="3826">
        <v>2047.78</v>
      </c>
      <c r="R48" s="3826">
        <v>2052.9</v>
      </c>
      <c r="S48" s="3826">
        <v>2036.3</v>
      </c>
      <c r="T48" s="3826">
        <v>21233341858</v>
      </c>
      <c r="W48" s="3826">
        <v>2</v>
      </c>
      <c r="X48" s="3826">
        <v>9755429519632.9395</v>
      </c>
      <c r="Y48" s="3826" t="s">
        <v>2514</v>
      </c>
      <c r="Z48" s="3826">
        <v>4782605957.6012001</v>
      </c>
    </row>
    <row r="49" spans="1:26">
      <c r="A49" s="3791">
        <v>35011</v>
      </c>
      <c r="B49" s="3790" t="s">
        <v>8310</v>
      </c>
      <c r="C49" s="3790">
        <v>71.260000000000005</v>
      </c>
      <c r="D49" s="3790">
        <v>71.260000000000005</v>
      </c>
      <c r="E49" s="3790">
        <v>71.260000000000005</v>
      </c>
      <c r="F49" s="3792">
        <v>595352</v>
      </c>
      <c r="K49" s="3826" t="s">
        <v>8374</v>
      </c>
      <c r="L49" s="3826" t="s">
        <v>8375</v>
      </c>
      <c r="M49" s="3827">
        <v>42817</v>
      </c>
      <c r="N49" s="3826" t="s">
        <v>8376</v>
      </c>
      <c r="O49" s="3826" t="s">
        <v>8376</v>
      </c>
      <c r="P49" s="3826">
        <v>2051.04</v>
      </c>
      <c r="Q49" s="3826">
        <v>2065.37</v>
      </c>
      <c r="R49" s="3826">
        <v>2072.91</v>
      </c>
      <c r="S49" s="3826">
        <v>2040.18</v>
      </c>
      <c r="T49" s="3826">
        <v>32278458613</v>
      </c>
      <c r="W49" s="3826">
        <v>2</v>
      </c>
      <c r="X49" s="3826">
        <v>9809304684373.5098</v>
      </c>
      <c r="Y49" s="3826" t="s">
        <v>2514</v>
      </c>
      <c r="Z49" s="3826">
        <v>4782605957.6012001</v>
      </c>
    </row>
    <row r="50" spans="1:26">
      <c r="A50" s="3791">
        <v>35012</v>
      </c>
      <c r="B50" s="3790" t="s">
        <v>7566</v>
      </c>
      <c r="C50" s="3790">
        <v>71.760000000000005</v>
      </c>
      <c r="D50" s="3790">
        <v>71.760000000000005</v>
      </c>
      <c r="E50" s="3790">
        <v>71.760000000000005</v>
      </c>
      <c r="F50" s="3792">
        <v>3401134</v>
      </c>
      <c r="K50" s="3826" t="s">
        <v>8374</v>
      </c>
      <c r="L50" s="3826" t="s">
        <v>8375</v>
      </c>
      <c r="M50" s="3827">
        <v>42816</v>
      </c>
      <c r="N50" s="3826" t="s">
        <v>8376</v>
      </c>
      <c r="O50" s="3826" t="s">
        <v>8376</v>
      </c>
      <c r="P50" s="3826">
        <v>2061.5300000000002</v>
      </c>
      <c r="Q50" s="3826">
        <v>2042.65</v>
      </c>
      <c r="R50" s="3826">
        <v>2061.5300000000002</v>
      </c>
      <c r="S50" s="3826">
        <v>2030.55</v>
      </c>
      <c r="T50" s="3826">
        <v>37041863228</v>
      </c>
      <c r="W50" s="3826">
        <v>2</v>
      </c>
      <c r="X50" s="3826">
        <v>9859462645754.9707</v>
      </c>
      <c r="Y50" s="3826" t="s">
        <v>2514</v>
      </c>
      <c r="Z50" s="3826">
        <v>4782605957.6012001</v>
      </c>
    </row>
    <row r="51" spans="1:26">
      <c r="A51" s="3791">
        <v>35013</v>
      </c>
      <c r="B51" s="3790" t="s">
        <v>8309</v>
      </c>
      <c r="C51" s="3790">
        <v>71.540000000000006</v>
      </c>
      <c r="D51" s="3790">
        <v>71.540000000000006</v>
      </c>
      <c r="E51" s="3790">
        <v>71.540000000000006</v>
      </c>
      <c r="F51" s="3792">
        <v>1352044</v>
      </c>
      <c r="K51" s="3826" t="s">
        <v>8374</v>
      </c>
      <c r="L51" s="3826" t="s">
        <v>8375</v>
      </c>
      <c r="M51" s="3827">
        <v>42815</v>
      </c>
      <c r="N51" s="3826" t="s">
        <v>8376</v>
      </c>
      <c r="O51" s="3826" t="s">
        <v>8376</v>
      </c>
      <c r="P51" s="3826">
        <v>2048.0700000000002</v>
      </c>
      <c r="Q51" s="3826">
        <v>2045.19</v>
      </c>
      <c r="R51" s="3826">
        <v>2067.4</v>
      </c>
      <c r="S51" s="3826">
        <v>2040.55</v>
      </c>
      <c r="T51" s="3826">
        <v>34653523262</v>
      </c>
      <c r="W51" s="3826">
        <v>2</v>
      </c>
      <c r="X51" s="3826">
        <v>9795091194273.6797</v>
      </c>
      <c r="Y51" s="3826" t="s">
        <v>2514</v>
      </c>
      <c r="Z51" s="3826">
        <v>4782605957.6012001</v>
      </c>
    </row>
    <row r="52" spans="1:26">
      <c r="A52" s="3791">
        <v>35016</v>
      </c>
      <c r="B52" s="3790" t="s">
        <v>8308</v>
      </c>
      <c r="C52" s="3790">
        <v>72.180000000000007</v>
      </c>
      <c r="D52" s="3790">
        <v>72.180000000000007</v>
      </c>
      <c r="E52" s="3790">
        <v>72.180000000000007</v>
      </c>
      <c r="F52" s="3792">
        <v>1165832</v>
      </c>
      <c r="K52" s="3826" t="s">
        <v>8374</v>
      </c>
      <c r="L52" s="3826" t="s">
        <v>8375</v>
      </c>
      <c r="M52" s="3827">
        <v>42814</v>
      </c>
      <c r="N52" s="3826" t="s">
        <v>8376</v>
      </c>
      <c r="O52" s="3826" t="s">
        <v>8376</v>
      </c>
      <c r="P52" s="3826">
        <v>2042.72</v>
      </c>
      <c r="Q52" s="3826">
        <v>2038.99</v>
      </c>
      <c r="R52" s="3826">
        <v>2051.5</v>
      </c>
      <c r="S52" s="3826">
        <v>2024.85</v>
      </c>
      <c r="T52" s="3826">
        <v>30739790860</v>
      </c>
      <c r="W52" s="3826">
        <v>2</v>
      </c>
      <c r="X52" s="3826">
        <v>9769529957786.9609</v>
      </c>
      <c r="Y52" s="3826" t="s">
        <v>2514</v>
      </c>
      <c r="Z52" s="3826">
        <v>4782605957.6012001</v>
      </c>
    </row>
    <row r="53" spans="1:26">
      <c r="A53" s="3791">
        <v>35017</v>
      </c>
      <c r="B53" s="3790" t="s">
        <v>8307</v>
      </c>
      <c r="C53" s="3790">
        <v>71.87</v>
      </c>
      <c r="D53" s="3790">
        <v>71.87</v>
      </c>
      <c r="E53" s="3790">
        <v>71.87</v>
      </c>
      <c r="F53" s="3792">
        <v>954890</v>
      </c>
      <c r="K53" s="3826" t="s">
        <v>8374</v>
      </c>
      <c r="L53" s="3826" t="s">
        <v>8375</v>
      </c>
      <c r="M53" s="3827">
        <v>42811</v>
      </c>
      <c r="N53" s="3826" t="s">
        <v>8376</v>
      </c>
      <c r="O53" s="3826" t="s">
        <v>8376</v>
      </c>
      <c r="P53" s="3826">
        <v>2036.96</v>
      </c>
      <c r="Q53" s="3826">
        <v>2015.59</v>
      </c>
      <c r="R53" s="3826">
        <v>2045.85</v>
      </c>
      <c r="S53" s="3826">
        <v>2013.82</v>
      </c>
      <c r="T53" s="3826">
        <v>43408044658</v>
      </c>
      <c r="W53" s="3826">
        <v>2</v>
      </c>
      <c r="X53" s="3826">
        <v>9741964289704.8203</v>
      </c>
      <c r="Y53" s="3826" t="s">
        <v>2514</v>
      </c>
      <c r="Z53" s="3826">
        <v>4782605957.6012001</v>
      </c>
    </row>
    <row r="54" spans="1:26">
      <c r="A54" s="3791">
        <v>35018</v>
      </c>
      <c r="B54" s="3790" t="s">
        <v>8306</v>
      </c>
      <c r="C54" s="3790">
        <v>71.52</v>
      </c>
      <c r="D54" s="3790">
        <v>71.52</v>
      </c>
      <c r="E54" s="3790">
        <v>71.52</v>
      </c>
      <c r="F54" s="3792">
        <v>971770</v>
      </c>
      <c r="K54" s="3826" t="s">
        <v>8374</v>
      </c>
      <c r="L54" s="3826" t="s">
        <v>8375</v>
      </c>
      <c r="M54" s="3827">
        <v>42810</v>
      </c>
      <c r="N54" s="3826" t="s">
        <v>8376</v>
      </c>
      <c r="O54" s="3826" t="s">
        <v>8376</v>
      </c>
      <c r="P54" s="3826">
        <v>2014.37</v>
      </c>
      <c r="Q54" s="3826">
        <v>2001.82</v>
      </c>
      <c r="R54" s="3826">
        <v>2021.05</v>
      </c>
      <c r="S54" s="3826">
        <v>1998.24</v>
      </c>
      <c r="T54" s="3826">
        <v>49622252909</v>
      </c>
      <c r="W54" s="3826">
        <v>2</v>
      </c>
      <c r="X54" s="3826">
        <v>9441486583424.4805</v>
      </c>
      <c r="Y54" s="3826" t="s">
        <v>2514</v>
      </c>
      <c r="Z54" s="3826">
        <v>4687074196.6025</v>
      </c>
    </row>
    <row r="55" spans="1:26">
      <c r="A55" s="3791">
        <v>35019</v>
      </c>
      <c r="B55" s="3790" t="s">
        <v>7532</v>
      </c>
      <c r="C55" s="3790">
        <v>70.98</v>
      </c>
      <c r="D55" s="3790">
        <v>70.98</v>
      </c>
      <c r="E55" s="3790">
        <v>70.98</v>
      </c>
      <c r="F55" s="3792">
        <v>1324489</v>
      </c>
      <c r="K55" s="3826" t="s">
        <v>8374</v>
      </c>
      <c r="L55" s="3826" t="s">
        <v>8375</v>
      </c>
      <c r="M55" s="3827">
        <v>42809</v>
      </c>
      <c r="N55" s="3826" t="s">
        <v>8376</v>
      </c>
      <c r="O55" s="3826" t="s">
        <v>8376</v>
      </c>
      <c r="P55" s="3826">
        <v>1992.59</v>
      </c>
      <c r="Q55" s="3826">
        <v>2003.09</v>
      </c>
      <c r="R55" s="3826">
        <v>2018.39</v>
      </c>
      <c r="S55" s="3826">
        <v>1989.12</v>
      </c>
      <c r="T55" s="3826">
        <v>28134110175</v>
      </c>
      <c r="W55" s="3826">
        <v>2</v>
      </c>
      <c r="X55" s="3826">
        <v>9339412556929.75</v>
      </c>
      <c r="Y55" s="3826" t="s">
        <v>2514</v>
      </c>
      <c r="Z55" s="3826">
        <v>4687074196.6025</v>
      </c>
    </row>
    <row r="56" spans="1:26">
      <c r="A56" s="3791">
        <v>35020</v>
      </c>
      <c r="B56" s="3790" t="s">
        <v>8305</v>
      </c>
      <c r="C56" s="3790">
        <v>71.28</v>
      </c>
      <c r="D56" s="3790">
        <v>71.28</v>
      </c>
      <c r="E56" s="3790">
        <v>71.28</v>
      </c>
      <c r="F56" s="3792">
        <v>2384499</v>
      </c>
      <c r="K56" s="3826" t="s">
        <v>8374</v>
      </c>
      <c r="L56" s="3826" t="s">
        <v>8375</v>
      </c>
      <c r="M56" s="3827">
        <v>42808</v>
      </c>
      <c r="N56" s="3826" t="s">
        <v>8376</v>
      </c>
      <c r="O56" s="3826" t="s">
        <v>8376</v>
      </c>
      <c r="P56" s="3826">
        <v>2001.25</v>
      </c>
      <c r="Q56" s="3826">
        <v>2001.4</v>
      </c>
      <c r="R56" s="3826">
        <v>2018.42</v>
      </c>
      <c r="S56" s="3826">
        <v>1990.55</v>
      </c>
      <c r="T56" s="3826">
        <v>33708845678</v>
      </c>
      <c r="W56" s="3826">
        <v>2</v>
      </c>
      <c r="X56" s="3826">
        <v>9380023867454.8594</v>
      </c>
      <c r="Y56" s="3826" t="s">
        <v>2514</v>
      </c>
      <c r="Z56" s="3826">
        <v>4687074196.6025</v>
      </c>
    </row>
    <row r="57" spans="1:26">
      <c r="A57" s="3791">
        <v>35023</v>
      </c>
      <c r="B57" s="3790" t="s">
        <v>7561</v>
      </c>
      <c r="C57" s="3790">
        <v>72.59</v>
      </c>
      <c r="D57" s="3790">
        <v>72.59</v>
      </c>
      <c r="E57" s="3790">
        <v>72.59</v>
      </c>
      <c r="F57" s="3792">
        <v>1598679</v>
      </c>
      <c r="K57" s="3826" t="s">
        <v>8374</v>
      </c>
      <c r="L57" s="3826" t="s">
        <v>8375</v>
      </c>
      <c r="M57" s="3827">
        <v>42807</v>
      </c>
      <c r="N57" s="3826" t="s">
        <v>8376</v>
      </c>
      <c r="O57" s="3826" t="s">
        <v>8376</v>
      </c>
      <c r="P57" s="3826">
        <v>2000.14</v>
      </c>
      <c r="Q57" s="3826">
        <v>1972.66</v>
      </c>
      <c r="R57" s="3826">
        <v>2001.71</v>
      </c>
      <c r="S57" s="3826">
        <v>1968.61</v>
      </c>
      <c r="T57" s="3826">
        <v>27317778869</v>
      </c>
      <c r="W57" s="3826">
        <v>2</v>
      </c>
      <c r="X57" s="3826">
        <v>9374822171578.5391</v>
      </c>
      <c r="Y57" s="3826" t="s">
        <v>2514</v>
      </c>
      <c r="Z57" s="3826">
        <v>4687074196.6025</v>
      </c>
    </row>
    <row r="58" spans="1:26">
      <c r="A58" s="3791">
        <v>35024</v>
      </c>
      <c r="B58" s="3790" t="s">
        <v>8304</v>
      </c>
      <c r="C58" s="3790">
        <v>72.19</v>
      </c>
      <c r="D58" s="3790">
        <v>72.19</v>
      </c>
      <c r="E58" s="3790">
        <v>72.19</v>
      </c>
      <c r="F58" s="3792">
        <v>2982016</v>
      </c>
      <c r="K58" s="3826" t="s">
        <v>8374</v>
      </c>
      <c r="L58" s="3826" t="s">
        <v>8375</v>
      </c>
      <c r="M58" s="3827">
        <v>42804</v>
      </c>
      <c r="N58" s="3826" t="s">
        <v>8376</v>
      </c>
      <c r="O58" s="3826" t="s">
        <v>8376</v>
      </c>
      <c r="P58" s="3826">
        <v>1973.96</v>
      </c>
      <c r="Q58" s="3826">
        <v>1977.75</v>
      </c>
      <c r="R58" s="3826">
        <v>1989.06</v>
      </c>
      <c r="S58" s="3826">
        <v>1965.23</v>
      </c>
      <c r="T58" s="3826">
        <v>38834557616</v>
      </c>
      <c r="W58" s="3826">
        <v>2</v>
      </c>
      <c r="X58" s="3826">
        <v>9252098330867.9707</v>
      </c>
      <c r="Y58" s="3826" t="s">
        <v>2514</v>
      </c>
      <c r="Z58" s="3826">
        <v>4687074196.6025</v>
      </c>
    </row>
    <row r="59" spans="1:26">
      <c r="A59" s="3791">
        <v>35025</v>
      </c>
      <c r="B59" s="3790" t="s">
        <v>8303</v>
      </c>
      <c r="C59" s="3790">
        <v>73.75</v>
      </c>
      <c r="D59" s="3790">
        <v>73.75</v>
      </c>
      <c r="E59" s="3790">
        <v>73.75</v>
      </c>
      <c r="F59" s="3792">
        <v>2304533</v>
      </c>
      <c r="K59" s="3826" t="s">
        <v>8374</v>
      </c>
      <c r="L59" s="3826" t="s">
        <v>8375</v>
      </c>
      <c r="M59" s="3827">
        <v>42803</v>
      </c>
      <c r="N59" s="3826" t="s">
        <v>8376</v>
      </c>
      <c r="O59" s="3826" t="s">
        <v>8376</v>
      </c>
      <c r="P59" s="3826">
        <v>1974.24</v>
      </c>
      <c r="Q59" s="3826">
        <v>2010.85</v>
      </c>
      <c r="R59" s="3826">
        <v>2020.04</v>
      </c>
      <c r="S59" s="3826">
        <v>1971.73</v>
      </c>
      <c r="T59" s="3826">
        <v>56369667357</v>
      </c>
      <c r="W59" s="3826">
        <v>2</v>
      </c>
      <c r="X59" s="3826">
        <v>9253401483519.2207</v>
      </c>
      <c r="Y59" s="3826" t="s">
        <v>2514</v>
      </c>
      <c r="Z59" s="3826">
        <v>4687074196.6025</v>
      </c>
    </row>
    <row r="60" spans="1:26">
      <c r="A60" s="3791">
        <v>35026</v>
      </c>
      <c r="B60" s="3790" t="s">
        <v>7565</v>
      </c>
      <c r="C60" s="3790">
        <v>73.69</v>
      </c>
      <c r="D60" s="3790">
        <v>73.69</v>
      </c>
      <c r="E60" s="3790">
        <v>73.69</v>
      </c>
      <c r="F60" s="3792">
        <v>1513721</v>
      </c>
      <c r="K60" s="3826" t="s">
        <v>8374</v>
      </c>
      <c r="L60" s="3826" t="s">
        <v>8375</v>
      </c>
      <c r="M60" s="3827">
        <v>42801</v>
      </c>
      <c r="N60" s="3826" t="s">
        <v>8376</v>
      </c>
      <c r="O60" s="3826" t="s">
        <v>8376</v>
      </c>
      <c r="P60" s="3826">
        <v>2024.84</v>
      </c>
      <c r="Q60" s="3826">
        <v>2047.59</v>
      </c>
      <c r="R60" s="3826">
        <v>2048.98</v>
      </c>
      <c r="S60" s="3826">
        <v>2009</v>
      </c>
      <c r="T60" s="3826">
        <v>34600927950</v>
      </c>
      <c r="W60" s="3826">
        <v>2</v>
      </c>
      <c r="X60" s="3826">
        <v>9490568180963.2207</v>
      </c>
      <c r="Y60" s="3826" t="s">
        <v>2514</v>
      </c>
      <c r="Z60" s="3826">
        <v>4687074196.6025</v>
      </c>
    </row>
    <row r="61" spans="1:26">
      <c r="A61" s="3791">
        <v>35027</v>
      </c>
      <c r="B61" s="3790" t="s">
        <v>8302</v>
      </c>
      <c r="C61" s="3790">
        <v>72.56</v>
      </c>
      <c r="D61" s="3790">
        <v>72.56</v>
      </c>
      <c r="E61" s="3790">
        <v>72.56</v>
      </c>
      <c r="F61" s="3792">
        <v>1545925</v>
      </c>
      <c r="K61" s="3826" t="s">
        <v>8374</v>
      </c>
      <c r="L61" s="3826" t="s">
        <v>8375</v>
      </c>
      <c r="M61" s="3827">
        <v>42800</v>
      </c>
      <c r="N61" s="3826" t="s">
        <v>8376</v>
      </c>
      <c r="O61" s="3826" t="s">
        <v>8376</v>
      </c>
      <c r="P61" s="3826">
        <v>2047.42</v>
      </c>
      <c r="Q61" s="3826">
        <v>2056.63</v>
      </c>
      <c r="R61" s="3826">
        <v>2071.69</v>
      </c>
      <c r="S61" s="3826">
        <v>2045.28</v>
      </c>
      <c r="T61" s="3826">
        <v>26840317666</v>
      </c>
      <c r="W61" s="3826">
        <v>2</v>
      </c>
      <c r="X61" s="3826">
        <v>9596414164174.5996</v>
      </c>
      <c r="Y61" s="3826" t="s">
        <v>2514</v>
      </c>
      <c r="Z61" s="3826">
        <v>4687074196.6025</v>
      </c>
    </row>
    <row r="62" spans="1:26">
      <c r="A62" s="3791">
        <v>35030</v>
      </c>
      <c r="B62" s="3790" t="s">
        <v>8301</v>
      </c>
      <c r="C62" s="3790">
        <v>72.349999999999994</v>
      </c>
      <c r="D62" s="3790">
        <v>72.349999999999994</v>
      </c>
      <c r="E62" s="3790">
        <v>72.349999999999994</v>
      </c>
      <c r="F62" s="3792">
        <v>1798267</v>
      </c>
      <c r="K62" s="3826" t="s">
        <v>8374</v>
      </c>
      <c r="L62" s="3826" t="s">
        <v>8375</v>
      </c>
      <c r="M62" s="3827">
        <v>42797</v>
      </c>
      <c r="N62" s="3826" t="s">
        <v>8376</v>
      </c>
      <c r="O62" s="3826" t="s">
        <v>8376</v>
      </c>
      <c r="P62" s="3826">
        <v>2056.89</v>
      </c>
      <c r="Q62" s="3826">
        <v>2046.61</v>
      </c>
      <c r="R62" s="3826">
        <v>2056.89</v>
      </c>
      <c r="S62" s="3826">
        <v>2032.27</v>
      </c>
      <c r="T62" s="3826">
        <v>31462614291</v>
      </c>
      <c r="W62" s="3826">
        <v>2</v>
      </c>
      <c r="X62" s="3826">
        <v>9640780825441.5898</v>
      </c>
      <c r="Y62" s="3826" t="s">
        <v>2514</v>
      </c>
      <c r="Z62" s="3826">
        <v>4687074196.6025</v>
      </c>
    </row>
    <row r="63" spans="1:26">
      <c r="A63" s="3791">
        <v>35031</v>
      </c>
      <c r="B63" s="3790" t="s">
        <v>8300</v>
      </c>
      <c r="C63" s="3790">
        <v>72.42</v>
      </c>
      <c r="D63" s="3790">
        <v>72.42</v>
      </c>
      <c r="E63" s="3790">
        <v>72.42</v>
      </c>
      <c r="F63" s="3792">
        <v>5125338</v>
      </c>
      <c r="K63" s="3826" t="s">
        <v>8374</v>
      </c>
      <c r="L63" s="3826" t="s">
        <v>8375</v>
      </c>
      <c r="M63" s="3827">
        <v>42796</v>
      </c>
      <c r="N63" s="3826" t="s">
        <v>8376</v>
      </c>
      <c r="O63" s="3826" t="s">
        <v>8376</v>
      </c>
      <c r="P63" s="3826">
        <v>2049</v>
      </c>
      <c r="Q63" s="3826">
        <v>2062.61</v>
      </c>
      <c r="R63" s="3826">
        <v>2076.71</v>
      </c>
      <c r="S63" s="3826">
        <v>2044.25</v>
      </c>
      <c r="T63" s="3826">
        <v>39659486462</v>
      </c>
      <c r="W63" s="3826">
        <v>2</v>
      </c>
      <c r="X63" s="3826">
        <v>9603797860109.1797</v>
      </c>
      <c r="Y63" s="3826" t="s">
        <v>2514</v>
      </c>
      <c r="Z63" s="3826">
        <v>4687074196.6025</v>
      </c>
    </row>
    <row r="64" spans="1:26">
      <c r="A64" s="3791">
        <v>35032</v>
      </c>
      <c r="B64" s="3790" t="s">
        <v>8299</v>
      </c>
      <c r="C64" s="3790">
        <v>71.12</v>
      </c>
      <c r="D64" s="3790">
        <v>71.12</v>
      </c>
      <c r="E64" s="3790">
        <v>71.12</v>
      </c>
      <c r="F64" s="3792">
        <v>2793700</v>
      </c>
      <c r="K64" s="3826" t="s">
        <v>8374</v>
      </c>
      <c r="L64" s="3826" t="s">
        <v>8375</v>
      </c>
      <c r="M64" s="3827">
        <v>42795</v>
      </c>
      <c r="N64" s="3826" t="s">
        <v>8376</v>
      </c>
      <c r="O64" s="3826" t="s">
        <v>8376</v>
      </c>
      <c r="P64" s="3826">
        <v>2059.87</v>
      </c>
      <c r="Q64" s="3826">
        <v>2034.28</v>
      </c>
      <c r="R64" s="3826">
        <v>2063.67</v>
      </c>
      <c r="S64" s="3826">
        <v>2030.49</v>
      </c>
      <c r="T64" s="3826">
        <v>35156360450</v>
      </c>
      <c r="W64" s="3826">
        <v>2</v>
      </c>
      <c r="X64" s="3826">
        <v>9654768000061.8691</v>
      </c>
      <c r="Y64" s="3826" t="s">
        <v>2514</v>
      </c>
      <c r="Z64" s="3826">
        <v>4687074196.6025</v>
      </c>
    </row>
    <row r="65" spans="1:26">
      <c r="A65" s="3791">
        <v>35033</v>
      </c>
      <c r="B65" s="3790" t="s">
        <v>8298</v>
      </c>
      <c r="C65" s="3790">
        <v>70.47</v>
      </c>
      <c r="D65" s="3790">
        <v>70.47</v>
      </c>
      <c r="E65" s="3790">
        <v>70.47</v>
      </c>
      <c r="F65" s="3792">
        <v>5053750</v>
      </c>
      <c r="K65" s="3826" t="s">
        <v>8374</v>
      </c>
      <c r="L65" s="3826" t="s">
        <v>8375</v>
      </c>
      <c r="M65" s="3827">
        <v>42794</v>
      </c>
      <c r="N65" s="3826" t="s">
        <v>8376</v>
      </c>
      <c r="O65" s="3826" t="s">
        <v>8376</v>
      </c>
      <c r="P65" s="3826">
        <v>2035.77</v>
      </c>
      <c r="Q65" s="3826">
        <v>2057.7399999999998</v>
      </c>
      <c r="R65" s="3826">
        <v>2057.77</v>
      </c>
      <c r="S65" s="3826">
        <v>2027.05</v>
      </c>
      <c r="T65" s="3826">
        <v>59230525482</v>
      </c>
      <c r="W65" s="3826">
        <v>2</v>
      </c>
      <c r="X65" s="3826">
        <v>9541800100483.5605</v>
      </c>
      <c r="Y65" s="3826" t="s">
        <v>2514</v>
      </c>
      <c r="Z65" s="3826">
        <v>4687074196.6025</v>
      </c>
    </row>
    <row r="66" spans="1:26">
      <c r="A66" s="3791">
        <v>35034</v>
      </c>
      <c r="B66" s="3790" t="s">
        <v>8297</v>
      </c>
      <c r="C66" s="3790">
        <v>70.95</v>
      </c>
      <c r="D66" s="3790">
        <v>70.95</v>
      </c>
      <c r="E66" s="3790">
        <v>70.95</v>
      </c>
      <c r="F66" s="3792">
        <v>1530413</v>
      </c>
      <c r="K66" s="3826" t="s">
        <v>8374</v>
      </c>
      <c r="L66" s="3826" t="s">
        <v>8375</v>
      </c>
      <c r="M66" s="3827">
        <v>42793</v>
      </c>
      <c r="N66" s="3826" t="s">
        <v>8376</v>
      </c>
      <c r="O66" s="3826" t="s">
        <v>8376</v>
      </c>
      <c r="P66" s="3826">
        <v>2056.46</v>
      </c>
      <c r="Q66" s="3826">
        <v>2095.5100000000002</v>
      </c>
      <c r="R66" s="3826">
        <v>2097.1999999999998</v>
      </c>
      <c r="S66" s="3826">
        <v>2054.9299999999998</v>
      </c>
      <c r="T66" s="3826">
        <v>33521701224</v>
      </c>
      <c r="W66" s="3826">
        <v>2</v>
      </c>
      <c r="X66" s="3826">
        <v>9638799281036.6895</v>
      </c>
      <c r="Y66" s="3826" t="s">
        <v>2514</v>
      </c>
      <c r="Z66" s="3826">
        <v>4687074196.6025</v>
      </c>
    </row>
    <row r="67" spans="1:26">
      <c r="A67" s="3791">
        <v>35037</v>
      </c>
      <c r="B67" s="3790" t="s">
        <v>7537</v>
      </c>
      <c r="C67" s="3790">
        <v>71.900000000000006</v>
      </c>
      <c r="D67" s="3790">
        <v>71.900000000000006</v>
      </c>
      <c r="E67" s="3790">
        <v>71.900000000000006</v>
      </c>
      <c r="F67" s="3792">
        <v>3277014</v>
      </c>
      <c r="K67" s="3826" t="s">
        <v>8374</v>
      </c>
      <c r="L67" s="3826" t="s">
        <v>8375</v>
      </c>
      <c r="M67" s="3827">
        <v>42790</v>
      </c>
      <c r="N67" s="3826" t="s">
        <v>8376</v>
      </c>
      <c r="O67" s="3826" t="s">
        <v>8376</v>
      </c>
      <c r="P67" s="3826">
        <v>2093.09</v>
      </c>
      <c r="Q67" s="3826">
        <v>2106.96</v>
      </c>
      <c r="R67" s="3826">
        <v>2106.96</v>
      </c>
      <c r="S67" s="3826">
        <v>2081.35</v>
      </c>
      <c r="T67" s="3826">
        <v>24698036843</v>
      </c>
      <c r="W67" s="3826">
        <v>2</v>
      </c>
      <c r="X67" s="3826">
        <v>9810467855240.1504</v>
      </c>
      <c r="Y67" s="3826" t="s">
        <v>2514</v>
      </c>
      <c r="Z67" s="3826">
        <v>4687074196.6025</v>
      </c>
    </row>
    <row r="68" spans="1:26">
      <c r="A68" s="3791">
        <v>35038</v>
      </c>
      <c r="B68" s="3790" t="s">
        <v>8296</v>
      </c>
      <c r="C68" s="3790">
        <v>73.900000000000006</v>
      </c>
      <c r="D68" s="3790">
        <v>73.900000000000006</v>
      </c>
      <c r="E68" s="3790">
        <v>73.900000000000006</v>
      </c>
      <c r="F68" s="3792">
        <v>3188395</v>
      </c>
      <c r="K68" s="3826" t="s">
        <v>8374</v>
      </c>
      <c r="L68" s="3826" t="s">
        <v>8375</v>
      </c>
      <c r="M68" s="3827">
        <v>42788</v>
      </c>
      <c r="N68" s="3826" t="s">
        <v>8376</v>
      </c>
      <c r="O68" s="3826" t="s">
        <v>8376</v>
      </c>
      <c r="P68" s="3826">
        <v>2106.3000000000002</v>
      </c>
      <c r="Q68" s="3826">
        <v>2128.98</v>
      </c>
      <c r="R68" s="3826">
        <v>2130.8000000000002</v>
      </c>
      <c r="S68" s="3826">
        <v>2094.85</v>
      </c>
      <c r="T68" s="3826">
        <v>31743152868</v>
      </c>
      <c r="W68" s="3826">
        <v>2</v>
      </c>
      <c r="X68" s="3826">
        <v>9872406480184.5898</v>
      </c>
      <c r="Y68" s="3826" t="s">
        <v>2514</v>
      </c>
      <c r="Z68" s="3826">
        <v>4687074196.6025</v>
      </c>
    </row>
    <row r="69" spans="1:26">
      <c r="A69" s="3791">
        <v>35039</v>
      </c>
      <c r="B69" s="3790" t="s">
        <v>7547</v>
      </c>
      <c r="C69" s="3790">
        <v>74.86</v>
      </c>
      <c r="D69" s="3790">
        <v>74.86</v>
      </c>
      <c r="E69" s="3790">
        <v>74.86</v>
      </c>
      <c r="F69" s="3792">
        <v>3450375</v>
      </c>
      <c r="K69" s="3826" t="s">
        <v>8374</v>
      </c>
      <c r="L69" s="3826" t="s">
        <v>8375</v>
      </c>
      <c r="M69" s="3827">
        <v>42787</v>
      </c>
      <c r="N69" s="3826" t="s">
        <v>8376</v>
      </c>
      <c r="O69" s="3826" t="s">
        <v>8376</v>
      </c>
      <c r="P69" s="3826">
        <v>2127.7199999999998</v>
      </c>
      <c r="Q69" s="3826">
        <v>2118.85</v>
      </c>
      <c r="R69" s="3826">
        <v>2135.9699999999998</v>
      </c>
      <c r="S69" s="3826">
        <v>2111.5500000000002</v>
      </c>
      <c r="T69" s="3826">
        <v>25802257924</v>
      </c>
      <c r="W69" s="3826">
        <v>2</v>
      </c>
      <c r="X69" s="3826">
        <v>9972798485426.5</v>
      </c>
      <c r="Y69" s="3826" t="s">
        <v>2514</v>
      </c>
      <c r="Z69" s="3826">
        <v>4687074196.6025</v>
      </c>
    </row>
    <row r="70" spans="1:26">
      <c r="A70" s="3791">
        <v>35040</v>
      </c>
      <c r="B70" s="3790" t="s">
        <v>8295</v>
      </c>
      <c r="C70" s="3790">
        <v>76.14</v>
      </c>
      <c r="D70" s="3790">
        <v>76.14</v>
      </c>
      <c r="E70" s="3790">
        <v>76.14</v>
      </c>
      <c r="F70" s="3792">
        <v>3902390</v>
      </c>
      <c r="K70" s="3826" t="s">
        <v>8374</v>
      </c>
      <c r="L70" s="3826" t="s">
        <v>8375</v>
      </c>
      <c r="M70" s="3827">
        <v>42786</v>
      </c>
      <c r="N70" s="3826" t="s">
        <v>8376</v>
      </c>
      <c r="O70" s="3826" t="s">
        <v>8376</v>
      </c>
      <c r="P70" s="3826">
        <v>2119.09</v>
      </c>
      <c r="Q70" s="3826">
        <v>2132.4699999999998</v>
      </c>
      <c r="R70" s="3826">
        <v>2136.8000000000002</v>
      </c>
      <c r="S70" s="3826">
        <v>2113.0300000000002</v>
      </c>
      <c r="T70" s="3826">
        <v>25017968927</v>
      </c>
      <c r="W70" s="3826">
        <v>2</v>
      </c>
      <c r="X70" s="3826">
        <v>9932345695550.4395</v>
      </c>
      <c r="Y70" s="3826" t="s">
        <v>2514</v>
      </c>
      <c r="Z70" s="3826">
        <v>4687074196.6025</v>
      </c>
    </row>
    <row r="71" spans="1:26">
      <c r="A71" s="3791">
        <v>35041</v>
      </c>
      <c r="B71" s="3790" t="s">
        <v>8294</v>
      </c>
      <c r="C71" s="3790">
        <v>76.45</v>
      </c>
      <c r="D71" s="3790">
        <v>76.45</v>
      </c>
      <c r="E71" s="3790">
        <v>76.45</v>
      </c>
      <c r="F71" s="3792">
        <v>3084900</v>
      </c>
      <c r="K71" s="3826" t="s">
        <v>8374</v>
      </c>
      <c r="L71" s="3826" t="s">
        <v>8375</v>
      </c>
      <c r="M71" s="3827">
        <v>42783</v>
      </c>
      <c r="N71" s="3826" t="s">
        <v>8376</v>
      </c>
      <c r="O71" s="3826" t="s">
        <v>8376</v>
      </c>
      <c r="P71" s="3826">
        <v>2128.21</v>
      </c>
      <c r="Q71" s="3826">
        <v>2148.58</v>
      </c>
      <c r="R71" s="3826">
        <v>2148.84</v>
      </c>
      <c r="S71" s="3826">
        <v>2125.4499999999998</v>
      </c>
      <c r="T71" s="3826">
        <v>30610671678</v>
      </c>
      <c r="W71" s="3826">
        <v>2</v>
      </c>
      <c r="X71" s="3826">
        <v>9975069296144.1504</v>
      </c>
      <c r="Y71" s="3826" t="s">
        <v>2514</v>
      </c>
      <c r="Z71" s="3826">
        <v>4687074196.6025</v>
      </c>
    </row>
    <row r="72" spans="1:26">
      <c r="A72" s="3791">
        <v>35042</v>
      </c>
      <c r="B72" s="3790" t="s">
        <v>8293</v>
      </c>
      <c r="C72" s="3790">
        <v>76.36</v>
      </c>
      <c r="D72" s="3790">
        <v>76.36</v>
      </c>
      <c r="E72" s="3790">
        <v>76.36</v>
      </c>
      <c r="F72" s="3792">
        <v>563897</v>
      </c>
      <c r="K72" s="3826" t="s">
        <v>8374</v>
      </c>
      <c r="L72" s="3826" t="s">
        <v>8375</v>
      </c>
      <c r="M72" s="3827">
        <v>42782</v>
      </c>
      <c r="N72" s="3826" t="s">
        <v>8376</v>
      </c>
      <c r="O72" s="3826" t="s">
        <v>8376</v>
      </c>
      <c r="P72" s="3826">
        <v>2148.48</v>
      </c>
      <c r="Q72" s="3826">
        <v>2138.6999999999998</v>
      </c>
      <c r="R72" s="3826">
        <v>2148.48</v>
      </c>
      <c r="S72" s="3826">
        <v>2127.04</v>
      </c>
      <c r="T72" s="3826">
        <v>28986630294</v>
      </c>
      <c r="W72" s="3826">
        <v>2</v>
      </c>
      <c r="X72" s="3826">
        <v>10070072568413.4</v>
      </c>
      <c r="Y72" s="3826" t="s">
        <v>2514</v>
      </c>
      <c r="Z72" s="3826">
        <v>4687074196.6025</v>
      </c>
    </row>
    <row r="73" spans="1:26">
      <c r="A73" s="3791">
        <v>35046</v>
      </c>
      <c r="B73" s="3790" t="s">
        <v>8292</v>
      </c>
      <c r="C73" s="3790">
        <v>78.040000000000006</v>
      </c>
      <c r="D73" s="3790">
        <v>78.040000000000006</v>
      </c>
      <c r="E73" s="3790">
        <v>78.040000000000006</v>
      </c>
      <c r="F73" s="3792">
        <v>2567041</v>
      </c>
      <c r="K73" s="3826" t="s">
        <v>8374</v>
      </c>
      <c r="L73" s="3826" t="s">
        <v>8375</v>
      </c>
      <c r="M73" s="3827">
        <v>42781</v>
      </c>
      <c r="N73" s="3826" t="s">
        <v>8376</v>
      </c>
      <c r="O73" s="3826" t="s">
        <v>8376</v>
      </c>
      <c r="P73" s="3826">
        <v>2137.08</v>
      </c>
      <c r="Q73" s="3826">
        <v>2140.1999999999998</v>
      </c>
      <c r="R73" s="3826">
        <v>2156.36</v>
      </c>
      <c r="S73" s="3826">
        <v>2109.9299999999998</v>
      </c>
      <c r="T73" s="3826">
        <v>39741338423</v>
      </c>
      <c r="W73" s="3826">
        <v>2</v>
      </c>
      <c r="X73" s="3826">
        <v>10016657726511.801</v>
      </c>
      <c r="Y73" s="3826" t="s">
        <v>2514</v>
      </c>
      <c r="Z73" s="3826">
        <v>4687074196.6025</v>
      </c>
    </row>
    <row r="74" spans="1:26">
      <c r="A74" s="3791">
        <v>35047</v>
      </c>
      <c r="B74" s="3790" t="s">
        <v>8291</v>
      </c>
      <c r="C74" s="3790">
        <v>82.04</v>
      </c>
      <c r="D74" s="3790">
        <v>82.04</v>
      </c>
      <c r="E74" s="3790">
        <v>82.04</v>
      </c>
      <c r="F74" s="3792">
        <v>8145000</v>
      </c>
      <c r="K74" s="3826" t="s">
        <v>8374</v>
      </c>
      <c r="L74" s="3826" t="s">
        <v>8375</v>
      </c>
      <c r="M74" s="3827">
        <v>42780</v>
      </c>
      <c r="N74" s="3826" t="s">
        <v>8376</v>
      </c>
      <c r="O74" s="3826" t="s">
        <v>8376</v>
      </c>
      <c r="P74" s="3826">
        <v>2141.5</v>
      </c>
      <c r="Q74" s="3826">
        <v>2162.13</v>
      </c>
      <c r="R74" s="3826">
        <v>2162.13</v>
      </c>
      <c r="S74" s="3826">
        <v>2135.0100000000002</v>
      </c>
      <c r="T74" s="3826">
        <v>29242797430</v>
      </c>
      <c r="W74" s="3826">
        <v>2</v>
      </c>
      <c r="X74" s="3826">
        <v>10037365064059.6</v>
      </c>
      <c r="Y74" s="3826" t="s">
        <v>2514</v>
      </c>
      <c r="Z74" s="3826">
        <v>4687074196.6025</v>
      </c>
    </row>
    <row r="75" spans="1:26">
      <c r="A75" s="3791">
        <v>35048</v>
      </c>
      <c r="B75" s="3790" t="s">
        <v>8291</v>
      </c>
      <c r="C75" s="3790">
        <v>82.04</v>
      </c>
      <c r="D75" s="3790">
        <v>82.04</v>
      </c>
      <c r="E75" s="3790">
        <v>82.04</v>
      </c>
      <c r="F75" s="3792">
        <v>2951465</v>
      </c>
      <c r="K75" s="3826" t="s">
        <v>8374</v>
      </c>
      <c r="L75" s="3826" t="s">
        <v>8375</v>
      </c>
      <c r="M75" s="3827">
        <v>42779</v>
      </c>
      <c r="N75" s="3826" t="s">
        <v>8376</v>
      </c>
      <c r="O75" s="3826" t="s">
        <v>8376</v>
      </c>
      <c r="P75" s="3826">
        <v>2161.4899999999998</v>
      </c>
      <c r="Q75" s="3826">
        <v>2165.12</v>
      </c>
      <c r="R75" s="3826">
        <v>2174.73</v>
      </c>
      <c r="S75" s="3826">
        <v>2150.52</v>
      </c>
      <c r="T75" s="3826">
        <v>30244774907</v>
      </c>
      <c r="W75" s="3826">
        <v>2</v>
      </c>
      <c r="X75" s="3826">
        <v>10131061964133.1</v>
      </c>
      <c r="Y75" s="3826" t="s">
        <v>2514</v>
      </c>
      <c r="Z75" s="3826">
        <v>4687074196.6025</v>
      </c>
    </row>
    <row r="76" spans="1:26">
      <c r="A76" s="3791">
        <v>35051</v>
      </c>
      <c r="B76" s="3790" t="s">
        <v>8290</v>
      </c>
      <c r="C76" s="3790">
        <v>81.040000000000006</v>
      </c>
      <c r="D76" s="3790">
        <v>81.040000000000006</v>
      </c>
      <c r="E76" s="3790">
        <v>81.040000000000006</v>
      </c>
      <c r="F76" s="3792">
        <v>3480566</v>
      </c>
      <c r="K76" s="3826" t="s">
        <v>8374</v>
      </c>
      <c r="L76" s="3826" t="s">
        <v>8375</v>
      </c>
      <c r="M76" s="3827">
        <v>42776</v>
      </c>
      <c r="N76" s="3826" t="s">
        <v>8376</v>
      </c>
      <c r="O76" s="3826" t="s">
        <v>8376</v>
      </c>
      <c r="P76" s="3826">
        <v>2162.19</v>
      </c>
      <c r="Q76" s="3826">
        <v>2176.79</v>
      </c>
      <c r="R76" s="3826">
        <v>2182.1799999999998</v>
      </c>
      <c r="S76" s="3826">
        <v>2156.81</v>
      </c>
      <c r="T76" s="3826">
        <v>32483207075</v>
      </c>
      <c r="W76" s="3826">
        <v>2</v>
      </c>
      <c r="X76" s="3826">
        <v>10134324609506</v>
      </c>
      <c r="Y76" s="3826" t="s">
        <v>2514</v>
      </c>
      <c r="Z76" s="3826">
        <v>4687074196.6025</v>
      </c>
    </row>
    <row r="77" spans="1:26">
      <c r="A77" s="3791">
        <v>35052</v>
      </c>
      <c r="B77" s="3790" t="s">
        <v>8289</v>
      </c>
      <c r="C77" s="3790">
        <v>83.2</v>
      </c>
      <c r="D77" s="3790">
        <v>83.2</v>
      </c>
      <c r="E77" s="3790">
        <v>83.2</v>
      </c>
      <c r="F77" s="3792">
        <v>2756132</v>
      </c>
      <c r="K77" s="3826" t="s">
        <v>8374</v>
      </c>
      <c r="L77" s="3826" t="s">
        <v>8375</v>
      </c>
      <c r="M77" s="3827">
        <v>42775</v>
      </c>
      <c r="N77" s="3826" t="s">
        <v>8376</v>
      </c>
      <c r="O77" s="3826" t="s">
        <v>8376</v>
      </c>
      <c r="P77" s="3826">
        <v>2173.98</v>
      </c>
      <c r="Q77" s="3826">
        <v>2192.2399999999998</v>
      </c>
      <c r="R77" s="3826">
        <v>2196.08</v>
      </c>
      <c r="S77" s="3826">
        <v>2160.42</v>
      </c>
      <c r="T77" s="3826">
        <v>37686993129</v>
      </c>
      <c r="W77" s="3826">
        <v>2</v>
      </c>
      <c r="X77" s="3826">
        <v>10189590501988.5</v>
      </c>
      <c r="Y77" s="3826" t="s">
        <v>2514</v>
      </c>
      <c r="Z77" s="3826">
        <v>4687074196.6025</v>
      </c>
    </row>
    <row r="78" spans="1:26">
      <c r="A78" s="3791">
        <v>35053</v>
      </c>
      <c r="B78" s="3790" t="s">
        <v>7555</v>
      </c>
      <c r="C78" s="3790">
        <v>83.84</v>
      </c>
      <c r="D78" s="3790">
        <v>83.84</v>
      </c>
      <c r="E78" s="3790">
        <v>83.84</v>
      </c>
      <c r="F78" s="3792">
        <v>3043393</v>
      </c>
      <c r="K78" s="3826" t="s">
        <v>8374</v>
      </c>
      <c r="L78" s="3826" t="s">
        <v>8375</v>
      </c>
      <c r="M78" s="3827">
        <v>42774</v>
      </c>
      <c r="N78" s="3826" t="s">
        <v>8376</v>
      </c>
      <c r="O78" s="3826" t="s">
        <v>8376</v>
      </c>
      <c r="P78" s="3826">
        <v>2189.61</v>
      </c>
      <c r="Q78" s="3826">
        <v>2215.34</v>
      </c>
      <c r="R78" s="3826">
        <v>2217.37</v>
      </c>
      <c r="S78" s="3826">
        <v>2180.21</v>
      </c>
      <c r="T78" s="3826">
        <v>36147621890</v>
      </c>
      <c r="W78" s="3826">
        <v>2</v>
      </c>
      <c r="X78" s="3826">
        <v>10262848128656.4</v>
      </c>
      <c r="Y78" s="3826" t="s">
        <v>2514</v>
      </c>
      <c r="Z78" s="3826">
        <v>4687074196.6025</v>
      </c>
    </row>
    <row r="79" spans="1:26">
      <c r="A79" s="3791">
        <v>35054</v>
      </c>
      <c r="B79" s="3790" t="s">
        <v>8288</v>
      </c>
      <c r="C79" s="3790">
        <v>81.010000000000005</v>
      </c>
      <c r="D79" s="3790">
        <v>81.010000000000005</v>
      </c>
      <c r="E79" s="3790">
        <v>81.010000000000005</v>
      </c>
      <c r="F79" s="3792">
        <v>1384615</v>
      </c>
      <c r="K79" s="3826" t="s">
        <v>8374</v>
      </c>
      <c r="L79" s="3826" t="s">
        <v>8375</v>
      </c>
      <c r="M79" s="3827">
        <v>42773</v>
      </c>
      <c r="N79" s="3826" t="s">
        <v>8376</v>
      </c>
      <c r="O79" s="3826" t="s">
        <v>8376</v>
      </c>
      <c r="P79" s="3826">
        <v>2218.77</v>
      </c>
      <c r="Q79" s="3826">
        <v>2210.87</v>
      </c>
      <c r="R79" s="3826">
        <v>2218.77</v>
      </c>
      <c r="S79" s="3826">
        <v>2201.2199999999998</v>
      </c>
      <c r="T79" s="3826">
        <v>24378965516</v>
      </c>
      <c r="W79" s="3826">
        <v>2</v>
      </c>
      <c r="X79" s="3826">
        <v>10399555834851.699</v>
      </c>
      <c r="Y79" s="3826" t="s">
        <v>2514</v>
      </c>
      <c r="Z79" s="3826">
        <v>4687074196.6025</v>
      </c>
    </row>
    <row r="80" spans="1:26">
      <c r="A80" s="3791">
        <v>35055</v>
      </c>
      <c r="B80" s="3790" t="s">
        <v>8287</v>
      </c>
      <c r="C80" s="3790">
        <v>80.37</v>
      </c>
      <c r="D80" s="3790">
        <v>80.37</v>
      </c>
      <c r="E80" s="3790">
        <v>80.37</v>
      </c>
      <c r="F80" s="3792">
        <v>1043731</v>
      </c>
      <c r="K80" s="3826" t="s">
        <v>8374</v>
      </c>
      <c r="L80" s="3826" t="s">
        <v>8375</v>
      </c>
      <c r="M80" s="3827">
        <v>42772</v>
      </c>
      <c r="N80" s="3826" t="s">
        <v>8376</v>
      </c>
      <c r="O80" s="3826" t="s">
        <v>8376</v>
      </c>
      <c r="P80" s="3826">
        <v>2210.5100000000002</v>
      </c>
      <c r="Q80" s="3826">
        <v>2228.85</v>
      </c>
      <c r="R80" s="3826">
        <v>2230.86</v>
      </c>
      <c r="S80" s="3826">
        <v>2202.1999999999998</v>
      </c>
      <c r="T80" s="3826">
        <v>28053268013</v>
      </c>
      <c r="W80" s="3826">
        <v>2</v>
      </c>
      <c r="X80" s="3826">
        <v>10360829280503.1</v>
      </c>
      <c r="Y80" s="3826" t="s">
        <v>2514</v>
      </c>
      <c r="Z80" s="3826">
        <v>4687074196.6025</v>
      </c>
    </row>
    <row r="81" spans="1:26">
      <c r="A81" s="3791">
        <v>35058</v>
      </c>
      <c r="B81" s="3790" t="s">
        <v>8286</v>
      </c>
      <c r="C81" s="3790">
        <v>81.489999999999995</v>
      </c>
      <c r="D81" s="3790">
        <v>81.489999999999995</v>
      </c>
      <c r="E81" s="3790">
        <v>81.489999999999995</v>
      </c>
      <c r="F81" s="3792">
        <v>231600</v>
      </c>
      <c r="K81" s="3826" t="s">
        <v>8374</v>
      </c>
      <c r="L81" s="3826" t="s">
        <v>8375</v>
      </c>
      <c r="M81" s="3827">
        <v>42769</v>
      </c>
      <c r="N81" s="3826" t="s">
        <v>8376</v>
      </c>
      <c r="O81" s="3826" t="s">
        <v>8376</v>
      </c>
      <c r="P81" s="3826">
        <v>2226.61</v>
      </c>
      <c r="Q81" s="3826">
        <v>2219.4899999999998</v>
      </c>
      <c r="R81" s="3826">
        <v>2228.0500000000002</v>
      </c>
      <c r="S81" s="3826">
        <v>2213.2199999999998</v>
      </c>
      <c r="T81" s="3826">
        <v>30332628482</v>
      </c>
      <c r="W81" s="3826">
        <v>2</v>
      </c>
      <c r="X81" s="3826">
        <v>10436301244989.4</v>
      </c>
      <c r="Y81" s="3826" t="s">
        <v>2514</v>
      </c>
      <c r="Z81" s="3826">
        <v>4687074196.6025</v>
      </c>
    </row>
    <row r="82" spans="1:26">
      <c r="A82" s="3791">
        <v>35059</v>
      </c>
      <c r="B82" s="3790" t="s">
        <v>8285</v>
      </c>
      <c r="C82" s="3790">
        <v>81.849999999999994</v>
      </c>
      <c r="D82" s="3790">
        <v>81.849999999999994</v>
      </c>
      <c r="E82" s="3790">
        <v>81.849999999999994</v>
      </c>
      <c r="F82" s="3792">
        <v>115500</v>
      </c>
      <c r="K82" s="3826" t="s">
        <v>8374</v>
      </c>
      <c r="L82" s="3826" t="s">
        <v>8375</v>
      </c>
      <c r="M82" s="3827">
        <v>42768</v>
      </c>
      <c r="N82" s="3826" t="s">
        <v>8376</v>
      </c>
      <c r="O82" s="3826" t="s">
        <v>8376</v>
      </c>
      <c r="P82" s="3826">
        <v>2217.56</v>
      </c>
      <c r="Q82" s="3826">
        <v>2231.66</v>
      </c>
      <c r="R82" s="3826">
        <v>2236.8000000000002</v>
      </c>
      <c r="S82" s="3826">
        <v>2210.14</v>
      </c>
      <c r="T82" s="3826">
        <v>32135487325</v>
      </c>
      <c r="W82" s="3826">
        <v>2</v>
      </c>
      <c r="X82" s="3826">
        <v>10393878301730</v>
      </c>
      <c r="Y82" s="3826" t="s">
        <v>2514</v>
      </c>
      <c r="Z82" s="3826">
        <v>4687074196.6025</v>
      </c>
    </row>
    <row r="83" spans="1:26">
      <c r="A83" s="3791">
        <v>35060</v>
      </c>
      <c r="B83" s="3790" t="s">
        <v>7554</v>
      </c>
      <c r="C83" s="3790">
        <v>82.45</v>
      </c>
      <c r="D83" s="3790">
        <v>82.45</v>
      </c>
      <c r="E83" s="3790">
        <v>82.45</v>
      </c>
      <c r="F83" s="3792">
        <v>77975</v>
      </c>
      <c r="K83" s="3826" t="s">
        <v>8374</v>
      </c>
      <c r="L83" s="3826" t="s">
        <v>8375</v>
      </c>
      <c r="M83" s="3827">
        <v>42767</v>
      </c>
      <c r="N83" s="3826" t="s">
        <v>8376</v>
      </c>
      <c r="O83" s="3826" t="s">
        <v>8376</v>
      </c>
      <c r="P83" s="3826">
        <v>2231.6799999999998</v>
      </c>
      <c r="Q83" s="3826">
        <v>2219.19</v>
      </c>
      <c r="R83" s="3826">
        <v>2231.6799999999998</v>
      </c>
      <c r="S83" s="3826">
        <v>2214</v>
      </c>
      <c r="T83" s="3826">
        <v>28946938830</v>
      </c>
      <c r="W83" s="3826">
        <v>2</v>
      </c>
      <c r="X83" s="3826">
        <v>10460051144135.301</v>
      </c>
      <c r="Y83" s="3826" t="s">
        <v>2514</v>
      </c>
      <c r="Z83" s="3826">
        <v>4687074196.6025</v>
      </c>
    </row>
    <row r="84" spans="1:26">
      <c r="A84" s="3791">
        <v>35061</v>
      </c>
      <c r="B84" s="3790" t="s">
        <v>8284</v>
      </c>
      <c r="C84" s="3790">
        <v>82.92</v>
      </c>
      <c r="D84" s="3790">
        <v>82.92</v>
      </c>
      <c r="E84" s="3790">
        <v>82.92</v>
      </c>
      <c r="F84" s="3792">
        <v>147100</v>
      </c>
      <c r="K84" s="3826" t="s">
        <v>8374</v>
      </c>
      <c r="L84" s="3826" t="s">
        <v>8375</v>
      </c>
      <c r="M84" s="3827">
        <v>42766</v>
      </c>
      <c r="N84" s="3826" t="s">
        <v>8376</v>
      </c>
      <c r="O84" s="3826" t="s">
        <v>8376</v>
      </c>
      <c r="P84" s="3826">
        <v>2217.39</v>
      </c>
      <c r="Q84" s="3826">
        <v>2233.66</v>
      </c>
      <c r="R84" s="3826">
        <v>2240.5700000000002</v>
      </c>
      <c r="S84" s="3826">
        <v>2215.79</v>
      </c>
      <c r="T84" s="3826">
        <v>33330303997</v>
      </c>
      <c r="W84" s="3826">
        <v>2</v>
      </c>
      <c r="X84" s="3826">
        <v>10393049122398.5</v>
      </c>
      <c r="Y84" s="3826" t="s">
        <v>2514</v>
      </c>
      <c r="Z84" s="3826">
        <v>4687074196.6025</v>
      </c>
    </row>
    <row r="85" spans="1:26">
      <c r="A85" s="3791">
        <v>35073</v>
      </c>
      <c r="B85" s="3790" t="s">
        <v>8283</v>
      </c>
      <c r="C85" s="3790">
        <v>87.35</v>
      </c>
      <c r="D85" s="3790">
        <v>87.35</v>
      </c>
      <c r="E85" s="3790">
        <v>87.35</v>
      </c>
      <c r="F85" s="3792">
        <v>4865289</v>
      </c>
      <c r="K85" s="3826" t="s">
        <v>8374</v>
      </c>
      <c r="L85" s="3826" t="s">
        <v>8375</v>
      </c>
      <c r="M85" s="3827">
        <v>42765</v>
      </c>
      <c r="N85" s="3826" t="s">
        <v>8376</v>
      </c>
      <c r="O85" s="3826" t="s">
        <v>8376</v>
      </c>
      <c r="P85" s="3826">
        <v>2234.14</v>
      </c>
      <c r="Q85" s="3826">
        <v>2263.63</v>
      </c>
      <c r="R85" s="3826">
        <v>2263.63</v>
      </c>
      <c r="S85" s="3826">
        <v>2231.4</v>
      </c>
      <c r="T85" s="3826">
        <v>30963964593</v>
      </c>
      <c r="W85" s="3826">
        <v>2</v>
      </c>
      <c r="X85" s="3826">
        <v>10471575723807.6</v>
      </c>
      <c r="Y85" s="3826" t="s">
        <v>2514</v>
      </c>
      <c r="Z85" s="3826">
        <v>4687074196.6025</v>
      </c>
    </row>
    <row r="86" spans="1:26">
      <c r="A86" s="3791">
        <v>35074</v>
      </c>
      <c r="B86" s="3790" t="s">
        <v>8282</v>
      </c>
      <c r="C86" s="3790">
        <v>90.78</v>
      </c>
      <c r="D86" s="3790">
        <v>90.78</v>
      </c>
      <c r="E86" s="3790">
        <v>90.78</v>
      </c>
      <c r="F86" s="3792">
        <v>7486730</v>
      </c>
      <c r="K86" s="3826" t="s">
        <v>8374</v>
      </c>
      <c r="L86" s="3826" t="s">
        <v>8375</v>
      </c>
      <c r="M86" s="3827">
        <v>42762</v>
      </c>
      <c r="N86" s="3826" t="s">
        <v>8376</v>
      </c>
      <c r="O86" s="3826" t="s">
        <v>8376</v>
      </c>
      <c r="P86" s="3826">
        <v>2266.0500000000002</v>
      </c>
      <c r="Q86" s="3826">
        <v>2226.87</v>
      </c>
      <c r="R86" s="3826">
        <v>2266.0500000000002</v>
      </c>
      <c r="S86" s="3826">
        <v>2219.67</v>
      </c>
      <c r="T86" s="3826">
        <v>49995044331</v>
      </c>
      <c r="W86" s="3826">
        <v>2</v>
      </c>
      <c r="X86" s="3826">
        <v>10621156093915.6</v>
      </c>
      <c r="Y86" s="3826" t="s">
        <v>2514</v>
      </c>
      <c r="Z86" s="3826">
        <v>4687074196.6025</v>
      </c>
    </row>
    <row r="87" spans="1:26">
      <c r="A87" s="3791">
        <v>35075</v>
      </c>
      <c r="B87" s="3790" t="s">
        <v>8281</v>
      </c>
      <c r="C87" s="3790">
        <v>91.19</v>
      </c>
      <c r="D87" s="3790">
        <v>91.19</v>
      </c>
      <c r="E87" s="3790">
        <v>91.19</v>
      </c>
      <c r="F87" s="3792">
        <v>5733001</v>
      </c>
      <c r="K87" s="3826" t="s">
        <v>8374</v>
      </c>
      <c r="L87" s="3826" t="s">
        <v>8375</v>
      </c>
      <c r="M87" s="3827">
        <v>42761</v>
      </c>
      <c r="N87" s="3826" t="s">
        <v>8376</v>
      </c>
      <c r="O87" s="3826" t="s">
        <v>8376</v>
      </c>
      <c r="P87" s="3826">
        <v>2229.1999999999998</v>
      </c>
      <c r="Q87" s="3826">
        <v>2179.34</v>
      </c>
      <c r="R87" s="3826">
        <v>2230.77</v>
      </c>
      <c r="S87" s="3826">
        <v>2179.34</v>
      </c>
      <c r="T87" s="3826">
        <v>43653193710</v>
      </c>
      <c r="W87" s="3826">
        <v>2</v>
      </c>
      <c r="X87" s="3826">
        <v>10448438629953.6</v>
      </c>
      <c r="Y87" s="3826" t="s">
        <v>2514</v>
      </c>
      <c r="Z87" s="3826">
        <v>4687074196.6025</v>
      </c>
    </row>
    <row r="88" spans="1:26">
      <c r="A88" s="3791">
        <v>35076</v>
      </c>
      <c r="B88" s="3790" t="s">
        <v>8280</v>
      </c>
      <c r="C88" s="3790">
        <v>89.99</v>
      </c>
      <c r="D88" s="3790">
        <v>89.99</v>
      </c>
      <c r="E88" s="3790">
        <v>89.99</v>
      </c>
      <c r="F88" s="3792">
        <v>4397206</v>
      </c>
      <c r="K88" s="3826" t="s">
        <v>8374</v>
      </c>
      <c r="L88" s="3826" t="s">
        <v>8375</v>
      </c>
      <c r="M88" s="3827">
        <v>42760</v>
      </c>
      <c r="N88" s="3826" t="s">
        <v>8376</v>
      </c>
      <c r="O88" s="3826" t="s">
        <v>8376</v>
      </c>
      <c r="P88" s="3826">
        <v>2176</v>
      </c>
      <c r="Q88" s="3826">
        <v>2175.4</v>
      </c>
      <c r="R88" s="3826">
        <v>2178.92</v>
      </c>
      <c r="S88" s="3826">
        <v>2163.5500000000002</v>
      </c>
      <c r="T88" s="3826">
        <v>31668116818</v>
      </c>
      <c r="W88" s="3826">
        <v>2</v>
      </c>
      <c r="X88" s="3826">
        <v>10199057540104.5</v>
      </c>
      <c r="Y88" s="3826" t="s">
        <v>2514</v>
      </c>
      <c r="Z88" s="3826">
        <v>4687074196.6025</v>
      </c>
    </row>
    <row r="89" spans="1:26">
      <c r="A89" s="3791">
        <v>35079</v>
      </c>
      <c r="B89" s="3790" t="s">
        <v>8279</v>
      </c>
      <c r="C89" s="3790">
        <v>90.73</v>
      </c>
      <c r="D89" s="3790">
        <v>90.73</v>
      </c>
      <c r="E89" s="3790">
        <v>90.73</v>
      </c>
      <c r="F89" s="3792">
        <v>1714899</v>
      </c>
      <c r="K89" s="3826" t="s">
        <v>8374</v>
      </c>
      <c r="L89" s="3826" t="s">
        <v>8375</v>
      </c>
      <c r="M89" s="3827">
        <v>42759</v>
      </c>
      <c r="N89" s="3826" t="s">
        <v>8376</v>
      </c>
      <c r="O89" s="3826" t="s">
        <v>8376</v>
      </c>
      <c r="P89" s="3826">
        <v>2174.59</v>
      </c>
      <c r="Q89" s="3826">
        <v>2147.5100000000002</v>
      </c>
      <c r="R89" s="3826">
        <v>2174.59</v>
      </c>
      <c r="S89" s="3826">
        <v>2147.5100000000002</v>
      </c>
      <c r="T89" s="3826">
        <v>33802172657</v>
      </c>
      <c r="W89" s="3826">
        <v>2</v>
      </c>
      <c r="X89" s="3826">
        <v>10192457157355.699</v>
      </c>
      <c r="Y89" s="3826" t="s">
        <v>2514</v>
      </c>
      <c r="Z89" s="3826">
        <v>4687074196.6025</v>
      </c>
    </row>
    <row r="90" spans="1:26">
      <c r="A90" s="3791">
        <v>35080</v>
      </c>
      <c r="B90" s="3790" t="s">
        <v>8278</v>
      </c>
      <c r="C90" s="3790">
        <v>87.57</v>
      </c>
      <c r="D90" s="3790">
        <v>87.57</v>
      </c>
      <c r="E90" s="3790">
        <v>87.57</v>
      </c>
      <c r="F90" s="3792">
        <v>5401300</v>
      </c>
      <c r="K90" s="3826" t="s">
        <v>8374</v>
      </c>
      <c r="L90" s="3826" t="s">
        <v>8375</v>
      </c>
      <c r="M90" s="3827">
        <v>42758</v>
      </c>
      <c r="N90" s="3826" t="s">
        <v>8376</v>
      </c>
      <c r="O90" s="3826" t="s">
        <v>8376</v>
      </c>
      <c r="P90" s="3826">
        <v>2146.09</v>
      </c>
      <c r="Q90" s="3826">
        <v>2160.13</v>
      </c>
      <c r="R90" s="3826">
        <v>2160.13</v>
      </c>
      <c r="S90" s="3826">
        <v>2136.35</v>
      </c>
      <c r="T90" s="3826">
        <v>26168520190</v>
      </c>
      <c r="W90" s="3826">
        <v>2</v>
      </c>
      <c r="X90" s="3826">
        <v>10058868189312.4</v>
      </c>
      <c r="Y90" s="3826" t="s">
        <v>2514</v>
      </c>
      <c r="Z90" s="3826">
        <v>4687074196.6025</v>
      </c>
    </row>
    <row r="91" spans="1:26">
      <c r="A91" s="3791">
        <v>35081</v>
      </c>
      <c r="B91" s="3790" t="s">
        <v>8277</v>
      </c>
      <c r="C91" s="3790">
        <v>81.650000000000006</v>
      </c>
      <c r="D91" s="3790">
        <v>81.650000000000006</v>
      </c>
      <c r="E91" s="3790">
        <v>81.650000000000006</v>
      </c>
      <c r="F91" s="3792">
        <v>6737080</v>
      </c>
      <c r="K91" s="3826" t="s">
        <v>8374</v>
      </c>
      <c r="L91" s="3826" t="s">
        <v>8375</v>
      </c>
      <c r="M91" s="3827">
        <v>42755</v>
      </c>
      <c r="N91" s="3826" t="s">
        <v>8376</v>
      </c>
      <c r="O91" s="3826" t="s">
        <v>8376</v>
      </c>
      <c r="P91" s="3826">
        <v>2159.96</v>
      </c>
      <c r="Q91" s="3826">
        <v>2162.71</v>
      </c>
      <c r="R91" s="3826">
        <v>2165.88</v>
      </c>
      <c r="S91" s="3826">
        <v>2147.19</v>
      </c>
      <c r="T91" s="3826">
        <v>31573243736</v>
      </c>
      <c r="W91" s="3826">
        <v>2</v>
      </c>
      <c r="X91" s="3826">
        <v>10123873663093.301</v>
      </c>
      <c r="Y91" s="3826" t="s">
        <v>2514</v>
      </c>
      <c r="Z91" s="3826">
        <v>4687074196.6025</v>
      </c>
    </row>
    <row r="92" spans="1:26">
      <c r="A92" s="3791">
        <v>35082</v>
      </c>
      <c r="B92" s="3790" t="s">
        <v>7412</v>
      </c>
      <c r="C92" s="3790">
        <v>83.59</v>
      </c>
      <c r="D92" s="3790">
        <v>83.59</v>
      </c>
      <c r="E92" s="3790">
        <v>83.59</v>
      </c>
      <c r="F92" s="3792">
        <v>2632898</v>
      </c>
      <c r="K92" s="3826" t="s">
        <v>8374</v>
      </c>
      <c r="L92" s="3826" t="s">
        <v>8375</v>
      </c>
      <c r="M92" s="3827">
        <v>42754</v>
      </c>
      <c r="N92" s="3826" t="s">
        <v>8376</v>
      </c>
      <c r="O92" s="3826" t="s">
        <v>8376</v>
      </c>
      <c r="P92" s="3826">
        <v>2162.25</v>
      </c>
      <c r="Q92" s="3826">
        <v>2171.4499999999998</v>
      </c>
      <c r="R92" s="3826">
        <v>2178.2199999999998</v>
      </c>
      <c r="S92" s="3826">
        <v>2151.4299999999998</v>
      </c>
      <c r="T92" s="3826">
        <v>37111133409</v>
      </c>
      <c r="W92" s="3826">
        <v>2</v>
      </c>
      <c r="X92" s="3826">
        <v>10134638269503.6</v>
      </c>
      <c r="Y92" s="3826" t="s">
        <v>2514</v>
      </c>
      <c r="Z92" s="3826">
        <v>4687074196.6025</v>
      </c>
    </row>
    <row r="93" spans="1:26">
      <c r="A93" s="3791">
        <v>35083</v>
      </c>
      <c r="B93" s="3790" t="s">
        <v>8276</v>
      </c>
      <c r="C93" s="3790">
        <v>85.04</v>
      </c>
      <c r="D93" s="3790">
        <v>85.04</v>
      </c>
      <c r="E93" s="3790">
        <v>85.04</v>
      </c>
      <c r="F93" s="3792">
        <v>3949214</v>
      </c>
      <c r="K93" s="3826" t="s">
        <v>8374</v>
      </c>
      <c r="L93" s="3826" t="s">
        <v>8375</v>
      </c>
      <c r="M93" s="3827">
        <v>42753</v>
      </c>
      <c r="N93" s="3826" t="s">
        <v>8376</v>
      </c>
      <c r="O93" s="3826" t="s">
        <v>8376</v>
      </c>
      <c r="P93" s="3826">
        <v>2170.09</v>
      </c>
      <c r="Q93" s="3826">
        <v>2180.64</v>
      </c>
      <c r="R93" s="3826">
        <v>2190</v>
      </c>
      <c r="S93" s="3826">
        <v>2165.3200000000002</v>
      </c>
      <c r="T93" s="3826">
        <v>30577942830</v>
      </c>
      <c r="W93" s="3826">
        <v>2</v>
      </c>
      <c r="X93" s="3826">
        <v>10171367795085.6</v>
      </c>
      <c r="Y93" s="3826" t="s">
        <v>2514</v>
      </c>
      <c r="Z93" s="3826">
        <v>4687074196.6025</v>
      </c>
    </row>
    <row r="94" spans="1:26">
      <c r="A94" s="3791">
        <v>35086</v>
      </c>
      <c r="B94" s="3790" t="s">
        <v>8275</v>
      </c>
      <c r="C94" s="3790">
        <v>85.27</v>
      </c>
      <c r="D94" s="3790">
        <v>85.27</v>
      </c>
      <c r="E94" s="3790">
        <v>85.27</v>
      </c>
      <c r="F94" s="3792">
        <v>1896595</v>
      </c>
      <c r="K94" s="3826" t="s">
        <v>8374</v>
      </c>
      <c r="L94" s="3826" t="s">
        <v>8375</v>
      </c>
      <c r="M94" s="3827">
        <v>42752</v>
      </c>
      <c r="N94" s="3826" t="s">
        <v>8376</v>
      </c>
      <c r="O94" s="3826" t="s">
        <v>8376</v>
      </c>
      <c r="P94" s="3826">
        <v>2178.73</v>
      </c>
      <c r="Q94" s="3826">
        <v>2189.9499999999998</v>
      </c>
      <c r="R94" s="3826">
        <v>2195.36</v>
      </c>
      <c r="S94" s="3826">
        <v>2167.88</v>
      </c>
      <c r="T94" s="3826">
        <v>28139377671</v>
      </c>
      <c r="W94" s="3826">
        <v>2</v>
      </c>
      <c r="X94" s="3826">
        <v>10211846928539.5</v>
      </c>
      <c r="Y94" s="3826" t="s">
        <v>2514</v>
      </c>
      <c r="Z94" s="3826">
        <v>4687074196.6025</v>
      </c>
    </row>
    <row r="95" spans="1:26">
      <c r="A95" s="3791">
        <v>35087</v>
      </c>
      <c r="B95" s="3790" t="s">
        <v>7522</v>
      </c>
      <c r="C95" s="3790">
        <v>82.83</v>
      </c>
      <c r="D95" s="3790">
        <v>82.83</v>
      </c>
      <c r="E95" s="3790">
        <v>82.83</v>
      </c>
      <c r="F95" s="3792">
        <v>4003038</v>
      </c>
      <c r="K95" s="3826" t="s">
        <v>8374</v>
      </c>
      <c r="L95" s="3826" t="s">
        <v>8375</v>
      </c>
      <c r="M95" s="3827">
        <v>42751</v>
      </c>
      <c r="N95" s="3826" t="s">
        <v>8376</v>
      </c>
      <c r="O95" s="3826" t="s">
        <v>8376</v>
      </c>
      <c r="P95" s="3826">
        <v>2189.0700000000002</v>
      </c>
      <c r="Q95" s="3826">
        <v>2195.67</v>
      </c>
      <c r="R95" s="3826">
        <v>2202.39</v>
      </c>
      <c r="S95" s="3826">
        <v>2180.7800000000002</v>
      </c>
      <c r="T95" s="3826">
        <v>23936262365</v>
      </c>
      <c r="W95" s="3826">
        <v>2</v>
      </c>
      <c r="X95" s="3826">
        <v>10260352949899.801</v>
      </c>
      <c r="Y95" s="3826" t="s">
        <v>2514</v>
      </c>
      <c r="Z95" s="3826">
        <v>4687074196.6025</v>
      </c>
    </row>
    <row r="96" spans="1:26">
      <c r="A96" s="3791">
        <v>35088</v>
      </c>
      <c r="B96" s="3790" t="s">
        <v>8274</v>
      </c>
      <c r="C96" s="3790">
        <v>81.739999999999995</v>
      </c>
      <c r="D96" s="3790">
        <v>81.739999999999995</v>
      </c>
      <c r="E96" s="3790">
        <v>81.739999999999995</v>
      </c>
      <c r="F96" s="3792">
        <v>6674670</v>
      </c>
      <c r="K96" s="3826" t="s">
        <v>8374</v>
      </c>
      <c r="L96" s="3826" t="s">
        <v>8375</v>
      </c>
      <c r="M96" s="3827">
        <v>42748</v>
      </c>
      <c r="N96" s="3826" t="s">
        <v>8376</v>
      </c>
      <c r="O96" s="3826" t="s">
        <v>8376</v>
      </c>
      <c r="P96" s="3826">
        <v>2195.19</v>
      </c>
      <c r="Q96" s="3826">
        <v>2214.2399999999998</v>
      </c>
      <c r="R96" s="3826">
        <v>2217.4699999999998</v>
      </c>
      <c r="S96" s="3826">
        <v>2173.39</v>
      </c>
      <c r="T96" s="3826">
        <v>42466050989</v>
      </c>
      <c r="W96" s="3826">
        <v>2</v>
      </c>
      <c r="X96" s="3826">
        <v>10289027265093.1</v>
      </c>
      <c r="Y96" s="3826" t="s">
        <v>2514</v>
      </c>
      <c r="Z96" s="3826">
        <v>4687074196.6025</v>
      </c>
    </row>
    <row r="97" spans="1:26">
      <c r="A97" s="3791">
        <v>35089</v>
      </c>
      <c r="B97" s="3790" t="s">
        <v>8273</v>
      </c>
      <c r="C97" s="3790">
        <v>77.97</v>
      </c>
      <c r="D97" s="3790">
        <v>77.97</v>
      </c>
      <c r="E97" s="3790">
        <v>77.97</v>
      </c>
      <c r="F97" s="3792">
        <v>6372285</v>
      </c>
      <c r="K97" s="3826" t="s">
        <v>8374</v>
      </c>
      <c r="L97" s="3826" t="s">
        <v>8375</v>
      </c>
      <c r="M97" s="3827">
        <v>42747</v>
      </c>
      <c r="N97" s="3826" t="s">
        <v>8376</v>
      </c>
      <c r="O97" s="3826" t="s">
        <v>8376</v>
      </c>
      <c r="P97" s="3826">
        <v>2212</v>
      </c>
      <c r="Q97" s="3826">
        <v>2224.02</v>
      </c>
      <c r="R97" s="3826">
        <v>2228.5500000000002</v>
      </c>
      <c r="S97" s="3826">
        <v>2205.5500000000002</v>
      </c>
      <c r="T97" s="3826">
        <v>38818422221</v>
      </c>
      <c r="W97" s="3826">
        <v>2</v>
      </c>
      <c r="X97" s="3826">
        <v>10367821794161.5</v>
      </c>
      <c r="Y97" s="3826" t="s">
        <v>2514</v>
      </c>
      <c r="Z97" s="3826">
        <v>4687074196.6025</v>
      </c>
    </row>
    <row r="98" spans="1:26">
      <c r="A98" s="3791">
        <v>35090</v>
      </c>
      <c r="B98" s="3790" t="s">
        <v>8272</v>
      </c>
      <c r="C98" s="3790">
        <v>80.2</v>
      </c>
      <c r="D98" s="3790">
        <v>80.2</v>
      </c>
      <c r="E98" s="3790">
        <v>80.2</v>
      </c>
      <c r="F98" s="3792">
        <v>3644880</v>
      </c>
      <c r="K98" s="3826" t="s">
        <v>8374</v>
      </c>
      <c r="L98" s="3826" t="s">
        <v>8375</v>
      </c>
      <c r="M98" s="3827">
        <v>42746</v>
      </c>
      <c r="N98" s="3826" t="s">
        <v>8376</v>
      </c>
      <c r="O98" s="3826" t="s">
        <v>8376</v>
      </c>
      <c r="P98" s="3826">
        <v>2218.61</v>
      </c>
      <c r="Q98" s="3826">
        <v>2233.62</v>
      </c>
      <c r="R98" s="3826">
        <v>2239.87</v>
      </c>
      <c r="S98" s="3826">
        <v>2211.16</v>
      </c>
      <c r="T98" s="3826">
        <v>36461564415</v>
      </c>
      <c r="W98" s="3826">
        <v>2</v>
      </c>
      <c r="X98" s="3826">
        <v>10398800785603.199</v>
      </c>
      <c r="Y98" s="3826" t="s">
        <v>2514</v>
      </c>
      <c r="Z98" s="3826">
        <v>4687074196.6025</v>
      </c>
    </row>
    <row r="99" spans="1:26">
      <c r="A99" s="3791">
        <v>35093</v>
      </c>
      <c r="B99" s="3790" t="s">
        <v>7543</v>
      </c>
      <c r="C99" s="3790">
        <v>80.36</v>
      </c>
      <c r="D99" s="3790">
        <v>80.36</v>
      </c>
      <c r="E99" s="3790">
        <v>80.36</v>
      </c>
      <c r="F99" s="3792">
        <v>1732820</v>
      </c>
      <c r="K99" s="3826" t="s">
        <v>8374</v>
      </c>
      <c r="L99" s="3826" t="s">
        <v>8375</v>
      </c>
      <c r="M99" s="3827">
        <v>42745</v>
      </c>
      <c r="N99" s="3826" t="s">
        <v>8376</v>
      </c>
      <c r="O99" s="3826" t="s">
        <v>8376</v>
      </c>
      <c r="P99" s="3826">
        <v>2237.4899999999998</v>
      </c>
      <c r="Q99" s="3826">
        <v>2209.5300000000002</v>
      </c>
      <c r="R99" s="3826">
        <v>2237.88</v>
      </c>
      <c r="S99" s="3826">
        <v>2205.87</v>
      </c>
      <c r="T99" s="3826">
        <v>36020856703</v>
      </c>
      <c r="W99" s="3826">
        <v>2</v>
      </c>
      <c r="X99" s="3826">
        <v>10487278014234.6</v>
      </c>
      <c r="Y99" s="3826" t="s">
        <v>2514</v>
      </c>
      <c r="Z99" s="3826">
        <v>4687074196.6025</v>
      </c>
    </row>
    <row r="100" spans="1:26">
      <c r="A100" s="3791">
        <v>35094</v>
      </c>
      <c r="B100" s="3790" t="s">
        <v>7518</v>
      </c>
      <c r="C100" s="3790">
        <v>80.95</v>
      </c>
      <c r="D100" s="3790">
        <v>80.95</v>
      </c>
      <c r="E100" s="3790">
        <v>80.95</v>
      </c>
      <c r="F100" s="3792">
        <v>3958358</v>
      </c>
      <c r="K100" s="3826" t="s">
        <v>8374</v>
      </c>
      <c r="L100" s="3826" t="s">
        <v>8375</v>
      </c>
      <c r="M100" s="3827">
        <v>42744</v>
      </c>
      <c r="N100" s="3826" t="s">
        <v>8376</v>
      </c>
      <c r="O100" s="3826" t="s">
        <v>8376</v>
      </c>
      <c r="P100" s="3826">
        <v>2211.25</v>
      </c>
      <c r="Q100" s="3826">
        <v>2217.7399999999998</v>
      </c>
      <c r="R100" s="3826">
        <v>2227.88</v>
      </c>
      <c r="S100" s="3826">
        <v>2201.6</v>
      </c>
      <c r="T100" s="3826">
        <v>22482015752</v>
      </c>
      <c r="W100" s="3826">
        <v>2</v>
      </c>
      <c r="X100" s="3826">
        <v>10364291615280.5</v>
      </c>
      <c r="Y100" s="3826" t="s">
        <v>2514</v>
      </c>
      <c r="Z100" s="3826">
        <v>4687074196.6025</v>
      </c>
    </row>
    <row r="101" spans="1:26">
      <c r="A101" s="3791">
        <v>35095</v>
      </c>
      <c r="B101" s="3790" t="s">
        <v>8271</v>
      </c>
      <c r="C101" s="3790">
        <v>80.709999999999994</v>
      </c>
      <c r="D101" s="3790">
        <v>80.709999999999994</v>
      </c>
      <c r="E101" s="3790">
        <v>80.709999999999994</v>
      </c>
      <c r="F101" s="3792">
        <v>1976657</v>
      </c>
      <c r="K101" s="3826" t="s">
        <v>8374</v>
      </c>
      <c r="L101" s="3826" t="s">
        <v>8375</v>
      </c>
      <c r="M101" s="3827">
        <v>42741</v>
      </c>
      <c r="N101" s="3826" t="s">
        <v>8376</v>
      </c>
      <c r="O101" s="3826" t="s">
        <v>8376</v>
      </c>
      <c r="P101" s="3826">
        <v>2213.9299999999998</v>
      </c>
      <c r="Q101" s="3826">
        <v>2221.36</v>
      </c>
      <c r="R101" s="3826">
        <v>2230.41</v>
      </c>
      <c r="S101" s="3826">
        <v>2195.44</v>
      </c>
      <c r="T101" s="3826">
        <v>20165327203</v>
      </c>
      <c r="W101" s="3826">
        <v>2</v>
      </c>
      <c r="X101" s="3826">
        <v>10376841998872.301</v>
      </c>
      <c r="Y101" s="3826" t="s">
        <v>2514</v>
      </c>
      <c r="Z101" s="3826">
        <v>4687074196.6025</v>
      </c>
    </row>
    <row r="102" spans="1:26">
      <c r="A102" s="3791">
        <v>35096</v>
      </c>
      <c r="B102" s="3790" t="s">
        <v>8270</v>
      </c>
      <c r="C102" s="3790">
        <v>81.19</v>
      </c>
      <c r="D102" s="3790">
        <v>81.19</v>
      </c>
      <c r="E102" s="3790">
        <v>81.19</v>
      </c>
      <c r="F102" s="3792">
        <v>8877555</v>
      </c>
      <c r="K102" s="3826" t="s">
        <v>8374</v>
      </c>
      <c r="L102" s="3826" t="s">
        <v>8375</v>
      </c>
      <c r="M102" s="3827">
        <v>42740</v>
      </c>
      <c r="N102" s="3826" t="s">
        <v>8376</v>
      </c>
      <c r="O102" s="3826" t="s">
        <v>8376</v>
      </c>
      <c r="P102" s="3826">
        <v>2220.35</v>
      </c>
      <c r="Q102" s="3826">
        <v>2265.7199999999998</v>
      </c>
      <c r="R102" s="3826">
        <v>2270.94</v>
      </c>
      <c r="S102" s="3826">
        <v>2213.4499999999998</v>
      </c>
      <c r="T102" s="3826">
        <v>27415124274</v>
      </c>
      <c r="W102" s="3826">
        <v>2</v>
      </c>
      <c r="X102" s="3826">
        <v>10406965926564.6</v>
      </c>
      <c r="Y102" s="3826" t="s">
        <v>2514</v>
      </c>
      <c r="Z102" s="3826">
        <v>4687074196.6025</v>
      </c>
    </row>
    <row r="103" spans="1:26">
      <c r="A103" s="3791">
        <v>35097</v>
      </c>
      <c r="B103" s="3790" t="s">
        <v>8269</v>
      </c>
      <c r="C103" s="3790">
        <v>83.56</v>
      </c>
      <c r="D103" s="3790">
        <v>83.56</v>
      </c>
      <c r="E103" s="3790">
        <v>83.56</v>
      </c>
      <c r="F103" s="3792">
        <v>10565213</v>
      </c>
      <c r="K103" s="3826" t="s">
        <v>8374</v>
      </c>
      <c r="L103" s="3826" t="s">
        <v>8375</v>
      </c>
      <c r="M103" s="3827">
        <v>42739</v>
      </c>
      <c r="N103" s="3826" t="s">
        <v>8376</v>
      </c>
      <c r="O103" s="3826" t="s">
        <v>8376</v>
      </c>
      <c r="P103" s="3826">
        <v>2263.9</v>
      </c>
      <c r="Q103" s="3826">
        <v>2284.61</v>
      </c>
      <c r="R103" s="3826">
        <v>2284.61</v>
      </c>
      <c r="S103" s="3826">
        <v>2251.75</v>
      </c>
      <c r="T103" s="3826">
        <v>25110003543</v>
      </c>
      <c r="W103" s="3826">
        <v>2</v>
      </c>
      <c r="X103" s="3826">
        <v>10611049025711.5</v>
      </c>
      <c r="Y103" s="3826" t="s">
        <v>2514</v>
      </c>
      <c r="Z103" s="3826">
        <v>4687074196.6025</v>
      </c>
    </row>
    <row r="104" spans="1:26">
      <c r="A104" s="3791">
        <v>35100</v>
      </c>
      <c r="B104" s="3790" t="s">
        <v>8269</v>
      </c>
      <c r="C104" s="3790">
        <v>83.56</v>
      </c>
      <c r="D104" s="3790">
        <v>83.56</v>
      </c>
      <c r="E104" s="3790">
        <v>83.56</v>
      </c>
      <c r="F104" s="3792">
        <v>5714181</v>
      </c>
      <c r="K104" s="3826" t="s">
        <v>8374</v>
      </c>
      <c r="L104" s="3826" t="s">
        <v>8375</v>
      </c>
      <c r="M104" s="3827">
        <v>42738</v>
      </c>
      <c r="N104" s="3826" t="s">
        <v>8376</v>
      </c>
      <c r="O104" s="3826" t="s">
        <v>8376</v>
      </c>
      <c r="P104" s="3826">
        <v>2285.4299999999998</v>
      </c>
      <c r="Q104" s="3826">
        <v>2231.52</v>
      </c>
      <c r="R104" s="3826">
        <v>2293.9899999999998</v>
      </c>
      <c r="S104" s="3826">
        <v>2231.52</v>
      </c>
      <c r="T104" s="3826">
        <v>35361476775</v>
      </c>
      <c r="W104" s="3826">
        <v>2</v>
      </c>
      <c r="X104" s="3826">
        <v>10711996571649.6</v>
      </c>
      <c r="Y104" s="3826" t="s">
        <v>2514</v>
      </c>
      <c r="Z104" s="3826">
        <v>4687074196.6025</v>
      </c>
    </row>
    <row r="105" spans="1:26">
      <c r="A105" s="3791">
        <v>35101</v>
      </c>
      <c r="B105" s="3790" t="s">
        <v>8269</v>
      </c>
      <c r="C105" s="3790">
        <v>83.56</v>
      </c>
      <c r="D105" s="3790">
        <v>83.56</v>
      </c>
      <c r="E105" s="3790">
        <v>83.56</v>
      </c>
      <c r="F105" s="3792">
        <v>4062996</v>
      </c>
      <c r="K105" s="3826" t="s">
        <v>8374</v>
      </c>
      <c r="L105" s="3826" t="s">
        <v>8375</v>
      </c>
      <c r="M105" s="3827">
        <v>42734</v>
      </c>
      <c r="N105" s="3826" t="s">
        <v>8376</v>
      </c>
      <c r="O105" s="3826" t="s">
        <v>8376</v>
      </c>
      <c r="P105" s="3826">
        <v>2232.7199999999998</v>
      </c>
      <c r="Q105" s="3826">
        <v>2206.04</v>
      </c>
      <c r="R105" s="3826">
        <v>2232.7199999999998</v>
      </c>
      <c r="S105" s="3826">
        <v>2206.04</v>
      </c>
      <c r="T105" s="3826">
        <v>25270883590</v>
      </c>
      <c r="W105" s="3826">
        <v>2</v>
      </c>
      <c r="X105" s="3826">
        <v>10464909157872.301</v>
      </c>
      <c r="Y105" s="3826" t="s">
        <v>2514</v>
      </c>
      <c r="Z105" s="3826">
        <v>4687074196.6025</v>
      </c>
    </row>
    <row r="106" spans="1:26">
      <c r="A106" s="3791">
        <v>35102</v>
      </c>
      <c r="B106" s="3790" t="s">
        <v>8268</v>
      </c>
      <c r="C106" s="3790">
        <v>80.81</v>
      </c>
      <c r="D106" s="3790">
        <v>80.81</v>
      </c>
      <c r="E106" s="3790">
        <v>80.81</v>
      </c>
      <c r="F106" s="3792">
        <v>4313522</v>
      </c>
      <c r="K106" s="3826" t="s">
        <v>8374</v>
      </c>
      <c r="L106" s="3826" t="s">
        <v>8375</v>
      </c>
      <c r="M106" s="3827">
        <v>42733</v>
      </c>
      <c r="N106" s="3826" t="s">
        <v>8376</v>
      </c>
      <c r="O106" s="3826" t="s">
        <v>8376</v>
      </c>
      <c r="P106" s="3826">
        <v>2206.33</v>
      </c>
      <c r="Q106" s="3826">
        <v>2182.3000000000002</v>
      </c>
      <c r="R106" s="3826">
        <v>2210.4899999999998</v>
      </c>
      <c r="S106" s="3826">
        <v>2169.4299999999998</v>
      </c>
      <c r="T106" s="3826">
        <v>26111105459</v>
      </c>
      <c r="W106" s="3826">
        <v>2</v>
      </c>
      <c r="X106" s="3826">
        <v>10341222990332.9</v>
      </c>
      <c r="Y106" s="3826" t="s">
        <v>2514</v>
      </c>
      <c r="Z106" s="3826">
        <v>4687074196.6025</v>
      </c>
    </row>
    <row r="107" spans="1:26">
      <c r="A107" s="3791">
        <v>35103</v>
      </c>
      <c r="B107" s="3790" t="s">
        <v>8267</v>
      </c>
      <c r="C107" s="3790">
        <v>80.88</v>
      </c>
      <c r="D107" s="3790">
        <v>80.88</v>
      </c>
      <c r="E107" s="3790">
        <v>80.88</v>
      </c>
      <c r="F107" s="3792">
        <v>2636896</v>
      </c>
      <c r="K107" s="3826" t="s">
        <v>8374</v>
      </c>
      <c r="L107" s="3826" t="s">
        <v>8375</v>
      </c>
      <c r="M107" s="3827">
        <v>42732</v>
      </c>
      <c r="N107" s="3826" t="s">
        <v>8376</v>
      </c>
      <c r="O107" s="3826" t="s">
        <v>8376</v>
      </c>
      <c r="P107" s="3826">
        <v>2182.98</v>
      </c>
      <c r="Q107" s="3826">
        <v>2191.17</v>
      </c>
      <c r="R107" s="3826">
        <v>2201.21</v>
      </c>
      <c r="S107" s="3826">
        <v>2182.98</v>
      </c>
      <c r="T107" s="3826">
        <v>23747491439</v>
      </c>
      <c r="W107" s="3826">
        <v>2</v>
      </c>
      <c r="X107" s="3826">
        <v>10231810034068.1</v>
      </c>
      <c r="Y107" s="3826" t="s">
        <v>2514</v>
      </c>
      <c r="Z107" s="3826">
        <v>4687074196.6025</v>
      </c>
    </row>
    <row r="108" spans="1:26">
      <c r="A108" s="3791">
        <v>35104</v>
      </c>
      <c r="B108" s="3790" t="s">
        <v>8266</v>
      </c>
      <c r="C108" s="3790">
        <v>80.42</v>
      </c>
      <c r="D108" s="3790">
        <v>80.42</v>
      </c>
      <c r="E108" s="3790">
        <v>80.42</v>
      </c>
      <c r="F108" s="3792">
        <v>3903353</v>
      </c>
      <c r="K108" s="3826" t="s">
        <v>8374</v>
      </c>
      <c r="L108" s="3826" t="s">
        <v>8375</v>
      </c>
      <c r="M108" s="3827">
        <v>42731</v>
      </c>
      <c r="N108" s="3826" t="s">
        <v>8376</v>
      </c>
      <c r="O108" s="3826" t="s">
        <v>8376</v>
      </c>
      <c r="P108" s="3826">
        <v>2189.4299999999998</v>
      </c>
      <c r="Q108" s="3826">
        <v>2173.8000000000002</v>
      </c>
      <c r="R108" s="3826">
        <v>2190.91</v>
      </c>
      <c r="S108" s="3826">
        <v>2173.8000000000002</v>
      </c>
      <c r="T108" s="3826">
        <v>14891010028</v>
      </c>
      <c r="W108" s="3826">
        <v>2</v>
      </c>
      <c r="X108" s="3826">
        <v>10262003248028.301</v>
      </c>
      <c r="Y108" s="3826" t="s">
        <v>2514</v>
      </c>
      <c r="Z108" s="3826">
        <v>4687074196.6025</v>
      </c>
    </row>
    <row r="109" spans="1:26">
      <c r="A109" s="3791">
        <v>35107</v>
      </c>
      <c r="B109" s="3790" t="s">
        <v>8265</v>
      </c>
      <c r="C109" s="3790">
        <v>78.790000000000006</v>
      </c>
      <c r="D109" s="3790">
        <v>78.790000000000006</v>
      </c>
      <c r="E109" s="3790">
        <v>78.790000000000006</v>
      </c>
      <c r="F109" s="3792">
        <v>4387664</v>
      </c>
      <c r="K109" s="3826" t="s">
        <v>8374</v>
      </c>
      <c r="L109" s="3826" t="s">
        <v>8375</v>
      </c>
      <c r="M109" s="3827">
        <v>42730</v>
      </c>
      <c r="N109" s="3826" t="s">
        <v>8376</v>
      </c>
      <c r="O109" s="3826" t="s">
        <v>8376</v>
      </c>
      <c r="P109" s="3826">
        <v>2177.86</v>
      </c>
      <c r="Q109" s="3826">
        <v>2172.86</v>
      </c>
      <c r="R109" s="3826">
        <v>2186.02</v>
      </c>
      <c r="S109" s="3826">
        <v>2172.2600000000002</v>
      </c>
      <c r="T109" s="3826">
        <v>12076042590</v>
      </c>
      <c r="W109" s="3826">
        <v>2</v>
      </c>
      <c r="X109" s="3826">
        <v>10207803125137.801</v>
      </c>
      <c r="Y109" s="3826" t="s">
        <v>2514</v>
      </c>
      <c r="Z109" s="3826">
        <v>4687074196.6025</v>
      </c>
    </row>
    <row r="110" spans="1:26">
      <c r="A110" s="3791">
        <v>35108</v>
      </c>
      <c r="B110" s="3790" t="s">
        <v>8264</v>
      </c>
      <c r="C110" s="3790">
        <v>77.69</v>
      </c>
      <c r="D110" s="3790">
        <v>77.69</v>
      </c>
      <c r="E110" s="3790">
        <v>77.69</v>
      </c>
      <c r="F110" s="3792">
        <v>4282992</v>
      </c>
      <c r="K110" s="3826" t="s">
        <v>8374</v>
      </c>
      <c r="L110" s="3826" t="s">
        <v>8375</v>
      </c>
      <c r="M110" s="3827">
        <v>42727</v>
      </c>
      <c r="N110" s="3826" t="s">
        <v>8376</v>
      </c>
      <c r="O110" s="3826" t="s">
        <v>8376</v>
      </c>
      <c r="P110" s="3826">
        <v>2173.1799999999998</v>
      </c>
      <c r="Q110" s="3826">
        <v>2173.62</v>
      </c>
      <c r="R110" s="3826">
        <v>2188.9899999999998</v>
      </c>
      <c r="S110" s="3826">
        <v>2159.5100000000002</v>
      </c>
      <c r="T110" s="3826">
        <v>26343178496</v>
      </c>
      <c r="W110" s="3826">
        <v>2</v>
      </c>
      <c r="X110" s="3826">
        <v>10185871028953.301</v>
      </c>
      <c r="Y110" s="3826" t="s">
        <v>2514</v>
      </c>
      <c r="Z110" s="3826">
        <v>4687074196.6025</v>
      </c>
    </row>
    <row r="111" spans="1:26">
      <c r="A111" s="3791">
        <v>35109</v>
      </c>
      <c r="B111" s="3790" t="s">
        <v>8263</v>
      </c>
      <c r="C111" s="3790">
        <v>77.84</v>
      </c>
      <c r="D111" s="3790">
        <v>77.84</v>
      </c>
      <c r="E111" s="3790">
        <v>77.84</v>
      </c>
      <c r="F111" s="3792">
        <v>2192925</v>
      </c>
      <c r="K111" s="3826" t="s">
        <v>8374</v>
      </c>
      <c r="L111" s="3826" t="s">
        <v>8375</v>
      </c>
      <c r="M111" s="3827">
        <v>42726</v>
      </c>
      <c r="N111" s="3826" t="s">
        <v>8376</v>
      </c>
      <c r="O111" s="3826" t="s">
        <v>8376</v>
      </c>
      <c r="P111" s="3826">
        <v>2174.64</v>
      </c>
      <c r="Q111" s="3826">
        <v>2203.8000000000002</v>
      </c>
      <c r="R111" s="3826">
        <v>2203.8000000000002</v>
      </c>
      <c r="S111" s="3826">
        <v>2172.37</v>
      </c>
      <c r="T111" s="3826">
        <v>37392540000</v>
      </c>
      <c r="W111" s="3826">
        <v>2</v>
      </c>
      <c r="X111" s="3826">
        <v>10192682412267.699</v>
      </c>
      <c r="Y111" s="3826" t="s">
        <v>2514</v>
      </c>
      <c r="Z111" s="3826">
        <v>4687074196.6025</v>
      </c>
    </row>
    <row r="112" spans="1:26">
      <c r="A112" s="3791">
        <v>35110</v>
      </c>
      <c r="B112" s="3790" t="s">
        <v>8262</v>
      </c>
      <c r="C112" s="3790">
        <v>77.86</v>
      </c>
      <c r="D112" s="3790">
        <v>77.86</v>
      </c>
      <c r="E112" s="3790">
        <v>77.86</v>
      </c>
      <c r="F112" s="3792">
        <v>1510898</v>
      </c>
      <c r="K112" s="3826" t="s">
        <v>8374</v>
      </c>
      <c r="L112" s="3826" t="s">
        <v>8375</v>
      </c>
      <c r="M112" s="3827">
        <v>42725</v>
      </c>
      <c r="N112" s="3826" t="s">
        <v>8376</v>
      </c>
      <c r="O112" s="3826" t="s">
        <v>8376</v>
      </c>
      <c r="P112" s="3826">
        <v>2212.33</v>
      </c>
      <c r="Q112" s="3826">
        <v>2227.31</v>
      </c>
      <c r="R112" s="3826">
        <v>2237.6</v>
      </c>
      <c r="S112" s="3826">
        <v>2210.73</v>
      </c>
      <c r="T112" s="3826">
        <v>40851561669</v>
      </c>
      <c r="W112" s="3826">
        <v>2</v>
      </c>
      <c r="X112" s="3826">
        <v>10369336864089.801</v>
      </c>
      <c r="Y112" s="3826" t="s">
        <v>2514</v>
      </c>
      <c r="Z112" s="3826">
        <v>4687074196.6025</v>
      </c>
    </row>
    <row r="113" spans="1:26">
      <c r="A113" s="3791">
        <v>35111</v>
      </c>
      <c r="B113" s="3790" t="s">
        <v>8261</v>
      </c>
      <c r="C113" s="3790">
        <v>77.34</v>
      </c>
      <c r="D113" s="3790">
        <v>77.34</v>
      </c>
      <c r="E113" s="3790">
        <v>77.34</v>
      </c>
      <c r="F113" s="3792">
        <v>2929470</v>
      </c>
      <c r="K113" s="3826" t="s">
        <v>8374</v>
      </c>
      <c r="L113" s="3826" t="s">
        <v>8375</v>
      </c>
      <c r="M113" s="3827">
        <v>42724</v>
      </c>
      <c r="N113" s="3826" t="s">
        <v>8376</v>
      </c>
      <c r="O113" s="3826" t="s">
        <v>8376</v>
      </c>
      <c r="P113" s="3826">
        <v>2226.36</v>
      </c>
      <c r="Q113" s="3826">
        <v>2215.31</v>
      </c>
      <c r="R113" s="3826">
        <v>2233.84</v>
      </c>
      <c r="S113" s="3826">
        <v>2207.39</v>
      </c>
      <c r="T113" s="3826">
        <v>28490616452</v>
      </c>
      <c r="W113" s="3826">
        <v>2</v>
      </c>
      <c r="X113" s="3826">
        <v>10435100612316</v>
      </c>
      <c r="Y113" s="3826" t="s">
        <v>2514</v>
      </c>
      <c r="Z113" s="3826">
        <v>4687074196.6025</v>
      </c>
    </row>
    <row r="114" spans="1:26">
      <c r="A114" s="3791">
        <v>35114</v>
      </c>
      <c r="B114" s="3790" t="s">
        <v>7421</v>
      </c>
      <c r="C114" s="3790">
        <v>76.150000000000006</v>
      </c>
      <c r="D114" s="3790">
        <v>76.150000000000006</v>
      </c>
      <c r="E114" s="3790">
        <v>76.150000000000006</v>
      </c>
      <c r="F114" s="3792">
        <v>2405333</v>
      </c>
      <c r="K114" s="3826" t="s">
        <v>8374</v>
      </c>
      <c r="L114" s="3826" t="s">
        <v>8375</v>
      </c>
      <c r="M114" s="3827">
        <v>42723</v>
      </c>
      <c r="N114" s="3826" t="s">
        <v>8376</v>
      </c>
      <c r="O114" s="3826" t="s">
        <v>8376</v>
      </c>
      <c r="P114" s="3826">
        <v>2215.69</v>
      </c>
      <c r="Q114" s="3826">
        <v>2233.9899999999998</v>
      </c>
      <c r="R114" s="3826">
        <v>2235.12</v>
      </c>
      <c r="S114" s="3826">
        <v>2215.69</v>
      </c>
      <c r="T114" s="3826">
        <v>27257034576</v>
      </c>
      <c r="W114" s="3826">
        <v>2</v>
      </c>
      <c r="X114" s="3826">
        <v>10385096882299.301</v>
      </c>
      <c r="Y114" s="3826" t="s">
        <v>2514</v>
      </c>
      <c r="Z114" s="3826">
        <v>4687074196.6025</v>
      </c>
    </row>
    <row r="115" spans="1:26">
      <c r="A115" s="3791">
        <v>35115</v>
      </c>
      <c r="B115" s="3790" t="s">
        <v>7571</v>
      </c>
      <c r="C115" s="3790">
        <v>74.53</v>
      </c>
      <c r="D115" s="3790">
        <v>74.53</v>
      </c>
      <c r="E115" s="3790">
        <v>74.53</v>
      </c>
      <c r="F115" s="3792">
        <v>2786259</v>
      </c>
      <c r="K115" s="3826" t="s">
        <v>8374</v>
      </c>
      <c r="L115" s="3826" t="s">
        <v>8375</v>
      </c>
      <c r="M115" s="3827">
        <v>42720</v>
      </c>
      <c r="N115" s="3826" t="s">
        <v>8376</v>
      </c>
      <c r="O115" s="3826" t="s">
        <v>8376</v>
      </c>
      <c r="P115" s="3826">
        <v>2231.41</v>
      </c>
      <c r="Q115" s="3826">
        <v>2239.08</v>
      </c>
      <c r="R115" s="3826">
        <v>2251.23</v>
      </c>
      <c r="S115" s="3826">
        <v>2229.3000000000002</v>
      </c>
      <c r="T115" s="3826">
        <v>46994667402</v>
      </c>
      <c r="W115" s="3826">
        <v>2</v>
      </c>
      <c r="X115" s="3826">
        <v>10458806427262.6</v>
      </c>
      <c r="Y115" s="3826" t="s">
        <v>2514</v>
      </c>
      <c r="Z115" s="3826">
        <v>4687074196.6025</v>
      </c>
    </row>
    <row r="116" spans="1:26">
      <c r="A116" s="3791">
        <v>35116</v>
      </c>
      <c r="B116" s="3790" t="s">
        <v>8260</v>
      </c>
      <c r="C116" s="3790">
        <v>72.23</v>
      </c>
      <c r="D116" s="3790">
        <v>72.23</v>
      </c>
      <c r="E116" s="3790">
        <v>72.23</v>
      </c>
      <c r="F116" s="3792">
        <v>5665299</v>
      </c>
      <c r="K116" s="3826" t="s">
        <v>8374</v>
      </c>
      <c r="L116" s="3826" t="s">
        <v>8375</v>
      </c>
      <c r="M116" s="3827">
        <v>42719</v>
      </c>
      <c r="N116" s="3826" t="s">
        <v>8376</v>
      </c>
      <c r="O116" s="3826" t="s">
        <v>8376</v>
      </c>
      <c r="P116" s="3826">
        <v>2237.23</v>
      </c>
      <c r="Q116" s="3826">
        <v>2217.16</v>
      </c>
      <c r="R116" s="3826">
        <v>2240.14</v>
      </c>
      <c r="S116" s="3826">
        <v>2202.35</v>
      </c>
      <c r="T116" s="3826">
        <v>61391210785</v>
      </c>
      <c r="W116" s="3826">
        <v>2</v>
      </c>
      <c r="X116" s="3826">
        <v>10575401825608.199</v>
      </c>
      <c r="Y116" s="3826" t="s">
        <v>2514</v>
      </c>
      <c r="Z116" s="3826">
        <v>4727010743.7805996</v>
      </c>
    </row>
    <row r="117" spans="1:26">
      <c r="A117" s="3791">
        <v>35117</v>
      </c>
      <c r="B117" s="3790" t="s">
        <v>8259</v>
      </c>
      <c r="C117" s="3790">
        <v>70.84</v>
      </c>
      <c r="D117" s="3790">
        <v>70.84</v>
      </c>
      <c r="E117" s="3790">
        <v>70.84</v>
      </c>
      <c r="F117" s="3792">
        <v>5131290</v>
      </c>
      <c r="K117" s="3826" t="s">
        <v>8374</v>
      </c>
      <c r="L117" s="3826" t="s">
        <v>8375</v>
      </c>
      <c r="M117" s="3827">
        <v>42718</v>
      </c>
      <c r="N117" s="3826" t="s">
        <v>8376</v>
      </c>
      <c r="O117" s="3826" t="s">
        <v>8376</v>
      </c>
      <c r="P117" s="3826">
        <v>2229.0500000000002</v>
      </c>
      <c r="Q117" s="3826">
        <v>2248.2199999999998</v>
      </c>
      <c r="R117" s="3826">
        <v>2258.1</v>
      </c>
      <c r="S117" s="3826">
        <v>2215.11</v>
      </c>
      <c r="T117" s="3826">
        <v>43639101604</v>
      </c>
      <c r="W117" s="3826">
        <v>2</v>
      </c>
      <c r="X117" s="3826">
        <v>10536738358128.5</v>
      </c>
      <c r="Y117" s="3826" t="s">
        <v>2514</v>
      </c>
      <c r="Z117" s="3826">
        <v>4727010743.7805996</v>
      </c>
    </row>
    <row r="118" spans="1:26">
      <c r="A118" s="3791">
        <v>35118</v>
      </c>
      <c r="B118" s="3790" t="s">
        <v>8258</v>
      </c>
      <c r="C118" s="3790">
        <v>74.400000000000006</v>
      </c>
      <c r="D118" s="3790">
        <v>74.400000000000006</v>
      </c>
      <c r="E118" s="3790">
        <v>74.400000000000006</v>
      </c>
      <c r="F118" s="3792">
        <v>4418633</v>
      </c>
      <c r="K118" s="3826" t="s">
        <v>8374</v>
      </c>
      <c r="L118" s="3826" t="s">
        <v>8375</v>
      </c>
      <c r="M118" s="3827">
        <v>42717</v>
      </c>
      <c r="N118" s="3826" t="s">
        <v>8376</v>
      </c>
      <c r="O118" s="3826" t="s">
        <v>8376</v>
      </c>
      <c r="P118" s="3826">
        <v>2247.02</v>
      </c>
      <c r="Q118" s="3826">
        <v>2225.7399999999998</v>
      </c>
      <c r="R118" s="3826">
        <v>2247.02</v>
      </c>
      <c r="S118" s="3826">
        <v>2215.6999999999998</v>
      </c>
      <c r="T118" s="3826">
        <v>49010822627</v>
      </c>
      <c r="W118" s="3826">
        <v>2</v>
      </c>
      <c r="X118" s="3826">
        <v>10621664155401</v>
      </c>
      <c r="Y118" s="3826" t="s">
        <v>2514</v>
      </c>
      <c r="Z118" s="3826">
        <v>4727010743.7805996</v>
      </c>
    </row>
    <row r="119" spans="1:26">
      <c r="A119" s="3791">
        <v>35121</v>
      </c>
      <c r="B119" s="3790" t="s">
        <v>8257</v>
      </c>
      <c r="C119" s="3790">
        <v>73.7</v>
      </c>
      <c r="D119" s="3790">
        <v>73.7</v>
      </c>
      <c r="E119" s="3790">
        <v>73.7</v>
      </c>
      <c r="F119" s="3792">
        <v>1278147</v>
      </c>
      <c r="K119" s="3826" t="s">
        <v>8374</v>
      </c>
      <c r="L119" s="3826" t="s">
        <v>8375</v>
      </c>
      <c r="M119" s="3827">
        <v>42716</v>
      </c>
      <c r="N119" s="3826" t="s">
        <v>8376</v>
      </c>
      <c r="O119" s="3826" t="s">
        <v>8376</v>
      </c>
      <c r="P119" s="3826">
        <v>2226.89</v>
      </c>
      <c r="Q119" s="3826">
        <v>2219.13</v>
      </c>
      <c r="R119" s="3826">
        <v>2242.17</v>
      </c>
      <c r="S119" s="3826">
        <v>2210.06</v>
      </c>
      <c r="T119" s="3826">
        <v>69318246274</v>
      </c>
      <c r="W119" s="3826">
        <v>2</v>
      </c>
      <c r="X119" s="3826">
        <v>10526552610141.6</v>
      </c>
      <c r="Y119" s="3826" t="s">
        <v>2514</v>
      </c>
      <c r="Z119" s="3826">
        <v>4727010743.7805996</v>
      </c>
    </row>
    <row r="120" spans="1:26">
      <c r="A120" s="3791">
        <v>35122</v>
      </c>
      <c r="B120" s="3790" t="s">
        <v>8256</v>
      </c>
      <c r="C120" s="3790">
        <v>72.790000000000006</v>
      </c>
      <c r="D120" s="3790">
        <v>72.790000000000006</v>
      </c>
      <c r="E120" s="3790">
        <v>72.790000000000006</v>
      </c>
      <c r="F120" s="3792">
        <v>3063761</v>
      </c>
      <c r="K120" s="3826" t="s">
        <v>8374</v>
      </c>
      <c r="L120" s="3826" t="s">
        <v>8375</v>
      </c>
      <c r="M120" s="3827">
        <v>42713</v>
      </c>
      <c r="N120" s="3826" t="s">
        <v>8376</v>
      </c>
      <c r="O120" s="3826" t="s">
        <v>8376</v>
      </c>
      <c r="P120" s="3826">
        <v>2208.5300000000002</v>
      </c>
      <c r="Q120" s="3826">
        <v>2211.29</v>
      </c>
      <c r="R120" s="3826">
        <v>2220.0100000000002</v>
      </c>
      <c r="S120" s="3826">
        <v>2197.4899999999998</v>
      </c>
      <c r="T120" s="3826">
        <v>46516225982</v>
      </c>
      <c r="W120" s="3826">
        <v>2</v>
      </c>
      <c r="X120" s="3826">
        <v>10439740980151.1</v>
      </c>
      <c r="Y120" s="3826" t="s">
        <v>2514</v>
      </c>
      <c r="Z120" s="3826">
        <v>4727010743.7805996</v>
      </c>
    </row>
    <row r="121" spans="1:26">
      <c r="A121" s="3791">
        <v>35123</v>
      </c>
      <c r="B121" s="3790" t="s">
        <v>8255</v>
      </c>
      <c r="C121" s="3790">
        <v>72.47</v>
      </c>
      <c r="D121" s="3790">
        <v>72.47</v>
      </c>
      <c r="E121" s="3790">
        <v>72.47</v>
      </c>
      <c r="F121" s="3792">
        <v>2098187</v>
      </c>
      <c r="K121" s="3826" t="s">
        <v>8374</v>
      </c>
      <c r="L121" s="3826" t="s">
        <v>8375</v>
      </c>
      <c r="M121" s="3827">
        <v>42712</v>
      </c>
      <c r="N121" s="3826" t="s">
        <v>8376</v>
      </c>
      <c r="O121" s="3826" t="s">
        <v>8376</v>
      </c>
      <c r="P121" s="3826">
        <v>2207.02</v>
      </c>
      <c r="Q121" s="3826">
        <v>2168.4</v>
      </c>
      <c r="R121" s="3826">
        <v>2207.02</v>
      </c>
      <c r="S121" s="3826">
        <v>2167.9299999999998</v>
      </c>
      <c r="T121" s="3826">
        <v>56852647164</v>
      </c>
      <c r="W121" s="3826">
        <v>2</v>
      </c>
      <c r="X121" s="3826">
        <v>10432617397037.1</v>
      </c>
      <c r="Y121" s="3826" t="s">
        <v>2514</v>
      </c>
      <c r="Z121" s="3826">
        <v>4727010743.7805996</v>
      </c>
    </row>
    <row r="122" spans="1:26">
      <c r="A122" s="3791">
        <v>35124</v>
      </c>
      <c r="B122" s="3790" t="s">
        <v>8254</v>
      </c>
      <c r="C122" s="3790">
        <v>71.31</v>
      </c>
      <c r="D122" s="3790">
        <v>71.31</v>
      </c>
      <c r="E122" s="3790">
        <v>71.31</v>
      </c>
      <c r="F122" s="3792">
        <v>2704193</v>
      </c>
      <c r="K122" s="3826" t="s">
        <v>8374</v>
      </c>
      <c r="L122" s="3826" t="s">
        <v>8375</v>
      </c>
      <c r="M122" s="3827">
        <v>42711</v>
      </c>
      <c r="N122" s="3826" t="s">
        <v>8376</v>
      </c>
      <c r="O122" s="3826" t="s">
        <v>8376</v>
      </c>
      <c r="P122" s="3826">
        <v>2160.5100000000002</v>
      </c>
      <c r="Q122" s="3826">
        <v>2154.02</v>
      </c>
      <c r="R122" s="3826">
        <v>2165.21</v>
      </c>
      <c r="S122" s="3826">
        <v>2148.54</v>
      </c>
      <c r="T122" s="3826">
        <v>28719314262</v>
      </c>
      <c r="W122" s="3826">
        <v>2</v>
      </c>
      <c r="X122" s="3826">
        <v>10212752531813</v>
      </c>
      <c r="Y122" s="3826" t="s">
        <v>2514</v>
      </c>
      <c r="Z122" s="3826">
        <v>4727010743.7805996</v>
      </c>
    </row>
    <row r="123" spans="1:26">
      <c r="A123" s="3791">
        <v>35125</v>
      </c>
      <c r="B123" s="3790" t="s">
        <v>8253</v>
      </c>
      <c r="C123" s="3790">
        <v>70.23</v>
      </c>
      <c r="D123" s="3790">
        <v>70.23</v>
      </c>
      <c r="E123" s="3790">
        <v>70.23</v>
      </c>
      <c r="F123" s="3792">
        <v>2598631</v>
      </c>
      <c r="K123" s="3826" t="s">
        <v>8374</v>
      </c>
      <c r="L123" s="3826" t="s">
        <v>8375</v>
      </c>
      <c r="M123" s="3827">
        <v>42710</v>
      </c>
      <c r="N123" s="3826" t="s">
        <v>8376</v>
      </c>
      <c r="O123" s="3826" t="s">
        <v>8376</v>
      </c>
      <c r="P123" s="3826">
        <v>2152.35</v>
      </c>
      <c r="Q123" s="3826">
        <v>2159.25</v>
      </c>
      <c r="R123" s="3826">
        <v>2177.94</v>
      </c>
      <c r="S123" s="3826">
        <v>2151.0700000000002</v>
      </c>
      <c r="T123" s="3826">
        <v>38483809392</v>
      </c>
      <c r="W123" s="3826">
        <v>2</v>
      </c>
      <c r="X123" s="3826">
        <v>10174205066056.699</v>
      </c>
      <c r="Y123" s="3826" t="s">
        <v>2514</v>
      </c>
      <c r="Z123" s="3826">
        <v>4727010743.7805996</v>
      </c>
    </row>
    <row r="124" spans="1:26">
      <c r="A124" s="3791">
        <v>35128</v>
      </c>
      <c r="B124" s="3790" t="s">
        <v>8252</v>
      </c>
      <c r="C124" s="3790">
        <v>69.22</v>
      </c>
      <c r="D124" s="3790">
        <v>69.22</v>
      </c>
      <c r="E124" s="3790">
        <v>69.22</v>
      </c>
      <c r="F124" s="3792">
        <v>1438103</v>
      </c>
      <c r="K124" s="3826" t="s">
        <v>8374</v>
      </c>
      <c r="L124" s="3826" t="s">
        <v>8375</v>
      </c>
      <c r="M124" s="3827">
        <v>42709</v>
      </c>
      <c r="N124" s="3826" t="s">
        <v>8376</v>
      </c>
      <c r="O124" s="3826" t="s">
        <v>8376</v>
      </c>
      <c r="P124" s="3826">
        <v>2158.33</v>
      </c>
      <c r="Q124" s="3826">
        <v>2126.9299999999998</v>
      </c>
      <c r="R124" s="3826">
        <v>2163.39</v>
      </c>
      <c r="S124" s="3826">
        <v>2126.9299999999998</v>
      </c>
      <c r="T124" s="3826">
        <v>36015612471</v>
      </c>
      <c r="W124" s="3826">
        <v>2</v>
      </c>
      <c r="X124" s="3826">
        <v>10202468338887.6</v>
      </c>
      <c r="Y124" s="3826" t="s">
        <v>2514</v>
      </c>
      <c r="Z124" s="3826">
        <v>4727010743.7805996</v>
      </c>
    </row>
    <row r="125" spans="1:26">
      <c r="A125" s="3791">
        <v>35129</v>
      </c>
      <c r="B125" s="3790" t="s">
        <v>8251</v>
      </c>
      <c r="C125" s="3790">
        <v>70.150000000000006</v>
      </c>
      <c r="D125" s="3790">
        <v>70.150000000000006</v>
      </c>
      <c r="E125" s="3790">
        <v>70.150000000000006</v>
      </c>
      <c r="F125" s="3792">
        <v>2072170</v>
      </c>
      <c r="K125" s="3826" t="s">
        <v>8374</v>
      </c>
      <c r="L125" s="3826" t="s">
        <v>8375</v>
      </c>
      <c r="M125" s="3827">
        <v>42706</v>
      </c>
      <c r="N125" s="3826" t="s">
        <v>8376</v>
      </c>
      <c r="O125" s="3826" t="s">
        <v>8376</v>
      </c>
      <c r="P125" s="3826">
        <v>2128.9899999999998</v>
      </c>
      <c r="Q125" s="3826">
        <v>2121.12</v>
      </c>
      <c r="R125" s="3826">
        <v>2137.8200000000002</v>
      </c>
      <c r="S125" s="3826">
        <v>2114.91</v>
      </c>
      <c r="T125" s="3826">
        <v>33619258981</v>
      </c>
      <c r="W125" s="3826">
        <v>2</v>
      </c>
      <c r="X125" s="3826">
        <v>10063735796782.801</v>
      </c>
      <c r="Y125" s="3826" t="s">
        <v>2514</v>
      </c>
      <c r="Z125" s="3826">
        <v>4727010743.7805996</v>
      </c>
    </row>
    <row r="126" spans="1:26">
      <c r="A126" s="3791">
        <v>35130</v>
      </c>
      <c r="B126" s="3790" t="s">
        <v>8250</v>
      </c>
      <c r="C126" s="3790">
        <v>70.099999999999994</v>
      </c>
      <c r="D126" s="3790">
        <v>70.099999999999994</v>
      </c>
      <c r="E126" s="3790">
        <v>70.099999999999994</v>
      </c>
      <c r="F126" s="3792">
        <v>1147904</v>
      </c>
      <c r="K126" s="3826" t="s">
        <v>8374</v>
      </c>
      <c r="L126" s="3826" t="s">
        <v>8375</v>
      </c>
      <c r="M126" s="3827">
        <v>42705</v>
      </c>
      <c r="N126" s="3826" t="s">
        <v>8376</v>
      </c>
      <c r="O126" s="3826" t="s">
        <v>8376</v>
      </c>
      <c r="P126" s="3826">
        <v>2121.87</v>
      </c>
      <c r="Q126" s="3826">
        <v>2110.69</v>
      </c>
      <c r="R126" s="3826">
        <v>2128.6999999999998</v>
      </c>
      <c r="S126" s="3826">
        <v>2110.69</v>
      </c>
      <c r="T126" s="3826">
        <v>40906963718</v>
      </c>
      <c r="W126" s="3826">
        <v>2</v>
      </c>
      <c r="X126" s="3826">
        <v>10030101016420.199</v>
      </c>
      <c r="Y126" s="3826" t="s">
        <v>2514</v>
      </c>
      <c r="Z126" s="3826">
        <v>4727010743.7805996</v>
      </c>
    </row>
    <row r="127" spans="1:26">
      <c r="A127" s="3791">
        <v>35131</v>
      </c>
      <c r="B127" s="3790" t="s">
        <v>8249</v>
      </c>
      <c r="C127" s="3790">
        <v>69.94</v>
      </c>
      <c r="D127" s="3790">
        <v>69.94</v>
      </c>
      <c r="E127" s="3790">
        <v>69.94</v>
      </c>
      <c r="F127" s="3792">
        <v>2126196</v>
      </c>
      <c r="K127" s="3826" t="s">
        <v>8374</v>
      </c>
      <c r="L127" s="3826" t="s">
        <v>8375</v>
      </c>
      <c r="M127" s="3827">
        <v>42704</v>
      </c>
      <c r="N127" s="3826" t="s">
        <v>8376</v>
      </c>
      <c r="O127" s="3826" t="s">
        <v>8376</v>
      </c>
      <c r="P127" s="3826">
        <v>2104.91</v>
      </c>
      <c r="Q127" s="3826">
        <v>2087.81</v>
      </c>
      <c r="R127" s="3826">
        <v>2116.38</v>
      </c>
      <c r="S127" s="3826">
        <v>2085.84</v>
      </c>
      <c r="T127" s="3826">
        <v>58334436769</v>
      </c>
      <c r="W127" s="3826">
        <v>2</v>
      </c>
      <c r="X127" s="3826">
        <v>9949913563883.4707</v>
      </c>
      <c r="Y127" s="3826" t="s">
        <v>2514</v>
      </c>
      <c r="Z127" s="3826">
        <v>4727010743.7805996</v>
      </c>
    </row>
    <row r="128" spans="1:26">
      <c r="A128" s="3791">
        <v>35135</v>
      </c>
      <c r="B128" s="3790" t="s">
        <v>8248</v>
      </c>
      <c r="C128" s="3790">
        <v>69.930000000000007</v>
      </c>
      <c r="D128" s="3790">
        <v>69.930000000000007</v>
      </c>
      <c r="E128" s="3790">
        <v>69.930000000000007</v>
      </c>
      <c r="F128" s="3792">
        <v>1366878</v>
      </c>
      <c r="K128" s="3826" t="s">
        <v>8374</v>
      </c>
      <c r="L128" s="3826" t="s">
        <v>8375</v>
      </c>
      <c r="M128" s="3827">
        <v>42703</v>
      </c>
      <c r="N128" s="3826" t="s">
        <v>8376</v>
      </c>
      <c r="O128" s="3826" t="s">
        <v>8376</v>
      </c>
      <c r="P128" s="3826">
        <v>2086.84</v>
      </c>
      <c r="Q128" s="3826">
        <v>2092.13</v>
      </c>
      <c r="R128" s="3826">
        <v>2098</v>
      </c>
      <c r="S128" s="3826">
        <v>2082.71</v>
      </c>
      <c r="T128" s="3826">
        <v>32499526774</v>
      </c>
      <c r="W128" s="3826">
        <v>2</v>
      </c>
      <c r="X128" s="3826">
        <v>9864517190765.9004</v>
      </c>
      <c r="Y128" s="3826" t="s">
        <v>2514</v>
      </c>
      <c r="Z128" s="3826">
        <v>4727010743.7805996</v>
      </c>
    </row>
    <row r="129" spans="1:26">
      <c r="A129" s="3791">
        <v>35136</v>
      </c>
      <c r="B129" s="3790" t="s">
        <v>8247</v>
      </c>
      <c r="C129" s="3790">
        <v>69.56</v>
      </c>
      <c r="D129" s="3790">
        <v>69.56</v>
      </c>
      <c r="E129" s="3790">
        <v>69.56</v>
      </c>
      <c r="F129" s="3792">
        <v>3484309</v>
      </c>
      <c r="K129" s="3826" t="s">
        <v>8374</v>
      </c>
      <c r="L129" s="3826" t="s">
        <v>8375</v>
      </c>
      <c r="M129" s="3827">
        <v>42702</v>
      </c>
      <c r="N129" s="3826" t="s">
        <v>8376</v>
      </c>
      <c r="O129" s="3826" t="s">
        <v>8376</v>
      </c>
      <c r="P129" s="3826">
        <v>2094.65</v>
      </c>
      <c r="Q129" s="3826">
        <v>2098.33</v>
      </c>
      <c r="R129" s="3826">
        <v>2104.34</v>
      </c>
      <c r="S129" s="3826">
        <v>2086.36</v>
      </c>
      <c r="T129" s="3826">
        <v>27396639204</v>
      </c>
      <c r="W129" s="3826">
        <v>2</v>
      </c>
      <c r="X129" s="3826">
        <v>9901419322805.4297</v>
      </c>
      <c r="Y129" s="3826" t="s">
        <v>2514</v>
      </c>
      <c r="Z129" s="3826">
        <v>4727010743.7805996</v>
      </c>
    </row>
    <row r="130" spans="1:26">
      <c r="A130" s="3791">
        <v>35137</v>
      </c>
      <c r="B130" s="3790" t="s">
        <v>8246</v>
      </c>
      <c r="C130" s="3790">
        <v>67.7</v>
      </c>
      <c r="D130" s="3790">
        <v>67.7</v>
      </c>
      <c r="E130" s="3790">
        <v>67.7</v>
      </c>
      <c r="F130" s="3792">
        <v>5567586</v>
      </c>
      <c r="K130" s="3826" t="s">
        <v>8374</v>
      </c>
      <c r="L130" s="3826" t="s">
        <v>8375</v>
      </c>
      <c r="M130" s="3827">
        <v>42699</v>
      </c>
      <c r="N130" s="3826" t="s">
        <v>8376</v>
      </c>
      <c r="O130" s="3826" t="s">
        <v>8376</v>
      </c>
      <c r="P130" s="3826">
        <v>2098.15</v>
      </c>
      <c r="Q130" s="3826">
        <v>2101.4699999999998</v>
      </c>
      <c r="R130" s="3826">
        <v>2106.6</v>
      </c>
      <c r="S130" s="3826">
        <v>2088.4</v>
      </c>
      <c r="T130" s="3826">
        <v>30965318360</v>
      </c>
      <c r="W130" s="3826">
        <v>2</v>
      </c>
      <c r="X130" s="3826">
        <v>9917965307203.2305</v>
      </c>
      <c r="Y130" s="3826" t="s">
        <v>2514</v>
      </c>
      <c r="Z130" s="3826">
        <v>4727010743.7805996</v>
      </c>
    </row>
    <row r="131" spans="1:26">
      <c r="A131" s="3791">
        <v>35138</v>
      </c>
      <c r="B131" s="3790" t="s">
        <v>8245</v>
      </c>
      <c r="C131" s="3790">
        <v>68.459999999999994</v>
      </c>
      <c r="D131" s="3790">
        <v>68.459999999999994</v>
      </c>
      <c r="E131" s="3790">
        <v>68.459999999999994</v>
      </c>
      <c r="F131" s="3792">
        <v>2548672</v>
      </c>
      <c r="K131" s="3826" t="s">
        <v>8374</v>
      </c>
      <c r="L131" s="3826" t="s">
        <v>8375</v>
      </c>
      <c r="M131" s="3827">
        <v>42698</v>
      </c>
      <c r="N131" s="3826" t="s">
        <v>8376</v>
      </c>
      <c r="O131" s="3826" t="s">
        <v>8376</v>
      </c>
      <c r="P131" s="3826">
        <v>2102.9699999999998</v>
      </c>
      <c r="Q131" s="3826">
        <v>2086.56</v>
      </c>
      <c r="R131" s="3826">
        <v>2107.96</v>
      </c>
      <c r="S131" s="3826">
        <v>2086.56</v>
      </c>
      <c r="T131" s="3826">
        <v>31605231600</v>
      </c>
      <c r="W131" s="3826">
        <v>2</v>
      </c>
      <c r="X131" s="3826">
        <v>9940779663052.4395</v>
      </c>
      <c r="Y131" s="3826" t="s">
        <v>2514</v>
      </c>
      <c r="Z131" s="3826">
        <v>4727010743.7805996</v>
      </c>
    </row>
    <row r="132" spans="1:26">
      <c r="A132" s="3791">
        <v>35139</v>
      </c>
      <c r="B132" s="3790" t="s">
        <v>8244</v>
      </c>
      <c r="C132" s="3790">
        <v>67.92</v>
      </c>
      <c r="D132" s="3790">
        <v>67.92</v>
      </c>
      <c r="E132" s="3790">
        <v>67.92</v>
      </c>
      <c r="F132" s="3792">
        <v>3087222</v>
      </c>
      <c r="K132" s="3826" t="s">
        <v>8374</v>
      </c>
      <c r="L132" s="3826" t="s">
        <v>8375</v>
      </c>
      <c r="M132" s="3827">
        <v>42697</v>
      </c>
      <c r="N132" s="3826" t="s">
        <v>8376</v>
      </c>
      <c r="O132" s="3826" t="s">
        <v>8376</v>
      </c>
      <c r="P132" s="3826">
        <v>2085.75</v>
      </c>
      <c r="Q132" s="3826">
        <v>2069.1799999999998</v>
      </c>
      <c r="R132" s="3826">
        <v>2085.75</v>
      </c>
      <c r="S132" s="3826">
        <v>2068.61</v>
      </c>
      <c r="T132" s="3826">
        <v>25786548554</v>
      </c>
      <c r="W132" s="3826">
        <v>2</v>
      </c>
      <c r="X132" s="3826">
        <v>9859356556520.9395</v>
      </c>
      <c r="Y132" s="3826" t="s">
        <v>2514</v>
      </c>
      <c r="Z132" s="3826">
        <v>4727010743.7805996</v>
      </c>
    </row>
    <row r="133" spans="1:26">
      <c r="A133" s="3791">
        <v>35142</v>
      </c>
      <c r="B133" s="3790" t="s">
        <v>8243</v>
      </c>
      <c r="C133" s="3790">
        <v>66.69</v>
      </c>
      <c r="D133" s="3790">
        <v>66.69</v>
      </c>
      <c r="E133" s="3790">
        <v>66.69</v>
      </c>
      <c r="F133" s="3792">
        <v>4458392</v>
      </c>
      <c r="K133" s="3826" t="s">
        <v>8374</v>
      </c>
      <c r="L133" s="3826" t="s">
        <v>8375</v>
      </c>
      <c r="M133" s="3827">
        <v>42696</v>
      </c>
      <c r="N133" s="3826" t="s">
        <v>8376</v>
      </c>
      <c r="O133" s="3826" t="s">
        <v>8376</v>
      </c>
      <c r="P133" s="3826">
        <v>2066.1799999999998</v>
      </c>
      <c r="Q133" s="3826">
        <v>2062.98</v>
      </c>
      <c r="R133" s="3826">
        <v>2074.89</v>
      </c>
      <c r="S133" s="3826">
        <v>2057.6999999999998</v>
      </c>
      <c r="T133" s="3826">
        <v>33323943261</v>
      </c>
      <c r="W133" s="3826">
        <v>2</v>
      </c>
      <c r="X133" s="3826">
        <v>9766845969362.9609</v>
      </c>
      <c r="Y133" s="3826" t="s">
        <v>2514</v>
      </c>
      <c r="Z133" s="3826">
        <v>4727010743.7805996</v>
      </c>
    </row>
    <row r="134" spans="1:26">
      <c r="A134" s="3791">
        <v>35143</v>
      </c>
      <c r="B134" s="3790" t="s">
        <v>8242</v>
      </c>
      <c r="C134" s="3790">
        <v>67.28</v>
      </c>
      <c r="D134" s="3790">
        <v>67.28</v>
      </c>
      <c r="E134" s="3790">
        <v>67.28</v>
      </c>
      <c r="F134" s="3792">
        <v>3194034</v>
      </c>
      <c r="K134" s="3826" t="s">
        <v>8374</v>
      </c>
      <c r="L134" s="3826" t="s">
        <v>8375</v>
      </c>
      <c r="M134" s="3827">
        <v>42695</v>
      </c>
      <c r="N134" s="3826" t="s">
        <v>8376</v>
      </c>
      <c r="O134" s="3826" t="s">
        <v>8376</v>
      </c>
      <c r="P134" s="3826">
        <v>2058.77</v>
      </c>
      <c r="Q134" s="3826">
        <v>2044.2</v>
      </c>
      <c r="R134" s="3826">
        <v>2059.67</v>
      </c>
      <c r="S134" s="3826">
        <v>2044.2</v>
      </c>
      <c r="T134" s="3826">
        <v>24992942683</v>
      </c>
      <c r="W134" s="3826">
        <v>2</v>
      </c>
      <c r="X134" s="3826">
        <v>9731840192093.4609</v>
      </c>
      <c r="Y134" s="3826" t="s">
        <v>2514</v>
      </c>
      <c r="Z134" s="3826">
        <v>4727010743.7805996</v>
      </c>
    </row>
    <row r="135" spans="1:26">
      <c r="A135" s="3791">
        <v>35144</v>
      </c>
      <c r="B135" s="3790" t="s">
        <v>8241</v>
      </c>
      <c r="C135" s="3790">
        <v>68.91</v>
      </c>
      <c r="D135" s="3790">
        <v>68.91</v>
      </c>
      <c r="E135" s="3790">
        <v>68.91</v>
      </c>
      <c r="F135" s="3792">
        <v>6388049</v>
      </c>
      <c r="K135" s="3826" t="s">
        <v>8374</v>
      </c>
      <c r="L135" s="3826" t="s">
        <v>8375</v>
      </c>
      <c r="M135" s="3827">
        <v>42692</v>
      </c>
      <c r="N135" s="3826" t="s">
        <v>8376</v>
      </c>
      <c r="O135" s="3826" t="s">
        <v>8376</v>
      </c>
      <c r="P135" s="3826">
        <v>2038.29</v>
      </c>
      <c r="Q135" s="3826">
        <v>2042.23</v>
      </c>
      <c r="R135" s="3826">
        <v>2048.19</v>
      </c>
      <c r="S135" s="3826">
        <v>2036.29</v>
      </c>
      <c r="T135" s="3826">
        <v>21163067302</v>
      </c>
      <c r="W135" s="3826">
        <v>2</v>
      </c>
      <c r="X135" s="3826">
        <v>9635038301862.0391</v>
      </c>
      <c r="Y135" s="3826" t="s">
        <v>2514</v>
      </c>
      <c r="Z135" s="3826">
        <v>4727010743.7805996</v>
      </c>
    </row>
    <row r="136" spans="1:26">
      <c r="A136" s="3791">
        <v>35145</v>
      </c>
      <c r="B136" s="3790" t="s">
        <v>8240</v>
      </c>
      <c r="C136" s="3790">
        <v>71.95</v>
      </c>
      <c r="D136" s="3790">
        <v>71.95</v>
      </c>
      <c r="E136" s="3790">
        <v>71.95</v>
      </c>
      <c r="F136" s="3792">
        <v>8175133</v>
      </c>
      <c r="K136" s="3826" t="s">
        <v>8374</v>
      </c>
      <c r="L136" s="3826" t="s">
        <v>8375</v>
      </c>
      <c r="M136" s="3827">
        <v>42691</v>
      </c>
      <c r="N136" s="3826" t="s">
        <v>8376</v>
      </c>
      <c r="O136" s="3826" t="s">
        <v>8376</v>
      </c>
      <c r="P136" s="3826">
        <v>2042.76</v>
      </c>
      <c r="Q136" s="3826">
        <v>2029.85</v>
      </c>
      <c r="R136" s="3826">
        <v>2045.65</v>
      </c>
      <c r="S136" s="3826">
        <v>2029.3</v>
      </c>
      <c r="T136" s="3826">
        <v>29562618941</v>
      </c>
      <c r="W136" s="3826">
        <v>2</v>
      </c>
      <c r="X136" s="3826">
        <v>9656161048893.0703</v>
      </c>
      <c r="Y136" s="3826" t="s">
        <v>2514</v>
      </c>
      <c r="Z136" s="3826">
        <v>4727010743.7805996</v>
      </c>
    </row>
    <row r="137" spans="1:26">
      <c r="A137" s="3791">
        <v>35146</v>
      </c>
      <c r="B137" s="3790" t="s">
        <v>8239</v>
      </c>
      <c r="C137" s="3790">
        <v>74.73</v>
      </c>
      <c r="D137" s="3790">
        <v>74.73</v>
      </c>
      <c r="E137" s="3790">
        <v>74.73</v>
      </c>
      <c r="F137" s="3792">
        <v>6064658</v>
      </c>
      <c r="K137" s="3826" t="s">
        <v>8374</v>
      </c>
      <c r="L137" s="3826" t="s">
        <v>8375</v>
      </c>
      <c r="M137" s="3827">
        <v>42690</v>
      </c>
      <c r="N137" s="3826" t="s">
        <v>8376</v>
      </c>
      <c r="O137" s="3826" t="s">
        <v>8376</v>
      </c>
      <c r="P137" s="3826">
        <v>2028.92</v>
      </c>
      <c r="Q137" s="3826">
        <v>2024.71</v>
      </c>
      <c r="R137" s="3826">
        <v>2049.0100000000002</v>
      </c>
      <c r="S137" s="3826">
        <v>2022.89</v>
      </c>
      <c r="T137" s="3826">
        <v>31623752273</v>
      </c>
      <c r="W137" s="3826">
        <v>2</v>
      </c>
      <c r="X137" s="3826">
        <v>9590730333298.4902</v>
      </c>
      <c r="Y137" s="3826" t="s">
        <v>2514</v>
      </c>
      <c r="Z137" s="3826">
        <v>4727010743.7805996</v>
      </c>
    </row>
    <row r="138" spans="1:26">
      <c r="A138" s="3791">
        <v>35149</v>
      </c>
      <c r="B138" s="3790" t="s">
        <v>8238</v>
      </c>
      <c r="C138" s="3790">
        <v>76.23</v>
      </c>
      <c r="D138" s="3790">
        <v>76.23</v>
      </c>
      <c r="E138" s="3790">
        <v>76.23</v>
      </c>
      <c r="F138" s="3792">
        <v>3153355</v>
      </c>
      <c r="K138" s="3826" t="s">
        <v>8374</v>
      </c>
      <c r="L138" s="3826" t="s">
        <v>8375</v>
      </c>
      <c r="M138" s="3827">
        <v>42689</v>
      </c>
      <c r="N138" s="3826" t="s">
        <v>8376</v>
      </c>
      <c r="O138" s="3826" t="s">
        <v>8376</v>
      </c>
      <c r="P138" s="3826">
        <v>2017.06</v>
      </c>
      <c r="Q138" s="3826">
        <v>2025.01</v>
      </c>
      <c r="R138" s="3826">
        <v>2032.04</v>
      </c>
      <c r="S138" s="3826">
        <v>2009.34</v>
      </c>
      <c r="T138" s="3826">
        <v>31823349530</v>
      </c>
      <c r="W138" s="3826">
        <v>2</v>
      </c>
      <c r="X138" s="3826">
        <v>9534667321466.6094</v>
      </c>
      <c r="Y138" s="3826" t="s">
        <v>2514</v>
      </c>
      <c r="Z138" s="3826">
        <v>4727010743.7805996</v>
      </c>
    </row>
    <row r="139" spans="1:26">
      <c r="A139" s="3791">
        <v>35150</v>
      </c>
      <c r="B139" s="3790" t="s">
        <v>8237</v>
      </c>
      <c r="C139" s="3790">
        <v>77.92</v>
      </c>
      <c r="D139" s="3790">
        <v>77.92</v>
      </c>
      <c r="E139" s="3790">
        <v>77.92</v>
      </c>
      <c r="F139" s="3792">
        <v>7047351</v>
      </c>
      <c r="K139" s="3826" t="s">
        <v>8374</v>
      </c>
      <c r="L139" s="3826" t="s">
        <v>8375</v>
      </c>
      <c r="M139" s="3827">
        <v>42688</v>
      </c>
      <c r="N139" s="3826" t="s">
        <v>8376</v>
      </c>
      <c r="O139" s="3826" t="s">
        <v>8376</v>
      </c>
      <c r="P139" s="3826">
        <v>2021.99</v>
      </c>
      <c r="Q139" s="3826">
        <v>2034.97</v>
      </c>
      <c r="R139" s="3826">
        <v>2047.03</v>
      </c>
      <c r="S139" s="3826">
        <v>2017.22</v>
      </c>
      <c r="T139" s="3826">
        <v>33026751983</v>
      </c>
      <c r="W139" s="3826">
        <v>2</v>
      </c>
      <c r="X139" s="3826">
        <v>9557946972950.4102</v>
      </c>
      <c r="Y139" s="3826" t="s">
        <v>2514</v>
      </c>
      <c r="Z139" s="3826">
        <v>4727010743.7805996</v>
      </c>
    </row>
    <row r="140" spans="1:26">
      <c r="A140" s="3791">
        <v>35151</v>
      </c>
      <c r="B140" s="3790" t="s">
        <v>8236</v>
      </c>
      <c r="C140" s="3790">
        <v>75.91</v>
      </c>
      <c r="D140" s="3790">
        <v>75.91</v>
      </c>
      <c r="E140" s="3790">
        <v>75.91</v>
      </c>
      <c r="F140" s="3792">
        <v>5182082</v>
      </c>
      <c r="K140" s="3826" t="s">
        <v>8374</v>
      </c>
      <c r="L140" s="3826" t="s">
        <v>8375</v>
      </c>
      <c r="M140" s="3827">
        <v>42685</v>
      </c>
      <c r="N140" s="3826" t="s">
        <v>8376</v>
      </c>
      <c r="O140" s="3826" t="s">
        <v>8376</v>
      </c>
      <c r="P140" s="3826">
        <v>2031.92</v>
      </c>
      <c r="Q140" s="3826">
        <v>2045.22</v>
      </c>
      <c r="R140" s="3826">
        <v>2054.42</v>
      </c>
      <c r="S140" s="3826">
        <v>2031.92</v>
      </c>
      <c r="T140" s="3826">
        <v>45814008381</v>
      </c>
      <c r="W140" s="3826">
        <v>2</v>
      </c>
      <c r="X140" s="3826">
        <v>9604918044154.8691</v>
      </c>
      <c r="Y140" s="3826" t="s">
        <v>2514</v>
      </c>
      <c r="Z140" s="3826">
        <v>4727010743.7805996</v>
      </c>
    </row>
    <row r="141" spans="1:26">
      <c r="A141" s="3791">
        <v>35152</v>
      </c>
      <c r="B141" s="3790" t="s">
        <v>8235</v>
      </c>
      <c r="C141" s="3790">
        <v>75.16</v>
      </c>
      <c r="D141" s="3790">
        <v>75.16</v>
      </c>
      <c r="E141" s="3790">
        <v>75.16</v>
      </c>
      <c r="F141" s="3792">
        <v>3404398</v>
      </c>
      <c r="K141" s="3826" t="s">
        <v>8374</v>
      </c>
      <c r="L141" s="3826" t="s">
        <v>8375</v>
      </c>
      <c r="M141" s="3827">
        <v>42684</v>
      </c>
      <c r="N141" s="3826" t="s">
        <v>8376</v>
      </c>
      <c r="O141" s="3826" t="s">
        <v>8376</v>
      </c>
      <c r="P141" s="3826">
        <v>2044.03</v>
      </c>
      <c r="Q141" s="3826">
        <v>2017.69</v>
      </c>
      <c r="R141" s="3826">
        <v>2076.44</v>
      </c>
      <c r="S141" s="3826">
        <v>2016.96</v>
      </c>
      <c r="T141" s="3826">
        <v>69552539113</v>
      </c>
      <c r="W141" s="3826">
        <v>2</v>
      </c>
      <c r="X141" s="3826">
        <v>9662152393766.6309</v>
      </c>
      <c r="Y141" s="3826" t="s">
        <v>2514</v>
      </c>
      <c r="Z141" s="3826">
        <v>4727010743.7805996</v>
      </c>
    </row>
    <row r="142" spans="1:26">
      <c r="A142" s="3791">
        <v>35153</v>
      </c>
      <c r="B142" s="3790" t="s">
        <v>8234</v>
      </c>
      <c r="C142" s="3790">
        <v>75.63</v>
      </c>
      <c r="D142" s="3790">
        <v>75.63</v>
      </c>
      <c r="E142" s="3790">
        <v>75.63</v>
      </c>
      <c r="F142" s="3792">
        <v>2580043</v>
      </c>
      <c r="K142" s="3826" t="s">
        <v>8374</v>
      </c>
      <c r="L142" s="3826" t="s">
        <v>8375</v>
      </c>
      <c r="M142" s="3827">
        <v>42683</v>
      </c>
      <c r="N142" s="3826" t="s">
        <v>8376</v>
      </c>
      <c r="O142" s="3826" t="s">
        <v>8376</v>
      </c>
      <c r="P142" s="3826">
        <v>2011.58</v>
      </c>
      <c r="Q142" s="3826">
        <v>1941.89</v>
      </c>
      <c r="R142" s="3826">
        <v>2011.81</v>
      </c>
      <c r="S142" s="3826">
        <v>1939.66</v>
      </c>
      <c r="T142" s="3826">
        <v>52718306058</v>
      </c>
      <c r="W142" s="3826">
        <v>2</v>
      </c>
      <c r="X142" s="3826">
        <v>9508738673474.7109</v>
      </c>
      <c r="Y142" s="3826" t="s">
        <v>2514</v>
      </c>
      <c r="Z142" s="3826">
        <v>4727010743.7805996</v>
      </c>
    </row>
    <row r="143" spans="1:26">
      <c r="A143" s="3791">
        <v>35156</v>
      </c>
      <c r="B143" s="3790" t="s">
        <v>8233</v>
      </c>
      <c r="C143" s="3790">
        <v>77.56</v>
      </c>
      <c r="D143" s="3790">
        <v>77.56</v>
      </c>
      <c r="E143" s="3790">
        <v>77.56</v>
      </c>
      <c r="F143" s="3792">
        <v>6508979</v>
      </c>
      <c r="K143" s="3826" t="s">
        <v>8374</v>
      </c>
      <c r="L143" s="3826" t="s">
        <v>8375</v>
      </c>
      <c r="M143" s="3827">
        <v>42682</v>
      </c>
      <c r="N143" s="3826" t="s">
        <v>8376</v>
      </c>
      <c r="O143" s="3826" t="s">
        <v>8376</v>
      </c>
      <c r="P143" s="3826">
        <v>1967.93</v>
      </c>
      <c r="Q143" s="3826">
        <v>1959.79</v>
      </c>
      <c r="R143" s="3826">
        <v>1973.07</v>
      </c>
      <c r="S143" s="3826">
        <v>1959.79</v>
      </c>
      <c r="T143" s="3826">
        <v>24479277446</v>
      </c>
      <c r="W143" s="3826">
        <v>2</v>
      </c>
      <c r="X143" s="3826">
        <v>9302410790714.1504</v>
      </c>
      <c r="Y143" s="3826" t="s">
        <v>2514</v>
      </c>
      <c r="Z143" s="3826">
        <v>4727010743.7805996</v>
      </c>
    </row>
    <row r="144" spans="1:26">
      <c r="A144" s="3791">
        <v>35157</v>
      </c>
      <c r="B144" s="3790" t="s">
        <v>8232</v>
      </c>
      <c r="C144" s="3790">
        <v>80.58</v>
      </c>
      <c r="D144" s="3790">
        <v>80.58</v>
      </c>
      <c r="E144" s="3790">
        <v>80.58</v>
      </c>
      <c r="F144" s="3792">
        <v>18509517</v>
      </c>
      <c r="K144" s="3826" t="s">
        <v>8374</v>
      </c>
      <c r="L144" s="3826" t="s">
        <v>8375</v>
      </c>
      <c r="M144" s="3827">
        <v>42681</v>
      </c>
      <c r="N144" s="3826" t="s">
        <v>8376</v>
      </c>
      <c r="O144" s="3826" t="s">
        <v>8376</v>
      </c>
      <c r="P144" s="3826">
        <v>1952.69</v>
      </c>
      <c r="Q144" s="3826">
        <v>1964.59</v>
      </c>
      <c r="R144" s="3826">
        <v>1970.61</v>
      </c>
      <c r="S144" s="3826">
        <v>1952.69</v>
      </c>
      <c r="T144" s="3826">
        <v>28632761269</v>
      </c>
      <c r="W144" s="3826">
        <v>2</v>
      </c>
      <c r="X144" s="3826">
        <v>9230407041158.4297</v>
      </c>
      <c r="Y144" s="3826" t="s">
        <v>2514</v>
      </c>
      <c r="Z144" s="3826">
        <v>4727010743.7805996</v>
      </c>
    </row>
    <row r="145" spans="1:26">
      <c r="A145" s="3791">
        <v>35158</v>
      </c>
      <c r="B145" s="3790" t="s">
        <v>8231</v>
      </c>
      <c r="C145" s="3790">
        <v>84.66</v>
      </c>
      <c r="D145" s="3790">
        <v>84.66</v>
      </c>
      <c r="E145" s="3790">
        <v>84.66</v>
      </c>
      <c r="F145" s="3792">
        <v>21545579</v>
      </c>
      <c r="K145" s="3826" t="s">
        <v>8374</v>
      </c>
      <c r="L145" s="3826" t="s">
        <v>8375</v>
      </c>
      <c r="M145" s="3827">
        <v>42677</v>
      </c>
      <c r="N145" s="3826" t="s">
        <v>8376</v>
      </c>
      <c r="O145" s="3826" t="s">
        <v>8376</v>
      </c>
      <c r="P145" s="3826">
        <v>1962.71</v>
      </c>
      <c r="Q145" s="3826">
        <v>1970.97</v>
      </c>
      <c r="R145" s="3826">
        <v>1971.56</v>
      </c>
      <c r="S145" s="3826">
        <v>1957.53</v>
      </c>
      <c r="T145" s="3826">
        <v>25324583479</v>
      </c>
      <c r="W145" s="3826">
        <v>2</v>
      </c>
      <c r="X145" s="3826">
        <v>9277759375490.3809</v>
      </c>
      <c r="Y145" s="3826" t="s">
        <v>2514</v>
      </c>
      <c r="Z145" s="3826">
        <v>4727010743.7805996</v>
      </c>
    </row>
    <row r="146" spans="1:26">
      <c r="A146" s="3791">
        <v>35159</v>
      </c>
      <c r="B146" s="3790" t="s">
        <v>8230</v>
      </c>
      <c r="C146" s="3790">
        <v>83.95</v>
      </c>
      <c r="D146" s="3790">
        <v>83.95</v>
      </c>
      <c r="E146" s="3790">
        <v>83.95</v>
      </c>
      <c r="F146" s="3792">
        <v>13027368</v>
      </c>
      <c r="K146" s="3826" t="s">
        <v>8374</v>
      </c>
      <c r="L146" s="3826" t="s">
        <v>8375</v>
      </c>
      <c r="M146" s="3827">
        <v>42676</v>
      </c>
      <c r="N146" s="3826" t="s">
        <v>8376</v>
      </c>
      <c r="O146" s="3826" t="s">
        <v>8376</v>
      </c>
      <c r="P146" s="3826">
        <v>1968.77</v>
      </c>
      <c r="Q146" s="3826">
        <v>1989.37</v>
      </c>
      <c r="R146" s="3826">
        <v>1990.22</v>
      </c>
      <c r="S146" s="3826">
        <v>1966.35</v>
      </c>
      <c r="T146" s="3826">
        <v>37096313710</v>
      </c>
      <c r="W146" s="3826">
        <v>2</v>
      </c>
      <c r="X146" s="3826">
        <v>9306411962523.6309</v>
      </c>
      <c r="Y146" s="3826" t="s">
        <v>2514</v>
      </c>
      <c r="Z146" s="3826">
        <v>4727010743.7805996</v>
      </c>
    </row>
    <row r="147" spans="1:26">
      <c r="A147" s="3791">
        <v>35160</v>
      </c>
      <c r="B147" s="3790" t="s">
        <v>8229</v>
      </c>
      <c r="C147" s="3790">
        <v>81.5</v>
      </c>
      <c r="D147" s="3790">
        <v>81.5</v>
      </c>
      <c r="E147" s="3790">
        <v>81.5</v>
      </c>
      <c r="F147" s="3792">
        <v>4477779</v>
      </c>
      <c r="K147" s="3826" t="s">
        <v>8374</v>
      </c>
      <c r="L147" s="3826" t="s">
        <v>8375</v>
      </c>
      <c r="M147" s="3827">
        <v>42675</v>
      </c>
      <c r="N147" s="3826" t="s">
        <v>8376</v>
      </c>
      <c r="O147" s="3826" t="s">
        <v>8376</v>
      </c>
      <c r="P147" s="3826">
        <v>1996.87</v>
      </c>
      <c r="Q147" s="3826">
        <v>1991.7</v>
      </c>
      <c r="R147" s="3826">
        <v>2003.14</v>
      </c>
      <c r="S147" s="3826">
        <v>1991.7</v>
      </c>
      <c r="T147" s="3826">
        <v>33035003519</v>
      </c>
      <c r="W147" s="3826">
        <v>2</v>
      </c>
      <c r="X147" s="3826">
        <v>9439211303624.1797</v>
      </c>
      <c r="Y147" s="3826" t="s">
        <v>2514</v>
      </c>
      <c r="Z147" s="3826">
        <v>4727010743.7805996</v>
      </c>
    </row>
    <row r="148" spans="1:26">
      <c r="A148" s="3791">
        <v>35163</v>
      </c>
      <c r="B148" s="3790" t="s">
        <v>8228</v>
      </c>
      <c r="C148" s="3790">
        <v>83.02</v>
      </c>
      <c r="D148" s="3790">
        <v>83.02</v>
      </c>
      <c r="E148" s="3790">
        <v>83.02</v>
      </c>
      <c r="F148" s="3792">
        <v>4433261</v>
      </c>
      <c r="K148" s="3826" t="s">
        <v>8374</v>
      </c>
      <c r="L148" s="3826" t="s">
        <v>8375</v>
      </c>
      <c r="M148" s="3827">
        <v>42674</v>
      </c>
      <c r="N148" s="3826" t="s">
        <v>8376</v>
      </c>
      <c r="O148" s="3826" t="s">
        <v>8376</v>
      </c>
      <c r="P148" s="3826">
        <v>1989.64</v>
      </c>
      <c r="Q148" s="3826">
        <v>1984.24</v>
      </c>
      <c r="R148" s="3826">
        <v>1992.48</v>
      </c>
      <c r="S148" s="3826">
        <v>1976.29</v>
      </c>
      <c r="T148" s="3826">
        <v>27818775360</v>
      </c>
      <c r="W148" s="3826">
        <v>2</v>
      </c>
      <c r="X148" s="3826">
        <v>9405058149392.7109</v>
      </c>
      <c r="Y148" s="3826" t="s">
        <v>2514</v>
      </c>
      <c r="Z148" s="3826">
        <v>4727010743.7805996</v>
      </c>
    </row>
    <row r="149" spans="1:26">
      <c r="A149" s="3791">
        <v>35164</v>
      </c>
      <c r="B149" s="3790" t="s">
        <v>8227</v>
      </c>
      <c r="C149" s="3790">
        <v>84.25</v>
      </c>
      <c r="D149" s="3790">
        <v>84.25</v>
      </c>
      <c r="E149" s="3790">
        <v>84.25</v>
      </c>
      <c r="F149" s="3792">
        <v>6710636</v>
      </c>
      <c r="K149" s="3826" t="s">
        <v>8374</v>
      </c>
      <c r="L149" s="3826" t="s">
        <v>8375</v>
      </c>
      <c r="M149" s="3827">
        <v>42671</v>
      </c>
      <c r="N149" s="3826" t="s">
        <v>8376</v>
      </c>
      <c r="O149" s="3826" t="s">
        <v>8376</v>
      </c>
      <c r="P149" s="3826">
        <v>1981.76</v>
      </c>
      <c r="Q149" s="3826">
        <v>1979.87</v>
      </c>
      <c r="R149" s="3826">
        <v>1982.51</v>
      </c>
      <c r="S149" s="3826">
        <v>1975.48</v>
      </c>
      <c r="T149" s="3826">
        <v>17498687429</v>
      </c>
      <c r="W149" s="3826">
        <v>2</v>
      </c>
      <c r="X149" s="3826">
        <v>9367794649700.2891</v>
      </c>
      <c r="Y149" s="3826" t="s">
        <v>2514</v>
      </c>
      <c r="Z149" s="3826">
        <v>4727010743.7805996</v>
      </c>
    </row>
    <row r="150" spans="1:26">
      <c r="A150" s="3791">
        <v>35165</v>
      </c>
      <c r="B150" s="3790" t="s">
        <v>8226</v>
      </c>
      <c r="C150" s="3790">
        <v>83.9</v>
      </c>
      <c r="D150" s="3790">
        <v>83.9</v>
      </c>
      <c r="E150" s="3790">
        <v>83.9</v>
      </c>
      <c r="F150" s="3792">
        <v>6547593</v>
      </c>
      <c r="K150" s="3826" t="s">
        <v>8374</v>
      </c>
      <c r="L150" s="3826" t="s">
        <v>8375</v>
      </c>
      <c r="M150" s="3827">
        <v>42670</v>
      </c>
      <c r="N150" s="3826" t="s">
        <v>8376</v>
      </c>
      <c r="O150" s="3826" t="s">
        <v>8376</v>
      </c>
      <c r="P150" s="3826">
        <v>1979.8</v>
      </c>
      <c r="Q150" s="3826">
        <v>1975.16</v>
      </c>
      <c r="R150" s="3826">
        <v>1986.53</v>
      </c>
      <c r="S150" s="3826">
        <v>1973.27</v>
      </c>
      <c r="T150" s="3826">
        <v>22362176705</v>
      </c>
      <c r="W150" s="3826">
        <v>2</v>
      </c>
      <c r="X150" s="3826">
        <v>9358530094141.9609</v>
      </c>
      <c r="Y150" s="3826" t="s">
        <v>2514</v>
      </c>
      <c r="Z150" s="3826">
        <v>4727010743.7805996</v>
      </c>
    </row>
    <row r="151" spans="1:26">
      <c r="A151" s="3791">
        <v>35166</v>
      </c>
      <c r="B151" s="3790" t="s">
        <v>8225</v>
      </c>
      <c r="C151" s="3790">
        <v>85.73</v>
      </c>
      <c r="D151" s="3790">
        <v>85.73</v>
      </c>
      <c r="E151" s="3790">
        <v>85.73</v>
      </c>
      <c r="F151" s="3792">
        <v>6053358</v>
      </c>
      <c r="K151" s="3826" t="s">
        <v>8374</v>
      </c>
      <c r="L151" s="3826" t="s">
        <v>8375</v>
      </c>
      <c r="M151" s="3827">
        <v>42669</v>
      </c>
      <c r="N151" s="3826" t="s">
        <v>8376</v>
      </c>
      <c r="O151" s="3826" t="s">
        <v>8376</v>
      </c>
      <c r="P151" s="3826">
        <v>1974.81</v>
      </c>
      <c r="Q151" s="3826">
        <v>1975.36</v>
      </c>
      <c r="R151" s="3826">
        <v>1979.42</v>
      </c>
      <c r="S151" s="3826">
        <v>1967.87</v>
      </c>
      <c r="T151" s="3826">
        <v>20519141060</v>
      </c>
      <c r="W151" s="3826">
        <v>2</v>
      </c>
      <c r="X151" s="3826">
        <v>9334938526050.4492</v>
      </c>
      <c r="Y151" s="3826" t="s">
        <v>2514</v>
      </c>
      <c r="Z151" s="3826">
        <v>4727010743.7805996</v>
      </c>
    </row>
    <row r="152" spans="1:26">
      <c r="A152" s="3791">
        <v>35167</v>
      </c>
      <c r="B152" s="3790" t="s">
        <v>7691</v>
      </c>
      <c r="C152" s="3790">
        <v>86.57</v>
      </c>
      <c r="D152" s="3790">
        <v>86.57</v>
      </c>
      <c r="E152" s="3790">
        <v>86.57</v>
      </c>
      <c r="F152" s="3792">
        <v>4819915</v>
      </c>
      <c r="K152" s="3826" t="s">
        <v>8374</v>
      </c>
      <c r="L152" s="3826" t="s">
        <v>8375</v>
      </c>
      <c r="M152" s="3827">
        <v>42668</v>
      </c>
      <c r="N152" s="3826" t="s">
        <v>8376</v>
      </c>
      <c r="O152" s="3826" t="s">
        <v>8376</v>
      </c>
      <c r="P152" s="3826">
        <v>1977.19</v>
      </c>
      <c r="Q152" s="3826">
        <v>1965.63</v>
      </c>
      <c r="R152" s="3826">
        <v>1987.07</v>
      </c>
      <c r="S152" s="3826">
        <v>1962.24</v>
      </c>
      <c r="T152" s="3826">
        <v>25551133600</v>
      </c>
      <c r="W152" s="3826">
        <v>2</v>
      </c>
      <c r="X152" s="3826">
        <v>9346201225633.4902</v>
      </c>
      <c r="Y152" s="3826" t="s">
        <v>2514</v>
      </c>
      <c r="Z152" s="3826">
        <v>4727010743.7805996</v>
      </c>
    </row>
    <row r="153" spans="1:26">
      <c r="A153" s="3791">
        <v>35170</v>
      </c>
      <c r="B153" s="3790" t="s">
        <v>8224</v>
      </c>
      <c r="C153" s="3790">
        <v>87.43</v>
      </c>
      <c r="D153" s="3790">
        <v>87.43</v>
      </c>
      <c r="E153" s="3790">
        <v>87.43</v>
      </c>
      <c r="F153" s="3792">
        <v>6674619</v>
      </c>
      <c r="K153" s="3826" t="s">
        <v>8374</v>
      </c>
      <c r="L153" s="3826" t="s">
        <v>8375</v>
      </c>
      <c r="M153" s="3827">
        <v>42667</v>
      </c>
      <c r="N153" s="3826" t="s">
        <v>8376</v>
      </c>
      <c r="O153" s="3826" t="s">
        <v>8376</v>
      </c>
      <c r="P153" s="3826">
        <v>1962.79</v>
      </c>
      <c r="Q153" s="3826">
        <v>1960.97</v>
      </c>
      <c r="R153" s="3826">
        <v>1970.36</v>
      </c>
      <c r="S153" s="3826">
        <v>1957.65</v>
      </c>
      <c r="T153" s="3826">
        <v>21496951683</v>
      </c>
      <c r="W153" s="3826">
        <v>2</v>
      </c>
      <c r="X153" s="3826">
        <v>9278151245710.7402</v>
      </c>
      <c r="Y153" s="3826" t="s">
        <v>2514</v>
      </c>
      <c r="Z153" s="3826">
        <v>4727010743.7805996</v>
      </c>
    </row>
    <row r="154" spans="1:26">
      <c r="A154" s="3791">
        <v>35171</v>
      </c>
      <c r="B154" s="3790" t="s">
        <v>8223</v>
      </c>
      <c r="C154" s="3790">
        <v>93.19</v>
      </c>
      <c r="D154" s="3790">
        <v>93.19</v>
      </c>
      <c r="E154" s="3790">
        <v>93.19</v>
      </c>
      <c r="F154" s="3792">
        <v>23985833</v>
      </c>
      <c r="K154" s="3826" t="s">
        <v>8374</v>
      </c>
      <c r="L154" s="3826" t="s">
        <v>8375</v>
      </c>
      <c r="M154" s="3827">
        <v>42664</v>
      </c>
      <c r="N154" s="3826" t="s">
        <v>8376</v>
      </c>
      <c r="O154" s="3826" t="s">
        <v>8376</v>
      </c>
      <c r="P154" s="3826">
        <v>1957.7</v>
      </c>
      <c r="Q154" s="3826">
        <v>1957.63</v>
      </c>
      <c r="R154" s="3826">
        <v>1960.56</v>
      </c>
      <c r="S154" s="3826">
        <v>1946.78</v>
      </c>
      <c r="T154" s="3826">
        <v>17455056869</v>
      </c>
      <c r="W154" s="3826">
        <v>2</v>
      </c>
      <c r="X154" s="3826">
        <v>9254066315865.5098</v>
      </c>
      <c r="Y154" s="3826" t="s">
        <v>2514</v>
      </c>
      <c r="Z154" s="3826">
        <v>4727010743.7805996</v>
      </c>
    </row>
    <row r="155" spans="1:26">
      <c r="A155" s="3791">
        <v>35172</v>
      </c>
      <c r="B155" s="3790" t="s">
        <v>8222</v>
      </c>
      <c r="C155" s="3790">
        <v>95.08</v>
      </c>
      <c r="D155" s="3790">
        <v>95.08</v>
      </c>
      <c r="E155" s="3790">
        <v>95.08</v>
      </c>
      <c r="F155" s="3792">
        <v>10047049</v>
      </c>
      <c r="K155" s="3826" t="s">
        <v>8374</v>
      </c>
      <c r="L155" s="3826" t="s">
        <v>8375</v>
      </c>
      <c r="M155" s="3827">
        <v>42663</v>
      </c>
      <c r="N155" s="3826" t="s">
        <v>8376</v>
      </c>
      <c r="O155" s="3826" t="s">
        <v>8376</v>
      </c>
      <c r="P155" s="3826">
        <v>1957.09</v>
      </c>
      <c r="Q155" s="3826">
        <v>1967.52</v>
      </c>
      <c r="R155" s="3826">
        <v>1968.11</v>
      </c>
      <c r="S155" s="3826">
        <v>1956.61</v>
      </c>
      <c r="T155" s="3826">
        <v>19181565453</v>
      </c>
      <c r="W155" s="3826">
        <v>2</v>
      </c>
      <c r="X155" s="3826">
        <v>9251188871231.5293</v>
      </c>
      <c r="Y155" s="3826" t="s">
        <v>2514</v>
      </c>
      <c r="Z155" s="3826">
        <v>4727010743.7805996</v>
      </c>
    </row>
    <row r="156" spans="1:26">
      <c r="A156" s="3791">
        <v>35173</v>
      </c>
      <c r="B156" s="3790" t="s">
        <v>8221</v>
      </c>
      <c r="C156" s="3790">
        <v>92.3</v>
      </c>
      <c r="D156" s="3790">
        <v>92.3</v>
      </c>
      <c r="E156" s="3790">
        <v>92.3</v>
      </c>
      <c r="F156" s="3792">
        <v>8962777</v>
      </c>
      <c r="K156" s="3826" t="s">
        <v>8374</v>
      </c>
      <c r="L156" s="3826" t="s">
        <v>8375</v>
      </c>
      <c r="M156" s="3827">
        <v>42662</v>
      </c>
      <c r="N156" s="3826" t="s">
        <v>8376</v>
      </c>
      <c r="O156" s="3826" t="s">
        <v>8376</v>
      </c>
      <c r="P156" s="3826">
        <v>1967.5</v>
      </c>
      <c r="Q156" s="3826">
        <v>1971.9</v>
      </c>
      <c r="R156" s="3826">
        <v>1973.24</v>
      </c>
      <c r="S156" s="3826">
        <v>1961.39</v>
      </c>
      <c r="T156" s="3826">
        <v>18092691005</v>
      </c>
      <c r="W156" s="3826">
        <v>2</v>
      </c>
      <c r="X156" s="3826">
        <v>9300392794151.0195</v>
      </c>
      <c r="Y156" s="3826" t="s">
        <v>2514</v>
      </c>
      <c r="Z156" s="3826">
        <v>4727010743.7805996</v>
      </c>
    </row>
    <row r="157" spans="1:26">
      <c r="A157" s="3791">
        <v>35174</v>
      </c>
      <c r="B157" s="3790" t="s">
        <v>8220</v>
      </c>
      <c r="C157" s="3790">
        <v>89.65</v>
      </c>
      <c r="D157" s="3790">
        <v>89.65</v>
      </c>
      <c r="E157" s="3790">
        <v>89.65</v>
      </c>
      <c r="F157" s="3792">
        <v>10662400</v>
      </c>
      <c r="K157" s="3826" t="s">
        <v>8374</v>
      </c>
      <c r="L157" s="3826" t="s">
        <v>8375</v>
      </c>
      <c r="M157" s="3827">
        <v>42661</v>
      </c>
      <c r="N157" s="3826" t="s">
        <v>8376</v>
      </c>
      <c r="O157" s="3826" t="s">
        <v>8376</v>
      </c>
      <c r="P157" s="3826">
        <v>1969.11</v>
      </c>
      <c r="Q157" s="3826">
        <v>1958.28</v>
      </c>
      <c r="R157" s="3826">
        <v>1974.01</v>
      </c>
      <c r="S157" s="3826">
        <v>1958.28</v>
      </c>
      <c r="T157" s="3826">
        <v>20980144729</v>
      </c>
      <c r="W157" s="3826">
        <v>2</v>
      </c>
      <c r="X157" s="3826">
        <v>9307995860576.0605</v>
      </c>
      <c r="Y157" s="3826" t="s">
        <v>2514</v>
      </c>
      <c r="Z157" s="3826">
        <v>4727010743.7805996</v>
      </c>
    </row>
    <row r="158" spans="1:26">
      <c r="A158" s="3791">
        <v>35177</v>
      </c>
      <c r="B158" s="3790" t="s">
        <v>8219</v>
      </c>
      <c r="C158" s="3790">
        <v>91.41</v>
      </c>
      <c r="D158" s="3790">
        <v>91.41</v>
      </c>
      <c r="E158" s="3790">
        <v>91.41</v>
      </c>
      <c r="F158" s="3792">
        <v>3917532</v>
      </c>
      <c r="K158" s="3826" t="s">
        <v>8374</v>
      </c>
      <c r="L158" s="3826" t="s">
        <v>8375</v>
      </c>
      <c r="M158" s="3827">
        <v>42660</v>
      </c>
      <c r="N158" s="3826" t="s">
        <v>8376</v>
      </c>
      <c r="O158" s="3826" t="s">
        <v>8376</v>
      </c>
      <c r="P158" s="3826">
        <v>1956.95</v>
      </c>
      <c r="Q158" s="3826">
        <v>1964.66</v>
      </c>
      <c r="R158" s="3826">
        <v>1965.83</v>
      </c>
      <c r="S158" s="3826">
        <v>1954.81</v>
      </c>
      <c r="T158" s="3826">
        <v>22692697600</v>
      </c>
      <c r="W158" s="3826">
        <v>2</v>
      </c>
      <c r="X158" s="3826">
        <v>9250531019835.4199</v>
      </c>
      <c r="Y158" s="3826" t="s">
        <v>2514</v>
      </c>
      <c r="Z158" s="3826">
        <v>4727010743.7805996</v>
      </c>
    </row>
    <row r="159" spans="1:26">
      <c r="A159" s="3791">
        <v>35178</v>
      </c>
      <c r="B159" s="3790" t="s">
        <v>8218</v>
      </c>
      <c r="C159" s="3790">
        <v>94.08</v>
      </c>
      <c r="D159" s="3790">
        <v>94.08</v>
      </c>
      <c r="E159" s="3790">
        <v>94.08</v>
      </c>
      <c r="F159" s="3792">
        <v>11115705</v>
      </c>
      <c r="K159" s="3826" t="s">
        <v>8374</v>
      </c>
      <c r="L159" s="3826" t="s">
        <v>8375</v>
      </c>
      <c r="M159" s="3827">
        <v>42657</v>
      </c>
      <c r="N159" s="3826" t="s">
        <v>8376</v>
      </c>
      <c r="O159" s="3826" t="s">
        <v>8376</v>
      </c>
      <c r="P159" s="3826">
        <v>1966.39</v>
      </c>
      <c r="Q159" s="3826">
        <v>1976.34</v>
      </c>
      <c r="R159" s="3826">
        <v>1978.96</v>
      </c>
      <c r="S159" s="3826">
        <v>1962.35</v>
      </c>
      <c r="T159" s="3826">
        <v>19808342681</v>
      </c>
      <c r="W159" s="3826">
        <v>2</v>
      </c>
      <c r="X159" s="3826">
        <v>9295155893478.8301</v>
      </c>
      <c r="Y159" s="3826" t="s">
        <v>2514</v>
      </c>
      <c r="Z159" s="3826">
        <v>4727010743.7805996</v>
      </c>
    </row>
    <row r="160" spans="1:26">
      <c r="A160" s="3791">
        <v>35179</v>
      </c>
      <c r="B160" s="3790" t="s">
        <v>7427</v>
      </c>
      <c r="C160" s="3790">
        <v>98.7</v>
      </c>
      <c r="D160" s="3790">
        <v>98.7</v>
      </c>
      <c r="E160" s="3790">
        <v>98.7</v>
      </c>
      <c r="F160" s="3792">
        <v>17641368</v>
      </c>
      <c r="K160" s="3826" t="s">
        <v>8374</v>
      </c>
      <c r="L160" s="3826" t="s">
        <v>8375</v>
      </c>
      <c r="M160" s="3827">
        <v>42656</v>
      </c>
      <c r="N160" s="3826" t="s">
        <v>8376</v>
      </c>
      <c r="O160" s="3826" t="s">
        <v>8376</v>
      </c>
      <c r="P160" s="3826">
        <v>1976.37</v>
      </c>
      <c r="Q160" s="3826">
        <v>1990.39</v>
      </c>
      <c r="R160" s="3826">
        <v>1990.39</v>
      </c>
      <c r="S160" s="3826">
        <v>1970.86</v>
      </c>
      <c r="T160" s="3826">
        <v>25155937370</v>
      </c>
      <c r="W160" s="3826">
        <v>2</v>
      </c>
      <c r="X160" s="3826">
        <v>9342316102234.5</v>
      </c>
      <c r="Y160" s="3826" t="s">
        <v>2514</v>
      </c>
      <c r="Z160" s="3826">
        <v>4727010743.7805996</v>
      </c>
    </row>
    <row r="161" spans="1:26">
      <c r="A161" s="3791">
        <v>35180</v>
      </c>
      <c r="B161" s="3790" t="s">
        <v>8217</v>
      </c>
      <c r="C161" s="3790">
        <v>108.63</v>
      </c>
      <c r="D161" s="3790">
        <v>108.63</v>
      </c>
      <c r="E161" s="3790">
        <v>108.63</v>
      </c>
      <c r="F161" s="3792">
        <v>22044416</v>
      </c>
      <c r="K161" s="3826" t="s">
        <v>8374</v>
      </c>
      <c r="L161" s="3826" t="s">
        <v>8375</v>
      </c>
      <c r="M161" s="3827">
        <v>42655</v>
      </c>
      <c r="N161" s="3826" t="s">
        <v>8376</v>
      </c>
      <c r="O161" s="3826" t="s">
        <v>8376</v>
      </c>
      <c r="P161" s="3826">
        <v>1993.35</v>
      </c>
      <c r="Q161" s="3826">
        <v>1999.6</v>
      </c>
      <c r="R161" s="3826">
        <v>2005.17</v>
      </c>
      <c r="S161" s="3826">
        <v>1986.7</v>
      </c>
      <c r="T161" s="3826">
        <v>25187554322</v>
      </c>
      <c r="W161" s="3826">
        <v>2</v>
      </c>
      <c r="X161" s="3826">
        <v>9422571674662.0605</v>
      </c>
      <c r="Y161" s="3826" t="s">
        <v>2514</v>
      </c>
      <c r="Z161" s="3826">
        <v>4727010743.7805996</v>
      </c>
    </row>
    <row r="162" spans="1:26">
      <c r="A162" s="3791">
        <v>35181</v>
      </c>
      <c r="B162" s="3790" t="s">
        <v>8216</v>
      </c>
      <c r="C162" s="3790">
        <v>105.15</v>
      </c>
      <c r="D162" s="3790">
        <v>105.15</v>
      </c>
      <c r="E162" s="3790">
        <v>105.15</v>
      </c>
      <c r="F162" s="3792">
        <v>9295886</v>
      </c>
      <c r="K162" s="3826" t="s">
        <v>8374</v>
      </c>
      <c r="L162" s="3826" t="s">
        <v>8375</v>
      </c>
      <c r="M162" s="3827">
        <v>42654</v>
      </c>
      <c r="N162" s="3826" t="s">
        <v>8376</v>
      </c>
      <c r="O162" s="3826" t="s">
        <v>8376</v>
      </c>
      <c r="P162" s="3826">
        <v>2001.42</v>
      </c>
      <c r="Q162" s="3826">
        <v>2000.46</v>
      </c>
      <c r="R162" s="3826">
        <v>2006.66</v>
      </c>
      <c r="S162" s="3826">
        <v>1995.93</v>
      </c>
      <c r="T162" s="3826">
        <v>26822042306</v>
      </c>
      <c r="W162" s="3826">
        <v>2</v>
      </c>
      <c r="X162" s="3826">
        <v>9460718650301.0801</v>
      </c>
      <c r="Y162" s="3826" t="s">
        <v>2514</v>
      </c>
      <c r="Z162" s="3826">
        <v>4727010743.7805996</v>
      </c>
    </row>
    <row r="163" spans="1:26">
      <c r="A163" s="3791">
        <v>35184</v>
      </c>
      <c r="B163" s="3790" t="s">
        <v>8215</v>
      </c>
      <c r="C163" s="3790">
        <v>104.28</v>
      </c>
      <c r="D163" s="3790">
        <v>104.28</v>
      </c>
      <c r="E163" s="3790">
        <v>104.28</v>
      </c>
      <c r="F163" s="3792">
        <v>4125139</v>
      </c>
      <c r="K163" s="3826" t="s">
        <v>8374</v>
      </c>
      <c r="L163" s="3826" t="s">
        <v>8375</v>
      </c>
      <c r="M163" s="3827">
        <v>42653</v>
      </c>
      <c r="N163" s="3826" t="s">
        <v>8376</v>
      </c>
      <c r="O163" s="3826" t="s">
        <v>8376</v>
      </c>
      <c r="P163" s="3826">
        <v>2001.1</v>
      </c>
      <c r="Q163" s="3826">
        <v>1981.11</v>
      </c>
      <c r="R163" s="3826">
        <v>2002.53</v>
      </c>
      <c r="S163" s="3826">
        <v>1977.43</v>
      </c>
      <c r="T163" s="3826">
        <v>26690325827</v>
      </c>
      <c r="W163" s="3826">
        <v>2</v>
      </c>
      <c r="X163" s="3826">
        <v>9459220987076.6699</v>
      </c>
      <c r="Y163" s="3826" t="s">
        <v>2514</v>
      </c>
      <c r="Z163" s="3826">
        <v>4727010743.7805996</v>
      </c>
    </row>
    <row r="164" spans="1:26">
      <c r="A164" s="3791">
        <v>35185</v>
      </c>
      <c r="B164" s="3790" t="s">
        <v>8214</v>
      </c>
      <c r="C164" s="3790">
        <v>103.98</v>
      </c>
      <c r="D164" s="3790">
        <v>103.98</v>
      </c>
      <c r="E164" s="3790">
        <v>103.98</v>
      </c>
      <c r="F164" s="3792">
        <v>4371866</v>
      </c>
      <c r="K164" s="3826" t="s">
        <v>8374</v>
      </c>
      <c r="L164" s="3826" t="s">
        <v>8375</v>
      </c>
      <c r="M164" s="3827">
        <v>42650</v>
      </c>
      <c r="N164" s="3826" t="s">
        <v>8376</v>
      </c>
      <c r="O164" s="3826" t="s">
        <v>8376</v>
      </c>
      <c r="P164" s="3826">
        <v>1980.02</v>
      </c>
      <c r="Q164" s="3826">
        <v>1985.04</v>
      </c>
      <c r="R164" s="3826">
        <v>1993.65</v>
      </c>
      <c r="S164" s="3826">
        <v>1974.89</v>
      </c>
      <c r="T164" s="3826">
        <v>26582545057</v>
      </c>
      <c r="W164" s="3826">
        <v>2</v>
      </c>
      <c r="X164" s="3826">
        <v>9359569303897.8203</v>
      </c>
      <c r="Y164" s="3826" t="s">
        <v>2514</v>
      </c>
      <c r="Z164" s="3826">
        <v>4727010743.7805996</v>
      </c>
    </row>
    <row r="165" spans="1:26">
      <c r="A165" s="3791">
        <v>35190</v>
      </c>
      <c r="B165" s="3790" t="s">
        <v>8213</v>
      </c>
      <c r="C165" s="3790">
        <v>103.52</v>
      </c>
      <c r="D165" s="3790">
        <v>103.52</v>
      </c>
      <c r="E165" s="3790">
        <v>103.52</v>
      </c>
      <c r="F165" s="3792">
        <v>791170</v>
      </c>
      <c r="K165" s="3826" t="s">
        <v>8374</v>
      </c>
      <c r="L165" s="3826" t="s">
        <v>8375</v>
      </c>
      <c r="M165" s="3827">
        <v>42649</v>
      </c>
      <c r="N165" s="3826" t="s">
        <v>8376</v>
      </c>
      <c r="O165" s="3826" t="s">
        <v>8376</v>
      </c>
      <c r="P165" s="3826">
        <v>1983.88</v>
      </c>
      <c r="Q165" s="3826">
        <v>1975.26</v>
      </c>
      <c r="R165" s="3826">
        <v>1983.88</v>
      </c>
      <c r="S165" s="3826">
        <v>1967.75</v>
      </c>
      <c r="T165" s="3826">
        <v>21211360146</v>
      </c>
      <c r="W165" s="3826">
        <v>2</v>
      </c>
      <c r="X165" s="3826">
        <v>9377805267254.2109</v>
      </c>
      <c r="Y165" s="3826" t="s">
        <v>2514</v>
      </c>
      <c r="Z165" s="3826">
        <v>4727010743.7805996</v>
      </c>
    </row>
    <row r="166" spans="1:26">
      <c r="A166" s="3791">
        <v>35191</v>
      </c>
      <c r="B166" s="3790" t="s">
        <v>8212</v>
      </c>
      <c r="C166" s="3790">
        <v>105.81</v>
      </c>
      <c r="D166" s="3790">
        <v>105.81</v>
      </c>
      <c r="E166" s="3790">
        <v>105.81</v>
      </c>
      <c r="F166" s="3792">
        <v>6810185</v>
      </c>
      <c r="K166" s="3826" t="s">
        <v>8374</v>
      </c>
      <c r="L166" s="3826" t="s">
        <v>8375</v>
      </c>
      <c r="M166" s="3827">
        <v>42648</v>
      </c>
      <c r="N166" s="3826" t="s">
        <v>8376</v>
      </c>
      <c r="O166" s="3826" t="s">
        <v>8376</v>
      </c>
      <c r="P166" s="3826">
        <v>1975.85</v>
      </c>
      <c r="Q166" s="3826">
        <v>1985.05</v>
      </c>
      <c r="R166" s="3826">
        <v>1985.05</v>
      </c>
      <c r="S166" s="3826">
        <v>1962.14</v>
      </c>
      <c r="T166" s="3826">
        <v>25902947212</v>
      </c>
      <c r="W166" s="3826">
        <v>2</v>
      </c>
      <c r="X166" s="3826">
        <v>9339880683125.1602</v>
      </c>
      <c r="Y166" s="3826" t="s">
        <v>2514</v>
      </c>
      <c r="Z166" s="3826">
        <v>4727010743.7805996</v>
      </c>
    </row>
    <row r="167" spans="1:26">
      <c r="A167" s="3791">
        <v>35192</v>
      </c>
      <c r="B167" s="3790" t="s">
        <v>8211</v>
      </c>
      <c r="C167" s="3790">
        <v>109.42</v>
      </c>
      <c r="D167" s="3790">
        <v>109.42</v>
      </c>
      <c r="E167" s="3790">
        <v>109.42</v>
      </c>
      <c r="F167" s="3792">
        <v>9687902</v>
      </c>
      <c r="K167" s="3826" t="s">
        <v>8374</v>
      </c>
      <c r="L167" s="3826" t="s">
        <v>8375</v>
      </c>
      <c r="M167" s="3827">
        <v>42647</v>
      </c>
      <c r="N167" s="3826" t="s">
        <v>8376</v>
      </c>
      <c r="O167" s="3826" t="s">
        <v>8376</v>
      </c>
      <c r="P167" s="3826">
        <v>1985.02</v>
      </c>
      <c r="Q167" s="3826">
        <v>1987.61</v>
      </c>
      <c r="R167" s="3826">
        <v>1989.32</v>
      </c>
      <c r="S167" s="3826">
        <v>1975.96</v>
      </c>
      <c r="T167" s="3826">
        <v>22939397746</v>
      </c>
      <c r="W167" s="3826">
        <v>2</v>
      </c>
      <c r="X167" s="3826">
        <v>9383200431226.1504</v>
      </c>
      <c r="Y167" s="3826" t="s">
        <v>2514</v>
      </c>
      <c r="Z167" s="3826">
        <v>4727010743.7805996</v>
      </c>
    </row>
    <row r="168" spans="1:26">
      <c r="A168" s="3791">
        <v>35193</v>
      </c>
      <c r="B168" s="3790" t="s">
        <v>8210</v>
      </c>
      <c r="C168" s="3790">
        <v>111.03</v>
      </c>
      <c r="D168" s="3790">
        <v>111.03</v>
      </c>
      <c r="E168" s="3790">
        <v>111.03</v>
      </c>
      <c r="F168" s="3792">
        <v>6790732</v>
      </c>
      <c r="K168" s="3826" t="s">
        <v>8374</v>
      </c>
      <c r="L168" s="3826" t="s">
        <v>8375</v>
      </c>
      <c r="M168" s="3827">
        <v>42646</v>
      </c>
      <c r="N168" s="3826" t="s">
        <v>8376</v>
      </c>
      <c r="O168" s="3826" t="s">
        <v>8376</v>
      </c>
      <c r="P168" s="3826">
        <v>1986.8</v>
      </c>
      <c r="Q168" s="3826">
        <v>1981.02</v>
      </c>
      <c r="R168" s="3826">
        <v>1993.55</v>
      </c>
      <c r="S168" s="3826">
        <v>1975.74</v>
      </c>
      <c r="T168" s="3826">
        <v>24659115357</v>
      </c>
      <c r="W168" s="3826">
        <v>2</v>
      </c>
      <c r="X168" s="3826">
        <v>9391627822681.2695</v>
      </c>
      <c r="Y168" s="3826" t="s">
        <v>2514</v>
      </c>
      <c r="Z168" s="3826">
        <v>4727010743.7805996</v>
      </c>
    </row>
    <row r="169" spans="1:26">
      <c r="A169" s="3791">
        <v>35197</v>
      </c>
      <c r="B169" s="3790" t="s">
        <v>7493</v>
      </c>
      <c r="C169" s="3790">
        <v>110.66</v>
      </c>
      <c r="D169" s="3790">
        <v>110.66</v>
      </c>
      <c r="E169" s="3790">
        <v>110.66</v>
      </c>
      <c r="F169" s="3792">
        <v>3610728</v>
      </c>
      <c r="K169" s="3826" t="s">
        <v>8374</v>
      </c>
      <c r="L169" s="3826" t="s">
        <v>8375</v>
      </c>
      <c r="M169" s="3827">
        <v>42643</v>
      </c>
      <c r="N169" s="3826" t="s">
        <v>8376</v>
      </c>
      <c r="O169" s="3826" t="s">
        <v>8376</v>
      </c>
      <c r="P169" s="3826">
        <v>1978</v>
      </c>
      <c r="Q169" s="3826">
        <v>1989.43</v>
      </c>
      <c r="R169" s="3826">
        <v>1989.43</v>
      </c>
      <c r="S169" s="3826">
        <v>1975.23</v>
      </c>
      <c r="T169" s="3826">
        <v>29629400154</v>
      </c>
      <c r="W169" s="3826">
        <v>2</v>
      </c>
      <c r="X169" s="3826">
        <v>9350035351635.5801</v>
      </c>
      <c r="Y169" s="3826" t="s">
        <v>2514</v>
      </c>
      <c r="Z169" s="3826">
        <v>4727010743.7805996</v>
      </c>
    </row>
    <row r="170" spans="1:26">
      <c r="A170" s="3791">
        <v>35198</v>
      </c>
      <c r="B170" s="3790" t="s">
        <v>8209</v>
      </c>
      <c r="C170" s="3790">
        <v>116.84</v>
      </c>
      <c r="D170" s="3790">
        <v>116.84</v>
      </c>
      <c r="E170" s="3790">
        <v>116.84</v>
      </c>
      <c r="F170" s="3792">
        <v>18878022</v>
      </c>
      <c r="K170" s="3826" t="s">
        <v>8374</v>
      </c>
      <c r="L170" s="3826" t="s">
        <v>8375</v>
      </c>
      <c r="M170" s="3827">
        <v>42642</v>
      </c>
      <c r="N170" s="3826" t="s">
        <v>8376</v>
      </c>
      <c r="O170" s="3826" t="s">
        <v>8376</v>
      </c>
      <c r="P170" s="3826">
        <v>1996.12</v>
      </c>
      <c r="Q170" s="3826">
        <v>1996.99</v>
      </c>
      <c r="R170" s="3826">
        <v>2006.59</v>
      </c>
      <c r="S170" s="3826">
        <v>1994.88</v>
      </c>
      <c r="T170" s="3826">
        <v>24935420420</v>
      </c>
      <c r="W170" s="3826">
        <v>2</v>
      </c>
      <c r="X170" s="3826">
        <v>9435697481384.8105</v>
      </c>
      <c r="Y170" s="3826" t="s">
        <v>2514</v>
      </c>
      <c r="Z170" s="3826">
        <v>4727010743.7805996</v>
      </c>
    </row>
    <row r="171" spans="1:26">
      <c r="A171" s="3791">
        <v>35199</v>
      </c>
      <c r="B171" s="3790" t="s">
        <v>8208</v>
      </c>
      <c r="C171" s="3790">
        <v>112.82</v>
      </c>
      <c r="D171" s="3790">
        <v>112.82</v>
      </c>
      <c r="E171" s="3790">
        <v>112.82</v>
      </c>
      <c r="F171" s="3792">
        <v>16471616</v>
      </c>
      <c r="K171" s="3826" t="s">
        <v>8374</v>
      </c>
      <c r="L171" s="3826" t="s">
        <v>8375</v>
      </c>
      <c r="M171" s="3827">
        <v>42641</v>
      </c>
      <c r="N171" s="3826" t="s">
        <v>8376</v>
      </c>
      <c r="O171" s="3826" t="s">
        <v>8376</v>
      </c>
      <c r="P171" s="3826">
        <v>1980.68</v>
      </c>
      <c r="Q171" s="3826">
        <v>1977.35</v>
      </c>
      <c r="R171" s="3826">
        <v>1993.93</v>
      </c>
      <c r="S171" s="3826">
        <v>1975.84</v>
      </c>
      <c r="T171" s="3826">
        <v>22889123570</v>
      </c>
      <c r="W171" s="3826">
        <v>2</v>
      </c>
      <c r="X171" s="3826">
        <v>9362706314479.2402</v>
      </c>
      <c r="Y171" s="3826" t="s">
        <v>2514</v>
      </c>
      <c r="Z171" s="3826">
        <v>4727010743.7805996</v>
      </c>
    </row>
    <row r="172" spans="1:26">
      <c r="A172" s="3791">
        <v>35200</v>
      </c>
      <c r="B172" s="3790" t="s">
        <v>8207</v>
      </c>
      <c r="C172" s="3790">
        <v>109.22</v>
      </c>
      <c r="D172" s="3790">
        <v>109.22</v>
      </c>
      <c r="E172" s="3790">
        <v>109.22</v>
      </c>
      <c r="F172" s="3792">
        <v>11232667</v>
      </c>
      <c r="K172" s="3826" t="s">
        <v>8374</v>
      </c>
      <c r="L172" s="3826" t="s">
        <v>8375</v>
      </c>
      <c r="M172" s="3827">
        <v>42640</v>
      </c>
      <c r="N172" s="3826" t="s">
        <v>8376</v>
      </c>
      <c r="O172" s="3826" t="s">
        <v>8376</v>
      </c>
      <c r="P172" s="3826">
        <v>1975.52</v>
      </c>
      <c r="Q172" s="3826">
        <v>1999.93</v>
      </c>
      <c r="R172" s="3826">
        <v>1999.93</v>
      </c>
      <c r="S172" s="3826">
        <v>1975.52</v>
      </c>
      <c r="T172" s="3826">
        <v>24694472846</v>
      </c>
      <c r="W172" s="3826">
        <v>2</v>
      </c>
      <c r="X172" s="3826">
        <v>9338311504338.6191</v>
      </c>
      <c r="Y172" s="3826" t="s">
        <v>2514</v>
      </c>
      <c r="Z172" s="3826">
        <v>4727010743.7805996</v>
      </c>
    </row>
    <row r="173" spans="1:26">
      <c r="A173" s="3791">
        <v>35201</v>
      </c>
      <c r="B173" s="3790" t="s">
        <v>8206</v>
      </c>
      <c r="C173" s="3790">
        <v>109.97</v>
      </c>
      <c r="D173" s="3790">
        <v>109.97</v>
      </c>
      <c r="E173" s="3790">
        <v>109.97</v>
      </c>
      <c r="F173" s="3792">
        <v>5886464</v>
      </c>
      <c r="K173" s="3826" t="s">
        <v>8374</v>
      </c>
      <c r="L173" s="3826" t="s">
        <v>8375</v>
      </c>
      <c r="M173" s="3827">
        <v>42639</v>
      </c>
      <c r="N173" s="3826" t="s">
        <v>8376</v>
      </c>
      <c r="O173" s="3826" t="s">
        <v>8376</v>
      </c>
      <c r="P173" s="3826">
        <v>1997.94</v>
      </c>
      <c r="Q173" s="3826">
        <v>2003.48</v>
      </c>
      <c r="R173" s="3826">
        <v>2007.25</v>
      </c>
      <c r="S173" s="3826">
        <v>1993.33</v>
      </c>
      <c r="T173" s="3826">
        <v>23793104426</v>
      </c>
      <c r="W173" s="3826">
        <v>2</v>
      </c>
      <c r="X173" s="3826">
        <v>9444262153179.2207</v>
      </c>
      <c r="Y173" s="3826" t="s">
        <v>2514</v>
      </c>
      <c r="Z173" s="3826">
        <v>4727010743.7805996</v>
      </c>
    </row>
    <row r="174" spans="1:26">
      <c r="A174" s="3791">
        <v>35202</v>
      </c>
      <c r="B174" s="3790" t="s">
        <v>8205</v>
      </c>
      <c r="C174" s="3790">
        <v>109.34</v>
      </c>
      <c r="D174" s="3790">
        <v>109.34</v>
      </c>
      <c r="E174" s="3790">
        <v>109.34</v>
      </c>
      <c r="F174" s="3792">
        <v>10623615</v>
      </c>
      <c r="K174" s="3826" t="s">
        <v>8374</v>
      </c>
      <c r="L174" s="3826" t="s">
        <v>8375</v>
      </c>
      <c r="M174" s="3827">
        <v>42636</v>
      </c>
      <c r="N174" s="3826" t="s">
        <v>8376</v>
      </c>
      <c r="O174" s="3826" t="s">
        <v>8376</v>
      </c>
      <c r="P174" s="3826">
        <v>2011.83</v>
      </c>
      <c r="Q174" s="3826">
        <v>2022.28</v>
      </c>
      <c r="R174" s="3826">
        <v>2022.28</v>
      </c>
      <c r="S174" s="3826">
        <v>1995.14</v>
      </c>
      <c r="T174" s="3826">
        <v>26324790043</v>
      </c>
      <c r="W174" s="3826">
        <v>2</v>
      </c>
      <c r="X174" s="3826">
        <v>9509928041835.0508</v>
      </c>
      <c r="Y174" s="3826" t="s">
        <v>2514</v>
      </c>
      <c r="Z174" s="3826">
        <v>4727010743.7805996</v>
      </c>
    </row>
    <row r="175" spans="1:26">
      <c r="A175" s="3791">
        <v>35205</v>
      </c>
      <c r="B175" s="3790" t="s">
        <v>8204</v>
      </c>
      <c r="C175" s="3790">
        <v>110.88</v>
      </c>
      <c r="D175" s="3790">
        <v>110.88</v>
      </c>
      <c r="E175" s="3790">
        <v>110.88</v>
      </c>
      <c r="F175" s="3792">
        <v>7500415</v>
      </c>
      <c r="K175" s="3826" t="s">
        <v>8374</v>
      </c>
      <c r="L175" s="3826" t="s">
        <v>8375</v>
      </c>
      <c r="M175" s="3827">
        <v>42635</v>
      </c>
      <c r="N175" s="3826" t="s">
        <v>8376</v>
      </c>
      <c r="O175" s="3826" t="s">
        <v>8376</v>
      </c>
      <c r="P175" s="3826">
        <v>2025.3</v>
      </c>
      <c r="Q175" s="3826">
        <v>2007.12</v>
      </c>
      <c r="R175" s="3826">
        <v>2025.3</v>
      </c>
      <c r="S175" s="3826">
        <v>2001.07</v>
      </c>
      <c r="T175" s="3826">
        <v>31315037464</v>
      </c>
      <c r="W175" s="3826">
        <v>2</v>
      </c>
      <c r="X175" s="3826">
        <v>9573600448608.6094</v>
      </c>
      <c r="Y175" s="3826" t="s">
        <v>2514</v>
      </c>
      <c r="Z175" s="3826">
        <v>4727010743.7805996</v>
      </c>
    </row>
    <row r="176" spans="1:26">
      <c r="A176" s="3791">
        <v>35206</v>
      </c>
      <c r="B176" s="3790" t="s">
        <v>8203</v>
      </c>
      <c r="C176" s="3790">
        <v>113.67</v>
      </c>
      <c r="D176" s="3790">
        <v>113.67</v>
      </c>
      <c r="E176" s="3790">
        <v>113.67</v>
      </c>
      <c r="F176" s="3792">
        <v>9607929</v>
      </c>
      <c r="K176" s="3826" t="s">
        <v>8374</v>
      </c>
      <c r="L176" s="3826" t="s">
        <v>8375</v>
      </c>
      <c r="M176" s="3827">
        <v>42634</v>
      </c>
      <c r="N176" s="3826" t="s">
        <v>8376</v>
      </c>
      <c r="O176" s="3826" t="s">
        <v>8376</v>
      </c>
      <c r="P176" s="3826">
        <v>1997.67</v>
      </c>
      <c r="Q176" s="3826">
        <v>1995.13</v>
      </c>
      <c r="R176" s="3826">
        <v>2004.1</v>
      </c>
      <c r="S176" s="3826">
        <v>1988.64</v>
      </c>
      <c r="T176" s="3826">
        <v>23034912380</v>
      </c>
      <c r="W176" s="3826">
        <v>2</v>
      </c>
      <c r="X176" s="3826">
        <v>9442986308028.0703</v>
      </c>
      <c r="Y176" s="3826" t="s">
        <v>2514</v>
      </c>
      <c r="Z176" s="3826">
        <v>4727010743.7805996</v>
      </c>
    </row>
    <row r="177" spans="1:26">
      <c r="A177" s="3791">
        <v>35207</v>
      </c>
      <c r="B177" s="3790" t="s">
        <v>8202</v>
      </c>
      <c r="C177" s="3790">
        <v>116.18</v>
      </c>
      <c r="D177" s="3790">
        <v>116.18</v>
      </c>
      <c r="E177" s="3790">
        <v>116.18</v>
      </c>
      <c r="F177" s="3792">
        <v>19252776</v>
      </c>
      <c r="K177" s="3826" t="s">
        <v>8374</v>
      </c>
      <c r="L177" s="3826" t="s">
        <v>8375</v>
      </c>
      <c r="M177" s="3827">
        <v>42633</v>
      </c>
      <c r="N177" s="3826" t="s">
        <v>8376</v>
      </c>
      <c r="O177" s="3826" t="s">
        <v>8376</v>
      </c>
      <c r="P177" s="3826">
        <v>1991.78</v>
      </c>
      <c r="Q177" s="3826">
        <v>1984.97</v>
      </c>
      <c r="R177" s="3826">
        <v>1991.85</v>
      </c>
      <c r="S177" s="3826">
        <v>1969.41</v>
      </c>
      <c r="T177" s="3826">
        <v>22024871194</v>
      </c>
      <c r="W177" s="3826">
        <v>2</v>
      </c>
      <c r="X177" s="3826">
        <v>9415161429138.5195</v>
      </c>
      <c r="Y177" s="3826" t="s">
        <v>2514</v>
      </c>
      <c r="Z177" s="3826">
        <v>4727010743.7805996</v>
      </c>
    </row>
    <row r="178" spans="1:26">
      <c r="A178" s="3791">
        <v>35208</v>
      </c>
      <c r="B178" s="3790" t="s">
        <v>8201</v>
      </c>
      <c r="C178" s="3790">
        <v>121.18</v>
      </c>
      <c r="D178" s="3790">
        <v>121.18</v>
      </c>
      <c r="E178" s="3790">
        <v>121.18</v>
      </c>
      <c r="F178" s="3792">
        <v>13480491</v>
      </c>
      <c r="K178" s="3826" t="s">
        <v>8374</v>
      </c>
      <c r="L178" s="3826" t="s">
        <v>8375</v>
      </c>
      <c r="M178" s="3827">
        <v>42632</v>
      </c>
      <c r="N178" s="3826" t="s">
        <v>8376</v>
      </c>
      <c r="O178" s="3826" t="s">
        <v>8376</v>
      </c>
      <c r="P178" s="3826">
        <v>1986.97</v>
      </c>
      <c r="Q178" s="3826">
        <v>1984.46</v>
      </c>
      <c r="R178" s="3826">
        <v>1993.49</v>
      </c>
      <c r="S178" s="3826">
        <v>1981.39</v>
      </c>
      <c r="T178" s="3826">
        <v>23509153108</v>
      </c>
      <c r="W178" s="3826">
        <v>2</v>
      </c>
      <c r="X178" s="3826">
        <v>9392430996541.5801</v>
      </c>
      <c r="Y178" s="3826" t="s">
        <v>2514</v>
      </c>
      <c r="Z178" s="3826">
        <v>4727010743.7805996</v>
      </c>
    </row>
    <row r="179" spans="1:26">
      <c r="A179" s="3791">
        <v>35209</v>
      </c>
      <c r="B179" s="3790" t="s">
        <v>8200</v>
      </c>
      <c r="C179" s="3790">
        <v>131.66999999999999</v>
      </c>
      <c r="D179" s="3790">
        <v>131.66999999999999</v>
      </c>
      <c r="E179" s="3790">
        <v>131.66999999999999</v>
      </c>
      <c r="F179" s="3792">
        <v>20492753</v>
      </c>
      <c r="K179" s="3826" t="s">
        <v>8374</v>
      </c>
      <c r="L179" s="3826" t="s">
        <v>8375</v>
      </c>
      <c r="M179" s="3827">
        <v>42629</v>
      </c>
      <c r="N179" s="3826" t="s">
        <v>8376</v>
      </c>
      <c r="O179" s="3826" t="s">
        <v>8376</v>
      </c>
      <c r="P179" s="3826">
        <v>1981.96</v>
      </c>
      <c r="Q179" s="3826">
        <v>1998.14</v>
      </c>
      <c r="R179" s="3826">
        <v>2004.37</v>
      </c>
      <c r="S179" s="3826">
        <v>1967.31</v>
      </c>
      <c r="T179" s="3826">
        <v>36183837796</v>
      </c>
      <c r="W179" s="3826">
        <v>2</v>
      </c>
      <c r="X179" s="3826">
        <v>9368729864854.9297</v>
      </c>
      <c r="Y179" s="3826" t="s">
        <v>2514</v>
      </c>
      <c r="Z179" s="3826">
        <v>4727010743.7805996</v>
      </c>
    </row>
    <row r="180" spans="1:26">
      <c r="A180" s="3791">
        <v>35212</v>
      </c>
      <c r="B180" s="3790" t="s">
        <v>8199</v>
      </c>
      <c r="C180" s="3790">
        <v>144.76</v>
      </c>
      <c r="D180" s="3790">
        <v>144.76</v>
      </c>
      <c r="E180" s="3790">
        <v>144.76</v>
      </c>
      <c r="F180" s="3792">
        <v>14806534</v>
      </c>
      <c r="K180" s="3826" t="s">
        <v>8374</v>
      </c>
      <c r="L180" s="3826" t="s">
        <v>8375</v>
      </c>
      <c r="M180" s="3827">
        <v>42628</v>
      </c>
      <c r="N180" s="3826" t="s">
        <v>8376</v>
      </c>
      <c r="O180" s="3826" t="s">
        <v>8376</v>
      </c>
      <c r="P180" s="3826">
        <v>1996.58</v>
      </c>
      <c r="Q180" s="3826">
        <v>2003.2</v>
      </c>
      <c r="R180" s="3826">
        <v>2004.65</v>
      </c>
      <c r="S180" s="3826">
        <v>1982.95</v>
      </c>
      <c r="T180" s="3826">
        <v>28369697323</v>
      </c>
      <c r="W180" s="3826">
        <v>2</v>
      </c>
      <c r="X180" s="3826">
        <v>9185125346437.7891</v>
      </c>
      <c r="Y180" s="3826" t="s">
        <v>2514</v>
      </c>
      <c r="Z180" s="3826">
        <v>4600427693.8886003</v>
      </c>
    </row>
    <row r="181" spans="1:26">
      <c r="A181" s="3791">
        <v>35213</v>
      </c>
      <c r="B181" s="3790" t="s">
        <v>8198</v>
      </c>
      <c r="C181" s="3790">
        <v>164.49</v>
      </c>
      <c r="D181" s="3790">
        <v>164.49</v>
      </c>
      <c r="E181" s="3790">
        <v>164.49</v>
      </c>
      <c r="F181" s="3792">
        <v>29808102</v>
      </c>
      <c r="K181" s="3826" t="s">
        <v>8374</v>
      </c>
      <c r="L181" s="3826" t="s">
        <v>8375</v>
      </c>
      <c r="M181" s="3827">
        <v>42627</v>
      </c>
      <c r="N181" s="3826" t="s">
        <v>8376</v>
      </c>
      <c r="O181" s="3826" t="s">
        <v>8376</v>
      </c>
      <c r="P181" s="3826">
        <v>2004.48</v>
      </c>
      <c r="Q181" s="3826">
        <v>2003.74</v>
      </c>
      <c r="R181" s="3826">
        <v>2010.47</v>
      </c>
      <c r="S181" s="3826">
        <v>1995.7</v>
      </c>
      <c r="T181" s="3826">
        <v>23750715488</v>
      </c>
      <c r="W181" s="3826">
        <v>2</v>
      </c>
      <c r="X181" s="3826">
        <v>9221452541990.2598</v>
      </c>
      <c r="Y181" s="3826" t="s">
        <v>2514</v>
      </c>
      <c r="Z181" s="3826">
        <v>4600427693.8886003</v>
      </c>
    </row>
    <row r="182" spans="1:26">
      <c r="A182" s="3791">
        <v>35214</v>
      </c>
      <c r="B182" s="3790" t="s">
        <v>8197</v>
      </c>
      <c r="C182" s="3790">
        <v>149.55000000000001</v>
      </c>
      <c r="D182" s="3790">
        <v>149.55000000000001</v>
      </c>
      <c r="E182" s="3790">
        <v>149.55000000000001</v>
      </c>
      <c r="F182" s="3792">
        <v>14160985</v>
      </c>
      <c r="K182" s="3826" t="s">
        <v>8374</v>
      </c>
      <c r="L182" s="3826" t="s">
        <v>8375</v>
      </c>
      <c r="M182" s="3827">
        <v>42626</v>
      </c>
      <c r="N182" s="3826" t="s">
        <v>8376</v>
      </c>
      <c r="O182" s="3826" t="s">
        <v>8376</v>
      </c>
      <c r="P182" s="3826">
        <v>2004.5</v>
      </c>
      <c r="Q182" s="3826">
        <v>2020.6</v>
      </c>
      <c r="R182" s="3826">
        <v>2026.57</v>
      </c>
      <c r="S182" s="3826">
        <v>2001.34</v>
      </c>
      <c r="T182" s="3826">
        <v>21810151968</v>
      </c>
      <c r="W182" s="3826">
        <v>2</v>
      </c>
      <c r="X182" s="3826">
        <v>9221547685471.6895</v>
      </c>
      <c r="Y182" s="3826" t="s">
        <v>2514</v>
      </c>
      <c r="Z182" s="3826">
        <v>4600427693.8886003</v>
      </c>
    </row>
    <row r="183" spans="1:26">
      <c r="A183" s="3791">
        <v>35215</v>
      </c>
      <c r="B183" s="3790" t="s">
        <v>8196</v>
      </c>
      <c r="C183" s="3790">
        <v>141.04</v>
      </c>
      <c r="D183" s="3790">
        <v>141.04</v>
      </c>
      <c r="E183" s="3790">
        <v>141.04</v>
      </c>
      <c r="F183" s="3792">
        <v>12604414</v>
      </c>
      <c r="K183" s="3826" t="s">
        <v>8374</v>
      </c>
      <c r="L183" s="3826" t="s">
        <v>8375</v>
      </c>
      <c r="M183" s="3827">
        <v>42625</v>
      </c>
      <c r="N183" s="3826" t="s">
        <v>8376</v>
      </c>
      <c r="O183" s="3826" t="s">
        <v>8376</v>
      </c>
      <c r="P183" s="3826">
        <v>2019.9</v>
      </c>
      <c r="Q183" s="3826">
        <v>2017.08</v>
      </c>
      <c r="R183" s="3826">
        <v>2021.58</v>
      </c>
      <c r="S183" s="3826">
        <v>2004.43</v>
      </c>
      <c r="T183" s="3826">
        <v>30435978233</v>
      </c>
      <c r="W183" s="3826">
        <v>2</v>
      </c>
      <c r="X183" s="3826">
        <v>9292422452899.9297</v>
      </c>
      <c r="Y183" s="3826" t="s">
        <v>2514</v>
      </c>
      <c r="Z183" s="3826">
        <v>4600427693.8886003</v>
      </c>
    </row>
    <row r="184" spans="1:26">
      <c r="A184" s="3791">
        <v>35216</v>
      </c>
      <c r="B184" s="3790" t="s">
        <v>8195</v>
      </c>
      <c r="C184" s="3790">
        <v>146.91</v>
      </c>
      <c r="D184" s="3790">
        <v>146.91</v>
      </c>
      <c r="E184" s="3790">
        <v>146.91</v>
      </c>
      <c r="F184" s="3792">
        <v>9972693</v>
      </c>
      <c r="K184" s="3826" t="s">
        <v>8374</v>
      </c>
      <c r="L184" s="3826" t="s">
        <v>8375</v>
      </c>
      <c r="M184" s="3827">
        <v>42622</v>
      </c>
      <c r="N184" s="3826" t="s">
        <v>8376</v>
      </c>
      <c r="O184" s="3826" t="s">
        <v>8376</v>
      </c>
      <c r="P184" s="3826">
        <v>2028.25</v>
      </c>
      <c r="Q184" s="3826">
        <v>2044.93</v>
      </c>
      <c r="R184" s="3826">
        <v>2045.04</v>
      </c>
      <c r="S184" s="3826">
        <v>2028.25</v>
      </c>
      <c r="T184" s="3826">
        <v>22587475419</v>
      </c>
      <c r="W184" s="3826">
        <v>2</v>
      </c>
      <c r="X184" s="3826">
        <v>9330810682944.3594</v>
      </c>
      <c r="Y184" s="3826" t="s">
        <v>2514</v>
      </c>
      <c r="Z184" s="3826">
        <v>4600427693.8886003</v>
      </c>
    </row>
    <row r="185" spans="1:26">
      <c r="A185" s="3791">
        <v>35219</v>
      </c>
      <c r="B185" s="3790" t="s">
        <v>8194</v>
      </c>
      <c r="C185" s="3790">
        <v>149.15</v>
      </c>
      <c r="D185" s="3790">
        <v>149.15</v>
      </c>
      <c r="E185" s="3790">
        <v>149.15</v>
      </c>
      <c r="F185" s="3792">
        <v>8903071</v>
      </c>
      <c r="K185" s="3826" t="s">
        <v>8374</v>
      </c>
      <c r="L185" s="3826" t="s">
        <v>8375</v>
      </c>
      <c r="M185" s="3827">
        <v>42621</v>
      </c>
      <c r="N185" s="3826" t="s">
        <v>8376</v>
      </c>
      <c r="O185" s="3826" t="s">
        <v>8376</v>
      </c>
      <c r="P185" s="3826">
        <v>2050.77</v>
      </c>
      <c r="Q185" s="3826">
        <v>2058.73</v>
      </c>
      <c r="R185" s="3826">
        <v>2063.13</v>
      </c>
      <c r="S185" s="3826">
        <v>2041.01</v>
      </c>
      <c r="T185" s="3826">
        <v>30940002754</v>
      </c>
      <c r="W185" s="3826">
        <v>2</v>
      </c>
      <c r="X185" s="3826">
        <v>9434406455299.2793</v>
      </c>
      <c r="Y185" s="3826" t="s">
        <v>2514</v>
      </c>
      <c r="Z185" s="3826">
        <v>4600427693.8886003</v>
      </c>
    </row>
    <row r="186" spans="1:26">
      <c r="A186" s="3791">
        <v>35220</v>
      </c>
      <c r="B186" s="3790" t="s">
        <v>8193</v>
      </c>
      <c r="C186" s="3790">
        <v>144.69</v>
      </c>
      <c r="D186" s="3790">
        <v>144.69</v>
      </c>
      <c r="E186" s="3790">
        <v>144.69</v>
      </c>
      <c r="F186" s="3792">
        <v>5861142</v>
      </c>
      <c r="K186" s="3826" t="s">
        <v>8374</v>
      </c>
      <c r="L186" s="3826" t="s">
        <v>8375</v>
      </c>
      <c r="M186" s="3827">
        <v>42620</v>
      </c>
      <c r="N186" s="3826" t="s">
        <v>8376</v>
      </c>
      <c r="O186" s="3826" t="s">
        <v>8376</v>
      </c>
      <c r="P186" s="3826">
        <v>2053.75</v>
      </c>
      <c r="Q186" s="3826">
        <v>2042.21</v>
      </c>
      <c r="R186" s="3826">
        <v>2060.0300000000002</v>
      </c>
      <c r="S186" s="3826">
        <v>2042.12</v>
      </c>
      <c r="T186" s="3826">
        <v>39263204255</v>
      </c>
      <c r="W186" s="3826">
        <v>2</v>
      </c>
      <c r="X186" s="3826">
        <v>9448108428682.1602</v>
      </c>
      <c r="Y186" s="3826" t="s">
        <v>2514</v>
      </c>
      <c r="Z186" s="3826">
        <v>4600427693.8886003</v>
      </c>
    </row>
    <row r="187" spans="1:26">
      <c r="A187" s="3791">
        <v>35221</v>
      </c>
      <c r="B187" s="3790" t="s">
        <v>8192</v>
      </c>
      <c r="C187" s="3790">
        <v>136.86000000000001</v>
      </c>
      <c r="D187" s="3790">
        <v>136.86000000000001</v>
      </c>
      <c r="E187" s="3790">
        <v>136.86000000000001</v>
      </c>
      <c r="F187" s="3792">
        <v>7836605</v>
      </c>
      <c r="K187" s="3826" t="s">
        <v>8374</v>
      </c>
      <c r="L187" s="3826" t="s">
        <v>8375</v>
      </c>
      <c r="M187" s="3827">
        <v>42619</v>
      </c>
      <c r="N187" s="3826" t="s">
        <v>8376</v>
      </c>
      <c r="O187" s="3826" t="s">
        <v>8376</v>
      </c>
      <c r="P187" s="3826">
        <v>2039.53</v>
      </c>
      <c r="Q187" s="3826">
        <v>2020.77</v>
      </c>
      <c r="R187" s="3826">
        <v>2040.42</v>
      </c>
      <c r="S187" s="3826">
        <v>2017.5</v>
      </c>
      <c r="T187" s="3826">
        <v>33030717982</v>
      </c>
      <c r="W187" s="3826">
        <v>2</v>
      </c>
      <c r="X187" s="3826">
        <v>9382712234303.0391</v>
      </c>
      <c r="Y187" s="3826" t="s">
        <v>2514</v>
      </c>
      <c r="Z187" s="3826">
        <v>4600427693.8886003</v>
      </c>
    </row>
    <row r="188" spans="1:26">
      <c r="A188" s="3791">
        <v>35222</v>
      </c>
      <c r="B188" s="3790" t="s">
        <v>8191</v>
      </c>
      <c r="C188" s="3790">
        <v>138.12</v>
      </c>
      <c r="D188" s="3790">
        <v>138.12</v>
      </c>
      <c r="E188" s="3790">
        <v>138.12</v>
      </c>
      <c r="F188" s="3792">
        <v>9029258</v>
      </c>
      <c r="K188" s="3826" t="s">
        <v>8374</v>
      </c>
      <c r="L188" s="3826" t="s">
        <v>8375</v>
      </c>
      <c r="M188" s="3827">
        <v>42618</v>
      </c>
      <c r="N188" s="3826" t="s">
        <v>8376</v>
      </c>
      <c r="O188" s="3826" t="s">
        <v>8376</v>
      </c>
      <c r="P188" s="3826">
        <v>2017.38</v>
      </c>
      <c r="Q188" s="3826">
        <v>2008.69</v>
      </c>
      <c r="R188" s="3826">
        <v>2019.65</v>
      </c>
      <c r="S188" s="3826">
        <v>2005.42</v>
      </c>
      <c r="T188" s="3826">
        <v>26492309941</v>
      </c>
      <c r="W188" s="3826">
        <v>2</v>
      </c>
      <c r="X188" s="3826">
        <v>9280833045883.3809</v>
      </c>
      <c r="Y188" s="3826" t="s">
        <v>2514</v>
      </c>
      <c r="Z188" s="3826">
        <v>4600427693.8886003</v>
      </c>
    </row>
    <row r="189" spans="1:26">
      <c r="A189" s="3791">
        <v>35223</v>
      </c>
      <c r="B189" s="3790" t="s">
        <v>8190</v>
      </c>
      <c r="C189" s="3790">
        <v>140.72999999999999</v>
      </c>
      <c r="D189" s="3790">
        <v>140.72999999999999</v>
      </c>
      <c r="E189" s="3790">
        <v>140.72999999999999</v>
      </c>
      <c r="F189" s="3792">
        <v>12405762</v>
      </c>
      <c r="K189" s="3826" t="s">
        <v>8374</v>
      </c>
      <c r="L189" s="3826" t="s">
        <v>8375</v>
      </c>
      <c r="M189" s="3827">
        <v>42615</v>
      </c>
      <c r="N189" s="3826" t="s">
        <v>8376</v>
      </c>
      <c r="O189" s="3826" t="s">
        <v>8376</v>
      </c>
      <c r="P189" s="3826">
        <v>2003.77</v>
      </c>
      <c r="Q189" s="3826">
        <v>1978.16</v>
      </c>
      <c r="R189" s="3826">
        <v>2006.25</v>
      </c>
      <c r="S189" s="3826">
        <v>1976.62</v>
      </c>
      <c r="T189" s="3826">
        <v>27771307189</v>
      </c>
      <c r="W189" s="3826">
        <v>2</v>
      </c>
      <c r="X189" s="3826">
        <v>9218215601021.8301</v>
      </c>
      <c r="Y189" s="3826" t="s">
        <v>2514</v>
      </c>
      <c r="Z189" s="3826">
        <v>4600427693.8886003</v>
      </c>
    </row>
    <row r="190" spans="1:26">
      <c r="A190" s="3791">
        <v>35226</v>
      </c>
      <c r="B190" s="3790" t="s">
        <v>8189</v>
      </c>
      <c r="C190" s="3790">
        <v>150.4</v>
      </c>
      <c r="D190" s="3790">
        <v>150.4</v>
      </c>
      <c r="E190" s="3790">
        <v>150.4</v>
      </c>
      <c r="F190" s="3792">
        <v>15486141</v>
      </c>
      <c r="K190" s="3826" t="s">
        <v>8374</v>
      </c>
      <c r="L190" s="3826" t="s">
        <v>8375</v>
      </c>
      <c r="M190" s="3827">
        <v>42614</v>
      </c>
      <c r="N190" s="3826" t="s">
        <v>8376</v>
      </c>
      <c r="O190" s="3826" t="s">
        <v>8376</v>
      </c>
      <c r="P190" s="3826">
        <v>1976.91</v>
      </c>
      <c r="Q190" s="3826">
        <v>1976.26</v>
      </c>
      <c r="R190" s="3826">
        <v>1982.26</v>
      </c>
      <c r="S190" s="3826">
        <v>1969.48</v>
      </c>
      <c r="T190" s="3826">
        <v>22144993785</v>
      </c>
      <c r="W190" s="3826">
        <v>2</v>
      </c>
      <c r="X190" s="3826">
        <v>9094629955086.3398</v>
      </c>
      <c r="Y190" s="3826" t="s">
        <v>2514</v>
      </c>
      <c r="Z190" s="3826">
        <v>4600427693.8886003</v>
      </c>
    </row>
    <row r="191" spans="1:26">
      <c r="A191" s="3791">
        <v>35227</v>
      </c>
      <c r="B191" s="3790" t="s">
        <v>8188</v>
      </c>
      <c r="C191" s="3790">
        <v>151.63</v>
      </c>
      <c r="D191" s="3790">
        <v>151.63</v>
      </c>
      <c r="E191" s="3790">
        <v>151.63</v>
      </c>
      <c r="F191" s="3792">
        <v>13173597</v>
      </c>
      <c r="K191" s="3826" t="s">
        <v>8374</v>
      </c>
      <c r="L191" s="3826" t="s">
        <v>8375</v>
      </c>
      <c r="M191" s="3827">
        <v>42613</v>
      </c>
      <c r="N191" s="3826" t="s">
        <v>8376</v>
      </c>
      <c r="O191" s="3826" t="s">
        <v>8376</v>
      </c>
      <c r="P191" s="3826">
        <v>1971.59</v>
      </c>
      <c r="Q191" s="3826">
        <v>1985.84</v>
      </c>
      <c r="R191" s="3826">
        <v>1988.56</v>
      </c>
      <c r="S191" s="3826">
        <v>1966.88</v>
      </c>
      <c r="T191" s="3826">
        <v>29504217107</v>
      </c>
      <c r="W191" s="3826">
        <v>2</v>
      </c>
      <c r="X191" s="3826">
        <v>9070144889098.7793</v>
      </c>
      <c r="Y191" s="3826" t="s">
        <v>2514</v>
      </c>
      <c r="Z191" s="3826">
        <v>4600427693.8886003</v>
      </c>
    </row>
    <row r="192" spans="1:26">
      <c r="A192" s="3791">
        <v>35229</v>
      </c>
      <c r="B192" s="3790" t="s">
        <v>8187</v>
      </c>
      <c r="C192" s="3790">
        <v>148.56</v>
      </c>
      <c r="D192" s="3790">
        <v>148.56</v>
      </c>
      <c r="E192" s="3790">
        <v>148.56</v>
      </c>
      <c r="F192" s="3792">
        <v>24804223</v>
      </c>
      <c r="K192" s="3826" t="s">
        <v>8374</v>
      </c>
      <c r="L192" s="3826" t="s">
        <v>8375</v>
      </c>
      <c r="M192" s="3827">
        <v>42612</v>
      </c>
      <c r="N192" s="3826" t="s">
        <v>8376</v>
      </c>
      <c r="O192" s="3826" t="s">
        <v>8376</v>
      </c>
      <c r="P192" s="3826">
        <v>1985.69</v>
      </c>
      <c r="Q192" s="3826">
        <v>1989.03</v>
      </c>
      <c r="R192" s="3826">
        <v>1999.14</v>
      </c>
      <c r="S192" s="3826">
        <v>1983.84</v>
      </c>
      <c r="T192" s="3826">
        <v>22499082585</v>
      </c>
      <c r="W192" s="3826">
        <v>2</v>
      </c>
      <c r="X192" s="3826">
        <v>9135026589821</v>
      </c>
      <c r="Y192" s="3826" t="s">
        <v>2514</v>
      </c>
      <c r="Z192" s="3826">
        <v>4600427693.8886003</v>
      </c>
    </row>
    <row r="193" spans="1:26">
      <c r="A193" s="3791">
        <v>35230</v>
      </c>
      <c r="B193" s="3790" t="s">
        <v>8186</v>
      </c>
      <c r="C193" s="3790">
        <v>146.86000000000001</v>
      </c>
      <c r="D193" s="3790">
        <v>146.86000000000001</v>
      </c>
      <c r="E193" s="3790">
        <v>146.86000000000001</v>
      </c>
      <c r="F193" s="3792">
        <v>16624074</v>
      </c>
      <c r="K193" s="3826" t="s">
        <v>8374</v>
      </c>
      <c r="L193" s="3826" t="s">
        <v>8375</v>
      </c>
      <c r="M193" s="3827">
        <v>42611</v>
      </c>
      <c r="N193" s="3826" t="s">
        <v>8376</v>
      </c>
      <c r="O193" s="3826" t="s">
        <v>8376</v>
      </c>
      <c r="P193" s="3826">
        <v>1986.72</v>
      </c>
      <c r="Q193" s="3826">
        <v>1985.99</v>
      </c>
      <c r="R193" s="3826">
        <v>1986.72</v>
      </c>
      <c r="S193" s="3826">
        <v>1970.53</v>
      </c>
      <c r="T193" s="3826">
        <v>19262464914</v>
      </c>
      <c r="W193" s="3826">
        <v>2</v>
      </c>
      <c r="X193" s="3826">
        <v>9139773580030</v>
      </c>
      <c r="Y193" s="3826" t="s">
        <v>2514</v>
      </c>
      <c r="Z193" s="3826">
        <v>4600427693.8886003</v>
      </c>
    </row>
    <row r="194" spans="1:26">
      <c r="A194" s="3791">
        <v>35233</v>
      </c>
      <c r="B194" s="3790" t="s">
        <v>8185</v>
      </c>
      <c r="C194" s="3790">
        <v>170.13</v>
      </c>
      <c r="D194" s="3790">
        <v>170.13</v>
      </c>
      <c r="E194" s="3790">
        <v>170.13</v>
      </c>
      <c r="F194" s="3792">
        <v>24580869</v>
      </c>
      <c r="K194" s="3826" t="s">
        <v>8374</v>
      </c>
      <c r="L194" s="3826" t="s">
        <v>8375</v>
      </c>
      <c r="M194" s="3827">
        <v>42608</v>
      </c>
      <c r="N194" s="3826" t="s">
        <v>8376</v>
      </c>
      <c r="O194" s="3826" t="s">
        <v>8376</v>
      </c>
      <c r="P194" s="3826">
        <v>1993.35</v>
      </c>
      <c r="Q194" s="3826">
        <v>1984.68</v>
      </c>
      <c r="R194" s="3826">
        <v>1997.1</v>
      </c>
      <c r="S194" s="3826">
        <v>1976.87</v>
      </c>
      <c r="T194" s="3826">
        <v>30444029753</v>
      </c>
      <c r="W194" s="3826">
        <v>2</v>
      </c>
      <c r="X194" s="3826">
        <v>9170253625731.3008</v>
      </c>
      <c r="Y194" s="3826" t="s">
        <v>2514</v>
      </c>
      <c r="Z194" s="3826">
        <v>4600427693.8886003</v>
      </c>
    </row>
    <row r="195" spans="1:26">
      <c r="A195" s="3791">
        <v>35234</v>
      </c>
      <c r="B195" s="3790" t="s">
        <v>8184</v>
      </c>
      <c r="C195" s="3790">
        <v>179</v>
      </c>
      <c r="D195" s="3790">
        <v>179</v>
      </c>
      <c r="E195" s="3790">
        <v>179</v>
      </c>
      <c r="F195" s="3792">
        <v>30442609</v>
      </c>
      <c r="K195" s="3826" t="s">
        <v>8374</v>
      </c>
      <c r="L195" s="3826" t="s">
        <v>8375</v>
      </c>
      <c r="M195" s="3827">
        <v>42607</v>
      </c>
      <c r="N195" s="3826" t="s">
        <v>8376</v>
      </c>
      <c r="O195" s="3826" t="s">
        <v>8376</v>
      </c>
      <c r="P195" s="3826">
        <v>1985.56</v>
      </c>
      <c r="Q195" s="3826">
        <v>1983.22</v>
      </c>
      <c r="R195" s="3826">
        <v>1987.35</v>
      </c>
      <c r="S195" s="3826">
        <v>1969.53</v>
      </c>
      <c r="T195" s="3826">
        <v>30205974337</v>
      </c>
      <c r="W195" s="3826">
        <v>2</v>
      </c>
      <c r="X195" s="3826">
        <v>9134442219097.5801</v>
      </c>
      <c r="Y195" s="3826" t="s">
        <v>2514</v>
      </c>
      <c r="Z195" s="3826">
        <v>4600427693.8886003</v>
      </c>
    </row>
    <row r="196" spans="1:26">
      <c r="A196" s="3791">
        <v>35235</v>
      </c>
      <c r="B196" s="3790" t="s">
        <v>8183</v>
      </c>
      <c r="C196" s="3790">
        <v>171.28</v>
      </c>
      <c r="D196" s="3790">
        <v>171.28</v>
      </c>
      <c r="E196" s="3790">
        <v>171.28</v>
      </c>
      <c r="F196" s="3792">
        <v>12804603</v>
      </c>
      <c r="K196" s="3826" t="s">
        <v>8374</v>
      </c>
      <c r="L196" s="3826" t="s">
        <v>8375</v>
      </c>
      <c r="M196" s="3827">
        <v>42606</v>
      </c>
      <c r="N196" s="3826" t="s">
        <v>8376</v>
      </c>
      <c r="O196" s="3826" t="s">
        <v>8376</v>
      </c>
      <c r="P196" s="3826">
        <v>1983.59</v>
      </c>
      <c r="Q196" s="3826">
        <v>1988.08</v>
      </c>
      <c r="R196" s="3826">
        <v>1989.43</v>
      </c>
      <c r="S196" s="3826">
        <v>1974.89</v>
      </c>
      <c r="T196" s="3826">
        <v>20927683750</v>
      </c>
      <c r="W196" s="3826">
        <v>2</v>
      </c>
      <c r="X196" s="3826">
        <v>9125342200739.4004</v>
      </c>
      <c r="Y196" s="3826" t="s">
        <v>2514</v>
      </c>
      <c r="Z196" s="3826">
        <v>4600427693.8886003</v>
      </c>
    </row>
    <row r="197" spans="1:26">
      <c r="A197" s="3791">
        <v>35236</v>
      </c>
      <c r="B197" s="3790" t="s">
        <v>8182</v>
      </c>
      <c r="C197" s="3790">
        <v>171.7</v>
      </c>
      <c r="D197" s="3790">
        <v>171.7</v>
      </c>
      <c r="E197" s="3790">
        <v>171.7</v>
      </c>
      <c r="F197" s="3792">
        <v>22525772</v>
      </c>
      <c r="K197" s="3826" t="s">
        <v>8374</v>
      </c>
      <c r="L197" s="3826" t="s">
        <v>8375</v>
      </c>
      <c r="M197" s="3827">
        <v>42605</v>
      </c>
      <c r="N197" s="3826" t="s">
        <v>8376</v>
      </c>
      <c r="O197" s="3826" t="s">
        <v>8376</v>
      </c>
      <c r="P197" s="3826">
        <v>1989.51</v>
      </c>
      <c r="Q197" s="3826">
        <v>1976.07</v>
      </c>
      <c r="R197" s="3826">
        <v>1992.55</v>
      </c>
      <c r="S197" s="3826">
        <v>1973.43</v>
      </c>
      <c r="T197" s="3826">
        <v>23113177117</v>
      </c>
      <c r="W197" s="3826">
        <v>2</v>
      </c>
      <c r="X197" s="3826">
        <v>9152596373342.9297</v>
      </c>
      <c r="Y197" s="3826" t="s">
        <v>2514</v>
      </c>
      <c r="Z197" s="3826">
        <v>4600427693.8886003</v>
      </c>
    </row>
    <row r="198" spans="1:26">
      <c r="A198" s="3791">
        <v>35237</v>
      </c>
      <c r="B198" s="3790" t="s">
        <v>7025</v>
      </c>
      <c r="C198" s="3790">
        <v>180.66</v>
      </c>
      <c r="D198" s="3790">
        <v>180.66</v>
      </c>
      <c r="E198" s="3790">
        <v>180.66</v>
      </c>
      <c r="F198" s="3792">
        <v>31840141</v>
      </c>
      <c r="K198" s="3826" t="s">
        <v>8374</v>
      </c>
      <c r="L198" s="3826" t="s">
        <v>8375</v>
      </c>
      <c r="M198" s="3827">
        <v>42604</v>
      </c>
      <c r="N198" s="3826" t="s">
        <v>8376</v>
      </c>
      <c r="O198" s="3826" t="s">
        <v>8376</v>
      </c>
      <c r="P198" s="3826">
        <v>1979.09</v>
      </c>
      <c r="Q198" s="3826">
        <v>1956.46</v>
      </c>
      <c r="R198" s="3826">
        <v>1979.09</v>
      </c>
      <c r="S198" s="3826">
        <v>1948.35</v>
      </c>
      <c r="T198" s="3826">
        <v>20450956430</v>
      </c>
      <c r="W198" s="3826">
        <v>2</v>
      </c>
      <c r="X198" s="3826">
        <v>9104657232630.9102</v>
      </c>
      <c r="Y198" s="3826" t="s">
        <v>2514</v>
      </c>
      <c r="Z198" s="3826">
        <v>4600427693.8886003</v>
      </c>
    </row>
    <row r="199" spans="1:26">
      <c r="A199" s="3791">
        <v>35240</v>
      </c>
      <c r="B199" s="3790" t="s">
        <v>8181</v>
      </c>
      <c r="C199" s="3790">
        <v>195.64</v>
      </c>
      <c r="D199" s="3790">
        <v>195.64</v>
      </c>
      <c r="E199" s="3790">
        <v>195.64</v>
      </c>
      <c r="F199" s="3792">
        <v>16382422</v>
      </c>
      <c r="K199" s="3826" t="s">
        <v>8374</v>
      </c>
      <c r="L199" s="3826" t="s">
        <v>8375</v>
      </c>
      <c r="M199" s="3827">
        <v>42601</v>
      </c>
      <c r="N199" s="3826" t="s">
        <v>8376</v>
      </c>
      <c r="O199" s="3826" t="s">
        <v>8376</v>
      </c>
      <c r="P199" s="3826">
        <v>1959.72</v>
      </c>
      <c r="Q199" s="3826">
        <v>1972.89</v>
      </c>
      <c r="R199" s="3826">
        <v>1974.4</v>
      </c>
      <c r="S199" s="3826">
        <v>1959.72</v>
      </c>
      <c r="T199" s="3826">
        <v>19768199622</v>
      </c>
      <c r="W199" s="3826">
        <v>2</v>
      </c>
      <c r="X199" s="3826">
        <v>9015540889835.6992</v>
      </c>
      <c r="Y199" s="3826" t="s">
        <v>2514</v>
      </c>
      <c r="Z199" s="3826">
        <v>4600427693.8886003</v>
      </c>
    </row>
    <row r="200" spans="1:26">
      <c r="A200" s="3791">
        <v>35241</v>
      </c>
      <c r="B200" s="3790" t="s">
        <v>8180</v>
      </c>
      <c r="C200" s="3790">
        <v>205.03</v>
      </c>
      <c r="D200" s="3790">
        <v>205.03</v>
      </c>
      <c r="E200" s="3790">
        <v>205.03</v>
      </c>
      <c r="F200" s="3792">
        <v>25179807</v>
      </c>
      <c r="K200" s="3826" t="s">
        <v>8374</v>
      </c>
      <c r="L200" s="3826" t="s">
        <v>8375</v>
      </c>
      <c r="M200" s="3827">
        <v>42600</v>
      </c>
      <c r="N200" s="3826" t="s">
        <v>8376</v>
      </c>
      <c r="O200" s="3826" t="s">
        <v>8376</v>
      </c>
      <c r="P200" s="3826">
        <v>1970.07</v>
      </c>
      <c r="Q200" s="3826">
        <v>1971.26</v>
      </c>
      <c r="R200" s="3826">
        <v>1976.71</v>
      </c>
      <c r="S200" s="3826">
        <v>1961.35</v>
      </c>
      <c r="T200" s="3826">
        <v>25565625859</v>
      </c>
      <c r="W200" s="3826">
        <v>2</v>
      </c>
      <c r="X200" s="3826">
        <v>9063144064396.6992</v>
      </c>
      <c r="Y200" s="3826" t="s">
        <v>2514</v>
      </c>
      <c r="Z200" s="3826">
        <v>4600427693.8886003</v>
      </c>
    </row>
    <row r="201" spans="1:26">
      <c r="A201" s="3791">
        <v>35242</v>
      </c>
      <c r="B201" s="3790" t="s">
        <v>7271</v>
      </c>
      <c r="C201" s="3790">
        <v>213.82</v>
      </c>
      <c r="D201" s="3790">
        <v>213.82</v>
      </c>
      <c r="E201" s="3790">
        <v>213.82</v>
      </c>
      <c r="F201" s="3792">
        <v>35364630</v>
      </c>
      <c r="K201" s="3826" t="s">
        <v>8374</v>
      </c>
      <c r="L201" s="3826" t="s">
        <v>8375</v>
      </c>
      <c r="M201" s="3827">
        <v>42599</v>
      </c>
      <c r="N201" s="3826" t="s">
        <v>8376</v>
      </c>
      <c r="O201" s="3826" t="s">
        <v>8376</v>
      </c>
      <c r="P201" s="3826">
        <v>1969.19</v>
      </c>
      <c r="Q201" s="3826">
        <v>1971.49</v>
      </c>
      <c r="R201" s="3826">
        <v>1973.02</v>
      </c>
      <c r="S201" s="3826">
        <v>1959.44</v>
      </c>
      <c r="T201" s="3826">
        <v>25229268898</v>
      </c>
      <c r="W201" s="3826">
        <v>2</v>
      </c>
      <c r="X201" s="3826">
        <v>9059110564277.0605</v>
      </c>
      <c r="Y201" s="3826" t="s">
        <v>2514</v>
      </c>
      <c r="Z201" s="3826">
        <v>4600427693.8886003</v>
      </c>
    </row>
    <row r="202" spans="1:26">
      <c r="A202" s="3791">
        <v>35243</v>
      </c>
      <c r="B202" s="3790" t="s">
        <v>7299</v>
      </c>
      <c r="C202" s="3790">
        <v>227.7</v>
      </c>
      <c r="D202" s="3790">
        <v>227.7</v>
      </c>
      <c r="E202" s="3790">
        <v>227.7</v>
      </c>
      <c r="F202" s="3792">
        <v>35508316</v>
      </c>
      <c r="K202" s="3826" t="s">
        <v>8374</v>
      </c>
      <c r="L202" s="3826" t="s">
        <v>8375</v>
      </c>
      <c r="M202" s="3827">
        <v>42598</v>
      </c>
      <c r="N202" s="3826" t="s">
        <v>8376</v>
      </c>
      <c r="O202" s="3826" t="s">
        <v>8376</v>
      </c>
      <c r="P202" s="3826">
        <v>1975.8</v>
      </c>
      <c r="Q202" s="3826">
        <v>1977.76</v>
      </c>
      <c r="R202" s="3826">
        <v>1994.33</v>
      </c>
      <c r="S202" s="3826">
        <v>1967.37</v>
      </c>
      <c r="T202" s="3826">
        <v>28709861841</v>
      </c>
      <c r="W202" s="3826">
        <v>2</v>
      </c>
      <c r="X202" s="3826">
        <v>9089530755547.8301</v>
      </c>
      <c r="Y202" s="3826" t="s">
        <v>2514</v>
      </c>
      <c r="Z202" s="3826">
        <v>4600427693.8886003</v>
      </c>
    </row>
    <row r="203" spans="1:26">
      <c r="A203" s="3791">
        <v>35244</v>
      </c>
      <c r="B203" s="3790" t="s">
        <v>6884</v>
      </c>
      <c r="C203" s="3790">
        <v>204.13</v>
      </c>
      <c r="D203" s="3790">
        <v>204.13</v>
      </c>
      <c r="E203" s="3790">
        <v>204.13</v>
      </c>
      <c r="F203" s="3792">
        <v>20142969</v>
      </c>
      <c r="K203" s="3826" t="s">
        <v>8374</v>
      </c>
      <c r="L203" s="3826" t="s">
        <v>8375</v>
      </c>
      <c r="M203" s="3827">
        <v>42597</v>
      </c>
      <c r="N203" s="3826" t="s">
        <v>8376</v>
      </c>
      <c r="O203" s="3826" t="s">
        <v>8376</v>
      </c>
      <c r="P203" s="3826">
        <v>1977.28</v>
      </c>
      <c r="Q203" s="3826">
        <v>1969.96</v>
      </c>
      <c r="R203" s="3826">
        <v>1983.1</v>
      </c>
      <c r="S203" s="3826">
        <v>1964.84</v>
      </c>
      <c r="T203" s="3826">
        <v>24312001591</v>
      </c>
      <c r="W203" s="3826">
        <v>2</v>
      </c>
      <c r="X203" s="3826">
        <v>9096310889159.5</v>
      </c>
      <c r="Y203" s="3826" t="s">
        <v>2514</v>
      </c>
      <c r="Z203" s="3826">
        <v>4600427693.8886003</v>
      </c>
    </row>
    <row r="204" spans="1:26">
      <c r="A204" s="3791">
        <v>35247</v>
      </c>
      <c r="B204" s="3790" t="s">
        <v>7255</v>
      </c>
      <c r="C204" s="3790">
        <v>198.63</v>
      </c>
      <c r="D204" s="3790">
        <v>198.63</v>
      </c>
      <c r="E204" s="3790">
        <v>198.63</v>
      </c>
      <c r="F204" s="3792">
        <v>17898673</v>
      </c>
      <c r="K204" s="3826" t="s">
        <v>8374</v>
      </c>
      <c r="L204" s="3826" t="s">
        <v>8375</v>
      </c>
      <c r="M204" s="3827">
        <v>42594</v>
      </c>
      <c r="N204" s="3826" t="s">
        <v>8376</v>
      </c>
      <c r="O204" s="3826" t="s">
        <v>8376</v>
      </c>
      <c r="P204" s="3826">
        <v>1967.18</v>
      </c>
      <c r="Q204" s="3826">
        <v>1955.16</v>
      </c>
      <c r="R204" s="3826">
        <v>1968.18</v>
      </c>
      <c r="S204" s="3826">
        <v>1952.56</v>
      </c>
      <c r="T204" s="3826">
        <v>23361605096</v>
      </c>
      <c r="W204" s="3826">
        <v>2</v>
      </c>
      <c r="X204" s="3826">
        <v>9049890681515.6309</v>
      </c>
      <c r="Y204" s="3826" t="s">
        <v>2514</v>
      </c>
      <c r="Z204" s="3826">
        <v>4600427693.8886003</v>
      </c>
    </row>
    <row r="205" spans="1:26">
      <c r="A205" s="3791">
        <v>35248</v>
      </c>
      <c r="B205" s="3790" t="s">
        <v>6995</v>
      </c>
      <c r="C205" s="3790">
        <v>209.36</v>
      </c>
      <c r="D205" s="3790">
        <v>209.36</v>
      </c>
      <c r="E205" s="3790">
        <v>209.36</v>
      </c>
      <c r="F205" s="3792">
        <v>19525583</v>
      </c>
      <c r="K205" s="3826" t="s">
        <v>8374</v>
      </c>
      <c r="L205" s="3826" t="s">
        <v>8375</v>
      </c>
      <c r="M205" s="3827">
        <v>42593</v>
      </c>
      <c r="N205" s="3826" t="s">
        <v>8376</v>
      </c>
      <c r="O205" s="3826" t="s">
        <v>8376</v>
      </c>
      <c r="P205" s="3826">
        <v>1952.18</v>
      </c>
      <c r="Q205" s="3826">
        <v>1941.32</v>
      </c>
      <c r="R205" s="3826">
        <v>1952.18</v>
      </c>
      <c r="S205" s="3826">
        <v>1933.27</v>
      </c>
      <c r="T205" s="3826">
        <v>21909224810</v>
      </c>
      <c r="W205" s="3826">
        <v>2</v>
      </c>
      <c r="X205" s="3826">
        <v>8980841973961.4707</v>
      </c>
      <c r="Y205" s="3826" t="s">
        <v>2514</v>
      </c>
      <c r="Z205" s="3826">
        <v>4600427693.8886003</v>
      </c>
    </row>
    <row r="206" spans="1:26">
      <c r="A206" s="3791">
        <v>35250</v>
      </c>
      <c r="B206" s="3790" t="s">
        <v>8179</v>
      </c>
      <c r="C206" s="3790">
        <v>227.79</v>
      </c>
      <c r="D206" s="3790">
        <v>227.79</v>
      </c>
      <c r="E206" s="3790">
        <v>227.79</v>
      </c>
      <c r="F206" s="3792">
        <v>26322397</v>
      </c>
      <c r="K206" s="3826" t="s">
        <v>8374</v>
      </c>
      <c r="L206" s="3826" t="s">
        <v>8375</v>
      </c>
      <c r="M206" s="3827">
        <v>42592</v>
      </c>
      <c r="N206" s="3826" t="s">
        <v>8376</v>
      </c>
      <c r="O206" s="3826" t="s">
        <v>8376</v>
      </c>
      <c r="P206" s="3826">
        <v>1942.67</v>
      </c>
      <c r="Q206" s="3826">
        <v>1956.33</v>
      </c>
      <c r="R206" s="3826">
        <v>1959.99</v>
      </c>
      <c r="S206" s="3826">
        <v>1940.63</v>
      </c>
      <c r="T206" s="3826">
        <v>21488774846</v>
      </c>
      <c r="W206" s="3826">
        <v>2</v>
      </c>
      <c r="X206" s="3826">
        <v>8937112607475.7695</v>
      </c>
      <c r="Y206" s="3826" t="s">
        <v>2514</v>
      </c>
      <c r="Z206" s="3826">
        <v>4600427693.8886003</v>
      </c>
    </row>
    <row r="207" spans="1:26">
      <c r="A207" s="3791">
        <v>35251</v>
      </c>
      <c r="B207" s="3790" t="s">
        <v>8178</v>
      </c>
      <c r="C207" s="3790">
        <v>216.38</v>
      </c>
      <c r="D207" s="3790">
        <v>216.38</v>
      </c>
      <c r="E207" s="3790">
        <v>216.38</v>
      </c>
      <c r="F207" s="3792">
        <v>11384006</v>
      </c>
      <c r="K207" s="3826" t="s">
        <v>8374</v>
      </c>
      <c r="L207" s="3826" t="s">
        <v>8375</v>
      </c>
      <c r="M207" s="3827">
        <v>42591</v>
      </c>
      <c r="N207" s="3826" t="s">
        <v>8376</v>
      </c>
      <c r="O207" s="3826" t="s">
        <v>8376</v>
      </c>
      <c r="P207" s="3826">
        <v>1956.42</v>
      </c>
      <c r="Q207" s="3826">
        <v>1954.05</v>
      </c>
      <c r="R207" s="3826">
        <v>1964.58</v>
      </c>
      <c r="S207" s="3826">
        <v>1948.89</v>
      </c>
      <c r="T207" s="3826">
        <v>22801536967</v>
      </c>
      <c r="W207" s="3826">
        <v>2</v>
      </c>
      <c r="X207" s="3826">
        <v>9000358589150.4004</v>
      </c>
      <c r="Y207" s="3826" t="s">
        <v>2514</v>
      </c>
      <c r="Z207" s="3826">
        <v>4600427693.8886003</v>
      </c>
    </row>
    <row r="208" spans="1:26">
      <c r="A208" s="3791">
        <v>35254</v>
      </c>
      <c r="B208" s="3790" t="s">
        <v>8177</v>
      </c>
      <c r="C208" s="3790">
        <v>190.15</v>
      </c>
      <c r="D208" s="3790">
        <v>190.15</v>
      </c>
      <c r="E208" s="3790">
        <v>190.15</v>
      </c>
      <c r="F208" s="3792">
        <v>14362260</v>
      </c>
      <c r="K208" s="3826" t="s">
        <v>8374</v>
      </c>
      <c r="L208" s="3826" t="s">
        <v>8375</v>
      </c>
      <c r="M208" s="3827">
        <v>42590</v>
      </c>
      <c r="N208" s="3826" t="s">
        <v>8376</v>
      </c>
      <c r="O208" s="3826" t="s">
        <v>8376</v>
      </c>
      <c r="P208" s="3826">
        <v>1956.99</v>
      </c>
      <c r="Q208" s="3826">
        <v>1948.51</v>
      </c>
      <c r="R208" s="3826">
        <v>1956.99</v>
      </c>
      <c r="S208" s="3826">
        <v>1947.22</v>
      </c>
      <c r="T208" s="3826">
        <v>20113294541</v>
      </c>
      <c r="W208" s="3826">
        <v>2</v>
      </c>
      <c r="X208" s="3826">
        <v>9003010554046.5391</v>
      </c>
      <c r="Y208" s="3826" t="s">
        <v>2514</v>
      </c>
      <c r="Z208" s="3826">
        <v>4600427693.8886003</v>
      </c>
    </row>
    <row r="209" spans="1:26">
      <c r="A209" s="3791">
        <v>35255</v>
      </c>
      <c r="B209" s="3790" t="s">
        <v>8176</v>
      </c>
      <c r="C209" s="3790">
        <v>181.57</v>
      </c>
      <c r="D209" s="3790">
        <v>181.57</v>
      </c>
      <c r="E209" s="3790">
        <v>181.57</v>
      </c>
      <c r="F209" s="3792">
        <v>8189730</v>
      </c>
      <c r="K209" s="3826" t="s">
        <v>8374</v>
      </c>
      <c r="L209" s="3826" t="s">
        <v>8375</v>
      </c>
      <c r="M209" s="3827">
        <v>42587</v>
      </c>
      <c r="N209" s="3826" t="s">
        <v>8376</v>
      </c>
      <c r="O209" s="3826" t="s">
        <v>8376</v>
      </c>
      <c r="P209" s="3826">
        <v>1944.31</v>
      </c>
      <c r="Q209" s="3826">
        <v>1946.66</v>
      </c>
      <c r="R209" s="3826">
        <v>1952.35</v>
      </c>
      <c r="S209" s="3826">
        <v>1931.01</v>
      </c>
      <c r="T209" s="3826">
        <v>21406486898</v>
      </c>
      <c r="W209" s="3826">
        <v>2</v>
      </c>
      <c r="X209" s="3826">
        <v>8944645159950.1309</v>
      </c>
      <c r="Y209" s="3826" t="s">
        <v>2514</v>
      </c>
      <c r="Z209" s="3826">
        <v>4600427693.8886003</v>
      </c>
    </row>
    <row r="210" spans="1:26">
      <c r="A210" s="3791">
        <v>35256</v>
      </c>
      <c r="B210" s="3790" t="s">
        <v>8175</v>
      </c>
      <c r="C210" s="3790">
        <v>168.79</v>
      </c>
      <c r="D210" s="3790">
        <v>168.79</v>
      </c>
      <c r="E210" s="3790">
        <v>168.79</v>
      </c>
      <c r="F210" s="3792">
        <v>11904684</v>
      </c>
      <c r="K210" s="3826" t="s">
        <v>8374</v>
      </c>
      <c r="L210" s="3826" t="s">
        <v>8375</v>
      </c>
      <c r="M210" s="3827">
        <v>42586</v>
      </c>
      <c r="N210" s="3826" t="s">
        <v>8376</v>
      </c>
      <c r="O210" s="3826" t="s">
        <v>8376</v>
      </c>
      <c r="P210" s="3826">
        <v>1944.94</v>
      </c>
      <c r="Q210" s="3826">
        <v>1924.97</v>
      </c>
      <c r="R210" s="3826">
        <v>1945.14</v>
      </c>
      <c r="S210" s="3826">
        <v>1924.97</v>
      </c>
      <c r="T210" s="3826">
        <v>24129989572</v>
      </c>
      <c r="W210" s="3826">
        <v>2</v>
      </c>
      <c r="X210" s="3826">
        <v>8947542988059.9199</v>
      </c>
      <c r="Y210" s="3826" t="s">
        <v>2514</v>
      </c>
      <c r="Z210" s="3826">
        <v>4600427693.8886003</v>
      </c>
    </row>
    <row r="211" spans="1:26">
      <c r="A211" s="3791">
        <v>35257</v>
      </c>
      <c r="B211" s="3790" t="s">
        <v>8174</v>
      </c>
      <c r="C211" s="3790">
        <v>156.08000000000001</v>
      </c>
      <c r="D211" s="3790">
        <v>156.08000000000001</v>
      </c>
      <c r="E211" s="3790">
        <v>156.08000000000001</v>
      </c>
      <c r="F211" s="3792">
        <v>24453641</v>
      </c>
      <c r="K211" s="3826" t="s">
        <v>8374</v>
      </c>
      <c r="L211" s="3826" t="s">
        <v>8375</v>
      </c>
      <c r="M211" s="3827">
        <v>42585</v>
      </c>
      <c r="N211" s="3826" t="s">
        <v>8376</v>
      </c>
      <c r="O211" s="3826" t="s">
        <v>8376</v>
      </c>
      <c r="P211" s="3826">
        <v>1919.15</v>
      </c>
      <c r="Q211" s="3826">
        <v>1913.14</v>
      </c>
      <c r="R211" s="3826">
        <v>1922.86</v>
      </c>
      <c r="S211" s="3826">
        <v>1902.74</v>
      </c>
      <c r="T211" s="3826">
        <v>23233306954</v>
      </c>
      <c r="W211" s="3826">
        <v>2</v>
      </c>
      <c r="X211" s="3826">
        <v>8828901072062.5293</v>
      </c>
      <c r="Y211" s="3826" t="s">
        <v>2514</v>
      </c>
      <c r="Z211" s="3826">
        <v>4600427693.8886003</v>
      </c>
    </row>
    <row r="212" spans="1:26">
      <c r="A212" s="3791">
        <v>35258</v>
      </c>
      <c r="B212" s="3790" t="s">
        <v>8173</v>
      </c>
      <c r="C212" s="3790">
        <v>159.9</v>
      </c>
      <c r="D212" s="3790">
        <v>159.9</v>
      </c>
      <c r="E212" s="3790">
        <v>159.9</v>
      </c>
      <c r="F212" s="3792">
        <v>10891965</v>
      </c>
      <c r="K212" s="3826" t="s">
        <v>8374</v>
      </c>
      <c r="L212" s="3826" t="s">
        <v>8375</v>
      </c>
      <c r="M212" s="3827">
        <v>42584</v>
      </c>
      <c r="N212" s="3826" t="s">
        <v>8376</v>
      </c>
      <c r="O212" s="3826" t="s">
        <v>8376</v>
      </c>
      <c r="P212" s="3826">
        <v>1912.69</v>
      </c>
      <c r="Q212" s="3826">
        <v>1946.31</v>
      </c>
      <c r="R212" s="3826">
        <v>1946.65</v>
      </c>
      <c r="S212" s="3826">
        <v>1908.89</v>
      </c>
      <c r="T212" s="3826">
        <v>28399165388</v>
      </c>
      <c r="W212" s="3826">
        <v>2</v>
      </c>
      <c r="X212" s="3826">
        <v>8799175777165.4609</v>
      </c>
      <c r="Y212" s="3826" t="s">
        <v>2514</v>
      </c>
      <c r="Z212" s="3826">
        <v>4600427693.8886003</v>
      </c>
    </row>
    <row r="213" spans="1:26">
      <c r="A213" s="3791">
        <v>35261</v>
      </c>
      <c r="B213" s="3790" t="s">
        <v>8172</v>
      </c>
      <c r="C213" s="3790">
        <v>174.59</v>
      </c>
      <c r="D213" s="3790">
        <v>174.59</v>
      </c>
      <c r="E213" s="3790">
        <v>174.59</v>
      </c>
      <c r="F213" s="3792">
        <v>14148236</v>
      </c>
      <c r="K213" s="3826" t="s">
        <v>8374</v>
      </c>
      <c r="L213" s="3826" t="s">
        <v>8375</v>
      </c>
      <c r="M213" s="3827">
        <v>42583</v>
      </c>
      <c r="N213" s="3826" t="s">
        <v>8376</v>
      </c>
      <c r="O213" s="3826" t="s">
        <v>8376</v>
      </c>
      <c r="P213" s="3826">
        <v>1947.36</v>
      </c>
      <c r="Q213" s="3826">
        <v>1950.49</v>
      </c>
      <c r="R213" s="3826">
        <v>1964.27</v>
      </c>
      <c r="S213" s="3826">
        <v>1941.58</v>
      </c>
      <c r="T213" s="3826">
        <v>24577652412</v>
      </c>
      <c r="W213" s="3826">
        <v>2</v>
      </c>
      <c r="X213" s="3826">
        <v>8958687501605.6191</v>
      </c>
      <c r="Y213" s="3826" t="s">
        <v>2514</v>
      </c>
      <c r="Z213" s="3826">
        <v>4600427693.8886003</v>
      </c>
    </row>
    <row r="214" spans="1:26">
      <c r="A214" s="3791">
        <v>35262</v>
      </c>
      <c r="B214" s="3790" t="s">
        <v>8171</v>
      </c>
      <c r="C214" s="3790">
        <v>173.92</v>
      </c>
      <c r="D214" s="3790">
        <v>173.92</v>
      </c>
      <c r="E214" s="3790">
        <v>173.92</v>
      </c>
      <c r="F214" s="3792">
        <v>12126416</v>
      </c>
      <c r="K214" s="3826" t="s">
        <v>8374</v>
      </c>
      <c r="L214" s="3826" t="s">
        <v>8375</v>
      </c>
      <c r="M214" s="3827">
        <v>42580</v>
      </c>
      <c r="N214" s="3826" t="s">
        <v>8376</v>
      </c>
      <c r="O214" s="3826" t="s">
        <v>8376</v>
      </c>
      <c r="P214" s="3826">
        <v>1944.62</v>
      </c>
      <c r="Q214" s="3826">
        <v>1952.82</v>
      </c>
      <c r="R214" s="3826">
        <v>1955.07</v>
      </c>
      <c r="S214" s="3826">
        <v>1939.28</v>
      </c>
      <c r="T214" s="3826">
        <v>30860260699</v>
      </c>
      <c r="W214" s="3826">
        <v>2</v>
      </c>
      <c r="X214" s="3826">
        <v>8946095776563.6797</v>
      </c>
      <c r="Y214" s="3826" t="s">
        <v>2514</v>
      </c>
      <c r="Z214" s="3826">
        <v>4600427693.8886003</v>
      </c>
    </row>
    <row r="215" spans="1:26">
      <c r="A215" s="3791">
        <v>35263</v>
      </c>
      <c r="B215" s="3790" t="s">
        <v>8170</v>
      </c>
      <c r="C215" s="3790">
        <v>164.04</v>
      </c>
      <c r="D215" s="3790">
        <v>164.04</v>
      </c>
      <c r="E215" s="3790">
        <v>164.04</v>
      </c>
      <c r="F215" s="3792">
        <v>4700519</v>
      </c>
      <c r="K215" s="3826" t="s">
        <v>8374</v>
      </c>
      <c r="L215" s="3826" t="s">
        <v>8375</v>
      </c>
      <c r="M215" s="3827">
        <v>42579</v>
      </c>
      <c r="N215" s="3826" t="s">
        <v>8376</v>
      </c>
      <c r="O215" s="3826" t="s">
        <v>8376</v>
      </c>
      <c r="P215" s="3826">
        <v>1954.45</v>
      </c>
      <c r="Q215" s="3826">
        <v>1938.01</v>
      </c>
      <c r="R215" s="3826">
        <v>1959.86</v>
      </c>
      <c r="S215" s="3826">
        <v>1932.63</v>
      </c>
      <c r="T215" s="3826">
        <v>26728191998</v>
      </c>
      <c r="W215" s="3826">
        <v>2</v>
      </c>
      <c r="X215" s="3826">
        <v>8991316254081.7793</v>
      </c>
      <c r="Y215" s="3826" t="s">
        <v>2514</v>
      </c>
      <c r="Z215" s="3826">
        <v>4600427693.8886003</v>
      </c>
    </row>
    <row r="216" spans="1:26">
      <c r="A216" s="3791">
        <v>35264</v>
      </c>
      <c r="B216" s="3790" t="s">
        <v>8122</v>
      </c>
      <c r="C216" s="3790">
        <v>161.38</v>
      </c>
      <c r="D216" s="3790">
        <v>161.38</v>
      </c>
      <c r="E216" s="3790">
        <v>161.38</v>
      </c>
      <c r="F216" s="3792">
        <v>10697206</v>
      </c>
      <c r="K216" s="3826" t="s">
        <v>8374</v>
      </c>
      <c r="L216" s="3826" t="s">
        <v>8375</v>
      </c>
      <c r="M216" s="3827">
        <v>42578</v>
      </c>
      <c r="N216" s="3826" t="s">
        <v>8376</v>
      </c>
      <c r="O216" s="3826" t="s">
        <v>8376</v>
      </c>
      <c r="P216" s="3826">
        <v>1938.65</v>
      </c>
      <c r="Q216" s="3826">
        <v>1938.64</v>
      </c>
      <c r="R216" s="3826">
        <v>1941.15</v>
      </c>
      <c r="S216" s="3826">
        <v>1928.32</v>
      </c>
      <c r="T216" s="3826">
        <v>27938465894</v>
      </c>
      <c r="W216" s="3826">
        <v>2</v>
      </c>
      <c r="X216" s="3826">
        <v>8918607054245.5391</v>
      </c>
      <c r="Y216" s="3826" t="s">
        <v>2514</v>
      </c>
      <c r="Z216" s="3826">
        <v>4600427693.8886003</v>
      </c>
    </row>
    <row r="217" spans="1:26">
      <c r="A217" s="3791">
        <v>35265</v>
      </c>
      <c r="B217" s="3790" t="s">
        <v>8169</v>
      </c>
      <c r="C217" s="3790">
        <v>163.15</v>
      </c>
      <c r="D217" s="3790">
        <v>163.15</v>
      </c>
      <c r="E217" s="3790">
        <v>163.15</v>
      </c>
      <c r="F217" s="3792">
        <v>9916739</v>
      </c>
      <c r="K217" s="3826" t="s">
        <v>8374</v>
      </c>
      <c r="L217" s="3826" t="s">
        <v>8375</v>
      </c>
      <c r="M217" s="3827">
        <v>42577</v>
      </c>
      <c r="N217" s="3826" t="s">
        <v>8376</v>
      </c>
      <c r="O217" s="3826" t="s">
        <v>8376</v>
      </c>
      <c r="P217" s="3826">
        <v>1938.52</v>
      </c>
      <c r="Q217" s="3826">
        <v>1932.54</v>
      </c>
      <c r="R217" s="3826">
        <v>1940.26</v>
      </c>
      <c r="S217" s="3826">
        <v>1917.96</v>
      </c>
      <c r="T217" s="3826">
        <v>30456088568</v>
      </c>
      <c r="W217" s="3826">
        <v>2</v>
      </c>
      <c r="X217" s="3826">
        <v>8918020196456.4609</v>
      </c>
      <c r="Y217" s="3826" t="s">
        <v>2514</v>
      </c>
      <c r="Z217" s="3826">
        <v>4600427693.8886003</v>
      </c>
    </row>
    <row r="218" spans="1:26">
      <c r="A218" s="3791">
        <v>35268</v>
      </c>
      <c r="B218" s="3790" t="s">
        <v>8168</v>
      </c>
      <c r="C218" s="3790">
        <v>159.51</v>
      </c>
      <c r="D218" s="3790">
        <v>159.51</v>
      </c>
      <c r="E218" s="3790">
        <v>159.51</v>
      </c>
      <c r="F218" s="3792">
        <v>7920144</v>
      </c>
      <c r="K218" s="3826" t="s">
        <v>8374</v>
      </c>
      <c r="L218" s="3826" t="s">
        <v>8375</v>
      </c>
      <c r="M218" s="3827">
        <v>42576</v>
      </c>
      <c r="N218" s="3826" t="s">
        <v>8376</v>
      </c>
      <c r="O218" s="3826" t="s">
        <v>8376</v>
      </c>
      <c r="P218" s="3826">
        <v>1931.78</v>
      </c>
      <c r="Q218" s="3826">
        <v>1929.93</v>
      </c>
      <c r="R218" s="3826">
        <v>1942.98</v>
      </c>
      <c r="S218" s="3826">
        <v>1922.22</v>
      </c>
      <c r="T218" s="3826">
        <v>27254066779</v>
      </c>
      <c r="W218" s="3826">
        <v>2</v>
      </c>
      <c r="X218" s="3826">
        <v>8887014369288.5508</v>
      </c>
      <c r="Y218" s="3826" t="s">
        <v>2514</v>
      </c>
      <c r="Z218" s="3826">
        <v>4600427693.8886003</v>
      </c>
    </row>
    <row r="219" spans="1:26">
      <c r="A219" s="3791">
        <v>35269</v>
      </c>
      <c r="B219" s="3790" t="s">
        <v>8167</v>
      </c>
      <c r="C219" s="3790">
        <v>155.57</v>
      </c>
      <c r="D219" s="3790">
        <v>155.57</v>
      </c>
      <c r="E219" s="3790">
        <v>155.57</v>
      </c>
      <c r="F219" s="3792">
        <v>6092747</v>
      </c>
      <c r="K219" s="3826" t="s">
        <v>8374</v>
      </c>
      <c r="L219" s="3826" t="s">
        <v>8375</v>
      </c>
      <c r="M219" s="3827">
        <v>42573</v>
      </c>
      <c r="N219" s="3826" t="s">
        <v>8376</v>
      </c>
      <c r="O219" s="3826" t="s">
        <v>8376</v>
      </c>
      <c r="P219" s="3826">
        <v>1926.9</v>
      </c>
      <c r="Q219" s="3826">
        <v>1923.8</v>
      </c>
      <c r="R219" s="3826">
        <v>1933.76</v>
      </c>
      <c r="S219" s="3826">
        <v>1922.85</v>
      </c>
      <c r="T219" s="3826">
        <v>17663520714</v>
      </c>
      <c r="W219" s="3826">
        <v>2</v>
      </c>
      <c r="X219" s="3826">
        <v>8864564197193.9199</v>
      </c>
      <c r="Y219" s="3826" t="s">
        <v>2514</v>
      </c>
      <c r="Z219" s="3826">
        <v>4600427693.8886003</v>
      </c>
    </row>
    <row r="220" spans="1:26">
      <c r="A220" s="3791">
        <v>35270</v>
      </c>
      <c r="B220" s="3790" t="s">
        <v>8166</v>
      </c>
      <c r="C220" s="3790">
        <v>146.41999999999999</v>
      </c>
      <c r="D220" s="3790">
        <v>146.41999999999999</v>
      </c>
      <c r="E220" s="3790">
        <v>146.41999999999999</v>
      </c>
      <c r="F220" s="3792">
        <v>8397507</v>
      </c>
      <c r="K220" s="3826" t="s">
        <v>8374</v>
      </c>
      <c r="L220" s="3826" t="s">
        <v>8375</v>
      </c>
      <c r="M220" s="3827">
        <v>42572</v>
      </c>
      <c r="N220" s="3826" t="s">
        <v>8376</v>
      </c>
      <c r="O220" s="3826" t="s">
        <v>8376</v>
      </c>
      <c r="P220" s="3826">
        <v>1927.7</v>
      </c>
      <c r="Q220" s="3826">
        <v>1920.01</v>
      </c>
      <c r="R220" s="3826">
        <v>1930.79</v>
      </c>
      <c r="S220" s="3826">
        <v>1911.87</v>
      </c>
      <c r="T220" s="3826">
        <v>20274446289</v>
      </c>
      <c r="W220" s="3826">
        <v>2</v>
      </c>
      <c r="X220" s="3826">
        <v>8868233836671.7598</v>
      </c>
      <c r="Y220" s="3826" t="s">
        <v>2514</v>
      </c>
      <c r="Z220" s="3826">
        <v>4600427693.8886003</v>
      </c>
    </row>
    <row r="221" spans="1:26">
      <c r="A221" s="3791">
        <v>35271</v>
      </c>
      <c r="B221" s="3790" t="s">
        <v>8165</v>
      </c>
      <c r="C221" s="3790">
        <v>147.94</v>
      </c>
      <c r="D221" s="3790">
        <v>147.94</v>
      </c>
      <c r="E221" s="3790">
        <v>147.94</v>
      </c>
      <c r="F221" s="3792">
        <v>6029953</v>
      </c>
      <c r="K221" s="3826" t="s">
        <v>8374</v>
      </c>
      <c r="L221" s="3826" t="s">
        <v>8375</v>
      </c>
      <c r="M221" s="3827">
        <v>42571</v>
      </c>
      <c r="N221" s="3826" t="s">
        <v>8376</v>
      </c>
      <c r="O221" s="3826" t="s">
        <v>8376</v>
      </c>
      <c r="P221" s="3826">
        <v>1915.09</v>
      </c>
      <c r="Q221" s="3826">
        <v>1915.49</v>
      </c>
      <c r="R221" s="3826">
        <v>1921.23</v>
      </c>
      <c r="S221" s="3826">
        <v>1896</v>
      </c>
      <c r="T221" s="3826">
        <v>27902451635</v>
      </c>
      <c r="W221" s="3826">
        <v>2</v>
      </c>
      <c r="X221" s="3826">
        <v>8810217186587.9492</v>
      </c>
      <c r="Y221" s="3826" t="s">
        <v>2514</v>
      </c>
      <c r="Z221" s="3826">
        <v>4600427693.8886003</v>
      </c>
    </row>
    <row r="222" spans="1:26">
      <c r="A222" s="3791">
        <v>35272</v>
      </c>
      <c r="B222" s="3790" t="s">
        <v>8164</v>
      </c>
      <c r="C222" s="3790">
        <v>147.82</v>
      </c>
      <c r="D222" s="3790">
        <v>147.82</v>
      </c>
      <c r="E222" s="3790">
        <v>147.82</v>
      </c>
      <c r="F222" s="3792">
        <v>6931508</v>
      </c>
      <c r="K222" s="3826" t="s">
        <v>8374</v>
      </c>
      <c r="L222" s="3826" t="s">
        <v>8375</v>
      </c>
      <c r="M222" s="3827">
        <v>42570</v>
      </c>
      <c r="N222" s="3826" t="s">
        <v>8376</v>
      </c>
      <c r="O222" s="3826" t="s">
        <v>8376</v>
      </c>
      <c r="P222" s="3826">
        <v>1915.89</v>
      </c>
      <c r="Q222" s="3826">
        <v>1921.12</v>
      </c>
      <c r="R222" s="3826">
        <v>1929.11</v>
      </c>
      <c r="S222" s="3826">
        <v>1903.1</v>
      </c>
      <c r="T222" s="3826">
        <v>32775563013</v>
      </c>
      <c r="W222" s="3826">
        <v>2</v>
      </c>
      <c r="X222" s="3826">
        <v>8813895138898.9805</v>
      </c>
      <c r="Y222" s="3826" t="s">
        <v>2514</v>
      </c>
      <c r="Z222" s="3826">
        <v>4600427693.8886003</v>
      </c>
    </row>
    <row r="223" spans="1:26">
      <c r="A223" s="3791">
        <v>35275</v>
      </c>
      <c r="B223" s="3790" t="s">
        <v>8163</v>
      </c>
      <c r="C223" s="3790">
        <v>153.88999999999999</v>
      </c>
      <c r="D223" s="3790">
        <v>153.88999999999999</v>
      </c>
      <c r="E223" s="3790">
        <v>153.88999999999999</v>
      </c>
      <c r="F223" s="3792">
        <v>4282125</v>
      </c>
      <c r="K223" s="3826" t="s">
        <v>8374</v>
      </c>
      <c r="L223" s="3826" t="s">
        <v>8375</v>
      </c>
      <c r="M223" s="3827">
        <v>42569</v>
      </c>
      <c r="N223" s="3826" t="s">
        <v>8376</v>
      </c>
      <c r="O223" s="3826" t="s">
        <v>8376</v>
      </c>
      <c r="P223" s="3826">
        <v>1936.07</v>
      </c>
      <c r="Q223" s="3826">
        <v>1937.77</v>
      </c>
      <c r="R223" s="3826">
        <v>1948.54</v>
      </c>
      <c r="S223" s="3826">
        <v>1920.18</v>
      </c>
      <c r="T223" s="3826">
        <v>30425666764</v>
      </c>
      <c r="W223" s="3826">
        <v>2</v>
      </c>
      <c r="X223" s="3826">
        <v>8906730682781.3691</v>
      </c>
      <c r="Y223" s="3826" t="s">
        <v>2514</v>
      </c>
      <c r="Z223" s="3826">
        <v>4600427693.8886003</v>
      </c>
    </row>
    <row r="224" spans="1:26">
      <c r="A224" s="3791">
        <v>35276</v>
      </c>
      <c r="B224" s="3790" t="s">
        <v>8162</v>
      </c>
      <c r="C224" s="3790">
        <v>152.24</v>
      </c>
      <c r="D224" s="3790">
        <v>152.24</v>
      </c>
      <c r="E224" s="3790">
        <v>152.24</v>
      </c>
      <c r="F224" s="3792">
        <v>4109065</v>
      </c>
      <c r="K224" s="3826" t="s">
        <v>8374</v>
      </c>
      <c r="L224" s="3826" t="s">
        <v>8375</v>
      </c>
      <c r="M224" s="3827">
        <v>42566</v>
      </c>
      <c r="N224" s="3826" t="s">
        <v>8376</v>
      </c>
      <c r="O224" s="3826" t="s">
        <v>8376</v>
      </c>
      <c r="P224" s="3826">
        <v>1940.85</v>
      </c>
      <c r="Q224" s="3826">
        <v>1931.66</v>
      </c>
      <c r="R224" s="3826">
        <v>1943.63</v>
      </c>
      <c r="S224" s="3826">
        <v>1928.57</v>
      </c>
      <c r="T224" s="3826">
        <v>36466881812</v>
      </c>
      <c r="W224" s="3826">
        <v>2</v>
      </c>
      <c r="X224" s="3826">
        <v>8928722471672.5391</v>
      </c>
      <c r="Y224" s="3826" t="s">
        <v>2514</v>
      </c>
      <c r="Z224" s="3826">
        <v>4600427693.8886003</v>
      </c>
    </row>
    <row r="225" spans="1:26">
      <c r="A225" s="3791">
        <v>35277</v>
      </c>
      <c r="B225" s="3790" t="s">
        <v>8161</v>
      </c>
      <c r="C225" s="3790">
        <v>152.15</v>
      </c>
      <c r="D225" s="3790">
        <v>152.15</v>
      </c>
      <c r="E225" s="3790">
        <v>152.15</v>
      </c>
      <c r="F225" s="3792">
        <v>5708256</v>
      </c>
      <c r="K225" s="3826" t="s">
        <v>8374</v>
      </c>
      <c r="L225" s="3826" t="s">
        <v>8375</v>
      </c>
      <c r="M225" s="3827">
        <v>42565</v>
      </c>
      <c r="N225" s="3826" t="s">
        <v>8376</v>
      </c>
      <c r="O225" s="3826" t="s">
        <v>8376</v>
      </c>
      <c r="P225" s="3826">
        <v>1942.46</v>
      </c>
      <c r="Q225" s="3826">
        <v>1938.54</v>
      </c>
      <c r="R225" s="3826">
        <v>1944.85</v>
      </c>
      <c r="S225" s="3826">
        <v>1921.75</v>
      </c>
      <c r="T225" s="3826">
        <v>33861336650</v>
      </c>
      <c r="W225" s="3826">
        <v>2</v>
      </c>
      <c r="X225" s="3826">
        <v>8936155396105.9609</v>
      </c>
      <c r="Y225" s="3826" t="s">
        <v>2514</v>
      </c>
      <c r="Z225" s="3826">
        <v>4600427693.8886003</v>
      </c>
    </row>
    <row r="226" spans="1:26">
      <c r="A226" s="3791">
        <v>35278</v>
      </c>
      <c r="B226" s="3790" t="s">
        <v>8160</v>
      </c>
      <c r="C226" s="3790">
        <v>158.05000000000001</v>
      </c>
      <c r="D226" s="3790">
        <v>158.05000000000001</v>
      </c>
      <c r="E226" s="3790">
        <v>158.05000000000001</v>
      </c>
      <c r="F226" s="3792">
        <v>6893872</v>
      </c>
      <c r="K226" s="3826" t="s">
        <v>8374</v>
      </c>
      <c r="L226" s="3826" t="s">
        <v>8375</v>
      </c>
      <c r="M226" s="3827">
        <v>42564</v>
      </c>
      <c r="N226" s="3826" t="s">
        <v>8376</v>
      </c>
      <c r="O226" s="3826" t="s">
        <v>8376</v>
      </c>
      <c r="P226" s="3826">
        <v>1935.88</v>
      </c>
      <c r="Q226" s="3826">
        <v>1937.35</v>
      </c>
      <c r="R226" s="3826">
        <v>1945.76</v>
      </c>
      <c r="S226" s="3826">
        <v>1928.5</v>
      </c>
      <c r="T226" s="3826">
        <v>38363975761</v>
      </c>
      <c r="W226" s="3826">
        <v>2</v>
      </c>
      <c r="X226" s="3826">
        <v>8905874962433.3301</v>
      </c>
      <c r="Y226" s="3826" t="s">
        <v>2514</v>
      </c>
      <c r="Z226" s="3826">
        <v>4600427693.8886003</v>
      </c>
    </row>
    <row r="227" spans="1:26">
      <c r="A227" s="3791">
        <v>35279</v>
      </c>
      <c r="B227" s="3790" t="s">
        <v>8159</v>
      </c>
      <c r="C227" s="3790">
        <v>164.57</v>
      </c>
      <c r="D227" s="3790">
        <v>164.57</v>
      </c>
      <c r="E227" s="3790">
        <v>164.57</v>
      </c>
      <c r="F227" s="3792">
        <v>9283190</v>
      </c>
      <c r="K227" s="3826" t="s">
        <v>8374</v>
      </c>
      <c r="L227" s="3826" t="s">
        <v>8375</v>
      </c>
      <c r="M227" s="3827">
        <v>42563</v>
      </c>
      <c r="N227" s="3826" t="s">
        <v>8376</v>
      </c>
      <c r="O227" s="3826" t="s">
        <v>8376</v>
      </c>
      <c r="P227" s="3826">
        <v>1938.36</v>
      </c>
      <c r="Q227" s="3826">
        <v>1913.84</v>
      </c>
      <c r="R227" s="3826">
        <v>1942.69</v>
      </c>
      <c r="S227" s="3826">
        <v>1911.91</v>
      </c>
      <c r="T227" s="3826">
        <v>33035090032</v>
      </c>
      <c r="W227" s="3826">
        <v>2</v>
      </c>
      <c r="X227" s="3826">
        <v>8917293117519.4199</v>
      </c>
      <c r="Y227" s="3826" t="s">
        <v>2514</v>
      </c>
      <c r="Z227" s="3826">
        <v>4600427693.8886003</v>
      </c>
    </row>
    <row r="228" spans="1:26">
      <c r="A228" s="3791">
        <v>35282</v>
      </c>
      <c r="B228" s="3790" t="s">
        <v>8158</v>
      </c>
      <c r="C228" s="3790">
        <v>172.02</v>
      </c>
      <c r="D228" s="3790">
        <v>172.02</v>
      </c>
      <c r="E228" s="3790">
        <v>172.02</v>
      </c>
      <c r="F228" s="3792">
        <v>12703971</v>
      </c>
      <c r="K228" s="3826" t="s">
        <v>8374</v>
      </c>
      <c r="L228" s="3826" t="s">
        <v>8375</v>
      </c>
      <c r="M228" s="3827">
        <v>42562</v>
      </c>
      <c r="N228" s="3826" t="s">
        <v>8376</v>
      </c>
      <c r="O228" s="3826" t="s">
        <v>8376</v>
      </c>
      <c r="P228" s="3826">
        <v>1913.12</v>
      </c>
      <c r="Q228" s="3826">
        <v>1891.05</v>
      </c>
      <c r="R228" s="3826">
        <v>1914.31</v>
      </c>
      <c r="S228" s="3826">
        <v>1887.1</v>
      </c>
      <c r="T228" s="3826">
        <v>28424172954</v>
      </c>
      <c r="W228" s="3826">
        <v>2</v>
      </c>
      <c r="X228" s="3826">
        <v>8801167777292.6699</v>
      </c>
      <c r="Y228" s="3826" t="s">
        <v>2514</v>
      </c>
      <c r="Z228" s="3826">
        <v>4600427693.8886003</v>
      </c>
    </row>
    <row r="229" spans="1:26">
      <c r="A229" s="3791">
        <v>35283</v>
      </c>
      <c r="B229" s="3790" t="s">
        <v>8157</v>
      </c>
      <c r="C229" s="3790">
        <v>166.11</v>
      </c>
      <c r="D229" s="3790">
        <v>166.11</v>
      </c>
      <c r="E229" s="3790">
        <v>166.11</v>
      </c>
      <c r="F229" s="3792">
        <v>4307194</v>
      </c>
      <c r="K229" s="3826" t="s">
        <v>8374</v>
      </c>
      <c r="L229" s="3826" t="s">
        <v>8375</v>
      </c>
      <c r="M229" s="3827">
        <v>42559</v>
      </c>
      <c r="N229" s="3826" t="s">
        <v>8376</v>
      </c>
      <c r="O229" s="3826" t="s">
        <v>8376</v>
      </c>
      <c r="P229" s="3826">
        <v>1894.35</v>
      </c>
      <c r="Q229" s="3826">
        <v>1873.49</v>
      </c>
      <c r="R229" s="3826">
        <v>1896.82</v>
      </c>
      <c r="S229" s="3826">
        <v>1860.55</v>
      </c>
      <c r="T229" s="3826">
        <v>35441247831</v>
      </c>
      <c r="W229" s="3826">
        <v>2</v>
      </c>
      <c r="X229" s="3826">
        <v>8714802277592.6104</v>
      </c>
      <c r="Y229" s="3826" t="s">
        <v>2514</v>
      </c>
      <c r="Z229" s="3826">
        <v>4600427693.8886003</v>
      </c>
    </row>
    <row r="230" spans="1:26">
      <c r="A230" s="3791">
        <v>35284</v>
      </c>
      <c r="B230" s="3790" t="s">
        <v>8157</v>
      </c>
      <c r="C230" s="3790">
        <v>166.11</v>
      </c>
      <c r="D230" s="3790">
        <v>166.11</v>
      </c>
      <c r="E230" s="3790">
        <v>166.11</v>
      </c>
      <c r="F230" s="3792">
        <v>6712845</v>
      </c>
      <c r="K230" s="3826" t="s">
        <v>8374</v>
      </c>
      <c r="L230" s="3826" t="s">
        <v>8375</v>
      </c>
      <c r="M230" s="3827">
        <v>42558</v>
      </c>
      <c r="N230" s="3826" t="s">
        <v>8376</v>
      </c>
      <c r="O230" s="3826" t="s">
        <v>8376</v>
      </c>
      <c r="P230" s="3826">
        <v>1882.41</v>
      </c>
      <c r="Q230" s="3826">
        <v>1887.12</v>
      </c>
      <c r="R230" s="3826">
        <v>1901.57</v>
      </c>
      <c r="S230" s="3826">
        <v>1878.47</v>
      </c>
      <c r="T230" s="3826">
        <v>31628682372</v>
      </c>
      <c r="W230" s="3826">
        <v>2</v>
      </c>
      <c r="X230" s="3826">
        <v>8659895501341.2402</v>
      </c>
      <c r="Y230" s="3826" t="s">
        <v>2514</v>
      </c>
      <c r="Z230" s="3826">
        <v>4600427693.8886003</v>
      </c>
    </row>
    <row r="231" spans="1:26">
      <c r="A231" s="3791">
        <v>35285</v>
      </c>
      <c r="B231" s="3790" t="s">
        <v>8156</v>
      </c>
      <c r="C231" s="3790">
        <v>168.51</v>
      </c>
      <c r="D231" s="3790">
        <v>168.51</v>
      </c>
      <c r="E231" s="3790">
        <v>168.51</v>
      </c>
      <c r="F231" s="3792">
        <v>8303737</v>
      </c>
      <c r="K231" s="3826" t="s">
        <v>8374</v>
      </c>
      <c r="L231" s="3826" t="s">
        <v>8375</v>
      </c>
      <c r="M231" s="3827">
        <v>42557</v>
      </c>
      <c r="N231" s="3826" t="s">
        <v>8376</v>
      </c>
      <c r="O231" s="3826" t="s">
        <v>8376</v>
      </c>
      <c r="P231" s="3826">
        <v>1879.42</v>
      </c>
      <c r="Q231" s="3826">
        <v>1892.26</v>
      </c>
      <c r="R231" s="3826">
        <v>1896.71</v>
      </c>
      <c r="S231" s="3826">
        <v>1871.47</v>
      </c>
      <c r="T231" s="3826">
        <v>26739811593</v>
      </c>
      <c r="W231" s="3826">
        <v>2</v>
      </c>
      <c r="X231" s="3826">
        <v>8646128292166.21</v>
      </c>
      <c r="Y231" s="3826" t="s">
        <v>2514</v>
      </c>
      <c r="Z231" s="3826">
        <v>4600427693.8886003</v>
      </c>
    </row>
    <row r="232" spans="1:26">
      <c r="A232" s="3791">
        <v>35286</v>
      </c>
      <c r="B232" s="3790" t="s">
        <v>8155</v>
      </c>
      <c r="C232" s="3790">
        <v>170.68</v>
      </c>
      <c r="D232" s="3790">
        <v>170.68</v>
      </c>
      <c r="E232" s="3790">
        <v>170.68</v>
      </c>
      <c r="F232" s="3792">
        <v>7796970</v>
      </c>
      <c r="K232" s="3826" t="s">
        <v>8374</v>
      </c>
      <c r="L232" s="3826" t="s">
        <v>8375</v>
      </c>
      <c r="M232" s="3827">
        <v>42556</v>
      </c>
      <c r="N232" s="3826" t="s">
        <v>8376</v>
      </c>
      <c r="O232" s="3826" t="s">
        <v>8376</v>
      </c>
      <c r="P232" s="3826">
        <v>1895.64</v>
      </c>
      <c r="Q232" s="3826">
        <v>1904.03</v>
      </c>
      <c r="R232" s="3826">
        <v>1904.06</v>
      </c>
      <c r="S232" s="3826">
        <v>1887.05</v>
      </c>
      <c r="T232" s="3826">
        <v>21567078577</v>
      </c>
      <c r="W232" s="3826">
        <v>2</v>
      </c>
      <c r="X232" s="3826">
        <v>8720777704889.6396</v>
      </c>
      <c r="Y232" s="3826" t="s">
        <v>2514</v>
      </c>
      <c r="Z232" s="3826">
        <v>4600427693.8886003</v>
      </c>
    </row>
    <row r="233" spans="1:26">
      <c r="A233" s="3791">
        <v>35289</v>
      </c>
      <c r="B233" s="3790" t="s">
        <v>8154</v>
      </c>
      <c r="C233" s="3790">
        <v>172.58</v>
      </c>
      <c r="D233" s="3790">
        <v>172.58</v>
      </c>
      <c r="E233" s="3790">
        <v>172.58</v>
      </c>
      <c r="F233" s="3792">
        <v>9721599</v>
      </c>
      <c r="K233" s="3826" t="s">
        <v>8374</v>
      </c>
      <c r="L233" s="3826" t="s">
        <v>8375</v>
      </c>
      <c r="M233" s="3827">
        <v>42555</v>
      </c>
      <c r="N233" s="3826" t="s">
        <v>8376</v>
      </c>
      <c r="O233" s="3826" t="s">
        <v>8376</v>
      </c>
      <c r="P233" s="3826">
        <v>1907.48</v>
      </c>
      <c r="Q233" s="3826">
        <v>1899.35</v>
      </c>
      <c r="R233" s="3826">
        <v>1913.48</v>
      </c>
      <c r="S233" s="3826">
        <v>1896.4</v>
      </c>
      <c r="T233" s="3826">
        <v>21216107420</v>
      </c>
      <c r="W233" s="3826">
        <v>2</v>
      </c>
      <c r="X233" s="3826">
        <v>8775211776254.4404</v>
      </c>
      <c r="Y233" s="3826" t="s">
        <v>2514</v>
      </c>
      <c r="Z233" s="3826">
        <v>4600427693.8886003</v>
      </c>
    </row>
    <row r="234" spans="1:26">
      <c r="A234" s="3791">
        <v>35290</v>
      </c>
      <c r="B234" s="3790" t="s">
        <v>8153</v>
      </c>
      <c r="C234" s="3790">
        <v>177.11</v>
      </c>
      <c r="D234" s="3790">
        <v>177.11</v>
      </c>
      <c r="E234" s="3790">
        <v>177.11</v>
      </c>
      <c r="F234" s="3792">
        <v>17286905</v>
      </c>
      <c r="K234" s="3826" t="s">
        <v>8374</v>
      </c>
      <c r="L234" s="3826" t="s">
        <v>8375</v>
      </c>
      <c r="M234" s="3827">
        <v>42552</v>
      </c>
      <c r="N234" s="3826" t="s">
        <v>8376</v>
      </c>
      <c r="O234" s="3826" t="s">
        <v>8376</v>
      </c>
      <c r="P234" s="3826">
        <v>1896.62</v>
      </c>
      <c r="Q234" s="3826">
        <v>1891.03</v>
      </c>
      <c r="R234" s="3826">
        <v>1900.41</v>
      </c>
      <c r="S234" s="3826">
        <v>1880.63</v>
      </c>
      <c r="T234" s="3826">
        <v>21687427919</v>
      </c>
      <c r="W234" s="3826">
        <v>2</v>
      </c>
      <c r="X234" s="3826">
        <v>8725259797675.25</v>
      </c>
      <c r="Y234" s="3826" t="s">
        <v>2514</v>
      </c>
      <c r="Z234" s="3826">
        <v>4600427693.8886003</v>
      </c>
    </row>
    <row r="235" spans="1:26">
      <c r="A235" s="3791">
        <v>35291</v>
      </c>
      <c r="B235" s="3790" t="s">
        <v>7024</v>
      </c>
      <c r="C235" s="3790">
        <v>182.77</v>
      </c>
      <c r="D235" s="3790">
        <v>182.77</v>
      </c>
      <c r="E235" s="3790">
        <v>182.77</v>
      </c>
      <c r="F235" s="3792">
        <v>15398807</v>
      </c>
      <c r="K235" s="3826" t="s">
        <v>8374</v>
      </c>
      <c r="L235" s="3826" t="s">
        <v>8375</v>
      </c>
      <c r="M235" s="3827">
        <v>42551</v>
      </c>
      <c r="N235" s="3826" t="s">
        <v>8376</v>
      </c>
      <c r="O235" s="3826" t="s">
        <v>8376</v>
      </c>
      <c r="P235" s="3826">
        <v>1891.09</v>
      </c>
      <c r="Q235" s="3826">
        <v>1886.47</v>
      </c>
      <c r="R235" s="3826">
        <v>1897.36</v>
      </c>
      <c r="S235" s="3826">
        <v>1879.33</v>
      </c>
      <c r="T235" s="3826">
        <v>28888012084</v>
      </c>
      <c r="W235" s="3826">
        <v>2</v>
      </c>
      <c r="X235" s="3826">
        <v>8699804269279.21</v>
      </c>
      <c r="Y235" s="3826" t="s">
        <v>2514</v>
      </c>
      <c r="Z235" s="3826">
        <v>4600427693.8886003</v>
      </c>
    </row>
    <row r="236" spans="1:26">
      <c r="A236" s="3791">
        <v>35292</v>
      </c>
      <c r="B236" s="3790" t="s">
        <v>7225</v>
      </c>
      <c r="C236" s="3790">
        <v>189.39</v>
      </c>
      <c r="D236" s="3790">
        <v>189.39</v>
      </c>
      <c r="E236" s="3790">
        <v>189.39</v>
      </c>
      <c r="F236" s="3792">
        <v>15421597</v>
      </c>
      <c r="K236" s="3826" t="s">
        <v>8374</v>
      </c>
      <c r="L236" s="3826" t="s">
        <v>8375</v>
      </c>
      <c r="M236" s="3827">
        <v>42550</v>
      </c>
      <c r="N236" s="3826" t="s">
        <v>8376</v>
      </c>
      <c r="O236" s="3826" t="s">
        <v>8376</v>
      </c>
      <c r="P236" s="3826">
        <v>1888.15</v>
      </c>
      <c r="Q236" s="3826">
        <v>1862.25</v>
      </c>
      <c r="R236" s="3826">
        <v>1888.15</v>
      </c>
      <c r="S236" s="3826">
        <v>1862.25</v>
      </c>
      <c r="T236" s="3826">
        <v>25498709169</v>
      </c>
      <c r="W236" s="3826">
        <v>2</v>
      </c>
      <c r="X236" s="3826">
        <v>8686305059983.1201</v>
      </c>
      <c r="Y236" s="3826" t="s">
        <v>2514</v>
      </c>
      <c r="Z236" s="3826">
        <v>4600427693.8886003</v>
      </c>
    </row>
    <row r="237" spans="1:26">
      <c r="A237" s="3791">
        <v>35293</v>
      </c>
      <c r="B237" s="3790" t="s">
        <v>7226</v>
      </c>
      <c r="C237" s="3790">
        <v>187.67</v>
      </c>
      <c r="D237" s="3790">
        <v>187.67</v>
      </c>
      <c r="E237" s="3790">
        <v>187.67</v>
      </c>
      <c r="F237" s="3792">
        <v>15594997</v>
      </c>
      <c r="K237" s="3826" t="s">
        <v>8374</v>
      </c>
      <c r="L237" s="3826" t="s">
        <v>8375</v>
      </c>
      <c r="M237" s="3827">
        <v>42549</v>
      </c>
      <c r="N237" s="3826" t="s">
        <v>8376</v>
      </c>
      <c r="O237" s="3826" t="s">
        <v>8376</v>
      </c>
      <c r="P237" s="3826">
        <v>1857.23</v>
      </c>
      <c r="Q237" s="3826">
        <v>1850.75</v>
      </c>
      <c r="R237" s="3826">
        <v>1863.53</v>
      </c>
      <c r="S237" s="3826">
        <v>1844.8</v>
      </c>
      <c r="T237" s="3826">
        <v>29870702867</v>
      </c>
      <c r="W237" s="3826">
        <v>2</v>
      </c>
      <c r="X237" s="3826">
        <v>8544030525750.1299</v>
      </c>
      <c r="Y237" s="3826" t="s">
        <v>2514</v>
      </c>
      <c r="Z237" s="3826">
        <v>4600427693.8886003</v>
      </c>
    </row>
    <row r="238" spans="1:26">
      <c r="A238" s="3791">
        <v>35296</v>
      </c>
      <c r="B238" s="3790" t="s">
        <v>8152</v>
      </c>
      <c r="C238" s="3790">
        <v>183.34</v>
      </c>
      <c r="D238" s="3790">
        <v>183.34</v>
      </c>
      <c r="E238" s="3790">
        <v>183.34</v>
      </c>
      <c r="F238" s="3792">
        <v>8038609</v>
      </c>
      <c r="K238" s="3826" t="s">
        <v>8374</v>
      </c>
      <c r="L238" s="3826" t="s">
        <v>8375</v>
      </c>
      <c r="M238" s="3827">
        <v>42548</v>
      </c>
      <c r="N238" s="3826" t="s">
        <v>8376</v>
      </c>
      <c r="O238" s="3826" t="s">
        <v>8376</v>
      </c>
      <c r="P238" s="3826">
        <v>1841.73</v>
      </c>
      <c r="Q238" s="3826">
        <v>1883.76</v>
      </c>
      <c r="R238" s="3826">
        <v>1887.75</v>
      </c>
      <c r="S238" s="3826">
        <v>1841.73</v>
      </c>
      <c r="T238" s="3826">
        <v>35117877018</v>
      </c>
      <c r="W238" s="3826">
        <v>2</v>
      </c>
      <c r="X238" s="3826">
        <v>8472739851680.0195</v>
      </c>
      <c r="Y238" s="3826" t="s">
        <v>2514</v>
      </c>
      <c r="Z238" s="3826">
        <v>4600427693.8886003</v>
      </c>
    </row>
    <row r="239" spans="1:26">
      <c r="A239" s="3791">
        <v>35297</v>
      </c>
      <c r="B239" s="3790" t="s">
        <v>8151</v>
      </c>
      <c r="C239" s="3790">
        <v>182.02</v>
      </c>
      <c r="D239" s="3790">
        <v>182.02</v>
      </c>
      <c r="E239" s="3790">
        <v>182.02</v>
      </c>
      <c r="F239" s="3792">
        <v>9189561</v>
      </c>
      <c r="K239" s="3826" t="s">
        <v>8374</v>
      </c>
      <c r="L239" s="3826" t="s">
        <v>8375</v>
      </c>
      <c r="M239" s="3827">
        <v>42545</v>
      </c>
      <c r="N239" s="3826" t="s">
        <v>8376</v>
      </c>
      <c r="O239" s="3826" t="s">
        <v>8376</v>
      </c>
      <c r="P239" s="3826">
        <v>1884.41</v>
      </c>
      <c r="Q239" s="3826">
        <v>1865.48</v>
      </c>
      <c r="R239" s="3826">
        <v>1884.94</v>
      </c>
      <c r="S239" s="3826">
        <v>1846.91</v>
      </c>
      <c r="T239" s="3826">
        <v>42616365043</v>
      </c>
      <c r="W239" s="3826">
        <v>2</v>
      </c>
      <c r="X239" s="3826">
        <v>8669092097113.8301</v>
      </c>
      <c r="Y239" s="3826" t="s">
        <v>2514</v>
      </c>
      <c r="Z239" s="3826">
        <v>4600427693.8886003</v>
      </c>
    </row>
    <row r="240" spans="1:26">
      <c r="A240" s="3791">
        <v>35298</v>
      </c>
      <c r="B240" s="3790" t="s">
        <v>8150</v>
      </c>
      <c r="C240" s="3790">
        <v>175.88</v>
      </c>
      <c r="D240" s="3790">
        <v>175.88</v>
      </c>
      <c r="E240" s="3790">
        <v>175.88</v>
      </c>
      <c r="F240" s="3792">
        <v>5811061</v>
      </c>
      <c r="K240" s="3826" t="s">
        <v>8374</v>
      </c>
      <c r="L240" s="3826" t="s">
        <v>8375</v>
      </c>
      <c r="M240" s="3827">
        <v>42544</v>
      </c>
      <c r="N240" s="3826" t="s">
        <v>8376</v>
      </c>
      <c r="O240" s="3826" t="s">
        <v>8376</v>
      </c>
      <c r="P240" s="3826">
        <v>1919.27</v>
      </c>
      <c r="Q240" s="3826">
        <v>1894.16</v>
      </c>
      <c r="R240" s="3826">
        <v>1919.27</v>
      </c>
      <c r="S240" s="3826">
        <v>1883.18</v>
      </c>
      <c r="T240" s="3826">
        <v>25896840624</v>
      </c>
      <c r="W240" s="3826">
        <v>2</v>
      </c>
      <c r="X240" s="3826">
        <v>8829455480021.9805</v>
      </c>
      <c r="Y240" s="3826" t="s">
        <v>2514</v>
      </c>
      <c r="Z240" s="3826">
        <v>4600427693.8886003</v>
      </c>
    </row>
    <row r="241" spans="1:26">
      <c r="A241" s="3791">
        <v>35299</v>
      </c>
      <c r="B241" s="3790" t="s">
        <v>8149</v>
      </c>
      <c r="C241" s="3790">
        <v>180.87</v>
      </c>
      <c r="D241" s="3790">
        <v>180.87</v>
      </c>
      <c r="E241" s="3790">
        <v>180.87</v>
      </c>
      <c r="F241" s="3792">
        <v>6276025</v>
      </c>
      <c r="K241" s="3826" t="s">
        <v>8374</v>
      </c>
      <c r="L241" s="3826" t="s">
        <v>8375</v>
      </c>
      <c r="M241" s="3827">
        <v>42543</v>
      </c>
      <c r="N241" s="3826" t="s">
        <v>8376</v>
      </c>
      <c r="O241" s="3826" t="s">
        <v>8376</v>
      </c>
      <c r="P241" s="3826">
        <v>1896.7</v>
      </c>
      <c r="Q241" s="3826">
        <v>1908.06</v>
      </c>
      <c r="R241" s="3826">
        <v>1912.96</v>
      </c>
      <c r="S241" s="3826">
        <v>1892.16</v>
      </c>
      <c r="T241" s="3826">
        <v>21610632336</v>
      </c>
      <c r="W241" s="3826">
        <v>2</v>
      </c>
      <c r="X241" s="3826">
        <v>8725609467771.9004</v>
      </c>
      <c r="Y241" s="3826" t="s">
        <v>2514</v>
      </c>
      <c r="Z241" s="3826">
        <v>4600427693.8886003</v>
      </c>
    </row>
    <row r="242" spans="1:26">
      <c r="A242" s="3791">
        <v>35300</v>
      </c>
      <c r="B242" s="3790" t="s">
        <v>8148</v>
      </c>
      <c r="C242" s="3790">
        <v>182.07</v>
      </c>
      <c r="D242" s="3790">
        <v>182.07</v>
      </c>
      <c r="E242" s="3790">
        <v>182.07</v>
      </c>
      <c r="F242" s="3792">
        <v>6695973</v>
      </c>
      <c r="K242" s="3826" t="s">
        <v>8374</v>
      </c>
      <c r="L242" s="3826" t="s">
        <v>8375</v>
      </c>
      <c r="M242" s="3827">
        <v>42542</v>
      </c>
      <c r="N242" s="3826" t="s">
        <v>8376</v>
      </c>
      <c r="O242" s="3826" t="s">
        <v>8376</v>
      </c>
      <c r="P242" s="3826">
        <v>1904.02</v>
      </c>
      <c r="Q242" s="3826">
        <v>1902.44</v>
      </c>
      <c r="R242" s="3826">
        <v>1910.25</v>
      </c>
      <c r="S242" s="3826">
        <v>1884.64</v>
      </c>
      <c r="T242" s="3826">
        <v>25623356487</v>
      </c>
      <c r="W242" s="3826">
        <v>2</v>
      </c>
      <c r="X242" s="3826">
        <v>8759305346812.6904</v>
      </c>
      <c r="Y242" s="3826" t="s">
        <v>2514</v>
      </c>
      <c r="Z242" s="3826">
        <v>4600427693.8886003</v>
      </c>
    </row>
    <row r="243" spans="1:26">
      <c r="A243" s="3791">
        <v>35303</v>
      </c>
      <c r="B243" s="3790" t="s">
        <v>8147</v>
      </c>
      <c r="C243" s="3790">
        <v>181.95</v>
      </c>
      <c r="D243" s="3790">
        <v>181.95</v>
      </c>
      <c r="E243" s="3790">
        <v>181.95</v>
      </c>
      <c r="F243" s="3792">
        <v>5784324</v>
      </c>
      <c r="K243" s="3826" t="s">
        <v>8374</v>
      </c>
      <c r="L243" s="3826" t="s">
        <v>8375</v>
      </c>
      <c r="M243" s="3827">
        <v>42541</v>
      </c>
      <c r="N243" s="3826" t="s">
        <v>8376</v>
      </c>
      <c r="O243" s="3826" t="s">
        <v>8376</v>
      </c>
      <c r="P243" s="3826">
        <v>1902.7</v>
      </c>
      <c r="Q243" s="3826">
        <v>1889.26</v>
      </c>
      <c r="R243" s="3826">
        <v>1906.46</v>
      </c>
      <c r="S243" s="3826">
        <v>1889.26</v>
      </c>
      <c r="T243" s="3826">
        <v>23905965961</v>
      </c>
      <c r="W243" s="3826">
        <v>2</v>
      </c>
      <c r="X243" s="3826">
        <v>8753246099475.5303</v>
      </c>
      <c r="Y243" s="3826" t="s">
        <v>2514</v>
      </c>
      <c r="Z243" s="3826">
        <v>4600427693.8886003</v>
      </c>
    </row>
    <row r="244" spans="1:26">
      <c r="A244" s="3791">
        <v>35304</v>
      </c>
      <c r="B244" s="3790" t="s">
        <v>8146</v>
      </c>
      <c r="C244" s="3790">
        <v>183.39</v>
      </c>
      <c r="D244" s="3790">
        <v>183.39</v>
      </c>
      <c r="E244" s="3790">
        <v>183.39</v>
      </c>
      <c r="F244" s="3792">
        <v>7507023</v>
      </c>
      <c r="K244" s="3826" t="s">
        <v>8374</v>
      </c>
      <c r="L244" s="3826" t="s">
        <v>8375</v>
      </c>
      <c r="M244" s="3827">
        <v>42538</v>
      </c>
      <c r="N244" s="3826" t="s">
        <v>8376</v>
      </c>
      <c r="O244" s="3826" t="s">
        <v>8376</v>
      </c>
      <c r="P244" s="3826">
        <v>1877.07</v>
      </c>
      <c r="Q244" s="3826">
        <v>1875.96</v>
      </c>
      <c r="R244" s="3826">
        <v>1896.28</v>
      </c>
      <c r="S244" s="3826">
        <v>1871.88</v>
      </c>
      <c r="T244" s="3826">
        <v>35298457106</v>
      </c>
      <c r="W244" s="3826">
        <v>2</v>
      </c>
      <c r="X244" s="3826">
        <v>8635337501795.0996</v>
      </c>
      <c r="Y244" s="3826" t="s">
        <v>2514</v>
      </c>
      <c r="Z244" s="3826">
        <v>4600427693.8886003</v>
      </c>
    </row>
    <row r="245" spans="1:26">
      <c r="A245" s="3791">
        <v>35305</v>
      </c>
      <c r="B245" s="3790" t="s">
        <v>8145</v>
      </c>
      <c r="C245" s="3790">
        <v>180.38</v>
      </c>
      <c r="D245" s="3790">
        <v>180.38</v>
      </c>
      <c r="E245" s="3790">
        <v>180.38</v>
      </c>
      <c r="F245" s="3792">
        <v>3239384</v>
      </c>
      <c r="K245" s="3826" t="s">
        <v>8374</v>
      </c>
      <c r="L245" s="3826" t="s">
        <v>8375</v>
      </c>
      <c r="M245" s="3827">
        <v>42537</v>
      </c>
      <c r="N245" s="3826" t="s">
        <v>8376</v>
      </c>
      <c r="O245" s="3826" t="s">
        <v>8376</v>
      </c>
      <c r="P245" s="3826">
        <v>1869.78</v>
      </c>
      <c r="Q245" s="3826">
        <v>1884.22</v>
      </c>
      <c r="R245" s="3826">
        <v>1884.91</v>
      </c>
      <c r="S245" s="3826">
        <v>1853.36</v>
      </c>
      <c r="T245" s="3826">
        <v>32471422864</v>
      </c>
      <c r="W245" s="3826">
        <v>2</v>
      </c>
      <c r="X245" s="3826">
        <v>8601785020638.3896</v>
      </c>
      <c r="Y245" s="3826" t="s">
        <v>2514</v>
      </c>
      <c r="Z245" s="3826">
        <v>4600427693.8886003</v>
      </c>
    </row>
    <row r="246" spans="1:26">
      <c r="A246" s="3791">
        <v>35306</v>
      </c>
      <c r="B246" s="3790" t="s">
        <v>8144</v>
      </c>
      <c r="C246" s="3790">
        <v>180.96</v>
      </c>
      <c r="D246" s="3790">
        <v>180.96</v>
      </c>
      <c r="E246" s="3790">
        <v>180.96</v>
      </c>
      <c r="F246" s="3792">
        <v>6075303</v>
      </c>
      <c r="K246" s="3826" t="s">
        <v>8374</v>
      </c>
      <c r="L246" s="3826" t="s">
        <v>8375</v>
      </c>
      <c r="M246" s="3827">
        <v>42536</v>
      </c>
      <c r="N246" s="3826" t="s">
        <v>8376</v>
      </c>
      <c r="O246" s="3826" t="s">
        <v>8376</v>
      </c>
      <c r="P246" s="3826">
        <v>1889.75</v>
      </c>
      <c r="Q246" s="3826">
        <v>1883.94</v>
      </c>
      <c r="R246" s="3826">
        <v>1898.31</v>
      </c>
      <c r="S246" s="3826">
        <v>1880.55</v>
      </c>
      <c r="T246" s="3826">
        <v>37845672069</v>
      </c>
      <c r="W246" s="3826">
        <v>2</v>
      </c>
      <c r="X246" s="3826">
        <v>8876181595892.3398</v>
      </c>
      <c r="Y246" s="3826" t="s">
        <v>2514</v>
      </c>
      <c r="Z246" s="3826">
        <v>4697009728.0263004</v>
      </c>
    </row>
    <row r="247" spans="1:26">
      <c r="A247" s="3791">
        <v>35307</v>
      </c>
      <c r="B247" s="3790" t="s">
        <v>7023</v>
      </c>
      <c r="C247" s="3790">
        <v>182.64</v>
      </c>
      <c r="D247" s="3790">
        <v>182.64</v>
      </c>
      <c r="E247" s="3790">
        <v>182.64</v>
      </c>
      <c r="F247" s="3792">
        <v>9785037</v>
      </c>
      <c r="K247" s="3826" t="s">
        <v>8374</v>
      </c>
      <c r="L247" s="3826" t="s">
        <v>8375</v>
      </c>
      <c r="M247" s="3827">
        <v>42535</v>
      </c>
      <c r="N247" s="3826" t="s">
        <v>8376</v>
      </c>
      <c r="O247" s="3826" t="s">
        <v>8376</v>
      </c>
      <c r="P247" s="3826">
        <v>1885.92</v>
      </c>
      <c r="Q247" s="3826">
        <v>1898.21</v>
      </c>
      <c r="R247" s="3826">
        <v>1903.54</v>
      </c>
      <c r="S247" s="3826">
        <v>1875.27</v>
      </c>
      <c r="T247" s="3826">
        <v>40744702428</v>
      </c>
      <c r="W247" s="3826">
        <v>2</v>
      </c>
      <c r="X247" s="3826">
        <v>8858175141326.9395</v>
      </c>
      <c r="Y247" s="3826" t="s">
        <v>2514</v>
      </c>
      <c r="Z247" s="3826">
        <v>4697009728.0263004</v>
      </c>
    </row>
    <row r="248" spans="1:26">
      <c r="A248" s="3791">
        <v>35310</v>
      </c>
      <c r="B248" s="3790" t="s">
        <v>7231</v>
      </c>
      <c r="C248" s="3790">
        <v>185.52</v>
      </c>
      <c r="D248" s="3790">
        <v>185.52</v>
      </c>
      <c r="E248" s="3790">
        <v>185.52</v>
      </c>
      <c r="F248" s="3792">
        <v>9938538</v>
      </c>
      <c r="K248" s="3826" t="s">
        <v>8374</v>
      </c>
      <c r="L248" s="3826" t="s">
        <v>8375</v>
      </c>
      <c r="M248" s="3827">
        <v>42531</v>
      </c>
      <c r="N248" s="3826" t="s">
        <v>8376</v>
      </c>
      <c r="O248" s="3826" t="s">
        <v>8376</v>
      </c>
      <c r="P248" s="3826">
        <v>1903.61</v>
      </c>
      <c r="Q248" s="3826">
        <v>1926.91</v>
      </c>
      <c r="R248" s="3826">
        <v>1930.26</v>
      </c>
      <c r="S248" s="3826">
        <v>1903.61</v>
      </c>
      <c r="T248" s="3826">
        <v>28777726521</v>
      </c>
      <c r="W248" s="3826">
        <v>2</v>
      </c>
      <c r="X248" s="3826">
        <v>8941264008385.5391</v>
      </c>
      <c r="Y248" s="3826" t="s">
        <v>2514</v>
      </c>
      <c r="Z248" s="3826">
        <v>4697009728.0263004</v>
      </c>
    </row>
    <row r="249" spans="1:26">
      <c r="A249" s="3791">
        <v>35311</v>
      </c>
      <c r="B249" s="3790" t="s">
        <v>8143</v>
      </c>
      <c r="C249" s="3790">
        <v>183.9</v>
      </c>
      <c r="D249" s="3790">
        <v>183.9</v>
      </c>
      <c r="E249" s="3790">
        <v>183.9</v>
      </c>
      <c r="F249" s="3792">
        <v>10653014</v>
      </c>
      <c r="K249" s="3826" t="s">
        <v>8374</v>
      </c>
      <c r="L249" s="3826" t="s">
        <v>8375</v>
      </c>
      <c r="M249" s="3827">
        <v>42530</v>
      </c>
      <c r="N249" s="3826" t="s">
        <v>8376</v>
      </c>
      <c r="O249" s="3826" t="s">
        <v>8376</v>
      </c>
      <c r="P249" s="3826">
        <v>1934.92</v>
      </c>
      <c r="Q249" s="3826">
        <v>1951.8</v>
      </c>
      <c r="R249" s="3826">
        <v>1952.42</v>
      </c>
      <c r="S249" s="3826">
        <v>1927.72</v>
      </c>
      <c r="T249" s="3826">
        <v>29665492694</v>
      </c>
      <c r="W249" s="3826">
        <v>2</v>
      </c>
      <c r="X249" s="3826">
        <v>9088341971106.1406</v>
      </c>
      <c r="Y249" s="3826" t="s">
        <v>2514</v>
      </c>
      <c r="Z249" s="3826">
        <v>4697009728.0263004</v>
      </c>
    </row>
    <row r="250" spans="1:26">
      <c r="A250" s="3791">
        <v>35312</v>
      </c>
      <c r="B250" s="3790" t="s">
        <v>8142</v>
      </c>
      <c r="C250" s="3790">
        <v>185</v>
      </c>
      <c r="D250" s="3790">
        <v>185</v>
      </c>
      <c r="E250" s="3790">
        <v>185</v>
      </c>
      <c r="F250" s="3792">
        <v>7118922</v>
      </c>
      <c r="K250" s="3826" t="s">
        <v>8374</v>
      </c>
      <c r="L250" s="3826" t="s">
        <v>8375</v>
      </c>
      <c r="M250" s="3827">
        <v>42529</v>
      </c>
      <c r="N250" s="3826" t="s">
        <v>8376</v>
      </c>
      <c r="O250" s="3826" t="s">
        <v>8376</v>
      </c>
      <c r="P250" s="3826">
        <v>1951.55</v>
      </c>
      <c r="Q250" s="3826">
        <v>1953.75</v>
      </c>
      <c r="R250" s="3826">
        <v>1960.75</v>
      </c>
      <c r="S250" s="3826">
        <v>1937.62</v>
      </c>
      <c r="T250" s="3826">
        <v>37792811443</v>
      </c>
      <c r="W250" s="3826">
        <v>2</v>
      </c>
      <c r="X250" s="3826">
        <v>9166462050558.1094</v>
      </c>
      <c r="Y250" s="3826" t="s">
        <v>2514</v>
      </c>
      <c r="Z250" s="3826">
        <v>4697009728.0263004</v>
      </c>
    </row>
    <row r="251" spans="1:26">
      <c r="A251" s="3791">
        <v>35313</v>
      </c>
      <c r="B251" s="3790" t="s">
        <v>8141</v>
      </c>
      <c r="C251" s="3790">
        <v>182.83</v>
      </c>
      <c r="D251" s="3790">
        <v>182.83</v>
      </c>
      <c r="E251" s="3790">
        <v>182.83</v>
      </c>
      <c r="F251" s="3792">
        <v>20611630</v>
      </c>
      <c r="K251" s="3826" t="s">
        <v>8374</v>
      </c>
      <c r="L251" s="3826" t="s">
        <v>8375</v>
      </c>
      <c r="M251" s="3827">
        <v>42528</v>
      </c>
      <c r="N251" s="3826" t="s">
        <v>8376</v>
      </c>
      <c r="O251" s="3826" t="s">
        <v>8376</v>
      </c>
      <c r="P251" s="3826">
        <v>1951.26</v>
      </c>
      <c r="Q251" s="3826">
        <v>1917.96</v>
      </c>
      <c r="R251" s="3826">
        <v>1954.49</v>
      </c>
      <c r="S251" s="3826">
        <v>1914.56</v>
      </c>
      <c r="T251" s="3826">
        <v>39892902713</v>
      </c>
      <c r="W251" s="3826">
        <v>2</v>
      </c>
      <c r="X251" s="3826">
        <v>9165101409049.5801</v>
      </c>
      <c r="Y251" s="3826" t="s">
        <v>2514</v>
      </c>
      <c r="Z251" s="3826">
        <v>4697009728.0263004</v>
      </c>
    </row>
    <row r="252" spans="1:26">
      <c r="A252" s="3791">
        <v>35314</v>
      </c>
      <c r="B252" s="3790" t="s">
        <v>6906</v>
      </c>
      <c r="C252" s="3790">
        <v>175.23</v>
      </c>
      <c r="D252" s="3790">
        <v>175.23</v>
      </c>
      <c r="E252" s="3790">
        <v>175.23</v>
      </c>
      <c r="F252" s="3792">
        <v>18087718</v>
      </c>
      <c r="K252" s="3826" t="s">
        <v>8374</v>
      </c>
      <c r="L252" s="3826" t="s">
        <v>8375</v>
      </c>
      <c r="M252" s="3827">
        <v>42527</v>
      </c>
      <c r="N252" s="3826" t="s">
        <v>8376</v>
      </c>
      <c r="O252" s="3826" t="s">
        <v>8376</v>
      </c>
      <c r="P252" s="3826">
        <v>1915.54</v>
      </c>
      <c r="Q252" s="3826">
        <v>1893.05</v>
      </c>
      <c r="R252" s="3826">
        <v>1920.91</v>
      </c>
      <c r="S252" s="3826">
        <v>1893.05</v>
      </c>
      <c r="T252" s="3826">
        <v>29453503695</v>
      </c>
      <c r="W252" s="3826">
        <v>2</v>
      </c>
      <c r="X252" s="3826">
        <v>8997306576497.3301</v>
      </c>
      <c r="Y252" s="3826" t="s">
        <v>2514</v>
      </c>
      <c r="Z252" s="3826">
        <v>4697009728.0263004</v>
      </c>
    </row>
    <row r="253" spans="1:26">
      <c r="A253" s="3791">
        <v>35317</v>
      </c>
      <c r="B253" s="3790" t="s">
        <v>8140</v>
      </c>
      <c r="C253" s="3790">
        <v>175.97</v>
      </c>
      <c r="D253" s="3790">
        <v>175.97</v>
      </c>
      <c r="E253" s="3790">
        <v>175.97</v>
      </c>
      <c r="F253" s="3792">
        <v>6033215</v>
      </c>
      <c r="K253" s="3826" t="s">
        <v>8374</v>
      </c>
      <c r="L253" s="3826" t="s">
        <v>8375</v>
      </c>
      <c r="M253" s="3827">
        <v>42524</v>
      </c>
      <c r="N253" s="3826" t="s">
        <v>8376</v>
      </c>
      <c r="O253" s="3826" t="s">
        <v>8376</v>
      </c>
      <c r="P253" s="3826">
        <v>1886.84</v>
      </c>
      <c r="Q253" s="3826">
        <v>1896.95</v>
      </c>
      <c r="R253" s="3826">
        <v>1913.74</v>
      </c>
      <c r="S253" s="3826">
        <v>1877.89</v>
      </c>
      <c r="T253" s="3826">
        <v>31785366518</v>
      </c>
      <c r="W253" s="3826">
        <v>2</v>
      </c>
      <c r="X253" s="3826">
        <v>8862527741527.6895</v>
      </c>
      <c r="Y253" s="3826" t="s">
        <v>2514</v>
      </c>
      <c r="Z253" s="3826">
        <v>4697009728.0263004</v>
      </c>
    </row>
    <row r="254" spans="1:26">
      <c r="A254" s="3791">
        <v>35318</v>
      </c>
      <c r="B254" s="3790" t="s">
        <v>8139</v>
      </c>
      <c r="C254" s="3790">
        <v>171.58</v>
      </c>
      <c r="D254" s="3790">
        <v>171.58</v>
      </c>
      <c r="E254" s="3790">
        <v>171.58</v>
      </c>
      <c r="F254" s="3792">
        <v>16131118</v>
      </c>
      <c r="K254" s="3826" t="s">
        <v>8374</v>
      </c>
      <c r="L254" s="3826" t="s">
        <v>8375</v>
      </c>
      <c r="M254" s="3827">
        <v>42523</v>
      </c>
      <c r="N254" s="3826" t="s">
        <v>8376</v>
      </c>
      <c r="O254" s="3826" t="s">
        <v>8376</v>
      </c>
      <c r="P254" s="3826">
        <v>1890.78</v>
      </c>
      <c r="Q254" s="3826">
        <v>1895.27</v>
      </c>
      <c r="R254" s="3826">
        <v>1898.9</v>
      </c>
      <c r="S254" s="3826">
        <v>1876.58</v>
      </c>
      <c r="T254" s="3826">
        <v>28496532926</v>
      </c>
      <c r="W254" s="3826">
        <v>2</v>
      </c>
      <c r="X254" s="3826">
        <v>8881034199119.6406</v>
      </c>
      <c r="Y254" s="3826" t="s">
        <v>2514</v>
      </c>
      <c r="Z254" s="3826">
        <v>4697009728.0263004</v>
      </c>
    </row>
    <row r="255" spans="1:26">
      <c r="A255" s="3791">
        <v>35319</v>
      </c>
      <c r="B255" s="3790" t="s">
        <v>8138</v>
      </c>
      <c r="C255" s="3790">
        <v>166.73</v>
      </c>
      <c r="D255" s="3790">
        <v>166.73</v>
      </c>
      <c r="E255" s="3790">
        <v>166.73</v>
      </c>
      <c r="F255" s="3792">
        <v>13188577</v>
      </c>
      <c r="K255" s="3826" t="s">
        <v>8374</v>
      </c>
      <c r="L255" s="3826" t="s">
        <v>8375</v>
      </c>
      <c r="M255" s="3827">
        <v>42522</v>
      </c>
      <c r="N255" s="3826" t="s">
        <v>8376</v>
      </c>
      <c r="O255" s="3826" t="s">
        <v>8376</v>
      </c>
      <c r="P255" s="3826">
        <v>1893.18</v>
      </c>
      <c r="Q255" s="3826">
        <v>1899.14</v>
      </c>
      <c r="R255" s="3826">
        <v>1906.86</v>
      </c>
      <c r="S255" s="3826">
        <v>1888.88</v>
      </c>
      <c r="T255" s="3826">
        <v>33213115681</v>
      </c>
      <c r="W255" s="3826">
        <v>2</v>
      </c>
      <c r="X255" s="3826">
        <v>8892280424694.0898</v>
      </c>
      <c r="Y255" s="3826" t="s">
        <v>2514</v>
      </c>
      <c r="Z255" s="3826">
        <v>4697009728.0263004</v>
      </c>
    </row>
    <row r="256" spans="1:26">
      <c r="A256" s="3791">
        <v>35320</v>
      </c>
      <c r="B256" s="3790" t="s">
        <v>8137</v>
      </c>
      <c r="C256" s="3790">
        <v>166.06</v>
      </c>
      <c r="D256" s="3790">
        <v>166.06</v>
      </c>
      <c r="E256" s="3790">
        <v>166.06</v>
      </c>
      <c r="F256" s="3792">
        <v>11244026</v>
      </c>
      <c r="K256" s="3826" t="s">
        <v>8374</v>
      </c>
      <c r="L256" s="3826" t="s">
        <v>8375</v>
      </c>
      <c r="M256" s="3827">
        <v>42521</v>
      </c>
      <c r="N256" s="3826" t="s">
        <v>8376</v>
      </c>
      <c r="O256" s="3826" t="s">
        <v>8376</v>
      </c>
      <c r="P256" s="3826">
        <v>1899.01</v>
      </c>
      <c r="Q256" s="3826">
        <v>1937.13</v>
      </c>
      <c r="R256" s="3826">
        <v>1939.84</v>
      </c>
      <c r="S256" s="3826">
        <v>1899.01</v>
      </c>
      <c r="T256" s="3826">
        <v>52987445595</v>
      </c>
      <c r="W256" s="3826">
        <v>2</v>
      </c>
      <c r="X256" s="3826">
        <v>8919665275943.5508</v>
      </c>
      <c r="Y256" s="3826" t="s">
        <v>2514</v>
      </c>
      <c r="Z256" s="3826">
        <v>4697009728.0263004</v>
      </c>
    </row>
    <row r="257" spans="1:26">
      <c r="A257" s="3791">
        <v>35321</v>
      </c>
      <c r="B257" s="3790" t="s">
        <v>8136</v>
      </c>
      <c r="C257" s="3790">
        <v>171.72</v>
      </c>
      <c r="D257" s="3790">
        <v>171.72</v>
      </c>
      <c r="E257" s="3790">
        <v>171.72</v>
      </c>
      <c r="F257" s="3792">
        <v>15832697</v>
      </c>
      <c r="K257" s="3826" t="s">
        <v>8374</v>
      </c>
      <c r="L257" s="3826" t="s">
        <v>8375</v>
      </c>
      <c r="M257" s="3827">
        <v>42520</v>
      </c>
      <c r="N257" s="3826" t="s">
        <v>8376</v>
      </c>
      <c r="O257" s="3826" t="s">
        <v>8376</v>
      </c>
      <c r="P257" s="3826">
        <v>1935.54</v>
      </c>
      <c r="Q257" s="3826">
        <v>1931.07</v>
      </c>
      <c r="R257" s="3826">
        <v>1938.14</v>
      </c>
      <c r="S257" s="3826">
        <v>1918.76</v>
      </c>
      <c r="T257" s="3826">
        <v>15057719019</v>
      </c>
      <c r="W257" s="3826">
        <v>2</v>
      </c>
      <c r="X257" s="3826">
        <v>9091273159636.8105</v>
      </c>
      <c r="Y257" s="3826" t="s">
        <v>2514</v>
      </c>
      <c r="Z257" s="3826">
        <v>4697009728.0263004</v>
      </c>
    </row>
    <row r="258" spans="1:26">
      <c r="A258" s="3791">
        <v>35324</v>
      </c>
      <c r="B258" s="3790" t="s">
        <v>8135</v>
      </c>
      <c r="C258" s="3790">
        <v>173.52</v>
      </c>
      <c r="D258" s="3790">
        <v>173.52</v>
      </c>
      <c r="E258" s="3790">
        <v>173.52</v>
      </c>
      <c r="F258" s="3792">
        <v>6705395</v>
      </c>
      <c r="K258" s="3826" t="s">
        <v>8374</v>
      </c>
      <c r="L258" s="3826" t="s">
        <v>8375</v>
      </c>
      <c r="M258" s="3827">
        <v>42517</v>
      </c>
      <c r="N258" s="3826" t="s">
        <v>8376</v>
      </c>
      <c r="O258" s="3826" t="s">
        <v>8376</v>
      </c>
      <c r="P258" s="3826">
        <v>1927.58</v>
      </c>
      <c r="Q258" s="3826">
        <v>1913.18</v>
      </c>
      <c r="R258" s="3826">
        <v>1930.8</v>
      </c>
      <c r="S258" s="3826">
        <v>1910.11</v>
      </c>
      <c r="T258" s="3826">
        <v>30286290701</v>
      </c>
      <c r="W258" s="3826">
        <v>2</v>
      </c>
      <c r="X258" s="3826">
        <v>9053871967426.3594</v>
      </c>
      <c r="Y258" s="3826" t="s">
        <v>2514</v>
      </c>
      <c r="Z258" s="3826">
        <v>4697009728.0263004</v>
      </c>
    </row>
    <row r="259" spans="1:26">
      <c r="A259" s="3791">
        <v>35325</v>
      </c>
      <c r="B259" s="3790" t="s">
        <v>7066</v>
      </c>
      <c r="C259" s="3790">
        <v>174.28</v>
      </c>
      <c r="D259" s="3790">
        <v>174.28</v>
      </c>
      <c r="E259" s="3790">
        <v>174.28</v>
      </c>
      <c r="F259" s="3792">
        <v>6790980</v>
      </c>
      <c r="K259" s="3826" t="s">
        <v>8374</v>
      </c>
      <c r="L259" s="3826" t="s">
        <v>8375</v>
      </c>
      <c r="M259" s="3827">
        <v>42516</v>
      </c>
      <c r="N259" s="3826" t="s">
        <v>8376</v>
      </c>
      <c r="O259" s="3826" t="s">
        <v>8376</v>
      </c>
      <c r="P259" s="3826">
        <v>1914.31</v>
      </c>
      <c r="Q259" s="3826">
        <v>1905.81</v>
      </c>
      <c r="R259" s="3826">
        <v>1931.78</v>
      </c>
      <c r="S259" s="3826">
        <v>1895.63</v>
      </c>
      <c r="T259" s="3826">
        <v>41396804389</v>
      </c>
      <c r="W259" s="3826">
        <v>2</v>
      </c>
      <c r="X259" s="3826">
        <v>8991549343332.1992</v>
      </c>
      <c r="Y259" s="3826" t="s">
        <v>2514</v>
      </c>
      <c r="Z259" s="3826">
        <v>4697009728.0263004</v>
      </c>
    </row>
    <row r="260" spans="1:26">
      <c r="A260" s="3791">
        <v>35326</v>
      </c>
      <c r="B260" s="3790" t="s">
        <v>8134</v>
      </c>
      <c r="C260" s="3790">
        <v>174.32</v>
      </c>
      <c r="D260" s="3790">
        <v>174.32</v>
      </c>
      <c r="E260" s="3790">
        <v>174.32</v>
      </c>
      <c r="F260" s="3792">
        <v>6547029</v>
      </c>
      <c r="K260" s="3826" t="s">
        <v>8374</v>
      </c>
      <c r="L260" s="3826" t="s">
        <v>8375</v>
      </c>
      <c r="M260" s="3827">
        <v>42515</v>
      </c>
      <c r="N260" s="3826" t="s">
        <v>8376</v>
      </c>
      <c r="O260" s="3826" t="s">
        <v>8376</v>
      </c>
      <c r="P260" s="3826">
        <v>1898.75</v>
      </c>
      <c r="Q260" s="3826">
        <v>1889.42</v>
      </c>
      <c r="R260" s="3826">
        <v>1910.7</v>
      </c>
      <c r="S260" s="3826">
        <v>1889.42</v>
      </c>
      <c r="T260" s="3826">
        <v>36365333613</v>
      </c>
      <c r="W260" s="3826">
        <v>2</v>
      </c>
      <c r="X260" s="3826">
        <v>8918467172391.2793</v>
      </c>
      <c r="Y260" s="3826" t="s">
        <v>2514</v>
      </c>
      <c r="Z260" s="3826">
        <v>4697009728.0263004</v>
      </c>
    </row>
    <row r="261" spans="1:26">
      <c r="A261" s="3791">
        <v>35327</v>
      </c>
      <c r="B261" s="3790" t="s">
        <v>8133</v>
      </c>
      <c r="C261" s="3790">
        <v>174.26</v>
      </c>
      <c r="D261" s="3790">
        <v>174.26</v>
      </c>
      <c r="E261" s="3790">
        <v>174.26</v>
      </c>
      <c r="F261" s="3792">
        <v>6844242</v>
      </c>
      <c r="K261" s="3826" t="s">
        <v>8374</v>
      </c>
      <c r="L261" s="3826" t="s">
        <v>8375</v>
      </c>
      <c r="M261" s="3827">
        <v>42514</v>
      </c>
      <c r="N261" s="3826" t="s">
        <v>8376</v>
      </c>
      <c r="O261" s="3826" t="s">
        <v>8376</v>
      </c>
      <c r="P261" s="3826">
        <v>1884.12</v>
      </c>
      <c r="Q261" s="3826">
        <v>1868.7</v>
      </c>
      <c r="R261" s="3826">
        <v>1887.48</v>
      </c>
      <c r="S261" s="3826">
        <v>1868.7</v>
      </c>
      <c r="T261" s="3826">
        <v>24437513155</v>
      </c>
      <c r="W261" s="3826">
        <v>2</v>
      </c>
      <c r="X261" s="3826">
        <v>8849730686547.6094</v>
      </c>
      <c r="Y261" s="3826" t="s">
        <v>2514</v>
      </c>
      <c r="Z261" s="3826">
        <v>4697009728.0263004</v>
      </c>
    </row>
    <row r="262" spans="1:26">
      <c r="A262" s="3791">
        <v>35328</v>
      </c>
      <c r="B262" s="3790" t="s">
        <v>8132</v>
      </c>
      <c r="C262" s="3790">
        <v>173.08</v>
      </c>
      <c r="D262" s="3790">
        <v>173.08</v>
      </c>
      <c r="E262" s="3790">
        <v>173.08</v>
      </c>
      <c r="F262" s="3792">
        <v>5667830</v>
      </c>
      <c r="K262" s="3826" t="s">
        <v>8374</v>
      </c>
      <c r="L262" s="3826" t="s">
        <v>8375</v>
      </c>
      <c r="M262" s="3827">
        <v>42513</v>
      </c>
      <c r="N262" s="3826" t="s">
        <v>8376</v>
      </c>
      <c r="O262" s="3826" t="s">
        <v>8376</v>
      </c>
      <c r="P262" s="3826">
        <v>1868.43</v>
      </c>
      <c r="Q262" s="3826">
        <v>1889.11</v>
      </c>
      <c r="R262" s="3826">
        <v>1889.11</v>
      </c>
      <c r="S262" s="3826">
        <v>1861.64</v>
      </c>
      <c r="T262" s="3826">
        <v>25568034570</v>
      </c>
      <c r="W262" s="3826">
        <v>2</v>
      </c>
      <c r="X262" s="3826">
        <v>8776026731700.0498</v>
      </c>
      <c r="Y262" s="3826" t="s">
        <v>2514</v>
      </c>
      <c r="Z262" s="3826">
        <v>4697009728.0263004</v>
      </c>
    </row>
    <row r="263" spans="1:26">
      <c r="A263" s="3791">
        <v>35331</v>
      </c>
      <c r="B263" s="3790" t="s">
        <v>8131</v>
      </c>
      <c r="C263" s="3790">
        <v>167.48</v>
      </c>
      <c r="D263" s="3790">
        <v>167.48</v>
      </c>
      <c r="E263" s="3790">
        <v>167.48</v>
      </c>
      <c r="F263" s="3792">
        <v>16137656</v>
      </c>
      <c r="K263" s="3826" t="s">
        <v>8374</v>
      </c>
      <c r="L263" s="3826" t="s">
        <v>8375</v>
      </c>
      <c r="M263" s="3827">
        <v>42510</v>
      </c>
      <c r="N263" s="3826" t="s">
        <v>8376</v>
      </c>
      <c r="O263" s="3826" t="s">
        <v>8376</v>
      </c>
      <c r="P263" s="3826">
        <v>1891.33</v>
      </c>
      <c r="Q263" s="3826">
        <v>1901.27</v>
      </c>
      <c r="R263" s="3826">
        <v>1903.58</v>
      </c>
      <c r="S263" s="3826">
        <v>1882.16</v>
      </c>
      <c r="T263" s="3826">
        <v>30714922273</v>
      </c>
      <c r="W263" s="3826">
        <v>2</v>
      </c>
      <c r="X263" s="3826">
        <v>8883576732113.0195</v>
      </c>
      <c r="Y263" s="3826" t="s">
        <v>2514</v>
      </c>
      <c r="Z263" s="3826">
        <v>4697009728.0263004</v>
      </c>
    </row>
    <row r="264" spans="1:26">
      <c r="A264" s="3791">
        <v>35332</v>
      </c>
      <c r="B264" s="3790" t="s">
        <v>8130</v>
      </c>
      <c r="C264" s="3790">
        <v>157.16</v>
      </c>
      <c r="D264" s="3790">
        <v>157.16</v>
      </c>
      <c r="E264" s="3790">
        <v>157.16</v>
      </c>
      <c r="F264" s="3792">
        <v>19554101</v>
      </c>
      <c r="K264" s="3826" t="s">
        <v>8374</v>
      </c>
      <c r="L264" s="3826" t="s">
        <v>8375</v>
      </c>
      <c r="M264" s="3827">
        <v>42509</v>
      </c>
      <c r="N264" s="3826" t="s">
        <v>8376</v>
      </c>
      <c r="O264" s="3826" t="s">
        <v>8376</v>
      </c>
      <c r="P264" s="3826">
        <v>1891.52</v>
      </c>
      <c r="Q264" s="3826">
        <v>1907.71</v>
      </c>
      <c r="R264" s="3826">
        <v>1913.7</v>
      </c>
      <c r="S264" s="3826">
        <v>1891.52</v>
      </c>
      <c r="T264" s="3826">
        <v>38788677748</v>
      </c>
      <c r="W264" s="3826">
        <v>2</v>
      </c>
      <c r="X264" s="3826">
        <v>8884464416348.7402</v>
      </c>
      <c r="Y264" s="3826" t="s">
        <v>2514</v>
      </c>
      <c r="Z264" s="3826">
        <v>4697009728.0263004</v>
      </c>
    </row>
    <row r="265" spans="1:26">
      <c r="A265" s="3791">
        <v>35333</v>
      </c>
      <c r="B265" s="3790" t="s">
        <v>8129</v>
      </c>
      <c r="C265" s="3790">
        <v>159.69999999999999</v>
      </c>
      <c r="D265" s="3790">
        <v>159.69999999999999</v>
      </c>
      <c r="E265" s="3790">
        <v>159.69999999999999</v>
      </c>
      <c r="F265" s="3792">
        <v>20001772</v>
      </c>
      <c r="K265" s="3826" t="s">
        <v>8374</v>
      </c>
      <c r="L265" s="3826" t="s">
        <v>8375</v>
      </c>
      <c r="M265" s="3827">
        <v>42508</v>
      </c>
      <c r="N265" s="3826" t="s">
        <v>8376</v>
      </c>
      <c r="O265" s="3826" t="s">
        <v>8376</v>
      </c>
      <c r="P265" s="3826">
        <v>1917.24</v>
      </c>
      <c r="Q265" s="3826">
        <v>1907.15</v>
      </c>
      <c r="R265" s="3826">
        <v>1921.21</v>
      </c>
      <c r="S265" s="3826">
        <v>1899.12</v>
      </c>
      <c r="T265" s="3826">
        <v>28189783244</v>
      </c>
      <c r="W265" s="3826">
        <v>2</v>
      </c>
      <c r="X265" s="3826">
        <v>9005310441543.9805</v>
      </c>
      <c r="Y265" s="3826" t="s">
        <v>2514</v>
      </c>
      <c r="Z265" s="3826">
        <v>4697009728.0263004</v>
      </c>
    </row>
    <row r="266" spans="1:26">
      <c r="A266" s="3791">
        <v>35334</v>
      </c>
      <c r="B266" s="3790" t="s">
        <v>8128</v>
      </c>
      <c r="C266" s="3790">
        <v>164.24</v>
      </c>
      <c r="D266" s="3790">
        <v>164.24</v>
      </c>
      <c r="E266" s="3790">
        <v>164.24</v>
      </c>
      <c r="F266" s="3792">
        <v>10064098</v>
      </c>
      <c r="K266" s="3826" t="s">
        <v>8374</v>
      </c>
      <c r="L266" s="3826" t="s">
        <v>8375</v>
      </c>
      <c r="M266" s="3827">
        <v>42507</v>
      </c>
      <c r="N266" s="3826" t="s">
        <v>8376</v>
      </c>
      <c r="O266" s="3826" t="s">
        <v>8376</v>
      </c>
      <c r="P266" s="3826">
        <v>1909</v>
      </c>
      <c r="Q266" s="3826">
        <v>1913.25</v>
      </c>
      <c r="R266" s="3826">
        <v>1915.19</v>
      </c>
      <c r="S266" s="3826">
        <v>1876.69</v>
      </c>
      <c r="T266" s="3826">
        <v>36875661739</v>
      </c>
      <c r="W266" s="3826">
        <v>2</v>
      </c>
      <c r="X266" s="3826">
        <v>8966589981610.6602</v>
      </c>
      <c r="Y266" s="3826" t="s">
        <v>2514</v>
      </c>
      <c r="Z266" s="3826">
        <v>4697009728.0263004</v>
      </c>
    </row>
    <row r="267" spans="1:26">
      <c r="A267" s="3791">
        <v>35335</v>
      </c>
      <c r="B267" s="3790" t="s">
        <v>8127</v>
      </c>
      <c r="C267" s="3790">
        <v>162.52000000000001</v>
      </c>
      <c r="D267" s="3790">
        <v>162.52000000000001</v>
      </c>
      <c r="E267" s="3790">
        <v>162.52000000000001</v>
      </c>
      <c r="F267" s="3792">
        <v>9994113</v>
      </c>
      <c r="K267" s="3826" t="s">
        <v>8374</v>
      </c>
      <c r="L267" s="3826" t="s">
        <v>8375</v>
      </c>
      <c r="M267" s="3827">
        <v>42506</v>
      </c>
      <c r="N267" s="3826" t="s">
        <v>8376</v>
      </c>
      <c r="O267" s="3826" t="s">
        <v>8376</v>
      </c>
      <c r="P267" s="3826">
        <v>1915.33</v>
      </c>
      <c r="Q267" s="3826">
        <v>1912.16</v>
      </c>
      <c r="R267" s="3826">
        <v>1939.22</v>
      </c>
      <c r="S267" s="3826">
        <v>1909.18</v>
      </c>
      <c r="T267" s="3826">
        <v>31515056563</v>
      </c>
      <c r="W267" s="3826">
        <v>2</v>
      </c>
      <c r="X267" s="3826">
        <v>8996310457743.3105</v>
      </c>
      <c r="Y267" s="3826" t="s">
        <v>2514</v>
      </c>
      <c r="Z267" s="3826">
        <v>4697009728.0263004</v>
      </c>
    </row>
    <row r="268" spans="1:26">
      <c r="A268" s="3791">
        <v>35338</v>
      </c>
      <c r="B268" s="3790" t="s">
        <v>8126</v>
      </c>
      <c r="C268" s="3790">
        <v>165.93</v>
      </c>
      <c r="D268" s="3790">
        <v>165.93</v>
      </c>
      <c r="E268" s="3790">
        <v>165.93</v>
      </c>
      <c r="F268" s="3792">
        <v>13417502</v>
      </c>
      <c r="K268" s="3826" t="s">
        <v>8374</v>
      </c>
      <c r="L268" s="3826" t="s">
        <v>8375</v>
      </c>
      <c r="M268" s="3827">
        <v>42503</v>
      </c>
      <c r="N268" s="3826" t="s">
        <v>8376</v>
      </c>
      <c r="O268" s="3826" t="s">
        <v>8376</v>
      </c>
      <c r="P268" s="3826">
        <v>1907.19</v>
      </c>
      <c r="Q268" s="3826">
        <v>1901.51</v>
      </c>
      <c r="R268" s="3826">
        <v>1907.19</v>
      </c>
      <c r="S268" s="3826">
        <v>1881.41</v>
      </c>
      <c r="T268" s="3826">
        <v>30501360410</v>
      </c>
      <c r="W268" s="3826">
        <v>2</v>
      </c>
      <c r="X268" s="3826">
        <v>8958074527229.5996</v>
      </c>
      <c r="Y268" s="3826" t="s">
        <v>2514</v>
      </c>
      <c r="Z268" s="3826">
        <v>4697009728.0263004</v>
      </c>
    </row>
    <row r="269" spans="1:26">
      <c r="A269" s="3791">
        <v>35339</v>
      </c>
      <c r="B269" s="3790" t="s">
        <v>8125</v>
      </c>
      <c r="C269" s="3790">
        <v>165.57</v>
      </c>
      <c r="D269" s="3790">
        <v>165.57</v>
      </c>
      <c r="E269" s="3790">
        <v>165.57</v>
      </c>
      <c r="F269" s="3792">
        <v>17508554</v>
      </c>
      <c r="K269" s="3826" t="s">
        <v>8374</v>
      </c>
      <c r="L269" s="3826" t="s">
        <v>8375</v>
      </c>
      <c r="M269" s="3827">
        <v>42502</v>
      </c>
      <c r="N269" s="3826" t="s">
        <v>8376</v>
      </c>
      <c r="O269" s="3826" t="s">
        <v>8376</v>
      </c>
      <c r="P269" s="3826">
        <v>1901.9</v>
      </c>
      <c r="Q269" s="3826">
        <v>1912.43</v>
      </c>
      <c r="R269" s="3826">
        <v>1922.51</v>
      </c>
      <c r="S269" s="3826">
        <v>1900.08</v>
      </c>
      <c r="T269" s="3826">
        <v>33771834752</v>
      </c>
      <c r="W269" s="3826">
        <v>2</v>
      </c>
      <c r="X269" s="3826">
        <v>8933232145675.7793</v>
      </c>
      <c r="Y269" s="3826" t="s">
        <v>2514</v>
      </c>
      <c r="Z269" s="3826">
        <v>4697009728.0263004</v>
      </c>
    </row>
    <row r="270" spans="1:26">
      <c r="A270" s="3791">
        <v>35340</v>
      </c>
      <c r="B270" s="3790" t="s">
        <v>8124</v>
      </c>
      <c r="C270" s="3790">
        <v>163.9</v>
      </c>
      <c r="D270" s="3790">
        <v>163.9</v>
      </c>
      <c r="E270" s="3790">
        <v>163.9</v>
      </c>
      <c r="F270" s="3792">
        <v>6058621</v>
      </c>
      <c r="K270" s="3826" t="s">
        <v>8374</v>
      </c>
      <c r="L270" s="3826" t="s">
        <v>8375</v>
      </c>
      <c r="M270" s="3827">
        <v>42501</v>
      </c>
      <c r="N270" s="3826" t="s">
        <v>8376</v>
      </c>
      <c r="O270" s="3826" t="s">
        <v>8376</v>
      </c>
      <c r="P270" s="3826">
        <v>1909.05</v>
      </c>
      <c r="Q270" s="3826">
        <v>1890.09</v>
      </c>
      <c r="R270" s="3826">
        <v>1916.34</v>
      </c>
      <c r="S270" s="3826">
        <v>1885.67</v>
      </c>
      <c r="T270" s="3826">
        <v>34618149239</v>
      </c>
      <c r="W270" s="3826">
        <v>2</v>
      </c>
      <c r="X270" s="3826">
        <v>8966839632675.9805</v>
      </c>
      <c r="Y270" s="3826" t="s">
        <v>2514</v>
      </c>
      <c r="Z270" s="3826">
        <v>4697009728.0263004</v>
      </c>
    </row>
    <row r="271" spans="1:26">
      <c r="A271" s="3791">
        <v>35341</v>
      </c>
      <c r="B271" s="3790" t="s">
        <v>8123</v>
      </c>
      <c r="C271" s="3790">
        <v>163.44</v>
      </c>
      <c r="D271" s="3790">
        <v>163.44</v>
      </c>
      <c r="E271" s="3790">
        <v>163.44</v>
      </c>
      <c r="F271" s="3792">
        <v>8616229</v>
      </c>
      <c r="K271" s="3826" t="s">
        <v>8374</v>
      </c>
      <c r="L271" s="3826" t="s">
        <v>8375</v>
      </c>
      <c r="M271" s="3827">
        <v>42500</v>
      </c>
      <c r="N271" s="3826" t="s">
        <v>8376</v>
      </c>
      <c r="O271" s="3826" t="s">
        <v>8376</v>
      </c>
      <c r="P271" s="3826">
        <v>1885.34</v>
      </c>
      <c r="Q271" s="3826">
        <v>1896.02</v>
      </c>
      <c r="R271" s="3826">
        <v>1909.97</v>
      </c>
      <c r="S271" s="3826">
        <v>1874.5</v>
      </c>
      <c r="T271" s="3826">
        <v>31702511351</v>
      </c>
      <c r="W271" s="3826">
        <v>2</v>
      </c>
      <c r="X271" s="3826">
        <v>8855475895079.7793</v>
      </c>
      <c r="Y271" s="3826" t="s">
        <v>2514</v>
      </c>
      <c r="Z271" s="3826">
        <v>4697009728.0263004</v>
      </c>
    </row>
    <row r="272" spans="1:26">
      <c r="A272" s="3791">
        <v>35342</v>
      </c>
      <c r="B272" s="3790" t="s">
        <v>8122</v>
      </c>
      <c r="C272" s="3790">
        <v>161.38</v>
      </c>
      <c r="D272" s="3790">
        <v>161.38</v>
      </c>
      <c r="E272" s="3790">
        <v>161.38</v>
      </c>
      <c r="F272" s="3792">
        <v>4464472</v>
      </c>
      <c r="K272" s="3826" t="s">
        <v>8374</v>
      </c>
      <c r="L272" s="3826" t="s">
        <v>8375</v>
      </c>
      <c r="M272" s="3827">
        <v>42496</v>
      </c>
      <c r="N272" s="3826" t="s">
        <v>8376</v>
      </c>
      <c r="O272" s="3826" t="s">
        <v>8376</v>
      </c>
      <c r="P272" s="3826">
        <v>1901.56</v>
      </c>
      <c r="Q272" s="3826">
        <v>1905.15</v>
      </c>
      <c r="R272" s="3826">
        <v>1906.34</v>
      </c>
      <c r="S272" s="3826">
        <v>1889.96</v>
      </c>
      <c r="T272" s="3826">
        <v>28933911060</v>
      </c>
      <c r="W272" s="3826">
        <v>2</v>
      </c>
      <c r="X272" s="3826">
        <v>8931665012685.8398</v>
      </c>
      <c r="Y272" s="3826" t="s">
        <v>2514</v>
      </c>
      <c r="Z272" s="3826">
        <v>4697009728.0263004</v>
      </c>
    </row>
    <row r="273" spans="1:26">
      <c r="A273" s="3791">
        <v>35345</v>
      </c>
      <c r="B273" s="3790" t="s">
        <v>8121</v>
      </c>
      <c r="C273" s="3790">
        <v>163.51</v>
      </c>
      <c r="D273" s="3790">
        <v>163.51</v>
      </c>
      <c r="E273" s="3790">
        <v>163.51</v>
      </c>
      <c r="F273" s="3792">
        <v>7714639</v>
      </c>
      <c r="K273" s="3826" t="s">
        <v>8374</v>
      </c>
      <c r="L273" s="3826" t="s">
        <v>8375</v>
      </c>
      <c r="M273" s="3827">
        <v>42495</v>
      </c>
      <c r="N273" s="3826" t="s">
        <v>8376</v>
      </c>
      <c r="O273" s="3826" t="s">
        <v>8376</v>
      </c>
      <c r="P273" s="3826">
        <v>1906.48</v>
      </c>
      <c r="Q273" s="3826">
        <v>1924.28</v>
      </c>
      <c r="R273" s="3826">
        <v>1924.28</v>
      </c>
      <c r="S273" s="3826">
        <v>1902.66</v>
      </c>
      <c r="T273" s="3826">
        <v>31411717681</v>
      </c>
      <c r="W273" s="3826">
        <v>2</v>
      </c>
      <c r="X273" s="3826">
        <v>8954772390147.3809</v>
      </c>
      <c r="Y273" s="3826" t="s">
        <v>2514</v>
      </c>
      <c r="Z273" s="3826">
        <v>4697009728.0263004</v>
      </c>
    </row>
    <row r="274" spans="1:26">
      <c r="A274" s="3791">
        <v>35346</v>
      </c>
      <c r="B274" s="3790" t="s">
        <v>8120</v>
      </c>
      <c r="C274" s="3790">
        <v>169.9</v>
      </c>
      <c r="D274" s="3790">
        <v>169.9</v>
      </c>
      <c r="E274" s="3790">
        <v>169.9</v>
      </c>
      <c r="F274" s="3792">
        <v>21206583</v>
      </c>
      <c r="K274" s="3826" t="s">
        <v>8374</v>
      </c>
      <c r="L274" s="3826" t="s">
        <v>8375</v>
      </c>
      <c r="M274" s="3827">
        <v>42494</v>
      </c>
      <c r="N274" s="3826" t="s">
        <v>8376</v>
      </c>
      <c r="O274" s="3826" t="s">
        <v>8376</v>
      </c>
      <c r="P274" s="3826">
        <v>1925.58</v>
      </c>
      <c r="Q274" s="3826">
        <v>1932.92</v>
      </c>
      <c r="R274" s="3826">
        <v>1957.18</v>
      </c>
      <c r="S274" s="3826">
        <v>1901.85</v>
      </c>
      <c r="T274" s="3826">
        <v>46688641954</v>
      </c>
      <c r="W274" s="3826">
        <v>2</v>
      </c>
      <c r="X274" s="3826">
        <v>9044463331076.8008</v>
      </c>
      <c r="Y274" s="3826" t="s">
        <v>2514</v>
      </c>
      <c r="Z274" s="3826">
        <v>4697009728.0263004</v>
      </c>
    </row>
    <row r="275" spans="1:26">
      <c r="A275" s="3791">
        <v>35347</v>
      </c>
      <c r="B275" s="3790" t="s">
        <v>8119</v>
      </c>
      <c r="C275" s="3790">
        <v>181.64</v>
      </c>
      <c r="D275" s="3790">
        <v>181.64</v>
      </c>
      <c r="E275" s="3790">
        <v>181.64</v>
      </c>
      <c r="F275" s="3792">
        <v>38000742</v>
      </c>
      <c r="K275" s="3826" t="s">
        <v>8374</v>
      </c>
      <c r="L275" s="3826" t="s">
        <v>8375</v>
      </c>
      <c r="M275" s="3827">
        <v>42489</v>
      </c>
      <c r="N275" s="3826" t="s">
        <v>8376</v>
      </c>
      <c r="O275" s="3826" t="s">
        <v>8376</v>
      </c>
      <c r="P275" s="3826">
        <v>1953.05</v>
      </c>
      <c r="Q275" s="3826">
        <v>1970.46</v>
      </c>
      <c r="R275" s="3826">
        <v>1974.42</v>
      </c>
      <c r="S275" s="3826">
        <v>1941.25</v>
      </c>
      <c r="T275" s="3826">
        <v>49858365235</v>
      </c>
      <c r="W275" s="3826">
        <v>2</v>
      </c>
      <c r="X275" s="3826">
        <v>9173476515299.8496</v>
      </c>
      <c r="Y275" s="3826" t="s">
        <v>2514</v>
      </c>
      <c r="Z275" s="3826">
        <v>4697009728.0263004</v>
      </c>
    </row>
    <row r="276" spans="1:26">
      <c r="A276" s="3791">
        <v>35348</v>
      </c>
      <c r="B276" s="3790" t="s">
        <v>8118</v>
      </c>
      <c r="C276" s="3790">
        <v>184.67</v>
      </c>
      <c r="D276" s="3790">
        <v>184.67</v>
      </c>
      <c r="E276" s="3790">
        <v>184.67</v>
      </c>
      <c r="F276" s="3792">
        <v>20494158</v>
      </c>
      <c r="K276" s="3826" t="s">
        <v>8374</v>
      </c>
      <c r="L276" s="3826" t="s">
        <v>8375</v>
      </c>
      <c r="M276" s="3827">
        <v>42488</v>
      </c>
      <c r="N276" s="3826" t="s">
        <v>8376</v>
      </c>
      <c r="O276" s="3826" t="s">
        <v>8376</v>
      </c>
      <c r="P276" s="3826">
        <v>1969.89</v>
      </c>
      <c r="Q276" s="3826">
        <v>1936.05</v>
      </c>
      <c r="R276" s="3826">
        <v>1969.89</v>
      </c>
      <c r="S276" s="3826">
        <v>1925.27</v>
      </c>
      <c r="T276" s="3826">
        <v>41082246545</v>
      </c>
      <c r="W276" s="3826">
        <v>2</v>
      </c>
      <c r="X276" s="3826">
        <v>9252600581052.1406</v>
      </c>
      <c r="Y276" s="3826" t="s">
        <v>2514</v>
      </c>
      <c r="Z276" s="3826">
        <v>4697009728.0263004</v>
      </c>
    </row>
    <row r="277" spans="1:26">
      <c r="A277" s="3791">
        <v>35349</v>
      </c>
      <c r="B277" s="3790" t="s">
        <v>8117</v>
      </c>
      <c r="C277" s="3790">
        <v>181.75</v>
      </c>
      <c r="D277" s="3790">
        <v>181.75</v>
      </c>
      <c r="E277" s="3790">
        <v>181.75</v>
      </c>
      <c r="F277" s="3792">
        <v>24837046</v>
      </c>
      <c r="K277" s="3826" t="s">
        <v>8374</v>
      </c>
      <c r="L277" s="3826" t="s">
        <v>8375</v>
      </c>
      <c r="M277" s="3827">
        <v>42487</v>
      </c>
      <c r="N277" s="3826" t="s">
        <v>8376</v>
      </c>
      <c r="O277" s="3826" t="s">
        <v>8376</v>
      </c>
      <c r="P277" s="3826">
        <v>1934.77</v>
      </c>
      <c r="Q277" s="3826">
        <v>1951.51</v>
      </c>
      <c r="R277" s="3826">
        <v>1954.93</v>
      </c>
      <c r="S277" s="3826">
        <v>1921.58</v>
      </c>
      <c r="T277" s="3826">
        <v>37776847358</v>
      </c>
      <c r="W277" s="3826">
        <v>2</v>
      </c>
      <c r="X277" s="3826">
        <v>9087632581719</v>
      </c>
      <c r="Y277" s="3826" t="s">
        <v>2514</v>
      </c>
      <c r="Z277" s="3826">
        <v>4697009728.0263004</v>
      </c>
    </row>
    <row r="278" spans="1:26">
      <c r="A278" s="3791">
        <v>35352</v>
      </c>
      <c r="B278" s="3790" t="s">
        <v>8116</v>
      </c>
      <c r="C278" s="3790">
        <v>186.36</v>
      </c>
      <c r="D278" s="3790">
        <v>186.36</v>
      </c>
      <c r="E278" s="3790">
        <v>186.36</v>
      </c>
      <c r="F278" s="3792">
        <v>14513761</v>
      </c>
      <c r="K278" s="3826" t="s">
        <v>8374</v>
      </c>
      <c r="L278" s="3826" t="s">
        <v>8375</v>
      </c>
      <c r="M278" s="3827">
        <v>42486</v>
      </c>
      <c r="N278" s="3826" t="s">
        <v>8376</v>
      </c>
      <c r="O278" s="3826" t="s">
        <v>8376</v>
      </c>
      <c r="P278" s="3826">
        <v>1946.55</v>
      </c>
      <c r="Q278" s="3826">
        <v>1953.86</v>
      </c>
      <c r="R278" s="3826">
        <v>1956.54</v>
      </c>
      <c r="S278" s="3826">
        <v>1931.08</v>
      </c>
      <c r="T278" s="3826">
        <v>37902335589</v>
      </c>
      <c r="W278" s="3826">
        <v>2</v>
      </c>
      <c r="X278" s="3826">
        <v>9142964671355.9707</v>
      </c>
      <c r="Y278" s="3826" t="s">
        <v>2514</v>
      </c>
      <c r="Z278" s="3826">
        <v>4697009728.0263004</v>
      </c>
    </row>
    <row r="279" spans="1:26">
      <c r="A279" s="3791">
        <v>35353</v>
      </c>
      <c r="B279" s="3790" t="s">
        <v>7167</v>
      </c>
      <c r="C279" s="3790">
        <v>186.14</v>
      </c>
      <c r="D279" s="3790">
        <v>186.14</v>
      </c>
      <c r="E279" s="3790">
        <v>186.14</v>
      </c>
      <c r="F279" s="3792">
        <v>11033585</v>
      </c>
      <c r="K279" s="3826" t="s">
        <v>8374</v>
      </c>
      <c r="L279" s="3826" t="s">
        <v>8375</v>
      </c>
      <c r="M279" s="3827">
        <v>42485</v>
      </c>
      <c r="N279" s="3826" t="s">
        <v>8376</v>
      </c>
      <c r="O279" s="3826" t="s">
        <v>8376</v>
      </c>
      <c r="P279" s="3826">
        <v>1955.47</v>
      </c>
      <c r="Q279" s="3826">
        <v>1962.67</v>
      </c>
      <c r="R279" s="3826">
        <v>1963.96</v>
      </c>
      <c r="S279" s="3826">
        <v>1944.94</v>
      </c>
      <c r="T279" s="3826">
        <v>36733326410</v>
      </c>
      <c r="W279" s="3826">
        <v>2</v>
      </c>
      <c r="X279" s="3826">
        <v>9184854362983.4102</v>
      </c>
      <c r="Y279" s="3826" t="s">
        <v>2514</v>
      </c>
      <c r="Z279" s="3826">
        <v>4697009728.0263004</v>
      </c>
    </row>
    <row r="280" spans="1:26">
      <c r="A280" s="3791">
        <v>35354</v>
      </c>
      <c r="B280" s="3790" t="s">
        <v>8115</v>
      </c>
      <c r="C280" s="3790">
        <v>182.36</v>
      </c>
      <c r="D280" s="3790">
        <v>182.36</v>
      </c>
      <c r="E280" s="3790">
        <v>182.36</v>
      </c>
      <c r="F280" s="3792">
        <v>19767823</v>
      </c>
      <c r="K280" s="3826" t="s">
        <v>8374</v>
      </c>
      <c r="L280" s="3826" t="s">
        <v>8375</v>
      </c>
      <c r="M280" s="3827">
        <v>42482</v>
      </c>
      <c r="N280" s="3826" t="s">
        <v>8376</v>
      </c>
      <c r="O280" s="3826" t="s">
        <v>8376</v>
      </c>
      <c r="P280" s="3826">
        <v>1967.26</v>
      </c>
      <c r="Q280" s="3826">
        <v>1952.33</v>
      </c>
      <c r="R280" s="3826">
        <v>1967.26</v>
      </c>
      <c r="S280" s="3826">
        <v>1936.72</v>
      </c>
      <c r="T280" s="3826">
        <v>44800776243</v>
      </c>
      <c r="W280" s="3826">
        <v>2</v>
      </c>
      <c r="X280" s="3826">
        <v>9240220224930.3809</v>
      </c>
      <c r="Y280" s="3826" t="s">
        <v>2514</v>
      </c>
      <c r="Z280" s="3826">
        <v>4697009728.0263004</v>
      </c>
    </row>
    <row r="281" spans="1:26">
      <c r="A281" s="3791">
        <v>35355</v>
      </c>
      <c r="B281" s="3790" t="s">
        <v>8114</v>
      </c>
      <c r="C281" s="3790">
        <v>177.81</v>
      </c>
      <c r="D281" s="3790">
        <v>177.81</v>
      </c>
      <c r="E281" s="3790">
        <v>177.81</v>
      </c>
      <c r="F281" s="3792">
        <v>22798834</v>
      </c>
      <c r="K281" s="3826" t="s">
        <v>8374</v>
      </c>
      <c r="L281" s="3826" t="s">
        <v>8375</v>
      </c>
      <c r="M281" s="3827">
        <v>42481</v>
      </c>
      <c r="N281" s="3826" t="s">
        <v>8376</v>
      </c>
      <c r="O281" s="3826" t="s">
        <v>8376</v>
      </c>
      <c r="P281" s="3826">
        <v>1950.08</v>
      </c>
      <c r="Q281" s="3826">
        <v>1971.75</v>
      </c>
      <c r="R281" s="3826">
        <v>1976.69</v>
      </c>
      <c r="S281" s="3826">
        <v>1931.66</v>
      </c>
      <c r="T281" s="3826">
        <v>58558403755</v>
      </c>
      <c r="W281" s="3826">
        <v>2</v>
      </c>
      <c r="X281" s="3826">
        <v>9159549824879.5801</v>
      </c>
      <c r="Y281" s="3826" t="s">
        <v>2514</v>
      </c>
      <c r="Z281" s="3826">
        <v>4697009728.0263004</v>
      </c>
    </row>
    <row r="282" spans="1:26">
      <c r="A282" s="3791">
        <v>35356</v>
      </c>
      <c r="B282" s="3790" t="s">
        <v>8113</v>
      </c>
      <c r="C282" s="3790">
        <v>180.41</v>
      </c>
      <c r="D282" s="3790">
        <v>180.41</v>
      </c>
      <c r="E282" s="3790">
        <v>180.41</v>
      </c>
      <c r="F282" s="3792">
        <v>17059502</v>
      </c>
      <c r="K282" s="3826" t="s">
        <v>8374</v>
      </c>
      <c r="L282" s="3826" t="s">
        <v>8375</v>
      </c>
      <c r="M282" s="3827">
        <v>42480</v>
      </c>
      <c r="N282" s="3826" t="s">
        <v>8376</v>
      </c>
      <c r="O282" s="3826" t="s">
        <v>8376</v>
      </c>
      <c r="P282" s="3826">
        <v>1960.18</v>
      </c>
      <c r="Q282" s="3826">
        <v>1923.94</v>
      </c>
      <c r="R282" s="3826">
        <v>1961.6</v>
      </c>
      <c r="S282" s="3826">
        <v>1922.41</v>
      </c>
      <c r="T282" s="3826">
        <v>56601954574</v>
      </c>
      <c r="W282" s="3826">
        <v>2</v>
      </c>
      <c r="X282" s="3826">
        <v>9206997834040.3809</v>
      </c>
      <c r="Y282" s="3826" t="s">
        <v>2514</v>
      </c>
      <c r="Z282" s="3826">
        <v>4697009728.0263004</v>
      </c>
    </row>
    <row r="283" spans="1:26">
      <c r="A283" s="3791">
        <v>35359</v>
      </c>
      <c r="B283" s="3790" t="s">
        <v>8112</v>
      </c>
      <c r="C283" s="3790">
        <v>184.02</v>
      </c>
      <c r="D283" s="3790">
        <v>184.02</v>
      </c>
      <c r="E283" s="3790">
        <v>184.02</v>
      </c>
      <c r="F283" s="3792">
        <v>11037303</v>
      </c>
      <c r="K283" s="3826" t="s">
        <v>8374</v>
      </c>
      <c r="L283" s="3826" t="s">
        <v>8375</v>
      </c>
      <c r="M283" s="3827">
        <v>42479</v>
      </c>
      <c r="N283" s="3826" t="s">
        <v>8376</v>
      </c>
      <c r="O283" s="3826" t="s">
        <v>8376</v>
      </c>
      <c r="P283" s="3826">
        <v>1930.14</v>
      </c>
      <c r="Q283" s="3826">
        <v>1895.28</v>
      </c>
      <c r="R283" s="3826">
        <v>1930.23</v>
      </c>
      <c r="S283" s="3826">
        <v>1892.96</v>
      </c>
      <c r="T283" s="3826">
        <v>57935571918</v>
      </c>
      <c r="W283" s="3826">
        <v>2</v>
      </c>
      <c r="X283" s="3826">
        <v>9065868543247.5703</v>
      </c>
      <c r="Y283" s="3826" t="s">
        <v>2514</v>
      </c>
      <c r="Z283" s="3826">
        <v>4697009728.0263004</v>
      </c>
    </row>
    <row r="284" spans="1:26">
      <c r="A284" s="3791">
        <v>35360</v>
      </c>
      <c r="B284" s="3790" t="s">
        <v>8111</v>
      </c>
      <c r="C284" s="3790">
        <v>183.72</v>
      </c>
      <c r="D284" s="3790">
        <v>183.72</v>
      </c>
      <c r="E284" s="3790">
        <v>183.72</v>
      </c>
      <c r="F284" s="3792">
        <v>8816932</v>
      </c>
      <c r="K284" s="3826" t="s">
        <v>8374</v>
      </c>
      <c r="L284" s="3826" t="s">
        <v>8375</v>
      </c>
      <c r="M284" s="3827">
        <v>42478</v>
      </c>
      <c r="N284" s="3826" t="s">
        <v>8376</v>
      </c>
      <c r="O284" s="3826" t="s">
        <v>8376</v>
      </c>
      <c r="P284" s="3826">
        <v>1892.64</v>
      </c>
      <c r="Q284" s="3826">
        <v>1888.97</v>
      </c>
      <c r="R284" s="3826">
        <v>1896.36</v>
      </c>
      <c r="S284" s="3826">
        <v>1867.61</v>
      </c>
      <c r="T284" s="3826">
        <v>41215654752</v>
      </c>
      <c r="W284" s="3826">
        <v>2</v>
      </c>
      <c r="X284" s="3826">
        <v>8889725692019.0508</v>
      </c>
      <c r="Y284" s="3826" t="s">
        <v>2514</v>
      </c>
      <c r="Z284" s="3826">
        <v>4697009728.0263004</v>
      </c>
    </row>
    <row r="285" spans="1:26">
      <c r="A285" s="3791">
        <v>35361</v>
      </c>
      <c r="B285" s="3790" t="s">
        <v>8110</v>
      </c>
      <c r="C285" s="3790">
        <v>187.56</v>
      </c>
      <c r="D285" s="3790">
        <v>187.56</v>
      </c>
      <c r="E285" s="3790">
        <v>187.56</v>
      </c>
      <c r="F285" s="3792">
        <v>20590087</v>
      </c>
      <c r="K285" s="3826" t="s">
        <v>8374</v>
      </c>
      <c r="L285" s="3826" t="s">
        <v>8375</v>
      </c>
      <c r="M285" s="3827">
        <v>42475</v>
      </c>
      <c r="N285" s="3826" t="s">
        <v>8376</v>
      </c>
      <c r="O285" s="3826" t="s">
        <v>8376</v>
      </c>
      <c r="P285" s="3826">
        <v>1907.78</v>
      </c>
      <c r="Q285" s="3826">
        <v>1914.19</v>
      </c>
      <c r="R285" s="3826">
        <v>1918.35</v>
      </c>
      <c r="S285" s="3826">
        <v>1899.29</v>
      </c>
      <c r="T285" s="3826">
        <v>29906173108</v>
      </c>
      <c r="W285" s="3826">
        <v>2</v>
      </c>
      <c r="X285" s="3826">
        <v>8960867996512.1191</v>
      </c>
      <c r="Y285" s="3826" t="s">
        <v>2514</v>
      </c>
      <c r="Z285" s="3826">
        <v>4697009728.0263004</v>
      </c>
    </row>
    <row r="286" spans="1:26">
      <c r="A286" s="3791">
        <v>35362</v>
      </c>
      <c r="B286" s="3790" t="s">
        <v>8109</v>
      </c>
      <c r="C286" s="3790">
        <v>185.28</v>
      </c>
      <c r="D286" s="3790">
        <v>185.28</v>
      </c>
      <c r="E286" s="3790">
        <v>185.28</v>
      </c>
      <c r="F286" s="3792">
        <v>16850398</v>
      </c>
      <c r="K286" s="3826" t="s">
        <v>8374</v>
      </c>
      <c r="L286" s="3826" t="s">
        <v>8375</v>
      </c>
      <c r="M286" s="3827">
        <v>42474</v>
      </c>
      <c r="N286" s="3826" t="s">
        <v>8376</v>
      </c>
      <c r="O286" s="3826" t="s">
        <v>8376</v>
      </c>
      <c r="P286" s="3826">
        <v>1915.85</v>
      </c>
      <c r="Q286" s="3826">
        <v>1929.87</v>
      </c>
      <c r="R286" s="3826">
        <v>1948.84</v>
      </c>
      <c r="S286" s="3826">
        <v>1902.64</v>
      </c>
      <c r="T286" s="3826">
        <v>45684918967</v>
      </c>
      <c r="W286" s="3826">
        <v>2</v>
      </c>
      <c r="X286" s="3826">
        <v>8998762344335.6094</v>
      </c>
      <c r="Y286" s="3826" t="s">
        <v>2514</v>
      </c>
      <c r="Z286" s="3826">
        <v>4697009728.0263004</v>
      </c>
    </row>
    <row r="287" spans="1:26">
      <c r="A287" s="3791">
        <v>35363</v>
      </c>
      <c r="B287" s="3790" t="s">
        <v>8108</v>
      </c>
      <c r="C287" s="3790">
        <v>179.48</v>
      </c>
      <c r="D287" s="3790">
        <v>179.48</v>
      </c>
      <c r="E287" s="3790">
        <v>179.48</v>
      </c>
      <c r="F287" s="3792">
        <v>16794260</v>
      </c>
      <c r="K287" s="3826" t="s">
        <v>8374</v>
      </c>
      <c r="L287" s="3826" t="s">
        <v>8375</v>
      </c>
      <c r="M287" s="3827">
        <v>42473</v>
      </c>
      <c r="N287" s="3826" t="s">
        <v>8376</v>
      </c>
      <c r="O287" s="3826" t="s">
        <v>8376</v>
      </c>
      <c r="P287" s="3826">
        <v>1932.8</v>
      </c>
      <c r="Q287" s="3826">
        <v>1903.47</v>
      </c>
      <c r="R287" s="3826">
        <v>1944.32</v>
      </c>
      <c r="S287" s="3826">
        <v>1903.47</v>
      </c>
      <c r="T287" s="3826">
        <v>50376841555</v>
      </c>
      <c r="W287" s="3826">
        <v>2</v>
      </c>
      <c r="X287" s="3826">
        <v>9078374443772.7793</v>
      </c>
      <c r="Y287" s="3826" t="s">
        <v>2514</v>
      </c>
      <c r="Z287" s="3826">
        <v>4697009728.0263004</v>
      </c>
    </row>
    <row r="288" spans="1:26">
      <c r="A288" s="3791">
        <v>35366</v>
      </c>
      <c r="B288" s="3790" t="s">
        <v>7053</v>
      </c>
      <c r="C288" s="3790">
        <v>176.52</v>
      </c>
      <c r="D288" s="3790">
        <v>176.52</v>
      </c>
      <c r="E288" s="3790">
        <v>176.52</v>
      </c>
      <c r="F288" s="3792">
        <v>9646265</v>
      </c>
      <c r="K288" s="3826" t="s">
        <v>8374</v>
      </c>
      <c r="L288" s="3826" t="s">
        <v>8375</v>
      </c>
      <c r="M288" s="3827">
        <v>42472</v>
      </c>
      <c r="N288" s="3826" t="s">
        <v>8376</v>
      </c>
      <c r="O288" s="3826" t="s">
        <v>8376</v>
      </c>
      <c r="P288" s="3826">
        <v>1899.26</v>
      </c>
      <c r="Q288" s="3826">
        <v>1907.56</v>
      </c>
      <c r="R288" s="3826">
        <v>1910.59</v>
      </c>
      <c r="S288" s="3826">
        <v>1889.02</v>
      </c>
      <c r="T288" s="3826">
        <v>43895276713</v>
      </c>
      <c r="W288" s="3826">
        <v>2</v>
      </c>
      <c r="X288" s="3826">
        <v>8920856787235.4102</v>
      </c>
      <c r="Y288" s="3826" t="s">
        <v>2514</v>
      </c>
      <c r="Z288" s="3826">
        <v>4697009728.0263004</v>
      </c>
    </row>
    <row r="289" spans="1:26">
      <c r="A289" s="3791">
        <v>35367</v>
      </c>
      <c r="B289" s="3790" t="s">
        <v>8107</v>
      </c>
      <c r="C289" s="3790">
        <v>175.7</v>
      </c>
      <c r="D289" s="3790">
        <v>175.7</v>
      </c>
      <c r="E289" s="3790">
        <v>175.7</v>
      </c>
      <c r="F289" s="3792">
        <v>8150122</v>
      </c>
      <c r="K289" s="3826" t="s">
        <v>8374</v>
      </c>
      <c r="L289" s="3826" t="s">
        <v>8375</v>
      </c>
      <c r="M289" s="3827">
        <v>42471</v>
      </c>
      <c r="N289" s="3826" t="s">
        <v>8376</v>
      </c>
      <c r="O289" s="3826" t="s">
        <v>8376</v>
      </c>
      <c r="P289" s="3826">
        <v>1906.9</v>
      </c>
      <c r="Q289" s="3826">
        <v>1875.74</v>
      </c>
      <c r="R289" s="3826">
        <v>1907.5</v>
      </c>
      <c r="S289" s="3826">
        <v>1872.5</v>
      </c>
      <c r="T289" s="3826">
        <v>46344290299</v>
      </c>
      <c r="W289" s="3826">
        <v>2</v>
      </c>
      <c r="X289" s="3826">
        <v>8956742716317.0605</v>
      </c>
      <c r="Y289" s="3826" t="s">
        <v>2514</v>
      </c>
      <c r="Z289" s="3826">
        <v>4697009728.0263004</v>
      </c>
    </row>
    <row r="290" spans="1:26">
      <c r="A290" s="3791">
        <v>35368</v>
      </c>
      <c r="B290" s="3790" t="s">
        <v>7244</v>
      </c>
      <c r="C290" s="3790">
        <v>178.78</v>
      </c>
      <c r="D290" s="3790">
        <v>178.78</v>
      </c>
      <c r="E290" s="3790">
        <v>178.78</v>
      </c>
      <c r="F290" s="3792">
        <v>16310277</v>
      </c>
      <c r="K290" s="3826" t="s">
        <v>8374</v>
      </c>
      <c r="L290" s="3826" t="s">
        <v>8375</v>
      </c>
      <c r="M290" s="3827">
        <v>42468</v>
      </c>
      <c r="N290" s="3826" t="s">
        <v>8376</v>
      </c>
      <c r="O290" s="3826" t="s">
        <v>8376</v>
      </c>
      <c r="P290" s="3826">
        <v>1877.27</v>
      </c>
      <c r="Q290" s="3826">
        <v>1860.93</v>
      </c>
      <c r="R290" s="3826">
        <v>1879.64</v>
      </c>
      <c r="S290" s="3826">
        <v>1857.44</v>
      </c>
      <c r="T290" s="3826">
        <v>36347673679</v>
      </c>
      <c r="W290" s="3826">
        <v>2</v>
      </c>
      <c r="X290" s="3826">
        <v>8817564787650.2695</v>
      </c>
      <c r="Y290" s="3826" t="s">
        <v>2514</v>
      </c>
      <c r="Z290" s="3826">
        <v>4697009728.0263004</v>
      </c>
    </row>
    <row r="291" spans="1:26">
      <c r="A291" s="3791">
        <v>35369</v>
      </c>
      <c r="B291" s="3790" t="s">
        <v>8106</v>
      </c>
      <c r="C291" s="3790">
        <v>177.99</v>
      </c>
      <c r="D291" s="3790">
        <v>177.99</v>
      </c>
      <c r="E291" s="3790">
        <v>177.99</v>
      </c>
      <c r="F291" s="3792">
        <v>13336272</v>
      </c>
      <c r="K291" s="3826" t="s">
        <v>8374</v>
      </c>
      <c r="L291" s="3826" t="s">
        <v>8375</v>
      </c>
      <c r="M291" s="3827">
        <v>42467</v>
      </c>
      <c r="N291" s="3826" t="s">
        <v>8376</v>
      </c>
      <c r="O291" s="3826" t="s">
        <v>8376</v>
      </c>
      <c r="P291" s="3826">
        <v>1858.85</v>
      </c>
      <c r="Q291" s="3826">
        <v>1865.97</v>
      </c>
      <c r="R291" s="3826">
        <v>1872.51</v>
      </c>
      <c r="S291" s="3826">
        <v>1848.19</v>
      </c>
      <c r="T291" s="3826">
        <v>30873260816</v>
      </c>
      <c r="W291" s="3826">
        <v>2</v>
      </c>
      <c r="X291" s="3826">
        <v>8731016964763.5098</v>
      </c>
      <c r="Y291" s="3826" t="s">
        <v>2514</v>
      </c>
      <c r="Z291" s="3826">
        <v>4697009728.0263004</v>
      </c>
    </row>
    <row r="292" spans="1:26">
      <c r="A292" s="3791">
        <v>35370</v>
      </c>
      <c r="B292" s="3790" t="s">
        <v>8105</v>
      </c>
      <c r="C292" s="3790">
        <v>178.64</v>
      </c>
      <c r="D292" s="3790">
        <v>178.64</v>
      </c>
      <c r="E292" s="3790">
        <v>178.64</v>
      </c>
      <c r="F292" s="3792">
        <v>8258292</v>
      </c>
      <c r="K292" s="3826" t="s">
        <v>8374</v>
      </c>
      <c r="L292" s="3826" t="s">
        <v>8375</v>
      </c>
      <c r="M292" s="3827">
        <v>42466</v>
      </c>
      <c r="N292" s="3826" t="s">
        <v>8376</v>
      </c>
      <c r="O292" s="3826" t="s">
        <v>8376</v>
      </c>
      <c r="P292" s="3826">
        <v>1860.17</v>
      </c>
      <c r="Q292" s="3826">
        <v>1863.3</v>
      </c>
      <c r="R292" s="3826">
        <v>1867.96</v>
      </c>
      <c r="S292" s="3826">
        <v>1850.83</v>
      </c>
      <c r="T292" s="3826">
        <v>30594075373</v>
      </c>
      <c r="W292" s="3826">
        <v>2</v>
      </c>
      <c r="X292" s="3826">
        <v>8737246797686.75</v>
      </c>
      <c r="Y292" s="3826" t="s">
        <v>2514</v>
      </c>
      <c r="Z292" s="3826">
        <v>4697009728.0263004</v>
      </c>
    </row>
    <row r="293" spans="1:26">
      <c r="A293" s="3791">
        <v>35373</v>
      </c>
      <c r="B293" s="3790" t="s">
        <v>8104</v>
      </c>
      <c r="C293" s="3790">
        <v>180.54</v>
      </c>
      <c r="D293" s="3790">
        <v>180.54</v>
      </c>
      <c r="E293" s="3790">
        <v>180.54</v>
      </c>
      <c r="F293" s="3792">
        <v>7189764</v>
      </c>
      <c r="K293" s="3826" t="s">
        <v>8374</v>
      </c>
      <c r="L293" s="3826" t="s">
        <v>8375</v>
      </c>
      <c r="M293" s="3827">
        <v>42465</v>
      </c>
      <c r="N293" s="3826" t="s">
        <v>8376</v>
      </c>
      <c r="O293" s="3826" t="s">
        <v>8376</v>
      </c>
      <c r="P293" s="3826">
        <v>1857.09</v>
      </c>
      <c r="Q293" s="3826">
        <v>1859.51</v>
      </c>
      <c r="R293" s="3826">
        <v>1861.39</v>
      </c>
      <c r="S293" s="3826">
        <v>1847.62</v>
      </c>
      <c r="T293" s="3826">
        <v>31049832547</v>
      </c>
      <c r="W293" s="3826">
        <v>2</v>
      </c>
      <c r="X293" s="3826">
        <v>8722774776819.7998</v>
      </c>
      <c r="Y293" s="3826" t="s">
        <v>2514</v>
      </c>
      <c r="Z293" s="3826">
        <v>4697009728.0263004</v>
      </c>
    </row>
    <row r="294" spans="1:26">
      <c r="A294" s="3791">
        <v>35374</v>
      </c>
      <c r="B294" s="3790" t="s">
        <v>7714</v>
      </c>
      <c r="C294" s="3790">
        <v>183.95</v>
      </c>
      <c r="D294" s="3790">
        <v>183.95</v>
      </c>
      <c r="E294" s="3790">
        <v>183.95</v>
      </c>
      <c r="F294" s="3792">
        <v>14671276</v>
      </c>
      <c r="K294" s="3826" t="s">
        <v>8374</v>
      </c>
      <c r="L294" s="3826" t="s">
        <v>8375</v>
      </c>
      <c r="M294" s="3827">
        <v>42464</v>
      </c>
      <c r="N294" s="3826" t="s">
        <v>8376</v>
      </c>
      <c r="O294" s="3826" t="s">
        <v>8376</v>
      </c>
      <c r="P294" s="3826">
        <v>1866.64</v>
      </c>
      <c r="Q294" s="3826">
        <v>1854.37</v>
      </c>
      <c r="R294" s="3826">
        <v>1876.08</v>
      </c>
      <c r="S294" s="3826">
        <v>1853.54</v>
      </c>
      <c r="T294" s="3826">
        <v>32976012675</v>
      </c>
      <c r="W294" s="3826">
        <v>2</v>
      </c>
      <c r="X294" s="3826">
        <v>8767609519389.4404</v>
      </c>
      <c r="Y294" s="3826" t="s">
        <v>2514</v>
      </c>
      <c r="Z294" s="3826">
        <v>4697009728.0263004</v>
      </c>
    </row>
    <row r="295" spans="1:26">
      <c r="A295" s="3791">
        <v>35375</v>
      </c>
      <c r="B295" s="3790" t="s">
        <v>8081</v>
      </c>
      <c r="C295" s="3790">
        <v>184.35</v>
      </c>
      <c r="D295" s="3790">
        <v>184.35</v>
      </c>
      <c r="E295" s="3790">
        <v>184.35</v>
      </c>
      <c r="F295" s="3792">
        <v>18851777</v>
      </c>
      <c r="K295" s="3826" t="s">
        <v>8374</v>
      </c>
      <c r="L295" s="3826" t="s">
        <v>8375</v>
      </c>
      <c r="M295" s="3827">
        <v>42461</v>
      </c>
      <c r="N295" s="3826" t="s">
        <v>8376</v>
      </c>
      <c r="O295" s="3826" t="s">
        <v>8376</v>
      </c>
      <c r="P295" s="3826">
        <v>1856.77</v>
      </c>
      <c r="Q295" s="3826">
        <v>1860.53</v>
      </c>
      <c r="R295" s="3826">
        <v>1861.49</v>
      </c>
      <c r="S295" s="3826">
        <v>1833.61</v>
      </c>
      <c r="T295" s="3826">
        <v>41665690395</v>
      </c>
      <c r="W295" s="3826">
        <v>2</v>
      </c>
      <c r="X295" s="3826">
        <v>8721248682735.8896</v>
      </c>
      <c r="Y295" s="3826" t="s">
        <v>2514</v>
      </c>
      <c r="Z295" s="3826">
        <v>4697009728.0263004</v>
      </c>
    </row>
    <row r="296" spans="1:26">
      <c r="A296" s="3791">
        <v>35379</v>
      </c>
      <c r="B296" s="3790" t="s">
        <v>8103</v>
      </c>
      <c r="C296" s="3790">
        <v>186.07</v>
      </c>
      <c r="D296" s="3790">
        <v>186.07</v>
      </c>
      <c r="E296" s="3790">
        <v>186.07</v>
      </c>
      <c r="F296" s="3792">
        <v>4692801</v>
      </c>
      <c r="K296" s="3826" t="s">
        <v>8374</v>
      </c>
      <c r="L296" s="3826" t="s">
        <v>8375</v>
      </c>
      <c r="M296" s="3827">
        <v>42460</v>
      </c>
      <c r="N296" s="3826" t="s">
        <v>8376</v>
      </c>
      <c r="O296" s="3826" t="s">
        <v>8376</v>
      </c>
      <c r="P296" s="3826">
        <v>1871.15</v>
      </c>
      <c r="Q296" s="3826">
        <v>1865.1</v>
      </c>
      <c r="R296" s="3826">
        <v>1876.55</v>
      </c>
      <c r="S296" s="3826">
        <v>1851.35</v>
      </c>
      <c r="T296" s="3826">
        <v>45584903988</v>
      </c>
      <c r="W296" s="3826">
        <v>2</v>
      </c>
      <c r="X296" s="3826">
        <v>8788788420507.3398</v>
      </c>
      <c r="Y296" s="3826" t="s">
        <v>2514</v>
      </c>
      <c r="Z296" s="3826">
        <v>4697009728.0263004</v>
      </c>
    </row>
    <row r="297" spans="1:26">
      <c r="A297" s="3791">
        <v>35380</v>
      </c>
      <c r="B297" s="3790" t="s">
        <v>7020</v>
      </c>
      <c r="C297" s="3790">
        <v>188.74</v>
      </c>
      <c r="D297" s="3790">
        <v>188.74</v>
      </c>
      <c r="E297" s="3790">
        <v>188.74</v>
      </c>
      <c r="F297" s="3792">
        <v>18017090</v>
      </c>
      <c r="K297" s="3826" t="s">
        <v>8374</v>
      </c>
      <c r="L297" s="3826" t="s">
        <v>8375</v>
      </c>
      <c r="M297" s="3827">
        <v>42459</v>
      </c>
      <c r="N297" s="3826" t="s">
        <v>8376</v>
      </c>
      <c r="O297" s="3826" t="s">
        <v>8376</v>
      </c>
      <c r="P297" s="3826">
        <v>1868.1</v>
      </c>
      <c r="Q297" s="3826">
        <v>1853.35</v>
      </c>
      <c r="R297" s="3826">
        <v>1876.32</v>
      </c>
      <c r="S297" s="3826">
        <v>1847.78</v>
      </c>
      <c r="T297" s="3826">
        <v>33986198968</v>
      </c>
      <c r="W297" s="3826">
        <v>2</v>
      </c>
      <c r="X297" s="3826">
        <v>8774482922869.8896</v>
      </c>
      <c r="Y297" s="3826" t="s">
        <v>2514</v>
      </c>
      <c r="Z297" s="3826">
        <v>4697009728.0263004</v>
      </c>
    </row>
    <row r="298" spans="1:26">
      <c r="A298" s="3791">
        <v>35381</v>
      </c>
      <c r="B298" s="3790" t="s">
        <v>8102</v>
      </c>
      <c r="C298" s="3790">
        <v>190.2</v>
      </c>
      <c r="D298" s="3790">
        <v>190.2</v>
      </c>
      <c r="E298" s="3790">
        <v>190.2</v>
      </c>
      <c r="F298" s="3792">
        <v>19930047</v>
      </c>
      <c r="K298" s="3826" t="s">
        <v>8374</v>
      </c>
      <c r="L298" s="3826" t="s">
        <v>8375</v>
      </c>
      <c r="M298" s="3827">
        <v>42458</v>
      </c>
      <c r="N298" s="3826" t="s">
        <v>8376</v>
      </c>
      <c r="O298" s="3826" t="s">
        <v>8376</v>
      </c>
      <c r="P298" s="3826">
        <v>1845.2</v>
      </c>
      <c r="Q298" s="3826">
        <v>1849.11</v>
      </c>
      <c r="R298" s="3826">
        <v>1850.93</v>
      </c>
      <c r="S298" s="3826">
        <v>1825.99</v>
      </c>
      <c r="T298" s="3826">
        <v>31387821379</v>
      </c>
      <c r="W298" s="3826">
        <v>2</v>
      </c>
      <c r="X298" s="3826">
        <v>8666903145726.3701</v>
      </c>
      <c r="Y298" s="3826" t="s">
        <v>2514</v>
      </c>
      <c r="Z298" s="3826">
        <v>4697009728.0263004</v>
      </c>
    </row>
    <row r="299" spans="1:26">
      <c r="A299" s="3791">
        <v>35382</v>
      </c>
      <c r="B299" s="3790" t="s">
        <v>8101</v>
      </c>
      <c r="C299" s="3790">
        <v>190.74</v>
      </c>
      <c r="D299" s="3790">
        <v>190.74</v>
      </c>
      <c r="E299" s="3790">
        <v>190.74</v>
      </c>
      <c r="F299" s="3792">
        <v>12259831</v>
      </c>
      <c r="K299" s="3826" t="s">
        <v>8374</v>
      </c>
      <c r="L299" s="3826" t="s">
        <v>8375</v>
      </c>
      <c r="M299" s="3827">
        <v>42457</v>
      </c>
      <c r="N299" s="3826" t="s">
        <v>8376</v>
      </c>
      <c r="O299" s="3826" t="s">
        <v>8376</v>
      </c>
      <c r="P299" s="3826">
        <v>1849.31</v>
      </c>
      <c r="Q299" s="3826">
        <v>1871.93</v>
      </c>
      <c r="R299" s="3826">
        <v>1879.47</v>
      </c>
      <c r="S299" s="3826">
        <v>1844.73</v>
      </c>
      <c r="T299" s="3826">
        <v>18025672622</v>
      </c>
      <c r="W299" s="3826">
        <v>2</v>
      </c>
      <c r="X299" s="3826">
        <v>8686232001170.0303</v>
      </c>
      <c r="Y299" s="3826" t="s">
        <v>2514</v>
      </c>
      <c r="Z299" s="3826">
        <v>4697009728.0263004</v>
      </c>
    </row>
    <row r="300" spans="1:26">
      <c r="A300" s="3791">
        <v>35383</v>
      </c>
      <c r="B300" s="3790" t="s">
        <v>8100</v>
      </c>
      <c r="C300" s="3790">
        <v>187.75</v>
      </c>
      <c r="D300" s="3790">
        <v>187.75</v>
      </c>
      <c r="E300" s="3790">
        <v>187.75</v>
      </c>
      <c r="F300" s="3792">
        <v>14646582</v>
      </c>
      <c r="K300" s="3826" t="s">
        <v>8374</v>
      </c>
      <c r="L300" s="3826" t="s">
        <v>8375</v>
      </c>
      <c r="M300" s="3827">
        <v>42454</v>
      </c>
      <c r="N300" s="3826" t="s">
        <v>8376</v>
      </c>
      <c r="O300" s="3826" t="s">
        <v>8376</v>
      </c>
      <c r="P300" s="3826">
        <v>1866.23</v>
      </c>
      <c r="Q300" s="3826">
        <v>1869.6</v>
      </c>
      <c r="R300" s="3826">
        <v>1879.79</v>
      </c>
      <c r="S300" s="3826">
        <v>1865.37</v>
      </c>
      <c r="T300" s="3826">
        <v>10495346205</v>
      </c>
      <c r="W300" s="3826">
        <v>2</v>
      </c>
      <c r="X300" s="3826">
        <v>8765680813709.7803</v>
      </c>
      <c r="Y300" s="3826" t="s">
        <v>2514</v>
      </c>
      <c r="Z300" s="3826">
        <v>4697009728.0263004</v>
      </c>
    </row>
    <row r="301" spans="1:26">
      <c r="A301" s="3791">
        <v>35384</v>
      </c>
      <c r="B301" s="3790" t="s">
        <v>8099</v>
      </c>
      <c r="C301" s="3790">
        <v>188.28</v>
      </c>
      <c r="D301" s="3790">
        <v>188.28</v>
      </c>
      <c r="E301" s="3790">
        <v>188.28</v>
      </c>
      <c r="F301" s="3792">
        <v>13771055</v>
      </c>
      <c r="K301" s="3826" t="s">
        <v>8374</v>
      </c>
      <c r="L301" s="3826" t="s">
        <v>8375</v>
      </c>
      <c r="M301" s="3827">
        <v>42453</v>
      </c>
      <c r="N301" s="3826" t="s">
        <v>8376</v>
      </c>
      <c r="O301" s="3826" t="s">
        <v>8376</v>
      </c>
      <c r="P301" s="3826">
        <v>1866.67</v>
      </c>
      <c r="Q301" s="3826">
        <v>1872.88</v>
      </c>
      <c r="R301" s="3826">
        <v>1875.27</v>
      </c>
      <c r="S301" s="3826">
        <v>1857.27</v>
      </c>
      <c r="T301" s="3826">
        <v>31754146564</v>
      </c>
      <c r="W301" s="3826">
        <v>2</v>
      </c>
      <c r="X301" s="3826">
        <v>8767756421376.0498</v>
      </c>
      <c r="Y301" s="3826" t="s">
        <v>2514</v>
      </c>
      <c r="Z301" s="3826">
        <v>4697009728.0263004</v>
      </c>
    </row>
    <row r="302" spans="1:26">
      <c r="A302" s="3791">
        <v>35387</v>
      </c>
      <c r="B302" s="3790" t="s">
        <v>8098</v>
      </c>
      <c r="C302" s="3790">
        <v>190.65</v>
      </c>
      <c r="D302" s="3790">
        <v>190.65</v>
      </c>
      <c r="E302" s="3790">
        <v>190.65</v>
      </c>
      <c r="F302" s="3792">
        <v>9516173</v>
      </c>
      <c r="K302" s="3826" t="s">
        <v>8374</v>
      </c>
      <c r="L302" s="3826" t="s">
        <v>8375</v>
      </c>
      <c r="M302" s="3827">
        <v>42452</v>
      </c>
      <c r="N302" s="3826" t="s">
        <v>8376</v>
      </c>
      <c r="O302" s="3826" t="s">
        <v>8376</v>
      </c>
      <c r="P302" s="3826">
        <v>1879.89</v>
      </c>
      <c r="Q302" s="3826">
        <v>1900.09</v>
      </c>
      <c r="R302" s="3826">
        <v>1906.38</v>
      </c>
      <c r="S302" s="3826">
        <v>1869.32</v>
      </c>
      <c r="T302" s="3826">
        <v>37273500027</v>
      </c>
      <c r="W302" s="3826">
        <v>2</v>
      </c>
      <c r="X302" s="3826">
        <v>8829844306579.8105</v>
      </c>
      <c r="Y302" s="3826" t="s">
        <v>2514</v>
      </c>
      <c r="Z302" s="3826">
        <v>4697009728.0263004</v>
      </c>
    </row>
    <row r="303" spans="1:26">
      <c r="A303" s="3791">
        <v>35388</v>
      </c>
      <c r="B303" s="3790" t="s">
        <v>8097</v>
      </c>
      <c r="C303" s="3790">
        <v>190.88</v>
      </c>
      <c r="D303" s="3790">
        <v>190.88</v>
      </c>
      <c r="E303" s="3790">
        <v>190.88</v>
      </c>
      <c r="F303" s="3792">
        <v>14149456</v>
      </c>
      <c r="K303" s="3826" t="s">
        <v>8374</v>
      </c>
      <c r="L303" s="3826" t="s">
        <v>8375</v>
      </c>
      <c r="M303" s="3827">
        <v>42451</v>
      </c>
      <c r="N303" s="3826" t="s">
        <v>8376</v>
      </c>
      <c r="O303" s="3826" t="s">
        <v>8376</v>
      </c>
      <c r="P303" s="3826">
        <v>1903.47</v>
      </c>
      <c r="Q303" s="3826">
        <v>1905.76</v>
      </c>
      <c r="R303" s="3826">
        <v>1916.27</v>
      </c>
      <c r="S303" s="3826">
        <v>1888.59</v>
      </c>
      <c r="T303" s="3826">
        <v>45321565756</v>
      </c>
      <c r="W303" s="3826">
        <v>2</v>
      </c>
      <c r="X303" s="3826">
        <v>8940605639223.1602</v>
      </c>
      <c r="Y303" s="3826" t="s">
        <v>2514</v>
      </c>
      <c r="Z303" s="3826">
        <v>4697009728.0263004</v>
      </c>
    </row>
    <row r="304" spans="1:26">
      <c r="A304" s="3791">
        <v>35389</v>
      </c>
      <c r="B304" s="3790" t="s">
        <v>6923</v>
      </c>
      <c r="C304" s="3790">
        <v>192.03</v>
      </c>
      <c r="D304" s="3790">
        <v>192.03</v>
      </c>
      <c r="E304" s="3790">
        <v>192.03</v>
      </c>
      <c r="F304" s="3792">
        <v>11424154</v>
      </c>
      <c r="K304" s="3826" t="s">
        <v>8374</v>
      </c>
      <c r="L304" s="3826" t="s">
        <v>8375</v>
      </c>
      <c r="M304" s="3827">
        <v>42450</v>
      </c>
      <c r="N304" s="3826" t="s">
        <v>8376</v>
      </c>
      <c r="O304" s="3826" t="s">
        <v>8376</v>
      </c>
      <c r="P304" s="3826">
        <v>1904.5</v>
      </c>
      <c r="Q304" s="3826">
        <v>1905.96</v>
      </c>
      <c r="R304" s="3826">
        <v>1906.34</v>
      </c>
      <c r="S304" s="3826">
        <v>1886.76</v>
      </c>
      <c r="T304" s="3826">
        <v>42865443241</v>
      </c>
      <c r="W304" s="3826">
        <v>2</v>
      </c>
      <c r="X304" s="3826">
        <v>8945454172113.7305</v>
      </c>
      <c r="Y304" s="3826" t="s">
        <v>2514</v>
      </c>
      <c r="Z304" s="3826">
        <v>4697009728.0263004</v>
      </c>
    </row>
    <row r="305" spans="1:26">
      <c r="A305" s="3791">
        <v>35390</v>
      </c>
      <c r="B305" s="3790" t="s">
        <v>6949</v>
      </c>
      <c r="C305" s="3790">
        <v>192.82</v>
      </c>
      <c r="D305" s="3790">
        <v>192.82</v>
      </c>
      <c r="E305" s="3790">
        <v>192.82</v>
      </c>
      <c r="F305" s="3792">
        <v>13592274</v>
      </c>
      <c r="K305" s="3826" t="s">
        <v>8374</v>
      </c>
      <c r="L305" s="3826" t="s">
        <v>8375</v>
      </c>
      <c r="M305" s="3827">
        <v>42447</v>
      </c>
      <c r="N305" s="3826" t="s">
        <v>8376</v>
      </c>
      <c r="O305" s="3826" t="s">
        <v>8376</v>
      </c>
      <c r="P305" s="3826">
        <v>1914.02</v>
      </c>
      <c r="Q305" s="3826">
        <v>1892.81</v>
      </c>
      <c r="R305" s="3826">
        <v>1923.5</v>
      </c>
      <c r="S305" s="3826">
        <v>1885.15</v>
      </c>
      <c r="T305" s="3826">
        <v>60565280404</v>
      </c>
      <c r="W305" s="3826">
        <v>2</v>
      </c>
      <c r="X305" s="3826">
        <v>8990176444871.6602</v>
      </c>
      <c r="Y305" s="3826" t="s">
        <v>2514</v>
      </c>
      <c r="Z305" s="3826">
        <v>4697009728.0263004</v>
      </c>
    </row>
    <row r="306" spans="1:26">
      <c r="A306" s="3791">
        <v>35391</v>
      </c>
      <c r="B306" s="3790" t="s">
        <v>7256</v>
      </c>
      <c r="C306" s="3790">
        <v>191.23</v>
      </c>
      <c r="D306" s="3790">
        <v>191.23</v>
      </c>
      <c r="E306" s="3790">
        <v>191.23</v>
      </c>
      <c r="F306" s="3792">
        <v>19200470</v>
      </c>
      <c r="K306" s="3826" t="s">
        <v>8374</v>
      </c>
      <c r="L306" s="3826" t="s">
        <v>8375</v>
      </c>
      <c r="M306" s="3827">
        <v>42446</v>
      </c>
      <c r="N306" s="3826" t="s">
        <v>8376</v>
      </c>
      <c r="O306" s="3826" t="s">
        <v>8376</v>
      </c>
      <c r="P306" s="3826">
        <v>1890.79</v>
      </c>
      <c r="Q306" s="3826">
        <v>1876.61</v>
      </c>
      <c r="R306" s="3826">
        <v>1900.12</v>
      </c>
      <c r="S306" s="3826">
        <v>1874.39</v>
      </c>
      <c r="T306" s="3826">
        <v>48983666812</v>
      </c>
      <c r="W306" s="3826">
        <v>2</v>
      </c>
      <c r="X306" s="3826">
        <v>8881072193569.8594</v>
      </c>
      <c r="Y306" s="3826" t="s">
        <v>2514</v>
      </c>
      <c r="Z306" s="3826">
        <v>4697009728.0263004</v>
      </c>
    </row>
    <row r="307" spans="1:26">
      <c r="A307" s="3791">
        <v>35394</v>
      </c>
      <c r="B307" s="3790" t="s">
        <v>8096</v>
      </c>
      <c r="C307" s="3790">
        <v>191.94</v>
      </c>
      <c r="D307" s="3790">
        <v>191.94</v>
      </c>
      <c r="E307" s="3790">
        <v>191.94</v>
      </c>
      <c r="F307" s="3792">
        <v>6046957</v>
      </c>
      <c r="K307" s="3826" t="s">
        <v>8374</v>
      </c>
      <c r="L307" s="3826" t="s">
        <v>8375</v>
      </c>
      <c r="M307" s="3827">
        <v>42445</v>
      </c>
      <c r="N307" s="3826" t="s">
        <v>8376</v>
      </c>
      <c r="O307" s="3826" t="s">
        <v>8376</v>
      </c>
      <c r="P307" s="3826">
        <v>1871.2</v>
      </c>
      <c r="Q307" s="3826">
        <v>1858.01</v>
      </c>
      <c r="R307" s="3826">
        <v>1871.2</v>
      </c>
      <c r="S307" s="3826">
        <v>1852.92</v>
      </c>
      <c r="T307" s="3826">
        <v>29604448507</v>
      </c>
      <c r="W307" s="3826">
        <v>2</v>
      </c>
      <c r="X307" s="3826">
        <v>8789044642327.2998</v>
      </c>
      <c r="Y307" s="3826" t="s">
        <v>2514</v>
      </c>
      <c r="Z307" s="3826">
        <v>4697009728.0263004</v>
      </c>
    </row>
    <row r="308" spans="1:26">
      <c r="A308" s="3791">
        <v>35395</v>
      </c>
      <c r="B308" s="3790" t="s">
        <v>8095</v>
      </c>
      <c r="C308" s="3790">
        <v>190.49</v>
      </c>
      <c r="D308" s="3790">
        <v>190.49</v>
      </c>
      <c r="E308" s="3790">
        <v>190.49</v>
      </c>
      <c r="F308" s="3792">
        <v>12110747</v>
      </c>
      <c r="K308" s="3826" t="s">
        <v>8374</v>
      </c>
      <c r="L308" s="3826" t="s">
        <v>8375</v>
      </c>
      <c r="M308" s="3827">
        <v>42444</v>
      </c>
      <c r="N308" s="3826" t="s">
        <v>8376</v>
      </c>
      <c r="O308" s="3826" t="s">
        <v>8376</v>
      </c>
      <c r="P308" s="3826">
        <v>1855.06</v>
      </c>
      <c r="Q308" s="3826">
        <v>1871.79</v>
      </c>
      <c r="R308" s="3826">
        <v>1879</v>
      </c>
      <c r="S308" s="3826">
        <v>1851.49</v>
      </c>
      <c r="T308" s="3826">
        <v>53967177166</v>
      </c>
      <c r="W308" s="3826">
        <v>2</v>
      </c>
      <c r="X308" s="3826">
        <v>8699745049197.9102</v>
      </c>
      <c r="Y308" s="3826" t="s">
        <v>2514</v>
      </c>
      <c r="Z308" s="3826">
        <v>4689729104.0986004</v>
      </c>
    </row>
    <row r="309" spans="1:26">
      <c r="A309" s="3791">
        <v>35396</v>
      </c>
      <c r="B309" s="3790" t="s">
        <v>8094</v>
      </c>
      <c r="C309" s="3790">
        <v>187.14</v>
      </c>
      <c r="D309" s="3790">
        <v>187.14</v>
      </c>
      <c r="E309" s="3790">
        <v>187.14</v>
      </c>
      <c r="F309" s="3792">
        <v>6336464</v>
      </c>
      <c r="K309" s="3826" t="s">
        <v>8374</v>
      </c>
      <c r="L309" s="3826" t="s">
        <v>8375</v>
      </c>
      <c r="M309" s="3827">
        <v>42443</v>
      </c>
      <c r="N309" s="3826" t="s">
        <v>8376</v>
      </c>
      <c r="O309" s="3826" t="s">
        <v>8376</v>
      </c>
      <c r="P309" s="3826">
        <v>1865.31</v>
      </c>
      <c r="Q309" s="3826">
        <v>1877.23</v>
      </c>
      <c r="R309" s="3826">
        <v>1880.41</v>
      </c>
      <c r="S309" s="3826">
        <v>1857.19</v>
      </c>
      <c r="T309" s="3826">
        <v>29994346619</v>
      </c>
      <c r="W309" s="3826">
        <v>2</v>
      </c>
      <c r="X309" s="3826">
        <v>8747793748059.9102</v>
      </c>
      <c r="Y309" s="3826" t="s">
        <v>2514</v>
      </c>
      <c r="Z309" s="3826">
        <v>4689729104.0986004</v>
      </c>
    </row>
    <row r="310" spans="1:26">
      <c r="A310" s="3791">
        <v>35397</v>
      </c>
      <c r="B310" s="3790" t="s">
        <v>8093</v>
      </c>
      <c r="C310" s="3790">
        <v>188.42</v>
      </c>
      <c r="D310" s="3790">
        <v>188.42</v>
      </c>
      <c r="E310" s="3790">
        <v>188.42</v>
      </c>
      <c r="F310" s="3792">
        <v>6166376</v>
      </c>
      <c r="K310" s="3826" t="s">
        <v>8374</v>
      </c>
      <c r="L310" s="3826" t="s">
        <v>8375</v>
      </c>
      <c r="M310" s="3827">
        <v>42440</v>
      </c>
      <c r="N310" s="3826" t="s">
        <v>8376</v>
      </c>
      <c r="O310" s="3826" t="s">
        <v>8376</v>
      </c>
      <c r="P310" s="3826">
        <v>1876.54</v>
      </c>
      <c r="Q310" s="3826">
        <v>1886.85</v>
      </c>
      <c r="R310" s="3826">
        <v>1888.77</v>
      </c>
      <c r="S310" s="3826">
        <v>1868.22</v>
      </c>
      <c r="T310" s="3826">
        <v>32491751021</v>
      </c>
      <c r="W310" s="3826">
        <v>2</v>
      </c>
      <c r="X310" s="3826">
        <v>8800484528875.7109</v>
      </c>
      <c r="Y310" s="3826" t="s">
        <v>2514</v>
      </c>
      <c r="Z310" s="3826">
        <v>4689729104.0986004</v>
      </c>
    </row>
    <row r="311" spans="1:26">
      <c r="A311" s="3791">
        <v>35398</v>
      </c>
      <c r="B311" s="3790" t="s">
        <v>8092</v>
      </c>
      <c r="C311" s="3790">
        <v>187.9</v>
      </c>
      <c r="D311" s="3790">
        <v>187.9</v>
      </c>
      <c r="E311" s="3790">
        <v>187.9</v>
      </c>
      <c r="F311" s="3792">
        <v>5574261</v>
      </c>
      <c r="K311" s="3826" t="s">
        <v>8374</v>
      </c>
      <c r="L311" s="3826" t="s">
        <v>8375</v>
      </c>
      <c r="M311" s="3827">
        <v>42439</v>
      </c>
      <c r="N311" s="3826" t="s">
        <v>8376</v>
      </c>
      <c r="O311" s="3826" t="s">
        <v>8376</v>
      </c>
      <c r="P311" s="3826">
        <v>1884.63</v>
      </c>
      <c r="Q311" s="3826">
        <v>1885.97</v>
      </c>
      <c r="R311" s="3826">
        <v>1896.06</v>
      </c>
      <c r="S311" s="3826">
        <v>1875.62</v>
      </c>
      <c r="T311" s="3826">
        <v>36327060323</v>
      </c>
      <c r="W311" s="3826">
        <v>2</v>
      </c>
      <c r="X311" s="3826">
        <v>8838407641602.9707</v>
      </c>
      <c r="Y311" s="3826" t="s">
        <v>2514</v>
      </c>
      <c r="Z311" s="3826">
        <v>4689729104.0986004</v>
      </c>
    </row>
    <row r="312" spans="1:26">
      <c r="A312" s="3791">
        <v>35401</v>
      </c>
      <c r="B312" s="3790" t="s">
        <v>8091</v>
      </c>
      <c r="C312" s="3790">
        <v>189.73</v>
      </c>
      <c r="D312" s="3790">
        <v>189.73</v>
      </c>
      <c r="E312" s="3790">
        <v>189.73</v>
      </c>
      <c r="F312" s="3792">
        <v>7723855</v>
      </c>
      <c r="K312" s="3826" t="s">
        <v>8374</v>
      </c>
      <c r="L312" s="3826" t="s">
        <v>8375</v>
      </c>
      <c r="M312" s="3827">
        <v>42438</v>
      </c>
      <c r="N312" s="3826" t="s">
        <v>8376</v>
      </c>
      <c r="O312" s="3826" t="s">
        <v>8376</v>
      </c>
      <c r="P312" s="3826">
        <v>1883</v>
      </c>
      <c r="Q312" s="3826">
        <v>1899.19</v>
      </c>
      <c r="R312" s="3826">
        <v>1906.99</v>
      </c>
      <c r="S312" s="3826">
        <v>1875.51</v>
      </c>
      <c r="T312" s="3826">
        <v>35945669833</v>
      </c>
      <c r="W312" s="3826">
        <v>2</v>
      </c>
      <c r="X312" s="3826">
        <v>8830743903434.6797</v>
      </c>
      <c r="Y312" s="3826" t="s">
        <v>2514</v>
      </c>
      <c r="Z312" s="3826">
        <v>4689729104.0986004</v>
      </c>
    </row>
    <row r="313" spans="1:26">
      <c r="A313" s="3791">
        <v>35402</v>
      </c>
      <c r="B313" s="3790" t="s">
        <v>8090</v>
      </c>
      <c r="C313" s="3790">
        <v>190.51</v>
      </c>
      <c r="D313" s="3790">
        <v>190.51</v>
      </c>
      <c r="E313" s="3790">
        <v>190.51</v>
      </c>
      <c r="F313" s="3792">
        <v>10418127</v>
      </c>
      <c r="K313" s="3826" t="s">
        <v>8374</v>
      </c>
      <c r="L313" s="3826" t="s">
        <v>8375</v>
      </c>
      <c r="M313" s="3827">
        <v>42436</v>
      </c>
      <c r="N313" s="3826" t="s">
        <v>8376</v>
      </c>
      <c r="O313" s="3826" t="s">
        <v>8376</v>
      </c>
      <c r="P313" s="3826">
        <v>1909.57</v>
      </c>
      <c r="Q313" s="3826">
        <v>1883.38</v>
      </c>
      <c r="R313" s="3826">
        <v>1909.57</v>
      </c>
      <c r="S313" s="3826">
        <v>1883.38</v>
      </c>
      <c r="T313" s="3826">
        <v>29139566559</v>
      </c>
      <c r="W313" s="3826">
        <v>2</v>
      </c>
      <c r="X313" s="3826">
        <v>8955362730733.6992</v>
      </c>
      <c r="Y313" s="3826" t="s">
        <v>2514</v>
      </c>
      <c r="Z313" s="3826">
        <v>4689729104.0986004</v>
      </c>
    </row>
    <row r="314" spans="1:26">
      <c r="A314" s="3791">
        <v>35403</v>
      </c>
      <c r="B314" s="3790" t="s">
        <v>8089</v>
      </c>
      <c r="C314" s="3790">
        <v>190.78</v>
      </c>
      <c r="D314" s="3790">
        <v>190.78</v>
      </c>
      <c r="E314" s="3790">
        <v>190.78</v>
      </c>
      <c r="F314" s="3792">
        <v>13865284</v>
      </c>
      <c r="K314" s="3826" t="s">
        <v>8374</v>
      </c>
      <c r="L314" s="3826" t="s">
        <v>8375</v>
      </c>
      <c r="M314" s="3827">
        <v>42433</v>
      </c>
      <c r="N314" s="3826" t="s">
        <v>8376</v>
      </c>
      <c r="O314" s="3826" t="s">
        <v>8376</v>
      </c>
      <c r="P314" s="3826">
        <v>1878.29</v>
      </c>
      <c r="Q314" s="3826">
        <v>1863.15</v>
      </c>
      <c r="R314" s="3826">
        <v>1878.29</v>
      </c>
      <c r="S314" s="3826">
        <v>1853.81</v>
      </c>
      <c r="T314" s="3826">
        <v>32995033341</v>
      </c>
      <c r="W314" s="3826">
        <v>2</v>
      </c>
      <c r="X314" s="3826">
        <v>8808692261001.2402</v>
      </c>
      <c r="Y314" s="3826" t="s">
        <v>2514</v>
      </c>
      <c r="Z314" s="3826">
        <v>4689729104.0986004</v>
      </c>
    </row>
    <row r="315" spans="1:26">
      <c r="A315" s="3791">
        <v>35404</v>
      </c>
      <c r="B315" s="3790" t="s">
        <v>8088</v>
      </c>
      <c r="C315" s="3790">
        <v>190.16</v>
      </c>
      <c r="D315" s="3790">
        <v>190.16</v>
      </c>
      <c r="E315" s="3790">
        <v>190.16</v>
      </c>
      <c r="F315" s="3792">
        <v>10689310</v>
      </c>
      <c r="K315" s="3826" t="s">
        <v>8374</v>
      </c>
      <c r="L315" s="3826" t="s">
        <v>8375</v>
      </c>
      <c r="M315" s="3827">
        <v>42432</v>
      </c>
      <c r="N315" s="3826" t="s">
        <v>8376</v>
      </c>
      <c r="O315" s="3826" t="s">
        <v>8376</v>
      </c>
      <c r="P315" s="3826">
        <v>1858.69</v>
      </c>
      <c r="Q315" s="3826">
        <v>1836.07</v>
      </c>
      <c r="R315" s="3826">
        <v>1863.95</v>
      </c>
      <c r="S315" s="3826">
        <v>1836.07</v>
      </c>
      <c r="T315" s="3826">
        <v>35548516895</v>
      </c>
      <c r="W315" s="3826">
        <v>2</v>
      </c>
      <c r="X315" s="3826">
        <v>8716772176216.9902</v>
      </c>
      <c r="Y315" s="3826" t="s">
        <v>2514</v>
      </c>
      <c r="Z315" s="3826">
        <v>4689729104.0986004</v>
      </c>
    </row>
    <row r="316" spans="1:26">
      <c r="A316" s="3791">
        <v>35405</v>
      </c>
      <c r="B316" s="3790" t="s">
        <v>8087</v>
      </c>
      <c r="C316" s="3790">
        <v>185.25</v>
      </c>
      <c r="D316" s="3790">
        <v>185.25</v>
      </c>
      <c r="E316" s="3790">
        <v>185.25</v>
      </c>
      <c r="F316" s="3792">
        <v>8101331</v>
      </c>
      <c r="K316" s="3826" t="s">
        <v>8374</v>
      </c>
      <c r="L316" s="3826" t="s">
        <v>8375</v>
      </c>
      <c r="M316" s="3827">
        <v>42431</v>
      </c>
      <c r="N316" s="3826" t="s">
        <v>8376</v>
      </c>
      <c r="O316" s="3826" t="s">
        <v>8376</v>
      </c>
      <c r="P316" s="3826">
        <v>1832.84</v>
      </c>
      <c r="Q316" s="3826">
        <v>1853.32</v>
      </c>
      <c r="R316" s="3826">
        <v>1856.08</v>
      </c>
      <c r="S316" s="3826">
        <v>1826.41</v>
      </c>
      <c r="T316" s="3826">
        <v>31781946857</v>
      </c>
      <c r="W316" s="3826">
        <v>2</v>
      </c>
      <c r="X316" s="3826">
        <v>8595527651581.9502</v>
      </c>
      <c r="Y316" s="3826" t="s">
        <v>2514</v>
      </c>
      <c r="Z316" s="3826">
        <v>4689729104.0986004</v>
      </c>
    </row>
    <row r="317" spans="1:26">
      <c r="A317" s="3791">
        <v>35408</v>
      </c>
      <c r="B317" s="3790" t="s">
        <v>7233</v>
      </c>
      <c r="C317" s="3790">
        <v>185.73</v>
      </c>
      <c r="D317" s="3790">
        <v>184.26</v>
      </c>
      <c r="E317" s="3790">
        <v>185.14</v>
      </c>
      <c r="F317" s="3792">
        <v>6481941</v>
      </c>
      <c r="K317" s="3826" t="s">
        <v>8374</v>
      </c>
      <c r="L317" s="3826" t="s">
        <v>8375</v>
      </c>
      <c r="M317" s="3827">
        <v>42430</v>
      </c>
      <c r="N317" s="3826" t="s">
        <v>8376</v>
      </c>
      <c r="O317" s="3826" t="s">
        <v>8376</v>
      </c>
      <c r="P317" s="3826">
        <v>1844.17</v>
      </c>
      <c r="Q317" s="3826">
        <v>1841.43</v>
      </c>
      <c r="R317" s="3826">
        <v>1851.88</v>
      </c>
      <c r="S317" s="3826">
        <v>1838.41</v>
      </c>
      <c r="T317" s="3826">
        <v>34696163781</v>
      </c>
      <c r="W317" s="3826">
        <v>2</v>
      </c>
      <c r="X317" s="3826">
        <v>8648662826848.2197</v>
      </c>
      <c r="Y317" s="3826" t="s">
        <v>2514</v>
      </c>
      <c r="Z317" s="3826">
        <v>4689729104.0986004</v>
      </c>
    </row>
    <row r="318" spans="1:26">
      <c r="A318" s="3791">
        <v>35409</v>
      </c>
      <c r="B318" s="3790" t="s">
        <v>8086</v>
      </c>
      <c r="C318" s="3790">
        <v>186.18</v>
      </c>
      <c r="D318" s="3790">
        <v>184.57</v>
      </c>
      <c r="E318" s="3790">
        <v>184.92</v>
      </c>
      <c r="F318" s="3792">
        <v>6854099</v>
      </c>
      <c r="K318" s="3826" t="s">
        <v>8374</v>
      </c>
      <c r="L318" s="3826" t="s">
        <v>8375</v>
      </c>
      <c r="M318" s="3827">
        <v>42429</v>
      </c>
      <c r="N318" s="3826" t="s">
        <v>8376</v>
      </c>
      <c r="O318" s="3826" t="s">
        <v>8376</v>
      </c>
      <c r="P318" s="3826">
        <v>1840.17</v>
      </c>
      <c r="Q318" s="3826">
        <v>1811.53</v>
      </c>
      <c r="R318" s="3826">
        <v>1841.56</v>
      </c>
      <c r="S318" s="3826">
        <v>1798.51</v>
      </c>
      <c r="T318" s="3826">
        <v>37246813480</v>
      </c>
      <c r="W318" s="3826">
        <v>2</v>
      </c>
      <c r="X318" s="3826">
        <v>8629888018618.0098</v>
      </c>
      <c r="Y318" s="3826" t="s">
        <v>2514</v>
      </c>
      <c r="Z318" s="3826">
        <v>4689729104.0986004</v>
      </c>
    </row>
    <row r="319" spans="1:26">
      <c r="A319" s="3791">
        <v>35410</v>
      </c>
      <c r="B319" s="3790" t="s">
        <v>6920</v>
      </c>
      <c r="C319" s="3790">
        <v>186.84</v>
      </c>
      <c r="D319" s="3790">
        <v>186.02</v>
      </c>
      <c r="E319" s="3790">
        <v>186.02</v>
      </c>
      <c r="F319" s="3792">
        <v>4944353</v>
      </c>
      <c r="K319" s="3826" t="s">
        <v>8374</v>
      </c>
      <c r="L319" s="3826" t="s">
        <v>8375</v>
      </c>
      <c r="M319" s="3827">
        <v>42426</v>
      </c>
      <c r="N319" s="3826" t="s">
        <v>8376</v>
      </c>
      <c r="O319" s="3826" t="s">
        <v>8376</v>
      </c>
      <c r="P319" s="3826">
        <v>1816.73</v>
      </c>
      <c r="Q319" s="3826">
        <v>1815.99</v>
      </c>
      <c r="R319" s="3826">
        <v>1831.7</v>
      </c>
      <c r="S319" s="3826">
        <v>1811.66</v>
      </c>
      <c r="T319" s="3826">
        <v>42036927929</v>
      </c>
      <c r="W319" s="3826">
        <v>2</v>
      </c>
      <c r="X319" s="3826">
        <v>8519970559718.4902</v>
      </c>
      <c r="Y319" s="3826" t="s">
        <v>2514</v>
      </c>
      <c r="Z319" s="3826">
        <v>4689729104.0986004</v>
      </c>
    </row>
    <row r="320" spans="1:26">
      <c r="A320" s="3791">
        <v>35413</v>
      </c>
      <c r="B320" s="3790" t="s">
        <v>8085</v>
      </c>
      <c r="C320" s="3790">
        <v>186.56</v>
      </c>
      <c r="D320" s="3790">
        <v>186.06</v>
      </c>
      <c r="E320" s="3790">
        <v>186.56</v>
      </c>
      <c r="F320" s="3792">
        <v>2307552</v>
      </c>
      <c r="K320" s="3826" t="s">
        <v>8374</v>
      </c>
      <c r="L320" s="3826" t="s">
        <v>8375</v>
      </c>
      <c r="M320" s="3827">
        <v>42425</v>
      </c>
      <c r="N320" s="3826" t="s">
        <v>8376</v>
      </c>
      <c r="O320" s="3826" t="s">
        <v>8376</v>
      </c>
      <c r="P320" s="3826">
        <v>1803.89</v>
      </c>
      <c r="Q320" s="3826">
        <v>1802.37</v>
      </c>
      <c r="R320" s="3826">
        <v>1819.19</v>
      </c>
      <c r="S320" s="3826">
        <v>1777.7</v>
      </c>
      <c r="T320" s="3826">
        <v>36117737702</v>
      </c>
      <c r="W320" s="3826">
        <v>2</v>
      </c>
      <c r="X320" s="3826">
        <v>8459770639290.3799</v>
      </c>
      <c r="Y320" s="3826" t="s">
        <v>2514</v>
      </c>
      <c r="Z320" s="3826">
        <v>4689729104.0986004</v>
      </c>
    </row>
    <row r="321" spans="1:26">
      <c r="A321" s="3791">
        <v>35414</v>
      </c>
      <c r="B321" s="3790" t="s">
        <v>8084</v>
      </c>
      <c r="C321" s="3790">
        <v>186.6</v>
      </c>
      <c r="D321" s="3790">
        <v>186.01</v>
      </c>
      <c r="E321" s="3790">
        <v>186.03</v>
      </c>
      <c r="F321" s="3792">
        <v>1680479</v>
      </c>
      <c r="K321" s="3826" t="s">
        <v>8374</v>
      </c>
      <c r="L321" s="3826" t="s">
        <v>8375</v>
      </c>
      <c r="M321" s="3827">
        <v>42424</v>
      </c>
      <c r="N321" s="3826" t="s">
        <v>8376</v>
      </c>
      <c r="O321" s="3826" t="s">
        <v>8376</v>
      </c>
      <c r="P321" s="3826">
        <v>1797.27</v>
      </c>
      <c r="Q321" s="3826">
        <v>1811.08</v>
      </c>
      <c r="R321" s="3826">
        <v>1812.94</v>
      </c>
      <c r="S321" s="3826">
        <v>1784.54</v>
      </c>
      <c r="T321" s="3826">
        <v>31529049244</v>
      </c>
      <c r="W321" s="3826">
        <v>2</v>
      </c>
      <c r="X321" s="3826">
        <v>8428731820880.46</v>
      </c>
      <c r="Y321" s="3826" t="s">
        <v>2514</v>
      </c>
      <c r="Z321" s="3826">
        <v>4689729104.0986004</v>
      </c>
    </row>
    <row r="322" spans="1:26">
      <c r="A322" s="3791">
        <v>35415</v>
      </c>
      <c r="B322" s="3790" t="s">
        <v>8083</v>
      </c>
      <c r="C322" s="3790">
        <v>186.4</v>
      </c>
      <c r="D322" s="3790">
        <v>185.76</v>
      </c>
      <c r="E322" s="3790">
        <v>186.24</v>
      </c>
      <c r="F322" s="3792">
        <v>3785529</v>
      </c>
      <c r="K322" s="3826" t="s">
        <v>8374</v>
      </c>
      <c r="L322" s="3826" t="s">
        <v>8375</v>
      </c>
      <c r="M322" s="3827">
        <v>42422</v>
      </c>
      <c r="N322" s="3826" t="s">
        <v>8376</v>
      </c>
      <c r="O322" s="3826" t="s">
        <v>8376</v>
      </c>
      <c r="P322" s="3826">
        <v>1822.38</v>
      </c>
      <c r="Q322" s="3826">
        <v>1790.46</v>
      </c>
      <c r="R322" s="3826">
        <v>1825</v>
      </c>
      <c r="S322" s="3826">
        <v>1790.46</v>
      </c>
      <c r="T322" s="3826">
        <v>20518229824</v>
      </c>
      <c r="W322" s="3826">
        <v>2</v>
      </c>
      <c r="X322" s="3826">
        <v>8546446361884.2197</v>
      </c>
      <c r="Y322" s="3826" t="s">
        <v>2514</v>
      </c>
      <c r="Z322" s="3826">
        <v>4689729104.0986004</v>
      </c>
    </row>
    <row r="323" spans="1:26">
      <c r="A323" s="3791">
        <v>35416</v>
      </c>
      <c r="B323" s="3790" t="s">
        <v>8082</v>
      </c>
      <c r="C323" s="3790">
        <v>186.21</v>
      </c>
      <c r="D323" s="3790">
        <v>184.97</v>
      </c>
      <c r="E323" s="3790">
        <v>184.99</v>
      </c>
      <c r="F323" s="3792">
        <v>9123392</v>
      </c>
      <c r="K323" s="3826" t="s">
        <v>8374</v>
      </c>
      <c r="L323" s="3826" t="s">
        <v>8375</v>
      </c>
      <c r="M323" s="3827">
        <v>42420</v>
      </c>
      <c r="N323" s="3826" t="s">
        <v>8376</v>
      </c>
      <c r="O323" s="3826" t="s">
        <v>8376</v>
      </c>
      <c r="P323" s="3826">
        <v>1790.15</v>
      </c>
      <c r="Q323" s="3826">
        <v>1793.68</v>
      </c>
      <c r="R323" s="3826">
        <v>1798.77</v>
      </c>
      <c r="S323" s="3826">
        <v>1786.92</v>
      </c>
      <c r="T323" s="3826">
        <v>5664688455</v>
      </c>
      <c r="W323" s="3826">
        <v>2</v>
      </c>
      <c r="X323" s="3826">
        <v>8395329269305.8203</v>
      </c>
      <c r="Y323" s="3826" t="s">
        <v>2514</v>
      </c>
      <c r="Z323" s="3826">
        <v>4689729104.0986004</v>
      </c>
    </row>
    <row r="324" spans="1:26">
      <c r="A324" s="3791">
        <v>35417</v>
      </c>
      <c r="B324" s="3790" t="s">
        <v>8080</v>
      </c>
      <c r="C324" s="3790">
        <v>185.02</v>
      </c>
      <c r="D324" s="3790">
        <v>184.35</v>
      </c>
      <c r="E324" s="3790">
        <v>184.35</v>
      </c>
      <c r="F324" s="3792">
        <v>5142924</v>
      </c>
      <c r="K324" s="3826" t="s">
        <v>8374</v>
      </c>
      <c r="L324" s="3826" t="s">
        <v>8375</v>
      </c>
      <c r="M324" s="3827">
        <v>42419</v>
      </c>
      <c r="N324" s="3826" t="s">
        <v>8376</v>
      </c>
      <c r="O324" s="3826" t="s">
        <v>8376</v>
      </c>
      <c r="P324" s="3826">
        <v>1793.37</v>
      </c>
      <c r="Q324" s="3826">
        <v>1805.82</v>
      </c>
      <c r="R324" s="3826">
        <v>1805.82</v>
      </c>
      <c r="S324" s="3826">
        <v>1778.96</v>
      </c>
      <c r="T324" s="3826">
        <v>39618767600</v>
      </c>
      <c r="W324" s="3826">
        <v>2</v>
      </c>
      <c r="X324" s="3826">
        <v>8410440500487.6904</v>
      </c>
      <c r="Y324" s="3826" t="s">
        <v>2514</v>
      </c>
      <c r="Z324" s="3826">
        <v>4689729104.0986004</v>
      </c>
    </row>
    <row r="325" spans="1:26">
      <c r="A325" s="3791">
        <v>35418</v>
      </c>
      <c r="B325" s="3790" t="s">
        <v>8079</v>
      </c>
      <c r="C325" s="3790">
        <v>185.27</v>
      </c>
      <c r="D325" s="3790">
        <v>184.37</v>
      </c>
      <c r="E325" s="3790">
        <v>185.27</v>
      </c>
      <c r="F325" s="3792">
        <v>13186601</v>
      </c>
      <c r="K325" s="3826" t="s">
        <v>8374</v>
      </c>
      <c r="L325" s="3826" t="s">
        <v>8375</v>
      </c>
      <c r="M325" s="3827">
        <v>42418</v>
      </c>
      <c r="N325" s="3826" t="s">
        <v>8376</v>
      </c>
      <c r="O325" s="3826" t="s">
        <v>8376</v>
      </c>
      <c r="P325" s="3826">
        <v>1807.21</v>
      </c>
      <c r="Q325" s="3826">
        <v>1770.3</v>
      </c>
      <c r="R325" s="3826">
        <v>1807.55</v>
      </c>
      <c r="S325" s="3826">
        <v>1770.3</v>
      </c>
      <c r="T325" s="3826">
        <v>41792675530</v>
      </c>
      <c r="W325" s="3826">
        <v>2</v>
      </c>
      <c r="X325" s="3826">
        <v>8475321928101.4004</v>
      </c>
      <c r="Y325" s="3826" t="s">
        <v>2514</v>
      </c>
      <c r="Z325" s="3826">
        <v>4689729104.0986004</v>
      </c>
    </row>
    <row r="326" spans="1:26">
      <c r="A326" s="3791">
        <v>35419</v>
      </c>
      <c r="B326" s="3790" t="s">
        <v>8078</v>
      </c>
      <c r="C326" s="3790">
        <v>186.47</v>
      </c>
      <c r="D326" s="3790">
        <v>185.14</v>
      </c>
      <c r="E326" s="3790">
        <v>185.14</v>
      </c>
      <c r="F326" s="3792">
        <v>10539885</v>
      </c>
      <c r="K326" s="3826" t="s">
        <v>8374</v>
      </c>
      <c r="L326" s="3826" t="s">
        <v>8375</v>
      </c>
      <c r="M326" s="3827">
        <v>42417</v>
      </c>
      <c r="N326" s="3826" t="s">
        <v>8376</v>
      </c>
      <c r="O326" s="3826" t="s">
        <v>8376</v>
      </c>
      <c r="P326" s="3826">
        <v>1770.31</v>
      </c>
      <c r="Q326" s="3826">
        <v>1753.86</v>
      </c>
      <c r="R326" s="3826">
        <v>1776.93</v>
      </c>
      <c r="S326" s="3826">
        <v>1750.04</v>
      </c>
      <c r="T326" s="3826">
        <v>34413040963</v>
      </c>
      <c r="W326" s="3826">
        <v>2</v>
      </c>
      <c r="X326" s="3826">
        <v>8302283025302.3701</v>
      </c>
      <c r="Y326" s="3826" t="s">
        <v>2514</v>
      </c>
      <c r="Z326" s="3826">
        <v>4689729104.0986004</v>
      </c>
    </row>
    <row r="327" spans="1:26">
      <c r="A327" s="3791">
        <v>35422</v>
      </c>
      <c r="B327" s="3790" t="s">
        <v>8077</v>
      </c>
      <c r="C327" s="3790">
        <v>186.95</v>
      </c>
      <c r="D327" s="3790">
        <v>185.17</v>
      </c>
      <c r="E327" s="3790">
        <v>186.95</v>
      </c>
      <c r="F327" s="3792">
        <v>7032631</v>
      </c>
      <c r="K327" s="3826" t="s">
        <v>8374</v>
      </c>
      <c r="L327" s="3826" t="s">
        <v>8375</v>
      </c>
      <c r="M327" s="3827">
        <v>42416</v>
      </c>
      <c r="N327" s="3826" t="s">
        <v>8376</v>
      </c>
      <c r="O327" s="3826" t="s">
        <v>8376</v>
      </c>
      <c r="P327" s="3826">
        <v>1753.86</v>
      </c>
      <c r="Q327" s="3826">
        <v>1738.89</v>
      </c>
      <c r="R327" s="3826">
        <v>1758.19</v>
      </c>
      <c r="S327" s="3826">
        <v>1738.89</v>
      </c>
      <c r="T327" s="3826">
        <v>34532761465</v>
      </c>
      <c r="W327" s="3826">
        <v>2</v>
      </c>
      <c r="X327" s="3826">
        <v>8225137564622.7002</v>
      </c>
      <c r="Y327" s="3826" t="s">
        <v>2514</v>
      </c>
      <c r="Z327" s="3826">
        <v>4689729104.0986004</v>
      </c>
    </row>
    <row r="328" spans="1:26">
      <c r="A328" s="3791">
        <v>35423</v>
      </c>
      <c r="B328" s="3790" t="s">
        <v>8076</v>
      </c>
      <c r="C328" s="3790">
        <v>189.08</v>
      </c>
      <c r="D328" s="3790">
        <v>187.08</v>
      </c>
      <c r="E328" s="3790">
        <v>189.08</v>
      </c>
      <c r="F328" s="3792">
        <v>7520988</v>
      </c>
      <c r="K328" s="3826" t="s">
        <v>8374</v>
      </c>
      <c r="L328" s="3826" t="s">
        <v>8375</v>
      </c>
      <c r="M328" s="3827">
        <v>42415</v>
      </c>
      <c r="N328" s="3826" t="s">
        <v>8376</v>
      </c>
      <c r="O328" s="3826" t="s">
        <v>8376</v>
      </c>
      <c r="P328" s="3826">
        <v>1738.54</v>
      </c>
      <c r="Q328" s="3826">
        <v>1726.08</v>
      </c>
      <c r="R328" s="3826">
        <v>1746.43</v>
      </c>
      <c r="S328" s="3826">
        <v>1726.08</v>
      </c>
      <c r="T328" s="3826">
        <v>24247759999</v>
      </c>
      <c r="W328" s="3826">
        <v>2</v>
      </c>
      <c r="X328" s="3826">
        <v>8153258999276.5898</v>
      </c>
      <c r="Y328" s="3826" t="s">
        <v>2514</v>
      </c>
      <c r="Z328" s="3826">
        <v>4689729104.0986004</v>
      </c>
    </row>
    <row r="329" spans="1:26">
      <c r="A329" s="3791">
        <v>35424</v>
      </c>
      <c r="B329" s="3790" t="s">
        <v>8075</v>
      </c>
      <c r="C329" s="3790">
        <v>189.98</v>
      </c>
      <c r="D329" s="3790">
        <v>189.26</v>
      </c>
      <c r="E329" s="3790">
        <v>189.85</v>
      </c>
      <c r="F329" s="3792">
        <v>2426594</v>
      </c>
      <c r="K329" s="3826" t="s">
        <v>8374</v>
      </c>
      <c r="L329" s="3826" t="s">
        <v>8375</v>
      </c>
      <c r="M329" s="3827">
        <v>42412</v>
      </c>
      <c r="N329" s="3826" t="s">
        <v>8376</v>
      </c>
      <c r="O329" s="3826" t="s">
        <v>8376</v>
      </c>
      <c r="P329" s="3826">
        <v>1726.04</v>
      </c>
      <c r="Q329" s="3826">
        <v>1711.6</v>
      </c>
      <c r="R329" s="3826">
        <v>1733.67</v>
      </c>
      <c r="S329" s="3826">
        <v>1711.6</v>
      </c>
      <c r="T329" s="3826">
        <v>29057999447</v>
      </c>
      <c r="W329" s="3826">
        <v>2</v>
      </c>
      <c r="X329" s="3826">
        <v>8094647359553.2695</v>
      </c>
      <c r="Y329" s="3826" t="s">
        <v>2514</v>
      </c>
      <c r="Z329" s="3826">
        <v>4689729104.0986004</v>
      </c>
    </row>
    <row r="330" spans="1:26">
      <c r="A330" s="3791">
        <v>35425</v>
      </c>
      <c r="B330" s="3790" t="s">
        <v>8074</v>
      </c>
      <c r="C330" s="3790">
        <v>189.81</v>
      </c>
      <c r="D330" s="3790">
        <v>189.27</v>
      </c>
      <c r="E330" s="3790">
        <v>189.41</v>
      </c>
      <c r="F330" s="3792">
        <v>1104974</v>
      </c>
      <c r="K330" s="3826" t="s">
        <v>8374</v>
      </c>
      <c r="L330" s="3826" t="s">
        <v>8375</v>
      </c>
      <c r="M330" s="3827">
        <v>42411</v>
      </c>
      <c r="N330" s="3826" t="s">
        <v>8376</v>
      </c>
      <c r="O330" s="3826" t="s">
        <v>8376</v>
      </c>
      <c r="P330" s="3826">
        <v>1711.58</v>
      </c>
      <c r="Q330" s="3826">
        <v>1729.42</v>
      </c>
      <c r="R330" s="3826">
        <v>1729.42</v>
      </c>
      <c r="S330" s="3826">
        <v>1688.06</v>
      </c>
      <c r="T330" s="3826">
        <v>39462082110</v>
      </c>
      <c r="W330" s="3826">
        <v>2</v>
      </c>
      <c r="X330" s="3826">
        <v>8026849839972.4697</v>
      </c>
      <c r="Y330" s="3826" t="s">
        <v>2514</v>
      </c>
      <c r="Z330" s="3826">
        <v>4689729104.0986004</v>
      </c>
    </row>
    <row r="331" spans="1:26">
      <c r="A331" s="3791">
        <v>35426</v>
      </c>
      <c r="B331" s="3790" t="s">
        <v>8073</v>
      </c>
      <c r="C331" s="3790">
        <v>193.64</v>
      </c>
      <c r="D331" s="3790">
        <v>189.37</v>
      </c>
      <c r="E331" s="3790">
        <v>193.64</v>
      </c>
      <c r="F331" s="3792">
        <v>5489724</v>
      </c>
      <c r="K331" s="3826" t="s">
        <v>8374</v>
      </c>
      <c r="L331" s="3826" t="s">
        <v>8375</v>
      </c>
      <c r="M331" s="3827">
        <v>42410</v>
      </c>
      <c r="N331" s="3826" t="s">
        <v>8376</v>
      </c>
      <c r="O331" s="3826" t="s">
        <v>8376</v>
      </c>
      <c r="P331" s="3826">
        <v>1730.83</v>
      </c>
      <c r="Q331" s="3826">
        <v>1722.5</v>
      </c>
      <c r="R331" s="3826">
        <v>1740.72</v>
      </c>
      <c r="S331" s="3826">
        <v>1710.21</v>
      </c>
      <c r="T331" s="3826">
        <v>32150971589</v>
      </c>
      <c r="W331" s="3826">
        <v>2</v>
      </c>
      <c r="X331" s="3826">
        <v>8117137991709.46</v>
      </c>
      <c r="Y331" s="3826" t="s">
        <v>2514</v>
      </c>
      <c r="Z331" s="3826">
        <v>4689729104.0986004</v>
      </c>
    </row>
    <row r="332" spans="1:26">
      <c r="A332" s="3791">
        <v>35429</v>
      </c>
      <c r="B332" s="3790" t="s">
        <v>8072</v>
      </c>
      <c r="C332" s="3790">
        <v>197.94</v>
      </c>
      <c r="D332" s="3790">
        <v>192.89</v>
      </c>
      <c r="E332" s="3790">
        <v>197.94</v>
      </c>
      <c r="F332" s="3792">
        <v>4864894</v>
      </c>
      <c r="K332" s="3826" t="s">
        <v>8374</v>
      </c>
      <c r="L332" s="3826" t="s">
        <v>8375</v>
      </c>
      <c r="M332" s="3827">
        <v>42409</v>
      </c>
      <c r="N332" s="3826" t="s">
        <v>8376</v>
      </c>
      <c r="O332" s="3826" t="s">
        <v>8376</v>
      </c>
      <c r="P332" s="3826">
        <v>1723.36</v>
      </c>
      <c r="Q332" s="3826">
        <v>1744.17</v>
      </c>
      <c r="R332" s="3826">
        <v>1752.95</v>
      </c>
      <c r="S332" s="3826">
        <v>1715</v>
      </c>
      <c r="T332" s="3826">
        <v>37373681578</v>
      </c>
      <c r="W332" s="3826">
        <v>2</v>
      </c>
      <c r="X332" s="3826">
        <v>8082082935925.0596</v>
      </c>
      <c r="Y332" s="3826" t="s">
        <v>2514</v>
      </c>
      <c r="Z332" s="3826">
        <v>4689729104.0986004</v>
      </c>
    </row>
    <row r="333" spans="1:26">
      <c r="A333" s="3791">
        <v>35430</v>
      </c>
      <c r="B333" s="3790" t="s">
        <v>6968</v>
      </c>
      <c r="C333" s="3790">
        <v>200.5</v>
      </c>
      <c r="D333" s="3790">
        <v>198.97</v>
      </c>
      <c r="E333" s="3790">
        <v>200.5</v>
      </c>
      <c r="F333" s="3792">
        <v>955250</v>
      </c>
      <c r="K333" s="3826" t="s">
        <v>8374</v>
      </c>
      <c r="L333" s="3826" t="s">
        <v>8375</v>
      </c>
      <c r="M333" s="3827">
        <v>42408</v>
      </c>
      <c r="N333" s="3826" t="s">
        <v>8376</v>
      </c>
      <c r="O333" s="3826" t="s">
        <v>8376</v>
      </c>
      <c r="P333" s="3826">
        <v>1744.27</v>
      </c>
      <c r="Q333" s="3826">
        <v>1780.26</v>
      </c>
      <c r="R333" s="3826">
        <v>1784.56</v>
      </c>
      <c r="S333" s="3826">
        <v>1737.02</v>
      </c>
      <c r="T333" s="3826">
        <v>33814129704</v>
      </c>
      <c r="W333" s="3826">
        <v>2</v>
      </c>
      <c r="X333" s="3826">
        <v>8180159743164</v>
      </c>
      <c r="Y333" s="3826" t="s">
        <v>2514</v>
      </c>
      <c r="Z333" s="3826">
        <v>4689729104.0986004</v>
      </c>
    </row>
    <row r="334" spans="1:26">
      <c r="A334" s="3791">
        <v>35435</v>
      </c>
      <c r="B334" s="3790" t="s">
        <v>8071</v>
      </c>
      <c r="C334" s="3790">
        <v>213.46</v>
      </c>
      <c r="D334" s="3790">
        <v>197.54</v>
      </c>
      <c r="E334" s="3790">
        <v>213.38</v>
      </c>
      <c r="F334" s="3792">
        <v>9809576</v>
      </c>
      <c r="K334" s="3826" t="s">
        <v>8374</v>
      </c>
      <c r="L334" s="3826" t="s">
        <v>8375</v>
      </c>
      <c r="M334" s="3827">
        <v>42405</v>
      </c>
      <c r="N334" s="3826" t="s">
        <v>8376</v>
      </c>
      <c r="O334" s="3826" t="s">
        <v>8376</v>
      </c>
      <c r="P334" s="3826">
        <v>1780.59</v>
      </c>
      <c r="Q334" s="3826">
        <v>1786.7</v>
      </c>
      <c r="R334" s="3826">
        <v>1796.48</v>
      </c>
      <c r="S334" s="3826">
        <v>1772.26</v>
      </c>
      <c r="T334" s="3826">
        <v>28320335549</v>
      </c>
      <c r="W334" s="3826">
        <v>2</v>
      </c>
      <c r="X334" s="3826">
        <v>8350484903317.4697</v>
      </c>
      <c r="Y334" s="3826" t="s">
        <v>2514</v>
      </c>
      <c r="Z334" s="3826">
        <v>4689729104.0986004</v>
      </c>
    </row>
    <row r="335" spans="1:26">
      <c r="A335" s="3791">
        <v>35436</v>
      </c>
      <c r="B335" s="3790" t="s">
        <v>8070</v>
      </c>
      <c r="C335" s="3790">
        <v>219.86</v>
      </c>
      <c r="D335" s="3790">
        <v>213.21</v>
      </c>
      <c r="E335" s="3790">
        <v>219.86</v>
      </c>
      <c r="F335" s="3792">
        <v>32874735</v>
      </c>
      <c r="K335" s="3826" t="s">
        <v>8374</v>
      </c>
      <c r="L335" s="3826" t="s">
        <v>8375</v>
      </c>
      <c r="M335" s="3827">
        <v>42404</v>
      </c>
      <c r="N335" s="3826" t="s">
        <v>8376</v>
      </c>
      <c r="O335" s="3826" t="s">
        <v>8376</v>
      </c>
      <c r="P335" s="3826">
        <v>1787.93</v>
      </c>
      <c r="Q335" s="3826">
        <v>1745.21</v>
      </c>
      <c r="R335" s="3826">
        <v>1792.48</v>
      </c>
      <c r="S335" s="3826">
        <v>1745.21</v>
      </c>
      <c r="T335" s="3826">
        <v>44900362749</v>
      </c>
      <c r="W335" s="3826">
        <v>2</v>
      </c>
      <c r="X335" s="3826">
        <v>8384930604784.9697</v>
      </c>
      <c r="Y335" s="3826" t="s">
        <v>2514</v>
      </c>
      <c r="Z335" s="3826">
        <v>4689729104.0986004</v>
      </c>
    </row>
    <row r="336" spans="1:26">
      <c r="A336" s="3791">
        <v>35438</v>
      </c>
      <c r="B336" s="3790" t="s">
        <v>8069</v>
      </c>
      <c r="C336" s="3790">
        <v>227.73</v>
      </c>
      <c r="D336" s="3790">
        <v>218.09</v>
      </c>
      <c r="E336" s="3790">
        <v>227.73</v>
      </c>
      <c r="F336" s="3792">
        <v>41435166</v>
      </c>
      <c r="K336" s="3826" t="s">
        <v>8374</v>
      </c>
      <c r="L336" s="3826" t="s">
        <v>8375</v>
      </c>
      <c r="M336" s="3827">
        <v>42403</v>
      </c>
      <c r="N336" s="3826" t="s">
        <v>8376</v>
      </c>
      <c r="O336" s="3826" t="s">
        <v>8376</v>
      </c>
      <c r="P336" s="3826">
        <v>1746.35</v>
      </c>
      <c r="Q336" s="3826">
        <v>1757.9</v>
      </c>
      <c r="R336" s="3826">
        <v>1766.28</v>
      </c>
      <c r="S336" s="3826">
        <v>1744.73</v>
      </c>
      <c r="T336" s="3826">
        <v>31399278725</v>
      </c>
      <c r="W336" s="3826">
        <v>2</v>
      </c>
      <c r="X336" s="3826">
        <v>8189891600651.2402</v>
      </c>
      <c r="Y336" s="3826" t="s">
        <v>2514</v>
      </c>
      <c r="Z336" s="3826">
        <v>4689729104.0986004</v>
      </c>
    </row>
    <row r="337" spans="1:26">
      <c r="A337" s="3791">
        <v>35439</v>
      </c>
      <c r="B337" s="3790" t="s">
        <v>8068</v>
      </c>
      <c r="C337" s="3790">
        <v>231.48</v>
      </c>
      <c r="D337" s="3790">
        <v>227.78</v>
      </c>
      <c r="E337" s="3790">
        <v>231.48</v>
      </c>
      <c r="F337" s="3792">
        <v>32006658</v>
      </c>
      <c r="K337" s="3826" t="s">
        <v>8374</v>
      </c>
      <c r="L337" s="3826" t="s">
        <v>8375</v>
      </c>
      <c r="M337" s="3827">
        <v>42402</v>
      </c>
      <c r="N337" s="3826" t="s">
        <v>8376</v>
      </c>
      <c r="O337" s="3826" t="s">
        <v>8376</v>
      </c>
      <c r="P337" s="3826">
        <v>1758.26</v>
      </c>
      <c r="Q337" s="3826">
        <v>1771.37</v>
      </c>
      <c r="R337" s="3826">
        <v>1785.75</v>
      </c>
      <c r="S337" s="3826">
        <v>1749.87</v>
      </c>
      <c r="T337" s="3826">
        <v>38671518377</v>
      </c>
      <c r="W337" s="3826">
        <v>2</v>
      </c>
      <c r="X337" s="3826">
        <v>8245775034238.8496</v>
      </c>
      <c r="Y337" s="3826" t="s">
        <v>2514</v>
      </c>
      <c r="Z337" s="3826">
        <v>4689729104.0986004</v>
      </c>
    </row>
    <row r="338" spans="1:26">
      <c r="A338" s="3791">
        <v>35440</v>
      </c>
      <c r="B338" s="3790" t="s">
        <v>8067</v>
      </c>
      <c r="C338" s="3790">
        <v>247.68</v>
      </c>
      <c r="D338" s="3790">
        <v>232.04</v>
      </c>
      <c r="E338" s="3790">
        <v>247.68</v>
      </c>
      <c r="F338" s="3792">
        <v>42683294</v>
      </c>
      <c r="K338" s="3826" t="s">
        <v>8374</v>
      </c>
      <c r="L338" s="3826" t="s">
        <v>8375</v>
      </c>
      <c r="M338" s="3827">
        <v>42401</v>
      </c>
      <c r="N338" s="3826" t="s">
        <v>8376</v>
      </c>
      <c r="O338" s="3826" t="s">
        <v>8376</v>
      </c>
      <c r="P338" s="3826">
        <v>1773.21</v>
      </c>
      <c r="Q338" s="3826">
        <v>1785.01</v>
      </c>
      <c r="R338" s="3826">
        <v>1785.08</v>
      </c>
      <c r="S338" s="3826">
        <v>1760.22</v>
      </c>
      <c r="T338" s="3826">
        <v>31043356045</v>
      </c>
      <c r="W338" s="3826">
        <v>2</v>
      </c>
      <c r="X338" s="3826">
        <v>8315854305582.3398</v>
      </c>
      <c r="Y338" s="3826" t="s">
        <v>2514</v>
      </c>
      <c r="Z338" s="3826">
        <v>4689729104.0986004</v>
      </c>
    </row>
    <row r="339" spans="1:26">
      <c r="A339" s="3791">
        <v>35443</v>
      </c>
      <c r="B339" s="3790" t="s">
        <v>8066</v>
      </c>
      <c r="C339" s="3790">
        <v>251.49</v>
      </c>
      <c r="D339" s="3790">
        <v>249.23</v>
      </c>
      <c r="E339" s="3790">
        <v>250.55</v>
      </c>
      <c r="F339" s="3792">
        <v>21140075</v>
      </c>
      <c r="K339" s="3826" t="s">
        <v>8374</v>
      </c>
      <c r="L339" s="3826" t="s">
        <v>8375</v>
      </c>
      <c r="M339" s="3827">
        <v>42398</v>
      </c>
      <c r="N339" s="3826" t="s">
        <v>8376</v>
      </c>
      <c r="O339" s="3826" t="s">
        <v>8376</v>
      </c>
      <c r="P339" s="3826">
        <v>1784.92</v>
      </c>
      <c r="Q339" s="3826">
        <v>1772.01</v>
      </c>
      <c r="R339" s="3826">
        <v>1788.29</v>
      </c>
      <c r="S339" s="3826">
        <v>1758.6</v>
      </c>
      <c r="T339" s="3826">
        <v>51457275614</v>
      </c>
      <c r="W339" s="3826">
        <v>2</v>
      </c>
      <c r="X339" s="3826">
        <v>8370803644432.8096</v>
      </c>
      <c r="Y339" s="3826" t="s">
        <v>2514</v>
      </c>
      <c r="Z339" s="3826">
        <v>4689729104.0986004</v>
      </c>
    </row>
    <row r="340" spans="1:26">
      <c r="A340" s="3791">
        <v>35444</v>
      </c>
      <c r="B340" s="3790" t="s">
        <v>8065</v>
      </c>
      <c r="C340" s="3790">
        <v>250.28</v>
      </c>
      <c r="D340" s="3790">
        <v>243.03</v>
      </c>
      <c r="E340" s="3790">
        <v>243.03</v>
      </c>
      <c r="F340" s="3792">
        <v>21774755</v>
      </c>
      <c r="K340" s="3826" t="s">
        <v>8374</v>
      </c>
      <c r="L340" s="3826" t="s">
        <v>8375</v>
      </c>
      <c r="M340" s="3827">
        <v>42397</v>
      </c>
      <c r="N340" s="3826" t="s">
        <v>8376</v>
      </c>
      <c r="O340" s="3826" t="s">
        <v>8376</v>
      </c>
      <c r="P340" s="3826">
        <v>1771.93</v>
      </c>
      <c r="Q340" s="3826">
        <v>1747.63</v>
      </c>
      <c r="R340" s="3826">
        <v>1771.93</v>
      </c>
      <c r="S340" s="3826">
        <v>1739.8</v>
      </c>
      <c r="T340" s="3826">
        <v>49890474263</v>
      </c>
      <c r="W340" s="3826">
        <v>2</v>
      </c>
      <c r="X340" s="3826">
        <v>8309881375880.3398</v>
      </c>
      <c r="Y340" s="3826" t="s">
        <v>2514</v>
      </c>
      <c r="Z340" s="3826">
        <v>4689729104.0986004</v>
      </c>
    </row>
    <row r="341" spans="1:26">
      <c r="A341" s="3791">
        <v>35445</v>
      </c>
      <c r="B341" s="3790" t="s">
        <v>8064</v>
      </c>
      <c r="C341" s="3790">
        <v>243.46</v>
      </c>
      <c r="D341" s="3790">
        <v>241.94</v>
      </c>
      <c r="E341" s="3790">
        <v>243.46</v>
      </c>
      <c r="F341" s="3792">
        <v>23870494</v>
      </c>
      <c r="K341" s="3826" t="s">
        <v>8374</v>
      </c>
      <c r="L341" s="3826" t="s">
        <v>8375</v>
      </c>
      <c r="M341" s="3827">
        <v>42396</v>
      </c>
      <c r="N341" s="3826" t="s">
        <v>8376</v>
      </c>
      <c r="O341" s="3826" t="s">
        <v>8376</v>
      </c>
      <c r="P341" s="3826">
        <v>1747.57</v>
      </c>
      <c r="Q341" s="3826">
        <v>1705.1</v>
      </c>
      <c r="R341" s="3826">
        <v>1747.57</v>
      </c>
      <c r="S341" s="3826">
        <v>1705.1</v>
      </c>
      <c r="T341" s="3826">
        <v>37416392162</v>
      </c>
      <c r="W341" s="3826">
        <v>2</v>
      </c>
      <c r="X341" s="3826">
        <v>8195618736355.5098</v>
      </c>
      <c r="Y341" s="3826" t="s">
        <v>2514</v>
      </c>
      <c r="Z341" s="3826">
        <v>4689729104.0986004</v>
      </c>
    </row>
    <row r="342" spans="1:26">
      <c r="A342" s="3791">
        <v>35446</v>
      </c>
      <c r="B342" s="3790" t="s">
        <v>8063</v>
      </c>
      <c r="C342" s="3790">
        <v>243.74</v>
      </c>
      <c r="D342" s="3790">
        <v>242.65</v>
      </c>
      <c r="E342" s="3790">
        <v>243.31</v>
      </c>
      <c r="F342" s="3792">
        <v>13147271</v>
      </c>
      <c r="K342" s="3826" t="s">
        <v>8374</v>
      </c>
      <c r="L342" s="3826" t="s">
        <v>8375</v>
      </c>
      <c r="M342" s="3827">
        <v>42395</v>
      </c>
      <c r="N342" s="3826" t="s">
        <v>8376</v>
      </c>
      <c r="O342" s="3826" t="s">
        <v>8376</v>
      </c>
      <c r="P342" s="3826">
        <v>1705.01</v>
      </c>
      <c r="Q342" s="3826">
        <v>1716.86</v>
      </c>
      <c r="R342" s="3826">
        <v>1719.09</v>
      </c>
      <c r="S342" s="3826">
        <v>1695.66</v>
      </c>
      <c r="T342" s="3826">
        <v>34002423384</v>
      </c>
      <c r="W342" s="3826">
        <v>2</v>
      </c>
      <c r="X342" s="3826">
        <v>7996026451250.25</v>
      </c>
      <c r="Y342" s="3826" t="s">
        <v>2514</v>
      </c>
      <c r="Z342" s="3826">
        <v>4689729104.0986004</v>
      </c>
    </row>
    <row r="343" spans="1:26">
      <c r="A343" s="3791">
        <v>35447</v>
      </c>
      <c r="B343" s="3790" t="s">
        <v>8062</v>
      </c>
      <c r="C343" s="3790">
        <v>251.07</v>
      </c>
      <c r="D343" s="3790">
        <v>243.59</v>
      </c>
      <c r="E343" s="3790">
        <v>251.07</v>
      </c>
      <c r="F343" s="3792">
        <v>39054796</v>
      </c>
      <c r="K343" s="3826" t="s">
        <v>8374</v>
      </c>
      <c r="L343" s="3826" t="s">
        <v>8375</v>
      </c>
      <c r="M343" s="3827">
        <v>42394</v>
      </c>
      <c r="N343" s="3826" t="s">
        <v>8376</v>
      </c>
      <c r="O343" s="3826" t="s">
        <v>8376</v>
      </c>
      <c r="P343" s="3826">
        <v>1716.56</v>
      </c>
      <c r="Q343" s="3826">
        <v>1718.25</v>
      </c>
      <c r="R343" s="3826">
        <v>1726.96</v>
      </c>
      <c r="S343" s="3826">
        <v>1700.35</v>
      </c>
      <c r="T343" s="3826">
        <v>34894234976</v>
      </c>
      <c r="W343" s="3826">
        <v>2</v>
      </c>
      <c r="X343" s="3826">
        <v>8050204153420.46</v>
      </c>
      <c r="Y343" s="3826" t="s">
        <v>2514</v>
      </c>
      <c r="Z343" s="3826">
        <v>4689729104.0986004</v>
      </c>
    </row>
    <row r="344" spans="1:26">
      <c r="A344" s="3791">
        <v>35450</v>
      </c>
      <c r="B344" s="3790" t="s">
        <v>8061</v>
      </c>
      <c r="C344" s="3790">
        <v>262.33999999999997</v>
      </c>
      <c r="D344" s="3790">
        <v>251.52</v>
      </c>
      <c r="E344" s="3790">
        <v>262.33999999999997</v>
      </c>
      <c r="F344" s="3792">
        <v>28900612</v>
      </c>
      <c r="K344" s="3826" t="s">
        <v>8374</v>
      </c>
      <c r="L344" s="3826" t="s">
        <v>8375</v>
      </c>
      <c r="M344" s="3827">
        <v>42391</v>
      </c>
      <c r="N344" s="3826" t="s">
        <v>8376</v>
      </c>
      <c r="O344" s="3826" t="s">
        <v>8376</v>
      </c>
      <c r="P344" s="3826">
        <v>1717.98</v>
      </c>
      <c r="Q344" s="3826">
        <v>1683.75</v>
      </c>
      <c r="R344" s="3826">
        <v>1730.24</v>
      </c>
      <c r="S344" s="3826">
        <v>1682.89</v>
      </c>
      <c r="T344" s="3826">
        <v>60488647098</v>
      </c>
      <c r="W344" s="3826">
        <v>2</v>
      </c>
      <c r="X344" s="3826">
        <v>8056861861103.8496</v>
      </c>
      <c r="Y344" s="3826" t="s">
        <v>2514</v>
      </c>
      <c r="Z344" s="3826">
        <v>4689729104.0986004</v>
      </c>
    </row>
    <row r="345" spans="1:26">
      <c r="A345" s="3791">
        <v>35451</v>
      </c>
      <c r="B345" s="3790" t="s">
        <v>8060</v>
      </c>
      <c r="C345" s="3790">
        <v>279.11</v>
      </c>
      <c r="D345" s="3790">
        <v>263.89999999999998</v>
      </c>
      <c r="E345" s="3790">
        <v>279.11</v>
      </c>
      <c r="F345" s="3792">
        <v>49677976</v>
      </c>
      <c r="K345" s="3826" t="s">
        <v>8374</v>
      </c>
      <c r="L345" s="3826" t="s">
        <v>8375</v>
      </c>
      <c r="M345" s="3827">
        <v>42390</v>
      </c>
      <c r="N345" s="3826" t="s">
        <v>8376</v>
      </c>
      <c r="O345" s="3826" t="s">
        <v>8376</v>
      </c>
      <c r="P345" s="3826">
        <v>1677.19</v>
      </c>
      <c r="Q345" s="3826">
        <v>1630.57</v>
      </c>
      <c r="R345" s="3826">
        <v>1684.08</v>
      </c>
      <c r="S345" s="3826">
        <v>1630.17</v>
      </c>
      <c r="T345" s="3826">
        <v>43326301552</v>
      </c>
      <c r="W345" s="3826">
        <v>2</v>
      </c>
      <c r="X345" s="3826">
        <v>7865575606828.1699</v>
      </c>
      <c r="Y345" s="3826" t="s">
        <v>2514</v>
      </c>
      <c r="Z345" s="3826">
        <v>4689729104.0986004</v>
      </c>
    </row>
    <row r="346" spans="1:26">
      <c r="A346" s="3791">
        <v>35452</v>
      </c>
      <c r="B346" s="3790" t="s">
        <v>8059</v>
      </c>
      <c r="C346" s="3790">
        <v>279.47000000000003</v>
      </c>
      <c r="D346" s="3790">
        <v>277.22000000000003</v>
      </c>
      <c r="E346" s="3790">
        <v>278.62</v>
      </c>
      <c r="F346" s="3792">
        <v>34206290</v>
      </c>
      <c r="K346" s="3826" t="s">
        <v>8374</v>
      </c>
      <c r="L346" s="3826" t="s">
        <v>8375</v>
      </c>
      <c r="M346" s="3827">
        <v>42389</v>
      </c>
      <c r="N346" s="3826" t="s">
        <v>8376</v>
      </c>
      <c r="O346" s="3826" t="s">
        <v>8376</v>
      </c>
      <c r="P346" s="3826">
        <v>1630.39</v>
      </c>
      <c r="Q346" s="3826">
        <v>1641.62</v>
      </c>
      <c r="R346" s="3826">
        <v>1641.62</v>
      </c>
      <c r="S346" s="3826">
        <v>1601.64</v>
      </c>
      <c r="T346" s="3826">
        <v>39821132337</v>
      </c>
      <c r="W346" s="3826">
        <v>2</v>
      </c>
      <c r="X346" s="3826">
        <v>7646079629528.6797</v>
      </c>
      <c r="Y346" s="3826" t="s">
        <v>2514</v>
      </c>
      <c r="Z346" s="3826">
        <v>4689729104.0986004</v>
      </c>
    </row>
    <row r="347" spans="1:26">
      <c r="A347" s="3791">
        <v>35453</v>
      </c>
      <c r="B347" s="3790" t="s">
        <v>8058</v>
      </c>
      <c r="C347" s="3790">
        <v>288.49</v>
      </c>
      <c r="D347" s="3790">
        <v>278.74</v>
      </c>
      <c r="E347" s="3790">
        <v>288.49</v>
      </c>
      <c r="F347" s="3792">
        <v>34759684</v>
      </c>
      <c r="K347" s="3826" t="s">
        <v>8374</v>
      </c>
      <c r="L347" s="3826" t="s">
        <v>8375</v>
      </c>
      <c r="M347" s="3827">
        <v>42388</v>
      </c>
      <c r="N347" s="3826" t="s">
        <v>8376</v>
      </c>
      <c r="O347" s="3826" t="s">
        <v>8376</v>
      </c>
      <c r="P347" s="3826">
        <v>1645.56</v>
      </c>
      <c r="Q347" s="3826">
        <v>1622.53</v>
      </c>
      <c r="R347" s="3826">
        <v>1675.01</v>
      </c>
      <c r="S347" s="3826">
        <v>1622.53</v>
      </c>
      <c r="T347" s="3826">
        <v>37157904981</v>
      </c>
      <c r="W347" s="3826">
        <v>2</v>
      </c>
      <c r="X347" s="3826">
        <v>7717208323298.6904</v>
      </c>
      <c r="Y347" s="3826" t="s">
        <v>2514</v>
      </c>
      <c r="Z347" s="3826">
        <v>4689729104.0986004</v>
      </c>
    </row>
    <row r="348" spans="1:26">
      <c r="A348" s="3791">
        <v>35454</v>
      </c>
      <c r="B348" s="3790" t="s">
        <v>8057</v>
      </c>
      <c r="C348" s="3790">
        <v>293.33</v>
      </c>
      <c r="D348" s="3790">
        <v>289.2</v>
      </c>
      <c r="E348" s="3790">
        <v>291.98</v>
      </c>
      <c r="F348" s="3792">
        <v>43434229</v>
      </c>
      <c r="K348" s="3826" t="s">
        <v>8374</v>
      </c>
      <c r="L348" s="3826" t="s">
        <v>8375</v>
      </c>
      <c r="M348" s="3827">
        <v>42387</v>
      </c>
      <c r="N348" s="3826" t="s">
        <v>8376</v>
      </c>
      <c r="O348" s="3826" t="s">
        <v>8376</v>
      </c>
      <c r="P348" s="3826">
        <v>1622.43</v>
      </c>
      <c r="Q348" s="3826">
        <v>1607.88</v>
      </c>
      <c r="R348" s="3826">
        <v>1631.58</v>
      </c>
      <c r="S348" s="3826">
        <v>1583.02</v>
      </c>
      <c r="T348" s="3826">
        <v>32366912468</v>
      </c>
      <c r="W348" s="3826">
        <v>2</v>
      </c>
      <c r="X348" s="3826">
        <v>7608746291116.4404</v>
      </c>
      <c r="Y348" s="3826" t="s">
        <v>2514</v>
      </c>
      <c r="Z348" s="3826">
        <v>4689729104.0986004</v>
      </c>
    </row>
    <row r="349" spans="1:26">
      <c r="A349" s="3791">
        <v>35457</v>
      </c>
      <c r="B349" s="3790" t="s">
        <v>8056</v>
      </c>
      <c r="C349" s="3790">
        <v>291.81</v>
      </c>
      <c r="D349" s="3790">
        <v>277.39999999999998</v>
      </c>
      <c r="E349" s="3790">
        <v>277.39999999999998</v>
      </c>
      <c r="F349" s="3792">
        <v>19545341</v>
      </c>
      <c r="K349" s="3826" t="s">
        <v>8374</v>
      </c>
      <c r="L349" s="3826" t="s">
        <v>8375</v>
      </c>
      <c r="M349" s="3827">
        <v>42384</v>
      </c>
      <c r="N349" s="3826" t="s">
        <v>8376</v>
      </c>
      <c r="O349" s="3826" t="s">
        <v>8376</v>
      </c>
      <c r="P349" s="3826">
        <v>1608.36</v>
      </c>
      <c r="Q349" s="3826">
        <v>1680.81</v>
      </c>
      <c r="R349" s="3826">
        <v>1686.85</v>
      </c>
      <c r="S349" s="3826">
        <v>1597.62</v>
      </c>
      <c r="T349" s="3826">
        <v>50283185458</v>
      </c>
      <c r="W349" s="3826">
        <v>2</v>
      </c>
      <c r="X349" s="3826">
        <v>7542750951116.2402</v>
      </c>
      <c r="Y349" s="3826" t="s">
        <v>2514</v>
      </c>
      <c r="Z349" s="3826">
        <v>4689729104.0986004</v>
      </c>
    </row>
    <row r="350" spans="1:26">
      <c r="A350" s="3791">
        <v>35458</v>
      </c>
      <c r="B350" s="3790" t="s">
        <v>8055</v>
      </c>
      <c r="C350" s="3790">
        <v>276.29000000000002</v>
      </c>
      <c r="D350" s="3790">
        <v>267.68</v>
      </c>
      <c r="E350" s="3790">
        <v>268.36</v>
      </c>
      <c r="F350" s="3792">
        <v>32490150</v>
      </c>
      <c r="K350" s="3826" t="s">
        <v>8374</v>
      </c>
      <c r="L350" s="3826" t="s">
        <v>8375</v>
      </c>
      <c r="M350" s="3827">
        <v>42383</v>
      </c>
      <c r="N350" s="3826" t="s">
        <v>8376</v>
      </c>
      <c r="O350" s="3826" t="s">
        <v>8376</v>
      </c>
      <c r="P350" s="3826">
        <v>1680.77</v>
      </c>
      <c r="Q350" s="3826">
        <v>1684.77</v>
      </c>
      <c r="R350" s="3826">
        <v>1685.63</v>
      </c>
      <c r="S350" s="3826">
        <v>1658.8</v>
      </c>
      <c r="T350" s="3826">
        <v>31609765726</v>
      </c>
      <c r="W350" s="3826">
        <v>2</v>
      </c>
      <c r="X350" s="3826">
        <v>7882334520349.7402</v>
      </c>
      <c r="Y350" s="3826" t="s">
        <v>2514</v>
      </c>
      <c r="Z350" s="3826">
        <v>4689729104.0986004</v>
      </c>
    </row>
    <row r="351" spans="1:26">
      <c r="A351" s="3791">
        <v>35459</v>
      </c>
      <c r="B351" s="3790" t="s">
        <v>8054</v>
      </c>
      <c r="C351" s="3790">
        <v>276.7</v>
      </c>
      <c r="D351" s="3790">
        <v>268.69</v>
      </c>
      <c r="E351" s="3790">
        <v>276.7</v>
      </c>
      <c r="F351" s="3792">
        <v>24147263</v>
      </c>
      <c r="K351" s="3826" t="s">
        <v>8374</v>
      </c>
      <c r="L351" s="3826" t="s">
        <v>8375</v>
      </c>
      <c r="M351" s="3827">
        <v>42382</v>
      </c>
      <c r="N351" s="3826" t="s">
        <v>8376</v>
      </c>
      <c r="O351" s="3826" t="s">
        <v>8376</v>
      </c>
      <c r="P351" s="3826">
        <v>1684.78</v>
      </c>
      <c r="Q351" s="3826">
        <v>1692.48</v>
      </c>
      <c r="R351" s="3826">
        <v>1709.08</v>
      </c>
      <c r="S351" s="3826">
        <v>1682.3</v>
      </c>
      <c r="T351" s="3826">
        <v>27040723765</v>
      </c>
      <c r="W351" s="3826">
        <v>2</v>
      </c>
      <c r="X351" s="3826">
        <v>7901184095680.7402</v>
      </c>
      <c r="Y351" s="3826" t="s">
        <v>2514</v>
      </c>
      <c r="Z351" s="3826">
        <v>4689729104.0986004</v>
      </c>
    </row>
    <row r="352" spans="1:26">
      <c r="A352" s="3791">
        <v>35460</v>
      </c>
      <c r="B352" s="3790" t="s">
        <v>8053</v>
      </c>
      <c r="C352" s="3790">
        <v>277.38</v>
      </c>
      <c r="D352" s="3790">
        <v>275.27999999999997</v>
      </c>
      <c r="E352" s="3790">
        <v>275.49</v>
      </c>
      <c r="F352" s="3792">
        <v>11848209</v>
      </c>
      <c r="K352" s="3826" t="s">
        <v>8374</v>
      </c>
      <c r="L352" s="3826" t="s">
        <v>8375</v>
      </c>
      <c r="M352" s="3827">
        <v>42381</v>
      </c>
      <c r="N352" s="3826" t="s">
        <v>8376</v>
      </c>
      <c r="O352" s="3826" t="s">
        <v>8376</v>
      </c>
      <c r="P352" s="3826">
        <v>1690.3</v>
      </c>
      <c r="Q352" s="3826">
        <v>1682.72</v>
      </c>
      <c r="R352" s="3826">
        <v>1705.23</v>
      </c>
      <c r="S352" s="3826">
        <v>1660.15</v>
      </c>
      <c r="T352" s="3826">
        <v>32959612040</v>
      </c>
      <c r="W352" s="3826">
        <v>2</v>
      </c>
      <c r="X352" s="3826">
        <v>7935607963409.0596</v>
      </c>
      <c r="Y352" s="3826" t="s">
        <v>2514</v>
      </c>
      <c r="Z352" s="3826">
        <v>4689729104.0986004</v>
      </c>
    </row>
    <row r="353" spans="1:26">
      <c r="A353" s="3791">
        <v>35461</v>
      </c>
      <c r="B353" s="3790" t="s">
        <v>8052</v>
      </c>
      <c r="C353" s="3790">
        <v>275.26</v>
      </c>
      <c r="D353" s="3790">
        <v>274.55</v>
      </c>
      <c r="E353" s="3790">
        <v>274.68</v>
      </c>
      <c r="F353" s="3792">
        <v>15440274</v>
      </c>
      <c r="K353" s="3826" t="s">
        <v>8374</v>
      </c>
      <c r="L353" s="3826" t="s">
        <v>8375</v>
      </c>
      <c r="M353" s="3827">
        <v>42380</v>
      </c>
      <c r="N353" s="3826" t="s">
        <v>8376</v>
      </c>
      <c r="O353" s="3826" t="s">
        <v>8376</v>
      </c>
      <c r="P353" s="3826">
        <v>1682.54</v>
      </c>
      <c r="Q353" s="3826">
        <v>1748.04</v>
      </c>
      <c r="R353" s="3826">
        <v>1748.06</v>
      </c>
      <c r="S353" s="3826">
        <v>1681.58</v>
      </c>
      <c r="T353" s="3826">
        <v>31299887238</v>
      </c>
      <c r="W353" s="3826">
        <v>2</v>
      </c>
      <c r="X353" s="3826">
        <v>7890662686243.8301</v>
      </c>
      <c r="Y353" s="3826" t="s">
        <v>2514</v>
      </c>
      <c r="Z353" s="3826">
        <v>4689729104.0986004</v>
      </c>
    </row>
    <row r="354" spans="1:26">
      <c r="A354" s="3791">
        <v>35464</v>
      </c>
      <c r="B354" s="3790" t="s">
        <v>8051</v>
      </c>
      <c r="C354" s="3790">
        <v>276.79000000000002</v>
      </c>
      <c r="D354" s="3790">
        <v>274.63</v>
      </c>
      <c r="E354" s="3790">
        <v>276.79000000000002</v>
      </c>
      <c r="F354" s="3792">
        <v>11967927</v>
      </c>
      <c r="K354" s="3826" t="s">
        <v>8374</v>
      </c>
      <c r="L354" s="3826" t="s">
        <v>8375</v>
      </c>
      <c r="M354" s="3827">
        <v>42375</v>
      </c>
      <c r="N354" s="3826" t="s">
        <v>8376</v>
      </c>
      <c r="O354" s="3826" t="s">
        <v>8376</v>
      </c>
      <c r="P354" s="3826">
        <v>1748.57</v>
      </c>
      <c r="Q354" s="3826">
        <v>1753.75</v>
      </c>
      <c r="R354" s="3826">
        <v>1758.76</v>
      </c>
      <c r="S354" s="3826">
        <v>1738.84</v>
      </c>
      <c r="T354" s="3826">
        <v>15863769598</v>
      </c>
      <c r="W354" s="3826">
        <v>2</v>
      </c>
      <c r="X354" s="3826">
        <v>8200301507682.0098</v>
      </c>
      <c r="Y354" s="3826" t="s">
        <v>2514</v>
      </c>
      <c r="Z354" s="3826">
        <v>4689729104.0986004</v>
      </c>
    </row>
    <row r="355" spans="1:26">
      <c r="A355" s="3791">
        <v>35465</v>
      </c>
      <c r="B355" s="3790" t="s">
        <v>8050</v>
      </c>
      <c r="C355" s="3790">
        <v>279.55</v>
      </c>
      <c r="D355" s="3790">
        <v>276.83999999999997</v>
      </c>
      <c r="E355" s="3790">
        <v>279.55</v>
      </c>
      <c r="F355" s="3792">
        <v>24472076</v>
      </c>
      <c r="K355" s="3826" t="s">
        <v>8374</v>
      </c>
      <c r="L355" s="3826" t="s">
        <v>8375</v>
      </c>
      <c r="M355" s="3827">
        <v>42374</v>
      </c>
      <c r="N355" s="3826" t="s">
        <v>8376</v>
      </c>
      <c r="O355" s="3826" t="s">
        <v>8376</v>
      </c>
      <c r="P355" s="3826">
        <v>1754.13</v>
      </c>
      <c r="Q355" s="3826">
        <v>1734.55</v>
      </c>
      <c r="R355" s="3826">
        <v>1754.33</v>
      </c>
      <c r="S355" s="3826">
        <v>1731.63</v>
      </c>
      <c r="T355" s="3826">
        <v>18096848155</v>
      </c>
      <c r="W355" s="3826">
        <v>2</v>
      </c>
      <c r="X355" s="3826">
        <v>8226383636099.6299</v>
      </c>
      <c r="Y355" s="3826" t="s">
        <v>2514</v>
      </c>
      <c r="Z355" s="3826">
        <v>4689729104.0986004</v>
      </c>
    </row>
    <row r="356" spans="1:26">
      <c r="A356" s="3791">
        <v>35466</v>
      </c>
      <c r="B356" s="3790" t="s">
        <v>8049</v>
      </c>
      <c r="C356" s="3790">
        <v>280.33</v>
      </c>
      <c r="D356" s="3790">
        <v>279.68</v>
      </c>
      <c r="E356" s="3790">
        <v>280.33</v>
      </c>
      <c r="F356" s="3792">
        <v>12959770</v>
      </c>
      <c r="K356" s="3826" t="s">
        <v>8374</v>
      </c>
      <c r="L356" s="3826" t="s">
        <v>8375</v>
      </c>
      <c r="M356" s="3827">
        <v>42373</v>
      </c>
      <c r="N356" s="3826" t="s">
        <v>8376</v>
      </c>
      <c r="O356" s="3826" t="s">
        <v>8376</v>
      </c>
      <c r="P356" s="3826">
        <v>1734.56</v>
      </c>
      <c r="Q356" s="3826">
        <v>1761.42</v>
      </c>
      <c r="R356" s="3826">
        <v>1762.78</v>
      </c>
      <c r="S356" s="3826">
        <v>1731.4</v>
      </c>
      <c r="T356" s="3826">
        <v>15184059638</v>
      </c>
      <c r="W356" s="3826">
        <v>2</v>
      </c>
      <c r="X356" s="3826">
        <v>8134597776801.4404</v>
      </c>
      <c r="Y356" s="3826" t="s">
        <v>2514</v>
      </c>
      <c r="Z356" s="3826">
        <v>4689729104.0986004</v>
      </c>
    </row>
    <row r="357" spans="1:26">
      <c r="A357" s="3791">
        <v>35467</v>
      </c>
      <c r="B357" s="3790" t="s">
        <v>8048</v>
      </c>
      <c r="C357" s="3790">
        <v>286.47000000000003</v>
      </c>
      <c r="D357" s="3790">
        <v>280.52</v>
      </c>
      <c r="E357" s="3790">
        <v>286.47000000000003</v>
      </c>
      <c r="F357" s="3792">
        <v>33640710</v>
      </c>
      <c r="K357" s="3826" t="s">
        <v>8374</v>
      </c>
      <c r="L357" s="3826" t="s">
        <v>8375</v>
      </c>
      <c r="M357" s="3827">
        <v>42368</v>
      </c>
      <c r="N357" s="3826" t="s">
        <v>8376</v>
      </c>
      <c r="O357" s="3826" t="s">
        <v>8376</v>
      </c>
      <c r="P357" s="3826">
        <v>1761.36</v>
      </c>
      <c r="Q357" s="3826">
        <v>1763.71</v>
      </c>
      <c r="R357" s="3826">
        <v>1770.79</v>
      </c>
      <c r="S357" s="3826">
        <v>1751.37</v>
      </c>
      <c r="T357" s="3826">
        <v>24135459615</v>
      </c>
      <c r="W357" s="3826">
        <v>2</v>
      </c>
      <c r="X357" s="3826">
        <v>8260297261098.8799</v>
      </c>
      <c r="Y357" s="3826" t="s">
        <v>2514</v>
      </c>
      <c r="Z357" s="3826">
        <v>4689729104.0986004</v>
      </c>
    </row>
    <row r="358" spans="1:26">
      <c r="A358" s="3791">
        <v>35468</v>
      </c>
      <c r="B358" s="3790" t="s">
        <v>8047</v>
      </c>
      <c r="C358" s="3790">
        <v>292.67</v>
      </c>
      <c r="D358" s="3790">
        <v>287.23</v>
      </c>
      <c r="E358" s="3790">
        <v>292.67</v>
      </c>
      <c r="F358" s="3792">
        <v>23414647</v>
      </c>
      <c r="K358" s="3826" t="s">
        <v>8374</v>
      </c>
      <c r="L358" s="3826" t="s">
        <v>8375</v>
      </c>
      <c r="M358" s="3827">
        <v>42367</v>
      </c>
      <c r="N358" s="3826" t="s">
        <v>8376</v>
      </c>
      <c r="O358" s="3826" t="s">
        <v>8376</v>
      </c>
      <c r="P358" s="3826">
        <v>1763.38</v>
      </c>
      <c r="Q358" s="3826">
        <v>1728.23</v>
      </c>
      <c r="R358" s="3826">
        <v>1763.38</v>
      </c>
      <c r="S358" s="3826">
        <v>1727.05</v>
      </c>
      <c r="T358" s="3826">
        <v>22416969693</v>
      </c>
      <c r="W358" s="3826">
        <v>2</v>
      </c>
      <c r="X358" s="3826">
        <v>8269777179983.3604</v>
      </c>
      <c r="Y358" s="3826" t="s">
        <v>2514</v>
      </c>
      <c r="Z358" s="3826">
        <v>4689729104.0986004</v>
      </c>
    </row>
    <row r="359" spans="1:26">
      <c r="A359" s="3791">
        <v>35471</v>
      </c>
      <c r="B359" s="3790" t="s">
        <v>8046</v>
      </c>
      <c r="C359" s="3790">
        <v>304.89999999999998</v>
      </c>
      <c r="D359" s="3790">
        <v>293.12</v>
      </c>
      <c r="E359" s="3790">
        <v>304.89999999999998</v>
      </c>
      <c r="F359" s="3792">
        <v>32292718</v>
      </c>
      <c r="K359" s="3826" t="s">
        <v>8374</v>
      </c>
      <c r="L359" s="3826" t="s">
        <v>8375</v>
      </c>
      <c r="M359" s="3827">
        <v>42366</v>
      </c>
      <c r="N359" s="3826" t="s">
        <v>8376</v>
      </c>
      <c r="O359" s="3826" t="s">
        <v>8376</v>
      </c>
      <c r="P359" s="3826">
        <v>1731.2</v>
      </c>
      <c r="Q359" s="3826">
        <v>1734.21</v>
      </c>
      <c r="R359" s="3826">
        <v>1736.19</v>
      </c>
      <c r="S359" s="3826">
        <v>1722.9</v>
      </c>
      <c r="T359" s="3826">
        <v>12979267170</v>
      </c>
      <c r="W359" s="3826">
        <v>2</v>
      </c>
      <c r="X359" s="3826">
        <v>8118850103502.3398</v>
      </c>
      <c r="Y359" s="3826" t="s">
        <v>2514</v>
      </c>
      <c r="Z359" s="3826">
        <v>4689729104.0986004</v>
      </c>
    </row>
    <row r="360" spans="1:26">
      <c r="A360" s="3791">
        <v>35472</v>
      </c>
      <c r="B360" s="3790" t="s">
        <v>8045</v>
      </c>
      <c r="C360" s="3790">
        <v>312.60000000000002</v>
      </c>
      <c r="D360" s="3790">
        <v>305.7</v>
      </c>
      <c r="E360" s="3790">
        <v>312.60000000000002</v>
      </c>
      <c r="F360" s="3792">
        <v>31770987</v>
      </c>
      <c r="K360" s="3826" t="s">
        <v>8374</v>
      </c>
      <c r="L360" s="3826" t="s">
        <v>8375</v>
      </c>
      <c r="M360" s="3827">
        <v>42363</v>
      </c>
      <c r="N360" s="3826" t="s">
        <v>8376</v>
      </c>
      <c r="O360" s="3826" t="s">
        <v>8376</v>
      </c>
      <c r="P360" s="3826">
        <v>1734.21</v>
      </c>
      <c r="Q360" s="3826">
        <v>1743.77</v>
      </c>
      <c r="R360" s="3826">
        <v>1745.96</v>
      </c>
      <c r="S360" s="3826">
        <v>1728.27</v>
      </c>
      <c r="T360" s="3826">
        <v>10322254757</v>
      </c>
      <c r="W360" s="3826">
        <v>2</v>
      </c>
      <c r="X360" s="3826">
        <v>8132969588048.4102</v>
      </c>
      <c r="Y360" s="3826" t="s">
        <v>2514</v>
      </c>
      <c r="Z360" s="3826">
        <v>4689729104.0986004</v>
      </c>
    </row>
    <row r="361" spans="1:26">
      <c r="A361" s="3791">
        <v>35473</v>
      </c>
      <c r="B361" s="3790" t="s">
        <v>8044</v>
      </c>
      <c r="C361" s="3790">
        <v>312.66000000000003</v>
      </c>
      <c r="D361" s="3790">
        <v>306.79000000000002</v>
      </c>
      <c r="E361" s="3790">
        <v>306.79000000000002</v>
      </c>
      <c r="F361" s="3792">
        <v>21064610</v>
      </c>
      <c r="K361" s="3826" t="s">
        <v>8374</v>
      </c>
      <c r="L361" s="3826" t="s">
        <v>8375</v>
      </c>
      <c r="M361" s="3827">
        <v>42362</v>
      </c>
      <c r="N361" s="3826" t="s">
        <v>8376</v>
      </c>
      <c r="O361" s="3826" t="s">
        <v>8376</v>
      </c>
      <c r="P361" s="3826">
        <v>1742.71</v>
      </c>
      <c r="Q361" s="3826">
        <v>1747.86</v>
      </c>
      <c r="R361" s="3826">
        <v>1757.5</v>
      </c>
      <c r="S361" s="3826">
        <v>1738.72</v>
      </c>
      <c r="T361" s="3826">
        <v>23442337367</v>
      </c>
      <c r="W361" s="3826">
        <v>2</v>
      </c>
      <c r="X361" s="3826">
        <v>8172847845164.0498</v>
      </c>
      <c r="Y361" s="3826" t="s">
        <v>2514</v>
      </c>
      <c r="Z361" s="3826">
        <v>4689729104.0986004</v>
      </c>
    </row>
    <row r="362" spans="1:26">
      <c r="A362" s="3791">
        <v>35474</v>
      </c>
      <c r="B362" s="3790" t="s">
        <v>8043</v>
      </c>
      <c r="C362" s="3790">
        <v>310.63</v>
      </c>
      <c r="D362" s="3790">
        <v>306.64</v>
      </c>
      <c r="E362" s="3790">
        <v>310.63</v>
      </c>
      <c r="F362" s="3792">
        <v>18506314</v>
      </c>
      <c r="K362" s="3826" t="s">
        <v>8374</v>
      </c>
      <c r="L362" s="3826" t="s">
        <v>8375</v>
      </c>
      <c r="M362" s="3827">
        <v>42361</v>
      </c>
      <c r="N362" s="3826" t="s">
        <v>8376</v>
      </c>
      <c r="O362" s="3826" t="s">
        <v>8376</v>
      </c>
      <c r="P362" s="3826">
        <v>1747.85</v>
      </c>
      <c r="Q362" s="3826">
        <v>1718.65</v>
      </c>
      <c r="R362" s="3826">
        <v>1747.85</v>
      </c>
      <c r="S362" s="3826">
        <v>1718.65</v>
      </c>
      <c r="T362" s="3826">
        <v>27157609995</v>
      </c>
      <c r="W362" s="3826">
        <v>2</v>
      </c>
      <c r="X362" s="3826">
        <v>8196920883772.1201</v>
      </c>
      <c r="Y362" s="3826" t="s">
        <v>2514</v>
      </c>
      <c r="Z362" s="3826">
        <v>4689729104.0986004</v>
      </c>
    </row>
    <row r="363" spans="1:26">
      <c r="A363" s="3791">
        <v>35475</v>
      </c>
      <c r="B363" s="3790" t="s">
        <v>8042</v>
      </c>
      <c r="C363" s="3790">
        <v>313.5</v>
      </c>
      <c r="D363" s="3790">
        <v>310.36</v>
      </c>
      <c r="E363" s="3790">
        <v>313.5</v>
      </c>
      <c r="F363" s="3792">
        <v>23180225</v>
      </c>
      <c r="K363" s="3826" t="s">
        <v>8374</v>
      </c>
      <c r="L363" s="3826" t="s">
        <v>8375</v>
      </c>
      <c r="M363" s="3827">
        <v>42360</v>
      </c>
      <c r="N363" s="3826" t="s">
        <v>8376</v>
      </c>
      <c r="O363" s="3826" t="s">
        <v>8376</v>
      </c>
      <c r="P363" s="3826">
        <v>1723.35</v>
      </c>
      <c r="Q363" s="3826">
        <v>1716.92</v>
      </c>
      <c r="R363" s="3826">
        <v>1729.08</v>
      </c>
      <c r="S363" s="3826">
        <v>1715</v>
      </c>
      <c r="T363" s="3826">
        <v>20336931490</v>
      </c>
      <c r="W363" s="3826">
        <v>2</v>
      </c>
      <c r="X363" s="3826">
        <v>8082026388372.3604</v>
      </c>
      <c r="Y363" s="3826" t="s">
        <v>2514</v>
      </c>
      <c r="Z363" s="3826">
        <v>4689729104.0986004</v>
      </c>
    </row>
    <row r="364" spans="1:26">
      <c r="A364" s="3791">
        <v>35478</v>
      </c>
      <c r="B364" s="3790" t="s">
        <v>8041</v>
      </c>
      <c r="C364" s="3790">
        <v>320.33999999999997</v>
      </c>
      <c r="D364" s="3790">
        <v>313.76</v>
      </c>
      <c r="E364" s="3790">
        <v>320.33999999999997</v>
      </c>
      <c r="F364" s="3792">
        <v>21654312</v>
      </c>
      <c r="K364" s="3826" t="s">
        <v>8374</v>
      </c>
      <c r="L364" s="3826" t="s">
        <v>8375</v>
      </c>
      <c r="M364" s="3827">
        <v>42359</v>
      </c>
      <c r="N364" s="3826" t="s">
        <v>8376</v>
      </c>
      <c r="O364" s="3826" t="s">
        <v>8376</v>
      </c>
      <c r="P364" s="3826">
        <v>1716.91</v>
      </c>
      <c r="Q364" s="3826">
        <v>1719.44</v>
      </c>
      <c r="R364" s="3826">
        <v>1737.12</v>
      </c>
      <c r="S364" s="3826">
        <v>1710.32</v>
      </c>
      <c r="T364" s="3826">
        <v>27784033639</v>
      </c>
      <c r="W364" s="3826">
        <v>2</v>
      </c>
      <c r="X364" s="3826">
        <v>8051860996974.1299</v>
      </c>
      <c r="Y364" s="3826" t="s">
        <v>2514</v>
      </c>
      <c r="Z364" s="3826">
        <v>4689729104.0986004</v>
      </c>
    </row>
    <row r="365" spans="1:26">
      <c r="A365" s="3791">
        <v>35479</v>
      </c>
      <c r="B365" s="3790" t="s">
        <v>8040</v>
      </c>
      <c r="C365" s="3790">
        <v>329.83</v>
      </c>
      <c r="D365" s="3790">
        <v>321.22000000000003</v>
      </c>
      <c r="E365" s="3790">
        <v>329.83</v>
      </c>
      <c r="F365" s="3792">
        <v>32216720</v>
      </c>
      <c r="K365" s="3826" t="s">
        <v>8374</v>
      </c>
      <c r="L365" s="3826" t="s">
        <v>8375</v>
      </c>
      <c r="M365" s="3827">
        <v>42356</v>
      </c>
      <c r="N365" s="3826" t="s">
        <v>8376</v>
      </c>
      <c r="O365" s="3826" t="s">
        <v>8376</v>
      </c>
      <c r="P365" s="3826">
        <v>1719.16</v>
      </c>
      <c r="Q365" s="3826">
        <v>1779.42</v>
      </c>
      <c r="R365" s="3826">
        <v>1779.42</v>
      </c>
      <c r="S365" s="3826">
        <v>1719.16</v>
      </c>
      <c r="T365" s="3826">
        <v>43830949583</v>
      </c>
      <c r="W365" s="3826">
        <v>2</v>
      </c>
      <c r="X365" s="3826">
        <v>8062384946107.8096</v>
      </c>
      <c r="Y365" s="3826" t="s">
        <v>2514</v>
      </c>
      <c r="Z365" s="3826">
        <v>4689729104.0986004</v>
      </c>
    </row>
    <row r="366" spans="1:26">
      <c r="A366" s="3791">
        <v>35480</v>
      </c>
      <c r="B366" s="3790" t="s">
        <v>8039</v>
      </c>
      <c r="C366" s="3790">
        <v>347.11</v>
      </c>
      <c r="D366" s="3790">
        <v>330.59</v>
      </c>
      <c r="E366" s="3790">
        <v>347.11</v>
      </c>
      <c r="F366" s="3792">
        <v>40539757</v>
      </c>
      <c r="K366" s="3826" t="s">
        <v>8374</v>
      </c>
      <c r="L366" s="3826" t="s">
        <v>8375</v>
      </c>
      <c r="M366" s="3827">
        <v>42355</v>
      </c>
      <c r="N366" s="3826" t="s">
        <v>8376</v>
      </c>
      <c r="O366" s="3826" t="s">
        <v>8376</v>
      </c>
      <c r="P366" s="3826">
        <v>1780.97</v>
      </c>
      <c r="Q366" s="3826">
        <v>1754.74</v>
      </c>
      <c r="R366" s="3826">
        <v>1786.18</v>
      </c>
      <c r="S366" s="3826">
        <v>1754.74</v>
      </c>
      <c r="T366" s="3826">
        <v>41887265524</v>
      </c>
      <c r="W366" s="3826">
        <v>2</v>
      </c>
      <c r="X366" s="3826">
        <v>8352257087713.71</v>
      </c>
      <c r="Y366" s="3826" t="s">
        <v>2514</v>
      </c>
      <c r="Z366" s="3826">
        <v>4689729104.0986004</v>
      </c>
    </row>
    <row r="367" spans="1:26">
      <c r="A367" s="3791">
        <v>35481</v>
      </c>
      <c r="B367" s="3790" t="s">
        <v>6658</v>
      </c>
      <c r="C367" s="3790">
        <v>349.27</v>
      </c>
      <c r="D367" s="3790">
        <v>347.2</v>
      </c>
      <c r="E367" s="3790">
        <v>347.2</v>
      </c>
      <c r="F367" s="3792">
        <v>32107537</v>
      </c>
      <c r="K367" s="3826" t="s">
        <v>8374</v>
      </c>
      <c r="L367" s="3826" t="s">
        <v>8375</v>
      </c>
      <c r="M367" s="3827">
        <v>42354</v>
      </c>
      <c r="N367" s="3826" t="s">
        <v>8376</v>
      </c>
      <c r="O367" s="3826" t="s">
        <v>8376</v>
      </c>
      <c r="P367" s="3826">
        <v>1754.71</v>
      </c>
      <c r="Q367" s="3826">
        <v>1743.03</v>
      </c>
      <c r="R367" s="3826">
        <v>1759.09</v>
      </c>
      <c r="S367" s="3826">
        <v>1743.03</v>
      </c>
      <c r="T367" s="3826">
        <v>27528361110</v>
      </c>
      <c r="W367" s="3826">
        <v>2</v>
      </c>
      <c r="X367" s="3826">
        <v>8229136310922.7002</v>
      </c>
      <c r="Y367" s="3826" t="s">
        <v>2514</v>
      </c>
      <c r="Z367" s="3826">
        <v>4689729104.0986004</v>
      </c>
    </row>
    <row r="368" spans="1:26">
      <c r="A368" s="3791">
        <v>35482</v>
      </c>
      <c r="B368" s="3790" t="s">
        <v>8038</v>
      </c>
      <c r="C368" s="3790">
        <v>345.76</v>
      </c>
      <c r="D368" s="3790">
        <v>331.82</v>
      </c>
      <c r="E368" s="3790">
        <v>331.82</v>
      </c>
      <c r="F368" s="3792">
        <v>26297372</v>
      </c>
      <c r="K368" s="3826" t="s">
        <v>8374</v>
      </c>
      <c r="L368" s="3826" t="s">
        <v>8375</v>
      </c>
      <c r="M368" s="3827">
        <v>42353</v>
      </c>
      <c r="N368" s="3826" t="s">
        <v>8376</v>
      </c>
      <c r="O368" s="3826" t="s">
        <v>8376</v>
      </c>
      <c r="P368" s="3826">
        <v>1742.46</v>
      </c>
      <c r="Q368" s="3826">
        <v>1708.89</v>
      </c>
      <c r="R368" s="3826">
        <v>1749.52</v>
      </c>
      <c r="S368" s="3826">
        <v>1708.89</v>
      </c>
      <c r="T368" s="3826">
        <v>35264056024</v>
      </c>
      <c r="W368" s="3826">
        <v>2</v>
      </c>
      <c r="X368" s="3826">
        <v>8072082962283.3398</v>
      </c>
      <c r="Y368" s="3826" t="s">
        <v>2514</v>
      </c>
      <c r="Z368" s="3826">
        <v>4632583221.618</v>
      </c>
    </row>
    <row r="369" spans="1:26">
      <c r="A369" s="3791">
        <v>35485</v>
      </c>
      <c r="B369" s="3790" t="s">
        <v>8037</v>
      </c>
      <c r="C369" s="3790">
        <v>331.27</v>
      </c>
      <c r="D369" s="3790">
        <v>328.8</v>
      </c>
      <c r="E369" s="3790">
        <v>329.48</v>
      </c>
      <c r="F369" s="3792">
        <v>15677899</v>
      </c>
      <c r="K369" s="3826" t="s">
        <v>8374</v>
      </c>
      <c r="L369" s="3826" t="s">
        <v>8375</v>
      </c>
      <c r="M369" s="3827">
        <v>42352</v>
      </c>
      <c r="N369" s="3826" t="s">
        <v>8376</v>
      </c>
      <c r="O369" s="3826" t="s">
        <v>8376</v>
      </c>
      <c r="P369" s="3826">
        <v>1708.7</v>
      </c>
      <c r="Q369" s="3826">
        <v>1720.37</v>
      </c>
      <c r="R369" s="3826">
        <v>1721.48</v>
      </c>
      <c r="S369" s="3826">
        <v>1698.9</v>
      </c>
      <c r="T369" s="3826">
        <v>36354674094</v>
      </c>
      <c r="W369" s="3826">
        <v>2</v>
      </c>
      <c r="X369" s="3826">
        <v>7915696430206.5703</v>
      </c>
      <c r="Y369" s="3826" t="s">
        <v>2514</v>
      </c>
      <c r="Z369" s="3826">
        <v>4632583221.618</v>
      </c>
    </row>
    <row r="370" spans="1:26">
      <c r="A370" s="3791">
        <v>35486</v>
      </c>
      <c r="B370" s="3790" t="s">
        <v>8036</v>
      </c>
      <c r="C370" s="3790">
        <v>329.65</v>
      </c>
      <c r="D370" s="3790">
        <v>327.35000000000002</v>
      </c>
      <c r="E370" s="3790">
        <v>327.35000000000002</v>
      </c>
      <c r="F370" s="3792">
        <v>20201943</v>
      </c>
      <c r="K370" s="3826" t="s">
        <v>8374</v>
      </c>
      <c r="L370" s="3826" t="s">
        <v>8375</v>
      </c>
      <c r="M370" s="3827">
        <v>42349</v>
      </c>
      <c r="N370" s="3826" t="s">
        <v>8376</v>
      </c>
      <c r="O370" s="3826" t="s">
        <v>8376</v>
      </c>
      <c r="P370" s="3826">
        <v>1720.31</v>
      </c>
      <c r="Q370" s="3826">
        <v>1732.9</v>
      </c>
      <c r="R370" s="3826">
        <v>1732.91</v>
      </c>
      <c r="S370" s="3826">
        <v>1711.81</v>
      </c>
      <c r="T370" s="3826">
        <v>27222724797</v>
      </c>
      <c r="W370" s="3826">
        <v>2</v>
      </c>
      <c r="X370" s="3826">
        <v>7969456501468.5303</v>
      </c>
      <c r="Y370" s="3826" t="s">
        <v>2514</v>
      </c>
      <c r="Z370" s="3826">
        <v>4632583221.618</v>
      </c>
    </row>
    <row r="371" spans="1:26">
      <c r="A371" s="3791">
        <v>35487</v>
      </c>
      <c r="B371" s="3790" t="s">
        <v>8035</v>
      </c>
      <c r="C371" s="3790">
        <v>328.71</v>
      </c>
      <c r="D371" s="3790">
        <v>326.29000000000002</v>
      </c>
      <c r="E371" s="3790">
        <v>326.29000000000002</v>
      </c>
      <c r="F371" s="3792">
        <v>14137196</v>
      </c>
      <c r="K371" s="3826" t="s">
        <v>8374</v>
      </c>
      <c r="L371" s="3826" t="s">
        <v>8375</v>
      </c>
      <c r="M371" s="3827">
        <v>42348</v>
      </c>
      <c r="N371" s="3826" t="s">
        <v>8376</v>
      </c>
      <c r="O371" s="3826" t="s">
        <v>8376</v>
      </c>
      <c r="P371" s="3826">
        <v>1732.89</v>
      </c>
      <c r="Q371" s="3826">
        <v>1732.65</v>
      </c>
      <c r="R371" s="3826">
        <v>1747.56</v>
      </c>
      <c r="S371" s="3826">
        <v>1723.3</v>
      </c>
      <c r="T371" s="3826">
        <v>30034822699</v>
      </c>
      <c r="W371" s="3826">
        <v>2</v>
      </c>
      <c r="X371" s="3826">
        <v>8027775150276.9805</v>
      </c>
      <c r="Y371" s="3826" t="s">
        <v>2514</v>
      </c>
      <c r="Z371" s="3826">
        <v>4632583221.618</v>
      </c>
    </row>
    <row r="372" spans="1:26">
      <c r="A372" s="3791">
        <v>35488</v>
      </c>
      <c r="B372" s="3790" t="s">
        <v>7832</v>
      </c>
      <c r="C372" s="3790">
        <v>337.38</v>
      </c>
      <c r="D372" s="3790">
        <v>326.27</v>
      </c>
      <c r="E372" s="3790">
        <v>337.38</v>
      </c>
      <c r="F372" s="3792">
        <v>24827434</v>
      </c>
      <c r="K372" s="3826" t="s">
        <v>8374</v>
      </c>
      <c r="L372" s="3826" t="s">
        <v>8375</v>
      </c>
      <c r="M372" s="3827">
        <v>42347</v>
      </c>
      <c r="N372" s="3826" t="s">
        <v>8376</v>
      </c>
      <c r="O372" s="3826" t="s">
        <v>8376</v>
      </c>
      <c r="P372" s="3826">
        <v>1733.09</v>
      </c>
      <c r="Q372" s="3826">
        <v>1719.84</v>
      </c>
      <c r="R372" s="3826">
        <v>1740.47</v>
      </c>
      <c r="S372" s="3826">
        <v>1719.44</v>
      </c>
      <c r="T372" s="3826">
        <v>33971507366</v>
      </c>
      <c r="W372" s="3826">
        <v>2</v>
      </c>
      <c r="X372" s="3826">
        <v>8028668339294.2197</v>
      </c>
      <c r="Y372" s="3826" t="s">
        <v>2514</v>
      </c>
      <c r="Z372" s="3826">
        <v>4632583221.618</v>
      </c>
    </row>
    <row r="373" spans="1:26">
      <c r="A373" s="3791">
        <v>35489</v>
      </c>
      <c r="B373" s="3790" t="s">
        <v>8034</v>
      </c>
      <c r="C373" s="3790">
        <v>337.45</v>
      </c>
      <c r="D373" s="3790">
        <v>329.97</v>
      </c>
      <c r="E373" s="3790">
        <v>329.97</v>
      </c>
      <c r="F373" s="3792">
        <v>20966718</v>
      </c>
      <c r="K373" s="3826" t="s">
        <v>8374</v>
      </c>
      <c r="L373" s="3826" t="s">
        <v>8375</v>
      </c>
      <c r="M373" s="3827">
        <v>42346</v>
      </c>
      <c r="N373" s="3826" t="s">
        <v>8376</v>
      </c>
      <c r="O373" s="3826" t="s">
        <v>8376</v>
      </c>
      <c r="P373" s="3826">
        <v>1718.77</v>
      </c>
      <c r="Q373" s="3826">
        <v>1740.64</v>
      </c>
      <c r="R373" s="3826">
        <v>1741.79</v>
      </c>
      <c r="S373" s="3826">
        <v>1712.87</v>
      </c>
      <c r="T373" s="3826">
        <v>40266957457</v>
      </c>
      <c r="W373" s="3826">
        <v>2</v>
      </c>
      <c r="X373" s="3826">
        <v>7962328580075.1396</v>
      </c>
      <c r="Y373" s="3826" t="s">
        <v>2514</v>
      </c>
      <c r="Z373" s="3826">
        <v>4632583221.618</v>
      </c>
    </row>
    <row r="374" spans="1:26">
      <c r="A374" s="3791">
        <v>35492</v>
      </c>
      <c r="B374" s="3790" t="s">
        <v>8033</v>
      </c>
      <c r="C374" s="3790">
        <v>329.53</v>
      </c>
      <c r="D374" s="3790">
        <v>322.31</v>
      </c>
      <c r="E374" s="3790">
        <v>322.31</v>
      </c>
      <c r="F374" s="3792">
        <v>14338531</v>
      </c>
      <c r="K374" s="3826" t="s">
        <v>8374</v>
      </c>
      <c r="L374" s="3826" t="s">
        <v>8375</v>
      </c>
      <c r="M374" s="3827">
        <v>42345</v>
      </c>
      <c r="N374" s="3826" t="s">
        <v>8376</v>
      </c>
      <c r="O374" s="3826" t="s">
        <v>8376</v>
      </c>
      <c r="P374" s="3826">
        <v>1741.14</v>
      </c>
      <c r="Q374" s="3826">
        <v>1756.11</v>
      </c>
      <c r="R374" s="3826">
        <v>1767.34</v>
      </c>
      <c r="S374" s="3826">
        <v>1735.01</v>
      </c>
      <c r="T374" s="3826">
        <v>31536716363</v>
      </c>
      <c r="W374" s="3826">
        <v>2</v>
      </c>
      <c r="X374" s="3826">
        <v>8065979374507.8799</v>
      </c>
      <c r="Y374" s="3826" t="s">
        <v>2514</v>
      </c>
      <c r="Z374" s="3826">
        <v>4632583221.618</v>
      </c>
    </row>
    <row r="375" spans="1:26">
      <c r="A375" s="3791">
        <v>35493</v>
      </c>
      <c r="B375" s="3790" t="s">
        <v>8032</v>
      </c>
      <c r="C375" s="3790">
        <v>322.14999999999998</v>
      </c>
      <c r="D375" s="3790">
        <v>320.33</v>
      </c>
      <c r="E375" s="3790">
        <v>320.33</v>
      </c>
      <c r="F375" s="3792">
        <v>15008710</v>
      </c>
      <c r="K375" s="3826" t="s">
        <v>8374</v>
      </c>
      <c r="L375" s="3826" t="s">
        <v>8375</v>
      </c>
      <c r="M375" s="3827">
        <v>42342</v>
      </c>
      <c r="N375" s="3826" t="s">
        <v>8376</v>
      </c>
      <c r="O375" s="3826" t="s">
        <v>8376</v>
      </c>
      <c r="P375" s="3826">
        <v>1755.22</v>
      </c>
      <c r="Q375" s="3826">
        <v>1786.55</v>
      </c>
      <c r="R375" s="3826">
        <v>1798.91</v>
      </c>
      <c r="S375" s="3826">
        <v>1741.6</v>
      </c>
      <c r="T375" s="3826">
        <v>38557264636</v>
      </c>
      <c r="W375" s="3826">
        <v>2</v>
      </c>
      <c r="X375" s="3826">
        <v>8131194740545.1396</v>
      </c>
      <c r="Y375" s="3826" t="s">
        <v>2514</v>
      </c>
      <c r="Z375" s="3826">
        <v>4632583221.618</v>
      </c>
    </row>
    <row r="376" spans="1:26">
      <c r="A376" s="3791">
        <v>35494</v>
      </c>
      <c r="B376" s="3790" t="s">
        <v>8031</v>
      </c>
      <c r="C376" s="3790">
        <v>319.87</v>
      </c>
      <c r="D376" s="3790">
        <v>311.10000000000002</v>
      </c>
      <c r="E376" s="3790">
        <v>311.10000000000002</v>
      </c>
      <c r="F376" s="3792">
        <v>19006070</v>
      </c>
      <c r="K376" s="3826" t="s">
        <v>8374</v>
      </c>
      <c r="L376" s="3826" t="s">
        <v>8375</v>
      </c>
      <c r="M376" s="3827">
        <v>42341</v>
      </c>
      <c r="N376" s="3826" t="s">
        <v>8376</v>
      </c>
      <c r="O376" s="3826" t="s">
        <v>8376</v>
      </c>
      <c r="P376" s="3826">
        <v>1787.23</v>
      </c>
      <c r="Q376" s="3826">
        <v>1770.1</v>
      </c>
      <c r="R376" s="3826">
        <v>1792.38</v>
      </c>
      <c r="S376" s="3826">
        <v>1764.86</v>
      </c>
      <c r="T376" s="3826">
        <v>31739618819</v>
      </c>
      <c r="W376" s="3826">
        <v>2</v>
      </c>
      <c r="X376" s="3826">
        <v>8279470328504.9102</v>
      </c>
      <c r="Y376" s="3826" t="s">
        <v>2514</v>
      </c>
      <c r="Z376" s="3826">
        <v>4632583221.618</v>
      </c>
    </row>
    <row r="377" spans="1:26">
      <c r="A377" s="3791">
        <v>35495</v>
      </c>
      <c r="B377" s="3790" t="s">
        <v>8030</v>
      </c>
      <c r="C377" s="3790">
        <v>314.07</v>
      </c>
      <c r="D377" s="3790">
        <v>310.3</v>
      </c>
      <c r="E377" s="3790">
        <v>314.07</v>
      </c>
      <c r="F377" s="3792">
        <v>28095817</v>
      </c>
      <c r="K377" s="3826" t="s">
        <v>8374</v>
      </c>
      <c r="L377" s="3826" t="s">
        <v>8375</v>
      </c>
      <c r="M377" s="3827">
        <v>42340</v>
      </c>
      <c r="N377" s="3826" t="s">
        <v>8376</v>
      </c>
      <c r="O377" s="3826" t="s">
        <v>8376</v>
      </c>
      <c r="P377" s="3826">
        <v>1770.13</v>
      </c>
      <c r="Q377" s="3826">
        <v>1773.49</v>
      </c>
      <c r="R377" s="3826">
        <v>1793.27</v>
      </c>
      <c r="S377" s="3826">
        <v>1760.51</v>
      </c>
      <c r="T377" s="3826">
        <v>28668714824</v>
      </c>
      <c r="W377" s="3826">
        <v>2</v>
      </c>
      <c r="X377" s="3826">
        <v>8200288963952.2803</v>
      </c>
      <c r="Y377" s="3826" t="s">
        <v>2514</v>
      </c>
      <c r="Z377" s="3826">
        <v>4632583221.618</v>
      </c>
    </row>
    <row r="378" spans="1:26">
      <c r="A378" s="3791">
        <v>35496</v>
      </c>
      <c r="B378" s="3790" t="s">
        <v>8029</v>
      </c>
      <c r="C378" s="3790">
        <v>316.89</v>
      </c>
      <c r="D378" s="3790">
        <v>314.49</v>
      </c>
      <c r="E378" s="3790">
        <v>316.89</v>
      </c>
      <c r="F378" s="3792">
        <v>10537964</v>
      </c>
      <c r="K378" s="3826" t="s">
        <v>8374</v>
      </c>
      <c r="L378" s="3826" t="s">
        <v>8375</v>
      </c>
      <c r="M378" s="3827">
        <v>42339</v>
      </c>
      <c r="N378" s="3826" t="s">
        <v>8376</v>
      </c>
      <c r="O378" s="3826" t="s">
        <v>8376</v>
      </c>
      <c r="P378" s="3826">
        <v>1772.97</v>
      </c>
      <c r="Q378" s="3826">
        <v>1771.05</v>
      </c>
      <c r="R378" s="3826">
        <v>1785.29</v>
      </c>
      <c r="S378" s="3826">
        <v>1763.05</v>
      </c>
      <c r="T378" s="3826">
        <v>30147725961</v>
      </c>
      <c r="W378" s="3826">
        <v>2</v>
      </c>
      <c r="X378" s="3826">
        <v>8213410075032.6299</v>
      </c>
      <c r="Y378" s="3826" t="s">
        <v>2514</v>
      </c>
      <c r="Z378" s="3826">
        <v>4632583221.618</v>
      </c>
    </row>
    <row r="379" spans="1:26">
      <c r="A379" s="3791">
        <v>35500</v>
      </c>
      <c r="B379" s="3790" t="s">
        <v>8028</v>
      </c>
      <c r="C379" s="3790">
        <v>327.37</v>
      </c>
      <c r="D379" s="3790">
        <v>317.27999999999997</v>
      </c>
      <c r="E379" s="3790">
        <v>327.37</v>
      </c>
      <c r="F379" s="3792">
        <v>21144653</v>
      </c>
      <c r="K379" s="3826" t="s">
        <v>8374</v>
      </c>
      <c r="L379" s="3826" t="s">
        <v>8375</v>
      </c>
      <c r="M379" s="3827">
        <v>42338</v>
      </c>
      <c r="N379" s="3826" t="s">
        <v>8376</v>
      </c>
      <c r="O379" s="3826" t="s">
        <v>8376</v>
      </c>
      <c r="P379" s="3826">
        <v>1771.05</v>
      </c>
      <c r="Q379" s="3826">
        <v>1794.25</v>
      </c>
      <c r="R379" s="3826">
        <v>1807.57</v>
      </c>
      <c r="S379" s="3826">
        <v>1771.05</v>
      </c>
      <c r="T379" s="3826">
        <v>37718548385</v>
      </c>
      <c r="W379" s="3826">
        <v>2</v>
      </c>
      <c r="X379" s="3826">
        <v>8204533047747.5898</v>
      </c>
      <c r="Y379" s="3826" t="s">
        <v>2514</v>
      </c>
      <c r="Z379" s="3826">
        <v>4632583221.618</v>
      </c>
    </row>
    <row r="380" spans="1:26">
      <c r="A380" s="3791">
        <v>35501</v>
      </c>
      <c r="B380" s="3790" t="s">
        <v>8027</v>
      </c>
      <c r="C380" s="3790">
        <v>331.64</v>
      </c>
      <c r="D380" s="3790">
        <v>327.52</v>
      </c>
      <c r="E380" s="3790">
        <v>331.64</v>
      </c>
      <c r="F380" s="3792">
        <v>12915372</v>
      </c>
      <c r="K380" s="3826" t="s">
        <v>8374</v>
      </c>
      <c r="L380" s="3826" t="s">
        <v>8375</v>
      </c>
      <c r="M380" s="3827">
        <v>42335</v>
      </c>
      <c r="N380" s="3826" t="s">
        <v>8376</v>
      </c>
      <c r="O380" s="3826" t="s">
        <v>8376</v>
      </c>
      <c r="P380" s="3826">
        <v>1795.7</v>
      </c>
      <c r="Q380" s="3826">
        <v>1828.32</v>
      </c>
      <c r="R380" s="3826">
        <v>1828.32</v>
      </c>
      <c r="S380" s="3826">
        <v>1790.68</v>
      </c>
      <c r="T380" s="3826">
        <v>30879408712</v>
      </c>
      <c r="W380" s="3826">
        <v>2</v>
      </c>
      <c r="X380" s="3826">
        <v>8318725260947.9404</v>
      </c>
      <c r="Y380" s="3826" t="s">
        <v>2514</v>
      </c>
      <c r="Z380" s="3826">
        <v>4632583221.618</v>
      </c>
    </row>
    <row r="381" spans="1:26">
      <c r="A381" s="3791">
        <v>35502</v>
      </c>
      <c r="B381" s="3790" t="s">
        <v>8026</v>
      </c>
      <c r="C381" s="3790">
        <v>334.48</v>
      </c>
      <c r="D381" s="3790">
        <v>332.2</v>
      </c>
      <c r="E381" s="3790">
        <v>334.48</v>
      </c>
      <c r="F381" s="3792">
        <v>16790671</v>
      </c>
      <c r="K381" s="3826" t="s">
        <v>8374</v>
      </c>
      <c r="L381" s="3826" t="s">
        <v>8375</v>
      </c>
      <c r="M381" s="3827">
        <v>42334</v>
      </c>
      <c r="N381" s="3826" t="s">
        <v>8376</v>
      </c>
      <c r="O381" s="3826" t="s">
        <v>8376</v>
      </c>
      <c r="P381" s="3826">
        <v>1828.3</v>
      </c>
      <c r="Q381" s="3826">
        <v>1833.97</v>
      </c>
      <c r="R381" s="3826">
        <v>1850.39</v>
      </c>
      <c r="S381" s="3826">
        <v>1816.58</v>
      </c>
      <c r="T381" s="3826">
        <v>28497751669</v>
      </c>
      <c r="W381" s="3826">
        <v>2</v>
      </c>
      <c r="X381" s="3826">
        <v>8469743576010.2803</v>
      </c>
      <c r="Y381" s="3826" t="s">
        <v>2514</v>
      </c>
      <c r="Z381" s="3826">
        <v>4632583221.618</v>
      </c>
    </row>
    <row r="382" spans="1:26">
      <c r="A382" s="3791">
        <v>35503</v>
      </c>
      <c r="B382" s="3790" t="s">
        <v>8025</v>
      </c>
      <c r="C382" s="3790">
        <v>334.64</v>
      </c>
      <c r="D382" s="3790">
        <v>329.37</v>
      </c>
      <c r="E382" s="3790">
        <v>329.37</v>
      </c>
      <c r="F382" s="3792">
        <v>18310337</v>
      </c>
      <c r="K382" s="3826" t="s">
        <v>8374</v>
      </c>
      <c r="L382" s="3826" t="s">
        <v>8375</v>
      </c>
      <c r="M382" s="3827">
        <v>42333</v>
      </c>
      <c r="N382" s="3826" t="s">
        <v>8376</v>
      </c>
      <c r="O382" s="3826" t="s">
        <v>8376</v>
      </c>
      <c r="P382" s="3826">
        <v>1833.53</v>
      </c>
      <c r="Q382" s="3826">
        <v>1810.02</v>
      </c>
      <c r="R382" s="3826">
        <v>1837.06</v>
      </c>
      <c r="S382" s="3826">
        <v>1808.88</v>
      </c>
      <c r="T382" s="3826">
        <v>36048441250</v>
      </c>
      <c r="W382" s="3826">
        <v>2</v>
      </c>
      <c r="X382" s="3826">
        <v>8493975239964.29</v>
      </c>
      <c r="Y382" s="3826" t="s">
        <v>2514</v>
      </c>
      <c r="Z382" s="3826">
        <v>4632583221.618</v>
      </c>
    </row>
    <row r="383" spans="1:26">
      <c r="A383" s="3791">
        <v>35506</v>
      </c>
      <c r="B383" s="3790" t="s">
        <v>8024</v>
      </c>
      <c r="C383" s="3790">
        <v>330.38</v>
      </c>
      <c r="D383" s="3790">
        <v>328.96</v>
      </c>
      <c r="E383" s="3790">
        <v>330.38</v>
      </c>
      <c r="F383" s="3792">
        <v>15835228</v>
      </c>
      <c r="K383" s="3826" t="s">
        <v>8374</v>
      </c>
      <c r="L383" s="3826" t="s">
        <v>8375</v>
      </c>
      <c r="M383" s="3827">
        <v>42332</v>
      </c>
      <c r="N383" s="3826" t="s">
        <v>8376</v>
      </c>
      <c r="O383" s="3826" t="s">
        <v>8376</v>
      </c>
      <c r="P383" s="3826">
        <v>1810.05</v>
      </c>
      <c r="Q383" s="3826">
        <v>1868.08</v>
      </c>
      <c r="R383" s="3826">
        <v>1873.53</v>
      </c>
      <c r="S383" s="3826">
        <v>1798.73</v>
      </c>
      <c r="T383" s="3826">
        <v>54471301838</v>
      </c>
      <c r="W383" s="3826">
        <v>2</v>
      </c>
      <c r="X383" s="3826">
        <v>8385204013246.8799</v>
      </c>
      <c r="Y383" s="3826" t="s">
        <v>2514</v>
      </c>
      <c r="Z383" s="3826">
        <v>4632583221.618</v>
      </c>
    </row>
    <row r="384" spans="1:26">
      <c r="A384" s="3791">
        <v>35507</v>
      </c>
      <c r="B384" s="3790" t="s">
        <v>8023</v>
      </c>
      <c r="C384" s="3790">
        <v>331.68</v>
      </c>
      <c r="D384" s="3790">
        <v>330.01</v>
      </c>
      <c r="E384" s="3790">
        <v>330.01</v>
      </c>
      <c r="F384" s="3792">
        <v>18012131</v>
      </c>
      <c r="K384" s="3826" t="s">
        <v>8374</v>
      </c>
      <c r="L384" s="3826" t="s">
        <v>8375</v>
      </c>
      <c r="M384" s="3827">
        <v>42331</v>
      </c>
      <c r="N384" s="3826" t="s">
        <v>8376</v>
      </c>
      <c r="O384" s="3826" t="s">
        <v>8376</v>
      </c>
      <c r="P384" s="3826">
        <v>1868.07</v>
      </c>
      <c r="Q384" s="3826">
        <v>1826.87</v>
      </c>
      <c r="R384" s="3826">
        <v>1868.66</v>
      </c>
      <c r="S384" s="3826">
        <v>1811.85</v>
      </c>
      <c r="T384" s="3826">
        <v>47433558589</v>
      </c>
      <c r="W384" s="3826">
        <v>2</v>
      </c>
      <c r="X384" s="3826">
        <v>8654001508750.2197</v>
      </c>
      <c r="Y384" s="3826" t="s">
        <v>2514</v>
      </c>
      <c r="Z384" s="3826">
        <v>4632583221.618</v>
      </c>
    </row>
    <row r="385" spans="1:26">
      <c r="A385" s="3791">
        <v>35508</v>
      </c>
      <c r="B385" s="3790" t="s">
        <v>8022</v>
      </c>
      <c r="C385" s="3790">
        <v>329.6</v>
      </c>
      <c r="D385" s="3790">
        <v>320.23</v>
      </c>
      <c r="E385" s="3790">
        <v>320.23</v>
      </c>
      <c r="F385" s="3792">
        <v>17711556</v>
      </c>
      <c r="K385" s="3826" t="s">
        <v>8374</v>
      </c>
      <c r="L385" s="3826" t="s">
        <v>8375</v>
      </c>
      <c r="M385" s="3827">
        <v>42328</v>
      </c>
      <c r="N385" s="3826" t="s">
        <v>8376</v>
      </c>
      <c r="O385" s="3826" t="s">
        <v>8376</v>
      </c>
      <c r="P385" s="3826">
        <v>1826.72</v>
      </c>
      <c r="Q385" s="3826">
        <v>1810.03</v>
      </c>
      <c r="R385" s="3826">
        <v>1831.77</v>
      </c>
      <c r="S385" s="3826">
        <v>1797.93</v>
      </c>
      <c r="T385" s="3826">
        <v>34544521129</v>
      </c>
      <c r="W385" s="3826">
        <v>2</v>
      </c>
      <c r="X385" s="3826">
        <v>8462433507702.3604</v>
      </c>
      <c r="Y385" s="3826" t="s">
        <v>2514</v>
      </c>
      <c r="Z385" s="3826">
        <v>4632583221.618</v>
      </c>
    </row>
    <row r="386" spans="1:26">
      <c r="A386" s="3791">
        <v>35509</v>
      </c>
      <c r="B386" s="3790" t="s">
        <v>8021</v>
      </c>
      <c r="C386" s="3790">
        <v>319.54000000000002</v>
      </c>
      <c r="D386" s="3790">
        <v>313.33999999999997</v>
      </c>
      <c r="E386" s="3790">
        <v>313.33999999999997</v>
      </c>
      <c r="F386" s="3792">
        <v>16060133</v>
      </c>
      <c r="K386" s="3826" t="s">
        <v>8374</v>
      </c>
      <c r="L386" s="3826" t="s">
        <v>8375</v>
      </c>
      <c r="M386" s="3827">
        <v>42327</v>
      </c>
      <c r="N386" s="3826" t="s">
        <v>8376</v>
      </c>
      <c r="O386" s="3826" t="s">
        <v>8376</v>
      </c>
      <c r="P386" s="3826">
        <v>1811.2</v>
      </c>
      <c r="Q386" s="3826">
        <v>1811.89</v>
      </c>
      <c r="R386" s="3826">
        <v>1842.14</v>
      </c>
      <c r="S386" s="3826">
        <v>1805.41</v>
      </c>
      <c r="T386" s="3826">
        <v>54358055063</v>
      </c>
      <c r="W386" s="3826">
        <v>2</v>
      </c>
      <c r="X386" s="3826">
        <v>8390517131365.6904</v>
      </c>
      <c r="Y386" s="3826" t="s">
        <v>2514</v>
      </c>
      <c r="Z386" s="3826">
        <v>4632583221.618</v>
      </c>
    </row>
    <row r="387" spans="1:26">
      <c r="A387" s="3791">
        <v>35510</v>
      </c>
      <c r="B387" s="3790" t="s">
        <v>8020</v>
      </c>
      <c r="C387" s="3790">
        <v>313.08</v>
      </c>
      <c r="D387" s="3790">
        <v>309.26</v>
      </c>
      <c r="E387" s="3790">
        <v>309.41000000000003</v>
      </c>
      <c r="F387" s="3792">
        <v>12650602</v>
      </c>
      <c r="K387" s="3826" t="s">
        <v>8374</v>
      </c>
      <c r="L387" s="3826" t="s">
        <v>8375</v>
      </c>
      <c r="M387" s="3827">
        <v>42326</v>
      </c>
      <c r="N387" s="3826" t="s">
        <v>8376</v>
      </c>
      <c r="O387" s="3826" t="s">
        <v>8376</v>
      </c>
      <c r="P387" s="3826">
        <v>1810.48</v>
      </c>
      <c r="Q387" s="3826">
        <v>1787.11</v>
      </c>
      <c r="R387" s="3826">
        <v>1820.38</v>
      </c>
      <c r="S387" s="3826">
        <v>1785.1</v>
      </c>
      <c r="T387" s="3826">
        <v>44452288316</v>
      </c>
      <c r="W387" s="3826">
        <v>2</v>
      </c>
      <c r="X387" s="3826">
        <v>8443540996368.9004</v>
      </c>
      <c r="Y387" s="3826" t="s">
        <v>2514</v>
      </c>
      <c r="Z387" s="3826">
        <v>4663700558.9428997</v>
      </c>
    </row>
    <row r="388" spans="1:26">
      <c r="A388" s="3791">
        <v>35513</v>
      </c>
      <c r="B388" s="3790" t="s">
        <v>8019</v>
      </c>
      <c r="C388" s="3790">
        <v>314.54000000000002</v>
      </c>
      <c r="D388" s="3790">
        <v>309.81</v>
      </c>
      <c r="E388" s="3790">
        <v>310.44</v>
      </c>
      <c r="F388" s="3792">
        <v>12213429</v>
      </c>
      <c r="K388" s="3826" t="s">
        <v>8374</v>
      </c>
      <c r="L388" s="3826" t="s">
        <v>8375</v>
      </c>
      <c r="M388" s="3827">
        <v>42325</v>
      </c>
      <c r="N388" s="3826" t="s">
        <v>8376</v>
      </c>
      <c r="O388" s="3826" t="s">
        <v>8376</v>
      </c>
      <c r="P388" s="3826">
        <v>1787.23</v>
      </c>
      <c r="Q388" s="3826">
        <v>1740.98</v>
      </c>
      <c r="R388" s="3826">
        <v>1792.88</v>
      </c>
      <c r="S388" s="3826">
        <v>1740.82</v>
      </c>
      <c r="T388" s="3826">
        <v>51356679699</v>
      </c>
      <c r="W388" s="3826">
        <v>2</v>
      </c>
      <c r="X388" s="3826">
        <v>8335115813909.5098</v>
      </c>
      <c r="Y388" s="3826" t="s">
        <v>2514</v>
      </c>
      <c r="Z388" s="3826">
        <v>4663700558.9428997</v>
      </c>
    </row>
    <row r="389" spans="1:26">
      <c r="A389" s="3791">
        <v>35514</v>
      </c>
      <c r="B389" s="3790" t="s">
        <v>8018</v>
      </c>
      <c r="C389" s="3790">
        <v>310.01</v>
      </c>
      <c r="D389" s="3790">
        <v>303.33</v>
      </c>
      <c r="E389" s="3790">
        <v>303.33</v>
      </c>
      <c r="F389" s="3792">
        <v>14522302</v>
      </c>
      <c r="K389" s="3826" t="s">
        <v>8374</v>
      </c>
      <c r="L389" s="3826" t="s">
        <v>8375</v>
      </c>
      <c r="M389" s="3827">
        <v>42324</v>
      </c>
      <c r="N389" s="3826" t="s">
        <v>8376</v>
      </c>
      <c r="O389" s="3826" t="s">
        <v>8376</v>
      </c>
      <c r="P389" s="3826">
        <v>1739.8</v>
      </c>
      <c r="Q389" s="3826">
        <v>1728.12</v>
      </c>
      <c r="R389" s="3826">
        <v>1751.67</v>
      </c>
      <c r="S389" s="3826">
        <v>1726.31</v>
      </c>
      <c r="T389" s="3826">
        <v>30250393068</v>
      </c>
      <c r="W389" s="3826">
        <v>2</v>
      </c>
      <c r="X389" s="3826">
        <v>8113922642293.4902</v>
      </c>
      <c r="Y389" s="3826" t="s">
        <v>2514</v>
      </c>
      <c r="Z389" s="3826">
        <v>4663700558.9428997</v>
      </c>
    </row>
    <row r="390" spans="1:26">
      <c r="A390" s="3791">
        <v>35515</v>
      </c>
      <c r="B390" s="3790" t="s">
        <v>8017</v>
      </c>
      <c r="C390" s="3790">
        <v>304.20999999999998</v>
      </c>
      <c r="D390" s="3790">
        <v>303.35000000000002</v>
      </c>
      <c r="E390" s="3790">
        <v>303.70999999999998</v>
      </c>
      <c r="F390" s="3792">
        <v>11713644</v>
      </c>
      <c r="K390" s="3826" t="s">
        <v>8374</v>
      </c>
      <c r="L390" s="3826" t="s">
        <v>8375</v>
      </c>
      <c r="M390" s="3827">
        <v>42321</v>
      </c>
      <c r="N390" s="3826" t="s">
        <v>8376</v>
      </c>
      <c r="O390" s="3826" t="s">
        <v>8376</v>
      </c>
      <c r="P390" s="3826">
        <v>1728.17</v>
      </c>
      <c r="Q390" s="3826">
        <v>1739.84</v>
      </c>
      <c r="R390" s="3826">
        <v>1744.12</v>
      </c>
      <c r="S390" s="3826">
        <v>1723.42</v>
      </c>
      <c r="T390" s="3826">
        <v>30416876242</v>
      </c>
      <c r="W390" s="3826">
        <v>2</v>
      </c>
      <c r="X390" s="3826">
        <v>8059674582954.5098</v>
      </c>
      <c r="Y390" s="3826" t="s">
        <v>2514</v>
      </c>
      <c r="Z390" s="3826">
        <v>4663700558.9428997</v>
      </c>
    </row>
    <row r="391" spans="1:26">
      <c r="A391" s="3791">
        <v>35516</v>
      </c>
      <c r="B391" s="3790" t="s">
        <v>7814</v>
      </c>
      <c r="C391" s="3790">
        <v>303.76</v>
      </c>
      <c r="D391" s="3790">
        <v>298.68</v>
      </c>
      <c r="E391" s="3790">
        <v>298.68</v>
      </c>
      <c r="F391" s="3792">
        <v>16518521</v>
      </c>
      <c r="K391" s="3826" t="s">
        <v>8374</v>
      </c>
      <c r="L391" s="3826" t="s">
        <v>8375</v>
      </c>
      <c r="M391" s="3827">
        <v>42320</v>
      </c>
      <c r="N391" s="3826" t="s">
        <v>8376</v>
      </c>
      <c r="O391" s="3826" t="s">
        <v>8376</v>
      </c>
      <c r="P391" s="3826">
        <v>1739.96</v>
      </c>
      <c r="Q391" s="3826">
        <v>1739.29</v>
      </c>
      <c r="R391" s="3826">
        <v>1750.71</v>
      </c>
      <c r="S391" s="3826">
        <v>1732.5</v>
      </c>
      <c r="T391" s="3826">
        <v>28871426903</v>
      </c>
      <c r="W391" s="3826">
        <v>2</v>
      </c>
      <c r="X391" s="3826">
        <v>8114637933037.6104</v>
      </c>
      <c r="Y391" s="3826" t="s">
        <v>2514</v>
      </c>
      <c r="Z391" s="3826">
        <v>4663700558.9428997</v>
      </c>
    </row>
    <row r="392" spans="1:26">
      <c r="A392" s="3791">
        <v>35517</v>
      </c>
      <c r="B392" s="3790" t="s">
        <v>8016</v>
      </c>
      <c r="C392" s="3790">
        <v>299.13</v>
      </c>
      <c r="D392" s="3790">
        <v>295.39999999999998</v>
      </c>
      <c r="E392" s="3790">
        <v>297.45999999999998</v>
      </c>
      <c r="F392" s="3792">
        <v>9483735</v>
      </c>
      <c r="K392" s="3826" t="s">
        <v>8374</v>
      </c>
      <c r="L392" s="3826" t="s">
        <v>8375</v>
      </c>
      <c r="M392" s="3827">
        <v>42319</v>
      </c>
      <c r="N392" s="3826" t="s">
        <v>8376</v>
      </c>
      <c r="O392" s="3826" t="s">
        <v>8376</v>
      </c>
      <c r="P392" s="3826">
        <v>1740.56</v>
      </c>
      <c r="Q392" s="3826">
        <v>1747.02</v>
      </c>
      <c r="R392" s="3826">
        <v>1756.09</v>
      </c>
      <c r="S392" s="3826">
        <v>1733.61</v>
      </c>
      <c r="T392" s="3826">
        <v>27352629549</v>
      </c>
      <c r="W392" s="3826">
        <v>2</v>
      </c>
      <c r="X392" s="3826">
        <v>8117453574798.54</v>
      </c>
      <c r="Y392" s="3826" t="s">
        <v>2514</v>
      </c>
      <c r="Z392" s="3826">
        <v>4663700558.9428997</v>
      </c>
    </row>
    <row r="393" spans="1:26">
      <c r="A393" s="3791">
        <v>35520</v>
      </c>
      <c r="B393" s="3790" t="s">
        <v>8015</v>
      </c>
      <c r="C393" s="3790">
        <v>301.3</v>
      </c>
      <c r="D393" s="3790">
        <v>296.29000000000002</v>
      </c>
      <c r="E393" s="3790">
        <v>301.3</v>
      </c>
      <c r="F393" s="3792">
        <v>11860856</v>
      </c>
      <c r="K393" s="3826" t="s">
        <v>8374</v>
      </c>
      <c r="L393" s="3826" t="s">
        <v>8375</v>
      </c>
      <c r="M393" s="3827">
        <v>42318</v>
      </c>
      <c r="N393" s="3826" t="s">
        <v>8376</v>
      </c>
      <c r="O393" s="3826" t="s">
        <v>8376</v>
      </c>
      <c r="P393" s="3826">
        <v>1746.94</v>
      </c>
      <c r="Q393" s="3826">
        <v>1751.45</v>
      </c>
      <c r="R393" s="3826">
        <v>1754.61</v>
      </c>
      <c r="S393" s="3826">
        <v>1734.34</v>
      </c>
      <c r="T393" s="3826">
        <v>24785834899</v>
      </c>
      <c r="W393" s="3826">
        <v>2</v>
      </c>
      <c r="X393" s="3826">
        <v>8147218004866.9805</v>
      </c>
      <c r="Y393" s="3826" t="s">
        <v>2514</v>
      </c>
      <c r="Z393" s="3826">
        <v>4663700558.9428997</v>
      </c>
    </row>
    <row r="394" spans="1:26">
      <c r="A394" s="3791">
        <v>35521</v>
      </c>
      <c r="B394" s="3790" t="s">
        <v>8014</v>
      </c>
      <c r="C394" s="3790">
        <v>301.23</v>
      </c>
      <c r="D394" s="3790">
        <v>298.52</v>
      </c>
      <c r="E394" s="3790">
        <v>298.52</v>
      </c>
      <c r="F394" s="3792">
        <v>17193579</v>
      </c>
      <c r="K394" s="3826" t="s">
        <v>8374</v>
      </c>
      <c r="L394" s="3826" t="s">
        <v>8375</v>
      </c>
      <c r="M394" s="3827">
        <v>42317</v>
      </c>
      <c r="N394" s="3826" t="s">
        <v>8376</v>
      </c>
      <c r="O394" s="3826" t="s">
        <v>8376</v>
      </c>
      <c r="P394" s="3826">
        <v>1751.44</v>
      </c>
      <c r="Q394" s="3826">
        <v>1754.19</v>
      </c>
      <c r="R394" s="3826">
        <v>1763.52</v>
      </c>
      <c r="S394" s="3826">
        <v>1742.36</v>
      </c>
      <c r="T394" s="3826">
        <v>24346689110</v>
      </c>
      <c r="W394" s="3826">
        <v>2</v>
      </c>
      <c r="X394" s="3826">
        <v>8168212939206.9697</v>
      </c>
      <c r="Y394" s="3826" t="s">
        <v>2514</v>
      </c>
      <c r="Z394" s="3826">
        <v>4663700558.9428997</v>
      </c>
    </row>
    <row r="395" spans="1:26">
      <c r="A395" s="3791">
        <v>35522</v>
      </c>
      <c r="B395" s="3790" t="s">
        <v>8013</v>
      </c>
      <c r="C395" s="3790">
        <v>298.36</v>
      </c>
      <c r="D395" s="3790">
        <v>297.60000000000002</v>
      </c>
      <c r="E395" s="3790">
        <v>297.83</v>
      </c>
      <c r="F395" s="3792">
        <v>11419392</v>
      </c>
      <c r="K395" s="3826" t="s">
        <v>8374</v>
      </c>
      <c r="L395" s="3826" t="s">
        <v>8375</v>
      </c>
      <c r="M395" s="3827">
        <v>42314</v>
      </c>
      <c r="N395" s="3826" t="s">
        <v>8376</v>
      </c>
      <c r="O395" s="3826" t="s">
        <v>8376</v>
      </c>
      <c r="P395" s="3826">
        <v>1754.36</v>
      </c>
      <c r="Q395" s="3826">
        <v>1766.18</v>
      </c>
      <c r="R395" s="3826">
        <v>1778.18</v>
      </c>
      <c r="S395" s="3826">
        <v>1746.17</v>
      </c>
      <c r="T395" s="3826">
        <v>32548113463</v>
      </c>
      <c r="W395" s="3826">
        <v>2</v>
      </c>
      <c r="X395" s="3826">
        <v>8181828274404.7998</v>
      </c>
      <c r="Y395" s="3826" t="s">
        <v>2514</v>
      </c>
      <c r="Z395" s="3826">
        <v>4663700558.9428997</v>
      </c>
    </row>
    <row r="396" spans="1:26">
      <c r="A396" s="3791">
        <v>35523</v>
      </c>
      <c r="B396" s="3790" t="s">
        <v>8012</v>
      </c>
      <c r="C396" s="3790">
        <v>297.85000000000002</v>
      </c>
      <c r="D396" s="3790">
        <v>295.24</v>
      </c>
      <c r="E396" s="3790">
        <v>295.24</v>
      </c>
      <c r="F396" s="3792">
        <v>15286527</v>
      </c>
      <c r="K396" s="3826" t="s">
        <v>8374</v>
      </c>
      <c r="L396" s="3826" t="s">
        <v>8375</v>
      </c>
      <c r="M396" s="3827">
        <v>42313</v>
      </c>
      <c r="N396" s="3826" t="s">
        <v>8376</v>
      </c>
      <c r="O396" s="3826" t="s">
        <v>8376</v>
      </c>
      <c r="P396" s="3826">
        <v>1766.28</v>
      </c>
      <c r="Q396" s="3826">
        <v>1764.94</v>
      </c>
      <c r="R396" s="3826">
        <v>1784.42</v>
      </c>
      <c r="S396" s="3826">
        <v>1762.01</v>
      </c>
      <c r="T396" s="3826">
        <v>39011014458</v>
      </c>
      <c r="W396" s="3826">
        <v>2</v>
      </c>
      <c r="X396" s="3826">
        <v>8237402685015.9805</v>
      </c>
      <c r="Y396" s="3826" t="s">
        <v>2514</v>
      </c>
      <c r="Z396" s="3826">
        <v>4663700558.9428997</v>
      </c>
    </row>
    <row r="397" spans="1:26">
      <c r="A397" s="3791">
        <v>35524</v>
      </c>
      <c r="B397" s="3790" t="s">
        <v>8011</v>
      </c>
      <c r="C397" s="3790">
        <v>294.72000000000003</v>
      </c>
      <c r="D397" s="3790">
        <v>286.02999999999997</v>
      </c>
      <c r="E397" s="3790">
        <v>286.02999999999997</v>
      </c>
      <c r="F397" s="3792">
        <v>18581224</v>
      </c>
      <c r="K397" s="3826" t="s">
        <v>8374</v>
      </c>
      <c r="L397" s="3826" t="s">
        <v>8375</v>
      </c>
      <c r="M397" s="3827">
        <v>42311</v>
      </c>
      <c r="N397" s="3826" t="s">
        <v>8376</v>
      </c>
      <c r="O397" s="3826" t="s">
        <v>8376</v>
      </c>
      <c r="P397" s="3826">
        <v>1763.6</v>
      </c>
      <c r="Q397" s="3826">
        <v>1735.76</v>
      </c>
      <c r="R397" s="3826">
        <v>1766.85</v>
      </c>
      <c r="S397" s="3826">
        <v>1734.22</v>
      </c>
      <c r="T397" s="3826">
        <v>38616091650</v>
      </c>
      <c r="W397" s="3826">
        <v>2</v>
      </c>
      <c r="X397" s="3826">
        <v>8224913376843.0498</v>
      </c>
      <c r="Y397" s="3826" t="s">
        <v>2514</v>
      </c>
      <c r="Z397" s="3826">
        <v>4663700558.9428997</v>
      </c>
    </row>
    <row r="398" spans="1:26">
      <c r="A398" s="3791">
        <v>35527</v>
      </c>
      <c r="B398" s="3790" t="s">
        <v>8010</v>
      </c>
      <c r="C398" s="3790">
        <v>285.79000000000002</v>
      </c>
      <c r="D398" s="3790">
        <v>282.23</v>
      </c>
      <c r="E398" s="3790">
        <v>282.23</v>
      </c>
      <c r="F398" s="3792">
        <v>13220329</v>
      </c>
      <c r="K398" s="3826" t="s">
        <v>8374</v>
      </c>
      <c r="L398" s="3826" t="s">
        <v>8375</v>
      </c>
      <c r="M398" s="3827">
        <v>42310</v>
      </c>
      <c r="N398" s="3826" t="s">
        <v>8376</v>
      </c>
      <c r="O398" s="3826" t="s">
        <v>8376</v>
      </c>
      <c r="P398" s="3826">
        <v>1735.75</v>
      </c>
      <c r="Q398" s="3826">
        <v>1710.9</v>
      </c>
      <c r="R398" s="3826">
        <v>1737.18</v>
      </c>
      <c r="S398" s="3826">
        <v>1701.25</v>
      </c>
      <c r="T398" s="3826">
        <v>27528642884</v>
      </c>
      <c r="W398" s="3826">
        <v>2</v>
      </c>
      <c r="X398" s="3826">
        <v>8095019292843.71</v>
      </c>
      <c r="Y398" s="3826" t="s">
        <v>2514</v>
      </c>
      <c r="Z398" s="3826">
        <v>4663700558.9428997</v>
      </c>
    </row>
    <row r="399" spans="1:26">
      <c r="A399" s="3791">
        <v>35528</v>
      </c>
      <c r="B399" s="3790" t="s">
        <v>8009</v>
      </c>
      <c r="C399" s="3790">
        <v>288.63</v>
      </c>
      <c r="D399" s="3790">
        <v>282.2</v>
      </c>
      <c r="E399" s="3790">
        <v>288.63</v>
      </c>
      <c r="F399" s="3792">
        <v>23726540</v>
      </c>
      <c r="K399" s="3826" t="s">
        <v>8374</v>
      </c>
      <c r="L399" s="3826" t="s">
        <v>8375</v>
      </c>
      <c r="M399" s="3827">
        <v>42307</v>
      </c>
      <c r="N399" s="3826" t="s">
        <v>8376</v>
      </c>
      <c r="O399" s="3826" t="s">
        <v>8376</v>
      </c>
      <c r="P399" s="3826">
        <v>1711.53</v>
      </c>
      <c r="Q399" s="3826">
        <v>1708.51</v>
      </c>
      <c r="R399" s="3826">
        <v>1723.04</v>
      </c>
      <c r="S399" s="3826">
        <v>1699.25</v>
      </c>
      <c r="T399" s="3826">
        <v>26566212454</v>
      </c>
      <c r="W399" s="3826">
        <v>2</v>
      </c>
      <c r="X399" s="3826">
        <v>7982043648945.0498</v>
      </c>
      <c r="Y399" s="3826" t="s">
        <v>2514</v>
      </c>
      <c r="Z399" s="3826">
        <v>4663700558.9428997</v>
      </c>
    </row>
    <row r="400" spans="1:26">
      <c r="A400" s="3791">
        <v>35529</v>
      </c>
      <c r="B400" s="3790" t="s">
        <v>8008</v>
      </c>
      <c r="C400" s="3790">
        <v>303.33999999999997</v>
      </c>
      <c r="D400" s="3790">
        <v>289.12</v>
      </c>
      <c r="E400" s="3790">
        <v>303.33999999999997</v>
      </c>
      <c r="F400" s="3792">
        <v>28690380</v>
      </c>
      <c r="K400" s="3826" t="s">
        <v>8374</v>
      </c>
      <c r="L400" s="3826" t="s">
        <v>8375</v>
      </c>
      <c r="M400" s="3827">
        <v>42306</v>
      </c>
      <c r="N400" s="3826" t="s">
        <v>8376</v>
      </c>
      <c r="O400" s="3826" t="s">
        <v>8376</v>
      </c>
      <c r="P400" s="3826">
        <v>1708.6</v>
      </c>
      <c r="Q400" s="3826">
        <v>1725.9</v>
      </c>
      <c r="R400" s="3826">
        <v>1727.3</v>
      </c>
      <c r="S400" s="3826">
        <v>1707.12</v>
      </c>
      <c r="T400" s="3826">
        <v>29451902808</v>
      </c>
      <c r="W400" s="3826">
        <v>2</v>
      </c>
      <c r="X400" s="3826">
        <v>7968400832862.3701</v>
      </c>
      <c r="Y400" s="3826" t="s">
        <v>2514</v>
      </c>
      <c r="Z400" s="3826">
        <v>4663700558.9428997</v>
      </c>
    </row>
    <row r="401" spans="1:26">
      <c r="A401" s="3791">
        <v>35530</v>
      </c>
      <c r="B401" s="3790" t="s">
        <v>8007</v>
      </c>
      <c r="C401" s="3790">
        <v>303.39</v>
      </c>
      <c r="D401" s="3790">
        <v>298.24</v>
      </c>
      <c r="E401" s="3790">
        <v>298.24</v>
      </c>
      <c r="F401" s="3792">
        <v>19903834</v>
      </c>
      <c r="G401" s="3792">
        <v>33245471225</v>
      </c>
      <c r="K401" s="3826" t="s">
        <v>8374</v>
      </c>
      <c r="L401" s="3826" t="s">
        <v>8375</v>
      </c>
      <c r="M401" s="3827">
        <v>42305</v>
      </c>
      <c r="N401" s="3826" t="s">
        <v>8376</v>
      </c>
      <c r="O401" s="3826" t="s">
        <v>8376</v>
      </c>
      <c r="P401" s="3826">
        <v>1726.61</v>
      </c>
      <c r="Q401" s="3826">
        <v>1725.91</v>
      </c>
      <c r="R401" s="3826">
        <v>1727.39</v>
      </c>
      <c r="S401" s="3826">
        <v>1708.38</v>
      </c>
      <c r="T401" s="3826">
        <v>34408752591</v>
      </c>
      <c r="W401" s="3826">
        <v>2</v>
      </c>
      <c r="X401" s="3826">
        <v>8052387326997.0195</v>
      </c>
      <c r="Y401" s="3826" t="s">
        <v>2514</v>
      </c>
      <c r="Z401" s="3826">
        <v>4663700558.9428997</v>
      </c>
    </row>
    <row r="402" spans="1:26">
      <c r="A402" s="3791">
        <v>35531</v>
      </c>
      <c r="B402" s="3790" t="s">
        <v>8006</v>
      </c>
      <c r="C402" s="3790">
        <v>298.18</v>
      </c>
      <c r="D402" s="3790">
        <v>294.94</v>
      </c>
      <c r="E402" s="3790">
        <v>294.94</v>
      </c>
      <c r="F402" s="3792">
        <v>22518294</v>
      </c>
      <c r="G402" s="3792">
        <v>32878013845</v>
      </c>
      <c r="K402" s="3826" t="s">
        <v>8374</v>
      </c>
      <c r="L402" s="3826" t="s">
        <v>8375</v>
      </c>
      <c r="M402" s="3827">
        <v>42304</v>
      </c>
      <c r="N402" s="3826" t="s">
        <v>8376</v>
      </c>
      <c r="O402" s="3826" t="s">
        <v>8376</v>
      </c>
      <c r="P402" s="3826">
        <v>1725.89</v>
      </c>
      <c r="Q402" s="3826">
        <v>1712.23</v>
      </c>
      <c r="R402" s="3826">
        <v>1725.89</v>
      </c>
      <c r="S402" s="3826">
        <v>1692.28</v>
      </c>
      <c r="T402" s="3826">
        <v>38391287349</v>
      </c>
      <c r="W402" s="3826">
        <v>2</v>
      </c>
      <c r="X402" s="3826">
        <v>8049043956032.6201</v>
      </c>
      <c r="Y402" s="3826" t="s">
        <v>2514</v>
      </c>
      <c r="Z402" s="3826">
        <v>4663700558.9428997</v>
      </c>
    </row>
    <row r="403" spans="1:26">
      <c r="A403" s="3791">
        <v>35534</v>
      </c>
      <c r="B403" s="3790" t="s">
        <v>8005</v>
      </c>
      <c r="C403" s="3790">
        <v>294.74</v>
      </c>
      <c r="D403" s="3790">
        <v>286.07</v>
      </c>
      <c r="E403" s="3790">
        <v>286.07</v>
      </c>
      <c r="F403" s="3792">
        <v>16483771</v>
      </c>
      <c r="G403" s="3792">
        <v>31889348758</v>
      </c>
      <c r="K403" s="3826" t="s">
        <v>8374</v>
      </c>
      <c r="L403" s="3826" t="s">
        <v>8375</v>
      </c>
      <c r="M403" s="3827">
        <v>42303</v>
      </c>
      <c r="N403" s="3826" t="s">
        <v>8376</v>
      </c>
      <c r="O403" s="3826" t="s">
        <v>8376</v>
      </c>
      <c r="P403" s="3826">
        <v>1712.13</v>
      </c>
      <c r="Q403" s="3826">
        <v>1725.51</v>
      </c>
      <c r="R403" s="3826">
        <v>1731.6</v>
      </c>
      <c r="S403" s="3826">
        <v>1696.77</v>
      </c>
      <c r="T403" s="3826">
        <v>38058579778</v>
      </c>
      <c r="W403" s="3826">
        <v>2</v>
      </c>
      <c r="X403" s="3826">
        <v>7984851354212.2598</v>
      </c>
      <c r="Y403" s="3826" t="s">
        <v>2514</v>
      </c>
      <c r="Z403" s="3826">
        <v>4663700558.9428997</v>
      </c>
    </row>
    <row r="404" spans="1:26">
      <c r="A404" s="3791">
        <v>35535</v>
      </c>
      <c r="B404" s="3790" t="s">
        <v>8004</v>
      </c>
      <c r="C404" s="3790">
        <v>291.41000000000003</v>
      </c>
      <c r="D404" s="3790">
        <v>285.14999999999998</v>
      </c>
      <c r="E404" s="3790">
        <v>291.41000000000003</v>
      </c>
      <c r="F404" s="3792">
        <v>19315439</v>
      </c>
      <c r="G404" s="3792">
        <v>32483895915</v>
      </c>
      <c r="K404" s="3826" t="s">
        <v>8374</v>
      </c>
      <c r="L404" s="3826" t="s">
        <v>8375</v>
      </c>
      <c r="M404" s="3827">
        <v>42300</v>
      </c>
      <c r="N404" s="3826" t="s">
        <v>8376</v>
      </c>
      <c r="O404" s="3826" t="s">
        <v>8376</v>
      </c>
      <c r="P404" s="3826">
        <v>1725.45</v>
      </c>
      <c r="Q404" s="3826">
        <v>1713.65</v>
      </c>
      <c r="R404" s="3826">
        <v>1734.98</v>
      </c>
      <c r="S404" s="3826">
        <v>1710.36</v>
      </c>
      <c r="T404" s="3826">
        <v>37253440247</v>
      </c>
      <c r="W404" s="3826">
        <v>2</v>
      </c>
      <c r="X404" s="3826">
        <v>8046990938049.8799</v>
      </c>
      <c r="Y404" s="3826" t="s">
        <v>2514</v>
      </c>
      <c r="Z404" s="3826">
        <v>4663700558.9428997</v>
      </c>
    </row>
    <row r="405" spans="1:26">
      <c r="A405" s="3791">
        <v>35536</v>
      </c>
      <c r="B405" s="3790" t="s">
        <v>8003</v>
      </c>
      <c r="C405" s="3790">
        <v>299.27</v>
      </c>
      <c r="D405" s="3790">
        <v>292.24</v>
      </c>
      <c r="E405" s="3790">
        <v>298.81</v>
      </c>
      <c r="F405" s="3792">
        <v>28778192</v>
      </c>
      <c r="G405" s="3792">
        <v>33309068022</v>
      </c>
      <c r="K405" s="3826" t="s">
        <v>8374</v>
      </c>
      <c r="L405" s="3826" t="s">
        <v>8375</v>
      </c>
      <c r="M405" s="3827">
        <v>42299</v>
      </c>
      <c r="N405" s="3826" t="s">
        <v>8376</v>
      </c>
      <c r="O405" s="3826" t="s">
        <v>8376</v>
      </c>
      <c r="P405" s="3826">
        <v>1712.1</v>
      </c>
      <c r="Q405" s="3826">
        <v>1709.93</v>
      </c>
      <c r="R405" s="3826">
        <v>1718.82</v>
      </c>
      <c r="S405" s="3826">
        <v>1702.65</v>
      </c>
      <c r="T405" s="3826">
        <v>27704269672</v>
      </c>
      <c r="W405" s="3826">
        <v>2</v>
      </c>
      <c r="X405" s="3826">
        <v>7984719839416.4297</v>
      </c>
      <c r="Y405" s="3826" t="s">
        <v>2514</v>
      </c>
      <c r="Z405" s="3826">
        <v>4663700558.9428997</v>
      </c>
    </row>
    <row r="406" spans="1:26">
      <c r="A406" s="3791">
        <v>35537</v>
      </c>
      <c r="B406" s="3790" t="s">
        <v>8002</v>
      </c>
      <c r="C406" s="3790">
        <v>298.82</v>
      </c>
      <c r="D406" s="3790">
        <v>294.45999999999998</v>
      </c>
      <c r="E406" s="3790">
        <v>295.08</v>
      </c>
      <c r="F406" s="3792">
        <v>31402328</v>
      </c>
      <c r="G406" s="3792">
        <v>32892850864</v>
      </c>
      <c r="K406" s="3826" t="s">
        <v>8374</v>
      </c>
      <c r="L406" s="3826" t="s">
        <v>8375</v>
      </c>
      <c r="M406" s="3827">
        <v>42298</v>
      </c>
      <c r="N406" s="3826" t="s">
        <v>8376</v>
      </c>
      <c r="O406" s="3826" t="s">
        <v>8376</v>
      </c>
      <c r="P406" s="3826">
        <v>1709.94</v>
      </c>
      <c r="Q406" s="3826">
        <v>1722.7</v>
      </c>
      <c r="R406" s="3826">
        <v>1722.9</v>
      </c>
      <c r="S406" s="3826">
        <v>1702.14</v>
      </c>
      <c r="T406" s="3826">
        <v>32619973850</v>
      </c>
      <c r="W406" s="3826">
        <v>2</v>
      </c>
      <c r="X406" s="3826">
        <v>7974644550435.4297</v>
      </c>
      <c r="Y406" s="3826" t="s">
        <v>2514</v>
      </c>
      <c r="Z406" s="3826">
        <v>4663700558.9428997</v>
      </c>
    </row>
    <row r="407" spans="1:26">
      <c r="A407" s="3791">
        <v>35538</v>
      </c>
      <c r="B407" s="3790" t="s">
        <v>8001</v>
      </c>
      <c r="C407" s="3790">
        <v>299.14</v>
      </c>
      <c r="D407" s="3790">
        <v>295.8</v>
      </c>
      <c r="E407" s="3790">
        <v>299.06</v>
      </c>
      <c r="F407" s="3792">
        <v>24055154</v>
      </c>
      <c r="G407" s="3792">
        <v>33337309562</v>
      </c>
      <c r="K407" s="3826" t="s">
        <v>8374</v>
      </c>
      <c r="L407" s="3826" t="s">
        <v>8375</v>
      </c>
      <c r="M407" s="3827">
        <v>42297</v>
      </c>
      <c r="N407" s="3826" t="s">
        <v>8376</v>
      </c>
      <c r="O407" s="3826" t="s">
        <v>8376</v>
      </c>
      <c r="P407" s="3826">
        <v>1722.62</v>
      </c>
      <c r="Q407" s="3826">
        <v>1716.15</v>
      </c>
      <c r="R407" s="3826">
        <v>1722.62</v>
      </c>
      <c r="S407" s="3826">
        <v>1702.42</v>
      </c>
      <c r="T407" s="3826">
        <v>34615935057</v>
      </c>
      <c r="W407" s="3826">
        <v>2</v>
      </c>
      <c r="X407" s="3826">
        <v>8033798400089.8799</v>
      </c>
      <c r="Y407" s="3826" t="s">
        <v>2514</v>
      </c>
      <c r="Z407" s="3826">
        <v>4663700558.9428997</v>
      </c>
    </row>
    <row r="408" spans="1:26">
      <c r="A408" s="3791">
        <v>35541</v>
      </c>
      <c r="B408" s="3790" t="s">
        <v>8000</v>
      </c>
      <c r="C408" s="3790">
        <v>299.3</v>
      </c>
      <c r="D408" s="3790">
        <v>295.61</v>
      </c>
      <c r="E408" s="3790">
        <v>295.61</v>
      </c>
      <c r="F408" s="3792">
        <v>15624595</v>
      </c>
      <c r="G408" s="3792">
        <v>32952418996</v>
      </c>
      <c r="K408" s="3826" t="s">
        <v>8374</v>
      </c>
      <c r="L408" s="3826" t="s">
        <v>8375</v>
      </c>
      <c r="M408" s="3827">
        <v>42296</v>
      </c>
      <c r="N408" s="3826" t="s">
        <v>8376</v>
      </c>
      <c r="O408" s="3826" t="s">
        <v>8376</v>
      </c>
      <c r="P408" s="3826">
        <v>1716.08</v>
      </c>
      <c r="Q408" s="3826">
        <v>1717.09</v>
      </c>
      <c r="R408" s="3826">
        <v>1722.49</v>
      </c>
      <c r="S408" s="3826">
        <v>1702.4</v>
      </c>
      <c r="T408" s="3826">
        <v>31353900203</v>
      </c>
      <c r="W408" s="3826">
        <v>2</v>
      </c>
      <c r="X408" s="3826">
        <v>8003292676787.8203</v>
      </c>
      <c r="Y408" s="3826" t="s">
        <v>2514</v>
      </c>
      <c r="Z408" s="3826">
        <v>4663700558.9428997</v>
      </c>
    </row>
    <row r="409" spans="1:26">
      <c r="A409" s="3791">
        <v>35542</v>
      </c>
      <c r="B409" s="3790" t="s">
        <v>7999</v>
      </c>
      <c r="C409" s="3790">
        <v>295.22000000000003</v>
      </c>
      <c r="D409" s="3790">
        <v>291.32</v>
      </c>
      <c r="E409" s="3790">
        <v>291.32</v>
      </c>
      <c r="F409" s="3792">
        <v>23888357</v>
      </c>
      <c r="G409" s="3792">
        <v>32473754311</v>
      </c>
      <c r="K409" s="3826" t="s">
        <v>8374</v>
      </c>
      <c r="L409" s="3826" t="s">
        <v>8375</v>
      </c>
      <c r="M409" s="3827">
        <v>42293</v>
      </c>
      <c r="N409" s="3826" t="s">
        <v>8376</v>
      </c>
      <c r="O409" s="3826" t="s">
        <v>8376</v>
      </c>
      <c r="P409" s="3826">
        <v>1717</v>
      </c>
      <c r="Q409" s="3826">
        <v>1731.9</v>
      </c>
      <c r="R409" s="3826">
        <v>1746.07</v>
      </c>
      <c r="S409" s="3826">
        <v>1715.01</v>
      </c>
      <c r="T409" s="3826">
        <v>36611957731</v>
      </c>
      <c r="W409" s="3826">
        <v>2</v>
      </c>
      <c r="X409" s="3826">
        <v>8007568232984.3604</v>
      </c>
      <c r="Y409" s="3826" t="s">
        <v>2514</v>
      </c>
      <c r="Z409" s="3826">
        <v>4663700558.9428997</v>
      </c>
    </row>
    <row r="410" spans="1:26">
      <c r="A410" s="3791">
        <v>35543</v>
      </c>
      <c r="B410" s="3790" t="s">
        <v>7998</v>
      </c>
      <c r="C410" s="3790">
        <v>290.94</v>
      </c>
      <c r="D410" s="3790">
        <v>289.86</v>
      </c>
      <c r="E410" s="3790">
        <v>290.22000000000003</v>
      </c>
      <c r="F410" s="3792">
        <v>20175691</v>
      </c>
      <c r="G410" s="3792">
        <v>32352161939</v>
      </c>
      <c r="K410" s="3826" t="s">
        <v>8374</v>
      </c>
      <c r="L410" s="3826" t="s">
        <v>8375</v>
      </c>
      <c r="M410" s="3827">
        <v>42292</v>
      </c>
      <c r="N410" s="3826" t="s">
        <v>8376</v>
      </c>
      <c r="O410" s="3826" t="s">
        <v>8376</v>
      </c>
      <c r="P410" s="3826">
        <v>1731.91</v>
      </c>
      <c r="Q410" s="3826">
        <v>1722.84</v>
      </c>
      <c r="R410" s="3826">
        <v>1746.67</v>
      </c>
      <c r="S410" s="3826">
        <v>1722.68</v>
      </c>
      <c r="T410" s="3826">
        <v>35430022350</v>
      </c>
      <c r="W410" s="3826">
        <v>2</v>
      </c>
      <c r="X410" s="3826">
        <v>8077093041555.1504</v>
      </c>
      <c r="Y410" s="3826" t="s">
        <v>2514</v>
      </c>
      <c r="Z410" s="3826">
        <v>4663700558.9428997</v>
      </c>
    </row>
    <row r="411" spans="1:26">
      <c r="A411" s="3791">
        <v>35544</v>
      </c>
      <c r="B411" s="3790" t="s">
        <v>7997</v>
      </c>
      <c r="C411" s="3790">
        <v>290.66000000000003</v>
      </c>
      <c r="D411" s="3790">
        <v>290.02</v>
      </c>
      <c r="E411" s="3790">
        <v>290.66000000000003</v>
      </c>
      <c r="F411" s="3792">
        <v>18252223</v>
      </c>
      <c r="G411" s="3792">
        <v>32400660340</v>
      </c>
      <c r="K411" s="3826" t="s">
        <v>8374</v>
      </c>
      <c r="L411" s="3826" t="s">
        <v>8375</v>
      </c>
      <c r="M411" s="3827">
        <v>42291</v>
      </c>
      <c r="N411" s="3826" t="s">
        <v>8376</v>
      </c>
      <c r="O411" s="3826" t="s">
        <v>8376</v>
      </c>
      <c r="P411" s="3826">
        <v>1723.01</v>
      </c>
      <c r="Q411" s="3826">
        <v>1720.8</v>
      </c>
      <c r="R411" s="3826">
        <v>1731.57</v>
      </c>
      <c r="S411" s="3826">
        <v>1704.22</v>
      </c>
      <c r="T411" s="3826">
        <v>31761495366</v>
      </c>
      <c r="W411" s="3826">
        <v>2</v>
      </c>
      <c r="X411" s="3826">
        <v>8035614337229.3301</v>
      </c>
      <c r="Y411" s="3826" t="s">
        <v>2514</v>
      </c>
      <c r="Z411" s="3826">
        <v>4663700558.9428997</v>
      </c>
    </row>
    <row r="412" spans="1:26">
      <c r="A412" s="3791">
        <v>35545</v>
      </c>
      <c r="B412" s="3790" t="s">
        <v>7996</v>
      </c>
      <c r="C412" s="3790">
        <v>297.60000000000002</v>
      </c>
      <c r="D412" s="3790">
        <v>290.70999999999998</v>
      </c>
      <c r="E412" s="3790">
        <v>297.60000000000002</v>
      </c>
      <c r="F412" s="3792">
        <v>23483873</v>
      </c>
      <c r="G412" s="3792">
        <v>33174170163</v>
      </c>
      <c r="K412" s="3826" t="s">
        <v>8374</v>
      </c>
      <c r="L412" s="3826" t="s">
        <v>8375</v>
      </c>
      <c r="M412" s="3827">
        <v>42290</v>
      </c>
      <c r="N412" s="3826" t="s">
        <v>8376</v>
      </c>
      <c r="O412" s="3826" t="s">
        <v>8376</v>
      </c>
      <c r="P412" s="3826">
        <v>1720.81</v>
      </c>
      <c r="Q412" s="3826">
        <v>1710.6</v>
      </c>
      <c r="R412" s="3826">
        <v>1720.81</v>
      </c>
      <c r="S412" s="3826">
        <v>1697.54</v>
      </c>
      <c r="T412" s="3826">
        <v>28711587828</v>
      </c>
      <c r="W412" s="3826">
        <v>2</v>
      </c>
      <c r="X412" s="3826">
        <v>8025358282311.5303</v>
      </c>
      <c r="Y412" s="3826" t="s">
        <v>2514</v>
      </c>
      <c r="Z412" s="3826">
        <v>4663700558.9428997</v>
      </c>
    </row>
    <row r="413" spans="1:26">
      <c r="A413" s="3791">
        <v>35548</v>
      </c>
      <c r="B413" s="3790" t="s">
        <v>7995</v>
      </c>
      <c r="C413" s="3790">
        <v>301.52999999999997</v>
      </c>
      <c r="D413" s="3790">
        <v>297.76</v>
      </c>
      <c r="E413" s="3790">
        <v>301.52999999999997</v>
      </c>
      <c r="F413" s="3792">
        <v>16519761</v>
      </c>
      <c r="G413" s="3792">
        <v>33612402030</v>
      </c>
      <c r="K413" s="3826" t="s">
        <v>8374</v>
      </c>
      <c r="L413" s="3826" t="s">
        <v>8375</v>
      </c>
      <c r="M413" s="3827">
        <v>42289</v>
      </c>
      <c r="N413" s="3826" t="s">
        <v>8376</v>
      </c>
      <c r="O413" s="3826" t="s">
        <v>8376</v>
      </c>
      <c r="P413" s="3826">
        <v>1710.6</v>
      </c>
      <c r="Q413" s="3826">
        <v>1728.43</v>
      </c>
      <c r="R413" s="3826">
        <v>1739.29</v>
      </c>
      <c r="S413" s="3826">
        <v>1699.74</v>
      </c>
      <c r="T413" s="3826">
        <v>39708317518</v>
      </c>
      <c r="W413" s="3826">
        <v>2</v>
      </c>
      <c r="X413" s="3826">
        <v>7977723238866.71</v>
      </c>
      <c r="Y413" s="3826" t="s">
        <v>2514</v>
      </c>
      <c r="Z413" s="3826">
        <v>4663700558.9428997</v>
      </c>
    </row>
    <row r="414" spans="1:26">
      <c r="A414" s="3791">
        <v>35549</v>
      </c>
      <c r="B414" s="3790" t="s">
        <v>7994</v>
      </c>
      <c r="C414" s="3790">
        <v>305.52999999999997</v>
      </c>
      <c r="D414" s="3790">
        <v>302.07</v>
      </c>
      <c r="E414" s="3790">
        <v>305.52999999999997</v>
      </c>
      <c r="F414" s="3792">
        <v>19275167</v>
      </c>
      <c r="G414" s="3792">
        <v>34058744083</v>
      </c>
      <c r="K414" s="3826" t="s">
        <v>8374</v>
      </c>
      <c r="L414" s="3826" t="s">
        <v>8375</v>
      </c>
      <c r="M414" s="3827">
        <v>42286</v>
      </c>
      <c r="N414" s="3826" t="s">
        <v>8376</v>
      </c>
      <c r="O414" s="3826" t="s">
        <v>8376</v>
      </c>
      <c r="P414" s="3826">
        <v>1728.44</v>
      </c>
      <c r="Q414" s="3826">
        <v>1690.66</v>
      </c>
      <c r="R414" s="3826">
        <v>1734.75</v>
      </c>
      <c r="S414" s="3826">
        <v>1690.62</v>
      </c>
      <c r="T414" s="3826">
        <v>59473358331</v>
      </c>
      <c r="W414" s="3826">
        <v>2</v>
      </c>
      <c r="X414" s="3826">
        <v>8060935425783.4502</v>
      </c>
      <c r="Y414" s="3826" t="s">
        <v>2514</v>
      </c>
      <c r="Z414" s="3826">
        <v>4663700558.9428997</v>
      </c>
    </row>
    <row r="415" spans="1:26">
      <c r="A415" s="3791">
        <v>35550</v>
      </c>
      <c r="B415" s="3790" t="s">
        <v>7993</v>
      </c>
      <c r="C415" s="3790">
        <v>321.19</v>
      </c>
      <c r="D415" s="3790">
        <v>306.23</v>
      </c>
      <c r="E415" s="3790">
        <v>321.19</v>
      </c>
      <c r="F415" s="3792">
        <v>38243936</v>
      </c>
      <c r="G415" s="3792">
        <v>35803967853</v>
      </c>
      <c r="K415" s="3826" t="s">
        <v>8374</v>
      </c>
      <c r="L415" s="3826" t="s">
        <v>8375</v>
      </c>
      <c r="M415" s="3827">
        <v>42285</v>
      </c>
      <c r="N415" s="3826" t="s">
        <v>8376</v>
      </c>
      <c r="O415" s="3826" t="s">
        <v>8376</v>
      </c>
      <c r="P415" s="3826">
        <v>1689.32</v>
      </c>
      <c r="Q415" s="3826">
        <v>1679.36</v>
      </c>
      <c r="R415" s="3826">
        <v>1691.95</v>
      </c>
      <c r="S415" s="3826">
        <v>1660.37</v>
      </c>
      <c r="T415" s="3826">
        <v>45815083216</v>
      </c>
      <c r="W415" s="3826">
        <v>2</v>
      </c>
      <c r="X415" s="3826">
        <v>7878487117812.6602</v>
      </c>
      <c r="Y415" s="3826" t="s">
        <v>2514</v>
      </c>
      <c r="Z415" s="3826">
        <v>4663700558.9428997</v>
      </c>
    </row>
    <row r="416" spans="1:26">
      <c r="A416" s="3791">
        <v>35555</v>
      </c>
      <c r="B416" s="3790" t="s">
        <v>7992</v>
      </c>
      <c r="C416" s="3790">
        <v>334.59</v>
      </c>
      <c r="D416" s="3790">
        <v>322.14</v>
      </c>
      <c r="E416" s="3790">
        <v>334.59</v>
      </c>
      <c r="F416" s="3792">
        <v>35788212</v>
      </c>
      <c r="G416" s="3792">
        <v>37298117473</v>
      </c>
      <c r="K416" s="3826" t="s">
        <v>8374</v>
      </c>
      <c r="L416" s="3826" t="s">
        <v>8375</v>
      </c>
      <c r="M416" s="3827">
        <v>42284</v>
      </c>
      <c r="N416" s="3826" t="s">
        <v>8376</v>
      </c>
      <c r="O416" s="3826" t="s">
        <v>8376</v>
      </c>
      <c r="P416" s="3826">
        <v>1679.49</v>
      </c>
      <c r="Q416" s="3826">
        <v>1670.68</v>
      </c>
      <c r="R416" s="3826">
        <v>1679.49</v>
      </c>
      <c r="S416" s="3826">
        <v>1656.38</v>
      </c>
      <c r="T416" s="3826">
        <v>45806350106</v>
      </c>
      <c r="W416" s="3826">
        <v>2</v>
      </c>
      <c r="X416" s="3826">
        <v>7832629416996.6699</v>
      </c>
      <c r="Y416" s="3826" t="s">
        <v>2514</v>
      </c>
      <c r="Z416" s="3826">
        <v>4663700558.9428997</v>
      </c>
    </row>
    <row r="417" spans="1:26">
      <c r="A417" s="3791">
        <v>35556</v>
      </c>
      <c r="B417" s="3790" t="s">
        <v>6663</v>
      </c>
      <c r="C417" s="3790">
        <v>339.04</v>
      </c>
      <c r="D417" s="3790">
        <v>335.18</v>
      </c>
      <c r="E417" s="3790">
        <v>339.04</v>
      </c>
      <c r="F417" s="3792">
        <v>34243284</v>
      </c>
      <c r="G417" s="3792">
        <v>37793786625</v>
      </c>
      <c r="K417" s="3826" t="s">
        <v>8374</v>
      </c>
      <c r="L417" s="3826" t="s">
        <v>8375</v>
      </c>
      <c r="M417" s="3827">
        <v>42283</v>
      </c>
      <c r="N417" s="3826" t="s">
        <v>8376</v>
      </c>
      <c r="O417" s="3826" t="s">
        <v>8376</v>
      </c>
      <c r="P417" s="3826">
        <v>1670.69</v>
      </c>
      <c r="Q417" s="3826">
        <v>1652.49</v>
      </c>
      <c r="R417" s="3826">
        <v>1670.69</v>
      </c>
      <c r="S417" s="3826">
        <v>1649.46</v>
      </c>
      <c r="T417" s="3826">
        <v>31262998864</v>
      </c>
      <c r="W417" s="3826">
        <v>2</v>
      </c>
      <c r="X417" s="3826">
        <v>7791578366689.3896</v>
      </c>
      <c r="Y417" s="3826" t="s">
        <v>2514</v>
      </c>
      <c r="Z417" s="3826">
        <v>4663700558.9428997</v>
      </c>
    </row>
    <row r="418" spans="1:26">
      <c r="A418" s="3791">
        <v>35557</v>
      </c>
      <c r="B418" s="3790" t="s">
        <v>7991</v>
      </c>
      <c r="C418" s="3790">
        <v>338.93</v>
      </c>
      <c r="D418" s="3790">
        <v>337.63</v>
      </c>
      <c r="E418" s="3790">
        <v>338.7</v>
      </c>
      <c r="F418" s="3792">
        <v>21097854</v>
      </c>
      <c r="G418" s="3792">
        <v>37755363295</v>
      </c>
      <c r="K418" s="3826" t="s">
        <v>8374</v>
      </c>
      <c r="L418" s="3826" t="s">
        <v>8375</v>
      </c>
      <c r="M418" s="3827">
        <v>42282</v>
      </c>
      <c r="N418" s="3826" t="s">
        <v>8376</v>
      </c>
      <c r="O418" s="3826" t="s">
        <v>8376</v>
      </c>
      <c r="P418" s="3826">
        <v>1652.47</v>
      </c>
      <c r="Q418" s="3826">
        <v>1612.71</v>
      </c>
      <c r="R418" s="3826">
        <v>1654.73</v>
      </c>
      <c r="S418" s="3826">
        <v>1612.71</v>
      </c>
      <c r="T418" s="3826">
        <v>31964330042</v>
      </c>
      <c r="W418" s="3826">
        <v>2</v>
      </c>
      <c r="X418" s="3826">
        <v>7706639057881.1201</v>
      </c>
      <c r="Y418" s="3826" t="s">
        <v>2514</v>
      </c>
      <c r="Z418" s="3826">
        <v>4663700558.9428997</v>
      </c>
    </row>
    <row r="419" spans="1:26">
      <c r="A419" s="3791">
        <v>35558</v>
      </c>
      <c r="B419" s="3790" t="s">
        <v>7990</v>
      </c>
      <c r="C419" s="3790">
        <v>338.61</v>
      </c>
      <c r="D419" s="3790">
        <v>337.38</v>
      </c>
      <c r="E419" s="3790">
        <v>337.53</v>
      </c>
      <c r="F419" s="3792">
        <v>23545142</v>
      </c>
      <c r="G419" s="3792">
        <v>37625848478</v>
      </c>
      <c r="K419" s="3826" t="s">
        <v>8374</v>
      </c>
      <c r="L419" s="3826" t="s">
        <v>8375</v>
      </c>
      <c r="M419" s="3827">
        <v>42279</v>
      </c>
      <c r="N419" s="3826" t="s">
        <v>8376</v>
      </c>
      <c r="O419" s="3826" t="s">
        <v>8376</v>
      </c>
      <c r="P419" s="3826">
        <v>1612.56</v>
      </c>
      <c r="Q419" s="3826">
        <v>1627.07</v>
      </c>
      <c r="R419" s="3826">
        <v>1630.77</v>
      </c>
      <c r="S419" s="3826">
        <v>1603.46</v>
      </c>
      <c r="T419" s="3826">
        <v>25808649289</v>
      </c>
      <c r="W419" s="3826">
        <v>2</v>
      </c>
      <c r="X419" s="3826">
        <v>7520494624870.8701</v>
      </c>
      <c r="Y419" s="3826" t="s">
        <v>2514</v>
      </c>
      <c r="Z419" s="3826">
        <v>4663700558.9428997</v>
      </c>
    </row>
    <row r="420" spans="1:26">
      <c r="A420" s="3791">
        <v>35562</v>
      </c>
      <c r="B420" s="3790" t="s">
        <v>7989</v>
      </c>
      <c r="C420" s="3790">
        <v>360.72</v>
      </c>
      <c r="D420" s="3790">
        <v>337.75</v>
      </c>
      <c r="E420" s="3790">
        <v>360.72</v>
      </c>
      <c r="F420" s="3792">
        <v>41000384</v>
      </c>
      <c r="G420" s="3792">
        <v>40210096542</v>
      </c>
      <c r="K420" s="3826" t="s">
        <v>8374</v>
      </c>
      <c r="L420" s="3826" t="s">
        <v>8375</v>
      </c>
      <c r="M420" s="3827">
        <v>42278</v>
      </c>
      <c r="N420" s="3826" t="s">
        <v>8376</v>
      </c>
      <c r="O420" s="3826" t="s">
        <v>8376</v>
      </c>
      <c r="P420" s="3826">
        <v>1626.97</v>
      </c>
      <c r="Q420" s="3826">
        <v>1644.52</v>
      </c>
      <c r="R420" s="3826">
        <v>1649.57</v>
      </c>
      <c r="S420" s="3826">
        <v>1616.85</v>
      </c>
      <c r="T420" s="3826">
        <v>28123517312</v>
      </c>
      <c r="W420" s="3826">
        <v>2</v>
      </c>
      <c r="X420" s="3826">
        <v>7587680565420.3398</v>
      </c>
      <c r="Y420" s="3826" t="s">
        <v>2514</v>
      </c>
      <c r="Z420" s="3826">
        <v>4663700558.9428997</v>
      </c>
    </row>
    <row r="421" spans="1:26">
      <c r="A421" s="3791">
        <v>35563</v>
      </c>
      <c r="B421" s="3790" t="s">
        <v>7988</v>
      </c>
      <c r="C421" s="3790">
        <v>361.17</v>
      </c>
      <c r="D421" s="3790">
        <v>353.99</v>
      </c>
      <c r="E421" s="3790">
        <v>353.99</v>
      </c>
      <c r="F421" s="3792">
        <v>23458503</v>
      </c>
      <c r="G421" s="3792">
        <v>39460007314</v>
      </c>
      <c r="K421" s="3826" t="s">
        <v>8374</v>
      </c>
      <c r="L421" s="3826" t="s">
        <v>8375</v>
      </c>
      <c r="M421" s="3827">
        <v>42277</v>
      </c>
      <c r="N421" s="3826" t="s">
        <v>8376</v>
      </c>
      <c r="O421" s="3826" t="s">
        <v>8376</v>
      </c>
      <c r="P421" s="3826">
        <v>1642.97</v>
      </c>
      <c r="Q421" s="3826">
        <v>1630.53</v>
      </c>
      <c r="R421" s="3826">
        <v>1654.38</v>
      </c>
      <c r="S421" s="3826">
        <v>1630.53</v>
      </c>
      <c r="T421" s="3826">
        <v>30818293880</v>
      </c>
      <c r="W421" s="3826">
        <v>2</v>
      </c>
      <c r="X421" s="3826">
        <v>7662312295611.7598</v>
      </c>
      <c r="Y421" s="3826" t="s">
        <v>2514</v>
      </c>
      <c r="Z421" s="3826">
        <v>4663700558.9428997</v>
      </c>
    </row>
    <row r="422" spans="1:26">
      <c r="A422" s="3791">
        <v>35564</v>
      </c>
      <c r="B422" s="3790" t="s">
        <v>6645</v>
      </c>
      <c r="C422" s="3790">
        <v>353.29</v>
      </c>
      <c r="D422" s="3790">
        <v>349.74</v>
      </c>
      <c r="E422" s="3790">
        <v>349.74</v>
      </c>
      <c r="F422" s="3792">
        <v>27442200</v>
      </c>
      <c r="G422" s="3792">
        <v>38987097847</v>
      </c>
      <c r="K422" s="3826" t="s">
        <v>8374</v>
      </c>
      <c r="L422" s="3826" t="s">
        <v>8375</v>
      </c>
      <c r="M422" s="3827">
        <v>42276</v>
      </c>
      <c r="N422" s="3826" t="s">
        <v>8376</v>
      </c>
      <c r="O422" s="3826" t="s">
        <v>8376</v>
      </c>
      <c r="P422" s="3826">
        <v>1630.51</v>
      </c>
      <c r="Q422" s="3826">
        <v>1616.36</v>
      </c>
      <c r="R422" s="3826">
        <v>1635.46</v>
      </c>
      <c r="S422" s="3826">
        <v>1606.83</v>
      </c>
      <c r="T422" s="3826">
        <v>24978201787</v>
      </c>
      <c r="W422" s="3826">
        <v>2</v>
      </c>
      <c r="X422" s="3826">
        <v>7604191400579.7695</v>
      </c>
      <c r="Y422" s="3826" t="s">
        <v>2514</v>
      </c>
      <c r="Z422" s="3826">
        <v>4663700558.9428997</v>
      </c>
    </row>
    <row r="423" spans="1:26">
      <c r="A423" s="3791">
        <v>35565</v>
      </c>
      <c r="B423" s="3790" t="s">
        <v>7987</v>
      </c>
      <c r="C423" s="3790">
        <v>357</v>
      </c>
      <c r="D423" s="3790">
        <v>349.91</v>
      </c>
      <c r="E423" s="3790">
        <v>357</v>
      </c>
      <c r="F423" s="3792">
        <v>35497005</v>
      </c>
      <c r="G423" s="3792">
        <v>39795791612</v>
      </c>
      <c r="K423" s="3826" t="s">
        <v>8374</v>
      </c>
      <c r="L423" s="3826" t="s">
        <v>8375</v>
      </c>
      <c r="M423" s="3827">
        <v>42275</v>
      </c>
      <c r="N423" s="3826" t="s">
        <v>8376</v>
      </c>
      <c r="O423" s="3826" t="s">
        <v>8376</v>
      </c>
      <c r="P423" s="3826">
        <v>1616.36</v>
      </c>
      <c r="Q423" s="3826">
        <v>1639.64</v>
      </c>
      <c r="R423" s="3826">
        <v>1643.94</v>
      </c>
      <c r="S423" s="3826">
        <v>1614.35</v>
      </c>
      <c r="T423" s="3826">
        <v>24565309868</v>
      </c>
      <c r="W423" s="3826">
        <v>2</v>
      </c>
      <c r="X423" s="3826">
        <v>7538221531168.4697</v>
      </c>
      <c r="Y423" s="3826" t="s">
        <v>2514</v>
      </c>
      <c r="Z423" s="3826">
        <v>4663700558.9428997</v>
      </c>
    </row>
    <row r="424" spans="1:26">
      <c r="A424" s="3791">
        <v>35566</v>
      </c>
      <c r="B424" s="3790" t="s">
        <v>7986</v>
      </c>
      <c r="C424" s="3790">
        <v>362.52</v>
      </c>
      <c r="D424" s="3790">
        <v>357.38</v>
      </c>
      <c r="E424" s="3790">
        <v>362.52</v>
      </c>
      <c r="F424" s="3792">
        <v>50111785</v>
      </c>
      <c r="G424" s="3792">
        <v>40410976988</v>
      </c>
      <c r="K424" s="3826" t="s">
        <v>8374</v>
      </c>
      <c r="L424" s="3826" t="s">
        <v>8375</v>
      </c>
      <c r="M424" s="3827">
        <v>42272</v>
      </c>
      <c r="N424" s="3826" t="s">
        <v>8376</v>
      </c>
      <c r="O424" s="3826" t="s">
        <v>8376</v>
      </c>
      <c r="P424" s="3826">
        <v>1639.64</v>
      </c>
      <c r="Q424" s="3826">
        <v>1621.44</v>
      </c>
      <c r="R424" s="3826">
        <v>1648.3</v>
      </c>
      <c r="S424" s="3826">
        <v>1621.43</v>
      </c>
      <c r="T424" s="3826">
        <v>28866983905</v>
      </c>
      <c r="W424" s="3826">
        <v>2</v>
      </c>
      <c r="X424" s="3826">
        <v>7646770616450.9902</v>
      </c>
      <c r="Y424" s="3826" t="s">
        <v>2514</v>
      </c>
      <c r="Z424" s="3826">
        <v>4663700558.9428997</v>
      </c>
    </row>
    <row r="425" spans="1:26">
      <c r="A425" s="3791">
        <v>35569</v>
      </c>
      <c r="B425" s="3790" t="s">
        <v>7985</v>
      </c>
      <c r="C425" s="3790">
        <v>366.8</v>
      </c>
      <c r="D425" s="3790">
        <v>363.81</v>
      </c>
      <c r="E425" s="3790">
        <v>366.22</v>
      </c>
      <c r="F425" s="3792">
        <v>29386003</v>
      </c>
      <c r="G425" s="3792">
        <v>40823499600</v>
      </c>
      <c r="K425" s="3826" t="s">
        <v>8374</v>
      </c>
      <c r="L425" s="3826" t="s">
        <v>8375</v>
      </c>
      <c r="M425" s="3827">
        <v>42271</v>
      </c>
      <c r="N425" s="3826" t="s">
        <v>8376</v>
      </c>
      <c r="O425" s="3826" t="s">
        <v>8376</v>
      </c>
      <c r="P425" s="3826">
        <v>1621.43</v>
      </c>
      <c r="Q425" s="3826">
        <v>1640.7</v>
      </c>
      <c r="R425" s="3826">
        <v>1641.77</v>
      </c>
      <c r="S425" s="3826">
        <v>1611.89</v>
      </c>
      <c r="T425" s="3826">
        <v>35934108194</v>
      </c>
      <c r="W425" s="3826">
        <v>2</v>
      </c>
      <c r="X425" s="3826">
        <v>7561873661906.4004</v>
      </c>
      <c r="Y425" s="3826" t="s">
        <v>2514</v>
      </c>
      <c r="Z425" s="3826">
        <v>4663700558.9428997</v>
      </c>
    </row>
    <row r="426" spans="1:26">
      <c r="A426" s="3791">
        <v>35570</v>
      </c>
      <c r="B426" s="3790" t="s">
        <v>7973</v>
      </c>
      <c r="C426" s="3790">
        <v>365.9</v>
      </c>
      <c r="D426" s="3790">
        <v>359.36</v>
      </c>
      <c r="E426" s="3790">
        <v>359.36</v>
      </c>
      <c r="F426" s="3792">
        <v>27718465</v>
      </c>
      <c r="G426" s="3792">
        <v>40059451025</v>
      </c>
      <c r="K426" s="3826" t="s">
        <v>8374</v>
      </c>
      <c r="L426" s="3826" t="s">
        <v>8375</v>
      </c>
      <c r="M426" s="3827">
        <v>42270</v>
      </c>
      <c r="N426" s="3826" t="s">
        <v>8376</v>
      </c>
      <c r="O426" s="3826" t="s">
        <v>8376</v>
      </c>
      <c r="P426" s="3826">
        <v>1640.7</v>
      </c>
      <c r="Q426" s="3826">
        <v>1664.27</v>
      </c>
      <c r="R426" s="3826">
        <v>1667.03</v>
      </c>
      <c r="S426" s="3826">
        <v>1638.18</v>
      </c>
      <c r="T426" s="3826">
        <v>34893774005</v>
      </c>
      <c r="W426" s="3826">
        <v>2</v>
      </c>
      <c r="X426" s="3826">
        <v>7651729676002.79</v>
      </c>
      <c r="Y426" s="3826" t="s">
        <v>2514</v>
      </c>
      <c r="Z426" s="3826">
        <v>4663700558.9428997</v>
      </c>
    </row>
    <row r="427" spans="1:26">
      <c r="A427" s="3791">
        <v>35571</v>
      </c>
      <c r="B427" s="3790" t="s">
        <v>7984</v>
      </c>
      <c r="C427" s="3790">
        <v>365.96</v>
      </c>
      <c r="D427" s="3790">
        <v>359.57</v>
      </c>
      <c r="E427" s="3790">
        <v>365.96</v>
      </c>
      <c r="F427" s="3792">
        <v>26786990</v>
      </c>
      <c r="G427" s="3792">
        <v>40794843914</v>
      </c>
      <c r="K427" s="3826" t="s">
        <v>8374</v>
      </c>
      <c r="L427" s="3826" t="s">
        <v>8375</v>
      </c>
      <c r="M427" s="3827">
        <v>42269</v>
      </c>
      <c r="N427" s="3826" t="s">
        <v>8376</v>
      </c>
      <c r="O427" s="3826" t="s">
        <v>8376</v>
      </c>
      <c r="P427" s="3826">
        <v>1664.25</v>
      </c>
      <c r="Q427" s="3826">
        <v>1699.92</v>
      </c>
      <c r="R427" s="3826">
        <v>1702.47</v>
      </c>
      <c r="S427" s="3826">
        <v>1656.18</v>
      </c>
      <c r="T427" s="3826">
        <v>35910313194</v>
      </c>
      <c r="W427" s="3826">
        <v>2</v>
      </c>
      <c r="X427" s="3826">
        <v>7761546701915.54</v>
      </c>
      <c r="Y427" s="3826" t="s">
        <v>2514</v>
      </c>
      <c r="Z427" s="3826">
        <v>4663700558.9428997</v>
      </c>
    </row>
    <row r="428" spans="1:26">
      <c r="A428" s="3791">
        <v>35572</v>
      </c>
      <c r="B428" s="3790" t="s">
        <v>7983</v>
      </c>
      <c r="C428" s="3790">
        <v>365.88</v>
      </c>
      <c r="D428" s="3790">
        <v>359.04</v>
      </c>
      <c r="E428" s="3790">
        <v>359.04</v>
      </c>
      <c r="F428" s="3792">
        <v>33244738</v>
      </c>
      <c r="G428" s="3792">
        <v>40022811204</v>
      </c>
      <c r="K428" s="3826" t="s">
        <v>8374</v>
      </c>
      <c r="L428" s="3826" t="s">
        <v>8375</v>
      </c>
      <c r="M428" s="3827">
        <v>42268</v>
      </c>
      <c r="N428" s="3826" t="s">
        <v>8376</v>
      </c>
      <c r="O428" s="3826" t="s">
        <v>8376</v>
      </c>
      <c r="P428" s="3826">
        <v>1699.72</v>
      </c>
      <c r="Q428" s="3826">
        <v>1710.87</v>
      </c>
      <c r="R428" s="3826">
        <v>1719.18</v>
      </c>
      <c r="S428" s="3826">
        <v>1697.3</v>
      </c>
      <c r="T428" s="3826">
        <v>24417883513</v>
      </c>
      <c r="W428" s="3826">
        <v>2</v>
      </c>
      <c r="X428" s="3826">
        <v>7926971842837.6797</v>
      </c>
      <c r="Y428" s="3826" t="s">
        <v>2514</v>
      </c>
      <c r="Z428" s="3826">
        <v>4663700558.9428997</v>
      </c>
    </row>
    <row r="429" spans="1:26">
      <c r="A429" s="3791">
        <v>35573</v>
      </c>
      <c r="B429" s="3790" t="s">
        <v>6622</v>
      </c>
      <c r="C429" s="3790">
        <v>358.48</v>
      </c>
      <c r="D429" s="3790">
        <v>356.27</v>
      </c>
      <c r="E429" s="3790">
        <v>356.27</v>
      </c>
      <c r="F429" s="3792">
        <v>28710057</v>
      </c>
      <c r="G429" s="3792">
        <v>39714205102</v>
      </c>
      <c r="K429" s="3826" t="s">
        <v>8374</v>
      </c>
      <c r="L429" s="3826" t="s">
        <v>8375</v>
      </c>
      <c r="M429" s="3827">
        <v>42265</v>
      </c>
      <c r="N429" s="3826" t="s">
        <v>8376</v>
      </c>
      <c r="O429" s="3826" t="s">
        <v>8376</v>
      </c>
      <c r="P429" s="3826">
        <v>1710.84</v>
      </c>
      <c r="Q429" s="3826">
        <v>1730.15</v>
      </c>
      <c r="R429" s="3826">
        <v>1739.55</v>
      </c>
      <c r="S429" s="3826">
        <v>1703.22</v>
      </c>
      <c r="T429" s="3826">
        <v>37314026508</v>
      </c>
      <c r="W429" s="3826">
        <v>2</v>
      </c>
      <c r="X429" s="3826">
        <v>7978854691363.3096</v>
      </c>
      <c r="Y429" s="3826" t="s">
        <v>2514</v>
      </c>
      <c r="Z429" s="3826">
        <v>4663700558.9428997</v>
      </c>
    </row>
    <row r="430" spans="1:26">
      <c r="A430" s="3791">
        <v>35576</v>
      </c>
      <c r="B430" s="3790" t="s">
        <v>7982</v>
      </c>
      <c r="C430" s="3790">
        <v>357.43</v>
      </c>
      <c r="D430" s="3790">
        <v>356.41</v>
      </c>
      <c r="E430" s="3790">
        <v>356.52</v>
      </c>
      <c r="F430" s="3792">
        <v>9093021</v>
      </c>
      <c r="G430" s="3792">
        <v>39742412803</v>
      </c>
      <c r="K430" s="3826" t="s">
        <v>8374</v>
      </c>
      <c r="L430" s="3826" t="s">
        <v>8375</v>
      </c>
      <c r="M430" s="3827">
        <v>42264</v>
      </c>
      <c r="N430" s="3826" t="s">
        <v>8376</v>
      </c>
      <c r="O430" s="3826" t="s">
        <v>8376</v>
      </c>
      <c r="P430" s="3826">
        <v>1729.2</v>
      </c>
      <c r="Q430" s="3826">
        <v>1731.81</v>
      </c>
      <c r="R430" s="3826">
        <v>1735.5</v>
      </c>
      <c r="S430" s="3826">
        <v>1722.44</v>
      </c>
      <c r="T430" s="3826">
        <v>23027197955</v>
      </c>
      <c r="W430" s="3826">
        <v>2</v>
      </c>
      <c r="X430" s="3826">
        <v>8064461321562</v>
      </c>
      <c r="Y430" s="3826" t="s">
        <v>2514</v>
      </c>
      <c r="Z430" s="3826">
        <v>4663700558.9428997</v>
      </c>
    </row>
    <row r="431" spans="1:26">
      <c r="A431" s="3791">
        <v>35577</v>
      </c>
      <c r="B431" s="3790" t="s">
        <v>7981</v>
      </c>
      <c r="C431" s="3790">
        <v>356.84</v>
      </c>
      <c r="D431" s="3790">
        <v>355.3</v>
      </c>
      <c r="E431" s="3790">
        <v>355.3</v>
      </c>
      <c r="F431" s="3792">
        <v>13859255</v>
      </c>
      <c r="G431" s="3792">
        <v>39606594111</v>
      </c>
      <c r="K431" s="3826" t="s">
        <v>8374</v>
      </c>
      <c r="L431" s="3826" t="s">
        <v>8375</v>
      </c>
      <c r="M431" s="3827">
        <v>42263</v>
      </c>
      <c r="N431" s="3826" t="s">
        <v>8376</v>
      </c>
      <c r="O431" s="3826" t="s">
        <v>8376</v>
      </c>
      <c r="P431" s="3826">
        <v>1731.81</v>
      </c>
      <c r="Q431" s="3826">
        <v>1716.27</v>
      </c>
      <c r="R431" s="3826">
        <v>1734.05</v>
      </c>
      <c r="S431" s="3826">
        <v>1716.24</v>
      </c>
      <c r="T431" s="3826">
        <v>31761743733</v>
      </c>
      <c r="W431" s="3826">
        <v>2</v>
      </c>
      <c r="X431" s="3826">
        <v>8076648991196.1904</v>
      </c>
      <c r="Y431" s="3826" t="s">
        <v>2514</v>
      </c>
      <c r="Z431" s="3826">
        <v>4663700558.9428997</v>
      </c>
    </row>
    <row r="432" spans="1:26">
      <c r="A432" s="3791">
        <v>35578</v>
      </c>
      <c r="B432" s="3790" t="s">
        <v>7980</v>
      </c>
      <c r="C432" s="3790">
        <v>355.13</v>
      </c>
      <c r="D432" s="3790">
        <v>351.4</v>
      </c>
      <c r="E432" s="3790">
        <v>351.4</v>
      </c>
      <c r="F432" s="3792">
        <v>14378102</v>
      </c>
      <c r="G432" s="3792">
        <v>39171929995</v>
      </c>
      <c r="K432" s="3826" t="s">
        <v>8374</v>
      </c>
      <c r="L432" s="3826" t="s">
        <v>8375</v>
      </c>
      <c r="M432" s="3827">
        <v>42262</v>
      </c>
      <c r="N432" s="3826" t="s">
        <v>8376</v>
      </c>
      <c r="O432" s="3826" t="s">
        <v>8376</v>
      </c>
      <c r="P432" s="3826">
        <v>1716.26</v>
      </c>
      <c r="Q432" s="3826">
        <v>1729.91</v>
      </c>
      <c r="R432" s="3826">
        <v>1731.49</v>
      </c>
      <c r="S432" s="3826">
        <v>1708.46</v>
      </c>
      <c r="T432" s="3826">
        <v>22870828140</v>
      </c>
      <c r="W432" s="3826">
        <v>2</v>
      </c>
      <c r="X432" s="3826">
        <v>8042189708875.5</v>
      </c>
      <c r="Y432" s="3826" t="s">
        <v>2514</v>
      </c>
      <c r="Z432" s="3826">
        <v>4685888322.2676001</v>
      </c>
    </row>
    <row r="433" spans="1:26">
      <c r="A433" s="3791">
        <v>35579</v>
      </c>
      <c r="B433" s="3790" t="s">
        <v>6629</v>
      </c>
      <c r="C433" s="3790">
        <v>353.41</v>
      </c>
      <c r="D433" s="3790">
        <v>351.27</v>
      </c>
      <c r="E433" s="3790">
        <v>353.41</v>
      </c>
      <c r="F433" s="3792">
        <v>39722702</v>
      </c>
      <c r="G433" s="3792">
        <v>39396159503</v>
      </c>
      <c r="K433" s="3826" t="s">
        <v>8374</v>
      </c>
      <c r="L433" s="3826" t="s">
        <v>8375</v>
      </c>
      <c r="M433" s="3827">
        <v>42261</v>
      </c>
      <c r="N433" s="3826" t="s">
        <v>8376</v>
      </c>
      <c r="O433" s="3826" t="s">
        <v>8376</v>
      </c>
      <c r="P433" s="3826">
        <v>1729.75</v>
      </c>
      <c r="Q433" s="3826">
        <v>1717.6</v>
      </c>
      <c r="R433" s="3826">
        <v>1740.22</v>
      </c>
      <c r="S433" s="3826">
        <v>1716.12</v>
      </c>
      <c r="T433" s="3826">
        <v>23254616054</v>
      </c>
      <c r="W433" s="3826">
        <v>2</v>
      </c>
      <c r="X433" s="3826">
        <v>8105426603482.6797</v>
      </c>
      <c r="Y433" s="3826" t="s">
        <v>2514</v>
      </c>
      <c r="Z433" s="3826">
        <v>4685888322.2676001</v>
      </c>
    </row>
    <row r="434" spans="1:26">
      <c r="A434" s="3791">
        <v>35580</v>
      </c>
      <c r="B434" s="3790" t="s">
        <v>7979</v>
      </c>
      <c r="C434" s="3790">
        <v>355.64</v>
      </c>
      <c r="D434" s="3790">
        <v>353.5</v>
      </c>
      <c r="E434" s="3790">
        <v>355.64</v>
      </c>
      <c r="F434" s="3792">
        <v>21755079</v>
      </c>
      <c r="G434" s="3792">
        <v>39644567902</v>
      </c>
      <c r="K434" s="3826" t="s">
        <v>8374</v>
      </c>
      <c r="L434" s="3826" t="s">
        <v>8375</v>
      </c>
      <c r="M434" s="3827">
        <v>42258</v>
      </c>
      <c r="N434" s="3826" t="s">
        <v>8376</v>
      </c>
      <c r="O434" s="3826" t="s">
        <v>8376</v>
      </c>
      <c r="P434" s="3826">
        <v>1718.06</v>
      </c>
      <c r="Q434" s="3826">
        <v>1718.88</v>
      </c>
      <c r="R434" s="3826">
        <v>1727.89</v>
      </c>
      <c r="S434" s="3826">
        <v>1713.03</v>
      </c>
      <c r="T434" s="3826">
        <v>20355564692</v>
      </c>
      <c r="W434" s="3826">
        <v>2</v>
      </c>
      <c r="X434" s="3826">
        <v>8050638885308.8301</v>
      </c>
      <c r="Y434" s="3826" t="s">
        <v>2514</v>
      </c>
      <c r="Z434" s="3826">
        <v>4685888322.2676001</v>
      </c>
    </row>
    <row r="435" spans="1:26">
      <c r="A435" s="3791">
        <v>35583</v>
      </c>
      <c r="B435" s="3790" t="s">
        <v>7978</v>
      </c>
      <c r="C435" s="3790">
        <v>356.45</v>
      </c>
      <c r="D435" s="3790">
        <v>355.46</v>
      </c>
      <c r="E435" s="3790">
        <v>355.46</v>
      </c>
      <c r="F435" s="3792">
        <v>18717527</v>
      </c>
      <c r="G435" s="3792">
        <v>39624043798</v>
      </c>
      <c r="K435" s="3826" t="s">
        <v>8374</v>
      </c>
      <c r="L435" s="3826" t="s">
        <v>8375</v>
      </c>
      <c r="M435" s="3827">
        <v>42257</v>
      </c>
      <c r="N435" s="3826" t="s">
        <v>8376</v>
      </c>
      <c r="O435" s="3826" t="s">
        <v>8376</v>
      </c>
      <c r="P435" s="3826">
        <v>1718.9</v>
      </c>
      <c r="Q435" s="3826">
        <v>1722.05</v>
      </c>
      <c r="R435" s="3826">
        <v>1730.1</v>
      </c>
      <c r="S435" s="3826">
        <v>1710.46</v>
      </c>
      <c r="T435" s="3826">
        <v>26313587477</v>
      </c>
      <c r="W435" s="3826">
        <v>2</v>
      </c>
      <c r="X435" s="3826">
        <v>8054564809020.79</v>
      </c>
      <c r="Y435" s="3826" t="s">
        <v>2514</v>
      </c>
      <c r="Z435" s="3826">
        <v>4685888322.2676001</v>
      </c>
    </row>
    <row r="436" spans="1:26">
      <c r="A436" s="3791">
        <v>35584</v>
      </c>
      <c r="B436" s="3790" t="s">
        <v>6656</v>
      </c>
      <c r="C436" s="3790">
        <v>355.35</v>
      </c>
      <c r="D436" s="3790">
        <v>354.9</v>
      </c>
      <c r="E436" s="3790">
        <v>355.35</v>
      </c>
      <c r="F436" s="3792">
        <v>25090026</v>
      </c>
      <c r="G436" s="3792">
        <v>39611821421</v>
      </c>
      <c r="K436" s="3826" t="s">
        <v>8374</v>
      </c>
      <c r="L436" s="3826" t="s">
        <v>8375</v>
      </c>
      <c r="M436" s="3827">
        <v>42256</v>
      </c>
      <c r="N436" s="3826" t="s">
        <v>8376</v>
      </c>
      <c r="O436" s="3826" t="s">
        <v>8376</v>
      </c>
      <c r="P436" s="3826">
        <v>1722.43</v>
      </c>
      <c r="Q436" s="3826">
        <v>1715.73</v>
      </c>
      <c r="R436" s="3826">
        <v>1735.84</v>
      </c>
      <c r="S436" s="3826">
        <v>1715.73</v>
      </c>
      <c r="T436" s="3826">
        <v>25665866136</v>
      </c>
      <c r="W436" s="3826">
        <v>2</v>
      </c>
      <c r="X436" s="3826">
        <v>8071104320597.3604</v>
      </c>
      <c r="Y436" s="3826" t="s">
        <v>2514</v>
      </c>
      <c r="Z436" s="3826">
        <v>4685888322.2676001</v>
      </c>
    </row>
    <row r="437" spans="1:26">
      <c r="A437" s="3791">
        <v>35585</v>
      </c>
      <c r="B437" s="3790" t="s">
        <v>7977</v>
      </c>
      <c r="C437" s="3790">
        <v>359.76</v>
      </c>
      <c r="D437" s="3790">
        <v>355.47</v>
      </c>
      <c r="E437" s="3790">
        <v>359.76</v>
      </c>
      <c r="F437" s="3792">
        <v>24878064</v>
      </c>
      <c r="G437" s="3792">
        <v>40103365550</v>
      </c>
      <c r="K437" s="3826" t="s">
        <v>8374</v>
      </c>
      <c r="L437" s="3826" t="s">
        <v>8375</v>
      </c>
      <c r="M437" s="3827">
        <v>42255</v>
      </c>
      <c r="N437" s="3826" t="s">
        <v>8376</v>
      </c>
      <c r="O437" s="3826" t="s">
        <v>8376</v>
      </c>
      <c r="P437" s="3826">
        <v>1714.18</v>
      </c>
      <c r="Q437" s="3826">
        <v>1701.82</v>
      </c>
      <c r="R437" s="3826">
        <v>1732.63</v>
      </c>
      <c r="S437" s="3826">
        <v>1701.82</v>
      </c>
      <c r="T437" s="3826">
        <v>24740272103</v>
      </c>
      <c r="W437" s="3826">
        <v>2</v>
      </c>
      <c r="X437" s="3826">
        <v>8032461183385.6699</v>
      </c>
      <c r="Y437" s="3826" t="s">
        <v>2514</v>
      </c>
      <c r="Z437" s="3826">
        <v>4685888322.2676001</v>
      </c>
    </row>
    <row r="438" spans="1:26">
      <c r="A438" s="3791">
        <v>35586</v>
      </c>
      <c r="B438" s="3790" t="s">
        <v>7976</v>
      </c>
      <c r="C438" s="3790">
        <v>360.55</v>
      </c>
      <c r="D438" s="3790">
        <v>359.86</v>
      </c>
      <c r="E438" s="3790">
        <v>360.54</v>
      </c>
      <c r="F438" s="3792">
        <v>23264242</v>
      </c>
      <c r="G438" s="3792">
        <v>40190007085</v>
      </c>
      <c r="K438" s="3826" t="s">
        <v>8374</v>
      </c>
      <c r="L438" s="3826" t="s">
        <v>8375</v>
      </c>
      <c r="M438" s="3827">
        <v>42254</v>
      </c>
      <c r="N438" s="3826" t="s">
        <v>8376</v>
      </c>
      <c r="O438" s="3826" t="s">
        <v>8376</v>
      </c>
      <c r="P438" s="3826">
        <v>1701.18</v>
      </c>
      <c r="Q438" s="3826">
        <v>1698.16</v>
      </c>
      <c r="R438" s="3826">
        <v>1708.58</v>
      </c>
      <c r="S438" s="3826">
        <v>1695.62</v>
      </c>
      <c r="T438" s="3826">
        <v>15677356931</v>
      </c>
      <c r="W438" s="3826">
        <v>2</v>
      </c>
      <c r="X438" s="3826">
        <v>7971537119350.7197</v>
      </c>
      <c r="Y438" s="3826" t="s">
        <v>2514</v>
      </c>
      <c r="Z438" s="3826">
        <v>4685888322.2676001</v>
      </c>
    </row>
    <row r="439" spans="1:26">
      <c r="A439" s="3791">
        <v>35587</v>
      </c>
      <c r="B439" s="3790" t="s">
        <v>7975</v>
      </c>
      <c r="C439" s="3790">
        <v>360.94</v>
      </c>
      <c r="D439" s="3790">
        <v>359.91</v>
      </c>
      <c r="E439" s="3790">
        <v>360.94</v>
      </c>
      <c r="F439" s="3792">
        <v>21228547</v>
      </c>
      <c r="G439" s="3792">
        <v>40235454633</v>
      </c>
      <c r="K439" s="3826" t="s">
        <v>8374</v>
      </c>
      <c r="L439" s="3826" t="s">
        <v>8375</v>
      </c>
      <c r="M439" s="3827">
        <v>42251</v>
      </c>
      <c r="N439" s="3826" t="s">
        <v>8376</v>
      </c>
      <c r="O439" s="3826" t="s">
        <v>8376</v>
      </c>
      <c r="P439" s="3826">
        <v>1698.16</v>
      </c>
      <c r="Q439" s="3826">
        <v>1710.58</v>
      </c>
      <c r="R439" s="3826">
        <v>1712.74</v>
      </c>
      <c r="S439" s="3826">
        <v>1691.69</v>
      </c>
      <c r="T439" s="3826">
        <v>22594867129</v>
      </c>
      <c r="W439" s="3826">
        <v>2</v>
      </c>
      <c r="X439" s="3826">
        <v>7957400639171.7803</v>
      </c>
      <c r="Y439" s="3826" t="s">
        <v>2514</v>
      </c>
      <c r="Z439" s="3826">
        <v>4685888322.2676001</v>
      </c>
    </row>
    <row r="440" spans="1:26">
      <c r="A440" s="3791">
        <v>35590</v>
      </c>
      <c r="B440" s="3790" t="s">
        <v>7974</v>
      </c>
      <c r="C440" s="3790">
        <v>365.64</v>
      </c>
      <c r="D440" s="3790">
        <v>361.05</v>
      </c>
      <c r="E440" s="3790">
        <v>365.64</v>
      </c>
      <c r="F440" s="3792">
        <v>26658082</v>
      </c>
      <c r="G440" s="3792">
        <v>40759418376</v>
      </c>
      <c r="K440" s="3826" t="s">
        <v>8374</v>
      </c>
      <c r="L440" s="3826" t="s">
        <v>8375</v>
      </c>
      <c r="M440" s="3827">
        <v>42250</v>
      </c>
      <c r="N440" s="3826" t="s">
        <v>8376</v>
      </c>
      <c r="O440" s="3826" t="s">
        <v>8376</v>
      </c>
      <c r="P440" s="3826">
        <v>1710.57</v>
      </c>
      <c r="Q440" s="3826">
        <v>1690.83</v>
      </c>
      <c r="R440" s="3826">
        <v>1717.15</v>
      </c>
      <c r="S440" s="3826">
        <v>1690.83</v>
      </c>
      <c r="T440" s="3826">
        <v>28714831441</v>
      </c>
      <c r="W440" s="3826">
        <v>2</v>
      </c>
      <c r="X440" s="3826">
        <v>8015543629545.1797</v>
      </c>
      <c r="Y440" s="3826" t="s">
        <v>2514</v>
      </c>
      <c r="Z440" s="3826">
        <v>4685888322.2676001</v>
      </c>
    </row>
    <row r="441" spans="1:26">
      <c r="A441" s="3791">
        <v>35591</v>
      </c>
      <c r="B441" s="3790" t="s">
        <v>7973</v>
      </c>
      <c r="C441" s="3790">
        <v>366.01</v>
      </c>
      <c r="D441" s="3790">
        <v>365.26</v>
      </c>
      <c r="E441" s="3790">
        <v>365.26</v>
      </c>
      <c r="F441" s="3792">
        <v>16770528</v>
      </c>
      <c r="G441" s="3792">
        <v>40716036719</v>
      </c>
      <c r="K441" s="3826" t="s">
        <v>8374</v>
      </c>
      <c r="L441" s="3826" t="s">
        <v>8375</v>
      </c>
      <c r="M441" s="3827">
        <v>42249</v>
      </c>
      <c r="N441" s="3826" t="s">
        <v>8376</v>
      </c>
      <c r="O441" s="3826" t="s">
        <v>8376</v>
      </c>
      <c r="P441" s="3826">
        <v>1690.82</v>
      </c>
      <c r="Q441" s="3826">
        <v>1697.98</v>
      </c>
      <c r="R441" s="3826">
        <v>1716.97</v>
      </c>
      <c r="S441" s="3826">
        <v>1687.09</v>
      </c>
      <c r="T441" s="3826">
        <v>32130359306</v>
      </c>
      <c r="W441" s="3826">
        <v>2</v>
      </c>
      <c r="X441" s="3826">
        <v>7923004254544.2803</v>
      </c>
      <c r="Y441" s="3826" t="s">
        <v>2514</v>
      </c>
      <c r="Z441" s="3826">
        <v>4685888322.2676001</v>
      </c>
    </row>
    <row r="442" spans="1:26">
      <c r="A442" s="3791">
        <v>35592</v>
      </c>
      <c r="B442" s="3790" t="s">
        <v>7972</v>
      </c>
      <c r="C442" s="3790">
        <v>365.02</v>
      </c>
      <c r="D442" s="3790">
        <v>363.76</v>
      </c>
      <c r="E442" s="3790">
        <v>363.96</v>
      </c>
      <c r="F442" s="3792">
        <v>20550113</v>
      </c>
      <c r="G442" s="3792">
        <v>40571791813</v>
      </c>
      <c r="K442" s="3826" t="s">
        <v>8374</v>
      </c>
      <c r="L442" s="3826" t="s">
        <v>8375</v>
      </c>
      <c r="M442" s="3827">
        <v>42248</v>
      </c>
      <c r="N442" s="3826" t="s">
        <v>8376</v>
      </c>
      <c r="O442" s="3826" t="s">
        <v>8376</v>
      </c>
      <c r="P442" s="3826">
        <v>1697.99</v>
      </c>
      <c r="Q442" s="3826">
        <v>1732.9</v>
      </c>
      <c r="R442" s="3826">
        <v>1733.68</v>
      </c>
      <c r="S442" s="3826">
        <v>1689.24</v>
      </c>
      <c r="T442" s="3826">
        <v>36516353193</v>
      </c>
      <c r="W442" s="3826">
        <v>2</v>
      </c>
      <c r="X442" s="3826">
        <v>7956601621945.0498</v>
      </c>
      <c r="Y442" s="3826" t="s">
        <v>2514</v>
      </c>
      <c r="Z442" s="3826">
        <v>4685888322.2676001</v>
      </c>
    </row>
    <row r="443" spans="1:26">
      <c r="A443" s="3791">
        <v>35594</v>
      </c>
      <c r="B443" s="3790" t="s">
        <v>7971</v>
      </c>
      <c r="C443" s="3790">
        <v>364.78</v>
      </c>
      <c r="D443" s="3790">
        <v>363.94</v>
      </c>
      <c r="E443" s="3790">
        <v>364.78</v>
      </c>
      <c r="F443" s="3792">
        <v>12545550</v>
      </c>
      <c r="G443" s="3792">
        <v>40662761784</v>
      </c>
      <c r="K443" s="3826" t="s">
        <v>8374</v>
      </c>
      <c r="L443" s="3826" t="s">
        <v>8375</v>
      </c>
      <c r="M443" s="3827">
        <v>42247</v>
      </c>
      <c r="N443" s="3826" t="s">
        <v>8376</v>
      </c>
      <c r="O443" s="3826" t="s">
        <v>8376</v>
      </c>
      <c r="P443" s="3826">
        <v>1733.17</v>
      </c>
      <c r="Q443" s="3826">
        <v>1718.06</v>
      </c>
      <c r="R443" s="3826">
        <v>1733.17</v>
      </c>
      <c r="S443" s="3826">
        <v>1706.96</v>
      </c>
      <c r="T443" s="3826">
        <v>31957846027</v>
      </c>
      <c r="W443" s="3826">
        <v>2</v>
      </c>
      <c r="X443" s="3826">
        <v>8121427714303.3301</v>
      </c>
      <c r="Y443" s="3826" t="s">
        <v>2514</v>
      </c>
      <c r="Z443" s="3826">
        <v>4685888322.2676001</v>
      </c>
    </row>
    <row r="444" spans="1:26">
      <c r="A444" s="3791">
        <v>35597</v>
      </c>
      <c r="B444" s="3790" t="s">
        <v>7970</v>
      </c>
      <c r="C444" s="3790">
        <v>369</v>
      </c>
      <c r="D444" s="3790">
        <v>364.9</v>
      </c>
      <c r="E444" s="3790">
        <v>369</v>
      </c>
      <c r="F444" s="3792">
        <v>43112233</v>
      </c>
      <c r="G444" s="3792">
        <v>41133760067</v>
      </c>
      <c r="K444" s="3826" t="s">
        <v>8374</v>
      </c>
      <c r="L444" s="3826" t="s">
        <v>8375</v>
      </c>
      <c r="M444" s="3827">
        <v>42244</v>
      </c>
      <c r="N444" s="3826" t="s">
        <v>8376</v>
      </c>
      <c r="O444" s="3826" t="s">
        <v>8376</v>
      </c>
      <c r="P444" s="3826">
        <v>1719.16</v>
      </c>
      <c r="Q444" s="3826">
        <v>1695.23</v>
      </c>
      <c r="R444" s="3826">
        <v>1723.18</v>
      </c>
      <c r="S444" s="3826">
        <v>1690.32</v>
      </c>
      <c r="T444" s="3826">
        <v>39788854447</v>
      </c>
      <c r="W444" s="3826">
        <v>2</v>
      </c>
      <c r="X444" s="3826">
        <v>8055795639176.5</v>
      </c>
      <c r="Y444" s="3826" t="s">
        <v>2514</v>
      </c>
      <c r="Z444" s="3826">
        <v>4685888322.2676001</v>
      </c>
    </row>
    <row r="445" spans="1:26">
      <c r="A445" s="3791">
        <v>35598</v>
      </c>
      <c r="B445" s="3790" t="s">
        <v>7969</v>
      </c>
      <c r="C445" s="3790">
        <v>369.81</v>
      </c>
      <c r="D445" s="3790">
        <v>369.15</v>
      </c>
      <c r="E445" s="3790">
        <v>369.17</v>
      </c>
      <c r="F445" s="3792">
        <v>34264609</v>
      </c>
      <c r="G445" s="3792">
        <v>41152353443</v>
      </c>
      <c r="K445" s="3826" t="s">
        <v>8374</v>
      </c>
      <c r="L445" s="3826" t="s">
        <v>8375</v>
      </c>
      <c r="M445" s="3827">
        <v>42243</v>
      </c>
      <c r="N445" s="3826" t="s">
        <v>8376</v>
      </c>
      <c r="O445" s="3826" t="s">
        <v>8376</v>
      </c>
      <c r="P445" s="3826">
        <v>1695.22</v>
      </c>
      <c r="Q445" s="3826">
        <v>1661</v>
      </c>
      <c r="R445" s="3826">
        <v>1697.22</v>
      </c>
      <c r="S445" s="3826">
        <v>1661</v>
      </c>
      <c r="T445" s="3826">
        <v>36548264407</v>
      </c>
      <c r="W445" s="3826">
        <v>2</v>
      </c>
      <c r="X445" s="3826">
        <v>7943597741451.54</v>
      </c>
      <c r="Y445" s="3826" t="s">
        <v>2514</v>
      </c>
      <c r="Z445" s="3826">
        <v>4685888322.2676001</v>
      </c>
    </row>
    <row r="446" spans="1:26">
      <c r="A446" s="3791">
        <v>35599</v>
      </c>
      <c r="B446" s="3790" t="s">
        <v>7968</v>
      </c>
      <c r="C446" s="3790">
        <v>377.69</v>
      </c>
      <c r="D446" s="3790">
        <v>369.09</v>
      </c>
      <c r="E446" s="3790">
        <v>377.69</v>
      </c>
      <c r="F446" s="3792">
        <v>58429808</v>
      </c>
      <c r="G446" s="3792">
        <v>42102058276</v>
      </c>
      <c r="K446" s="3826" t="s">
        <v>8374</v>
      </c>
      <c r="L446" s="3826" t="s">
        <v>8375</v>
      </c>
      <c r="M446" s="3827">
        <v>42242</v>
      </c>
      <c r="N446" s="3826" t="s">
        <v>8376</v>
      </c>
      <c r="O446" s="3826" t="s">
        <v>8376</v>
      </c>
      <c r="P446" s="3826">
        <v>1660.95</v>
      </c>
      <c r="Q446" s="3826">
        <v>1658.32</v>
      </c>
      <c r="R446" s="3826">
        <v>1675.07</v>
      </c>
      <c r="S446" s="3826">
        <v>1633.45</v>
      </c>
      <c r="T446" s="3826">
        <v>33226599969</v>
      </c>
      <c r="W446" s="3826">
        <v>2</v>
      </c>
      <c r="X446" s="3826">
        <v>7783030547207.0703</v>
      </c>
      <c r="Y446" s="3826" t="s">
        <v>2514</v>
      </c>
      <c r="Z446" s="3826">
        <v>4685888322.2676001</v>
      </c>
    </row>
    <row r="447" spans="1:26">
      <c r="A447" s="3791">
        <v>35600</v>
      </c>
      <c r="B447" s="3790" t="s">
        <v>7967</v>
      </c>
      <c r="C447" s="3790">
        <v>388.99</v>
      </c>
      <c r="D447" s="3790">
        <v>379.06</v>
      </c>
      <c r="E447" s="3790">
        <v>388.99</v>
      </c>
      <c r="F447" s="3792">
        <v>57088101</v>
      </c>
      <c r="G447" s="3792">
        <v>43361702788</v>
      </c>
      <c r="K447" s="3826" t="s">
        <v>8374</v>
      </c>
      <c r="L447" s="3826" t="s">
        <v>8375</v>
      </c>
      <c r="M447" s="3827">
        <v>42241</v>
      </c>
      <c r="N447" s="3826" t="s">
        <v>8376</v>
      </c>
      <c r="O447" s="3826" t="s">
        <v>8376</v>
      </c>
      <c r="P447" s="3826">
        <v>1658.13</v>
      </c>
      <c r="Q447" s="3826">
        <v>1634.35</v>
      </c>
      <c r="R447" s="3826">
        <v>1672.38</v>
      </c>
      <c r="S447" s="3826">
        <v>1634.35</v>
      </c>
      <c r="T447" s="3826">
        <v>38323733852</v>
      </c>
      <c r="W447" s="3826">
        <v>2</v>
      </c>
      <c r="X447" s="3826">
        <v>7769834011909.6602</v>
      </c>
      <c r="Y447" s="3826" t="s">
        <v>2514</v>
      </c>
      <c r="Z447" s="3826">
        <v>4685888322.2676001</v>
      </c>
    </row>
    <row r="448" spans="1:26">
      <c r="A448" s="3791">
        <v>35601</v>
      </c>
      <c r="B448" s="3790" t="s">
        <v>7966</v>
      </c>
      <c r="C448" s="3790">
        <v>390.82</v>
      </c>
      <c r="D448" s="3790">
        <v>388.54</v>
      </c>
      <c r="E448" s="3790">
        <v>390.82</v>
      </c>
      <c r="F448" s="3792">
        <v>55595394</v>
      </c>
      <c r="G448" s="3792">
        <v>43565576093</v>
      </c>
      <c r="K448" s="3826" t="s">
        <v>8374</v>
      </c>
      <c r="L448" s="3826" t="s">
        <v>8375</v>
      </c>
      <c r="M448" s="3827">
        <v>42240</v>
      </c>
      <c r="N448" s="3826" t="s">
        <v>8376</v>
      </c>
      <c r="O448" s="3826" t="s">
        <v>8376</v>
      </c>
      <c r="P448" s="3826">
        <v>1634.14</v>
      </c>
      <c r="Q448" s="3826">
        <v>1659.31</v>
      </c>
      <c r="R448" s="3826">
        <v>1659.31</v>
      </c>
      <c r="S448" s="3826">
        <v>1603.72</v>
      </c>
      <c r="T448" s="3826">
        <v>55532446893</v>
      </c>
      <c r="W448" s="3826">
        <v>2</v>
      </c>
      <c r="X448" s="3826">
        <v>7657401282884.5996</v>
      </c>
      <c r="Y448" s="3826" t="s">
        <v>2514</v>
      </c>
      <c r="Z448" s="3826">
        <v>4685888322.2676001</v>
      </c>
    </row>
    <row r="449" spans="1:26">
      <c r="A449" s="3791">
        <v>35604</v>
      </c>
      <c r="B449" s="3790" t="s">
        <v>6552</v>
      </c>
      <c r="C449" s="3790">
        <v>400.59</v>
      </c>
      <c r="D449" s="3790">
        <v>391.26</v>
      </c>
      <c r="E449" s="3790">
        <v>400.59</v>
      </c>
      <c r="F449" s="3792">
        <v>55804929</v>
      </c>
      <c r="G449" s="3792">
        <v>44655266919</v>
      </c>
      <c r="K449" s="3826" t="s">
        <v>8374</v>
      </c>
      <c r="L449" s="3826" t="s">
        <v>8375</v>
      </c>
      <c r="M449" s="3827">
        <v>42237</v>
      </c>
      <c r="N449" s="3826" t="s">
        <v>8376</v>
      </c>
      <c r="O449" s="3826" t="s">
        <v>8376</v>
      </c>
      <c r="P449" s="3826">
        <v>1663.31</v>
      </c>
      <c r="Q449" s="3826">
        <v>1695.48</v>
      </c>
      <c r="R449" s="3826">
        <v>1695.48</v>
      </c>
      <c r="S449" s="3826">
        <v>1663.31</v>
      </c>
      <c r="T449" s="3826">
        <v>31172587927</v>
      </c>
      <c r="W449" s="3826">
        <v>2</v>
      </c>
      <c r="X449" s="3826">
        <v>7794088360502.0996</v>
      </c>
      <c r="Y449" s="3826" t="s">
        <v>2514</v>
      </c>
      <c r="Z449" s="3826">
        <v>4685888322.2676001</v>
      </c>
    </row>
    <row r="450" spans="1:26">
      <c r="A450" s="3791">
        <v>35605</v>
      </c>
      <c r="B450" s="3790" t="s">
        <v>7965</v>
      </c>
      <c r="C450" s="3790">
        <v>412.32</v>
      </c>
      <c r="D450" s="3790">
        <v>401.34</v>
      </c>
      <c r="E450" s="3790">
        <v>412.32</v>
      </c>
      <c r="F450" s="3792">
        <v>56455866</v>
      </c>
      <c r="G450" s="3792">
        <v>45962945242</v>
      </c>
      <c r="K450" s="3826" t="s">
        <v>8374</v>
      </c>
      <c r="L450" s="3826" t="s">
        <v>8375</v>
      </c>
      <c r="M450" s="3827">
        <v>42236</v>
      </c>
      <c r="N450" s="3826" t="s">
        <v>8376</v>
      </c>
      <c r="O450" s="3826" t="s">
        <v>8376</v>
      </c>
      <c r="P450" s="3826">
        <v>1695.57</v>
      </c>
      <c r="Q450" s="3826">
        <v>1673.96</v>
      </c>
      <c r="R450" s="3826">
        <v>1697.7</v>
      </c>
      <c r="S450" s="3826">
        <v>1668.66</v>
      </c>
      <c r="T450" s="3826">
        <v>31893911929</v>
      </c>
      <c r="W450" s="3826">
        <v>2</v>
      </c>
      <c r="X450" s="3826">
        <v>7945236409679.3896</v>
      </c>
      <c r="Y450" s="3826" t="s">
        <v>2514</v>
      </c>
      <c r="Z450" s="3826">
        <v>4685888322.2676001</v>
      </c>
    </row>
    <row r="451" spans="1:26">
      <c r="A451" s="3791">
        <v>35606</v>
      </c>
      <c r="B451" s="3790" t="s">
        <v>7964</v>
      </c>
      <c r="C451" s="3790">
        <v>433.12</v>
      </c>
      <c r="D451" s="3790">
        <v>413.01</v>
      </c>
      <c r="E451" s="3790">
        <v>433.12</v>
      </c>
      <c r="F451" s="3792">
        <v>83189602</v>
      </c>
      <c r="G451" s="3792">
        <v>48281471459</v>
      </c>
      <c r="K451" s="3826" t="s">
        <v>8374</v>
      </c>
      <c r="L451" s="3826" t="s">
        <v>8375</v>
      </c>
      <c r="M451" s="3827">
        <v>42235</v>
      </c>
      <c r="N451" s="3826" t="s">
        <v>8376</v>
      </c>
      <c r="O451" s="3826" t="s">
        <v>8376</v>
      </c>
      <c r="P451" s="3826">
        <v>1673.86</v>
      </c>
      <c r="Q451" s="3826">
        <v>1691.29</v>
      </c>
      <c r="R451" s="3826">
        <v>1701.42</v>
      </c>
      <c r="S451" s="3826">
        <v>1665.62</v>
      </c>
      <c r="T451" s="3826">
        <v>27424132779</v>
      </c>
      <c r="W451" s="3826">
        <v>2</v>
      </c>
      <c r="X451" s="3826">
        <v>7843515437610.8799</v>
      </c>
      <c r="Y451" s="3826" t="s">
        <v>2514</v>
      </c>
      <c r="Z451" s="3826">
        <v>4685888322.2676001</v>
      </c>
    </row>
    <row r="452" spans="1:26">
      <c r="A452" s="3791">
        <v>35607</v>
      </c>
      <c r="B452" s="3790" t="s">
        <v>7963</v>
      </c>
      <c r="C452" s="3790">
        <v>432.86</v>
      </c>
      <c r="D452" s="3790">
        <v>421.68</v>
      </c>
      <c r="E452" s="3790">
        <v>421.68</v>
      </c>
      <c r="F452" s="3792">
        <v>33332852</v>
      </c>
      <c r="G452" s="3792">
        <v>47006438763</v>
      </c>
      <c r="K452" s="3826" t="s">
        <v>8374</v>
      </c>
      <c r="L452" s="3826" t="s">
        <v>8375</v>
      </c>
      <c r="M452" s="3827">
        <v>42234</v>
      </c>
      <c r="N452" s="3826" t="s">
        <v>8376</v>
      </c>
      <c r="O452" s="3826" t="s">
        <v>8376</v>
      </c>
      <c r="P452" s="3826">
        <v>1691.24</v>
      </c>
      <c r="Q452" s="3826">
        <v>1707.95</v>
      </c>
      <c r="R452" s="3826">
        <v>1707.95</v>
      </c>
      <c r="S452" s="3826">
        <v>1685.83</v>
      </c>
      <c r="T452" s="3826">
        <v>22759319652</v>
      </c>
      <c r="W452" s="3826">
        <v>2</v>
      </c>
      <c r="X452" s="3826">
        <v>7924982495326.0596</v>
      </c>
      <c r="Y452" s="3826" t="s">
        <v>2514</v>
      </c>
      <c r="Z452" s="3826">
        <v>4685888322.2676001</v>
      </c>
    </row>
    <row r="453" spans="1:26">
      <c r="A453" s="3791">
        <v>35608</v>
      </c>
      <c r="B453" s="3790" t="s">
        <v>7962</v>
      </c>
      <c r="C453" s="3790">
        <v>422.72</v>
      </c>
      <c r="D453" s="3790">
        <v>421.02</v>
      </c>
      <c r="E453" s="3790">
        <v>421.46</v>
      </c>
      <c r="F453" s="3792">
        <v>24955303</v>
      </c>
      <c r="G453" s="3792">
        <v>46981698367</v>
      </c>
      <c r="K453" s="3826" t="s">
        <v>8374</v>
      </c>
      <c r="L453" s="3826" t="s">
        <v>8375</v>
      </c>
      <c r="M453" s="3827">
        <v>42233</v>
      </c>
      <c r="N453" s="3826" t="s">
        <v>8376</v>
      </c>
      <c r="O453" s="3826" t="s">
        <v>8376</v>
      </c>
      <c r="P453" s="3826">
        <v>1707.95</v>
      </c>
      <c r="Q453" s="3826">
        <v>1712.48</v>
      </c>
      <c r="R453" s="3826">
        <v>1714.94</v>
      </c>
      <c r="S453" s="3826">
        <v>1694.54</v>
      </c>
      <c r="T453" s="3826">
        <v>26216456403</v>
      </c>
      <c r="W453" s="3826">
        <v>2</v>
      </c>
      <c r="X453" s="3826">
        <v>8003266737710.0801</v>
      </c>
      <c r="Y453" s="3826" t="s">
        <v>2514</v>
      </c>
      <c r="Z453" s="3826">
        <v>4685888322.2676001</v>
      </c>
    </row>
    <row r="454" spans="1:26">
      <c r="A454" s="3791">
        <v>35611</v>
      </c>
      <c r="B454" s="3790" t="s">
        <v>6506</v>
      </c>
      <c r="C454" s="3790">
        <v>421.25</v>
      </c>
      <c r="D454" s="3790">
        <v>418.63</v>
      </c>
      <c r="E454" s="3790">
        <v>418.63</v>
      </c>
      <c r="F454" s="3792">
        <v>21384524</v>
      </c>
      <c r="G454" s="3792">
        <v>46666154115</v>
      </c>
      <c r="K454" s="3826" t="s">
        <v>8374</v>
      </c>
      <c r="L454" s="3826" t="s">
        <v>8375</v>
      </c>
      <c r="M454" s="3827">
        <v>42230</v>
      </c>
      <c r="N454" s="3826" t="s">
        <v>8376</v>
      </c>
      <c r="O454" s="3826" t="s">
        <v>8376</v>
      </c>
      <c r="P454" s="3826">
        <v>1712.47</v>
      </c>
      <c r="Q454" s="3826">
        <v>1704.14</v>
      </c>
      <c r="R454" s="3826">
        <v>1723.32</v>
      </c>
      <c r="S454" s="3826">
        <v>1699.32</v>
      </c>
      <c r="T454" s="3826">
        <v>25961503163</v>
      </c>
      <c r="W454" s="3826">
        <v>2</v>
      </c>
      <c r="X454" s="3826">
        <v>8024436524348.5996</v>
      </c>
      <c r="Y454" s="3826" t="s">
        <v>2514</v>
      </c>
      <c r="Z454" s="3826">
        <v>4685888322.2676001</v>
      </c>
    </row>
    <row r="455" spans="1:26">
      <c r="A455" s="3791">
        <v>35612</v>
      </c>
      <c r="B455" s="3790" t="s">
        <v>7961</v>
      </c>
      <c r="C455" s="3790">
        <v>423.87</v>
      </c>
      <c r="D455" s="3790">
        <v>419.09</v>
      </c>
      <c r="E455" s="3790">
        <v>423.87</v>
      </c>
      <c r="F455" s="3792">
        <v>37647011</v>
      </c>
      <c r="G455" s="3792">
        <v>47250360489</v>
      </c>
      <c r="K455" s="3826" t="s">
        <v>8374</v>
      </c>
      <c r="L455" s="3826" t="s">
        <v>8375</v>
      </c>
      <c r="M455" s="3827">
        <v>42229</v>
      </c>
      <c r="N455" s="3826" t="s">
        <v>8376</v>
      </c>
      <c r="O455" s="3826" t="s">
        <v>8376</v>
      </c>
      <c r="P455" s="3826">
        <v>1704.11</v>
      </c>
      <c r="Q455" s="3826">
        <v>1697.59</v>
      </c>
      <c r="R455" s="3826">
        <v>1713.25</v>
      </c>
      <c r="S455" s="3826">
        <v>1689.99</v>
      </c>
      <c r="T455" s="3826">
        <v>26640564079</v>
      </c>
      <c r="W455" s="3826">
        <v>2</v>
      </c>
      <c r="X455" s="3826">
        <v>7985253574848.3496</v>
      </c>
      <c r="Y455" s="3826" t="s">
        <v>2514</v>
      </c>
      <c r="Z455" s="3826">
        <v>4685888322.2676001</v>
      </c>
    </row>
    <row r="456" spans="1:26">
      <c r="A456" s="3791">
        <v>35613</v>
      </c>
      <c r="B456" s="3790" t="s">
        <v>7960</v>
      </c>
      <c r="C456" s="3790">
        <v>447.94</v>
      </c>
      <c r="D456" s="3790">
        <v>424.75</v>
      </c>
      <c r="E456" s="3790">
        <v>447.94</v>
      </c>
      <c r="F456" s="3792">
        <v>80737219</v>
      </c>
      <c r="G456" s="3792">
        <v>49933280772</v>
      </c>
      <c r="K456" s="3826" t="s">
        <v>8374</v>
      </c>
      <c r="L456" s="3826" t="s">
        <v>8375</v>
      </c>
      <c r="M456" s="3827">
        <v>42228</v>
      </c>
      <c r="N456" s="3826" t="s">
        <v>8376</v>
      </c>
      <c r="O456" s="3826" t="s">
        <v>8376</v>
      </c>
      <c r="P456" s="3826">
        <v>1697.65</v>
      </c>
      <c r="Q456" s="3826">
        <v>1697.9</v>
      </c>
      <c r="R456" s="3826">
        <v>1703.59</v>
      </c>
      <c r="S456" s="3826">
        <v>1683.3</v>
      </c>
      <c r="T456" s="3826">
        <v>28603044801</v>
      </c>
      <c r="W456" s="3826">
        <v>2</v>
      </c>
      <c r="X456" s="3826">
        <v>7955011590038.3096</v>
      </c>
      <c r="Y456" s="3826" t="s">
        <v>2514</v>
      </c>
      <c r="Z456" s="3826">
        <v>4685888322.2676001</v>
      </c>
    </row>
    <row r="457" spans="1:26">
      <c r="A457" s="3791">
        <v>35614</v>
      </c>
      <c r="B457" s="3790" t="s">
        <v>7959</v>
      </c>
      <c r="C457" s="3790">
        <v>481.13</v>
      </c>
      <c r="D457" s="3790">
        <v>449.61</v>
      </c>
      <c r="E457" s="3790">
        <v>481.13</v>
      </c>
      <c r="F457" s="3792">
        <v>86801354</v>
      </c>
      <c r="G457" s="3792">
        <v>53632770661</v>
      </c>
      <c r="K457" s="3826" t="s">
        <v>8374</v>
      </c>
      <c r="L457" s="3826" t="s">
        <v>8375</v>
      </c>
      <c r="M457" s="3827">
        <v>42227</v>
      </c>
      <c r="N457" s="3826" t="s">
        <v>8376</v>
      </c>
      <c r="O457" s="3826" t="s">
        <v>8376</v>
      </c>
      <c r="P457" s="3826">
        <v>1697.87</v>
      </c>
      <c r="Q457" s="3826">
        <v>1702.02</v>
      </c>
      <c r="R457" s="3826">
        <v>1721.32</v>
      </c>
      <c r="S457" s="3826">
        <v>1694.61</v>
      </c>
      <c r="T457" s="3826">
        <v>31498785759</v>
      </c>
      <c r="W457" s="3826">
        <v>2</v>
      </c>
      <c r="X457" s="3826">
        <v>7956022347423.7803</v>
      </c>
      <c r="Y457" s="3826" t="s">
        <v>2514</v>
      </c>
      <c r="Z457" s="3826">
        <v>4685888322.2676001</v>
      </c>
    </row>
    <row r="458" spans="1:26">
      <c r="A458" s="3791">
        <v>35615</v>
      </c>
      <c r="B458" s="3790" t="s">
        <v>7958</v>
      </c>
      <c r="C458" s="3790">
        <v>495.57</v>
      </c>
      <c r="D458" s="3790">
        <v>482.51</v>
      </c>
      <c r="E458" s="3790">
        <v>495.57</v>
      </c>
      <c r="F458" s="3792">
        <v>64355449</v>
      </c>
      <c r="G458" s="3792">
        <v>55242869324</v>
      </c>
      <c r="K458" s="3826" t="s">
        <v>8374</v>
      </c>
      <c r="L458" s="3826" t="s">
        <v>8375</v>
      </c>
      <c r="M458" s="3827">
        <v>42226</v>
      </c>
      <c r="N458" s="3826" t="s">
        <v>8376</v>
      </c>
      <c r="O458" s="3826" t="s">
        <v>8376</v>
      </c>
      <c r="P458" s="3826">
        <v>1702.02</v>
      </c>
      <c r="Q458" s="3826">
        <v>1690.47</v>
      </c>
      <c r="R458" s="3826">
        <v>1702.7</v>
      </c>
      <c r="S458" s="3826">
        <v>1674.35</v>
      </c>
      <c r="T458" s="3826">
        <v>26308036402</v>
      </c>
      <c r="W458" s="3826">
        <v>2</v>
      </c>
      <c r="X458" s="3826">
        <v>7975456490569.79</v>
      </c>
      <c r="Y458" s="3826" t="s">
        <v>2514</v>
      </c>
      <c r="Z458" s="3826">
        <v>4685888322.2676001</v>
      </c>
    </row>
    <row r="459" spans="1:26">
      <c r="A459" s="3791">
        <v>35618</v>
      </c>
      <c r="B459" s="3790" t="s">
        <v>7957</v>
      </c>
      <c r="C459" s="3790">
        <v>507.74</v>
      </c>
      <c r="D459" s="3790">
        <v>497.84</v>
      </c>
      <c r="E459" s="3790">
        <v>504.55</v>
      </c>
      <c r="F459" s="3792">
        <v>68330692</v>
      </c>
      <c r="G459" s="3792">
        <v>56243654777</v>
      </c>
      <c r="K459" s="3826" t="s">
        <v>8374</v>
      </c>
      <c r="L459" s="3826" t="s">
        <v>8375</v>
      </c>
      <c r="M459" s="3827">
        <v>42223</v>
      </c>
      <c r="N459" s="3826" t="s">
        <v>8376</v>
      </c>
      <c r="O459" s="3826" t="s">
        <v>8376</v>
      </c>
      <c r="P459" s="3826">
        <v>1690.44</v>
      </c>
      <c r="Q459" s="3826">
        <v>1676.75</v>
      </c>
      <c r="R459" s="3826">
        <v>1695.39</v>
      </c>
      <c r="S459" s="3826">
        <v>1676.75</v>
      </c>
      <c r="T459" s="3826">
        <v>23675267619</v>
      </c>
      <c r="W459" s="3826">
        <v>2</v>
      </c>
      <c r="X459" s="3826">
        <v>7921202680069.3604</v>
      </c>
      <c r="Y459" s="3826" t="s">
        <v>2514</v>
      </c>
      <c r="Z459" s="3826">
        <v>4685888322.2676001</v>
      </c>
    </row>
    <row r="460" spans="1:26">
      <c r="A460" s="3791">
        <v>35619</v>
      </c>
      <c r="B460" s="3790" t="s">
        <v>7956</v>
      </c>
      <c r="C460" s="3790">
        <v>503.4</v>
      </c>
      <c r="D460" s="3790">
        <v>489.92</v>
      </c>
      <c r="E460" s="3790">
        <v>489.92</v>
      </c>
      <c r="F460" s="3792">
        <v>76655705</v>
      </c>
      <c r="G460" s="3792">
        <v>54612836921</v>
      </c>
      <c r="K460" s="3826" t="s">
        <v>8374</v>
      </c>
      <c r="L460" s="3826" t="s">
        <v>8375</v>
      </c>
      <c r="M460" s="3827">
        <v>42222</v>
      </c>
      <c r="N460" s="3826" t="s">
        <v>8376</v>
      </c>
      <c r="O460" s="3826" t="s">
        <v>8376</v>
      </c>
      <c r="P460" s="3826">
        <v>1675.71</v>
      </c>
      <c r="Q460" s="3826">
        <v>1693.07</v>
      </c>
      <c r="R460" s="3826">
        <v>1698.3</v>
      </c>
      <c r="S460" s="3826">
        <v>1670.57</v>
      </c>
      <c r="T460" s="3826">
        <v>31888293343</v>
      </c>
      <c r="W460" s="3826">
        <v>2</v>
      </c>
      <c r="X460" s="3826">
        <v>7852196896808.1504</v>
      </c>
      <c r="Y460" s="3826" t="s">
        <v>2514</v>
      </c>
      <c r="Z460" s="3826">
        <v>4685888322.2676001</v>
      </c>
    </row>
    <row r="461" spans="1:26">
      <c r="A461" s="3791">
        <v>35620</v>
      </c>
      <c r="B461" s="3790" t="s">
        <v>7955</v>
      </c>
      <c r="C461" s="3790">
        <v>503.97</v>
      </c>
      <c r="D461" s="3790">
        <v>490.34</v>
      </c>
      <c r="E461" s="3790">
        <v>503.97</v>
      </c>
      <c r="F461" s="3792">
        <v>59921825</v>
      </c>
      <c r="G461" s="3792">
        <v>56179040021</v>
      </c>
      <c r="K461" s="3826" t="s">
        <v>8374</v>
      </c>
      <c r="L461" s="3826" t="s">
        <v>8375</v>
      </c>
      <c r="M461" s="3827">
        <v>42221</v>
      </c>
      <c r="N461" s="3826" t="s">
        <v>8376</v>
      </c>
      <c r="O461" s="3826" t="s">
        <v>8376</v>
      </c>
      <c r="P461" s="3826">
        <v>1693.07</v>
      </c>
      <c r="Q461" s="3826">
        <v>1674.63</v>
      </c>
      <c r="R461" s="3826">
        <v>1696.8</v>
      </c>
      <c r="S461" s="3826">
        <v>1665.12</v>
      </c>
      <c r="T461" s="3826">
        <v>32158856424</v>
      </c>
      <c r="W461" s="3826">
        <v>2</v>
      </c>
      <c r="X461" s="3826">
        <v>7933514275258.3203</v>
      </c>
      <c r="Y461" s="3826" t="s">
        <v>2514</v>
      </c>
      <c r="Z461" s="3826">
        <v>4685888322.2676001</v>
      </c>
    </row>
    <row r="462" spans="1:26">
      <c r="A462" s="3791">
        <v>35621</v>
      </c>
      <c r="B462" s="3790" t="s">
        <v>7954</v>
      </c>
      <c r="C462" s="3790">
        <v>504.67</v>
      </c>
      <c r="D462" s="3790">
        <v>502.48</v>
      </c>
      <c r="E462" s="3790">
        <v>502.48</v>
      </c>
      <c r="F462" s="3792">
        <v>59972330</v>
      </c>
      <c r="G462" s="3792">
        <v>56012927315</v>
      </c>
      <c r="K462" s="3826" t="s">
        <v>8374</v>
      </c>
      <c r="L462" s="3826" t="s">
        <v>8375</v>
      </c>
      <c r="M462" s="3827">
        <v>42220</v>
      </c>
      <c r="N462" s="3826" t="s">
        <v>8376</v>
      </c>
      <c r="O462" s="3826" t="s">
        <v>8376</v>
      </c>
      <c r="P462" s="3826">
        <v>1674.46</v>
      </c>
      <c r="Q462" s="3826">
        <v>1663.31</v>
      </c>
      <c r="R462" s="3826">
        <v>1676.58</v>
      </c>
      <c r="S462" s="3826">
        <v>1659.16</v>
      </c>
      <c r="T462" s="3826">
        <v>28420615882</v>
      </c>
      <c r="W462" s="3826">
        <v>2</v>
      </c>
      <c r="X462" s="3826">
        <v>7846332436974.7998</v>
      </c>
      <c r="Y462" s="3826" t="s">
        <v>2514</v>
      </c>
      <c r="Z462" s="3826">
        <v>4685888322.2676001</v>
      </c>
    </row>
    <row r="463" spans="1:26">
      <c r="A463" s="3791">
        <v>35622</v>
      </c>
      <c r="B463" s="3790" t="s">
        <v>7953</v>
      </c>
      <c r="C463" s="3790">
        <v>501.62</v>
      </c>
      <c r="D463" s="3790">
        <v>493.34</v>
      </c>
      <c r="E463" s="3790">
        <v>493.34</v>
      </c>
      <c r="F463" s="3792">
        <v>50263155</v>
      </c>
      <c r="G463" s="3792">
        <v>54993659146</v>
      </c>
      <c r="K463" s="3826" t="s">
        <v>8374</v>
      </c>
      <c r="L463" s="3826" t="s">
        <v>8375</v>
      </c>
      <c r="M463" s="3827">
        <v>42219</v>
      </c>
      <c r="N463" s="3826" t="s">
        <v>8376</v>
      </c>
      <c r="O463" s="3826" t="s">
        <v>8376</v>
      </c>
      <c r="P463" s="3826">
        <v>1663.74</v>
      </c>
      <c r="Q463" s="3826">
        <v>1668.13</v>
      </c>
      <c r="R463" s="3826">
        <v>1676.26</v>
      </c>
      <c r="S463" s="3826">
        <v>1654.45</v>
      </c>
      <c r="T463" s="3826">
        <v>28020770408</v>
      </c>
      <c r="W463" s="3826">
        <v>2</v>
      </c>
      <c r="X463" s="3826">
        <v>7796077461082.1201</v>
      </c>
      <c r="Y463" s="3826" t="s">
        <v>2514</v>
      </c>
      <c r="Z463" s="3826">
        <v>4685888322.2676001</v>
      </c>
    </row>
    <row r="464" spans="1:26">
      <c r="A464" s="3791">
        <v>35625</v>
      </c>
      <c r="B464" s="3790" t="s">
        <v>7952</v>
      </c>
      <c r="C464" s="3790">
        <v>491.71</v>
      </c>
      <c r="D464" s="3790">
        <v>475.54</v>
      </c>
      <c r="E464" s="3790">
        <v>475.54</v>
      </c>
      <c r="F464" s="3792">
        <v>43813778</v>
      </c>
      <c r="G464" s="3792">
        <v>53009471694</v>
      </c>
      <c r="K464" s="3826" t="s">
        <v>8374</v>
      </c>
      <c r="L464" s="3826" t="s">
        <v>8375</v>
      </c>
      <c r="M464" s="3827">
        <v>42216</v>
      </c>
      <c r="N464" s="3826" t="s">
        <v>8376</v>
      </c>
      <c r="O464" s="3826" t="s">
        <v>8376</v>
      </c>
      <c r="P464" s="3826">
        <v>1669</v>
      </c>
      <c r="Q464" s="3826">
        <v>1636.72</v>
      </c>
      <c r="R464" s="3826">
        <v>1669</v>
      </c>
      <c r="S464" s="3826">
        <v>1630.18</v>
      </c>
      <c r="T464" s="3826">
        <v>38825213612</v>
      </c>
      <c r="W464" s="3826">
        <v>2</v>
      </c>
      <c r="X464" s="3826">
        <v>7820730096263.9697</v>
      </c>
      <c r="Y464" s="3826" t="s">
        <v>2514</v>
      </c>
      <c r="Z464" s="3826">
        <v>4685888322.2676001</v>
      </c>
    </row>
    <row r="465" spans="1:26">
      <c r="A465" s="3791">
        <v>35626</v>
      </c>
      <c r="B465" s="3790" t="s">
        <v>7951</v>
      </c>
      <c r="C465" s="3790">
        <v>475.72</v>
      </c>
      <c r="D465" s="3790">
        <v>469.7</v>
      </c>
      <c r="E465" s="3790">
        <v>469.7</v>
      </c>
      <c r="F465" s="3792">
        <v>45340904</v>
      </c>
      <c r="G465" s="3792">
        <v>52358981583</v>
      </c>
      <c r="K465" s="3826" t="s">
        <v>8374</v>
      </c>
      <c r="L465" s="3826" t="s">
        <v>8375</v>
      </c>
      <c r="M465" s="3827">
        <v>42215</v>
      </c>
      <c r="N465" s="3826" t="s">
        <v>8376</v>
      </c>
      <c r="O465" s="3826" t="s">
        <v>8376</v>
      </c>
      <c r="P465" s="3826">
        <v>1636.72</v>
      </c>
      <c r="Q465" s="3826">
        <v>1622.69</v>
      </c>
      <c r="R465" s="3826">
        <v>1638.51</v>
      </c>
      <c r="S465" s="3826">
        <v>1620.24</v>
      </c>
      <c r="T465" s="3826">
        <v>26758851204</v>
      </c>
      <c r="W465" s="3826">
        <v>2</v>
      </c>
      <c r="X465" s="3826">
        <v>7669464014693.7695</v>
      </c>
      <c r="Y465" s="3826" t="s">
        <v>2514</v>
      </c>
      <c r="Z465" s="3826">
        <v>4685888322.2676001</v>
      </c>
    </row>
    <row r="466" spans="1:26">
      <c r="A466" s="3791">
        <v>35627</v>
      </c>
      <c r="B466" s="3790" t="s">
        <v>7950</v>
      </c>
      <c r="C466" s="3790">
        <v>468.16</v>
      </c>
      <c r="D466" s="3790">
        <v>452.85</v>
      </c>
      <c r="E466" s="3790">
        <v>452.85</v>
      </c>
      <c r="F466" s="3792">
        <v>50868297</v>
      </c>
      <c r="G466" s="3792">
        <v>50480815924</v>
      </c>
      <c r="K466" s="3826" t="s">
        <v>8374</v>
      </c>
      <c r="L466" s="3826" t="s">
        <v>8375</v>
      </c>
      <c r="M466" s="3827">
        <v>42214</v>
      </c>
      <c r="N466" s="3826" t="s">
        <v>8376</v>
      </c>
      <c r="O466" s="3826" t="s">
        <v>8376</v>
      </c>
      <c r="P466" s="3826">
        <v>1622.32</v>
      </c>
      <c r="Q466" s="3826">
        <v>1604.56</v>
      </c>
      <c r="R466" s="3826">
        <v>1624.64</v>
      </c>
      <c r="S466" s="3826">
        <v>1600.31</v>
      </c>
      <c r="T466" s="3826">
        <v>29880161765</v>
      </c>
      <c r="W466" s="3826">
        <v>2</v>
      </c>
      <c r="X466" s="3826">
        <v>7601997730285.1201</v>
      </c>
      <c r="Y466" s="3826" t="s">
        <v>2514</v>
      </c>
      <c r="Z466" s="3826">
        <v>4685888322.2676001</v>
      </c>
    </row>
    <row r="467" spans="1:26">
      <c r="A467" s="3791">
        <v>35628</v>
      </c>
      <c r="B467" s="3790" t="s">
        <v>7949</v>
      </c>
      <c r="C467" s="3790">
        <v>462.36</v>
      </c>
      <c r="D467" s="3790">
        <v>451.82</v>
      </c>
      <c r="E467" s="3790">
        <v>462.36</v>
      </c>
      <c r="F467" s="3792">
        <v>55382401</v>
      </c>
      <c r="G467" s="3792">
        <v>51541178391</v>
      </c>
      <c r="K467" s="3826" t="s">
        <v>8374</v>
      </c>
      <c r="L467" s="3826" t="s">
        <v>8375</v>
      </c>
      <c r="M467" s="3827">
        <v>42213</v>
      </c>
      <c r="N467" s="3826" t="s">
        <v>8376</v>
      </c>
      <c r="O467" s="3826" t="s">
        <v>8376</v>
      </c>
      <c r="P467" s="3826">
        <v>1604.5</v>
      </c>
      <c r="Q467" s="3826">
        <v>1584.92</v>
      </c>
      <c r="R467" s="3826">
        <v>1610.7</v>
      </c>
      <c r="S467" s="3826">
        <v>1577.99</v>
      </c>
      <c r="T467" s="3826">
        <v>36511095579</v>
      </c>
      <c r="W467" s="3826">
        <v>2</v>
      </c>
      <c r="X467" s="3826">
        <v>7518524177349.9404</v>
      </c>
      <c r="Y467" s="3826" t="s">
        <v>2514</v>
      </c>
      <c r="Z467" s="3826">
        <v>4685888322.2676001</v>
      </c>
    </row>
    <row r="468" spans="1:26">
      <c r="A468" s="3791">
        <v>35629</v>
      </c>
      <c r="B468" s="3790" t="s">
        <v>7948</v>
      </c>
      <c r="C468" s="3790">
        <v>473.12</v>
      </c>
      <c r="D468" s="3790">
        <v>463.28</v>
      </c>
      <c r="E468" s="3790">
        <v>473.12</v>
      </c>
      <c r="F468" s="3792">
        <v>36267631</v>
      </c>
      <c r="G468" s="3792">
        <v>52739697803</v>
      </c>
      <c r="K468" s="3826" t="s">
        <v>8374</v>
      </c>
      <c r="L468" s="3826" t="s">
        <v>8375</v>
      </c>
      <c r="M468" s="3827">
        <v>42212</v>
      </c>
      <c r="N468" s="3826" t="s">
        <v>8376</v>
      </c>
      <c r="O468" s="3826" t="s">
        <v>8376</v>
      </c>
      <c r="P468" s="3826">
        <v>1584.92</v>
      </c>
      <c r="Q468" s="3826">
        <v>1595.5</v>
      </c>
      <c r="R468" s="3826">
        <v>1599.25</v>
      </c>
      <c r="S468" s="3826">
        <v>1570.46</v>
      </c>
      <c r="T468" s="3826">
        <v>35777910902</v>
      </c>
      <c r="W468" s="3826">
        <v>2</v>
      </c>
      <c r="X468" s="3826">
        <v>7426752610338.5098</v>
      </c>
      <c r="Y468" s="3826" t="s">
        <v>2514</v>
      </c>
      <c r="Z468" s="3826">
        <v>4685888322.2676001</v>
      </c>
    </row>
    <row r="469" spans="1:26">
      <c r="A469" s="3791">
        <v>35632</v>
      </c>
      <c r="B469" s="3790" t="s">
        <v>7947</v>
      </c>
      <c r="C469" s="3790">
        <v>473.91</v>
      </c>
      <c r="D469" s="3790">
        <v>468.66</v>
      </c>
      <c r="E469" s="3790">
        <v>468.66</v>
      </c>
      <c r="F469" s="3792">
        <v>31736541</v>
      </c>
      <c r="G469" s="3792">
        <v>52243166461</v>
      </c>
      <c r="K469" s="3826" t="s">
        <v>8374</v>
      </c>
      <c r="L469" s="3826" t="s">
        <v>8375</v>
      </c>
      <c r="M469" s="3827">
        <v>42209</v>
      </c>
      <c r="N469" s="3826" t="s">
        <v>8376</v>
      </c>
      <c r="O469" s="3826" t="s">
        <v>8376</v>
      </c>
      <c r="P469" s="3826">
        <v>1595.61</v>
      </c>
      <c r="Q469" s="3826">
        <v>1615.69</v>
      </c>
      <c r="R469" s="3826">
        <v>1622.3</v>
      </c>
      <c r="S469" s="3826">
        <v>1593.07</v>
      </c>
      <c r="T469" s="3826">
        <v>28837860037</v>
      </c>
      <c r="W469" s="3826">
        <v>2</v>
      </c>
      <c r="X469" s="3826">
        <v>7476856405917.96</v>
      </c>
      <c r="Y469" s="3826" t="s">
        <v>2514</v>
      </c>
      <c r="Z469" s="3826">
        <v>4685888322.2676001</v>
      </c>
    </row>
    <row r="470" spans="1:26">
      <c r="A470" s="3791">
        <v>35633</v>
      </c>
      <c r="B470" s="3790" t="s">
        <v>7946</v>
      </c>
      <c r="C470" s="3790">
        <v>472.19</v>
      </c>
      <c r="D470" s="3790">
        <v>468.1</v>
      </c>
      <c r="E470" s="3790">
        <v>472.19</v>
      </c>
      <c r="F470" s="3792">
        <v>33024892</v>
      </c>
      <c r="G470" s="3792">
        <v>52636020701</v>
      </c>
      <c r="K470" s="3826" t="s">
        <v>8374</v>
      </c>
      <c r="L470" s="3826" t="s">
        <v>8375</v>
      </c>
      <c r="M470" s="3827">
        <v>42208</v>
      </c>
      <c r="N470" s="3826" t="s">
        <v>8376</v>
      </c>
      <c r="O470" s="3826" t="s">
        <v>8376</v>
      </c>
      <c r="P470" s="3826">
        <v>1616.14</v>
      </c>
      <c r="Q470" s="3826">
        <v>1634.79</v>
      </c>
      <c r="R470" s="3826">
        <v>1634.9</v>
      </c>
      <c r="S470" s="3826">
        <v>1614.97</v>
      </c>
      <c r="T470" s="3826">
        <v>23062741161</v>
      </c>
      <c r="W470" s="3826">
        <v>2</v>
      </c>
      <c r="X470" s="3826">
        <v>7573030629579.71</v>
      </c>
      <c r="Y470" s="3826" t="s">
        <v>2514</v>
      </c>
      <c r="Z470" s="3826">
        <v>4685888322.2676001</v>
      </c>
    </row>
    <row r="471" spans="1:26">
      <c r="A471" s="3791">
        <v>35634</v>
      </c>
      <c r="B471" s="3790" t="s">
        <v>7945</v>
      </c>
      <c r="C471" s="3790">
        <v>492.6</v>
      </c>
      <c r="D471" s="3790">
        <v>472.97</v>
      </c>
      <c r="E471" s="3790">
        <v>492.6</v>
      </c>
      <c r="F471" s="3792">
        <v>62308696</v>
      </c>
      <c r="G471" s="3792">
        <v>54911072539</v>
      </c>
      <c r="K471" s="3826" t="s">
        <v>8374</v>
      </c>
      <c r="L471" s="3826" t="s">
        <v>8375</v>
      </c>
      <c r="M471" s="3827">
        <v>42207</v>
      </c>
      <c r="N471" s="3826" t="s">
        <v>8376</v>
      </c>
      <c r="O471" s="3826" t="s">
        <v>8376</v>
      </c>
      <c r="P471" s="3826">
        <v>1635.63</v>
      </c>
      <c r="Q471" s="3826">
        <v>1634.89</v>
      </c>
      <c r="R471" s="3826">
        <v>1635.63</v>
      </c>
      <c r="S471" s="3826">
        <v>1620.47</v>
      </c>
      <c r="T471" s="3826">
        <v>26862692731</v>
      </c>
      <c r="W471" s="3826">
        <v>2</v>
      </c>
      <c r="X471" s="3826">
        <v>7664372322742.1797</v>
      </c>
      <c r="Y471" s="3826" t="s">
        <v>2514</v>
      </c>
      <c r="Z471" s="3826">
        <v>4685888322.2676001</v>
      </c>
    </row>
    <row r="472" spans="1:26">
      <c r="A472" s="3791">
        <v>35635</v>
      </c>
      <c r="B472" s="3790" t="s">
        <v>7944</v>
      </c>
      <c r="C472" s="3790">
        <v>497.82</v>
      </c>
      <c r="D472" s="3790">
        <v>493.01</v>
      </c>
      <c r="E472" s="3790">
        <v>497.82</v>
      </c>
      <c r="F472" s="3792">
        <v>27720619</v>
      </c>
      <c r="G472" s="3792">
        <v>55493634280</v>
      </c>
      <c r="K472" s="3826" t="s">
        <v>8374</v>
      </c>
      <c r="L472" s="3826" t="s">
        <v>8375</v>
      </c>
      <c r="M472" s="3827">
        <v>42206</v>
      </c>
      <c r="N472" s="3826" t="s">
        <v>8376</v>
      </c>
      <c r="O472" s="3826" t="s">
        <v>8376</v>
      </c>
      <c r="P472" s="3826">
        <v>1635.69</v>
      </c>
      <c r="Q472" s="3826">
        <v>1627.19</v>
      </c>
      <c r="R472" s="3826">
        <v>1639.92</v>
      </c>
      <c r="S472" s="3826">
        <v>1618.58</v>
      </c>
      <c r="T472" s="3826">
        <v>25349323922</v>
      </c>
      <c r="W472" s="3826">
        <v>2</v>
      </c>
      <c r="X472" s="3826">
        <v>7664641248348.1396</v>
      </c>
      <c r="Y472" s="3826" t="s">
        <v>2514</v>
      </c>
      <c r="Z472" s="3826">
        <v>4685888322.2676001</v>
      </c>
    </row>
    <row r="473" spans="1:26">
      <c r="A473" s="3791">
        <v>35636</v>
      </c>
      <c r="B473" s="3790" t="s">
        <v>7943</v>
      </c>
      <c r="C473" s="3790">
        <v>509.47</v>
      </c>
      <c r="D473" s="3790">
        <v>498.52</v>
      </c>
      <c r="E473" s="3790">
        <v>509.47</v>
      </c>
      <c r="F473" s="3792">
        <v>51606017</v>
      </c>
      <c r="G473" s="3792">
        <v>56791676893</v>
      </c>
      <c r="K473" s="3826" t="s">
        <v>8374</v>
      </c>
      <c r="L473" s="3826" t="s">
        <v>8375</v>
      </c>
      <c r="M473" s="3827">
        <v>42205</v>
      </c>
      <c r="N473" s="3826" t="s">
        <v>8376</v>
      </c>
      <c r="O473" s="3826" t="s">
        <v>8376</v>
      </c>
      <c r="P473" s="3826">
        <v>1626.76</v>
      </c>
      <c r="Q473" s="3826">
        <v>1650.09</v>
      </c>
      <c r="R473" s="3826">
        <v>1652.05</v>
      </c>
      <c r="S473" s="3826">
        <v>1619.44</v>
      </c>
      <c r="T473" s="3826">
        <v>22460865407</v>
      </c>
      <c r="W473" s="3826">
        <v>2</v>
      </c>
      <c r="X473" s="3826">
        <v>7622809719990.7598</v>
      </c>
      <c r="Y473" s="3826" t="s">
        <v>2514</v>
      </c>
      <c r="Z473" s="3826">
        <v>4685888322.2676001</v>
      </c>
    </row>
    <row r="474" spans="1:26">
      <c r="A474" s="3791">
        <v>35639</v>
      </c>
      <c r="B474" s="3790" t="s">
        <v>7942</v>
      </c>
      <c r="C474" s="3790">
        <v>516.63</v>
      </c>
      <c r="D474" s="3790">
        <v>509.68</v>
      </c>
      <c r="E474" s="3790">
        <v>516.63</v>
      </c>
      <c r="F474" s="3792">
        <v>43018551</v>
      </c>
      <c r="G474" s="3792">
        <v>57590016372</v>
      </c>
      <c r="K474" s="3826" t="s">
        <v>8374</v>
      </c>
      <c r="L474" s="3826" t="s">
        <v>8375</v>
      </c>
      <c r="M474" s="3827">
        <v>42202</v>
      </c>
      <c r="N474" s="3826" t="s">
        <v>8376</v>
      </c>
      <c r="O474" s="3826" t="s">
        <v>8376</v>
      </c>
      <c r="P474" s="3826">
        <v>1650.08</v>
      </c>
      <c r="Q474" s="3826">
        <v>1652.52</v>
      </c>
      <c r="R474" s="3826">
        <v>1660</v>
      </c>
      <c r="S474" s="3826">
        <v>1646.37</v>
      </c>
      <c r="T474" s="3826">
        <v>22136563101</v>
      </c>
      <c r="W474" s="3826">
        <v>2</v>
      </c>
      <c r="X474" s="3826">
        <v>7732107853930.1201</v>
      </c>
      <c r="Y474" s="3826" t="s">
        <v>2514</v>
      </c>
      <c r="Z474" s="3826">
        <v>4685888322.2676001</v>
      </c>
    </row>
    <row r="475" spans="1:26">
      <c r="A475" s="3791">
        <v>35640</v>
      </c>
      <c r="B475" s="3790" t="s">
        <v>7941</v>
      </c>
      <c r="C475" s="3790">
        <v>519.19000000000005</v>
      </c>
      <c r="D475" s="3790">
        <v>517.12</v>
      </c>
      <c r="E475" s="3790">
        <v>517.54</v>
      </c>
      <c r="F475" s="3792">
        <v>53297785</v>
      </c>
      <c r="G475" s="3792">
        <v>57692216175</v>
      </c>
      <c r="K475" s="3826" t="s">
        <v>8374</v>
      </c>
      <c r="L475" s="3826" t="s">
        <v>8375</v>
      </c>
      <c r="M475" s="3827">
        <v>42201</v>
      </c>
      <c r="N475" s="3826" t="s">
        <v>8376</v>
      </c>
      <c r="O475" s="3826" t="s">
        <v>8376</v>
      </c>
      <c r="P475" s="3826">
        <v>1652.59</v>
      </c>
      <c r="Q475" s="3826">
        <v>1640.81</v>
      </c>
      <c r="R475" s="3826">
        <v>1652.97</v>
      </c>
      <c r="S475" s="3826">
        <v>1636.99</v>
      </c>
      <c r="T475" s="3826">
        <v>20173536045</v>
      </c>
      <c r="W475" s="3826">
        <v>2</v>
      </c>
      <c r="X475" s="3826">
        <v>7743857713656.5996</v>
      </c>
      <c r="Y475" s="3826" t="s">
        <v>2514</v>
      </c>
      <c r="Z475" s="3826">
        <v>4685888322.2676001</v>
      </c>
    </row>
    <row r="476" spans="1:26">
      <c r="A476" s="3791">
        <v>35641</v>
      </c>
      <c r="B476" s="3790" t="s">
        <v>7940</v>
      </c>
      <c r="C476" s="3790">
        <v>516.34</v>
      </c>
      <c r="D476" s="3790">
        <v>508.12</v>
      </c>
      <c r="E476" s="3790">
        <v>508.12</v>
      </c>
      <c r="F476" s="3792">
        <v>35118199</v>
      </c>
      <c r="G476" s="3792">
        <v>56642104940</v>
      </c>
      <c r="K476" s="3826" t="s">
        <v>8374</v>
      </c>
      <c r="L476" s="3826" t="s">
        <v>8375</v>
      </c>
      <c r="M476" s="3827">
        <v>42200</v>
      </c>
      <c r="N476" s="3826" t="s">
        <v>8376</v>
      </c>
      <c r="O476" s="3826" t="s">
        <v>8376</v>
      </c>
      <c r="P476" s="3826">
        <v>1641.22</v>
      </c>
      <c r="Q476" s="3826">
        <v>1638.3</v>
      </c>
      <c r="R476" s="3826">
        <v>1644.01</v>
      </c>
      <c r="S476" s="3826">
        <v>1626.17</v>
      </c>
      <c r="T476" s="3826">
        <v>28224216593</v>
      </c>
      <c r="W476" s="3826">
        <v>2</v>
      </c>
      <c r="X476" s="3826">
        <v>7690572764960.6104</v>
      </c>
      <c r="Y476" s="3826" t="s">
        <v>2514</v>
      </c>
      <c r="Z476" s="3826">
        <v>4685888322.2676001</v>
      </c>
    </row>
    <row r="477" spans="1:26">
      <c r="A477" s="3791">
        <v>35642</v>
      </c>
      <c r="B477" s="3790" t="s">
        <v>7939</v>
      </c>
      <c r="C477" s="3790">
        <v>506.63</v>
      </c>
      <c r="D477" s="3790">
        <v>504.74</v>
      </c>
      <c r="E477" s="3790">
        <v>506.45</v>
      </c>
      <c r="F477" s="3792">
        <v>37240235</v>
      </c>
      <c r="G477" s="3792">
        <v>56455603091</v>
      </c>
      <c r="K477" s="3826" t="s">
        <v>8374</v>
      </c>
      <c r="L477" s="3826" t="s">
        <v>8375</v>
      </c>
      <c r="M477" s="3827">
        <v>42199</v>
      </c>
      <c r="N477" s="3826" t="s">
        <v>8376</v>
      </c>
      <c r="O477" s="3826" t="s">
        <v>8376</v>
      </c>
      <c r="P477" s="3826">
        <v>1647.01</v>
      </c>
      <c r="Q477" s="3826">
        <v>1643</v>
      </c>
      <c r="R477" s="3826">
        <v>1647.01</v>
      </c>
      <c r="S477" s="3826">
        <v>1626.09</v>
      </c>
      <c r="T477" s="3826">
        <v>32488836341</v>
      </c>
      <c r="W477" s="3826">
        <v>2</v>
      </c>
      <c r="X477" s="3826">
        <v>7717686049220.54</v>
      </c>
      <c r="Y477" s="3826" t="s">
        <v>2514</v>
      </c>
      <c r="Z477" s="3826">
        <v>4685888322.2676001</v>
      </c>
    </row>
    <row r="478" spans="1:26">
      <c r="A478" s="3791">
        <v>35643</v>
      </c>
      <c r="B478" s="3790" t="s">
        <v>7938</v>
      </c>
      <c r="C478" s="3790">
        <v>510.2</v>
      </c>
      <c r="D478" s="3790">
        <v>507.42</v>
      </c>
      <c r="E478" s="3790">
        <v>510.2</v>
      </c>
      <c r="F478" s="3792">
        <v>31395866</v>
      </c>
      <c r="G478" s="3792">
        <v>56874018769</v>
      </c>
      <c r="K478" s="3826" t="s">
        <v>8374</v>
      </c>
      <c r="L478" s="3826" t="s">
        <v>8375</v>
      </c>
      <c r="M478" s="3827">
        <v>42198</v>
      </c>
      <c r="N478" s="3826" t="s">
        <v>8376</v>
      </c>
      <c r="O478" s="3826" t="s">
        <v>8376</v>
      </c>
      <c r="P478" s="3826">
        <v>1642.97</v>
      </c>
      <c r="Q478" s="3826">
        <v>1618.23</v>
      </c>
      <c r="R478" s="3826">
        <v>1642.97</v>
      </c>
      <c r="S478" s="3826">
        <v>1617.17</v>
      </c>
      <c r="T478" s="3826">
        <v>36864576019</v>
      </c>
      <c r="W478" s="3826">
        <v>2</v>
      </c>
      <c r="X478" s="3826">
        <v>7698783040434.2598</v>
      </c>
      <c r="Y478" s="3826" t="s">
        <v>2514</v>
      </c>
      <c r="Z478" s="3826">
        <v>4685888322.2676001</v>
      </c>
    </row>
    <row r="479" spans="1:26">
      <c r="A479" s="3791">
        <v>35646</v>
      </c>
      <c r="B479" s="3790" t="s">
        <v>6374</v>
      </c>
      <c r="C479" s="3790">
        <v>518.30999999999995</v>
      </c>
      <c r="D479" s="3790">
        <v>511.4</v>
      </c>
      <c r="E479" s="3790">
        <v>518.30999999999995</v>
      </c>
      <c r="F479" s="3792">
        <v>37361777</v>
      </c>
      <c r="G479" s="3792">
        <v>57777366962</v>
      </c>
      <c r="K479" s="3826" t="s">
        <v>8374</v>
      </c>
      <c r="L479" s="3826" t="s">
        <v>8375</v>
      </c>
      <c r="M479" s="3827">
        <v>42195</v>
      </c>
      <c r="N479" s="3826" t="s">
        <v>8376</v>
      </c>
      <c r="O479" s="3826" t="s">
        <v>8376</v>
      </c>
      <c r="P479" s="3826">
        <v>1623.99</v>
      </c>
      <c r="Q479" s="3826">
        <v>1615.11</v>
      </c>
      <c r="R479" s="3826">
        <v>1625.59</v>
      </c>
      <c r="S479" s="3826">
        <v>1614.93</v>
      </c>
      <c r="T479" s="3826">
        <v>26147626552</v>
      </c>
      <c r="W479" s="3826">
        <v>2</v>
      </c>
      <c r="X479" s="3826">
        <v>7609850067400.9805</v>
      </c>
      <c r="Y479" s="3826" t="s">
        <v>2514</v>
      </c>
      <c r="Z479" s="3826">
        <v>4685888322.2676001</v>
      </c>
    </row>
    <row r="480" spans="1:26">
      <c r="A480" s="3791">
        <v>35647</v>
      </c>
      <c r="B480" s="3790" t="s">
        <v>7937</v>
      </c>
      <c r="C480" s="3790">
        <v>526.20000000000005</v>
      </c>
      <c r="D480" s="3790">
        <v>518.44000000000005</v>
      </c>
      <c r="E480" s="3790">
        <v>526.20000000000005</v>
      </c>
      <c r="F480" s="3792">
        <v>48604429</v>
      </c>
      <c r="G480" s="3792">
        <v>58657563587</v>
      </c>
      <c r="K480" s="3826" t="s">
        <v>8374</v>
      </c>
      <c r="L480" s="3826" t="s">
        <v>8375</v>
      </c>
      <c r="M480" s="3827">
        <v>42194</v>
      </c>
      <c r="N480" s="3826" t="s">
        <v>8376</v>
      </c>
      <c r="O480" s="3826" t="s">
        <v>8376</v>
      </c>
      <c r="P480" s="3826">
        <v>1614.59</v>
      </c>
      <c r="Q480" s="3826">
        <v>1595.08</v>
      </c>
      <c r="R480" s="3826">
        <v>1614.85</v>
      </c>
      <c r="S480" s="3826">
        <v>1595.02</v>
      </c>
      <c r="T480" s="3826">
        <v>24711741425</v>
      </c>
      <c r="W480" s="3826">
        <v>2</v>
      </c>
      <c r="X480" s="3826">
        <v>7565801986012.6504</v>
      </c>
      <c r="Y480" s="3826" t="s">
        <v>2514</v>
      </c>
      <c r="Z480" s="3826">
        <v>4685888322.2676001</v>
      </c>
    </row>
    <row r="481" spans="1:26">
      <c r="A481" s="3791">
        <v>35648</v>
      </c>
      <c r="B481" s="3790" t="s">
        <v>7936</v>
      </c>
      <c r="C481" s="3790">
        <v>533.86</v>
      </c>
      <c r="D481" s="3790">
        <v>526.38</v>
      </c>
      <c r="E481" s="3790">
        <v>533.86</v>
      </c>
      <c r="F481" s="3792">
        <v>61213971</v>
      </c>
      <c r="G481" s="3792">
        <v>59510872850</v>
      </c>
      <c r="K481" s="3826" t="s">
        <v>8374</v>
      </c>
      <c r="L481" s="3826" t="s">
        <v>8375</v>
      </c>
      <c r="M481" s="3827">
        <v>42193</v>
      </c>
      <c r="N481" s="3826" t="s">
        <v>8376</v>
      </c>
      <c r="O481" s="3826" t="s">
        <v>8376</v>
      </c>
      <c r="P481" s="3826">
        <v>1595</v>
      </c>
      <c r="Q481" s="3826">
        <v>1614.14</v>
      </c>
      <c r="R481" s="3826">
        <v>1616.6</v>
      </c>
      <c r="S481" s="3826">
        <v>1573.95</v>
      </c>
      <c r="T481" s="3826">
        <v>34970227613</v>
      </c>
      <c r="W481" s="3826">
        <v>2</v>
      </c>
      <c r="X481" s="3826">
        <v>7474001386734.7803</v>
      </c>
      <c r="Y481" s="3826" t="s">
        <v>2514</v>
      </c>
      <c r="Z481" s="3826">
        <v>4685888322.2676001</v>
      </c>
    </row>
    <row r="482" spans="1:26">
      <c r="A482" s="3791">
        <v>35649</v>
      </c>
      <c r="B482" s="3790" t="s">
        <v>7935</v>
      </c>
      <c r="C482" s="3790">
        <v>559.86</v>
      </c>
      <c r="D482" s="3790">
        <v>534.29</v>
      </c>
      <c r="E482" s="3790">
        <v>559.86</v>
      </c>
      <c r="F482" s="3792">
        <v>92841828</v>
      </c>
      <c r="G482" s="3792">
        <v>62408887616</v>
      </c>
      <c r="K482" s="3826" t="s">
        <v>8374</v>
      </c>
      <c r="L482" s="3826" t="s">
        <v>8375</v>
      </c>
      <c r="M482" s="3827">
        <v>42192</v>
      </c>
      <c r="N482" s="3826" t="s">
        <v>8376</v>
      </c>
      <c r="O482" s="3826" t="s">
        <v>8376</v>
      </c>
      <c r="P482" s="3826">
        <v>1614.14</v>
      </c>
      <c r="Q482" s="3826">
        <v>1621.35</v>
      </c>
      <c r="R482" s="3826">
        <v>1629.59</v>
      </c>
      <c r="S482" s="3826">
        <v>1606.28</v>
      </c>
      <c r="T482" s="3826">
        <v>28421883734</v>
      </c>
      <c r="W482" s="3826">
        <v>2</v>
      </c>
      <c r="X482" s="3826">
        <v>7563679320768.21</v>
      </c>
      <c r="Y482" s="3826" t="s">
        <v>2514</v>
      </c>
      <c r="Z482" s="3826">
        <v>4685888322.2676001</v>
      </c>
    </row>
    <row r="483" spans="1:26">
      <c r="A483" s="3791">
        <v>35650</v>
      </c>
      <c r="B483" s="3790" t="s">
        <v>7934</v>
      </c>
      <c r="C483" s="3790">
        <v>570.66</v>
      </c>
      <c r="D483" s="3790">
        <v>561.79999999999995</v>
      </c>
      <c r="E483" s="3790">
        <v>569.23</v>
      </c>
      <c r="F483" s="3792">
        <v>76542915</v>
      </c>
      <c r="G483" s="3792">
        <v>63454075262</v>
      </c>
      <c r="K483" s="3826" t="s">
        <v>8374</v>
      </c>
      <c r="L483" s="3826" t="s">
        <v>8375</v>
      </c>
      <c r="M483" s="3827">
        <v>42191</v>
      </c>
      <c r="N483" s="3826" t="s">
        <v>8376</v>
      </c>
      <c r="O483" s="3826" t="s">
        <v>8376</v>
      </c>
      <c r="P483" s="3826">
        <v>1621.27</v>
      </c>
      <c r="Q483" s="3826">
        <v>1627.71</v>
      </c>
      <c r="R483" s="3826">
        <v>1627.71</v>
      </c>
      <c r="S483" s="3826">
        <v>1613.71</v>
      </c>
      <c r="T483" s="3826">
        <v>25053084669</v>
      </c>
      <c r="W483" s="3826">
        <v>2</v>
      </c>
      <c r="X483" s="3826">
        <v>7597092200124.9697</v>
      </c>
      <c r="Y483" s="3826" t="s">
        <v>2514</v>
      </c>
      <c r="Z483" s="3826">
        <v>4685888322.2676001</v>
      </c>
    </row>
    <row r="484" spans="1:26">
      <c r="A484" s="3791">
        <v>35653</v>
      </c>
      <c r="B484" s="3790" t="s">
        <v>7933</v>
      </c>
      <c r="C484" s="3790">
        <v>569.05999999999995</v>
      </c>
      <c r="D484" s="3790">
        <v>554.20000000000005</v>
      </c>
      <c r="E484" s="3790">
        <v>554.20000000000005</v>
      </c>
      <c r="F484" s="3792">
        <v>33493959</v>
      </c>
      <c r="G484" s="3792">
        <v>62150732991</v>
      </c>
      <c r="K484" s="3826" t="s">
        <v>8374</v>
      </c>
      <c r="L484" s="3826" t="s">
        <v>8375</v>
      </c>
      <c r="M484" s="3827">
        <v>42188</v>
      </c>
      <c r="N484" s="3826" t="s">
        <v>8376</v>
      </c>
      <c r="O484" s="3826" t="s">
        <v>8376</v>
      </c>
      <c r="P484" s="3826">
        <v>1631.65</v>
      </c>
      <c r="Q484" s="3826">
        <v>1641.01</v>
      </c>
      <c r="R484" s="3826">
        <v>1642.2</v>
      </c>
      <c r="S484" s="3826">
        <v>1625.42</v>
      </c>
      <c r="T484" s="3826">
        <v>14641565563</v>
      </c>
      <c r="W484" s="3826">
        <v>2</v>
      </c>
      <c r="X484" s="3826">
        <v>7645728962566.8301</v>
      </c>
      <c r="Y484" s="3826" t="s">
        <v>2514</v>
      </c>
      <c r="Z484" s="3826">
        <v>4685888322.2676001</v>
      </c>
    </row>
    <row r="485" spans="1:26">
      <c r="A485" s="3791">
        <v>35654</v>
      </c>
      <c r="B485" s="3790" t="s">
        <v>7932</v>
      </c>
      <c r="C485" s="3790">
        <v>558.52</v>
      </c>
      <c r="D485" s="3790">
        <v>554.12</v>
      </c>
      <c r="E485" s="3790">
        <v>557.99</v>
      </c>
      <c r="F485" s="3792">
        <v>57594738</v>
      </c>
      <c r="G485" s="3792">
        <v>62576008025</v>
      </c>
      <c r="K485" s="3826" t="s">
        <v>8374</v>
      </c>
      <c r="L485" s="3826" t="s">
        <v>8375</v>
      </c>
      <c r="M485" s="3827">
        <v>42187</v>
      </c>
      <c r="N485" s="3826" t="s">
        <v>8376</v>
      </c>
      <c r="O485" s="3826" t="s">
        <v>8376</v>
      </c>
      <c r="P485" s="3826">
        <v>1641.05</v>
      </c>
      <c r="Q485" s="3826">
        <v>1639.78</v>
      </c>
      <c r="R485" s="3826">
        <v>1646.96</v>
      </c>
      <c r="S485" s="3826">
        <v>1633.69</v>
      </c>
      <c r="T485" s="3826">
        <v>20472966669</v>
      </c>
      <c r="W485" s="3826">
        <v>2</v>
      </c>
      <c r="X485" s="3826">
        <v>7689773014825.79</v>
      </c>
      <c r="Y485" s="3826" t="s">
        <v>2514</v>
      </c>
      <c r="Z485" s="3826">
        <v>4685888322.2676001</v>
      </c>
    </row>
    <row r="486" spans="1:26">
      <c r="A486" s="3791">
        <v>35655</v>
      </c>
      <c r="B486" s="3790" t="s">
        <v>7931</v>
      </c>
      <c r="C486" s="3790">
        <v>557.64</v>
      </c>
      <c r="D486" s="3790">
        <v>552.62</v>
      </c>
      <c r="E486" s="3790">
        <v>552.62</v>
      </c>
      <c r="F486" s="3792">
        <v>50926772</v>
      </c>
      <c r="G486" s="3792">
        <v>61973951322</v>
      </c>
      <c r="K486" s="3826" t="s">
        <v>8374</v>
      </c>
      <c r="L486" s="3826" t="s">
        <v>8375</v>
      </c>
      <c r="M486" s="3827">
        <v>42186</v>
      </c>
      <c r="N486" s="3826" t="s">
        <v>8376</v>
      </c>
      <c r="O486" s="3826" t="s">
        <v>8376</v>
      </c>
      <c r="P486" s="3826">
        <v>1639.7</v>
      </c>
      <c r="Q486" s="3826">
        <v>1654.57</v>
      </c>
      <c r="R486" s="3826">
        <v>1659.97</v>
      </c>
      <c r="S486" s="3826">
        <v>1638.44</v>
      </c>
      <c r="T486" s="3826">
        <v>25085292936</v>
      </c>
      <c r="W486" s="3826">
        <v>2</v>
      </c>
      <c r="X486" s="3826">
        <v>7683471375612.0195</v>
      </c>
      <c r="Y486" s="3826" t="s">
        <v>2514</v>
      </c>
      <c r="Z486" s="3826">
        <v>4685888322.2676001</v>
      </c>
    </row>
    <row r="487" spans="1:26">
      <c r="A487" s="3791">
        <v>35656</v>
      </c>
      <c r="B487" s="3790" t="s">
        <v>7930</v>
      </c>
      <c r="C487" s="3790">
        <v>555.23</v>
      </c>
      <c r="D487" s="3790">
        <v>551.79</v>
      </c>
      <c r="E487" s="3790">
        <v>555.23</v>
      </c>
      <c r="F487" s="3792">
        <v>38980223</v>
      </c>
      <c r="G487" s="3792">
        <v>62266669111</v>
      </c>
      <c r="K487" s="3826" t="s">
        <v>8374</v>
      </c>
      <c r="L487" s="3826" t="s">
        <v>8375</v>
      </c>
      <c r="M487" s="3827">
        <v>42185</v>
      </c>
      <c r="N487" s="3826" t="s">
        <v>8376</v>
      </c>
      <c r="O487" s="3826" t="s">
        <v>8376</v>
      </c>
      <c r="P487" s="3826">
        <v>1654.55</v>
      </c>
      <c r="Q487" s="3826">
        <v>1634.93</v>
      </c>
      <c r="R487" s="3826">
        <v>1655.25</v>
      </c>
      <c r="S487" s="3826">
        <v>1626.02</v>
      </c>
      <c r="T487" s="3826">
        <v>28374822458</v>
      </c>
      <c r="W487" s="3826">
        <v>2</v>
      </c>
      <c r="X487" s="3826">
        <v>7753030422842.9697</v>
      </c>
      <c r="Y487" s="3826" t="s">
        <v>2514</v>
      </c>
      <c r="Z487" s="3826">
        <v>4685888322.2676001</v>
      </c>
    </row>
    <row r="488" spans="1:26">
      <c r="A488" s="3791">
        <v>35657</v>
      </c>
      <c r="B488" s="3790" t="s">
        <v>7929</v>
      </c>
      <c r="C488" s="3790">
        <v>563.14</v>
      </c>
      <c r="D488" s="3790">
        <v>555.66</v>
      </c>
      <c r="E488" s="3790">
        <v>563.14</v>
      </c>
      <c r="F488" s="3792">
        <v>58312943</v>
      </c>
      <c r="G488" s="3792">
        <v>63153379936</v>
      </c>
      <c r="K488" s="3826" t="s">
        <v>8374</v>
      </c>
      <c r="L488" s="3826" t="s">
        <v>8375</v>
      </c>
      <c r="M488" s="3827">
        <v>42184</v>
      </c>
      <c r="N488" s="3826" t="s">
        <v>8376</v>
      </c>
      <c r="O488" s="3826" t="s">
        <v>8376</v>
      </c>
      <c r="P488" s="3826">
        <v>1634.93</v>
      </c>
      <c r="Q488" s="3826">
        <v>1644.45</v>
      </c>
      <c r="R488" s="3826">
        <v>1644.45</v>
      </c>
      <c r="S488" s="3826">
        <v>1625.71</v>
      </c>
      <c r="T488" s="3826">
        <v>19158469469</v>
      </c>
      <c r="W488" s="3826">
        <v>2</v>
      </c>
      <c r="X488" s="3826">
        <v>7661081778646.1699</v>
      </c>
      <c r="Y488" s="3826" t="s">
        <v>2514</v>
      </c>
      <c r="Z488" s="3826">
        <v>4685888322.2676001</v>
      </c>
    </row>
    <row r="489" spans="1:26">
      <c r="A489" s="3791">
        <v>35660</v>
      </c>
      <c r="B489" s="3790" t="s">
        <v>7928</v>
      </c>
      <c r="C489" s="3790">
        <v>563.45000000000005</v>
      </c>
      <c r="D489" s="3790">
        <v>544.69000000000005</v>
      </c>
      <c r="E489" s="3790">
        <v>544.69000000000005</v>
      </c>
      <c r="F489" s="3792">
        <v>75673135</v>
      </c>
      <c r="G489" s="3792">
        <v>61084830980</v>
      </c>
      <c r="K489" s="3826" t="s">
        <v>8374</v>
      </c>
      <c r="L489" s="3826" t="s">
        <v>8375</v>
      </c>
      <c r="M489" s="3827">
        <v>42181</v>
      </c>
      <c r="N489" s="3826" t="s">
        <v>8376</v>
      </c>
      <c r="O489" s="3826" t="s">
        <v>8376</v>
      </c>
      <c r="P489" s="3826">
        <v>1644.45</v>
      </c>
      <c r="Q489" s="3826">
        <v>1631.92</v>
      </c>
      <c r="R489" s="3826">
        <v>1647.81</v>
      </c>
      <c r="S489" s="3826">
        <v>1626.87</v>
      </c>
      <c r="T489" s="3826">
        <v>25595703087</v>
      </c>
      <c r="W489" s="3826">
        <v>2</v>
      </c>
      <c r="X489" s="3826">
        <v>7705703857126.7197</v>
      </c>
      <c r="Y489" s="3826" t="s">
        <v>2514</v>
      </c>
      <c r="Z489" s="3826">
        <v>4685888322.2676001</v>
      </c>
    </row>
    <row r="490" spans="1:26">
      <c r="A490" s="3791">
        <v>35661</v>
      </c>
      <c r="B490" s="3790" t="s">
        <v>7927</v>
      </c>
      <c r="C490" s="3790">
        <v>542.01</v>
      </c>
      <c r="D490" s="3790">
        <v>536.30999999999995</v>
      </c>
      <c r="E490" s="3790">
        <v>536.30999999999995</v>
      </c>
      <c r="F490" s="3792">
        <v>65048146</v>
      </c>
      <c r="G490" s="3792">
        <v>60144236667</v>
      </c>
      <c r="K490" s="3826" t="s">
        <v>8374</v>
      </c>
      <c r="L490" s="3826" t="s">
        <v>8375</v>
      </c>
      <c r="M490" s="3827">
        <v>42180</v>
      </c>
      <c r="N490" s="3826" t="s">
        <v>8376</v>
      </c>
      <c r="O490" s="3826" t="s">
        <v>8376</v>
      </c>
      <c r="P490" s="3826">
        <v>1631.99</v>
      </c>
      <c r="Q490" s="3826">
        <v>1651.14</v>
      </c>
      <c r="R490" s="3826">
        <v>1655.8</v>
      </c>
      <c r="S490" s="3826">
        <v>1631.99</v>
      </c>
      <c r="T490" s="3826">
        <v>19923930891</v>
      </c>
      <c r="W490" s="3826">
        <v>2</v>
      </c>
      <c r="X490" s="3826">
        <v>7647318524442.3604</v>
      </c>
      <c r="Y490" s="3826" t="s">
        <v>2514</v>
      </c>
      <c r="Z490" s="3826">
        <v>4685888322.2676001</v>
      </c>
    </row>
    <row r="491" spans="1:26">
      <c r="A491" s="3791">
        <v>35662</v>
      </c>
      <c r="B491" s="3790" t="s">
        <v>7926</v>
      </c>
      <c r="C491" s="3790">
        <v>537.19000000000005</v>
      </c>
      <c r="D491" s="3790">
        <v>527.72</v>
      </c>
      <c r="E491" s="3790">
        <v>527.72</v>
      </c>
      <c r="F491" s="3792">
        <v>76213900</v>
      </c>
      <c r="G491" s="3792">
        <v>59181034941</v>
      </c>
      <c r="K491" s="3826" t="s">
        <v>8374</v>
      </c>
      <c r="L491" s="3826" t="s">
        <v>8375</v>
      </c>
      <c r="M491" s="3827">
        <v>42179</v>
      </c>
      <c r="N491" s="3826" t="s">
        <v>8376</v>
      </c>
      <c r="O491" s="3826" t="s">
        <v>8376</v>
      </c>
      <c r="P491" s="3826">
        <v>1651.85</v>
      </c>
      <c r="Q491" s="3826">
        <v>1658.03</v>
      </c>
      <c r="R491" s="3826">
        <v>1664.57</v>
      </c>
      <c r="S491" s="3826">
        <v>1642.08</v>
      </c>
      <c r="T491" s="3826">
        <v>22392108289</v>
      </c>
      <c r="W491" s="3826">
        <v>2</v>
      </c>
      <c r="X491" s="3826">
        <v>7740395798924.0996</v>
      </c>
      <c r="Y491" s="3826" t="s">
        <v>2514</v>
      </c>
      <c r="Z491" s="3826">
        <v>4685888322.2676001</v>
      </c>
    </row>
    <row r="492" spans="1:26">
      <c r="A492" s="3791">
        <v>35663</v>
      </c>
      <c r="B492" s="3790" t="s">
        <v>7925</v>
      </c>
      <c r="C492" s="3790">
        <v>538.46</v>
      </c>
      <c r="D492" s="3790">
        <v>527.22</v>
      </c>
      <c r="E492" s="3790">
        <v>538.46</v>
      </c>
      <c r="F492" s="3792">
        <v>54464369</v>
      </c>
      <c r="G492" s="3792">
        <v>60385422970</v>
      </c>
      <c r="K492" s="3826" t="s">
        <v>8374</v>
      </c>
      <c r="L492" s="3826" t="s">
        <v>8375</v>
      </c>
      <c r="M492" s="3827">
        <v>42178</v>
      </c>
      <c r="N492" s="3826" t="s">
        <v>8376</v>
      </c>
      <c r="O492" s="3826" t="s">
        <v>8376</v>
      </c>
      <c r="P492" s="3826">
        <v>1657.23</v>
      </c>
      <c r="Q492" s="3826">
        <v>1672.27</v>
      </c>
      <c r="R492" s="3826">
        <v>1676.22</v>
      </c>
      <c r="S492" s="3826">
        <v>1656.39</v>
      </c>
      <c r="T492" s="3826">
        <v>21998214130</v>
      </c>
      <c r="W492" s="3826">
        <v>2</v>
      </c>
      <c r="X492" s="3826">
        <v>7765590532621.5303</v>
      </c>
      <c r="Y492" s="3826" t="s">
        <v>2514</v>
      </c>
      <c r="Z492" s="3826">
        <v>4685888322.2676001</v>
      </c>
    </row>
    <row r="493" spans="1:26">
      <c r="A493" s="3791">
        <v>35664</v>
      </c>
      <c r="B493" s="3790" t="s">
        <v>7924</v>
      </c>
      <c r="C493" s="3790">
        <v>538.55999999999995</v>
      </c>
      <c r="D493" s="3790">
        <v>525.25</v>
      </c>
      <c r="E493" s="3790">
        <v>525.25</v>
      </c>
      <c r="F493" s="3792">
        <v>85015125</v>
      </c>
      <c r="G493" s="3792">
        <v>58904281086</v>
      </c>
      <c r="K493" s="3826" t="s">
        <v>8374</v>
      </c>
      <c r="L493" s="3826" t="s">
        <v>8375</v>
      </c>
      <c r="M493" s="3827">
        <v>42177</v>
      </c>
      <c r="N493" s="3826" t="s">
        <v>8376</v>
      </c>
      <c r="O493" s="3826" t="s">
        <v>8376</v>
      </c>
      <c r="P493" s="3826">
        <v>1671.8</v>
      </c>
      <c r="Q493" s="3826">
        <v>1664.11</v>
      </c>
      <c r="R493" s="3826">
        <v>1679.42</v>
      </c>
      <c r="S493" s="3826">
        <v>1663.35</v>
      </c>
      <c r="T493" s="3826">
        <v>25538988011</v>
      </c>
      <c r="W493" s="3826">
        <v>2</v>
      </c>
      <c r="X493" s="3826">
        <v>7833886250674.1201</v>
      </c>
      <c r="Y493" s="3826" t="s">
        <v>2514</v>
      </c>
      <c r="Z493" s="3826">
        <v>4685888322.2676001</v>
      </c>
    </row>
    <row r="494" spans="1:26">
      <c r="A494" s="3791">
        <v>35667</v>
      </c>
      <c r="B494" s="3790" t="s">
        <v>7923</v>
      </c>
      <c r="C494" s="3790">
        <v>525.01</v>
      </c>
      <c r="D494" s="3790">
        <v>520.72</v>
      </c>
      <c r="E494" s="3790">
        <v>521.04</v>
      </c>
      <c r="F494" s="3792">
        <v>40810278</v>
      </c>
      <c r="G494" s="3792">
        <v>58432040175</v>
      </c>
      <c r="K494" s="3826" t="s">
        <v>8374</v>
      </c>
      <c r="L494" s="3826" t="s">
        <v>8375</v>
      </c>
      <c r="M494" s="3827">
        <v>42174</v>
      </c>
      <c r="N494" s="3826" t="s">
        <v>8376</v>
      </c>
      <c r="O494" s="3826" t="s">
        <v>8376</v>
      </c>
      <c r="P494" s="3826">
        <v>1663.03</v>
      </c>
      <c r="Q494" s="3826">
        <v>1660.56</v>
      </c>
      <c r="R494" s="3826">
        <v>1665.71</v>
      </c>
      <c r="S494" s="3826">
        <v>1655.53</v>
      </c>
      <c r="T494" s="3826">
        <v>26196350748</v>
      </c>
      <c r="W494" s="3826">
        <v>2</v>
      </c>
      <c r="X494" s="3826">
        <v>7792769676792.8604</v>
      </c>
      <c r="Y494" s="3826" t="s">
        <v>2514</v>
      </c>
      <c r="Z494" s="3826">
        <v>4685888322.2676001</v>
      </c>
    </row>
    <row r="495" spans="1:26">
      <c r="A495" s="3791">
        <v>35668</v>
      </c>
      <c r="B495" s="3790" t="s">
        <v>7922</v>
      </c>
      <c r="C495" s="3790">
        <v>521.08000000000004</v>
      </c>
      <c r="D495" s="3790">
        <v>516.23</v>
      </c>
      <c r="E495" s="3790">
        <v>516.23</v>
      </c>
      <c r="F495" s="3792">
        <v>61702290</v>
      </c>
      <c r="G495" s="3792">
        <v>57892344549</v>
      </c>
      <c r="K495" s="3826" t="s">
        <v>8374</v>
      </c>
      <c r="L495" s="3826" t="s">
        <v>8375</v>
      </c>
      <c r="M495" s="3827">
        <v>42173</v>
      </c>
      <c r="N495" s="3826" t="s">
        <v>8376</v>
      </c>
      <c r="O495" s="3826" t="s">
        <v>8376</v>
      </c>
      <c r="P495" s="3826">
        <v>1660.14</v>
      </c>
      <c r="Q495" s="3826">
        <v>1664.65</v>
      </c>
      <c r="R495" s="3826">
        <v>1671.88</v>
      </c>
      <c r="S495" s="3826">
        <v>1658.41</v>
      </c>
      <c r="T495" s="3826">
        <v>23118394361</v>
      </c>
      <c r="W495" s="3826">
        <v>2</v>
      </c>
      <c r="X495" s="3826">
        <v>7779215175262.6699</v>
      </c>
      <c r="Y495" s="3826" t="s">
        <v>2514</v>
      </c>
      <c r="Z495" s="3826">
        <v>4685888322.2676001</v>
      </c>
    </row>
    <row r="496" spans="1:26">
      <c r="A496" s="3791">
        <v>35669</v>
      </c>
      <c r="B496" s="3790" t="s">
        <v>7921</v>
      </c>
      <c r="C496" s="3790">
        <v>515.46</v>
      </c>
      <c r="D496" s="3790">
        <v>500</v>
      </c>
      <c r="E496" s="3790">
        <v>500</v>
      </c>
      <c r="F496" s="3792">
        <v>64203796</v>
      </c>
      <c r="G496" s="3792">
        <v>56072291626</v>
      </c>
      <c r="K496" s="3826" t="s">
        <v>8374</v>
      </c>
      <c r="L496" s="3826" t="s">
        <v>8375</v>
      </c>
      <c r="M496" s="3827">
        <v>42172</v>
      </c>
      <c r="N496" s="3826" t="s">
        <v>8376</v>
      </c>
      <c r="O496" s="3826" t="s">
        <v>8376</v>
      </c>
      <c r="P496" s="3826">
        <v>1664.66</v>
      </c>
      <c r="Q496" s="3826">
        <v>1668.84</v>
      </c>
      <c r="R496" s="3826">
        <v>1678.91</v>
      </c>
      <c r="S496" s="3826">
        <v>1661.75</v>
      </c>
      <c r="T496" s="3826">
        <v>24988440340</v>
      </c>
      <c r="W496" s="3826">
        <v>2</v>
      </c>
      <c r="X496" s="3826">
        <v>7800414780965.4102</v>
      </c>
      <c r="Y496" s="3826" t="s">
        <v>2514</v>
      </c>
      <c r="Z496" s="3826">
        <v>4685888322.2676001</v>
      </c>
    </row>
    <row r="497" spans="1:26">
      <c r="A497" s="3791">
        <v>35670</v>
      </c>
      <c r="B497" s="3790" t="s">
        <v>7920</v>
      </c>
      <c r="C497" s="3790">
        <v>500</v>
      </c>
      <c r="D497" s="3790">
        <v>495.73</v>
      </c>
      <c r="E497" s="3790">
        <v>495.73</v>
      </c>
      <c r="F497" s="3792">
        <v>58674989</v>
      </c>
      <c r="G497" s="3792">
        <v>55593864754</v>
      </c>
      <c r="K497" s="3826" t="s">
        <v>8374</v>
      </c>
      <c r="L497" s="3826" t="s">
        <v>8375</v>
      </c>
      <c r="M497" s="3827">
        <v>42171</v>
      </c>
      <c r="N497" s="3826" t="s">
        <v>8376</v>
      </c>
      <c r="O497" s="3826" t="s">
        <v>8376</v>
      </c>
      <c r="P497" s="3826">
        <v>1668.82</v>
      </c>
      <c r="Q497" s="3826">
        <v>1657.37</v>
      </c>
      <c r="R497" s="3826">
        <v>1674.11</v>
      </c>
      <c r="S497" s="3826">
        <v>1649.16</v>
      </c>
      <c r="T497" s="3826">
        <v>26617346477</v>
      </c>
      <c r="W497" s="3826">
        <v>2</v>
      </c>
      <c r="X497" s="3826">
        <v>7819903168093.1396</v>
      </c>
      <c r="Y497" s="3826" t="s">
        <v>2514</v>
      </c>
      <c r="Z497" s="3826">
        <v>4685888322.2676001</v>
      </c>
    </row>
    <row r="498" spans="1:26">
      <c r="A498" s="3791">
        <v>35671</v>
      </c>
      <c r="B498" s="3790" t="s">
        <v>7919</v>
      </c>
      <c r="C498" s="3790">
        <v>494.52</v>
      </c>
      <c r="D498" s="3790">
        <v>474.8</v>
      </c>
      <c r="E498" s="3790">
        <v>474.8</v>
      </c>
      <c r="F498" s="3792">
        <v>92751082</v>
      </c>
      <c r="G498" s="3792">
        <v>53246573690</v>
      </c>
      <c r="K498" s="3826" t="s">
        <v>8374</v>
      </c>
      <c r="L498" s="3826" t="s">
        <v>8375</v>
      </c>
      <c r="M498" s="3827">
        <v>42170</v>
      </c>
      <c r="N498" s="3826" t="s">
        <v>8376</v>
      </c>
      <c r="O498" s="3826" t="s">
        <v>8376</v>
      </c>
      <c r="P498" s="3826">
        <v>1657.29</v>
      </c>
      <c r="Q498" s="3826">
        <v>1652.29</v>
      </c>
      <c r="R498" s="3826">
        <v>1658.32</v>
      </c>
      <c r="S498" s="3826">
        <v>1629.81</v>
      </c>
      <c r="T498" s="3826">
        <v>35364479772</v>
      </c>
      <c r="W498" s="3826">
        <v>2</v>
      </c>
      <c r="X498" s="3826">
        <v>7784785850430.1699</v>
      </c>
      <c r="Y498" s="3826" t="s">
        <v>2514</v>
      </c>
      <c r="Z498" s="3826">
        <v>4697296970.7021999</v>
      </c>
    </row>
    <row r="499" spans="1:26">
      <c r="A499" s="3791">
        <v>35674</v>
      </c>
      <c r="B499" s="3790" t="s">
        <v>7918</v>
      </c>
      <c r="C499" s="3790">
        <v>473.13</v>
      </c>
      <c r="D499" s="3790">
        <v>453.22</v>
      </c>
      <c r="E499" s="3790">
        <v>453.22</v>
      </c>
      <c r="F499" s="3792">
        <v>65297592</v>
      </c>
      <c r="G499" s="3792">
        <v>50826342122</v>
      </c>
      <c r="K499" s="3826" t="s">
        <v>8374</v>
      </c>
      <c r="L499" s="3826" t="s">
        <v>8375</v>
      </c>
      <c r="M499" s="3827">
        <v>42166</v>
      </c>
      <c r="N499" s="3826" t="s">
        <v>8376</v>
      </c>
      <c r="O499" s="3826" t="s">
        <v>8376</v>
      </c>
      <c r="P499" s="3826">
        <v>1652.24</v>
      </c>
      <c r="Q499" s="3826">
        <v>1653.06</v>
      </c>
      <c r="R499" s="3826">
        <v>1654.91</v>
      </c>
      <c r="S499" s="3826">
        <v>1638.13</v>
      </c>
      <c r="T499" s="3826">
        <v>27749015557</v>
      </c>
      <c r="W499" s="3826">
        <v>2</v>
      </c>
      <c r="X499" s="3826">
        <v>7761077256509.6797</v>
      </c>
      <c r="Y499" s="3826" t="s">
        <v>2514</v>
      </c>
      <c r="Z499" s="3826">
        <v>4697296970.7021999</v>
      </c>
    </row>
    <row r="500" spans="1:26">
      <c r="A500" s="3791">
        <v>35675</v>
      </c>
      <c r="B500" s="3790" t="s">
        <v>7917</v>
      </c>
      <c r="C500" s="3790">
        <v>471.78</v>
      </c>
      <c r="D500" s="3790">
        <v>452.7</v>
      </c>
      <c r="E500" s="3790">
        <v>471.78</v>
      </c>
      <c r="F500" s="3792">
        <v>83939891</v>
      </c>
      <c r="G500" s="3792">
        <v>52907780094</v>
      </c>
      <c r="K500" s="3826" t="s">
        <v>8374</v>
      </c>
      <c r="L500" s="3826" t="s">
        <v>8375</v>
      </c>
      <c r="M500" s="3827">
        <v>42165</v>
      </c>
      <c r="N500" s="3826" t="s">
        <v>8376</v>
      </c>
      <c r="O500" s="3826" t="s">
        <v>8376</v>
      </c>
      <c r="P500" s="3826">
        <v>1653.09</v>
      </c>
      <c r="Q500" s="3826">
        <v>1664.03</v>
      </c>
      <c r="R500" s="3826">
        <v>1667.2</v>
      </c>
      <c r="S500" s="3826">
        <v>1650.89</v>
      </c>
      <c r="T500" s="3826">
        <v>26617709919</v>
      </c>
      <c r="W500" s="3826">
        <v>2</v>
      </c>
      <c r="X500" s="3826">
        <v>7765050254732.3701</v>
      </c>
      <c r="Y500" s="3826" t="s">
        <v>2514</v>
      </c>
      <c r="Z500" s="3826">
        <v>4697296970.7021999</v>
      </c>
    </row>
    <row r="501" spans="1:26">
      <c r="A501" s="3791">
        <v>35676</v>
      </c>
      <c r="B501" s="3790" t="s">
        <v>7916</v>
      </c>
      <c r="C501" s="3790">
        <v>501.79</v>
      </c>
      <c r="D501" s="3790">
        <v>475.05</v>
      </c>
      <c r="E501" s="3790">
        <v>501.79</v>
      </c>
      <c r="F501" s="3792">
        <v>90269624</v>
      </c>
      <c r="G501" s="3792">
        <v>56273162868</v>
      </c>
      <c r="K501" s="3826" t="s">
        <v>8374</v>
      </c>
      <c r="L501" s="3826" t="s">
        <v>8375</v>
      </c>
      <c r="M501" s="3827">
        <v>42164</v>
      </c>
      <c r="N501" s="3826" t="s">
        <v>8376</v>
      </c>
      <c r="O501" s="3826" t="s">
        <v>8376</v>
      </c>
      <c r="P501" s="3826">
        <v>1664.01</v>
      </c>
      <c r="Q501" s="3826">
        <v>1646.89</v>
      </c>
      <c r="R501" s="3826">
        <v>1666.06</v>
      </c>
      <c r="S501" s="3826">
        <v>1637.38</v>
      </c>
      <c r="T501" s="3826">
        <v>29188778226</v>
      </c>
      <c r="W501" s="3826">
        <v>2</v>
      </c>
      <c r="X501" s="3826">
        <v>7816347897695.8203</v>
      </c>
      <c r="Y501" s="3826" t="s">
        <v>2514</v>
      </c>
      <c r="Z501" s="3826">
        <v>4697296970.7021999</v>
      </c>
    </row>
    <row r="502" spans="1:26">
      <c r="A502" s="3791">
        <v>35677</v>
      </c>
      <c r="B502" s="3790" t="s">
        <v>7915</v>
      </c>
      <c r="C502" s="3790">
        <v>503.15</v>
      </c>
      <c r="D502" s="3790">
        <v>487.78</v>
      </c>
      <c r="E502" s="3790">
        <v>487.78</v>
      </c>
      <c r="F502" s="3792">
        <v>45586533</v>
      </c>
      <c r="G502" s="3792">
        <v>54702172297</v>
      </c>
      <c r="K502" s="3826" t="s">
        <v>8374</v>
      </c>
      <c r="L502" s="3826" t="s">
        <v>8375</v>
      </c>
      <c r="M502" s="3827">
        <v>42163</v>
      </c>
      <c r="N502" s="3826" t="s">
        <v>8376</v>
      </c>
      <c r="O502" s="3826" t="s">
        <v>8376</v>
      </c>
      <c r="P502" s="3826">
        <v>1646.89</v>
      </c>
      <c r="Q502" s="3826">
        <v>1652.21</v>
      </c>
      <c r="R502" s="3826">
        <v>1668.5</v>
      </c>
      <c r="S502" s="3826">
        <v>1642.19</v>
      </c>
      <c r="T502" s="3826">
        <v>28510700896</v>
      </c>
      <c r="W502" s="3826">
        <v>2</v>
      </c>
      <c r="X502" s="3826">
        <v>7735941602129.1797</v>
      </c>
      <c r="Y502" s="3826" t="s">
        <v>2514</v>
      </c>
      <c r="Z502" s="3826">
        <v>4697296970.7021999</v>
      </c>
    </row>
    <row r="503" spans="1:26">
      <c r="A503" s="3791">
        <v>35678</v>
      </c>
      <c r="B503" s="3790" t="s">
        <v>7914</v>
      </c>
      <c r="C503" s="3790">
        <v>488.9</v>
      </c>
      <c r="D503" s="3790">
        <v>486.88</v>
      </c>
      <c r="E503" s="3790">
        <v>488.46</v>
      </c>
      <c r="F503" s="3792">
        <v>43721769</v>
      </c>
      <c r="G503" s="3792">
        <v>54778916585</v>
      </c>
      <c r="K503" s="3826" t="s">
        <v>8374</v>
      </c>
      <c r="L503" s="3826" t="s">
        <v>8375</v>
      </c>
      <c r="M503" s="3827">
        <v>42160</v>
      </c>
      <c r="N503" s="3826" t="s">
        <v>8376</v>
      </c>
      <c r="O503" s="3826" t="s">
        <v>8376</v>
      </c>
      <c r="P503" s="3826">
        <v>1652.07</v>
      </c>
      <c r="Q503" s="3826">
        <v>1638.12</v>
      </c>
      <c r="R503" s="3826">
        <v>1652.07</v>
      </c>
      <c r="S503" s="3826">
        <v>1633.49</v>
      </c>
      <c r="T503" s="3826">
        <v>27827873364</v>
      </c>
      <c r="W503" s="3826">
        <v>2</v>
      </c>
      <c r="X503" s="3826">
        <v>7760242763526.2305</v>
      </c>
      <c r="Y503" s="3826" t="s">
        <v>2514</v>
      </c>
      <c r="Z503" s="3826">
        <v>4697296970.7021999</v>
      </c>
    </row>
    <row r="504" spans="1:26">
      <c r="A504" s="3791">
        <v>35681</v>
      </c>
      <c r="B504" s="3790" t="s">
        <v>7913</v>
      </c>
      <c r="C504" s="3790">
        <v>497.52</v>
      </c>
      <c r="D504" s="3790">
        <v>488.63</v>
      </c>
      <c r="E504" s="3790">
        <v>497.52</v>
      </c>
      <c r="F504" s="3792">
        <v>40384084</v>
      </c>
      <c r="G504" s="3792">
        <v>55795191813</v>
      </c>
      <c r="K504" s="3826" t="s">
        <v>8374</v>
      </c>
      <c r="L504" s="3826" t="s">
        <v>8375</v>
      </c>
      <c r="M504" s="3827">
        <v>42159</v>
      </c>
      <c r="N504" s="3826" t="s">
        <v>8376</v>
      </c>
      <c r="O504" s="3826" t="s">
        <v>8376</v>
      </c>
      <c r="P504" s="3826">
        <v>1638.07</v>
      </c>
      <c r="Q504" s="3826">
        <v>1628.8</v>
      </c>
      <c r="R504" s="3826">
        <v>1644.36</v>
      </c>
      <c r="S504" s="3826">
        <v>1627.02</v>
      </c>
      <c r="T504" s="3826">
        <v>33645228033</v>
      </c>
      <c r="W504" s="3826">
        <v>2</v>
      </c>
      <c r="X504" s="3826">
        <v>7694497422111.9404</v>
      </c>
      <c r="Y504" s="3826" t="s">
        <v>2514</v>
      </c>
      <c r="Z504" s="3826">
        <v>4697296970.7021999</v>
      </c>
    </row>
    <row r="505" spans="1:26">
      <c r="A505" s="3791">
        <v>35682</v>
      </c>
      <c r="B505" s="3790" t="s">
        <v>7912</v>
      </c>
      <c r="C505" s="3790">
        <v>505.84</v>
      </c>
      <c r="D505" s="3790">
        <v>497.93</v>
      </c>
      <c r="E505" s="3790">
        <v>505.84</v>
      </c>
      <c r="F505" s="3792">
        <v>49762665</v>
      </c>
      <c r="G505" s="3792">
        <v>56727096074</v>
      </c>
      <c r="K505" s="3826" t="s">
        <v>8374</v>
      </c>
      <c r="L505" s="3826" t="s">
        <v>8375</v>
      </c>
      <c r="M505" s="3827">
        <v>42158</v>
      </c>
      <c r="N505" s="3826" t="s">
        <v>8376</v>
      </c>
      <c r="O505" s="3826" t="s">
        <v>8376</v>
      </c>
      <c r="P505" s="3826">
        <v>1628.87</v>
      </c>
      <c r="Q505" s="3826">
        <v>1643.99</v>
      </c>
      <c r="R505" s="3826">
        <v>1653.53</v>
      </c>
      <c r="S505" s="3826">
        <v>1615.96</v>
      </c>
      <c r="T505" s="3826">
        <v>36210821998</v>
      </c>
      <c r="W505" s="3826">
        <v>2</v>
      </c>
      <c r="X505" s="3826">
        <v>7651274252638.9297</v>
      </c>
      <c r="Y505" s="3826" t="s">
        <v>2514</v>
      </c>
      <c r="Z505" s="3826">
        <v>4697296970.7021999</v>
      </c>
    </row>
    <row r="506" spans="1:26">
      <c r="A506" s="3791">
        <v>35683</v>
      </c>
      <c r="B506" s="3790" t="s">
        <v>7911</v>
      </c>
      <c r="C506" s="3790">
        <v>506.16</v>
      </c>
      <c r="D506" s="3790">
        <v>504.77</v>
      </c>
      <c r="E506" s="3790">
        <v>504.77</v>
      </c>
      <c r="F506" s="3792">
        <v>41476987</v>
      </c>
      <c r="G506" s="3792">
        <v>56607761053</v>
      </c>
      <c r="K506" s="3826" t="s">
        <v>8374</v>
      </c>
      <c r="L506" s="3826" t="s">
        <v>8375</v>
      </c>
      <c r="M506" s="3827">
        <v>42157</v>
      </c>
      <c r="N506" s="3826" t="s">
        <v>8376</v>
      </c>
      <c r="O506" s="3826" t="s">
        <v>8376</v>
      </c>
      <c r="P506" s="3826">
        <v>1643.41</v>
      </c>
      <c r="Q506" s="3826">
        <v>1616.97</v>
      </c>
      <c r="R506" s="3826">
        <v>1650.64</v>
      </c>
      <c r="S506" s="3826">
        <v>1612.78</v>
      </c>
      <c r="T506" s="3826">
        <v>28435405398</v>
      </c>
      <c r="W506" s="3826">
        <v>2</v>
      </c>
      <c r="X506" s="3826">
        <v>7719601891098.5801</v>
      </c>
      <c r="Y506" s="3826" t="s">
        <v>2514</v>
      </c>
      <c r="Z506" s="3826">
        <v>4697296970.7021999</v>
      </c>
    </row>
    <row r="507" spans="1:26">
      <c r="A507" s="3791">
        <v>35684</v>
      </c>
      <c r="B507" s="3790" t="s">
        <v>7910</v>
      </c>
      <c r="C507" s="3790">
        <v>504.59</v>
      </c>
      <c r="D507" s="3790">
        <v>489.44</v>
      </c>
      <c r="E507" s="3790">
        <v>489.44</v>
      </c>
      <c r="F507" s="3792">
        <v>56754149</v>
      </c>
      <c r="G507" s="3792">
        <v>54888479637</v>
      </c>
      <c r="K507" s="3826" t="s">
        <v>8374</v>
      </c>
      <c r="L507" s="3826" t="s">
        <v>8375</v>
      </c>
      <c r="M507" s="3827">
        <v>42156</v>
      </c>
      <c r="N507" s="3826" t="s">
        <v>8376</v>
      </c>
      <c r="O507" s="3826" t="s">
        <v>8376</v>
      </c>
      <c r="P507" s="3826">
        <v>1616.94</v>
      </c>
      <c r="Q507" s="3826">
        <v>1610.07</v>
      </c>
      <c r="R507" s="3826">
        <v>1640.93</v>
      </c>
      <c r="S507" s="3826">
        <v>1610.07</v>
      </c>
      <c r="T507" s="3826">
        <v>30875246625</v>
      </c>
      <c r="W507" s="3826">
        <v>2</v>
      </c>
      <c r="X507" s="3826">
        <v>7595236170641.5303</v>
      </c>
      <c r="Y507" s="3826" t="s">
        <v>2514</v>
      </c>
      <c r="Z507" s="3826">
        <v>4697296970.7021999</v>
      </c>
    </row>
    <row r="508" spans="1:26">
      <c r="A508" s="3791">
        <v>35685</v>
      </c>
      <c r="B508" s="3790" t="s">
        <v>7909</v>
      </c>
      <c r="C508" s="3790">
        <v>488.31</v>
      </c>
      <c r="D508" s="3790">
        <v>482.4</v>
      </c>
      <c r="E508" s="3790">
        <v>483.75</v>
      </c>
      <c r="F508" s="3792">
        <v>53193132</v>
      </c>
      <c r="G508" s="3792">
        <v>54250282460</v>
      </c>
      <c r="K508" s="3826" t="s">
        <v>8374</v>
      </c>
      <c r="L508" s="3826" t="s">
        <v>8375</v>
      </c>
      <c r="M508" s="3827">
        <v>42153</v>
      </c>
      <c r="N508" s="3826" t="s">
        <v>8376</v>
      </c>
      <c r="O508" s="3826" t="s">
        <v>8376</v>
      </c>
      <c r="P508" s="3826">
        <v>1609.19</v>
      </c>
      <c r="Q508" s="3826">
        <v>1657.67</v>
      </c>
      <c r="R508" s="3826">
        <v>1680.07</v>
      </c>
      <c r="S508" s="3826">
        <v>1609.19</v>
      </c>
      <c r="T508" s="3826">
        <v>51758857860</v>
      </c>
      <c r="W508" s="3826">
        <v>2</v>
      </c>
      <c r="X508" s="3826">
        <v>7558850949042.2998</v>
      </c>
      <c r="Y508" s="3826" t="s">
        <v>2514</v>
      </c>
      <c r="Z508" s="3826">
        <v>4697296970.7021999</v>
      </c>
    </row>
    <row r="509" spans="1:26">
      <c r="A509" s="3791">
        <v>35688</v>
      </c>
      <c r="B509" s="3790" t="s">
        <v>7908</v>
      </c>
      <c r="C509" s="3790">
        <v>487.33</v>
      </c>
      <c r="D509" s="3790">
        <v>484.1</v>
      </c>
      <c r="E509" s="3790">
        <v>486.9</v>
      </c>
      <c r="F509" s="3792">
        <v>37656285</v>
      </c>
      <c r="G509" s="3792">
        <v>54603348478</v>
      </c>
      <c r="K509" s="3826" t="s">
        <v>8374</v>
      </c>
      <c r="L509" s="3826" t="s">
        <v>8375</v>
      </c>
      <c r="M509" s="3827">
        <v>42152</v>
      </c>
      <c r="N509" s="3826" t="s">
        <v>8376</v>
      </c>
      <c r="O509" s="3826" t="s">
        <v>8376</v>
      </c>
      <c r="P509" s="3826">
        <v>1657.62</v>
      </c>
      <c r="Q509" s="3826">
        <v>1660.65</v>
      </c>
      <c r="R509" s="3826">
        <v>1678.64</v>
      </c>
      <c r="S509" s="3826">
        <v>1656.17</v>
      </c>
      <c r="T509" s="3826">
        <v>30309010225</v>
      </c>
      <c r="W509" s="3826">
        <v>2</v>
      </c>
      <c r="X509" s="3826">
        <v>7786346001005.8701</v>
      </c>
      <c r="Y509" s="3826" t="s">
        <v>2514</v>
      </c>
      <c r="Z509" s="3826">
        <v>4697296970.7021999</v>
      </c>
    </row>
    <row r="510" spans="1:26">
      <c r="A510" s="3791">
        <v>35689</v>
      </c>
      <c r="B510" s="3790" t="s">
        <v>7907</v>
      </c>
      <c r="C510" s="3790">
        <v>490.47</v>
      </c>
      <c r="D510" s="3790">
        <v>486.81</v>
      </c>
      <c r="E510" s="3790">
        <v>490.47</v>
      </c>
      <c r="F510" s="3792">
        <v>58389436</v>
      </c>
      <c r="G510" s="3792">
        <v>55003597245</v>
      </c>
      <c r="K510" s="3826" t="s">
        <v>8374</v>
      </c>
      <c r="L510" s="3826" t="s">
        <v>8375</v>
      </c>
      <c r="M510" s="3827">
        <v>42151</v>
      </c>
      <c r="N510" s="3826" t="s">
        <v>8376</v>
      </c>
      <c r="O510" s="3826" t="s">
        <v>8376</v>
      </c>
      <c r="P510" s="3826">
        <v>1660.98</v>
      </c>
      <c r="Q510" s="3826">
        <v>1651.73</v>
      </c>
      <c r="R510" s="3826">
        <v>1664.29</v>
      </c>
      <c r="S510" s="3826">
        <v>1637.42</v>
      </c>
      <c r="T510" s="3826">
        <v>35786417716</v>
      </c>
      <c r="W510" s="3826">
        <v>2</v>
      </c>
      <c r="X510" s="3826">
        <v>7802124299989.3096</v>
      </c>
      <c r="Y510" s="3826" t="s">
        <v>2514</v>
      </c>
      <c r="Z510" s="3826">
        <v>4697296970.7021999</v>
      </c>
    </row>
    <row r="511" spans="1:26">
      <c r="A511" s="3791">
        <v>35690</v>
      </c>
      <c r="B511" s="3790" t="s">
        <v>7906</v>
      </c>
      <c r="C511" s="3790">
        <v>494.48</v>
      </c>
      <c r="D511" s="3790">
        <v>491.17</v>
      </c>
      <c r="E511" s="3790">
        <v>494.48</v>
      </c>
      <c r="F511" s="3792">
        <v>61594754</v>
      </c>
      <c r="G511" s="3792">
        <v>55453282047</v>
      </c>
      <c r="K511" s="3826" t="s">
        <v>8374</v>
      </c>
      <c r="L511" s="3826" t="s">
        <v>8375</v>
      </c>
      <c r="M511" s="3827">
        <v>42150</v>
      </c>
      <c r="N511" s="3826" t="s">
        <v>8376</v>
      </c>
      <c r="O511" s="3826" t="s">
        <v>8376</v>
      </c>
      <c r="P511" s="3826">
        <v>1651.66</v>
      </c>
      <c r="Q511" s="3826">
        <v>1655.85</v>
      </c>
      <c r="R511" s="3826">
        <v>1666.87</v>
      </c>
      <c r="S511" s="3826">
        <v>1646.09</v>
      </c>
      <c r="T511" s="3826">
        <v>28194503099</v>
      </c>
      <c r="W511" s="3826">
        <v>2</v>
      </c>
      <c r="X511" s="3826">
        <v>7758340018940.6104</v>
      </c>
      <c r="Y511" s="3826" t="s">
        <v>2514</v>
      </c>
      <c r="Z511" s="3826">
        <v>4697296970.7021999</v>
      </c>
    </row>
    <row r="512" spans="1:26">
      <c r="A512" s="3791">
        <v>35691</v>
      </c>
      <c r="B512" s="3790" t="s">
        <v>7905</v>
      </c>
      <c r="C512" s="3790">
        <v>494.21</v>
      </c>
      <c r="D512" s="3790">
        <v>489.69</v>
      </c>
      <c r="E512" s="3790">
        <v>489.69</v>
      </c>
      <c r="F512" s="3792">
        <v>23876499</v>
      </c>
      <c r="G512" s="3792">
        <v>54916595616</v>
      </c>
      <c r="K512" s="3826" t="s">
        <v>8374</v>
      </c>
      <c r="L512" s="3826" t="s">
        <v>8375</v>
      </c>
      <c r="M512" s="3827">
        <v>42149</v>
      </c>
      <c r="N512" s="3826" t="s">
        <v>8376</v>
      </c>
      <c r="O512" s="3826" t="s">
        <v>8376</v>
      </c>
      <c r="P512" s="3826">
        <v>1655.4</v>
      </c>
      <c r="Q512" s="3826">
        <v>1665.75</v>
      </c>
      <c r="R512" s="3826">
        <v>1666.38</v>
      </c>
      <c r="S512" s="3826">
        <v>1641.96</v>
      </c>
      <c r="T512" s="3826">
        <v>20420948220</v>
      </c>
      <c r="W512" s="3826">
        <v>2</v>
      </c>
      <c r="X512" s="3826">
        <v>7775913023592.5703</v>
      </c>
      <c r="Y512" s="3826" t="s">
        <v>2514</v>
      </c>
      <c r="Z512" s="3826">
        <v>4697296970.7021999</v>
      </c>
    </row>
    <row r="513" spans="1:26">
      <c r="A513" s="3791">
        <v>35692</v>
      </c>
      <c r="B513" s="3790" t="s">
        <v>7904</v>
      </c>
      <c r="C513" s="3790">
        <v>492.89</v>
      </c>
      <c r="D513" s="3790">
        <v>489.32</v>
      </c>
      <c r="E513" s="3790">
        <v>492.89</v>
      </c>
      <c r="F513" s="3792">
        <v>40616367</v>
      </c>
      <c r="G513" s="3792">
        <v>55841644831</v>
      </c>
      <c r="K513" s="3826" t="s">
        <v>8374</v>
      </c>
      <c r="L513" s="3826" t="s">
        <v>8375</v>
      </c>
      <c r="M513" s="3827">
        <v>42146</v>
      </c>
      <c r="N513" s="3826" t="s">
        <v>8376</v>
      </c>
      <c r="O513" s="3826" t="s">
        <v>8376</v>
      </c>
      <c r="P513" s="3826">
        <v>1665.66</v>
      </c>
      <c r="Q513" s="3826">
        <v>1659.47</v>
      </c>
      <c r="R513" s="3826">
        <v>1667.92</v>
      </c>
      <c r="S513" s="3826">
        <v>1653.03</v>
      </c>
      <c r="T513" s="3826">
        <v>30634884998</v>
      </c>
      <c r="W513" s="3826">
        <v>2</v>
      </c>
      <c r="X513" s="3826">
        <v>7824090415175.5195</v>
      </c>
      <c r="Y513" s="3826" t="s">
        <v>2514</v>
      </c>
      <c r="Z513" s="3826">
        <v>4697296970.7021999</v>
      </c>
    </row>
    <row r="514" spans="1:26">
      <c r="A514" s="3791">
        <v>35695</v>
      </c>
      <c r="B514" s="3790" t="s">
        <v>7899</v>
      </c>
      <c r="C514" s="3790">
        <v>496.4</v>
      </c>
      <c r="D514" s="3790">
        <v>492.86</v>
      </c>
      <c r="E514" s="3790">
        <v>496.4</v>
      </c>
      <c r="F514" s="3792">
        <v>38598564</v>
      </c>
      <c r="G514" s="3792">
        <v>56239204597</v>
      </c>
      <c r="K514" s="3826" t="s">
        <v>8374</v>
      </c>
      <c r="L514" s="3826" t="s">
        <v>8375</v>
      </c>
      <c r="M514" s="3827">
        <v>42145</v>
      </c>
      <c r="N514" s="3826" t="s">
        <v>8376</v>
      </c>
      <c r="O514" s="3826" t="s">
        <v>8376</v>
      </c>
      <c r="P514" s="3826">
        <v>1659.33</v>
      </c>
      <c r="Q514" s="3826">
        <v>1637.14</v>
      </c>
      <c r="R514" s="3826">
        <v>1663.24</v>
      </c>
      <c r="S514" s="3826">
        <v>1632.43</v>
      </c>
      <c r="T514" s="3826">
        <v>33027683176</v>
      </c>
      <c r="W514" s="3826">
        <v>2</v>
      </c>
      <c r="X514" s="3826">
        <v>7794388384065.3496</v>
      </c>
      <c r="Y514" s="3826" t="s">
        <v>2514</v>
      </c>
      <c r="Z514" s="3826">
        <v>4697296970.7021999</v>
      </c>
    </row>
    <row r="515" spans="1:26">
      <c r="A515" s="3791">
        <v>35696</v>
      </c>
      <c r="B515" s="3790" t="s">
        <v>7903</v>
      </c>
      <c r="C515" s="3790">
        <v>501.26</v>
      </c>
      <c r="D515" s="3790">
        <v>496.47</v>
      </c>
      <c r="E515" s="3790">
        <v>501.26</v>
      </c>
      <c r="F515" s="3792">
        <v>48990194</v>
      </c>
      <c r="G515" s="3792">
        <v>56789195960</v>
      </c>
      <c r="K515" s="3826" t="s">
        <v>8374</v>
      </c>
      <c r="L515" s="3826" t="s">
        <v>8375</v>
      </c>
      <c r="M515" s="3827">
        <v>42144</v>
      </c>
      <c r="N515" s="3826" t="s">
        <v>8376</v>
      </c>
      <c r="O515" s="3826" t="s">
        <v>8376</v>
      </c>
      <c r="P515" s="3826">
        <v>1636.86</v>
      </c>
      <c r="Q515" s="3826">
        <v>1659.18</v>
      </c>
      <c r="R515" s="3826">
        <v>1662.19</v>
      </c>
      <c r="S515" s="3826">
        <v>1631.77</v>
      </c>
      <c r="T515" s="3826">
        <v>27479614193</v>
      </c>
      <c r="W515" s="3826">
        <v>2</v>
      </c>
      <c r="X515" s="3826">
        <v>7688804661572.6797</v>
      </c>
      <c r="Y515" s="3826" t="s">
        <v>2514</v>
      </c>
      <c r="Z515" s="3826">
        <v>4697296970.7021999</v>
      </c>
    </row>
    <row r="516" spans="1:26">
      <c r="A516" s="3791">
        <v>35697</v>
      </c>
      <c r="B516" s="3790" t="s">
        <v>7902</v>
      </c>
      <c r="C516" s="3790">
        <v>501.21</v>
      </c>
      <c r="D516" s="3790">
        <v>496.92</v>
      </c>
      <c r="E516" s="3790">
        <v>496.92</v>
      </c>
      <c r="F516" s="3792">
        <v>35076225</v>
      </c>
      <c r="G516" s="3792">
        <v>56297781750</v>
      </c>
      <c r="K516" s="3826" t="s">
        <v>8374</v>
      </c>
      <c r="L516" s="3826" t="s">
        <v>8375</v>
      </c>
      <c r="M516" s="3827">
        <v>42143</v>
      </c>
      <c r="N516" s="3826" t="s">
        <v>8376</v>
      </c>
      <c r="O516" s="3826" t="s">
        <v>8376</v>
      </c>
      <c r="P516" s="3826">
        <v>1659.36</v>
      </c>
      <c r="Q516" s="3826">
        <v>1678.31</v>
      </c>
      <c r="R516" s="3826">
        <v>1681.24</v>
      </c>
      <c r="S516" s="3826">
        <v>1646.85</v>
      </c>
      <c r="T516" s="3826">
        <v>29501962952</v>
      </c>
      <c r="W516" s="3826">
        <v>2</v>
      </c>
      <c r="X516" s="3826">
        <v>7794489470273.29</v>
      </c>
      <c r="Y516" s="3826" t="s">
        <v>2514</v>
      </c>
      <c r="Z516" s="3826">
        <v>4697296970.7021999</v>
      </c>
    </row>
    <row r="517" spans="1:26">
      <c r="A517" s="3791">
        <v>35698</v>
      </c>
      <c r="B517" s="3790" t="s">
        <v>7901</v>
      </c>
      <c r="C517" s="3790">
        <v>496.84</v>
      </c>
      <c r="D517" s="3790">
        <v>495.15</v>
      </c>
      <c r="E517" s="3790">
        <v>495.15</v>
      </c>
      <c r="F517" s="3792">
        <v>30550477</v>
      </c>
      <c r="G517" s="3792">
        <v>56097784839</v>
      </c>
      <c r="K517" s="3826" t="s">
        <v>8374</v>
      </c>
      <c r="L517" s="3826" t="s">
        <v>8375</v>
      </c>
      <c r="M517" s="3827">
        <v>42142</v>
      </c>
      <c r="N517" s="3826" t="s">
        <v>8376</v>
      </c>
      <c r="O517" s="3826" t="s">
        <v>8376</v>
      </c>
      <c r="P517" s="3826">
        <v>1678.55</v>
      </c>
      <c r="Q517" s="3826">
        <v>1691.53</v>
      </c>
      <c r="R517" s="3826">
        <v>1696.49</v>
      </c>
      <c r="S517" s="3826">
        <v>1677.69</v>
      </c>
      <c r="T517" s="3826">
        <v>24398276737</v>
      </c>
      <c r="W517" s="3826">
        <v>2</v>
      </c>
      <c r="X517" s="3826">
        <v>7884643884815.4502</v>
      </c>
      <c r="Y517" s="3826" t="s">
        <v>2514</v>
      </c>
      <c r="Z517" s="3826">
        <v>4697296970.7021999</v>
      </c>
    </row>
    <row r="518" spans="1:26">
      <c r="A518" s="3791">
        <v>35699</v>
      </c>
      <c r="B518" s="3790" t="s">
        <v>7900</v>
      </c>
      <c r="C518" s="3790">
        <v>495.05</v>
      </c>
      <c r="D518" s="3790">
        <v>491.42</v>
      </c>
      <c r="E518" s="3790">
        <v>491.42</v>
      </c>
      <c r="F518" s="3792">
        <v>37949795</v>
      </c>
      <c r="G518" s="3792">
        <v>55675248585</v>
      </c>
      <c r="K518" s="3826" t="s">
        <v>8374</v>
      </c>
      <c r="L518" s="3826" t="s">
        <v>8375</v>
      </c>
      <c r="M518" s="3827">
        <v>42139</v>
      </c>
      <c r="N518" s="3826" t="s">
        <v>8376</v>
      </c>
      <c r="O518" s="3826" t="s">
        <v>8376</v>
      </c>
      <c r="P518" s="3826">
        <v>1691.46</v>
      </c>
      <c r="Q518" s="3826">
        <v>1677.77</v>
      </c>
      <c r="R518" s="3826">
        <v>1694.9</v>
      </c>
      <c r="S518" s="3826">
        <v>1677.77</v>
      </c>
      <c r="T518" s="3826">
        <v>27819799310</v>
      </c>
      <c r="W518" s="3826">
        <v>2</v>
      </c>
      <c r="X518" s="3826">
        <v>7945271190686.6104</v>
      </c>
      <c r="Y518" s="3826" t="s">
        <v>2514</v>
      </c>
      <c r="Z518" s="3826">
        <v>4697296970.7021999</v>
      </c>
    </row>
    <row r="519" spans="1:26">
      <c r="A519" s="3791">
        <v>35702</v>
      </c>
      <c r="B519" s="3790" t="s">
        <v>7898</v>
      </c>
      <c r="C519" s="3790">
        <v>492.86</v>
      </c>
      <c r="D519" s="3790">
        <v>490.38</v>
      </c>
      <c r="E519" s="3790">
        <v>492.86</v>
      </c>
      <c r="F519" s="3792">
        <v>19630331</v>
      </c>
      <c r="G519" s="3792">
        <v>55837914952</v>
      </c>
      <c r="K519" s="3826" t="s">
        <v>8374</v>
      </c>
      <c r="L519" s="3826" t="s">
        <v>8375</v>
      </c>
      <c r="M519" s="3827">
        <v>42138</v>
      </c>
      <c r="N519" s="3826" t="s">
        <v>8376</v>
      </c>
      <c r="O519" s="3826" t="s">
        <v>8376</v>
      </c>
      <c r="P519" s="3826">
        <v>1677.57</v>
      </c>
      <c r="Q519" s="3826">
        <v>1682.26</v>
      </c>
      <c r="R519" s="3826">
        <v>1694.79</v>
      </c>
      <c r="S519" s="3826">
        <v>1672.2</v>
      </c>
      <c r="T519" s="3826">
        <v>28121728762</v>
      </c>
      <c r="W519" s="3826">
        <v>2</v>
      </c>
      <c r="X519" s="3826">
        <v>7880030756614.3398</v>
      </c>
      <c r="Y519" s="3826" t="s">
        <v>2514</v>
      </c>
      <c r="Z519" s="3826">
        <v>4697296970.7021999</v>
      </c>
    </row>
    <row r="520" spans="1:26">
      <c r="A520" s="3791">
        <v>35703</v>
      </c>
      <c r="B520" s="3790" t="s">
        <v>7897</v>
      </c>
      <c r="C520" s="3790">
        <v>498.42</v>
      </c>
      <c r="D520" s="3790">
        <v>493.11</v>
      </c>
      <c r="E520" s="3790">
        <v>498.42</v>
      </c>
      <c r="F520" s="3792">
        <v>41394391</v>
      </c>
      <c r="G520" s="3792">
        <v>56467699492</v>
      </c>
      <c r="K520" s="3826" t="s">
        <v>8374</v>
      </c>
      <c r="L520" s="3826" t="s">
        <v>8375</v>
      </c>
      <c r="M520" s="3827">
        <v>42137</v>
      </c>
      <c r="N520" s="3826" t="s">
        <v>8376</v>
      </c>
      <c r="O520" s="3826" t="s">
        <v>8376</v>
      </c>
      <c r="P520" s="3826">
        <v>1682.26</v>
      </c>
      <c r="Q520" s="3826">
        <v>1704.5</v>
      </c>
      <c r="R520" s="3826">
        <v>1708.47</v>
      </c>
      <c r="S520" s="3826">
        <v>1681.08</v>
      </c>
      <c r="T520" s="3826">
        <v>34856325968</v>
      </c>
      <c r="W520" s="3826">
        <v>2</v>
      </c>
      <c r="X520" s="3826">
        <v>7902054258018.21</v>
      </c>
      <c r="Y520" s="3826" t="s">
        <v>2514</v>
      </c>
      <c r="Z520" s="3826">
        <v>4697296970.7021999</v>
      </c>
    </row>
    <row r="521" spans="1:26">
      <c r="A521" s="3791">
        <v>35704</v>
      </c>
      <c r="B521" s="3790" t="s">
        <v>7896</v>
      </c>
      <c r="C521" s="3790">
        <v>503.96</v>
      </c>
      <c r="D521" s="3790">
        <v>498.6</v>
      </c>
      <c r="E521" s="3790">
        <v>503.96</v>
      </c>
      <c r="F521" s="3792">
        <v>47187084</v>
      </c>
      <c r="G521" s="3792">
        <v>57096132049</v>
      </c>
      <c r="K521" s="3826" t="s">
        <v>8374</v>
      </c>
      <c r="L521" s="3826" t="s">
        <v>8375</v>
      </c>
      <c r="M521" s="3827">
        <v>42136</v>
      </c>
      <c r="N521" s="3826" t="s">
        <v>8376</v>
      </c>
      <c r="O521" s="3826" t="s">
        <v>8376</v>
      </c>
      <c r="P521" s="3826">
        <v>1704.62</v>
      </c>
      <c r="Q521" s="3826">
        <v>1708.42</v>
      </c>
      <c r="R521" s="3826">
        <v>1720.01</v>
      </c>
      <c r="S521" s="3826">
        <v>1689.29</v>
      </c>
      <c r="T521" s="3826">
        <v>36154421259</v>
      </c>
      <c r="W521" s="3826">
        <v>2</v>
      </c>
      <c r="X521" s="3826">
        <v>8007124684070.2695</v>
      </c>
      <c r="Y521" s="3826" t="s">
        <v>2514</v>
      </c>
      <c r="Z521" s="3826">
        <v>4697296970.7021999</v>
      </c>
    </row>
    <row r="522" spans="1:26">
      <c r="A522" s="3791">
        <v>35705</v>
      </c>
      <c r="B522" s="3790" t="s">
        <v>7895</v>
      </c>
      <c r="C522" s="3790">
        <v>525.73</v>
      </c>
      <c r="D522" s="3790">
        <v>504.92</v>
      </c>
      <c r="E522" s="3790">
        <v>525.73</v>
      </c>
      <c r="F522" s="3792">
        <v>109246513</v>
      </c>
      <c r="G522" s="3792">
        <v>59561655166</v>
      </c>
      <c r="K522" s="3826" t="s">
        <v>8374</v>
      </c>
      <c r="L522" s="3826" t="s">
        <v>8375</v>
      </c>
      <c r="M522" s="3827">
        <v>42132</v>
      </c>
      <c r="N522" s="3826" t="s">
        <v>8376</v>
      </c>
      <c r="O522" s="3826" t="s">
        <v>8376</v>
      </c>
      <c r="P522" s="3826">
        <v>1708.52</v>
      </c>
      <c r="Q522" s="3826">
        <v>1686.94</v>
      </c>
      <c r="R522" s="3826">
        <v>1713.6</v>
      </c>
      <c r="S522" s="3826">
        <v>1684.09</v>
      </c>
      <c r="T522" s="3826">
        <v>27195697237</v>
      </c>
      <c r="W522" s="3826">
        <v>2</v>
      </c>
      <c r="X522" s="3826">
        <v>8025429242650.3604</v>
      </c>
      <c r="Y522" s="3826" t="s">
        <v>2514</v>
      </c>
      <c r="Z522" s="3826">
        <v>4697296970.7021999</v>
      </c>
    </row>
    <row r="523" spans="1:26">
      <c r="A523" s="3791">
        <v>35706</v>
      </c>
      <c r="B523" s="3790" t="s">
        <v>7894</v>
      </c>
      <c r="C523" s="3790">
        <v>552.14</v>
      </c>
      <c r="D523" s="3790">
        <v>526.86</v>
      </c>
      <c r="E523" s="3790">
        <v>552.14</v>
      </c>
      <c r="F523" s="3792">
        <v>183229259</v>
      </c>
      <c r="G523" s="3792">
        <v>62554293471</v>
      </c>
      <c r="K523" s="3826" t="s">
        <v>8374</v>
      </c>
      <c r="L523" s="3826" t="s">
        <v>8375</v>
      </c>
      <c r="M523" s="3827">
        <v>42131</v>
      </c>
      <c r="N523" s="3826" t="s">
        <v>8376</v>
      </c>
      <c r="O523" s="3826" t="s">
        <v>8376</v>
      </c>
      <c r="P523" s="3826">
        <v>1686.98</v>
      </c>
      <c r="Q523" s="3826">
        <v>1713.09</v>
      </c>
      <c r="R523" s="3826">
        <v>1713.09</v>
      </c>
      <c r="S523" s="3826">
        <v>1676.21</v>
      </c>
      <c r="T523" s="3826">
        <v>31098521960</v>
      </c>
      <c r="W523" s="3826">
        <v>2</v>
      </c>
      <c r="X523" s="3826">
        <v>7924258812311.1201</v>
      </c>
      <c r="Y523" s="3826" t="s">
        <v>2514</v>
      </c>
      <c r="Z523" s="3826">
        <v>4697296970.7021999</v>
      </c>
    </row>
    <row r="524" spans="1:26">
      <c r="A524" s="3791">
        <v>35709</v>
      </c>
      <c r="B524" s="3790" t="s">
        <v>6422</v>
      </c>
      <c r="C524" s="3790">
        <v>571.66</v>
      </c>
      <c r="D524" s="3790">
        <v>554.95000000000005</v>
      </c>
      <c r="E524" s="3790">
        <v>571.66</v>
      </c>
      <c r="F524" s="3792">
        <v>134201299</v>
      </c>
      <c r="G524" s="3792">
        <v>64765333293</v>
      </c>
      <c r="K524" s="3826" t="s">
        <v>8374</v>
      </c>
      <c r="L524" s="3826" t="s">
        <v>8375</v>
      </c>
      <c r="M524" s="3827">
        <v>42130</v>
      </c>
      <c r="N524" s="3826" t="s">
        <v>8376</v>
      </c>
      <c r="O524" s="3826" t="s">
        <v>8376</v>
      </c>
      <c r="P524" s="3826">
        <v>1714.31</v>
      </c>
      <c r="Q524" s="3826">
        <v>1722.16</v>
      </c>
      <c r="R524" s="3826">
        <v>1723.45</v>
      </c>
      <c r="S524" s="3826">
        <v>1697.86</v>
      </c>
      <c r="T524" s="3826">
        <v>34467683587</v>
      </c>
      <c r="W524" s="3826">
        <v>2</v>
      </c>
      <c r="X524" s="3826">
        <v>8052624394665.9004</v>
      </c>
      <c r="Y524" s="3826" t="s">
        <v>2514</v>
      </c>
      <c r="Z524" s="3826">
        <v>4697296970.7021999</v>
      </c>
    </row>
    <row r="525" spans="1:26">
      <c r="A525" s="3791">
        <v>35710</v>
      </c>
      <c r="B525" s="3790" t="s">
        <v>7893</v>
      </c>
      <c r="C525" s="3790">
        <v>570.92999999999995</v>
      </c>
      <c r="D525" s="3790">
        <v>559.51</v>
      </c>
      <c r="E525" s="3790">
        <v>559.51</v>
      </c>
      <c r="F525" s="3792">
        <v>77291485</v>
      </c>
      <c r="G525" s="3792">
        <v>63388845867</v>
      </c>
      <c r="K525" s="3826" t="s">
        <v>8374</v>
      </c>
      <c r="L525" s="3826" t="s">
        <v>8375</v>
      </c>
      <c r="M525" s="3827">
        <v>42129</v>
      </c>
      <c r="N525" s="3826" t="s">
        <v>8376</v>
      </c>
      <c r="O525" s="3826" t="s">
        <v>8376</v>
      </c>
      <c r="P525" s="3826">
        <v>1721.8</v>
      </c>
      <c r="Q525" s="3826">
        <v>1689.55</v>
      </c>
      <c r="R525" s="3826">
        <v>1734.34</v>
      </c>
      <c r="S525" s="3826">
        <v>1689.2</v>
      </c>
      <c r="T525" s="3826">
        <v>43125027992</v>
      </c>
      <c r="W525" s="3826">
        <v>2</v>
      </c>
      <c r="X525" s="3826">
        <v>8087817879485.7803</v>
      </c>
      <c r="Y525" s="3826" t="s">
        <v>2514</v>
      </c>
      <c r="Z525" s="3826">
        <v>4697296970.7021999</v>
      </c>
    </row>
    <row r="526" spans="1:26">
      <c r="A526" s="3791">
        <v>35711</v>
      </c>
      <c r="B526" s="3790" t="s">
        <v>5096</v>
      </c>
      <c r="C526" s="3790">
        <v>559.09</v>
      </c>
      <c r="D526" s="3790">
        <v>552.66</v>
      </c>
      <c r="E526" s="3790">
        <v>552.88</v>
      </c>
      <c r="F526" s="3792">
        <v>47856177</v>
      </c>
      <c r="G526" s="3792">
        <v>62637603594</v>
      </c>
      <c r="K526" s="3826" t="s">
        <v>8374</v>
      </c>
      <c r="L526" s="3826" t="s">
        <v>8375</v>
      </c>
      <c r="M526" s="3827">
        <v>42124</v>
      </c>
      <c r="N526" s="3826" t="s">
        <v>8376</v>
      </c>
      <c r="O526" s="3826" t="s">
        <v>8376</v>
      </c>
      <c r="P526" s="3826">
        <v>1688.34</v>
      </c>
      <c r="Q526" s="3826">
        <v>1670.99</v>
      </c>
      <c r="R526" s="3826">
        <v>1692.32</v>
      </c>
      <c r="S526" s="3826">
        <v>1668.5</v>
      </c>
      <c r="T526" s="3826">
        <v>30289406992</v>
      </c>
      <c r="W526" s="3826">
        <v>2</v>
      </c>
      <c r="X526" s="3826">
        <v>7930643956180.9502</v>
      </c>
      <c r="Y526" s="3826" t="s">
        <v>2514</v>
      </c>
      <c r="Z526" s="3826">
        <v>4697296970.7021999</v>
      </c>
    </row>
    <row r="527" spans="1:26">
      <c r="A527" s="3791">
        <v>35712</v>
      </c>
      <c r="B527" s="3790" t="s">
        <v>7892</v>
      </c>
      <c r="C527" s="3790">
        <v>551.66999999999996</v>
      </c>
      <c r="D527" s="3790">
        <v>533.62</v>
      </c>
      <c r="E527" s="3790">
        <v>533.62</v>
      </c>
      <c r="F527" s="3792">
        <v>93600616</v>
      </c>
      <c r="G527" s="3792">
        <v>60456087618</v>
      </c>
      <c r="K527" s="3826" t="s">
        <v>8374</v>
      </c>
      <c r="L527" s="3826" t="s">
        <v>8375</v>
      </c>
      <c r="M527" s="3827">
        <v>42123</v>
      </c>
      <c r="N527" s="3826" t="s">
        <v>8376</v>
      </c>
      <c r="O527" s="3826" t="s">
        <v>8376</v>
      </c>
      <c r="P527" s="3826">
        <v>1670.99</v>
      </c>
      <c r="Q527" s="3826">
        <v>1677.89</v>
      </c>
      <c r="R527" s="3826">
        <v>1694.28</v>
      </c>
      <c r="S527" s="3826">
        <v>1666.52</v>
      </c>
      <c r="T527" s="3826">
        <v>26159937335</v>
      </c>
      <c r="W527" s="3826">
        <v>2</v>
      </c>
      <c r="X527" s="3826">
        <v>7849120167986.6904</v>
      </c>
      <c r="Y527" s="3826" t="s">
        <v>2514</v>
      </c>
      <c r="Z527" s="3826">
        <v>4697296970.7021999</v>
      </c>
    </row>
    <row r="528" spans="1:26">
      <c r="A528" s="3791">
        <v>35713</v>
      </c>
      <c r="B528" s="3790" t="s">
        <v>7891</v>
      </c>
      <c r="C528" s="3790">
        <v>532.16999999999996</v>
      </c>
      <c r="D528" s="3790">
        <v>527.78</v>
      </c>
      <c r="E528" s="3790">
        <v>527.78</v>
      </c>
      <c r="F528" s="3792">
        <v>85437284</v>
      </c>
      <c r="G528" s="3792">
        <v>59793853961</v>
      </c>
      <c r="K528" s="3826" t="s">
        <v>8374</v>
      </c>
      <c r="L528" s="3826" t="s">
        <v>8375</v>
      </c>
      <c r="M528" s="3827">
        <v>42122</v>
      </c>
      <c r="N528" s="3826" t="s">
        <v>8376</v>
      </c>
      <c r="O528" s="3826" t="s">
        <v>8376</v>
      </c>
      <c r="P528" s="3826">
        <v>1677.89</v>
      </c>
      <c r="Q528" s="3826">
        <v>1676.32</v>
      </c>
      <c r="R528" s="3826">
        <v>1682.19</v>
      </c>
      <c r="S528" s="3826">
        <v>1667.34</v>
      </c>
      <c r="T528" s="3826">
        <v>29507739404</v>
      </c>
      <c r="W528" s="3826">
        <v>2</v>
      </c>
      <c r="X528" s="3826">
        <v>7881536409968.25</v>
      </c>
      <c r="Y528" s="3826" t="s">
        <v>2514</v>
      </c>
      <c r="Z528" s="3826">
        <v>4697296970.7021999</v>
      </c>
    </row>
    <row r="529" spans="1:26">
      <c r="A529" s="3791">
        <v>35716</v>
      </c>
      <c r="B529" s="3790" t="s">
        <v>7890</v>
      </c>
      <c r="C529" s="3790">
        <v>535.65</v>
      </c>
      <c r="D529" s="3790">
        <v>527.94000000000005</v>
      </c>
      <c r="E529" s="3790">
        <v>535.65</v>
      </c>
      <c r="F529" s="3792">
        <v>53362360</v>
      </c>
      <c r="G529" s="3792">
        <v>60686184203</v>
      </c>
      <c r="K529" s="3826" t="s">
        <v>8374</v>
      </c>
      <c r="L529" s="3826" t="s">
        <v>8375</v>
      </c>
      <c r="M529" s="3827">
        <v>42121</v>
      </c>
      <c r="N529" s="3826" t="s">
        <v>8376</v>
      </c>
      <c r="O529" s="3826" t="s">
        <v>8376</v>
      </c>
      <c r="P529" s="3826">
        <v>1677.22</v>
      </c>
      <c r="Q529" s="3826">
        <v>1682.82</v>
      </c>
      <c r="R529" s="3826">
        <v>1698.65</v>
      </c>
      <c r="S529" s="3826">
        <v>1677.22</v>
      </c>
      <c r="T529" s="3826">
        <v>30771789361</v>
      </c>
      <c r="W529" s="3826">
        <v>2</v>
      </c>
      <c r="X529" s="3826">
        <v>7878423505219</v>
      </c>
      <c r="Y529" s="3826" t="s">
        <v>2514</v>
      </c>
      <c r="Z529" s="3826">
        <v>4697296970.7021999</v>
      </c>
    </row>
    <row r="530" spans="1:26">
      <c r="A530" s="3791">
        <v>35717</v>
      </c>
      <c r="B530" s="3790" t="s">
        <v>7889</v>
      </c>
      <c r="C530" s="3790">
        <v>544.89</v>
      </c>
      <c r="D530" s="3790">
        <v>536.73</v>
      </c>
      <c r="E530" s="3790">
        <v>544.89</v>
      </c>
      <c r="F530" s="3792">
        <v>89480388</v>
      </c>
      <c r="G530" s="3792">
        <v>61732529712</v>
      </c>
      <c r="K530" s="3826" t="s">
        <v>8374</v>
      </c>
      <c r="L530" s="3826" t="s">
        <v>8375</v>
      </c>
      <c r="M530" s="3827">
        <v>42118</v>
      </c>
      <c r="N530" s="3826" t="s">
        <v>8376</v>
      </c>
      <c r="O530" s="3826" t="s">
        <v>8376</v>
      </c>
      <c r="P530" s="3826">
        <v>1682.7</v>
      </c>
      <c r="Q530" s="3826">
        <v>1663.15</v>
      </c>
      <c r="R530" s="3826">
        <v>1689.71</v>
      </c>
      <c r="S530" s="3826">
        <v>1657.66</v>
      </c>
      <c r="T530" s="3826">
        <v>40403690139</v>
      </c>
      <c r="W530" s="3826">
        <v>2</v>
      </c>
      <c r="X530" s="3826">
        <v>7904155297054.96</v>
      </c>
      <c r="Y530" s="3826" t="s">
        <v>2514</v>
      </c>
      <c r="Z530" s="3826">
        <v>4697296970.7021999</v>
      </c>
    </row>
    <row r="531" spans="1:26">
      <c r="A531" s="3791">
        <v>35718</v>
      </c>
      <c r="B531" s="3790" t="s">
        <v>7888</v>
      </c>
      <c r="C531" s="3790">
        <v>544.91999999999996</v>
      </c>
      <c r="D531" s="3790">
        <v>539.55999999999995</v>
      </c>
      <c r="E531" s="3790">
        <v>539.55999999999995</v>
      </c>
      <c r="F531" s="3792">
        <v>87850468</v>
      </c>
      <c r="G531" s="3792">
        <v>61129177952</v>
      </c>
      <c r="K531" s="3826" t="s">
        <v>8374</v>
      </c>
      <c r="L531" s="3826" t="s">
        <v>8375</v>
      </c>
      <c r="M531" s="3827">
        <v>42117</v>
      </c>
      <c r="N531" s="3826" t="s">
        <v>8376</v>
      </c>
      <c r="O531" s="3826" t="s">
        <v>8376</v>
      </c>
      <c r="P531" s="3826">
        <v>1662.64</v>
      </c>
      <c r="Q531" s="3826">
        <v>1677.89</v>
      </c>
      <c r="R531" s="3826">
        <v>1678.58</v>
      </c>
      <c r="S531" s="3826">
        <v>1633.12</v>
      </c>
      <c r="T531" s="3826">
        <v>45687528041</v>
      </c>
      <c r="W531" s="3826">
        <v>2</v>
      </c>
      <c r="X531" s="3826">
        <v>7809931043374.3096</v>
      </c>
      <c r="Y531" s="3826" t="s">
        <v>2514</v>
      </c>
      <c r="Z531" s="3826">
        <v>4697296970.7021999</v>
      </c>
    </row>
    <row r="532" spans="1:26">
      <c r="A532" s="3791">
        <v>35719</v>
      </c>
      <c r="B532" s="3790" t="s">
        <v>7887</v>
      </c>
      <c r="C532" s="3790">
        <v>540.17999999999995</v>
      </c>
      <c r="D532" s="3790">
        <v>537.07000000000005</v>
      </c>
      <c r="E532" s="3790">
        <v>537.07000000000005</v>
      </c>
      <c r="F532" s="3792">
        <v>83616305</v>
      </c>
      <c r="G532" s="3792">
        <v>60846458604</v>
      </c>
      <c r="K532" s="3826" t="s">
        <v>8374</v>
      </c>
      <c r="L532" s="3826" t="s">
        <v>8375</v>
      </c>
      <c r="M532" s="3827">
        <v>42116</v>
      </c>
      <c r="N532" s="3826" t="s">
        <v>8376</v>
      </c>
      <c r="O532" s="3826" t="s">
        <v>8376</v>
      </c>
      <c r="P532" s="3826">
        <v>1677.56</v>
      </c>
      <c r="Q532" s="3826">
        <v>1710.13</v>
      </c>
      <c r="R532" s="3826">
        <v>1712.91</v>
      </c>
      <c r="S532" s="3826">
        <v>1669.11</v>
      </c>
      <c r="T532" s="3826">
        <v>36991171384</v>
      </c>
      <c r="W532" s="3826">
        <v>2</v>
      </c>
      <c r="X532" s="3826">
        <v>7879988718899.4004</v>
      </c>
      <c r="Y532" s="3826" t="s">
        <v>2514</v>
      </c>
      <c r="Z532" s="3826">
        <v>4697296970.7021999</v>
      </c>
    </row>
    <row r="533" spans="1:26">
      <c r="A533" s="3791">
        <v>35720</v>
      </c>
      <c r="B533" s="3790" t="s">
        <v>7886</v>
      </c>
      <c r="C533" s="3790">
        <v>537.01</v>
      </c>
      <c r="D533" s="3790">
        <v>532.9</v>
      </c>
      <c r="E533" s="3790">
        <v>532.9</v>
      </c>
      <c r="F533" s="3792">
        <v>51857499</v>
      </c>
      <c r="G533" s="3792">
        <v>60374800593</v>
      </c>
      <c r="K533" s="3826" t="s">
        <v>8374</v>
      </c>
      <c r="L533" s="3826" t="s">
        <v>8375</v>
      </c>
      <c r="M533" s="3827">
        <v>42115</v>
      </c>
      <c r="N533" s="3826" t="s">
        <v>8376</v>
      </c>
      <c r="O533" s="3826" t="s">
        <v>8376</v>
      </c>
      <c r="P533" s="3826">
        <v>1710.24</v>
      </c>
      <c r="Q533" s="3826">
        <v>1683.51</v>
      </c>
      <c r="R533" s="3826">
        <v>1711.34</v>
      </c>
      <c r="S533" s="3826">
        <v>1682.94</v>
      </c>
      <c r="T533" s="3826">
        <v>35500021585</v>
      </c>
      <c r="W533" s="3826">
        <v>2</v>
      </c>
      <c r="X533" s="3826">
        <v>8033493471453.6299</v>
      </c>
      <c r="Y533" s="3826" t="s">
        <v>2514</v>
      </c>
      <c r="Z533" s="3826">
        <v>4697296970.7021999</v>
      </c>
    </row>
    <row r="534" spans="1:26">
      <c r="A534" s="3791">
        <v>35723</v>
      </c>
      <c r="B534" s="3790" t="s">
        <v>7885</v>
      </c>
      <c r="C534" s="3790">
        <v>532.5</v>
      </c>
      <c r="D534" s="3790">
        <v>526.54</v>
      </c>
      <c r="E534" s="3790">
        <v>526.61</v>
      </c>
      <c r="F534" s="3792">
        <v>59318779</v>
      </c>
      <c r="G534" s="3792">
        <v>59661671854</v>
      </c>
      <c r="K534" s="3826" t="s">
        <v>8374</v>
      </c>
      <c r="L534" s="3826" t="s">
        <v>8375</v>
      </c>
      <c r="M534" s="3827">
        <v>42114</v>
      </c>
      <c r="N534" s="3826" t="s">
        <v>8376</v>
      </c>
      <c r="O534" s="3826" t="s">
        <v>8376</v>
      </c>
      <c r="P534" s="3826">
        <v>1683.24</v>
      </c>
      <c r="Q534" s="3826">
        <v>1657.63</v>
      </c>
      <c r="R534" s="3826">
        <v>1691.93</v>
      </c>
      <c r="S534" s="3826">
        <v>1655.75</v>
      </c>
      <c r="T534" s="3826">
        <v>42410329020</v>
      </c>
      <c r="W534" s="3826">
        <v>2</v>
      </c>
      <c r="X534" s="3826">
        <v>7906687598366.1396</v>
      </c>
      <c r="Y534" s="3826" t="s">
        <v>2514</v>
      </c>
      <c r="Z534" s="3826">
        <v>4697296970.7021999</v>
      </c>
    </row>
    <row r="535" spans="1:26">
      <c r="A535" s="3791">
        <v>35724</v>
      </c>
      <c r="B535" s="3790" t="s">
        <v>7884</v>
      </c>
      <c r="C535" s="3790">
        <v>538.01</v>
      </c>
      <c r="D535" s="3790">
        <v>526.97</v>
      </c>
      <c r="E535" s="3790">
        <v>538.01</v>
      </c>
      <c r="F535" s="3792">
        <v>55388422</v>
      </c>
      <c r="G535" s="3792">
        <v>60953334436</v>
      </c>
      <c r="K535" s="3826" t="s">
        <v>8374</v>
      </c>
      <c r="L535" s="3826" t="s">
        <v>8375</v>
      </c>
      <c r="M535" s="3827">
        <v>42111</v>
      </c>
      <c r="N535" s="3826" t="s">
        <v>8376</v>
      </c>
      <c r="O535" s="3826" t="s">
        <v>8376</v>
      </c>
      <c r="P535" s="3826">
        <v>1656.59</v>
      </c>
      <c r="Q535" s="3826">
        <v>1686.79</v>
      </c>
      <c r="R535" s="3826">
        <v>1694.08</v>
      </c>
      <c r="S535" s="3826">
        <v>1656.59</v>
      </c>
      <c r="T535" s="3826">
        <v>46513599503</v>
      </c>
      <c r="W535" s="3826">
        <v>2</v>
      </c>
      <c r="X535" s="3826">
        <v>7781505974673.1904</v>
      </c>
      <c r="Y535" s="3826" t="s">
        <v>2514</v>
      </c>
      <c r="Z535" s="3826">
        <v>4697296970.7021999</v>
      </c>
    </row>
    <row r="536" spans="1:26">
      <c r="A536" s="3791">
        <v>35725</v>
      </c>
      <c r="B536" s="3790" t="s">
        <v>7883</v>
      </c>
      <c r="C536" s="3790">
        <v>550.44000000000005</v>
      </c>
      <c r="D536" s="3790">
        <v>539.79999999999995</v>
      </c>
      <c r="E536" s="3790">
        <v>550.44000000000005</v>
      </c>
      <c r="F536" s="3792">
        <v>87338015</v>
      </c>
      <c r="G536" s="3792">
        <v>62361347827</v>
      </c>
      <c r="K536" s="3826" t="s">
        <v>8374</v>
      </c>
      <c r="L536" s="3826" t="s">
        <v>8375</v>
      </c>
      <c r="M536" s="3827">
        <v>42110</v>
      </c>
      <c r="N536" s="3826" t="s">
        <v>8376</v>
      </c>
      <c r="O536" s="3826" t="s">
        <v>8376</v>
      </c>
      <c r="P536" s="3826">
        <v>1686.79</v>
      </c>
      <c r="Q536" s="3826">
        <v>1678.04</v>
      </c>
      <c r="R536" s="3826">
        <v>1689.29</v>
      </c>
      <c r="S536" s="3826">
        <v>1661.38</v>
      </c>
      <c r="T536" s="3826">
        <v>44360086518</v>
      </c>
      <c r="W536" s="3826">
        <v>2</v>
      </c>
      <c r="X536" s="3826">
        <v>7923364850234.1396</v>
      </c>
      <c r="Y536" s="3826" t="s">
        <v>2514</v>
      </c>
      <c r="Z536" s="3826">
        <v>4697296970.7021999</v>
      </c>
    </row>
    <row r="537" spans="1:26">
      <c r="A537" s="3791">
        <v>35726</v>
      </c>
      <c r="B537" s="3790" t="s">
        <v>7882</v>
      </c>
      <c r="C537" s="3790">
        <v>550.41999999999996</v>
      </c>
      <c r="D537" s="3790">
        <v>528.5</v>
      </c>
      <c r="E537" s="3790">
        <v>528.5</v>
      </c>
      <c r="F537" s="3792">
        <v>123161840</v>
      </c>
      <c r="G537" s="3792">
        <v>59876205055</v>
      </c>
      <c r="K537" s="3826" t="s">
        <v>8374</v>
      </c>
      <c r="L537" s="3826" t="s">
        <v>8375</v>
      </c>
      <c r="M537" s="3827">
        <v>42109</v>
      </c>
      <c r="N537" s="3826" t="s">
        <v>8376</v>
      </c>
      <c r="O537" s="3826" t="s">
        <v>8376</v>
      </c>
      <c r="P537" s="3826">
        <v>1677.7</v>
      </c>
      <c r="Q537" s="3826">
        <v>1647.29</v>
      </c>
      <c r="R537" s="3826">
        <v>1681.83</v>
      </c>
      <c r="S537" s="3826">
        <v>1643.11</v>
      </c>
      <c r="T537" s="3826">
        <v>40037734888</v>
      </c>
      <c r="W537" s="3826">
        <v>2</v>
      </c>
      <c r="X537" s="3826">
        <v>7880652147526.1396</v>
      </c>
      <c r="Y537" s="3826" t="s">
        <v>2514</v>
      </c>
      <c r="Z537" s="3826">
        <v>4697296970.7021999</v>
      </c>
    </row>
    <row r="538" spans="1:26">
      <c r="A538" s="3791">
        <v>35727</v>
      </c>
      <c r="B538" s="3790" t="s">
        <v>7881</v>
      </c>
      <c r="C538" s="3790">
        <v>525.97</v>
      </c>
      <c r="D538" s="3790">
        <v>517.66</v>
      </c>
      <c r="E538" s="3790">
        <v>518.28</v>
      </c>
      <c r="F538" s="3792">
        <v>150497616</v>
      </c>
      <c r="G538" s="3792">
        <v>58718565229</v>
      </c>
      <c r="K538" s="3826" t="s">
        <v>8374</v>
      </c>
      <c r="L538" s="3826" t="s">
        <v>8375</v>
      </c>
      <c r="M538" s="3827">
        <v>42108</v>
      </c>
      <c r="N538" s="3826" t="s">
        <v>8376</v>
      </c>
      <c r="O538" s="3826" t="s">
        <v>8376</v>
      </c>
      <c r="P538" s="3826">
        <v>1647.39</v>
      </c>
      <c r="Q538" s="3826">
        <v>1678.43</v>
      </c>
      <c r="R538" s="3826">
        <v>1678.5</v>
      </c>
      <c r="S538" s="3826">
        <v>1641.8</v>
      </c>
      <c r="T538" s="3826">
        <v>35730708154</v>
      </c>
      <c r="W538" s="3826">
        <v>2</v>
      </c>
      <c r="X538" s="3826">
        <v>7738298077635.9297</v>
      </c>
      <c r="Y538" s="3826" t="s">
        <v>2514</v>
      </c>
      <c r="Z538" s="3826">
        <v>4697296970.7021999</v>
      </c>
    </row>
    <row r="539" spans="1:26">
      <c r="A539" s="3791">
        <v>35730</v>
      </c>
      <c r="B539" s="3790" t="s">
        <v>7880</v>
      </c>
      <c r="C539" s="3790">
        <v>519.26</v>
      </c>
      <c r="D539" s="3790">
        <v>485.16</v>
      </c>
      <c r="E539" s="3790">
        <v>485.16</v>
      </c>
      <c r="F539" s="3792">
        <v>168094559</v>
      </c>
      <c r="G539" s="3792">
        <v>54965865594</v>
      </c>
      <c r="K539" s="3826" t="s">
        <v>8374</v>
      </c>
      <c r="L539" s="3826" t="s">
        <v>8375</v>
      </c>
      <c r="M539" s="3827">
        <v>42107</v>
      </c>
      <c r="N539" s="3826" t="s">
        <v>8376</v>
      </c>
      <c r="O539" s="3826" t="s">
        <v>8376</v>
      </c>
      <c r="P539" s="3826">
        <v>1678.19</v>
      </c>
      <c r="Q539" s="3826">
        <v>1657.1</v>
      </c>
      <c r="R539" s="3826">
        <v>1694.94</v>
      </c>
      <c r="S539" s="3826">
        <v>1654.49</v>
      </c>
      <c r="T539" s="3826">
        <v>40607797915</v>
      </c>
      <c r="W539" s="3826">
        <v>2</v>
      </c>
      <c r="X539" s="3826">
        <v>7882945014282.4102</v>
      </c>
      <c r="Y539" s="3826" t="s">
        <v>2514</v>
      </c>
      <c r="Z539" s="3826">
        <v>4697296970.7021999</v>
      </c>
    </row>
    <row r="540" spans="1:26">
      <c r="A540" s="3791">
        <v>35731</v>
      </c>
      <c r="B540" s="3790" t="s">
        <v>7879</v>
      </c>
      <c r="C540" s="3790">
        <v>468.17</v>
      </c>
      <c r="D540" s="3790">
        <v>392.86</v>
      </c>
      <c r="E540" s="3790">
        <v>392.86</v>
      </c>
      <c r="F540" s="3792">
        <v>85570620</v>
      </c>
      <c r="G540" s="3792">
        <v>44508514357</v>
      </c>
      <c r="K540" s="3826" t="s">
        <v>8374</v>
      </c>
      <c r="L540" s="3826" t="s">
        <v>8375</v>
      </c>
      <c r="M540" s="3827">
        <v>42104</v>
      </c>
      <c r="N540" s="3826" t="s">
        <v>8376</v>
      </c>
      <c r="O540" s="3826" t="s">
        <v>8376</v>
      </c>
      <c r="P540" s="3826">
        <v>1657.02</v>
      </c>
      <c r="Q540" s="3826">
        <v>1667.62</v>
      </c>
      <c r="R540" s="3826">
        <v>1674.48</v>
      </c>
      <c r="S540" s="3826">
        <v>1635.85</v>
      </c>
      <c r="T540" s="3826">
        <v>45171576856</v>
      </c>
      <c r="W540" s="3826">
        <v>2</v>
      </c>
      <c r="X540" s="3826">
        <v>7783510247485.2402</v>
      </c>
      <c r="Y540" s="3826" t="s">
        <v>2514</v>
      </c>
      <c r="Z540" s="3826">
        <v>4697296970.7021999</v>
      </c>
    </row>
    <row r="541" spans="1:26">
      <c r="A541" s="3791">
        <v>35732</v>
      </c>
      <c r="B541" s="3790" t="s">
        <v>7878</v>
      </c>
      <c r="C541" s="3790">
        <v>454.34</v>
      </c>
      <c r="D541" s="3790">
        <v>396.52</v>
      </c>
      <c r="E541" s="3790">
        <v>454.34</v>
      </c>
      <c r="F541" s="3792">
        <v>148028190</v>
      </c>
      <c r="G541" s="3792">
        <v>51473817454</v>
      </c>
      <c r="K541" s="3826" t="s">
        <v>8374</v>
      </c>
      <c r="L541" s="3826" t="s">
        <v>8375</v>
      </c>
      <c r="M541" s="3827">
        <v>42103</v>
      </c>
      <c r="N541" s="3826" t="s">
        <v>8376</v>
      </c>
      <c r="O541" s="3826" t="s">
        <v>8376</v>
      </c>
      <c r="P541" s="3826">
        <v>1667.6</v>
      </c>
      <c r="Q541" s="3826">
        <v>1683.1</v>
      </c>
      <c r="R541" s="3826">
        <v>1683.1</v>
      </c>
      <c r="S541" s="3826">
        <v>1648.36</v>
      </c>
      <c r="T541" s="3826">
        <v>54277594144</v>
      </c>
      <c r="W541" s="3826">
        <v>2</v>
      </c>
      <c r="X541" s="3826">
        <v>7833204237643.7402</v>
      </c>
      <c r="Y541" s="3826" t="s">
        <v>2514</v>
      </c>
      <c r="Z541" s="3826">
        <v>4697296970.7021999</v>
      </c>
    </row>
    <row r="542" spans="1:26">
      <c r="A542" s="3791">
        <v>35733</v>
      </c>
      <c r="B542" s="3790" t="s">
        <v>7877</v>
      </c>
      <c r="C542" s="3790">
        <v>456.34</v>
      </c>
      <c r="D542" s="3790">
        <v>427.2</v>
      </c>
      <c r="E542" s="3790">
        <v>427.2</v>
      </c>
      <c r="F542" s="3792">
        <v>123103304</v>
      </c>
      <c r="G542" s="3792">
        <v>48398806881</v>
      </c>
      <c r="K542" s="3826" t="s">
        <v>8374</v>
      </c>
      <c r="L542" s="3826" t="s">
        <v>8375</v>
      </c>
      <c r="M542" s="3827">
        <v>42102</v>
      </c>
      <c r="N542" s="3826" t="s">
        <v>8376</v>
      </c>
      <c r="O542" s="3826" t="s">
        <v>8376</v>
      </c>
      <c r="P542" s="3826">
        <v>1683.63</v>
      </c>
      <c r="Q542" s="3826">
        <v>1695.51</v>
      </c>
      <c r="R542" s="3826">
        <v>1695.59</v>
      </c>
      <c r="S542" s="3826">
        <v>1669.88</v>
      </c>
      <c r="T542" s="3826">
        <v>33256561914</v>
      </c>
      <c r="W542" s="3826">
        <v>2</v>
      </c>
      <c r="X542" s="3826">
        <v>7908521072383.3896</v>
      </c>
      <c r="Y542" s="3826" t="s">
        <v>2514</v>
      </c>
      <c r="Z542" s="3826">
        <v>4697296970.7021999</v>
      </c>
    </row>
    <row r="543" spans="1:26">
      <c r="A543" s="3791">
        <v>35734</v>
      </c>
      <c r="B543" s="3790" t="s">
        <v>7876</v>
      </c>
      <c r="C543" s="3790">
        <v>422.26</v>
      </c>
      <c r="D543" s="3790">
        <v>415.55</v>
      </c>
      <c r="E543" s="3790">
        <v>422.26</v>
      </c>
      <c r="F543" s="3792">
        <v>76830532</v>
      </c>
      <c r="G543" s="3792">
        <v>47839284029</v>
      </c>
      <c r="K543" s="3826" t="s">
        <v>8374</v>
      </c>
      <c r="L543" s="3826" t="s">
        <v>8375</v>
      </c>
      <c r="M543" s="3827">
        <v>42101</v>
      </c>
      <c r="N543" s="3826" t="s">
        <v>8376</v>
      </c>
      <c r="O543" s="3826" t="s">
        <v>8376</v>
      </c>
      <c r="P543" s="3826">
        <v>1695.64</v>
      </c>
      <c r="Q543" s="3826">
        <v>1700.64</v>
      </c>
      <c r="R543" s="3826">
        <v>1709.88</v>
      </c>
      <c r="S543" s="3826">
        <v>1684.17</v>
      </c>
      <c r="T543" s="3826">
        <v>42156302192</v>
      </c>
      <c r="W543" s="3826">
        <v>2</v>
      </c>
      <c r="X543" s="3826">
        <v>7964931012242.2998</v>
      </c>
      <c r="Y543" s="3826" t="s">
        <v>2514</v>
      </c>
      <c r="Z543" s="3826">
        <v>4697296970.7021999</v>
      </c>
    </row>
    <row r="544" spans="1:26">
      <c r="A544" s="3791">
        <v>35737</v>
      </c>
      <c r="B544" s="3790" t="s">
        <v>7875</v>
      </c>
      <c r="C544" s="3790">
        <v>440.82</v>
      </c>
      <c r="D544" s="3790">
        <v>424.25</v>
      </c>
      <c r="E544" s="3790">
        <v>440.82</v>
      </c>
      <c r="F544" s="3792">
        <v>48491640</v>
      </c>
      <c r="G544" s="3792">
        <v>49942430849</v>
      </c>
      <c r="K544" s="3826" t="s">
        <v>8374</v>
      </c>
      <c r="L544" s="3826" t="s">
        <v>8375</v>
      </c>
      <c r="M544" s="3827">
        <v>42100</v>
      </c>
      <c r="N544" s="3826" t="s">
        <v>8376</v>
      </c>
      <c r="O544" s="3826" t="s">
        <v>8376</v>
      </c>
      <c r="P544" s="3826">
        <v>1700.64</v>
      </c>
      <c r="Q544" s="3826">
        <v>1681.8</v>
      </c>
      <c r="R544" s="3826">
        <v>1701.24</v>
      </c>
      <c r="S544" s="3826">
        <v>1679.3</v>
      </c>
      <c r="T544" s="3826">
        <v>24923955152</v>
      </c>
      <c r="W544" s="3826">
        <v>2</v>
      </c>
      <c r="X544" s="3826">
        <v>7988399677752.9004</v>
      </c>
      <c r="Y544" s="3826" t="s">
        <v>2514</v>
      </c>
      <c r="Z544" s="3826">
        <v>4697296970.7021999</v>
      </c>
    </row>
    <row r="545" spans="1:26">
      <c r="A545" s="3791">
        <v>35738</v>
      </c>
      <c r="B545" s="3790" t="s">
        <v>7874</v>
      </c>
      <c r="C545" s="3790">
        <v>444.67</v>
      </c>
      <c r="D545" s="3790">
        <v>441.61</v>
      </c>
      <c r="E545" s="3790">
        <v>441.61</v>
      </c>
      <c r="F545" s="3792">
        <v>51018509</v>
      </c>
      <c r="G545" s="3792">
        <v>50031893544</v>
      </c>
      <c r="K545" s="3826" t="s">
        <v>8374</v>
      </c>
      <c r="L545" s="3826" t="s">
        <v>8375</v>
      </c>
      <c r="M545" s="3827">
        <v>42097</v>
      </c>
      <c r="N545" s="3826" t="s">
        <v>8376</v>
      </c>
      <c r="O545" s="3826" t="s">
        <v>8376</v>
      </c>
      <c r="P545" s="3826">
        <v>1681.47</v>
      </c>
      <c r="Q545" s="3826">
        <v>1679.61</v>
      </c>
      <c r="R545" s="3826">
        <v>1692.95</v>
      </c>
      <c r="S545" s="3826">
        <v>1676.47</v>
      </c>
      <c r="T545" s="3826">
        <v>19351904486</v>
      </c>
      <c r="W545" s="3826">
        <v>2</v>
      </c>
      <c r="X545" s="3826">
        <v>7898361588110.7803</v>
      </c>
      <c r="Y545" s="3826" t="s">
        <v>2514</v>
      </c>
      <c r="Z545" s="3826">
        <v>4697296970.7021999</v>
      </c>
    </row>
    <row r="546" spans="1:26">
      <c r="A546" s="3791">
        <v>35739</v>
      </c>
      <c r="B546" s="3790" t="s">
        <v>7873</v>
      </c>
      <c r="C546" s="3790">
        <v>441.33</v>
      </c>
      <c r="D546" s="3790">
        <v>438.8</v>
      </c>
      <c r="E546" s="3790">
        <v>440.97</v>
      </c>
      <c r="F546" s="3792">
        <v>41525624</v>
      </c>
      <c r="G546" s="3792">
        <v>49959283540</v>
      </c>
      <c r="K546" s="3826" t="s">
        <v>8374</v>
      </c>
      <c r="L546" s="3826" t="s">
        <v>8375</v>
      </c>
      <c r="M546" s="3827">
        <v>42096</v>
      </c>
      <c r="N546" s="3826" t="s">
        <v>8376</v>
      </c>
      <c r="O546" s="3826" t="s">
        <v>8376</v>
      </c>
      <c r="P546" s="3826">
        <v>1679.24</v>
      </c>
      <c r="Q546" s="3826">
        <v>1661.9</v>
      </c>
      <c r="R546" s="3826">
        <v>1682.29</v>
      </c>
      <c r="S546" s="3826">
        <v>1656.23</v>
      </c>
      <c r="T546" s="3826">
        <v>36856529940</v>
      </c>
      <c r="W546" s="3826">
        <v>2</v>
      </c>
      <c r="X546" s="3826">
        <v>7887880551195.8799</v>
      </c>
      <c r="Y546" s="3826" t="s">
        <v>2514</v>
      </c>
      <c r="Z546" s="3826">
        <v>4697296970.7021999</v>
      </c>
    </row>
    <row r="547" spans="1:26">
      <c r="A547" s="3791">
        <v>35740</v>
      </c>
      <c r="B547" s="3790" t="s">
        <v>7872</v>
      </c>
      <c r="C547" s="3790">
        <v>441.52</v>
      </c>
      <c r="D547" s="3790">
        <v>438.34</v>
      </c>
      <c r="E547" s="3790">
        <v>438.34</v>
      </c>
      <c r="F547" s="3792">
        <v>40221285</v>
      </c>
      <c r="G547" s="3792">
        <v>49661375638</v>
      </c>
      <c r="K547" s="3826" t="s">
        <v>8374</v>
      </c>
      <c r="L547" s="3826" t="s">
        <v>8375</v>
      </c>
      <c r="M547" s="3827">
        <v>42095</v>
      </c>
      <c r="N547" s="3826" t="s">
        <v>8376</v>
      </c>
      <c r="O547" s="3826" t="s">
        <v>8376</v>
      </c>
      <c r="P547" s="3826">
        <v>1661.9</v>
      </c>
      <c r="Q547" s="3826">
        <v>1625.21</v>
      </c>
      <c r="R547" s="3826">
        <v>1663.17</v>
      </c>
      <c r="S547" s="3826">
        <v>1613.77</v>
      </c>
      <c r="T547" s="3826">
        <v>38455199985</v>
      </c>
      <c r="W547" s="3826">
        <v>2</v>
      </c>
      <c r="X547" s="3826">
        <v>7806427453172.54</v>
      </c>
      <c r="Y547" s="3826" t="s">
        <v>2514</v>
      </c>
      <c r="Z547" s="3826">
        <v>4697296970.7021999</v>
      </c>
    </row>
    <row r="548" spans="1:26">
      <c r="A548" s="3791">
        <v>35744</v>
      </c>
      <c r="B548" s="3790" t="s">
        <v>7871</v>
      </c>
      <c r="C548" s="3790">
        <v>434.22</v>
      </c>
      <c r="D548" s="3790">
        <v>402.1</v>
      </c>
      <c r="E548" s="3790">
        <v>402.1</v>
      </c>
      <c r="F548" s="3792">
        <v>75696367</v>
      </c>
      <c r="G548" s="3792">
        <v>45555959104</v>
      </c>
      <c r="K548" s="3826" t="s">
        <v>8374</v>
      </c>
      <c r="L548" s="3826" t="s">
        <v>8375</v>
      </c>
      <c r="M548" s="3827">
        <v>42094</v>
      </c>
      <c r="N548" s="3826" t="s">
        <v>8376</v>
      </c>
      <c r="O548" s="3826" t="s">
        <v>8376</v>
      </c>
      <c r="P548" s="3826">
        <v>1626.18</v>
      </c>
      <c r="Q548" s="3826">
        <v>1612.93</v>
      </c>
      <c r="R548" s="3826">
        <v>1626.18</v>
      </c>
      <c r="S548" s="3826">
        <v>1606.24</v>
      </c>
      <c r="T548" s="3826">
        <v>34922940768</v>
      </c>
      <c r="W548" s="3826">
        <v>2</v>
      </c>
      <c r="X548" s="3826">
        <v>7638670821941.6201</v>
      </c>
      <c r="Y548" s="3826" t="s">
        <v>2514</v>
      </c>
      <c r="Z548" s="3826">
        <v>4697296970.7021999</v>
      </c>
    </row>
    <row r="549" spans="1:26">
      <c r="A549" s="3791">
        <v>35745</v>
      </c>
      <c r="B549" s="3790" t="s">
        <v>7870</v>
      </c>
      <c r="C549" s="3790">
        <v>400.46</v>
      </c>
      <c r="D549" s="3790">
        <v>385.69</v>
      </c>
      <c r="E549" s="3790">
        <v>385.69</v>
      </c>
      <c r="F549" s="3792">
        <v>42266221</v>
      </c>
      <c r="G549" s="3792">
        <v>43696408707</v>
      </c>
      <c r="K549" s="3826" t="s">
        <v>8374</v>
      </c>
      <c r="L549" s="3826" t="s">
        <v>8375</v>
      </c>
      <c r="M549" s="3827">
        <v>42093</v>
      </c>
      <c r="N549" s="3826" t="s">
        <v>8376</v>
      </c>
      <c r="O549" s="3826" t="s">
        <v>8376</v>
      </c>
      <c r="P549" s="3826">
        <v>1612.84</v>
      </c>
      <c r="Q549" s="3826">
        <v>1571.77</v>
      </c>
      <c r="R549" s="3826">
        <v>1615.55</v>
      </c>
      <c r="S549" s="3826">
        <v>1571.62</v>
      </c>
      <c r="T549" s="3826">
        <v>28725942381</v>
      </c>
      <c r="W549" s="3826">
        <v>2</v>
      </c>
      <c r="X549" s="3826">
        <v>7575988621535.5596</v>
      </c>
      <c r="Y549" s="3826" t="s">
        <v>2514</v>
      </c>
      <c r="Z549" s="3826">
        <v>4697296970.7021999</v>
      </c>
    </row>
    <row r="550" spans="1:26">
      <c r="A550" s="3791">
        <v>35746</v>
      </c>
      <c r="B550" s="3790" t="s">
        <v>6748</v>
      </c>
      <c r="C550" s="3790">
        <v>383.68</v>
      </c>
      <c r="D550" s="3790">
        <v>350.01</v>
      </c>
      <c r="E550" s="3790">
        <v>350.01</v>
      </c>
      <c r="F550" s="3792">
        <v>51709660</v>
      </c>
      <c r="G550" s="3792">
        <v>39653629808</v>
      </c>
      <c r="K550" s="3826" t="s">
        <v>8374</v>
      </c>
      <c r="L550" s="3826" t="s">
        <v>8375</v>
      </c>
      <c r="M550" s="3827">
        <v>42090</v>
      </c>
      <c r="N550" s="3826" t="s">
        <v>8376</v>
      </c>
      <c r="O550" s="3826" t="s">
        <v>8376</v>
      </c>
      <c r="P550" s="3826">
        <v>1571.55</v>
      </c>
      <c r="Q550" s="3826">
        <v>1581.84</v>
      </c>
      <c r="R550" s="3826">
        <v>1594.38</v>
      </c>
      <c r="S550" s="3826">
        <v>1569.61</v>
      </c>
      <c r="T550" s="3826">
        <v>28812026020</v>
      </c>
      <c r="W550" s="3826">
        <v>2</v>
      </c>
      <c r="X550" s="3826">
        <v>7382037286864.04</v>
      </c>
      <c r="Y550" s="3826" t="s">
        <v>2514</v>
      </c>
      <c r="Z550" s="3826">
        <v>4697296970.7021999</v>
      </c>
    </row>
    <row r="551" spans="1:26">
      <c r="A551" s="3791">
        <v>35747</v>
      </c>
      <c r="B551" s="3790" t="s">
        <v>6572</v>
      </c>
      <c r="C551" s="3790">
        <v>346.9</v>
      </c>
      <c r="D551" s="3790">
        <v>341.27</v>
      </c>
      <c r="E551" s="3790">
        <v>344.8</v>
      </c>
      <c r="F551" s="3792">
        <v>88557090</v>
      </c>
      <c r="G551" s="3792">
        <v>39063219157</v>
      </c>
      <c r="K551" s="3826" t="s">
        <v>8374</v>
      </c>
      <c r="L551" s="3826" t="s">
        <v>8375</v>
      </c>
      <c r="M551" s="3827">
        <v>42089</v>
      </c>
      <c r="N551" s="3826" t="s">
        <v>8376</v>
      </c>
      <c r="O551" s="3826" t="s">
        <v>8376</v>
      </c>
      <c r="P551" s="3826">
        <v>1581.84</v>
      </c>
      <c r="Q551" s="3826">
        <v>1615.54</v>
      </c>
      <c r="R551" s="3826">
        <v>1633.27</v>
      </c>
      <c r="S551" s="3826">
        <v>1574.11</v>
      </c>
      <c r="T551" s="3826">
        <v>36714811490</v>
      </c>
      <c r="W551" s="3826">
        <v>2</v>
      </c>
      <c r="X551" s="3826">
        <v>7430371966734.8896</v>
      </c>
      <c r="Y551" s="3826" t="s">
        <v>2514</v>
      </c>
      <c r="Z551" s="3826">
        <v>4697296970.7021999</v>
      </c>
    </row>
    <row r="552" spans="1:26">
      <c r="A552" s="3791">
        <v>35748</v>
      </c>
      <c r="B552" s="3790" t="s">
        <v>7869</v>
      </c>
      <c r="C552" s="3790">
        <v>348.46</v>
      </c>
      <c r="D552" s="3790">
        <v>342.07</v>
      </c>
      <c r="E552" s="3790">
        <v>342.07</v>
      </c>
      <c r="F552" s="3792">
        <v>41986329</v>
      </c>
      <c r="G552" s="3792">
        <v>38754505128</v>
      </c>
      <c r="K552" s="3826" t="s">
        <v>8374</v>
      </c>
      <c r="L552" s="3826" t="s">
        <v>8375</v>
      </c>
      <c r="M552" s="3827">
        <v>42088</v>
      </c>
      <c r="N552" s="3826" t="s">
        <v>8376</v>
      </c>
      <c r="O552" s="3826" t="s">
        <v>8376</v>
      </c>
      <c r="P552" s="3826">
        <v>1615.5</v>
      </c>
      <c r="Q552" s="3826">
        <v>1618.62</v>
      </c>
      <c r="R552" s="3826">
        <v>1626.05</v>
      </c>
      <c r="S552" s="3826">
        <v>1595.9</v>
      </c>
      <c r="T552" s="3826">
        <v>27484903291</v>
      </c>
      <c r="W552" s="3826">
        <v>2</v>
      </c>
      <c r="X552" s="3826">
        <v>7588504026605.7695</v>
      </c>
      <c r="Y552" s="3826" t="s">
        <v>2514</v>
      </c>
      <c r="Z552" s="3826">
        <v>4697296970.7021999</v>
      </c>
    </row>
    <row r="553" spans="1:26">
      <c r="A553" s="3791">
        <v>35751</v>
      </c>
      <c r="B553" s="3790" t="s">
        <v>7868</v>
      </c>
      <c r="C553" s="3790">
        <v>341.09</v>
      </c>
      <c r="D553" s="3790">
        <v>338.89</v>
      </c>
      <c r="E553" s="3790">
        <v>339.39</v>
      </c>
      <c r="F553" s="3792">
        <v>37193604</v>
      </c>
      <c r="G553" s="3792">
        <v>38451105418</v>
      </c>
      <c r="K553" s="3826" t="s">
        <v>8374</v>
      </c>
      <c r="L553" s="3826" t="s">
        <v>8375</v>
      </c>
      <c r="M553" s="3827">
        <v>42087</v>
      </c>
      <c r="N553" s="3826" t="s">
        <v>8376</v>
      </c>
      <c r="O553" s="3826" t="s">
        <v>8376</v>
      </c>
      <c r="P553" s="3826">
        <v>1618.62</v>
      </c>
      <c r="Q553" s="3826">
        <v>1602.33</v>
      </c>
      <c r="R553" s="3826">
        <v>1623.88</v>
      </c>
      <c r="S553" s="3826">
        <v>1590.59</v>
      </c>
      <c r="T553" s="3826">
        <v>28491305662</v>
      </c>
      <c r="W553" s="3826">
        <v>2</v>
      </c>
      <c r="X553" s="3826">
        <v>7603158788530.7002</v>
      </c>
      <c r="Y553" s="3826" t="s">
        <v>2514</v>
      </c>
      <c r="Z553" s="3826">
        <v>4697296970.7021999</v>
      </c>
    </row>
    <row r="554" spans="1:26">
      <c r="A554" s="3791">
        <v>35752</v>
      </c>
      <c r="B554" s="3790" t="s">
        <v>7867</v>
      </c>
      <c r="C554" s="3790">
        <v>360.31</v>
      </c>
      <c r="D554" s="3790">
        <v>341.14</v>
      </c>
      <c r="E554" s="3790">
        <v>360.31</v>
      </c>
      <c r="F554" s="3792">
        <v>59390149</v>
      </c>
      <c r="G554" s="3792">
        <v>40821111005</v>
      </c>
      <c r="K554" s="3826" t="s">
        <v>8374</v>
      </c>
      <c r="L554" s="3826" t="s">
        <v>8375</v>
      </c>
      <c r="M554" s="3827">
        <v>42086</v>
      </c>
      <c r="N554" s="3826" t="s">
        <v>8376</v>
      </c>
      <c r="O554" s="3826" t="s">
        <v>8376</v>
      </c>
      <c r="P554" s="3826">
        <v>1602.85</v>
      </c>
      <c r="Q554" s="3826">
        <v>1629.29</v>
      </c>
      <c r="R554" s="3826">
        <v>1639.06</v>
      </c>
      <c r="S554" s="3826">
        <v>1597.64</v>
      </c>
      <c r="T554" s="3826">
        <v>31172311202</v>
      </c>
      <c r="W554" s="3826">
        <v>2</v>
      </c>
      <c r="X554" s="3826">
        <v>7529051648399.1504</v>
      </c>
      <c r="Y554" s="3826" t="s">
        <v>2514</v>
      </c>
      <c r="Z554" s="3826">
        <v>4697296970.7021999</v>
      </c>
    </row>
    <row r="555" spans="1:26">
      <c r="A555" s="3791">
        <v>35753</v>
      </c>
      <c r="B555" s="3790" t="s">
        <v>7866</v>
      </c>
      <c r="C555" s="3790">
        <v>360.57</v>
      </c>
      <c r="D555" s="3790">
        <v>352.1</v>
      </c>
      <c r="E555" s="3790">
        <v>352.1</v>
      </c>
      <c r="F555" s="3792">
        <v>38127146</v>
      </c>
      <c r="G555" s="3792">
        <v>39890728849</v>
      </c>
      <c r="K555" s="3826" t="s">
        <v>8374</v>
      </c>
      <c r="L555" s="3826" t="s">
        <v>8375</v>
      </c>
      <c r="M555" s="3827">
        <v>42083</v>
      </c>
      <c r="N555" s="3826" t="s">
        <v>8376</v>
      </c>
      <c r="O555" s="3826" t="s">
        <v>8376</v>
      </c>
      <c r="P555" s="3826">
        <v>1628.64</v>
      </c>
      <c r="Q555" s="3826">
        <v>1607.97</v>
      </c>
      <c r="R555" s="3826">
        <v>1641.84</v>
      </c>
      <c r="S555" s="3826">
        <v>1599.57</v>
      </c>
      <c r="T555" s="3826">
        <v>57392320231</v>
      </c>
      <c r="W555" s="3826">
        <v>2</v>
      </c>
      <c r="X555" s="3826">
        <v>7650208484903.0098</v>
      </c>
      <c r="Y555" s="3826" t="s">
        <v>2514</v>
      </c>
      <c r="Z555" s="3826">
        <v>4697296970.7021999</v>
      </c>
    </row>
    <row r="556" spans="1:26">
      <c r="A556" s="3791">
        <v>35754</v>
      </c>
      <c r="B556" s="3790" t="s">
        <v>7865</v>
      </c>
      <c r="C556" s="3790">
        <v>360.72</v>
      </c>
      <c r="D556" s="3790">
        <v>350.65</v>
      </c>
      <c r="E556" s="3790">
        <v>360.72</v>
      </c>
      <c r="F556" s="3792">
        <v>43749393</v>
      </c>
      <c r="G556" s="3792">
        <v>40867931226</v>
      </c>
      <c r="K556" s="3826" t="s">
        <v>8374</v>
      </c>
      <c r="L556" s="3826" t="s">
        <v>8375</v>
      </c>
      <c r="M556" s="3827">
        <v>42082</v>
      </c>
      <c r="N556" s="3826" t="s">
        <v>8376</v>
      </c>
      <c r="O556" s="3826" t="s">
        <v>8376</v>
      </c>
      <c r="P556" s="3826">
        <v>1607.97</v>
      </c>
      <c r="Q556" s="3826">
        <v>1634.77</v>
      </c>
      <c r="R556" s="3826">
        <v>1652.73</v>
      </c>
      <c r="S556" s="3826">
        <v>1607.25</v>
      </c>
      <c r="T556" s="3826">
        <v>34622152099</v>
      </c>
      <c r="W556" s="3826">
        <v>2</v>
      </c>
      <c r="X556" s="3826">
        <v>7553110632655.8701</v>
      </c>
      <c r="Y556" s="3826" t="s">
        <v>2514</v>
      </c>
      <c r="Z556" s="3826">
        <v>4697296970.7021999</v>
      </c>
    </row>
    <row r="557" spans="1:26">
      <c r="A557" s="3791">
        <v>35755</v>
      </c>
      <c r="B557" s="3790" t="s">
        <v>7864</v>
      </c>
      <c r="C557" s="3790">
        <v>382.59</v>
      </c>
      <c r="D557" s="3790">
        <v>362.27</v>
      </c>
      <c r="E557" s="3790">
        <v>382.59</v>
      </c>
      <c r="F557" s="3792">
        <v>80337178</v>
      </c>
      <c r="G557" s="3792">
        <v>43344736136</v>
      </c>
      <c r="K557" s="3826" t="s">
        <v>8374</v>
      </c>
      <c r="L557" s="3826" t="s">
        <v>8375</v>
      </c>
      <c r="M557" s="3827">
        <v>42081</v>
      </c>
      <c r="N557" s="3826" t="s">
        <v>8376</v>
      </c>
      <c r="O557" s="3826" t="s">
        <v>8376</v>
      </c>
      <c r="P557" s="3826">
        <v>1632.12</v>
      </c>
      <c r="Q557" s="3826">
        <v>1611.74</v>
      </c>
      <c r="R557" s="3826">
        <v>1640.27</v>
      </c>
      <c r="S557" s="3826">
        <v>1611.74</v>
      </c>
      <c r="T557" s="3826">
        <v>28577123436</v>
      </c>
      <c r="W557" s="3826">
        <v>2</v>
      </c>
      <c r="X557" s="3826">
        <v>7666544230537.4004</v>
      </c>
      <c r="Y557" s="3826" t="s">
        <v>2514</v>
      </c>
      <c r="Z557" s="3826">
        <v>4697296970.7021999</v>
      </c>
    </row>
    <row r="558" spans="1:26">
      <c r="A558" s="3791">
        <v>35758</v>
      </c>
      <c r="B558" s="3790" t="s">
        <v>6554</v>
      </c>
      <c r="C558" s="3790">
        <v>383.23</v>
      </c>
      <c r="D558" s="3790">
        <v>368.47</v>
      </c>
      <c r="E558" s="3790">
        <v>368.47</v>
      </c>
      <c r="F558" s="3792">
        <v>64814521</v>
      </c>
      <c r="G558" s="3792">
        <v>41745793591</v>
      </c>
      <c r="K558" s="3826" t="s">
        <v>8374</v>
      </c>
      <c r="L558" s="3826" t="s">
        <v>8375</v>
      </c>
      <c r="M558" s="3827">
        <v>42080</v>
      </c>
      <c r="N558" s="3826" t="s">
        <v>8376</v>
      </c>
      <c r="O558" s="3826" t="s">
        <v>8376</v>
      </c>
      <c r="P558" s="3826">
        <v>1611.69</v>
      </c>
      <c r="Q558" s="3826">
        <v>1609.96</v>
      </c>
      <c r="R558" s="3826">
        <v>1627.54</v>
      </c>
      <c r="S558" s="3826">
        <v>1603.78</v>
      </c>
      <c r="T558" s="3826">
        <v>33791281594</v>
      </c>
      <c r="W558" s="3826">
        <v>2</v>
      </c>
      <c r="X558" s="3826">
        <v>7570574026221.3799</v>
      </c>
      <c r="Y558" s="3826" t="s">
        <v>2514</v>
      </c>
      <c r="Z558" s="3826">
        <v>4697296970.7021999</v>
      </c>
    </row>
    <row r="559" spans="1:26">
      <c r="A559" s="3791">
        <v>35759</v>
      </c>
      <c r="B559" s="3790" t="s">
        <v>7863</v>
      </c>
      <c r="C559" s="3790">
        <v>366.69</v>
      </c>
      <c r="D559" s="3790">
        <v>347.04</v>
      </c>
      <c r="E559" s="3790">
        <v>347.04</v>
      </c>
      <c r="F559" s="3792">
        <v>46077827</v>
      </c>
      <c r="G559" s="3792">
        <v>39317890264</v>
      </c>
      <c r="K559" s="3826" t="s">
        <v>8374</v>
      </c>
      <c r="L559" s="3826" t="s">
        <v>8375</v>
      </c>
      <c r="M559" s="3827">
        <v>42079</v>
      </c>
      <c r="N559" s="3826" t="s">
        <v>8376</v>
      </c>
      <c r="O559" s="3826" t="s">
        <v>8376</v>
      </c>
      <c r="P559" s="3826">
        <v>1609.85</v>
      </c>
      <c r="Q559" s="3826">
        <v>1626.77</v>
      </c>
      <c r="R559" s="3826">
        <v>1636.16</v>
      </c>
      <c r="S559" s="3826">
        <v>1609.82</v>
      </c>
      <c r="T559" s="3826">
        <v>35828098909</v>
      </c>
      <c r="W559" s="3826">
        <v>2</v>
      </c>
      <c r="X559" s="3826">
        <v>7462485154825.0596</v>
      </c>
      <c r="Y559" s="3826" t="s">
        <v>2514</v>
      </c>
      <c r="Z559" s="3826">
        <v>4635503382.9447002</v>
      </c>
    </row>
    <row r="560" spans="1:26">
      <c r="A560" s="3791">
        <v>35760</v>
      </c>
      <c r="B560" s="3790" t="s">
        <v>7862</v>
      </c>
      <c r="C560" s="3790">
        <v>356.81</v>
      </c>
      <c r="D560" s="3790">
        <v>347.6</v>
      </c>
      <c r="E560" s="3790">
        <v>356.81</v>
      </c>
      <c r="F560" s="3792">
        <v>29974454</v>
      </c>
      <c r="G560" s="3792">
        <v>40424534563</v>
      </c>
      <c r="K560" s="3826" t="s">
        <v>8374</v>
      </c>
      <c r="L560" s="3826" t="s">
        <v>8375</v>
      </c>
      <c r="M560" s="3827">
        <v>42076</v>
      </c>
      <c r="N560" s="3826" t="s">
        <v>8376</v>
      </c>
      <c r="O560" s="3826" t="s">
        <v>8376</v>
      </c>
      <c r="P560" s="3826">
        <v>1627.88</v>
      </c>
      <c r="Q560" s="3826">
        <v>1664.59</v>
      </c>
      <c r="R560" s="3826">
        <v>1669.05</v>
      </c>
      <c r="S560" s="3826">
        <v>1621.86</v>
      </c>
      <c r="T560" s="3826">
        <v>34064154241</v>
      </c>
      <c r="W560" s="3826">
        <v>2</v>
      </c>
      <c r="X560" s="3826">
        <v>7546062790821.8398</v>
      </c>
      <c r="Y560" s="3826" t="s">
        <v>2514</v>
      </c>
      <c r="Z560" s="3826">
        <v>4635503382.9447002</v>
      </c>
    </row>
    <row r="561" spans="1:26">
      <c r="A561" s="3791">
        <v>35761</v>
      </c>
      <c r="B561" s="3790" t="s">
        <v>7861</v>
      </c>
      <c r="C561" s="3790">
        <v>356.16</v>
      </c>
      <c r="D561" s="3790">
        <v>340.03</v>
      </c>
      <c r="E561" s="3790">
        <v>340.03</v>
      </c>
      <c r="F561" s="3792">
        <v>37444466</v>
      </c>
      <c r="G561" s="3792">
        <v>38522953564</v>
      </c>
      <c r="K561" s="3826" t="s">
        <v>8374</v>
      </c>
      <c r="L561" s="3826" t="s">
        <v>8375</v>
      </c>
      <c r="M561" s="3827">
        <v>42075</v>
      </c>
      <c r="N561" s="3826" t="s">
        <v>8376</v>
      </c>
      <c r="O561" s="3826" t="s">
        <v>8376</v>
      </c>
      <c r="P561" s="3826">
        <v>1664.7</v>
      </c>
      <c r="Q561" s="3826">
        <v>1671.71</v>
      </c>
      <c r="R561" s="3826">
        <v>1681.09</v>
      </c>
      <c r="S561" s="3826">
        <v>1656.35</v>
      </c>
      <c r="T561" s="3826">
        <v>28247784352</v>
      </c>
      <c r="W561" s="3826">
        <v>2</v>
      </c>
      <c r="X561" s="3826">
        <v>7716740491854.7402</v>
      </c>
      <c r="Y561" s="3826" t="s">
        <v>2514</v>
      </c>
      <c r="Z561" s="3826">
        <v>4635503382.9447002</v>
      </c>
    </row>
    <row r="562" spans="1:26">
      <c r="A562" s="3791">
        <v>35762</v>
      </c>
      <c r="B562" s="3790" t="s">
        <v>7860</v>
      </c>
      <c r="C562" s="3790">
        <v>339.61</v>
      </c>
      <c r="D562" s="3790">
        <v>328.48</v>
      </c>
      <c r="E562" s="3790">
        <v>328.48</v>
      </c>
      <c r="F562" s="3792">
        <v>25046394</v>
      </c>
      <c r="G562" s="3792">
        <v>37215418303</v>
      </c>
      <c r="K562" s="3826" t="s">
        <v>8374</v>
      </c>
      <c r="L562" s="3826" t="s">
        <v>8375</v>
      </c>
      <c r="M562" s="3827">
        <v>42074</v>
      </c>
      <c r="N562" s="3826" t="s">
        <v>8376</v>
      </c>
      <c r="O562" s="3826" t="s">
        <v>8376</v>
      </c>
      <c r="P562" s="3826">
        <v>1671.47</v>
      </c>
      <c r="Q562" s="3826">
        <v>1665.41</v>
      </c>
      <c r="R562" s="3826">
        <v>1692.31</v>
      </c>
      <c r="S562" s="3826">
        <v>1655.32</v>
      </c>
      <c r="T562" s="3826">
        <v>36032409936</v>
      </c>
      <c r="W562" s="3826">
        <v>2</v>
      </c>
      <c r="X562" s="3826">
        <v>7748100580259.6504</v>
      </c>
      <c r="Y562" s="3826" t="s">
        <v>2514</v>
      </c>
      <c r="Z562" s="3826">
        <v>4635503382.9447002</v>
      </c>
    </row>
    <row r="563" spans="1:26">
      <c r="A563" s="3791">
        <v>35765</v>
      </c>
      <c r="B563" s="3790" t="s">
        <v>7859</v>
      </c>
      <c r="C563" s="3790">
        <v>331.31</v>
      </c>
      <c r="D563" s="3790">
        <v>322.91000000000003</v>
      </c>
      <c r="E563" s="3790">
        <v>322.91000000000003</v>
      </c>
      <c r="F563" s="3792">
        <v>29758274</v>
      </c>
      <c r="G563" s="3792">
        <v>36583819004</v>
      </c>
      <c r="K563" s="3826" t="s">
        <v>8374</v>
      </c>
      <c r="L563" s="3826" t="s">
        <v>8375</v>
      </c>
      <c r="M563" s="3827">
        <v>42073</v>
      </c>
      <c r="N563" s="3826" t="s">
        <v>8376</v>
      </c>
      <c r="O563" s="3826" t="s">
        <v>8376</v>
      </c>
      <c r="P563" s="3826">
        <v>1665.38</v>
      </c>
      <c r="Q563" s="3826">
        <v>1726.86</v>
      </c>
      <c r="R563" s="3826">
        <v>1726.86</v>
      </c>
      <c r="S563" s="3826">
        <v>1663.86</v>
      </c>
      <c r="T563" s="3826">
        <v>41262700014</v>
      </c>
      <c r="W563" s="3826">
        <v>2</v>
      </c>
      <c r="X563" s="3826">
        <v>7719889771457.7803</v>
      </c>
      <c r="Y563" s="3826" t="s">
        <v>2514</v>
      </c>
      <c r="Z563" s="3826">
        <v>4635503382.9447002</v>
      </c>
    </row>
    <row r="564" spans="1:26">
      <c r="A564" s="3791">
        <v>35766</v>
      </c>
      <c r="B564" s="3790" t="s">
        <v>7858</v>
      </c>
      <c r="C564" s="3790">
        <v>322.33999999999997</v>
      </c>
      <c r="D564" s="3790">
        <v>319.60000000000002</v>
      </c>
      <c r="E564" s="3790">
        <v>320.38</v>
      </c>
      <c r="F564" s="3792">
        <v>28849562</v>
      </c>
      <c r="G564" s="3792">
        <v>36297139179</v>
      </c>
      <c r="K564" s="3826" t="s">
        <v>8374</v>
      </c>
      <c r="L564" s="3826" t="s">
        <v>8375</v>
      </c>
      <c r="M564" s="3827">
        <v>42069</v>
      </c>
      <c r="N564" s="3826" t="s">
        <v>8376</v>
      </c>
      <c r="O564" s="3826" t="s">
        <v>8376</v>
      </c>
      <c r="P564" s="3826">
        <v>1728.55</v>
      </c>
      <c r="Q564" s="3826">
        <v>1761.29</v>
      </c>
      <c r="R564" s="3826">
        <v>1766.86</v>
      </c>
      <c r="S564" s="3826">
        <v>1723.09</v>
      </c>
      <c r="T564" s="3826">
        <v>28339130028</v>
      </c>
      <c r="W564" s="3826">
        <v>2</v>
      </c>
      <c r="X564" s="3826">
        <v>8012721518510.7402</v>
      </c>
      <c r="Y564" s="3826" t="s">
        <v>2514</v>
      </c>
      <c r="Z564" s="3826">
        <v>4635503382.9447002</v>
      </c>
    </row>
    <row r="565" spans="1:26">
      <c r="A565" s="3791">
        <v>35767</v>
      </c>
      <c r="B565" s="3790" t="s">
        <v>7857</v>
      </c>
      <c r="C565" s="3790">
        <v>340.22</v>
      </c>
      <c r="D565" s="3790">
        <v>321.38</v>
      </c>
      <c r="E565" s="3790">
        <v>340.22</v>
      </c>
      <c r="F565" s="3792">
        <v>75242135</v>
      </c>
      <c r="G565" s="3792">
        <v>38544778687</v>
      </c>
      <c r="K565" s="3826" t="s">
        <v>8374</v>
      </c>
      <c r="L565" s="3826" t="s">
        <v>8375</v>
      </c>
      <c r="M565" s="3827">
        <v>42068</v>
      </c>
      <c r="N565" s="3826" t="s">
        <v>8376</v>
      </c>
      <c r="O565" s="3826" t="s">
        <v>8376</v>
      </c>
      <c r="P565" s="3826">
        <v>1760.55</v>
      </c>
      <c r="Q565" s="3826">
        <v>1760.67</v>
      </c>
      <c r="R565" s="3826">
        <v>1792.04</v>
      </c>
      <c r="S565" s="3826">
        <v>1746.06</v>
      </c>
      <c r="T565" s="3826">
        <v>42976918874</v>
      </c>
      <c r="W565" s="3826">
        <v>2</v>
      </c>
      <c r="X565" s="3826">
        <v>8161056789384.6299</v>
      </c>
      <c r="Y565" s="3826" t="s">
        <v>2514</v>
      </c>
      <c r="Z565" s="3826">
        <v>4635503382.9447002</v>
      </c>
    </row>
    <row r="566" spans="1:26">
      <c r="A566" s="3791">
        <v>35768</v>
      </c>
      <c r="B566" s="3790" t="s">
        <v>7856</v>
      </c>
      <c r="C566" s="3790">
        <v>361.79</v>
      </c>
      <c r="D566" s="3790">
        <v>341.63</v>
      </c>
      <c r="E566" s="3790">
        <v>361.79</v>
      </c>
      <c r="F566" s="3792">
        <v>80794024</v>
      </c>
      <c r="G566" s="3792">
        <v>40989036102</v>
      </c>
      <c r="K566" s="3826" t="s">
        <v>8374</v>
      </c>
      <c r="L566" s="3826" t="s">
        <v>8375</v>
      </c>
      <c r="M566" s="3827">
        <v>42067</v>
      </c>
      <c r="N566" s="3826" t="s">
        <v>8376</v>
      </c>
      <c r="O566" s="3826" t="s">
        <v>8376</v>
      </c>
      <c r="P566" s="3826">
        <v>1759.35</v>
      </c>
      <c r="Q566" s="3826">
        <v>1807.71</v>
      </c>
      <c r="R566" s="3826">
        <v>1816.23</v>
      </c>
      <c r="S566" s="3826">
        <v>1756.33</v>
      </c>
      <c r="T566" s="3826">
        <v>32963701938</v>
      </c>
      <c r="W566" s="3826">
        <v>2</v>
      </c>
      <c r="X566" s="3826">
        <v>8155467579648.8496</v>
      </c>
      <c r="Y566" s="3826" t="s">
        <v>2514</v>
      </c>
      <c r="Z566" s="3826">
        <v>4635503382.9447002</v>
      </c>
    </row>
    <row r="567" spans="1:26">
      <c r="A567" s="3791">
        <v>35769</v>
      </c>
      <c r="B567" s="3790" t="s">
        <v>7855</v>
      </c>
      <c r="C567" s="3790">
        <v>382.42</v>
      </c>
      <c r="D567" s="3790">
        <v>363.82</v>
      </c>
      <c r="E567" s="3790">
        <v>382.42</v>
      </c>
      <c r="F567" s="3792">
        <v>109899169</v>
      </c>
      <c r="G567" s="3792">
        <v>43325519099</v>
      </c>
      <c r="K567" s="3826" t="s">
        <v>8374</v>
      </c>
      <c r="L567" s="3826" t="s">
        <v>8375</v>
      </c>
      <c r="M567" s="3827">
        <v>42066</v>
      </c>
      <c r="N567" s="3826" t="s">
        <v>8376</v>
      </c>
      <c r="O567" s="3826" t="s">
        <v>8376</v>
      </c>
      <c r="P567" s="3826">
        <v>1807.7</v>
      </c>
      <c r="Q567" s="3826">
        <v>1783.44</v>
      </c>
      <c r="R567" s="3826">
        <v>1825.94</v>
      </c>
      <c r="S567" s="3826">
        <v>1769.58</v>
      </c>
      <c r="T567" s="3826">
        <v>41033146650</v>
      </c>
      <c r="W567" s="3826">
        <v>2</v>
      </c>
      <c r="X567" s="3826">
        <v>8379594412603.4404</v>
      </c>
      <c r="Y567" s="3826" t="s">
        <v>2514</v>
      </c>
      <c r="Z567" s="3826">
        <v>4635503382.9447002</v>
      </c>
    </row>
    <row r="568" spans="1:26">
      <c r="A568" s="3791">
        <v>35772</v>
      </c>
      <c r="B568" s="3790" t="s">
        <v>7854</v>
      </c>
      <c r="C568" s="3790">
        <v>388.12</v>
      </c>
      <c r="D568" s="3790">
        <v>380.79</v>
      </c>
      <c r="E568" s="3790">
        <v>388.12</v>
      </c>
      <c r="F568" s="3792">
        <v>55541673</v>
      </c>
      <c r="G568" s="3792">
        <v>43972201425</v>
      </c>
      <c r="K568" s="3826" t="s">
        <v>8374</v>
      </c>
      <c r="L568" s="3826" t="s">
        <v>8375</v>
      </c>
      <c r="M568" s="3827">
        <v>42065</v>
      </c>
      <c r="N568" s="3826" t="s">
        <v>8376</v>
      </c>
      <c r="O568" s="3826" t="s">
        <v>8376</v>
      </c>
      <c r="P568" s="3826">
        <v>1783.34</v>
      </c>
      <c r="Q568" s="3826">
        <v>1759.25</v>
      </c>
      <c r="R568" s="3826">
        <v>1789.54</v>
      </c>
      <c r="S568" s="3826">
        <v>1759.18</v>
      </c>
      <c r="T568" s="3826">
        <v>28597842943</v>
      </c>
      <c r="W568" s="3826">
        <v>2</v>
      </c>
      <c r="X568" s="3826">
        <v>8266656116234.6396</v>
      </c>
      <c r="Y568" s="3826" t="s">
        <v>2514</v>
      </c>
      <c r="Z568" s="3826">
        <v>4635503382.9447002</v>
      </c>
    </row>
    <row r="569" spans="1:26">
      <c r="A569" s="3791">
        <v>35773</v>
      </c>
      <c r="B569" s="3790" t="s">
        <v>7853</v>
      </c>
      <c r="C569" s="3790">
        <v>389.81</v>
      </c>
      <c r="D569" s="3790">
        <v>387.34</v>
      </c>
      <c r="E569" s="3790">
        <v>387.34</v>
      </c>
      <c r="F569" s="3792">
        <v>49175289</v>
      </c>
      <c r="G569" s="3792">
        <v>43883690610</v>
      </c>
      <c r="K569" s="3826" t="s">
        <v>8374</v>
      </c>
      <c r="L569" s="3826" t="s">
        <v>8375</v>
      </c>
      <c r="M569" s="3827">
        <v>42062</v>
      </c>
      <c r="N569" s="3826" t="s">
        <v>8376</v>
      </c>
      <c r="O569" s="3826" t="s">
        <v>8376</v>
      </c>
      <c r="P569" s="3826">
        <v>1758.97</v>
      </c>
      <c r="Q569" s="3826">
        <v>1760.67</v>
      </c>
      <c r="R569" s="3826">
        <v>1769.22</v>
      </c>
      <c r="S569" s="3826">
        <v>1740.91</v>
      </c>
      <c r="T569" s="3826">
        <v>34816153558</v>
      </c>
      <c r="W569" s="3826">
        <v>2</v>
      </c>
      <c r="X569" s="3826">
        <v>8153719801978.5801</v>
      </c>
      <c r="Y569" s="3826" t="s">
        <v>2514</v>
      </c>
      <c r="Z569" s="3826">
        <v>4635503382.9447002</v>
      </c>
    </row>
    <row r="570" spans="1:26">
      <c r="A570" s="3791">
        <v>35774</v>
      </c>
      <c r="B570" s="3790" t="s">
        <v>7852</v>
      </c>
      <c r="C570" s="3790">
        <v>386.98</v>
      </c>
      <c r="D570" s="3790">
        <v>369.16</v>
      </c>
      <c r="E570" s="3790">
        <v>369.16</v>
      </c>
      <c r="F570" s="3792">
        <v>73029483</v>
      </c>
      <c r="G570" s="3792">
        <v>41823870129</v>
      </c>
      <c r="K570" s="3826" t="s">
        <v>8374</v>
      </c>
      <c r="L570" s="3826" t="s">
        <v>8375</v>
      </c>
      <c r="M570" s="3827">
        <v>42061</v>
      </c>
      <c r="N570" s="3826" t="s">
        <v>8376</v>
      </c>
      <c r="O570" s="3826" t="s">
        <v>8376</v>
      </c>
      <c r="P570" s="3826">
        <v>1760.66</v>
      </c>
      <c r="Q570" s="3826">
        <v>1746.79</v>
      </c>
      <c r="R570" s="3826">
        <v>1769.53</v>
      </c>
      <c r="S570" s="3826">
        <v>1735.27</v>
      </c>
      <c r="T570" s="3826">
        <v>40878525521</v>
      </c>
      <c r="W570" s="3826">
        <v>2</v>
      </c>
      <c r="X570" s="3826">
        <v>8161537848495.4697</v>
      </c>
      <c r="Y570" s="3826" t="s">
        <v>2514</v>
      </c>
      <c r="Z570" s="3826">
        <v>4635503382.9447002</v>
      </c>
    </row>
    <row r="571" spans="1:26">
      <c r="A571" s="3791">
        <v>35775</v>
      </c>
      <c r="B571" s="3790" t="s">
        <v>7851</v>
      </c>
      <c r="C571" s="3790">
        <v>366.24</v>
      </c>
      <c r="D571" s="3790">
        <v>339.24</v>
      </c>
      <c r="E571" s="3790">
        <v>339.24</v>
      </c>
      <c r="F571" s="3792">
        <v>61670723</v>
      </c>
      <c r="G571" s="3792">
        <v>38434431225</v>
      </c>
      <c r="K571" s="3826" t="s">
        <v>8374</v>
      </c>
      <c r="L571" s="3826" t="s">
        <v>8375</v>
      </c>
      <c r="M571" s="3827">
        <v>42060</v>
      </c>
      <c r="N571" s="3826" t="s">
        <v>8376</v>
      </c>
      <c r="O571" s="3826" t="s">
        <v>8376</v>
      </c>
      <c r="P571" s="3826">
        <v>1746.23</v>
      </c>
      <c r="Q571" s="3826">
        <v>1772.4</v>
      </c>
      <c r="R571" s="3826">
        <v>1773.73</v>
      </c>
      <c r="S571" s="3826">
        <v>1727.7</v>
      </c>
      <c r="T571" s="3826">
        <v>34882084448</v>
      </c>
      <c r="W571" s="3826">
        <v>2</v>
      </c>
      <c r="X571" s="3826">
        <v>8094632152285.0898</v>
      </c>
      <c r="Y571" s="3826" t="s">
        <v>2514</v>
      </c>
      <c r="Z571" s="3826">
        <v>4635503382.9447002</v>
      </c>
    </row>
    <row r="572" spans="1:26">
      <c r="A572" s="3791">
        <v>35779</v>
      </c>
      <c r="B572" s="3790" t="s">
        <v>7850</v>
      </c>
      <c r="C572" s="3790">
        <v>361.24</v>
      </c>
      <c r="D572" s="3790">
        <v>338.05</v>
      </c>
      <c r="E572" s="3790">
        <v>361.24</v>
      </c>
      <c r="F572" s="3792">
        <v>58585651</v>
      </c>
      <c r="G572" s="3792">
        <v>40926605106</v>
      </c>
      <c r="K572" s="3826" t="s">
        <v>8374</v>
      </c>
      <c r="L572" s="3826" t="s">
        <v>8375</v>
      </c>
      <c r="M572" s="3827">
        <v>42059</v>
      </c>
      <c r="N572" s="3826" t="s">
        <v>8376</v>
      </c>
      <c r="O572" s="3826" t="s">
        <v>8376</v>
      </c>
      <c r="P572" s="3826">
        <v>1772.16</v>
      </c>
      <c r="Q572" s="3826">
        <v>1786.49</v>
      </c>
      <c r="R572" s="3826">
        <v>1786.49</v>
      </c>
      <c r="S572" s="3826">
        <v>1754.81</v>
      </c>
      <c r="T572" s="3826">
        <v>29693757499</v>
      </c>
      <c r="W572" s="3826">
        <v>2</v>
      </c>
      <c r="X572" s="3826">
        <v>8214847546708.5996</v>
      </c>
      <c r="Y572" s="3826" t="s">
        <v>2514</v>
      </c>
      <c r="Z572" s="3826">
        <v>4635503382.9447002</v>
      </c>
    </row>
    <row r="573" spans="1:26">
      <c r="A573" s="3791">
        <v>35780</v>
      </c>
      <c r="B573" s="3790" t="s">
        <v>6530</v>
      </c>
      <c r="C573" s="3790">
        <v>373.91</v>
      </c>
      <c r="D573" s="3790">
        <v>363.2</v>
      </c>
      <c r="E573" s="3790">
        <v>373.91</v>
      </c>
      <c r="F573" s="3792">
        <v>62251183</v>
      </c>
      <c r="G573" s="3792">
        <v>42361587639</v>
      </c>
      <c r="K573" s="3826" t="s">
        <v>8374</v>
      </c>
      <c r="L573" s="3826" t="s">
        <v>8375</v>
      </c>
      <c r="M573" s="3827">
        <v>42055</v>
      </c>
      <c r="N573" s="3826" t="s">
        <v>8376</v>
      </c>
      <c r="O573" s="3826" t="s">
        <v>8376</v>
      </c>
      <c r="P573" s="3826">
        <v>1792.7</v>
      </c>
      <c r="Q573" s="3826">
        <v>1797.88</v>
      </c>
      <c r="R573" s="3826">
        <v>1809.24</v>
      </c>
      <c r="S573" s="3826">
        <v>1780</v>
      </c>
      <c r="T573" s="3826">
        <v>31928247145</v>
      </c>
      <c r="W573" s="3826">
        <v>2</v>
      </c>
      <c r="X573" s="3826">
        <v>8310073504191.3398</v>
      </c>
      <c r="Y573" s="3826" t="s">
        <v>2514</v>
      </c>
      <c r="Z573" s="3826">
        <v>4635503382.9447002</v>
      </c>
    </row>
    <row r="574" spans="1:26">
      <c r="A574" s="3791">
        <v>35781</v>
      </c>
      <c r="B574" s="3790" t="s">
        <v>7849</v>
      </c>
      <c r="C574" s="3790">
        <v>383.6</v>
      </c>
      <c r="D574" s="3790">
        <v>376.62</v>
      </c>
      <c r="E574" s="3790">
        <v>383.6</v>
      </c>
      <c r="F574" s="3792">
        <v>54581431</v>
      </c>
      <c r="G574" s="3792">
        <v>43459597203</v>
      </c>
      <c r="K574" s="3826" t="s">
        <v>8374</v>
      </c>
      <c r="L574" s="3826" t="s">
        <v>8375</v>
      </c>
      <c r="M574" s="3827">
        <v>42054</v>
      </c>
      <c r="N574" s="3826" t="s">
        <v>8376</v>
      </c>
      <c r="O574" s="3826" t="s">
        <v>8376</v>
      </c>
      <c r="P574" s="3826">
        <v>1797.87</v>
      </c>
      <c r="Q574" s="3826">
        <v>1809.67</v>
      </c>
      <c r="R574" s="3826">
        <v>1819.89</v>
      </c>
      <c r="S574" s="3826">
        <v>1757.33</v>
      </c>
      <c r="T574" s="3826">
        <v>47713577864</v>
      </c>
      <c r="W574" s="3826">
        <v>2</v>
      </c>
      <c r="X574" s="3826">
        <v>8334054255029.3398</v>
      </c>
      <c r="Y574" s="3826" t="s">
        <v>2514</v>
      </c>
      <c r="Z574" s="3826">
        <v>4635503382.9447002</v>
      </c>
    </row>
    <row r="575" spans="1:26">
      <c r="A575" s="3791">
        <v>35782</v>
      </c>
      <c r="B575" s="3790" t="s">
        <v>6743</v>
      </c>
      <c r="C575" s="3790">
        <v>384.51</v>
      </c>
      <c r="D575" s="3790">
        <v>379.86</v>
      </c>
      <c r="E575" s="3790">
        <v>379.86</v>
      </c>
      <c r="F575" s="3792">
        <v>34205065</v>
      </c>
      <c r="G575" s="3792">
        <v>43035853742</v>
      </c>
      <c r="K575" s="3826" t="s">
        <v>8374</v>
      </c>
      <c r="L575" s="3826" t="s">
        <v>8375</v>
      </c>
      <c r="M575" s="3827">
        <v>42053</v>
      </c>
      <c r="N575" s="3826" t="s">
        <v>8376</v>
      </c>
      <c r="O575" s="3826" t="s">
        <v>8376</v>
      </c>
      <c r="P575" s="3826">
        <v>1809.67</v>
      </c>
      <c r="Q575" s="3826">
        <v>1795.83</v>
      </c>
      <c r="R575" s="3826">
        <v>1833.14</v>
      </c>
      <c r="S575" s="3826">
        <v>1795.59</v>
      </c>
      <c r="T575" s="3826">
        <v>49388542824</v>
      </c>
      <c r="W575" s="3826">
        <v>2</v>
      </c>
      <c r="X575" s="3826">
        <v>8388736905011.2998</v>
      </c>
      <c r="Y575" s="3826" t="s">
        <v>2514</v>
      </c>
      <c r="Z575" s="3826">
        <v>4635503382.9447002</v>
      </c>
    </row>
    <row r="576" spans="1:26">
      <c r="A576" s="3791">
        <v>35783</v>
      </c>
      <c r="B576" s="3790" t="s">
        <v>7848</v>
      </c>
      <c r="C576" s="3790">
        <v>377.8</v>
      </c>
      <c r="D576" s="3790">
        <v>354.41</v>
      </c>
      <c r="E576" s="3790">
        <v>354.41</v>
      </c>
      <c r="F576" s="3792">
        <v>65953281</v>
      </c>
      <c r="G576" s="3792">
        <v>40152819504</v>
      </c>
      <c r="K576" s="3826" t="s">
        <v>8374</v>
      </c>
      <c r="L576" s="3826" t="s">
        <v>8375</v>
      </c>
      <c r="M576" s="3827">
        <v>42052</v>
      </c>
      <c r="N576" s="3826" t="s">
        <v>8376</v>
      </c>
      <c r="O576" s="3826" t="s">
        <v>8376</v>
      </c>
      <c r="P576" s="3826">
        <v>1793.82</v>
      </c>
      <c r="Q576" s="3826">
        <v>1800.92</v>
      </c>
      <c r="R576" s="3826">
        <v>1842.59</v>
      </c>
      <c r="S576" s="3826">
        <v>1781.8</v>
      </c>
      <c r="T576" s="3826">
        <v>52881168864</v>
      </c>
      <c r="W576" s="3826">
        <v>2</v>
      </c>
      <c r="X576" s="3826">
        <v>8315263404962.5195</v>
      </c>
      <c r="Y576" s="3826" t="s">
        <v>2514</v>
      </c>
      <c r="Z576" s="3826">
        <v>4635503382.9447002</v>
      </c>
    </row>
    <row r="577" spans="1:26">
      <c r="A577" s="3791">
        <v>35786</v>
      </c>
      <c r="B577" s="3790" t="s">
        <v>6689</v>
      </c>
      <c r="C577" s="3790">
        <v>355.91</v>
      </c>
      <c r="D577" s="3790">
        <v>347.49</v>
      </c>
      <c r="E577" s="3790">
        <v>355.91</v>
      </c>
      <c r="F577" s="3792">
        <v>37127727</v>
      </c>
      <c r="G577" s="3792">
        <v>40322925700</v>
      </c>
      <c r="K577" s="3826" t="s">
        <v>8374</v>
      </c>
      <c r="L577" s="3826" t="s">
        <v>8375</v>
      </c>
      <c r="M577" s="3827">
        <v>42051</v>
      </c>
      <c r="N577" s="3826" t="s">
        <v>8376</v>
      </c>
      <c r="O577" s="3826" t="s">
        <v>8376</v>
      </c>
      <c r="P577" s="3826">
        <v>1800.59</v>
      </c>
      <c r="Q577" s="3826">
        <v>1838.21</v>
      </c>
      <c r="R577" s="3826">
        <v>1848.15</v>
      </c>
      <c r="S577" s="3826">
        <v>1785.54</v>
      </c>
      <c r="T577" s="3826">
        <v>36790994748</v>
      </c>
      <c r="W577" s="3826">
        <v>2</v>
      </c>
      <c r="X577" s="3826">
        <v>8346635245369.0498</v>
      </c>
      <c r="Y577" s="3826" t="s">
        <v>2514</v>
      </c>
      <c r="Z577" s="3826">
        <v>4635503382.9447002</v>
      </c>
    </row>
    <row r="578" spans="1:26">
      <c r="A578" s="3791">
        <v>35787</v>
      </c>
      <c r="B578" s="3790" t="s">
        <v>7847</v>
      </c>
      <c r="C578" s="3790">
        <v>371.85</v>
      </c>
      <c r="D578" s="3790">
        <v>356.96</v>
      </c>
      <c r="E578" s="3790">
        <v>371.85</v>
      </c>
      <c r="F578" s="3792">
        <v>39879576</v>
      </c>
      <c r="G578" s="3792">
        <v>42128599866</v>
      </c>
      <c r="K578" s="3826" t="s">
        <v>8374</v>
      </c>
      <c r="L578" s="3826" t="s">
        <v>8375</v>
      </c>
      <c r="M578" s="3827">
        <v>42048</v>
      </c>
      <c r="N578" s="3826" t="s">
        <v>8376</v>
      </c>
      <c r="O578" s="3826" t="s">
        <v>8376</v>
      </c>
      <c r="P578" s="3826">
        <v>1838.18</v>
      </c>
      <c r="Q578" s="3826">
        <v>1802.88</v>
      </c>
      <c r="R578" s="3826">
        <v>1839.71</v>
      </c>
      <c r="S578" s="3826">
        <v>1802.88</v>
      </c>
      <c r="T578" s="3826">
        <v>75313894394</v>
      </c>
      <c r="W578" s="3826">
        <v>2</v>
      </c>
      <c r="X578" s="3826">
        <v>8520878105106.5498</v>
      </c>
      <c r="Y578" s="3826" t="s">
        <v>2514</v>
      </c>
      <c r="Z578" s="3826">
        <v>4635503382.9447002</v>
      </c>
    </row>
    <row r="579" spans="1:26">
      <c r="A579" s="3791">
        <v>35788</v>
      </c>
      <c r="B579" s="3790" t="s">
        <v>7846</v>
      </c>
      <c r="C579" s="3790">
        <v>371.64</v>
      </c>
      <c r="D579" s="3790">
        <v>368.8</v>
      </c>
      <c r="E579" s="3790">
        <v>370.41</v>
      </c>
      <c r="F579" s="3792">
        <v>26036412</v>
      </c>
      <c r="G579" s="3792">
        <v>41964732798</v>
      </c>
      <c r="K579" s="3826" t="s">
        <v>8374</v>
      </c>
      <c r="L579" s="3826" t="s">
        <v>8375</v>
      </c>
      <c r="M579" s="3827">
        <v>42047</v>
      </c>
      <c r="N579" s="3826" t="s">
        <v>8376</v>
      </c>
      <c r="O579" s="3826" t="s">
        <v>8376</v>
      </c>
      <c r="P579" s="3826">
        <v>1802.8</v>
      </c>
      <c r="Q579" s="3826">
        <v>1764.24</v>
      </c>
      <c r="R579" s="3826">
        <v>1816.76</v>
      </c>
      <c r="S579" s="3826">
        <v>1747.85</v>
      </c>
      <c r="T579" s="3826">
        <v>85319933357</v>
      </c>
      <c r="W579" s="3826">
        <v>2</v>
      </c>
      <c r="X579" s="3826">
        <v>8356901880751.5303</v>
      </c>
      <c r="Y579" s="3826" t="s">
        <v>2514</v>
      </c>
      <c r="Z579" s="3826">
        <v>4635503382.9447002</v>
      </c>
    </row>
    <row r="580" spans="1:26">
      <c r="A580" s="3791">
        <v>35789</v>
      </c>
      <c r="B580" s="3790" t="s">
        <v>7845</v>
      </c>
      <c r="C580" s="3790">
        <v>378.92</v>
      </c>
      <c r="D580" s="3790">
        <v>371.31</v>
      </c>
      <c r="E580" s="3790">
        <v>378.92</v>
      </c>
      <c r="F580" s="3792">
        <v>13227257</v>
      </c>
      <c r="G580" s="3792">
        <v>42929844472</v>
      </c>
      <c r="K580" s="3826" t="s">
        <v>8374</v>
      </c>
      <c r="L580" s="3826" t="s">
        <v>8375</v>
      </c>
      <c r="M580" s="3827">
        <v>42046</v>
      </c>
      <c r="N580" s="3826" t="s">
        <v>8376</v>
      </c>
      <c r="O580" s="3826" t="s">
        <v>8376</v>
      </c>
      <c r="P580" s="3826">
        <v>1763.6</v>
      </c>
      <c r="Q580" s="3826">
        <v>1744.86</v>
      </c>
      <c r="R580" s="3826">
        <v>1787.77</v>
      </c>
      <c r="S580" s="3826">
        <v>1744.86</v>
      </c>
      <c r="T580" s="3826">
        <v>38491876240</v>
      </c>
      <c r="W580" s="3826">
        <v>2</v>
      </c>
      <c r="X580" s="3826">
        <v>8175187933284.21</v>
      </c>
      <c r="Y580" s="3826" t="s">
        <v>2514</v>
      </c>
      <c r="Z580" s="3826">
        <v>4635503382.9447002</v>
      </c>
    </row>
    <row r="581" spans="1:26">
      <c r="A581" s="3791">
        <v>35790</v>
      </c>
      <c r="B581" s="3790" t="s">
        <v>7844</v>
      </c>
      <c r="C581" s="3790">
        <v>380.11</v>
      </c>
      <c r="D581" s="3790">
        <v>377.05</v>
      </c>
      <c r="E581" s="3790">
        <v>380.11</v>
      </c>
      <c r="F581" s="3792">
        <v>14550796</v>
      </c>
      <c r="G581" s="3792">
        <v>43064027042</v>
      </c>
      <c r="K581" s="3826" t="s">
        <v>8374</v>
      </c>
      <c r="L581" s="3826" t="s">
        <v>8375</v>
      </c>
      <c r="M581" s="3827">
        <v>42045</v>
      </c>
      <c r="N581" s="3826" t="s">
        <v>8376</v>
      </c>
      <c r="O581" s="3826" t="s">
        <v>8376</v>
      </c>
      <c r="P581" s="3826">
        <v>1742.35</v>
      </c>
      <c r="Q581" s="3826">
        <v>1748.02</v>
      </c>
      <c r="R581" s="3826">
        <v>1774.06</v>
      </c>
      <c r="S581" s="3826">
        <v>1729.77</v>
      </c>
      <c r="T581" s="3826">
        <v>32450702270</v>
      </c>
      <c r="W581" s="3826">
        <v>2</v>
      </c>
      <c r="X581" s="3826">
        <v>8076689298854.4004</v>
      </c>
      <c r="Y581" s="3826" t="s">
        <v>2514</v>
      </c>
      <c r="Z581" s="3826">
        <v>4635503382.9447002</v>
      </c>
    </row>
    <row r="582" spans="1:26">
      <c r="A582" s="3791">
        <v>35793</v>
      </c>
      <c r="B582" s="3790" t="s">
        <v>7843</v>
      </c>
      <c r="C582" s="3790">
        <v>389.02</v>
      </c>
      <c r="D582" s="3790">
        <v>379.94</v>
      </c>
      <c r="E582" s="3790">
        <v>389.02</v>
      </c>
      <c r="F582" s="3792">
        <v>18814841</v>
      </c>
      <c r="G582" s="3792">
        <v>44074122611</v>
      </c>
      <c r="K582" s="3826" t="s">
        <v>8374</v>
      </c>
      <c r="L582" s="3826" t="s">
        <v>8375</v>
      </c>
      <c r="M582" s="3827">
        <v>42044</v>
      </c>
      <c r="N582" s="3826" t="s">
        <v>8376</v>
      </c>
      <c r="O582" s="3826" t="s">
        <v>8376</v>
      </c>
      <c r="P582" s="3826">
        <v>1748.55</v>
      </c>
      <c r="Q582" s="3826">
        <v>1755.7</v>
      </c>
      <c r="R582" s="3826">
        <v>1830</v>
      </c>
      <c r="S582" s="3826">
        <v>1740.58</v>
      </c>
      <c r="T582" s="3826">
        <v>63280101174</v>
      </c>
      <c r="W582" s="3826">
        <v>2</v>
      </c>
      <c r="X582" s="3826">
        <v>8105398913722.9404</v>
      </c>
      <c r="Y582" s="3826" t="s">
        <v>2514</v>
      </c>
      <c r="Z582" s="3826">
        <v>4635503382.9447002</v>
      </c>
    </row>
    <row r="583" spans="1:26">
      <c r="A583" s="3791">
        <v>35794</v>
      </c>
      <c r="B583" s="3790" t="s">
        <v>7842</v>
      </c>
      <c r="C583" s="3790">
        <v>396.41</v>
      </c>
      <c r="D583" s="3790">
        <v>388.91</v>
      </c>
      <c r="E583" s="3790">
        <v>396.41</v>
      </c>
      <c r="F583" s="3792">
        <v>15173224</v>
      </c>
      <c r="G583" s="3792">
        <v>44910602158</v>
      </c>
      <c r="K583" s="3826" t="s">
        <v>8374</v>
      </c>
      <c r="L583" s="3826" t="s">
        <v>8375</v>
      </c>
      <c r="M583" s="3827">
        <v>42041</v>
      </c>
      <c r="N583" s="3826" t="s">
        <v>8376</v>
      </c>
      <c r="O583" s="3826" t="s">
        <v>8376</v>
      </c>
      <c r="P583" s="3826">
        <v>1755.45</v>
      </c>
      <c r="Q583" s="3826">
        <v>1696.96</v>
      </c>
      <c r="R583" s="3826">
        <v>1762.39</v>
      </c>
      <c r="S583" s="3826">
        <v>1696.96</v>
      </c>
      <c r="T583" s="3826">
        <v>54221952383</v>
      </c>
      <c r="W583" s="3826">
        <v>2</v>
      </c>
      <c r="X583" s="3826">
        <v>8137413935492.0303</v>
      </c>
      <c r="Y583" s="3826" t="s">
        <v>2514</v>
      </c>
      <c r="Z583" s="3826">
        <v>4635503382.9447002</v>
      </c>
    </row>
    <row r="584" spans="1:26">
      <c r="A584" s="3791">
        <v>35795</v>
      </c>
      <c r="B584" s="3790" t="s">
        <v>7841</v>
      </c>
      <c r="C584" s="3790">
        <v>397.08</v>
      </c>
      <c r="D584" s="3790">
        <v>396.26</v>
      </c>
      <c r="E584" s="3790">
        <v>396.86</v>
      </c>
      <c r="F584" s="3792">
        <v>6904962</v>
      </c>
      <c r="G584" s="3792">
        <v>44961681902</v>
      </c>
      <c r="K584" s="3826" t="s">
        <v>8374</v>
      </c>
      <c r="L584" s="3826" t="s">
        <v>8375</v>
      </c>
      <c r="M584" s="3827">
        <v>42040</v>
      </c>
      <c r="N584" s="3826" t="s">
        <v>8376</v>
      </c>
      <c r="O584" s="3826" t="s">
        <v>8376</v>
      </c>
      <c r="P584" s="3826">
        <v>1696.06</v>
      </c>
      <c r="Q584" s="3826">
        <v>1654.97</v>
      </c>
      <c r="R584" s="3826">
        <v>1698.83</v>
      </c>
      <c r="S584" s="3826">
        <v>1642.51</v>
      </c>
      <c r="T584" s="3826">
        <v>47193997103</v>
      </c>
      <c r="W584" s="3826">
        <v>2</v>
      </c>
      <c r="X584" s="3826">
        <v>7862101858309.8604</v>
      </c>
      <c r="Y584" s="3826" t="s">
        <v>2514</v>
      </c>
      <c r="Z584" s="3826">
        <v>4635503382.9447002</v>
      </c>
    </row>
    <row r="585" spans="1:26">
      <c r="A585" s="3791">
        <v>35800</v>
      </c>
      <c r="B585" s="3790" t="s">
        <v>7840</v>
      </c>
      <c r="C585" s="3790">
        <v>411.61</v>
      </c>
      <c r="D585" s="3790">
        <v>398.63</v>
      </c>
      <c r="E585" s="3790">
        <v>411.61</v>
      </c>
      <c r="F585" s="3792">
        <v>39669233</v>
      </c>
      <c r="G585" s="3792">
        <v>73670180864</v>
      </c>
      <c r="K585" s="3826" t="s">
        <v>8374</v>
      </c>
      <c r="L585" s="3826" t="s">
        <v>8375</v>
      </c>
      <c r="M585" s="3827">
        <v>42039</v>
      </c>
      <c r="N585" s="3826" t="s">
        <v>8376</v>
      </c>
      <c r="O585" s="3826" t="s">
        <v>8376</v>
      </c>
      <c r="P585" s="3826">
        <v>1656.02</v>
      </c>
      <c r="Q585" s="3826">
        <v>1655.5</v>
      </c>
      <c r="R585" s="3826">
        <v>1665.09</v>
      </c>
      <c r="S585" s="3826">
        <v>1643.24</v>
      </c>
      <c r="T585" s="3826">
        <v>28406694409</v>
      </c>
      <c r="W585" s="3826">
        <v>2</v>
      </c>
      <c r="X585" s="3826">
        <v>7676490091070.5898</v>
      </c>
      <c r="Y585" s="3826" t="s">
        <v>2514</v>
      </c>
      <c r="Z585" s="3826">
        <v>4635503382.9447002</v>
      </c>
    </row>
    <row r="586" spans="1:26">
      <c r="A586" s="3791">
        <v>35801</v>
      </c>
      <c r="B586" s="3790" t="s">
        <v>7839</v>
      </c>
      <c r="C586" s="3790">
        <v>421.55</v>
      </c>
      <c r="D586" s="3790">
        <v>410.04</v>
      </c>
      <c r="E586" s="3790">
        <v>410.04</v>
      </c>
      <c r="F586" s="3792">
        <v>69913410</v>
      </c>
      <c r="G586" s="3792">
        <v>73389408256</v>
      </c>
      <c r="K586" s="3826" t="s">
        <v>8374</v>
      </c>
      <c r="L586" s="3826" t="s">
        <v>8375</v>
      </c>
      <c r="M586" s="3827">
        <v>42038</v>
      </c>
      <c r="N586" s="3826" t="s">
        <v>8376</v>
      </c>
      <c r="O586" s="3826" t="s">
        <v>8376</v>
      </c>
      <c r="P586" s="3826">
        <v>1654.36</v>
      </c>
      <c r="Q586" s="3826">
        <v>1626.65</v>
      </c>
      <c r="R586" s="3826">
        <v>1667.59</v>
      </c>
      <c r="S586" s="3826">
        <v>1626.65</v>
      </c>
      <c r="T586" s="3826">
        <v>36684677691</v>
      </c>
      <c r="W586" s="3826">
        <v>2</v>
      </c>
      <c r="X586" s="3826">
        <v>7668789955800.3398</v>
      </c>
      <c r="Y586" s="3826" t="s">
        <v>2514</v>
      </c>
      <c r="Z586" s="3826">
        <v>4635503382.9447002</v>
      </c>
    </row>
    <row r="587" spans="1:26">
      <c r="A587" s="3791">
        <v>35803</v>
      </c>
      <c r="B587" s="3790" t="s">
        <v>7838</v>
      </c>
      <c r="C587" s="3790">
        <v>393.44</v>
      </c>
      <c r="D587" s="3790">
        <v>382.06</v>
      </c>
      <c r="E587" s="3790">
        <v>382.06</v>
      </c>
      <c r="F587" s="3792">
        <v>77435636</v>
      </c>
      <c r="G587" s="3792">
        <v>68382121984</v>
      </c>
      <c r="K587" s="3826" t="s">
        <v>8374</v>
      </c>
      <c r="L587" s="3826" t="s">
        <v>8375</v>
      </c>
      <c r="M587" s="3827">
        <v>42037</v>
      </c>
      <c r="N587" s="3826" t="s">
        <v>8376</v>
      </c>
      <c r="O587" s="3826" t="s">
        <v>8376</v>
      </c>
      <c r="P587" s="3826">
        <v>1625.31</v>
      </c>
      <c r="Q587" s="3826">
        <v>1647.74</v>
      </c>
      <c r="R587" s="3826">
        <v>1663.94</v>
      </c>
      <c r="S587" s="3826">
        <v>1616.27</v>
      </c>
      <c r="T587" s="3826">
        <v>43204113857</v>
      </c>
      <c r="W587" s="3826">
        <v>2</v>
      </c>
      <c r="X587" s="3826">
        <v>7534123046528.3301</v>
      </c>
      <c r="Y587" s="3826" t="s">
        <v>2514</v>
      </c>
      <c r="Z587" s="3826">
        <v>4635503382.9447002</v>
      </c>
    </row>
    <row r="588" spans="1:26">
      <c r="A588" s="3791">
        <v>35804</v>
      </c>
      <c r="B588" s="3790" t="s">
        <v>7837</v>
      </c>
      <c r="C588" s="3790">
        <v>381.64</v>
      </c>
      <c r="D588" s="3790">
        <v>371.54</v>
      </c>
      <c r="E588" s="3790">
        <v>372.46</v>
      </c>
      <c r="F588" s="3792">
        <v>86151171</v>
      </c>
      <c r="G588" s="3792">
        <v>66664099840</v>
      </c>
      <c r="K588" s="3826" t="s">
        <v>8374</v>
      </c>
      <c r="L588" s="3826" t="s">
        <v>8375</v>
      </c>
      <c r="M588" s="3827">
        <v>42034</v>
      </c>
      <c r="N588" s="3826" t="s">
        <v>8376</v>
      </c>
      <c r="O588" s="3826" t="s">
        <v>8376</v>
      </c>
      <c r="P588" s="3826">
        <v>1647.69</v>
      </c>
      <c r="Q588" s="3826">
        <v>1640.56</v>
      </c>
      <c r="R588" s="3826">
        <v>1664.73</v>
      </c>
      <c r="S588" s="3826">
        <v>1631.55</v>
      </c>
      <c r="T588" s="3826">
        <v>43391401113</v>
      </c>
      <c r="W588" s="3826">
        <v>2</v>
      </c>
      <c r="X588" s="3826">
        <v>7637894790603.3496</v>
      </c>
      <c r="Y588" s="3826" t="s">
        <v>2514</v>
      </c>
      <c r="Z588" s="3826">
        <v>4635503382.9447002</v>
      </c>
    </row>
    <row r="589" spans="1:26">
      <c r="A589" s="3791">
        <v>35807</v>
      </c>
      <c r="B589" s="3790" t="s">
        <v>7836</v>
      </c>
      <c r="C589" s="3790">
        <v>349.29</v>
      </c>
      <c r="D589" s="3790">
        <v>319.02</v>
      </c>
      <c r="E589" s="3790">
        <v>319.02</v>
      </c>
      <c r="F589" s="3792">
        <v>94506010</v>
      </c>
      <c r="G589" s="3792">
        <v>57099321344</v>
      </c>
      <c r="K589" s="3826" t="s">
        <v>8374</v>
      </c>
      <c r="L589" s="3826" t="s">
        <v>8375</v>
      </c>
      <c r="M589" s="3827">
        <v>42033</v>
      </c>
      <c r="N589" s="3826" t="s">
        <v>8376</v>
      </c>
      <c r="O589" s="3826" t="s">
        <v>8376</v>
      </c>
      <c r="P589" s="3826">
        <v>1639.65</v>
      </c>
      <c r="Q589" s="3826">
        <v>1647.11</v>
      </c>
      <c r="R589" s="3826">
        <v>1675.57</v>
      </c>
      <c r="S589" s="3826">
        <v>1639.65</v>
      </c>
      <c r="T589" s="3826">
        <v>38654354336</v>
      </c>
      <c r="W589" s="3826">
        <v>2</v>
      </c>
      <c r="X589" s="3826">
        <v>7600620681057.9199</v>
      </c>
      <c r="Y589" s="3826" t="s">
        <v>2514</v>
      </c>
      <c r="Z589" s="3826">
        <v>4635503382.9447002</v>
      </c>
    </row>
    <row r="590" spans="1:26">
      <c r="A590" s="3791">
        <v>35808</v>
      </c>
      <c r="B590" s="3790" t="s">
        <v>7835</v>
      </c>
      <c r="C590" s="3790">
        <v>341.76</v>
      </c>
      <c r="D590" s="3790">
        <v>333.1</v>
      </c>
      <c r="E590" s="3790">
        <v>341.76</v>
      </c>
      <c r="F590" s="3792">
        <v>104574834</v>
      </c>
      <c r="G590" s="3792">
        <v>61168685056</v>
      </c>
      <c r="K590" s="3826" t="s">
        <v>8374</v>
      </c>
      <c r="L590" s="3826" t="s">
        <v>8375</v>
      </c>
      <c r="M590" s="3827">
        <v>42032</v>
      </c>
      <c r="N590" s="3826" t="s">
        <v>8376</v>
      </c>
      <c r="O590" s="3826" t="s">
        <v>8376</v>
      </c>
      <c r="P590" s="3826">
        <v>1647.71</v>
      </c>
      <c r="Q590" s="3826">
        <v>1675.3</v>
      </c>
      <c r="R590" s="3826">
        <v>1706.39</v>
      </c>
      <c r="S590" s="3826">
        <v>1643.42</v>
      </c>
      <c r="T590" s="3826">
        <v>43016957356</v>
      </c>
      <c r="W590" s="3826">
        <v>2</v>
      </c>
      <c r="X590" s="3826">
        <v>7637980043638.4102</v>
      </c>
      <c r="Y590" s="3826" t="s">
        <v>2514</v>
      </c>
      <c r="Z590" s="3826">
        <v>4635503382.9447002</v>
      </c>
    </row>
    <row r="591" spans="1:26">
      <c r="A591" s="3791">
        <v>35809</v>
      </c>
      <c r="B591" s="3790" t="s">
        <v>7834</v>
      </c>
      <c r="C591" s="3790">
        <v>350.77</v>
      </c>
      <c r="D591" s="3790">
        <v>338.42</v>
      </c>
      <c r="E591" s="3790">
        <v>338.42</v>
      </c>
      <c r="F591" s="3792">
        <v>74082422</v>
      </c>
      <c r="G591" s="3792">
        <v>60570873856</v>
      </c>
      <c r="K591" s="3826" t="s">
        <v>8374</v>
      </c>
      <c r="L591" s="3826" t="s">
        <v>8375</v>
      </c>
      <c r="M591" s="3827">
        <v>42031</v>
      </c>
      <c r="N591" s="3826" t="s">
        <v>8376</v>
      </c>
      <c r="O591" s="3826" t="s">
        <v>8376</v>
      </c>
      <c r="P591" s="3826">
        <v>1673.92</v>
      </c>
      <c r="Q591" s="3826">
        <v>1642.31</v>
      </c>
      <c r="R591" s="3826">
        <v>1681.46</v>
      </c>
      <c r="S591" s="3826">
        <v>1614.16</v>
      </c>
      <c r="T591" s="3826">
        <v>44461457724</v>
      </c>
      <c r="W591" s="3826">
        <v>2</v>
      </c>
      <c r="X591" s="3826">
        <v>7759441568169.9502</v>
      </c>
      <c r="Y591" s="3826" t="s">
        <v>2514</v>
      </c>
      <c r="Z591" s="3826">
        <v>4635503382.9447002</v>
      </c>
    </row>
    <row r="592" spans="1:26">
      <c r="A592" s="3791">
        <v>35810</v>
      </c>
      <c r="B592" s="3790" t="s">
        <v>7833</v>
      </c>
      <c r="C592" s="3790">
        <v>335.79</v>
      </c>
      <c r="D592" s="3790">
        <v>329.89</v>
      </c>
      <c r="E592" s="3790">
        <v>329.89</v>
      </c>
      <c r="F592" s="3792">
        <v>66538982</v>
      </c>
      <c r="G592" s="3792">
        <v>59044851712</v>
      </c>
      <c r="K592" s="3826" t="s">
        <v>8374</v>
      </c>
      <c r="L592" s="3826" t="s">
        <v>8375</v>
      </c>
      <c r="M592" s="3827">
        <v>42030</v>
      </c>
      <c r="N592" s="3826" t="s">
        <v>8376</v>
      </c>
      <c r="O592" s="3826" t="s">
        <v>8376</v>
      </c>
      <c r="P592" s="3826">
        <v>1642.37</v>
      </c>
      <c r="Q592" s="3826">
        <v>1670.23</v>
      </c>
      <c r="R592" s="3826">
        <v>1670.3</v>
      </c>
      <c r="S592" s="3826">
        <v>1622.02</v>
      </c>
      <c r="T592" s="3826">
        <v>36919529789</v>
      </c>
      <c r="W592" s="3826">
        <v>2</v>
      </c>
      <c r="X592" s="3826">
        <v>7613229340218.5596</v>
      </c>
      <c r="Y592" s="3826" t="s">
        <v>2514</v>
      </c>
      <c r="Z592" s="3826">
        <v>4635503382.9447002</v>
      </c>
    </row>
    <row r="593" spans="1:26">
      <c r="A593" s="3791">
        <v>35811</v>
      </c>
      <c r="B593" s="3790" t="s">
        <v>7831</v>
      </c>
      <c r="C593" s="3790">
        <v>334.54</v>
      </c>
      <c r="D593" s="3790">
        <v>326.27</v>
      </c>
      <c r="E593" s="3790">
        <v>334.54</v>
      </c>
      <c r="F593" s="3792">
        <v>73303525</v>
      </c>
      <c r="G593" s="3792">
        <v>59875876864</v>
      </c>
      <c r="K593" s="3826" t="s">
        <v>8374</v>
      </c>
      <c r="L593" s="3826" t="s">
        <v>8375</v>
      </c>
      <c r="M593" s="3827">
        <v>42027</v>
      </c>
      <c r="N593" s="3826" t="s">
        <v>8376</v>
      </c>
      <c r="O593" s="3826" t="s">
        <v>8376</v>
      </c>
      <c r="P593" s="3826">
        <v>1671.8</v>
      </c>
      <c r="Q593" s="3826">
        <v>1667.99</v>
      </c>
      <c r="R593" s="3826">
        <v>1700.78</v>
      </c>
      <c r="S593" s="3826">
        <v>1662.11</v>
      </c>
      <c r="T593" s="3826">
        <v>44311526698</v>
      </c>
      <c r="W593" s="3826">
        <v>2</v>
      </c>
      <c r="X593" s="3826">
        <v>7749626061678.21</v>
      </c>
      <c r="Y593" s="3826" t="s">
        <v>2514</v>
      </c>
      <c r="Z593" s="3826">
        <v>4635503382.9447002</v>
      </c>
    </row>
    <row r="594" spans="1:26">
      <c r="A594" s="3791">
        <v>35814</v>
      </c>
      <c r="B594" s="3790" t="s">
        <v>7830</v>
      </c>
      <c r="C594" s="3790">
        <v>343.74</v>
      </c>
      <c r="D594" s="3790">
        <v>338.99</v>
      </c>
      <c r="E594" s="3790">
        <v>339.47</v>
      </c>
      <c r="F594" s="3792">
        <v>44511560</v>
      </c>
      <c r="G594" s="3792">
        <v>61713838080</v>
      </c>
      <c r="K594" s="3826" t="s">
        <v>8374</v>
      </c>
      <c r="L594" s="3826" t="s">
        <v>8375</v>
      </c>
      <c r="M594" s="3827">
        <v>42026</v>
      </c>
      <c r="N594" s="3826" t="s">
        <v>8376</v>
      </c>
      <c r="O594" s="3826" t="s">
        <v>8376</v>
      </c>
      <c r="P594" s="3826">
        <v>1666.56</v>
      </c>
      <c r="Q594" s="3826">
        <v>1618.68</v>
      </c>
      <c r="R594" s="3826">
        <v>1676.38</v>
      </c>
      <c r="S594" s="3826">
        <v>1618.52</v>
      </c>
      <c r="T594" s="3826">
        <v>50131522012</v>
      </c>
      <c r="W594" s="3826">
        <v>2</v>
      </c>
      <c r="X594" s="3826">
        <v>7725364643154.5898</v>
      </c>
      <c r="Y594" s="3826" t="s">
        <v>2514</v>
      </c>
      <c r="Z594" s="3826">
        <v>4635503382.9447002</v>
      </c>
    </row>
    <row r="595" spans="1:26">
      <c r="A595" s="3791">
        <v>35815</v>
      </c>
      <c r="B595" s="3790" t="s">
        <v>7829</v>
      </c>
      <c r="C595" s="3790">
        <v>340.74</v>
      </c>
      <c r="D595" s="3790">
        <v>338.32</v>
      </c>
      <c r="E595" s="3790">
        <v>338.32</v>
      </c>
      <c r="F595" s="3792">
        <v>40808028</v>
      </c>
      <c r="G595" s="3792">
        <v>61505200128</v>
      </c>
      <c r="K595" s="3826" t="s">
        <v>8374</v>
      </c>
      <c r="L595" s="3826" t="s">
        <v>8375</v>
      </c>
      <c r="M595" s="3827">
        <v>42025</v>
      </c>
      <c r="N595" s="3826" t="s">
        <v>8376</v>
      </c>
      <c r="O595" s="3826" t="s">
        <v>8376</v>
      </c>
      <c r="P595" s="3826">
        <v>1618.17</v>
      </c>
      <c r="Q595" s="3826">
        <v>1570.59</v>
      </c>
      <c r="R595" s="3826">
        <v>1619.32</v>
      </c>
      <c r="S595" s="3826">
        <v>1570.59</v>
      </c>
      <c r="T595" s="3826">
        <v>31259697570</v>
      </c>
      <c r="W595" s="3826">
        <v>2</v>
      </c>
      <c r="X595" s="3826">
        <v>7501017864593.0098</v>
      </c>
      <c r="Y595" s="3826" t="s">
        <v>2514</v>
      </c>
      <c r="Z595" s="3826">
        <v>4635503382.9447002</v>
      </c>
    </row>
    <row r="596" spans="1:26">
      <c r="A596" s="3791">
        <v>35816</v>
      </c>
      <c r="B596" s="3790" t="s">
        <v>7828</v>
      </c>
      <c r="C596" s="3790">
        <v>336.46</v>
      </c>
      <c r="D596" s="3790">
        <v>325.33999999999997</v>
      </c>
      <c r="E596" s="3790">
        <v>325.33999999999997</v>
      </c>
      <c r="F596" s="3792">
        <v>58863563</v>
      </c>
      <c r="G596" s="3792">
        <v>59145506816</v>
      </c>
      <c r="K596" s="3826" t="s">
        <v>8374</v>
      </c>
      <c r="L596" s="3826" t="s">
        <v>8375</v>
      </c>
      <c r="M596" s="3827">
        <v>42024</v>
      </c>
      <c r="N596" s="3826" t="s">
        <v>8376</v>
      </c>
      <c r="O596" s="3826" t="s">
        <v>8376</v>
      </c>
      <c r="P596" s="3826">
        <v>1570.97</v>
      </c>
      <c r="Q596" s="3826">
        <v>1576.47</v>
      </c>
      <c r="R596" s="3826">
        <v>1594.91</v>
      </c>
      <c r="S596" s="3826">
        <v>1561.8</v>
      </c>
      <c r="T596" s="3826">
        <v>31919504256</v>
      </c>
      <c r="W596" s="3826">
        <v>2</v>
      </c>
      <c r="X596" s="3826">
        <v>7282221929338.29</v>
      </c>
      <c r="Y596" s="3826" t="s">
        <v>2514</v>
      </c>
      <c r="Z596" s="3826">
        <v>4635503382.9447002</v>
      </c>
    </row>
    <row r="597" spans="1:26">
      <c r="A597" s="3791">
        <v>35817</v>
      </c>
      <c r="B597" s="3790" t="s">
        <v>7827</v>
      </c>
      <c r="C597" s="3790">
        <v>312.31</v>
      </c>
      <c r="D597" s="3790">
        <v>307.97000000000003</v>
      </c>
      <c r="E597" s="3790">
        <v>308.8</v>
      </c>
      <c r="F597" s="3792">
        <v>73867399</v>
      </c>
      <c r="G597" s="3792">
        <v>56139124736</v>
      </c>
      <c r="K597" s="3826" t="s">
        <v>8374</v>
      </c>
      <c r="L597" s="3826" t="s">
        <v>8375</v>
      </c>
      <c r="M597" s="3827">
        <v>42023</v>
      </c>
      <c r="N597" s="3826" t="s">
        <v>8376</v>
      </c>
      <c r="O597" s="3826" t="s">
        <v>8376</v>
      </c>
      <c r="P597" s="3826">
        <v>1576.4</v>
      </c>
      <c r="Q597" s="3826">
        <v>1590.54</v>
      </c>
      <c r="R597" s="3826">
        <v>1627.53</v>
      </c>
      <c r="S597" s="3826">
        <v>1572.94</v>
      </c>
      <c r="T597" s="3826">
        <v>37167969626</v>
      </c>
      <c r="W597" s="3826">
        <v>2</v>
      </c>
      <c r="X597" s="3826">
        <v>7307430024178.3896</v>
      </c>
      <c r="Y597" s="3826" t="s">
        <v>2514</v>
      </c>
      <c r="Z597" s="3826">
        <v>4635503382.9447002</v>
      </c>
    </row>
    <row r="598" spans="1:26">
      <c r="A598" s="3791">
        <v>35818</v>
      </c>
      <c r="B598" s="3790" t="s">
        <v>7826</v>
      </c>
      <c r="C598" s="3790">
        <v>310.41000000000003</v>
      </c>
      <c r="D598" s="3790">
        <v>293.72000000000003</v>
      </c>
      <c r="E598" s="3790">
        <v>294.70999999999998</v>
      </c>
      <c r="F598" s="3792">
        <v>87629050</v>
      </c>
      <c r="G598" s="3792">
        <v>53577097359</v>
      </c>
      <c r="K598" s="3826" t="s">
        <v>8374</v>
      </c>
      <c r="L598" s="3826" t="s">
        <v>8375</v>
      </c>
      <c r="M598" s="3827">
        <v>42020</v>
      </c>
      <c r="N598" s="3826" t="s">
        <v>8376</v>
      </c>
      <c r="O598" s="3826" t="s">
        <v>8376</v>
      </c>
      <c r="P598" s="3826">
        <v>1591.43</v>
      </c>
      <c r="Q598" s="3826">
        <v>1563.21</v>
      </c>
      <c r="R598" s="3826">
        <v>1594.06</v>
      </c>
      <c r="S598" s="3826">
        <v>1551.01</v>
      </c>
      <c r="T598" s="3826">
        <v>30068854489</v>
      </c>
      <c r="W598" s="3826">
        <v>2</v>
      </c>
      <c r="X598" s="3826">
        <v>7377090247817.6201</v>
      </c>
      <c r="Y598" s="3826" t="s">
        <v>2514</v>
      </c>
      <c r="Z598" s="3826">
        <v>4635503382.9447002</v>
      </c>
    </row>
    <row r="599" spans="1:26">
      <c r="A599" s="3791">
        <v>35821</v>
      </c>
      <c r="B599" s="3790" t="s">
        <v>7825</v>
      </c>
      <c r="C599" s="3790">
        <v>281.87</v>
      </c>
      <c r="D599" s="3790">
        <v>273.66000000000003</v>
      </c>
      <c r="E599" s="3790">
        <v>280.58999999999997</v>
      </c>
      <c r="F599" s="3792">
        <v>59915723</v>
      </c>
      <c r="G599" s="3792">
        <v>51009502773</v>
      </c>
      <c r="K599" s="3826" t="s">
        <v>8374</v>
      </c>
      <c r="L599" s="3826" t="s">
        <v>8375</v>
      </c>
      <c r="M599" s="3827">
        <v>42019</v>
      </c>
      <c r="N599" s="3826" t="s">
        <v>8376</v>
      </c>
      <c r="O599" s="3826" t="s">
        <v>8376</v>
      </c>
      <c r="P599" s="3826">
        <v>1563.21</v>
      </c>
      <c r="Q599" s="3826">
        <v>1556.96</v>
      </c>
      <c r="R599" s="3826">
        <v>1586.22</v>
      </c>
      <c r="S599" s="3826">
        <v>1555.36</v>
      </c>
      <c r="T599" s="3826">
        <v>38679500660</v>
      </c>
      <c r="W599" s="3826">
        <v>2</v>
      </c>
      <c r="X599" s="3826">
        <v>7246243668028.7402</v>
      </c>
      <c r="Y599" s="3826" t="s">
        <v>2514</v>
      </c>
      <c r="Z599" s="3826">
        <v>4635503382.9447002</v>
      </c>
    </row>
    <row r="600" spans="1:26">
      <c r="A600" s="3791">
        <v>35822</v>
      </c>
      <c r="B600" s="3790" t="s">
        <v>7824</v>
      </c>
      <c r="C600" s="3790">
        <v>288.79000000000002</v>
      </c>
      <c r="D600" s="3790">
        <v>278.23</v>
      </c>
      <c r="E600" s="3790">
        <v>284.39</v>
      </c>
      <c r="F600" s="3792">
        <v>60297923</v>
      </c>
      <c r="G600" s="3792">
        <v>51700524495</v>
      </c>
      <c r="K600" s="3826" t="s">
        <v>8374</v>
      </c>
      <c r="L600" s="3826" t="s">
        <v>8375</v>
      </c>
      <c r="M600" s="3827">
        <v>42018</v>
      </c>
      <c r="N600" s="3826" t="s">
        <v>8376</v>
      </c>
      <c r="O600" s="3826" t="s">
        <v>8376</v>
      </c>
      <c r="P600" s="3826">
        <v>1554.46</v>
      </c>
      <c r="Q600" s="3826">
        <v>1531.65</v>
      </c>
      <c r="R600" s="3826">
        <v>1560.01</v>
      </c>
      <c r="S600" s="3826">
        <v>1524.69</v>
      </c>
      <c r="T600" s="3826">
        <v>32105492806</v>
      </c>
      <c r="W600" s="3826">
        <v>2</v>
      </c>
      <c r="X600" s="3826">
        <v>7205690234312.6396</v>
      </c>
      <c r="Y600" s="3826" t="s">
        <v>2514</v>
      </c>
      <c r="Z600" s="3826">
        <v>4635503382.9447002</v>
      </c>
    </row>
    <row r="601" spans="1:26">
      <c r="A601" s="3791">
        <v>35823</v>
      </c>
      <c r="B601" s="3790" t="s">
        <v>7823</v>
      </c>
      <c r="C601" s="3790">
        <v>282.55</v>
      </c>
      <c r="D601" s="3790">
        <v>276.88</v>
      </c>
      <c r="E601" s="3790">
        <v>276.88</v>
      </c>
      <c r="F601" s="3792">
        <v>38633103</v>
      </c>
      <c r="G601" s="3792">
        <v>50335527176</v>
      </c>
      <c r="K601" s="3826" t="s">
        <v>8374</v>
      </c>
      <c r="L601" s="3826" t="s">
        <v>8375</v>
      </c>
      <c r="M601" s="3827">
        <v>42017</v>
      </c>
      <c r="N601" s="3826" t="s">
        <v>8376</v>
      </c>
      <c r="O601" s="3826" t="s">
        <v>8376</v>
      </c>
      <c r="P601" s="3826">
        <v>1533.09</v>
      </c>
      <c r="Q601" s="3826">
        <v>1513.21</v>
      </c>
      <c r="R601" s="3826">
        <v>1543.59</v>
      </c>
      <c r="S601" s="3826">
        <v>1499.57</v>
      </c>
      <c r="T601" s="3826">
        <v>33133664935</v>
      </c>
      <c r="W601" s="3826">
        <v>2</v>
      </c>
      <c r="X601" s="3826">
        <v>7106620719186.8096</v>
      </c>
      <c r="Y601" s="3826" t="s">
        <v>2514</v>
      </c>
      <c r="Z601" s="3826">
        <v>4635503382.9447002</v>
      </c>
    </row>
    <row r="602" spans="1:26">
      <c r="A602" s="3791">
        <v>35824</v>
      </c>
      <c r="B602" s="3790" t="s">
        <v>7822</v>
      </c>
      <c r="C602" s="3790">
        <v>267.52</v>
      </c>
      <c r="D602" s="3790">
        <v>263.42</v>
      </c>
      <c r="E602" s="3790">
        <v>265.93</v>
      </c>
      <c r="F602" s="3792">
        <v>52512214</v>
      </c>
      <c r="G602" s="3792">
        <v>48345447053</v>
      </c>
      <c r="K602" s="3826" t="s">
        <v>8374</v>
      </c>
      <c r="L602" s="3826" t="s">
        <v>8375</v>
      </c>
      <c r="M602" s="3827">
        <v>42016</v>
      </c>
      <c r="N602" s="3826" t="s">
        <v>8376</v>
      </c>
      <c r="O602" s="3826" t="s">
        <v>8376</v>
      </c>
      <c r="P602" s="3826">
        <v>1513.22</v>
      </c>
      <c r="Q602" s="3826">
        <v>1515.23</v>
      </c>
      <c r="R602" s="3826">
        <v>1534.74</v>
      </c>
      <c r="S602" s="3826">
        <v>1503.49</v>
      </c>
      <c r="T602" s="3826">
        <v>23419055856</v>
      </c>
      <c r="W602" s="3826">
        <v>2</v>
      </c>
      <c r="X602" s="3826">
        <v>7014538161692.29</v>
      </c>
      <c r="Y602" s="3826" t="s">
        <v>2514</v>
      </c>
      <c r="Z602" s="3826">
        <v>4635503382.9447002</v>
      </c>
    </row>
    <row r="603" spans="1:26">
      <c r="A603" s="3791">
        <v>35825</v>
      </c>
      <c r="B603" s="3790" t="s">
        <v>7821</v>
      </c>
      <c r="C603" s="3790">
        <v>284.35000000000002</v>
      </c>
      <c r="D603" s="3790">
        <v>272.86</v>
      </c>
      <c r="E603" s="3790">
        <v>284.35000000000002</v>
      </c>
      <c r="F603" s="3792">
        <v>87581403</v>
      </c>
      <c r="G603" s="3792">
        <v>51693053807</v>
      </c>
      <c r="K603" s="3826" t="s">
        <v>8374</v>
      </c>
      <c r="L603" s="3826" t="s">
        <v>8375</v>
      </c>
      <c r="M603" s="3827">
        <v>42013</v>
      </c>
      <c r="N603" s="3826" t="s">
        <v>8376</v>
      </c>
      <c r="O603" s="3826" t="s">
        <v>8376</v>
      </c>
      <c r="P603" s="3826">
        <v>1515.37</v>
      </c>
      <c r="Q603" s="3826">
        <v>1547.61</v>
      </c>
      <c r="R603" s="3826">
        <v>1557.96</v>
      </c>
      <c r="S603" s="3826">
        <v>1496.17</v>
      </c>
      <c r="T603" s="3826">
        <v>27223058410</v>
      </c>
      <c r="W603" s="3826">
        <v>2</v>
      </c>
      <c r="X603" s="3826">
        <v>7024480568045.4297</v>
      </c>
      <c r="Y603" s="3826" t="s">
        <v>2514</v>
      </c>
      <c r="Z603" s="3826">
        <v>4635503382.9447002</v>
      </c>
    </row>
    <row r="604" spans="1:26">
      <c r="A604" s="3791">
        <v>35828</v>
      </c>
      <c r="B604" s="3790" t="s">
        <v>7820</v>
      </c>
      <c r="C604" s="3790">
        <v>300.61</v>
      </c>
      <c r="D604" s="3790">
        <v>294.79000000000002</v>
      </c>
      <c r="E604" s="3790">
        <v>300.61</v>
      </c>
      <c r="F604" s="3792">
        <v>76105388</v>
      </c>
      <c r="G604" s="3792">
        <v>54649044448</v>
      </c>
      <c r="K604" s="3826" t="s">
        <v>8374</v>
      </c>
      <c r="L604" s="3826" t="s">
        <v>8375</v>
      </c>
      <c r="M604" s="3827">
        <v>42012</v>
      </c>
      <c r="N604" s="3826" t="s">
        <v>8376</v>
      </c>
      <c r="O604" s="3826" t="s">
        <v>8376</v>
      </c>
      <c r="P604" s="3826">
        <v>1547.39</v>
      </c>
      <c r="Q604" s="3826">
        <v>1482.12</v>
      </c>
      <c r="R604" s="3826">
        <v>1564.87</v>
      </c>
      <c r="S604" s="3826">
        <v>1481.93</v>
      </c>
      <c r="T604" s="3826">
        <v>35505063516</v>
      </c>
      <c r="W604" s="3826">
        <v>2</v>
      </c>
      <c r="X604" s="3826">
        <v>7172914288797.2998</v>
      </c>
      <c r="Y604" s="3826" t="s">
        <v>2514</v>
      </c>
      <c r="Z604" s="3826">
        <v>4635503382.9447002</v>
      </c>
    </row>
    <row r="605" spans="1:26">
      <c r="A605" s="3791">
        <v>35829</v>
      </c>
      <c r="B605" s="3790" t="s">
        <v>7819</v>
      </c>
      <c r="C605" s="3790">
        <v>295.94</v>
      </c>
      <c r="D605" s="3790">
        <v>291.31</v>
      </c>
      <c r="E605" s="3790">
        <v>291.31</v>
      </c>
      <c r="F605" s="3792">
        <v>56126593</v>
      </c>
      <c r="G605" s="3792">
        <v>52959091780</v>
      </c>
      <c r="K605" s="3826" t="s">
        <v>8374</v>
      </c>
      <c r="L605" s="3826" t="s">
        <v>8375</v>
      </c>
      <c r="M605" s="3827">
        <v>42010</v>
      </c>
      <c r="N605" s="3826" t="s">
        <v>8376</v>
      </c>
      <c r="O605" s="3826" t="s">
        <v>8376</v>
      </c>
      <c r="P605" s="3826">
        <v>1480.73</v>
      </c>
      <c r="Q605" s="3826">
        <v>1435.39</v>
      </c>
      <c r="R605" s="3826">
        <v>1481.35</v>
      </c>
      <c r="S605" s="3826">
        <v>1430.47</v>
      </c>
      <c r="T605" s="3826">
        <v>21268814897</v>
      </c>
      <c r="W605" s="3826">
        <v>2</v>
      </c>
      <c r="X605" s="3826">
        <v>6863934639625.8604</v>
      </c>
      <c r="Y605" s="3826" t="s">
        <v>2514</v>
      </c>
      <c r="Z605" s="3826">
        <v>4635503382.9447002</v>
      </c>
    </row>
    <row r="606" spans="1:26">
      <c r="A606" s="3791">
        <v>35830</v>
      </c>
      <c r="B606" s="3790" t="s">
        <v>7818</v>
      </c>
      <c r="C606" s="3790">
        <v>288.02999999999997</v>
      </c>
      <c r="D606" s="3790">
        <v>284.3</v>
      </c>
      <c r="E606" s="3790">
        <v>284.8</v>
      </c>
      <c r="F606" s="3792">
        <v>58939352</v>
      </c>
      <c r="G606" s="3792">
        <v>51775036829</v>
      </c>
      <c r="K606" s="3826" t="s">
        <v>8374</v>
      </c>
      <c r="L606" s="3826" t="s">
        <v>8375</v>
      </c>
      <c r="M606" s="3827">
        <v>42009</v>
      </c>
      <c r="N606" s="3826" t="s">
        <v>8376</v>
      </c>
      <c r="O606" s="3826" t="s">
        <v>8376</v>
      </c>
      <c r="P606" s="3826">
        <v>1435.66</v>
      </c>
      <c r="Q606" s="3826">
        <v>1394.66</v>
      </c>
      <c r="R606" s="3826">
        <v>1438.91</v>
      </c>
      <c r="S606" s="3826">
        <v>1390.53</v>
      </c>
      <c r="T606" s="3826">
        <v>15320687285</v>
      </c>
      <c r="W606" s="3826">
        <v>2</v>
      </c>
      <c r="X606" s="3826">
        <v>6655000193417.9805</v>
      </c>
      <c r="Y606" s="3826" t="s">
        <v>2514</v>
      </c>
      <c r="Z606" s="3826">
        <v>4635503382.9447002</v>
      </c>
    </row>
    <row r="607" spans="1:26">
      <c r="A607" s="3791">
        <v>35831</v>
      </c>
      <c r="B607" s="3790" t="s">
        <v>7817</v>
      </c>
      <c r="C607" s="3790">
        <v>300.33</v>
      </c>
      <c r="D607" s="3790">
        <v>288.48</v>
      </c>
      <c r="E607" s="3790">
        <v>299.58</v>
      </c>
      <c r="F607" s="3792">
        <v>85949443</v>
      </c>
      <c r="G607" s="3792">
        <v>54462434304</v>
      </c>
      <c r="K607" s="3826" t="s">
        <v>8374</v>
      </c>
      <c r="L607" s="3826" t="s">
        <v>8375</v>
      </c>
      <c r="M607" s="3827">
        <v>42003</v>
      </c>
      <c r="N607" s="3826" t="s">
        <v>8376</v>
      </c>
      <c r="O607" s="3826" t="s">
        <v>8376</v>
      </c>
      <c r="P607" s="3826">
        <v>1396.61</v>
      </c>
      <c r="Q607" s="3826">
        <v>1429.68</v>
      </c>
      <c r="R607" s="3826">
        <v>1430.01</v>
      </c>
      <c r="S607" s="3826">
        <v>1378.54</v>
      </c>
      <c r="T607" s="3826">
        <v>26156334473</v>
      </c>
      <c r="W607" s="3826">
        <v>2</v>
      </c>
      <c r="X607" s="3826">
        <v>6473977848191.1602</v>
      </c>
      <c r="Y607" s="3826" t="s">
        <v>2514</v>
      </c>
      <c r="Z607" s="3826">
        <v>4635503382.9447002</v>
      </c>
    </row>
    <row r="608" spans="1:26">
      <c r="A608" s="3791">
        <v>35832</v>
      </c>
      <c r="B608" s="3790" t="s">
        <v>7816</v>
      </c>
      <c r="C608" s="3790">
        <v>306.48</v>
      </c>
      <c r="D608" s="3790">
        <v>302.52</v>
      </c>
      <c r="E608" s="3790">
        <v>304.04000000000002</v>
      </c>
      <c r="F608" s="3792">
        <v>99935857</v>
      </c>
      <c r="G608" s="3792">
        <v>55273987499</v>
      </c>
      <c r="K608" s="3826" t="s">
        <v>8374</v>
      </c>
      <c r="L608" s="3826" t="s">
        <v>8375</v>
      </c>
      <c r="M608" s="3827">
        <v>42002</v>
      </c>
      <c r="N608" s="3826" t="s">
        <v>8376</v>
      </c>
      <c r="O608" s="3826" t="s">
        <v>8376</v>
      </c>
      <c r="P608" s="3826">
        <v>1432.94</v>
      </c>
      <c r="Q608" s="3826">
        <v>1417.53</v>
      </c>
      <c r="R608" s="3826">
        <v>1489.75</v>
      </c>
      <c r="S608" s="3826">
        <v>1409.1</v>
      </c>
      <c r="T608" s="3826">
        <v>31782008617</v>
      </c>
      <c r="W608" s="3826">
        <v>2</v>
      </c>
      <c r="X608" s="3826">
        <v>6642405410265.2197</v>
      </c>
      <c r="Y608" s="3826" t="s">
        <v>2514</v>
      </c>
      <c r="Z608" s="3826">
        <v>4635503382.9447002</v>
      </c>
    </row>
    <row r="609" spans="1:26">
      <c r="A609" s="3791">
        <v>35835</v>
      </c>
      <c r="B609" s="3790" t="s">
        <v>7815</v>
      </c>
      <c r="C609" s="3790">
        <v>310.70999999999998</v>
      </c>
      <c r="D609" s="3790">
        <v>306.63</v>
      </c>
      <c r="E609" s="3790">
        <v>307.70999999999998</v>
      </c>
      <c r="F609" s="3792">
        <v>67706038</v>
      </c>
      <c r="G609" s="3792">
        <v>55940853046</v>
      </c>
      <c r="K609" s="3826" t="s">
        <v>8374</v>
      </c>
      <c r="L609" s="3826" t="s">
        <v>8375</v>
      </c>
      <c r="M609" s="3827">
        <v>41999</v>
      </c>
      <c r="N609" s="3826" t="s">
        <v>8376</v>
      </c>
      <c r="O609" s="3826" t="s">
        <v>8376</v>
      </c>
      <c r="P609" s="3826">
        <v>1417.8</v>
      </c>
      <c r="Q609" s="3826">
        <v>1409.02</v>
      </c>
      <c r="R609" s="3826">
        <v>1432.41</v>
      </c>
      <c r="S609" s="3826">
        <v>1409.02</v>
      </c>
      <c r="T609" s="3826">
        <v>21938441630</v>
      </c>
      <c r="W609" s="3826">
        <v>2</v>
      </c>
      <c r="X609" s="3826">
        <v>6572219511259.2002</v>
      </c>
      <c r="Y609" s="3826" t="s">
        <v>2514</v>
      </c>
      <c r="Z609" s="3826">
        <v>4635503382.9447002</v>
      </c>
    </row>
    <row r="610" spans="1:26">
      <c r="A610" s="3791">
        <v>35836</v>
      </c>
      <c r="B610" s="3790" t="s">
        <v>7814</v>
      </c>
      <c r="C610" s="3790">
        <v>304.79000000000002</v>
      </c>
      <c r="D610" s="3790">
        <v>302.41000000000003</v>
      </c>
      <c r="E610" s="3790">
        <v>302.68</v>
      </c>
      <c r="F610" s="3792">
        <v>57527505</v>
      </c>
      <c r="G610" s="3792">
        <v>55095420337</v>
      </c>
      <c r="K610" s="3826" t="s">
        <v>8374</v>
      </c>
      <c r="L610" s="3826" t="s">
        <v>8375</v>
      </c>
      <c r="M610" s="3827">
        <v>41998</v>
      </c>
      <c r="N610" s="3826" t="s">
        <v>8376</v>
      </c>
      <c r="O610" s="3826" t="s">
        <v>8376</v>
      </c>
      <c r="P610" s="3826">
        <v>1408.54</v>
      </c>
      <c r="Q610" s="3826">
        <v>1401.47</v>
      </c>
      <c r="R610" s="3826">
        <v>1410.06</v>
      </c>
      <c r="S610" s="3826">
        <v>1383.91</v>
      </c>
      <c r="T610" s="3826">
        <v>23569010203</v>
      </c>
      <c r="W610" s="3826">
        <v>2</v>
      </c>
      <c r="X610" s="3826">
        <v>6529289258920.0801</v>
      </c>
      <c r="Y610" s="3826" t="s">
        <v>2514</v>
      </c>
      <c r="Z610" s="3826">
        <v>4635503382.9447002</v>
      </c>
    </row>
    <row r="611" spans="1:26">
      <c r="A611" s="3791">
        <v>35837</v>
      </c>
      <c r="B611" s="3790" t="s">
        <v>7813</v>
      </c>
      <c r="C611" s="3790">
        <v>313.14</v>
      </c>
      <c r="D611" s="3790">
        <v>309.58</v>
      </c>
      <c r="E611" s="3790">
        <v>311.60000000000002</v>
      </c>
      <c r="F611" s="3792">
        <v>95501882</v>
      </c>
      <c r="G611" s="3792">
        <v>56577829061</v>
      </c>
      <c r="K611" s="3826" t="s">
        <v>8374</v>
      </c>
      <c r="L611" s="3826" t="s">
        <v>8375</v>
      </c>
      <c r="M611" s="3827">
        <v>41997</v>
      </c>
      <c r="N611" s="3826" t="s">
        <v>8376</v>
      </c>
      <c r="O611" s="3826" t="s">
        <v>8376</v>
      </c>
      <c r="P611" s="3826">
        <v>1401.5</v>
      </c>
      <c r="Q611" s="3826">
        <v>1398.2</v>
      </c>
      <c r="R611" s="3826">
        <v>1411.56</v>
      </c>
      <c r="S611" s="3826">
        <v>1383.61</v>
      </c>
      <c r="T611" s="3826">
        <v>28015719243</v>
      </c>
      <c r="W611" s="3826">
        <v>2</v>
      </c>
      <c r="X611" s="3826">
        <v>6496652700159.9004</v>
      </c>
      <c r="Y611" s="3826" t="s">
        <v>2514</v>
      </c>
      <c r="Z611" s="3826">
        <v>4635503382.9447002</v>
      </c>
    </row>
    <row r="612" spans="1:26">
      <c r="A612" s="3791">
        <v>35838</v>
      </c>
      <c r="B612" s="3790" t="s">
        <v>7812</v>
      </c>
      <c r="C612" s="3790">
        <v>310.67</v>
      </c>
      <c r="D612" s="3790">
        <v>302.52999999999997</v>
      </c>
      <c r="E612" s="3790">
        <v>302.52999999999997</v>
      </c>
      <c r="F612" s="3792">
        <v>96881117</v>
      </c>
      <c r="G612" s="3792">
        <v>54931671672</v>
      </c>
      <c r="K612" s="3826" t="s">
        <v>8374</v>
      </c>
      <c r="L612" s="3826" t="s">
        <v>8375</v>
      </c>
      <c r="M612" s="3827">
        <v>41996</v>
      </c>
      <c r="N612" s="3826" t="s">
        <v>8376</v>
      </c>
      <c r="O612" s="3826" t="s">
        <v>8376</v>
      </c>
      <c r="P612" s="3826">
        <v>1398.2</v>
      </c>
      <c r="Q612" s="3826">
        <v>1437.08</v>
      </c>
      <c r="R612" s="3826">
        <v>1446.31</v>
      </c>
      <c r="S612" s="3826">
        <v>1391.38</v>
      </c>
      <c r="T612" s="3826">
        <v>42501810335</v>
      </c>
      <c r="W612" s="3826">
        <v>2</v>
      </c>
      <c r="X612" s="3826">
        <v>6481362092230.0303</v>
      </c>
      <c r="Y612" s="3826" t="s">
        <v>2514</v>
      </c>
      <c r="Z612" s="3826">
        <v>4635503382.9447002</v>
      </c>
    </row>
    <row r="613" spans="1:26">
      <c r="A613" s="3791">
        <v>35839</v>
      </c>
      <c r="B613" s="3790" t="s">
        <v>7811</v>
      </c>
      <c r="C613" s="3790">
        <v>303.10000000000002</v>
      </c>
      <c r="D613" s="3790">
        <v>299.98</v>
      </c>
      <c r="E613" s="3790">
        <v>302.24</v>
      </c>
      <c r="F613" s="3792">
        <v>40854997</v>
      </c>
      <c r="G613" s="3792">
        <v>54877865764</v>
      </c>
      <c r="K613" s="3826" t="s">
        <v>8374</v>
      </c>
      <c r="L613" s="3826" t="s">
        <v>8375</v>
      </c>
      <c r="M613" s="3827">
        <v>41995</v>
      </c>
      <c r="N613" s="3826" t="s">
        <v>8376</v>
      </c>
      <c r="O613" s="3826" t="s">
        <v>8376</v>
      </c>
      <c r="P613" s="3826">
        <v>1437.08</v>
      </c>
      <c r="Q613" s="3826">
        <v>1452.95</v>
      </c>
      <c r="R613" s="3826">
        <v>1466.34</v>
      </c>
      <c r="S613" s="3826">
        <v>1421.39</v>
      </c>
      <c r="T613" s="3826">
        <v>50209370839</v>
      </c>
      <c r="W613" s="3826">
        <v>2</v>
      </c>
      <c r="X613" s="3826">
        <v>6661583735341.6904</v>
      </c>
      <c r="Y613" s="3826" t="s">
        <v>2514</v>
      </c>
      <c r="Z613" s="3826">
        <v>4635503382.9447002</v>
      </c>
    </row>
    <row r="614" spans="1:26">
      <c r="A614" s="3791">
        <v>35842</v>
      </c>
      <c r="B614" s="3790" t="s">
        <v>7810</v>
      </c>
      <c r="C614" s="3790">
        <v>304.83</v>
      </c>
      <c r="D614" s="3790">
        <v>301.25</v>
      </c>
      <c r="E614" s="3790">
        <v>303.5</v>
      </c>
      <c r="F614" s="3792">
        <v>41432505</v>
      </c>
      <c r="G614" s="3792">
        <v>55107605917</v>
      </c>
      <c r="K614" s="3826" t="s">
        <v>8374</v>
      </c>
      <c r="L614" s="3826" t="s">
        <v>8375</v>
      </c>
      <c r="M614" s="3827">
        <v>41992</v>
      </c>
      <c r="N614" s="3826" t="s">
        <v>8376</v>
      </c>
      <c r="O614" s="3826" t="s">
        <v>8376</v>
      </c>
      <c r="P614" s="3826">
        <v>1449.13</v>
      </c>
      <c r="Q614" s="3826">
        <v>1477.36</v>
      </c>
      <c r="R614" s="3826">
        <v>1488.34</v>
      </c>
      <c r="S614" s="3826">
        <v>1417.68</v>
      </c>
      <c r="T614" s="3826">
        <v>44856913714</v>
      </c>
      <c r="W614" s="3826">
        <v>2</v>
      </c>
      <c r="X614" s="3826">
        <v>6717440284468.5596</v>
      </c>
      <c r="Y614" s="3826" t="s">
        <v>2514</v>
      </c>
      <c r="Z614" s="3826">
        <v>4635503382.9447002</v>
      </c>
    </row>
    <row r="615" spans="1:26">
      <c r="A615" s="3791">
        <v>35843</v>
      </c>
      <c r="B615" s="3790" t="s">
        <v>7809</v>
      </c>
      <c r="C615" s="3790">
        <v>309.69</v>
      </c>
      <c r="D615" s="3790">
        <v>306.45999999999998</v>
      </c>
      <c r="E615" s="3790">
        <v>309.64999999999998</v>
      </c>
      <c r="F615" s="3792">
        <v>58761547</v>
      </c>
      <c r="G615" s="3792">
        <v>56223331863</v>
      </c>
      <c r="K615" s="3826" t="s">
        <v>8374</v>
      </c>
      <c r="L615" s="3826" t="s">
        <v>8375</v>
      </c>
      <c r="M615" s="3827">
        <v>41991</v>
      </c>
      <c r="N615" s="3826" t="s">
        <v>8376</v>
      </c>
      <c r="O615" s="3826" t="s">
        <v>8376</v>
      </c>
      <c r="P615" s="3826">
        <v>1477.27</v>
      </c>
      <c r="Q615" s="3826">
        <v>1417.41</v>
      </c>
      <c r="R615" s="3826">
        <v>1506.13</v>
      </c>
      <c r="S615" s="3826">
        <v>1417.41</v>
      </c>
      <c r="T615" s="3826">
        <v>78761569805</v>
      </c>
      <c r="W615" s="3826">
        <v>2</v>
      </c>
      <c r="X615" s="3826">
        <v>6847878823692.5898</v>
      </c>
      <c r="Y615" s="3826" t="s">
        <v>2514</v>
      </c>
      <c r="Z615" s="3826">
        <v>4635503382.9447002</v>
      </c>
    </row>
    <row r="616" spans="1:26">
      <c r="A616" s="3791">
        <v>35844</v>
      </c>
      <c r="B616" s="3790" t="s">
        <v>7808</v>
      </c>
      <c r="C616" s="3790">
        <v>308.22000000000003</v>
      </c>
      <c r="D616" s="3790">
        <v>303.02</v>
      </c>
      <c r="E616" s="3790">
        <v>303.02</v>
      </c>
      <c r="F616" s="3792">
        <v>39947794</v>
      </c>
      <c r="G616" s="3792">
        <v>55019600245</v>
      </c>
      <c r="K616" s="3826" t="s">
        <v>8374</v>
      </c>
      <c r="L616" s="3826" t="s">
        <v>8375</v>
      </c>
      <c r="M616" s="3827">
        <v>41990</v>
      </c>
      <c r="N616" s="3826" t="s">
        <v>8376</v>
      </c>
      <c r="O616" s="3826" t="s">
        <v>8376</v>
      </c>
      <c r="P616" s="3826">
        <v>1413.79</v>
      </c>
      <c r="Q616" s="3826">
        <v>1445.53</v>
      </c>
      <c r="R616" s="3826">
        <v>1476.19</v>
      </c>
      <c r="S616" s="3826">
        <v>1389.63</v>
      </c>
      <c r="T616" s="3826">
        <v>81076784417</v>
      </c>
      <c r="W616" s="3826">
        <v>2</v>
      </c>
      <c r="X616" s="3826">
        <v>6553645114861.2998</v>
      </c>
      <c r="Y616" s="3826" t="s">
        <v>2514</v>
      </c>
      <c r="Z616" s="3826">
        <v>4635503382.9447002</v>
      </c>
    </row>
    <row r="617" spans="1:26">
      <c r="A617" s="3791">
        <v>35845</v>
      </c>
      <c r="B617" s="3790" t="s">
        <v>7807</v>
      </c>
      <c r="C617" s="3790">
        <v>306.08999999999997</v>
      </c>
      <c r="D617" s="3790">
        <v>304.2</v>
      </c>
      <c r="E617" s="3790">
        <v>305.24</v>
      </c>
      <c r="F617" s="3792">
        <v>32306128</v>
      </c>
      <c r="G617" s="3792">
        <v>55424030988</v>
      </c>
      <c r="K617" s="3826" t="s">
        <v>8374</v>
      </c>
      <c r="L617" s="3826" t="s">
        <v>8375</v>
      </c>
      <c r="M617" s="3827">
        <v>41989</v>
      </c>
      <c r="N617" s="3826" t="s">
        <v>8376</v>
      </c>
      <c r="O617" s="3826" t="s">
        <v>8376</v>
      </c>
      <c r="P617" s="3826">
        <v>1444.32</v>
      </c>
      <c r="Q617" s="3826">
        <v>1424.72</v>
      </c>
      <c r="R617" s="3826">
        <v>1484.06</v>
      </c>
      <c r="S617" s="3826">
        <v>1309.5999999999999</v>
      </c>
      <c r="T617" s="3826">
        <v>100830509677</v>
      </c>
      <c r="W617" s="3826">
        <v>2</v>
      </c>
      <c r="X617" s="3826">
        <v>6695173218130.9004</v>
      </c>
      <c r="Y617" s="3826" t="s">
        <v>2514</v>
      </c>
      <c r="Z617" s="3826">
        <v>4635503382.9447002</v>
      </c>
    </row>
    <row r="618" spans="1:26">
      <c r="A618" s="3791">
        <v>35846</v>
      </c>
      <c r="B618" s="3790" t="s">
        <v>7806</v>
      </c>
      <c r="C618" s="3790">
        <v>307.08999999999997</v>
      </c>
      <c r="D618" s="3790">
        <v>304.52999999999997</v>
      </c>
      <c r="E618" s="3790">
        <v>305.81</v>
      </c>
      <c r="F618" s="3792">
        <v>33964419</v>
      </c>
      <c r="G618" s="3792">
        <v>55525821945</v>
      </c>
      <c r="K618" s="3826" t="s">
        <v>8374</v>
      </c>
      <c r="L618" s="3826" t="s">
        <v>8375</v>
      </c>
      <c r="M618" s="3827">
        <v>41988</v>
      </c>
      <c r="N618" s="3826" t="s">
        <v>8376</v>
      </c>
      <c r="O618" s="3826" t="s">
        <v>8376</v>
      </c>
      <c r="P618" s="3826">
        <v>1424.99</v>
      </c>
      <c r="Q618" s="3826">
        <v>1459.25</v>
      </c>
      <c r="R618" s="3826">
        <v>1483.38</v>
      </c>
      <c r="S618" s="3826">
        <v>1402.83</v>
      </c>
      <c r="T618" s="3826">
        <v>68027939909</v>
      </c>
      <c r="W618" s="3826">
        <v>2</v>
      </c>
      <c r="X618" s="3826">
        <v>6787127409924.9502</v>
      </c>
      <c r="Y618" s="3826" t="s">
        <v>2514</v>
      </c>
      <c r="Z618" s="3826">
        <v>4762945825.5921001</v>
      </c>
    </row>
    <row r="619" spans="1:26">
      <c r="A619" s="3791">
        <v>35849</v>
      </c>
      <c r="B619" s="3790" t="s">
        <v>7805</v>
      </c>
      <c r="C619" s="3790">
        <v>312.39999999999998</v>
      </c>
      <c r="D619" s="3790">
        <v>309.07</v>
      </c>
      <c r="E619" s="3790">
        <v>311.93</v>
      </c>
      <c r="F619" s="3792">
        <v>65521085</v>
      </c>
      <c r="G619" s="3792">
        <v>56638150868</v>
      </c>
      <c r="K619" s="3826" t="s">
        <v>8374</v>
      </c>
      <c r="L619" s="3826" t="s">
        <v>8375</v>
      </c>
      <c r="M619" s="3827">
        <v>41985</v>
      </c>
      <c r="N619" s="3826" t="s">
        <v>8376</v>
      </c>
      <c r="O619" s="3826" t="s">
        <v>8376</v>
      </c>
      <c r="P619" s="3826">
        <v>1459.68</v>
      </c>
      <c r="Q619" s="3826">
        <v>1453.8</v>
      </c>
      <c r="R619" s="3826">
        <v>1488.4</v>
      </c>
      <c r="S619" s="3826">
        <v>1413.04</v>
      </c>
      <c r="T619" s="3826">
        <v>51200831401</v>
      </c>
      <c r="W619" s="3826">
        <v>2</v>
      </c>
      <c r="X619" s="3826">
        <v>6952391085611.5498</v>
      </c>
      <c r="Y619" s="3826" t="s">
        <v>2514</v>
      </c>
      <c r="Z619" s="3826">
        <v>4762945825.5921001</v>
      </c>
    </row>
    <row r="620" spans="1:26">
      <c r="A620" s="3791">
        <v>35850</v>
      </c>
      <c r="B620" s="3790" t="s">
        <v>7804</v>
      </c>
      <c r="C620" s="3790">
        <v>308.95</v>
      </c>
      <c r="D620" s="3790">
        <v>307.13</v>
      </c>
      <c r="E620" s="3790">
        <v>307.13</v>
      </c>
      <c r="F620" s="3792">
        <v>42800303</v>
      </c>
      <c r="G620" s="3792">
        <v>55766715248</v>
      </c>
      <c r="K620" s="3826" t="s">
        <v>8374</v>
      </c>
      <c r="L620" s="3826" t="s">
        <v>8375</v>
      </c>
      <c r="M620" s="3827">
        <v>41984</v>
      </c>
      <c r="N620" s="3826" t="s">
        <v>8376</v>
      </c>
      <c r="O620" s="3826" t="s">
        <v>8376</v>
      </c>
      <c r="P620" s="3826">
        <v>1455.04</v>
      </c>
      <c r="Q620" s="3826">
        <v>1486.89</v>
      </c>
      <c r="R620" s="3826">
        <v>1494.07</v>
      </c>
      <c r="S620" s="3826">
        <v>1442.79</v>
      </c>
      <c r="T620" s="3826">
        <v>50594982820</v>
      </c>
      <c r="W620" s="3826">
        <v>2</v>
      </c>
      <c r="X620" s="3826">
        <v>6930276348649.1797</v>
      </c>
      <c r="Y620" s="3826" t="s">
        <v>2514</v>
      </c>
      <c r="Z620" s="3826">
        <v>4762945825.5921001</v>
      </c>
    </row>
    <row r="621" spans="1:26">
      <c r="A621" s="3791">
        <v>35851</v>
      </c>
      <c r="B621" s="3790" t="s">
        <v>7803</v>
      </c>
      <c r="C621" s="3790">
        <v>308.12</v>
      </c>
      <c r="D621" s="3790">
        <v>306.02</v>
      </c>
      <c r="E621" s="3790">
        <v>306.74</v>
      </c>
      <c r="F621" s="3792">
        <v>62947446</v>
      </c>
      <c r="G621" s="3792">
        <v>55694758478</v>
      </c>
      <c r="K621" s="3826" t="s">
        <v>8374</v>
      </c>
      <c r="L621" s="3826" t="s">
        <v>8375</v>
      </c>
      <c r="M621" s="3827">
        <v>41983</v>
      </c>
      <c r="N621" s="3826" t="s">
        <v>8376</v>
      </c>
      <c r="O621" s="3826" t="s">
        <v>8376</v>
      </c>
      <c r="P621" s="3826">
        <v>1486.85</v>
      </c>
      <c r="Q621" s="3826">
        <v>1475.93</v>
      </c>
      <c r="R621" s="3826">
        <v>1514.63</v>
      </c>
      <c r="S621" s="3826">
        <v>1475.93</v>
      </c>
      <c r="T621" s="3826">
        <v>42337397882</v>
      </c>
      <c r="W621" s="3826">
        <v>2</v>
      </c>
      <c r="X621" s="3826">
        <v>7081796065851.96</v>
      </c>
      <c r="Y621" s="3826" t="s">
        <v>2514</v>
      </c>
      <c r="Z621" s="3826">
        <v>4762945825.5921001</v>
      </c>
    </row>
    <row r="622" spans="1:26">
      <c r="A622" s="3791">
        <v>35852</v>
      </c>
      <c r="B622" s="3790" t="s">
        <v>7802</v>
      </c>
      <c r="C622" s="3790">
        <v>312.63</v>
      </c>
      <c r="D622" s="3790">
        <v>308.19</v>
      </c>
      <c r="E622" s="3790">
        <v>309.20999999999998</v>
      </c>
      <c r="F622" s="3792">
        <v>84392999</v>
      </c>
      <c r="G622" s="3792">
        <v>56144694073</v>
      </c>
      <c r="K622" s="3826" t="s">
        <v>8374</v>
      </c>
      <c r="L622" s="3826" t="s">
        <v>8375</v>
      </c>
      <c r="M622" s="3827">
        <v>41982</v>
      </c>
      <c r="N622" s="3826" t="s">
        <v>8376</v>
      </c>
      <c r="O622" s="3826" t="s">
        <v>8376</v>
      </c>
      <c r="P622" s="3826">
        <v>1475.22</v>
      </c>
      <c r="Q622" s="3826">
        <v>1481.49</v>
      </c>
      <c r="R622" s="3826">
        <v>1490.27</v>
      </c>
      <c r="S622" s="3826">
        <v>1459.77</v>
      </c>
      <c r="T622" s="3826">
        <v>43732135318</v>
      </c>
      <c r="W622" s="3826">
        <v>2</v>
      </c>
      <c r="X622" s="3826">
        <v>7026377302115.5303</v>
      </c>
      <c r="Y622" s="3826" t="s">
        <v>2514</v>
      </c>
      <c r="Z622" s="3826">
        <v>4762945825.5921001</v>
      </c>
    </row>
    <row r="623" spans="1:26">
      <c r="A623" s="3791">
        <v>35853</v>
      </c>
      <c r="B623" s="3790" t="s">
        <v>7801</v>
      </c>
      <c r="C623" s="3790">
        <v>311.89999999999998</v>
      </c>
      <c r="D623" s="3790">
        <v>309.27999999999997</v>
      </c>
      <c r="E623" s="3790">
        <v>309.56</v>
      </c>
      <c r="F623" s="3792">
        <v>94082168</v>
      </c>
      <c r="G623" s="3792">
        <v>56206980437</v>
      </c>
      <c r="K623" s="3826" t="s">
        <v>8374</v>
      </c>
      <c r="L623" s="3826" t="s">
        <v>8375</v>
      </c>
      <c r="M623" s="3827">
        <v>41981</v>
      </c>
      <c r="N623" s="3826" t="s">
        <v>8376</v>
      </c>
      <c r="O623" s="3826" t="s">
        <v>8376</v>
      </c>
      <c r="P623" s="3826">
        <v>1481.27</v>
      </c>
      <c r="Q623" s="3826">
        <v>1529.73</v>
      </c>
      <c r="R623" s="3826">
        <v>1551.66</v>
      </c>
      <c r="S623" s="3826">
        <v>1476.02</v>
      </c>
      <c r="T623" s="3826">
        <v>46772419082</v>
      </c>
      <c r="W623" s="3826">
        <v>2</v>
      </c>
      <c r="X623" s="3826">
        <v>7055222590397.5498</v>
      </c>
      <c r="Y623" s="3826" t="s">
        <v>2514</v>
      </c>
      <c r="Z623" s="3826">
        <v>4762945825.5921001</v>
      </c>
    </row>
    <row r="624" spans="1:26">
      <c r="A624" s="3791">
        <v>35856</v>
      </c>
      <c r="B624" s="3790" t="s">
        <v>7800</v>
      </c>
      <c r="C624" s="3790">
        <v>323.91000000000003</v>
      </c>
      <c r="D624" s="3790">
        <v>310.32</v>
      </c>
      <c r="E624" s="3790">
        <v>323.91000000000003</v>
      </c>
      <c r="F624" s="3792">
        <v>103495899</v>
      </c>
      <c r="G624" s="3792">
        <v>58813543097</v>
      </c>
      <c r="K624" s="3826" t="s">
        <v>8374</v>
      </c>
      <c r="L624" s="3826" t="s">
        <v>8375</v>
      </c>
      <c r="M624" s="3827">
        <v>41978</v>
      </c>
      <c r="N624" s="3826" t="s">
        <v>8376</v>
      </c>
      <c r="O624" s="3826" t="s">
        <v>8376</v>
      </c>
      <c r="P624" s="3826">
        <v>1529.2</v>
      </c>
      <c r="Q624" s="3826">
        <v>1581.89</v>
      </c>
      <c r="R624" s="3826">
        <v>1586.6</v>
      </c>
      <c r="S624" s="3826">
        <v>1528.65</v>
      </c>
      <c r="T624" s="3826">
        <v>44052547228</v>
      </c>
      <c r="W624" s="3826">
        <v>2</v>
      </c>
      <c r="X624" s="3826">
        <v>7283478688046</v>
      </c>
      <c r="Y624" s="3826" t="s">
        <v>2514</v>
      </c>
      <c r="Z624" s="3826">
        <v>4762945825.5921001</v>
      </c>
    </row>
    <row r="625" spans="1:26">
      <c r="A625" s="3791">
        <v>35857</v>
      </c>
      <c r="B625" s="3790" t="s">
        <v>7799</v>
      </c>
      <c r="C625" s="3790">
        <v>327</v>
      </c>
      <c r="D625" s="3790">
        <v>321.44</v>
      </c>
      <c r="E625" s="3790">
        <v>321.44</v>
      </c>
      <c r="F625" s="3792">
        <v>102659670</v>
      </c>
      <c r="G625" s="3792">
        <v>58363901961</v>
      </c>
      <c r="K625" s="3826" t="s">
        <v>8374</v>
      </c>
      <c r="L625" s="3826" t="s">
        <v>8375</v>
      </c>
      <c r="M625" s="3827">
        <v>41977</v>
      </c>
      <c r="N625" s="3826" t="s">
        <v>8376</v>
      </c>
      <c r="O625" s="3826" t="s">
        <v>8376</v>
      </c>
      <c r="P625" s="3826">
        <v>1582.08</v>
      </c>
      <c r="Q625" s="3826">
        <v>1606.75</v>
      </c>
      <c r="R625" s="3826">
        <v>1623.02</v>
      </c>
      <c r="S625" s="3826">
        <v>1577.7</v>
      </c>
      <c r="T625" s="3826">
        <v>59378086980</v>
      </c>
      <c r="W625" s="3826">
        <v>2</v>
      </c>
      <c r="X625" s="3826">
        <v>7535377974526.1299</v>
      </c>
      <c r="Y625" s="3826" t="s">
        <v>2514</v>
      </c>
      <c r="Z625" s="3826">
        <v>4762945825.5921001</v>
      </c>
    </row>
    <row r="626" spans="1:26">
      <c r="A626" s="3791">
        <v>35858</v>
      </c>
      <c r="B626" s="3790" t="s">
        <v>7798</v>
      </c>
      <c r="C626" s="3790">
        <v>334.18</v>
      </c>
      <c r="D626" s="3790">
        <v>323.16000000000003</v>
      </c>
      <c r="E626" s="3790">
        <v>334.18</v>
      </c>
      <c r="F626" s="3792">
        <v>138470066</v>
      </c>
      <c r="G626" s="3792">
        <v>60677252732</v>
      </c>
      <c r="K626" s="3826" t="s">
        <v>8374</v>
      </c>
      <c r="L626" s="3826" t="s">
        <v>8375</v>
      </c>
      <c r="M626" s="3827">
        <v>41976</v>
      </c>
      <c r="N626" s="3826" t="s">
        <v>8376</v>
      </c>
      <c r="O626" s="3826" t="s">
        <v>8376</v>
      </c>
      <c r="P626" s="3826">
        <v>1606.84</v>
      </c>
      <c r="Q626" s="3826">
        <v>1583.62</v>
      </c>
      <c r="R626" s="3826">
        <v>1608.92</v>
      </c>
      <c r="S626" s="3826">
        <v>1578.93</v>
      </c>
      <c r="T626" s="3826">
        <v>47389306057</v>
      </c>
      <c r="W626" s="3826">
        <v>2</v>
      </c>
      <c r="X626" s="3826">
        <v>7653293169132.2197</v>
      </c>
      <c r="Y626" s="3826" t="s">
        <v>2514</v>
      </c>
      <c r="Z626" s="3826">
        <v>4762945825.5921001</v>
      </c>
    </row>
    <row r="627" spans="1:26">
      <c r="A627" s="3791">
        <v>35859</v>
      </c>
      <c r="B627" s="3790" t="s">
        <v>6707</v>
      </c>
      <c r="C627" s="3790">
        <v>330.63</v>
      </c>
      <c r="D627" s="3790">
        <v>328.12</v>
      </c>
      <c r="E627" s="3790">
        <v>328.12</v>
      </c>
      <c r="F627" s="3792">
        <v>66074666</v>
      </c>
      <c r="G627" s="3792">
        <v>59578442666</v>
      </c>
      <c r="K627" s="3826" t="s">
        <v>8374</v>
      </c>
      <c r="L627" s="3826" t="s">
        <v>8375</v>
      </c>
      <c r="M627" s="3827">
        <v>41975</v>
      </c>
      <c r="N627" s="3826" t="s">
        <v>8376</v>
      </c>
      <c r="O627" s="3826" t="s">
        <v>8376</v>
      </c>
      <c r="P627" s="3826">
        <v>1583.12</v>
      </c>
      <c r="Q627" s="3826">
        <v>1578.4</v>
      </c>
      <c r="R627" s="3826">
        <v>1596.96</v>
      </c>
      <c r="S627" s="3826">
        <v>1555.89</v>
      </c>
      <c r="T627" s="3826">
        <v>46843420167</v>
      </c>
      <c r="W627" s="3826">
        <v>2</v>
      </c>
      <c r="X627" s="3826">
        <v>7540317495902.5596</v>
      </c>
      <c r="Y627" s="3826" t="s">
        <v>2514</v>
      </c>
      <c r="Z627" s="3826">
        <v>4762945825.5921001</v>
      </c>
    </row>
    <row r="628" spans="1:26">
      <c r="A628" s="3791">
        <v>35860</v>
      </c>
      <c r="B628" s="3790" t="s">
        <v>7797</v>
      </c>
      <c r="C628" s="3790">
        <v>339.66</v>
      </c>
      <c r="D628" s="3790">
        <v>330.29</v>
      </c>
      <c r="E628" s="3790">
        <v>339.66</v>
      </c>
      <c r="F628" s="3792">
        <v>78519722</v>
      </c>
      <c r="G628" s="3792">
        <v>61673227095</v>
      </c>
      <c r="K628" s="3826" t="s">
        <v>8374</v>
      </c>
      <c r="L628" s="3826" t="s">
        <v>8375</v>
      </c>
      <c r="M628" s="3827">
        <v>41974</v>
      </c>
      <c r="N628" s="3826" t="s">
        <v>8376</v>
      </c>
      <c r="O628" s="3826" t="s">
        <v>8376</v>
      </c>
      <c r="P628" s="3826">
        <v>1578.38</v>
      </c>
      <c r="Q628" s="3826">
        <v>1532.89</v>
      </c>
      <c r="R628" s="3826">
        <v>1598.19</v>
      </c>
      <c r="S628" s="3826">
        <v>1525.35</v>
      </c>
      <c r="T628" s="3826">
        <v>62166248251</v>
      </c>
      <c r="W628" s="3826">
        <v>2</v>
      </c>
      <c r="X628" s="3826">
        <v>7517749945811.6104</v>
      </c>
      <c r="Y628" s="3826" t="s">
        <v>2514</v>
      </c>
      <c r="Z628" s="3826">
        <v>4762945825.5921001</v>
      </c>
    </row>
    <row r="629" spans="1:26">
      <c r="A629" s="3791">
        <v>35864</v>
      </c>
      <c r="B629" s="3790" t="s">
        <v>7796</v>
      </c>
      <c r="C629" s="3790">
        <v>354.56</v>
      </c>
      <c r="D629" s="3790">
        <v>337.51</v>
      </c>
      <c r="E629" s="3790">
        <v>354.56</v>
      </c>
      <c r="F629" s="3792">
        <v>101659231</v>
      </c>
      <c r="G629" s="3792">
        <v>64378655102</v>
      </c>
      <c r="K629" s="3826" t="s">
        <v>8374</v>
      </c>
      <c r="L629" s="3826" t="s">
        <v>8375</v>
      </c>
      <c r="M629" s="3827">
        <v>41971</v>
      </c>
      <c r="N629" s="3826" t="s">
        <v>8376</v>
      </c>
      <c r="O629" s="3826" t="s">
        <v>8376</v>
      </c>
      <c r="P629" s="3826">
        <v>1533.68</v>
      </c>
      <c r="Q629" s="3826">
        <v>1531.34</v>
      </c>
      <c r="R629" s="3826">
        <v>1540.07</v>
      </c>
      <c r="S629" s="3826">
        <v>1518.45</v>
      </c>
      <c r="T629" s="3826">
        <v>45610410708</v>
      </c>
      <c r="W629" s="3826">
        <v>2</v>
      </c>
      <c r="X629" s="3826">
        <v>7304816361041.9404</v>
      </c>
      <c r="Y629" s="3826" t="s">
        <v>2514</v>
      </c>
      <c r="Z629" s="3826">
        <v>4762945825.5921001</v>
      </c>
    </row>
    <row r="630" spans="1:26">
      <c r="A630" s="3791">
        <v>35865</v>
      </c>
      <c r="B630" s="3790" t="s">
        <v>7795</v>
      </c>
      <c r="C630" s="3790">
        <v>367.25</v>
      </c>
      <c r="D630" s="3790">
        <v>354.89</v>
      </c>
      <c r="E630" s="3790">
        <v>357.09</v>
      </c>
      <c r="F630" s="3792">
        <v>169863992</v>
      </c>
      <c r="G630" s="3792">
        <v>64838492827</v>
      </c>
      <c r="K630" s="3826" t="s">
        <v>8374</v>
      </c>
      <c r="L630" s="3826" t="s">
        <v>8375</v>
      </c>
      <c r="M630" s="3827">
        <v>41970</v>
      </c>
      <c r="N630" s="3826" t="s">
        <v>8376</v>
      </c>
      <c r="O630" s="3826" t="s">
        <v>8376</v>
      </c>
      <c r="P630" s="3826">
        <v>1531.69</v>
      </c>
      <c r="Q630" s="3826">
        <v>1537</v>
      </c>
      <c r="R630" s="3826">
        <v>1548.17</v>
      </c>
      <c r="S630" s="3826">
        <v>1528.06</v>
      </c>
      <c r="T630" s="3826">
        <v>39939357345</v>
      </c>
      <c r="W630" s="3826">
        <v>2</v>
      </c>
      <c r="X630" s="3826">
        <v>7295336331196.54</v>
      </c>
      <c r="Y630" s="3826" t="s">
        <v>2514</v>
      </c>
      <c r="Z630" s="3826">
        <v>4762945825.5921001</v>
      </c>
    </row>
    <row r="631" spans="1:26">
      <c r="A631" s="3791">
        <v>35866</v>
      </c>
      <c r="B631" s="3790" t="s">
        <v>7794</v>
      </c>
      <c r="C631" s="3790">
        <v>355.63</v>
      </c>
      <c r="D631" s="3790">
        <v>350.22</v>
      </c>
      <c r="E631" s="3790">
        <v>350.31</v>
      </c>
      <c r="F631" s="3792">
        <v>88466031</v>
      </c>
      <c r="G631" s="3792">
        <v>63606411676</v>
      </c>
      <c r="K631" s="3826" t="s">
        <v>8374</v>
      </c>
      <c r="L631" s="3826" t="s">
        <v>8375</v>
      </c>
      <c r="M631" s="3827">
        <v>41969</v>
      </c>
      <c r="N631" s="3826" t="s">
        <v>8376</v>
      </c>
      <c r="O631" s="3826" t="s">
        <v>8376</v>
      </c>
      <c r="P631" s="3826">
        <v>1537.43</v>
      </c>
      <c r="Q631" s="3826">
        <v>1528.83</v>
      </c>
      <c r="R631" s="3826">
        <v>1537.43</v>
      </c>
      <c r="S631" s="3826">
        <v>1522.5</v>
      </c>
      <c r="T631" s="3826">
        <v>30877259958</v>
      </c>
      <c r="W631" s="3826">
        <v>2</v>
      </c>
      <c r="X631" s="3826">
        <v>7322717397660.4502</v>
      </c>
      <c r="Y631" s="3826" t="s">
        <v>2514</v>
      </c>
      <c r="Z631" s="3826">
        <v>4762945825.5921001</v>
      </c>
    </row>
    <row r="632" spans="1:26">
      <c r="A632" s="3791">
        <v>35867</v>
      </c>
      <c r="B632" s="3790" t="s">
        <v>7793</v>
      </c>
      <c r="C632" s="3790">
        <v>351.72</v>
      </c>
      <c r="D632" s="3790">
        <v>345.93</v>
      </c>
      <c r="E632" s="3790">
        <v>350.2</v>
      </c>
      <c r="F632" s="3792">
        <v>109839221</v>
      </c>
      <c r="G632" s="3792">
        <v>63586405068</v>
      </c>
      <c r="K632" s="3826" t="s">
        <v>8374</v>
      </c>
      <c r="L632" s="3826" t="s">
        <v>8375</v>
      </c>
      <c r="M632" s="3827">
        <v>41968</v>
      </c>
      <c r="N632" s="3826" t="s">
        <v>8376</v>
      </c>
      <c r="O632" s="3826" t="s">
        <v>8376</v>
      </c>
      <c r="P632" s="3826">
        <v>1529.57</v>
      </c>
      <c r="Q632" s="3826">
        <v>1529.62</v>
      </c>
      <c r="R632" s="3826">
        <v>1537.65</v>
      </c>
      <c r="S632" s="3826">
        <v>1516.18</v>
      </c>
      <c r="T632" s="3826">
        <v>27545836432</v>
      </c>
      <c r="W632" s="3826">
        <v>2</v>
      </c>
      <c r="X632" s="3826">
        <v>7285244990377.6699</v>
      </c>
      <c r="Y632" s="3826" t="s">
        <v>2514</v>
      </c>
      <c r="Z632" s="3826">
        <v>4762945825.5921001</v>
      </c>
    </row>
    <row r="633" spans="1:26">
      <c r="A633" s="3791">
        <v>35870</v>
      </c>
      <c r="B633" s="3790" t="s">
        <v>6607</v>
      </c>
      <c r="C633" s="3790">
        <v>349.74</v>
      </c>
      <c r="D633" s="3790">
        <v>348.09</v>
      </c>
      <c r="E633" s="3790">
        <v>349.35</v>
      </c>
      <c r="F633" s="3792">
        <v>52657510</v>
      </c>
      <c r="G633" s="3792">
        <v>63432328932</v>
      </c>
      <c r="K633" s="3826" t="s">
        <v>8374</v>
      </c>
      <c r="L633" s="3826" t="s">
        <v>8375</v>
      </c>
      <c r="M633" s="3827">
        <v>41967</v>
      </c>
      <c r="N633" s="3826" t="s">
        <v>8376</v>
      </c>
      <c r="O633" s="3826" t="s">
        <v>8376</v>
      </c>
      <c r="P633" s="3826">
        <v>1529.54</v>
      </c>
      <c r="Q633" s="3826">
        <v>1539.95</v>
      </c>
      <c r="R633" s="3826">
        <v>1541.75</v>
      </c>
      <c r="S633" s="3826">
        <v>1521.83</v>
      </c>
      <c r="T633" s="3826">
        <v>31750458256</v>
      </c>
      <c r="W633" s="3826">
        <v>2</v>
      </c>
      <c r="X633" s="3826">
        <v>7285128652947.9102</v>
      </c>
      <c r="Y633" s="3826" t="s">
        <v>2514</v>
      </c>
      <c r="Z633" s="3826">
        <v>4762945825.5921001</v>
      </c>
    </row>
    <row r="634" spans="1:26">
      <c r="A634" s="3791">
        <v>35871</v>
      </c>
      <c r="B634" s="3790" t="s">
        <v>7792</v>
      </c>
      <c r="C634" s="3790">
        <v>344.85</v>
      </c>
      <c r="D634" s="3790">
        <v>330.98</v>
      </c>
      <c r="E634" s="3790">
        <v>332.15</v>
      </c>
      <c r="F634" s="3792">
        <v>99531321</v>
      </c>
      <c r="G634" s="3792">
        <v>60308584551</v>
      </c>
      <c r="K634" s="3826" t="s">
        <v>8374</v>
      </c>
      <c r="L634" s="3826" t="s">
        <v>8375</v>
      </c>
      <c r="M634" s="3827">
        <v>41964</v>
      </c>
      <c r="N634" s="3826" t="s">
        <v>8376</v>
      </c>
      <c r="O634" s="3826" t="s">
        <v>8376</v>
      </c>
      <c r="P634" s="3826">
        <v>1538.93</v>
      </c>
      <c r="Q634" s="3826">
        <v>1530.46</v>
      </c>
      <c r="R634" s="3826">
        <v>1541.52</v>
      </c>
      <c r="S634" s="3826">
        <v>1515.01</v>
      </c>
      <c r="T634" s="3826">
        <v>36353481324</v>
      </c>
      <c r="W634" s="3826">
        <v>2</v>
      </c>
      <c r="X634" s="3826">
        <v>7329822620329.3701</v>
      </c>
      <c r="Y634" s="3826" t="s">
        <v>2514</v>
      </c>
      <c r="Z634" s="3826">
        <v>4762945825.5921001</v>
      </c>
    </row>
    <row r="635" spans="1:26">
      <c r="A635" s="3791">
        <v>35872</v>
      </c>
      <c r="B635" s="3790" t="s">
        <v>7791</v>
      </c>
      <c r="C635" s="3790">
        <v>328.09</v>
      </c>
      <c r="D635" s="3790">
        <v>324.04000000000002</v>
      </c>
      <c r="E635" s="3790">
        <v>325.06</v>
      </c>
      <c r="F635" s="3792">
        <v>80456658</v>
      </c>
      <c r="G635" s="3792">
        <v>59022225086</v>
      </c>
      <c r="K635" s="3826" t="s">
        <v>8374</v>
      </c>
      <c r="L635" s="3826" t="s">
        <v>8375</v>
      </c>
      <c r="M635" s="3827">
        <v>41963</v>
      </c>
      <c r="N635" s="3826" t="s">
        <v>8376</v>
      </c>
      <c r="O635" s="3826" t="s">
        <v>8376</v>
      </c>
      <c r="P635" s="3826">
        <v>1530.4</v>
      </c>
      <c r="Q635" s="3826">
        <v>1518.1</v>
      </c>
      <c r="R635" s="3826">
        <v>1535.97</v>
      </c>
      <c r="S635" s="3826">
        <v>1517.28</v>
      </c>
      <c r="T635" s="3826">
        <v>34907988979</v>
      </c>
      <c r="W635" s="3826">
        <v>2</v>
      </c>
      <c r="X635" s="3826">
        <v>7289202234493.4102</v>
      </c>
      <c r="Y635" s="3826" t="s">
        <v>2514</v>
      </c>
      <c r="Z635" s="3826">
        <v>4762945825.5921001</v>
      </c>
    </row>
    <row r="636" spans="1:26">
      <c r="A636" s="3791">
        <v>35873</v>
      </c>
      <c r="B636" s="3790" t="s">
        <v>7790</v>
      </c>
      <c r="C636" s="3790">
        <v>331.61</v>
      </c>
      <c r="D636" s="3790">
        <v>329.47</v>
      </c>
      <c r="E636" s="3790">
        <v>331.61</v>
      </c>
      <c r="F636" s="3792">
        <v>65502924</v>
      </c>
      <c r="G636" s="3792">
        <v>60211675154</v>
      </c>
      <c r="K636" s="3826" t="s">
        <v>8374</v>
      </c>
      <c r="L636" s="3826" t="s">
        <v>8375</v>
      </c>
      <c r="M636" s="3827">
        <v>41962</v>
      </c>
      <c r="N636" s="3826" t="s">
        <v>8376</v>
      </c>
      <c r="O636" s="3826" t="s">
        <v>8376</v>
      </c>
      <c r="P636" s="3826">
        <v>1517.97</v>
      </c>
      <c r="Q636" s="3826">
        <v>1519.69</v>
      </c>
      <c r="R636" s="3826">
        <v>1524.1</v>
      </c>
      <c r="S636" s="3826">
        <v>1513.68</v>
      </c>
      <c r="T636" s="3826">
        <v>31482266937</v>
      </c>
      <c r="W636" s="3826">
        <v>2</v>
      </c>
      <c r="X636" s="3826">
        <v>7230003229613.9004</v>
      </c>
      <c r="Y636" s="3826" t="s">
        <v>2514</v>
      </c>
      <c r="Z636" s="3826">
        <v>4762945825.5921001</v>
      </c>
    </row>
    <row r="637" spans="1:26">
      <c r="A637" s="3791">
        <v>35874</v>
      </c>
      <c r="B637" s="3790" t="s">
        <v>7789</v>
      </c>
      <c r="C637" s="3790">
        <v>336.56</v>
      </c>
      <c r="D637" s="3790">
        <v>334.32</v>
      </c>
      <c r="E637" s="3790">
        <v>335.78</v>
      </c>
      <c r="F637" s="3792">
        <v>69381427</v>
      </c>
      <c r="G637" s="3792">
        <v>60968416901</v>
      </c>
      <c r="K637" s="3826" t="s">
        <v>8374</v>
      </c>
      <c r="L637" s="3826" t="s">
        <v>8375</v>
      </c>
      <c r="M637" s="3827">
        <v>41961</v>
      </c>
      <c r="N637" s="3826" t="s">
        <v>8376</v>
      </c>
      <c r="O637" s="3826" t="s">
        <v>8376</v>
      </c>
      <c r="P637" s="3826">
        <v>1519.61</v>
      </c>
      <c r="Q637" s="3826">
        <v>1506.78</v>
      </c>
      <c r="R637" s="3826">
        <v>1524.8</v>
      </c>
      <c r="S637" s="3826">
        <v>1495.09</v>
      </c>
      <c r="T637" s="3826">
        <v>37626778528</v>
      </c>
      <c r="W637" s="3826">
        <v>2</v>
      </c>
      <c r="X637" s="3826">
        <v>7237803241252.8799</v>
      </c>
      <c r="Y637" s="3826" t="s">
        <v>2514</v>
      </c>
      <c r="Z637" s="3826">
        <v>4762945825.5921001</v>
      </c>
    </row>
    <row r="638" spans="1:26">
      <c r="A638" s="3791">
        <v>35877</v>
      </c>
      <c r="B638" s="3790" t="s">
        <v>7788</v>
      </c>
      <c r="C638" s="3790">
        <v>342.85</v>
      </c>
      <c r="D638" s="3790">
        <v>323.89999999999998</v>
      </c>
      <c r="E638" s="3790">
        <v>342.85</v>
      </c>
      <c r="F638" s="3792">
        <v>155641192</v>
      </c>
      <c r="G638" s="3792">
        <v>62319065057</v>
      </c>
      <c r="K638" s="3826" t="s">
        <v>8374</v>
      </c>
      <c r="L638" s="3826" t="s">
        <v>8375</v>
      </c>
      <c r="M638" s="3827">
        <v>41960</v>
      </c>
      <c r="N638" s="3826" t="s">
        <v>8376</v>
      </c>
      <c r="O638" s="3826" t="s">
        <v>8376</v>
      </c>
      <c r="P638" s="3826">
        <v>1507.1</v>
      </c>
      <c r="Q638" s="3826">
        <v>1500.69</v>
      </c>
      <c r="R638" s="3826">
        <v>1512.61</v>
      </c>
      <c r="S638" s="3826">
        <v>1494.81</v>
      </c>
      <c r="T638" s="3826">
        <v>25778674454</v>
      </c>
      <c r="W638" s="3826">
        <v>2</v>
      </c>
      <c r="X638" s="3826">
        <v>7178242599235.5</v>
      </c>
      <c r="Y638" s="3826" t="s">
        <v>2514</v>
      </c>
      <c r="Z638" s="3826">
        <v>4762945825.5921001</v>
      </c>
    </row>
    <row r="639" spans="1:26">
      <c r="A639" s="3791">
        <v>35878</v>
      </c>
      <c r="B639" s="3790" t="s">
        <v>7787</v>
      </c>
      <c r="C639" s="3790">
        <v>348.87</v>
      </c>
      <c r="D639" s="3790">
        <v>344.75</v>
      </c>
      <c r="E639" s="3790">
        <v>344.75</v>
      </c>
      <c r="F639" s="3792">
        <v>94232591</v>
      </c>
      <c r="G639" s="3792">
        <v>62665159633</v>
      </c>
      <c r="K639" s="3826" t="s">
        <v>8374</v>
      </c>
      <c r="L639" s="3826" t="s">
        <v>8375</v>
      </c>
      <c r="M639" s="3827">
        <v>41957</v>
      </c>
      <c r="N639" s="3826" t="s">
        <v>8376</v>
      </c>
      <c r="O639" s="3826" t="s">
        <v>8376</v>
      </c>
      <c r="P639" s="3826">
        <v>1500.76</v>
      </c>
      <c r="Q639" s="3826">
        <v>1491.75</v>
      </c>
      <c r="R639" s="3826">
        <v>1507.93</v>
      </c>
      <c r="S639" s="3826">
        <v>1481.97</v>
      </c>
      <c r="T639" s="3826">
        <v>34296102848</v>
      </c>
      <c r="W639" s="3826">
        <v>2</v>
      </c>
      <c r="X639" s="3826">
        <v>7148016471313.8203</v>
      </c>
      <c r="Y639" s="3826" t="s">
        <v>2514</v>
      </c>
      <c r="Z639" s="3826">
        <v>4762945825.5921001</v>
      </c>
    </row>
    <row r="640" spans="1:26">
      <c r="A640" s="3791">
        <v>35879</v>
      </c>
      <c r="B640" s="3790" t="s">
        <v>7786</v>
      </c>
      <c r="C640" s="3790">
        <v>344.38</v>
      </c>
      <c r="D640" s="3790">
        <v>340.62</v>
      </c>
      <c r="E640" s="3790">
        <v>341.89</v>
      </c>
      <c r="F640" s="3792">
        <v>69591223</v>
      </c>
      <c r="G640" s="3792">
        <v>62145676028</v>
      </c>
      <c r="K640" s="3826" t="s">
        <v>8374</v>
      </c>
      <c r="L640" s="3826" t="s">
        <v>8375</v>
      </c>
      <c r="M640" s="3827">
        <v>41956</v>
      </c>
      <c r="N640" s="3826" t="s">
        <v>8376</v>
      </c>
      <c r="O640" s="3826" t="s">
        <v>8376</v>
      </c>
      <c r="P640" s="3826">
        <v>1492.27</v>
      </c>
      <c r="Q640" s="3826">
        <v>1514.19</v>
      </c>
      <c r="R640" s="3826">
        <v>1522.87</v>
      </c>
      <c r="S640" s="3826">
        <v>1492.27</v>
      </c>
      <c r="T640" s="3826">
        <v>39369641894</v>
      </c>
      <c r="W640" s="3826">
        <v>2</v>
      </c>
      <c r="X640" s="3826">
        <v>7107618216442.5898</v>
      </c>
      <c r="Y640" s="3826" t="s">
        <v>2514</v>
      </c>
      <c r="Z640" s="3826">
        <v>4762945825.5921001</v>
      </c>
    </row>
    <row r="641" spans="1:26">
      <c r="A641" s="3791">
        <v>35880</v>
      </c>
      <c r="B641" s="3790" t="s">
        <v>7785</v>
      </c>
      <c r="C641" s="3790">
        <v>341.19</v>
      </c>
      <c r="D641" s="3790">
        <v>334.8</v>
      </c>
      <c r="E641" s="3790">
        <v>335.03</v>
      </c>
      <c r="F641" s="3792">
        <v>67150489</v>
      </c>
      <c r="G641" s="3792">
        <v>60899239669</v>
      </c>
      <c r="K641" s="3826" t="s">
        <v>8374</v>
      </c>
      <c r="L641" s="3826" t="s">
        <v>8375</v>
      </c>
      <c r="M641" s="3827">
        <v>41955</v>
      </c>
      <c r="N641" s="3826" t="s">
        <v>8376</v>
      </c>
      <c r="O641" s="3826" t="s">
        <v>8376</v>
      </c>
      <c r="P641" s="3826">
        <v>1513.83</v>
      </c>
      <c r="Q641" s="3826">
        <v>1514.85</v>
      </c>
      <c r="R641" s="3826">
        <v>1524.72</v>
      </c>
      <c r="S641" s="3826">
        <v>1507.45</v>
      </c>
      <c r="T641" s="3826">
        <v>34100235041</v>
      </c>
      <c r="W641" s="3826">
        <v>2</v>
      </c>
      <c r="X641" s="3826">
        <v>7210271305547.8604</v>
      </c>
      <c r="Y641" s="3826" t="s">
        <v>2514</v>
      </c>
      <c r="Z641" s="3826">
        <v>4762945825.5921001</v>
      </c>
    </row>
    <row r="642" spans="1:26">
      <c r="A642" s="3791">
        <v>35881</v>
      </c>
      <c r="B642" s="3790" t="s">
        <v>6674</v>
      </c>
      <c r="C642" s="3790">
        <v>341.48</v>
      </c>
      <c r="D642" s="3790">
        <v>339</v>
      </c>
      <c r="E642" s="3790">
        <v>341.48</v>
      </c>
      <c r="F642" s="3792">
        <v>80174903</v>
      </c>
      <c r="G642" s="3792">
        <v>62071348198</v>
      </c>
      <c r="K642" s="3826" t="s">
        <v>8374</v>
      </c>
      <c r="L642" s="3826" t="s">
        <v>8375</v>
      </c>
      <c r="M642" s="3827">
        <v>41954</v>
      </c>
      <c r="N642" s="3826" t="s">
        <v>8376</v>
      </c>
      <c r="O642" s="3826" t="s">
        <v>8376</v>
      </c>
      <c r="P642" s="3826">
        <v>1514.78</v>
      </c>
      <c r="Q642" s="3826">
        <v>1515.08</v>
      </c>
      <c r="R642" s="3826">
        <v>1531.92</v>
      </c>
      <c r="S642" s="3826">
        <v>1511.53</v>
      </c>
      <c r="T642" s="3826">
        <v>38459111229</v>
      </c>
      <c r="W642" s="3826">
        <v>2</v>
      </c>
      <c r="X642" s="3826">
        <v>7214829498289.6104</v>
      </c>
      <c r="Y642" s="3826" t="s">
        <v>2514</v>
      </c>
      <c r="Z642" s="3826">
        <v>4762945825.5921001</v>
      </c>
    </row>
    <row r="643" spans="1:26">
      <c r="A643" s="3791">
        <v>35884</v>
      </c>
      <c r="B643" s="3790" t="s">
        <v>7784</v>
      </c>
      <c r="C643" s="3790">
        <v>337.88</v>
      </c>
      <c r="D643" s="3790">
        <v>331.26</v>
      </c>
      <c r="E643" s="3790">
        <v>331.28</v>
      </c>
      <c r="F643" s="3792">
        <v>27561806</v>
      </c>
      <c r="G643" s="3792">
        <v>60586842767</v>
      </c>
      <c r="K643" s="3826" t="s">
        <v>8374</v>
      </c>
      <c r="L643" s="3826" t="s">
        <v>8375</v>
      </c>
      <c r="M643" s="3827">
        <v>41953</v>
      </c>
      <c r="N643" s="3826" t="s">
        <v>8376</v>
      </c>
      <c r="O643" s="3826" t="s">
        <v>8376</v>
      </c>
      <c r="P643" s="3826">
        <v>1515.36</v>
      </c>
      <c r="Q643" s="3826">
        <v>1498.62</v>
      </c>
      <c r="R643" s="3826">
        <v>1518.73</v>
      </c>
      <c r="S643" s="3826">
        <v>1498.59</v>
      </c>
      <c r="T643" s="3826">
        <v>36072189835</v>
      </c>
      <c r="W643" s="3826">
        <v>2</v>
      </c>
      <c r="X643" s="3826">
        <v>7217582952688.4102</v>
      </c>
      <c r="Y643" s="3826" t="s">
        <v>2514</v>
      </c>
      <c r="Z643" s="3826">
        <v>4762945825.5921001</v>
      </c>
    </row>
    <row r="644" spans="1:26">
      <c r="A644" s="3791">
        <v>35885</v>
      </c>
      <c r="B644" s="3790" t="s">
        <v>7783</v>
      </c>
      <c r="C644" s="3790">
        <v>326.11</v>
      </c>
      <c r="D644" s="3790">
        <v>324.39</v>
      </c>
      <c r="E644" s="3790">
        <v>325.5</v>
      </c>
      <c r="F644" s="3792">
        <v>48876107</v>
      </c>
      <c r="G644" s="3792">
        <v>59529322093</v>
      </c>
      <c r="K644" s="3826" t="s">
        <v>8374</v>
      </c>
      <c r="L644" s="3826" t="s">
        <v>8375</v>
      </c>
      <c r="M644" s="3827">
        <v>41950</v>
      </c>
      <c r="N644" s="3826" t="s">
        <v>8376</v>
      </c>
      <c r="O644" s="3826" t="s">
        <v>8376</v>
      </c>
      <c r="P644" s="3826">
        <v>1497.11</v>
      </c>
      <c r="Q644" s="3826">
        <v>1496.51</v>
      </c>
      <c r="R644" s="3826">
        <v>1526.08</v>
      </c>
      <c r="S644" s="3826">
        <v>1486.37</v>
      </c>
      <c r="T644" s="3826">
        <v>62435787319</v>
      </c>
      <c r="W644" s="3826">
        <v>2</v>
      </c>
      <c r="X644" s="3826">
        <v>7130652967630.0703</v>
      </c>
      <c r="Y644" s="3826" t="s">
        <v>2514</v>
      </c>
      <c r="Z644" s="3826">
        <v>4762945825.5921001</v>
      </c>
    </row>
    <row r="645" spans="1:26">
      <c r="A645" s="3791">
        <v>35886</v>
      </c>
      <c r="B645" s="3790" t="s">
        <v>7782</v>
      </c>
      <c r="C645" s="3790">
        <v>322.88</v>
      </c>
      <c r="D645" s="3790">
        <v>317.93</v>
      </c>
      <c r="E645" s="3790">
        <v>321.91000000000003</v>
      </c>
      <c r="F645" s="3792">
        <v>62385328</v>
      </c>
      <c r="G645" s="3792">
        <v>58873951420</v>
      </c>
      <c r="K645" s="3826" t="s">
        <v>8374</v>
      </c>
      <c r="L645" s="3826" t="s">
        <v>8375</v>
      </c>
      <c r="M645" s="3827">
        <v>41949</v>
      </c>
      <c r="N645" s="3826" t="s">
        <v>8376</v>
      </c>
      <c r="O645" s="3826" t="s">
        <v>8376</v>
      </c>
      <c r="P645" s="3826">
        <v>1497.46</v>
      </c>
      <c r="Q645" s="3826">
        <v>1495.47</v>
      </c>
      <c r="R645" s="3826">
        <v>1521.14</v>
      </c>
      <c r="S645" s="3826">
        <v>1490.66</v>
      </c>
      <c r="T645" s="3826">
        <v>40485840607</v>
      </c>
      <c r="W645" s="3826">
        <v>2</v>
      </c>
      <c r="X645" s="3826">
        <v>7132315424108.46</v>
      </c>
      <c r="Y645" s="3826" t="s">
        <v>2514</v>
      </c>
      <c r="Z645" s="3826">
        <v>4762945825.5921001</v>
      </c>
    </row>
    <row r="646" spans="1:26">
      <c r="A646" s="3791">
        <v>35887</v>
      </c>
      <c r="B646" s="3790" t="s">
        <v>7781</v>
      </c>
      <c r="C646" s="3790">
        <v>323.49</v>
      </c>
      <c r="D646" s="3790">
        <v>320.74</v>
      </c>
      <c r="E646" s="3790">
        <v>323.13</v>
      </c>
      <c r="F646" s="3792">
        <v>41405957</v>
      </c>
      <c r="G646" s="3792">
        <v>59096585443</v>
      </c>
      <c r="K646" s="3826" t="s">
        <v>8374</v>
      </c>
      <c r="L646" s="3826" t="s">
        <v>8375</v>
      </c>
      <c r="M646" s="3827">
        <v>41948</v>
      </c>
      <c r="N646" s="3826" t="s">
        <v>8376</v>
      </c>
      <c r="O646" s="3826" t="s">
        <v>8376</v>
      </c>
      <c r="P646" s="3826">
        <v>1495.26</v>
      </c>
      <c r="Q646" s="3826">
        <v>1490.66</v>
      </c>
      <c r="R646" s="3826">
        <v>1496.19</v>
      </c>
      <c r="S646" s="3826">
        <v>1471.25</v>
      </c>
      <c r="T646" s="3826">
        <v>35993706175</v>
      </c>
      <c r="W646" s="3826">
        <v>2</v>
      </c>
      <c r="X646" s="3826">
        <v>7121819234260.9297</v>
      </c>
      <c r="Y646" s="3826" t="s">
        <v>2514</v>
      </c>
      <c r="Z646" s="3826">
        <v>4762945825.5921001</v>
      </c>
    </row>
    <row r="647" spans="1:26">
      <c r="A647" s="3791">
        <v>35888</v>
      </c>
      <c r="B647" s="3790" t="s">
        <v>7780</v>
      </c>
      <c r="C647" s="3790">
        <v>319.97000000000003</v>
      </c>
      <c r="D647" s="3790">
        <v>312.26</v>
      </c>
      <c r="E647" s="3790">
        <v>313.48</v>
      </c>
      <c r="F647" s="3792">
        <v>83965976</v>
      </c>
      <c r="G647" s="3792">
        <v>57330759028</v>
      </c>
      <c r="K647" s="3826" t="s">
        <v>8374</v>
      </c>
      <c r="L647" s="3826" t="s">
        <v>8375</v>
      </c>
      <c r="M647" s="3827">
        <v>41946</v>
      </c>
      <c r="N647" s="3826" t="s">
        <v>8376</v>
      </c>
      <c r="O647" s="3826" t="s">
        <v>8376</v>
      </c>
      <c r="P647" s="3826">
        <v>1491.19</v>
      </c>
      <c r="Q647" s="3826">
        <v>1488.15</v>
      </c>
      <c r="R647" s="3826">
        <v>1495.86</v>
      </c>
      <c r="S647" s="3826">
        <v>1477.06</v>
      </c>
      <c r="T647" s="3826">
        <v>17481520523</v>
      </c>
      <c r="W647" s="3826">
        <v>2</v>
      </c>
      <c r="X647" s="3826">
        <v>7102462053889.6904</v>
      </c>
      <c r="Y647" s="3826" t="s">
        <v>2514</v>
      </c>
      <c r="Z647" s="3826">
        <v>4762945825.5921001</v>
      </c>
    </row>
    <row r="648" spans="1:26">
      <c r="A648" s="3791">
        <v>35891</v>
      </c>
      <c r="B648" s="3790" t="s">
        <v>7779</v>
      </c>
      <c r="C648" s="3790">
        <v>317.36</v>
      </c>
      <c r="D648" s="3790">
        <v>314.54000000000002</v>
      </c>
      <c r="E648" s="3790">
        <v>316.42</v>
      </c>
      <c r="F648" s="3792">
        <v>38642047</v>
      </c>
      <c r="G648" s="3792">
        <v>57881781642</v>
      </c>
      <c r="K648" s="3826" t="s">
        <v>8374</v>
      </c>
      <c r="L648" s="3826" t="s">
        <v>8375</v>
      </c>
      <c r="M648" s="3827">
        <v>41943</v>
      </c>
      <c r="N648" s="3826" t="s">
        <v>8376</v>
      </c>
      <c r="O648" s="3826" t="s">
        <v>8376</v>
      </c>
      <c r="P648" s="3826">
        <v>1488.47</v>
      </c>
      <c r="Q648" s="3826">
        <v>1453.89</v>
      </c>
      <c r="R648" s="3826">
        <v>1488.47</v>
      </c>
      <c r="S648" s="3826">
        <v>1453.89</v>
      </c>
      <c r="T648" s="3826">
        <v>51863127433</v>
      </c>
      <c r="W648" s="3826">
        <v>2</v>
      </c>
      <c r="X648" s="3826">
        <v>7089520800994.4004</v>
      </c>
      <c r="Y648" s="3826" t="s">
        <v>2514</v>
      </c>
      <c r="Z648" s="3826">
        <v>4762945825.5921001</v>
      </c>
    </row>
    <row r="649" spans="1:26">
      <c r="A649" s="3791">
        <v>35892</v>
      </c>
      <c r="B649" s="3790" t="s">
        <v>7778</v>
      </c>
      <c r="C649" s="3790">
        <v>317.23</v>
      </c>
      <c r="D649" s="3790">
        <v>315.55</v>
      </c>
      <c r="E649" s="3790">
        <v>316.33</v>
      </c>
      <c r="F649" s="3792">
        <v>35306105</v>
      </c>
      <c r="G649" s="3792">
        <v>57865804200</v>
      </c>
      <c r="K649" s="3826" t="s">
        <v>8374</v>
      </c>
      <c r="L649" s="3826" t="s">
        <v>8375</v>
      </c>
      <c r="M649" s="3827">
        <v>41942</v>
      </c>
      <c r="N649" s="3826" t="s">
        <v>8376</v>
      </c>
      <c r="O649" s="3826" t="s">
        <v>8376</v>
      </c>
      <c r="P649" s="3826">
        <v>1452.89</v>
      </c>
      <c r="Q649" s="3826">
        <v>1438.8</v>
      </c>
      <c r="R649" s="3826">
        <v>1456.88</v>
      </c>
      <c r="S649" s="3826">
        <v>1428.36</v>
      </c>
      <c r="T649" s="3826">
        <v>49073324158</v>
      </c>
      <c r="W649" s="3826">
        <v>2</v>
      </c>
      <c r="X649" s="3826">
        <v>6920053939430.4902</v>
      </c>
      <c r="Y649" s="3826" t="s">
        <v>2514</v>
      </c>
      <c r="Z649" s="3826">
        <v>4762945825.5921001</v>
      </c>
    </row>
    <row r="650" spans="1:26">
      <c r="A650" s="3791">
        <v>35893</v>
      </c>
      <c r="B650" s="3790" t="s">
        <v>7762</v>
      </c>
      <c r="C650" s="3790">
        <v>315.27999999999997</v>
      </c>
      <c r="D650" s="3790">
        <v>311.38</v>
      </c>
      <c r="E650" s="3790">
        <v>312.52</v>
      </c>
      <c r="F650" s="3792">
        <v>40063630</v>
      </c>
      <c r="G650" s="3792">
        <v>57167895848</v>
      </c>
      <c r="K650" s="3826" t="s">
        <v>8374</v>
      </c>
      <c r="L650" s="3826" t="s">
        <v>8375</v>
      </c>
      <c r="M650" s="3827">
        <v>41941</v>
      </c>
      <c r="N650" s="3826" t="s">
        <v>8376</v>
      </c>
      <c r="O650" s="3826" t="s">
        <v>8376</v>
      </c>
      <c r="P650" s="3826">
        <v>1439.58</v>
      </c>
      <c r="Q650" s="3826">
        <v>1415.53</v>
      </c>
      <c r="R650" s="3826">
        <v>1441.98</v>
      </c>
      <c r="S650" s="3826">
        <v>1411</v>
      </c>
      <c r="T650" s="3826">
        <v>36586717584</v>
      </c>
      <c r="W650" s="3826">
        <v>2</v>
      </c>
      <c r="X650" s="3826">
        <v>6856662513241.2305</v>
      </c>
      <c r="Y650" s="3826" t="s">
        <v>2514</v>
      </c>
      <c r="Z650" s="3826">
        <v>4762945825.5921001</v>
      </c>
    </row>
    <row r="651" spans="1:26">
      <c r="A651" s="3791">
        <v>35894</v>
      </c>
      <c r="B651" s="3790" t="s">
        <v>7777</v>
      </c>
      <c r="C651" s="3790">
        <v>312.58999999999997</v>
      </c>
      <c r="D651" s="3790">
        <v>306.39</v>
      </c>
      <c r="E651" s="3790">
        <v>306.39</v>
      </c>
      <c r="F651" s="3792">
        <v>48894139</v>
      </c>
      <c r="G651" s="3792">
        <v>56047133603</v>
      </c>
      <c r="K651" s="3826" t="s">
        <v>8374</v>
      </c>
      <c r="L651" s="3826" t="s">
        <v>8375</v>
      </c>
      <c r="M651" s="3827">
        <v>41940</v>
      </c>
      <c r="N651" s="3826" t="s">
        <v>8376</v>
      </c>
      <c r="O651" s="3826" t="s">
        <v>8376</v>
      </c>
      <c r="P651" s="3826">
        <v>1415.51</v>
      </c>
      <c r="Q651" s="3826">
        <v>1394.75</v>
      </c>
      <c r="R651" s="3826">
        <v>1422.75</v>
      </c>
      <c r="S651" s="3826">
        <v>1394.24</v>
      </c>
      <c r="T651" s="3826">
        <v>30758815931</v>
      </c>
      <c r="W651" s="3826">
        <v>2</v>
      </c>
      <c r="X651" s="3826">
        <v>6742013517872.0596</v>
      </c>
      <c r="Y651" s="3826" t="s">
        <v>2514</v>
      </c>
      <c r="Z651" s="3826">
        <v>4762945825.5921001</v>
      </c>
    </row>
    <row r="652" spans="1:26">
      <c r="A652" s="3791">
        <v>35895</v>
      </c>
      <c r="B652" s="3790" t="s">
        <v>7776</v>
      </c>
      <c r="C652" s="3790">
        <v>308.95999999999998</v>
      </c>
      <c r="D652" s="3790">
        <v>304.13</v>
      </c>
      <c r="E652" s="3790">
        <v>308.95999999999998</v>
      </c>
      <c r="F652" s="3792">
        <v>32934534</v>
      </c>
      <c r="G652" s="3792">
        <v>56517637059</v>
      </c>
      <c r="K652" s="3826" t="s">
        <v>8374</v>
      </c>
      <c r="L652" s="3826" t="s">
        <v>8375</v>
      </c>
      <c r="M652" s="3827">
        <v>41939</v>
      </c>
      <c r="N652" s="3826" t="s">
        <v>8376</v>
      </c>
      <c r="O652" s="3826" t="s">
        <v>8376</v>
      </c>
      <c r="P652" s="3826">
        <v>1394.27</v>
      </c>
      <c r="Q652" s="3826">
        <v>1381.95</v>
      </c>
      <c r="R652" s="3826">
        <v>1404.07</v>
      </c>
      <c r="S652" s="3826">
        <v>1381.95</v>
      </c>
      <c r="T652" s="3826">
        <v>29726383684</v>
      </c>
      <c r="W652" s="3826">
        <v>2</v>
      </c>
      <c r="X652" s="3826">
        <v>6640819844331.6602</v>
      </c>
      <c r="Y652" s="3826" t="s">
        <v>2514</v>
      </c>
      <c r="Z652" s="3826">
        <v>4762945825.5921001</v>
      </c>
    </row>
    <row r="653" spans="1:26">
      <c r="A653" s="3791">
        <v>35898</v>
      </c>
      <c r="B653" s="3790" t="s">
        <v>7775</v>
      </c>
      <c r="C653" s="3790">
        <v>310.07</v>
      </c>
      <c r="D653" s="3790">
        <v>309.16000000000003</v>
      </c>
      <c r="E653" s="3790">
        <v>310.07</v>
      </c>
      <c r="F653" s="3792">
        <v>16760967</v>
      </c>
      <c r="G653" s="3792">
        <v>56719686082</v>
      </c>
      <c r="K653" s="3826" t="s">
        <v>8374</v>
      </c>
      <c r="L653" s="3826" t="s">
        <v>8375</v>
      </c>
      <c r="M653" s="3827">
        <v>41936</v>
      </c>
      <c r="N653" s="3826" t="s">
        <v>8376</v>
      </c>
      <c r="O653" s="3826" t="s">
        <v>8376</v>
      </c>
      <c r="P653" s="3826">
        <v>1380.39</v>
      </c>
      <c r="Q653" s="3826">
        <v>1372.4</v>
      </c>
      <c r="R653" s="3826">
        <v>1381.83</v>
      </c>
      <c r="S653" s="3826">
        <v>1363.55</v>
      </c>
      <c r="T653" s="3826">
        <v>20593290051</v>
      </c>
      <c r="W653" s="3826">
        <v>2</v>
      </c>
      <c r="X653" s="3826">
        <v>6574701577564.0801</v>
      </c>
      <c r="Y653" s="3826" t="s">
        <v>2514</v>
      </c>
      <c r="Z653" s="3826">
        <v>4762945825.5921001</v>
      </c>
    </row>
    <row r="654" spans="1:26">
      <c r="A654" s="3791">
        <v>35899</v>
      </c>
      <c r="B654" s="3790" t="s">
        <v>7774</v>
      </c>
      <c r="C654" s="3790">
        <v>309.79000000000002</v>
      </c>
      <c r="D654" s="3790">
        <v>307.02</v>
      </c>
      <c r="E654" s="3790">
        <v>308.85000000000002</v>
      </c>
      <c r="F654" s="3792">
        <v>46668539</v>
      </c>
      <c r="G654" s="3792">
        <v>56497753416</v>
      </c>
      <c r="K654" s="3826" t="s">
        <v>8374</v>
      </c>
      <c r="L654" s="3826" t="s">
        <v>8375</v>
      </c>
      <c r="M654" s="3827">
        <v>41935</v>
      </c>
      <c r="N654" s="3826" t="s">
        <v>8376</v>
      </c>
      <c r="O654" s="3826" t="s">
        <v>8376</v>
      </c>
      <c r="P654" s="3826">
        <v>1372.92</v>
      </c>
      <c r="Q654" s="3826">
        <v>1373.43</v>
      </c>
      <c r="R654" s="3826">
        <v>1377.96</v>
      </c>
      <c r="S654" s="3826">
        <v>1355.24</v>
      </c>
      <c r="T654" s="3826">
        <v>34303057213</v>
      </c>
      <c r="W654" s="3826">
        <v>2</v>
      </c>
      <c r="X654" s="3826">
        <v>6539157633106.3096</v>
      </c>
      <c r="Y654" s="3826" t="s">
        <v>2514</v>
      </c>
      <c r="Z654" s="3826">
        <v>4762945825.5921001</v>
      </c>
    </row>
    <row r="655" spans="1:26">
      <c r="A655" s="3791">
        <v>35900</v>
      </c>
      <c r="B655" s="3790" t="s">
        <v>7773</v>
      </c>
      <c r="C655" s="3790">
        <v>314.99</v>
      </c>
      <c r="D655" s="3790">
        <v>310.83999999999997</v>
      </c>
      <c r="E655" s="3790">
        <v>313.12</v>
      </c>
      <c r="F655" s="3792">
        <v>71726165</v>
      </c>
      <c r="G655" s="3792">
        <v>57278744268</v>
      </c>
      <c r="K655" s="3826" t="s">
        <v>8374</v>
      </c>
      <c r="L655" s="3826" t="s">
        <v>8375</v>
      </c>
      <c r="M655" s="3827">
        <v>41934</v>
      </c>
      <c r="N655" s="3826" t="s">
        <v>8376</v>
      </c>
      <c r="O655" s="3826" t="s">
        <v>8376</v>
      </c>
      <c r="P655" s="3826">
        <v>1374.19</v>
      </c>
      <c r="Q655" s="3826">
        <v>1384.16</v>
      </c>
      <c r="R655" s="3826">
        <v>1392.42</v>
      </c>
      <c r="S655" s="3826">
        <v>1371.38</v>
      </c>
      <c r="T655" s="3826">
        <v>30095399433</v>
      </c>
      <c r="W655" s="3826">
        <v>2</v>
      </c>
      <c r="X655" s="3826">
        <v>6545191253507</v>
      </c>
      <c r="Y655" s="3826" t="s">
        <v>2514</v>
      </c>
      <c r="Z655" s="3826">
        <v>4762945825.5921001</v>
      </c>
    </row>
    <row r="656" spans="1:26">
      <c r="A656" s="3791">
        <v>35901</v>
      </c>
      <c r="B656" s="3790" t="s">
        <v>7772</v>
      </c>
      <c r="C656" s="3790">
        <v>320.44</v>
      </c>
      <c r="D656" s="3790">
        <v>314.05</v>
      </c>
      <c r="E656" s="3790">
        <v>319.82</v>
      </c>
      <c r="F656" s="3792">
        <v>60269336</v>
      </c>
      <c r="G656" s="3792">
        <v>58504643966</v>
      </c>
      <c r="K656" s="3826" t="s">
        <v>8374</v>
      </c>
      <c r="L656" s="3826" t="s">
        <v>8375</v>
      </c>
      <c r="M656" s="3827">
        <v>41933</v>
      </c>
      <c r="N656" s="3826" t="s">
        <v>8376</v>
      </c>
      <c r="O656" s="3826" t="s">
        <v>8376</v>
      </c>
      <c r="P656" s="3826">
        <v>1383.35</v>
      </c>
      <c r="Q656" s="3826">
        <v>1375.82</v>
      </c>
      <c r="R656" s="3826">
        <v>1389.82</v>
      </c>
      <c r="S656" s="3826">
        <v>1361.53</v>
      </c>
      <c r="T656" s="3826">
        <v>30231469878</v>
      </c>
      <c r="W656" s="3826">
        <v>2</v>
      </c>
      <c r="X656" s="3826">
        <v>6588798808899.4502</v>
      </c>
      <c r="Y656" s="3826" t="s">
        <v>2514</v>
      </c>
      <c r="Z656" s="3826">
        <v>4762945825.5921001</v>
      </c>
    </row>
    <row r="657" spans="1:26">
      <c r="A657" s="3791">
        <v>35902</v>
      </c>
      <c r="B657" s="3790" t="s">
        <v>7771</v>
      </c>
      <c r="C657" s="3790">
        <v>318.70999999999998</v>
      </c>
      <c r="D657" s="3790">
        <v>312.69</v>
      </c>
      <c r="E657" s="3790">
        <v>312.69</v>
      </c>
      <c r="F657" s="3792">
        <v>58313449</v>
      </c>
      <c r="G657" s="3792">
        <v>57198674835</v>
      </c>
      <c r="K657" s="3826" t="s">
        <v>8374</v>
      </c>
      <c r="L657" s="3826" t="s">
        <v>8375</v>
      </c>
      <c r="M657" s="3827">
        <v>41932</v>
      </c>
      <c r="N657" s="3826" t="s">
        <v>8376</v>
      </c>
      <c r="O657" s="3826" t="s">
        <v>8376</v>
      </c>
      <c r="P657" s="3826">
        <v>1376.36</v>
      </c>
      <c r="Q657" s="3826">
        <v>1385.26</v>
      </c>
      <c r="R657" s="3826">
        <v>1395.92</v>
      </c>
      <c r="S657" s="3826">
        <v>1369.98</v>
      </c>
      <c r="T657" s="3826">
        <v>28265801696</v>
      </c>
      <c r="W657" s="3826">
        <v>2</v>
      </c>
      <c r="X657" s="3826">
        <v>6555534236071.2002</v>
      </c>
      <c r="Y657" s="3826" t="s">
        <v>2514</v>
      </c>
      <c r="Z657" s="3826">
        <v>4762945825.5921001</v>
      </c>
    </row>
    <row r="658" spans="1:26">
      <c r="A658" s="3791">
        <v>35905</v>
      </c>
      <c r="B658" s="3790" t="s">
        <v>7770</v>
      </c>
      <c r="C658" s="3790">
        <v>314.42</v>
      </c>
      <c r="D658" s="3790">
        <v>312.83999999999997</v>
      </c>
      <c r="E658" s="3790">
        <v>312.83999999999997</v>
      </c>
      <c r="F658" s="3792">
        <v>22489352</v>
      </c>
      <c r="G658" s="3792">
        <v>57339547326</v>
      </c>
      <c r="K658" s="3826" t="s">
        <v>8374</v>
      </c>
      <c r="L658" s="3826" t="s">
        <v>8375</v>
      </c>
      <c r="M658" s="3827">
        <v>41929</v>
      </c>
      <c r="N658" s="3826" t="s">
        <v>8376</v>
      </c>
      <c r="O658" s="3826" t="s">
        <v>8376</v>
      </c>
      <c r="P658" s="3826">
        <v>1384.72</v>
      </c>
      <c r="Q658" s="3826">
        <v>1362.06</v>
      </c>
      <c r="R658" s="3826">
        <v>1391.07</v>
      </c>
      <c r="S658" s="3826">
        <v>1362.06</v>
      </c>
      <c r="T658" s="3826">
        <v>30556742952</v>
      </c>
      <c r="W658" s="3826">
        <v>2</v>
      </c>
      <c r="X658" s="3826">
        <v>6595327058133.8203</v>
      </c>
      <c r="Y658" s="3826" t="s">
        <v>2514</v>
      </c>
      <c r="Z658" s="3826">
        <v>4762945825.5921001</v>
      </c>
    </row>
    <row r="659" spans="1:26">
      <c r="A659" s="3791">
        <v>35906</v>
      </c>
      <c r="B659" s="3790" t="s">
        <v>7769</v>
      </c>
      <c r="C659" s="3790">
        <v>315.04000000000002</v>
      </c>
      <c r="D659" s="3790">
        <v>313.5</v>
      </c>
      <c r="E659" s="3790">
        <v>314.26</v>
      </c>
      <c r="F659" s="3792">
        <v>27400190</v>
      </c>
      <c r="G659" s="3792">
        <v>57599699748</v>
      </c>
      <c r="K659" s="3826" t="s">
        <v>8374</v>
      </c>
      <c r="L659" s="3826" t="s">
        <v>8375</v>
      </c>
      <c r="M659" s="3827">
        <v>41928</v>
      </c>
      <c r="N659" s="3826" t="s">
        <v>8376</v>
      </c>
      <c r="O659" s="3826" t="s">
        <v>8376</v>
      </c>
      <c r="P659" s="3826">
        <v>1360.33</v>
      </c>
      <c r="Q659" s="3826">
        <v>1377.43</v>
      </c>
      <c r="R659" s="3826">
        <v>1393.4</v>
      </c>
      <c r="S659" s="3826">
        <v>1354.6</v>
      </c>
      <c r="T659" s="3826">
        <v>39682859305</v>
      </c>
      <c r="W659" s="3826">
        <v>2</v>
      </c>
      <c r="X659" s="3826">
        <v>6479176294127.5801</v>
      </c>
      <c r="Y659" s="3826" t="s">
        <v>2514</v>
      </c>
      <c r="Z659" s="3826">
        <v>4762945825.5921001</v>
      </c>
    </row>
    <row r="660" spans="1:26">
      <c r="A660" s="3791">
        <v>35907</v>
      </c>
      <c r="B660" s="3790" t="s">
        <v>7768</v>
      </c>
      <c r="C660" s="3790">
        <v>319</v>
      </c>
      <c r="D660" s="3790">
        <v>315.52</v>
      </c>
      <c r="E660" s="3790">
        <v>317.48</v>
      </c>
      <c r="F660" s="3792">
        <v>82475720</v>
      </c>
      <c r="G660" s="3792">
        <v>58189858376</v>
      </c>
      <c r="K660" s="3826" t="s">
        <v>8374</v>
      </c>
      <c r="L660" s="3826" t="s">
        <v>8375</v>
      </c>
      <c r="M660" s="3827">
        <v>41927</v>
      </c>
      <c r="N660" s="3826" t="s">
        <v>8376</v>
      </c>
      <c r="O660" s="3826" t="s">
        <v>8376</v>
      </c>
      <c r="P660" s="3826">
        <v>1377.09</v>
      </c>
      <c r="Q660" s="3826">
        <v>1393.66</v>
      </c>
      <c r="R660" s="3826">
        <v>1394.83</v>
      </c>
      <c r="S660" s="3826">
        <v>1374.51</v>
      </c>
      <c r="T660" s="3826">
        <v>27114234624</v>
      </c>
      <c r="W660" s="3826">
        <v>2</v>
      </c>
      <c r="X660" s="3826">
        <v>6558982824285.5898</v>
      </c>
      <c r="Y660" s="3826" t="s">
        <v>2514</v>
      </c>
      <c r="Z660" s="3826">
        <v>4762945825.5921001</v>
      </c>
    </row>
    <row r="661" spans="1:26">
      <c r="A661" s="3791">
        <v>35908</v>
      </c>
      <c r="B661" s="3790" t="s">
        <v>7767</v>
      </c>
      <c r="C661" s="3790">
        <v>324.48</v>
      </c>
      <c r="D661" s="3790">
        <v>322.10000000000002</v>
      </c>
      <c r="E661" s="3790">
        <v>322.10000000000002</v>
      </c>
      <c r="F661" s="3792">
        <v>74707399</v>
      </c>
      <c r="G661" s="3792">
        <v>59036750045</v>
      </c>
      <c r="K661" s="3826" t="s">
        <v>8374</v>
      </c>
      <c r="L661" s="3826" t="s">
        <v>8375</v>
      </c>
      <c r="M661" s="3827">
        <v>41926</v>
      </c>
      <c r="N661" s="3826" t="s">
        <v>8376</v>
      </c>
      <c r="O661" s="3826" t="s">
        <v>8376</v>
      </c>
      <c r="P661" s="3826">
        <v>1394.16</v>
      </c>
      <c r="Q661" s="3826">
        <v>1383.69</v>
      </c>
      <c r="R661" s="3826">
        <v>1408.56</v>
      </c>
      <c r="S661" s="3826">
        <v>1383.63</v>
      </c>
      <c r="T661" s="3826">
        <v>28680729591</v>
      </c>
      <c r="W661" s="3826">
        <v>2</v>
      </c>
      <c r="X661" s="3826">
        <v>6640328773107.4697</v>
      </c>
      <c r="Y661" s="3826" t="s">
        <v>2514</v>
      </c>
      <c r="Z661" s="3826">
        <v>4762945825.5921001</v>
      </c>
    </row>
    <row r="662" spans="1:26">
      <c r="A662" s="3791">
        <v>35909</v>
      </c>
      <c r="B662" s="3790" t="s">
        <v>7766</v>
      </c>
      <c r="C662" s="3790">
        <v>330.4</v>
      </c>
      <c r="D662" s="3790">
        <v>322.82</v>
      </c>
      <c r="E662" s="3790">
        <v>326.16000000000003</v>
      </c>
      <c r="F662" s="3792">
        <v>109998112</v>
      </c>
      <c r="G662" s="3792">
        <v>59781028505</v>
      </c>
      <c r="K662" s="3826" t="s">
        <v>8374</v>
      </c>
      <c r="L662" s="3826" t="s">
        <v>8375</v>
      </c>
      <c r="M662" s="3827">
        <v>41925</v>
      </c>
      <c r="N662" s="3826" t="s">
        <v>8376</v>
      </c>
      <c r="O662" s="3826" t="s">
        <v>8376</v>
      </c>
      <c r="P662" s="3826">
        <v>1383.93</v>
      </c>
      <c r="Q662" s="3826">
        <v>1364.11</v>
      </c>
      <c r="R662" s="3826">
        <v>1393.63</v>
      </c>
      <c r="S662" s="3826">
        <v>1358.01</v>
      </c>
      <c r="T662" s="3826">
        <v>28526206652</v>
      </c>
      <c r="W662" s="3826">
        <v>2</v>
      </c>
      <c r="X662" s="3826">
        <v>6591571361858.1904</v>
      </c>
      <c r="Y662" s="3826" t="s">
        <v>2514</v>
      </c>
      <c r="Z662" s="3826">
        <v>4762945825.5921001</v>
      </c>
    </row>
    <row r="663" spans="1:26">
      <c r="A663" s="3791">
        <v>35912</v>
      </c>
      <c r="B663" s="3790" t="s">
        <v>6671</v>
      </c>
      <c r="C663" s="3790">
        <v>324.10000000000002</v>
      </c>
      <c r="D663" s="3790">
        <v>309.63</v>
      </c>
      <c r="E663" s="3790">
        <v>309.63</v>
      </c>
      <c r="F663" s="3792">
        <v>74988952</v>
      </c>
      <c r="G663" s="3792">
        <v>57165869064</v>
      </c>
      <c r="K663" s="3826" t="s">
        <v>8374</v>
      </c>
      <c r="L663" s="3826" t="s">
        <v>8375</v>
      </c>
      <c r="M663" s="3827">
        <v>41922</v>
      </c>
      <c r="N663" s="3826" t="s">
        <v>8376</v>
      </c>
      <c r="O663" s="3826" t="s">
        <v>8376</v>
      </c>
      <c r="P663" s="3826">
        <v>1364.24</v>
      </c>
      <c r="Q663" s="3826">
        <v>1382.17</v>
      </c>
      <c r="R663" s="3826">
        <v>1382.17</v>
      </c>
      <c r="S663" s="3826">
        <v>1359.4</v>
      </c>
      <c r="T663" s="3826">
        <v>33138650374</v>
      </c>
      <c r="W663" s="3826">
        <v>2</v>
      </c>
      <c r="X663" s="3826">
        <v>6497817528157.25</v>
      </c>
      <c r="Y663" s="3826" t="s">
        <v>2514</v>
      </c>
      <c r="Z663" s="3826">
        <v>4762945825.5921001</v>
      </c>
    </row>
    <row r="664" spans="1:26">
      <c r="A664" s="3791">
        <v>35913</v>
      </c>
      <c r="B664" s="3790" t="s">
        <v>7765</v>
      </c>
      <c r="C664" s="3790">
        <v>305.18</v>
      </c>
      <c r="D664" s="3790">
        <v>303.08</v>
      </c>
      <c r="E664" s="3790">
        <v>304.13</v>
      </c>
      <c r="F664" s="3792">
        <v>70517110</v>
      </c>
      <c r="G664" s="3792">
        <v>56150051418</v>
      </c>
      <c r="K664" s="3826" t="s">
        <v>8374</v>
      </c>
      <c r="L664" s="3826" t="s">
        <v>8375</v>
      </c>
      <c r="M664" s="3827">
        <v>41921</v>
      </c>
      <c r="N664" s="3826" t="s">
        <v>8376</v>
      </c>
      <c r="O664" s="3826" t="s">
        <v>8376</v>
      </c>
      <c r="P664" s="3826">
        <v>1384.33</v>
      </c>
      <c r="Q664" s="3826">
        <v>1379.89</v>
      </c>
      <c r="R664" s="3826">
        <v>1405.38</v>
      </c>
      <c r="S664" s="3826">
        <v>1379.89</v>
      </c>
      <c r="T664" s="3826">
        <v>31671675951</v>
      </c>
      <c r="W664" s="3826">
        <v>2</v>
      </c>
      <c r="X664" s="3826">
        <v>6593503977121.9004</v>
      </c>
      <c r="Y664" s="3826" t="s">
        <v>2514</v>
      </c>
      <c r="Z664" s="3826">
        <v>4762945825.5921001</v>
      </c>
    </row>
    <row r="665" spans="1:26">
      <c r="A665" s="3791">
        <v>35914</v>
      </c>
      <c r="B665" s="3790" t="s">
        <v>7764</v>
      </c>
      <c r="C665" s="3790">
        <v>308.63</v>
      </c>
      <c r="D665" s="3790">
        <v>305.55</v>
      </c>
      <c r="E665" s="3790">
        <v>306.20999999999998</v>
      </c>
      <c r="F665" s="3792">
        <v>62958712</v>
      </c>
      <c r="G665" s="3792">
        <v>56533124036</v>
      </c>
      <c r="K665" s="3826" t="s">
        <v>8374</v>
      </c>
      <c r="L665" s="3826" t="s">
        <v>8375</v>
      </c>
      <c r="M665" s="3827">
        <v>41920</v>
      </c>
      <c r="N665" s="3826" t="s">
        <v>8376</v>
      </c>
      <c r="O665" s="3826" t="s">
        <v>8376</v>
      </c>
      <c r="P665" s="3826">
        <v>1379.76</v>
      </c>
      <c r="Q665" s="3826">
        <v>1403.56</v>
      </c>
      <c r="R665" s="3826">
        <v>1403.56</v>
      </c>
      <c r="S665" s="3826">
        <v>1379.76</v>
      </c>
      <c r="T665" s="3826">
        <v>30130451650</v>
      </c>
      <c r="W665" s="3826">
        <v>2</v>
      </c>
      <c r="X665" s="3826">
        <v>6571737224403.4297</v>
      </c>
      <c r="Y665" s="3826" t="s">
        <v>2514</v>
      </c>
      <c r="Z665" s="3826">
        <v>4762945825.5921001</v>
      </c>
    </row>
    <row r="666" spans="1:26">
      <c r="A666" s="3791">
        <v>35915</v>
      </c>
      <c r="B666" s="3790" t="s">
        <v>7763</v>
      </c>
      <c r="C666" s="3790">
        <v>312.37</v>
      </c>
      <c r="D666" s="3790">
        <v>305.67</v>
      </c>
      <c r="E666" s="3790">
        <v>312.37</v>
      </c>
      <c r="F666" s="3792">
        <v>88041069</v>
      </c>
      <c r="G666" s="3792">
        <v>57670507294</v>
      </c>
      <c r="K666" s="3826" t="s">
        <v>8374</v>
      </c>
      <c r="L666" s="3826" t="s">
        <v>8375</v>
      </c>
      <c r="M666" s="3827">
        <v>41919</v>
      </c>
      <c r="N666" s="3826" t="s">
        <v>8376</v>
      </c>
      <c r="O666" s="3826" t="s">
        <v>8376</v>
      </c>
      <c r="P666" s="3826">
        <v>1403.48</v>
      </c>
      <c r="Q666" s="3826">
        <v>1418.15</v>
      </c>
      <c r="R666" s="3826">
        <v>1421.85</v>
      </c>
      <c r="S666" s="3826">
        <v>1399.51</v>
      </c>
      <c r="T666" s="3826">
        <v>25197385593</v>
      </c>
      <c r="W666" s="3826">
        <v>2</v>
      </c>
      <c r="X666" s="3826">
        <v>6684706324301.0996</v>
      </c>
      <c r="Y666" s="3826" t="s">
        <v>2514</v>
      </c>
      <c r="Z666" s="3826">
        <v>4762945825.5921001</v>
      </c>
    </row>
    <row r="667" spans="1:26">
      <c r="A667" s="3791">
        <v>35920</v>
      </c>
      <c r="B667" s="3790" t="s">
        <v>7761</v>
      </c>
      <c r="C667" s="3790">
        <v>320.23</v>
      </c>
      <c r="D667" s="3790">
        <v>315.2</v>
      </c>
      <c r="E667" s="3790">
        <v>315.2</v>
      </c>
      <c r="F667" s="3792">
        <v>96241714</v>
      </c>
      <c r="G667" s="3792">
        <v>58194330448</v>
      </c>
      <c r="K667" s="3826" t="s">
        <v>8374</v>
      </c>
      <c r="L667" s="3826" t="s">
        <v>8375</v>
      </c>
      <c r="M667" s="3827">
        <v>41918</v>
      </c>
      <c r="N667" s="3826" t="s">
        <v>8376</v>
      </c>
      <c r="O667" s="3826" t="s">
        <v>8376</v>
      </c>
      <c r="P667" s="3826">
        <v>1418.15</v>
      </c>
      <c r="Q667" s="3826">
        <v>1385.97</v>
      </c>
      <c r="R667" s="3826">
        <v>1424.35</v>
      </c>
      <c r="S667" s="3826">
        <v>1385.95</v>
      </c>
      <c r="T667" s="3826">
        <v>30502201300</v>
      </c>
      <c r="W667" s="3826">
        <v>2</v>
      </c>
      <c r="X667" s="3826">
        <v>6754549167595.3398</v>
      </c>
      <c r="Y667" s="3826" t="s">
        <v>2514</v>
      </c>
      <c r="Z667" s="3826">
        <v>4762945825.5921001</v>
      </c>
    </row>
    <row r="668" spans="1:26">
      <c r="A668" s="3791">
        <v>35921</v>
      </c>
      <c r="B668" s="3790" t="s">
        <v>7760</v>
      </c>
      <c r="C668" s="3790">
        <v>313.22000000000003</v>
      </c>
      <c r="D668" s="3790">
        <v>310.27999999999997</v>
      </c>
      <c r="E668" s="3790">
        <v>310.61</v>
      </c>
      <c r="F668" s="3792">
        <v>37147641</v>
      </c>
      <c r="G668" s="3792">
        <v>57345824119</v>
      </c>
      <c r="K668" s="3826" t="s">
        <v>8374</v>
      </c>
      <c r="L668" s="3826" t="s">
        <v>8375</v>
      </c>
      <c r="M668" s="3827">
        <v>41915</v>
      </c>
      <c r="N668" s="3826" t="s">
        <v>8376</v>
      </c>
      <c r="O668" s="3826" t="s">
        <v>8376</v>
      </c>
      <c r="P668" s="3826">
        <v>1384.66</v>
      </c>
      <c r="Q668" s="3826">
        <v>1377.65</v>
      </c>
      <c r="R668" s="3826">
        <v>1397.2</v>
      </c>
      <c r="S668" s="3826">
        <v>1375.66</v>
      </c>
      <c r="T668" s="3826">
        <v>27442688141</v>
      </c>
      <c r="W668" s="3826">
        <v>2</v>
      </c>
      <c r="X668" s="3826">
        <v>6595079716841.1904</v>
      </c>
      <c r="Y668" s="3826" t="s">
        <v>2514</v>
      </c>
      <c r="Z668" s="3826">
        <v>4762945825.5921001</v>
      </c>
    </row>
    <row r="669" spans="1:26">
      <c r="A669" s="3791">
        <v>35922</v>
      </c>
      <c r="B669" s="3790" t="s">
        <v>7759</v>
      </c>
      <c r="C669" s="3790">
        <v>307.3</v>
      </c>
      <c r="D669" s="3790">
        <v>304.74</v>
      </c>
      <c r="E669" s="3790">
        <v>304.74</v>
      </c>
      <c r="F669" s="3792">
        <v>60377940</v>
      </c>
      <c r="G669" s="3792">
        <v>56262115886</v>
      </c>
      <c r="K669" s="3826" t="s">
        <v>8374</v>
      </c>
      <c r="L669" s="3826" t="s">
        <v>8375</v>
      </c>
      <c r="M669" s="3827">
        <v>41914</v>
      </c>
      <c r="N669" s="3826" t="s">
        <v>8376</v>
      </c>
      <c r="O669" s="3826" t="s">
        <v>8376</v>
      </c>
      <c r="P669" s="3826">
        <v>1376.35</v>
      </c>
      <c r="Q669" s="3826">
        <v>1399.21</v>
      </c>
      <c r="R669" s="3826">
        <v>1400.79</v>
      </c>
      <c r="S669" s="3826">
        <v>1372.43</v>
      </c>
      <c r="T669" s="3826">
        <v>33543753262</v>
      </c>
      <c r="W669" s="3826">
        <v>2</v>
      </c>
      <c r="X669" s="3826">
        <v>6555471164887.6299</v>
      </c>
      <c r="Y669" s="3826" t="s">
        <v>2514</v>
      </c>
      <c r="Z669" s="3826">
        <v>4762945825.5921001</v>
      </c>
    </row>
    <row r="670" spans="1:26">
      <c r="A670" s="3791">
        <v>35923</v>
      </c>
      <c r="B670" s="3790" t="s">
        <v>7758</v>
      </c>
      <c r="C670" s="3790">
        <v>305.02</v>
      </c>
      <c r="D670" s="3790">
        <v>301.10000000000002</v>
      </c>
      <c r="E670" s="3790">
        <v>302.82</v>
      </c>
      <c r="F670" s="3792">
        <v>66231644</v>
      </c>
      <c r="G670" s="3792">
        <v>55906895529</v>
      </c>
      <c r="K670" s="3826" t="s">
        <v>8374</v>
      </c>
      <c r="L670" s="3826" t="s">
        <v>8375</v>
      </c>
      <c r="M670" s="3827">
        <v>41913</v>
      </c>
      <c r="N670" s="3826" t="s">
        <v>8376</v>
      </c>
      <c r="O670" s="3826" t="s">
        <v>8376</v>
      </c>
      <c r="P670" s="3826">
        <v>1399.99</v>
      </c>
      <c r="Q670" s="3826">
        <v>1410.33</v>
      </c>
      <c r="R670" s="3826">
        <v>1421.66</v>
      </c>
      <c r="S670" s="3826">
        <v>1399.61</v>
      </c>
      <c r="T670" s="3826">
        <v>28794881658</v>
      </c>
      <c r="W670" s="3826">
        <v>2</v>
      </c>
      <c r="X670" s="3826">
        <v>6668068081308.3896</v>
      </c>
      <c r="Y670" s="3826" t="s">
        <v>2514</v>
      </c>
      <c r="Z670" s="3826">
        <v>4762945825.5921001</v>
      </c>
    </row>
    <row r="671" spans="1:26">
      <c r="A671" s="3791">
        <v>35927</v>
      </c>
      <c r="B671" s="3790" t="s">
        <v>6830</v>
      </c>
      <c r="C671" s="3790">
        <v>300.45999999999998</v>
      </c>
      <c r="D671" s="3790">
        <v>290.72000000000003</v>
      </c>
      <c r="E671" s="3790">
        <v>290.72000000000003</v>
      </c>
      <c r="F671" s="3792">
        <v>52961464</v>
      </c>
      <c r="G671" s="3792">
        <v>53673712198</v>
      </c>
      <c r="K671" s="3826" t="s">
        <v>8374</v>
      </c>
      <c r="L671" s="3826" t="s">
        <v>8375</v>
      </c>
      <c r="M671" s="3827">
        <v>41912</v>
      </c>
      <c r="N671" s="3826" t="s">
        <v>8376</v>
      </c>
      <c r="O671" s="3826" t="s">
        <v>8376</v>
      </c>
      <c r="P671" s="3826">
        <v>1411.07</v>
      </c>
      <c r="Q671" s="3826">
        <v>1409.07</v>
      </c>
      <c r="R671" s="3826">
        <v>1428.09</v>
      </c>
      <c r="S671" s="3826">
        <v>1402.3</v>
      </c>
      <c r="T671" s="3826">
        <v>34379151559</v>
      </c>
      <c r="W671" s="3826">
        <v>2</v>
      </c>
      <c r="X671" s="3826">
        <v>6720840508908.7695</v>
      </c>
      <c r="Y671" s="3826" t="s">
        <v>2514</v>
      </c>
      <c r="Z671" s="3826">
        <v>4762945825.5921001</v>
      </c>
    </row>
    <row r="672" spans="1:26">
      <c r="A672" s="3791">
        <v>35928</v>
      </c>
      <c r="B672" s="3790" t="s">
        <v>7757</v>
      </c>
      <c r="C672" s="3790">
        <v>279.33</v>
      </c>
      <c r="D672" s="3790">
        <v>274.93</v>
      </c>
      <c r="E672" s="3790">
        <v>279.19</v>
      </c>
      <c r="F672" s="3792">
        <v>75559471</v>
      </c>
      <c r="G672" s="3792">
        <v>51545326090</v>
      </c>
      <c r="K672" s="3826" t="s">
        <v>8374</v>
      </c>
      <c r="L672" s="3826" t="s">
        <v>8375</v>
      </c>
      <c r="M672" s="3827">
        <v>41911</v>
      </c>
      <c r="N672" s="3826" t="s">
        <v>8376</v>
      </c>
      <c r="O672" s="3826" t="s">
        <v>8376</v>
      </c>
      <c r="P672" s="3826">
        <v>1408.28</v>
      </c>
      <c r="Q672" s="3826">
        <v>1434.99</v>
      </c>
      <c r="R672" s="3826">
        <v>1444.93</v>
      </c>
      <c r="S672" s="3826">
        <v>1405.94</v>
      </c>
      <c r="T672" s="3826">
        <v>28044716283</v>
      </c>
      <c r="W672" s="3826">
        <v>2</v>
      </c>
      <c r="X672" s="3826">
        <v>6707575394332.5801</v>
      </c>
      <c r="Y672" s="3826" t="s">
        <v>2514</v>
      </c>
      <c r="Z672" s="3826">
        <v>4762945825.5921001</v>
      </c>
    </row>
    <row r="673" spans="1:26">
      <c r="A673" s="3791">
        <v>35929</v>
      </c>
      <c r="B673" s="3790" t="s">
        <v>7756</v>
      </c>
      <c r="C673" s="3790">
        <v>280.29000000000002</v>
      </c>
      <c r="D673" s="3790">
        <v>263.66000000000003</v>
      </c>
      <c r="E673" s="3790">
        <v>263.66000000000003</v>
      </c>
      <c r="F673" s="3792">
        <v>81224996</v>
      </c>
      <c r="G673" s="3792">
        <v>48678557530</v>
      </c>
      <c r="K673" s="3826" t="s">
        <v>8374</v>
      </c>
      <c r="L673" s="3826" t="s">
        <v>8375</v>
      </c>
      <c r="M673" s="3827">
        <v>41908</v>
      </c>
      <c r="N673" s="3826" t="s">
        <v>8376</v>
      </c>
      <c r="O673" s="3826" t="s">
        <v>8376</v>
      </c>
      <c r="P673" s="3826">
        <v>1434.2</v>
      </c>
      <c r="Q673" s="3826">
        <v>1435.09</v>
      </c>
      <c r="R673" s="3826">
        <v>1440.87</v>
      </c>
      <c r="S673" s="3826">
        <v>1424.43</v>
      </c>
      <c r="T673" s="3826">
        <v>27264278974</v>
      </c>
      <c r="W673" s="3826">
        <v>2</v>
      </c>
      <c r="X673" s="3826">
        <v>6831034651115.6504</v>
      </c>
      <c r="Y673" s="3826" t="s">
        <v>2514</v>
      </c>
      <c r="Z673" s="3826">
        <v>4762945825.5921001</v>
      </c>
    </row>
    <row r="674" spans="1:26">
      <c r="A674" s="3791">
        <v>35930</v>
      </c>
      <c r="B674" s="3790" t="s">
        <v>7755</v>
      </c>
      <c r="C674" s="3790">
        <v>259.23</v>
      </c>
      <c r="D674" s="3790">
        <v>251.34</v>
      </c>
      <c r="E674" s="3790">
        <v>258.10000000000002</v>
      </c>
      <c r="F674" s="3792">
        <v>106609117</v>
      </c>
      <c r="G674" s="3792">
        <v>47652116848</v>
      </c>
      <c r="K674" s="3826" t="s">
        <v>8374</v>
      </c>
      <c r="L674" s="3826" t="s">
        <v>8375</v>
      </c>
      <c r="M674" s="3827">
        <v>41907</v>
      </c>
      <c r="N674" s="3826" t="s">
        <v>8376</v>
      </c>
      <c r="O674" s="3826" t="s">
        <v>8376</v>
      </c>
      <c r="P674" s="3826">
        <v>1436.05</v>
      </c>
      <c r="Q674" s="3826">
        <v>1443.03</v>
      </c>
      <c r="R674" s="3826">
        <v>1454.26</v>
      </c>
      <c r="S674" s="3826">
        <v>1435.31</v>
      </c>
      <c r="T674" s="3826">
        <v>28583336065</v>
      </c>
      <c r="W674" s="3826">
        <v>2</v>
      </c>
      <c r="X674" s="3826">
        <v>6839831101805.79</v>
      </c>
      <c r="Y674" s="3826" t="s">
        <v>2514</v>
      </c>
      <c r="Z674" s="3826">
        <v>4762945825.5921001</v>
      </c>
    </row>
    <row r="675" spans="1:26">
      <c r="A675" s="3791">
        <v>35933</v>
      </c>
      <c r="B675" s="3790" t="s">
        <v>7754</v>
      </c>
      <c r="C675" s="3790">
        <v>247.49</v>
      </c>
      <c r="D675" s="3790">
        <v>227.61</v>
      </c>
      <c r="E675" s="3790">
        <v>227.61</v>
      </c>
      <c r="F675" s="3792">
        <v>86785182</v>
      </c>
      <c r="G675" s="3792">
        <v>42022830985</v>
      </c>
      <c r="K675" s="3826" t="s">
        <v>8374</v>
      </c>
      <c r="L675" s="3826" t="s">
        <v>8375</v>
      </c>
      <c r="M675" s="3827">
        <v>41906</v>
      </c>
      <c r="N675" s="3826" t="s">
        <v>8376</v>
      </c>
      <c r="O675" s="3826" t="s">
        <v>8376</v>
      </c>
      <c r="P675" s="3826">
        <v>1441.83</v>
      </c>
      <c r="Q675" s="3826">
        <v>1429.97</v>
      </c>
      <c r="R675" s="3826">
        <v>1447.44</v>
      </c>
      <c r="S675" s="3826">
        <v>1429.97</v>
      </c>
      <c r="T675" s="3826">
        <v>27112532783</v>
      </c>
      <c r="W675" s="3826">
        <v>2</v>
      </c>
      <c r="X675" s="3826">
        <v>6867366819129.1699</v>
      </c>
      <c r="Y675" s="3826" t="s">
        <v>2514</v>
      </c>
      <c r="Z675" s="3826">
        <v>4762945825.5921001</v>
      </c>
    </row>
    <row r="676" spans="1:26">
      <c r="A676" s="3791">
        <v>35934</v>
      </c>
      <c r="B676" s="3790" t="s">
        <v>7753</v>
      </c>
      <c r="C676" s="3790">
        <v>238.63</v>
      </c>
      <c r="D676" s="3790">
        <v>234.68</v>
      </c>
      <c r="E676" s="3790">
        <v>236.58</v>
      </c>
      <c r="F676" s="3792">
        <v>89491438</v>
      </c>
      <c r="G676" s="3792">
        <v>43678911541</v>
      </c>
      <c r="K676" s="3826" t="s">
        <v>8374</v>
      </c>
      <c r="L676" s="3826" t="s">
        <v>8375</v>
      </c>
      <c r="M676" s="3827">
        <v>41905</v>
      </c>
      <c r="N676" s="3826" t="s">
        <v>8376</v>
      </c>
      <c r="O676" s="3826" t="s">
        <v>8376</v>
      </c>
      <c r="P676" s="3826">
        <v>1429.45</v>
      </c>
      <c r="Q676" s="3826">
        <v>1413.57</v>
      </c>
      <c r="R676" s="3826">
        <v>1432.37</v>
      </c>
      <c r="S676" s="3826">
        <v>1413.49</v>
      </c>
      <c r="T676" s="3826">
        <v>25653683539</v>
      </c>
      <c r="W676" s="3826">
        <v>2</v>
      </c>
      <c r="X676" s="3826">
        <v>6808383919755.9902</v>
      </c>
      <c r="Y676" s="3826" t="s">
        <v>2514</v>
      </c>
      <c r="Z676" s="3826">
        <v>4762945825.5921001</v>
      </c>
    </row>
    <row r="677" spans="1:26">
      <c r="A677" s="3791">
        <v>35935</v>
      </c>
      <c r="B677" s="3790" t="s">
        <v>7752</v>
      </c>
      <c r="C677" s="3790">
        <v>233.15</v>
      </c>
      <c r="D677" s="3790">
        <v>226.74</v>
      </c>
      <c r="E677" s="3790">
        <v>233.15</v>
      </c>
      <c r="F677" s="3792">
        <v>59775950</v>
      </c>
      <c r="G677" s="3792">
        <v>43045805880</v>
      </c>
      <c r="K677" s="3826" t="s">
        <v>8374</v>
      </c>
      <c r="L677" s="3826" t="s">
        <v>8375</v>
      </c>
      <c r="M677" s="3827">
        <v>41904</v>
      </c>
      <c r="N677" s="3826" t="s">
        <v>8376</v>
      </c>
      <c r="O677" s="3826" t="s">
        <v>8376</v>
      </c>
      <c r="P677" s="3826">
        <v>1412.83</v>
      </c>
      <c r="Q677" s="3826">
        <v>1431.12</v>
      </c>
      <c r="R677" s="3826">
        <v>1436.21</v>
      </c>
      <c r="S677" s="3826">
        <v>1412.83</v>
      </c>
      <c r="T677" s="3826">
        <v>24222806047</v>
      </c>
      <c r="W677" s="3826">
        <v>2</v>
      </c>
      <c r="X677" s="3826">
        <v>6729253251808.7002</v>
      </c>
      <c r="Y677" s="3826" t="s">
        <v>2514</v>
      </c>
      <c r="Z677" s="3826">
        <v>4762945825.5921001</v>
      </c>
    </row>
    <row r="678" spans="1:26">
      <c r="A678" s="3791">
        <v>35936</v>
      </c>
      <c r="B678" s="3790" t="s">
        <v>7751</v>
      </c>
      <c r="C678" s="3790">
        <v>238.47</v>
      </c>
      <c r="D678" s="3790">
        <v>229.87</v>
      </c>
      <c r="E678" s="3790">
        <v>230.23</v>
      </c>
      <c r="F678" s="3792">
        <v>65000018</v>
      </c>
      <c r="G678" s="3792">
        <v>42505322872</v>
      </c>
      <c r="K678" s="3826" t="s">
        <v>8374</v>
      </c>
      <c r="L678" s="3826" t="s">
        <v>8375</v>
      </c>
      <c r="M678" s="3827">
        <v>41901</v>
      </c>
      <c r="N678" s="3826" t="s">
        <v>8376</v>
      </c>
      <c r="O678" s="3826" t="s">
        <v>8376</v>
      </c>
      <c r="P678" s="3826">
        <v>1431.58</v>
      </c>
      <c r="Q678" s="3826">
        <v>1448.19</v>
      </c>
      <c r="R678" s="3826">
        <v>1454.16</v>
      </c>
      <c r="S678" s="3826">
        <v>1423.44</v>
      </c>
      <c r="T678" s="3826">
        <v>41661321148</v>
      </c>
      <c r="W678" s="3826">
        <v>2</v>
      </c>
      <c r="X678" s="3826">
        <v>6818524090027.4902</v>
      </c>
      <c r="Y678" s="3826" t="s">
        <v>2514</v>
      </c>
      <c r="Z678" s="3826">
        <v>4762945825.5921001</v>
      </c>
    </row>
    <row r="679" spans="1:26">
      <c r="A679" s="3791">
        <v>35937</v>
      </c>
      <c r="B679" s="3790" t="s">
        <v>7750</v>
      </c>
      <c r="C679" s="3790">
        <v>226.68</v>
      </c>
      <c r="D679" s="3790">
        <v>223.15</v>
      </c>
      <c r="E679" s="3790">
        <v>225.41</v>
      </c>
      <c r="F679" s="3792">
        <v>46293721</v>
      </c>
      <c r="G679" s="3792">
        <v>41615611257</v>
      </c>
      <c r="K679" s="3826" t="s">
        <v>8374</v>
      </c>
      <c r="L679" s="3826" t="s">
        <v>8375</v>
      </c>
      <c r="M679" s="3827">
        <v>41900</v>
      </c>
      <c r="N679" s="3826" t="s">
        <v>8376</v>
      </c>
      <c r="O679" s="3826" t="s">
        <v>8376</v>
      </c>
      <c r="P679" s="3826">
        <v>1448.63</v>
      </c>
      <c r="Q679" s="3826">
        <v>1449.37</v>
      </c>
      <c r="R679" s="3826">
        <v>1460.13</v>
      </c>
      <c r="S679" s="3826">
        <v>1443.75</v>
      </c>
      <c r="T679" s="3826">
        <v>26613627505</v>
      </c>
      <c r="W679" s="3826">
        <v>2</v>
      </c>
      <c r="X679" s="3826">
        <v>6899755307298.7803</v>
      </c>
      <c r="Y679" s="3826" t="s">
        <v>2514</v>
      </c>
      <c r="Z679" s="3826">
        <v>4762945825.5921001</v>
      </c>
    </row>
    <row r="680" spans="1:26">
      <c r="A680" s="3791">
        <v>35940</v>
      </c>
      <c r="B680" s="3790" t="s">
        <v>7749</v>
      </c>
      <c r="C680" s="3790">
        <v>222.17</v>
      </c>
      <c r="D680" s="3790">
        <v>213.44</v>
      </c>
      <c r="E680" s="3790">
        <v>213.44</v>
      </c>
      <c r="F680" s="3792">
        <v>42811768</v>
      </c>
      <c r="G680" s="3792">
        <v>39405195765</v>
      </c>
      <c r="K680" s="3826" t="s">
        <v>8374</v>
      </c>
      <c r="L680" s="3826" t="s">
        <v>8375</v>
      </c>
      <c r="M680" s="3827">
        <v>41899</v>
      </c>
      <c r="N680" s="3826" t="s">
        <v>8376</v>
      </c>
      <c r="O680" s="3826" t="s">
        <v>8376</v>
      </c>
      <c r="P680" s="3826">
        <v>1449.37</v>
      </c>
      <c r="Q680" s="3826">
        <v>1477.09</v>
      </c>
      <c r="R680" s="3826">
        <v>1477.09</v>
      </c>
      <c r="S680" s="3826">
        <v>1437.73</v>
      </c>
      <c r="T680" s="3826">
        <v>43639537600</v>
      </c>
      <c r="W680" s="3826">
        <v>2</v>
      </c>
      <c r="X680" s="3826">
        <v>6903283783164.7197</v>
      </c>
      <c r="Y680" s="3826" t="s">
        <v>2514</v>
      </c>
      <c r="Z680" s="3826">
        <v>4762945825.5921001</v>
      </c>
    </row>
    <row r="681" spans="1:26">
      <c r="A681" s="3791">
        <v>35941</v>
      </c>
      <c r="B681" s="3790" t="s">
        <v>7748</v>
      </c>
      <c r="C681" s="3790">
        <v>209.63</v>
      </c>
      <c r="D681" s="3790">
        <v>203.81</v>
      </c>
      <c r="E681" s="3790">
        <v>209.33</v>
      </c>
      <c r="F681" s="3792">
        <v>58526335</v>
      </c>
      <c r="G681" s="3792">
        <v>38646800496</v>
      </c>
      <c r="K681" s="3826" t="s">
        <v>8374</v>
      </c>
      <c r="L681" s="3826" t="s">
        <v>8375</v>
      </c>
      <c r="M681" s="3827">
        <v>41898</v>
      </c>
      <c r="N681" s="3826" t="s">
        <v>8376</v>
      </c>
      <c r="O681" s="3826" t="s">
        <v>8376</v>
      </c>
      <c r="P681" s="3826">
        <v>1477.31</v>
      </c>
      <c r="Q681" s="3826">
        <v>1454.13</v>
      </c>
      <c r="R681" s="3826">
        <v>1483.66</v>
      </c>
      <c r="S681" s="3826">
        <v>1451.21</v>
      </c>
      <c r="T681" s="3826">
        <v>34534659889</v>
      </c>
      <c r="W681" s="3826">
        <v>2</v>
      </c>
      <c r="X681" s="3826">
        <v>7036330612381.4697</v>
      </c>
      <c r="Y681" s="3826" t="s">
        <v>2514</v>
      </c>
      <c r="Z681" s="3826">
        <v>4762945825.5921001</v>
      </c>
    </row>
    <row r="682" spans="1:26">
      <c r="A682" s="3791">
        <v>35942</v>
      </c>
      <c r="B682" s="3790" t="s">
        <v>7747</v>
      </c>
      <c r="C682" s="3790">
        <v>194.45</v>
      </c>
      <c r="D682" s="3790">
        <v>182.21</v>
      </c>
      <c r="E682" s="3790">
        <v>187.23</v>
      </c>
      <c r="F682" s="3792">
        <v>75483339</v>
      </c>
      <c r="G682" s="3792">
        <v>34567647572</v>
      </c>
      <c r="K682" s="3826" t="s">
        <v>8374</v>
      </c>
      <c r="L682" s="3826" t="s">
        <v>8375</v>
      </c>
      <c r="M682" s="3827">
        <v>41897</v>
      </c>
      <c r="N682" s="3826" t="s">
        <v>8376</v>
      </c>
      <c r="O682" s="3826" t="s">
        <v>8376</v>
      </c>
      <c r="P682" s="3826">
        <v>1454.19</v>
      </c>
      <c r="Q682" s="3826">
        <v>1457.87</v>
      </c>
      <c r="R682" s="3826">
        <v>1466.43</v>
      </c>
      <c r="S682" s="3826">
        <v>1441.26</v>
      </c>
      <c r="T682" s="3826">
        <v>36468665661</v>
      </c>
      <c r="W682" s="3826">
        <v>2</v>
      </c>
      <c r="X682" s="3826">
        <v>6556462216365.0996</v>
      </c>
      <c r="Y682" s="3826" t="s">
        <v>2514</v>
      </c>
      <c r="Z682" s="3826">
        <v>4508662235.7023001</v>
      </c>
    </row>
    <row r="683" spans="1:26">
      <c r="A683" s="3791">
        <v>35943</v>
      </c>
      <c r="B683" s="3790" t="s">
        <v>7746</v>
      </c>
      <c r="C683" s="3790">
        <v>203.47</v>
      </c>
      <c r="D683" s="3790">
        <v>197.8</v>
      </c>
      <c r="E683" s="3790">
        <v>198.74</v>
      </c>
      <c r="F683" s="3792">
        <v>65551699</v>
      </c>
      <c r="G683" s="3792">
        <v>36691379691</v>
      </c>
      <c r="K683" s="3826" t="s">
        <v>8374</v>
      </c>
      <c r="L683" s="3826" t="s">
        <v>8375</v>
      </c>
      <c r="M683" s="3827">
        <v>41894</v>
      </c>
      <c r="N683" s="3826" t="s">
        <v>8376</v>
      </c>
      <c r="O683" s="3826" t="s">
        <v>8376</v>
      </c>
      <c r="P683" s="3826">
        <v>1458.52</v>
      </c>
      <c r="Q683" s="3826">
        <v>1449.4</v>
      </c>
      <c r="R683" s="3826">
        <v>1470.49</v>
      </c>
      <c r="S683" s="3826">
        <v>1440.23</v>
      </c>
      <c r="T683" s="3826">
        <v>30540111711</v>
      </c>
      <c r="W683" s="3826">
        <v>2</v>
      </c>
      <c r="X683" s="3826">
        <v>6575983608620.7998</v>
      </c>
      <c r="Y683" s="3826" t="s">
        <v>2514</v>
      </c>
      <c r="Z683" s="3826">
        <v>4508662235.7023001</v>
      </c>
    </row>
    <row r="684" spans="1:26">
      <c r="A684" s="3791">
        <v>35944</v>
      </c>
      <c r="B684" s="3790" t="s">
        <v>7745</v>
      </c>
      <c r="C684" s="3790">
        <v>196.14</v>
      </c>
      <c r="D684" s="3790">
        <v>189.08</v>
      </c>
      <c r="E684" s="3790">
        <v>191.29</v>
      </c>
      <c r="F684" s="3792">
        <v>38335471</v>
      </c>
      <c r="G684" s="3792">
        <v>35317160132</v>
      </c>
      <c r="K684" s="3826" t="s">
        <v>8374</v>
      </c>
      <c r="L684" s="3826" t="s">
        <v>8375</v>
      </c>
      <c r="M684" s="3827">
        <v>41893</v>
      </c>
      <c r="N684" s="3826" t="s">
        <v>8376</v>
      </c>
      <c r="O684" s="3826" t="s">
        <v>8376</v>
      </c>
      <c r="P684" s="3826">
        <v>1449.63</v>
      </c>
      <c r="Q684" s="3826">
        <v>1469.4</v>
      </c>
      <c r="R684" s="3826">
        <v>1479.05</v>
      </c>
      <c r="S684" s="3826">
        <v>1449.1</v>
      </c>
      <c r="T684" s="3826">
        <v>30806370159</v>
      </c>
      <c r="W684" s="3826">
        <v>2</v>
      </c>
      <c r="X684" s="3826">
        <v>6535893707699.4502</v>
      </c>
      <c r="Y684" s="3826" t="s">
        <v>2514</v>
      </c>
      <c r="Z684" s="3826">
        <v>4508662235.7023001</v>
      </c>
    </row>
    <row r="685" spans="1:26">
      <c r="A685" s="3791">
        <v>35947</v>
      </c>
      <c r="B685" s="3790" t="s">
        <v>7744</v>
      </c>
      <c r="C685" s="3790">
        <v>185.67</v>
      </c>
      <c r="D685" s="3790">
        <v>171.71</v>
      </c>
      <c r="E685" s="3790">
        <v>171.71</v>
      </c>
      <c r="F685" s="3792">
        <v>28636703</v>
      </c>
      <c r="G685" s="3792">
        <v>31701498184</v>
      </c>
      <c r="K685" s="3826" t="s">
        <v>8374</v>
      </c>
      <c r="L685" s="3826" t="s">
        <v>8375</v>
      </c>
      <c r="M685" s="3827">
        <v>41892</v>
      </c>
      <c r="N685" s="3826" t="s">
        <v>8376</v>
      </c>
      <c r="O685" s="3826" t="s">
        <v>8376</v>
      </c>
      <c r="P685" s="3826">
        <v>1468.55</v>
      </c>
      <c r="Q685" s="3826">
        <v>1466.99</v>
      </c>
      <c r="R685" s="3826">
        <v>1472.23</v>
      </c>
      <c r="S685" s="3826">
        <v>1456.21</v>
      </c>
      <c r="T685" s="3826">
        <v>19594281049</v>
      </c>
      <c r="W685" s="3826">
        <v>2</v>
      </c>
      <c r="X685" s="3826">
        <v>6621186609667.4902</v>
      </c>
      <c r="Y685" s="3826" t="s">
        <v>2514</v>
      </c>
      <c r="Z685" s="3826">
        <v>4508662235.7023001</v>
      </c>
    </row>
    <row r="686" spans="1:26">
      <c r="A686" s="3791">
        <v>35948</v>
      </c>
      <c r="B686" s="3790" t="s">
        <v>7743</v>
      </c>
      <c r="C686" s="3790">
        <v>192.75</v>
      </c>
      <c r="D686" s="3790">
        <v>175.81</v>
      </c>
      <c r="E686" s="3790">
        <v>192.75</v>
      </c>
      <c r="F686" s="3792">
        <v>31216233</v>
      </c>
      <c r="G686" s="3792">
        <v>35857614351</v>
      </c>
      <c r="K686" s="3826" t="s">
        <v>8374</v>
      </c>
      <c r="L686" s="3826" t="s">
        <v>8375</v>
      </c>
      <c r="M686" s="3827">
        <v>41891</v>
      </c>
      <c r="N686" s="3826" t="s">
        <v>8376</v>
      </c>
      <c r="O686" s="3826" t="s">
        <v>8376</v>
      </c>
      <c r="P686" s="3826">
        <v>1468.17</v>
      </c>
      <c r="Q686" s="3826">
        <v>1465.13</v>
      </c>
      <c r="R686" s="3826">
        <v>1479.64</v>
      </c>
      <c r="S686" s="3826">
        <v>1465.13</v>
      </c>
      <c r="T686" s="3826">
        <v>22936789195</v>
      </c>
      <c r="W686" s="3826">
        <v>2</v>
      </c>
      <c r="X686" s="3826">
        <v>6619470791030.0098</v>
      </c>
      <c r="Y686" s="3826" t="s">
        <v>2514</v>
      </c>
      <c r="Z686" s="3826">
        <v>4508662235.7023001</v>
      </c>
    </row>
    <row r="687" spans="1:26">
      <c r="A687" s="3791">
        <v>35949</v>
      </c>
      <c r="B687" s="3790" t="s">
        <v>7742</v>
      </c>
      <c r="C687" s="3790">
        <v>211.67</v>
      </c>
      <c r="D687" s="3790">
        <v>202.92</v>
      </c>
      <c r="E687" s="3790">
        <v>209.07</v>
      </c>
      <c r="F687" s="3792">
        <v>66179008</v>
      </c>
      <c r="G687" s="3792">
        <v>38893277206</v>
      </c>
      <c r="K687" s="3826" t="s">
        <v>8374</v>
      </c>
      <c r="L687" s="3826" t="s">
        <v>8375</v>
      </c>
      <c r="M687" s="3827">
        <v>41890</v>
      </c>
      <c r="N687" s="3826" t="s">
        <v>8376</v>
      </c>
      <c r="O687" s="3826" t="s">
        <v>8376</v>
      </c>
      <c r="P687" s="3826">
        <v>1464.76</v>
      </c>
      <c r="Q687" s="3826">
        <v>1474.38</v>
      </c>
      <c r="R687" s="3826">
        <v>1478.26</v>
      </c>
      <c r="S687" s="3826">
        <v>1460.85</v>
      </c>
      <c r="T687" s="3826">
        <v>26433491805</v>
      </c>
      <c r="W687" s="3826">
        <v>2</v>
      </c>
      <c r="X687" s="3826">
        <v>6604117625006.1396</v>
      </c>
      <c r="Y687" s="3826" t="s">
        <v>2514</v>
      </c>
      <c r="Z687" s="3826">
        <v>4508662235.7023001</v>
      </c>
    </row>
    <row r="688" spans="1:26">
      <c r="A688" s="3791">
        <v>35950</v>
      </c>
      <c r="B688" s="3790" t="s">
        <v>7741</v>
      </c>
      <c r="C688" s="3790">
        <v>216.47</v>
      </c>
      <c r="D688" s="3790">
        <v>208.03</v>
      </c>
      <c r="E688" s="3790">
        <v>208.61</v>
      </c>
      <c r="F688" s="3792">
        <v>55014392</v>
      </c>
      <c r="G688" s="3792">
        <v>38809127466</v>
      </c>
      <c r="K688" s="3826" t="s">
        <v>8374</v>
      </c>
      <c r="L688" s="3826" t="s">
        <v>8375</v>
      </c>
      <c r="M688" s="3827">
        <v>41887</v>
      </c>
      <c r="N688" s="3826" t="s">
        <v>8376</v>
      </c>
      <c r="O688" s="3826" t="s">
        <v>8376</v>
      </c>
      <c r="P688" s="3826">
        <v>1474.71</v>
      </c>
      <c r="Q688" s="3826">
        <v>1456</v>
      </c>
      <c r="R688" s="3826">
        <v>1481.15</v>
      </c>
      <c r="S688" s="3826">
        <v>1446.95</v>
      </c>
      <c r="T688" s="3826">
        <v>37451362820</v>
      </c>
      <c r="W688" s="3826">
        <v>2</v>
      </c>
      <c r="X688" s="3826">
        <v>6648981302593.6504</v>
      </c>
      <c r="Y688" s="3826" t="s">
        <v>2514</v>
      </c>
      <c r="Z688" s="3826">
        <v>4508662235.7023001</v>
      </c>
    </row>
    <row r="689" spans="1:26">
      <c r="A689" s="3791">
        <v>35951</v>
      </c>
      <c r="B689" s="3790" t="s">
        <v>7740</v>
      </c>
      <c r="C689" s="3790">
        <v>210.77</v>
      </c>
      <c r="D689" s="3790">
        <v>207.53</v>
      </c>
      <c r="E689" s="3790">
        <v>207.65</v>
      </c>
      <c r="F689" s="3792">
        <v>21801125</v>
      </c>
      <c r="G689" s="3792">
        <v>38630147150</v>
      </c>
      <c r="K689" s="3826" t="s">
        <v>8374</v>
      </c>
      <c r="L689" s="3826" t="s">
        <v>8375</v>
      </c>
      <c r="M689" s="3827">
        <v>41886</v>
      </c>
      <c r="N689" s="3826" t="s">
        <v>8376</v>
      </c>
      <c r="O689" s="3826" t="s">
        <v>8376</v>
      </c>
      <c r="P689" s="3826">
        <v>1457.34</v>
      </c>
      <c r="Q689" s="3826">
        <v>1449.51</v>
      </c>
      <c r="R689" s="3826">
        <v>1462.03</v>
      </c>
      <c r="S689" s="3826">
        <v>1439.38</v>
      </c>
      <c r="T689" s="3826">
        <v>34234449476</v>
      </c>
      <c r="W689" s="3826">
        <v>2</v>
      </c>
      <c r="X689" s="3826">
        <v>6570639817053.6396</v>
      </c>
      <c r="Y689" s="3826" t="s">
        <v>2514</v>
      </c>
      <c r="Z689" s="3826">
        <v>4508662235.7023001</v>
      </c>
    </row>
    <row r="690" spans="1:26">
      <c r="A690" s="3791">
        <v>35954</v>
      </c>
      <c r="B690" s="3790" t="s">
        <v>7739</v>
      </c>
      <c r="C690" s="3790">
        <v>207.14</v>
      </c>
      <c r="D690" s="3790">
        <v>203.23</v>
      </c>
      <c r="E690" s="3790">
        <v>205.31</v>
      </c>
      <c r="F690" s="3792">
        <v>20549349</v>
      </c>
      <c r="G690" s="3792">
        <v>38194038283</v>
      </c>
      <c r="K690" s="3826" t="s">
        <v>8374</v>
      </c>
      <c r="L690" s="3826" t="s">
        <v>8375</v>
      </c>
      <c r="M690" s="3827">
        <v>41885</v>
      </c>
      <c r="N690" s="3826" t="s">
        <v>8376</v>
      </c>
      <c r="O690" s="3826" t="s">
        <v>8376</v>
      </c>
      <c r="P690" s="3826">
        <v>1449.29</v>
      </c>
      <c r="Q690" s="3826">
        <v>1400.44</v>
      </c>
      <c r="R690" s="3826">
        <v>1452.92</v>
      </c>
      <c r="S690" s="3826">
        <v>1400.44</v>
      </c>
      <c r="T690" s="3826">
        <v>56947742576</v>
      </c>
      <c r="W690" s="3826">
        <v>2</v>
      </c>
      <c r="X690" s="3826">
        <v>6534374903303.0098</v>
      </c>
      <c r="Y690" s="3826" t="s">
        <v>2514</v>
      </c>
      <c r="Z690" s="3826">
        <v>4508662235.7023001</v>
      </c>
    </row>
    <row r="691" spans="1:26">
      <c r="A691" s="3791">
        <v>35955</v>
      </c>
      <c r="B691" s="3790" t="s">
        <v>7738</v>
      </c>
      <c r="C691" s="3790">
        <v>203.97</v>
      </c>
      <c r="D691" s="3790">
        <v>195.02</v>
      </c>
      <c r="E691" s="3790">
        <v>196.45</v>
      </c>
      <c r="F691" s="3792">
        <v>28476271</v>
      </c>
      <c r="G691" s="3792">
        <v>36546929841</v>
      </c>
      <c r="K691" s="3826" t="s">
        <v>8374</v>
      </c>
      <c r="L691" s="3826" t="s">
        <v>8375</v>
      </c>
      <c r="M691" s="3827">
        <v>41884</v>
      </c>
      <c r="N691" s="3826" t="s">
        <v>8376</v>
      </c>
      <c r="O691" s="3826" t="s">
        <v>8376</v>
      </c>
      <c r="P691" s="3826">
        <v>1400.35</v>
      </c>
      <c r="Q691" s="3826">
        <v>1392.27</v>
      </c>
      <c r="R691" s="3826">
        <v>1401.68</v>
      </c>
      <c r="S691" s="3826">
        <v>1386.31</v>
      </c>
      <c r="T691" s="3826">
        <v>20818865093</v>
      </c>
      <c r="W691" s="3826">
        <v>2</v>
      </c>
      <c r="X691" s="3826">
        <v>6313723045613.4697</v>
      </c>
      <c r="Y691" s="3826" t="s">
        <v>2514</v>
      </c>
      <c r="Z691" s="3826">
        <v>4508662235.7023001</v>
      </c>
    </row>
    <row r="692" spans="1:26">
      <c r="A692" s="3791">
        <v>35956</v>
      </c>
      <c r="B692" s="3790" t="s">
        <v>7737</v>
      </c>
      <c r="C692" s="3790">
        <v>189.16</v>
      </c>
      <c r="D692" s="3790">
        <v>184.19</v>
      </c>
      <c r="E692" s="3790">
        <v>184.26</v>
      </c>
      <c r="F692" s="3792">
        <v>38069248</v>
      </c>
      <c r="G692" s="3792">
        <v>34279105828</v>
      </c>
      <c r="K692" s="3826" t="s">
        <v>8374</v>
      </c>
      <c r="L692" s="3826" t="s">
        <v>8375</v>
      </c>
      <c r="M692" s="3827">
        <v>41883</v>
      </c>
      <c r="N692" s="3826" t="s">
        <v>8376</v>
      </c>
      <c r="O692" s="3826" t="s">
        <v>8376</v>
      </c>
      <c r="P692" s="3826">
        <v>1392.4</v>
      </c>
      <c r="Q692" s="3826">
        <v>1401.34</v>
      </c>
      <c r="R692" s="3826">
        <v>1419.9</v>
      </c>
      <c r="S692" s="3826">
        <v>1389.77</v>
      </c>
      <c r="T692" s="3826">
        <v>34518068575</v>
      </c>
      <c r="W692" s="3826">
        <v>2</v>
      </c>
      <c r="X692" s="3826">
        <v>6277859256745.7695</v>
      </c>
      <c r="Y692" s="3826" t="s">
        <v>2514</v>
      </c>
      <c r="Z692" s="3826">
        <v>4508662235.7023001</v>
      </c>
    </row>
    <row r="693" spans="1:26">
      <c r="A693" s="3791">
        <v>35957</v>
      </c>
      <c r="B693" s="3790" t="s">
        <v>7736</v>
      </c>
      <c r="C693" s="3790">
        <v>178.13</v>
      </c>
      <c r="D693" s="3790">
        <v>174.1</v>
      </c>
      <c r="E693" s="3790">
        <v>178.13</v>
      </c>
      <c r="F693" s="3792">
        <v>24510857</v>
      </c>
      <c r="G693" s="3792">
        <v>33137995581</v>
      </c>
      <c r="K693" s="3826" t="s">
        <v>8374</v>
      </c>
      <c r="L693" s="3826" t="s">
        <v>8375</v>
      </c>
      <c r="M693" s="3827">
        <v>41880</v>
      </c>
      <c r="N693" s="3826" t="s">
        <v>8376</v>
      </c>
      <c r="O693" s="3826" t="s">
        <v>8376</v>
      </c>
      <c r="P693" s="3826">
        <v>1400.71</v>
      </c>
      <c r="Q693" s="3826">
        <v>1423.56</v>
      </c>
      <c r="R693" s="3826">
        <v>1428.72</v>
      </c>
      <c r="S693" s="3826">
        <v>1400.44</v>
      </c>
      <c r="T693" s="3826">
        <v>34660154972</v>
      </c>
      <c r="W693" s="3826">
        <v>2</v>
      </c>
      <c r="X693" s="3826">
        <v>6315320939623.29</v>
      </c>
      <c r="Y693" s="3826" t="s">
        <v>2514</v>
      </c>
      <c r="Z693" s="3826">
        <v>4508662235.7023001</v>
      </c>
    </row>
    <row r="694" spans="1:26">
      <c r="A694" s="3791">
        <v>35961</v>
      </c>
      <c r="B694" s="3790" t="s">
        <v>7735</v>
      </c>
      <c r="C694" s="3790">
        <v>171.35</v>
      </c>
      <c r="D694" s="3790">
        <v>164.77</v>
      </c>
      <c r="E694" s="3790">
        <v>165.11</v>
      </c>
      <c r="F694" s="3792">
        <v>22239951</v>
      </c>
      <c r="G694" s="3792">
        <v>30715477349</v>
      </c>
      <c r="K694" s="3826" t="s">
        <v>8374</v>
      </c>
      <c r="L694" s="3826" t="s">
        <v>8375</v>
      </c>
      <c r="M694" s="3827">
        <v>41879</v>
      </c>
      <c r="N694" s="3826" t="s">
        <v>8376</v>
      </c>
      <c r="O694" s="3826" t="s">
        <v>8376</v>
      </c>
      <c r="P694" s="3826">
        <v>1423.78</v>
      </c>
      <c r="Q694" s="3826">
        <v>1447.54</v>
      </c>
      <c r="R694" s="3826">
        <v>1447.76</v>
      </c>
      <c r="S694" s="3826">
        <v>1414.18</v>
      </c>
      <c r="T694" s="3826">
        <v>43849484690</v>
      </c>
      <c r="W694" s="3826">
        <v>2</v>
      </c>
      <c r="X694" s="3826">
        <v>6419337314027.5596</v>
      </c>
      <c r="Y694" s="3826" t="s">
        <v>2514</v>
      </c>
      <c r="Z694" s="3826">
        <v>4508662235.7023001</v>
      </c>
    </row>
    <row r="695" spans="1:26">
      <c r="A695" s="3791">
        <v>35962</v>
      </c>
      <c r="B695" s="3790" t="s">
        <v>7734</v>
      </c>
      <c r="C695" s="3790">
        <v>170.42</v>
      </c>
      <c r="D695" s="3790">
        <v>162.16</v>
      </c>
      <c r="E695" s="3790">
        <v>169.02</v>
      </c>
      <c r="F695" s="3792">
        <v>41578800</v>
      </c>
      <c r="G695" s="3792">
        <v>31442471313</v>
      </c>
      <c r="K695" s="3826" t="s">
        <v>8374</v>
      </c>
      <c r="L695" s="3826" t="s">
        <v>8375</v>
      </c>
      <c r="M695" s="3827">
        <v>41878</v>
      </c>
      <c r="N695" s="3826" t="s">
        <v>8376</v>
      </c>
      <c r="O695" s="3826" t="s">
        <v>8376</v>
      </c>
      <c r="P695" s="3826">
        <v>1447.91</v>
      </c>
      <c r="Q695" s="3826">
        <v>1444.28</v>
      </c>
      <c r="R695" s="3826">
        <v>1454.96</v>
      </c>
      <c r="S695" s="3826">
        <v>1444.28</v>
      </c>
      <c r="T695" s="3826">
        <v>19549941365</v>
      </c>
      <c r="W695" s="3826">
        <v>2</v>
      </c>
      <c r="X695" s="3826">
        <v>6528156723375.3203</v>
      </c>
      <c r="Y695" s="3826" t="s">
        <v>2514</v>
      </c>
      <c r="Z695" s="3826">
        <v>4508662235.7023001</v>
      </c>
    </row>
    <row r="696" spans="1:26">
      <c r="A696" s="3791">
        <v>35963</v>
      </c>
      <c r="B696" s="3790" t="s">
        <v>7733</v>
      </c>
      <c r="C696" s="3790">
        <v>181.99</v>
      </c>
      <c r="D696" s="3790">
        <v>170.03</v>
      </c>
      <c r="E696" s="3790">
        <v>181.99</v>
      </c>
      <c r="F696" s="3792">
        <v>47027251</v>
      </c>
      <c r="G696" s="3792">
        <v>33856625747</v>
      </c>
      <c r="K696" s="3826" t="s">
        <v>8374</v>
      </c>
      <c r="L696" s="3826" t="s">
        <v>8375</v>
      </c>
      <c r="M696" s="3827">
        <v>41877</v>
      </c>
      <c r="N696" s="3826" t="s">
        <v>8376</v>
      </c>
      <c r="O696" s="3826" t="s">
        <v>8376</v>
      </c>
      <c r="P696" s="3826">
        <v>1443.32</v>
      </c>
      <c r="Q696" s="3826">
        <v>1454.47</v>
      </c>
      <c r="R696" s="3826">
        <v>1460</v>
      </c>
      <c r="S696" s="3826">
        <v>1441.42</v>
      </c>
      <c r="T696" s="3826">
        <v>19706721633</v>
      </c>
      <c r="W696" s="3826">
        <v>2</v>
      </c>
      <c r="X696" s="3826">
        <v>6507455779142.9102</v>
      </c>
      <c r="Y696" s="3826" t="s">
        <v>2514</v>
      </c>
      <c r="Z696" s="3826">
        <v>4508662235.7023001</v>
      </c>
    </row>
    <row r="697" spans="1:26">
      <c r="A697" s="3791">
        <v>35964</v>
      </c>
      <c r="B697" s="3790" t="s">
        <v>7732</v>
      </c>
      <c r="C697" s="3790">
        <v>190.92</v>
      </c>
      <c r="D697" s="3790">
        <v>176.67</v>
      </c>
      <c r="E697" s="3790">
        <v>177.24</v>
      </c>
      <c r="F697" s="3792">
        <v>60198621</v>
      </c>
      <c r="G697" s="3792">
        <v>32973505267</v>
      </c>
      <c r="K697" s="3826" t="s">
        <v>8374</v>
      </c>
      <c r="L697" s="3826" t="s">
        <v>8375</v>
      </c>
      <c r="M697" s="3827">
        <v>41876</v>
      </c>
      <c r="N697" s="3826" t="s">
        <v>8376</v>
      </c>
      <c r="O697" s="3826" t="s">
        <v>8376</v>
      </c>
      <c r="P697" s="3826">
        <v>1454.67</v>
      </c>
      <c r="Q697" s="3826">
        <v>1446.86</v>
      </c>
      <c r="R697" s="3826">
        <v>1456.72</v>
      </c>
      <c r="S697" s="3826">
        <v>1446.09</v>
      </c>
      <c r="T697" s="3826">
        <v>17577741392</v>
      </c>
      <c r="W697" s="3826">
        <v>2</v>
      </c>
      <c r="X697" s="3826">
        <v>6558630723741.4102</v>
      </c>
      <c r="Y697" s="3826" t="s">
        <v>2514</v>
      </c>
      <c r="Z697" s="3826">
        <v>4508662235.7023001</v>
      </c>
    </row>
    <row r="698" spans="1:26">
      <c r="A698" s="3791">
        <v>35965</v>
      </c>
      <c r="B698" s="3790" t="s">
        <v>7032</v>
      </c>
      <c r="C698" s="3790">
        <v>176.6</v>
      </c>
      <c r="D698" s="3790">
        <v>170.23</v>
      </c>
      <c r="E698" s="3790">
        <v>174.65</v>
      </c>
      <c r="F698" s="3792">
        <v>41417878</v>
      </c>
      <c r="G698" s="3792">
        <v>32491461017</v>
      </c>
      <c r="K698" s="3826" t="s">
        <v>8374</v>
      </c>
      <c r="L698" s="3826" t="s">
        <v>8375</v>
      </c>
      <c r="M698" s="3827">
        <v>41873</v>
      </c>
      <c r="N698" s="3826" t="s">
        <v>8376</v>
      </c>
      <c r="O698" s="3826" t="s">
        <v>8376</v>
      </c>
      <c r="P698" s="3826">
        <v>1446.6</v>
      </c>
      <c r="Q698" s="3826">
        <v>1461.79</v>
      </c>
      <c r="R698" s="3826">
        <v>1463.71</v>
      </c>
      <c r="S698" s="3826">
        <v>1434.09</v>
      </c>
      <c r="T698" s="3826">
        <v>28861993115</v>
      </c>
      <c r="W698" s="3826">
        <v>2</v>
      </c>
      <c r="X698" s="3826">
        <v>6522253115433.7998</v>
      </c>
      <c r="Y698" s="3826" t="s">
        <v>2514</v>
      </c>
      <c r="Z698" s="3826">
        <v>4508662235.7023001</v>
      </c>
    </row>
    <row r="699" spans="1:26">
      <c r="A699" s="3791">
        <v>35968</v>
      </c>
      <c r="B699" s="3790" t="s">
        <v>7731</v>
      </c>
      <c r="C699" s="3790">
        <v>173.03</v>
      </c>
      <c r="D699" s="3790">
        <v>170.97</v>
      </c>
      <c r="E699" s="3790">
        <v>172.37</v>
      </c>
      <c r="F699" s="3792">
        <v>14170477</v>
      </c>
      <c r="G699" s="3792">
        <v>32065763019</v>
      </c>
      <c r="K699" s="3826" t="s">
        <v>8374</v>
      </c>
      <c r="L699" s="3826" t="s">
        <v>8375</v>
      </c>
      <c r="M699" s="3827">
        <v>41872</v>
      </c>
      <c r="N699" s="3826" t="s">
        <v>8376</v>
      </c>
      <c r="O699" s="3826" t="s">
        <v>8376</v>
      </c>
      <c r="P699" s="3826">
        <v>1461.75</v>
      </c>
      <c r="Q699" s="3826">
        <v>1447.12</v>
      </c>
      <c r="R699" s="3826">
        <v>1469.44</v>
      </c>
      <c r="S699" s="3826">
        <v>1445.48</v>
      </c>
      <c r="T699" s="3826">
        <v>28439597629</v>
      </c>
      <c r="W699" s="3826">
        <v>2</v>
      </c>
      <c r="X699" s="3826">
        <v>6590528216157.5098</v>
      </c>
      <c r="Y699" s="3826" t="s">
        <v>2514</v>
      </c>
      <c r="Z699" s="3826">
        <v>4508662235.7023001</v>
      </c>
    </row>
    <row r="700" spans="1:26">
      <c r="A700" s="3791">
        <v>35969</v>
      </c>
      <c r="B700" s="3790" t="s">
        <v>7730</v>
      </c>
      <c r="C700" s="3790">
        <v>172.62</v>
      </c>
      <c r="D700" s="3790">
        <v>170.81</v>
      </c>
      <c r="E700" s="3790">
        <v>172.61</v>
      </c>
      <c r="F700" s="3792">
        <v>10744264</v>
      </c>
      <c r="G700" s="3792">
        <v>32111816297</v>
      </c>
      <c r="K700" s="3826" t="s">
        <v>8374</v>
      </c>
      <c r="L700" s="3826" t="s">
        <v>8375</v>
      </c>
      <c r="M700" s="3827">
        <v>41871</v>
      </c>
      <c r="N700" s="3826" t="s">
        <v>8376</v>
      </c>
      <c r="O700" s="3826" t="s">
        <v>8376</v>
      </c>
      <c r="P700" s="3826">
        <v>1447.5</v>
      </c>
      <c r="Q700" s="3826">
        <v>1437.58</v>
      </c>
      <c r="R700" s="3826">
        <v>1447.5</v>
      </c>
      <c r="S700" s="3826">
        <v>1432.63</v>
      </c>
      <c r="T700" s="3826">
        <v>25728795150</v>
      </c>
      <c r="W700" s="3826">
        <v>2</v>
      </c>
      <c r="X700" s="3826">
        <v>6526296901006.6201</v>
      </c>
      <c r="Y700" s="3826" t="s">
        <v>2514</v>
      </c>
      <c r="Z700" s="3826">
        <v>4508662235.7023001</v>
      </c>
    </row>
    <row r="701" spans="1:26">
      <c r="A701" s="3791">
        <v>35970</v>
      </c>
      <c r="B701" s="3790" t="s">
        <v>7141</v>
      </c>
      <c r="C701" s="3790">
        <v>178.47</v>
      </c>
      <c r="D701" s="3790">
        <v>174.18</v>
      </c>
      <c r="E701" s="3790">
        <v>178.21</v>
      </c>
      <c r="F701" s="3792">
        <v>24666006</v>
      </c>
      <c r="G701" s="3792">
        <v>33152859491</v>
      </c>
      <c r="K701" s="3826" t="s">
        <v>8374</v>
      </c>
      <c r="L701" s="3826" t="s">
        <v>8375</v>
      </c>
      <c r="M701" s="3827">
        <v>41870</v>
      </c>
      <c r="N701" s="3826" t="s">
        <v>8376</v>
      </c>
      <c r="O701" s="3826" t="s">
        <v>8376</v>
      </c>
      <c r="P701" s="3826">
        <v>1437.6</v>
      </c>
      <c r="Q701" s="3826">
        <v>1425.18</v>
      </c>
      <c r="R701" s="3826">
        <v>1441.42</v>
      </c>
      <c r="S701" s="3826">
        <v>1425.18</v>
      </c>
      <c r="T701" s="3826">
        <v>25673186641</v>
      </c>
      <c r="W701" s="3826">
        <v>2</v>
      </c>
      <c r="X701" s="3826">
        <v>6481651396810.9297</v>
      </c>
      <c r="Y701" s="3826" t="s">
        <v>2514</v>
      </c>
      <c r="Z701" s="3826">
        <v>4508662235.7023001</v>
      </c>
    </row>
    <row r="702" spans="1:26">
      <c r="A702" s="3791">
        <v>35971</v>
      </c>
      <c r="B702" s="3790" t="s">
        <v>7729</v>
      </c>
      <c r="C702" s="3790">
        <v>177.65</v>
      </c>
      <c r="D702" s="3790">
        <v>172.57</v>
      </c>
      <c r="E702" s="3790">
        <v>172.57</v>
      </c>
      <c r="F702" s="3792">
        <v>27686801</v>
      </c>
      <c r="G702" s="3792">
        <v>32103678279</v>
      </c>
      <c r="K702" s="3826" t="s">
        <v>8374</v>
      </c>
      <c r="L702" s="3826" t="s">
        <v>8375</v>
      </c>
      <c r="M702" s="3827">
        <v>41869</v>
      </c>
      <c r="N702" s="3826" t="s">
        <v>8376</v>
      </c>
      <c r="O702" s="3826" t="s">
        <v>8376</v>
      </c>
      <c r="P702" s="3826">
        <v>1425.18</v>
      </c>
      <c r="Q702" s="3826">
        <v>1418.05</v>
      </c>
      <c r="R702" s="3826">
        <v>1427.95</v>
      </c>
      <c r="S702" s="3826">
        <v>1415.35</v>
      </c>
      <c r="T702" s="3826">
        <v>18156608193</v>
      </c>
      <c r="W702" s="3826">
        <v>2</v>
      </c>
      <c r="X702" s="3826">
        <v>6425664882271.0303</v>
      </c>
      <c r="Y702" s="3826" t="s">
        <v>2514</v>
      </c>
      <c r="Z702" s="3826">
        <v>4508662235.7023001</v>
      </c>
    </row>
    <row r="703" spans="1:26">
      <c r="A703" s="3791">
        <v>35972</v>
      </c>
      <c r="B703" s="3790" t="s">
        <v>7105</v>
      </c>
      <c r="C703" s="3790">
        <v>166.12</v>
      </c>
      <c r="D703" s="3790">
        <v>163.30000000000001</v>
      </c>
      <c r="E703" s="3790">
        <v>163.99</v>
      </c>
      <c r="F703" s="3792">
        <v>34829261</v>
      </c>
      <c r="G703" s="3792">
        <v>30506844332</v>
      </c>
      <c r="K703" s="3826" t="s">
        <v>8374</v>
      </c>
      <c r="L703" s="3826" t="s">
        <v>8375</v>
      </c>
      <c r="M703" s="3827">
        <v>41866</v>
      </c>
      <c r="N703" s="3826" t="s">
        <v>8376</v>
      </c>
      <c r="O703" s="3826" t="s">
        <v>8376</v>
      </c>
      <c r="P703" s="3826">
        <v>1417.82</v>
      </c>
      <c r="Q703" s="3826">
        <v>1407.57</v>
      </c>
      <c r="R703" s="3826">
        <v>1425.76</v>
      </c>
      <c r="S703" s="3826">
        <v>1400.7</v>
      </c>
      <c r="T703" s="3826">
        <v>26772144978</v>
      </c>
      <c r="W703" s="3826">
        <v>2</v>
      </c>
      <c r="X703" s="3826">
        <v>6392466871442.3701</v>
      </c>
      <c r="Y703" s="3826" t="s">
        <v>2514</v>
      </c>
      <c r="Z703" s="3826">
        <v>4508662235.7023001</v>
      </c>
    </row>
    <row r="704" spans="1:26">
      <c r="A704" s="3791">
        <v>35975</v>
      </c>
      <c r="B704" s="3790" t="s">
        <v>7728</v>
      </c>
      <c r="C704" s="3790">
        <v>157.37</v>
      </c>
      <c r="D704" s="3790">
        <v>153.22</v>
      </c>
      <c r="E704" s="3790">
        <v>153.97</v>
      </c>
      <c r="F704" s="3792">
        <v>25509020</v>
      </c>
      <c r="G704" s="3792">
        <v>28642833378</v>
      </c>
      <c r="K704" s="3826" t="s">
        <v>8374</v>
      </c>
      <c r="L704" s="3826" t="s">
        <v>8375</v>
      </c>
      <c r="M704" s="3827">
        <v>41865</v>
      </c>
      <c r="N704" s="3826" t="s">
        <v>8376</v>
      </c>
      <c r="O704" s="3826" t="s">
        <v>8376</v>
      </c>
      <c r="P704" s="3826">
        <v>1407.53</v>
      </c>
      <c r="Q704" s="3826">
        <v>1399.07</v>
      </c>
      <c r="R704" s="3826">
        <v>1412.88</v>
      </c>
      <c r="S704" s="3826">
        <v>1391.65</v>
      </c>
      <c r="T704" s="3826">
        <v>32917275901</v>
      </c>
      <c r="W704" s="3826">
        <v>2</v>
      </c>
      <c r="X704" s="3826">
        <v>6346061682927.0498</v>
      </c>
      <c r="Y704" s="3826" t="s">
        <v>2514</v>
      </c>
      <c r="Z704" s="3826">
        <v>4508662235.7023001</v>
      </c>
    </row>
    <row r="705" spans="1:26">
      <c r="A705" s="3791">
        <v>35976</v>
      </c>
      <c r="B705" s="3790" t="s">
        <v>7727</v>
      </c>
      <c r="C705" s="3790">
        <v>154.24</v>
      </c>
      <c r="D705" s="3790">
        <v>149.97999999999999</v>
      </c>
      <c r="E705" s="3790">
        <v>151.35</v>
      </c>
      <c r="F705" s="3792">
        <v>18856453</v>
      </c>
      <c r="G705" s="3792">
        <v>28155305343</v>
      </c>
      <c r="K705" s="3826" t="s">
        <v>8374</v>
      </c>
      <c r="L705" s="3826" t="s">
        <v>8375</v>
      </c>
      <c r="M705" s="3827">
        <v>41864</v>
      </c>
      <c r="N705" s="3826" t="s">
        <v>8376</v>
      </c>
      <c r="O705" s="3826" t="s">
        <v>8376</v>
      </c>
      <c r="P705" s="3826">
        <v>1398.85</v>
      </c>
      <c r="Q705" s="3826">
        <v>1373.64</v>
      </c>
      <c r="R705" s="3826">
        <v>1402.38</v>
      </c>
      <c r="S705" s="3826">
        <v>1373.27</v>
      </c>
      <c r="T705" s="3826">
        <v>33763586053</v>
      </c>
      <c r="W705" s="3826">
        <v>2</v>
      </c>
      <c r="X705" s="3826">
        <v>6306941447520.5703</v>
      </c>
      <c r="Y705" s="3826" t="s">
        <v>2514</v>
      </c>
      <c r="Z705" s="3826">
        <v>4508662235.7023001</v>
      </c>
    </row>
    <row r="706" spans="1:26">
      <c r="A706" s="3791">
        <v>35977</v>
      </c>
      <c r="B706" s="3790" t="s">
        <v>7726</v>
      </c>
      <c r="C706" s="3790">
        <v>154.74</v>
      </c>
      <c r="D706" s="3790">
        <v>145.72</v>
      </c>
      <c r="E706" s="3790">
        <v>145.72</v>
      </c>
      <c r="F706" s="3792">
        <v>21209835</v>
      </c>
      <c r="G706" s="3792">
        <v>27108595849</v>
      </c>
      <c r="K706" s="3826" t="s">
        <v>8374</v>
      </c>
      <c r="L706" s="3826" t="s">
        <v>8375</v>
      </c>
      <c r="M706" s="3827">
        <v>41863</v>
      </c>
      <c r="N706" s="3826" t="s">
        <v>8376</v>
      </c>
      <c r="O706" s="3826" t="s">
        <v>8376</v>
      </c>
      <c r="P706" s="3826">
        <v>1374.19</v>
      </c>
      <c r="Q706" s="3826">
        <v>1372.94</v>
      </c>
      <c r="R706" s="3826">
        <v>1386.2</v>
      </c>
      <c r="S706" s="3826">
        <v>1368.1</v>
      </c>
      <c r="T706" s="3826">
        <v>30027011620</v>
      </c>
      <c r="W706" s="3826">
        <v>2</v>
      </c>
      <c r="X706" s="3826">
        <v>6195754643005.9004</v>
      </c>
      <c r="Y706" s="3826" t="s">
        <v>2514</v>
      </c>
      <c r="Z706" s="3826">
        <v>4508662235.7023001</v>
      </c>
    </row>
    <row r="707" spans="1:26">
      <c r="A707" s="3791">
        <v>35978</v>
      </c>
      <c r="B707" s="3790" t="s">
        <v>7725</v>
      </c>
      <c r="C707" s="3790">
        <v>144.65</v>
      </c>
      <c r="D707" s="3790">
        <v>140.99</v>
      </c>
      <c r="E707" s="3790">
        <v>144.21</v>
      </c>
      <c r="F707" s="3792">
        <v>27876990</v>
      </c>
      <c r="G707" s="3792">
        <v>26828133314</v>
      </c>
      <c r="K707" s="3826" t="s">
        <v>8374</v>
      </c>
      <c r="L707" s="3826" t="s">
        <v>8375</v>
      </c>
      <c r="M707" s="3827">
        <v>41862</v>
      </c>
      <c r="N707" s="3826" t="s">
        <v>8376</v>
      </c>
      <c r="O707" s="3826" t="s">
        <v>8376</v>
      </c>
      <c r="P707" s="3826">
        <v>1372.45</v>
      </c>
      <c r="Q707" s="3826">
        <v>1350.42</v>
      </c>
      <c r="R707" s="3826">
        <v>1379.22</v>
      </c>
      <c r="S707" s="3826">
        <v>1350.42</v>
      </c>
      <c r="T707" s="3826">
        <v>31225367926</v>
      </c>
      <c r="W707" s="3826">
        <v>2</v>
      </c>
      <c r="X707" s="3826">
        <v>6187929554027.4297</v>
      </c>
      <c r="Y707" s="3826" t="s">
        <v>2514</v>
      </c>
      <c r="Z707" s="3826">
        <v>4508662235.7023001</v>
      </c>
    </row>
    <row r="708" spans="1:26">
      <c r="A708" s="3791">
        <v>35979</v>
      </c>
      <c r="B708" s="3790" t="s">
        <v>7724</v>
      </c>
      <c r="C708" s="3790">
        <v>151.33000000000001</v>
      </c>
      <c r="D708" s="3790">
        <v>145.76</v>
      </c>
      <c r="E708" s="3790">
        <v>151.33000000000001</v>
      </c>
      <c r="F708" s="3792">
        <v>22176553</v>
      </c>
      <c r="G708" s="3792">
        <v>28153029554</v>
      </c>
      <c r="K708" s="3826" t="s">
        <v>8374</v>
      </c>
      <c r="L708" s="3826" t="s">
        <v>8375</v>
      </c>
      <c r="M708" s="3827">
        <v>41859</v>
      </c>
      <c r="N708" s="3826" t="s">
        <v>8376</v>
      </c>
      <c r="O708" s="3826" t="s">
        <v>8376</v>
      </c>
      <c r="P708" s="3826">
        <v>1348.21</v>
      </c>
      <c r="Q708" s="3826">
        <v>1332.26</v>
      </c>
      <c r="R708" s="3826">
        <v>1360.49</v>
      </c>
      <c r="S708" s="3826">
        <v>1329.1</v>
      </c>
      <c r="T708" s="3826">
        <v>34479528820</v>
      </c>
      <c r="W708" s="3826">
        <v>2</v>
      </c>
      <c r="X708" s="3826">
        <v>6078629580593.5898</v>
      </c>
      <c r="Y708" s="3826" t="s">
        <v>2514</v>
      </c>
      <c r="Z708" s="3826">
        <v>4508662235.7023001</v>
      </c>
    </row>
    <row r="709" spans="1:26">
      <c r="A709" s="3791">
        <v>35982</v>
      </c>
      <c r="B709" s="3790" t="s">
        <v>7723</v>
      </c>
      <c r="C709" s="3790">
        <v>150.55000000000001</v>
      </c>
      <c r="D709" s="3790">
        <v>145.01</v>
      </c>
      <c r="E709" s="3790">
        <v>145.01</v>
      </c>
      <c r="F709" s="3792">
        <v>11635605</v>
      </c>
      <c r="G709" s="3792">
        <v>26155167709</v>
      </c>
      <c r="K709" s="3826" t="s">
        <v>8374</v>
      </c>
      <c r="L709" s="3826" t="s">
        <v>8375</v>
      </c>
      <c r="M709" s="3827">
        <v>41858</v>
      </c>
      <c r="N709" s="3826" t="s">
        <v>8376</v>
      </c>
      <c r="O709" s="3826" t="s">
        <v>8376</v>
      </c>
      <c r="P709" s="3826">
        <v>1333.53</v>
      </c>
      <c r="Q709" s="3826">
        <v>1333.39</v>
      </c>
      <c r="R709" s="3826">
        <v>1340.84</v>
      </c>
      <c r="S709" s="3826">
        <v>1306.8</v>
      </c>
      <c r="T709" s="3826">
        <v>46389687389</v>
      </c>
      <c r="W709" s="3826">
        <v>2</v>
      </c>
      <c r="X709" s="3826">
        <v>6012422895099.0801</v>
      </c>
      <c r="Y709" s="3826" t="s">
        <v>2514</v>
      </c>
      <c r="Z709" s="3826">
        <v>4508662235.7023001</v>
      </c>
    </row>
    <row r="710" spans="1:26">
      <c r="A710" s="3791">
        <v>35983</v>
      </c>
      <c r="B710" s="3790" t="s">
        <v>7722</v>
      </c>
      <c r="C710" s="3790">
        <v>138.86000000000001</v>
      </c>
      <c r="D710" s="3790">
        <v>131.71</v>
      </c>
      <c r="E710" s="3790">
        <v>138.47</v>
      </c>
      <c r="F710" s="3792">
        <v>29560782</v>
      </c>
      <c r="G710" s="3792">
        <v>24976380792</v>
      </c>
      <c r="K710" s="3826" t="s">
        <v>8374</v>
      </c>
      <c r="L710" s="3826" t="s">
        <v>8375</v>
      </c>
      <c r="M710" s="3827">
        <v>41857</v>
      </c>
      <c r="N710" s="3826" t="s">
        <v>8376</v>
      </c>
      <c r="O710" s="3826" t="s">
        <v>8376</v>
      </c>
      <c r="P710" s="3826">
        <v>1334.66</v>
      </c>
      <c r="Q710" s="3826">
        <v>1357.33</v>
      </c>
      <c r="R710" s="3826">
        <v>1362.22</v>
      </c>
      <c r="S710" s="3826">
        <v>1333.37</v>
      </c>
      <c r="T710" s="3826">
        <v>44555802086</v>
      </c>
      <c r="W710" s="3826">
        <v>2</v>
      </c>
      <c r="X710" s="3826">
        <v>6017513533119.6504</v>
      </c>
      <c r="Y710" s="3826" t="s">
        <v>2514</v>
      </c>
      <c r="Z710" s="3826">
        <v>4508662235.7023001</v>
      </c>
    </row>
    <row r="711" spans="1:26">
      <c r="A711" s="3791">
        <v>35984</v>
      </c>
      <c r="B711" s="3790" t="s">
        <v>7721</v>
      </c>
      <c r="C711" s="3790">
        <v>136.74</v>
      </c>
      <c r="D711" s="3790">
        <v>132.57</v>
      </c>
      <c r="E711" s="3790">
        <v>134.81</v>
      </c>
      <c r="F711" s="3792">
        <v>17669074</v>
      </c>
      <c r="G711" s="3792">
        <v>24314890679</v>
      </c>
      <c r="K711" s="3826" t="s">
        <v>8374</v>
      </c>
      <c r="L711" s="3826" t="s">
        <v>8375</v>
      </c>
      <c r="M711" s="3827">
        <v>41856</v>
      </c>
      <c r="N711" s="3826" t="s">
        <v>8376</v>
      </c>
      <c r="O711" s="3826" t="s">
        <v>8376</v>
      </c>
      <c r="P711" s="3826">
        <v>1357.89</v>
      </c>
      <c r="Q711" s="3826">
        <v>1379.5</v>
      </c>
      <c r="R711" s="3826">
        <v>1383.36</v>
      </c>
      <c r="S711" s="3826">
        <v>1356.2</v>
      </c>
      <c r="T711" s="3826">
        <v>26258554225</v>
      </c>
      <c r="W711" s="3826">
        <v>2</v>
      </c>
      <c r="X711" s="3826">
        <v>6122263369324.3799</v>
      </c>
      <c r="Y711" s="3826" t="s">
        <v>2514</v>
      </c>
      <c r="Z711" s="3826">
        <v>4508662235.7023001</v>
      </c>
    </row>
    <row r="712" spans="1:26">
      <c r="A712" s="3791">
        <v>35985</v>
      </c>
      <c r="B712" s="3790" t="s">
        <v>7720</v>
      </c>
      <c r="C712" s="3790">
        <v>137.35</v>
      </c>
      <c r="D712" s="3790">
        <v>135.51</v>
      </c>
      <c r="E712" s="3790">
        <v>136.19</v>
      </c>
      <c r="F712" s="3792">
        <v>13074419</v>
      </c>
      <c r="G712" s="3792">
        <v>24563756863</v>
      </c>
      <c r="K712" s="3826" t="s">
        <v>8374</v>
      </c>
      <c r="L712" s="3826" t="s">
        <v>8375</v>
      </c>
      <c r="M712" s="3827">
        <v>41855</v>
      </c>
      <c r="N712" s="3826" t="s">
        <v>8376</v>
      </c>
      <c r="O712" s="3826" t="s">
        <v>8376</v>
      </c>
      <c r="P712" s="3826">
        <v>1378.98</v>
      </c>
      <c r="Q712" s="3826">
        <v>1375.73</v>
      </c>
      <c r="R712" s="3826">
        <v>1386.43</v>
      </c>
      <c r="S712" s="3826">
        <v>1365.01</v>
      </c>
      <c r="T712" s="3826">
        <v>26195753576</v>
      </c>
      <c r="W712" s="3826">
        <v>2</v>
      </c>
      <c r="X712" s="3826">
        <v>6217358216917.0801</v>
      </c>
      <c r="Y712" s="3826" t="s">
        <v>2514</v>
      </c>
      <c r="Z712" s="3826">
        <v>4508662235.7023001</v>
      </c>
    </row>
    <row r="713" spans="1:26">
      <c r="A713" s="3791">
        <v>35986</v>
      </c>
      <c r="B713" s="3790" t="s">
        <v>7719</v>
      </c>
      <c r="C713" s="3790">
        <v>144.02000000000001</v>
      </c>
      <c r="D713" s="3790">
        <v>138.16</v>
      </c>
      <c r="E713" s="3790">
        <v>144.02000000000001</v>
      </c>
      <c r="F713" s="3792">
        <v>29865965</v>
      </c>
      <c r="G713" s="3792">
        <v>25976145840</v>
      </c>
      <c r="K713" s="3826" t="s">
        <v>8374</v>
      </c>
      <c r="L713" s="3826" t="s">
        <v>8375</v>
      </c>
      <c r="M713" s="3827">
        <v>41852</v>
      </c>
      <c r="N713" s="3826" t="s">
        <v>8376</v>
      </c>
      <c r="O713" s="3826" t="s">
        <v>8376</v>
      </c>
      <c r="P713" s="3826">
        <v>1374.83</v>
      </c>
      <c r="Q713" s="3826">
        <v>1378.03</v>
      </c>
      <c r="R713" s="3826">
        <v>1378.1</v>
      </c>
      <c r="S713" s="3826">
        <v>1358.11</v>
      </c>
      <c r="T713" s="3826">
        <v>33134471815</v>
      </c>
      <c r="W713" s="3826">
        <v>2</v>
      </c>
      <c r="X713" s="3826">
        <v>6198666221991.8301</v>
      </c>
      <c r="Y713" s="3826" t="s">
        <v>2514</v>
      </c>
      <c r="Z713" s="3826">
        <v>4508662235.7023001</v>
      </c>
    </row>
    <row r="714" spans="1:26">
      <c r="A714" s="3791">
        <v>35989</v>
      </c>
      <c r="B714" s="3790" t="s">
        <v>7718</v>
      </c>
      <c r="C714" s="3790">
        <v>157.21</v>
      </c>
      <c r="D714" s="3790">
        <v>147.56</v>
      </c>
      <c r="E714" s="3790">
        <v>157.19999999999999</v>
      </c>
      <c r="F714" s="3792">
        <v>37926228</v>
      </c>
      <c r="G714" s="3792">
        <v>28353650948</v>
      </c>
      <c r="K714" s="3826" t="s">
        <v>8374</v>
      </c>
      <c r="L714" s="3826" t="s">
        <v>8375</v>
      </c>
      <c r="M714" s="3827">
        <v>41851</v>
      </c>
      <c r="N714" s="3826" t="s">
        <v>8376</v>
      </c>
      <c r="O714" s="3826" t="s">
        <v>8376</v>
      </c>
      <c r="P714" s="3826">
        <v>1379.61</v>
      </c>
      <c r="Q714" s="3826">
        <v>1383.04</v>
      </c>
      <c r="R714" s="3826">
        <v>1399.12</v>
      </c>
      <c r="S714" s="3826">
        <v>1376.48</v>
      </c>
      <c r="T714" s="3826">
        <v>29121177754</v>
      </c>
      <c r="W714" s="3826">
        <v>2</v>
      </c>
      <c r="X714" s="3826">
        <v>6220179585134.0195</v>
      </c>
      <c r="Y714" s="3826" t="s">
        <v>2514</v>
      </c>
      <c r="Z714" s="3826">
        <v>4508662235.7023001</v>
      </c>
    </row>
    <row r="715" spans="1:26">
      <c r="A715" s="3791">
        <v>35990</v>
      </c>
      <c r="B715" s="3790" t="s">
        <v>7717</v>
      </c>
      <c r="C715" s="3790">
        <v>184.07</v>
      </c>
      <c r="D715" s="3790">
        <v>174.57</v>
      </c>
      <c r="E715" s="3790">
        <v>183.65</v>
      </c>
      <c r="F715" s="3792">
        <v>72044694</v>
      </c>
      <c r="G715" s="3792">
        <v>33124684369</v>
      </c>
      <c r="K715" s="3826" t="s">
        <v>8374</v>
      </c>
      <c r="L715" s="3826" t="s">
        <v>8375</v>
      </c>
      <c r="M715" s="3827">
        <v>41850</v>
      </c>
      <c r="N715" s="3826" t="s">
        <v>8376</v>
      </c>
      <c r="O715" s="3826" t="s">
        <v>8376</v>
      </c>
      <c r="P715" s="3826">
        <v>1382.14</v>
      </c>
      <c r="Q715" s="3826">
        <v>1368.72</v>
      </c>
      <c r="R715" s="3826">
        <v>1403.6</v>
      </c>
      <c r="S715" s="3826">
        <v>1359.65</v>
      </c>
      <c r="T715" s="3826">
        <v>40179117327</v>
      </c>
      <c r="W715" s="3826">
        <v>2</v>
      </c>
      <c r="X715" s="3826">
        <v>6231580896817.3301</v>
      </c>
      <c r="Y715" s="3826" t="s">
        <v>2514</v>
      </c>
      <c r="Z715" s="3826">
        <v>4508662235.7023001</v>
      </c>
    </row>
    <row r="716" spans="1:26">
      <c r="A716" s="3791">
        <v>35991</v>
      </c>
      <c r="B716" s="3790" t="s">
        <v>7061</v>
      </c>
      <c r="C716" s="3790">
        <v>190.56</v>
      </c>
      <c r="D716" s="3790">
        <v>178.82</v>
      </c>
      <c r="E716" s="3790">
        <v>190.56</v>
      </c>
      <c r="F716" s="3792">
        <v>67955837</v>
      </c>
      <c r="G716" s="3792">
        <v>34371516021</v>
      </c>
      <c r="K716" s="3826" t="s">
        <v>8374</v>
      </c>
      <c r="L716" s="3826" t="s">
        <v>8375</v>
      </c>
      <c r="M716" s="3827">
        <v>41849</v>
      </c>
      <c r="N716" s="3826" t="s">
        <v>8376</v>
      </c>
      <c r="O716" s="3826" t="s">
        <v>8376</v>
      </c>
      <c r="P716" s="3826">
        <v>1369.83</v>
      </c>
      <c r="Q716" s="3826">
        <v>1361.22</v>
      </c>
      <c r="R716" s="3826">
        <v>1380.29</v>
      </c>
      <c r="S716" s="3826">
        <v>1356.62</v>
      </c>
      <c r="T716" s="3826">
        <v>35280719684</v>
      </c>
      <c r="W716" s="3826">
        <v>2</v>
      </c>
      <c r="X716" s="3826">
        <v>6176106230122.0596</v>
      </c>
      <c r="Y716" s="3826" t="s">
        <v>2514</v>
      </c>
      <c r="Z716" s="3826">
        <v>4508662235.7023001</v>
      </c>
    </row>
    <row r="717" spans="1:26">
      <c r="A717" s="3791">
        <v>35992</v>
      </c>
      <c r="B717" s="3790" t="s">
        <v>7716</v>
      </c>
      <c r="C717" s="3790">
        <v>189.36</v>
      </c>
      <c r="D717" s="3790">
        <v>181.32</v>
      </c>
      <c r="E717" s="3790">
        <v>181.32</v>
      </c>
      <c r="F717" s="3792">
        <v>47349443</v>
      </c>
      <c r="G717" s="3792">
        <v>32704924485</v>
      </c>
      <c r="K717" s="3826" t="s">
        <v>8374</v>
      </c>
      <c r="L717" s="3826" t="s">
        <v>8375</v>
      </c>
      <c r="M717" s="3827">
        <v>41848</v>
      </c>
      <c r="N717" s="3826" t="s">
        <v>8376</v>
      </c>
      <c r="O717" s="3826" t="s">
        <v>8376</v>
      </c>
      <c r="P717" s="3826">
        <v>1361.94</v>
      </c>
      <c r="Q717" s="3826">
        <v>1387.12</v>
      </c>
      <c r="R717" s="3826">
        <v>1387.14</v>
      </c>
      <c r="S717" s="3826">
        <v>1357.03</v>
      </c>
      <c r="T717" s="3826">
        <v>30461885017</v>
      </c>
      <c r="W717" s="3826">
        <v>2</v>
      </c>
      <c r="X717" s="3826">
        <v>6140507803885.1104</v>
      </c>
      <c r="Y717" s="3826" t="s">
        <v>2514</v>
      </c>
      <c r="Z717" s="3826">
        <v>4508662235.7023001</v>
      </c>
    </row>
    <row r="718" spans="1:26">
      <c r="A718" s="3791">
        <v>35993</v>
      </c>
      <c r="B718" s="3790" t="s">
        <v>7715</v>
      </c>
      <c r="C718" s="3790">
        <v>193.35</v>
      </c>
      <c r="D718" s="3790">
        <v>187.21</v>
      </c>
      <c r="E718" s="3790">
        <v>193.35</v>
      </c>
      <c r="F718" s="3792">
        <v>50767874</v>
      </c>
      <c r="G718" s="3792">
        <v>34874674035</v>
      </c>
      <c r="K718" s="3826" t="s">
        <v>8374</v>
      </c>
      <c r="L718" s="3826" t="s">
        <v>8375</v>
      </c>
      <c r="M718" s="3827">
        <v>41845</v>
      </c>
      <c r="N718" s="3826" t="s">
        <v>8376</v>
      </c>
      <c r="O718" s="3826" t="s">
        <v>8376</v>
      </c>
      <c r="P718" s="3826">
        <v>1388.41</v>
      </c>
      <c r="Q718" s="3826">
        <v>1408.19</v>
      </c>
      <c r="R718" s="3826">
        <v>1408.19</v>
      </c>
      <c r="S718" s="3826">
        <v>1386.14</v>
      </c>
      <c r="T718" s="3826">
        <v>29628586311</v>
      </c>
      <c r="W718" s="3826">
        <v>2</v>
      </c>
      <c r="X718" s="3826">
        <v>6259875281029.5898</v>
      </c>
      <c r="Y718" s="3826" t="s">
        <v>2514</v>
      </c>
      <c r="Z718" s="3826">
        <v>4508662235.7023001</v>
      </c>
    </row>
    <row r="719" spans="1:26">
      <c r="A719" s="3791">
        <v>35996</v>
      </c>
      <c r="B719" s="3790" t="s">
        <v>6939</v>
      </c>
      <c r="C719" s="3790">
        <v>194.51</v>
      </c>
      <c r="D719" s="3790">
        <v>190.54</v>
      </c>
      <c r="E719" s="3790">
        <v>193.02</v>
      </c>
      <c r="F719" s="3792">
        <v>19831242</v>
      </c>
      <c r="G719" s="3792">
        <v>34814493633</v>
      </c>
      <c r="K719" s="3826" t="s">
        <v>8374</v>
      </c>
      <c r="L719" s="3826" t="s">
        <v>8375</v>
      </c>
      <c r="M719" s="3827">
        <v>41844</v>
      </c>
      <c r="N719" s="3826" t="s">
        <v>8376</v>
      </c>
      <c r="O719" s="3826" t="s">
        <v>8376</v>
      </c>
      <c r="P719" s="3826">
        <v>1408.8</v>
      </c>
      <c r="Q719" s="3826">
        <v>1405.58</v>
      </c>
      <c r="R719" s="3826">
        <v>1410.75</v>
      </c>
      <c r="S719" s="3826">
        <v>1394.04</v>
      </c>
      <c r="T719" s="3826">
        <v>25372742027</v>
      </c>
      <c r="W719" s="3826">
        <v>2</v>
      </c>
      <c r="X719" s="3826">
        <v>6351783470052.6797</v>
      </c>
      <c r="Y719" s="3826" t="s">
        <v>2514</v>
      </c>
      <c r="Z719" s="3826">
        <v>4508662235.7023001</v>
      </c>
    </row>
    <row r="720" spans="1:26">
      <c r="A720" s="3791">
        <v>35997</v>
      </c>
      <c r="B720" s="3790" t="s">
        <v>7713</v>
      </c>
      <c r="C720" s="3790">
        <v>188.75</v>
      </c>
      <c r="D720" s="3790">
        <v>183.95</v>
      </c>
      <c r="E720" s="3790">
        <v>183.95</v>
      </c>
      <c r="F720" s="3792">
        <v>35148291</v>
      </c>
      <c r="G720" s="3792">
        <v>33178302583</v>
      </c>
      <c r="K720" s="3826" t="s">
        <v>8374</v>
      </c>
      <c r="L720" s="3826" t="s">
        <v>8375</v>
      </c>
      <c r="M720" s="3827">
        <v>41843</v>
      </c>
      <c r="N720" s="3826" t="s">
        <v>8376</v>
      </c>
      <c r="O720" s="3826" t="s">
        <v>8376</v>
      </c>
      <c r="P720" s="3826">
        <v>1406.58</v>
      </c>
      <c r="Q720" s="3826">
        <v>1406.5</v>
      </c>
      <c r="R720" s="3826">
        <v>1421.56</v>
      </c>
      <c r="S720" s="3826">
        <v>1395.74</v>
      </c>
      <c r="T720" s="3826">
        <v>29647055743</v>
      </c>
      <c r="W720" s="3826">
        <v>2</v>
      </c>
      <c r="X720" s="3826">
        <v>6341809496909.9502</v>
      </c>
      <c r="Y720" s="3826" t="s">
        <v>2514</v>
      </c>
      <c r="Z720" s="3826">
        <v>4508662235.7023001</v>
      </c>
    </row>
    <row r="721" spans="1:26">
      <c r="A721" s="3791">
        <v>35998</v>
      </c>
      <c r="B721" s="3790" t="s">
        <v>7712</v>
      </c>
      <c r="C721" s="3790">
        <v>175.37</v>
      </c>
      <c r="D721" s="3790">
        <v>168.7</v>
      </c>
      <c r="E721" s="3790">
        <v>171.73</v>
      </c>
      <c r="F721" s="3792">
        <v>46282174</v>
      </c>
      <c r="G721" s="3792">
        <v>30974200578</v>
      </c>
      <c r="K721" s="3826" t="s">
        <v>8374</v>
      </c>
      <c r="L721" s="3826" t="s">
        <v>8375</v>
      </c>
      <c r="M721" s="3827">
        <v>41842</v>
      </c>
      <c r="N721" s="3826" t="s">
        <v>8376</v>
      </c>
      <c r="O721" s="3826" t="s">
        <v>8376</v>
      </c>
      <c r="P721" s="3826">
        <v>1405.97</v>
      </c>
      <c r="Q721" s="3826">
        <v>1386.14</v>
      </c>
      <c r="R721" s="3826">
        <v>1414.21</v>
      </c>
      <c r="S721" s="3826">
        <v>1386.14</v>
      </c>
      <c r="T721" s="3826">
        <v>35820774896</v>
      </c>
      <c r="W721" s="3826">
        <v>2</v>
      </c>
      <c r="X721" s="3826">
        <v>6339040079280.0898</v>
      </c>
      <c r="Y721" s="3826" t="s">
        <v>2514</v>
      </c>
      <c r="Z721" s="3826">
        <v>4508662235.7023001</v>
      </c>
    </row>
    <row r="722" spans="1:26">
      <c r="A722" s="3791">
        <v>35999</v>
      </c>
      <c r="B722" s="3790" t="s">
        <v>7711</v>
      </c>
      <c r="C722" s="3790">
        <v>167.78</v>
      </c>
      <c r="D722" s="3790">
        <v>159.86000000000001</v>
      </c>
      <c r="E722" s="3790">
        <v>159.86000000000001</v>
      </c>
      <c r="F722" s="3792">
        <v>30141505</v>
      </c>
      <c r="G722" s="3792">
        <v>28832887843</v>
      </c>
      <c r="K722" s="3826" t="s">
        <v>8374</v>
      </c>
      <c r="L722" s="3826" t="s">
        <v>8375</v>
      </c>
      <c r="M722" s="3827">
        <v>41841</v>
      </c>
      <c r="N722" s="3826" t="s">
        <v>8376</v>
      </c>
      <c r="O722" s="3826" t="s">
        <v>8376</v>
      </c>
      <c r="P722" s="3826">
        <v>1384.5</v>
      </c>
      <c r="Q722" s="3826">
        <v>1422.53</v>
      </c>
      <c r="R722" s="3826">
        <v>1424.64</v>
      </c>
      <c r="S722" s="3826">
        <v>1384.5</v>
      </c>
      <c r="T722" s="3826">
        <v>39527909818</v>
      </c>
      <c r="W722" s="3826">
        <v>2</v>
      </c>
      <c r="X722" s="3826">
        <v>6242240077462.9297</v>
      </c>
      <c r="Y722" s="3826" t="s">
        <v>2514</v>
      </c>
      <c r="Z722" s="3826">
        <v>4508662235.7023001</v>
      </c>
    </row>
    <row r="723" spans="1:26">
      <c r="A723" s="3791">
        <v>36000</v>
      </c>
      <c r="B723" s="3790" t="s">
        <v>7710</v>
      </c>
      <c r="C723" s="3790">
        <v>160.33000000000001</v>
      </c>
      <c r="D723" s="3790">
        <v>156.66</v>
      </c>
      <c r="E723" s="3790">
        <v>157.74</v>
      </c>
      <c r="F723" s="3792">
        <v>25646589</v>
      </c>
      <c r="G723" s="3792">
        <v>28451997658</v>
      </c>
      <c r="K723" s="3826" t="s">
        <v>8374</v>
      </c>
      <c r="L723" s="3826" t="s">
        <v>8375</v>
      </c>
      <c r="M723" s="3827">
        <v>41838</v>
      </c>
      <c r="N723" s="3826" t="s">
        <v>8376</v>
      </c>
      <c r="O723" s="3826" t="s">
        <v>8376</v>
      </c>
      <c r="P723" s="3826">
        <v>1422.53</v>
      </c>
      <c r="Q723" s="3826">
        <v>1440.54</v>
      </c>
      <c r="R723" s="3826">
        <v>1440.54</v>
      </c>
      <c r="S723" s="3826">
        <v>1410.48</v>
      </c>
      <c r="T723" s="3826">
        <v>40033266979</v>
      </c>
      <c r="W723" s="3826">
        <v>2</v>
      </c>
      <c r="X723" s="3826">
        <v>6413710020809.3096</v>
      </c>
      <c r="Y723" s="3826" t="s">
        <v>2514</v>
      </c>
      <c r="Z723" s="3826">
        <v>4508662235.7023001</v>
      </c>
    </row>
    <row r="724" spans="1:26">
      <c r="A724" s="3791">
        <v>36003</v>
      </c>
      <c r="B724" s="3790" t="s">
        <v>7709</v>
      </c>
      <c r="C724" s="3790">
        <v>153.76</v>
      </c>
      <c r="D724" s="3790">
        <v>143.46</v>
      </c>
      <c r="E724" s="3790">
        <v>143.46</v>
      </c>
      <c r="F724" s="3792">
        <v>22920078</v>
      </c>
      <c r="G724" s="3792">
        <v>25875493990</v>
      </c>
      <c r="K724" s="3826" t="s">
        <v>8374</v>
      </c>
      <c r="L724" s="3826" t="s">
        <v>8375</v>
      </c>
      <c r="M724" s="3827">
        <v>41837</v>
      </c>
      <c r="N724" s="3826" t="s">
        <v>8376</v>
      </c>
      <c r="O724" s="3826" t="s">
        <v>8376</v>
      </c>
      <c r="P724" s="3826">
        <v>1440.63</v>
      </c>
      <c r="Q724" s="3826">
        <v>1470.83</v>
      </c>
      <c r="R724" s="3826">
        <v>1470.83</v>
      </c>
      <c r="S724" s="3826">
        <v>1429.08</v>
      </c>
      <c r="T724" s="3826">
        <v>46983315494</v>
      </c>
      <c r="W724" s="3826">
        <v>2</v>
      </c>
      <c r="X724" s="3826">
        <v>6495297231665.9502</v>
      </c>
      <c r="Y724" s="3826" t="s">
        <v>2514</v>
      </c>
      <c r="Z724" s="3826">
        <v>4508662235.7023001</v>
      </c>
    </row>
    <row r="725" spans="1:26">
      <c r="A725" s="3791">
        <v>36004</v>
      </c>
      <c r="B725" s="3790" t="s">
        <v>7708</v>
      </c>
      <c r="C725" s="3790">
        <v>149.24</v>
      </c>
      <c r="D725" s="3790">
        <v>139.66</v>
      </c>
      <c r="E725" s="3790">
        <v>147.28</v>
      </c>
      <c r="F725" s="3792">
        <v>32840128</v>
      </c>
      <c r="G725" s="3792">
        <v>26565475052</v>
      </c>
      <c r="K725" s="3826" t="s">
        <v>8374</v>
      </c>
      <c r="L725" s="3826" t="s">
        <v>8375</v>
      </c>
      <c r="M725" s="3827">
        <v>41836</v>
      </c>
      <c r="N725" s="3826" t="s">
        <v>8376</v>
      </c>
      <c r="O725" s="3826" t="s">
        <v>8376</v>
      </c>
      <c r="P725" s="3826">
        <v>1474.72</v>
      </c>
      <c r="Q725" s="3826">
        <v>1475.68</v>
      </c>
      <c r="R725" s="3826">
        <v>1482.6</v>
      </c>
      <c r="S725" s="3826">
        <v>1459.08</v>
      </c>
      <c r="T725" s="3826">
        <v>31471423221</v>
      </c>
      <c r="W725" s="3826">
        <v>2</v>
      </c>
      <c r="X725" s="3826">
        <v>6649014803543.4805</v>
      </c>
      <c r="Y725" s="3826" t="s">
        <v>2514</v>
      </c>
      <c r="Z725" s="3826">
        <v>4508662235.7023001</v>
      </c>
    </row>
    <row r="726" spans="1:26">
      <c r="A726" s="3791">
        <v>36005</v>
      </c>
      <c r="B726" s="3790" t="s">
        <v>7707</v>
      </c>
      <c r="C726" s="3790">
        <v>150.77000000000001</v>
      </c>
      <c r="D726" s="3790">
        <v>147.16</v>
      </c>
      <c r="E726" s="3790">
        <v>147.96</v>
      </c>
      <c r="F726" s="3792">
        <v>26573851</v>
      </c>
      <c r="G726" s="3792">
        <v>26686591712</v>
      </c>
      <c r="K726" s="3826" t="s">
        <v>8374</v>
      </c>
      <c r="L726" s="3826" t="s">
        <v>8375</v>
      </c>
      <c r="M726" s="3827">
        <v>41835</v>
      </c>
      <c r="N726" s="3826" t="s">
        <v>8376</v>
      </c>
      <c r="O726" s="3826" t="s">
        <v>8376</v>
      </c>
      <c r="P726" s="3826">
        <v>1475.77</v>
      </c>
      <c r="Q726" s="3826">
        <v>1482.23</v>
      </c>
      <c r="R726" s="3826">
        <v>1487.49</v>
      </c>
      <c r="S726" s="3826">
        <v>1471.95</v>
      </c>
      <c r="T726" s="3826">
        <v>31348119170</v>
      </c>
      <c r="W726" s="3826">
        <v>2</v>
      </c>
      <c r="X726" s="3826">
        <v>6653730932218.9199</v>
      </c>
      <c r="Y726" s="3826" t="s">
        <v>2514</v>
      </c>
      <c r="Z726" s="3826">
        <v>4508662235.7023001</v>
      </c>
    </row>
    <row r="727" spans="1:26">
      <c r="A727" s="3791">
        <v>36006</v>
      </c>
      <c r="B727" s="3790" t="s">
        <v>7706</v>
      </c>
      <c r="C727" s="3790">
        <v>153.22999999999999</v>
      </c>
      <c r="D727" s="3790">
        <v>150.16999999999999</v>
      </c>
      <c r="E727" s="3790">
        <v>150.16999999999999</v>
      </c>
      <c r="F727" s="3792">
        <v>22895751</v>
      </c>
      <c r="G727" s="3792">
        <v>27085673771</v>
      </c>
      <c r="K727" s="3826" t="s">
        <v>8374</v>
      </c>
      <c r="L727" s="3826" t="s">
        <v>8375</v>
      </c>
      <c r="M727" s="3827">
        <v>41834</v>
      </c>
      <c r="N727" s="3826" t="s">
        <v>8376</v>
      </c>
      <c r="O727" s="3826" t="s">
        <v>8376</v>
      </c>
      <c r="P727" s="3826">
        <v>1483.41</v>
      </c>
      <c r="Q727" s="3826">
        <v>1500.29</v>
      </c>
      <c r="R727" s="3826">
        <v>1502.68</v>
      </c>
      <c r="S727" s="3826">
        <v>1482.63</v>
      </c>
      <c r="T727" s="3826">
        <v>25874350380</v>
      </c>
      <c r="W727" s="3826">
        <v>2</v>
      </c>
      <c r="X727" s="3826">
        <v>6688204369898.6201</v>
      </c>
      <c r="Y727" s="3826" t="s">
        <v>2514</v>
      </c>
      <c r="Z727" s="3826">
        <v>4508662235.7023001</v>
      </c>
    </row>
    <row r="728" spans="1:26">
      <c r="A728" s="3791">
        <v>36007</v>
      </c>
      <c r="B728" s="3790" t="s">
        <v>7705</v>
      </c>
      <c r="C728" s="3790">
        <v>156.27000000000001</v>
      </c>
      <c r="D728" s="3790">
        <v>149.65</v>
      </c>
      <c r="E728" s="3790">
        <v>149.65</v>
      </c>
      <c r="F728" s="3792">
        <v>25199999</v>
      </c>
      <c r="G728" s="3792">
        <v>26992148462</v>
      </c>
      <c r="K728" s="3826" t="s">
        <v>8374</v>
      </c>
      <c r="L728" s="3826" t="s">
        <v>8375</v>
      </c>
      <c r="M728" s="3827">
        <v>41831</v>
      </c>
      <c r="N728" s="3826" t="s">
        <v>8376</v>
      </c>
      <c r="O728" s="3826" t="s">
        <v>8376</v>
      </c>
      <c r="P728" s="3826">
        <v>1499.82</v>
      </c>
      <c r="Q728" s="3826">
        <v>1495.01</v>
      </c>
      <c r="R728" s="3826">
        <v>1502.23</v>
      </c>
      <c r="S728" s="3826">
        <v>1488.84</v>
      </c>
      <c r="T728" s="3826">
        <v>27280591834</v>
      </c>
      <c r="W728" s="3826">
        <v>2</v>
      </c>
      <c r="X728" s="3826">
        <v>6762191289526.0703</v>
      </c>
      <c r="Y728" s="3826" t="s">
        <v>2514</v>
      </c>
      <c r="Z728" s="3826">
        <v>4508662235.7023001</v>
      </c>
    </row>
    <row r="729" spans="1:26">
      <c r="A729" s="3791">
        <v>36010</v>
      </c>
      <c r="B729" s="3790" t="s">
        <v>7704</v>
      </c>
      <c r="C729" s="3790">
        <v>146.6</v>
      </c>
      <c r="D729" s="3790">
        <v>144.86000000000001</v>
      </c>
      <c r="E729" s="3790">
        <v>145.63999999999999</v>
      </c>
      <c r="F729" s="3792">
        <v>12647609</v>
      </c>
      <c r="G729" s="3792">
        <v>26268415854</v>
      </c>
      <c r="K729" s="3826" t="s">
        <v>8374</v>
      </c>
      <c r="L729" s="3826" t="s">
        <v>8375</v>
      </c>
      <c r="M729" s="3827">
        <v>41830</v>
      </c>
      <c r="N729" s="3826" t="s">
        <v>8376</v>
      </c>
      <c r="O729" s="3826" t="s">
        <v>8376</v>
      </c>
      <c r="P729" s="3826">
        <v>1494.92</v>
      </c>
      <c r="Q729" s="3826">
        <v>1513.37</v>
      </c>
      <c r="R729" s="3826">
        <v>1521.88</v>
      </c>
      <c r="S729" s="3826">
        <v>1480.26</v>
      </c>
      <c r="T729" s="3826">
        <v>40593712934</v>
      </c>
      <c r="W729" s="3826">
        <v>2</v>
      </c>
      <c r="X729" s="3826">
        <v>6740109174597.8301</v>
      </c>
      <c r="Y729" s="3826" t="s">
        <v>2514</v>
      </c>
      <c r="Z729" s="3826">
        <v>4508662235.7023001</v>
      </c>
    </row>
    <row r="730" spans="1:26">
      <c r="A730" s="3791">
        <v>36011</v>
      </c>
      <c r="B730" s="3790" t="s">
        <v>7703</v>
      </c>
      <c r="C730" s="3790">
        <v>148.74</v>
      </c>
      <c r="D730" s="3790">
        <v>145.12</v>
      </c>
      <c r="E730" s="3790">
        <v>147.21</v>
      </c>
      <c r="F730" s="3792">
        <v>12049243</v>
      </c>
      <c r="G730" s="3792">
        <v>26552542270</v>
      </c>
      <c r="K730" s="3826" t="s">
        <v>8374</v>
      </c>
      <c r="L730" s="3826" t="s">
        <v>8375</v>
      </c>
      <c r="M730" s="3827">
        <v>41829</v>
      </c>
      <c r="N730" s="3826" t="s">
        <v>8376</v>
      </c>
      <c r="O730" s="3826" t="s">
        <v>8376</v>
      </c>
      <c r="P730" s="3826">
        <v>1513.38</v>
      </c>
      <c r="Q730" s="3826">
        <v>1516.29</v>
      </c>
      <c r="R730" s="3826">
        <v>1518.6</v>
      </c>
      <c r="S730" s="3826">
        <v>1496.79</v>
      </c>
      <c r="T730" s="3826">
        <v>28433619876</v>
      </c>
      <c r="W730" s="3826">
        <v>2</v>
      </c>
      <c r="X730" s="3826">
        <v>6823335238301.2197</v>
      </c>
      <c r="Y730" s="3826" t="s">
        <v>2514</v>
      </c>
      <c r="Z730" s="3826">
        <v>4508662235.7023001</v>
      </c>
    </row>
    <row r="731" spans="1:26">
      <c r="A731" s="3791">
        <v>36012</v>
      </c>
      <c r="B731" s="3790" t="s">
        <v>7702</v>
      </c>
      <c r="C731" s="3790">
        <v>144.91</v>
      </c>
      <c r="D731" s="3790">
        <v>141.68</v>
      </c>
      <c r="E731" s="3790">
        <v>141.68</v>
      </c>
      <c r="F731" s="3792">
        <v>12281964</v>
      </c>
      <c r="G731" s="3792">
        <v>25554013226</v>
      </c>
      <c r="K731" s="3826" t="s">
        <v>8374</v>
      </c>
      <c r="L731" s="3826" t="s">
        <v>8375</v>
      </c>
      <c r="M731" s="3827">
        <v>41828</v>
      </c>
      <c r="N731" s="3826" t="s">
        <v>8376</v>
      </c>
      <c r="O731" s="3826" t="s">
        <v>8376</v>
      </c>
      <c r="P731" s="3826">
        <v>1516.75</v>
      </c>
      <c r="Q731" s="3826">
        <v>1513.76</v>
      </c>
      <c r="R731" s="3826">
        <v>1532.08</v>
      </c>
      <c r="S731" s="3826">
        <v>1512.68</v>
      </c>
      <c r="T731" s="3826">
        <v>36406962321</v>
      </c>
      <c r="W731" s="3826">
        <v>2</v>
      </c>
      <c r="X731" s="3826">
        <v>6838516742220.4502</v>
      </c>
      <c r="Y731" s="3826" t="s">
        <v>2514</v>
      </c>
      <c r="Z731" s="3826">
        <v>4508662235.7023001</v>
      </c>
    </row>
    <row r="732" spans="1:26">
      <c r="A732" s="3791">
        <v>36013</v>
      </c>
      <c r="B732" s="3790" t="s">
        <v>7701</v>
      </c>
      <c r="C732" s="3790">
        <v>142.58000000000001</v>
      </c>
      <c r="D732" s="3790">
        <v>135.88</v>
      </c>
      <c r="E732" s="3790">
        <v>135.88</v>
      </c>
      <c r="F732" s="3792">
        <v>16566876</v>
      </c>
      <c r="G732" s="3792">
        <v>24509094104</v>
      </c>
      <c r="K732" s="3826" t="s">
        <v>8374</v>
      </c>
      <c r="L732" s="3826" t="s">
        <v>8375</v>
      </c>
      <c r="M732" s="3827">
        <v>41827</v>
      </c>
      <c r="N732" s="3826" t="s">
        <v>8376</v>
      </c>
      <c r="O732" s="3826" t="s">
        <v>8376</v>
      </c>
      <c r="P732" s="3826">
        <v>1513.72</v>
      </c>
      <c r="Q732" s="3826">
        <v>1489.55</v>
      </c>
      <c r="R732" s="3826">
        <v>1518.05</v>
      </c>
      <c r="S732" s="3826">
        <v>1484.27</v>
      </c>
      <c r="T732" s="3826">
        <v>26447591867</v>
      </c>
      <c r="W732" s="3826">
        <v>2</v>
      </c>
      <c r="X732" s="3826">
        <v>6824843528813.9404</v>
      </c>
      <c r="Y732" s="3826" t="s">
        <v>2514</v>
      </c>
      <c r="Z732" s="3826">
        <v>4508662235.7023001</v>
      </c>
    </row>
    <row r="733" spans="1:26">
      <c r="A733" s="3791">
        <v>36014</v>
      </c>
      <c r="B733" s="3790" t="s">
        <v>7700</v>
      </c>
      <c r="C733" s="3790">
        <v>133.44</v>
      </c>
      <c r="D733" s="3790">
        <v>128.86000000000001</v>
      </c>
      <c r="E733" s="3790">
        <v>132.86000000000001</v>
      </c>
      <c r="F733" s="3792">
        <v>22001357</v>
      </c>
      <c r="G733" s="3792">
        <v>23964344073</v>
      </c>
      <c r="K733" s="3826" t="s">
        <v>8374</v>
      </c>
      <c r="L733" s="3826" t="s">
        <v>8375</v>
      </c>
      <c r="M733" s="3827">
        <v>41824</v>
      </c>
      <c r="N733" s="3826" t="s">
        <v>8376</v>
      </c>
      <c r="O733" s="3826" t="s">
        <v>8376</v>
      </c>
      <c r="P733" s="3826">
        <v>1489.53</v>
      </c>
      <c r="Q733" s="3826">
        <v>1515.53</v>
      </c>
      <c r="R733" s="3826">
        <v>1516.36</v>
      </c>
      <c r="S733" s="3826">
        <v>1485.52</v>
      </c>
      <c r="T733" s="3826">
        <v>25432309583</v>
      </c>
      <c r="W733" s="3826">
        <v>2</v>
      </c>
      <c r="X733" s="3826">
        <v>6715772755003.5</v>
      </c>
      <c r="Y733" s="3826" t="s">
        <v>2514</v>
      </c>
      <c r="Z733" s="3826">
        <v>4508662235.7023001</v>
      </c>
    </row>
    <row r="734" spans="1:26">
      <c r="A734" s="3791">
        <v>36017</v>
      </c>
      <c r="B734" s="3790" t="s">
        <v>7699</v>
      </c>
      <c r="C734" s="3790">
        <v>128.26</v>
      </c>
      <c r="D734" s="3790">
        <v>120.91</v>
      </c>
      <c r="E734" s="3790">
        <v>120.91</v>
      </c>
      <c r="F734" s="3792">
        <v>15255824</v>
      </c>
      <c r="G734" s="3792">
        <v>21809408972</v>
      </c>
      <c r="K734" s="3826" t="s">
        <v>8374</v>
      </c>
      <c r="L734" s="3826" t="s">
        <v>8375</v>
      </c>
      <c r="M734" s="3827">
        <v>41823</v>
      </c>
      <c r="N734" s="3826" t="s">
        <v>8376</v>
      </c>
      <c r="O734" s="3826" t="s">
        <v>8376</v>
      </c>
      <c r="P734" s="3826">
        <v>1514.47</v>
      </c>
      <c r="Q734" s="3826">
        <v>1514.66</v>
      </c>
      <c r="R734" s="3826">
        <v>1522.21</v>
      </c>
      <c r="S734" s="3826">
        <v>1510.66</v>
      </c>
      <c r="T734" s="3826">
        <v>29541346787</v>
      </c>
      <c r="W734" s="3826">
        <v>2</v>
      </c>
      <c r="X734" s="3826">
        <v>6828240267478.4004</v>
      </c>
      <c r="Y734" s="3826" t="s">
        <v>2514</v>
      </c>
      <c r="Z734" s="3826">
        <v>4508662235.7023001</v>
      </c>
    </row>
    <row r="735" spans="1:26">
      <c r="A735" s="3791">
        <v>36018</v>
      </c>
      <c r="B735" s="3790" t="s">
        <v>7698</v>
      </c>
      <c r="C735" s="3790">
        <v>115.34</v>
      </c>
      <c r="D735" s="3790">
        <v>106.58</v>
      </c>
      <c r="E735" s="3790">
        <v>109.9</v>
      </c>
      <c r="F735" s="3792">
        <v>18498093</v>
      </c>
      <c r="G735" s="3792">
        <v>19823521228</v>
      </c>
      <c r="K735" s="3826" t="s">
        <v>8374</v>
      </c>
      <c r="L735" s="3826" t="s">
        <v>8375</v>
      </c>
      <c r="M735" s="3827">
        <v>41822</v>
      </c>
      <c r="N735" s="3826" t="s">
        <v>8376</v>
      </c>
      <c r="O735" s="3826" t="s">
        <v>8376</v>
      </c>
      <c r="P735" s="3826">
        <v>1514.33</v>
      </c>
      <c r="Q735" s="3826">
        <v>1482.91</v>
      </c>
      <c r="R735" s="3826">
        <v>1514.33</v>
      </c>
      <c r="S735" s="3826">
        <v>1482.84</v>
      </c>
      <c r="T735" s="3826">
        <v>34698039203</v>
      </c>
      <c r="W735" s="3826">
        <v>2</v>
      </c>
      <c r="X735" s="3826">
        <v>6827605376473.8203</v>
      </c>
      <c r="Y735" s="3826" t="s">
        <v>2514</v>
      </c>
      <c r="Z735" s="3826">
        <v>4508662235.7023001</v>
      </c>
    </row>
    <row r="736" spans="1:26">
      <c r="A736" s="3791">
        <v>36019</v>
      </c>
      <c r="B736" s="3790" t="s">
        <v>7697</v>
      </c>
      <c r="C736" s="3790">
        <v>115.12</v>
      </c>
      <c r="D736" s="3790">
        <v>108.19</v>
      </c>
      <c r="E736" s="3790">
        <v>108.19</v>
      </c>
      <c r="F736" s="3792">
        <v>21689298</v>
      </c>
      <c r="G736" s="3792">
        <v>19514776535</v>
      </c>
      <c r="K736" s="3826" t="s">
        <v>8374</v>
      </c>
      <c r="L736" s="3826" t="s">
        <v>8375</v>
      </c>
      <c r="M736" s="3827">
        <v>41821</v>
      </c>
      <c r="N736" s="3826" t="s">
        <v>8376</v>
      </c>
      <c r="O736" s="3826" t="s">
        <v>8376</v>
      </c>
      <c r="P736" s="3826">
        <v>1482.92</v>
      </c>
      <c r="Q736" s="3826">
        <v>1476.28</v>
      </c>
      <c r="R736" s="3826">
        <v>1483.23</v>
      </c>
      <c r="S736" s="3826">
        <v>1461.45</v>
      </c>
      <c r="T736" s="3826">
        <v>24341254952</v>
      </c>
      <c r="W736" s="3826">
        <v>2</v>
      </c>
      <c r="X736" s="3826">
        <v>6685963285418.5303</v>
      </c>
      <c r="Y736" s="3826" t="s">
        <v>2514</v>
      </c>
      <c r="Z736" s="3826">
        <v>4508662235.7023001</v>
      </c>
    </row>
    <row r="737" spans="1:26">
      <c r="A737" s="3791">
        <v>36020</v>
      </c>
      <c r="B737" s="3790" t="s">
        <v>7696</v>
      </c>
      <c r="C737" s="3790">
        <v>101.17</v>
      </c>
      <c r="D737" s="3790">
        <v>95.42</v>
      </c>
      <c r="E737" s="3790">
        <v>101.17</v>
      </c>
      <c r="F737" s="3792">
        <v>9479133</v>
      </c>
      <c r="G737" s="3792">
        <v>18248280043</v>
      </c>
      <c r="K737" s="3826" t="s">
        <v>8374</v>
      </c>
      <c r="L737" s="3826" t="s">
        <v>8375</v>
      </c>
      <c r="M737" s="3827">
        <v>41820</v>
      </c>
      <c r="N737" s="3826" t="s">
        <v>8376</v>
      </c>
      <c r="O737" s="3826" t="s">
        <v>8376</v>
      </c>
      <c r="P737" s="3826">
        <v>1476.38</v>
      </c>
      <c r="Q737" s="3826">
        <v>1477.29</v>
      </c>
      <c r="R737" s="3826">
        <v>1478.43</v>
      </c>
      <c r="S737" s="3826">
        <v>1460.38</v>
      </c>
      <c r="T737" s="3826">
        <v>25738557239</v>
      </c>
      <c r="W737" s="3826">
        <v>2</v>
      </c>
      <c r="X737" s="3826">
        <v>6656518301188.7695</v>
      </c>
      <c r="Y737" s="3826" t="s">
        <v>2514</v>
      </c>
      <c r="Z737" s="3826">
        <v>4508662235.7023001</v>
      </c>
    </row>
    <row r="738" spans="1:26">
      <c r="A738" s="3791">
        <v>36021</v>
      </c>
      <c r="B738" s="3790" t="s">
        <v>7695</v>
      </c>
      <c r="C738" s="3790">
        <v>116.55</v>
      </c>
      <c r="D738" s="3790">
        <v>105.21</v>
      </c>
      <c r="E738" s="3790">
        <v>115</v>
      </c>
      <c r="F738" s="3792">
        <v>22882238</v>
      </c>
      <c r="G738" s="3792">
        <v>20743312239</v>
      </c>
      <c r="K738" s="3826" t="s">
        <v>8374</v>
      </c>
      <c r="L738" s="3826" t="s">
        <v>8375</v>
      </c>
      <c r="M738" s="3827">
        <v>41817</v>
      </c>
      <c r="N738" s="3826" t="s">
        <v>8376</v>
      </c>
      <c r="O738" s="3826" t="s">
        <v>8376</v>
      </c>
      <c r="P738" s="3826">
        <v>1477.32</v>
      </c>
      <c r="Q738" s="3826">
        <v>1473.31</v>
      </c>
      <c r="R738" s="3826">
        <v>1481.29</v>
      </c>
      <c r="S738" s="3826">
        <v>1467.94</v>
      </c>
      <c r="T738" s="3826">
        <v>24506324520</v>
      </c>
      <c r="W738" s="3826">
        <v>2</v>
      </c>
      <c r="X738" s="3826">
        <v>6660748008656.2803</v>
      </c>
      <c r="Y738" s="3826" t="s">
        <v>2514</v>
      </c>
      <c r="Z738" s="3826">
        <v>4508662235.7023001</v>
      </c>
    </row>
    <row r="739" spans="1:26">
      <c r="A739" s="3791">
        <v>36024</v>
      </c>
      <c r="B739" s="3790" t="s">
        <v>7694</v>
      </c>
      <c r="C739" s="3790">
        <v>117.41</v>
      </c>
      <c r="D739" s="3790">
        <v>108.85</v>
      </c>
      <c r="E739" s="3790">
        <v>109.43</v>
      </c>
      <c r="F739" s="3792">
        <v>10230496</v>
      </c>
      <c r="G739" s="3792">
        <v>19793073446</v>
      </c>
      <c r="K739" s="3826" t="s">
        <v>8374</v>
      </c>
      <c r="L739" s="3826" t="s">
        <v>8375</v>
      </c>
      <c r="M739" s="3827">
        <v>41816</v>
      </c>
      <c r="N739" s="3826" t="s">
        <v>8376</v>
      </c>
      <c r="O739" s="3826" t="s">
        <v>8376</v>
      </c>
      <c r="P739" s="3826">
        <v>1473.18</v>
      </c>
      <c r="Q739" s="3826">
        <v>1482.13</v>
      </c>
      <c r="R739" s="3826">
        <v>1489.68</v>
      </c>
      <c r="S739" s="3826">
        <v>1465.15</v>
      </c>
      <c r="T739" s="3826">
        <v>33389595355</v>
      </c>
      <c r="W739" s="3826">
        <v>2</v>
      </c>
      <c r="X739" s="3826">
        <v>6642085990560.6602</v>
      </c>
      <c r="Y739" s="3826" t="s">
        <v>2514</v>
      </c>
      <c r="Z739" s="3826">
        <v>4508662235.7023001</v>
      </c>
    </row>
    <row r="740" spans="1:26">
      <c r="A740" s="3791">
        <v>36025</v>
      </c>
      <c r="B740" s="3790" t="s">
        <v>7693</v>
      </c>
      <c r="C740" s="3790">
        <v>103.86</v>
      </c>
      <c r="D740" s="3790">
        <v>99.07</v>
      </c>
      <c r="E740" s="3790">
        <v>99.58</v>
      </c>
      <c r="F740" s="3792">
        <v>11627091</v>
      </c>
      <c r="G740" s="3792">
        <v>18010697177</v>
      </c>
      <c r="K740" s="3826" t="s">
        <v>8374</v>
      </c>
      <c r="L740" s="3826" t="s">
        <v>8375</v>
      </c>
      <c r="M740" s="3827">
        <v>41815</v>
      </c>
      <c r="N740" s="3826" t="s">
        <v>8376</v>
      </c>
      <c r="O740" s="3826" t="s">
        <v>8376</v>
      </c>
      <c r="P740" s="3826">
        <v>1481.95</v>
      </c>
      <c r="Q740" s="3826">
        <v>1517.62</v>
      </c>
      <c r="R740" s="3826">
        <v>1517.62</v>
      </c>
      <c r="S740" s="3826">
        <v>1479.28</v>
      </c>
      <c r="T740" s="3826">
        <v>39009853271</v>
      </c>
      <c r="W740" s="3826">
        <v>2</v>
      </c>
      <c r="X740" s="3826">
        <v>6681597356223.4199</v>
      </c>
      <c r="Y740" s="3826" t="s">
        <v>2514</v>
      </c>
      <c r="Z740" s="3826">
        <v>4508662235.7023001</v>
      </c>
    </row>
    <row r="741" spans="1:26">
      <c r="A741" s="3791">
        <v>36026</v>
      </c>
      <c r="B741" s="3790" t="s">
        <v>7692</v>
      </c>
      <c r="C741" s="3790">
        <v>97.36</v>
      </c>
      <c r="D741" s="3790">
        <v>88.21</v>
      </c>
      <c r="E741" s="3790">
        <v>90.19</v>
      </c>
      <c r="F741" s="3792">
        <v>8072523</v>
      </c>
      <c r="G741" s="3792">
        <v>16313329241</v>
      </c>
      <c r="K741" s="3826" t="s">
        <v>8374</v>
      </c>
      <c r="L741" s="3826" t="s">
        <v>8375</v>
      </c>
      <c r="M741" s="3827">
        <v>41814</v>
      </c>
      <c r="N741" s="3826" t="s">
        <v>8376</v>
      </c>
      <c r="O741" s="3826" t="s">
        <v>8376</v>
      </c>
      <c r="P741" s="3826">
        <v>1518.83</v>
      </c>
      <c r="Q741" s="3826">
        <v>1487.1</v>
      </c>
      <c r="R741" s="3826">
        <v>1519.09</v>
      </c>
      <c r="S741" s="3826">
        <v>1487.1</v>
      </c>
      <c r="T741" s="3826">
        <v>47131621979</v>
      </c>
      <c r="W741" s="3826">
        <v>2</v>
      </c>
      <c r="X741" s="3826">
        <v>6847889490714.5498</v>
      </c>
      <c r="Y741" s="3826" t="s">
        <v>2514</v>
      </c>
      <c r="Z741" s="3826">
        <v>4508662235.7023001</v>
      </c>
    </row>
    <row r="742" spans="1:26">
      <c r="A742" s="3791">
        <v>36027</v>
      </c>
      <c r="B742" s="3790" t="s">
        <v>7690</v>
      </c>
      <c r="C742" s="3790">
        <v>88.71</v>
      </c>
      <c r="D742" s="3790">
        <v>86.57</v>
      </c>
      <c r="E742" s="3790">
        <v>86.57</v>
      </c>
      <c r="F742" s="3792">
        <v>4691215</v>
      </c>
      <c r="G742" s="3792">
        <v>15658971017</v>
      </c>
      <c r="K742" s="3826" t="s">
        <v>8374</v>
      </c>
      <c r="L742" s="3826" t="s">
        <v>8375</v>
      </c>
      <c r="M742" s="3827">
        <v>41813</v>
      </c>
      <c r="N742" s="3826" t="s">
        <v>8376</v>
      </c>
      <c r="O742" s="3826" t="s">
        <v>8376</v>
      </c>
      <c r="P742" s="3826">
        <v>1486.3</v>
      </c>
      <c r="Q742" s="3826">
        <v>1486.33</v>
      </c>
      <c r="R742" s="3826">
        <v>1498.9</v>
      </c>
      <c r="S742" s="3826">
        <v>1478.63</v>
      </c>
      <c r="T742" s="3826">
        <v>27991633367</v>
      </c>
      <c r="W742" s="3826">
        <v>2</v>
      </c>
      <c r="X742" s="3826">
        <v>6701205950859.6797</v>
      </c>
      <c r="Y742" s="3826" t="s">
        <v>2514</v>
      </c>
      <c r="Z742" s="3826">
        <v>4508662235.7023001</v>
      </c>
    </row>
    <row r="743" spans="1:26">
      <c r="A743" s="3791">
        <v>36028</v>
      </c>
      <c r="B743" s="3790" t="s">
        <v>7689</v>
      </c>
      <c r="C743" s="3790">
        <v>82.76</v>
      </c>
      <c r="D743" s="3790">
        <v>79.5</v>
      </c>
      <c r="E743" s="3790">
        <v>81.760000000000005</v>
      </c>
      <c r="F743" s="3792">
        <v>4149779</v>
      </c>
      <c r="G743" s="3792">
        <v>14788803851</v>
      </c>
      <c r="K743" s="3826" t="s">
        <v>8374</v>
      </c>
      <c r="L743" s="3826" t="s">
        <v>8375</v>
      </c>
      <c r="M743" s="3827">
        <v>41810</v>
      </c>
      <c r="N743" s="3826" t="s">
        <v>8376</v>
      </c>
      <c r="O743" s="3826" t="s">
        <v>8376</v>
      </c>
      <c r="P743" s="3826">
        <v>1486.3</v>
      </c>
      <c r="Q743" s="3826">
        <v>1494.87</v>
      </c>
      <c r="R743" s="3826">
        <v>1496</v>
      </c>
      <c r="S743" s="3826">
        <v>1480.97</v>
      </c>
      <c r="T743" s="3826">
        <v>33968939809</v>
      </c>
      <c r="W743" s="3826">
        <v>2</v>
      </c>
      <c r="X743" s="3826">
        <v>6701221459653.8301</v>
      </c>
      <c r="Y743" s="3826" t="s">
        <v>2514</v>
      </c>
      <c r="Z743" s="3826">
        <v>4508662235.7023001</v>
      </c>
    </row>
    <row r="744" spans="1:26">
      <c r="A744" s="3791">
        <v>36031</v>
      </c>
      <c r="B744" s="3790" t="s">
        <v>7688</v>
      </c>
      <c r="C744" s="3790">
        <v>86.69</v>
      </c>
      <c r="D744" s="3790">
        <v>80.83</v>
      </c>
      <c r="E744" s="3790">
        <v>86.4</v>
      </c>
      <c r="F744" s="3792">
        <v>4512675</v>
      </c>
      <c r="G744" s="3792">
        <v>15627599850</v>
      </c>
      <c r="K744" s="3826" t="s">
        <v>8374</v>
      </c>
      <c r="L744" s="3826" t="s">
        <v>8375</v>
      </c>
      <c r="M744" s="3827">
        <v>41809</v>
      </c>
      <c r="N744" s="3826" t="s">
        <v>8376</v>
      </c>
      <c r="O744" s="3826" t="s">
        <v>8376</v>
      </c>
      <c r="P744" s="3826">
        <v>1495.09</v>
      </c>
      <c r="Q744" s="3826">
        <v>1494.99</v>
      </c>
      <c r="R744" s="3826">
        <v>1508.95</v>
      </c>
      <c r="S744" s="3826">
        <v>1493.52</v>
      </c>
      <c r="T744" s="3826">
        <v>33365816577</v>
      </c>
      <c r="W744" s="3826">
        <v>2</v>
      </c>
      <c r="X744" s="3826">
        <v>6740873879562.54</v>
      </c>
      <c r="Y744" s="3826" t="s">
        <v>2514</v>
      </c>
      <c r="Z744" s="3826">
        <v>4508662235.7023001</v>
      </c>
    </row>
    <row r="745" spans="1:26">
      <c r="A745" s="3791">
        <v>36032</v>
      </c>
      <c r="B745" s="3790" t="s">
        <v>7687</v>
      </c>
      <c r="C745" s="3790">
        <v>89.57</v>
      </c>
      <c r="D745" s="3790">
        <v>87.39</v>
      </c>
      <c r="E745" s="3790">
        <v>88.5</v>
      </c>
      <c r="F745" s="3792">
        <v>8361553</v>
      </c>
      <c r="G745" s="3792">
        <v>16007945755</v>
      </c>
      <c r="K745" s="3826" t="s">
        <v>8374</v>
      </c>
      <c r="L745" s="3826" t="s">
        <v>8375</v>
      </c>
      <c r="M745" s="3827">
        <v>41808</v>
      </c>
      <c r="N745" s="3826" t="s">
        <v>8376</v>
      </c>
      <c r="O745" s="3826" t="s">
        <v>8376</v>
      </c>
      <c r="P745" s="3826">
        <v>1494.28</v>
      </c>
      <c r="Q745" s="3826">
        <v>1486.47</v>
      </c>
      <c r="R745" s="3826">
        <v>1500.39</v>
      </c>
      <c r="S745" s="3826">
        <v>1484.51</v>
      </c>
      <c r="T745" s="3826">
        <v>33911920376</v>
      </c>
      <c r="W745" s="3826">
        <v>2</v>
      </c>
      <c r="X745" s="3826">
        <v>6737184533664.8604</v>
      </c>
      <c r="Y745" s="3826" t="s">
        <v>2514</v>
      </c>
      <c r="Z745" s="3826">
        <v>4508662235.7023001</v>
      </c>
    </row>
    <row r="746" spans="1:26">
      <c r="A746" s="3791">
        <v>36033</v>
      </c>
      <c r="B746" s="3790" t="s">
        <v>7686</v>
      </c>
      <c r="C746" s="3790">
        <v>82.87</v>
      </c>
      <c r="D746" s="3790">
        <v>76.260000000000005</v>
      </c>
      <c r="E746" s="3790">
        <v>76.260000000000005</v>
      </c>
      <c r="F746" s="3792">
        <v>5202175</v>
      </c>
      <c r="G746" s="3792">
        <v>13793943093</v>
      </c>
      <c r="K746" s="3826" t="s">
        <v>8374</v>
      </c>
      <c r="L746" s="3826" t="s">
        <v>8375</v>
      </c>
      <c r="M746" s="3827">
        <v>41807</v>
      </c>
      <c r="N746" s="3826" t="s">
        <v>8376</v>
      </c>
      <c r="O746" s="3826" t="s">
        <v>8376</v>
      </c>
      <c r="P746" s="3826">
        <v>1486.38</v>
      </c>
      <c r="Q746" s="3826">
        <v>1494.08</v>
      </c>
      <c r="R746" s="3826">
        <v>1501.62</v>
      </c>
      <c r="S746" s="3826">
        <v>1479.97</v>
      </c>
      <c r="T746" s="3826">
        <v>31469206875</v>
      </c>
      <c r="W746" s="3826">
        <v>2</v>
      </c>
      <c r="X746" s="3826">
        <v>6701603836493.7998</v>
      </c>
      <c r="Y746" s="3826" t="s">
        <v>2514</v>
      </c>
      <c r="Z746" s="3826">
        <v>4508662235.7023001</v>
      </c>
    </row>
    <row r="747" spans="1:26">
      <c r="A747" s="3791">
        <v>36034</v>
      </c>
      <c r="B747" s="3790" t="s">
        <v>7685</v>
      </c>
      <c r="C747" s="3790">
        <v>73.680000000000007</v>
      </c>
      <c r="D747" s="3790">
        <v>63.2</v>
      </c>
      <c r="E747" s="3790">
        <v>63.2</v>
      </c>
      <c r="F747" s="3792">
        <v>5371992</v>
      </c>
      <c r="G747" s="3792">
        <v>11430394292</v>
      </c>
      <c r="K747" s="3826" t="s">
        <v>8374</v>
      </c>
      <c r="L747" s="3826" t="s">
        <v>8375</v>
      </c>
      <c r="M747" s="3827">
        <v>41806</v>
      </c>
      <c r="N747" s="3826" t="s">
        <v>8376</v>
      </c>
      <c r="O747" s="3826" t="s">
        <v>8376</v>
      </c>
      <c r="P747" s="3826">
        <v>1493.93</v>
      </c>
      <c r="Q747" s="3826">
        <v>1501.17</v>
      </c>
      <c r="R747" s="3826">
        <v>1501.17</v>
      </c>
      <c r="S747" s="3826">
        <v>1467.09</v>
      </c>
      <c r="T747" s="3826">
        <v>64386743439</v>
      </c>
      <c r="W747" s="3826">
        <v>2</v>
      </c>
      <c r="X747" s="3826">
        <v>6741944936994.5498</v>
      </c>
      <c r="Y747" s="3826" t="s">
        <v>2514</v>
      </c>
      <c r="Z747" s="3826">
        <v>4512891869.8906002</v>
      </c>
    </row>
    <row r="748" spans="1:26">
      <c r="A748" s="3791">
        <v>36035</v>
      </c>
      <c r="B748" s="3790" t="s">
        <v>7684</v>
      </c>
      <c r="C748" s="3790">
        <v>68.959999999999994</v>
      </c>
      <c r="D748" s="3790">
        <v>61.15</v>
      </c>
      <c r="E748" s="3790">
        <v>66.77</v>
      </c>
      <c r="F748" s="3792">
        <v>2239758</v>
      </c>
      <c r="G748" s="3792">
        <v>12077818096</v>
      </c>
      <c r="K748" s="3826" t="s">
        <v>8374</v>
      </c>
      <c r="L748" s="3826" t="s">
        <v>8375</v>
      </c>
      <c r="M748" s="3827">
        <v>41801</v>
      </c>
      <c r="N748" s="3826" t="s">
        <v>8376</v>
      </c>
      <c r="O748" s="3826" t="s">
        <v>8376</v>
      </c>
      <c r="P748" s="3826">
        <v>1501.18</v>
      </c>
      <c r="Q748" s="3826">
        <v>1490.8</v>
      </c>
      <c r="R748" s="3826">
        <v>1501.18</v>
      </c>
      <c r="S748" s="3826">
        <v>1487.42</v>
      </c>
      <c r="T748" s="3826">
        <v>28766800825</v>
      </c>
      <c r="W748" s="3826">
        <v>2</v>
      </c>
      <c r="X748" s="3826">
        <v>6774671182337.9502</v>
      </c>
      <c r="Y748" s="3826" t="s">
        <v>2514</v>
      </c>
      <c r="Z748" s="3826">
        <v>4512891869.8906002</v>
      </c>
    </row>
    <row r="749" spans="1:26">
      <c r="A749" s="3791">
        <v>36038</v>
      </c>
      <c r="B749" s="3790" t="s">
        <v>7683</v>
      </c>
      <c r="C749" s="3790">
        <v>66.31</v>
      </c>
      <c r="D749" s="3790">
        <v>64.260000000000005</v>
      </c>
      <c r="E749" s="3790">
        <v>65.61</v>
      </c>
      <c r="F749" s="3792">
        <v>1577380</v>
      </c>
      <c r="G749" s="3792">
        <v>11868063316</v>
      </c>
      <c r="K749" s="3826" t="s">
        <v>8374</v>
      </c>
      <c r="L749" s="3826" t="s">
        <v>8375</v>
      </c>
      <c r="M749" s="3827">
        <v>41800</v>
      </c>
      <c r="N749" s="3826" t="s">
        <v>8376</v>
      </c>
      <c r="O749" s="3826" t="s">
        <v>8376</v>
      </c>
      <c r="P749" s="3826">
        <v>1490.81</v>
      </c>
      <c r="Q749" s="3826">
        <v>1485.24</v>
      </c>
      <c r="R749" s="3826">
        <v>1490.81</v>
      </c>
      <c r="S749" s="3826">
        <v>1475.97</v>
      </c>
      <c r="T749" s="3826">
        <v>29430518122</v>
      </c>
      <c r="W749" s="3826">
        <v>2</v>
      </c>
      <c r="X749" s="3826">
        <v>6727878661888.4102</v>
      </c>
      <c r="Y749" s="3826" t="s">
        <v>2514</v>
      </c>
      <c r="Z749" s="3826">
        <v>4512891869.8906002</v>
      </c>
    </row>
    <row r="750" spans="1:26">
      <c r="A750" s="3791">
        <v>36039</v>
      </c>
      <c r="B750" s="3790" t="s">
        <v>7682</v>
      </c>
      <c r="C750" s="3790">
        <v>66.75</v>
      </c>
      <c r="D750" s="3790">
        <v>62.93</v>
      </c>
      <c r="E750" s="3790">
        <v>65.66</v>
      </c>
      <c r="F750" s="3792">
        <v>1441393</v>
      </c>
      <c r="G750" s="3792">
        <v>11876839912</v>
      </c>
      <c r="K750" s="3826" t="s">
        <v>8374</v>
      </c>
      <c r="L750" s="3826" t="s">
        <v>8375</v>
      </c>
      <c r="M750" s="3827">
        <v>41799</v>
      </c>
      <c r="N750" s="3826" t="s">
        <v>8376</v>
      </c>
      <c r="O750" s="3826" t="s">
        <v>8376</v>
      </c>
      <c r="P750" s="3826">
        <v>1485.39</v>
      </c>
      <c r="Q750" s="3826">
        <v>1485.27</v>
      </c>
      <c r="R750" s="3826">
        <v>1497.96</v>
      </c>
      <c r="S750" s="3826">
        <v>1484.27</v>
      </c>
      <c r="T750" s="3826">
        <v>26374925321</v>
      </c>
      <c r="W750" s="3826">
        <v>2</v>
      </c>
      <c r="X750" s="3826">
        <v>6703389584499.5</v>
      </c>
      <c r="Y750" s="3826" t="s">
        <v>2514</v>
      </c>
      <c r="Z750" s="3826">
        <v>4512891869.8906002</v>
      </c>
    </row>
    <row r="751" spans="1:26">
      <c r="A751" s="3791">
        <v>36040</v>
      </c>
      <c r="B751" s="3790" t="s">
        <v>7535</v>
      </c>
      <c r="C751" s="3790">
        <v>66.64</v>
      </c>
      <c r="D751" s="3790">
        <v>65.290000000000006</v>
      </c>
      <c r="E751" s="3790">
        <v>65.63</v>
      </c>
      <c r="F751" s="3792">
        <v>2232260</v>
      </c>
      <c r="G751" s="3792">
        <v>11871346836</v>
      </c>
      <c r="K751" s="3826" t="s">
        <v>8374</v>
      </c>
      <c r="L751" s="3826" t="s">
        <v>8375</v>
      </c>
      <c r="M751" s="3827">
        <v>41796</v>
      </c>
      <c r="N751" s="3826" t="s">
        <v>8376</v>
      </c>
      <c r="O751" s="3826" t="s">
        <v>8376</v>
      </c>
      <c r="P751" s="3826">
        <v>1484.94</v>
      </c>
      <c r="Q751" s="3826">
        <v>1470.73</v>
      </c>
      <c r="R751" s="3826">
        <v>1486.59</v>
      </c>
      <c r="S751" s="3826">
        <v>1457.67</v>
      </c>
      <c r="T751" s="3826">
        <v>38599777176</v>
      </c>
      <c r="W751" s="3826">
        <v>2</v>
      </c>
      <c r="X751" s="3826">
        <v>6701382403709.4004</v>
      </c>
      <c r="Y751" s="3826" t="s">
        <v>2514</v>
      </c>
      <c r="Z751" s="3826">
        <v>4512891869.8906002</v>
      </c>
    </row>
    <row r="752" spans="1:26">
      <c r="A752" s="3791">
        <v>36041</v>
      </c>
      <c r="B752" s="3790" t="s">
        <v>7681</v>
      </c>
      <c r="C752" s="3790">
        <v>64.09</v>
      </c>
      <c r="D752" s="3790">
        <v>61.43</v>
      </c>
      <c r="E752" s="3790">
        <v>61.43</v>
      </c>
      <c r="F752" s="3792">
        <v>1174221</v>
      </c>
      <c r="G752" s="3792">
        <v>11111848603</v>
      </c>
      <c r="K752" s="3826" t="s">
        <v>8374</v>
      </c>
      <c r="L752" s="3826" t="s">
        <v>8375</v>
      </c>
      <c r="M752" s="3827">
        <v>41795</v>
      </c>
      <c r="N752" s="3826" t="s">
        <v>8376</v>
      </c>
      <c r="O752" s="3826" t="s">
        <v>8376</v>
      </c>
      <c r="P752" s="3826">
        <v>1470.7</v>
      </c>
      <c r="Q752" s="3826">
        <v>1476.06</v>
      </c>
      <c r="R752" s="3826">
        <v>1483.88</v>
      </c>
      <c r="S752" s="3826">
        <v>1465.87</v>
      </c>
      <c r="T752" s="3826">
        <v>36330897151</v>
      </c>
      <c r="W752" s="3826">
        <v>2</v>
      </c>
      <c r="X752" s="3826">
        <v>6637107968872.4805</v>
      </c>
      <c r="Y752" s="3826" t="s">
        <v>2514</v>
      </c>
      <c r="Z752" s="3826">
        <v>4512891869.8906002</v>
      </c>
    </row>
    <row r="753" spans="1:26">
      <c r="A753" s="3791">
        <v>36042</v>
      </c>
      <c r="B753" s="3790" t="s">
        <v>7680</v>
      </c>
      <c r="C753" s="3790">
        <v>63.13</v>
      </c>
      <c r="D753" s="3790">
        <v>59.99</v>
      </c>
      <c r="E753" s="3790">
        <v>63.13</v>
      </c>
      <c r="F753" s="3792">
        <v>2943751</v>
      </c>
      <c r="G753" s="3792">
        <v>11419080357</v>
      </c>
      <c r="K753" s="3826" t="s">
        <v>8374</v>
      </c>
      <c r="L753" s="3826" t="s">
        <v>8375</v>
      </c>
      <c r="M753" s="3827">
        <v>41794</v>
      </c>
      <c r="N753" s="3826" t="s">
        <v>8376</v>
      </c>
      <c r="O753" s="3826" t="s">
        <v>8376</v>
      </c>
      <c r="P753" s="3826">
        <v>1475.79</v>
      </c>
      <c r="Q753" s="3826">
        <v>1472.06</v>
      </c>
      <c r="R753" s="3826">
        <v>1482.68</v>
      </c>
      <c r="S753" s="3826">
        <v>1466.02</v>
      </c>
      <c r="T753" s="3826">
        <v>32306371771</v>
      </c>
      <c r="W753" s="3826">
        <v>2</v>
      </c>
      <c r="X753" s="3826">
        <v>6660072041624.1299</v>
      </c>
      <c r="Y753" s="3826" t="s">
        <v>2514</v>
      </c>
      <c r="Z753" s="3826">
        <v>4512891869.8906002</v>
      </c>
    </row>
    <row r="754" spans="1:26">
      <c r="A754" s="3791">
        <v>36045</v>
      </c>
      <c r="B754" s="3790" t="s">
        <v>7679</v>
      </c>
      <c r="C754" s="3790">
        <v>66.28</v>
      </c>
      <c r="D754" s="3790">
        <v>63.28</v>
      </c>
      <c r="E754" s="3790">
        <v>63.28</v>
      </c>
      <c r="F754" s="3792">
        <v>2264091</v>
      </c>
      <c r="G754" s="3792">
        <v>11445192609</v>
      </c>
      <c r="K754" s="3826" t="s">
        <v>8374</v>
      </c>
      <c r="L754" s="3826" t="s">
        <v>8375</v>
      </c>
      <c r="M754" s="3827">
        <v>41793</v>
      </c>
      <c r="N754" s="3826" t="s">
        <v>8376</v>
      </c>
      <c r="O754" s="3826" t="s">
        <v>8376</v>
      </c>
      <c r="P754" s="3826">
        <v>1472.83</v>
      </c>
      <c r="Q754" s="3826">
        <v>1463.62</v>
      </c>
      <c r="R754" s="3826">
        <v>1472.83</v>
      </c>
      <c r="S754" s="3826">
        <v>1449.78</v>
      </c>
      <c r="T754" s="3826">
        <v>35421804972</v>
      </c>
      <c r="W754" s="3826">
        <v>2</v>
      </c>
      <c r="X754" s="3826">
        <v>6646720165499.5303</v>
      </c>
      <c r="Y754" s="3826" t="s">
        <v>2514</v>
      </c>
      <c r="Z754" s="3826">
        <v>4512891869.8906002</v>
      </c>
    </row>
    <row r="755" spans="1:26">
      <c r="A755" s="3791">
        <v>36046</v>
      </c>
      <c r="B755" s="3790" t="s">
        <v>7623</v>
      </c>
      <c r="C755" s="3790">
        <v>63.31</v>
      </c>
      <c r="D755" s="3790">
        <v>62.12</v>
      </c>
      <c r="E755" s="3790">
        <v>62.61</v>
      </c>
      <c r="F755" s="3792">
        <v>1173641</v>
      </c>
      <c r="G755" s="3792">
        <v>11324696295</v>
      </c>
      <c r="K755" s="3826" t="s">
        <v>8374</v>
      </c>
      <c r="L755" s="3826" t="s">
        <v>8375</v>
      </c>
      <c r="M755" s="3827">
        <v>41792</v>
      </c>
      <c r="N755" s="3826" t="s">
        <v>8376</v>
      </c>
      <c r="O755" s="3826" t="s">
        <v>8376</v>
      </c>
      <c r="P755" s="3826">
        <v>1464.47</v>
      </c>
      <c r="Q755" s="3826">
        <v>1432.67</v>
      </c>
      <c r="R755" s="3826">
        <v>1475.11</v>
      </c>
      <c r="S755" s="3826">
        <v>1432.67</v>
      </c>
      <c r="T755" s="3826">
        <v>41085413396</v>
      </c>
      <c r="W755" s="3826">
        <v>2</v>
      </c>
      <c r="X755" s="3826">
        <v>6609016069981.5498</v>
      </c>
      <c r="Y755" s="3826" t="s">
        <v>2514</v>
      </c>
      <c r="Z755" s="3826">
        <v>4512891869.8906002</v>
      </c>
    </row>
    <row r="756" spans="1:26">
      <c r="A756" s="3791">
        <v>36047</v>
      </c>
      <c r="B756" s="3790" t="s">
        <v>7650</v>
      </c>
      <c r="C756" s="3790">
        <v>62.68</v>
      </c>
      <c r="D756" s="3790">
        <v>61.61</v>
      </c>
      <c r="E756" s="3790">
        <v>61.63</v>
      </c>
      <c r="F756" s="3792">
        <v>618443</v>
      </c>
      <c r="G756" s="3792">
        <v>11146552957</v>
      </c>
      <c r="K756" s="3826" t="s">
        <v>8374</v>
      </c>
      <c r="L756" s="3826" t="s">
        <v>8375</v>
      </c>
      <c r="M756" s="3827">
        <v>41789</v>
      </c>
      <c r="N756" s="3826" t="s">
        <v>8376</v>
      </c>
      <c r="O756" s="3826" t="s">
        <v>8376</v>
      </c>
      <c r="P756" s="3826">
        <v>1432.03</v>
      </c>
      <c r="Q756" s="3826">
        <v>1447.76</v>
      </c>
      <c r="R756" s="3826">
        <v>1450.76</v>
      </c>
      <c r="S756" s="3826">
        <v>1432.03</v>
      </c>
      <c r="T756" s="3826">
        <v>36441485124</v>
      </c>
      <c r="W756" s="3826">
        <v>2</v>
      </c>
      <c r="X756" s="3826">
        <v>6462598703967.4502</v>
      </c>
      <c r="Y756" s="3826" t="s">
        <v>2514</v>
      </c>
      <c r="Z756" s="3826">
        <v>4512891869.8906002</v>
      </c>
    </row>
    <row r="757" spans="1:26">
      <c r="A757" s="3791">
        <v>36048</v>
      </c>
      <c r="B757" s="3790" t="s">
        <v>7678</v>
      </c>
      <c r="C757" s="3790">
        <v>67.11</v>
      </c>
      <c r="D757" s="3790">
        <v>61.85</v>
      </c>
      <c r="E757" s="3790">
        <v>64.599999999999994</v>
      </c>
      <c r="F757" s="3792">
        <v>2835774</v>
      </c>
      <c r="G757" s="3792">
        <v>11684042503</v>
      </c>
      <c r="K757" s="3826" t="s">
        <v>8374</v>
      </c>
      <c r="L757" s="3826" t="s">
        <v>8375</v>
      </c>
      <c r="M757" s="3827">
        <v>41788</v>
      </c>
      <c r="N757" s="3826" t="s">
        <v>8376</v>
      </c>
      <c r="O757" s="3826" t="s">
        <v>8376</v>
      </c>
      <c r="P757" s="3826">
        <v>1447.39</v>
      </c>
      <c r="Q757" s="3826">
        <v>1426.69</v>
      </c>
      <c r="R757" s="3826">
        <v>1449.63</v>
      </c>
      <c r="S757" s="3826">
        <v>1426.69</v>
      </c>
      <c r="T757" s="3826">
        <v>36824096831</v>
      </c>
      <c r="W757" s="3826">
        <v>2</v>
      </c>
      <c r="X757" s="3826">
        <v>6531895680128.3096</v>
      </c>
      <c r="Y757" s="3826" t="s">
        <v>2514</v>
      </c>
      <c r="Z757" s="3826">
        <v>4512891869.8906002</v>
      </c>
    </row>
    <row r="758" spans="1:26">
      <c r="A758" s="3791">
        <v>36049</v>
      </c>
      <c r="B758" s="3790" t="s">
        <v>7677</v>
      </c>
      <c r="C758" s="3790">
        <v>63.32</v>
      </c>
      <c r="D758" s="3790">
        <v>61.14</v>
      </c>
      <c r="E758" s="3790">
        <v>62.31</v>
      </c>
      <c r="F758" s="3792">
        <v>2235965</v>
      </c>
      <c r="G758" s="3792">
        <v>11270112940</v>
      </c>
      <c r="K758" s="3826" t="s">
        <v>8374</v>
      </c>
      <c r="L758" s="3826" t="s">
        <v>8375</v>
      </c>
      <c r="M758" s="3827">
        <v>41787</v>
      </c>
      <c r="N758" s="3826" t="s">
        <v>8376</v>
      </c>
      <c r="O758" s="3826" t="s">
        <v>8376</v>
      </c>
      <c r="P758" s="3826">
        <v>1425.95</v>
      </c>
      <c r="Q758" s="3826">
        <v>1417.38</v>
      </c>
      <c r="R758" s="3826">
        <v>1429.84</v>
      </c>
      <c r="S758" s="3826">
        <v>1408.77</v>
      </c>
      <c r="T758" s="3826">
        <v>33227619823</v>
      </c>
      <c r="W758" s="3826">
        <v>2</v>
      </c>
      <c r="X758" s="3826">
        <v>6435147309580.1201</v>
      </c>
      <c r="Y758" s="3826" t="s">
        <v>2514</v>
      </c>
      <c r="Z758" s="3826">
        <v>4512891869.8906002</v>
      </c>
    </row>
    <row r="759" spans="1:26">
      <c r="A759" s="3791">
        <v>36052</v>
      </c>
      <c r="B759" s="3790" t="s">
        <v>7676</v>
      </c>
      <c r="C759" s="3790">
        <v>64.709999999999994</v>
      </c>
      <c r="D759" s="3790">
        <v>62.31</v>
      </c>
      <c r="E759" s="3790">
        <v>63.88</v>
      </c>
      <c r="F759" s="3792">
        <v>1158500</v>
      </c>
      <c r="G759" s="3792">
        <v>11554371255</v>
      </c>
      <c r="K759" s="3826" t="s">
        <v>8374</v>
      </c>
      <c r="L759" s="3826" t="s">
        <v>8375</v>
      </c>
      <c r="M759" s="3827">
        <v>41786</v>
      </c>
      <c r="N759" s="3826" t="s">
        <v>8376</v>
      </c>
      <c r="O759" s="3826" t="s">
        <v>8376</v>
      </c>
      <c r="P759" s="3826">
        <v>1417.32</v>
      </c>
      <c r="Q759" s="3826">
        <v>1449.38</v>
      </c>
      <c r="R759" s="3826">
        <v>1449.57</v>
      </c>
      <c r="S759" s="3826">
        <v>1410.07</v>
      </c>
      <c r="T759" s="3826">
        <v>45006497893</v>
      </c>
      <c r="W759" s="3826">
        <v>2</v>
      </c>
      <c r="X759" s="3826">
        <v>6396191439355.4902</v>
      </c>
      <c r="Y759" s="3826" t="s">
        <v>2514</v>
      </c>
      <c r="Z759" s="3826">
        <v>4512891869.8906002</v>
      </c>
    </row>
    <row r="760" spans="1:26">
      <c r="A760" s="3791">
        <v>36053</v>
      </c>
      <c r="B760" s="3790" t="s">
        <v>7675</v>
      </c>
      <c r="C760" s="3790">
        <v>64.209999999999994</v>
      </c>
      <c r="D760" s="3790">
        <v>62.03</v>
      </c>
      <c r="E760" s="3790">
        <v>62.03</v>
      </c>
      <c r="F760" s="3792">
        <v>764950</v>
      </c>
      <c r="G760" s="3792">
        <v>11220368963</v>
      </c>
      <c r="K760" s="3826" t="s">
        <v>8374</v>
      </c>
      <c r="L760" s="3826" t="s">
        <v>8375</v>
      </c>
      <c r="M760" s="3827">
        <v>41785</v>
      </c>
      <c r="N760" s="3826" t="s">
        <v>8376</v>
      </c>
      <c r="O760" s="3826" t="s">
        <v>8376</v>
      </c>
      <c r="P760" s="3826">
        <v>1449.36</v>
      </c>
      <c r="Q760" s="3826">
        <v>1439.15</v>
      </c>
      <c r="R760" s="3826">
        <v>1456.7</v>
      </c>
      <c r="S760" s="3826">
        <v>1438.31</v>
      </c>
      <c r="T760" s="3826">
        <v>26221929164</v>
      </c>
      <c r="W760" s="3826">
        <v>2</v>
      </c>
      <c r="X760" s="3826">
        <v>6540817792614.8604</v>
      </c>
      <c r="Y760" s="3826" t="s">
        <v>2514</v>
      </c>
      <c r="Z760" s="3826">
        <v>4512891869.8906002</v>
      </c>
    </row>
    <row r="761" spans="1:26">
      <c r="A761" s="3791">
        <v>36054</v>
      </c>
      <c r="B761" s="3790" t="s">
        <v>7674</v>
      </c>
      <c r="C761" s="3790">
        <v>62.83</v>
      </c>
      <c r="D761" s="3790">
        <v>58.86</v>
      </c>
      <c r="E761" s="3790">
        <v>58.86</v>
      </c>
      <c r="F761" s="3792">
        <v>1327650</v>
      </c>
      <c r="G761" s="3792">
        <v>10646208168</v>
      </c>
      <c r="K761" s="3826" t="s">
        <v>8374</v>
      </c>
      <c r="L761" s="3826" t="s">
        <v>8375</v>
      </c>
      <c r="M761" s="3827">
        <v>41782</v>
      </c>
      <c r="N761" s="3826" t="s">
        <v>8376</v>
      </c>
      <c r="O761" s="3826" t="s">
        <v>8376</v>
      </c>
      <c r="P761" s="3826">
        <v>1438.98</v>
      </c>
      <c r="Q761" s="3826">
        <v>1430.54</v>
      </c>
      <c r="R761" s="3826">
        <v>1440.8</v>
      </c>
      <c r="S761" s="3826">
        <v>1422.07</v>
      </c>
      <c r="T761" s="3826">
        <v>36655049047</v>
      </c>
      <c r="W761" s="3826">
        <v>2</v>
      </c>
      <c r="X761" s="3826">
        <v>6493942313867.3398</v>
      </c>
      <c r="Y761" s="3826" t="s">
        <v>2514</v>
      </c>
      <c r="Z761" s="3826">
        <v>4512891869.8906002</v>
      </c>
    </row>
    <row r="762" spans="1:26">
      <c r="A762" s="3791">
        <v>36055</v>
      </c>
      <c r="B762" s="3790" t="s">
        <v>7673</v>
      </c>
      <c r="C762" s="3790">
        <v>58.86</v>
      </c>
      <c r="D762" s="3790">
        <v>51.7</v>
      </c>
      <c r="E762" s="3790">
        <v>52.31</v>
      </c>
      <c r="F762" s="3792">
        <v>550170</v>
      </c>
      <c r="G762" s="3792">
        <v>9351398550</v>
      </c>
      <c r="K762" s="3826" t="s">
        <v>8374</v>
      </c>
      <c r="L762" s="3826" t="s">
        <v>8375</v>
      </c>
      <c r="M762" s="3827">
        <v>41781</v>
      </c>
      <c r="N762" s="3826" t="s">
        <v>8376</v>
      </c>
      <c r="O762" s="3826" t="s">
        <v>8376</v>
      </c>
      <c r="P762" s="3826">
        <v>1430.54</v>
      </c>
      <c r="Q762" s="3826">
        <v>1440.79</v>
      </c>
      <c r="R762" s="3826">
        <v>1446.72</v>
      </c>
      <c r="S762" s="3826">
        <v>1420.49</v>
      </c>
      <c r="T762" s="3826">
        <v>33777890007</v>
      </c>
      <c r="W762" s="3826">
        <v>2</v>
      </c>
      <c r="X762" s="3826">
        <v>6455879628232.3496</v>
      </c>
      <c r="Y762" s="3826" t="s">
        <v>2514</v>
      </c>
      <c r="Z762" s="3826">
        <v>4512891869.8906002</v>
      </c>
    </row>
    <row r="763" spans="1:26">
      <c r="A763" s="3791">
        <v>36056</v>
      </c>
      <c r="B763" s="3790" t="s">
        <v>7672</v>
      </c>
      <c r="C763" s="3790">
        <v>52.8</v>
      </c>
      <c r="D763" s="3790">
        <v>50.12</v>
      </c>
      <c r="E763" s="3790">
        <v>50.12</v>
      </c>
      <c r="F763" s="3792">
        <v>1137781</v>
      </c>
      <c r="G763" s="3792">
        <v>9065384236</v>
      </c>
      <c r="K763" s="3826" t="s">
        <v>8374</v>
      </c>
      <c r="L763" s="3826" t="s">
        <v>8375</v>
      </c>
      <c r="M763" s="3827">
        <v>41780</v>
      </c>
      <c r="N763" s="3826" t="s">
        <v>8376</v>
      </c>
      <c r="O763" s="3826" t="s">
        <v>8376</v>
      </c>
      <c r="P763" s="3826">
        <v>1439.9</v>
      </c>
      <c r="Q763" s="3826">
        <v>1425.57</v>
      </c>
      <c r="R763" s="3826">
        <v>1441.93</v>
      </c>
      <c r="S763" s="3826">
        <v>1415.28</v>
      </c>
      <c r="T763" s="3826">
        <v>60826079053</v>
      </c>
      <c r="W763" s="3826">
        <v>2</v>
      </c>
      <c r="X763" s="3826">
        <v>6498105962652.6299</v>
      </c>
      <c r="Y763" s="3826" t="s">
        <v>2514</v>
      </c>
      <c r="Z763" s="3826">
        <v>4512891869.8906002</v>
      </c>
    </row>
    <row r="764" spans="1:26">
      <c r="A764" s="3791">
        <v>36059</v>
      </c>
      <c r="B764" s="3790" t="s">
        <v>7671</v>
      </c>
      <c r="C764" s="3790">
        <v>50.51</v>
      </c>
      <c r="D764" s="3790">
        <v>47.81</v>
      </c>
      <c r="E764" s="3790">
        <v>47.81</v>
      </c>
      <c r="F764" s="3792">
        <v>703095</v>
      </c>
      <c r="G764" s="3792">
        <v>8646897704</v>
      </c>
      <c r="K764" s="3826" t="s">
        <v>8374</v>
      </c>
      <c r="L764" s="3826" t="s">
        <v>8375</v>
      </c>
      <c r="M764" s="3827">
        <v>41779</v>
      </c>
      <c r="N764" s="3826" t="s">
        <v>8376</v>
      </c>
      <c r="O764" s="3826" t="s">
        <v>8376</v>
      </c>
      <c r="P764" s="3826">
        <v>1425.58</v>
      </c>
      <c r="Q764" s="3826">
        <v>1413.86</v>
      </c>
      <c r="R764" s="3826">
        <v>1426.1</v>
      </c>
      <c r="S764" s="3826">
        <v>1406.85</v>
      </c>
      <c r="T764" s="3826">
        <v>49706788626</v>
      </c>
      <c r="W764" s="3826">
        <v>2</v>
      </c>
      <c r="X764" s="3826">
        <v>6433495178369.2002</v>
      </c>
      <c r="Y764" s="3826" t="s">
        <v>2514</v>
      </c>
      <c r="Z764" s="3826">
        <v>4512891869.8906002</v>
      </c>
    </row>
    <row r="765" spans="1:26">
      <c r="A765" s="3791">
        <v>36060</v>
      </c>
      <c r="B765" s="3790" t="s">
        <v>7670</v>
      </c>
      <c r="C765" s="3790">
        <v>49.65</v>
      </c>
      <c r="D765" s="3790">
        <v>48.13</v>
      </c>
      <c r="E765" s="3790">
        <v>49.65</v>
      </c>
      <c r="F765" s="3792">
        <v>1111327</v>
      </c>
      <c r="G765" s="3792">
        <v>8979869679</v>
      </c>
      <c r="K765" s="3826" t="s">
        <v>8374</v>
      </c>
      <c r="L765" s="3826" t="s">
        <v>8375</v>
      </c>
      <c r="M765" s="3827">
        <v>41778</v>
      </c>
      <c r="N765" s="3826" t="s">
        <v>8376</v>
      </c>
      <c r="O765" s="3826" t="s">
        <v>8376</v>
      </c>
      <c r="P765" s="3826">
        <v>1413.85</v>
      </c>
      <c r="Q765" s="3826">
        <v>1392.51</v>
      </c>
      <c r="R765" s="3826">
        <v>1418.88</v>
      </c>
      <c r="S765" s="3826">
        <v>1392.42</v>
      </c>
      <c r="T765" s="3826">
        <v>42083062698</v>
      </c>
      <c r="W765" s="3826">
        <v>2</v>
      </c>
      <c r="X765" s="3826">
        <v>6380542882911.4502</v>
      </c>
      <c r="Y765" s="3826" t="s">
        <v>2514</v>
      </c>
      <c r="Z765" s="3826">
        <v>4512891869.8906002</v>
      </c>
    </row>
    <row r="766" spans="1:26">
      <c r="A766" s="3791">
        <v>36061</v>
      </c>
      <c r="B766" s="3790" t="s">
        <v>7669</v>
      </c>
      <c r="C766" s="3790">
        <v>50.21</v>
      </c>
      <c r="D766" s="3790">
        <v>47.65</v>
      </c>
      <c r="E766" s="3790">
        <v>47.65</v>
      </c>
      <c r="F766" s="3792">
        <v>995262</v>
      </c>
      <c r="G766" s="3792">
        <v>8619205738</v>
      </c>
      <c r="K766" s="3826" t="s">
        <v>8374</v>
      </c>
      <c r="L766" s="3826" t="s">
        <v>8375</v>
      </c>
      <c r="M766" s="3827">
        <v>41775</v>
      </c>
      <c r="N766" s="3826" t="s">
        <v>8376</v>
      </c>
      <c r="O766" s="3826" t="s">
        <v>8376</v>
      </c>
      <c r="P766" s="3826">
        <v>1392.3</v>
      </c>
      <c r="Q766" s="3826">
        <v>1381.44</v>
      </c>
      <c r="R766" s="3826">
        <v>1392.3</v>
      </c>
      <c r="S766" s="3826">
        <v>1374.24</v>
      </c>
      <c r="T766" s="3826">
        <v>33229737990</v>
      </c>
      <c r="W766" s="3826">
        <v>2</v>
      </c>
      <c r="X766" s="3826">
        <v>6283300202848.3496</v>
      </c>
      <c r="Y766" s="3826" t="s">
        <v>2514</v>
      </c>
      <c r="Z766" s="3826">
        <v>4512891869.8906002</v>
      </c>
    </row>
    <row r="767" spans="1:26">
      <c r="A767" s="3791">
        <v>36062</v>
      </c>
      <c r="B767" s="3790" t="s">
        <v>7668</v>
      </c>
      <c r="C767" s="3790">
        <v>48.8</v>
      </c>
      <c r="D767" s="3790">
        <v>48.31</v>
      </c>
      <c r="E767" s="3790">
        <v>48.31</v>
      </c>
      <c r="F767" s="3792">
        <v>1152476</v>
      </c>
      <c r="G767" s="3792">
        <v>8738151525</v>
      </c>
      <c r="K767" s="3826" t="s">
        <v>8374</v>
      </c>
      <c r="L767" s="3826" t="s">
        <v>8375</v>
      </c>
      <c r="M767" s="3827">
        <v>41774</v>
      </c>
      <c r="N767" s="3826" t="s">
        <v>8376</v>
      </c>
      <c r="O767" s="3826" t="s">
        <v>8376</v>
      </c>
      <c r="P767" s="3826">
        <v>1381.99</v>
      </c>
      <c r="Q767" s="3826">
        <v>1388.68</v>
      </c>
      <c r="R767" s="3826">
        <v>1399.52</v>
      </c>
      <c r="S767" s="3826">
        <v>1381.2</v>
      </c>
      <c r="T767" s="3826">
        <v>40174867065</v>
      </c>
      <c r="W767" s="3826">
        <v>2</v>
      </c>
      <c r="X767" s="3826">
        <v>6236749086261.6602</v>
      </c>
      <c r="Y767" s="3826" t="s">
        <v>2514</v>
      </c>
      <c r="Z767" s="3826">
        <v>4512891869.8906002</v>
      </c>
    </row>
    <row r="768" spans="1:26">
      <c r="A768" s="3791">
        <v>36063</v>
      </c>
      <c r="B768" s="3790" t="s">
        <v>7667</v>
      </c>
      <c r="C768" s="3790">
        <v>48.31</v>
      </c>
      <c r="D768" s="3790">
        <v>47.08</v>
      </c>
      <c r="E768" s="3790">
        <v>47.08</v>
      </c>
      <c r="F768" s="3792">
        <v>182737</v>
      </c>
      <c r="G768" s="3792">
        <v>8515766052</v>
      </c>
      <c r="K768" s="3826" t="s">
        <v>8374</v>
      </c>
      <c r="L768" s="3826" t="s">
        <v>8375</v>
      </c>
      <c r="M768" s="3827">
        <v>41773</v>
      </c>
      <c r="N768" s="3826" t="s">
        <v>8376</v>
      </c>
      <c r="O768" s="3826" t="s">
        <v>8376</v>
      </c>
      <c r="P768" s="3826">
        <v>1389.11</v>
      </c>
      <c r="Q768" s="3826">
        <v>1385.27</v>
      </c>
      <c r="R768" s="3826">
        <v>1389.21</v>
      </c>
      <c r="S768" s="3826">
        <v>1378.39</v>
      </c>
      <c r="T768" s="3826">
        <v>33917167205</v>
      </c>
      <c r="W768" s="3826">
        <v>2</v>
      </c>
      <c r="X768" s="3826">
        <v>6268899674061.04</v>
      </c>
      <c r="Y768" s="3826" t="s">
        <v>2514</v>
      </c>
      <c r="Z768" s="3826">
        <v>4512891869.8906002</v>
      </c>
    </row>
    <row r="769" spans="1:26">
      <c r="A769" s="3791">
        <v>36066</v>
      </c>
      <c r="B769" s="3790" t="s">
        <v>7666</v>
      </c>
      <c r="C769" s="3790">
        <v>47.65</v>
      </c>
      <c r="D769" s="3790">
        <v>46.24</v>
      </c>
      <c r="E769" s="3790">
        <v>46.24</v>
      </c>
      <c r="F769" s="3792">
        <v>298273</v>
      </c>
      <c r="G769" s="3792">
        <v>8363660175</v>
      </c>
      <c r="K769" s="3826" t="s">
        <v>8374</v>
      </c>
      <c r="L769" s="3826" t="s">
        <v>8375</v>
      </c>
      <c r="M769" s="3827">
        <v>41772</v>
      </c>
      <c r="N769" s="3826" t="s">
        <v>8376</v>
      </c>
      <c r="O769" s="3826" t="s">
        <v>8376</v>
      </c>
      <c r="P769" s="3826">
        <v>1385.29</v>
      </c>
      <c r="Q769" s="3826">
        <v>1375.56</v>
      </c>
      <c r="R769" s="3826">
        <v>1395.22</v>
      </c>
      <c r="S769" s="3826">
        <v>1375.56</v>
      </c>
      <c r="T769" s="3826">
        <v>44141421463</v>
      </c>
      <c r="W769" s="3826">
        <v>2</v>
      </c>
      <c r="X769" s="3826">
        <v>6251663421584.0801</v>
      </c>
      <c r="Y769" s="3826" t="s">
        <v>2514</v>
      </c>
      <c r="Z769" s="3826">
        <v>4512891869.8906002</v>
      </c>
    </row>
    <row r="770" spans="1:26">
      <c r="A770" s="3791">
        <v>36067</v>
      </c>
      <c r="B770" s="3790" t="s">
        <v>7665</v>
      </c>
      <c r="C770" s="3790">
        <v>46.44</v>
      </c>
      <c r="D770" s="3790">
        <v>45.86</v>
      </c>
      <c r="E770" s="3790">
        <v>45.86</v>
      </c>
      <c r="F770" s="3792">
        <v>318565</v>
      </c>
      <c r="G770" s="3792">
        <v>8294788972</v>
      </c>
      <c r="K770" s="3826" t="s">
        <v>8374</v>
      </c>
      <c r="L770" s="3826" t="s">
        <v>8375</v>
      </c>
      <c r="M770" s="3827">
        <v>41771</v>
      </c>
      <c r="N770" s="3826" t="s">
        <v>8376</v>
      </c>
      <c r="O770" s="3826" t="s">
        <v>8376</v>
      </c>
      <c r="P770" s="3826">
        <v>1375.31</v>
      </c>
      <c r="Q770" s="3826">
        <v>1372.09</v>
      </c>
      <c r="R770" s="3826">
        <v>1383.99</v>
      </c>
      <c r="S770" s="3826">
        <v>1362.93</v>
      </c>
      <c r="T770" s="3826">
        <v>37536188802</v>
      </c>
      <c r="W770" s="3826">
        <v>2</v>
      </c>
      <c r="X770" s="3826">
        <v>6206616741510.79</v>
      </c>
      <c r="Y770" s="3826" t="s">
        <v>2514</v>
      </c>
      <c r="Z770" s="3826">
        <v>4512891869.8906002</v>
      </c>
    </row>
    <row r="771" spans="1:26">
      <c r="A771" s="3791">
        <v>36068</v>
      </c>
      <c r="B771" s="3790" t="s">
        <v>7664</v>
      </c>
      <c r="C771" s="3790">
        <v>45.82</v>
      </c>
      <c r="D771" s="3790">
        <v>43.81</v>
      </c>
      <c r="E771" s="3790">
        <v>43.81</v>
      </c>
      <c r="F771" s="3792">
        <v>336055</v>
      </c>
      <c r="G771" s="3792">
        <v>7924950755</v>
      </c>
      <c r="K771" s="3826" t="s">
        <v>8374</v>
      </c>
      <c r="L771" s="3826" t="s">
        <v>8375</v>
      </c>
      <c r="M771" s="3827">
        <v>41767</v>
      </c>
      <c r="N771" s="3826" t="s">
        <v>8376</v>
      </c>
      <c r="O771" s="3826" t="s">
        <v>8376</v>
      </c>
      <c r="P771" s="3826">
        <v>1371.42</v>
      </c>
      <c r="Q771" s="3826">
        <v>1364.29</v>
      </c>
      <c r="R771" s="3826">
        <v>1383.84</v>
      </c>
      <c r="S771" s="3826">
        <v>1355.34</v>
      </c>
      <c r="T771" s="3826">
        <v>53087912546</v>
      </c>
      <c r="W771" s="3826">
        <v>2</v>
      </c>
      <c r="X771" s="3826">
        <v>6189079360174.4902</v>
      </c>
      <c r="Y771" s="3826" t="s">
        <v>2514</v>
      </c>
      <c r="Z771" s="3826">
        <v>4512891869.8906002</v>
      </c>
    </row>
    <row r="772" spans="1:26">
      <c r="A772" s="3791">
        <v>36069</v>
      </c>
      <c r="B772" s="3790" t="s">
        <v>7663</v>
      </c>
      <c r="C772" s="3790">
        <v>43.81</v>
      </c>
      <c r="D772" s="3790">
        <v>41.13</v>
      </c>
      <c r="E772" s="3790">
        <v>41.18</v>
      </c>
      <c r="F772" s="3792">
        <v>655218</v>
      </c>
      <c r="G772" s="3792">
        <v>7447819651</v>
      </c>
      <c r="K772" s="3826" t="s">
        <v>8374</v>
      </c>
      <c r="L772" s="3826" t="s">
        <v>8375</v>
      </c>
      <c r="M772" s="3827">
        <v>41766</v>
      </c>
      <c r="N772" s="3826" t="s">
        <v>8376</v>
      </c>
      <c r="O772" s="3826" t="s">
        <v>8376</v>
      </c>
      <c r="P772" s="3826">
        <v>1363.48</v>
      </c>
      <c r="Q772" s="3826">
        <v>1316.74</v>
      </c>
      <c r="R772" s="3826">
        <v>1379.42</v>
      </c>
      <c r="S772" s="3826">
        <v>1312.62</v>
      </c>
      <c r="T772" s="3826">
        <v>59698326165</v>
      </c>
      <c r="W772" s="3826">
        <v>2</v>
      </c>
      <c r="X772" s="3826">
        <v>6153252744551.4805</v>
      </c>
      <c r="Y772" s="3826" t="s">
        <v>2514</v>
      </c>
      <c r="Z772" s="3826">
        <v>4512891869.8906002</v>
      </c>
    </row>
    <row r="773" spans="1:26">
      <c r="A773" s="3791">
        <v>36070</v>
      </c>
      <c r="B773" s="3790" t="s">
        <v>7662</v>
      </c>
      <c r="C773" s="3790">
        <v>41.2</v>
      </c>
      <c r="D773" s="3790">
        <v>37.74</v>
      </c>
      <c r="E773" s="3790">
        <v>38.81</v>
      </c>
      <c r="F773" s="3792">
        <v>690300</v>
      </c>
      <c r="G773" s="3792">
        <v>7020472265</v>
      </c>
      <c r="K773" s="3826" t="s">
        <v>8374</v>
      </c>
      <c r="L773" s="3826" t="s">
        <v>8375</v>
      </c>
      <c r="M773" s="3827">
        <v>41765</v>
      </c>
      <c r="N773" s="3826" t="s">
        <v>8376</v>
      </c>
      <c r="O773" s="3826" t="s">
        <v>8376</v>
      </c>
      <c r="P773" s="3826">
        <v>1318.57</v>
      </c>
      <c r="Q773" s="3826">
        <v>1299.07</v>
      </c>
      <c r="R773" s="3826">
        <v>1321.49</v>
      </c>
      <c r="S773" s="3826">
        <v>1299.07</v>
      </c>
      <c r="T773" s="3826">
        <v>30132972425</v>
      </c>
      <c r="W773" s="3826">
        <v>2</v>
      </c>
      <c r="X773" s="3826">
        <v>5950560126704.5996</v>
      </c>
      <c r="Y773" s="3826" t="s">
        <v>2514</v>
      </c>
      <c r="Z773" s="3826">
        <v>4512891869.8906002</v>
      </c>
    </row>
    <row r="774" spans="1:26">
      <c r="A774" s="3791">
        <v>36073</v>
      </c>
      <c r="B774" s="3790" t="s">
        <v>7661</v>
      </c>
      <c r="C774" s="3790">
        <v>38.81</v>
      </c>
      <c r="D774" s="3790">
        <v>37.909999999999997</v>
      </c>
      <c r="E774" s="3790">
        <v>38.53</v>
      </c>
      <c r="F774" s="3792">
        <v>376400</v>
      </c>
      <c r="G774" s="3792">
        <v>6969256889</v>
      </c>
      <c r="K774" s="3826" t="s">
        <v>8374</v>
      </c>
      <c r="L774" s="3826" t="s">
        <v>8375</v>
      </c>
      <c r="M774" s="3827">
        <v>41764</v>
      </c>
      <c r="N774" s="3826" t="s">
        <v>8376</v>
      </c>
      <c r="O774" s="3826" t="s">
        <v>8376</v>
      </c>
      <c r="P774" s="3826">
        <v>1298.29</v>
      </c>
      <c r="Q774" s="3826">
        <v>1302.99</v>
      </c>
      <c r="R774" s="3826">
        <v>1306.43</v>
      </c>
      <c r="S774" s="3826">
        <v>1289.8</v>
      </c>
      <c r="T774" s="3826">
        <v>15961246766</v>
      </c>
      <c r="W774" s="3826">
        <v>2</v>
      </c>
      <c r="X774" s="3826">
        <v>5859059128841.2598</v>
      </c>
      <c r="Y774" s="3826" t="s">
        <v>2514</v>
      </c>
      <c r="Z774" s="3826">
        <v>4512891869.8906002</v>
      </c>
    </row>
    <row r="775" spans="1:26">
      <c r="A775" s="3791">
        <v>36074</v>
      </c>
      <c r="B775" s="3790" t="s">
        <v>7660</v>
      </c>
      <c r="C775" s="3790">
        <v>41.05</v>
      </c>
      <c r="D775" s="3790">
        <v>38.33</v>
      </c>
      <c r="E775" s="3790">
        <v>41.05</v>
      </c>
      <c r="F775" s="3792">
        <v>613701</v>
      </c>
      <c r="G775" s="3792">
        <v>7425010385</v>
      </c>
      <c r="K775" s="3826" t="s">
        <v>8374</v>
      </c>
      <c r="L775" s="3826" t="s">
        <v>8375</v>
      </c>
      <c r="M775" s="3827">
        <v>41761</v>
      </c>
      <c r="N775" s="3826" t="s">
        <v>8376</v>
      </c>
      <c r="O775" s="3826" t="s">
        <v>8376</v>
      </c>
      <c r="P775" s="3826">
        <v>1304.8399999999999</v>
      </c>
      <c r="Q775" s="3826">
        <v>1304.93</v>
      </c>
      <c r="R775" s="3826">
        <v>1306.44</v>
      </c>
      <c r="S775" s="3826">
        <v>1292.08</v>
      </c>
      <c r="T775" s="3826">
        <v>15722736384</v>
      </c>
      <c r="W775" s="3826">
        <v>2</v>
      </c>
      <c r="X775" s="3826">
        <v>5888602685233.5898</v>
      </c>
      <c r="Y775" s="3826" t="s">
        <v>2514</v>
      </c>
      <c r="Z775" s="3826">
        <v>4512891869.8906002</v>
      </c>
    </row>
    <row r="776" spans="1:26">
      <c r="A776" s="3791">
        <v>36075</v>
      </c>
      <c r="B776" s="3790" t="s">
        <v>7659</v>
      </c>
      <c r="C776" s="3790">
        <v>43.48</v>
      </c>
      <c r="D776" s="3790">
        <v>41.72</v>
      </c>
      <c r="E776" s="3790">
        <v>42.94</v>
      </c>
      <c r="F776" s="3792">
        <v>1407363</v>
      </c>
      <c r="G776" s="3792">
        <v>7766515573</v>
      </c>
      <c r="K776" s="3826" t="s">
        <v>8374</v>
      </c>
      <c r="L776" s="3826" t="s">
        <v>8375</v>
      </c>
      <c r="M776" s="3827">
        <v>41759</v>
      </c>
      <c r="N776" s="3826" t="s">
        <v>8376</v>
      </c>
      <c r="O776" s="3826" t="s">
        <v>8376</v>
      </c>
      <c r="P776" s="3826">
        <v>1306.01</v>
      </c>
      <c r="Q776" s="3826">
        <v>1304.76</v>
      </c>
      <c r="R776" s="3826">
        <v>1309.53</v>
      </c>
      <c r="S776" s="3826">
        <v>1296.24</v>
      </c>
      <c r="T776" s="3826">
        <v>27633273026</v>
      </c>
      <c r="W776" s="3826">
        <v>2</v>
      </c>
      <c r="X776" s="3826">
        <v>5893886572573.4004</v>
      </c>
      <c r="Y776" s="3826" t="s">
        <v>2514</v>
      </c>
      <c r="Z776" s="3826">
        <v>4512891869.8906002</v>
      </c>
    </row>
    <row r="777" spans="1:26">
      <c r="A777" s="3791">
        <v>36076</v>
      </c>
      <c r="B777" s="3790" t="s">
        <v>7658</v>
      </c>
      <c r="C777" s="3790">
        <v>43.05</v>
      </c>
      <c r="D777" s="3790">
        <v>41.35</v>
      </c>
      <c r="E777" s="3790">
        <v>41.35</v>
      </c>
      <c r="F777" s="3792">
        <v>877077</v>
      </c>
      <c r="G777" s="3792">
        <v>7478266716</v>
      </c>
      <c r="K777" s="3826" t="s">
        <v>8374</v>
      </c>
      <c r="L777" s="3826" t="s">
        <v>8375</v>
      </c>
      <c r="M777" s="3827">
        <v>41758</v>
      </c>
      <c r="N777" s="3826" t="s">
        <v>8376</v>
      </c>
      <c r="O777" s="3826" t="s">
        <v>8376</v>
      </c>
      <c r="P777" s="3826">
        <v>1304.78</v>
      </c>
      <c r="Q777" s="3826">
        <v>1300.83</v>
      </c>
      <c r="R777" s="3826">
        <v>1318.36</v>
      </c>
      <c r="S777" s="3826">
        <v>1298.6600000000001</v>
      </c>
      <c r="T777" s="3826">
        <v>37894446155</v>
      </c>
      <c r="W777" s="3826">
        <v>2</v>
      </c>
      <c r="X777" s="3826">
        <v>5888312932476.8496</v>
      </c>
      <c r="Y777" s="3826" t="s">
        <v>2514</v>
      </c>
      <c r="Z777" s="3826">
        <v>4512891869.8906002</v>
      </c>
    </row>
    <row r="778" spans="1:26">
      <c r="A778" s="3791">
        <v>36077</v>
      </c>
      <c r="B778" s="3790" t="s">
        <v>7657</v>
      </c>
      <c r="C778" s="3790">
        <v>42.69</v>
      </c>
      <c r="D778" s="3790">
        <v>41.34</v>
      </c>
      <c r="E778" s="3790">
        <v>42.55</v>
      </c>
      <c r="F778" s="3792">
        <v>795033</v>
      </c>
      <c r="G778" s="3792">
        <v>7695426147</v>
      </c>
      <c r="K778" s="3826" t="s">
        <v>8374</v>
      </c>
      <c r="L778" s="3826" t="s">
        <v>8375</v>
      </c>
      <c r="M778" s="3827">
        <v>41757</v>
      </c>
      <c r="N778" s="3826" t="s">
        <v>8376</v>
      </c>
      <c r="O778" s="3826" t="s">
        <v>8376</v>
      </c>
      <c r="P778" s="3826">
        <v>1299.1300000000001</v>
      </c>
      <c r="Q778" s="3826">
        <v>1278.1199999999999</v>
      </c>
      <c r="R778" s="3826">
        <v>1302.1300000000001</v>
      </c>
      <c r="S778" s="3826">
        <v>1260.3900000000001</v>
      </c>
      <c r="T778" s="3826">
        <v>57728932367</v>
      </c>
      <c r="W778" s="3826">
        <v>2</v>
      </c>
      <c r="X778" s="3826">
        <v>5862821903664.0898</v>
      </c>
      <c r="Y778" s="3826" t="s">
        <v>2514</v>
      </c>
      <c r="Z778" s="3826">
        <v>4512891869.8906002</v>
      </c>
    </row>
    <row r="779" spans="1:26">
      <c r="A779" s="3791">
        <v>36080</v>
      </c>
      <c r="B779" s="3790" t="s">
        <v>7656</v>
      </c>
      <c r="C779" s="3790">
        <v>44.98</v>
      </c>
      <c r="D779" s="3790">
        <v>43.19</v>
      </c>
      <c r="E779" s="3790">
        <v>44.75</v>
      </c>
      <c r="F779" s="3792">
        <v>639738</v>
      </c>
      <c r="G779" s="3792">
        <v>8094009443</v>
      </c>
      <c r="K779" s="3826" t="s">
        <v>8374</v>
      </c>
      <c r="L779" s="3826" t="s">
        <v>8375</v>
      </c>
      <c r="M779" s="3827">
        <v>41754</v>
      </c>
      <c r="N779" s="3826" t="s">
        <v>8376</v>
      </c>
      <c r="O779" s="3826" t="s">
        <v>8376</v>
      </c>
      <c r="P779" s="3826">
        <v>1280.1199999999999</v>
      </c>
      <c r="Q779" s="3826">
        <v>1300.53</v>
      </c>
      <c r="R779" s="3826">
        <v>1300.53</v>
      </c>
      <c r="S779" s="3826">
        <v>1277.92</v>
      </c>
      <c r="T779" s="3826">
        <v>48263358097</v>
      </c>
      <c r="W779" s="3826">
        <v>2</v>
      </c>
      <c r="X779" s="3826">
        <v>5777021587045.8203</v>
      </c>
      <c r="Y779" s="3826" t="s">
        <v>2514</v>
      </c>
      <c r="Z779" s="3826">
        <v>4512891869.8906002</v>
      </c>
    </row>
    <row r="780" spans="1:26">
      <c r="A780" s="3791">
        <v>36081</v>
      </c>
      <c r="B780" s="3790" t="s">
        <v>7655</v>
      </c>
      <c r="C780" s="3790">
        <v>47.85</v>
      </c>
      <c r="D780" s="3790">
        <v>46.28</v>
      </c>
      <c r="E780" s="3790">
        <v>47.67</v>
      </c>
      <c r="F780" s="3792">
        <v>1467123</v>
      </c>
      <c r="G780" s="3792">
        <v>8622162036</v>
      </c>
      <c r="K780" s="3826" t="s">
        <v>8374</v>
      </c>
      <c r="L780" s="3826" t="s">
        <v>8375</v>
      </c>
      <c r="M780" s="3827">
        <v>41753</v>
      </c>
      <c r="N780" s="3826" t="s">
        <v>8376</v>
      </c>
      <c r="O780" s="3826" t="s">
        <v>8376</v>
      </c>
      <c r="P780" s="3826">
        <v>1300.54</v>
      </c>
      <c r="Q780" s="3826">
        <v>1329.1</v>
      </c>
      <c r="R780" s="3826">
        <v>1334.32</v>
      </c>
      <c r="S780" s="3826">
        <v>1289.8499999999999</v>
      </c>
      <c r="T780" s="3826">
        <v>49874818331</v>
      </c>
      <c r="W780" s="3826">
        <v>2</v>
      </c>
      <c r="X780" s="3826">
        <v>5869213270469.8701</v>
      </c>
      <c r="Y780" s="3826" t="s">
        <v>2514</v>
      </c>
      <c r="Z780" s="3826">
        <v>4512891869.8906002</v>
      </c>
    </row>
    <row r="781" spans="1:26">
      <c r="A781" s="3791">
        <v>36082</v>
      </c>
      <c r="B781" s="3790" t="s">
        <v>7654</v>
      </c>
      <c r="C781" s="3790">
        <v>51.89</v>
      </c>
      <c r="D781" s="3790">
        <v>48.1</v>
      </c>
      <c r="E781" s="3790">
        <v>51.89</v>
      </c>
      <c r="F781" s="3792">
        <v>3040891</v>
      </c>
      <c r="G781" s="3792">
        <v>9385435474</v>
      </c>
      <c r="K781" s="3826" t="s">
        <v>8374</v>
      </c>
      <c r="L781" s="3826" t="s">
        <v>8375</v>
      </c>
      <c r="M781" s="3827">
        <v>41752</v>
      </c>
      <c r="N781" s="3826" t="s">
        <v>8376</v>
      </c>
      <c r="O781" s="3826" t="s">
        <v>8376</v>
      </c>
      <c r="P781" s="3826">
        <v>1329.11</v>
      </c>
      <c r="Q781" s="3826">
        <v>1335.65</v>
      </c>
      <c r="R781" s="3826">
        <v>1335.65</v>
      </c>
      <c r="S781" s="3826">
        <v>1324.21</v>
      </c>
      <c r="T781" s="3826">
        <v>29810475925</v>
      </c>
      <c r="W781" s="3826">
        <v>2</v>
      </c>
      <c r="X781" s="3826">
        <v>5998148584666.3604</v>
      </c>
      <c r="Y781" s="3826" t="s">
        <v>2514</v>
      </c>
      <c r="Z781" s="3826">
        <v>4512891869.8906002</v>
      </c>
    </row>
    <row r="782" spans="1:26">
      <c r="A782" s="3791">
        <v>36083</v>
      </c>
      <c r="B782" s="3790" t="s">
        <v>7653</v>
      </c>
      <c r="C782" s="3790">
        <v>60.25</v>
      </c>
      <c r="D782" s="3790">
        <v>58.25</v>
      </c>
      <c r="E782" s="3790">
        <v>58.73</v>
      </c>
      <c r="F782" s="3792">
        <v>6286743</v>
      </c>
      <c r="G782" s="3792">
        <v>10622675570</v>
      </c>
      <c r="K782" s="3826" t="s">
        <v>8374</v>
      </c>
      <c r="L782" s="3826" t="s">
        <v>8375</v>
      </c>
      <c r="M782" s="3827">
        <v>41751</v>
      </c>
      <c r="N782" s="3826" t="s">
        <v>8376</v>
      </c>
      <c r="O782" s="3826" t="s">
        <v>8376</v>
      </c>
      <c r="P782" s="3826">
        <v>1335.62</v>
      </c>
      <c r="Q782" s="3826">
        <v>1345</v>
      </c>
      <c r="R782" s="3826">
        <v>1345.19</v>
      </c>
      <c r="S782" s="3826">
        <v>1327.04</v>
      </c>
      <c r="T782" s="3826">
        <v>33034264906</v>
      </c>
      <c r="W782" s="3826">
        <v>2</v>
      </c>
      <c r="X782" s="3826">
        <v>6027523215012.79</v>
      </c>
      <c r="Y782" s="3826" t="s">
        <v>2514</v>
      </c>
      <c r="Z782" s="3826">
        <v>4512891869.8906002</v>
      </c>
    </row>
    <row r="783" spans="1:26">
      <c r="A783" s="3791">
        <v>36084</v>
      </c>
      <c r="B783" s="3790" t="s">
        <v>7625</v>
      </c>
      <c r="C783" s="3790">
        <v>64.569999999999993</v>
      </c>
      <c r="D783" s="3790">
        <v>55.32</v>
      </c>
      <c r="E783" s="3790">
        <v>55.32</v>
      </c>
      <c r="F783" s="3792">
        <v>7444760</v>
      </c>
      <c r="G783" s="3792">
        <v>9997851946</v>
      </c>
      <c r="K783" s="3826" t="s">
        <v>8374</v>
      </c>
      <c r="L783" s="3826" t="s">
        <v>8375</v>
      </c>
      <c r="M783" s="3827">
        <v>41750</v>
      </c>
      <c r="N783" s="3826" t="s">
        <v>8376</v>
      </c>
      <c r="O783" s="3826" t="s">
        <v>8376</v>
      </c>
      <c r="P783" s="3826">
        <v>1345.04</v>
      </c>
      <c r="Q783" s="3826">
        <v>1356.48</v>
      </c>
      <c r="R783" s="3826">
        <v>1359.21</v>
      </c>
      <c r="S783" s="3826">
        <v>1342.38</v>
      </c>
      <c r="T783" s="3826">
        <v>20143790154</v>
      </c>
      <c r="W783" s="3826">
        <v>2</v>
      </c>
      <c r="X783" s="3826">
        <v>6070018652688.3398</v>
      </c>
      <c r="Y783" s="3826" t="s">
        <v>2514</v>
      </c>
      <c r="Z783" s="3826">
        <v>4512891869.8906002</v>
      </c>
    </row>
    <row r="784" spans="1:26">
      <c r="A784" s="3791">
        <v>36087</v>
      </c>
      <c r="B784" s="3790" t="s">
        <v>7652</v>
      </c>
      <c r="C784" s="3790">
        <v>56.76</v>
      </c>
      <c r="D784" s="3790">
        <v>55.48</v>
      </c>
      <c r="E784" s="3790">
        <v>55.91</v>
      </c>
      <c r="F784" s="3792">
        <v>1442430</v>
      </c>
      <c r="G784" s="3792">
        <v>10113152122</v>
      </c>
      <c r="K784" s="3826" t="s">
        <v>8374</v>
      </c>
      <c r="L784" s="3826" t="s">
        <v>8375</v>
      </c>
      <c r="M784" s="3827">
        <v>41747</v>
      </c>
      <c r="N784" s="3826" t="s">
        <v>8376</v>
      </c>
      <c r="O784" s="3826" t="s">
        <v>8376</v>
      </c>
      <c r="P784" s="3826">
        <v>1356.54</v>
      </c>
      <c r="Q784" s="3826">
        <v>1330.57</v>
      </c>
      <c r="R784" s="3826">
        <v>1362.46</v>
      </c>
      <c r="S784" s="3826">
        <v>1330.57</v>
      </c>
      <c r="T784" s="3826">
        <v>28168831213</v>
      </c>
      <c r="W784" s="3826">
        <v>2</v>
      </c>
      <c r="X784" s="3826">
        <v>6121921846173.7002</v>
      </c>
      <c r="Y784" s="3826" t="s">
        <v>2514</v>
      </c>
      <c r="Z784" s="3826">
        <v>4512891869.8906002</v>
      </c>
    </row>
    <row r="785" spans="1:26">
      <c r="A785" s="3791">
        <v>36088</v>
      </c>
      <c r="B785" s="3790" t="s">
        <v>7583</v>
      </c>
      <c r="C785" s="3790">
        <v>56.68</v>
      </c>
      <c r="D785" s="3790">
        <v>55.21</v>
      </c>
      <c r="E785" s="3790">
        <v>56.68</v>
      </c>
      <c r="F785" s="3792">
        <v>1070776</v>
      </c>
      <c r="G785" s="3792">
        <v>10252254711</v>
      </c>
      <c r="K785" s="3826" t="s">
        <v>8374</v>
      </c>
      <c r="L785" s="3826" t="s">
        <v>8375</v>
      </c>
      <c r="M785" s="3827">
        <v>41746</v>
      </c>
      <c r="N785" s="3826" t="s">
        <v>8376</v>
      </c>
      <c r="O785" s="3826" t="s">
        <v>8376</v>
      </c>
      <c r="P785" s="3826">
        <v>1329.67</v>
      </c>
      <c r="Q785" s="3826">
        <v>1322.67</v>
      </c>
      <c r="R785" s="3826">
        <v>1336.24</v>
      </c>
      <c r="S785" s="3826">
        <v>1310.92</v>
      </c>
      <c r="T785" s="3826">
        <v>35896730364</v>
      </c>
      <c r="W785" s="3826">
        <v>2</v>
      </c>
      <c r="X785" s="3826">
        <v>6000643737340.8398</v>
      </c>
      <c r="Y785" s="3826" t="s">
        <v>2514</v>
      </c>
      <c r="Z785" s="3826">
        <v>4512891869.8906002</v>
      </c>
    </row>
    <row r="786" spans="1:26">
      <c r="A786" s="3791">
        <v>36089</v>
      </c>
      <c r="B786" s="3790" t="s">
        <v>7651</v>
      </c>
      <c r="C786" s="3790">
        <v>61.94</v>
      </c>
      <c r="D786" s="3790">
        <v>57.78</v>
      </c>
      <c r="E786" s="3790">
        <v>61.94</v>
      </c>
      <c r="F786" s="3792">
        <v>3738455</v>
      </c>
      <c r="G786" s="3792">
        <v>11203490846</v>
      </c>
      <c r="K786" s="3826" t="s">
        <v>8374</v>
      </c>
      <c r="L786" s="3826" t="s">
        <v>8375</v>
      </c>
      <c r="M786" s="3827">
        <v>41745</v>
      </c>
      <c r="N786" s="3826" t="s">
        <v>8376</v>
      </c>
      <c r="O786" s="3826" t="s">
        <v>8376</v>
      </c>
      <c r="P786" s="3826">
        <v>1322.6</v>
      </c>
      <c r="Q786" s="3826">
        <v>1310.98</v>
      </c>
      <c r="R786" s="3826">
        <v>1326.2</v>
      </c>
      <c r="S786" s="3826">
        <v>1300.75</v>
      </c>
      <c r="T786" s="3826">
        <v>50484601503</v>
      </c>
      <c r="W786" s="3826">
        <v>2</v>
      </c>
      <c r="X786" s="3826">
        <v>5968765031280.6299</v>
      </c>
      <c r="Y786" s="3826" t="s">
        <v>2514</v>
      </c>
      <c r="Z786" s="3826">
        <v>4512891869.8906002</v>
      </c>
    </row>
    <row r="787" spans="1:26">
      <c r="A787" s="3791">
        <v>36090</v>
      </c>
      <c r="B787" s="3790" t="s">
        <v>7649</v>
      </c>
      <c r="C787" s="3790">
        <v>62.56</v>
      </c>
      <c r="D787" s="3790">
        <v>60.8</v>
      </c>
      <c r="E787" s="3790">
        <v>60.96</v>
      </c>
      <c r="F787" s="3792">
        <v>2399931</v>
      </c>
      <c r="G787" s="3792">
        <v>11025730765</v>
      </c>
      <c r="K787" s="3826" t="s">
        <v>8374</v>
      </c>
      <c r="L787" s="3826" t="s">
        <v>8375</v>
      </c>
      <c r="M787" s="3827">
        <v>41744</v>
      </c>
      <c r="N787" s="3826" t="s">
        <v>8376</v>
      </c>
      <c r="O787" s="3826" t="s">
        <v>8376</v>
      </c>
      <c r="P787" s="3826">
        <v>1311.01</v>
      </c>
      <c r="Q787" s="3826">
        <v>1344.18</v>
      </c>
      <c r="R787" s="3826">
        <v>1347.88</v>
      </c>
      <c r="S787" s="3826">
        <v>1308.8599999999999</v>
      </c>
      <c r="T787" s="3826">
        <v>41391606206</v>
      </c>
      <c r="W787" s="3826">
        <v>2</v>
      </c>
      <c r="X787" s="3826">
        <v>5916441807070.5898</v>
      </c>
      <c r="Y787" s="3826" t="s">
        <v>2514</v>
      </c>
      <c r="Z787" s="3826">
        <v>4512891869.8906002</v>
      </c>
    </row>
    <row r="788" spans="1:26">
      <c r="A788" s="3791">
        <v>36091</v>
      </c>
      <c r="B788" s="3790" t="s">
        <v>7648</v>
      </c>
      <c r="C788" s="3790">
        <v>60.42</v>
      </c>
      <c r="D788" s="3790">
        <v>59.18</v>
      </c>
      <c r="E788" s="3790">
        <v>60.42</v>
      </c>
      <c r="F788" s="3792">
        <v>1827293</v>
      </c>
      <c r="G788" s="3792">
        <v>10927806311</v>
      </c>
      <c r="K788" s="3826" t="s">
        <v>8374</v>
      </c>
      <c r="L788" s="3826" t="s">
        <v>8375</v>
      </c>
      <c r="M788" s="3827">
        <v>41743</v>
      </c>
      <c r="N788" s="3826" t="s">
        <v>8376</v>
      </c>
      <c r="O788" s="3826" t="s">
        <v>8376</v>
      </c>
      <c r="P788" s="3826">
        <v>1344.86</v>
      </c>
      <c r="Q788" s="3826">
        <v>1362.04</v>
      </c>
      <c r="R788" s="3826">
        <v>1362.1</v>
      </c>
      <c r="S788" s="3826">
        <v>1336.98</v>
      </c>
      <c r="T788" s="3826">
        <v>43507706220</v>
      </c>
      <c r="W788" s="3826">
        <v>2</v>
      </c>
      <c r="X788" s="3826">
        <v>6069228590823.25</v>
      </c>
      <c r="Y788" s="3826" t="s">
        <v>2514</v>
      </c>
      <c r="Z788" s="3826">
        <v>4512891869.8906002</v>
      </c>
    </row>
    <row r="789" spans="1:26">
      <c r="A789" s="3791">
        <v>36094</v>
      </c>
      <c r="B789" s="3790" t="s">
        <v>7608</v>
      </c>
      <c r="C789" s="3790">
        <v>60.69</v>
      </c>
      <c r="D789" s="3790">
        <v>59.54</v>
      </c>
      <c r="E789" s="3790">
        <v>59.54</v>
      </c>
      <c r="F789" s="3792">
        <v>822685</v>
      </c>
      <c r="G789" s="3792">
        <v>10769722143</v>
      </c>
      <c r="K789" s="3826" t="s">
        <v>8374</v>
      </c>
      <c r="L789" s="3826" t="s">
        <v>8375</v>
      </c>
      <c r="M789" s="3827">
        <v>41740</v>
      </c>
      <c r="N789" s="3826" t="s">
        <v>8376</v>
      </c>
      <c r="O789" s="3826" t="s">
        <v>8376</v>
      </c>
      <c r="P789" s="3826">
        <v>1362.4</v>
      </c>
      <c r="Q789" s="3826">
        <v>1367.65</v>
      </c>
      <c r="R789" s="3826">
        <v>1371.12</v>
      </c>
      <c r="S789" s="3826">
        <v>1346.03</v>
      </c>
      <c r="T789" s="3826">
        <v>39574923084</v>
      </c>
      <c r="W789" s="3826">
        <v>2</v>
      </c>
      <c r="X789" s="3826">
        <v>6148351636277.1699</v>
      </c>
      <c r="Y789" s="3826" t="s">
        <v>2514</v>
      </c>
      <c r="Z789" s="3826">
        <v>4512891869.8906002</v>
      </c>
    </row>
    <row r="790" spans="1:26">
      <c r="A790" s="3791">
        <v>36095</v>
      </c>
      <c r="B790" s="3790" t="s">
        <v>7647</v>
      </c>
      <c r="C790" s="3790">
        <v>57.32</v>
      </c>
      <c r="D790" s="3790">
        <v>56.57</v>
      </c>
      <c r="E790" s="3790">
        <v>56.89</v>
      </c>
      <c r="F790" s="3792">
        <v>2831332</v>
      </c>
      <c r="G790" s="3792">
        <v>10290299285</v>
      </c>
      <c r="K790" s="3826" t="s">
        <v>8374</v>
      </c>
      <c r="L790" s="3826" t="s">
        <v>8375</v>
      </c>
      <c r="M790" s="3827">
        <v>41739</v>
      </c>
      <c r="N790" s="3826" t="s">
        <v>8376</v>
      </c>
      <c r="O790" s="3826" t="s">
        <v>8376</v>
      </c>
      <c r="P790" s="3826">
        <v>1367.71</v>
      </c>
      <c r="Q790" s="3826">
        <v>1348.77</v>
      </c>
      <c r="R790" s="3826">
        <v>1367.88</v>
      </c>
      <c r="S790" s="3826">
        <v>1348.21</v>
      </c>
      <c r="T790" s="3826">
        <v>41994459771</v>
      </c>
      <c r="W790" s="3826">
        <v>2</v>
      </c>
      <c r="X790" s="3826">
        <v>6172313465380.5898</v>
      </c>
      <c r="Y790" s="3826" t="s">
        <v>2514</v>
      </c>
      <c r="Z790" s="3826">
        <v>4512891869.8906002</v>
      </c>
    </row>
    <row r="791" spans="1:26">
      <c r="A791" s="3791">
        <v>36096</v>
      </c>
      <c r="B791" s="3790" t="s">
        <v>7646</v>
      </c>
      <c r="C791" s="3790">
        <v>54.59</v>
      </c>
      <c r="D791" s="3790">
        <v>53.13</v>
      </c>
      <c r="E791" s="3790">
        <v>53.54</v>
      </c>
      <c r="F791" s="3792">
        <v>1965633</v>
      </c>
      <c r="G791" s="3792">
        <v>9684024291</v>
      </c>
      <c r="K791" s="3826" t="s">
        <v>8374</v>
      </c>
      <c r="L791" s="3826" t="s">
        <v>8375</v>
      </c>
      <c r="M791" s="3827">
        <v>41738</v>
      </c>
      <c r="N791" s="3826" t="s">
        <v>8376</v>
      </c>
      <c r="O791" s="3826" t="s">
        <v>8376</v>
      </c>
      <c r="P791" s="3826">
        <v>1348.85</v>
      </c>
      <c r="Q791" s="3826">
        <v>1353.18</v>
      </c>
      <c r="R791" s="3826">
        <v>1355.77</v>
      </c>
      <c r="S791" s="3826">
        <v>1337.98</v>
      </c>
      <c r="T791" s="3826">
        <v>39501266590</v>
      </c>
      <c r="W791" s="3826">
        <v>2</v>
      </c>
      <c r="X791" s="3826">
        <v>6087224444759.7803</v>
      </c>
      <c r="Y791" s="3826" t="s">
        <v>2514</v>
      </c>
      <c r="Z791" s="3826">
        <v>4512891869.8906002</v>
      </c>
    </row>
    <row r="792" spans="1:26">
      <c r="A792" s="3791">
        <v>36097</v>
      </c>
      <c r="B792" s="3790" t="s">
        <v>7645</v>
      </c>
      <c r="C792" s="3790">
        <v>56.54</v>
      </c>
      <c r="D792" s="3790">
        <v>53.7</v>
      </c>
      <c r="E792" s="3790">
        <v>55.39</v>
      </c>
      <c r="F792" s="3792">
        <v>2138135</v>
      </c>
      <c r="G792" s="3792">
        <v>10017765700</v>
      </c>
      <c r="K792" s="3826" t="s">
        <v>8374</v>
      </c>
      <c r="L792" s="3826" t="s">
        <v>8375</v>
      </c>
      <c r="M792" s="3827">
        <v>41737</v>
      </c>
      <c r="N792" s="3826" t="s">
        <v>8376</v>
      </c>
      <c r="O792" s="3826" t="s">
        <v>8376</v>
      </c>
      <c r="P792" s="3826">
        <v>1352.33</v>
      </c>
      <c r="Q792" s="3826">
        <v>1349.85</v>
      </c>
      <c r="R792" s="3826">
        <v>1352.45</v>
      </c>
      <c r="S792" s="3826">
        <v>1334.63</v>
      </c>
      <c r="T792" s="3826">
        <v>43914354331</v>
      </c>
      <c r="W792" s="3826">
        <v>2</v>
      </c>
      <c r="X792" s="3826">
        <v>6102913697350.04</v>
      </c>
      <c r="Y792" s="3826" t="s">
        <v>2514</v>
      </c>
      <c r="Z792" s="3826">
        <v>4512891869.8906002</v>
      </c>
    </row>
    <row r="793" spans="1:26">
      <c r="A793" s="3791">
        <v>36098</v>
      </c>
      <c r="B793" s="3790" t="s">
        <v>7644</v>
      </c>
      <c r="C793" s="3790">
        <v>57.54</v>
      </c>
      <c r="D793" s="3790">
        <v>56.45</v>
      </c>
      <c r="E793" s="3790">
        <v>57.54</v>
      </c>
      <c r="F793" s="3792">
        <v>2506290</v>
      </c>
      <c r="G793" s="3792">
        <v>10408217724</v>
      </c>
      <c r="K793" s="3826" t="s">
        <v>8374</v>
      </c>
      <c r="L793" s="3826" t="s">
        <v>8375</v>
      </c>
      <c r="M793" s="3827">
        <v>41736</v>
      </c>
      <c r="N793" s="3826" t="s">
        <v>8376</v>
      </c>
      <c r="O793" s="3826" t="s">
        <v>8376</v>
      </c>
      <c r="P793" s="3826">
        <v>1349.79</v>
      </c>
      <c r="Q793" s="3826">
        <v>1380.15</v>
      </c>
      <c r="R793" s="3826">
        <v>1380.15</v>
      </c>
      <c r="S793" s="3826">
        <v>1334.86</v>
      </c>
      <c r="T793" s="3826">
        <v>56297711554</v>
      </c>
      <c r="W793" s="3826">
        <v>2</v>
      </c>
      <c r="X793" s="3826">
        <v>6091442840949.0195</v>
      </c>
      <c r="Y793" s="3826" t="s">
        <v>2514</v>
      </c>
      <c r="Z793" s="3826">
        <v>4512891869.8906002</v>
      </c>
    </row>
    <row r="794" spans="1:26">
      <c r="A794" s="3791">
        <v>36101</v>
      </c>
      <c r="B794" s="3790" t="s">
        <v>7643</v>
      </c>
      <c r="C794" s="3790">
        <v>58.57</v>
      </c>
      <c r="D794" s="3790">
        <v>57.3</v>
      </c>
      <c r="E794" s="3790">
        <v>58.38</v>
      </c>
      <c r="F794" s="3792">
        <v>2657637</v>
      </c>
      <c r="G794" s="3792">
        <v>10559524615</v>
      </c>
      <c r="K794" s="3826" t="s">
        <v>8374</v>
      </c>
      <c r="L794" s="3826" t="s">
        <v>8375</v>
      </c>
      <c r="M794" s="3827">
        <v>41733</v>
      </c>
      <c r="N794" s="3826" t="s">
        <v>8376</v>
      </c>
      <c r="O794" s="3826" t="s">
        <v>8376</v>
      </c>
      <c r="P794" s="3826">
        <v>1382.41</v>
      </c>
      <c r="Q794" s="3826">
        <v>1366.43</v>
      </c>
      <c r="R794" s="3826">
        <v>1388</v>
      </c>
      <c r="S794" s="3826">
        <v>1361.61</v>
      </c>
      <c r="T794" s="3826">
        <v>38443658067</v>
      </c>
      <c r="W794" s="3826">
        <v>2</v>
      </c>
      <c r="X794" s="3826">
        <v>6238689295350.1699</v>
      </c>
      <c r="Y794" s="3826" t="s">
        <v>2514</v>
      </c>
      <c r="Z794" s="3826">
        <v>4512891869.8906002</v>
      </c>
    </row>
    <row r="795" spans="1:26">
      <c r="A795" s="3791">
        <v>36102</v>
      </c>
      <c r="B795" s="3790" t="s">
        <v>7642</v>
      </c>
      <c r="C795" s="3790">
        <v>59.36</v>
      </c>
      <c r="D795" s="3790">
        <v>58.59</v>
      </c>
      <c r="E795" s="3790">
        <v>59.36</v>
      </c>
      <c r="F795" s="3792">
        <v>4085789</v>
      </c>
      <c r="G795" s="3792">
        <v>10737601805</v>
      </c>
      <c r="K795" s="3826" t="s">
        <v>8374</v>
      </c>
      <c r="L795" s="3826" t="s">
        <v>8375</v>
      </c>
      <c r="M795" s="3827">
        <v>41732</v>
      </c>
      <c r="N795" s="3826" t="s">
        <v>8376</v>
      </c>
      <c r="O795" s="3826" t="s">
        <v>8376</v>
      </c>
      <c r="P795" s="3826">
        <v>1366.04</v>
      </c>
      <c r="Q795" s="3826">
        <v>1373.57</v>
      </c>
      <c r="R795" s="3826">
        <v>1382.08</v>
      </c>
      <c r="S795" s="3826">
        <v>1360.49</v>
      </c>
      <c r="T795" s="3826">
        <v>34651168726</v>
      </c>
      <c r="W795" s="3826">
        <v>2</v>
      </c>
      <c r="X795" s="3826">
        <v>6164793577709.4404</v>
      </c>
      <c r="Y795" s="3826" t="s">
        <v>2514</v>
      </c>
      <c r="Z795" s="3826">
        <v>4512891869.8906002</v>
      </c>
    </row>
    <row r="796" spans="1:26">
      <c r="A796" s="3791">
        <v>36103</v>
      </c>
      <c r="B796" s="3790" t="s">
        <v>7598</v>
      </c>
      <c r="C796" s="3790">
        <v>62.08</v>
      </c>
      <c r="D796" s="3790">
        <v>60.1</v>
      </c>
      <c r="E796" s="3790">
        <v>61.07</v>
      </c>
      <c r="F796" s="3792">
        <v>3957903</v>
      </c>
      <c r="G796" s="3792">
        <v>11046181226</v>
      </c>
      <c r="K796" s="3826" t="s">
        <v>8374</v>
      </c>
      <c r="L796" s="3826" t="s">
        <v>8375</v>
      </c>
      <c r="M796" s="3827">
        <v>41731</v>
      </c>
      <c r="N796" s="3826" t="s">
        <v>8376</v>
      </c>
      <c r="O796" s="3826" t="s">
        <v>8376</v>
      </c>
      <c r="P796" s="3826">
        <v>1373.33</v>
      </c>
      <c r="Q796" s="3826">
        <v>1375.97</v>
      </c>
      <c r="R796" s="3826">
        <v>1379.88</v>
      </c>
      <c r="S796" s="3826">
        <v>1358.46</v>
      </c>
      <c r="T796" s="3826">
        <v>40080119279</v>
      </c>
      <c r="W796" s="3826">
        <v>2</v>
      </c>
      <c r="X796" s="3826">
        <v>6197668222328.8799</v>
      </c>
      <c r="Y796" s="3826" t="s">
        <v>2514</v>
      </c>
      <c r="Z796" s="3826">
        <v>4512891869.8906002</v>
      </c>
    </row>
    <row r="797" spans="1:26">
      <c r="A797" s="3791">
        <v>36104</v>
      </c>
      <c r="B797" s="3790" t="s">
        <v>7641</v>
      </c>
      <c r="C797" s="3790">
        <v>63.18</v>
      </c>
      <c r="D797" s="3790">
        <v>60.38</v>
      </c>
      <c r="E797" s="3790">
        <v>60.38</v>
      </c>
      <c r="F797" s="3792">
        <v>3904718</v>
      </c>
      <c r="G797" s="3792">
        <v>10920565340</v>
      </c>
      <c r="K797" s="3826" t="s">
        <v>8374</v>
      </c>
      <c r="L797" s="3826" t="s">
        <v>8375</v>
      </c>
      <c r="M797" s="3827">
        <v>41730</v>
      </c>
      <c r="N797" s="3826" t="s">
        <v>8376</v>
      </c>
      <c r="O797" s="3826" t="s">
        <v>8376</v>
      </c>
      <c r="P797" s="3826">
        <v>1375.73</v>
      </c>
      <c r="Q797" s="3826">
        <v>1369.32</v>
      </c>
      <c r="R797" s="3826">
        <v>1378.55</v>
      </c>
      <c r="S797" s="3826">
        <v>1359.58</v>
      </c>
      <c r="T797" s="3826">
        <v>43677890257</v>
      </c>
      <c r="W797" s="3826">
        <v>2</v>
      </c>
      <c r="X797" s="3826">
        <v>6208536027847.5703</v>
      </c>
      <c r="Y797" s="3826" t="s">
        <v>2514</v>
      </c>
      <c r="Z797" s="3826">
        <v>4512891869.8906002</v>
      </c>
    </row>
    <row r="798" spans="1:26">
      <c r="A798" s="3791">
        <v>36105</v>
      </c>
      <c r="B798" s="3790" t="s">
        <v>7619</v>
      </c>
      <c r="C798" s="3790">
        <v>61.13</v>
      </c>
      <c r="D798" s="3790">
        <v>60.35</v>
      </c>
      <c r="E798" s="3790">
        <v>61.13</v>
      </c>
      <c r="F798" s="3792">
        <v>2345093</v>
      </c>
      <c r="G798" s="3792">
        <v>11056010582</v>
      </c>
      <c r="K798" s="3826" t="s">
        <v>8374</v>
      </c>
      <c r="L798" s="3826" t="s">
        <v>8375</v>
      </c>
      <c r="M798" s="3827">
        <v>41729</v>
      </c>
      <c r="N798" s="3826" t="s">
        <v>8376</v>
      </c>
      <c r="O798" s="3826" t="s">
        <v>8376</v>
      </c>
      <c r="P798" s="3826">
        <v>1369.29</v>
      </c>
      <c r="Q798" s="3826">
        <v>1344.15</v>
      </c>
      <c r="R798" s="3826">
        <v>1369.29</v>
      </c>
      <c r="S798" s="3826">
        <v>1343.27</v>
      </c>
      <c r="T798" s="3826">
        <v>44009638604</v>
      </c>
      <c r="W798" s="3826">
        <v>2</v>
      </c>
      <c r="X798" s="3826">
        <v>6179463807710.1602</v>
      </c>
      <c r="Y798" s="3826" t="s">
        <v>2514</v>
      </c>
      <c r="Z798" s="3826">
        <v>4512891869.8906002</v>
      </c>
    </row>
    <row r="799" spans="1:26">
      <c r="A799" s="3791">
        <v>36109</v>
      </c>
      <c r="B799" s="3790" t="s">
        <v>7640</v>
      </c>
      <c r="C799" s="3790">
        <v>61.21</v>
      </c>
      <c r="D799" s="3790">
        <v>60.23</v>
      </c>
      <c r="E799" s="3790">
        <v>60.67</v>
      </c>
      <c r="F799" s="3792">
        <v>1411730</v>
      </c>
      <c r="G799" s="3792">
        <v>10973243833</v>
      </c>
      <c r="K799" s="3826" t="s">
        <v>8374</v>
      </c>
      <c r="L799" s="3826" t="s">
        <v>8375</v>
      </c>
      <c r="M799" s="3827">
        <v>41726</v>
      </c>
      <c r="N799" s="3826" t="s">
        <v>8376</v>
      </c>
      <c r="O799" s="3826" t="s">
        <v>8376</v>
      </c>
      <c r="P799" s="3826">
        <v>1344.12</v>
      </c>
      <c r="Q799" s="3826">
        <v>1333.01</v>
      </c>
      <c r="R799" s="3826">
        <v>1353.88</v>
      </c>
      <c r="S799" s="3826">
        <v>1330.46</v>
      </c>
      <c r="T799" s="3826">
        <v>38623558833</v>
      </c>
      <c r="W799" s="3826">
        <v>2</v>
      </c>
      <c r="X799" s="3826">
        <v>6065875882427.2197</v>
      </c>
      <c r="Y799" s="3826" t="s">
        <v>2514</v>
      </c>
      <c r="Z799" s="3826">
        <v>4512891869.8906002</v>
      </c>
    </row>
    <row r="800" spans="1:26">
      <c r="A800" s="3791">
        <v>36110</v>
      </c>
      <c r="B800" s="3790" t="s">
        <v>7639</v>
      </c>
      <c r="C800" s="3790">
        <v>60.91</v>
      </c>
      <c r="D800" s="3790">
        <v>60.57</v>
      </c>
      <c r="E800" s="3790">
        <v>60.76</v>
      </c>
      <c r="F800" s="3792">
        <v>1626775</v>
      </c>
      <c r="G800" s="3792">
        <v>10989075636</v>
      </c>
      <c r="K800" s="3826" t="s">
        <v>8374</v>
      </c>
      <c r="L800" s="3826" t="s">
        <v>8375</v>
      </c>
      <c r="M800" s="3827">
        <v>41725</v>
      </c>
      <c r="N800" s="3826" t="s">
        <v>8376</v>
      </c>
      <c r="O800" s="3826" t="s">
        <v>8376</v>
      </c>
      <c r="P800" s="3826">
        <v>1331.93</v>
      </c>
      <c r="Q800" s="3826">
        <v>1347.83</v>
      </c>
      <c r="R800" s="3826">
        <v>1351.71</v>
      </c>
      <c r="S800" s="3826">
        <v>1321.19</v>
      </c>
      <c r="T800" s="3826">
        <v>44862038717</v>
      </c>
      <c r="W800" s="3826">
        <v>2</v>
      </c>
      <c r="X800" s="3826">
        <v>6010855369688.8799</v>
      </c>
      <c r="Y800" s="3826" t="s">
        <v>2514</v>
      </c>
      <c r="Z800" s="3826">
        <v>4512891869.8906002</v>
      </c>
    </row>
    <row r="801" spans="1:26">
      <c r="A801" s="3791">
        <v>36111</v>
      </c>
      <c r="B801" s="3790" t="s">
        <v>7638</v>
      </c>
      <c r="C801" s="3790">
        <v>61.89</v>
      </c>
      <c r="D801" s="3790">
        <v>60.53</v>
      </c>
      <c r="E801" s="3790">
        <v>60.53</v>
      </c>
      <c r="F801" s="3792">
        <v>2106446</v>
      </c>
      <c r="G801" s="3792">
        <v>10949227269</v>
      </c>
      <c r="K801" s="3826" t="s">
        <v>8374</v>
      </c>
      <c r="L801" s="3826" t="s">
        <v>8375</v>
      </c>
      <c r="M801" s="3827">
        <v>41724</v>
      </c>
      <c r="N801" s="3826" t="s">
        <v>8376</v>
      </c>
      <c r="O801" s="3826" t="s">
        <v>8376</v>
      </c>
      <c r="P801" s="3826">
        <v>1349.39</v>
      </c>
      <c r="Q801" s="3826">
        <v>1324.51</v>
      </c>
      <c r="R801" s="3826">
        <v>1359.88</v>
      </c>
      <c r="S801" s="3826">
        <v>1324.51</v>
      </c>
      <c r="T801" s="3826">
        <v>58117795576</v>
      </c>
      <c r="W801" s="3826">
        <v>2</v>
      </c>
      <c r="X801" s="3826">
        <v>6089637858620.7803</v>
      </c>
      <c r="Y801" s="3826" t="s">
        <v>2514</v>
      </c>
      <c r="Z801" s="3826">
        <v>4512891869.8906002</v>
      </c>
    </row>
    <row r="802" spans="1:26">
      <c r="A802" s="3791">
        <v>36112</v>
      </c>
      <c r="B802" s="3790" t="s">
        <v>7637</v>
      </c>
      <c r="C802" s="3790">
        <v>60</v>
      </c>
      <c r="D802" s="3790">
        <v>59.32</v>
      </c>
      <c r="E802" s="3790">
        <v>59.32</v>
      </c>
      <c r="F802" s="3792">
        <v>2580326</v>
      </c>
      <c r="G802" s="3792">
        <v>10729716667</v>
      </c>
    </row>
    <row r="803" spans="1:26">
      <c r="A803" s="3791">
        <v>36115</v>
      </c>
      <c r="B803" s="3790" t="s">
        <v>7617</v>
      </c>
      <c r="C803" s="3790">
        <v>59.55</v>
      </c>
      <c r="D803" s="3790">
        <v>58.84</v>
      </c>
      <c r="E803" s="3790">
        <v>59.55</v>
      </c>
      <c r="F803" s="3792">
        <v>1244888</v>
      </c>
      <c r="G803" s="3792">
        <v>11041112719</v>
      </c>
    </row>
    <row r="804" spans="1:26">
      <c r="A804" s="3791">
        <v>36116</v>
      </c>
      <c r="B804" s="3790" t="s">
        <v>7636</v>
      </c>
      <c r="C804" s="3790">
        <v>60.02</v>
      </c>
      <c r="D804" s="3790">
        <v>59.85</v>
      </c>
      <c r="E804" s="3790">
        <v>60.02</v>
      </c>
      <c r="F804" s="3792">
        <v>1060515</v>
      </c>
      <c r="G804" s="3792">
        <v>11128366512</v>
      </c>
    </row>
    <row r="805" spans="1:26">
      <c r="A805" s="3791">
        <v>36117</v>
      </c>
      <c r="B805" s="3790" t="s">
        <v>7635</v>
      </c>
      <c r="C805" s="3790">
        <v>60.38</v>
      </c>
      <c r="D805" s="3790">
        <v>59.48</v>
      </c>
      <c r="E805" s="3790">
        <v>59.76</v>
      </c>
      <c r="F805" s="3792">
        <v>1223182</v>
      </c>
      <c r="G805" s="3792">
        <v>11081486208</v>
      </c>
    </row>
    <row r="806" spans="1:26">
      <c r="A806" s="3791">
        <v>36118</v>
      </c>
      <c r="B806" s="3790" t="s">
        <v>7602</v>
      </c>
      <c r="C806" s="3790">
        <v>60.19</v>
      </c>
      <c r="D806" s="3790">
        <v>60.03</v>
      </c>
      <c r="E806" s="3790">
        <v>60.04</v>
      </c>
      <c r="F806" s="3792">
        <v>986260</v>
      </c>
      <c r="G806" s="3792">
        <v>11132772820</v>
      </c>
    </row>
    <row r="807" spans="1:26">
      <c r="A807" s="3791">
        <v>36119</v>
      </c>
      <c r="B807" s="3790" t="s">
        <v>7634</v>
      </c>
      <c r="C807" s="3790">
        <v>63.36</v>
      </c>
      <c r="D807" s="3790">
        <v>60.49</v>
      </c>
      <c r="E807" s="3790">
        <v>63.36</v>
      </c>
      <c r="F807" s="3792">
        <v>4596603</v>
      </c>
      <c r="G807" s="3792">
        <v>11747938036</v>
      </c>
    </row>
    <row r="808" spans="1:26">
      <c r="A808" s="3791">
        <v>36122</v>
      </c>
      <c r="B808" s="3790" t="s">
        <v>7633</v>
      </c>
      <c r="C808" s="3790">
        <v>71.13</v>
      </c>
      <c r="D808" s="3790">
        <v>68.64</v>
      </c>
      <c r="E808" s="3790">
        <v>70.13</v>
      </c>
      <c r="F808" s="3792">
        <v>8585475</v>
      </c>
      <c r="G808" s="3792">
        <v>13002716673</v>
      </c>
    </row>
    <row r="809" spans="1:26">
      <c r="A809" s="3791">
        <v>36123</v>
      </c>
      <c r="B809" s="3790" t="s">
        <v>7632</v>
      </c>
      <c r="C809" s="3790">
        <v>73.8</v>
      </c>
      <c r="D809" s="3790">
        <v>70.66</v>
      </c>
      <c r="E809" s="3790">
        <v>70.849999999999994</v>
      </c>
      <c r="F809" s="3792">
        <v>8347836</v>
      </c>
      <c r="G809" s="3792">
        <v>13137167187</v>
      </c>
    </row>
    <row r="810" spans="1:26">
      <c r="A810" s="3791">
        <v>36124</v>
      </c>
      <c r="B810" s="3790" t="s">
        <v>7631</v>
      </c>
      <c r="C810" s="3790">
        <v>70.010000000000005</v>
      </c>
      <c r="D810" s="3790">
        <v>68.23</v>
      </c>
      <c r="E810" s="3790">
        <v>69.150000000000006</v>
      </c>
      <c r="F810" s="3792">
        <v>4255342</v>
      </c>
      <c r="G810" s="3792">
        <v>12821186360</v>
      </c>
    </row>
    <row r="811" spans="1:26">
      <c r="A811" s="3791">
        <v>36125</v>
      </c>
      <c r="B811" s="3790" t="s">
        <v>7630</v>
      </c>
      <c r="C811" s="3790">
        <v>72</v>
      </c>
      <c r="D811" s="3790">
        <v>69.23</v>
      </c>
      <c r="E811" s="3790">
        <v>72</v>
      </c>
      <c r="F811" s="3792">
        <v>3152631</v>
      </c>
      <c r="G811" s="3792">
        <v>13351820405</v>
      </c>
    </row>
    <row r="812" spans="1:26">
      <c r="A812" s="3791">
        <v>36126</v>
      </c>
      <c r="B812" s="3790" t="s">
        <v>7629</v>
      </c>
      <c r="C812" s="3790">
        <v>72.2</v>
      </c>
      <c r="D812" s="3790">
        <v>71.569999999999993</v>
      </c>
      <c r="E812" s="3790">
        <v>71.569999999999993</v>
      </c>
      <c r="F812" s="3792">
        <v>1200232</v>
      </c>
      <c r="G812" s="3792">
        <v>13272209939</v>
      </c>
    </row>
    <row r="813" spans="1:26">
      <c r="A813" s="3791">
        <v>36129</v>
      </c>
      <c r="B813" s="3790" t="s">
        <v>7628</v>
      </c>
      <c r="C813" s="3790">
        <v>72.34</v>
      </c>
      <c r="D813" s="3790">
        <v>71.459999999999994</v>
      </c>
      <c r="E813" s="3790">
        <v>71.459999999999994</v>
      </c>
      <c r="F813" s="3792">
        <v>1955015</v>
      </c>
      <c r="G813" s="3792">
        <v>13251915927</v>
      </c>
    </row>
    <row r="814" spans="1:26">
      <c r="A814" s="3791">
        <v>36130</v>
      </c>
      <c r="B814" s="3790" t="s">
        <v>7627</v>
      </c>
      <c r="C814" s="3790">
        <v>69.900000000000006</v>
      </c>
      <c r="D814" s="3790">
        <v>67.38</v>
      </c>
      <c r="E814" s="3790">
        <v>67.739999999999995</v>
      </c>
      <c r="F814" s="3792">
        <v>3566376</v>
      </c>
      <c r="G814" s="3792">
        <v>12560659696</v>
      </c>
    </row>
    <row r="815" spans="1:26">
      <c r="A815" s="3791">
        <v>36131</v>
      </c>
      <c r="B815" s="3790" t="s">
        <v>7626</v>
      </c>
      <c r="C815" s="3790">
        <v>68.13</v>
      </c>
      <c r="D815" s="3790">
        <v>67.73</v>
      </c>
      <c r="E815" s="3790">
        <v>68.069999999999993</v>
      </c>
      <c r="F815" s="3792">
        <v>1930177</v>
      </c>
      <c r="G815" s="3792">
        <v>12623269579</v>
      </c>
    </row>
    <row r="816" spans="1:26">
      <c r="A816" s="3791">
        <v>36132</v>
      </c>
      <c r="B816" s="3790" t="s">
        <v>7625</v>
      </c>
      <c r="C816" s="3790">
        <v>65.38</v>
      </c>
      <c r="D816" s="3790">
        <v>62.88</v>
      </c>
      <c r="E816" s="3790">
        <v>65.38</v>
      </c>
      <c r="F816" s="3792">
        <v>5859190</v>
      </c>
      <c r="G816" s="3792">
        <v>12165540546</v>
      </c>
    </row>
    <row r="817" spans="1:7">
      <c r="A817" s="3791">
        <v>36133</v>
      </c>
      <c r="B817" s="3790" t="s">
        <v>7624</v>
      </c>
      <c r="C817" s="3790">
        <v>64</v>
      </c>
      <c r="D817" s="3790">
        <v>62.32</v>
      </c>
      <c r="E817" s="3790">
        <v>64</v>
      </c>
      <c r="F817" s="3792">
        <v>2811457</v>
      </c>
      <c r="G817" s="3792">
        <v>11908953401</v>
      </c>
    </row>
    <row r="818" spans="1:7">
      <c r="A818" s="3791">
        <v>36136</v>
      </c>
      <c r="B818" s="3790" t="s">
        <v>7622</v>
      </c>
      <c r="C818" s="3790">
        <v>64.16</v>
      </c>
      <c r="D818" s="3790">
        <v>62.85</v>
      </c>
      <c r="E818" s="3790">
        <v>63.32</v>
      </c>
      <c r="F818" s="3792">
        <v>779551</v>
      </c>
      <c r="G818" s="3792">
        <v>11781735013</v>
      </c>
    </row>
    <row r="819" spans="1:7">
      <c r="A819" s="3791">
        <v>36137</v>
      </c>
      <c r="B819" s="3790" t="s">
        <v>7621</v>
      </c>
      <c r="C819" s="3790">
        <v>61.24</v>
      </c>
      <c r="D819" s="3790">
        <v>60.44</v>
      </c>
      <c r="E819" s="3790">
        <v>60.44</v>
      </c>
      <c r="F819" s="3792">
        <v>2212305</v>
      </c>
      <c r="G819" s="3792">
        <v>11247164317</v>
      </c>
    </row>
    <row r="820" spans="1:7">
      <c r="A820" s="3791">
        <v>36138</v>
      </c>
      <c r="B820" s="3790" t="s">
        <v>7620</v>
      </c>
      <c r="C820" s="3790">
        <v>59.32</v>
      </c>
      <c r="D820" s="3790">
        <v>58.6</v>
      </c>
      <c r="E820" s="3790">
        <v>58.71</v>
      </c>
      <c r="F820" s="3792">
        <v>2668131</v>
      </c>
      <c r="G820" s="3792">
        <v>11001252074</v>
      </c>
    </row>
    <row r="821" spans="1:7">
      <c r="A821" s="3791">
        <v>36139</v>
      </c>
      <c r="B821" s="3790" t="s">
        <v>7612</v>
      </c>
      <c r="C821" s="3790">
        <v>61.9</v>
      </c>
      <c r="D821" s="3790">
        <v>60.12</v>
      </c>
      <c r="E821" s="3790">
        <v>60.94</v>
      </c>
      <c r="F821" s="3792">
        <v>3731748</v>
      </c>
      <c r="G821" s="3792">
        <v>11419537680</v>
      </c>
    </row>
    <row r="822" spans="1:7">
      <c r="A822" s="3791">
        <v>36140</v>
      </c>
      <c r="B822" s="3790" t="s">
        <v>7618</v>
      </c>
      <c r="C822" s="3790">
        <v>60.41</v>
      </c>
      <c r="D822" s="3790">
        <v>58.48</v>
      </c>
      <c r="E822" s="3790">
        <v>58.67</v>
      </c>
      <c r="F822" s="3792">
        <v>1910136</v>
      </c>
      <c r="G822" s="3792">
        <v>10992814627</v>
      </c>
    </row>
    <row r="823" spans="1:7">
      <c r="A823" s="3791">
        <v>36144</v>
      </c>
      <c r="B823" s="3790" t="s">
        <v>7616</v>
      </c>
      <c r="C823" s="3790">
        <v>59.35</v>
      </c>
      <c r="D823" s="3790">
        <v>58.74</v>
      </c>
      <c r="E823" s="3790">
        <v>58.79</v>
      </c>
      <c r="F823" s="3792">
        <v>1446688</v>
      </c>
      <c r="G823" s="3792">
        <v>11016253632</v>
      </c>
    </row>
    <row r="824" spans="1:7">
      <c r="A824" s="3791">
        <v>36145</v>
      </c>
      <c r="B824" s="3790" t="s">
        <v>7608</v>
      </c>
      <c r="C824" s="3790">
        <v>60.95</v>
      </c>
      <c r="D824" s="3790">
        <v>59.68</v>
      </c>
      <c r="E824" s="3790">
        <v>60.95</v>
      </c>
      <c r="F824" s="3792">
        <v>3352635</v>
      </c>
      <c r="G824" s="3792">
        <v>11420064905</v>
      </c>
    </row>
    <row r="825" spans="1:7">
      <c r="A825" s="3791">
        <v>36146</v>
      </c>
      <c r="B825" s="3790" t="s">
        <v>7615</v>
      </c>
      <c r="C825" s="3790">
        <v>61.62</v>
      </c>
      <c r="D825" s="3790">
        <v>60.42</v>
      </c>
      <c r="E825" s="3790">
        <v>60.42</v>
      </c>
      <c r="F825" s="3792">
        <v>2889800</v>
      </c>
      <c r="G825" s="3792">
        <v>11320442104</v>
      </c>
    </row>
    <row r="826" spans="1:7">
      <c r="A826" s="3791">
        <v>36147</v>
      </c>
      <c r="B826" s="3790" t="s">
        <v>7614</v>
      </c>
      <c r="C826" s="3790">
        <v>59.62</v>
      </c>
      <c r="D826" s="3790">
        <v>58.66</v>
      </c>
      <c r="E826" s="3790">
        <v>59.24</v>
      </c>
      <c r="F826" s="3792">
        <v>2232026</v>
      </c>
      <c r="G826" s="3792">
        <v>11099121237</v>
      </c>
    </row>
    <row r="827" spans="1:7">
      <c r="A827" s="3791">
        <v>36150</v>
      </c>
      <c r="B827" s="3790" t="s">
        <v>7613</v>
      </c>
      <c r="C827" s="3790">
        <v>60.3</v>
      </c>
      <c r="D827" s="3790">
        <v>59.21</v>
      </c>
      <c r="E827" s="3790">
        <v>60.25</v>
      </c>
      <c r="F827" s="3792">
        <v>1524135</v>
      </c>
      <c r="G827" s="3792">
        <v>11289910360</v>
      </c>
    </row>
    <row r="828" spans="1:7">
      <c r="A828" s="3791">
        <v>36151</v>
      </c>
      <c r="B828" s="3790" t="s">
        <v>7612</v>
      </c>
      <c r="C828" s="3790">
        <v>60.66</v>
      </c>
      <c r="D828" s="3790">
        <v>59.7</v>
      </c>
      <c r="E828" s="3790">
        <v>60.16</v>
      </c>
      <c r="F828" s="3792">
        <v>1969382</v>
      </c>
      <c r="G828" s="3792">
        <v>11272960435</v>
      </c>
    </row>
    <row r="829" spans="1:7">
      <c r="A829" s="3791">
        <v>36152</v>
      </c>
      <c r="B829" s="3790" t="s">
        <v>7611</v>
      </c>
      <c r="C829" s="3790">
        <v>60.44</v>
      </c>
      <c r="D829" s="3790">
        <v>59.9</v>
      </c>
      <c r="E829" s="3790">
        <v>60.44</v>
      </c>
      <c r="F829" s="3792">
        <v>1038170</v>
      </c>
      <c r="G829" s="3792">
        <v>11324565443</v>
      </c>
    </row>
    <row r="830" spans="1:7">
      <c r="A830" s="3791">
        <v>36153</v>
      </c>
      <c r="B830" s="3790" t="s">
        <v>7610</v>
      </c>
      <c r="C830" s="3790">
        <v>60.5</v>
      </c>
      <c r="D830" s="3790">
        <v>59.82</v>
      </c>
      <c r="E830" s="3790">
        <v>60.11</v>
      </c>
      <c r="F830" s="3792">
        <v>735938</v>
      </c>
      <c r="G830" s="3792">
        <v>11263545993</v>
      </c>
    </row>
    <row r="831" spans="1:7">
      <c r="A831" s="3791">
        <v>36154</v>
      </c>
      <c r="B831" s="3790" t="s">
        <v>7607</v>
      </c>
      <c r="C831" s="3790">
        <v>59.94</v>
      </c>
      <c r="D831" s="3790">
        <v>59.66</v>
      </c>
      <c r="E831" s="3790">
        <v>59.94</v>
      </c>
      <c r="F831" s="3792">
        <v>726774</v>
      </c>
      <c r="G831" s="3792">
        <v>11230782931</v>
      </c>
    </row>
    <row r="832" spans="1:7">
      <c r="A832" s="3791">
        <v>36157</v>
      </c>
      <c r="B832" s="3790" t="s">
        <v>7609</v>
      </c>
      <c r="C832" s="3790">
        <v>60.11</v>
      </c>
      <c r="D832" s="3790">
        <v>59.49</v>
      </c>
      <c r="E832" s="3790">
        <v>59.95</v>
      </c>
      <c r="F832" s="3792">
        <v>436021</v>
      </c>
      <c r="G832" s="3792">
        <v>11232588907</v>
      </c>
    </row>
    <row r="833" spans="1:7">
      <c r="A833" s="3791">
        <v>36158</v>
      </c>
      <c r="B833" s="3790" t="s">
        <v>7606</v>
      </c>
      <c r="C833" s="3790">
        <v>60.09</v>
      </c>
      <c r="D833" s="3790">
        <v>59.66</v>
      </c>
      <c r="E833" s="3790">
        <v>59.68</v>
      </c>
      <c r="F833" s="3792">
        <v>1188709</v>
      </c>
      <c r="G833" s="3792">
        <v>11182575619</v>
      </c>
    </row>
    <row r="834" spans="1:7">
      <c r="A834" s="3791">
        <v>36159</v>
      </c>
      <c r="B834" s="3790" t="s">
        <v>7605</v>
      </c>
      <c r="C834" s="3790">
        <v>59.82</v>
      </c>
      <c r="D834" s="3790">
        <v>59.16</v>
      </c>
      <c r="E834" s="3790">
        <v>59.39</v>
      </c>
      <c r="F834" s="3792">
        <v>1040268</v>
      </c>
      <c r="G834" s="3792">
        <v>11128079853</v>
      </c>
    </row>
    <row r="835" spans="1:7">
      <c r="A835" s="3791">
        <v>36160</v>
      </c>
      <c r="B835" s="3790" t="s">
        <v>7604</v>
      </c>
      <c r="C835" s="3790">
        <v>59</v>
      </c>
      <c r="D835" s="3790">
        <v>58.93</v>
      </c>
      <c r="E835" s="3790">
        <v>58.93</v>
      </c>
      <c r="F835" s="3792">
        <v>250500</v>
      </c>
      <c r="G835" s="3792">
        <v>11041327593</v>
      </c>
    </row>
    <row r="836" spans="1:7">
      <c r="A836" s="3791">
        <v>36165</v>
      </c>
      <c r="B836" s="3790" t="s">
        <v>7603</v>
      </c>
      <c r="C836" s="3790">
        <v>60.14</v>
      </c>
      <c r="D836" s="3790">
        <v>58.93</v>
      </c>
      <c r="E836" s="3790">
        <v>59.7</v>
      </c>
      <c r="F836" s="3792">
        <v>1261046</v>
      </c>
      <c r="G836" s="3792">
        <v>11185625828</v>
      </c>
    </row>
    <row r="837" spans="1:7">
      <c r="A837" s="3791">
        <v>36166</v>
      </c>
      <c r="B837" s="3790" t="s">
        <v>7602</v>
      </c>
      <c r="C837" s="3790">
        <v>61.34</v>
      </c>
      <c r="D837" s="3790">
        <v>59.97</v>
      </c>
      <c r="E837" s="3790">
        <v>61.27</v>
      </c>
      <c r="F837" s="3792">
        <v>1271346</v>
      </c>
      <c r="G837" s="3792">
        <v>11480656533</v>
      </c>
    </row>
    <row r="838" spans="1:7">
      <c r="A838" s="3791">
        <v>36170</v>
      </c>
      <c r="B838" s="3790" t="s">
        <v>7601</v>
      </c>
      <c r="C838" s="3790">
        <v>62.93</v>
      </c>
      <c r="D838" s="3790">
        <v>62.08</v>
      </c>
      <c r="E838" s="3790">
        <v>62.93</v>
      </c>
      <c r="F838" s="3792">
        <v>931810</v>
      </c>
      <c r="G838" s="3792">
        <v>11791842136</v>
      </c>
    </row>
    <row r="839" spans="1:7">
      <c r="A839" s="3791">
        <v>36171</v>
      </c>
      <c r="B839" s="3790" t="s">
        <v>7600</v>
      </c>
      <c r="C839" s="3790">
        <v>62.39</v>
      </c>
      <c r="D839" s="3790">
        <v>61.35</v>
      </c>
      <c r="E839" s="3790">
        <v>61.35</v>
      </c>
      <c r="F839" s="3792">
        <v>2106341</v>
      </c>
      <c r="G839" s="3792">
        <v>11494997786</v>
      </c>
    </row>
    <row r="840" spans="1:7">
      <c r="A840" s="3791">
        <v>36172</v>
      </c>
      <c r="B840" s="3790" t="s">
        <v>7599</v>
      </c>
      <c r="C840" s="3790">
        <v>60.72</v>
      </c>
      <c r="D840" s="3790">
        <v>60.06</v>
      </c>
      <c r="E840" s="3790">
        <v>60.17</v>
      </c>
      <c r="F840" s="3792">
        <v>1815139</v>
      </c>
      <c r="G840" s="3792">
        <v>11273518301</v>
      </c>
    </row>
    <row r="841" spans="1:7">
      <c r="A841" s="3791">
        <v>36173</v>
      </c>
      <c r="B841" s="3790" t="s">
        <v>7598</v>
      </c>
      <c r="C841" s="3790">
        <v>60.11</v>
      </c>
      <c r="D841" s="3790">
        <v>55.64</v>
      </c>
      <c r="E841" s="3790">
        <v>55.64</v>
      </c>
      <c r="F841" s="3792">
        <v>1932135</v>
      </c>
      <c r="G841" s="3792">
        <v>10426399306</v>
      </c>
    </row>
    <row r="842" spans="1:7">
      <c r="A842" s="3791">
        <v>36174</v>
      </c>
      <c r="B842" s="3790" t="s">
        <v>7597</v>
      </c>
      <c r="C842" s="3790">
        <v>57.16</v>
      </c>
      <c r="D842" s="3790">
        <v>56.56</v>
      </c>
      <c r="E842" s="3790">
        <v>56.94</v>
      </c>
      <c r="F842" s="3792">
        <v>1811877</v>
      </c>
      <c r="G842" s="3792">
        <v>10669432154</v>
      </c>
    </row>
    <row r="843" spans="1:7">
      <c r="A843" s="3791">
        <v>36175</v>
      </c>
      <c r="B843" s="3790" t="s">
        <v>7596</v>
      </c>
      <c r="C843" s="3790">
        <v>55.93</v>
      </c>
      <c r="D843" s="3790">
        <v>54.99</v>
      </c>
      <c r="E843" s="3790">
        <v>55.4</v>
      </c>
      <c r="F843" s="3792">
        <v>2673390</v>
      </c>
      <c r="G843" s="3792">
        <v>10392490570</v>
      </c>
    </row>
    <row r="844" spans="1:7">
      <c r="A844" s="3791">
        <v>36178</v>
      </c>
      <c r="B844" s="3790" t="s">
        <v>7596</v>
      </c>
      <c r="C844" s="3790">
        <v>55.88</v>
      </c>
      <c r="D844" s="3790">
        <v>55.48</v>
      </c>
      <c r="E844" s="3790">
        <v>55.71</v>
      </c>
      <c r="F844" s="3792">
        <v>694858</v>
      </c>
      <c r="G844" s="3792">
        <v>10451088540</v>
      </c>
    </row>
    <row r="845" spans="1:7">
      <c r="A845" s="3791">
        <v>36179</v>
      </c>
      <c r="B845" s="3790" t="s">
        <v>7595</v>
      </c>
      <c r="C845" s="3790">
        <v>56.1</v>
      </c>
      <c r="D845" s="3790">
        <v>55.44</v>
      </c>
      <c r="E845" s="3790">
        <v>56.1</v>
      </c>
      <c r="F845" s="3792">
        <v>1405759</v>
      </c>
      <c r="G845" s="3792">
        <v>10523127390</v>
      </c>
    </row>
    <row r="846" spans="1:7">
      <c r="A846" s="3791">
        <v>36180</v>
      </c>
      <c r="B846" s="3790" t="s">
        <v>7594</v>
      </c>
      <c r="C846" s="3790">
        <v>56.99</v>
      </c>
      <c r="D846" s="3790">
        <v>56.21</v>
      </c>
      <c r="E846" s="3790">
        <v>56.99</v>
      </c>
      <c r="F846" s="3792">
        <v>1755719</v>
      </c>
      <c r="G846" s="3792">
        <v>10690756978</v>
      </c>
    </row>
    <row r="847" spans="1:7">
      <c r="A847" s="3791">
        <v>36181</v>
      </c>
      <c r="B847" s="3790" t="s">
        <v>7593</v>
      </c>
      <c r="C847" s="3790">
        <v>58.43</v>
      </c>
      <c r="D847" s="3790">
        <v>57.32</v>
      </c>
      <c r="E847" s="3790">
        <v>57.59</v>
      </c>
      <c r="F847" s="3792">
        <v>3657917</v>
      </c>
      <c r="G847" s="3792">
        <v>10803784695</v>
      </c>
    </row>
    <row r="848" spans="1:7">
      <c r="A848" s="3791">
        <v>36182</v>
      </c>
      <c r="B848" s="3790" t="s">
        <v>7592</v>
      </c>
      <c r="C848" s="3790">
        <v>57.57</v>
      </c>
      <c r="D848" s="3790">
        <v>55.68</v>
      </c>
      <c r="E848" s="3790">
        <v>55.68</v>
      </c>
      <c r="F848" s="3792">
        <v>1235130</v>
      </c>
      <c r="G848" s="3792">
        <v>10445513651</v>
      </c>
    </row>
    <row r="849" spans="1:7">
      <c r="A849" s="3791">
        <v>36185</v>
      </c>
      <c r="B849" s="3790" t="s">
        <v>7591</v>
      </c>
      <c r="C849" s="3790">
        <v>55.89</v>
      </c>
      <c r="D849" s="3790">
        <v>55.31</v>
      </c>
      <c r="E849" s="3790">
        <v>55.6</v>
      </c>
      <c r="F849" s="3792">
        <v>567769</v>
      </c>
      <c r="G849" s="3792">
        <v>10429891555</v>
      </c>
    </row>
    <row r="850" spans="1:7">
      <c r="A850" s="3791">
        <v>36186</v>
      </c>
      <c r="B850" s="3790" t="s">
        <v>7590</v>
      </c>
      <c r="C850" s="3790">
        <v>55.61</v>
      </c>
      <c r="D850" s="3790">
        <v>55.51</v>
      </c>
      <c r="E850" s="3790">
        <v>55.55</v>
      </c>
      <c r="F850" s="3792">
        <v>474525</v>
      </c>
      <c r="G850" s="3792">
        <v>10419907473</v>
      </c>
    </row>
    <row r="851" spans="1:7">
      <c r="A851" s="3791">
        <v>36187</v>
      </c>
      <c r="B851" s="3790" t="s">
        <v>7589</v>
      </c>
      <c r="C851" s="3790">
        <v>55.42</v>
      </c>
      <c r="D851" s="3790">
        <v>55.02</v>
      </c>
      <c r="E851" s="3790">
        <v>55.02</v>
      </c>
      <c r="F851" s="3792">
        <v>1060795</v>
      </c>
      <c r="G851" s="3792">
        <v>10321867615</v>
      </c>
    </row>
    <row r="852" spans="1:7">
      <c r="A852" s="3791">
        <v>36188</v>
      </c>
      <c r="B852" s="3790" t="s">
        <v>7588</v>
      </c>
      <c r="C852" s="3790">
        <v>54.75</v>
      </c>
      <c r="D852" s="3790">
        <v>54.18</v>
      </c>
      <c r="E852" s="3790">
        <v>54.49</v>
      </c>
      <c r="F852" s="3792">
        <v>1794042</v>
      </c>
      <c r="G852" s="3792">
        <v>10221270211</v>
      </c>
    </row>
    <row r="853" spans="1:7">
      <c r="A853" s="3791">
        <v>36189</v>
      </c>
      <c r="B853" s="3790" t="s">
        <v>7587</v>
      </c>
      <c r="C853" s="3790">
        <v>55.21</v>
      </c>
      <c r="D853" s="3790">
        <v>55.04</v>
      </c>
      <c r="E853" s="3790">
        <v>55.12</v>
      </c>
      <c r="F853" s="3792">
        <v>889557</v>
      </c>
      <c r="G853" s="3792">
        <v>10339458078</v>
      </c>
    </row>
    <row r="854" spans="1:7">
      <c r="A854" s="3791">
        <v>36192</v>
      </c>
      <c r="B854" s="3790" t="s">
        <v>7586</v>
      </c>
      <c r="C854" s="3790">
        <v>55.29</v>
      </c>
      <c r="D854" s="3790">
        <v>55.07</v>
      </c>
      <c r="E854" s="3790">
        <v>55.09</v>
      </c>
      <c r="F854" s="3792">
        <v>1829208</v>
      </c>
      <c r="G854" s="3792">
        <v>10334337736</v>
      </c>
    </row>
    <row r="855" spans="1:7">
      <c r="A855" s="3791">
        <v>36193</v>
      </c>
      <c r="B855" s="3790" t="s">
        <v>7585</v>
      </c>
      <c r="C855" s="3790">
        <v>55.22</v>
      </c>
      <c r="D855" s="3790">
        <v>55.04</v>
      </c>
      <c r="E855" s="3790">
        <v>55.14</v>
      </c>
      <c r="F855" s="3792">
        <v>1278185</v>
      </c>
      <c r="G855" s="3792">
        <v>10343141378</v>
      </c>
    </row>
    <row r="856" spans="1:7">
      <c r="A856" s="3791">
        <v>36194</v>
      </c>
      <c r="B856" s="3790" t="s">
        <v>7584</v>
      </c>
      <c r="C856" s="3790">
        <v>55.47</v>
      </c>
      <c r="D856" s="3790">
        <v>55.12</v>
      </c>
      <c r="E856" s="3790">
        <v>55.3</v>
      </c>
      <c r="F856" s="3792">
        <v>1315575</v>
      </c>
      <c r="G856" s="3792">
        <v>10372612256</v>
      </c>
    </row>
    <row r="857" spans="1:7">
      <c r="A857" s="3791">
        <v>36195</v>
      </c>
      <c r="B857" s="3790" t="s">
        <v>7583</v>
      </c>
      <c r="C857" s="3790">
        <v>56.03</v>
      </c>
      <c r="D857" s="3790">
        <v>55.38</v>
      </c>
      <c r="E857" s="3790">
        <v>55.96</v>
      </c>
      <c r="F857" s="3792">
        <v>1529617</v>
      </c>
      <c r="G857" s="3792">
        <v>10497648177</v>
      </c>
    </row>
    <row r="858" spans="1:7">
      <c r="A858" s="3791">
        <v>36196</v>
      </c>
      <c r="B858" s="3790" t="s">
        <v>7582</v>
      </c>
      <c r="C858" s="3790">
        <v>55.69</v>
      </c>
      <c r="D858" s="3790">
        <v>55.37</v>
      </c>
      <c r="E858" s="3790">
        <v>55.69</v>
      </c>
      <c r="F858" s="3792">
        <v>919506</v>
      </c>
      <c r="G858" s="3792">
        <v>10445758933</v>
      </c>
    </row>
    <row r="859" spans="1:7">
      <c r="A859" s="3791">
        <v>36199</v>
      </c>
      <c r="B859" s="3790" t="s">
        <v>7581</v>
      </c>
      <c r="C859" s="3790">
        <v>56.6</v>
      </c>
      <c r="D859" s="3790">
        <v>56.04</v>
      </c>
      <c r="E859" s="3790">
        <v>56.6</v>
      </c>
      <c r="F859" s="3792">
        <v>1193833</v>
      </c>
      <c r="G859" s="3792">
        <v>10618010748</v>
      </c>
    </row>
    <row r="860" spans="1:7">
      <c r="A860" s="3791">
        <v>36200</v>
      </c>
      <c r="B860" s="3790" t="s">
        <v>7580</v>
      </c>
      <c r="C860" s="3790">
        <v>58.94</v>
      </c>
      <c r="D860" s="3790">
        <v>58.01</v>
      </c>
      <c r="E860" s="3790">
        <v>58.94</v>
      </c>
      <c r="F860" s="3792">
        <v>6199111</v>
      </c>
      <c r="G860" s="3792">
        <v>11055905454</v>
      </c>
    </row>
    <row r="861" spans="1:7">
      <c r="A861" s="3791">
        <v>36201</v>
      </c>
      <c r="B861" s="3790" t="s">
        <v>7579</v>
      </c>
      <c r="C861" s="3790">
        <v>63.3</v>
      </c>
      <c r="D861" s="3790">
        <v>60.95</v>
      </c>
      <c r="E861" s="3790">
        <v>62.98</v>
      </c>
      <c r="F861" s="3792">
        <v>12681308</v>
      </c>
      <c r="G861" s="3792">
        <v>11813881919</v>
      </c>
    </row>
    <row r="862" spans="1:7">
      <c r="A862" s="3791">
        <v>36202</v>
      </c>
      <c r="B862" s="3790" t="s">
        <v>7578</v>
      </c>
      <c r="C862" s="3790">
        <v>67.53</v>
      </c>
      <c r="D862" s="3790">
        <v>65.47</v>
      </c>
      <c r="E862" s="3790">
        <v>67.53</v>
      </c>
      <c r="F862" s="3792">
        <v>9777277</v>
      </c>
      <c r="G862" s="3792">
        <v>12666910737</v>
      </c>
    </row>
    <row r="863" spans="1:7">
      <c r="A863" s="3791">
        <v>36203</v>
      </c>
      <c r="B863" s="3790" t="s">
        <v>7577</v>
      </c>
      <c r="C863" s="3790">
        <v>65.180000000000007</v>
      </c>
      <c r="D863" s="3790">
        <v>63.95</v>
      </c>
      <c r="E863" s="3790">
        <v>65.16</v>
      </c>
      <c r="F863" s="3792">
        <v>5148961</v>
      </c>
      <c r="G863" s="3792">
        <v>12223194263</v>
      </c>
    </row>
    <row r="864" spans="1:7">
      <c r="A864" s="3791">
        <v>36206</v>
      </c>
      <c r="B864" s="3790" t="s">
        <v>7576</v>
      </c>
      <c r="C864" s="3790">
        <v>64.55</v>
      </c>
      <c r="D864" s="3790">
        <v>63.76</v>
      </c>
      <c r="E864" s="3790">
        <v>64.010000000000005</v>
      </c>
      <c r="F864" s="3792">
        <v>1598343</v>
      </c>
      <c r="G864" s="3792">
        <v>12007106071</v>
      </c>
    </row>
    <row r="865" spans="1:7">
      <c r="A865" s="3791">
        <v>36207</v>
      </c>
      <c r="B865" s="3790" t="s">
        <v>7575</v>
      </c>
      <c r="C865" s="3790">
        <v>65.760000000000005</v>
      </c>
      <c r="D865" s="3790">
        <v>64.33</v>
      </c>
      <c r="E865" s="3790">
        <v>65.599999999999994</v>
      </c>
      <c r="F865" s="3792">
        <v>4131616</v>
      </c>
      <c r="G865" s="3792">
        <v>12305433620</v>
      </c>
    </row>
    <row r="866" spans="1:7">
      <c r="A866" s="3791">
        <v>36208</v>
      </c>
      <c r="B866" s="3790" t="s">
        <v>7574</v>
      </c>
      <c r="C866" s="3790">
        <v>66.900000000000006</v>
      </c>
      <c r="D866" s="3790">
        <v>65.209999999999994</v>
      </c>
      <c r="E866" s="3790">
        <v>65.790000000000006</v>
      </c>
      <c r="F866" s="3792">
        <v>4546784</v>
      </c>
      <c r="G866" s="3792">
        <v>12341168148</v>
      </c>
    </row>
    <row r="867" spans="1:7">
      <c r="A867" s="3791">
        <v>36209</v>
      </c>
      <c r="B867" s="3790" t="s">
        <v>7573</v>
      </c>
      <c r="C867" s="3790">
        <v>66.83</v>
      </c>
      <c r="D867" s="3790">
        <v>65.66</v>
      </c>
      <c r="E867" s="3790">
        <v>66.52</v>
      </c>
      <c r="F867" s="3792">
        <v>4229311</v>
      </c>
      <c r="G867" s="3792">
        <v>12478151744</v>
      </c>
    </row>
    <row r="868" spans="1:7">
      <c r="A868" s="3791">
        <v>36210</v>
      </c>
      <c r="B868" s="3790" t="s">
        <v>7572</v>
      </c>
      <c r="C868" s="3790">
        <v>70.88</v>
      </c>
      <c r="D868" s="3790">
        <v>67.97</v>
      </c>
      <c r="E868" s="3790">
        <v>70.22</v>
      </c>
      <c r="F868" s="3792">
        <v>11254881</v>
      </c>
      <c r="G868" s="3792">
        <v>13172592556</v>
      </c>
    </row>
    <row r="869" spans="1:7">
      <c r="A869" s="3791">
        <v>36213</v>
      </c>
      <c r="B869" s="3790" t="s">
        <v>7570</v>
      </c>
      <c r="C869" s="3790">
        <v>76.989999999999995</v>
      </c>
      <c r="D869" s="3790">
        <v>74.53</v>
      </c>
      <c r="E869" s="3790">
        <v>75.400000000000006</v>
      </c>
      <c r="F869" s="3792">
        <v>12078321</v>
      </c>
      <c r="G869" s="3792">
        <v>14144458618</v>
      </c>
    </row>
    <row r="870" spans="1:7">
      <c r="A870" s="3791">
        <v>36214</v>
      </c>
      <c r="B870" s="3790" t="s">
        <v>7569</v>
      </c>
      <c r="C870" s="3790">
        <v>75.97</v>
      </c>
      <c r="D870" s="3790">
        <v>73.930000000000007</v>
      </c>
      <c r="E870" s="3790">
        <v>73.930000000000007</v>
      </c>
      <c r="F870" s="3792">
        <v>4910350</v>
      </c>
      <c r="G870" s="3792">
        <v>13867576512</v>
      </c>
    </row>
    <row r="871" spans="1:7">
      <c r="A871" s="3791">
        <v>36215</v>
      </c>
      <c r="B871" s="3790" t="s">
        <v>7538</v>
      </c>
      <c r="C871" s="3790">
        <v>75.5</v>
      </c>
      <c r="D871" s="3790">
        <v>72.98</v>
      </c>
      <c r="E871" s="3790">
        <v>75.5</v>
      </c>
      <c r="F871" s="3792">
        <v>5544940</v>
      </c>
      <c r="G871" s="3792">
        <v>14162615967</v>
      </c>
    </row>
    <row r="872" spans="1:7">
      <c r="A872" s="3791">
        <v>36216</v>
      </c>
      <c r="B872" s="3790" t="s">
        <v>7568</v>
      </c>
      <c r="C872" s="3790">
        <v>76.63</v>
      </c>
      <c r="D872" s="3790">
        <v>71.36</v>
      </c>
      <c r="E872" s="3790">
        <v>71.36</v>
      </c>
      <c r="F872" s="3792">
        <v>7463232</v>
      </c>
      <c r="G872" s="3792">
        <v>13385473269</v>
      </c>
    </row>
    <row r="873" spans="1:7">
      <c r="A873" s="3791">
        <v>36217</v>
      </c>
      <c r="B873" s="3790" t="s">
        <v>7567</v>
      </c>
      <c r="C873" s="3790">
        <v>70.8</v>
      </c>
      <c r="D873" s="3790">
        <v>68.89</v>
      </c>
      <c r="E873" s="3790">
        <v>70.03</v>
      </c>
      <c r="F873" s="3792">
        <v>4657677</v>
      </c>
      <c r="G873" s="3792">
        <v>13137449797</v>
      </c>
    </row>
    <row r="874" spans="1:7">
      <c r="A874" s="3791">
        <v>36220</v>
      </c>
      <c r="B874" s="3790" t="s">
        <v>7564</v>
      </c>
      <c r="C874" s="3790">
        <v>73.69</v>
      </c>
      <c r="D874" s="3790">
        <v>71.760000000000005</v>
      </c>
      <c r="E874" s="3790">
        <v>73.5</v>
      </c>
      <c r="F874" s="3792">
        <v>4604170</v>
      </c>
      <c r="G874" s="3792">
        <v>13787154818</v>
      </c>
    </row>
    <row r="875" spans="1:7">
      <c r="A875" s="3791">
        <v>36221</v>
      </c>
      <c r="B875" s="3790" t="s">
        <v>7563</v>
      </c>
      <c r="C875" s="3790">
        <v>76.069999999999993</v>
      </c>
      <c r="D875" s="3790">
        <v>75.08</v>
      </c>
      <c r="E875" s="3790">
        <v>76.069999999999993</v>
      </c>
      <c r="F875" s="3792">
        <v>8005997</v>
      </c>
      <c r="G875" s="3792">
        <v>14269308872</v>
      </c>
    </row>
    <row r="876" spans="1:7">
      <c r="A876" s="3791">
        <v>36222</v>
      </c>
      <c r="B876" s="3790" t="s">
        <v>7562</v>
      </c>
      <c r="C876" s="3790">
        <v>75.05</v>
      </c>
      <c r="D876" s="3790">
        <v>73.099999999999994</v>
      </c>
      <c r="E876" s="3790">
        <v>73.33</v>
      </c>
      <c r="F876" s="3792">
        <v>3943304</v>
      </c>
      <c r="G876" s="3792">
        <v>13756178456</v>
      </c>
    </row>
    <row r="877" spans="1:7">
      <c r="A877" s="3791">
        <v>36223</v>
      </c>
      <c r="B877" s="3790" t="s">
        <v>7561</v>
      </c>
      <c r="C877" s="3790">
        <v>72.89</v>
      </c>
      <c r="D877" s="3790">
        <v>70.930000000000007</v>
      </c>
      <c r="E877" s="3790">
        <v>70.930000000000007</v>
      </c>
      <c r="F877" s="3792">
        <v>3650123</v>
      </c>
      <c r="G877" s="3792">
        <v>13304609756</v>
      </c>
    </row>
    <row r="878" spans="1:7">
      <c r="A878" s="3791">
        <v>36224</v>
      </c>
      <c r="B878" s="3790" t="s">
        <v>7560</v>
      </c>
      <c r="C878" s="3790">
        <v>72.64</v>
      </c>
      <c r="D878" s="3790">
        <v>71.83</v>
      </c>
      <c r="E878" s="3790">
        <v>72.61</v>
      </c>
      <c r="F878" s="3792">
        <v>3394115</v>
      </c>
      <c r="G878" s="3792">
        <v>13619643526</v>
      </c>
    </row>
    <row r="879" spans="1:7">
      <c r="A879" s="3791">
        <v>36228</v>
      </c>
      <c r="B879" s="3790" t="s">
        <v>7559</v>
      </c>
      <c r="C879" s="3790">
        <v>73.92</v>
      </c>
      <c r="D879" s="3790">
        <v>72.849999999999994</v>
      </c>
      <c r="E879" s="3790">
        <v>73.709999999999994</v>
      </c>
      <c r="F879" s="3792">
        <v>3995241</v>
      </c>
      <c r="G879" s="3792">
        <v>13826744248</v>
      </c>
    </row>
    <row r="880" spans="1:7">
      <c r="A880" s="3791">
        <v>36229</v>
      </c>
      <c r="B880" s="3790" t="s">
        <v>7558</v>
      </c>
      <c r="C880" s="3790">
        <v>76.52</v>
      </c>
      <c r="D880" s="3790">
        <v>73.77</v>
      </c>
      <c r="E880" s="3790">
        <v>76.52</v>
      </c>
      <c r="F880" s="3792">
        <v>6962720</v>
      </c>
      <c r="G880" s="3792">
        <v>14354289421</v>
      </c>
    </row>
    <row r="881" spans="1:7">
      <c r="A881" s="3791">
        <v>36230</v>
      </c>
      <c r="B881" s="3790" t="s">
        <v>7557</v>
      </c>
      <c r="C881" s="3790">
        <v>82.3</v>
      </c>
      <c r="D881" s="3790">
        <v>81.08</v>
      </c>
      <c r="E881" s="3790">
        <v>82.24</v>
      </c>
      <c r="F881" s="3792">
        <v>15102169</v>
      </c>
      <c r="G881" s="3792">
        <v>15426383649</v>
      </c>
    </row>
    <row r="882" spans="1:7">
      <c r="A882" s="3791">
        <v>36231</v>
      </c>
      <c r="B882" s="3790" t="s">
        <v>7556</v>
      </c>
      <c r="C882" s="3790">
        <v>84.1</v>
      </c>
      <c r="D882" s="3790">
        <v>81.66</v>
      </c>
      <c r="E882" s="3790">
        <v>82.98</v>
      </c>
      <c r="F882" s="3792">
        <v>13854702</v>
      </c>
      <c r="G882" s="3792">
        <v>15565218802</v>
      </c>
    </row>
    <row r="883" spans="1:7">
      <c r="A883" s="3791">
        <v>36234</v>
      </c>
      <c r="B883" s="3790" t="s">
        <v>7554</v>
      </c>
      <c r="C883" s="3790">
        <v>83.84</v>
      </c>
      <c r="D883" s="3790">
        <v>82.31</v>
      </c>
      <c r="E883" s="3790">
        <v>83.84</v>
      </c>
      <c r="F883" s="3792">
        <v>6065762</v>
      </c>
      <c r="G883" s="3792">
        <v>15726254428</v>
      </c>
    </row>
    <row r="884" spans="1:7">
      <c r="A884" s="3791">
        <v>36235</v>
      </c>
      <c r="B884" s="3790" t="s">
        <v>7553</v>
      </c>
      <c r="C884" s="3790">
        <v>86.63</v>
      </c>
      <c r="D884" s="3790">
        <v>84.16</v>
      </c>
      <c r="E884" s="3790">
        <v>86.63</v>
      </c>
      <c r="F884" s="3792">
        <v>9740289</v>
      </c>
      <c r="G884" s="3792">
        <v>16250070948</v>
      </c>
    </row>
    <row r="885" spans="1:7">
      <c r="A885" s="3791">
        <v>36236</v>
      </c>
      <c r="B885" s="3790" t="s">
        <v>7552</v>
      </c>
      <c r="C885" s="3790">
        <v>91.11</v>
      </c>
      <c r="D885" s="3790">
        <v>87</v>
      </c>
      <c r="E885" s="3790">
        <v>90.02</v>
      </c>
      <c r="F885" s="3792">
        <v>15791557</v>
      </c>
      <c r="G885" s="3792">
        <v>16886436414</v>
      </c>
    </row>
    <row r="886" spans="1:7">
      <c r="A886" s="3791">
        <v>36237</v>
      </c>
      <c r="B886" s="3790" t="s">
        <v>7551</v>
      </c>
      <c r="C886" s="3790">
        <v>90.65</v>
      </c>
      <c r="D886" s="3790">
        <v>84.53</v>
      </c>
      <c r="E886" s="3790">
        <v>84.53</v>
      </c>
      <c r="F886" s="3792">
        <v>14217368</v>
      </c>
      <c r="G886" s="3792">
        <v>15855817875</v>
      </c>
    </row>
    <row r="887" spans="1:7">
      <c r="A887" s="3791">
        <v>36238</v>
      </c>
      <c r="B887" s="3790" t="s">
        <v>7550</v>
      </c>
      <c r="C887" s="3790">
        <v>85.7</v>
      </c>
      <c r="D887" s="3790">
        <v>84.54</v>
      </c>
      <c r="E887" s="3790">
        <v>85.7</v>
      </c>
      <c r="F887" s="3792">
        <v>9152194</v>
      </c>
      <c r="G887" s="3792">
        <v>16076627600</v>
      </c>
    </row>
    <row r="888" spans="1:7">
      <c r="A888" s="3791">
        <v>36241</v>
      </c>
      <c r="B888" s="3790" t="s">
        <v>7549</v>
      </c>
      <c r="C888" s="3790">
        <v>84.54</v>
      </c>
      <c r="D888" s="3790">
        <v>81.81</v>
      </c>
      <c r="E888" s="3790">
        <v>81.98</v>
      </c>
      <c r="F888" s="3792">
        <v>9328198</v>
      </c>
      <c r="G888" s="3792">
        <v>15378103703</v>
      </c>
    </row>
    <row r="889" spans="1:7">
      <c r="A889" s="3791">
        <v>36242</v>
      </c>
      <c r="B889" s="3790" t="s">
        <v>7548</v>
      </c>
      <c r="C889" s="3790">
        <v>80.959999999999994</v>
      </c>
      <c r="D889" s="3790">
        <v>79.400000000000006</v>
      </c>
      <c r="E889" s="3790">
        <v>80.959999999999994</v>
      </c>
      <c r="F889" s="3792">
        <v>9918587</v>
      </c>
      <c r="G889" s="3792">
        <v>15187347944</v>
      </c>
    </row>
    <row r="890" spans="1:7">
      <c r="A890" s="3791">
        <v>36243</v>
      </c>
      <c r="B890" s="3790" t="s">
        <v>7547</v>
      </c>
      <c r="C890" s="3790">
        <v>76.819999999999993</v>
      </c>
      <c r="D890" s="3790">
        <v>74.86</v>
      </c>
      <c r="E890" s="3790">
        <v>76.819999999999993</v>
      </c>
      <c r="F890" s="3792">
        <v>12820045</v>
      </c>
      <c r="G890" s="3792">
        <v>14411106508</v>
      </c>
    </row>
    <row r="891" spans="1:7">
      <c r="A891" s="3791">
        <v>36244</v>
      </c>
      <c r="B891" s="3790" t="s">
        <v>7523</v>
      </c>
      <c r="C891" s="3790">
        <v>80.92</v>
      </c>
      <c r="D891" s="3790">
        <v>78.12</v>
      </c>
      <c r="E891" s="3790">
        <v>80.650000000000006</v>
      </c>
      <c r="F891" s="3792">
        <v>10523835</v>
      </c>
      <c r="G891" s="3792">
        <v>15128241866</v>
      </c>
    </row>
    <row r="892" spans="1:7">
      <c r="A892" s="3791">
        <v>36245</v>
      </c>
      <c r="B892" s="3790" t="s">
        <v>7546</v>
      </c>
      <c r="C892" s="3790">
        <v>83.71</v>
      </c>
      <c r="D892" s="3790">
        <v>79.94</v>
      </c>
      <c r="E892" s="3790">
        <v>79.94</v>
      </c>
      <c r="F892" s="3792">
        <v>11337642</v>
      </c>
      <c r="G892" s="3792">
        <v>14994968450</v>
      </c>
    </row>
    <row r="893" spans="1:7">
      <c r="A893" s="3791">
        <v>36248</v>
      </c>
      <c r="B893" s="3790" t="s">
        <v>7545</v>
      </c>
      <c r="C893" s="3790">
        <v>80.03</v>
      </c>
      <c r="D893" s="3790">
        <v>78.819999999999993</v>
      </c>
      <c r="E893" s="3790">
        <v>79.849999999999994</v>
      </c>
      <c r="F893" s="3792">
        <v>4256360</v>
      </c>
      <c r="G893" s="3792">
        <v>13800917090</v>
      </c>
    </row>
    <row r="894" spans="1:7">
      <c r="A894" s="3791">
        <v>36249</v>
      </c>
      <c r="B894" s="3790" t="s">
        <v>7544</v>
      </c>
      <c r="C894" s="3790">
        <v>81.78</v>
      </c>
      <c r="D894" s="3790">
        <v>80.819999999999993</v>
      </c>
      <c r="E894" s="3790">
        <v>81.180000000000007</v>
      </c>
      <c r="F894" s="3792">
        <v>5919507</v>
      </c>
      <c r="G894" s="3792">
        <v>14031648195</v>
      </c>
    </row>
    <row r="895" spans="1:7">
      <c r="A895" s="3791">
        <v>36250</v>
      </c>
      <c r="B895" s="3790" t="s">
        <v>7542</v>
      </c>
      <c r="C895" s="3790">
        <v>80.36</v>
      </c>
      <c r="D895" s="3790">
        <v>79.540000000000006</v>
      </c>
      <c r="E895" s="3790">
        <v>80.36</v>
      </c>
      <c r="F895" s="3792">
        <v>4187670</v>
      </c>
      <c r="G895" s="3792">
        <v>13889209667</v>
      </c>
    </row>
    <row r="896" spans="1:7">
      <c r="A896" s="3791">
        <v>36251</v>
      </c>
      <c r="B896" s="3790" t="s">
        <v>7542</v>
      </c>
      <c r="C896" s="3790">
        <v>79.98</v>
      </c>
      <c r="D896" s="3790">
        <v>78.7</v>
      </c>
      <c r="E896" s="3790">
        <v>78.7</v>
      </c>
      <c r="F896" s="3792">
        <v>2836104</v>
      </c>
      <c r="G896" s="3792">
        <v>13602662786</v>
      </c>
    </row>
    <row r="897" spans="1:7">
      <c r="A897" s="3791">
        <v>36252</v>
      </c>
      <c r="B897" s="3790" t="s">
        <v>7541</v>
      </c>
      <c r="C897" s="3790">
        <v>79.31</v>
      </c>
      <c r="D897" s="3790">
        <v>78.03</v>
      </c>
      <c r="E897" s="3790">
        <v>79.31</v>
      </c>
      <c r="F897" s="3792">
        <v>2274084</v>
      </c>
      <c r="G897" s="3792">
        <v>13707301619</v>
      </c>
    </row>
    <row r="898" spans="1:7">
      <c r="A898" s="3791">
        <v>36255</v>
      </c>
      <c r="B898" s="3790" t="s">
        <v>7540</v>
      </c>
      <c r="C898" s="3790">
        <v>79.61</v>
      </c>
      <c r="D898" s="3790">
        <v>79.23</v>
      </c>
      <c r="E898" s="3790">
        <v>79.239999999999995</v>
      </c>
      <c r="F898" s="3792">
        <v>998320</v>
      </c>
      <c r="G898" s="3792">
        <v>13695950751</v>
      </c>
    </row>
    <row r="899" spans="1:7">
      <c r="A899" s="3791">
        <v>36256</v>
      </c>
      <c r="B899" s="3790" t="s">
        <v>7539</v>
      </c>
      <c r="C899" s="3790">
        <v>78.72</v>
      </c>
      <c r="D899" s="3790">
        <v>75.510000000000005</v>
      </c>
      <c r="E899" s="3790">
        <v>75.510000000000005</v>
      </c>
      <c r="F899" s="3792">
        <v>5828919</v>
      </c>
      <c r="G899" s="3792">
        <v>13050754688</v>
      </c>
    </row>
    <row r="900" spans="1:7">
      <c r="A900" s="3791">
        <v>36257</v>
      </c>
      <c r="B900" s="3790" t="s">
        <v>7529</v>
      </c>
      <c r="C900" s="3790">
        <v>75.680000000000007</v>
      </c>
      <c r="D900" s="3790">
        <v>71.900000000000006</v>
      </c>
      <c r="E900" s="3790">
        <v>72.98</v>
      </c>
      <c r="F900" s="3792">
        <v>4985334</v>
      </c>
      <c r="G900" s="3792">
        <v>12613358151</v>
      </c>
    </row>
    <row r="901" spans="1:7">
      <c r="A901" s="3791">
        <v>36258</v>
      </c>
      <c r="B901" s="3790" t="s">
        <v>7536</v>
      </c>
      <c r="C901" s="3790">
        <v>72.37</v>
      </c>
      <c r="D901" s="3790">
        <v>70.56</v>
      </c>
      <c r="E901" s="3790">
        <v>70.900000000000006</v>
      </c>
      <c r="F901" s="3792">
        <v>4855003</v>
      </c>
      <c r="G901" s="3792">
        <v>12253661117</v>
      </c>
    </row>
    <row r="902" spans="1:7">
      <c r="A902" s="3791">
        <v>36259</v>
      </c>
      <c r="B902" s="3790" t="s">
        <v>7534</v>
      </c>
      <c r="C902" s="3790">
        <v>69.87</v>
      </c>
      <c r="D902" s="3790">
        <v>66.63</v>
      </c>
      <c r="E902" s="3790">
        <v>66.88</v>
      </c>
      <c r="F902" s="3792">
        <v>7150739</v>
      </c>
      <c r="G902" s="3792">
        <v>11559552541</v>
      </c>
    </row>
    <row r="903" spans="1:7">
      <c r="A903" s="3791">
        <v>36262</v>
      </c>
      <c r="B903" s="3790" t="s">
        <v>7533</v>
      </c>
      <c r="C903" s="3790">
        <v>69.05</v>
      </c>
      <c r="D903" s="3790">
        <v>66.38</v>
      </c>
      <c r="E903" s="3790">
        <v>68.59</v>
      </c>
      <c r="F903" s="3792">
        <v>4982302</v>
      </c>
      <c r="G903" s="3792">
        <v>11854613343</v>
      </c>
    </row>
    <row r="904" spans="1:7">
      <c r="A904" s="3791">
        <v>36263</v>
      </c>
      <c r="B904" s="3790" t="s">
        <v>7531</v>
      </c>
      <c r="C904" s="3790">
        <v>70.98</v>
      </c>
      <c r="D904" s="3790">
        <v>69.150000000000006</v>
      </c>
      <c r="E904" s="3790">
        <v>69.150000000000006</v>
      </c>
      <c r="F904" s="3792">
        <v>4757178</v>
      </c>
      <c r="G904" s="3792">
        <v>11951015258</v>
      </c>
    </row>
    <row r="905" spans="1:7">
      <c r="A905" s="3791">
        <v>36264</v>
      </c>
      <c r="B905" s="3790" t="s">
        <v>7530</v>
      </c>
      <c r="C905" s="3790">
        <v>73.569999999999993</v>
      </c>
      <c r="D905" s="3790">
        <v>70.03</v>
      </c>
      <c r="E905" s="3790">
        <v>73.569999999999993</v>
      </c>
      <c r="F905" s="3792">
        <v>7905817</v>
      </c>
      <c r="G905" s="3792">
        <v>12714858136</v>
      </c>
    </row>
    <row r="906" spans="1:7">
      <c r="A906" s="3791">
        <v>36265</v>
      </c>
      <c r="B906" s="3790" t="s">
        <v>7528</v>
      </c>
      <c r="C906" s="3790">
        <v>76.97</v>
      </c>
      <c r="D906" s="3790">
        <v>75.47</v>
      </c>
      <c r="E906" s="3790">
        <v>75.680000000000007</v>
      </c>
      <c r="F906" s="3792">
        <v>8063593</v>
      </c>
      <c r="G906" s="3792">
        <v>13079541854</v>
      </c>
    </row>
    <row r="907" spans="1:7">
      <c r="A907" s="3791">
        <v>36266</v>
      </c>
      <c r="B907" s="3790" t="s">
        <v>7527</v>
      </c>
      <c r="C907" s="3790">
        <v>79.59</v>
      </c>
      <c r="D907" s="3790">
        <v>77.209999999999994</v>
      </c>
      <c r="E907" s="3790">
        <v>79.59</v>
      </c>
      <c r="F907" s="3792">
        <v>12264812</v>
      </c>
      <c r="G907" s="3792">
        <v>13756112594</v>
      </c>
    </row>
    <row r="908" spans="1:7">
      <c r="A908" s="3791">
        <v>36269</v>
      </c>
      <c r="B908" s="3790" t="s">
        <v>7526</v>
      </c>
      <c r="C908" s="3790">
        <v>82.43</v>
      </c>
      <c r="D908" s="3790">
        <v>80.48</v>
      </c>
      <c r="E908" s="3790">
        <v>81.099999999999994</v>
      </c>
      <c r="F908" s="3792">
        <v>9538189</v>
      </c>
      <c r="G908" s="3792">
        <v>14016447930</v>
      </c>
    </row>
    <row r="909" spans="1:7">
      <c r="A909" s="3791">
        <v>36270</v>
      </c>
      <c r="B909" s="3790" t="s">
        <v>7525</v>
      </c>
      <c r="C909" s="3790">
        <v>79.75</v>
      </c>
      <c r="D909" s="3790">
        <v>76.510000000000005</v>
      </c>
      <c r="E909" s="3790">
        <v>76.58</v>
      </c>
      <c r="F909" s="3792">
        <v>7590505</v>
      </c>
      <c r="G909" s="3792">
        <v>13235700087</v>
      </c>
    </row>
    <row r="910" spans="1:7">
      <c r="A910" s="3791">
        <v>36271</v>
      </c>
      <c r="B910" s="3790" t="s">
        <v>7524</v>
      </c>
      <c r="C910" s="3790">
        <v>77.45</v>
      </c>
      <c r="D910" s="3790">
        <v>75.22</v>
      </c>
      <c r="E910" s="3790">
        <v>76.91</v>
      </c>
      <c r="F910" s="3792">
        <v>6893037</v>
      </c>
      <c r="G910" s="3792">
        <v>13293378452</v>
      </c>
    </row>
    <row r="911" spans="1:7">
      <c r="A911" s="3791">
        <v>36272</v>
      </c>
      <c r="B911" s="3790" t="s">
        <v>7523</v>
      </c>
      <c r="C911" s="3790">
        <v>80.819999999999993</v>
      </c>
      <c r="D911" s="3790">
        <v>78.27</v>
      </c>
      <c r="E911" s="3790">
        <v>80.33</v>
      </c>
      <c r="F911" s="3792">
        <v>7681678</v>
      </c>
      <c r="G911" s="3792">
        <v>13884306813</v>
      </c>
    </row>
    <row r="912" spans="1:7">
      <c r="A912" s="3791">
        <v>36273</v>
      </c>
      <c r="B912" s="3790" t="s">
        <v>7521</v>
      </c>
      <c r="C912" s="3790">
        <v>83.36</v>
      </c>
      <c r="D912" s="3790">
        <v>82.23</v>
      </c>
      <c r="E912" s="3790">
        <v>82.83</v>
      </c>
      <c r="F912" s="3792">
        <v>8312397</v>
      </c>
      <c r="G912" s="3792">
        <v>14316825360</v>
      </c>
    </row>
    <row r="913" spans="1:7">
      <c r="A913" s="3791">
        <v>36276</v>
      </c>
      <c r="B913" s="3790" t="s">
        <v>7520</v>
      </c>
      <c r="C913" s="3790">
        <v>83.92</v>
      </c>
      <c r="D913" s="3790">
        <v>82.84</v>
      </c>
      <c r="E913" s="3790">
        <v>83.92</v>
      </c>
      <c r="F913" s="3792">
        <v>3638240</v>
      </c>
      <c r="G913" s="3792">
        <v>14504251380</v>
      </c>
    </row>
    <row r="914" spans="1:7">
      <c r="A914" s="3791">
        <v>36277</v>
      </c>
      <c r="B914" s="3790" t="s">
        <v>7519</v>
      </c>
      <c r="C914" s="3790">
        <v>85.32</v>
      </c>
      <c r="D914" s="3790">
        <v>83.72</v>
      </c>
      <c r="E914" s="3790">
        <v>83.72</v>
      </c>
      <c r="F914" s="3792">
        <v>8494770</v>
      </c>
      <c r="G914" s="3792">
        <v>14470815480</v>
      </c>
    </row>
    <row r="915" spans="1:7">
      <c r="A915" s="3791">
        <v>36278</v>
      </c>
      <c r="B915" s="3790" t="s">
        <v>7517</v>
      </c>
      <c r="C915" s="3790">
        <v>82.82</v>
      </c>
      <c r="D915" s="3790">
        <v>80.95</v>
      </c>
      <c r="E915" s="3790">
        <v>81.47</v>
      </c>
      <c r="F915" s="3792">
        <v>7086362</v>
      </c>
      <c r="G915" s="3792">
        <v>14081356773</v>
      </c>
    </row>
    <row r="916" spans="1:7">
      <c r="A916" s="3791">
        <v>36279</v>
      </c>
      <c r="B916" s="3790" t="s">
        <v>7516</v>
      </c>
      <c r="C916" s="3790">
        <v>87.16</v>
      </c>
      <c r="D916" s="3790">
        <v>83.28</v>
      </c>
      <c r="E916" s="3790">
        <v>87.16</v>
      </c>
      <c r="F916" s="3792">
        <v>15941119</v>
      </c>
      <c r="G916" s="3792">
        <v>15064504748</v>
      </c>
    </row>
    <row r="917" spans="1:7">
      <c r="A917" s="3791">
        <v>36280</v>
      </c>
      <c r="B917" s="3790" t="s">
        <v>7515</v>
      </c>
      <c r="C917" s="3790">
        <v>92.25</v>
      </c>
      <c r="D917" s="3790">
        <v>88.72</v>
      </c>
      <c r="E917" s="3790">
        <v>91.83</v>
      </c>
      <c r="F917" s="3792">
        <v>19002265</v>
      </c>
      <c r="G917" s="3792">
        <v>15872259471</v>
      </c>
    </row>
    <row r="918" spans="1:7">
      <c r="A918" s="3791">
        <v>36285</v>
      </c>
      <c r="B918" s="3790" t="s">
        <v>7451</v>
      </c>
      <c r="C918" s="3790">
        <v>104.65</v>
      </c>
      <c r="D918" s="3790">
        <v>100.11</v>
      </c>
      <c r="E918" s="3790">
        <v>102.69</v>
      </c>
      <c r="F918" s="3792">
        <v>16355594</v>
      </c>
      <c r="G918" s="3792">
        <v>17748190875</v>
      </c>
    </row>
    <row r="919" spans="1:7">
      <c r="A919" s="3791">
        <v>36286</v>
      </c>
      <c r="B919" s="3790" t="s">
        <v>7448</v>
      </c>
      <c r="C919" s="3790">
        <v>104.68</v>
      </c>
      <c r="D919" s="3790">
        <v>101.98</v>
      </c>
      <c r="E919" s="3790">
        <v>104.67</v>
      </c>
      <c r="F919" s="3792">
        <v>13950045</v>
      </c>
      <c r="G919" s="3792">
        <v>18091756411</v>
      </c>
    </row>
    <row r="920" spans="1:7">
      <c r="A920" s="3791">
        <v>36287</v>
      </c>
      <c r="B920" s="3790" t="s">
        <v>7514</v>
      </c>
      <c r="C920" s="3790">
        <v>104.37</v>
      </c>
      <c r="D920" s="3790">
        <v>100.84</v>
      </c>
      <c r="E920" s="3790">
        <v>100.97</v>
      </c>
      <c r="F920" s="3792">
        <v>15942831</v>
      </c>
      <c r="G920" s="3792">
        <v>17451093718</v>
      </c>
    </row>
    <row r="921" spans="1:7">
      <c r="A921" s="3791">
        <v>36291</v>
      </c>
      <c r="B921" s="3790" t="s">
        <v>7513</v>
      </c>
      <c r="C921" s="3790">
        <v>99.77</v>
      </c>
      <c r="D921" s="3790">
        <v>96.26</v>
      </c>
      <c r="E921" s="3790">
        <v>97.11</v>
      </c>
      <c r="F921" s="3792">
        <v>5789336</v>
      </c>
      <c r="G921" s="3792">
        <v>16783901886</v>
      </c>
    </row>
    <row r="922" spans="1:7">
      <c r="A922" s="3791">
        <v>36292</v>
      </c>
      <c r="B922" s="3790" t="s">
        <v>7512</v>
      </c>
      <c r="C922" s="3790">
        <v>89.23</v>
      </c>
      <c r="D922" s="3790">
        <v>80.12</v>
      </c>
      <c r="E922" s="3790">
        <v>81.39</v>
      </c>
      <c r="F922" s="3792">
        <v>17181735</v>
      </c>
      <c r="G922" s="3792">
        <v>14067687003</v>
      </c>
    </row>
    <row r="923" spans="1:7">
      <c r="A923" s="3791">
        <v>36293</v>
      </c>
      <c r="B923" s="3790" t="s">
        <v>7511</v>
      </c>
      <c r="C923" s="3790">
        <v>83.58</v>
      </c>
      <c r="D923" s="3790">
        <v>77.7</v>
      </c>
      <c r="E923" s="3790">
        <v>83.58</v>
      </c>
      <c r="F923" s="3792">
        <v>7138979</v>
      </c>
      <c r="G923" s="3792">
        <v>14445439368</v>
      </c>
    </row>
    <row r="924" spans="1:7">
      <c r="A924" s="3791">
        <v>36294</v>
      </c>
      <c r="B924" s="3790" t="s">
        <v>7510</v>
      </c>
      <c r="C924" s="3790">
        <v>84.81</v>
      </c>
      <c r="D924" s="3790">
        <v>82.58</v>
      </c>
      <c r="E924" s="3790">
        <v>82.58</v>
      </c>
      <c r="F924" s="3792">
        <v>7447761</v>
      </c>
      <c r="G924" s="3792">
        <v>14273588467</v>
      </c>
    </row>
    <row r="925" spans="1:7">
      <c r="A925" s="3791">
        <v>36297</v>
      </c>
      <c r="B925" s="3790" t="s">
        <v>7425</v>
      </c>
      <c r="C925" s="3790">
        <v>94.22</v>
      </c>
      <c r="D925" s="3790">
        <v>91.24</v>
      </c>
      <c r="E925" s="3790">
        <v>92.13</v>
      </c>
      <c r="F925" s="3792">
        <v>13641876</v>
      </c>
      <c r="G925" s="3792">
        <v>15923731766</v>
      </c>
    </row>
    <row r="926" spans="1:7">
      <c r="A926" s="3791">
        <v>36298</v>
      </c>
      <c r="B926" s="3790" t="s">
        <v>7509</v>
      </c>
      <c r="C926" s="3790">
        <v>99.15</v>
      </c>
      <c r="D926" s="3790">
        <v>94.9</v>
      </c>
      <c r="E926" s="3790">
        <v>99.15</v>
      </c>
      <c r="F926" s="3792">
        <v>13664069</v>
      </c>
      <c r="G926" s="3792">
        <v>17137697744</v>
      </c>
    </row>
    <row r="927" spans="1:7">
      <c r="A927" s="3791">
        <v>36299</v>
      </c>
      <c r="B927" s="3790" t="s">
        <v>7508</v>
      </c>
      <c r="C927" s="3790">
        <v>100.59</v>
      </c>
      <c r="D927" s="3790">
        <v>98.23</v>
      </c>
      <c r="E927" s="3790">
        <v>98.23</v>
      </c>
      <c r="F927" s="3792">
        <v>16754380</v>
      </c>
      <c r="G927" s="3792">
        <v>16977506427</v>
      </c>
    </row>
    <row r="928" spans="1:7">
      <c r="A928" s="3791">
        <v>36300</v>
      </c>
      <c r="B928" s="3790" t="s">
        <v>7507</v>
      </c>
      <c r="C928" s="3790">
        <v>98.49</v>
      </c>
      <c r="D928" s="3790">
        <v>94.69</v>
      </c>
      <c r="E928" s="3790">
        <v>98.49</v>
      </c>
      <c r="F928" s="3792">
        <v>8647531</v>
      </c>
      <c r="G928" s="3792">
        <v>17022731895</v>
      </c>
    </row>
    <row r="929" spans="1:7">
      <c r="A929" s="3791">
        <v>36301</v>
      </c>
      <c r="B929" s="3790" t="s">
        <v>7506</v>
      </c>
      <c r="C929" s="3790">
        <v>98.4</v>
      </c>
      <c r="D929" s="3790">
        <v>96.59</v>
      </c>
      <c r="E929" s="3790">
        <v>98.16</v>
      </c>
      <c r="F929" s="3792">
        <v>6759361</v>
      </c>
      <c r="G929" s="3792">
        <v>16966264293</v>
      </c>
    </row>
    <row r="930" spans="1:7">
      <c r="A930" s="3791">
        <v>36304</v>
      </c>
      <c r="B930" s="3790" t="s">
        <v>7505</v>
      </c>
      <c r="C930" s="3790">
        <v>101.62</v>
      </c>
      <c r="D930" s="3790">
        <v>100.76</v>
      </c>
      <c r="E930" s="3790">
        <v>101.6</v>
      </c>
      <c r="F930" s="3792">
        <v>9475546</v>
      </c>
      <c r="G930" s="3792">
        <v>17559806754</v>
      </c>
    </row>
    <row r="931" spans="1:7">
      <c r="A931" s="3791">
        <v>36305</v>
      </c>
      <c r="B931" s="3790" t="s">
        <v>7504</v>
      </c>
      <c r="C931" s="3790">
        <v>99.24</v>
      </c>
      <c r="D931" s="3790">
        <v>97.14</v>
      </c>
      <c r="E931" s="3790">
        <v>98.62</v>
      </c>
      <c r="F931" s="3792">
        <v>10038738</v>
      </c>
      <c r="G931" s="3792">
        <v>17045032379</v>
      </c>
    </row>
    <row r="932" spans="1:7">
      <c r="A932" s="3791">
        <v>36306</v>
      </c>
      <c r="B932" s="3790" t="s">
        <v>7503</v>
      </c>
      <c r="C932" s="3790">
        <v>99.9</v>
      </c>
      <c r="D932" s="3790">
        <v>96.98</v>
      </c>
      <c r="E932" s="3790">
        <v>99.9</v>
      </c>
      <c r="F932" s="3792">
        <v>9378969</v>
      </c>
      <c r="G932" s="3792">
        <v>17266959430</v>
      </c>
    </row>
    <row r="933" spans="1:7">
      <c r="A933" s="3791">
        <v>36307</v>
      </c>
      <c r="B933" s="3790" t="s">
        <v>7502</v>
      </c>
      <c r="C933" s="3790">
        <v>103.01</v>
      </c>
      <c r="D933" s="3790">
        <v>100.32</v>
      </c>
      <c r="E933" s="3790">
        <v>100.32</v>
      </c>
      <c r="F933" s="3792">
        <v>10991146</v>
      </c>
      <c r="G933" s="3792">
        <v>17339570850</v>
      </c>
    </row>
    <row r="934" spans="1:7">
      <c r="A934" s="3791">
        <v>36308</v>
      </c>
      <c r="B934" s="3790" t="s">
        <v>7501</v>
      </c>
      <c r="C934" s="3790">
        <v>99.1</v>
      </c>
      <c r="D934" s="3790">
        <v>97.83</v>
      </c>
      <c r="E934" s="3790">
        <v>99.1</v>
      </c>
      <c r="F934" s="3792">
        <v>8156146</v>
      </c>
      <c r="G934" s="3792">
        <v>17127538017</v>
      </c>
    </row>
    <row r="935" spans="1:7">
      <c r="A935" s="3791">
        <v>36311</v>
      </c>
      <c r="B935" s="3790" t="s">
        <v>7405</v>
      </c>
      <c r="C935" s="3790">
        <v>97.64</v>
      </c>
      <c r="D935" s="3790">
        <v>96.25</v>
      </c>
      <c r="E935" s="3790">
        <v>97.64</v>
      </c>
      <c r="F935" s="3792">
        <v>5554255</v>
      </c>
      <c r="G935" s="3792">
        <v>16876630364</v>
      </c>
    </row>
    <row r="936" spans="1:7">
      <c r="A936" s="3791">
        <v>36312</v>
      </c>
      <c r="B936" s="3790" t="s">
        <v>7500</v>
      </c>
      <c r="C936" s="3790">
        <v>98.26</v>
      </c>
      <c r="D936" s="3790">
        <v>96.76</v>
      </c>
      <c r="E936" s="3790">
        <v>96.76</v>
      </c>
      <c r="F936" s="3792">
        <v>5204326</v>
      </c>
      <c r="G936" s="3792">
        <v>16723159297</v>
      </c>
    </row>
    <row r="937" spans="1:7">
      <c r="A937" s="3791">
        <v>36313</v>
      </c>
      <c r="B937" s="3790" t="s">
        <v>7499</v>
      </c>
      <c r="C937" s="3790">
        <v>96.45</v>
      </c>
      <c r="D937" s="3790">
        <v>93.91</v>
      </c>
      <c r="E937" s="3790">
        <v>94.18</v>
      </c>
      <c r="F937" s="3792">
        <v>9345903</v>
      </c>
      <c r="G937" s="3792">
        <v>17108373684</v>
      </c>
    </row>
    <row r="938" spans="1:7">
      <c r="A938" s="3791">
        <v>36314</v>
      </c>
      <c r="B938" s="3790" t="s">
        <v>7498</v>
      </c>
      <c r="C938" s="3790">
        <v>99.7</v>
      </c>
      <c r="D938" s="3790">
        <v>93.83</v>
      </c>
      <c r="E938" s="3790">
        <v>99.7</v>
      </c>
      <c r="F938" s="3792">
        <v>11345478</v>
      </c>
      <c r="G938" s="3792">
        <v>18112010035</v>
      </c>
    </row>
    <row r="939" spans="1:7">
      <c r="A939" s="3791">
        <v>36315</v>
      </c>
      <c r="B939" s="3790" t="s">
        <v>7497</v>
      </c>
      <c r="C939" s="3790">
        <v>100.84</v>
      </c>
      <c r="D939" s="3790">
        <v>99.64</v>
      </c>
      <c r="E939" s="3790">
        <v>100.27</v>
      </c>
      <c r="F939" s="3792">
        <v>7591415</v>
      </c>
      <c r="G939" s="3792">
        <v>18214738058</v>
      </c>
    </row>
    <row r="940" spans="1:7">
      <c r="A940" s="3791">
        <v>36318</v>
      </c>
      <c r="B940" s="3790" t="s">
        <v>7496</v>
      </c>
      <c r="C940" s="3790">
        <v>103.53</v>
      </c>
      <c r="D940" s="3790">
        <v>100.6</v>
      </c>
      <c r="E940" s="3790">
        <v>102.72</v>
      </c>
      <c r="F940" s="3792">
        <v>11284134</v>
      </c>
      <c r="G940" s="3792">
        <v>18660793680</v>
      </c>
    </row>
    <row r="941" spans="1:7">
      <c r="A941" s="3791">
        <v>36319</v>
      </c>
      <c r="B941" s="3790" t="s">
        <v>7495</v>
      </c>
      <c r="C941" s="3790">
        <v>107.03</v>
      </c>
      <c r="D941" s="3790">
        <v>104.04</v>
      </c>
      <c r="E941" s="3790">
        <v>106.4</v>
      </c>
      <c r="F941" s="3792">
        <v>13476660</v>
      </c>
      <c r="G941" s="3792">
        <v>19327513654</v>
      </c>
    </row>
    <row r="942" spans="1:7">
      <c r="A942" s="3791">
        <v>36320</v>
      </c>
      <c r="B942" s="3790" t="s">
        <v>7494</v>
      </c>
      <c r="C942" s="3790">
        <v>108.1</v>
      </c>
      <c r="D942" s="3790">
        <v>105.88</v>
      </c>
      <c r="E942" s="3790">
        <v>107.47</v>
      </c>
      <c r="F942" s="3792">
        <v>10541014</v>
      </c>
      <c r="G942" s="3792">
        <v>19528529420</v>
      </c>
    </row>
    <row r="943" spans="1:7">
      <c r="A943" s="3791">
        <v>36321</v>
      </c>
      <c r="B943" s="3790" t="s">
        <v>7492</v>
      </c>
      <c r="C943" s="3790">
        <v>112.21</v>
      </c>
      <c r="D943" s="3790">
        <v>109.79</v>
      </c>
      <c r="E943" s="3790">
        <v>110.66</v>
      </c>
      <c r="F943" s="3792">
        <v>19983596</v>
      </c>
      <c r="G943" s="3792">
        <v>20109149070</v>
      </c>
    </row>
    <row r="944" spans="1:7">
      <c r="A944" s="3791">
        <v>36322</v>
      </c>
      <c r="B944" s="3790" t="s">
        <v>7384</v>
      </c>
      <c r="C944" s="3790">
        <v>114.37</v>
      </c>
      <c r="D944" s="3790">
        <v>111.07</v>
      </c>
      <c r="E944" s="3790">
        <v>113.86</v>
      </c>
      <c r="F944" s="3792">
        <v>19733223</v>
      </c>
      <c r="G944" s="3792">
        <v>20689916417</v>
      </c>
    </row>
    <row r="945" spans="1:7">
      <c r="A945" s="3791">
        <v>36326</v>
      </c>
      <c r="B945" s="3790" t="s">
        <v>7491</v>
      </c>
      <c r="C945" s="3790">
        <v>116.05</v>
      </c>
      <c r="D945" s="3790">
        <v>112.68</v>
      </c>
      <c r="E945" s="3790">
        <v>112.77</v>
      </c>
      <c r="F945" s="3792">
        <v>13361604</v>
      </c>
      <c r="G945" s="3792">
        <v>20492632157</v>
      </c>
    </row>
    <row r="946" spans="1:7">
      <c r="A946" s="3791">
        <v>36327</v>
      </c>
      <c r="B946" s="3790" t="s">
        <v>7490</v>
      </c>
      <c r="C946" s="3790">
        <v>117.72</v>
      </c>
      <c r="D946" s="3790">
        <v>112.85</v>
      </c>
      <c r="E946" s="3790">
        <v>117.72</v>
      </c>
      <c r="F946" s="3792">
        <v>15638767</v>
      </c>
      <c r="G946" s="3792">
        <v>21390450335</v>
      </c>
    </row>
    <row r="947" spans="1:7">
      <c r="A947" s="3791">
        <v>36328</v>
      </c>
      <c r="B947" s="3790" t="s">
        <v>7489</v>
      </c>
      <c r="C947" s="3790">
        <v>119.83</v>
      </c>
      <c r="D947" s="3790">
        <v>117.41</v>
      </c>
      <c r="E947" s="3790">
        <v>117.57</v>
      </c>
      <c r="F947" s="3792">
        <v>15168559</v>
      </c>
      <c r="G947" s="3792">
        <v>21363201387</v>
      </c>
    </row>
    <row r="948" spans="1:7">
      <c r="A948" s="3791">
        <v>36329</v>
      </c>
      <c r="B948" s="3790" t="s">
        <v>7488</v>
      </c>
      <c r="C948" s="3790">
        <v>121.13</v>
      </c>
      <c r="D948" s="3790">
        <v>116.58</v>
      </c>
      <c r="E948" s="3790">
        <v>121.13</v>
      </c>
      <c r="F948" s="3792">
        <v>12513166</v>
      </c>
      <c r="G948" s="3792">
        <v>22010740229</v>
      </c>
    </row>
    <row r="949" spans="1:7">
      <c r="A949" s="3791">
        <v>36332</v>
      </c>
      <c r="B949" s="3790" t="s">
        <v>7487</v>
      </c>
      <c r="C949" s="3790">
        <v>129.28</v>
      </c>
      <c r="D949" s="3790">
        <v>123.79</v>
      </c>
      <c r="E949" s="3790">
        <v>129.28</v>
      </c>
      <c r="F949" s="3792">
        <v>20086666</v>
      </c>
      <c r="G949" s="3792">
        <v>23492034677</v>
      </c>
    </row>
    <row r="950" spans="1:7">
      <c r="A950" s="3791">
        <v>36333</v>
      </c>
      <c r="B950" s="3790" t="s">
        <v>7486</v>
      </c>
      <c r="C950" s="3790">
        <v>132.80000000000001</v>
      </c>
      <c r="D950" s="3790">
        <v>128.72999999999999</v>
      </c>
      <c r="E950" s="3790">
        <v>129.83000000000001</v>
      </c>
      <c r="F950" s="3792">
        <v>23857273</v>
      </c>
      <c r="G950" s="3792">
        <v>23592493050</v>
      </c>
    </row>
    <row r="951" spans="1:7">
      <c r="A951" s="3791">
        <v>36334</v>
      </c>
      <c r="B951" s="3790" t="s">
        <v>7485</v>
      </c>
      <c r="C951" s="3790">
        <v>128.91999999999999</v>
      </c>
      <c r="D951" s="3790">
        <v>125.5</v>
      </c>
      <c r="E951" s="3790">
        <v>125.5</v>
      </c>
      <c r="F951" s="3792">
        <v>10851278</v>
      </c>
      <c r="G951" s="3792">
        <v>22804927727</v>
      </c>
    </row>
    <row r="952" spans="1:7">
      <c r="A952" s="3791">
        <v>36335</v>
      </c>
      <c r="B952" s="3790" t="s">
        <v>7484</v>
      </c>
      <c r="C952" s="3790">
        <v>127.65</v>
      </c>
      <c r="D952" s="3790">
        <v>125.98</v>
      </c>
      <c r="E952" s="3790">
        <v>126.12</v>
      </c>
      <c r="F952" s="3792">
        <v>10432984</v>
      </c>
      <c r="G952" s="3792">
        <v>22917831358</v>
      </c>
    </row>
    <row r="953" spans="1:7">
      <c r="A953" s="3791">
        <v>36336</v>
      </c>
      <c r="B953" s="3790" t="s">
        <v>7483</v>
      </c>
      <c r="C953" s="3790">
        <v>125.78</v>
      </c>
      <c r="D953" s="3790">
        <v>122.4</v>
      </c>
      <c r="E953" s="3790">
        <v>123.06</v>
      </c>
      <c r="F953" s="3792">
        <v>12254720</v>
      </c>
      <c r="G953" s="3792">
        <v>22361918799</v>
      </c>
    </row>
    <row r="954" spans="1:7">
      <c r="A954" s="3791">
        <v>36339</v>
      </c>
      <c r="B954" s="3790" t="s">
        <v>7482</v>
      </c>
      <c r="C954" s="3790">
        <v>124.56</v>
      </c>
      <c r="D954" s="3790">
        <v>122.73</v>
      </c>
      <c r="E954" s="3790">
        <v>122.8</v>
      </c>
      <c r="F954" s="3792">
        <v>8081787</v>
      </c>
      <c r="G954" s="3792">
        <v>22314254581</v>
      </c>
    </row>
    <row r="955" spans="1:7">
      <c r="A955" s="3791">
        <v>36340</v>
      </c>
      <c r="B955" s="3790" t="s">
        <v>7481</v>
      </c>
      <c r="C955" s="3790">
        <v>124.88</v>
      </c>
      <c r="D955" s="3790">
        <v>123.5</v>
      </c>
      <c r="E955" s="3790">
        <v>123.9</v>
      </c>
      <c r="F955" s="3792">
        <v>11463625</v>
      </c>
      <c r="G955" s="3792">
        <v>22514507036</v>
      </c>
    </row>
    <row r="956" spans="1:7">
      <c r="A956" s="3791">
        <v>36341</v>
      </c>
      <c r="B956" s="3790" t="s">
        <v>7480</v>
      </c>
      <c r="C956" s="3790">
        <v>126.74</v>
      </c>
      <c r="D956" s="3790">
        <v>125.35</v>
      </c>
      <c r="E956" s="3790">
        <v>125.65</v>
      </c>
      <c r="F956" s="3792">
        <v>10385872</v>
      </c>
      <c r="G956" s="3792">
        <v>22832848607</v>
      </c>
    </row>
    <row r="957" spans="1:7">
      <c r="A957" s="3791">
        <v>36342</v>
      </c>
      <c r="B957" s="3790" t="s">
        <v>7479</v>
      </c>
      <c r="C957" s="3790">
        <v>131.47999999999999</v>
      </c>
      <c r="D957" s="3790">
        <v>129.54</v>
      </c>
      <c r="E957" s="3790">
        <v>131.47999999999999</v>
      </c>
      <c r="F957" s="3792">
        <v>23457519</v>
      </c>
      <c r="G957" s="3792">
        <v>23891142155</v>
      </c>
    </row>
    <row r="958" spans="1:7">
      <c r="A958" s="3791">
        <v>36343</v>
      </c>
      <c r="B958" s="3790" t="s">
        <v>7478</v>
      </c>
      <c r="C958" s="3790">
        <v>133.69</v>
      </c>
      <c r="D958" s="3790">
        <v>132.28</v>
      </c>
      <c r="E958" s="3790">
        <v>133.66999999999999</v>
      </c>
      <c r="F958" s="3792">
        <v>27252959</v>
      </c>
      <c r="G958" s="3792">
        <v>24290201884</v>
      </c>
    </row>
    <row r="959" spans="1:7">
      <c r="A959" s="3791">
        <v>36346</v>
      </c>
      <c r="B959" s="3790" t="s">
        <v>7477</v>
      </c>
      <c r="C959" s="3790">
        <v>139.58000000000001</v>
      </c>
      <c r="D959" s="3790">
        <v>135.46</v>
      </c>
      <c r="E959" s="3790">
        <v>139.03</v>
      </c>
      <c r="F959" s="3792">
        <v>17668037</v>
      </c>
      <c r="G959" s="3792">
        <v>25263338705</v>
      </c>
    </row>
    <row r="960" spans="1:7">
      <c r="A960" s="3791">
        <v>36347</v>
      </c>
      <c r="B960" s="3790" t="s">
        <v>7476</v>
      </c>
      <c r="C960" s="3790">
        <v>147.31</v>
      </c>
      <c r="D960" s="3790">
        <v>142.76</v>
      </c>
      <c r="E960" s="3790">
        <v>146.61000000000001</v>
      </c>
      <c r="F960" s="3792">
        <v>23915625</v>
      </c>
      <c r="G960" s="3792">
        <v>26640651131</v>
      </c>
    </row>
    <row r="961" spans="1:7">
      <c r="A961" s="3791">
        <v>36348</v>
      </c>
      <c r="B961" s="3790" t="s">
        <v>7475</v>
      </c>
      <c r="C961" s="3790">
        <v>146.69999999999999</v>
      </c>
      <c r="D961" s="3790">
        <v>142.49</v>
      </c>
      <c r="E961" s="3790">
        <v>144.27000000000001</v>
      </c>
      <c r="F961" s="3792">
        <v>20212528</v>
      </c>
      <c r="G961" s="3792">
        <v>26216309316</v>
      </c>
    </row>
    <row r="962" spans="1:7">
      <c r="A962" s="3791">
        <v>36349</v>
      </c>
      <c r="B962" s="3790" t="s">
        <v>7474</v>
      </c>
      <c r="C962" s="3790">
        <v>148.13999999999999</v>
      </c>
      <c r="D962" s="3790">
        <v>146.19</v>
      </c>
      <c r="E962" s="3790">
        <v>147.37</v>
      </c>
      <c r="F962" s="3792">
        <v>25364371</v>
      </c>
      <c r="G962" s="3792">
        <v>26778803701</v>
      </c>
    </row>
    <row r="963" spans="1:7">
      <c r="A963" s="3791">
        <v>36350</v>
      </c>
      <c r="B963" s="3790" t="s">
        <v>7473</v>
      </c>
      <c r="C963" s="3790">
        <v>145.4</v>
      </c>
      <c r="D963" s="3790">
        <v>144</v>
      </c>
      <c r="E963" s="3790">
        <v>144</v>
      </c>
      <c r="F963" s="3792">
        <v>13932182</v>
      </c>
      <c r="G963" s="3792">
        <v>26166782277</v>
      </c>
    </row>
    <row r="964" spans="1:7">
      <c r="A964" s="3791">
        <v>36353</v>
      </c>
      <c r="B964" s="3790" t="s">
        <v>7472</v>
      </c>
      <c r="C964" s="3790">
        <v>145.37</v>
      </c>
      <c r="D964" s="3790">
        <v>141.91999999999999</v>
      </c>
      <c r="E964" s="3790">
        <v>141.91999999999999</v>
      </c>
      <c r="F964" s="3792">
        <v>13024172</v>
      </c>
      <c r="G964" s="3792">
        <v>25788280162</v>
      </c>
    </row>
    <row r="965" spans="1:7">
      <c r="A965" s="3791">
        <v>36354</v>
      </c>
      <c r="B965" s="3790" t="s">
        <v>7112</v>
      </c>
      <c r="C965" s="3790">
        <v>141.38</v>
      </c>
      <c r="D965" s="3790">
        <v>137.26</v>
      </c>
      <c r="E965" s="3790">
        <v>137.26</v>
      </c>
      <c r="F965" s="3792">
        <v>20129921</v>
      </c>
      <c r="G965" s="3792">
        <v>24941518427</v>
      </c>
    </row>
    <row r="966" spans="1:7">
      <c r="A966" s="3791">
        <v>36355</v>
      </c>
      <c r="B966" s="3790" t="s">
        <v>7471</v>
      </c>
      <c r="C966" s="3790">
        <v>141.31</v>
      </c>
      <c r="D966" s="3790">
        <v>137.56</v>
      </c>
      <c r="E966" s="3790">
        <v>141.31</v>
      </c>
      <c r="F966" s="3792">
        <v>15378811</v>
      </c>
      <c r="G966" s="3792">
        <v>25677955078</v>
      </c>
    </row>
    <row r="967" spans="1:7">
      <c r="A967" s="3791">
        <v>36356</v>
      </c>
      <c r="B967" s="3790" t="s">
        <v>7470</v>
      </c>
      <c r="C967" s="3790">
        <v>139.13</v>
      </c>
      <c r="D967" s="3790">
        <v>138.08000000000001</v>
      </c>
      <c r="E967" s="3790">
        <v>139.13</v>
      </c>
      <c r="F967" s="3792">
        <v>13849769</v>
      </c>
      <c r="G967" s="3792">
        <v>25282361153</v>
      </c>
    </row>
    <row r="968" spans="1:7">
      <c r="A968" s="3791">
        <v>36357</v>
      </c>
      <c r="B968" s="3790" t="s">
        <v>7469</v>
      </c>
      <c r="C968" s="3790">
        <v>138.77000000000001</v>
      </c>
      <c r="D968" s="3790">
        <v>137.62</v>
      </c>
      <c r="E968" s="3790">
        <v>137.83000000000001</v>
      </c>
      <c r="F968" s="3792">
        <v>9837577</v>
      </c>
      <c r="G968" s="3792">
        <v>25045977109</v>
      </c>
    </row>
    <row r="969" spans="1:7">
      <c r="A969" s="3791">
        <v>36360</v>
      </c>
      <c r="B969" s="3790" t="s">
        <v>7468</v>
      </c>
      <c r="C969" s="3790">
        <v>135.80000000000001</v>
      </c>
      <c r="D969" s="3790">
        <v>133.65</v>
      </c>
      <c r="E969" s="3790">
        <v>133.65</v>
      </c>
      <c r="F969" s="3792">
        <v>10989734</v>
      </c>
      <c r="G969" s="3792">
        <v>24285386064</v>
      </c>
    </row>
    <row r="970" spans="1:7">
      <c r="A970" s="3791">
        <v>36361</v>
      </c>
      <c r="B970" s="3790" t="s">
        <v>7467</v>
      </c>
      <c r="C970" s="3790">
        <v>132.16</v>
      </c>
      <c r="D970" s="3790">
        <v>130.66999999999999</v>
      </c>
      <c r="E970" s="3790">
        <v>130.66999999999999</v>
      </c>
      <c r="F970" s="3792">
        <v>11996148</v>
      </c>
      <c r="G970" s="3792">
        <v>23745214631</v>
      </c>
    </row>
    <row r="971" spans="1:7">
      <c r="A971" s="3791">
        <v>36362</v>
      </c>
      <c r="B971" s="3790" t="s">
        <v>7464</v>
      </c>
      <c r="C971" s="3790">
        <v>127.43</v>
      </c>
      <c r="D971" s="3790">
        <v>126.23</v>
      </c>
      <c r="E971" s="3790">
        <v>127.13</v>
      </c>
      <c r="F971" s="3792">
        <v>9023894</v>
      </c>
      <c r="G971" s="3792">
        <v>23102042992</v>
      </c>
    </row>
    <row r="972" spans="1:7">
      <c r="A972" s="3791">
        <v>36363</v>
      </c>
      <c r="B972" s="3790" t="s">
        <v>7466</v>
      </c>
      <c r="C972" s="3790">
        <v>132.11000000000001</v>
      </c>
      <c r="D972" s="3790">
        <v>128.58000000000001</v>
      </c>
      <c r="E972" s="3790">
        <v>128.85</v>
      </c>
      <c r="F972" s="3792">
        <v>12753869</v>
      </c>
      <c r="G972" s="3792">
        <v>23414028402</v>
      </c>
    </row>
    <row r="973" spans="1:7">
      <c r="A973" s="3791">
        <v>36364</v>
      </c>
      <c r="B973" s="3790" t="s">
        <v>7465</v>
      </c>
      <c r="C973" s="3790">
        <v>127.95</v>
      </c>
      <c r="D973" s="3790">
        <v>126.69</v>
      </c>
      <c r="E973" s="3790">
        <v>127.34</v>
      </c>
      <c r="F973" s="3792">
        <v>9165785</v>
      </c>
      <c r="G973" s="3792">
        <v>23138937894</v>
      </c>
    </row>
    <row r="974" spans="1:7">
      <c r="A974" s="3791">
        <v>36367</v>
      </c>
      <c r="B974" s="3790" t="s">
        <v>7463</v>
      </c>
      <c r="C974" s="3790">
        <v>129.52000000000001</v>
      </c>
      <c r="D974" s="3790">
        <v>126.64</v>
      </c>
      <c r="E974" s="3790">
        <v>126.64</v>
      </c>
      <c r="F974" s="3792">
        <v>11609043</v>
      </c>
      <c r="G974" s="3792">
        <v>23012084776</v>
      </c>
    </row>
    <row r="975" spans="1:7">
      <c r="A975" s="3791">
        <v>36368</v>
      </c>
      <c r="B975" s="3790" t="s">
        <v>7462</v>
      </c>
      <c r="C975" s="3790">
        <v>126</v>
      </c>
      <c r="D975" s="3790">
        <v>124.98</v>
      </c>
      <c r="E975" s="3790">
        <v>125.18</v>
      </c>
      <c r="F975" s="3792">
        <v>8937266</v>
      </c>
      <c r="G975" s="3792">
        <v>22745970106</v>
      </c>
    </row>
    <row r="976" spans="1:7">
      <c r="A976" s="3791">
        <v>36369</v>
      </c>
      <c r="B976" s="3790" t="s">
        <v>7461</v>
      </c>
      <c r="C976" s="3790">
        <v>124.94</v>
      </c>
      <c r="D976" s="3790">
        <v>123.32</v>
      </c>
      <c r="E976" s="3790">
        <v>123.66</v>
      </c>
      <c r="F976" s="3792">
        <v>8569325</v>
      </c>
      <c r="G976" s="3792">
        <v>22470309602</v>
      </c>
    </row>
    <row r="977" spans="1:7">
      <c r="A977" s="3791">
        <v>36370</v>
      </c>
      <c r="B977" s="3790" t="s">
        <v>7460</v>
      </c>
      <c r="C977" s="3790">
        <v>123.1</v>
      </c>
      <c r="D977" s="3790">
        <v>114.54</v>
      </c>
      <c r="E977" s="3790">
        <v>114.54</v>
      </c>
      <c r="F977" s="3792">
        <v>11826715</v>
      </c>
      <c r="G977" s="3792">
        <v>20814028554</v>
      </c>
    </row>
    <row r="978" spans="1:7">
      <c r="A978" s="3791">
        <v>36371</v>
      </c>
      <c r="B978" s="3790" t="s">
        <v>7459</v>
      </c>
      <c r="C978" s="3790">
        <v>117.02</v>
      </c>
      <c r="D978" s="3790">
        <v>114.02</v>
      </c>
      <c r="E978" s="3790">
        <v>116.49</v>
      </c>
      <c r="F978" s="3792">
        <v>11023078</v>
      </c>
      <c r="G978" s="3792">
        <v>21168563414</v>
      </c>
    </row>
    <row r="979" spans="1:7">
      <c r="A979" s="3791">
        <v>36374</v>
      </c>
      <c r="B979" s="3790" t="s">
        <v>7458</v>
      </c>
      <c r="C979" s="3790">
        <v>118.5</v>
      </c>
      <c r="D979" s="3790">
        <v>115.58</v>
      </c>
      <c r="E979" s="3790">
        <v>115.77</v>
      </c>
      <c r="F979" s="3792">
        <v>8956998</v>
      </c>
      <c r="G979" s="3792">
        <v>21037343857</v>
      </c>
    </row>
    <row r="980" spans="1:7">
      <c r="A980" s="3791">
        <v>36375</v>
      </c>
      <c r="B980" s="3790" t="s">
        <v>7457</v>
      </c>
      <c r="C980" s="3790">
        <v>116.07</v>
      </c>
      <c r="D980" s="3790">
        <v>113.35</v>
      </c>
      <c r="E980" s="3790">
        <v>114.47</v>
      </c>
      <c r="F980" s="3792">
        <v>9886700</v>
      </c>
      <c r="G980" s="3792">
        <v>20801068075</v>
      </c>
    </row>
    <row r="981" spans="1:7">
      <c r="A981" s="3791">
        <v>36376</v>
      </c>
      <c r="B981" s="3790" t="s">
        <v>7456</v>
      </c>
      <c r="C981" s="3790">
        <v>110.93</v>
      </c>
      <c r="D981" s="3790">
        <v>104.95</v>
      </c>
      <c r="E981" s="3790">
        <v>105.46</v>
      </c>
      <c r="F981" s="3792">
        <v>10863070</v>
      </c>
      <c r="G981" s="3792">
        <v>19162677447</v>
      </c>
    </row>
    <row r="982" spans="1:7">
      <c r="A982" s="3791">
        <v>36377</v>
      </c>
      <c r="B982" s="3790" t="s">
        <v>7450</v>
      </c>
      <c r="C982" s="3790">
        <v>105.33</v>
      </c>
      <c r="D982" s="3790">
        <v>98.58</v>
      </c>
      <c r="E982" s="3790">
        <v>101.34</v>
      </c>
      <c r="F982" s="3792">
        <v>11549713</v>
      </c>
      <c r="G982" s="3792">
        <v>18414966586</v>
      </c>
    </row>
    <row r="983" spans="1:7">
      <c r="A983" s="3791">
        <v>36378</v>
      </c>
      <c r="B983" s="3790" t="s">
        <v>7455</v>
      </c>
      <c r="C983" s="3790">
        <v>106.08</v>
      </c>
      <c r="D983" s="3790">
        <v>103.15</v>
      </c>
      <c r="E983" s="3790">
        <v>103.15</v>
      </c>
      <c r="F983" s="3792">
        <v>16230048</v>
      </c>
      <c r="G983" s="3792">
        <v>18743840731</v>
      </c>
    </row>
    <row r="984" spans="1:7">
      <c r="A984" s="3791">
        <v>36381</v>
      </c>
      <c r="B984" s="3790" t="s">
        <v>7454</v>
      </c>
      <c r="C984" s="3790">
        <v>101.72</v>
      </c>
      <c r="D984" s="3790">
        <v>91.59</v>
      </c>
      <c r="E984" s="3790">
        <v>101.72</v>
      </c>
      <c r="F984" s="3792">
        <v>17053735</v>
      </c>
      <c r="G984" s="3792">
        <v>18483371673</v>
      </c>
    </row>
    <row r="985" spans="1:7">
      <c r="A985" s="3791">
        <v>36382</v>
      </c>
      <c r="B985" s="3790" t="s">
        <v>7453</v>
      </c>
      <c r="C985" s="3790">
        <v>106.15</v>
      </c>
      <c r="D985" s="3790">
        <v>101.96</v>
      </c>
      <c r="E985" s="3790">
        <v>102.42</v>
      </c>
      <c r="F985" s="3792">
        <v>12893957</v>
      </c>
      <c r="G985" s="3792">
        <v>18611894319</v>
      </c>
    </row>
    <row r="986" spans="1:7">
      <c r="A986" s="3791">
        <v>36383</v>
      </c>
      <c r="B986" s="3790" t="s">
        <v>7452</v>
      </c>
      <c r="C986" s="3790">
        <v>102.78</v>
      </c>
      <c r="D986" s="3790">
        <v>101.22</v>
      </c>
      <c r="E986" s="3790">
        <v>102.78</v>
      </c>
      <c r="F986" s="3792">
        <v>5657071</v>
      </c>
      <c r="G986" s="3792">
        <v>18677139742</v>
      </c>
    </row>
    <row r="987" spans="1:7">
      <c r="A987" s="3791">
        <v>36384</v>
      </c>
      <c r="B987" s="3790" t="s">
        <v>7450</v>
      </c>
      <c r="C987" s="3790">
        <v>105.8</v>
      </c>
      <c r="D987" s="3790">
        <v>104.54</v>
      </c>
      <c r="E987" s="3790">
        <v>104.87</v>
      </c>
      <c r="F987" s="3792">
        <v>5086033</v>
      </c>
      <c r="G987" s="3792">
        <v>19056150618</v>
      </c>
    </row>
    <row r="988" spans="1:7">
      <c r="A988" s="3791">
        <v>36385</v>
      </c>
      <c r="B988" s="3790" t="s">
        <v>7449</v>
      </c>
      <c r="C988" s="3790">
        <v>103.3</v>
      </c>
      <c r="D988" s="3790">
        <v>101.35</v>
      </c>
      <c r="E988" s="3790">
        <v>103.11</v>
      </c>
      <c r="F988" s="3792">
        <v>6242997</v>
      </c>
      <c r="G988" s="3792">
        <v>18735910916</v>
      </c>
    </row>
    <row r="989" spans="1:7">
      <c r="A989" s="3791">
        <v>36388</v>
      </c>
      <c r="B989" s="3790" t="s">
        <v>7447</v>
      </c>
      <c r="C989" s="3790">
        <v>104.31</v>
      </c>
      <c r="D989" s="3790">
        <v>102.67</v>
      </c>
      <c r="E989" s="3790">
        <v>103.96</v>
      </c>
      <c r="F989" s="3792">
        <v>3543203</v>
      </c>
      <c r="G989" s="3792">
        <v>18891318144</v>
      </c>
    </row>
    <row r="990" spans="1:7">
      <c r="A990" s="3791">
        <v>36389</v>
      </c>
      <c r="B990" s="3790" t="s">
        <v>7446</v>
      </c>
      <c r="C990" s="3790">
        <v>104.59</v>
      </c>
      <c r="D990" s="3790">
        <v>103.69</v>
      </c>
      <c r="E990" s="3790">
        <v>104.59</v>
      </c>
      <c r="F990" s="3792">
        <v>2873058</v>
      </c>
      <c r="G990" s="3792">
        <v>19004878531</v>
      </c>
    </row>
    <row r="991" spans="1:7">
      <c r="A991" s="3791">
        <v>36390</v>
      </c>
      <c r="B991" s="3790" t="s">
        <v>7445</v>
      </c>
      <c r="C991" s="3790">
        <v>105.54</v>
      </c>
      <c r="D991" s="3790">
        <v>104.34</v>
      </c>
      <c r="E991" s="3790">
        <v>104.87</v>
      </c>
      <c r="F991" s="3792">
        <v>5064834</v>
      </c>
      <c r="G991" s="3792">
        <v>19055470877</v>
      </c>
    </row>
    <row r="992" spans="1:7">
      <c r="A992" s="3791">
        <v>36391</v>
      </c>
      <c r="B992" s="3790" t="s">
        <v>7444</v>
      </c>
      <c r="C992" s="3790">
        <v>106.66</v>
      </c>
      <c r="D992" s="3790">
        <v>105.64</v>
      </c>
      <c r="E992" s="3790">
        <v>105.83</v>
      </c>
      <c r="F992" s="3792">
        <v>8421014</v>
      </c>
      <c r="G992" s="3792">
        <v>19230717710</v>
      </c>
    </row>
    <row r="993" spans="1:7">
      <c r="A993" s="3791">
        <v>36392</v>
      </c>
      <c r="B993" s="3790" t="s">
        <v>7443</v>
      </c>
      <c r="C993" s="3790">
        <v>109.09</v>
      </c>
      <c r="D993" s="3790">
        <v>106.53</v>
      </c>
      <c r="E993" s="3790">
        <v>109.09</v>
      </c>
      <c r="F993" s="3792">
        <v>5083931</v>
      </c>
      <c r="G993" s="3792">
        <v>19823011003</v>
      </c>
    </row>
    <row r="994" spans="1:7">
      <c r="A994" s="3791">
        <v>36395</v>
      </c>
      <c r="B994" s="3790" t="s">
        <v>7442</v>
      </c>
      <c r="C994" s="3790">
        <v>116.85</v>
      </c>
      <c r="D994" s="3790">
        <v>113.11</v>
      </c>
      <c r="E994" s="3790">
        <v>116.85</v>
      </c>
      <c r="F994" s="3792">
        <v>11629290</v>
      </c>
      <c r="G994" s="3792">
        <v>21232927476</v>
      </c>
    </row>
    <row r="995" spans="1:7">
      <c r="A995" s="3791">
        <v>36396</v>
      </c>
      <c r="B995" s="3790" t="s">
        <v>7441</v>
      </c>
      <c r="C995" s="3790">
        <v>117.77</v>
      </c>
      <c r="D995" s="3790">
        <v>115.38</v>
      </c>
      <c r="E995" s="3790">
        <v>115.75</v>
      </c>
      <c r="F995" s="3792">
        <v>10188118</v>
      </c>
      <c r="G995" s="3792">
        <v>21032743871</v>
      </c>
    </row>
    <row r="996" spans="1:7">
      <c r="A996" s="3791">
        <v>36397</v>
      </c>
      <c r="B996" s="3790" t="s">
        <v>7382</v>
      </c>
      <c r="C996" s="3790">
        <v>116.3</v>
      </c>
      <c r="D996" s="3790">
        <v>115.44</v>
      </c>
      <c r="E996" s="3790">
        <v>115.44</v>
      </c>
      <c r="F996" s="3792">
        <v>6912992</v>
      </c>
      <c r="G996" s="3792">
        <v>20977285357</v>
      </c>
    </row>
    <row r="997" spans="1:7">
      <c r="A997" s="3791">
        <v>36398</v>
      </c>
      <c r="B997" s="3790" t="s">
        <v>7440</v>
      </c>
      <c r="C997" s="3790">
        <v>113.91</v>
      </c>
      <c r="D997" s="3790">
        <v>110.68</v>
      </c>
      <c r="E997" s="3790">
        <v>111.12</v>
      </c>
      <c r="F997" s="3792">
        <v>8883411</v>
      </c>
      <c r="G997" s="3792">
        <v>20192196066</v>
      </c>
    </row>
    <row r="998" spans="1:7">
      <c r="A998" s="3791">
        <v>36399</v>
      </c>
      <c r="B998" s="3790" t="s">
        <v>7439</v>
      </c>
      <c r="C998" s="3790">
        <v>109.31</v>
      </c>
      <c r="D998" s="3790">
        <v>107.73</v>
      </c>
      <c r="E998" s="3790">
        <v>107.73</v>
      </c>
      <c r="F998" s="3792">
        <v>6011644</v>
      </c>
      <c r="G998" s="3792">
        <v>19575173507</v>
      </c>
    </row>
    <row r="999" spans="1:7">
      <c r="A999" s="3791">
        <v>36402</v>
      </c>
      <c r="B999" s="3790" t="s">
        <v>7438</v>
      </c>
      <c r="C999" s="3790">
        <v>106.61</v>
      </c>
      <c r="D999" s="3790">
        <v>103.48</v>
      </c>
      <c r="E999" s="3790">
        <v>103.8</v>
      </c>
      <c r="F999" s="3792">
        <v>3970592</v>
      </c>
      <c r="G999" s="3792">
        <v>18862640431</v>
      </c>
    </row>
    <row r="1000" spans="1:7">
      <c r="A1000" s="3791">
        <v>36403</v>
      </c>
      <c r="B1000" s="3790" t="s">
        <v>7437</v>
      </c>
      <c r="C1000" s="3790">
        <v>102.5</v>
      </c>
      <c r="D1000" s="3790">
        <v>100.82</v>
      </c>
      <c r="E1000" s="3790">
        <v>102.5</v>
      </c>
      <c r="F1000" s="3792">
        <v>7486240</v>
      </c>
      <c r="G1000" s="3792">
        <v>18625645297</v>
      </c>
    </row>
    <row r="1001" spans="1:7">
      <c r="A1001" s="3791">
        <v>36404</v>
      </c>
      <c r="B1001" s="3790" t="s">
        <v>7436</v>
      </c>
      <c r="C1001" s="3790">
        <v>103.73</v>
      </c>
      <c r="D1001" s="3790">
        <v>102.57</v>
      </c>
      <c r="E1001" s="3790">
        <v>102.95</v>
      </c>
      <c r="F1001" s="3792">
        <v>7214147</v>
      </c>
      <c r="G1001" s="3792">
        <v>18707672584</v>
      </c>
    </row>
    <row r="1002" spans="1:7">
      <c r="A1002" s="3791">
        <v>36405</v>
      </c>
      <c r="B1002" s="3790" t="s">
        <v>7435</v>
      </c>
      <c r="C1002" s="3790">
        <v>104.84</v>
      </c>
      <c r="D1002" s="3790">
        <v>101.6</v>
      </c>
      <c r="E1002" s="3790">
        <v>101.6</v>
      </c>
      <c r="F1002" s="3792">
        <v>9525680</v>
      </c>
      <c r="G1002" s="3792">
        <v>18462537436</v>
      </c>
    </row>
    <row r="1003" spans="1:7">
      <c r="A1003" s="3791">
        <v>36406</v>
      </c>
      <c r="B1003" s="3790" t="s">
        <v>7434</v>
      </c>
      <c r="C1003" s="3790">
        <v>104.13</v>
      </c>
      <c r="D1003" s="3790">
        <v>101.8</v>
      </c>
      <c r="E1003" s="3790">
        <v>104.13</v>
      </c>
      <c r="F1003" s="3792">
        <v>6420496</v>
      </c>
      <c r="G1003" s="3792">
        <v>18921821356</v>
      </c>
    </row>
    <row r="1004" spans="1:7">
      <c r="A1004" s="3791">
        <v>36409</v>
      </c>
      <c r="B1004" s="3790" t="s">
        <v>7433</v>
      </c>
      <c r="C1004" s="3790">
        <v>104.91</v>
      </c>
      <c r="D1004" s="3790">
        <v>104.15</v>
      </c>
      <c r="E1004" s="3790">
        <v>104.91</v>
      </c>
      <c r="F1004" s="3792">
        <v>2758268</v>
      </c>
      <c r="G1004" s="3792">
        <v>19063835982</v>
      </c>
    </row>
    <row r="1005" spans="1:7">
      <c r="A1005" s="3791">
        <v>36410</v>
      </c>
      <c r="B1005" s="3790" t="s">
        <v>7432</v>
      </c>
      <c r="C1005" s="3790">
        <v>105.62</v>
      </c>
      <c r="D1005" s="3790">
        <v>104.69</v>
      </c>
      <c r="E1005" s="3790">
        <v>104.69</v>
      </c>
      <c r="F1005" s="3792">
        <v>4252401</v>
      </c>
      <c r="G1005" s="3792">
        <v>19022722608</v>
      </c>
    </row>
    <row r="1006" spans="1:7">
      <c r="A1006" s="3791">
        <v>36411</v>
      </c>
      <c r="B1006" s="3790" t="s">
        <v>7431</v>
      </c>
      <c r="C1006" s="3790">
        <v>104.01</v>
      </c>
      <c r="D1006" s="3790">
        <v>101.62</v>
      </c>
      <c r="E1006" s="3790">
        <v>101.65</v>
      </c>
      <c r="F1006" s="3792">
        <v>6751967</v>
      </c>
      <c r="G1006" s="3792">
        <v>18471318172</v>
      </c>
    </row>
    <row r="1007" spans="1:7">
      <c r="A1007" s="3791">
        <v>36412</v>
      </c>
      <c r="B1007" s="3790" t="s">
        <v>7430</v>
      </c>
      <c r="C1007" s="3790">
        <v>101.17</v>
      </c>
      <c r="D1007" s="3790">
        <v>98.44</v>
      </c>
      <c r="E1007" s="3790">
        <v>101.17</v>
      </c>
      <c r="F1007" s="3792">
        <v>11511701</v>
      </c>
      <c r="G1007" s="3792">
        <v>18384776913</v>
      </c>
    </row>
    <row r="1008" spans="1:7">
      <c r="A1008" s="3791">
        <v>36413</v>
      </c>
      <c r="B1008" s="3790" t="s">
        <v>7429</v>
      </c>
      <c r="C1008" s="3790">
        <v>104.83</v>
      </c>
      <c r="D1008" s="3790">
        <v>103.08</v>
      </c>
      <c r="E1008" s="3790">
        <v>103.84</v>
      </c>
      <c r="F1008" s="3792">
        <v>20265862</v>
      </c>
      <c r="G1008" s="3792">
        <v>18868482642</v>
      </c>
    </row>
    <row r="1009" spans="1:7">
      <c r="A1009" s="3791">
        <v>36416</v>
      </c>
      <c r="B1009" s="3790" t="s">
        <v>7428</v>
      </c>
      <c r="C1009" s="3790">
        <v>103.64</v>
      </c>
      <c r="D1009" s="3790">
        <v>97.13</v>
      </c>
      <c r="E1009" s="3790">
        <v>97.13</v>
      </c>
      <c r="F1009" s="3792">
        <v>7326529</v>
      </c>
      <c r="G1009" s="3792">
        <v>17650277899</v>
      </c>
    </row>
    <row r="1010" spans="1:7">
      <c r="A1010" s="3791">
        <v>36417</v>
      </c>
      <c r="B1010" s="3790" t="s">
        <v>7427</v>
      </c>
      <c r="C1010" s="3790">
        <v>98.94</v>
      </c>
      <c r="D1010" s="3790">
        <v>95.41</v>
      </c>
      <c r="E1010" s="3790">
        <v>95.41</v>
      </c>
      <c r="F1010" s="3792">
        <v>8110863</v>
      </c>
      <c r="G1010" s="3792">
        <v>17338119047</v>
      </c>
    </row>
    <row r="1011" spans="1:7">
      <c r="A1011" s="3791">
        <v>36418</v>
      </c>
      <c r="B1011" s="3790" t="s">
        <v>7426</v>
      </c>
      <c r="C1011" s="3790">
        <v>95.22</v>
      </c>
      <c r="D1011" s="3790">
        <v>90.37</v>
      </c>
      <c r="E1011" s="3790">
        <v>92.77</v>
      </c>
      <c r="F1011" s="3792">
        <v>13370703</v>
      </c>
      <c r="G1011" s="3792">
        <v>16857563976</v>
      </c>
    </row>
    <row r="1012" spans="1:7">
      <c r="A1012" s="3791">
        <v>36419</v>
      </c>
      <c r="B1012" s="3790" t="s">
        <v>7424</v>
      </c>
      <c r="C1012" s="3790">
        <v>91.24</v>
      </c>
      <c r="D1012" s="3790">
        <v>87.53</v>
      </c>
      <c r="E1012" s="3790">
        <v>87.53</v>
      </c>
      <c r="F1012" s="3792">
        <v>5848339</v>
      </c>
      <c r="G1012" s="3792">
        <v>15905928331</v>
      </c>
    </row>
    <row r="1013" spans="1:7">
      <c r="A1013" s="3791">
        <v>36420</v>
      </c>
      <c r="B1013" s="3790" t="s">
        <v>7423</v>
      </c>
      <c r="C1013" s="3790">
        <v>84.58</v>
      </c>
      <c r="D1013" s="3790">
        <v>81.73</v>
      </c>
      <c r="E1013" s="3790">
        <v>84.58</v>
      </c>
      <c r="F1013" s="3792">
        <v>9473705</v>
      </c>
      <c r="G1013" s="3792">
        <v>15369585042</v>
      </c>
    </row>
    <row r="1014" spans="1:7">
      <c r="A1014" s="3791">
        <v>36423</v>
      </c>
      <c r="B1014" s="3790" t="s">
        <v>7422</v>
      </c>
      <c r="C1014" s="3790">
        <v>85.7</v>
      </c>
      <c r="D1014" s="3790">
        <v>80.540000000000006</v>
      </c>
      <c r="E1014" s="3790">
        <v>80.540000000000006</v>
      </c>
      <c r="F1014" s="3792">
        <v>4622618</v>
      </c>
      <c r="G1014" s="3792">
        <v>14634807956</v>
      </c>
    </row>
    <row r="1015" spans="1:7">
      <c r="A1015" s="3791">
        <v>36424</v>
      </c>
      <c r="B1015" s="3790" t="s">
        <v>7420</v>
      </c>
      <c r="C1015" s="3790">
        <v>79.23</v>
      </c>
      <c r="D1015" s="3790">
        <v>76.150000000000006</v>
      </c>
      <c r="E1015" s="3790">
        <v>76.150000000000006</v>
      </c>
      <c r="F1015" s="3792">
        <v>6323491</v>
      </c>
      <c r="G1015" s="3792">
        <v>13838772734</v>
      </c>
    </row>
    <row r="1016" spans="1:7">
      <c r="A1016" s="3791">
        <v>36425</v>
      </c>
      <c r="B1016" s="3790" t="s">
        <v>7419</v>
      </c>
      <c r="C1016" s="3790">
        <v>80.14</v>
      </c>
      <c r="D1016" s="3790">
        <v>74.099999999999994</v>
      </c>
      <c r="E1016" s="3790">
        <v>80.14</v>
      </c>
      <c r="F1016" s="3792">
        <v>7252641</v>
      </c>
      <c r="G1016" s="3792">
        <v>14565052737</v>
      </c>
    </row>
    <row r="1017" spans="1:7">
      <c r="A1017" s="3791">
        <v>36426</v>
      </c>
      <c r="B1017" s="3790" t="s">
        <v>7418</v>
      </c>
      <c r="C1017" s="3790">
        <v>84.94</v>
      </c>
      <c r="D1017" s="3790">
        <v>81.33</v>
      </c>
      <c r="E1017" s="3790">
        <v>84.94</v>
      </c>
      <c r="F1017" s="3792">
        <v>8652132</v>
      </c>
      <c r="G1017" s="3792">
        <v>15436988104</v>
      </c>
    </row>
    <row r="1018" spans="1:7">
      <c r="A1018" s="3791">
        <v>36427</v>
      </c>
      <c r="B1018" s="3790" t="s">
        <v>7417</v>
      </c>
      <c r="C1018" s="3790">
        <v>84.42</v>
      </c>
      <c r="D1018" s="3790">
        <v>83.14</v>
      </c>
      <c r="E1018" s="3790">
        <v>84.2</v>
      </c>
      <c r="F1018" s="3792">
        <v>4955279</v>
      </c>
      <c r="G1018" s="3792">
        <v>15301609090</v>
      </c>
    </row>
    <row r="1019" spans="1:7">
      <c r="A1019" s="3791">
        <v>36430</v>
      </c>
      <c r="B1019" s="3790" t="s">
        <v>7416</v>
      </c>
      <c r="C1019" s="3790">
        <v>87.67</v>
      </c>
      <c r="D1019" s="3790">
        <v>84.22</v>
      </c>
      <c r="E1019" s="3790">
        <v>87.67</v>
      </c>
      <c r="F1019" s="3792">
        <v>7436760</v>
      </c>
      <c r="G1019" s="3792">
        <v>15933499075</v>
      </c>
    </row>
    <row r="1020" spans="1:7">
      <c r="A1020" s="3791">
        <v>36431</v>
      </c>
      <c r="B1020" s="3790" t="s">
        <v>7415</v>
      </c>
      <c r="C1020" s="3790">
        <v>88.47</v>
      </c>
      <c r="D1020" s="3790">
        <v>86.51</v>
      </c>
      <c r="E1020" s="3790">
        <v>86.51</v>
      </c>
      <c r="F1020" s="3792">
        <v>10212386</v>
      </c>
      <c r="G1020" s="3792">
        <v>15722341086</v>
      </c>
    </row>
    <row r="1021" spans="1:7">
      <c r="A1021" s="3791">
        <v>36432</v>
      </c>
      <c r="B1021" s="3790" t="s">
        <v>7414</v>
      </c>
      <c r="C1021" s="3790">
        <v>86.07</v>
      </c>
      <c r="D1021" s="3790">
        <v>85.15</v>
      </c>
      <c r="E1021" s="3790">
        <v>85.15</v>
      </c>
      <c r="F1021" s="3792">
        <v>6224640</v>
      </c>
      <c r="G1021" s="3792">
        <v>15474665495</v>
      </c>
    </row>
    <row r="1022" spans="1:7">
      <c r="A1022" s="3791">
        <v>36433</v>
      </c>
      <c r="B1022" s="3790" t="s">
        <v>7413</v>
      </c>
      <c r="C1022" s="3790">
        <v>84.51</v>
      </c>
      <c r="D1022" s="3790">
        <v>81.709999999999994</v>
      </c>
      <c r="E1022" s="3790">
        <v>83.12</v>
      </c>
      <c r="F1022" s="3792">
        <v>3919970</v>
      </c>
      <c r="G1022" s="3792">
        <v>15105817017</v>
      </c>
    </row>
    <row r="1023" spans="1:7">
      <c r="A1023" s="3791">
        <v>36434</v>
      </c>
      <c r="B1023" s="3790" t="s">
        <v>7412</v>
      </c>
      <c r="C1023" s="3790">
        <v>85.1</v>
      </c>
      <c r="D1023" s="3790">
        <v>83.59</v>
      </c>
      <c r="E1023" s="3790">
        <v>84.5</v>
      </c>
      <c r="F1023" s="3792">
        <v>5154137</v>
      </c>
      <c r="G1023" s="3792">
        <v>15192035516</v>
      </c>
    </row>
    <row r="1024" spans="1:7">
      <c r="A1024" s="3791">
        <v>36437</v>
      </c>
      <c r="B1024" s="3790" t="s">
        <v>7411</v>
      </c>
      <c r="C1024" s="3790">
        <v>86.65</v>
      </c>
      <c r="D1024" s="3790">
        <v>84.78</v>
      </c>
      <c r="E1024" s="3790">
        <v>86.65</v>
      </c>
      <c r="F1024" s="3792">
        <v>4300278</v>
      </c>
      <c r="G1024" s="3792">
        <v>15578730714</v>
      </c>
    </row>
    <row r="1025" spans="1:7">
      <c r="A1025" s="3791">
        <v>36438</v>
      </c>
      <c r="B1025" s="3790" t="s">
        <v>7410</v>
      </c>
      <c r="C1025" s="3790">
        <v>88.42</v>
      </c>
      <c r="D1025" s="3790">
        <v>87.23</v>
      </c>
      <c r="E1025" s="3790">
        <v>88.42</v>
      </c>
      <c r="F1025" s="3792">
        <v>8065844</v>
      </c>
      <c r="G1025" s="3792">
        <v>15896553118</v>
      </c>
    </row>
    <row r="1026" spans="1:7">
      <c r="A1026" s="3791">
        <v>36439</v>
      </c>
      <c r="B1026" s="3790" t="s">
        <v>7409</v>
      </c>
      <c r="C1026" s="3790">
        <v>88.75</v>
      </c>
      <c r="D1026" s="3790">
        <v>88.16</v>
      </c>
      <c r="E1026" s="3790">
        <v>88.16</v>
      </c>
      <c r="F1026" s="3792">
        <v>4467162</v>
      </c>
      <c r="G1026" s="3792">
        <v>15850170538</v>
      </c>
    </row>
    <row r="1027" spans="1:7">
      <c r="A1027" s="3791">
        <v>36440</v>
      </c>
      <c r="B1027" s="3790" t="s">
        <v>7408</v>
      </c>
      <c r="C1027" s="3790">
        <v>89.34</v>
      </c>
      <c r="D1027" s="3790">
        <v>87.85</v>
      </c>
      <c r="E1027" s="3790">
        <v>89.34</v>
      </c>
      <c r="F1027" s="3792">
        <v>5914376</v>
      </c>
      <c r="G1027" s="3792">
        <v>16062190629</v>
      </c>
    </row>
    <row r="1028" spans="1:7">
      <c r="A1028" s="3791">
        <v>36441</v>
      </c>
      <c r="B1028" s="3790" t="s">
        <v>7407</v>
      </c>
      <c r="C1028" s="3790">
        <v>93.84</v>
      </c>
      <c r="D1028" s="3790">
        <v>91.16</v>
      </c>
      <c r="E1028" s="3790">
        <v>93.31</v>
      </c>
      <c r="F1028" s="3792">
        <v>10482778</v>
      </c>
      <c r="G1028" s="3792">
        <v>16776136312</v>
      </c>
    </row>
    <row r="1029" spans="1:7">
      <c r="A1029" s="3791">
        <v>36444</v>
      </c>
      <c r="B1029" s="3790" t="s">
        <v>7406</v>
      </c>
      <c r="C1029" s="3790">
        <v>97.19</v>
      </c>
      <c r="D1029" s="3790">
        <v>94.58</v>
      </c>
      <c r="E1029" s="3790">
        <v>97.19</v>
      </c>
      <c r="F1029" s="3792">
        <v>13167327</v>
      </c>
      <c r="G1029" s="3792">
        <v>17474061939</v>
      </c>
    </row>
    <row r="1030" spans="1:7">
      <c r="A1030" s="3791">
        <v>36445</v>
      </c>
      <c r="B1030" s="3790" t="s">
        <v>7404</v>
      </c>
      <c r="C1030" s="3790">
        <v>99.65</v>
      </c>
      <c r="D1030" s="3790">
        <v>96.25</v>
      </c>
      <c r="E1030" s="3790">
        <v>96.25</v>
      </c>
      <c r="F1030" s="3792">
        <v>11237065</v>
      </c>
      <c r="G1030" s="3792">
        <v>17304803590</v>
      </c>
    </row>
    <row r="1031" spans="1:7">
      <c r="A1031" s="3791">
        <v>36446</v>
      </c>
      <c r="B1031" s="3790" t="s">
        <v>7403</v>
      </c>
      <c r="C1031" s="3790">
        <v>96.09</v>
      </c>
      <c r="D1031" s="3790">
        <v>94.17</v>
      </c>
      <c r="E1031" s="3790">
        <v>96.03</v>
      </c>
      <c r="F1031" s="3792">
        <v>10377380</v>
      </c>
      <c r="G1031" s="3792">
        <v>17265216974</v>
      </c>
    </row>
    <row r="1032" spans="1:7">
      <c r="A1032" s="3791">
        <v>36447</v>
      </c>
      <c r="B1032" s="3790" t="s">
        <v>7402</v>
      </c>
      <c r="C1032" s="3790">
        <v>100.54</v>
      </c>
      <c r="D1032" s="3790">
        <v>97.14</v>
      </c>
      <c r="E1032" s="3790">
        <v>100.31</v>
      </c>
      <c r="F1032" s="3792">
        <v>12540258</v>
      </c>
      <c r="G1032" s="3792">
        <v>18034762781</v>
      </c>
    </row>
    <row r="1033" spans="1:7">
      <c r="A1033" s="3791">
        <v>36448</v>
      </c>
      <c r="B1033" s="3790" t="s">
        <v>7401</v>
      </c>
      <c r="C1033" s="3790">
        <v>99.22</v>
      </c>
      <c r="D1033" s="3790">
        <v>94.99</v>
      </c>
      <c r="E1033" s="3790">
        <v>95.1</v>
      </c>
      <c r="F1033" s="3792">
        <v>12576119</v>
      </c>
      <c r="G1033" s="3792">
        <v>17098173052</v>
      </c>
    </row>
    <row r="1034" spans="1:7">
      <c r="A1034" s="3791">
        <v>36451</v>
      </c>
      <c r="B1034" s="3790" t="s">
        <v>7400</v>
      </c>
      <c r="C1034" s="3790">
        <v>94.76</v>
      </c>
      <c r="D1034" s="3790">
        <v>92.97</v>
      </c>
      <c r="E1034" s="3790">
        <v>94.19</v>
      </c>
      <c r="F1034" s="3792">
        <v>7397195</v>
      </c>
      <c r="G1034" s="3792">
        <v>16934033383</v>
      </c>
    </row>
    <row r="1035" spans="1:7">
      <c r="A1035" s="3791">
        <v>36452</v>
      </c>
      <c r="B1035" s="3790" t="s">
        <v>7398</v>
      </c>
      <c r="C1035" s="3790">
        <v>96.46</v>
      </c>
      <c r="D1035" s="3790">
        <v>94.71</v>
      </c>
      <c r="E1035" s="3790">
        <v>96.46</v>
      </c>
      <c r="F1035" s="3792">
        <v>7600610</v>
      </c>
      <c r="G1035" s="3792">
        <v>17342025031</v>
      </c>
    </row>
    <row r="1036" spans="1:7">
      <c r="A1036" s="3791">
        <v>36453</v>
      </c>
      <c r="B1036" s="3790" t="s">
        <v>7399</v>
      </c>
      <c r="C1036" s="3790">
        <v>98.39</v>
      </c>
      <c r="D1036" s="3790">
        <v>96.11</v>
      </c>
      <c r="E1036" s="3790">
        <v>98.39</v>
      </c>
      <c r="F1036" s="3792">
        <v>6082255</v>
      </c>
      <c r="G1036" s="3792">
        <v>17688662923</v>
      </c>
    </row>
    <row r="1037" spans="1:7">
      <c r="A1037" s="3791">
        <v>36454</v>
      </c>
      <c r="B1037" s="3790" t="s">
        <v>7397</v>
      </c>
      <c r="C1037" s="3790">
        <v>98.96</v>
      </c>
      <c r="D1037" s="3790">
        <v>95.85</v>
      </c>
      <c r="E1037" s="3790">
        <v>95.85</v>
      </c>
      <c r="F1037" s="3792">
        <v>6655938</v>
      </c>
      <c r="G1037" s="3792">
        <v>17232853652</v>
      </c>
    </row>
    <row r="1038" spans="1:7">
      <c r="A1038" s="3791">
        <v>36455</v>
      </c>
      <c r="B1038" s="3790" t="s">
        <v>7396</v>
      </c>
      <c r="C1038" s="3790">
        <v>98.2</v>
      </c>
      <c r="D1038" s="3790">
        <v>96.83</v>
      </c>
      <c r="E1038" s="3790">
        <v>98.2</v>
      </c>
      <c r="F1038" s="3792">
        <v>4047433</v>
      </c>
      <c r="G1038" s="3792">
        <v>17655313929</v>
      </c>
    </row>
    <row r="1039" spans="1:7">
      <c r="A1039" s="3791">
        <v>36458</v>
      </c>
      <c r="B1039" s="3790" t="s">
        <v>7395</v>
      </c>
      <c r="C1039" s="3790">
        <v>99.68</v>
      </c>
      <c r="D1039" s="3790">
        <v>97.04</v>
      </c>
      <c r="E1039" s="3790">
        <v>97.11</v>
      </c>
      <c r="F1039" s="3792">
        <v>5634270</v>
      </c>
      <c r="G1039" s="3792">
        <v>17458485561</v>
      </c>
    </row>
    <row r="1040" spans="1:7">
      <c r="A1040" s="3791">
        <v>36459</v>
      </c>
      <c r="B1040" s="3790" t="s">
        <v>7394</v>
      </c>
      <c r="C1040" s="3790">
        <v>98.42</v>
      </c>
      <c r="D1040" s="3790">
        <v>97.24</v>
      </c>
      <c r="E1040" s="3790">
        <v>97.93</v>
      </c>
      <c r="F1040" s="3792">
        <v>4039615</v>
      </c>
      <c r="G1040" s="3792">
        <v>17606069407</v>
      </c>
    </row>
    <row r="1041" spans="1:7">
      <c r="A1041" s="3791">
        <v>36460</v>
      </c>
      <c r="B1041" s="3790" t="s">
        <v>7393</v>
      </c>
      <c r="C1041" s="3790">
        <v>97.08</v>
      </c>
      <c r="D1041" s="3790">
        <v>96.17</v>
      </c>
      <c r="E1041" s="3790">
        <v>97.02</v>
      </c>
      <c r="F1041" s="3792">
        <v>5200329</v>
      </c>
      <c r="G1041" s="3792">
        <v>17443281722</v>
      </c>
    </row>
    <row r="1042" spans="1:7">
      <c r="A1042" s="3791">
        <v>36461</v>
      </c>
      <c r="B1042" s="3790" t="s">
        <v>7392</v>
      </c>
      <c r="C1042" s="3790">
        <v>97.63</v>
      </c>
      <c r="D1042" s="3790">
        <v>96.77</v>
      </c>
      <c r="E1042" s="3790">
        <v>97.63</v>
      </c>
      <c r="F1042" s="3792">
        <v>3107123</v>
      </c>
      <c r="G1042" s="3792">
        <v>17553127276</v>
      </c>
    </row>
    <row r="1043" spans="1:7">
      <c r="A1043" s="3791">
        <v>36462</v>
      </c>
      <c r="B1043" s="3790" t="s">
        <v>7391</v>
      </c>
      <c r="C1043" s="3790">
        <v>98.11</v>
      </c>
      <c r="D1043" s="3790">
        <v>97.59</v>
      </c>
      <c r="E1043" s="3790">
        <v>97.8</v>
      </c>
      <c r="F1043" s="3792">
        <v>3143336</v>
      </c>
      <c r="G1043" s="3792">
        <v>17582285139</v>
      </c>
    </row>
    <row r="1044" spans="1:7">
      <c r="A1044" s="3791">
        <v>36465</v>
      </c>
      <c r="B1044" s="3790" t="s">
        <v>7390</v>
      </c>
      <c r="C1044" s="3790">
        <v>97.89</v>
      </c>
      <c r="D1044" s="3790">
        <v>97.25</v>
      </c>
      <c r="E1044" s="3790">
        <v>97.25</v>
      </c>
      <c r="F1044" s="3792">
        <v>1556364</v>
      </c>
      <c r="G1044" s="3792">
        <v>17483212330</v>
      </c>
    </row>
    <row r="1045" spans="1:7">
      <c r="A1045" s="3791">
        <v>36466</v>
      </c>
      <c r="B1045" s="3790" t="s">
        <v>7389</v>
      </c>
      <c r="C1045" s="3790">
        <v>97.82</v>
      </c>
      <c r="D1045" s="3790">
        <v>97.11</v>
      </c>
      <c r="E1045" s="3790">
        <v>97.82</v>
      </c>
      <c r="F1045" s="3792">
        <v>3711695</v>
      </c>
      <c r="G1045" s="3792">
        <v>17585660189</v>
      </c>
    </row>
    <row r="1046" spans="1:7">
      <c r="A1046" s="3791">
        <v>36467</v>
      </c>
      <c r="B1046" s="3790" t="s">
        <v>7388</v>
      </c>
      <c r="C1046" s="3790">
        <v>96.94</v>
      </c>
      <c r="D1046" s="3790">
        <v>95.5</v>
      </c>
      <c r="E1046" s="3790">
        <v>95.5</v>
      </c>
      <c r="F1046" s="3792">
        <v>4518586</v>
      </c>
      <c r="G1046" s="3792">
        <v>17169411967</v>
      </c>
    </row>
    <row r="1047" spans="1:7">
      <c r="A1047" s="3791">
        <v>36468</v>
      </c>
      <c r="B1047" s="3790" t="s">
        <v>7387</v>
      </c>
      <c r="C1047" s="3790">
        <v>96.48</v>
      </c>
      <c r="D1047" s="3790">
        <v>94.93</v>
      </c>
      <c r="E1047" s="3790">
        <v>96.48</v>
      </c>
      <c r="F1047" s="3792">
        <v>7932860</v>
      </c>
      <c r="G1047" s="3792">
        <v>17346008897</v>
      </c>
    </row>
    <row r="1048" spans="1:7">
      <c r="A1048" s="3791">
        <v>36469</v>
      </c>
      <c r="B1048" s="3790" t="s">
        <v>7386</v>
      </c>
      <c r="C1048" s="3790">
        <v>99.83</v>
      </c>
      <c r="D1048" s="3790">
        <v>97.76</v>
      </c>
      <c r="E1048" s="3790">
        <v>99.83</v>
      </c>
      <c r="F1048" s="3792">
        <v>9183394</v>
      </c>
      <c r="G1048" s="3792">
        <v>17947421920</v>
      </c>
    </row>
    <row r="1049" spans="1:7">
      <c r="A1049" s="3791">
        <v>36473</v>
      </c>
      <c r="B1049" s="3790" t="s">
        <v>7385</v>
      </c>
      <c r="C1049" s="3790">
        <v>106.22</v>
      </c>
      <c r="D1049" s="3790">
        <v>102.16</v>
      </c>
      <c r="E1049" s="3790">
        <v>106.01</v>
      </c>
      <c r="F1049" s="3792">
        <v>15964863</v>
      </c>
      <c r="G1049" s="3792">
        <v>19058155020</v>
      </c>
    </row>
    <row r="1050" spans="1:7">
      <c r="A1050" s="3791">
        <v>36474</v>
      </c>
      <c r="B1050" s="3790" t="s">
        <v>7383</v>
      </c>
      <c r="C1050" s="3790">
        <v>111.07</v>
      </c>
      <c r="D1050" s="3790">
        <v>108.45</v>
      </c>
      <c r="E1050" s="3790">
        <v>110.98</v>
      </c>
      <c r="F1050" s="3792">
        <v>22712151</v>
      </c>
      <c r="G1050" s="3792">
        <v>19953261893</v>
      </c>
    </row>
    <row r="1051" spans="1:7">
      <c r="A1051" s="3791">
        <v>36475</v>
      </c>
      <c r="B1051" s="3790" t="s">
        <v>7381</v>
      </c>
      <c r="C1051" s="3790">
        <v>115.86</v>
      </c>
      <c r="D1051" s="3790">
        <v>112.51</v>
      </c>
      <c r="E1051" s="3790">
        <v>113.03</v>
      </c>
      <c r="F1051" s="3792">
        <v>25113935</v>
      </c>
      <c r="G1051" s="3792">
        <v>20321586873</v>
      </c>
    </row>
    <row r="1052" spans="1:7">
      <c r="A1052" s="3791">
        <v>36476</v>
      </c>
      <c r="B1052" s="3790" t="s">
        <v>7380</v>
      </c>
      <c r="C1052" s="3790">
        <v>112.45</v>
      </c>
      <c r="D1052" s="3790">
        <v>110.82</v>
      </c>
      <c r="E1052" s="3790">
        <v>111.56</v>
      </c>
      <c r="F1052" s="3792">
        <v>10379167</v>
      </c>
      <c r="G1052" s="3792">
        <v>20056309911</v>
      </c>
    </row>
    <row r="1053" spans="1:7">
      <c r="A1053" s="3791">
        <v>36479</v>
      </c>
      <c r="B1053" s="3790" t="s">
        <v>7364</v>
      </c>
      <c r="C1053" s="3790">
        <v>114.7</v>
      </c>
      <c r="D1053" s="3790">
        <v>112.8</v>
      </c>
      <c r="E1053" s="3790">
        <v>112.87</v>
      </c>
      <c r="F1053" s="3792">
        <v>10807696</v>
      </c>
      <c r="G1053" s="3792">
        <v>20292941098</v>
      </c>
    </row>
    <row r="1054" spans="1:7">
      <c r="A1054" s="3791">
        <v>36480</v>
      </c>
      <c r="B1054" s="3790" t="s">
        <v>7379</v>
      </c>
      <c r="C1054" s="3790">
        <v>115.32</v>
      </c>
      <c r="D1054" s="3790">
        <v>113.26</v>
      </c>
      <c r="E1054" s="3790">
        <v>115.32</v>
      </c>
      <c r="F1054" s="3792">
        <v>9585442</v>
      </c>
      <c r="G1054" s="3792">
        <v>20732566580</v>
      </c>
    </row>
    <row r="1055" spans="1:7">
      <c r="A1055" s="3791">
        <v>36481</v>
      </c>
      <c r="B1055" s="3790" t="s">
        <v>7378</v>
      </c>
      <c r="C1055" s="3790">
        <v>117.71</v>
      </c>
      <c r="D1055" s="3790">
        <v>116.08</v>
      </c>
      <c r="E1055" s="3790">
        <v>116.08</v>
      </c>
      <c r="F1055" s="3792">
        <v>19570078</v>
      </c>
      <c r="G1055" s="3792">
        <v>20869698024</v>
      </c>
    </row>
    <row r="1056" spans="1:7">
      <c r="A1056" s="3791">
        <v>36482</v>
      </c>
      <c r="B1056" s="3790" t="s">
        <v>7377</v>
      </c>
      <c r="C1056" s="3790">
        <v>115.02</v>
      </c>
      <c r="D1056" s="3790">
        <v>113.44</v>
      </c>
      <c r="E1056" s="3790">
        <v>113.9</v>
      </c>
      <c r="F1056" s="3792">
        <v>10735783</v>
      </c>
      <c r="G1056" s="3792">
        <v>20477644079</v>
      </c>
    </row>
    <row r="1057" spans="1:7">
      <c r="A1057" s="3791">
        <v>36483</v>
      </c>
      <c r="B1057" s="3790" t="s">
        <v>7376</v>
      </c>
      <c r="C1057" s="3790">
        <v>118.76</v>
      </c>
      <c r="D1057" s="3790">
        <v>115.64</v>
      </c>
      <c r="E1057" s="3790">
        <v>118.26</v>
      </c>
      <c r="F1057" s="3792">
        <v>15473473</v>
      </c>
      <c r="G1057" s="3792">
        <v>21260834848</v>
      </c>
    </row>
    <row r="1058" spans="1:7">
      <c r="A1058" s="3791">
        <v>36486</v>
      </c>
      <c r="B1058" s="3790" t="s">
        <v>7375</v>
      </c>
      <c r="C1058" s="3790">
        <v>121.74</v>
      </c>
      <c r="D1058" s="3790">
        <v>120.77</v>
      </c>
      <c r="E1058" s="3790">
        <v>120.92</v>
      </c>
      <c r="F1058" s="3792">
        <v>9980585</v>
      </c>
      <c r="G1058" s="3792">
        <v>21739461120</v>
      </c>
    </row>
    <row r="1059" spans="1:7">
      <c r="A1059" s="3791">
        <v>36487</v>
      </c>
      <c r="B1059" s="3790" t="s">
        <v>7374</v>
      </c>
      <c r="C1059" s="3790">
        <v>124.99</v>
      </c>
      <c r="D1059" s="3790">
        <v>123.31</v>
      </c>
      <c r="E1059" s="3790">
        <v>124.91</v>
      </c>
      <c r="F1059" s="3792">
        <v>15765289</v>
      </c>
      <c r="G1059" s="3792">
        <v>22456457929</v>
      </c>
    </row>
    <row r="1060" spans="1:7">
      <c r="A1060" s="3791">
        <v>36488</v>
      </c>
      <c r="B1060" s="3790" t="s">
        <v>7373</v>
      </c>
      <c r="C1060" s="3790">
        <v>122.76</v>
      </c>
      <c r="D1060" s="3790">
        <v>119.5</v>
      </c>
      <c r="E1060" s="3790">
        <v>119.5</v>
      </c>
      <c r="F1060" s="3792">
        <v>12036347</v>
      </c>
      <c r="G1060" s="3792">
        <v>21484396644</v>
      </c>
    </row>
    <row r="1061" spans="1:7">
      <c r="A1061" s="3791">
        <v>36489</v>
      </c>
      <c r="B1061" s="3790" t="s">
        <v>7372</v>
      </c>
      <c r="C1061" s="3790">
        <v>120.06</v>
      </c>
      <c r="D1061" s="3790">
        <v>117.79</v>
      </c>
      <c r="E1061" s="3790">
        <v>120.06</v>
      </c>
      <c r="F1061" s="3792">
        <v>18498786</v>
      </c>
      <c r="G1061" s="3792">
        <v>21585355436</v>
      </c>
    </row>
    <row r="1062" spans="1:7">
      <c r="A1062" s="3791">
        <v>36490</v>
      </c>
      <c r="B1062" s="3790" t="s">
        <v>7371</v>
      </c>
      <c r="C1062" s="3790">
        <v>121.7</v>
      </c>
      <c r="D1062" s="3790">
        <v>119.74</v>
      </c>
      <c r="E1062" s="3790">
        <v>119.75</v>
      </c>
      <c r="F1062" s="3792">
        <v>16981692</v>
      </c>
      <c r="G1062" s="3792">
        <v>21528708685</v>
      </c>
    </row>
    <row r="1063" spans="1:7">
      <c r="A1063" s="3791">
        <v>36493</v>
      </c>
      <c r="B1063" s="3790" t="s">
        <v>7370</v>
      </c>
      <c r="C1063" s="3790">
        <v>118.79</v>
      </c>
      <c r="D1063" s="3790">
        <v>116.64</v>
      </c>
      <c r="E1063" s="3790">
        <v>116.64</v>
      </c>
      <c r="F1063" s="3792">
        <v>5971936</v>
      </c>
      <c r="G1063" s="3792">
        <v>20970127250</v>
      </c>
    </row>
    <row r="1064" spans="1:7">
      <c r="A1064" s="3791">
        <v>36494</v>
      </c>
      <c r="B1064" s="3790" t="s">
        <v>7369</v>
      </c>
      <c r="C1064" s="3790">
        <v>114.72</v>
      </c>
      <c r="D1064" s="3790">
        <v>112.36</v>
      </c>
      <c r="E1064" s="3790">
        <v>112.36</v>
      </c>
      <c r="F1064" s="3792">
        <v>17623852</v>
      </c>
      <c r="G1064" s="3792">
        <v>20200328192</v>
      </c>
    </row>
    <row r="1065" spans="1:7">
      <c r="A1065" s="3791">
        <v>36495</v>
      </c>
      <c r="B1065" s="3790" t="s">
        <v>7368</v>
      </c>
      <c r="C1065" s="3790">
        <v>113.41</v>
      </c>
      <c r="D1065" s="3790">
        <v>112.05</v>
      </c>
      <c r="E1065" s="3790">
        <v>113.41</v>
      </c>
      <c r="F1065" s="3792">
        <v>8474780</v>
      </c>
      <c r="G1065" s="3792">
        <v>20390226048</v>
      </c>
    </row>
    <row r="1066" spans="1:7">
      <c r="A1066" s="3791">
        <v>36496</v>
      </c>
      <c r="B1066" s="3790" t="s">
        <v>7367</v>
      </c>
      <c r="C1066" s="3790">
        <v>115.55</v>
      </c>
      <c r="D1066" s="3790">
        <v>114.41</v>
      </c>
      <c r="E1066" s="3790">
        <v>114.75</v>
      </c>
      <c r="F1066" s="3792">
        <v>10145215</v>
      </c>
      <c r="G1066" s="3792">
        <v>20630915491</v>
      </c>
    </row>
    <row r="1067" spans="1:7">
      <c r="A1067" s="3791">
        <v>36497</v>
      </c>
      <c r="B1067" s="3790" t="s">
        <v>7366</v>
      </c>
      <c r="C1067" s="3790">
        <v>118.17</v>
      </c>
      <c r="D1067" s="3790">
        <v>116.3</v>
      </c>
      <c r="E1067" s="3790">
        <v>118.17</v>
      </c>
      <c r="F1067" s="3792">
        <v>13968719</v>
      </c>
      <c r="G1067" s="3792">
        <v>21245483705</v>
      </c>
    </row>
    <row r="1068" spans="1:7">
      <c r="A1068" s="3791">
        <v>36500</v>
      </c>
      <c r="B1068" s="3790" t="s">
        <v>7365</v>
      </c>
      <c r="C1068" s="3790">
        <v>118.84</v>
      </c>
      <c r="D1068" s="3790">
        <v>117.86</v>
      </c>
      <c r="E1068" s="3790">
        <v>118.15</v>
      </c>
      <c r="F1068" s="3792">
        <v>8070575</v>
      </c>
      <c r="G1068" s="3792">
        <v>21242262765</v>
      </c>
    </row>
    <row r="1069" spans="1:7">
      <c r="A1069" s="3791">
        <v>36501</v>
      </c>
      <c r="B1069" s="3790" t="s">
        <v>7363</v>
      </c>
      <c r="C1069" s="3790">
        <v>117.3</v>
      </c>
      <c r="D1069" s="3790">
        <v>112.92</v>
      </c>
      <c r="E1069" s="3790">
        <v>113.14</v>
      </c>
      <c r="F1069" s="3792">
        <v>15174502</v>
      </c>
      <c r="G1069" s="3792">
        <v>20341246786</v>
      </c>
    </row>
    <row r="1070" spans="1:7">
      <c r="A1070" s="3791">
        <v>36502</v>
      </c>
      <c r="B1070" s="3790" t="s">
        <v>7362</v>
      </c>
      <c r="C1070" s="3790">
        <v>110.45</v>
      </c>
      <c r="D1070" s="3790">
        <v>107.69</v>
      </c>
      <c r="E1070" s="3790">
        <v>110.45</v>
      </c>
      <c r="F1070" s="3792">
        <v>13809040</v>
      </c>
      <c r="G1070" s="3792">
        <v>19857363347</v>
      </c>
    </row>
    <row r="1071" spans="1:7">
      <c r="A1071" s="3791">
        <v>36503</v>
      </c>
      <c r="B1071" s="3790" t="s">
        <v>7361</v>
      </c>
      <c r="C1071" s="3790">
        <v>110.94</v>
      </c>
      <c r="D1071" s="3790">
        <v>109.33</v>
      </c>
      <c r="E1071" s="3790">
        <v>110.36</v>
      </c>
      <c r="F1071" s="3792">
        <v>5834640</v>
      </c>
      <c r="G1071" s="3792">
        <v>19841494383</v>
      </c>
    </row>
    <row r="1072" spans="1:7">
      <c r="A1072" s="3791">
        <v>36504</v>
      </c>
      <c r="B1072" s="3790" t="s">
        <v>7360</v>
      </c>
      <c r="C1072" s="3790">
        <v>108.14</v>
      </c>
      <c r="D1072" s="3790">
        <v>106.91</v>
      </c>
      <c r="E1072" s="3790">
        <v>107.57</v>
      </c>
      <c r="F1072" s="3792">
        <v>9868594</v>
      </c>
      <c r="G1072" s="3792">
        <v>19339646756</v>
      </c>
    </row>
    <row r="1073" spans="1:7">
      <c r="A1073" s="3791">
        <v>36508</v>
      </c>
      <c r="B1073" s="3790" t="s">
        <v>7359</v>
      </c>
      <c r="C1073" s="3790">
        <v>109.03</v>
      </c>
      <c r="D1073" s="3790">
        <v>105.98</v>
      </c>
      <c r="E1073" s="3790">
        <v>109.03</v>
      </c>
      <c r="F1073" s="3792">
        <v>5289683</v>
      </c>
      <c r="G1073" s="3792">
        <v>19601443677</v>
      </c>
    </row>
    <row r="1074" spans="1:7">
      <c r="A1074" s="3791">
        <v>36509</v>
      </c>
      <c r="B1074" s="3790" t="s">
        <v>7358</v>
      </c>
      <c r="C1074" s="3790">
        <v>118.03</v>
      </c>
      <c r="D1074" s="3790">
        <v>114.16</v>
      </c>
      <c r="E1074" s="3790">
        <v>118.03</v>
      </c>
      <c r="F1074" s="3792">
        <v>21938272</v>
      </c>
      <c r="G1074" s="3792">
        <v>21220102999</v>
      </c>
    </row>
    <row r="1075" spans="1:7">
      <c r="A1075" s="3791">
        <v>36510</v>
      </c>
      <c r="B1075" s="3790" t="s">
        <v>7357</v>
      </c>
      <c r="C1075" s="3790">
        <v>122.05</v>
      </c>
      <c r="D1075" s="3790">
        <v>118.41</v>
      </c>
      <c r="E1075" s="3790">
        <v>118.46</v>
      </c>
      <c r="F1075" s="3792">
        <v>18519239</v>
      </c>
      <c r="G1075" s="3792">
        <v>21297766019</v>
      </c>
    </row>
    <row r="1076" spans="1:7">
      <c r="A1076" s="3791">
        <v>36511</v>
      </c>
      <c r="B1076" s="3790" t="s">
        <v>7356</v>
      </c>
      <c r="C1076" s="3790">
        <v>120.98</v>
      </c>
      <c r="D1076" s="3790">
        <v>119.22</v>
      </c>
      <c r="E1076" s="3790">
        <v>120.21</v>
      </c>
      <c r="F1076" s="3792">
        <v>11192385</v>
      </c>
      <c r="G1076" s="3792">
        <v>21612657347</v>
      </c>
    </row>
    <row r="1077" spans="1:7">
      <c r="A1077" s="3791">
        <v>36514</v>
      </c>
      <c r="B1077" s="3790" t="s">
        <v>7355</v>
      </c>
      <c r="C1077" s="3790">
        <v>132.26</v>
      </c>
      <c r="D1077" s="3790">
        <v>127.76</v>
      </c>
      <c r="E1077" s="3790">
        <v>132.16999999999999</v>
      </c>
      <c r="F1077" s="3792">
        <v>24333045</v>
      </c>
      <c r="G1077" s="3792">
        <v>23762469370</v>
      </c>
    </row>
    <row r="1078" spans="1:7">
      <c r="A1078" s="3791">
        <v>36515</v>
      </c>
      <c r="B1078" s="3790" t="s">
        <v>7354</v>
      </c>
      <c r="C1078" s="3790">
        <v>146.43</v>
      </c>
      <c r="D1078" s="3790">
        <v>135.66</v>
      </c>
      <c r="E1078" s="3790">
        <v>142.66999999999999</v>
      </c>
      <c r="F1078" s="3792">
        <v>30922548</v>
      </c>
      <c r="G1078" s="3792">
        <v>25649868891</v>
      </c>
    </row>
    <row r="1079" spans="1:7">
      <c r="A1079" s="3791">
        <v>36516</v>
      </c>
      <c r="B1079" s="3790" t="s">
        <v>7353</v>
      </c>
      <c r="C1079" s="3790">
        <v>152.52000000000001</v>
      </c>
      <c r="D1079" s="3790">
        <v>146.06</v>
      </c>
      <c r="E1079" s="3790">
        <v>146.06</v>
      </c>
      <c r="F1079" s="3792">
        <v>33718398</v>
      </c>
      <c r="G1079" s="3792">
        <v>26258468252</v>
      </c>
    </row>
    <row r="1080" spans="1:7">
      <c r="A1080" s="3791">
        <v>36517</v>
      </c>
      <c r="B1080" s="3790" t="s">
        <v>7352</v>
      </c>
      <c r="C1080" s="3790">
        <v>147.29</v>
      </c>
      <c r="D1080" s="3790">
        <v>143.19999999999999</v>
      </c>
      <c r="E1080" s="3790">
        <v>147.29</v>
      </c>
      <c r="F1080" s="3792">
        <v>12613807</v>
      </c>
      <c r="G1080" s="3792">
        <v>27219950725</v>
      </c>
    </row>
    <row r="1081" spans="1:7">
      <c r="A1081" s="3791">
        <v>36518</v>
      </c>
      <c r="B1081" s="3790" t="s">
        <v>7351</v>
      </c>
      <c r="C1081" s="3790">
        <v>150.78</v>
      </c>
      <c r="D1081" s="3790">
        <v>146.27000000000001</v>
      </c>
      <c r="E1081" s="3790">
        <v>150.71</v>
      </c>
      <c r="F1081" s="3792">
        <v>9565420</v>
      </c>
      <c r="G1081" s="3792">
        <v>27850575100</v>
      </c>
    </row>
    <row r="1082" spans="1:7">
      <c r="A1082" s="3791">
        <v>36521</v>
      </c>
      <c r="B1082" s="3790" t="s">
        <v>7350</v>
      </c>
      <c r="C1082" s="3790">
        <v>156.61000000000001</v>
      </c>
      <c r="D1082" s="3790">
        <v>152.35</v>
      </c>
      <c r="E1082" s="3790">
        <v>156.61000000000001</v>
      </c>
      <c r="F1082" s="3792">
        <v>13997081</v>
      </c>
      <c r="G1082" s="3792">
        <v>28942054964</v>
      </c>
    </row>
    <row r="1083" spans="1:7">
      <c r="A1083" s="3791">
        <v>36522</v>
      </c>
      <c r="B1083" s="3790" t="s">
        <v>7349</v>
      </c>
      <c r="C1083" s="3790">
        <v>156.76</v>
      </c>
      <c r="D1083" s="3790">
        <v>151.72999999999999</v>
      </c>
      <c r="E1083" s="3790">
        <v>151.72999999999999</v>
      </c>
      <c r="F1083" s="3792">
        <v>6171606</v>
      </c>
      <c r="G1083" s="3792">
        <v>28040476720</v>
      </c>
    </row>
    <row r="1084" spans="1:7">
      <c r="A1084" s="3791">
        <v>36523</v>
      </c>
      <c r="B1084" s="3790" t="s">
        <v>7348</v>
      </c>
      <c r="C1084" s="3790">
        <v>151.69</v>
      </c>
      <c r="D1084" s="3790">
        <v>147.28</v>
      </c>
      <c r="E1084" s="3790">
        <v>147.28</v>
      </c>
      <c r="F1084" s="3792">
        <v>6358546</v>
      </c>
      <c r="G1084" s="3792">
        <v>27217275393</v>
      </c>
    </row>
    <row r="1085" spans="1:7">
      <c r="A1085" s="3791">
        <v>36524</v>
      </c>
      <c r="B1085" s="3790" t="s">
        <v>7347</v>
      </c>
      <c r="C1085" s="3790">
        <v>150.01</v>
      </c>
      <c r="D1085" s="3790">
        <v>145.78</v>
      </c>
      <c r="E1085" s="3790">
        <v>150.01</v>
      </c>
      <c r="F1085" s="3792">
        <v>5483684</v>
      </c>
      <c r="G1085" s="3792">
        <v>27721884414</v>
      </c>
    </row>
    <row r="1086" spans="1:7">
      <c r="A1086" s="3791">
        <v>36525</v>
      </c>
      <c r="B1086" s="3790" t="s">
        <v>7346</v>
      </c>
      <c r="C1086" s="3790">
        <v>175.26</v>
      </c>
      <c r="D1086" s="3790">
        <v>150.25</v>
      </c>
      <c r="E1086" s="3790">
        <v>175.26</v>
      </c>
      <c r="F1086" s="3792">
        <v>3861775</v>
      </c>
      <c r="G1086" s="3792">
        <v>32388388358</v>
      </c>
    </row>
    <row r="1087" spans="1:7">
      <c r="A1087" s="3791">
        <v>36530</v>
      </c>
      <c r="B1087" s="3790" t="s">
        <v>7073</v>
      </c>
      <c r="C1087" s="3790">
        <v>179.52</v>
      </c>
      <c r="D1087" s="3790">
        <v>167.03</v>
      </c>
      <c r="E1087" s="3790">
        <v>179.01</v>
      </c>
      <c r="F1087" s="3792">
        <v>19729358</v>
      </c>
      <c r="G1087" s="3792">
        <v>33347245184</v>
      </c>
    </row>
    <row r="1088" spans="1:7">
      <c r="A1088" s="3791">
        <v>36531</v>
      </c>
      <c r="B1088" s="3790" t="s">
        <v>7317</v>
      </c>
      <c r="C1088" s="3790">
        <v>186.75</v>
      </c>
      <c r="D1088" s="3790">
        <v>180.28</v>
      </c>
      <c r="E1088" s="3790">
        <v>185.52</v>
      </c>
      <c r="F1088" s="3792">
        <v>27786756</v>
      </c>
      <c r="G1088" s="3792">
        <v>34559443225</v>
      </c>
    </row>
    <row r="1089" spans="1:7">
      <c r="A1089" s="3791">
        <v>36535</v>
      </c>
      <c r="B1089" s="3790" t="s">
        <v>7250</v>
      </c>
      <c r="C1089" s="3790">
        <v>194.87</v>
      </c>
      <c r="D1089" s="3790">
        <v>187.88</v>
      </c>
      <c r="E1089" s="3790">
        <v>192.25</v>
      </c>
      <c r="F1089" s="3792">
        <v>38838536</v>
      </c>
      <c r="G1089" s="3792">
        <v>35812663620</v>
      </c>
    </row>
    <row r="1090" spans="1:7">
      <c r="A1090" s="3791">
        <v>36536</v>
      </c>
      <c r="B1090" s="3790" t="s">
        <v>7345</v>
      </c>
      <c r="C1090" s="3790">
        <v>186.78</v>
      </c>
      <c r="D1090" s="3790">
        <v>180.46</v>
      </c>
      <c r="E1090" s="3790">
        <v>182.33</v>
      </c>
      <c r="F1090" s="3792">
        <v>26176648</v>
      </c>
      <c r="G1090" s="3792">
        <v>33964526823</v>
      </c>
    </row>
    <row r="1091" spans="1:7">
      <c r="A1091" s="3791">
        <v>36537</v>
      </c>
      <c r="B1091" s="3790" t="s">
        <v>7344</v>
      </c>
      <c r="C1091" s="3790">
        <v>189.2</v>
      </c>
      <c r="D1091" s="3790">
        <v>175.8</v>
      </c>
      <c r="E1091" s="3790">
        <v>189.2</v>
      </c>
      <c r="F1091" s="3792">
        <v>37371804</v>
      </c>
      <c r="G1091" s="3792">
        <v>35245664956</v>
      </c>
    </row>
    <row r="1092" spans="1:7">
      <c r="A1092" s="3791">
        <v>36538</v>
      </c>
      <c r="B1092" s="3790" t="s">
        <v>7155</v>
      </c>
      <c r="C1092" s="3790">
        <v>195.87</v>
      </c>
      <c r="D1092" s="3790">
        <v>187.82</v>
      </c>
      <c r="E1092" s="3790">
        <v>195.86</v>
      </c>
      <c r="F1092" s="3792">
        <v>33544476</v>
      </c>
      <c r="G1092" s="3792">
        <v>36486158324</v>
      </c>
    </row>
    <row r="1093" spans="1:7">
      <c r="A1093" s="3791">
        <v>36539</v>
      </c>
      <c r="B1093" s="3790" t="s">
        <v>7181</v>
      </c>
      <c r="C1093" s="3790">
        <v>204.62</v>
      </c>
      <c r="D1093" s="3790">
        <v>199.81</v>
      </c>
      <c r="E1093" s="3790">
        <v>202.71</v>
      </c>
      <c r="F1093" s="3792">
        <v>38015395</v>
      </c>
      <c r="G1093" s="3792">
        <v>37761582232</v>
      </c>
    </row>
    <row r="1094" spans="1:7">
      <c r="A1094" s="3791">
        <v>36542</v>
      </c>
      <c r="B1094" s="3790" t="s">
        <v>7343</v>
      </c>
      <c r="C1094" s="3790">
        <v>203.17</v>
      </c>
      <c r="D1094" s="3790">
        <v>197.91</v>
      </c>
      <c r="E1094" s="3790">
        <v>197.91</v>
      </c>
      <c r="F1094" s="3792">
        <v>20910429</v>
      </c>
      <c r="G1094" s="3792">
        <v>36866679362</v>
      </c>
    </row>
    <row r="1095" spans="1:7">
      <c r="A1095" s="3791">
        <v>36543</v>
      </c>
      <c r="B1095" s="3790" t="s">
        <v>7342</v>
      </c>
      <c r="C1095" s="3790">
        <v>199.76</v>
      </c>
      <c r="D1095" s="3790">
        <v>194.52</v>
      </c>
      <c r="E1095" s="3790">
        <v>194.58</v>
      </c>
      <c r="F1095" s="3792">
        <v>23622149</v>
      </c>
      <c r="G1095" s="3792">
        <v>36247544417</v>
      </c>
    </row>
    <row r="1096" spans="1:7">
      <c r="A1096" s="3791">
        <v>36544</v>
      </c>
      <c r="B1096" s="3790" t="s">
        <v>6919</v>
      </c>
      <c r="C1096" s="3790">
        <v>188.9</v>
      </c>
      <c r="D1096" s="3790">
        <v>183.47</v>
      </c>
      <c r="E1096" s="3790">
        <v>183.63</v>
      </c>
      <c r="F1096" s="3792">
        <v>32451319</v>
      </c>
      <c r="G1096" s="3792">
        <v>34207536294</v>
      </c>
    </row>
    <row r="1097" spans="1:7">
      <c r="A1097" s="3791">
        <v>36545</v>
      </c>
      <c r="B1097" s="3790" t="s">
        <v>7341</v>
      </c>
      <c r="C1097" s="3790">
        <v>192.16</v>
      </c>
      <c r="D1097" s="3790">
        <v>187.18</v>
      </c>
      <c r="E1097" s="3790">
        <v>192.16</v>
      </c>
      <c r="F1097" s="3792">
        <v>26103130</v>
      </c>
      <c r="G1097" s="3792">
        <v>35797147017</v>
      </c>
    </row>
    <row r="1098" spans="1:7">
      <c r="A1098" s="3791">
        <v>36546</v>
      </c>
      <c r="B1098" s="3790" t="s">
        <v>7340</v>
      </c>
      <c r="C1098" s="3790">
        <v>202.94</v>
      </c>
      <c r="D1098" s="3790">
        <v>197.03</v>
      </c>
      <c r="E1098" s="3790">
        <v>202.14</v>
      </c>
      <c r="F1098" s="3792">
        <v>32378445</v>
      </c>
      <c r="G1098" s="3792">
        <v>37656167933</v>
      </c>
    </row>
    <row r="1099" spans="1:7">
      <c r="A1099" s="3791">
        <v>36549</v>
      </c>
      <c r="B1099" s="3790" t="s">
        <v>7339</v>
      </c>
      <c r="C1099" s="3790">
        <v>199.12</v>
      </c>
      <c r="D1099" s="3790">
        <v>194.51</v>
      </c>
      <c r="E1099" s="3790">
        <v>194.51</v>
      </c>
      <c r="F1099" s="3792">
        <v>18751181</v>
      </c>
      <c r="G1099" s="3792">
        <v>36233486883</v>
      </c>
    </row>
    <row r="1100" spans="1:7">
      <c r="A1100" s="3791">
        <v>36550</v>
      </c>
      <c r="B1100" s="3790" t="s">
        <v>7338</v>
      </c>
      <c r="C1100" s="3790">
        <v>188.16</v>
      </c>
      <c r="D1100" s="3790">
        <v>181.68</v>
      </c>
      <c r="E1100" s="3790">
        <v>183.76</v>
      </c>
      <c r="F1100" s="3792">
        <v>23900263</v>
      </c>
      <c r="G1100" s="3792">
        <v>34232358885</v>
      </c>
    </row>
    <row r="1101" spans="1:7">
      <c r="A1101" s="3791">
        <v>36551</v>
      </c>
      <c r="B1101" s="3790" t="s">
        <v>7337</v>
      </c>
      <c r="C1101" s="3790">
        <v>182.51</v>
      </c>
      <c r="D1101" s="3790">
        <v>179.16</v>
      </c>
      <c r="E1101" s="3790">
        <v>182.3</v>
      </c>
      <c r="F1101" s="3792">
        <v>17710491</v>
      </c>
      <c r="G1101" s="3792">
        <v>33960161409</v>
      </c>
    </row>
    <row r="1102" spans="1:7">
      <c r="A1102" s="3791">
        <v>36552</v>
      </c>
      <c r="B1102" s="3790" t="s">
        <v>7336</v>
      </c>
      <c r="C1102" s="3790">
        <v>188.47</v>
      </c>
      <c r="D1102" s="3790">
        <v>185.14</v>
      </c>
      <c r="E1102" s="3790">
        <v>188.47</v>
      </c>
      <c r="F1102" s="3792">
        <v>16068163</v>
      </c>
      <c r="G1102" s="3792">
        <v>35108808745</v>
      </c>
    </row>
    <row r="1103" spans="1:7">
      <c r="A1103" s="3791">
        <v>36553</v>
      </c>
      <c r="B1103" s="3790" t="s">
        <v>7335</v>
      </c>
      <c r="C1103" s="3790">
        <v>189.25</v>
      </c>
      <c r="D1103" s="3790">
        <v>181.84</v>
      </c>
      <c r="E1103" s="3790">
        <v>181.84</v>
      </c>
      <c r="F1103" s="3792">
        <v>25068241</v>
      </c>
      <c r="G1103" s="3792">
        <v>33873123574</v>
      </c>
    </row>
    <row r="1104" spans="1:7">
      <c r="A1104" s="3791">
        <v>36556</v>
      </c>
      <c r="B1104" s="3790" t="s">
        <v>6913</v>
      </c>
      <c r="C1104" s="3790">
        <v>176.72</v>
      </c>
      <c r="D1104" s="3790">
        <v>172.31</v>
      </c>
      <c r="E1104" s="3790">
        <v>172.31</v>
      </c>
      <c r="F1104" s="3792">
        <v>23916105</v>
      </c>
      <c r="G1104" s="3792">
        <v>32098415332</v>
      </c>
    </row>
    <row r="1105" spans="1:7">
      <c r="A1105" s="3791">
        <v>36557</v>
      </c>
      <c r="B1105" s="3790" t="s">
        <v>7067</v>
      </c>
      <c r="C1105" s="3790">
        <v>176.98</v>
      </c>
      <c r="D1105" s="3790">
        <v>171.29</v>
      </c>
      <c r="E1105" s="3790">
        <v>171.29</v>
      </c>
      <c r="F1105" s="3792">
        <v>23217184</v>
      </c>
      <c r="G1105" s="3792">
        <v>31909415176</v>
      </c>
    </row>
    <row r="1106" spans="1:7">
      <c r="A1106" s="3791">
        <v>36558</v>
      </c>
      <c r="B1106" s="3790" t="s">
        <v>7029</v>
      </c>
      <c r="C1106" s="3790">
        <v>173.71</v>
      </c>
      <c r="D1106" s="3790">
        <v>168.92</v>
      </c>
      <c r="E1106" s="3790">
        <v>168.92</v>
      </c>
      <c r="F1106" s="3792">
        <v>23270756</v>
      </c>
      <c r="G1106" s="3792">
        <v>31466616502</v>
      </c>
    </row>
    <row r="1107" spans="1:7">
      <c r="A1107" s="3791">
        <v>36559</v>
      </c>
      <c r="B1107" s="3790" t="s">
        <v>7334</v>
      </c>
      <c r="C1107" s="3790">
        <v>174.87</v>
      </c>
      <c r="D1107" s="3790">
        <v>169.69</v>
      </c>
      <c r="E1107" s="3790">
        <v>173.23</v>
      </c>
      <c r="F1107" s="3792">
        <v>25866176</v>
      </c>
      <c r="G1107" s="3792">
        <v>32269927759</v>
      </c>
    </row>
    <row r="1108" spans="1:7">
      <c r="A1108" s="3791">
        <v>36560</v>
      </c>
      <c r="B1108" s="3790" t="s">
        <v>7333</v>
      </c>
      <c r="C1108" s="3790">
        <v>178.77</v>
      </c>
      <c r="D1108" s="3790">
        <v>175.68</v>
      </c>
      <c r="E1108" s="3790">
        <v>178.39</v>
      </c>
      <c r="F1108" s="3792">
        <v>22347185</v>
      </c>
      <c r="G1108" s="3792">
        <v>33232197110</v>
      </c>
    </row>
    <row r="1109" spans="1:7">
      <c r="A1109" s="3791">
        <v>36563</v>
      </c>
      <c r="B1109" s="3790" t="s">
        <v>7332</v>
      </c>
      <c r="C1109" s="3790">
        <v>180.93</v>
      </c>
      <c r="D1109" s="3790">
        <v>178.13</v>
      </c>
      <c r="E1109" s="3790">
        <v>178.13</v>
      </c>
      <c r="F1109" s="3792">
        <v>15860297</v>
      </c>
      <c r="G1109" s="3792">
        <v>33182853853</v>
      </c>
    </row>
    <row r="1110" spans="1:7">
      <c r="A1110" s="3791">
        <v>36564</v>
      </c>
      <c r="B1110" s="3790" t="s">
        <v>7086</v>
      </c>
      <c r="C1110" s="3790">
        <v>186.25</v>
      </c>
      <c r="D1110" s="3790">
        <v>178.93</v>
      </c>
      <c r="E1110" s="3790">
        <v>186.25</v>
      </c>
      <c r="F1110" s="3792">
        <v>26926738</v>
      </c>
      <c r="G1110" s="3792">
        <v>34695716821</v>
      </c>
    </row>
    <row r="1111" spans="1:7">
      <c r="A1111" s="3791">
        <v>36565</v>
      </c>
      <c r="B1111" s="3790" t="s">
        <v>7331</v>
      </c>
      <c r="C1111" s="3790">
        <v>196.64</v>
      </c>
      <c r="D1111" s="3790">
        <v>193.24</v>
      </c>
      <c r="E1111" s="3790">
        <v>193.24</v>
      </c>
      <c r="F1111" s="3792">
        <v>32243275</v>
      </c>
      <c r="G1111" s="3792">
        <v>35998482551</v>
      </c>
    </row>
    <row r="1112" spans="1:7">
      <c r="A1112" s="3791">
        <v>36566</v>
      </c>
      <c r="B1112" s="3790" t="s">
        <v>7330</v>
      </c>
      <c r="C1112" s="3790">
        <v>191.54</v>
      </c>
      <c r="D1112" s="3790">
        <v>188.92</v>
      </c>
      <c r="E1112" s="3790">
        <v>189.33</v>
      </c>
      <c r="F1112" s="3792">
        <v>20216577</v>
      </c>
      <c r="G1112" s="3792">
        <v>35268462489</v>
      </c>
    </row>
    <row r="1113" spans="1:7">
      <c r="A1113" s="3791">
        <v>36567</v>
      </c>
      <c r="B1113" s="3790" t="s">
        <v>7329</v>
      </c>
      <c r="C1113" s="3790">
        <v>190.64</v>
      </c>
      <c r="D1113" s="3790">
        <v>187.13</v>
      </c>
      <c r="E1113" s="3790">
        <v>187.61</v>
      </c>
      <c r="F1113" s="3792">
        <v>18336899</v>
      </c>
      <c r="G1113" s="3792">
        <v>34949030825</v>
      </c>
    </row>
    <row r="1114" spans="1:7">
      <c r="A1114" s="3791">
        <v>36570</v>
      </c>
      <c r="B1114" s="3790" t="s">
        <v>7328</v>
      </c>
      <c r="C1114" s="3790">
        <v>194.14</v>
      </c>
      <c r="D1114" s="3790">
        <v>187.29</v>
      </c>
      <c r="E1114" s="3790">
        <v>187.29</v>
      </c>
      <c r="F1114" s="3792">
        <v>24443096</v>
      </c>
      <c r="G1114" s="3792">
        <v>34890011059</v>
      </c>
    </row>
    <row r="1115" spans="1:7">
      <c r="A1115" s="3791">
        <v>36571</v>
      </c>
      <c r="B1115" s="3790" t="s">
        <v>7327</v>
      </c>
      <c r="C1115" s="3790">
        <v>184.55</v>
      </c>
      <c r="D1115" s="3790">
        <v>179.18</v>
      </c>
      <c r="E1115" s="3790">
        <v>179.18</v>
      </c>
      <c r="F1115" s="3792">
        <v>19876200</v>
      </c>
      <c r="G1115" s="3792">
        <v>33379056930</v>
      </c>
    </row>
    <row r="1116" spans="1:7">
      <c r="A1116" s="3791">
        <v>36572</v>
      </c>
      <c r="B1116" s="3790" t="s">
        <v>7326</v>
      </c>
      <c r="C1116" s="3790">
        <v>182.05</v>
      </c>
      <c r="D1116" s="3790">
        <v>180.22</v>
      </c>
      <c r="E1116" s="3790">
        <v>180.26</v>
      </c>
      <c r="F1116" s="3792">
        <v>18565150</v>
      </c>
      <c r="G1116" s="3792">
        <v>33579471715</v>
      </c>
    </row>
    <row r="1117" spans="1:7">
      <c r="A1117" s="3791">
        <v>36573</v>
      </c>
      <c r="B1117" s="3790" t="s">
        <v>7325</v>
      </c>
      <c r="C1117" s="3790">
        <v>182.26</v>
      </c>
      <c r="D1117" s="3790">
        <v>178.31</v>
      </c>
      <c r="E1117" s="3790">
        <v>182.26</v>
      </c>
      <c r="F1117" s="3792">
        <v>19466077</v>
      </c>
      <c r="G1117" s="3792">
        <v>33953108739</v>
      </c>
    </row>
    <row r="1118" spans="1:7">
      <c r="A1118" s="3791">
        <v>36574</v>
      </c>
      <c r="B1118" s="3790" t="s">
        <v>7324</v>
      </c>
      <c r="C1118" s="3790">
        <v>181.59</v>
      </c>
      <c r="D1118" s="3790">
        <v>179.82</v>
      </c>
      <c r="E1118" s="3790">
        <v>179.82</v>
      </c>
      <c r="F1118" s="3792">
        <v>9514458</v>
      </c>
      <c r="G1118" s="3792">
        <v>33497606846</v>
      </c>
    </row>
    <row r="1119" spans="1:7">
      <c r="A1119" s="3791">
        <v>36577</v>
      </c>
      <c r="B1119" s="3790" t="s">
        <v>7323</v>
      </c>
      <c r="C1119" s="3790">
        <v>177.08</v>
      </c>
      <c r="D1119" s="3790">
        <v>175.17</v>
      </c>
      <c r="E1119" s="3790">
        <v>176.63</v>
      </c>
      <c r="F1119" s="3792">
        <v>13440678</v>
      </c>
      <c r="G1119" s="3792">
        <v>32904041208</v>
      </c>
    </row>
    <row r="1120" spans="1:7">
      <c r="A1120" s="3791">
        <v>36578</v>
      </c>
      <c r="B1120" s="3790" t="s">
        <v>7071</v>
      </c>
      <c r="C1120" s="3790">
        <v>179.18</v>
      </c>
      <c r="D1120" s="3790">
        <v>178.16</v>
      </c>
      <c r="E1120" s="3790">
        <v>178.37</v>
      </c>
      <c r="F1120" s="3792">
        <v>16326786</v>
      </c>
      <c r="G1120" s="3792">
        <v>33227693943</v>
      </c>
    </row>
    <row r="1121" spans="1:7">
      <c r="A1121" s="3791">
        <v>36579</v>
      </c>
      <c r="B1121" s="3790" t="s">
        <v>7322</v>
      </c>
      <c r="C1121" s="3790">
        <v>182.23</v>
      </c>
      <c r="D1121" s="3790">
        <v>179.02</v>
      </c>
      <c r="E1121" s="3790">
        <v>181.13</v>
      </c>
      <c r="F1121" s="3792">
        <v>20914518</v>
      </c>
      <c r="G1121" s="3792">
        <v>33741799352</v>
      </c>
    </row>
    <row r="1122" spans="1:7">
      <c r="A1122" s="3791">
        <v>36580</v>
      </c>
      <c r="B1122" s="3790" t="s">
        <v>7321</v>
      </c>
      <c r="C1122" s="3790">
        <v>185.52</v>
      </c>
      <c r="D1122" s="3790">
        <v>182.4</v>
      </c>
      <c r="E1122" s="3790">
        <v>182.88</v>
      </c>
      <c r="F1122" s="3792">
        <v>23931260</v>
      </c>
      <c r="G1122" s="3792">
        <v>34068374259</v>
      </c>
    </row>
    <row r="1123" spans="1:7">
      <c r="A1123" s="3791">
        <v>36581</v>
      </c>
      <c r="B1123" s="3790" t="s">
        <v>7320</v>
      </c>
      <c r="C1123" s="3790">
        <v>179.69</v>
      </c>
      <c r="D1123" s="3790">
        <v>174.06</v>
      </c>
      <c r="E1123" s="3790">
        <v>174.21</v>
      </c>
      <c r="F1123" s="3792">
        <v>21344152</v>
      </c>
      <c r="G1123" s="3792">
        <v>32453003856</v>
      </c>
    </row>
    <row r="1124" spans="1:7">
      <c r="A1124" s="3791">
        <v>36584</v>
      </c>
      <c r="B1124" s="3790" t="s">
        <v>7319</v>
      </c>
      <c r="C1124" s="3790">
        <v>172.24</v>
      </c>
      <c r="D1124" s="3790">
        <v>164.32</v>
      </c>
      <c r="E1124" s="3790">
        <v>164.32</v>
      </c>
      <c r="F1124" s="3792">
        <v>15968469</v>
      </c>
      <c r="G1124" s="3792">
        <v>30610653176</v>
      </c>
    </row>
    <row r="1125" spans="1:7">
      <c r="A1125" s="3791">
        <v>36585</v>
      </c>
      <c r="B1125" s="3790" t="s">
        <v>7049</v>
      </c>
      <c r="C1125" s="3790">
        <v>170.93</v>
      </c>
      <c r="D1125" s="3790">
        <v>167.08</v>
      </c>
      <c r="E1125" s="3790">
        <v>170.93</v>
      </c>
      <c r="F1125" s="3792">
        <v>22882215</v>
      </c>
      <c r="G1125" s="3792">
        <v>31841616653</v>
      </c>
    </row>
    <row r="1126" spans="1:7">
      <c r="A1126" s="3791">
        <v>36586</v>
      </c>
      <c r="B1126" s="3790" t="s">
        <v>7318</v>
      </c>
      <c r="C1126" s="3790">
        <v>180.47</v>
      </c>
      <c r="D1126" s="3790">
        <v>175.35</v>
      </c>
      <c r="E1126" s="3790">
        <v>180.47</v>
      </c>
      <c r="F1126" s="3792">
        <v>29675200</v>
      </c>
      <c r="G1126" s="3792">
        <v>33618324748</v>
      </c>
    </row>
    <row r="1127" spans="1:7">
      <c r="A1127" s="3791">
        <v>36587</v>
      </c>
      <c r="B1127" s="3790" t="s">
        <v>7316</v>
      </c>
      <c r="C1127" s="3790">
        <v>184.96</v>
      </c>
      <c r="D1127" s="3790">
        <v>180.28</v>
      </c>
      <c r="E1127" s="3790">
        <v>184.8</v>
      </c>
      <c r="F1127" s="3792">
        <v>23529442</v>
      </c>
      <c r="G1127" s="3792">
        <v>34425762992</v>
      </c>
    </row>
    <row r="1128" spans="1:7">
      <c r="A1128" s="3791">
        <v>36588</v>
      </c>
      <c r="B1128" s="3790" t="s">
        <v>7315</v>
      </c>
      <c r="C1128" s="3790">
        <v>189.93</v>
      </c>
      <c r="D1128" s="3790">
        <v>184.81</v>
      </c>
      <c r="E1128" s="3790">
        <v>189.93</v>
      </c>
      <c r="F1128" s="3792">
        <v>22288198</v>
      </c>
      <c r="G1128" s="3792">
        <v>35381517915</v>
      </c>
    </row>
    <row r="1129" spans="1:7">
      <c r="A1129" s="3791">
        <v>36591</v>
      </c>
      <c r="B1129" s="3790" t="s">
        <v>7314</v>
      </c>
      <c r="C1129" s="3790">
        <v>193.63</v>
      </c>
      <c r="D1129" s="3790">
        <v>190.87</v>
      </c>
      <c r="E1129" s="3790">
        <v>190.87</v>
      </c>
      <c r="F1129" s="3792">
        <v>24853489</v>
      </c>
      <c r="G1129" s="3792">
        <v>35555873388</v>
      </c>
    </row>
    <row r="1130" spans="1:7">
      <c r="A1130" s="3791">
        <v>36592</v>
      </c>
      <c r="B1130" s="3790" t="s">
        <v>7313</v>
      </c>
      <c r="C1130" s="3790">
        <v>197.33</v>
      </c>
      <c r="D1130" s="3790">
        <v>187.95</v>
      </c>
      <c r="E1130" s="3790">
        <v>197.33</v>
      </c>
      <c r="F1130" s="3792">
        <v>31912725</v>
      </c>
      <c r="G1130" s="3792">
        <v>36759706970</v>
      </c>
    </row>
    <row r="1131" spans="1:7">
      <c r="A1131" s="3791">
        <v>36594</v>
      </c>
      <c r="B1131" s="3790" t="s">
        <v>7312</v>
      </c>
      <c r="C1131" s="3790">
        <v>213.7</v>
      </c>
      <c r="D1131" s="3790">
        <v>208.07</v>
      </c>
      <c r="E1131" s="3790">
        <v>211.25</v>
      </c>
      <c r="F1131" s="3792">
        <v>64486399</v>
      </c>
      <c r="G1131" s="3792">
        <v>39353098556</v>
      </c>
    </row>
    <row r="1132" spans="1:7">
      <c r="A1132" s="3791">
        <v>36595</v>
      </c>
      <c r="B1132" s="3790" t="s">
        <v>7311</v>
      </c>
      <c r="C1132" s="3790">
        <v>224.82</v>
      </c>
      <c r="D1132" s="3790">
        <v>213.65</v>
      </c>
      <c r="E1132" s="3790">
        <v>224.82</v>
      </c>
      <c r="F1132" s="3792">
        <v>53819988</v>
      </c>
      <c r="G1132" s="3792">
        <v>41879988390</v>
      </c>
    </row>
    <row r="1133" spans="1:7">
      <c r="A1133" s="3791">
        <v>36598</v>
      </c>
      <c r="B1133" s="3790" t="s">
        <v>7310</v>
      </c>
      <c r="C1133" s="3790">
        <v>223.36</v>
      </c>
      <c r="D1133" s="3790">
        <v>209.67</v>
      </c>
      <c r="E1133" s="3790">
        <v>209.67</v>
      </c>
      <c r="F1133" s="3792">
        <v>38024367</v>
      </c>
      <c r="G1133" s="3792">
        <v>39058418593</v>
      </c>
    </row>
    <row r="1134" spans="1:7">
      <c r="A1134" s="3791">
        <v>36599</v>
      </c>
      <c r="B1134" s="3790" t="s">
        <v>6872</v>
      </c>
      <c r="C1134" s="3790">
        <v>223.07</v>
      </c>
      <c r="D1134" s="3790">
        <v>218.51</v>
      </c>
      <c r="E1134" s="3790">
        <v>223.07</v>
      </c>
      <c r="F1134" s="3792">
        <v>36083714</v>
      </c>
      <c r="G1134" s="3792">
        <v>41553946526</v>
      </c>
    </row>
    <row r="1135" spans="1:7">
      <c r="A1135" s="3791">
        <v>36600</v>
      </c>
      <c r="B1135" s="3790" t="s">
        <v>7309</v>
      </c>
      <c r="C1135" s="3790">
        <v>223.41</v>
      </c>
      <c r="D1135" s="3790">
        <v>218.64</v>
      </c>
      <c r="E1135" s="3790">
        <v>222.4</v>
      </c>
      <c r="F1135" s="3792">
        <v>26410279</v>
      </c>
      <c r="G1135" s="3792">
        <v>41429077457</v>
      </c>
    </row>
    <row r="1136" spans="1:7">
      <c r="A1136" s="3791">
        <v>36601</v>
      </c>
      <c r="B1136" s="3790" t="s">
        <v>7308</v>
      </c>
      <c r="C1136" s="3790">
        <v>223.96</v>
      </c>
      <c r="D1136" s="3790">
        <v>221.08</v>
      </c>
      <c r="E1136" s="3790">
        <v>222.48</v>
      </c>
      <c r="F1136" s="3792">
        <v>21291019</v>
      </c>
      <c r="G1136" s="3792">
        <v>41444898271</v>
      </c>
    </row>
    <row r="1137" spans="1:7">
      <c r="A1137" s="3791">
        <v>36602</v>
      </c>
      <c r="B1137" s="3790" t="s">
        <v>7307</v>
      </c>
      <c r="C1137" s="3790">
        <v>226.23</v>
      </c>
      <c r="D1137" s="3790">
        <v>218.88</v>
      </c>
      <c r="E1137" s="3790">
        <v>218.88</v>
      </c>
      <c r="F1137" s="3792">
        <v>26983667</v>
      </c>
      <c r="G1137" s="3792">
        <v>40773631545</v>
      </c>
    </row>
    <row r="1138" spans="1:7">
      <c r="A1138" s="3791">
        <v>36605</v>
      </c>
      <c r="B1138" s="3790" t="s">
        <v>7306</v>
      </c>
      <c r="C1138" s="3790">
        <v>218.02</v>
      </c>
      <c r="D1138" s="3790">
        <v>215.25</v>
      </c>
      <c r="E1138" s="3790">
        <v>215.85</v>
      </c>
      <c r="F1138" s="3792">
        <v>14373908</v>
      </c>
      <c r="G1138" s="3792">
        <v>40208800579</v>
      </c>
    </row>
    <row r="1139" spans="1:7">
      <c r="A1139" s="3791">
        <v>36606</v>
      </c>
      <c r="B1139" s="3790" t="s">
        <v>7305</v>
      </c>
      <c r="C1139" s="3790">
        <v>214.16</v>
      </c>
      <c r="D1139" s="3790">
        <v>212.57</v>
      </c>
      <c r="E1139" s="3790">
        <v>212.57</v>
      </c>
      <c r="F1139" s="3792">
        <v>28691952</v>
      </c>
      <c r="G1139" s="3792">
        <v>39597488755</v>
      </c>
    </row>
    <row r="1140" spans="1:7">
      <c r="A1140" s="3791">
        <v>36607</v>
      </c>
      <c r="B1140" s="3790" t="s">
        <v>7304</v>
      </c>
      <c r="C1140" s="3790">
        <v>222.55</v>
      </c>
      <c r="D1140" s="3790">
        <v>215.42</v>
      </c>
      <c r="E1140" s="3790">
        <v>222.4</v>
      </c>
      <c r="F1140" s="3792">
        <v>38145568</v>
      </c>
      <c r="G1140" s="3792">
        <v>41429402448</v>
      </c>
    </row>
    <row r="1141" spans="1:7">
      <c r="A1141" s="3791">
        <v>36608</v>
      </c>
      <c r="B1141" s="3790" t="s">
        <v>7303</v>
      </c>
      <c r="C1141" s="3790">
        <v>237.24</v>
      </c>
      <c r="D1141" s="3790">
        <v>231.65</v>
      </c>
      <c r="E1141" s="3790">
        <v>231.65</v>
      </c>
      <c r="F1141" s="3792">
        <v>63908108</v>
      </c>
      <c r="G1141" s="3792">
        <v>43152290961</v>
      </c>
    </row>
    <row r="1142" spans="1:7">
      <c r="A1142" s="3791">
        <v>36609</v>
      </c>
      <c r="B1142" s="3790" t="s">
        <v>7302</v>
      </c>
      <c r="C1142" s="3790">
        <v>243.92</v>
      </c>
      <c r="D1142" s="3790">
        <v>238.23</v>
      </c>
      <c r="E1142" s="3790">
        <v>243.92</v>
      </c>
      <c r="F1142" s="3792">
        <v>67882852</v>
      </c>
      <c r="G1142" s="3792">
        <v>45438554123</v>
      </c>
    </row>
    <row r="1143" spans="1:7">
      <c r="A1143" s="3791">
        <v>36612</v>
      </c>
      <c r="B1143" s="3790" t="s">
        <v>7301</v>
      </c>
      <c r="C1143" s="3790">
        <v>255.89</v>
      </c>
      <c r="D1143" s="3790">
        <v>239.86</v>
      </c>
      <c r="E1143" s="3790">
        <v>239.86</v>
      </c>
      <c r="F1143" s="3792">
        <v>54192203</v>
      </c>
      <c r="G1143" s="3792">
        <v>44681119601</v>
      </c>
    </row>
    <row r="1144" spans="1:7">
      <c r="A1144" s="3791">
        <v>36613</v>
      </c>
      <c r="B1144" s="3790" t="s">
        <v>7300</v>
      </c>
      <c r="C1144" s="3790">
        <v>235.99</v>
      </c>
      <c r="D1144" s="3790">
        <v>229.88</v>
      </c>
      <c r="E1144" s="3790">
        <v>229.88</v>
      </c>
      <c r="F1144" s="3792">
        <v>34617344</v>
      </c>
      <c r="G1144" s="3792">
        <v>42823387916</v>
      </c>
    </row>
    <row r="1145" spans="1:7">
      <c r="A1145" s="3791">
        <v>36614</v>
      </c>
      <c r="B1145" s="3790" t="s">
        <v>7299</v>
      </c>
      <c r="C1145" s="3790">
        <v>232.45</v>
      </c>
      <c r="D1145" s="3790">
        <v>227.7</v>
      </c>
      <c r="E1145" s="3790">
        <v>232.45</v>
      </c>
      <c r="F1145" s="3792">
        <v>31009416</v>
      </c>
      <c r="G1145" s="3792">
        <v>43300832890</v>
      </c>
    </row>
    <row r="1146" spans="1:7">
      <c r="A1146" s="3791">
        <v>36615</v>
      </c>
      <c r="B1146" s="3790" t="s">
        <v>7298</v>
      </c>
      <c r="C1146" s="3790">
        <v>230.36</v>
      </c>
      <c r="D1146" s="3790">
        <v>223.27</v>
      </c>
      <c r="E1146" s="3790">
        <v>223.92</v>
      </c>
      <c r="F1146" s="3792">
        <v>30577366</v>
      </c>
      <c r="G1146" s="3792">
        <v>41712369426</v>
      </c>
    </row>
    <row r="1147" spans="1:7">
      <c r="A1147" s="3791">
        <v>36616</v>
      </c>
      <c r="B1147" s="3790" t="s">
        <v>7297</v>
      </c>
      <c r="C1147" s="3790">
        <v>231.88</v>
      </c>
      <c r="D1147" s="3790">
        <v>220.94</v>
      </c>
      <c r="E1147" s="3790">
        <v>231.88</v>
      </c>
      <c r="F1147" s="3792">
        <v>33286084</v>
      </c>
      <c r="G1147" s="3792">
        <v>43194840368</v>
      </c>
    </row>
    <row r="1148" spans="1:7">
      <c r="A1148" s="3791">
        <v>36619</v>
      </c>
      <c r="B1148" s="3790" t="s">
        <v>7296</v>
      </c>
      <c r="C1148" s="3790">
        <v>232.48</v>
      </c>
      <c r="D1148" s="3790">
        <v>225.93</v>
      </c>
      <c r="E1148" s="3790">
        <v>226.22</v>
      </c>
      <c r="F1148" s="3792">
        <v>25610254</v>
      </c>
      <c r="G1148" s="3792">
        <v>43620271274</v>
      </c>
    </row>
    <row r="1149" spans="1:7">
      <c r="A1149" s="3791">
        <v>36620</v>
      </c>
      <c r="B1149" s="3790" t="s">
        <v>7295</v>
      </c>
      <c r="C1149" s="3790">
        <v>229.36</v>
      </c>
      <c r="D1149" s="3790">
        <v>225.62</v>
      </c>
      <c r="E1149" s="3790">
        <v>228.17</v>
      </c>
      <c r="F1149" s="3792">
        <v>19596968</v>
      </c>
      <c r="G1149" s="3792">
        <v>43997262149</v>
      </c>
    </row>
    <row r="1150" spans="1:7">
      <c r="A1150" s="3791">
        <v>36621</v>
      </c>
      <c r="B1150" s="3790" t="s">
        <v>7294</v>
      </c>
      <c r="C1150" s="3790">
        <v>223.1</v>
      </c>
      <c r="D1150" s="3790">
        <v>212.94</v>
      </c>
      <c r="E1150" s="3790">
        <v>214.59</v>
      </c>
      <c r="F1150" s="3792">
        <v>41351238</v>
      </c>
      <c r="G1150" s="3792">
        <v>41376935204</v>
      </c>
    </row>
    <row r="1151" spans="1:7">
      <c r="A1151" s="3791">
        <v>36622</v>
      </c>
      <c r="B1151" s="3790" t="s">
        <v>7293</v>
      </c>
      <c r="C1151" s="3790">
        <v>222.5</v>
      </c>
      <c r="D1151" s="3790">
        <v>218.88</v>
      </c>
      <c r="E1151" s="3790">
        <v>222.43</v>
      </c>
      <c r="F1151" s="3792">
        <v>23578181</v>
      </c>
      <c r="G1151" s="3792">
        <v>42889302328</v>
      </c>
    </row>
    <row r="1152" spans="1:7">
      <c r="A1152" s="3791">
        <v>36623</v>
      </c>
      <c r="B1152" s="3790" t="s">
        <v>7292</v>
      </c>
      <c r="C1152" s="3790">
        <v>221.26</v>
      </c>
      <c r="D1152" s="3790">
        <v>218.31</v>
      </c>
      <c r="E1152" s="3790">
        <v>221.26</v>
      </c>
      <c r="F1152" s="3792">
        <v>27619050</v>
      </c>
      <c r="G1152" s="3792">
        <v>42664909034</v>
      </c>
    </row>
    <row r="1153" spans="1:7">
      <c r="A1153" s="3791">
        <v>36626</v>
      </c>
      <c r="B1153" s="3790" t="s">
        <v>7291</v>
      </c>
      <c r="C1153" s="3790">
        <v>229.14</v>
      </c>
      <c r="D1153" s="3790">
        <v>222.01</v>
      </c>
      <c r="E1153" s="3790">
        <v>229.14</v>
      </c>
      <c r="F1153" s="3792">
        <v>29829114</v>
      </c>
      <c r="G1153" s="3792">
        <v>44184261512</v>
      </c>
    </row>
    <row r="1154" spans="1:7">
      <c r="A1154" s="3791">
        <v>36627</v>
      </c>
      <c r="B1154" s="3790" t="s">
        <v>7290</v>
      </c>
      <c r="C1154" s="3790">
        <v>225.3</v>
      </c>
      <c r="D1154" s="3790">
        <v>222.32</v>
      </c>
      <c r="E1154" s="3790">
        <v>222.32</v>
      </c>
      <c r="F1154" s="3792">
        <v>34430450</v>
      </c>
      <c r="G1154" s="3792">
        <v>42867898138</v>
      </c>
    </row>
    <row r="1155" spans="1:7">
      <c r="A1155" s="3791">
        <v>36628</v>
      </c>
      <c r="B1155" s="3790" t="s">
        <v>7289</v>
      </c>
      <c r="C1155" s="3790">
        <v>225.51</v>
      </c>
      <c r="D1155" s="3790">
        <v>224.07</v>
      </c>
      <c r="E1155" s="3790">
        <v>224.92</v>
      </c>
      <c r="F1155" s="3792">
        <v>17174854</v>
      </c>
      <c r="G1155" s="3792">
        <v>43369062304</v>
      </c>
    </row>
    <row r="1156" spans="1:7">
      <c r="A1156" s="3791">
        <v>36629</v>
      </c>
      <c r="B1156" s="3790" t="s">
        <v>7203</v>
      </c>
      <c r="C1156" s="3790">
        <v>223.22</v>
      </c>
      <c r="D1156" s="3790">
        <v>221.96</v>
      </c>
      <c r="E1156" s="3790">
        <v>222.04</v>
      </c>
      <c r="F1156" s="3792">
        <v>17970575</v>
      </c>
      <c r="G1156" s="3792">
        <v>42814557366</v>
      </c>
    </row>
    <row r="1157" spans="1:7">
      <c r="A1157" s="3791">
        <v>36630</v>
      </c>
      <c r="B1157" s="3790" t="s">
        <v>7288</v>
      </c>
      <c r="C1157" s="3790">
        <v>226.47</v>
      </c>
      <c r="D1157" s="3790">
        <v>220.67</v>
      </c>
      <c r="E1157" s="3790">
        <v>220.67</v>
      </c>
      <c r="F1157" s="3792">
        <v>24527312</v>
      </c>
      <c r="G1157" s="3792">
        <v>42551142032</v>
      </c>
    </row>
    <row r="1158" spans="1:7">
      <c r="A1158" s="3791">
        <v>36633</v>
      </c>
      <c r="B1158" s="3790" t="s">
        <v>7287</v>
      </c>
      <c r="C1158" s="3790">
        <v>205.99</v>
      </c>
      <c r="D1158" s="3790">
        <v>203.38</v>
      </c>
      <c r="E1158" s="3790">
        <v>203.38</v>
      </c>
      <c r="F1158" s="3792">
        <v>30203431</v>
      </c>
      <c r="G1158" s="3792">
        <v>39216004622</v>
      </c>
    </row>
    <row r="1159" spans="1:7">
      <c r="A1159" s="3791">
        <v>36634</v>
      </c>
      <c r="B1159" s="3790" t="s">
        <v>6996</v>
      </c>
      <c r="C1159" s="3790">
        <v>210.14</v>
      </c>
      <c r="D1159" s="3790">
        <v>202.25</v>
      </c>
      <c r="E1159" s="3790">
        <v>202.95</v>
      </c>
      <c r="F1159" s="3792">
        <v>23565288</v>
      </c>
      <c r="G1159" s="3792">
        <v>39133721907</v>
      </c>
    </row>
    <row r="1160" spans="1:7">
      <c r="A1160" s="3791">
        <v>36635</v>
      </c>
      <c r="B1160" s="3790" t="s">
        <v>7286</v>
      </c>
      <c r="C1160" s="3790">
        <v>209.09</v>
      </c>
      <c r="D1160" s="3790">
        <v>203.62</v>
      </c>
      <c r="E1160" s="3790">
        <v>204.63</v>
      </c>
      <c r="F1160" s="3792">
        <v>23408976</v>
      </c>
      <c r="G1160" s="3792">
        <v>39456914974</v>
      </c>
    </row>
    <row r="1161" spans="1:7">
      <c r="A1161" s="3791">
        <v>36636</v>
      </c>
      <c r="B1161" s="3790" t="s">
        <v>7285</v>
      </c>
      <c r="C1161" s="3790">
        <v>208.73</v>
      </c>
      <c r="D1161" s="3790">
        <v>205.3</v>
      </c>
      <c r="E1161" s="3790">
        <v>208.73</v>
      </c>
      <c r="F1161" s="3792">
        <v>17035015</v>
      </c>
      <c r="G1161" s="3792">
        <v>40248763642</v>
      </c>
    </row>
    <row r="1162" spans="1:7">
      <c r="A1162" s="3791">
        <v>36637</v>
      </c>
      <c r="B1162" s="3790" t="s">
        <v>7284</v>
      </c>
      <c r="C1162" s="3790">
        <v>213.29</v>
      </c>
      <c r="D1162" s="3790">
        <v>211.85</v>
      </c>
      <c r="E1162" s="3790">
        <v>213.29</v>
      </c>
      <c r="F1162" s="3792">
        <v>20580766</v>
      </c>
      <c r="G1162" s="3792">
        <v>41127642181</v>
      </c>
    </row>
    <row r="1163" spans="1:7">
      <c r="A1163" s="3791">
        <v>36640</v>
      </c>
      <c r="B1163" s="3790" t="s">
        <v>7283</v>
      </c>
      <c r="C1163" s="3790">
        <v>210.01</v>
      </c>
      <c r="D1163" s="3790">
        <v>206.19</v>
      </c>
      <c r="E1163" s="3790">
        <v>206.19</v>
      </c>
      <c r="F1163" s="3792">
        <v>9448453</v>
      </c>
      <c r="G1163" s="3792">
        <v>39757601079</v>
      </c>
    </row>
    <row r="1164" spans="1:7">
      <c r="A1164" s="3791">
        <v>36641</v>
      </c>
      <c r="B1164" s="3790" t="s">
        <v>7282</v>
      </c>
      <c r="C1164" s="3790">
        <v>213.05</v>
      </c>
      <c r="D1164" s="3790">
        <v>211.16</v>
      </c>
      <c r="E1164" s="3790">
        <v>213.05</v>
      </c>
      <c r="F1164" s="3792">
        <v>19777228</v>
      </c>
      <c r="G1164" s="3792">
        <v>41081520754</v>
      </c>
    </row>
    <row r="1165" spans="1:7">
      <c r="A1165" s="3791">
        <v>36642</v>
      </c>
      <c r="B1165" s="3790" t="s">
        <v>7281</v>
      </c>
      <c r="C1165" s="3790">
        <v>222.58</v>
      </c>
      <c r="D1165" s="3790">
        <v>218.34</v>
      </c>
      <c r="E1165" s="3790">
        <v>221.17</v>
      </c>
      <c r="F1165" s="3792">
        <v>30589048</v>
      </c>
      <c r="G1165" s="3792">
        <v>42646315741</v>
      </c>
    </row>
    <row r="1166" spans="1:7">
      <c r="A1166" s="3791">
        <v>36643</v>
      </c>
      <c r="B1166" s="3790" t="s">
        <v>7280</v>
      </c>
      <c r="C1166" s="3790">
        <v>224.78</v>
      </c>
      <c r="D1166" s="3790">
        <v>218</v>
      </c>
      <c r="E1166" s="3790">
        <v>218</v>
      </c>
      <c r="F1166" s="3792">
        <v>32332336</v>
      </c>
      <c r="G1166" s="3792">
        <v>42034426561</v>
      </c>
    </row>
    <row r="1167" spans="1:7">
      <c r="A1167" s="3791">
        <v>36644</v>
      </c>
      <c r="B1167" s="3790" t="s">
        <v>7279</v>
      </c>
      <c r="C1167" s="3790">
        <v>226.87</v>
      </c>
      <c r="D1167" s="3790">
        <v>223.82</v>
      </c>
      <c r="E1167" s="3790">
        <v>226.87</v>
      </c>
      <c r="F1167" s="3792">
        <v>26672279</v>
      </c>
      <c r="G1167" s="3792">
        <v>43744847660</v>
      </c>
    </row>
    <row r="1168" spans="1:7">
      <c r="A1168" s="3791">
        <v>36649</v>
      </c>
      <c r="B1168" s="3790" t="s">
        <v>7278</v>
      </c>
      <c r="C1168" s="3790">
        <v>228.92</v>
      </c>
      <c r="D1168" s="3790">
        <v>227.46</v>
      </c>
      <c r="E1168" s="3790">
        <v>227.46</v>
      </c>
      <c r="F1168" s="3792">
        <v>10537276</v>
      </c>
      <c r="G1168" s="3792">
        <v>43858998173</v>
      </c>
    </row>
    <row r="1169" spans="1:7">
      <c r="A1169" s="3791">
        <v>36650</v>
      </c>
      <c r="B1169" s="3790" t="s">
        <v>7277</v>
      </c>
      <c r="C1169" s="3790">
        <v>226.69</v>
      </c>
      <c r="D1169" s="3790">
        <v>225.38</v>
      </c>
      <c r="E1169" s="3790">
        <v>225.38</v>
      </c>
      <c r="F1169" s="3792">
        <v>13059853</v>
      </c>
      <c r="G1169" s="3792">
        <v>43458977845</v>
      </c>
    </row>
    <row r="1170" spans="1:7">
      <c r="A1170" s="3791">
        <v>36651</v>
      </c>
      <c r="B1170" s="3790" t="s">
        <v>7276</v>
      </c>
      <c r="C1170" s="3790">
        <v>227.48</v>
      </c>
      <c r="D1170" s="3790">
        <v>225.22</v>
      </c>
      <c r="E1170" s="3790">
        <v>225.38</v>
      </c>
      <c r="F1170" s="3792">
        <v>15186368</v>
      </c>
      <c r="G1170" s="3792">
        <v>43459324840</v>
      </c>
    </row>
    <row r="1171" spans="1:7">
      <c r="A1171" s="3791">
        <v>36652</v>
      </c>
      <c r="B1171" s="3790" t="s">
        <v>7275</v>
      </c>
      <c r="C1171" s="3790">
        <v>229.35</v>
      </c>
      <c r="D1171" s="3790">
        <v>227.6</v>
      </c>
      <c r="E1171" s="3790">
        <v>228.97</v>
      </c>
      <c r="F1171" s="3792">
        <v>4527160</v>
      </c>
      <c r="G1171" s="3792">
        <v>44150912088</v>
      </c>
    </row>
    <row r="1172" spans="1:7">
      <c r="A1172" s="3791">
        <v>36656</v>
      </c>
      <c r="B1172" s="3790" t="s">
        <v>7274</v>
      </c>
      <c r="C1172" s="3790">
        <v>230.43</v>
      </c>
      <c r="D1172" s="3790">
        <v>227.15</v>
      </c>
      <c r="E1172" s="3790">
        <v>227.15</v>
      </c>
      <c r="F1172" s="3792">
        <v>22573406</v>
      </c>
      <c r="G1172" s="3792">
        <v>43799807613</v>
      </c>
    </row>
    <row r="1173" spans="1:7">
      <c r="A1173" s="3791">
        <v>36657</v>
      </c>
      <c r="B1173" s="3790" t="s">
        <v>7273</v>
      </c>
      <c r="C1173" s="3790">
        <v>223.31</v>
      </c>
      <c r="D1173" s="3790">
        <v>221.07</v>
      </c>
      <c r="E1173" s="3790">
        <v>222.93</v>
      </c>
      <c r="F1173" s="3792">
        <v>20932825</v>
      </c>
      <c r="G1173" s="3792">
        <v>42985658646</v>
      </c>
    </row>
    <row r="1174" spans="1:7">
      <c r="A1174" s="3791">
        <v>36658</v>
      </c>
      <c r="B1174" s="3790" t="s">
        <v>7272</v>
      </c>
      <c r="C1174" s="3790">
        <v>221.68</v>
      </c>
      <c r="D1174" s="3790">
        <v>218.02</v>
      </c>
      <c r="E1174" s="3790">
        <v>219.52</v>
      </c>
      <c r="F1174" s="3792">
        <v>16699180</v>
      </c>
      <c r="G1174" s="3792">
        <v>42329013547</v>
      </c>
    </row>
    <row r="1175" spans="1:7">
      <c r="A1175" s="3791">
        <v>36661</v>
      </c>
      <c r="B1175" s="3790" t="s">
        <v>7270</v>
      </c>
      <c r="C1175" s="3790">
        <v>216.9</v>
      </c>
      <c r="D1175" s="3790">
        <v>213.82</v>
      </c>
      <c r="E1175" s="3790">
        <v>215.27</v>
      </c>
      <c r="F1175" s="3792">
        <v>21818245</v>
      </c>
      <c r="G1175" s="3792">
        <v>41509536957</v>
      </c>
    </row>
    <row r="1176" spans="1:7">
      <c r="A1176" s="3791">
        <v>36662</v>
      </c>
      <c r="B1176" s="3790" t="s">
        <v>7269</v>
      </c>
      <c r="C1176" s="3790">
        <v>220.96</v>
      </c>
      <c r="D1176" s="3790">
        <v>216.62</v>
      </c>
      <c r="E1176" s="3790">
        <v>220.01</v>
      </c>
      <c r="F1176" s="3792">
        <v>27864659</v>
      </c>
      <c r="G1176" s="3792">
        <v>42423357361</v>
      </c>
    </row>
    <row r="1177" spans="1:7">
      <c r="A1177" s="3791">
        <v>36663</v>
      </c>
      <c r="B1177" s="3790" t="s">
        <v>7268</v>
      </c>
      <c r="C1177" s="3790">
        <v>217.85</v>
      </c>
      <c r="D1177" s="3790">
        <v>209.8</v>
      </c>
      <c r="E1177" s="3790">
        <v>209.8</v>
      </c>
      <c r="F1177" s="3792">
        <v>28253463</v>
      </c>
      <c r="G1177" s="3792">
        <v>40453595750</v>
      </c>
    </row>
    <row r="1178" spans="1:7">
      <c r="A1178" s="3791">
        <v>36664</v>
      </c>
      <c r="B1178" s="3790" t="s">
        <v>7267</v>
      </c>
      <c r="C1178" s="3790">
        <v>207.21</v>
      </c>
      <c r="D1178" s="3790">
        <v>203.38</v>
      </c>
      <c r="E1178" s="3790">
        <v>204.62</v>
      </c>
      <c r="F1178" s="3792">
        <v>27143274</v>
      </c>
      <c r="G1178" s="3792">
        <v>39455621605</v>
      </c>
    </row>
    <row r="1179" spans="1:7">
      <c r="A1179" s="3791">
        <v>36665</v>
      </c>
      <c r="B1179" s="3790" t="s">
        <v>7266</v>
      </c>
      <c r="C1179" s="3790">
        <v>201.55</v>
      </c>
      <c r="D1179" s="3790">
        <v>188.25</v>
      </c>
      <c r="E1179" s="3790">
        <v>190.5</v>
      </c>
      <c r="F1179" s="3792">
        <v>30073251</v>
      </c>
      <c r="G1179" s="3792">
        <v>36733121606</v>
      </c>
    </row>
    <row r="1180" spans="1:7">
      <c r="A1180" s="3791">
        <v>36668</v>
      </c>
      <c r="B1180" s="3790" t="s">
        <v>7265</v>
      </c>
      <c r="C1180" s="3790">
        <v>187.97</v>
      </c>
      <c r="D1180" s="3790">
        <v>184.78</v>
      </c>
      <c r="E1180" s="3790">
        <v>184.78</v>
      </c>
      <c r="F1180" s="3792">
        <v>21528337</v>
      </c>
      <c r="G1180" s="3792">
        <v>35629151918</v>
      </c>
    </row>
    <row r="1181" spans="1:7">
      <c r="A1181" s="3791">
        <v>36669</v>
      </c>
      <c r="B1181" s="3790" t="s">
        <v>7238</v>
      </c>
      <c r="C1181" s="3790">
        <v>182.39</v>
      </c>
      <c r="D1181" s="3790">
        <v>171.27</v>
      </c>
      <c r="E1181" s="3790">
        <v>171.82</v>
      </c>
      <c r="F1181" s="3792">
        <v>23565319</v>
      </c>
      <c r="G1181" s="3792">
        <v>33131441809</v>
      </c>
    </row>
    <row r="1182" spans="1:7">
      <c r="A1182" s="3791">
        <v>36670</v>
      </c>
      <c r="B1182" s="3790" t="s">
        <v>7264</v>
      </c>
      <c r="C1182" s="3790">
        <v>167.05</v>
      </c>
      <c r="D1182" s="3790">
        <v>156.56</v>
      </c>
      <c r="E1182" s="3790">
        <v>167.05</v>
      </c>
      <c r="F1182" s="3792">
        <v>30854950</v>
      </c>
      <c r="G1182" s="3792">
        <v>32211931026</v>
      </c>
    </row>
    <row r="1183" spans="1:7">
      <c r="A1183" s="3791">
        <v>36671</v>
      </c>
      <c r="B1183" s="3790" t="s">
        <v>7263</v>
      </c>
      <c r="C1183" s="3790">
        <v>178.27</v>
      </c>
      <c r="D1183" s="3790">
        <v>174.6</v>
      </c>
      <c r="E1183" s="3790">
        <v>177.59</v>
      </c>
      <c r="F1183" s="3792">
        <v>22548021</v>
      </c>
      <c r="G1183" s="3792">
        <v>34242712978</v>
      </c>
    </row>
    <row r="1184" spans="1:7">
      <c r="A1184" s="3791">
        <v>36672</v>
      </c>
      <c r="B1184" s="3790" t="s">
        <v>7144</v>
      </c>
      <c r="C1184" s="3790">
        <v>187.65</v>
      </c>
      <c r="D1184" s="3790">
        <v>177.14</v>
      </c>
      <c r="E1184" s="3790">
        <v>185.53</v>
      </c>
      <c r="F1184" s="3792">
        <v>22125617</v>
      </c>
      <c r="G1184" s="3792">
        <v>35775221298</v>
      </c>
    </row>
    <row r="1185" spans="1:7">
      <c r="A1185" s="3791">
        <v>36675</v>
      </c>
      <c r="B1185" s="3790" t="s">
        <v>7262</v>
      </c>
      <c r="C1185" s="3790">
        <v>190.41</v>
      </c>
      <c r="D1185" s="3790">
        <v>183.7</v>
      </c>
      <c r="E1185" s="3790">
        <v>184.11</v>
      </c>
      <c r="F1185" s="3792">
        <v>14979845</v>
      </c>
      <c r="G1185" s="3792">
        <v>35500385184</v>
      </c>
    </row>
    <row r="1186" spans="1:7">
      <c r="A1186" s="3791">
        <v>36676</v>
      </c>
      <c r="B1186" s="3790" t="s">
        <v>7261</v>
      </c>
      <c r="C1186" s="3790">
        <v>189.2</v>
      </c>
      <c r="D1186" s="3790">
        <v>184.21</v>
      </c>
      <c r="E1186" s="3790">
        <v>188.58</v>
      </c>
      <c r="F1186" s="3792">
        <v>13932976</v>
      </c>
      <c r="G1186" s="3792">
        <v>36363217860</v>
      </c>
    </row>
    <row r="1187" spans="1:7">
      <c r="A1187" s="3791">
        <v>36677</v>
      </c>
      <c r="B1187" s="3790" t="s">
        <v>7260</v>
      </c>
      <c r="C1187" s="3790">
        <v>191.63</v>
      </c>
      <c r="D1187" s="3790">
        <v>188.95</v>
      </c>
      <c r="E1187" s="3790">
        <v>190.21</v>
      </c>
      <c r="F1187" s="3792">
        <v>25199053</v>
      </c>
      <c r="G1187" s="3792">
        <v>36676316011</v>
      </c>
    </row>
    <row r="1188" spans="1:7">
      <c r="A1188" s="3791">
        <v>36678</v>
      </c>
      <c r="B1188" s="3790" t="s">
        <v>7259</v>
      </c>
      <c r="C1188" s="3790">
        <v>194.96</v>
      </c>
      <c r="D1188" s="3790">
        <v>192.41</v>
      </c>
      <c r="E1188" s="3790">
        <v>194.75</v>
      </c>
      <c r="F1188" s="3792">
        <v>21404674</v>
      </c>
      <c r="G1188" s="3792">
        <v>37551432089</v>
      </c>
    </row>
    <row r="1189" spans="1:7">
      <c r="A1189" s="3791">
        <v>36679</v>
      </c>
      <c r="B1189" s="3790" t="s">
        <v>7159</v>
      </c>
      <c r="C1189" s="3790">
        <v>202.25</v>
      </c>
      <c r="D1189" s="3790">
        <v>193.59</v>
      </c>
      <c r="E1189" s="3790">
        <v>202.25</v>
      </c>
      <c r="F1189" s="3792">
        <v>31635502</v>
      </c>
      <c r="G1189" s="3792">
        <v>38998591299</v>
      </c>
    </row>
    <row r="1190" spans="1:7">
      <c r="A1190" s="3791">
        <v>36682</v>
      </c>
      <c r="B1190" s="3790" t="s">
        <v>7258</v>
      </c>
      <c r="C1190" s="3790">
        <v>208.32</v>
      </c>
      <c r="D1190" s="3790">
        <v>200.95</v>
      </c>
      <c r="E1190" s="3790">
        <v>200.95</v>
      </c>
      <c r="F1190" s="3792">
        <v>27871096</v>
      </c>
      <c r="G1190" s="3792">
        <v>38748541847</v>
      </c>
    </row>
    <row r="1191" spans="1:7">
      <c r="A1191" s="3791">
        <v>36683</v>
      </c>
      <c r="B1191" s="3790" t="s">
        <v>7257</v>
      </c>
      <c r="C1191" s="3790">
        <v>201.97</v>
      </c>
      <c r="D1191" s="3790">
        <v>194.8</v>
      </c>
      <c r="E1191" s="3790">
        <v>194.8</v>
      </c>
      <c r="F1191" s="3792">
        <v>21752648</v>
      </c>
      <c r="G1191" s="3792">
        <v>37561952028</v>
      </c>
    </row>
    <row r="1192" spans="1:7">
      <c r="A1192" s="3791">
        <v>36684</v>
      </c>
      <c r="B1192" s="3790" t="s">
        <v>7256</v>
      </c>
      <c r="C1192" s="3790">
        <v>193.92</v>
      </c>
      <c r="D1192" s="3790">
        <v>188.15</v>
      </c>
      <c r="E1192" s="3790">
        <v>193.92</v>
      </c>
      <c r="F1192" s="3792">
        <v>26567624</v>
      </c>
      <c r="G1192" s="3792">
        <v>37514464687</v>
      </c>
    </row>
    <row r="1193" spans="1:7">
      <c r="A1193" s="3791">
        <v>36685</v>
      </c>
      <c r="B1193" s="3790" t="s">
        <v>7254</v>
      </c>
      <c r="C1193" s="3790">
        <v>200.78</v>
      </c>
      <c r="D1193" s="3790">
        <v>198.63</v>
      </c>
      <c r="E1193" s="3790">
        <v>199.64</v>
      </c>
      <c r="F1193" s="3792">
        <v>27581487</v>
      </c>
      <c r="G1193" s="3792">
        <v>38620628795</v>
      </c>
    </row>
    <row r="1194" spans="1:7">
      <c r="A1194" s="3791">
        <v>36686</v>
      </c>
      <c r="B1194" s="3790" t="s">
        <v>7253</v>
      </c>
      <c r="C1194" s="3790">
        <v>201.08</v>
      </c>
      <c r="D1194" s="3790">
        <v>197.71</v>
      </c>
      <c r="E1194" s="3790">
        <v>200.21</v>
      </c>
      <c r="F1194" s="3792">
        <v>18151764</v>
      </c>
      <c r="G1194" s="3792">
        <v>38731383148</v>
      </c>
    </row>
    <row r="1195" spans="1:7">
      <c r="A1195" s="3791">
        <v>36690</v>
      </c>
      <c r="B1195" s="3790" t="s">
        <v>7252</v>
      </c>
      <c r="C1195" s="3790">
        <v>197.95</v>
      </c>
      <c r="D1195" s="3790">
        <v>195.31</v>
      </c>
      <c r="E1195" s="3790">
        <v>195.31</v>
      </c>
      <c r="F1195" s="3792">
        <v>10645076</v>
      </c>
      <c r="G1195" s="3792">
        <v>37782768752</v>
      </c>
    </row>
    <row r="1196" spans="1:7">
      <c r="A1196" s="3791">
        <v>36691</v>
      </c>
      <c r="B1196" s="3790" t="s">
        <v>7251</v>
      </c>
      <c r="C1196" s="3790">
        <v>192.11</v>
      </c>
      <c r="D1196" s="3790">
        <v>188.25</v>
      </c>
      <c r="E1196" s="3790">
        <v>191.25</v>
      </c>
      <c r="F1196" s="3792">
        <v>17061030</v>
      </c>
      <c r="G1196" s="3792">
        <v>36998701700</v>
      </c>
    </row>
    <row r="1197" spans="1:7">
      <c r="A1197" s="3791">
        <v>36692</v>
      </c>
      <c r="B1197" s="3790" t="s">
        <v>7249</v>
      </c>
      <c r="C1197" s="3790">
        <v>194.87</v>
      </c>
      <c r="D1197" s="3790">
        <v>192.43</v>
      </c>
      <c r="E1197" s="3790">
        <v>193.17</v>
      </c>
      <c r="F1197" s="3792">
        <v>10232918</v>
      </c>
      <c r="G1197" s="3792">
        <v>37370067354</v>
      </c>
    </row>
    <row r="1198" spans="1:7">
      <c r="A1198" s="3791">
        <v>36693</v>
      </c>
      <c r="B1198" s="3790" t="s">
        <v>7248</v>
      </c>
      <c r="C1198" s="3790">
        <v>196.52</v>
      </c>
      <c r="D1198" s="3790">
        <v>193.82</v>
      </c>
      <c r="E1198" s="3790">
        <v>194.63</v>
      </c>
      <c r="F1198" s="3792">
        <v>12659671</v>
      </c>
      <c r="G1198" s="3792">
        <v>37652247800</v>
      </c>
    </row>
    <row r="1199" spans="1:7">
      <c r="A1199" s="3791">
        <v>36696</v>
      </c>
      <c r="B1199" s="3790" t="s">
        <v>7247</v>
      </c>
      <c r="C1199" s="3790">
        <v>196.18</v>
      </c>
      <c r="D1199" s="3790">
        <v>190.58</v>
      </c>
      <c r="E1199" s="3790">
        <v>190.58</v>
      </c>
      <c r="F1199" s="3792">
        <v>10100397</v>
      </c>
      <c r="G1199" s="3792">
        <v>36867936862</v>
      </c>
    </row>
    <row r="1200" spans="1:7">
      <c r="A1200" s="3791">
        <v>36697</v>
      </c>
      <c r="B1200" s="3790" t="s">
        <v>7163</v>
      </c>
      <c r="C1200" s="3790">
        <v>192.2</v>
      </c>
      <c r="D1200" s="3790">
        <v>184.13</v>
      </c>
      <c r="E1200" s="3790">
        <v>184.13</v>
      </c>
      <c r="F1200" s="3792">
        <v>15834767</v>
      </c>
      <c r="G1200" s="3792">
        <v>35620149010</v>
      </c>
    </row>
    <row r="1201" spans="1:7">
      <c r="A1201" s="3791">
        <v>36698</v>
      </c>
      <c r="B1201" s="3790" t="s">
        <v>7246</v>
      </c>
      <c r="C1201" s="3790">
        <v>179.88</v>
      </c>
      <c r="D1201" s="3790">
        <v>177.05</v>
      </c>
      <c r="E1201" s="3790">
        <v>179.3</v>
      </c>
      <c r="F1201" s="3792">
        <v>26019433</v>
      </c>
      <c r="G1201" s="3792">
        <v>34686571111</v>
      </c>
    </row>
    <row r="1202" spans="1:7">
      <c r="A1202" s="3791">
        <v>36699</v>
      </c>
      <c r="B1202" s="3790" t="s">
        <v>7245</v>
      </c>
      <c r="C1202" s="3790">
        <v>180.9</v>
      </c>
      <c r="D1202" s="3790">
        <v>178.11</v>
      </c>
      <c r="E1202" s="3790">
        <v>180.9</v>
      </c>
      <c r="F1202" s="3792">
        <v>14290502</v>
      </c>
      <c r="G1202" s="3792">
        <v>34996179304</v>
      </c>
    </row>
    <row r="1203" spans="1:7">
      <c r="A1203" s="3791">
        <v>36700</v>
      </c>
      <c r="B1203" s="3790" t="s">
        <v>7244</v>
      </c>
      <c r="C1203" s="3790">
        <v>182.89</v>
      </c>
      <c r="D1203" s="3790">
        <v>178.78</v>
      </c>
      <c r="E1203" s="3790">
        <v>182.86</v>
      </c>
      <c r="F1203" s="3792">
        <v>13043112</v>
      </c>
      <c r="G1203" s="3792">
        <v>35373949403</v>
      </c>
    </row>
    <row r="1204" spans="1:7">
      <c r="A1204" s="3791">
        <v>36703</v>
      </c>
      <c r="B1204" s="3790" t="s">
        <v>7243</v>
      </c>
      <c r="C1204" s="3790">
        <v>181.28</v>
      </c>
      <c r="D1204" s="3790">
        <v>179.53</v>
      </c>
      <c r="E1204" s="3790">
        <v>180.08</v>
      </c>
      <c r="F1204" s="3792">
        <v>8434320</v>
      </c>
      <c r="G1204" s="3792">
        <v>34836109928</v>
      </c>
    </row>
    <row r="1205" spans="1:7">
      <c r="A1205" s="3791">
        <v>36704</v>
      </c>
      <c r="B1205" s="3790" t="s">
        <v>7242</v>
      </c>
      <c r="C1205" s="3790">
        <v>179.79</v>
      </c>
      <c r="D1205" s="3790">
        <v>172.68</v>
      </c>
      <c r="E1205" s="3790">
        <v>172.68</v>
      </c>
      <c r="F1205" s="3792">
        <v>21132474</v>
      </c>
      <c r="G1205" s="3792">
        <v>33404818111</v>
      </c>
    </row>
    <row r="1206" spans="1:7">
      <c r="A1206" s="3791">
        <v>36705</v>
      </c>
      <c r="B1206" s="3790" t="s">
        <v>7241</v>
      </c>
      <c r="C1206" s="3790">
        <v>173.37</v>
      </c>
      <c r="D1206" s="3790">
        <v>168.5</v>
      </c>
      <c r="E1206" s="3790">
        <v>170.17</v>
      </c>
      <c r="F1206" s="3792">
        <v>23934262</v>
      </c>
      <c r="G1206" s="3792">
        <v>32918995133</v>
      </c>
    </row>
    <row r="1207" spans="1:7">
      <c r="A1207" s="3791">
        <v>36706</v>
      </c>
      <c r="B1207" s="3790" t="s">
        <v>7240</v>
      </c>
      <c r="C1207" s="3790">
        <v>168.82</v>
      </c>
      <c r="D1207" s="3790">
        <v>162.69</v>
      </c>
      <c r="E1207" s="3790">
        <v>163.02000000000001</v>
      </c>
      <c r="F1207" s="3792">
        <v>23035346</v>
      </c>
      <c r="G1207" s="3792">
        <v>31537067607</v>
      </c>
    </row>
    <row r="1208" spans="1:7">
      <c r="A1208" s="3791">
        <v>36707</v>
      </c>
      <c r="B1208" s="3790" t="s">
        <v>7138</v>
      </c>
      <c r="C1208" s="3790">
        <v>171.51</v>
      </c>
      <c r="D1208" s="3790">
        <v>166.28</v>
      </c>
      <c r="E1208" s="3790">
        <v>171.4</v>
      </c>
      <c r="F1208" s="3792">
        <v>25803189</v>
      </c>
      <c r="G1208" s="3792">
        <v>33156852011</v>
      </c>
    </row>
    <row r="1209" spans="1:7">
      <c r="A1209" s="3791">
        <v>36710</v>
      </c>
      <c r="B1209" s="3790" t="s">
        <v>7239</v>
      </c>
      <c r="C1209" s="3790">
        <v>176.38</v>
      </c>
      <c r="D1209" s="3790">
        <v>171.65</v>
      </c>
      <c r="E1209" s="3790">
        <v>176.38</v>
      </c>
      <c r="F1209" s="3792">
        <v>18302973</v>
      </c>
      <c r="G1209" s="3792">
        <v>39214376560</v>
      </c>
    </row>
    <row r="1210" spans="1:7">
      <c r="A1210" s="3791">
        <v>36711</v>
      </c>
      <c r="B1210" s="3790" t="s">
        <v>7237</v>
      </c>
      <c r="C1210" s="3790">
        <v>181.74</v>
      </c>
      <c r="D1210" s="3790">
        <v>178.66</v>
      </c>
      <c r="E1210" s="3790">
        <v>178.66</v>
      </c>
      <c r="F1210" s="3792">
        <v>22293158</v>
      </c>
      <c r="G1210" s="3792">
        <v>39723157390</v>
      </c>
    </row>
    <row r="1211" spans="1:7">
      <c r="A1211" s="3791">
        <v>36712</v>
      </c>
      <c r="B1211" s="3790" t="s">
        <v>7236</v>
      </c>
      <c r="C1211" s="3790">
        <v>179.52</v>
      </c>
      <c r="D1211" s="3790">
        <v>175.98</v>
      </c>
      <c r="E1211" s="3790">
        <v>175.98</v>
      </c>
      <c r="F1211" s="3792">
        <v>13122676</v>
      </c>
      <c r="G1211" s="3792">
        <v>39125980089</v>
      </c>
    </row>
    <row r="1212" spans="1:7">
      <c r="A1212" s="3791">
        <v>36713</v>
      </c>
      <c r="B1212" s="3790" t="s">
        <v>7235</v>
      </c>
      <c r="C1212" s="3790">
        <v>182.66</v>
      </c>
      <c r="D1212" s="3790">
        <v>176.19</v>
      </c>
      <c r="E1212" s="3790">
        <v>182.66</v>
      </c>
      <c r="F1212" s="3792">
        <v>26322655</v>
      </c>
      <c r="G1212" s="3792">
        <v>40612227622</v>
      </c>
    </row>
    <row r="1213" spans="1:7">
      <c r="A1213" s="3791">
        <v>36714</v>
      </c>
      <c r="B1213" s="3790" t="s">
        <v>7234</v>
      </c>
      <c r="C1213" s="3790">
        <v>186.49</v>
      </c>
      <c r="D1213" s="3790">
        <v>184.96</v>
      </c>
      <c r="E1213" s="3790">
        <v>184.96</v>
      </c>
      <c r="F1213" s="3792">
        <v>27830868</v>
      </c>
      <c r="G1213" s="3792">
        <v>41122146298</v>
      </c>
    </row>
    <row r="1214" spans="1:7">
      <c r="A1214" s="3791">
        <v>36717</v>
      </c>
      <c r="B1214" s="3790" t="s">
        <v>7233</v>
      </c>
      <c r="C1214" s="3790">
        <v>187.76</v>
      </c>
      <c r="D1214" s="3790">
        <v>185.06</v>
      </c>
      <c r="E1214" s="3790">
        <v>185.06</v>
      </c>
      <c r="F1214" s="3792">
        <v>20809619</v>
      </c>
      <c r="G1214" s="3792">
        <v>41145785846</v>
      </c>
    </row>
    <row r="1215" spans="1:7">
      <c r="A1215" s="3791">
        <v>36718</v>
      </c>
      <c r="B1215" s="3790" t="s">
        <v>7232</v>
      </c>
      <c r="C1215" s="3790">
        <v>183.12</v>
      </c>
      <c r="D1215" s="3790">
        <v>177.75</v>
      </c>
      <c r="E1215" s="3790">
        <v>180.48</v>
      </c>
      <c r="F1215" s="3792">
        <v>24279556</v>
      </c>
      <c r="G1215" s="3792">
        <v>40126626251</v>
      </c>
    </row>
    <row r="1216" spans="1:7">
      <c r="A1216" s="3791">
        <v>36719</v>
      </c>
      <c r="B1216" s="3790" t="s">
        <v>7230</v>
      </c>
      <c r="C1216" s="3790">
        <v>185.52</v>
      </c>
      <c r="D1216" s="3790">
        <v>180.84</v>
      </c>
      <c r="E1216" s="3790">
        <v>185.52</v>
      </c>
      <c r="F1216" s="3792">
        <v>18278208</v>
      </c>
      <c r="G1216" s="3792">
        <v>41246973339</v>
      </c>
    </row>
    <row r="1217" spans="1:7">
      <c r="A1217" s="3791">
        <v>36720</v>
      </c>
      <c r="B1217" s="3790" t="s">
        <v>7229</v>
      </c>
      <c r="C1217" s="3790">
        <v>189.02</v>
      </c>
      <c r="D1217" s="3790">
        <v>186.48</v>
      </c>
      <c r="E1217" s="3790">
        <v>187.7</v>
      </c>
      <c r="F1217" s="3792">
        <v>31819766</v>
      </c>
      <c r="G1217" s="3792">
        <v>41731652769</v>
      </c>
    </row>
    <row r="1218" spans="1:7">
      <c r="A1218" s="3791">
        <v>36721</v>
      </c>
      <c r="B1218" s="3790" t="s">
        <v>7228</v>
      </c>
      <c r="C1218" s="3790">
        <v>188.57</v>
      </c>
      <c r="D1218" s="3790">
        <v>184.17</v>
      </c>
      <c r="E1218" s="3790">
        <v>188.32</v>
      </c>
      <c r="F1218" s="3792">
        <v>21451196</v>
      </c>
      <c r="G1218" s="3792">
        <v>41870743811</v>
      </c>
    </row>
    <row r="1219" spans="1:7">
      <c r="A1219" s="3791">
        <v>36724</v>
      </c>
      <c r="B1219" s="3790" t="s">
        <v>7227</v>
      </c>
      <c r="C1219" s="3790">
        <v>192.31</v>
      </c>
      <c r="D1219" s="3790">
        <v>189.28</v>
      </c>
      <c r="E1219" s="3790">
        <v>189.28</v>
      </c>
      <c r="F1219" s="3792">
        <v>14460349</v>
      </c>
      <c r="G1219" s="3792">
        <v>42084046006</v>
      </c>
    </row>
    <row r="1220" spans="1:7">
      <c r="A1220" s="3791">
        <v>36725</v>
      </c>
      <c r="B1220" s="3790" t="s">
        <v>7224</v>
      </c>
      <c r="C1220" s="3790">
        <v>189.39</v>
      </c>
      <c r="D1220" s="3790">
        <v>187.67</v>
      </c>
      <c r="E1220" s="3790">
        <v>187.67</v>
      </c>
      <c r="F1220" s="3792">
        <v>11650908</v>
      </c>
      <c r="G1220" s="3792">
        <v>41737138357</v>
      </c>
    </row>
    <row r="1221" spans="1:7">
      <c r="A1221" s="3791">
        <v>36726</v>
      </c>
      <c r="B1221" s="3790" t="s">
        <v>7223</v>
      </c>
      <c r="C1221" s="3790">
        <v>189.64</v>
      </c>
      <c r="D1221" s="3790">
        <v>187.48</v>
      </c>
      <c r="E1221" s="3790">
        <v>187.63</v>
      </c>
      <c r="F1221" s="3792">
        <v>14789343</v>
      </c>
      <c r="G1221" s="3792">
        <v>41726743367</v>
      </c>
    </row>
    <row r="1222" spans="1:7">
      <c r="A1222" s="3791">
        <v>36727</v>
      </c>
      <c r="B1222" s="3790" t="s">
        <v>7222</v>
      </c>
      <c r="C1222" s="3790">
        <v>189.79</v>
      </c>
      <c r="D1222" s="3790">
        <v>187.4</v>
      </c>
      <c r="E1222" s="3790">
        <v>189.34</v>
      </c>
      <c r="F1222" s="3792">
        <v>14955740</v>
      </c>
      <c r="G1222" s="3792">
        <v>42108487784</v>
      </c>
    </row>
    <row r="1223" spans="1:7">
      <c r="A1223" s="3791">
        <v>36728</v>
      </c>
      <c r="B1223" s="3790" t="s">
        <v>7221</v>
      </c>
      <c r="C1223" s="3790">
        <v>191.61</v>
      </c>
      <c r="D1223" s="3790">
        <v>189.52</v>
      </c>
      <c r="E1223" s="3790">
        <v>189.52</v>
      </c>
      <c r="F1223" s="3792">
        <v>18349284</v>
      </c>
      <c r="G1223" s="3792">
        <v>42147874645</v>
      </c>
    </row>
    <row r="1224" spans="1:7">
      <c r="A1224" s="3791">
        <v>36731</v>
      </c>
      <c r="B1224" s="3790" t="s">
        <v>7220</v>
      </c>
      <c r="C1224" s="3790">
        <v>189.63</v>
      </c>
      <c r="D1224" s="3790">
        <v>188.2</v>
      </c>
      <c r="E1224" s="3790">
        <v>189.63</v>
      </c>
      <c r="F1224" s="3792">
        <v>10326367</v>
      </c>
      <c r="G1224" s="3792">
        <v>42172583847</v>
      </c>
    </row>
    <row r="1225" spans="1:7">
      <c r="A1225" s="3791">
        <v>36732</v>
      </c>
      <c r="B1225" s="3790" t="s">
        <v>7219</v>
      </c>
      <c r="C1225" s="3790">
        <v>188.59</v>
      </c>
      <c r="D1225" s="3790">
        <v>187.82</v>
      </c>
      <c r="E1225" s="3790">
        <v>188.26</v>
      </c>
      <c r="F1225" s="3792">
        <v>6171001</v>
      </c>
      <c r="G1225" s="3792">
        <v>41866405150</v>
      </c>
    </row>
    <row r="1226" spans="1:7">
      <c r="A1226" s="3791">
        <v>36733</v>
      </c>
      <c r="B1226" s="3790" t="s">
        <v>7218</v>
      </c>
      <c r="C1226" s="3790">
        <v>188.4</v>
      </c>
      <c r="D1226" s="3790">
        <v>185.99</v>
      </c>
      <c r="E1226" s="3790">
        <v>187.47</v>
      </c>
      <c r="F1226" s="3792">
        <v>17928177</v>
      </c>
      <c r="G1226" s="3792">
        <v>41692643434</v>
      </c>
    </row>
    <row r="1227" spans="1:7">
      <c r="A1227" s="3791">
        <v>36734</v>
      </c>
      <c r="B1227" s="3790" t="s">
        <v>7217</v>
      </c>
      <c r="C1227" s="3790">
        <v>187.63</v>
      </c>
      <c r="D1227" s="3790">
        <v>184.8</v>
      </c>
      <c r="E1227" s="3790">
        <v>187.63</v>
      </c>
      <c r="F1227" s="3792">
        <v>21640766</v>
      </c>
      <c r="G1227" s="3792">
        <v>41727991930</v>
      </c>
    </row>
    <row r="1228" spans="1:7">
      <c r="A1228" s="3791">
        <v>36735</v>
      </c>
      <c r="B1228" s="3790" t="s">
        <v>7216</v>
      </c>
      <c r="C1228" s="3790">
        <v>191.3</v>
      </c>
      <c r="D1228" s="3790">
        <v>188.72</v>
      </c>
      <c r="E1228" s="3790">
        <v>191.3</v>
      </c>
      <c r="F1228" s="3792">
        <v>19346620</v>
      </c>
      <c r="G1228" s="3792">
        <v>42542562013</v>
      </c>
    </row>
    <row r="1229" spans="1:7">
      <c r="A1229" s="3791">
        <v>36738</v>
      </c>
      <c r="B1229" s="3790" t="s">
        <v>6941</v>
      </c>
      <c r="C1229" s="3790">
        <v>194.09</v>
      </c>
      <c r="D1229" s="3790">
        <v>191.04</v>
      </c>
      <c r="E1229" s="3790">
        <v>194.09</v>
      </c>
      <c r="F1229" s="3792">
        <v>19884934</v>
      </c>
      <c r="G1229" s="3792">
        <v>43163995935</v>
      </c>
    </row>
    <row r="1230" spans="1:7">
      <c r="A1230" s="3791">
        <v>36739</v>
      </c>
      <c r="B1230" s="3790" t="s">
        <v>7215</v>
      </c>
      <c r="C1230" s="3790">
        <v>200.37</v>
      </c>
      <c r="D1230" s="3790">
        <v>198.85</v>
      </c>
      <c r="E1230" s="3790">
        <v>200.3</v>
      </c>
      <c r="F1230" s="3792">
        <v>34688258</v>
      </c>
      <c r="G1230" s="3792">
        <v>44544388339</v>
      </c>
    </row>
    <row r="1231" spans="1:7">
      <c r="A1231" s="3791">
        <v>36740</v>
      </c>
      <c r="B1231" s="3790" t="s">
        <v>7214</v>
      </c>
      <c r="C1231" s="3790">
        <v>205</v>
      </c>
      <c r="D1231" s="3790">
        <v>201.59</v>
      </c>
      <c r="E1231" s="3790">
        <v>202.69</v>
      </c>
      <c r="F1231" s="3792">
        <v>23489834</v>
      </c>
      <c r="G1231" s="3792">
        <v>45075494209</v>
      </c>
    </row>
    <row r="1232" spans="1:7">
      <c r="A1232" s="3791">
        <v>36741</v>
      </c>
      <c r="B1232" s="3790" t="s">
        <v>7213</v>
      </c>
      <c r="C1232" s="3790">
        <v>207.63</v>
      </c>
      <c r="D1232" s="3790">
        <v>202.81</v>
      </c>
      <c r="E1232" s="3790">
        <v>202.99</v>
      </c>
      <c r="F1232" s="3792">
        <v>27425708</v>
      </c>
      <c r="G1232" s="3792">
        <v>45143975500</v>
      </c>
    </row>
    <row r="1233" spans="1:7">
      <c r="A1233" s="3791">
        <v>36742</v>
      </c>
      <c r="B1233" s="3790" t="s">
        <v>7212</v>
      </c>
      <c r="C1233" s="3790">
        <v>210.64</v>
      </c>
      <c r="D1233" s="3790">
        <v>206.3</v>
      </c>
      <c r="E1233" s="3790">
        <v>210.64</v>
      </c>
      <c r="F1233" s="3792">
        <v>25430526</v>
      </c>
      <c r="G1233" s="3792">
        <v>46844874837</v>
      </c>
    </row>
    <row r="1234" spans="1:7">
      <c r="A1234" s="3791">
        <v>36745</v>
      </c>
      <c r="B1234" s="3790" t="s">
        <v>7211</v>
      </c>
      <c r="C1234" s="3790">
        <v>215.52</v>
      </c>
      <c r="D1234" s="3790">
        <v>211.68</v>
      </c>
      <c r="E1234" s="3790">
        <v>211.89</v>
      </c>
      <c r="F1234" s="3792">
        <v>23115480</v>
      </c>
      <c r="G1234" s="3792">
        <v>47123122355</v>
      </c>
    </row>
    <row r="1235" spans="1:7">
      <c r="A1235" s="3791">
        <v>36746</v>
      </c>
      <c r="B1235" s="3790" t="s">
        <v>7210</v>
      </c>
      <c r="C1235" s="3790">
        <v>212.99</v>
      </c>
      <c r="D1235" s="3790">
        <v>207.92</v>
      </c>
      <c r="E1235" s="3790">
        <v>212.99</v>
      </c>
      <c r="F1235" s="3792">
        <v>22008847</v>
      </c>
      <c r="G1235" s="3792">
        <v>47366314946</v>
      </c>
    </row>
    <row r="1236" spans="1:7">
      <c r="A1236" s="3791">
        <v>36747</v>
      </c>
      <c r="B1236" s="3790" t="s">
        <v>7209</v>
      </c>
      <c r="C1236" s="3790">
        <v>217.38</v>
      </c>
      <c r="D1236" s="3790">
        <v>211.23</v>
      </c>
      <c r="E1236" s="3790">
        <v>217.38</v>
      </c>
      <c r="F1236" s="3792">
        <v>33788589</v>
      </c>
      <c r="G1236" s="3792">
        <v>48343205430</v>
      </c>
    </row>
    <row r="1237" spans="1:7">
      <c r="A1237" s="3791">
        <v>36748</v>
      </c>
      <c r="B1237" s="3790" t="s">
        <v>7208</v>
      </c>
      <c r="C1237" s="3790">
        <v>217.32</v>
      </c>
      <c r="D1237" s="3790">
        <v>214.99</v>
      </c>
      <c r="E1237" s="3790">
        <v>216.26</v>
      </c>
      <c r="F1237" s="3792">
        <v>20019318</v>
      </c>
      <c r="G1237" s="3792">
        <v>48094644368</v>
      </c>
    </row>
    <row r="1238" spans="1:7">
      <c r="A1238" s="3791">
        <v>36749</v>
      </c>
      <c r="B1238" s="3790" t="s">
        <v>6982</v>
      </c>
      <c r="C1238" s="3790">
        <v>223.64</v>
      </c>
      <c r="D1238" s="3790">
        <v>218.91</v>
      </c>
      <c r="E1238" s="3790">
        <v>222.89</v>
      </c>
      <c r="F1238" s="3792">
        <v>38791986</v>
      </c>
      <c r="G1238" s="3792">
        <v>49568349257</v>
      </c>
    </row>
    <row r="1239" spans="1:7">
      <c r="A1239" s="3791">
        <v>36752</v>
      </c>
      <c r="B1239" s="3790" t="s">
        <v>6986</v>
      </c>
      <c r="C1239" s="3790">
        <v>229.09</v>
      </c>
      <c r="D1239" s="3790">
        <v>224.95</v>
      </c>
      <c r="E1239" s="3790">
        <v>228.89</v>
      </c>
      <c r="F1239" s="3792">
        <v>32459343</v>
      </c>
      <c r="G1239" s="3792">
        <v>50902780181</v>
      </c>
    </row>
    <row r="1240" spans="1:7">
      <c r="A1240" s="3791">
        <v>36753</v>
      </c>
      <c r="B1240" s="3790" t="s">
        <v>7207</v>
      </c>
      <c r="C1240" s="3790">
        <v>232.05</v>
      </c>
      <c r="D1240" s="3790">
        <v>227.58</v>
      </c>
      <c r="E1240" s="3790">
        <v>232.05</v>
      </c>
      <c r="F1240" s="3792">
        <v>41853694</v>
      </c>
      <c r="G1240" s="3792">
        <v>51606890497</v>
      </c>
    </row>
    <row r="1241" spans="1:7">
      <c r="A1241" s="3791">
        <v>36754</v>
      </c>
      <c r="B1241" s="3790" t="s">
        <v>7206</v>
      </c>
      <c r="C1241" s="3790">
        <v>231.63</v>
      </c>
      <c r="D1241" s="3790">
        <v>228.47</v>
      </c>
      <c r="E1241" s="3790">
        <v>228.47</v>
      </c>
      <c r="F1241" s="3792">
        <v>21240600</v>
      </c>
      <c r="G1241" s="3792">
        <v>50809997974</v>
      </c>
    </row>
    <row r="1242" spans="1:7">
      <c r="A1242" s="3791">
        <v>36755</v>
      </c>
      <c r="B1242" s="3790" t="s">
        <v>7205</v>
      </c>
      <c r="C1242" s="3790">
        <v>227.3</v>
      </c>
      <c r="D1242" s="3790">
        <v>224.15</v>
      </c>
      <c r="E1242" s="3790">
        <v>224.57</v>
      </c>
      <c r="F1242" s="3792">
        <v>15828464</v>
      </c>
      <c r="G1242" s="3792">
        <v>49943354821</v>
      </c>
    </row>
    <row r="1243" spans="1:7">
      <c r="A1243" s="3791">
        <v>36756</v>
      </c>
      <c r="B1243" s="3790" t="s">
        <v>7204</v>
      </c>
      <c r="C1243" s="3790">
        <v>227.12</v>
      </c>
      <c r="D1243" s="3790">
        <v>223.81</v>
      </c>
      <c r="E1243" s="3790">
        <v>223.81</v>
      </c>
      <c r="F1243" s="3792">
        <v>11888919</v>
      </c>
      <c r="G1243" s="3792">
        <v>49773657533</v>
      </c>
    </row>
    <row r="1244" spans="1:7">
      <c r="A1244" s="3791">
        <v>36759</v>
      </c>
      <c r="B1244" s="3790" t="s">
        <v>7203</v>
      </c>
      <c r="C1244" s="3790">
        <v>222.59</v>
      </c>
      <c r="D1244" s="3790">
        <v>221.36</v>
      </c>
      <c r="E1244" s="3790">
        <v>222.59</v>
      </c>
      <c r="F1244" s="3792">
        <v>8999007</v>
      </c>
      <c r="G1244" s="3792">
        <v>49502839116</v>
      </c>
    </row>
    <row r="1245" spans="1:7">
      <c r="A1245" s="3791">
        <v>36760</v>
      </c>
      <c r="B1245" s="3790" t="s">
        <v>7202</v>
      </c>
      <c r="C1245" s="3790">
        <v>227.69</v>
      </c>
      <c r="D1245" s="3790">
        <v>223.32</v>
      </c>
      <c r="E1245" s="3790">
        <v>227.69</v>
      </c>
      <c r="F1245" s="3792">
        <v>20591208</v>
      </c>
      <c r="G1245" s="3792">
        <v>50636344019</v>
      </c>
    </row>
    <row r="1246" spans="1:7">
      <c r="A1246" s="3791">
        <v>36761</v>
      </c>
      <c r="B1246" s="3790" t="s">
        <v>7201</v>
      </c>
      <c r="C1246" s="3790">
        <v>229.28</v>
      </c>
      <c r="D1246" s="3790">
        <v>227.62</v>
      </c>
      <c r="E1246" s="3790">
        <v>227.97</v>
      </c>
      <c r="F1246" s="3792">
        <v>23696023</v>
      </c>
      <c r="G1246" s="3792">
        <v>50698480406</v>
      </c>
    </row>
    <row r="1247" spans="1:7">
      <c r="A1247" s="3791">
        <v>36762</v>
      </c>
      <c r="B1247" s="3790" t="s">
        <v>7200</v>
      </c>
      <c r="C1247" s="3790">
        <v>238.06</v>
      </c>
      <c r="D1247" s="3790">
        <v>230.61</v>
      </c>
      <c r="E1247" s="3790">
        <v>238.06</v>
      </c>
      <c r="F1247" s="3792">
        <v>43808781</v>
      </c>
      <c r="G1247" s="3792">
        <v>52941947091</v>
      </c>
    </row>
    <row r="1248" spans="1:7">
      <c r="A1248" s="3791">
        <v>36763</v>
      </c>
      <c r="B1248" s="3790" t="s">
        <v>7199</v>
      </c>
      <c r="C1248" s="3790">
        <v>242.86</v>
      </c>
      <c r="D1248" s="3790">
        <v>240.37</v>
      </c>
      <c r="E1248" s="3790">
        <v>240.66</v>
      </c>
      <c r="F1248" s="3792">
        <v>33159350</v>
      </c>
      <c r="G1248" s="3792">
        <v>53520333254</v>
      </c>
    </row>
    <row r="1249" spans="1:7">
      <c r="A1249" s="3791">
        <v>36766</v>
      </c>
      <c r="B1249" s="3790" t="s">
        <v>7198</v>
      </c>
      <c r="C1249" s="3790">
        <v>240.46</v>
      </c>
      <c r="D1249" s="3790">
        <v>239.03</v>
      </c>
      <c r="E1249" s="3790">
        <v>239.33</v>
      </c>
      <c r="F1249" s="3792">
        <v>16028319</v>
      </c>
      <c r="G1249" s="3792">
        <v>53224526911</v>
      </c>
    </row>
    <row r="1250" spans="1:7">
      <c r="A1250" s="3791">
        <v>36767</v>
      </c>
      <c r="B1250" s="3790" t="s">
        <v>7197</v>
      </c>
      <c r="C1250" s="3790">
        <v>245.99</v>
      </c>
      <c r="D1250" s="3790">
        <v>241.9</v>
      </c>
      <c r="E1250" s="3790">
        <v>245.49</v>
      </c>
      <c r="F1250" s="3792">
        <v>38972253</v>
      </c>
      <c r="G1250" s="3792">
        <v>54594101686</v>
      </c>
    </row>
    <row r="1251" spans="1:7">
      <c r="A1251" s="3791">
        <v>36768</v>
      </c>
      <c r="B1251" s="3790" t="s">
        <v>7196</v>
      </c>
      <c r="C1251" s="3790">
        <v>244.55</v>
      </c>
      <c r="D1251" s="3790">
        <v>240.01</v>
      </c>
      <c r="E1251" s="3790">
        <v>240.01</v>
      </c>
      <c r="F1251" s="3792">
        <v>27184801</v>
      </c>
      <c r="G1251" s="3792">
        <v>53374264349</v>
      </c>
    </row>
    <row r="1252" spans="1:7">
      <c r="A1252" s="3791">
        <v>36769</v>
      </c>
      <c r="B1252" s="3790" t="s">
        <v>7195</v>
      </c>
      <c r="C1252" s="3790">
        <v>241.57</v>
      </c>
      <c r="D1252" s="3790">
        <v>239.26</v>
      </c>
      <c r="E1252" s="3790">
        <v>239.99</v>
      </c>
      <c r="F1252" s="3792">
        <v>25379059</v>
      </c>
      <c r="G1252" s="3792">
        <v>53371201952</v>
      </c>
    </row>
    <row r="1253" spans="1:7">
      <c r="A1253" s="3791">
        <v>36770</v>
      </c>
      <c r="B1253" s="3790" t="s">
        <v>7194</v>
      </c>
      <c r="C1253" s="3790">
        <v>240.6</v>
      </c>
      <c r="D1253" s="3790">
        <v>237.13</v>
      </c>
      <c r="E1253" s="3790">
        <v>237.15</v>
      </c>
      <c r="F1253" s="3792">
        <v>21053449</v>
      </c>
      <c r="G1253" s="3792">
        <v>52739406085</v>
      </c>
    </row>
    <row r="1254" spans="1:7">
      <c r="A1254" s="3791">
        <v>36773</v>
      </c>
      <c r="B1254" s="3790" t="s">
        <v>7193</v>
      </c>
      <c r="C1254" s="3790">
        <v>237.08</v>
      </c>
      <c r="D1254" s="3790">
        <v>233.25</v>
      </c>
      <c r="E1254" s="3790">
        <v>236.74</v>
      </c>
      <c r="F1254" s="3792">
        <v>15844999</v>
      </c>
      <c r="G1254" s="3792">
        <v>52647585476</v>
      </c>
    </row>
    <row r="1255" spans="1:7">
      <c r="A1255" s="3791">
        <v>36774</v>
      </c>
      <c r="B1255" s="3790" t="s">
        <v>7192</v>
      </c>
      <c r="C1255" s="3790">
        <v>240.44</v>
      </c>
      <c r="D1255" s="3790">
        <v>237.77</v>
      </c>
      <c r="E1255" s="3790">
        <v>237.77</v>
      </c>
      <c r="F1255" s="3792">
        <v>24131237</v>
      </c>
      <c r="G1255" s="3792">
        <v>52876765975</v>
      </c>
    </row>
    <row r="1256" spans="1:7">
      <c r="A1256" s="3791">
        <v>36775</v>
      </c>
      <c r="B1256" s="3790" t="s">
        <v>7191</v>
      </c>
      <c r="C1256" s="3790">
        <v>239.2</v>
      </c>
      <c r="D1256" s="3790">
        <v>237.56</v>
      </c>
      <c r="E1256" s="3790">
        <v>237.85</v>
      </c>
      <c r="F1256" s="3792">
        <v>12222740</v>
      </c>
      <c r="G1256" s="3792">
        <v>52895234789</v>
      </c>
    </row>
    <row r="1257" spans="1:7">
      <c r="A1257" s="3791">
        <v>36776</v>
      </c>
      <c r="B1257" s="3790" t="s">
        <v>7190</v>
      </c>
      <c r="C1257" s="3790">
        <v>236.42</v>
      </c>
      <c r="D1257" s="3790">
        <v>232.97</v>
      </c>
      <c r="E1257" s="3790">
        <v>232.97</v>
      </c>
      <c r="F1257" s="3792">
        <v>18289288</v>
      </c>
      <c r="G1257" s="3792">
        <v>51808849407</v>
      </c>
    </row>
    <row r="1258" spans="1:7">
      <c r="A1258" s="3791">
        <v>36777</v>
      </c>
      <c r="B1258" s="3790" t="s">
        <v>7189</v>
      </c>
      <c r="C1258" s="3790">
        <v>230.92</v>
      </c>
      <c r="D1258" s="3790">
        <v>226.84</v>
      </c>
      <c r="E1258" s="3790">
        <v>227.62</v>
      </c>
      <c r="F1258" s="3792">
        <v>17931496</v>
      </c>
      <c r="G1258" s="3792">
        <v>50619074937</v>
      </c>
    </row>
    <row r="1259" spans="1:7">
      <c r="A1259" s="3791">
        <v>36780</v>
      </c>
      <c r="B1259" s="3790" t="s">
        <v>7188</v>
      </c>
      <c r="C1259" s="3790">
        <v>222.5</v>
      </c>
      <c r="D1259" s="3790">
        <v>216.18</v>
      </c>
      <c r="E1259" s="3790">
        <v>220.44</v>
      </c>
      <c r="F1259" s="3792">
        <v>23062980</v>
      </c>
      <c r="G1259" s="3792">
        <v>49023231147</v>
      </c>
    </row>
    <row r="1260" spans="1:7">
      <c r="A1260" s="3791">
        <v>36781</v>
      </c>
      <c r="B1260" s="3790" t="s">
        <v>7187</v>
      </c>
      <c r="C1260" s="3790">
        <v>222.3</v>
      </c>
      <c r="D1260" s="3790">
        <v>218.94</v>
      </c>
      <c r="E1260" s="3790">
        <v>220.71</v>
      </c>
      <c r="F1260" s="3792">
        <v>21817687</v>
      </c>
      <c r="G1260" s="3792">
        <v>49083146111</v>
      </c>
    </row>
    <row r="1261" spans="1:7">
      <c r="A1261" s="3791">
        <v>36782</v>
      </c>
      <c r="B1261" s="3790" t="s">
        <v>7186</v>
      </c>
      <c r="C1261" s="3790">
        <v>218.47</v>
      </c>
      <c r="D1261" s="3790">
        <v>213.07</v>
      </c>
      <c r="E1261" s="3790">
        <v>213.07</v>
      </c>
      <c r="F1261" s="3792">
        <v>18355703</v>
      </c>
      <c r="G1261" s="3792">
        <v>47385057157</v>
      </c>
    </row>
    <row r="1262" spans="1:7">
      <c r="A1262" s="3791">
        <v>36783</v>
      </c>
      <c r="B1262" s="3790" t="s">
        <v>7185</v>
      </c>
      <c r="C1262" s="3790">
        <v>215.59</v>
      </c>
      <c r="D1262" s="3790">
        <v>207.94</v>
      </c>
      <c r="E1262" s="3790">
        <v>215.59</v>
      </c>
      <c r="F1262" s="3792">
        <v>35080110</v>
      </c>
      <c r="G1262" s="3792">
        <v>47944369354</v>
      </c>
    </row>
    <row r="1263" spans="1:7">
      <c r="A1263" s="3791">
        <v>36784</v>
      </c>
      <c r="B1263" s="3790" t="s">
        <v>7184</v>
      </c>
      <c r="C1263" s="3790">
        <v>213.43</v>
      </c>
      <c r="D1263" s="3790">
        <v>210.54</v>
      </c>
      <c r="E1263" s="3790">
        <v>210.54</v>
      </c>
      <c r="F1263" s="3792">
        <v>16206210</v>
      </c>
      <c r="G1263" s="3792">
        <v>46821054165</v>
      </c>
    </row>
    <row r="1264" spans="1:7">
      <c r="A1264" s="3791">
        <v>36787</v>
      </c>
      <c r="B1264" s="3790" t="s">
        <v>7183</v>
      </c>
      <c r="C1264" s="3790">
        <v>204.01</v>
      </c>
      <c r="D1264" s="3790">
        <v>198.61</v>
      </c>
      <c r="E1264" s="3790">
        <v>198.61</v>
      </c>
      <c r="F1264" s="3792">
        <v>23858733</v>
      </c>
      <c r="G1264" s="3792">
        <v>44169302631</v>
      </c>
    </row>
    <row r="1265" spans="1:7">
      <c r="A1265" s="3791">
        <v>36788</v>
      </c>
      <c r="B1265" s="3790" t="s">
        <v>7182</v>
      </c>
      <c r="C1265" s="3790">
        <v>200.19</v>
      </c>
      <c r="D1265" s="3790">
        <v>192.27</v>
      </c>
      <c r="E1265" s="3790">
        <v>200.19</v>
      </c>
      <c r="F1265" s="3792">
        <v>25246841</v>
      </c>
      <c r="G1265" s="3792">
        <v>44519221327</v>
      </c>
    </row>
    <row r="1266" spans="1:7">
      <c r="A1266" s="3791">
        <v>36789</v>
      </c>
      <c r="B1266" s="3790" t="s">
        <v>7181</v>
      </c>
      <c r="C1266" s="3790">
        <v>200.32</v>
      </c>
      <c r="D1266" s="3790">
        <v>193.19</v>
      </c>
      <c r="E1266" s="3790">
        <v>193.19</v>
      </c>
      <c r="F1266" s="3792">
        <v>21535191</v>
      </c>
      <c r="G1266" s="3792">
        <v>42963354085</v>
      </c>
    </row>
    <row r="1267" spans="1:7">
      <c r="A1267" s="3791">
        <v>36790</v>
      </c>
      <c r="B1267" s="3790" t="s">
        <v>7180</v>
      </c>
      <c r="C1267" s="3790">
        <v>195.12</v>
      </c>
      <c r="D1267" s="3790">
        <v>191.37</v>
      </c>
      <c r="E1267" s="3790">
        <v>194.37</v>
      </c>
      <c r="F1267" s="3792">
        <v>18873540</v>
      </c>
      <c r="G1267" s="3792">
        <v>43226476029</v>
      </c>
    </row>
    <row r="1268" spans="1:7">
      <c r="A1268" s="3791">
        <v>36791</v>
      </c>
      <c r="B1268" s="3790" t="s">
        <v>7179</v>
      </c>
      <c r="C1268" s="3790">
        <v>188.36</v>
      </c>
      <c r="D1268" s="3790">
        <v>179.98</v>
      </c>
      <c r="E1268" s="3790">
        <v>179.98</v>
      </c>
      <c r="F1268" s="3792">
        <v>29294019</v>
      </c>
      <c r="G1268" s="3792">
        <v>40026031990</v>
      </c>
    </row>
    <row r="1269" spans="1:7">
      <c r="A1269" s="3791">
        <v>36794</v>
      </c>
      <c r="B1269" s="3790" t="s">
        <v>7178</v>
      </c>
      <c r="C1269" s="3790">
        <v>194.18</v>
      </c>
      <c r="D1269" s="3790">
        <v>189.09</v>
      </c>
      <c r="E1269" s="3790">
        <v>194.18</v>
      </c>
      <c r="F1269" s="3792">
        <v>29550497</v>
      </c>
      <c r="G1269" s="3792">
        <v>43182881653</v>
      </c>
    </row>
    <row r="1270" spans="1:7">
      <c r="A1270" s="3791">
        <v>36795</v>
      </c>
      <c r="B1270" s="3790" t="s">
        <v>7177</v>
      </c>
      <c r="C1270" s="3790">
        <v>194.98</v>
      </c>
      <c r="D1270" s="3790">
        <v>192.82</v>
      </c>
      <c r="E1270" s="3790">
        <v>192.99</v>
      </c>
      <c r="F1270" s="3792">
        <v>18147371</v>
      </c>
      <c r="G1270" s="3792">
        <v>42918541322</v>
      </c>
    </row>
    <row r="1271" spans="1:7">
      <c r="A1271" s="3791">
        <v>36796</v>
      </c>
      <c r="B1271" s="3790" t="s">
        <v>6942</v>
      </c>
      <c r="C1271" s="3790">
        <v>199.89</v>
      </c>
      <c r="D1271" s="3790">
        <v>193.26</v>
      </c>
      <c r="E1271" s="3790">
        <v>199.88</v>
      </c>
      <c r="F1271" s="3792">
        <v>19566657</v>
      </c>
      <c r="G1271" s="3792">
        <v>44450504220</v>
      </c>
    </row>
    <row r="1272" spans="1:7">
      <c r="A1272" s="3791">
        <v>36797</v>
      </c>
      <c r="B1272" s="3790" t="s">
        <v>7176</v>
      </c>
      <c r="C1272" s="3790">
        <v>198.94</v>
      </c>
      <c r="D1272" s="3790">
        <v>196.98</v>
      </c>
      <c r="E1272" s="3790">
        <v>197.4</v>
      </c>
      <c r="F1272" s="3792">
        <v>12059121</v>
      </c>
      <c r="G1272" s="3792">
        <v>43900113165</v>
      </c>
    </row>
    <row r="1273" spans="1:7">
      <c r="A1273" s="3791">
        <v>36798</v>
      </c>
      <c r="B1273" s="3790" t="s">
        <v>7175</v>
      </c>
      <c r="C1273" s="3790">
        <v>199.98</v>
      </c>
      <c r="D1273" s="3790">
        <v>198.17</v>
      </c>
      <c r="E1273" s="3790">
        <v>199.08</v>
      </c>
      <c r="F1273" s="3792">
        <v>11589023</v>
      </c>
      <c r="G1273" s="3792">
        <v>44272304215</v>
      </c>
    </row>
    <row r="1274" spans="1:7">
      <c r="A1274" s="3791">
        <v>36801</v>
      </c>
      <c r="B1274" s="3790" t="s">
        <v>7174</v>
      </c>
      <c r="C1274" s="3790">
        <v>203.83</v>
      </c>
      <c r="D1274" s="3790">
        <v>198.46</v>
      </c>
      <c r="E1274" s="3790">
        <v>203.83</v>
      </c>
      <c r="F1274" s="3792">
        <v>14219679</v>
      </c>
      <c r="G1274" s="3792">
        <v>46523271953</v>
      </c>
    </row>
    <row r="1275" spans="1:7">
      <c r="A1275" s="3791">
        <v>36802</v>
      </c>
      <c r="B1275" s="3790" t="s">
        <v>7173</v>
      </c>
      <c r="C1275" s="3790">
        <v>212.91</v>
      </c>
      <c r="D1275" s="3790">
        <v>208.77</v>
      </c>
      <c r="E1275" s="3790">
        <v>212.91</v>
      </c>
      <c r="F1275" s="3792">
        <v>26663587</v>
      </c>
      <c r="G1275" s="3792">
        <v>48596154135</v>
      </c>
    </row>
    <row r="1276" spans="1:7">
      <c r="A1276" s="3791">
        <v>36803</v>
      </c>
      <c r="B1276" s="3790" t="s">
        <v>7172</v>
      </c>
      <c r="C1276" s="3790">
        <v>212.5</v>
      </c>
      <c r="D1276" s="3790">
        <v>204</v>
      </c>
      <c r="E1276" s="3790">
        <v>204.5</v>
      </c>
      <c r="F1276" s="3792">
        <v>31165651</v>
      </c>
      <c r="G1276" s="3792">
        <v>46675979851</v>
      </c>
    </row>
    <row r="1277" spans="1:7">
      <c r="A1277" s="3791">
        <v>36804</v>
      </c>
      <c r="B1277" s="3790" t="s">
        <v>6885</v>
      </c>
      <c r="C1277" s="3790">
        <v>205.71</v>
      </c>
      <c r="D1277" s="3790">
        <v>197.97</v>
      </c>
      <c r="E1277" s="3790">
        <v>197.97</v>
      </c>
      <c r="F1277" s="3792">
        <v>31746722</v>
      </c>
      <c r="G1277" s="3792">
        <v>45185512245</v>
      </c>
    </row>
    <row r="1278" spans="1:7">
      <c r="A1278" s="3791">
        <v>36805</v>
      </c>
      <c r="B1278" s="3790" t="s">
        <v>7171</v>
      </c>
      <c r="C1278" s="3790">
        <v>197.45</v>
      </c>
      <c r="D1278" s="3790">
        <v>194.59</v>
      </c>
      <c r="E1278" s="3790">
        <v>197.2</v>
      </c>
      <c r="F1278" s="3792">
        <v>17215249</v>
      </c>
      <c r="G1278" s="3792">
        <v>45010277799</v>
      </c>
    </row>
    <row r="1279" spans="1:7">
      <c r="A1279" s="3791">
        <v>36808</v>
      </c>
      <c r="B1279" s="3790" t="s">
        <v>7170</v>
      </c>
      <c r="C1279" s="3790">
        <v>194.26</v>
      </c>
      <c r="D1279" s="3790">
        <v>192.58</v>
      </c>
      <c r="E1279" s="3790">
        <v>193.61</v>
      </c>
      <c r="F1279" s="3792">
        <v>8835018</v>
      </c>
      <c r="G1279" s="3792">
        <v>44189613683</v>
      </c>
    </row>
    <row r="1280" spans="1:7">
      <c r="A1280" s="3791">
        <v>36809</v>
      </c>
      <c r="B1280" s="3790" t="s">
        <v>7169</v>
      </c>
      <c r="C1280" s="3790">
        <v>195.95</v>
      </c>
      <c r="D1280" s="3790">
        <v>192.26</v>
      </c>
      <c r="E1280" s="3790">
        <v>192.99</v>
      </c>
      <c r="F1280" s="3792">
        <v>16425379</v>
      </c>
      <c r="G1280" s="3792">
        <v>44049330700</v>
      </c>
    </row>
    <row r="1281" spans="1:7">
      <c r="A1281" s="3791">
        <v>36810</v>
      </c>
      <c r="B1281" s="3790" t="s">
        <v>7168</v>
      </c>
      <c r="C1281" s="3790">
        <v>190.43</v>
      </c>
      <c r="D1281" s="3790">
        <v>185.88</v>
      </c>
      <c r="E1281" s="3790">
        <v>187.22</v>
      </c>
      <c r="F1281" s="3792">
        <v>20255563</v>
      </c>
      <c r="G1281" s="3792">
        <v>42732233188</v>
      </c>
    </row>
    <row r="1282" spans="1:7">
      <c r="A1282" s="3791">
        <v>36811</v>
      </c>
      <c r="B1282" s="3790" t="s">
        <v>7167</v>
      </c>
      <c r="C1282" s="3790">
        <v>188.17</v>
      </c>
      <c r="D1282" s="3790">
        <v>183.55</v>
      </c>
      <c r="E1282" s="3790">
        <v>187.33</v>
      </c>
      <c r="F1282" s="3792">
        <v>20644607</v>
      </c>
      <c r="G1282" s="3792">
        <v>42757817352</v>
      </c>
    </row>
    <row r="1283" spans="1:7">
      <c r="A1283" s="3791">
        <v>36812</v>
      </c>
      <c r="B1283" s="3790" t="s">
        <v>7166</v>
      </c>
      <c r="C1283" s="3790">
        <v>184.46</v>
      </c>
      <c r="D1283" s="3790">
        <v>182.53</v>
      </c>
      <c r="E1283" s="3790">
        <v>184.24</v>
      </c>
      <c r="F1283" s="3792">
        <v>10883439</v>
      </c>
      <c r="G1283" s="3792">
        <v>42050824641</v>
      </c>
    </row>
    <row r="1284" spans="1:7">
      <c r="A1284" s="3791">
        <v>36815</v>
      </c>
      <c r="B1284" s="3790" t="s">
        <v>7165</v>
      </c>
      <c r="C1284" s="3790">
        <v>195.26</v>
      </c>
      <c r="D1284" s="3790">
        <v>189.64</v>
      </c>
      <c r="E1284" s="3790">
        <v>194.88</v>
      </c>
      <c r="F1284" s="3792">
        <v>19039771</v>
      </c>
      <c r="G1284" s="3792">
        <v>44480514501</v>
      </c>
    </row>
    <row r="1285" spans="1:7">
      <c r="A1285" s="3791">
        <v>36816</v>
      </c>
      <c r="B1285" s="3790" t="s">
        <v>7164</v>
      </c>
      <c r="C1285" s="3790">
        <v>196.1</v>
      </c>
      <c r="D1285" s="3790">
        <v>191.56</v>
      </c>
      <c r="E1285" s="3790">
        <v>196.1</v>
      </c>
      <c r="F1285" s="3792">
        <v>14859869</v>
      </c>
      <c r="G1285" s="3792">
        <v>44758866311</v>
      </c>
    </row>
    <row r="1286" spans="1:7">
      <c r="A1286" s="3791">
        <v>36817</v>
      </c>
      <c r="B1286" s="3790" t="s">
        <v>7163</v>
      </c>
      <c r="C1286" s="3790">
        <v>192.61</v>
      </c>
      <c r="D1286" s="3790">
        <v>183.98</v>
      </c>
      <c r="E1286" s="3790">
        <v>183.98</v>
      </c>
      <c r="F1286" s="3792">
        <v>27334236</v>
      </c>
      <c r="G1286" s="3792">
        <v>41991869558</v>
      </c>
    </row>
    <row r="1287" spans="1:7">
      <c r="A1287" s="3791">
        <v>36818</v>
      </c>
      <c r="B1287" s="3790" t="s">
        <v>7162</v>
      </c>
      <c r="C1287" s="3790">
        <v>193.33</v>
      </c>
      <c r="D1287" s="3790">
        <v>189.24</v>
      </c>
      <c r="E1287" s="3790">
        <v>193.33</v>
      </c>
      <c r="F1287" s="3792">
        <v>20871189</v>
      </c>
      <c r="G1287" s="3792">
        <v>44126939385</v>
      </c>
    </row>
    <row r="1288" spans="1:7">
      <c r="A1288" s="3791">
        <v>36819</v>
      </c>
      <c r="B1288" s="3790" t="s">
        <v>7161</v>
      </c>
      <c r="C1288" s="3790">
        <v>199.63</v>
      </c>
      <c r="D1288" s="3790">
        <v>197.62</v>
      </c>
      <c r="E1288" s="3790">
        <v>198.88</v>
      </c>
      <c r="F1288" s="3792">
        <v>21221482</v>
      </c>
      <c r="G1288" s="3792">
        <v>45434660972</v>
      </c>
    </row>
    <row r="1289" spans="1:7">
      <c r="A1289" s="3791">
        <v>36822</v>
      </c>
      <c r="B1289" s="3790" t="s">
        <v>7160</v>
      </c>
      <c r="C1289" s="3790">
        <v>200.33</v>
      </c>
      <c r="D1289" s="3790">
        <v>196.22</v>
      </c>
      <c r="E1289" s="3790">
        <v>196.85</v>
      </c>
      <c r="F1289" s="3792">
        <v>15064390</v>
      </c>
      <c r="G1289" s="3792">
        <v>44970609749</v>
      </c>
    </row>
    <row r="1290" spans="1:7">
      <c r="A1290" s="3791">
        <v>36823</v>
      </c>
      <c r="B1290" s="3790" t="s">
        <v>7159</v>
      </c>
      <c r="C1290" s="3790">
        <v>197.2</v>
      </c>
      <c r="D1290" s="3790">
        <v>194.62</v>
      </c>
      <c r="E1290" s="3790">
        <v>196.52</v>
      </c>
      <c r="F1290" s="3792">
        <v>17874568</v>
      </c>
      <c r="G1290" s="3792">
        <v>44895821628</v>
      </c>
    </row>
    <row r="1291" spans="1:7">
      <c r="A1291" s="3791">
        <v>36824</v>
      </c>
      <c r="B1291" s="3790" t="s">
        <v>7158</v>
      </c>
      <c r="C1291" s="3790">
        <v>194.23</v>
      </c>
      <c r="D1291" s="3790">
        <v>190.46</v>
      </c>
      <c r="E1291" s="3790">
        <v>191.11</v>
      </c>
      <c r="F1291" s="3792">
        <v>15979034</v>
      </c>
      <c r="G1291" s="3792">
        <v>43659727793</v>
      </c>
    </row>
    <row r="1292" spans="1:7">
      <c r="A1292" s="3791">
        <v>36825</v>
      </c>
      <c r="B1292" s="3790" t="s">
        <v>7157</v>
      </c>
      <c r="C1292" s="3790">
        <v>188.86</v>
      </c>
      <c r="D1292" s="3790">
        <v>188.01</v>
      </c>
      <c r="E1292" s="3790">
        <v>188.86</v>
      </c>
      <c r="F1292" s="3792">
        <v>14786260</v>
      </c>
      <c r="G1292" s="3792">
        <v>43145409580</v>
      </c>
    </row>
    <row r="1293" spans="1:7">
      <c r="A1293" s="3791">
        <v>36826</v>
      </c>
      <c r="B1293" s="3790" t="s">
        <v>6921</v>
      </c>
      <c r="C1293" s="3790">
        <v>190.75</v>
      </c>
      <c r="D1293" s="3790">
        <v>189.18</v>
      </c>
      <c r="E1293" s="3790">
        <v>190.75</v>
      </c>
      <c r="F1293" s="3792">
        <v>12289331</v>
      </c>
      <c r="G1293" s="3792">
        <v>43578548978</v>
      </c>
    </row>
    <row r="1294" spans="1:7">
      <c r="A1294" s="3791">
        <v>36829</v>
      </c>
      <c r="B1294" s="3790" t="s">
        <v>7156</v>
      </c>
      <c r="C1294" s="3790">
        <v>191.68</v>
      </c>
      <c r="D1294" s="3790">
        <v>187.98</v>
      </c>
      <c r="E1294" s="3790">
        <v>187.98</v>
      </c>
      <c r="F1294" s="3792">
        <v>12786536</v>
      </c>
      <c r="G1294" s="3792">
        <v>42945451163</v>
      </c>
    </row>
    <row r="1295" spans="1:7">
      <c r="A1295" s="3791">
        <v>36830</v>
      </c>
      <c r="B1295" s="3790" t="s">
        <v>7155</v>
      </c>
      <c r="C1295" s="3790">
        <v>189.92</v>
      </c>
      <c r="D1295" s="3790">
        <v>187.71</v>
      </c>
      <c r="E1295" s="3790">
        <v>189</v>
      </c>
      <c r="F1295" s="3792">
        <v>13530242</v>
      </c>
      <c r="G1295" s="3792">
        <v>43177545266</v>
      </c>
    </row>
    <row r="1296" spans="1:7">
      <c r="A1296" s="3791">
        <v>36831</v>
      </c>
      <c r="B1296" s="3790" t="s">
        <v>7154</v>
      </c>
      <c r="C1296" s="3790">
        <v>195.6</v>
      </c>
      <c r="D1296" s="3790">
        <v>192.52</v>
      </c>
      <c r="E1296" s="3790">
        <v>194.09</v>
      </c>
      <c r="F1296" s="3792">
        <v>17418764</v>
      </c>
      <c r="G1296" s="3792">
        <v>44341369540</v>
      </c>
    </row>
    <row r="1297" spans="1:7">
      <c r="A1297" s="3791">
        <v>36832</v>
      </c>
      <c r="B1297" s="3790" t="s">
        <v>7153</v>
      </c>
      <c r="C1297" s="3790">
        <v>194.07</v>
      </c>
      <c r="D1297" s="3790">
        <v>190.56</v>
      </c>
      <c r="E1297" s="3790">
        <v>192.75</v>
      </c>
      <c r="F1297" s="3792">
        <v>13143568</v>
      </c>
      <c r="G1297" s="3792">
        <v>44034756866</v>
      </c>
    </row>
    <row r="1298" spans="1:7">
      <c r="A1298" s="3791">
        <v>36833</v>
      </c>
      <c r="B1298" s="3790" t="s">
        <v>7152</v>
      </c>
      <c r="C1298" s="3790">
        <v>192.36</v>
      </c>
      <c r="D1298" s="3790">
        <v>189.54</v>
      </c>
      <c r="E1298" s="3790">
        <v>189.54</v>
      </c>
      <c r="F1298" s="3792">
        <v>12503690</v>
      </c>
      <c r="G1298" s="3792">
        <v>43300875272</v>
      </c>
    </row>
    <row r="1299" spans="1:7">
      <c r="A1299" s="3791">
        <v>36834</v>
      </c>
      <c r="B1299" s="3790" t="s">
        <v>7151</v>
      </c>
      <c r="C1299" s="3790">
        <v>189.04</v>
      </c>
      <c r="D1299" s="3790">
        <v>188.39</v>
      </c>
      <c r="E1299" s="3790">
        <v>189.04</v>
      </c>
      <c r="F1299" s="3792">
        <v>6592560</v>
      </c>
      <c r="G1299" s="3792">
        <v>43187661322</v>
      </c>
    </row>
    <row r="1300" spans="1:7">
      <c r="A1300" s="3791">
        <v>36838</v>
      </c>
      <c r="B1300" s="3790" t="s">
        <v>7150</v>
      </c>
      <c r="C1300" s="3790">
        <v>185.04</v>
      </c>
      <c r="D1300" s="3790">
        <v>182.08</v>
      </c>
      <c r="E1300" s="3790">
        <v>184.54</v>
      </c>
      <c r="F1300" s="3792">
        <v>21401048</v>
      </c>
      <c r="G1300" s="3792">
        <v>42160103185</v>
      </c>
    </row>
    <row r="1301" spans="1:7">
      <c r="A1301" s="3791">
        <v>36839</v>
      </c>
      <c r="B1301" s="3790" t="s">
        <v>7149</v>
      </c>
      <c r="C1301" s="3790">
        <v>183.42</v>
      </c>
      <c r="D1301" s="3790">
        <v>178.33</v>
      </c>
      <c r="E1301" s="3790">
        <v>178.33</v>
      </c>
      <c r="F1301" s="3792">
        <v>27299196</v>
      </c>
      <c r="G1301" s="3792">
        <v>40739681438</v>
      </c>
    </row>
    <row r="1302" spans="1:7">
      <c r="A1302" s="3791">
        <v>36840</v>
      </c>
      <c r="B1302" s="3790" t="s">
        <v>7148</v>
      </c>
      <c r="C1302" s="3790">
        <v>182</v>
      </c>
      <c r="D1302" s="3790">
        <v>178.4</v>
      </c>
      <c r="E1302" s="3790">
        <v>178.4</v>
      </c>
      <c r="F1302" s="3792">
        <v>27689404</v>
      </c>
      <c r="G1302" s="3792">
        <v>40756795668</v>
      </c>
    </row>
    <row r="1303" spans="1:7">
      <c r="A1303" s="3791">
        <v>36843</v>
      </c>
      <c r="B1303" s="3790" t="s">
        <v>7147</v>
      </c>
      <c r="C1303" s="3790">
        <v>175.98</v>
      </c>
      <c r="D1303" s="3790">
        <v>174.71</v>
      </c>
      <c r="E1303" s="3790">
        <v>174.74</v>
      </c>
      <c r="F1303" s="3792">
        <v>9298659</v>
      </c>
      <c r="G1303" s="3792">
        <v>39920130657</v>
      </c>
    </row>
    <row r="1304" spans="1:7">
      <c r="A1304" s="3791">
        <v>36844</v>
      </c>
      <c r="B1304" s="3790" t="s">
        <v>7146</v>
      </c>
      <c r="C1304" s="3790">
        <v>179.35</v>
      </c>
      <c r="D1304" s="3790">
        <v>177.33</v>
      </c>
      <c r="E1304" s="3790">
        <v>179.35</v>
      </c>
      <c r="F1304" s="3792">
        <v>16367717</v>
      </c>
      <c r="G1304" s="3792">
        <v>40973703058</v>
      </c>
    </row>
    <row r="1305" spans="1:7">
      <c r="A1305" s="3791">
        <v>36845</v>
      </c>
      <c r="B1305" s="3790" t="s">
        <v>7145</v>
      </c>
      <c r="C1305" s="3790">
        <v>179.58</v>
      </c>
      <c r="D1305" s="3790">
        <v>177.72</v>
      </c>
      <c r="E1305" s="3790">
        <v>177.72</v>
      </c>
      <c r="F1305" s="3792">
        <v>15495720</v>
      </c>
      <c r="G1305" s="3792">
        <v>40601748597</v>
      </c>
    </row>
    <row r="1306" spans="1:7">
      <c r="A1306" s="3791">
        <v>36846</v>
      </c>
      <c r="B1306" s="3790" t="s">
        <v>7144</v>
      </c>
      <c r="C1306" s="3790">
        <v>179.03</v>
      </c>
      <c r="D1306" s="3790">
        <v>177.14</v>
      </c>
      <c r="E1306" s="3790">
        <v>178.16</v>
      </c>
      <c r="F1306" s="3792">
        <v>8445542</v>
      </c>
      <c r="G1306" s="3792">
        <v>40702186810</v>
      </c>
    </row>
    <row r="1307" spans="1:7">
      <c r="A1307" s="3791">
        <v>36847</v>
      </c>
      <c r="B1307" s="3790" t="s">
        <v>7143</v>
      </c>
      <c r="C1307" s="3790">
        <v>180.14</v>
      </c>
      <c r="D1307" s="3790">
        <v>178.32</v>
      </c>
      <c r="E1307" s="3790">
        <v>178.73</v>
      </c>
      <c r="F1307" s="3792">
        <v>10334664</v>
      </c>
      <c r="G1307" s="3792">
        <v>40832144361</v>
      </c>
    </row>
    <row r="1308" spans="1:7">
      <c r="A1308" s="3791">
        <v>36850</v>
      </c>
      <c r="B1308" s="3790" t="s">
        <v>7142</v>
      </c>
      <c r="C1308" s="3790">
        <v>178.15</v>
      </c>
      <c r="D1308" s="3790">
        <v>173.31</v>
      </c>
      <c r="E1308" s="3790">
        <v>173.31</v>
      </c>
      <c r="F1308" s="3792">
        <v>13812597</v>
      </c>
      <c r="G1308" s="3792">
        <v>39593627891</v>
      </c>
    </row>
    <row r="1309" spans="1:7">
      <c r="A1309" s="3791">
        <v>36851</v>
      </c>
      <c r="B1309" s="3790" t="s">
        <v>7070</v>
      </c>
      <c r="C1309" s="3790">
        <v>174.34</v>
      </c>
      <c r="D1309" s="3790">
        <v>172.16</v>
      </c>
      <c r="E1309" s="3790">
        <v>172.16</v>
      </c>
      <c r="F1309" s="3792">
        <v>14906100</v>
      </c>
      <c r="G1309" s="3792">
        <v>39330959305</v>
      </c>
    </row>
    <row r="1310" spans="1:7">
      <c r="A1310" s="3791">
        <v>36852</v>
      </c>
      <c r="B1310" s="3790" t="s">
        <v>7140</v>
      </c>
      <c r="C1310" s="3790">
        <v>169.68</v>
      </c>
      <c r="D1310" s="3790">
        <v>162.55000000000001</v>
      </c>
      <c r="E1310" s="3790">
        <v>166.24</v>
      </c>
      <c r="F1310" s="3792">
        <v>24441201</v>
      </c>
      <c r="G1310" s="3792">
        <v>37977866517</v>
      </c>
    </row>
    <row r="1311" spans="1:7">
      <c r="A1311" s="3791">
        <v>36853</v>
      </c>
      <c r="B1311" s="3790" t="s">
        <v>7139</v>
      </c>
      <c r="C1311" s="3790">
        <v>167.09</v>
      </c>
      <c r="D1311" s="3790">
        <v>163.74</v>
      </c>
      <c r="E1311" s="3790">
        <v>165.92</v>
      </c>
      <c r="F1311" s="3792">
        <v>15077092</v>
      </c>
      <c r="G1311" s="3792">
        <v>37904451948</v>
      </c>
    </row>
    <row r="1312" spans="1:7">
      <c r="A1312" s="3791">
        <v>36854</v>
      </c>
      <c r="B1312" s="3790" t="s">
        <v>7138</v>
      </c>
      <c r="C1312" s="3790">
        <v>167.79</v>
      </c>
      <c r="D1312" s="3790">
        <v>166.15</v>
      </c>
      <c r="E1312" s="3790">
        <v>167.36</v>
      </c>
      <c r="F1312" s="3792">
        <v>10300865</v>
      </c>
      <c r="G1312" s="3792">
        <v>38234671096</v>
      </c>
    </row>
    <row r="1313" spans="1:7">
      <c r="A1313" s="3791">
        <v>36857</v>
      </c>
      <c r="B1313" s="3790" t="s">
        <v>7137</v>
      </c>
      <c r="C1313" s="3790">
        <v>172.5</v>
      </c>
      <c r="D1313" s="3790">
        <v>169.55</v>
      </c>
      <c r="E1313" s="3790">
        <v>171.8</v>
      </c>
      <c r="F1313" s="3792">
        <v>10611027</v>
      </c>
      <c r="G1313" s="3792">
        <v>39248990873</v>
      </c>
    </row>
    <row r="1314" spans="1:7">
      <c r="A1314" s="3791">
        <v>36858</v>
      </c>
      <c r="B1314" s="3790" t="s">
        <v>7136</v>
      </c>
      <c r="C1314" s="3790">
        <v>169.87</v>
      </c>
      <c r="D1314" s="3790">
        <v>164.84</v>
      </c>
      <c r="E1314" s="3790">
        <v>165.16</v>
      </c>
      <c r="F1314" s="3792">
        <v>18334040</v>
      </c>
      <c r="G1314" s="3792">
        <v>37730583683</v>
      </c>
    </row>
    <row r="1315" spans="1:7">
      <c r="A1315" s="3791">
        <v>36859</v>
      </c>
      <c r="B1315" s="3790" t="s">
        <v>7135</v>
      </c>
      <c r="C1315" s="3790">
        <v>162.54</v>
      </c>
      <c r="D1315" s="3790">
        <v>160.33000000000001</v>
      </c>
      <c r="E1315" s="3790">
        <v>160.94999999999999</v>
      </c>
      <c r="F1315" s="3792">
        <v>14461182</v>
      </c>
      <c r="G1315" s="3792">
        <v>36768945128</v>
      </c>
    </row>
    <row r="1316" spans="1:7">
      <c r="A1316" s="3791">
        <v>36860</v>
      </c>
      <c r="B1316" s="3790" t="s">
        <v>7134</v>
      </c>
      <c r="C1316" s="3790">
        <v>156.04</v>
      </c>
      <c r="D1316" s="3790">
        <v>143.41999999999999</v>
      </c>
      <c r="E1316" s="3790">
        <v>143.41999999999999</v>
      </c>
      <c r="F1316" s="3792">
        <v>24051076</v>
      </c>
      <c r="G1316" s="3792">
        <v>32764495638</v>
      </c>
    </row>
    <row r="1317" spans="1:7">
      <c r="A1317" s="3791">
        <v>36861</v>
      </c>
      <c r="B1317" s="3790" t="s">
        <v>7133</v>
      </c>
      <c r="C1317" s="3790">
        <v>146.97999999999999</v>
      </c>
      <c r="D1317" s="3790">
        <v>137.56</v>
      </c>
      <c r="E1317" s="3790">
        <v>141.71</v>
      </c>
      <c r="F1317" s="3792">
        <v>20720335</v>
      </c>
      <c r="G1317" s="3792">
        <v>32373722024</v>
      </c>
    </row>
    <row r="1318" spans="1:7">
      <c r="A1318" s="3791">
        <v>36864</v>
      </c>
      <c r="B1318" s="3790" t="s">
        <v>7132</v>
      </c>
      <c r="C1318" s="3790">
        <v>143.47999999999999</v>
      </c>
      <c r="D1318" s="3790">
        <v>140.01</v>
      </c>
      <c r="E1318" s="3790">
        <v>141.58000000000001</v>
      </c>
      <c r="F1318" s="3792">
        <v>14256440</v>
      </c>
      <c r="G1318" s="3792">
        <v>32343963463</v>
      </c>
    </row>
    <row r="1319" spans="1:7">
      <c r="A1319" s="3791">
        <v>36865</v>
      </c>
      <c r="B1319" s="3790" t="s">
        <v>7131</v>
      </c>
      <c r="C1319" s="3790">
        <v>155.1</v>
      </c>
      <c r="D1319" s="3790">
        <v>145.84</v>
      </c>
      <c r="E1319" s="3790">
        <v>155.1</v>
      </c>
      <c r="F1319" s="3792">
        <v>20342499</v>
      </c>
      <c r="G1319" s="3792">
        <v>35433951851</v>
      </c>
    </row>
    <row r="1320" spans="1:7">
      <c r="A1320" s="3791">
        <v>36866</v>
      </c>
      <c r="B1320" s="3790" t="s">
        <v>7130</v>
      </c>
      <c r="C1320" s="3790">
        <v>163.02000000000001</v>
      </c>
      <c r="D1320" s="3790">
        <v>158.63999999999999</v>
      </c>
      <c r="E1320" s="3790">
        <v>161.16</v>
      </c>
      <c r="F1320" s="3792">
        <v>17304596</v>
      </c>
      <c r="G1320" s="3792">
        <v>36817999019</v>
      </c>
    </row>
    <row r="1321" spans="1:7">
      <c r="A1321" s="3791">
        <v>36867</v>
      </c>
      <c r="B1321" s="3790" t="s">
        <v>7129</v>
      </c>
      <c r="C1321" s="3790">
        <v>159.65</v>
      </c>
      <c r="D1321" s="3790">
        <v>151.34</v>
      </c>
      <c r="E1321" s="3790">
        <v>151.34</v>
      </c>
      <c r="F1321" s="3792">
        <v>18242296</v>
      </c>
      <c r="G1321" s="3792">
        <v>34573486624</v>
      </c>
    </row>
    <row r="1322" spans="1:7">
      <c r="A1322" s="3791">
        <v>36868</v>
      </c>
      <c r="B1322" s="3790" t="s">
        <v>7128</v>
      </c>
      <c r="C1322" s="3790">
        <v>163.03</v>
      </c>
      <c r="D1322" s="3790">
        <v>153.94</v>
      </c>
      <c r="E1322" s="3790">
        <v>163.03</v>
      </c>
      <c r="F1322" s="3792">
        <v>21683463</v>
      </c>
      <c r="G1322" s="3792">
        <v>37243970227</v>
      </c>
    </row>
    <row r="1323" spans="1:7">
      <c r="A1323" s="3791">
        <v>36869</v>
      </c>
      <c r="B1323" s="3790" t="s">
        <v>7127</v>
      </c>
      <c r="C1323" s="3790">
        <v>161.5</v>
      </c>
      <c r="D1323" s="3790">
        <v>158.41999999999999</v>
      </c>
      <c r="E1323" s="3790">
        <v>159.69</v>
      </c>
      <c r="F1323" s="3792">
        <v>7678218</v>
      </c>
      <c r="G1323" s="3792">
        <v>36482005995</v>
      </c>
    </row>
    <row r="1324" spans="1:7">
      <c r="A1324" s="3791">
        <v>36873</v>
      </c>
      <c r="B1324" s="3790" t="s">
        <v>7126</v>
      </c>
      <c r="C1324" s="3790">
        <v>161.38999999999999</v>
      </c>
      <c r="D1324" s="3790">
        <v>158.31</v>
      </c>
      <c r="E1324" s="3790">
        <v>160.5</v>
      </c>
      <c r="F1324" s="3792">
        <v>12120154</v>
      </c>
      <c r="G1324" s="3792">
        <v>36665788559</v>
      </c>
    </row>
    <row r="1325" spans="1:7">
      <c r="A1325" s="3791">
        <v>36874</v>
      </c>
      <c r="B1325" s="3790" t="s">
        <v>7125</v>
      </c>
      <c r="C1325" s="3790">
        <v>158.26</v>
      </c>
      <c r="D1325" s="3790">
        <v>149.88999999999999</v>
      </c>
      <c r="E1325" s="3790">
        <v>149.88999999999999</v>
      </c>
      <c r="F1325" s="3792">
        <v>13443543</v>
      </c>
      <c r="G1325" s="3792">
        <v>34242089030</v>
      </c>
    </row>
    <row r="1326" spans="1:7">
      <c r="A1326" s="3791">
        <v>36875</v>
      </c>
      <c r="B1326" s="3790" t="s">
        <v>7124</v>
      </c>
      <c r="C1326" s="3790">
        <v>141.61000000000001</v>
      </c>
      <c r="D1326" s="3790">
        <v>136.71</v>
      </c>
      <c r="E1326" s="3790">
        <v>136.71</v>
      </c>
      <c r="F1326" s="3792">
        <v>17280869</v>
      </c>
      <c r="G1326" s="3792">
        <v>31232816470</v>
      </c>
    </row>
    <row r="1327" spans="1:7">
      <c r="A1327" s="3791">
        <v>36878</v>
      </c>
      <c r="B1327" s="3790" t="s">
        <v>7123</v>
      </c>
      <c r="C1327" s="3790">
        <v>142.80000000000001</v>
      </c>
      <c r="D1327" s="3790">
        <v>137.38999999999999</v>
      </c>
      <c r="E1327" s="3790">
        <v>142.80000000000001</v>
      </c>
      <c r="F1327" s="3792">
        <v>8972623</v>
      </c>
      <c r="G1327" s="3792">
        <v>32622585967</v>
      </c>
    </row>
    <row r="1328" spans="1:7">
      <c r="A1328" s="3791">
        <v>36879</v>
      </c>
      <c r="B1328" s="3790" t="s">
        <v>7122</v>
      </c>
      <c r="C1328" s="3790">
        <v>141.72999999999999</v>
      </c>
      <c r="D1328" s="3790">
        <v>140.13</v>
      </c>
      <c r="E1328" s="3790">
        <v>141.25</v>
      </c>
      <c r="F1328" s="3792">
        <v>6942957</v>
      </c>
      <c r="G1328" s="3792">
        <v>32269325780</v>
      </c>
    </row>
    <row r="1329" spans="1:7">
      <c r="A1329" s="3791">
        <v>36880</v>
      </c>
      <c r="B1329" s="3790" t="s">
        <v>7121</v>
      </c>
      <c r="C1329" s="3790">
        <v>139.35</v>
      </c>
      <c r="D1329" s="3790">
        <v>134.97</v>
      </c>
      <c r="E1329" s="3790">
        <v>135.31</v>
      </c>
      <c r="F1329" s="3792">
        <v>13039106</v>
      </c>
      <c r="G1329" s="3792">
        <v>30911912403</v>
      </c>
    </row>
    <row r="1330" spans="1:7">
      <c r="A1330" s="3791">
        <v>36881</v>
      </c>
      <c r="B1330" s="3790" t="s">
        <v>7120</v>
      </c>
      <c r="C1330" s="3790">
        <v>132.59</v>
      </c>
      <c r="D1330" s="3790">
        <v>130.32</v>
      </c>
      <c r="E1330" s="3790">
        <v>132.07</v>
      </c>
      <c r="F1330" s="3792">
        <v>11249569</v>
      </c>
      <c r="G1330" s="3792">
        <v>30171189565</v>
      </c>
    </row>
    <row r="1331" spans="1:7">
      <c r="A1331" s="3791">
        <v>36882</v>
      </c>
      <c r="B1331" s="3790" t="s">
        <v>7119</v>
      </c>
      <c r="C1331" s="3790">
        <v>138.16999999999999</v>
      </c>
      <c r="D1331" s="3790">
        <v>134.44999999999999</v>
      </c>
      <c r="E1331" s="3790">
        <v>138.16999999999999</v>
      </c>
      <c r="F1331" s="3792">
        <v>11022858</v>
      </c>
      <c r="G1331" s="3792">
        <v>31566102128</v>
      </c>
    </row>
    <row r="1332" spans="1:7">
      <c r="A1332" s="3791">
        <v>36885</v>
      </c>
      <c r="B1332" s="3790" t="s">
        <v>7118</v>
      </c>
      <c r="C1332" s="3790">
        <v>140.71</v>
      </c>
      <c r="D1332" s="3790">
        <v>139</v>
      </c>
      <c r="E1332" s="3790">
        <v>140.71</v>
      </c>
      <c r="F1332" s="3792">
        <v>3760003</v>
      </c>
      <c r="G1332" s="3792">
        <v>32144750661</v>
      </c>
    </row>
    <row r="1333" spans="1:7">
      <c r="A1333" s="3791">
        <v>36886</v>
      </c>
      <c r="B1333" s="3790" t="s">
        <v>7117</v>
      </c>
      <c r="C1333" s="3790">
        <v>141.27000000000001</v>
      </c>
      <c r="D1333" s="3790">
        <v>139.83000000000001</v>
      </c>
      <c r="E1333" s="3790">
        <v>141.16999999999999</v>
      </c>
      <c r="F1333" s="3792">
        <v>4271735</v>
      </c>
      <c r="G1333" s="3792">
        <v>32251691606</v>
      </c>
    </row>
    <row r="1334" spans="1:7">
      <c r="A1334" s="3791">
        <v>36887</v>
      </c>
      <c r="B1334" s="3790" t="s">
        <v>7116</v>
      </c>
      <c r="C1334" s="3790">
        <v>140.86000000000001</v>
      </c>
      <c r="D1334" s="3790">
        <v>139.32</v>
      </c>
      <c r="E1334" s="3790">
        <v>139.82</v>
      </c>
      <c r="F1334" s="3792">
        <v>3455215</v>
      </c>
      <c r="G1334" s="3792">
        <v>31942233138</v>
      </c>
    </row>
    <row r="1335" spans="1:7">
      <c r="A1335" s="3791">
        <v>36888</v>
      </c>
      <c r="B1335" s="3790" t="s">
        <v>7115</v>
      </c>
      <c r="C1335" s="3790">
        <v>140.82</v>
      </c>
      <c r="D1335" s="3790">
        <v>139.76</v>
      </c>
      <c r="E1335" s="3790">
        <v>140.82</v>
      </c>
      <c r="F1335" s="3792">
        <v>4314249</v>
      </c>
      <c r="G1335" s="3792">
        <v>32171897825</v>
      </c>
    </row>
    <row r="1336" spans="1:7">
      <c r="A1336" s="3791">
        <v>36889</v>
      </c>
      <c r="B1336" s="3790" t="s">
        <v>7114</v>
      </c>
      <c r="C1336" s="3790">
        <v>143.55000000000001</v>
      </c>
      <c r="D1336" s="3790">
        <v>142.36000000000001</v>
      </c>
      <c r="E1336" s="3790">
        <v>143.29</v>
      </c>
      <c r="F1336" s="3792">
        <v>2285808</v>
      </c>
      <c r="G1336" s="3792">
        <v>32735833316</v>
      </c>
    </row>
    <row r="1337" spans="1:7">
      <c r="A1337" s="3791">
        <v>36894</v>
      </c>
      <c r="B1337" s="3790" t="s">
        <v>7113</v>
      </c>
      <c r="C1337" s="3790">
        <v>137.94999999999999</v>
      </c>
      <c r="D1337" s="3790">
        <v>130.06</v>
      </c>
      <c r="E1337" s="3790">
        <v>131.02000000000001</v>
      </c>
      <c r="F1337" s="3792">
        <v>7327934</v>
      </c>
      <c r="G1337" s="3792">
        <v>29938990097</v>
      </c>
    </row>
    <row r="1338" spans="1:7">
      <c r="A1338" s="3791">
        <v>36895</v>
      </c>
      <c r="B1338" s="3790" t="s">
        <v>7112</v>
      </c>
      <c r="C1338" s="3790">
        <v>143.03</v>
      </c>
      <c r="D1338" s="3790">
        <v>141.36000000000001</v>
      </c>
      <c r="E1338" s="3790">
        <v>142.15</v>
      </c>
      <c r="F1338" s="3792">
        <v>12262330</v>
      </c>
      <c r="G1338" s="3792">
        <v>32480922131</v>
      </c>
    </row>
    <row r="1339" spans="1:7">
      <c r="A1339" s="3791">
        <v>36896</v>
      </c>
      <c r="B1339" s="3790" t="s">
        <v>7111</v>
      </c>
      <c r="C1339" s="3790">
        <v>146.94999999999999</v>
      </c>
      <c r="D1339" s="3790">
        <v>142.31</v>
      </c>
      <c r="E1339" s="3790">
        <v>145.68</v>
      </c>
      <c r="F1339" s="3792">
        <v>11745393</v>
      </c>
      <c r="G1339" s="3792">
        <v>33287716081</v>
      </c>
    </row>
    <row r="1340" spans="1:7">
      <c r="A1340" s="3791">
        <v>36900</v>
      </c>
      <c r="B1340" s="3790" t="s">
        <v>7110</v>
      </c>
      <c r="C1340" s="3790">
        <v>148.41999999999999</v>
      </c>
      <c r="D1340" s="3790">
        <v>145.02000000000001</v>
      </c>
      <c r="E1340" s="3790">
        <v>146.88</v>
      </c>
      <c r="F1340" s="3792">
        <v>11079008</v>
      </c>
      <c r="G1340" s="3792">
        <v>33563424316</v>
      </c>
    </row>
    <row r="1341" spans="1:7">
      <c r="A1341" s="3791">
        <v>36901</v>
      </c>
      <c r="B1341" s="3790" t="s">
        <v>7109</v>
      </c>
      <c r="C1341" s="3790">
        <v>155.94999999999999</v>
      </c>
      <c r="D1341" s="3790">
        <v>153.58000000000001</v>
      </c>
      <c r="E1341" s="3790">
        <v>154.68</v>
      </c>
      <c r="F1341" s="3792">
        <v>17370179</v>
      </c>
      <c r="G1341" s="3792">
        <v>35345977410</v>
      </c>
    </row>
    <row r="1342" spans="1:7">
      <c r="A1342" s="3791">
        <v>36902</v>
      </c>
      <c r="B1342" s="3790" t="s">
        <v>7108</v>
      </c>
      <c r="C1342" s="3790">
        <v>160.28</v>
      </c>
      <c r="D1342" s="3790">
        <v>155</v>
      </c>
      <c r="E1342" s="3790">
        <v>158.77000000000001</v>
      </c>
      <c r="F1342" s="3792">
        <v>18354027</v>
      </c>
      <c r="G1342" s="3792">
        <v>36279651644</v>
      </c>
    </row>
    <row r="1343" spans="1:7">
      <c r="A1343" s="3791">
        <v>36903</v>
      </c>
      <c r="B1343" s="3790" t="s">
        <v>7107</v>
      </c>
      <c r="C1343" s="3790">
        <v>161.83000000000001</v>
      </c>
      <c r="D1343" s="3790">
        <v>160.62</v>
      </c>
      <c r="E1343" s="3790">
        <v>160.62</v>
      </c>
      <c r="F1343" s="3792">
        <v>11677048</v>
      </c>
      <c r="G1343" s="3792">
        <v>36701686857</v>
      </c>
    </row>
    <row r="1344" spans="1:7">
      <c r="A1344" s="3791">
        <v>36906</v>
      </c>
      <c r="B1344" s="3790" t="s">
        <v>7106</v>
      </c>
      <c r="C1344" s="3790">
        <v>163.55000000000001</v>
      </c>
      <c r="D1344" s="3790">
        <v>159.44999999999999</v>
      </c>
      <c r="E1344" s="3790">
        <v>163.55000000000001</v>
      </c>
      <c r="F1344" s="3792">
        <v>10094707</v>
      </c>
      <c r="G1344" s="3792">
        <v>37372724418</v>
      </c>
    </row>
    <row r="1345" spans="1:7">
      <c r="A1345" s="3791">
        <v>36907</v>
      </c>
      <c r="B1345" s="3790" t="s">
        <v>7104</v>
      </c>
      <c r="C1345" s="3790">
        <v>164.75</v>
      </c>
      <c r="D1345" s="3790">
        <v>163.19</v>
      </c>
      <c r="E1345" s="3790">
        <v>163.34</v>
      </c>
      <c r="F1345" s="3792">
        <v>12595612</v>
      </c>
      <c r="G1345" s="3792">
        <v>37322812190</v>
      </c>
    </row>
    <row r="1346" spans="1:7">
      <c r="A1346" s="3791">
        <v>36908</v>
      </c>
      <c r="B1346" s="3790" t="s">
        <v>7103</v>
      </c>
      <c r="C1346" s="3790">
        <v>170</v>
      </c>
      <c r="D1346" s="3790">
        <v>164.4</v>
      </c>
      <c r="E1346" s="3790">
        <v>170</v>
      </c>
      <c r="F1346" s="3792">
        <v>26405445</v>
      </c>
      <c r="G1346" s="3792">
        <v>38845753159</v>
      </c>
    </row>
    <row r="1347" spans="1:7">
      <c r="A1347" s="3791">
        <v>36909</v>
      </c>
      <c r="B1347" s="3790" t="s">
        <v>7102</v>
      </c>
      <c r="C1347" s="3790">
        <v>170.51</v>
      </c>
      <c r="D1347" s="3790">
        <v>166.72</v>
      </c>
      <c r="E1347" s="3790">
        <v>168.09</v>
      </c>
      <c r="F1347" s="3792">
        <v>14885155</v>
      </c>
      <c r="G1347" s="3792">
        <v>38409794275</v>
      </c>
    </row>
    <row r="1348" spans="1:7">
      <c r="A1348" s="3791">
        <v>36910</v>
      </c>
      <c r="B1348" s="3790" t="s">
        <v>7036</v>
      </c>
      <c r="C1348" s="3790">
        <v>173.73</v>
      </c>
      <c r="D1348" s="3790">
        <v>171.51</v>
      </c>
      <c r="E1348" s="3790">
        <v>172</v>
      </c>
      <c r="F1348" s="3792">
        <v>22361498</v>
      </c>
      <c r="G1348" s="3792">
        <v>39301773165</v>
      </c>
    </row>
    <row r="1349" spans="1:7">
      <c r="A1349" s="3791">
        <v>36913</v>
      </c>
      <c r="B1349" s="3790" t="s">
        <v>7073</v>
      </c>
      <c r="C1349" s="3790">
        <v>168.56</v>
      </c>
      <c r="D1349" s="3790">
        <v>165.39</v>
      </c>
      <c r="E1349" s="3790">
        <v>166.33</v>
      </c>
      <c r="F1349" s="3792">
        <v>14792919</v>
      </c>
      <c r="G1349" s="3792">
        <v>38007522660</v>
      </c>
    </row>
    <row r="1350" spans="1:7">
      <c r="A1350" s="3791">
        <v>36914</v>
      </c>
      <c r="B1350" s="3790" t="s">
        <v>7101</v>
      </c>
      <c r="C1350" s="3790">
        <v>169.41</v>
      </c>
      <c r="D1350" s="3790">
        <v>166.77</v>
      </c>
      <c r="E1350" s="3790">
        <v>168.59</v>
      </c>
      <c r="F1350" s="3792">
        <v>13479358</v>
      </c>
      <c r="G1350" s="3792">
        <v>38524151363</v>
      </c>
    </row>
    <row r="1351" spans="1:7">
      <c r="A1351" s="3791">
        <v>36915</v>
      </c>
      <c r="B1351" s="3790" t="s">
        <v>7100</v>
      </c>
      <c r="C1351" s="3790">
        <v>175.08</v>
      </c>
      <c r="D1351" s="3790">
        <v>173.77</v>
      </c>
      <c r="E1351" s="3790">
        <v>174.43</v>
      </c>
      <c r="F1351" s="3792">
        <v>21397869</v>
      </c>
      <c r="G1351" s="3792">
        <v>39857042840</v>
      </c>
    </row>
    <row r="1352" spans="1:7">
      <c r="A1352" s="3791">
        <v>36916</v>
      </c>
      <c r="B1352" s="3790" t="s">
        <v>7099</v>
      </c>
      <c r="C1352" s="3790">
        <v>178.79</v>
      </c>
      <c r="D1352" s="3790">
        <v>173.29</v>
      </c>
      <c r="E1352" s="3790">
        <v>176.76</v>
      </c>
      <c r="F1352" s="3792">
        <v>30959051</v>
      </c>
      <c r="G1352" s="3792">
        <v>40391022669</v>
      </c>
    </row>
    <row r="1353" spans="1:7">
      <c r="A1353" s="3791">
        <v>36917</v>
      </c>
      <c r="B1353" s="3790" t="s">
        <v>6904</v>
      </c>
      <c r="C1353" s="3790">
        <v>178.9</v>
      </c>
      <c r="D1353" s="3790">
        <v>177.29</v>
      </c>
      <c r="E1353" s="3790">
        <v>178.9</v>
      </c>
      <c r="F1353" s="3792">
        <v>22024419</v>
      </c>
      <c r="G1353" s="3792">
        <v>40880005232</v>
      </c>
    </row>
    <row r="1354" spans="1:7">
      <c r="A1354" s="3791">
        <v>36920</v>
      </c>
      <c r="B1354" s="3790" t="s">
        <v>7098</v>
      </c>
      <c r="C1354" s="3790">
        <v>176.77</v>
      </c>
      <c r="D1354" s="3790">
        <v>171.99</v>
      </c>
      <c r="E1354" s="3790">
        <v>173.12</v>
      </c>
      <c r="F1354" s="3792">
        <v>22804694</v>
      </c>
      <c r="G1354" s="3792">
        <v>39557510052</v>
      </c>
    </row>
    <row r="1355" spans="1:7">
      <c r="A1355" s="3791">
        <v>36921</v>
      </c>
      <c r="B1355" s="3790" t="s">
        <v>7097</v>
      </c>
      <c r="C1355" s="3790">
        <v>173.64</v>
      </c>
      <c r="D1355" s="3790">
        <v>171.12</v>
      </c>
      <c r="E1355" s="3790">
        <v>173.64</v>
      </c>
      <c r="F1355" s="3792">
        <v>15377748</v>
      </c>
      <c r="G1355" s="3792">
        <v>39676585046</v>
      </c>
    </row>
    <row r="1356" spans="1:7">
      <c r="A1356" s="3791">
        <v>36922</v>
      </c>
      <c r="B1356" s="3790" t="s">
        <v>7096</v>
      </c>
      <c r="C1356" s="3790">
        <v>173.53</v>
      </c>
      <c r="D1356" s="3790">
        <v>171.68</v>
      </c>
      <c r="E1356" s="3790">
        <v>173.53</v>
      </c>
      <c r="F1356" s="3792">
        <v>9260998</v>
      </c>
      <c r="G1356" s="3792">
        <v>39651675574</v>
      </c>
    </row>
    <row r="1357" spans="1:7">
      <c r="A1357" s="3791">
        <v>36923</v>
      </c>
      <c r="B1357" s="3790" t="s">
        <v>7095</v>
      </c>
      <c r="C1357" s="3790">
        <v>172.33</v>
      </c>
      <c r="D1357" s="3790">
        <v>170.33</v>
      </c>
      <c r="E1357" s="3790">
        <v>170.33</v>
      </c>
      <c r="F1357" s="3792">
        <v>16366119</v>
      </c>
      <c r="G1357" s="3792">
        <v>38921536188</v>
      </c>
    </row>
    <row r="1358" spans="1:7">
      <c r="A1358" s="3791">
        <v>36924</v>
      </c>
      <c r="B1358" s="3790" t="s">
        <v>7094</v>
      </c>
      <c r="C1358" s="3790">
        <v>170.84</v>
      </c>
      <c r="D1358" s="3790">
        <v>168.32</v>
      </c>
      <c r="E1358" s="3790">
        <v>170.84</v>
      </c>
      <c r="F1358" s="3792">
        <v>12911918</v>
      </c>
      <c r="G1358" s="3792">
        <v>39038008669</v>
      </c>
    </row>
    <row r="1359" spans="1:7">
      <c r="A1359" s="3791">
        <v>36927</v>
      </c>
      <c r="B1359" s="3790" t="s">
        <v>7093</v>
      </c>
      <c r="C1359" s="3790">
        <v>166.98</v>
      </c>
      <c r="D1359" s="3790">
        <v>165.37</v>
      </c>
      <c r="E1359" s="3790">
        <v>165.37</v>
      </c>
      <c r="F1359" s="3792">
        <v>17193143</v>
      </c>
      <c r="G1359" s="3792">
        <v>37787861602</v>
      </c>
    </row>
    <row r="1360" spans="1:7">
      <c r="A1360" s="3791">
        <v>36928</v>
      </c>
      <c r="B1360" s="3790" t="s">
        <v>7092</v>
      </c>
      <c r="C1360" s="3790">
        <v>169.21</v>
      </c>
      <c r="D1360" s="3790">
        <v>166.56</v>
      </c>
      <c r="E1360" s="3790">
        <v>168.84</v>
      </c>
      <c r="F1360" s="3792">
        <v>11794841</v>
      </c>
      <c r="G1360" s="3792">
        <v>38581532921</v>
      </c>
    </row>
    <row r="1361" spans="1:7">
      <c r="A1361" s="3791">
        <v>36929</v>
      </c>
      <c r="B1361" s="3790" t="s">
        <v>7091</v>
      </c>
      <c r="C1361" s="3790">
        <v>168.31</v>
      </c>
      <c r="D1361" s="3790">
        <v>165.99</v>
      </c>
      <c r="E1361" s="3790">
        <v>166.6</v>
      </c>
      <c r="F1361" s="3792">
        <v>14801977</v>
      </c>
      <c r="G1361" s="3792">
        <v>38068696538</v>
      </c>
    </row>
    <row r="1362" spans="1:7">
      <c r="A1362" s="3791">
        <v>36930</v>
      </c>
      <c r="B1362" s="3790" t="s">
        <v>7090</v>
      </c>
      <c r="C1362" s="3790">
        <v>170.4</v>
      </c>
      <c r="D1362" s="3790">
        <v>167.2</v>
      </c>
      <c r="E1362" s="3790">
        <v>170.4</v>
      </c>
      <c r="F1362" s="3792">
        <v>14016705</v>
      </c>
      <c r="G1362" s="3792">
        <v>38936061550</v>
      </c>
    </row>
    <row r="1363" spans="1:7">
      <c r="A1363" s="3791">
        <v>36931</v>
      </c>
      <c r="B1363" s="3790" t="s">
        <v>7089</v>
      </c>
      <c r="C1363" s="3790">
        <v>170.01</v>
      </c>
      <c r="D1363" s="3790">
        <v>168.39</v>
      </c>
      <c r="E1363" s="3790">
        <v>168.67</v>
      </c>
      <c r="F1363" s="3792">
        <v>12340110</v>
      </c>
      <c r="G1363" s="3792">
        <v>38540814845</v>
      </c>
    </row>
    <row r="1364" spans="1:7">
      <c r="A1364" s="3791">
        <v>36934</v>
      </c>
      <c r="B1364" s="3790" t="s">
        <v>7088</v>
      </c>
      <c r="C1364" s="3790">
        <v>170.1</v>
      </c>
      <c r="D1364" s="3790">
        <v>168.16</v>
      </c>
      <c r="E1364" s="3790">
        <v>169.07</v>
      </c>
      <c r="F1364" s="3792">
        <v>8215770</v>
      </c>
      <c r="G1364" s="3792">
        <v>38632356838</v>
      </c>
    </row>
    <row r="1365" spans="1:7">
      <c r="A1365" s="3791">
        <v>36935</v>
      </c>
      <c r="B1365" s="3790" t="s">
        <v>7087</v>
      </c>
      <c r="C1365" s="3790">
        <v>177.05</v>
      </c>
      <c r="D1365" s="3790">
        <v>171.43</v>
      </c>
      <c r="E1365" s="3790">
        <v>177.05</v>
      </c>
      <c r="F1365" s="3792">
        <v>19949865</v>
      </c>
      <c r="G1365" s="3792">
        <v>40456452347</v>
      </c>
    </row>
    <row r="1366" spans="1:7">
      <c r="A1366" s="3791">
        <v>36936</v>
      </c>
      <c r="B1366" s="3790" t="s">
        <v>7085</v>
      </c>
      <c r="C1366" s="3790">
        <v>178.93</v>
      </c>
      <c r="D1366" s="3790">
        <v>177.24</v>
      </c>
      <c r="E1366" s="3790">
        <v>178.61</v>
      </c>
      <c r="F1366" s="3792">
        <v>22100368</v>
      </c>
      <c r="G1366" s="3792">
        <v>40812948700</v>
      </c>
    </row>
    <row r="1367" spans="1:7">
      <c r="A1367" s="3791">
        <v>36937</v>
      </c>
      <c r="B1367" s="3790" t="s">
        <v>7084</v>
      </c>
      <c r="C1367" s="3790">
        <v>186.74</v>
      </c>
      <c r="D1367" s="3790">
        <v>181.1</v>
      </c>
      <c r="E1367" s="3790">
        <v>186.74</v>
      </c>
      <c r="F1367" s="3792">
        <v>33566149</v>
      </c>
      <c r="G1367" s="3792">
        <v>42670798414</v>
      </c>
    </row>
    <row r="1368" spans="1:7">
      <c r="A1368" s="3791">
        <v>36938</v>
      </c>
      <c r="B1368" s="3790" t="s">
        <v>7083</v>
      </c>
      <c r="C1368" s="3790">
        <v>185.69</v>
      </c>
      <c r="D1368" s="3790">
        <v>180.11</v>
      </c>
      <c r="E1368" s="3790">
        <v>180.11</v>
      </c>
      <c r="F1368" s="3792">
        <v>35418390</v>
      </c>
      <c r="G1368" s="3792">
        <v>41154730146</v>
      </c>
    </row>
    <row r="1369" spans="1:7">
      <c r="A1369" s="3791">
        <v>36941</v>
      </c>
      <c r="B1369" s="3790" t="s">
        <v>7082</v>
      </c>
      <c r="C1369" s="3790">
        <v>181.22</v>
      </c>
      <c r="D1369" s="3790">
        <v>176.67</v>
      </c>
      <c r="E1369" s="3790">
        <v>177.3</v>
      </c>
      <c r="F1369" s="3792">
        <v>28082341</v>
      </c>
      <c r="G1369" s="3792">
        <v>40513351909</v>
      </c>
    </row>
    <row r="1370" spans="1:7">
      <c r="A1370" s="3791">
        <v>36942</v>
      </c>
      <c r="B1370" s="3790" t="s">
        <v>7081</v>
      </c>
      <c r="C1370" s="3790">
        <v>179.91</v>
      </c>
      <c r="D1370" s="3790">
        <v>175.29</v>
      </c>
      <c r="E1370" s="3790">
        <v>176.27</v>
      </c>
      <c r="F1370" s="3792">
        <v>31654609</v>
      </c>
      <c r="G1370" s="3792">
        <v>40277593028</v>
      </c>
    </row>
    <row r="1371" spans="1:7">
      <c r="A1371" s="3791">
        <v>36943</v>
      </c>
      <c r="B1371" s="3790" t="s">
        <v>7051</v>
      </c>
      <c r="C1371" s="3790">
        <v>169.46</v>
      </c>
      <c r="D1371" s="3790">
        <v>161.12</v>
      </c>
      <c r="E1371" s="3790">
        <v>162.38999999999999</v>
      </c>
      <c r="F1371" s="3792">
        <v>45197761</v>
      </c>
      <c r="G1371" s="3792">
        <v>37128641097</v>
      </c>
    </row>
    <row r="1372" spans="1:7">
      <c r="A1372" s="3791">
        <v>36944</v>
      </c>
      <c r="B1372" s="3790" t="s">
        <v>7080</v>
      </c>
      <c r="C1372" s="3790">
        <v>168.83</v>
      </c>
      <c r="D1372" s="3790">
        <v>165.7</v>
      </c>
      <c r="E1372" s="3790">
        <v>168.83</v>
      </c>
      <c r="F1372" s="3792">
        <v>29866686</v>
      </c>
      <c r="G1372" s="3792">
        <v>38601198259</v>
      </c>
    </row>
    <row r="1373" spans="1:7">
      <c r="A1373" s="3791">
        <v>36945</v>
      </c>
      <c r="B1373" s="3790" t="s">
        <v>7079</v>
      </c>
      <c r="C1373" s="3790">
        <v>168.76</v>
      </c>
      <c r="D1373" s="3790">
        <v>161.94999999999999</v>
      </c>
      <c r="E1373" s="3790">
        <v>161.94999999999999</v>
      </c>
      <c r="F1373" s="3792">
        <v>17346535</v>
      </c>
      <c r="G1373" s="3792">
        <v>37028656058</v>
      </c>
    </row>
    <row r="1374" spans="1:7">
      <c r="A1374" s="3791">
        <v>36948</v>
      </c>
      <c r="B1374" s="3790" t="s">
        <v>7078</v>
      </c>
      <c r="C1374" s="3790">
        <v>166.82</v>
      </c>
      <c r="D1374" s="3790">
        <v>165.23</v>
      </c>
      <c r="E1374" s="3790">
        <v>166.82</v>
      </c>
      <c r="F1374" s="3792">
        <v>8393103</v>
      </c>
      <c r="G1374" s="3792">
        <v>38142468094</v>
      </c>
    </row>
    <row r="1375" spans="1:7">
      <c r="A1375" s="3791">
        <v>36949</v>
      </c>
      <c r="B1375" s="3790" t="s">
        <v>7077</v>
      </c>
      <c r="C1375" s="3790">
        <v>166.31</v>
      </c>
      <c r="D1375" s="3790">
        <v>162.6</v>
      </c>
      <c r="E1375" s="3790">
        <v>162.86000000000001</v>
      </c>
      <c r="F1375" s="3792">
        <v>11496447</v>
      </c>
      <c r="G1375" s="3792">
        <v>37236793593</v>
      </c>
    </row>
    <row r="1376" spans="1:7">
      <c r="A1376" s="3791">
        <v>36950</v>
      </c>
      <c r="B1376" s="3790" t="s">
        <v>7076</v>
      </c>
      <c r="C1376" s="3790">
        <v>164.76</v>
      </c>
      <c r="D1376" s="3790">
        <v>161.77000000000001</v>
      </c>
      <c r="E1376" s="3790">
        <v>164.76</v>
      </c>
      <c r="F1376" s="3792">
        <v>15947888</v>
      </c>
      <c r="G1376" s="3792">
        <v>37670909341</v>
      </c>
    </row>
    <row r="1377" spans="1:7">
      <c r="A1377" s="3791">
        <v>36951</v>
      </c>
      <c r="B1377" s="3790" t="s">
        <v>7075</v>
      </c>
      <c r="C1377" s="3790">
        <v>162.07</v>
      </c>
      <c r="D1377" s="3790">
        <v>159.57</v>
      </c>
      <c r="E1377" s="3790">
        <v>161.55000000000001</v>
      </c>
      <c r="F1377" s="3792">
        <v>18888146</v>
      </c>
      <c r="G1377" s="3792">
        <v>36937485541</v>
      </c>
    </row>
    <row r="1378" spans="1:7">
      <c r="A1378" s="3791">
        <v>36952</v>
      </c>
      <c r="B1378" s="3790" t="s">
        <v>7074</v>
      </c>
      <c r="C1378" s="3790">
        <v>164.11</v>
      </c>
      <c r="D1378" s="3790">
        <v>162.27000000000001</v>
      </c>
      <c r="E1378" s="3790">
        <v>162.4</v>
      </c>
      <c r="F1378" s="3792">
        <v>16366490</v>
      </c>
      <c r="G1378" s="3792">
        <v>37130532460</v>
      </c>
    </row>
    <row r="1379" spans="1:7">
      <c r="A1379" s="3791">
        <v>36955</v>
      </c>
      <c r="B1379" s="3790" t="s">
        <v>7072</v>
      </c>
      <c r="C1379" s="3790">
        <v>168.56</v>
      </c>
      <c r="D1379" s="3790">
        <v>164.77</v>
      </c>
      <c r="E1379" s="3790">
        <v>168.56</v>
      </c>
      <c r="F1379" s="3792">
        <v>13348904</v>
      </c>
      <c r="G1379" s="3792">
        <v>38539631260</v>
      </c>
    </row>
    <row r="1380" spans="1:7">
      <c r="A1380" s="3791">
        <v>36956</v>
      </c>
      <c r="B1380" s="3790" t="s">
        <v>7070</v>
      </c>
      <c r="C1380" s="3790">
        <v>178.61</v>
      </c>
      <c r="D1380" s="3790">
        <v>173.65</v>
      </c>
      <c r="E1380" s="3790">
        <v>178.16</v>
      </c>
      <c r="F1380" s="3792">
        <v>27562323</v>
      </c>
      <c r="G1380" s="3792">
        <v>40781363475</v>
      </c>
    </row>
    <row r="1381" spans="1:7">
      <c r="A1381" s="3791">
        <v>36957</v>
      </c>
      <c r="B1381" s="3790" t="s">
        <v>7069</v>
      </c>
      <c r="C1381" s="3790">
        <v>180.48</v>
      </c>
      <c r="D1381" s="3790">
        <v>174.18</v>
      </c>
      <c r="E1381" s="3790">
        <v>180.48</v>
      </c>
      <c r="F1381" s="3792">
        <v>19534841</v>
      </c>
      <c r="G1381" s="3792">
        <v>41311415685</v>
      </c>
    </row>
    <row r="1382" spans="1:7">
      <c r="A1382" s="3791">
        <v>36961</v>
      </c>
      <c r="B1382" s="3790" t="s">
        <v>7068</v>
      </c>
      <c r="C1382" s="3790">
        <v>177.36</v>
      </c>
      <c r="D1382" s="3790">
        <v>176.85</v>
      </c>
      <c r="E1382" s="3790">
        <v>177.34</v>
      </c>
      <c r="F1382" s="3792">
        <v>5694400</v>
      </c>
      <c r="G1382" s="3792">
        <v>40593608136</v>
      </c>
    </row>
    <row r="1383" spans="1:7">
      <c r="A1383" s="3791">
        <v>36962</v>
      </c>
      <c r="B1383" s="3790" t="s">
        <v>7066</v>
      </c>
      <c r="C1383" s="3790">
        <v>174.4</v>
      </c>
      <c r="D1383" s="3790">
        <v>173.42</v>
      </c>
      <c r="E1383" s="3790">
        <v>174.03</v>
      </c>
      <c r="F1383" s="3792">
        <v>17851782</v>
      </c>
      <c r="G1383" s="3792">
        <v>39834435564</v>
      </c>
    </row>
    <row r="1384" spans="1:7">
      <c r="A1384" s="3791">
        <v>36963</v>
      </c>
      <c r="B1384" s="3790" t="s">
        <v>7065</v>
      </c>
      <c r="C1384" s="3790">
        <v>174.75</v>
      </c>
      <c r="D1384" s="3790">
        <v>170.37</v>
      </c>
      <c r="E1384" s="3790">
        <v>174.75</v>
      </c>
      <c r="F1384" s="3792">
        <v>17880318</v>
      </c>
      <c r="G1384" s="3792">
        <v>39998629387</v>
      </c>
    </row>
    <row r="1385" spans="1:7">
      <c r="A1385" s="3791">
        <v>36964</v>
      </c>
      <c r="B1385" s="3790" t="s">
        <v>7064</v>
      </c>
      <c r="C1385" s="3790">
        <v>176.4</v>
      </c>
      <c r="D1385" s="3790">
        <v>167.25</v>
      </c>
      <c r="E1385" s="3790">
        <v>167.46</v>
      </c>
      <c r="F1385" s="3792">
        <v>25618015</v>
      </c>
      <c r="G1385" s="3792">
        <v>38330385765</v>
      </c>
    </row>
    <row r="1386" spans="1:7">
      <c r="A1386" s="3791">
        <v>36965</v>
      </c>
      <c r="B1386" s="3790" t="s">
        <v>7063</v>
      </c>
      <c r="C1386" s="3790">
        <v>173.41</v>
      </c>
      <c r="D1386" s="3790">
        <v>169.56</v>
      </c>
      <c r="E1386" s="3790">
        <v>173.32</v>
      </c>
      <c r="F1386" s="3792">
        <v>10185160</v>
      </c>
      <c r="G1386" s="3792">
        <v>39671406388</v>
      </c>
    </row>
    <row r="1387" spans="1:7">
      <c r="A1387" s="3791">
        <v>36966</v>
      </c>
      <c r="B1387" s="3790" t="s">
        <v>7062</v>
      </c>
      <c r="C1387" s="3790">
        <v>174.24</v>
      </c>
      <c r="D1387" s="3790">
        <v>171.48</v>
      </c>
      <c r="E1387" s="3790">
        <v>174.24</v>
      </c>
      <c r="F1387" s="3792">
        <v>15454624</v>
      </c>
      <c r="G1387" s="3792">
        <v>39883522661</v>
      </c>
    </row>
    <row r="1388" spans="1:7">
      <c r="A1388" s="3791">
        <v>36969</v>
      </c>
      <c r="B1388" s="3790" t="s">
        <v>7060</v>
      </c>
      <c r="C1388" s="3790">
        <v>178.82</v>
      </c>
      <c r="D1388" s="3790">
        <v>175.89</v>
      </c>
      <c r="E1388" s="3790">
        <v>178.38</v>
      </c>
      <c r="F1388" s="3792">
        <v>19539499</v>
      </c>
      <c r="G1388" s="3792">
        <v>40829557588</v>
      </c>
    </row>
    <row r="1389" spans="1:7">
      <c r="A1389" s="3791">
        <v>36970</v>
      </c>
      <c r="B1389" s="3790" t="s">
        <v>7059</v>
      </c>
      <c r="C1389" s="3790">
        <v>180.83</v>
      </c>
      <c r="D1389" s="3790">
        <v>178.81</v>
      </c>
      <c r="E1389" s="3790">
        <v>178.81</v>
      </c>
      <c r="F1389" s="3792">
        <v>21381991</v>
      </c>
      <c r="G1389" s="3792">
        <v>40930118422</v>
      </c>
    </row>
    <row r="1390" spans="1:7">
      <c r="A1390" s="3791">
        <v>36971</v>
      </c>
      <c r="B1390" s="3790" t="s">
        <v>7058</v>
      </c>
      <c r="C1390" s="3790">
        <v>176.65</v>
      </c>
      <c r="D1390" s="3790">
        <v>174.68</v>
      </c>
      <c r="E1390" s="3790">
        <v>174.86</v>
      </c>
      <c r="F1390" s="3792">
        <v>14423350</v>
      </c>
      <c r="G1390" s="3792">
        <v>40025398721</v>
      </c>
    </row>
    <row r="1391" spans="1:7">
      <c r="A1391" s="3791">
        <v>36972</v>
      </c>
      <c r="B1391" s="3790" t="s">
        <v>7057</v>
      </c>
      <c r="C1391" s="3790">
        <v>173.32</v>
      </c>
      <c r="D1391" s="3790">
        <v>171.33</v>
      </c>
      <c r="E1391" s="3790">
        <v>173.21</v>
      </c>
      <c r="F1391" s="3792">
        <v>15716999</v>
      </c>
      <c r="G1391" s="3792">
        <v>39646366328</v>
      </c>
    </row>
    <row r="1392" spans="1:7">
      <c r="A1392" s="3791">
        <v>36973</v>
      </c>
      <c r="B1392" s="3790" t="s">
        <v>7056</v>
      </c>
      <c r="C1392" s="3790">
        <v>174</v>
      </c>
      <c r="D1392" s="3790">
        <v>173.02</v>
      </c>
      <c r="E1392" s="3790">
        <v>174</v>
      </c>
      <c r="F1392" s="3792">
        <v>18160267</v>
      </c>
      <c r="G1392" s="3792">
        <v>39829068950</v>
      </c>
    </row>
    <row r="1393" spans="1:7">
      <c r="A1393" s="3791">
        <v>36976</v>
      </c>
      <c r="B1393" s="3790" t="s">
        <v>7055</v>
      </c>
      <c r="C1393" s="3790">
        <v>175.38</v>
      </c>
      <c r="D1393" s="3790">
        <v>174.53</v>
      </c>
      <c r="E1393" s="3790">
        <v>175.38</v>
      </c>
      <c r="F1393" s="3792">
        <v>8809470</v>
      </c>
      <c r="G1393" s="3792">
        <v>40143361617</v>
      </c>
    </row>
    <row r="1394" spans="1:7">
      <c r="A1394" s="3791">
        <v>36977</v>
      </c>
      <c r="B1394" s="3790" t="s">
        <v>7054</v>
      </c>
      <c r="C1394" s="3790">
        <v>175.18</v>
      </c>
      <c r="D1394" s="3790">
        <v>173.95</v>
      </c>
      <c r="E1394" s="3790">
        <v>175.18</v>
      </c>
      <c r="F1394" s="3792">
        <v>7390530</v>
      </c>
      <c r="G1394" s="3792">
        <v>40098161532</v>
      </c>
    </row>
    <row r="1395" spans="1:7">
      <c r="A1395" s="3791">
        <v>36978</v>
      </c>
      <c r="B1395" s="3790" t="s">
        <v>7053</v>
      </c>
      <c r="C1395" s="3790">
        <v>176.52</v>
      </c>
      <c r="D1395" s="3790">
        <v>173.46</v>
      </c>
      <c r="E1395" s="3790">
        <v>173.46</v>
      </c>
      <c r="F1395" s="3792">
        <v>15001544</v>
      </c>
      <c r="G1395" s="3792">
        <v>39704420526</v>
      </c>
    </row>
    <row r="1396" spans="1:7">
      <c r="A1396" s="3791">
        <v>36979</v>
      </c>
      <c r="B1396" s="3790" t="s">
        <v>7052</v>
      </c>
      <c r="C1396" s="3790">
        <v>170.58</v>
      </c>
      <c r="D1396" s="3790">
        <v>169.03</v>
      </c>
      <c r="E1396" s="3790">
        <v>169.2</v>
      </c>
      <c r="F1396" s="3792">
        <v>21224536</v>
      </c>
      <c r="G1396" s="3792">
        <v>38728657885</v>
      </c>
    </row>
    <row r="1397" spans="1:7">
      <c r="A1397" s="3791">
        <v>36980</v>
      </c>
      <c r="B1397" s="3790" t="s">
        <v>7050</v>
      </c>
      <c r="C1397" s="3790">
        <v>169.53</v>
      </c>
      <c r="D1397" s="3790">
        <v>168.15</v>
      </c>
      <c r="E1397" s="3790">
        <v>169.46</v>
      </c>
      <c r="F1397" s="3792">
        <v>18805306</v>
      </c>
      <c r="G1397" s="3792">
        <v>38789324279</v>
      </c>
    </row>
    <row r="1398" spans="1:7">
      <c r="A1398" s="3791">
        <v>36983</v>
      </c>
      <c r="B1398" s="3790" t="s">
        <v>7048</v>
      </c>
      <c r="C1398" s="3790">
        <v>169.62</v>
      </c>
      <c r="D1398" s="3790">
        <v>166.82</v>
      </c>
      <c r="E1398" s="3790">
        <v>167.58</v>
      </c>
      <c r="F1398" s="3792">
        <v>9561971</v>
      </c>
      <c r="G1398" s="3792">
        <v>37655675094</v>
      </c>
    </row>
    <row r="1399" spans="1:7">
      <c r="A1399" s="3791">
        <v>36984</v>
      </c>
      <c r="B1399" s="3790" t="s">
        <v>7047</v>
      </c>
      <c r="C1399" s="3790">
        <v>166.27</v>
      </c>
      <c r="D1399" s="3790">
        <v>163.03</v>
      </c>
      <c r="E1399" s="3790">
        <v>163.65</v>
      </c>
      <c r="F1399" s="3792">
        <v>20432431</v>
      </c>
      <c r="G1399" s="3792">
        <v>36773233992</v>
      </c>
    </row>
    <row r="1400" spans="1:7">
      <c r="A1400" s="3791">
        <v>36985</v>
      </c>
      <c r="B1400" s="3790" t="s">
        <v>7046</v>
      </c>
      <c r="C1400" s="3790">
        <v>161.79</v>
      </c>
      <c r="D1400" s="3790">
        <v>158.29</v>
      </c>
      <c r="E1400" s="3790">
        <v>161.27000000000001</v>
      </c>
      <c r="F1400" s="3792">
        <v>16509494</v>
      </c>
      <c r="G1400" s="3792">
        <v>36238421705</v>
      </c>
    </row>
    <row r="1401" spans="1:7">
      <c r="A1401" s="3791">
        <v>36986</v>
      </c>
      <c r="B1401" s="3790" t="s">
        <v>7045</v>
      </c>
      <c r="C1401" s="3790">
        <v>167.33</v>
      </c>
      <c r="D1401" s="3790">
        <v>164.13</v>
      </c>
      <c r="E1401" s="3790">
        <v>167.33</v>
      </c>
      <c r="F1401" s="3792">
        <v>18611545</v>
      </c>
      <c r="G1401" s="3792">
        <v>37600615326</v>
      </c>
    </row>
    <row r="1402" spans="1:7">
      <c r="A1402" s="3791">
        <v>36987</v>
      </c>
      <c r="B1402" s="3790" t="s">
        <v>7044</v>
      </c>
      <c r="C1402" s="3790">
        <v>169.17</v>
      </c>
      <c r="D1402" s="3790">
        <v>165.88</v>
      </c>
      <c r="E1402" s="3790">
        <v>166.17</v>
      </c>
      <c r="F1402" s="3792">
        <v>21217227</v>
      </c>
      <c r="G1402" s="3792">
        <v>37338776176</v>
      </c>
    </row>
    <row r="1403" spans="1:7">
      <c r="A1403" s="3791">
        <v>36990</v>
      </c>
      <c r="B1403" s="3790" t="s">
        <v>7043</v>
      </c>
      <c r="C1403" s="3790">
        <v>166.93</v>
      </c>
      <c r="D1403" s="3790">
        <v>164.84</v>
      </c>
      <c r="E1403" s="3790">
        <v>166.93</v>
      </c>
      <c r="F1403" s="3792">
        <v>12643622</v>
      </c>
      <c r="G1403" s="3792">
        <v>37511190831</v>
      </c>
    </row>
    <row r="1404" spans="1:7">
      <c r="A1404" s="3791">
        <v>36991</v>
      </c>
      <c r="B1404" s="3790" t="s">
        <v>7042</v>
      </c>
      <c r="C1404" s="3790">
        <v>169.02</v>
      </c>
      <c r="D1404" s="3790">
        <v>167.07</v>
      </c>
      <c r="E1404" s="3790">
        <v>168.63</v>
      </c>
      <c r="F1404" s="3792">
        <v>21900700</v>
      </c>
      <c r="G1404" s="3792">
        <v>37891735599</v>
      </c>
    </row>
    <row r="1405" spans="1:7">
      <c r="A1405" s="3791">
        <v>36992</v>
      </c>
      <c r="B1405" s="3790" t="s">
        <v>7041</v>
      </c>
      <c r="C1405" s="3790">
        <v>171.2</v>
      </c>
      <c r="D1405" s="3790">
        <v>169.08</v>
      </c>
      <c r="E1405" s="3790">
        <v>171.2</v>
      </c>
      <c r="F1405" s="3792">
        <v>24105957</v>
      </c>
      <c r="G1405" s="3792">
        <v>38470396165</v>
      </c>
    </row>
    <row r="1406" spans="1:7">
      <c r="A1406" s="3791">
        <v>36993</v>
      </c>
      <c r="B1406" s="3790" t="s">
        <v>7040</v>
      </c>
      <c r="C1406" s="3790">
        <v>171.59</v>
      </c>
      <c r="D1406" s="3790">
        <v>169.21</v>
      </c>
      <c r="E1406" s="3790">
        <v>169.21</v>
      </c>
      <c r="F1406" s="3792">
        <v>16388604</v>
      </c>
      <c r="G1406" s="3792">
        <v>38023490791</v>
      </c>
    </row>
    <row r="1407" spans="1:7">
      <c r="A1407" s="3791">
        <v>36994</v>
      </c>
      <c r="B1407" s="3790" t="s">
        <v>7039</v>
      </c>
      <c r="C1407" s="3790">
        <v>171.36</v>
      </c>
      <c r="D1407" s="3790">
        <v>170.2</v>
      </c>
      <c r="E1407" s="3790">
        <v>171.36</v>
      </c>
      <c r="F1407" s="3792">
        <v>8089372</v>
      </c>
      <c r="G1407" s="3792">
        <v>38505883686</v>
      </c>
    </row>
    <row r="1408" spans="1:7">
      <c r="A1408" s="3791">
        <v>36997</v>
      </c>
      <c r="B1408" s="3790" t="s">
        <v>7038</v>
      </c>
      <c r="C1408" s="3790">
        <v>171.01</v>
      </c>
      <c r="D1408" s="3790">
        <v>169.19</v>
      </c>
      <c r="E1408" s="3790">
        <v>169.26</v>
      </c>
      <c r="F1408" s="3792">
        <v>8230327</v>
      </c>
      <c r="G1408" s="3792">
        <v>38033512912</v>
      </c>
    </row>
    <row r="1409" spans="1:7">
      <c r="A1409" s="3791">
        <v>36998</v>
      </c>
      <c r="B1409" s="3790" t="s">
        <v>7037</v>
      </c>
      <c r="C1409" s="3790">
        <v>167.18</v>
      </c>
      <c r="D1409" s="3790">
        <v>164.88</v>
      </c>
      <c r="E1409" s="3790">
        <v>166.8</v>
      </c>
      <c r="F1409" s="3792">
        <v>11158040</v>
      </c>
      <c r="G1409" s="3792">
        <v>37480150155</v>
      </c>
    </row>
    <row r="1410" spans="1:7">
      <c r="A1410" s="3791">
        <v>36999</v>
      </c>
      <c r="B1410" s="3790" t="s">
        <v>7035</v>
      </c>
      <c r="C1410" s="3790">
        <v>171.85</v>
      </c>
      <c r="D1410" s="3790">
        <v>169.64</v>
      </c>
      <c r="E1410" s="3790">
        <v>171.51</v>
      </c>
      <c r="F1410" s="3792">
        <v>24472369</v>
      </c>
      <c r="G1410" s="3792">
        <v>38539184215</v>
      </c>
    </row>
    <row r="1411" spans="1:7">
      <c r="A1411" s="3791">
        <v>37000</v>
      </c>
      <c r="B1411" s="3790" t="s">
        <v>7034</v>
      </c>
      <c r="C1411" s="3790">
        <v>175.85</v>
      </c>
      <c r="D1411" s="3790">
        <v>174.25</v>
      </c>
      <c r="E1411" s="3790">
        <v>174.92</v>
      </c>
      <c r="F1411" s="3792">
        <v>21959828</v>
      </c>
      <c r="G1411" s="3792">
        <v>39306113139</v>
      </c>
    </row>
    <row r="1412" spans="1:7">
      <c r="A1412" s="3791">
        <v>37001</v>
      </c>
      <c r="B1412" s="3790" t="s">
        <v>7033</v>
      </c>
      <c r="C1412" s="3790">
        <v>174.33</v>
      </c>
      <c r="D1412" s="3790">
        <v>171.84</v>
      </c>
      <c r="E1412" s="3790">
        <v>171.84</v>
      </c>
      <c r="F1412" s="3792">
        <v>15774138</v>
      </c>
      <c r="G1412" s="3792">
        <v>38614174735</v>
      </c>
    </row>
    <row r="1413" spans="1:7">
      <c r="A1413" s="3791">
        <v>37004</v>
      </c>
      <c r="B1413" s="3790" t="s">
        <v>7031</v>
      </c>
      <c r="C1413" s="3790">
        <v>170.23</v>
      </c>
      <c r="D1413" s="3790">
        <v>168.42</v>
      </c>
      <c r="E1413" s="3790">
        <v>168.42</v>
      </c>
      <c r="F1413" s="3792">
        <v>8454744</v>
      </c>
      <c r="G1413" s="3792">
        <v>37845037997</v>
      </c>
    </row>
    <row r="1414" spans="1:7">
      <c r="A1414" s="3791">
        <v>37005</v>
      </c>
      <c r="B1414" s="3790" t="s">
        <v>7030</v>
      </c>
      <c r="C1414" s="3790">
        <v>170.79</v>
      </c>
      <c r="D1414" s="3790">
        <v>169.47</v>
      </c>
      <c r="E1414" s="3790">
        <v>170.14</v>
      </c>
      <c r="F1414" s="3792">
        <v>8305568</v>
      </c>
      <c r="G1414" s="3792">
        <v>38233228392</v>
      </c>
    </row>
    <row r="1415" spans="1:7">
      <c r="A1415" s="3791">
        <v>37006</v>
      </c>
      <c r="B1415" s="3790" t="s">
        <v>7028</v>
      </c>
      <c r="C1415" s="3790">
        <v>171.74</v>
      </c>
      <c r="D1415" s="3790">
        <v>169.96</v>
      </c>
      <c r="E1415" s="3790">
        <v>171.74</v>
      </c>
      <c r="F1415" s="3792">
        <v>6572039</v>
      </c>
      <c r="G1415" s="3792">
        <v>38593595144</v>
      </c>
    </row>
    <row r="1416" spans="1:7">
      <c r="A1416" s="3791">
        <v>37007</v>
      </c>
      <c r="B1416" s="3790" t="s">
        <v>7027</v>
      </c>
      <c r="C1416" s="3790">
        <v>177.36</v>
      </c>
      <c r="D1416" s="3790">
        <v>174.09</v>
      </c>
      <c r="E1416" s="3790">
        <v>177.36</v>
      </c>
      <c r="F1416" s="3792">
        <v>15156088</v>
      </c>
      <c r="G1416" s="3792">
        <v>39856271836</v>
      </c>
    </row>
    <row r="1417" spans="1:7">
      <c r="A1417" s="3791">
        <v>37008</v>
      </c>
      <c r="B1417" s="3790" t="s">
        <v>7026</v>
      </c>
      <c r="C1417" s="3790">
        <v>182.53</v>
      </c>
      <c r="D1417" s="3790">
        <v>177.8</v>
      </c>
      <c r="E1417" s="3790">
        <v>182.53</v>
      </c>
      <c r="F1417" s="3792">
        <v>20896051</v>
      </c>
      <c r="G1417" s="3792">
        <v>41017909646</v>
      </c>
    </row>
    <row r="1418" spans="1:7">
      <c r="A1418" s="3791">
        <v>37009</v>
      </c>
      <c r="B1418" s="3790" t="s">
        <v>7023</v>
      </c>
      <c r="C1418" s="3790">
        <v>182.77</v>
      </c>
      <c r="D1418" s="3790">
        <v>180.66</v>
      </c>
      <c r="E1418" s="3790">
        <v>180.68</v>
      </c>
      <c r="F1418" s="3792">
        <v>7660155</v>
      </c>
      <c r="G1418" s="3792">
        <v>40602070608</v>
      </c>
    </row>
    <row r="1419" spans="1:7">
      <c r="A1419" s="3791">
        <v>37014</v>
      </c>
      <c r="B1419" s="3790" t="s">
        <v>7022</v>
      </c>
      <c r="C1419" s="3790">
        <v>187.39</v>
      </c>
      <c r="D1419" s="3790">
        <v>184.86</v>
      </c>
      <c r="E1419" s="3790">
        <v>184.86</v>
      </c>
      <c r="F1419" s="3792">
        <v>18971063</v>
      </c>
      <c r="G1419" s="3792">
        <v>41737214285</v>
      </c>
    </row>
    <row r="1420" spans="1:7">
      <c r="A1420" s="3791">
        <v>37015</v>
      </c>
      <c r="B1420" s="3790" t="s">
        <v>7021</v>
      </c>
      <c r="C1420" s="3790">
        <v>187.1</v>
      </c>
      <c r="D1420" s="3790">
        <v>184.6</v>
      </c>
      <c r="E1420" s="3790">
        <v>185.95</v>
      </c>
      <c r="F1420" s="3792">
        <v>16465643</v>
      </c>
      <c r="G1420" s="3792">
        <v>41982701485</v>
      </c>
    </row>
    <row r="1421" spans="1:7">
      <c r="A1421" s="3791">
        <v>37018</v>
      </c>
      <c r="B1421" s="3790" t="s">
        <v>7020</v>
      </c>
      <c r="C1421" s="3790">
        <v>189.19</v>
      </c>
      <c r="D1421" s="3790">
        <v>188.12</v>
      </c>
      <c r="E1421" s="3790">
        <v>189.19</v>
      </c>
      <c r="F1421" s="3792">
        <v>9920345</v>
      </c>
      <c r="G1421" s="3792">
        <v>42713841451</v>
      </c>
    </row>
    <row r="1422" spans="1:7">
      <c r="A1422" s="3791">
        <v>37019</v>
      </c>
      <c r="B1422" s="3790" t="s">
        <v>7019</v>
      </c>
      <c r="C1422" s="3790">
        <v>195.33</v>
      </c>
      <c r="D1422" s="3790">
        <v>190.57</v>
      </c>
      <c r="E1422" s="3790">
        <v>194.99</v>
      </c>
      <c r="F1422" s="3792">
        <v>23668461</v>
      </c>
      <c r="G1422" s="3792">
        <v>44024545084</v>
      </c>
    </row>
    <row r="1423" spans="1:7">
      <c r="A1423" s="3791">
        <v>37021</v>
      </c>
      <c r="B1423" s="3790" t="s">
        <v>7018</v>
      </c>
      <c r="C1423" s="3790">
        <v>198.08</v>
      </c>
      <c r="D1423" s="3790">
        <v>196.09</v>
      </c>
      <c r="E1423" s="3790">
        <v>198.08</v>
      </c>
      <c r="F1423" s="3792">
        <v>18877615</v>
      </c>
      <c r="G1423" s="3792">
        <v>44720423610</v>
      </c>
    </row>
    <row r="1424" spans="1:7">
      <c r="A1424" s="3791">
        <v>37022</v>
      </c>
      <c r="B1424" s="3790" t="s">
        <v>7017</v>
      </c>
      <c r="C1424" s="3790">
        <v>196.94</v>
      </c>
      <c r="D1424" s="3790">
        <v>195.33</v>
      </c>
      <c r="E1424" s="3790">
        <v>195.33</v>
      </c>
      <c r="F1424" s="3792">
        <v>15718613</v>
      </c>
      <c r="G1424" s="3792">
        <v>44100615591</v>
      </c>
    </row>
    <row r="1425" spans="1:7">
      <c r="A1425" s="3791">
        <v>37025</v>
      </c>
      <c r="B1425" s="3790" t="s">
        <v>7016</v>
      </c>
      <c r="C1425" s="3790">
        <v>193.56</v>
      </c>
      <c r="D1425" s="3790">
        <v>191.89</v>
      </c>
      <c r="E1425" s="3790">
        <v>192.96</v>
      </c>
      <c r="F1425" s="3792">
        <v>15521998</v>
      </c>
      <c r="G1425" s="3792">
        <v>43566300850</v>
      </c>
    </row>
    <row r="1426" spans="1:7">
      <c r="A1426" s="3791">
        <v>37026</v>
      </c>
      <c r="B1426" s="3790" t="s">
        <v>6945</v>
      </c>
      <c r="C1426" s="3790">
        <v>193.03</v>
      </c>
      <c r="D1426" s="3790">
        <v>192.05</v>
      </c>
      <c r="E1426" s="3790">
        <v>192.94</v>
      </c>
      <c r="F1426" s="3792">
        <v>10481042</v>
      </c>
      <c r="G1426" s="3792">
        <v>43560322328</v>
      </c>
    </row>
    <row r="1427" spans="1:7">
      <c r="A1427" s="3791">
        <v>37027</v>
      </c>
      <c r="B1427" s="3790" t="s">
        <v>7015</v>
      </c>
      <c r="C1427" s="3790">
        <v>192.44</v>
      </c>
      <c r="D1427" s="3790">
        <v>191.34</v>
      </c>
      <c r="E1427" s="3790">
        <v>192.06</v>
      </c>
      <c r="F1427" s="3792">
        <v>8970799</v>
      </c>
      <c r="G1427" s="3792">
        <v>43362106018</v>
      </c>
    </row>
    <row r="1428" spans="1:7">
      <c r="A1428" s="3791">
        <v>37028</v>
      </c>
      <c r="B1428" s="3790" t="s">
        <v>7014</v>
      </c>
      <c r="C1428" s="3790">
        <v>201.24</v>
      </c>
      <c r="D1428" s="3790">
        <v>197.85</v>
      </c>
      <c r="E1428" s="3790">
        <v>200.38</v>
      </c>
      <c r="F1428" s="3792">
        <v>32290371</v>
      </c>
      <c r="G1428" s="3792">
        <v>45240713936</v>
      </c>
    </row>
    <row r="1429" spans="1:7">
      <c r="A1429" s="3791">
        <v>37029</v>
      </c>
      <c r="B1429" s="3790" t="s">
        <v>7013</v>
      </c>
      <c r="C1429" s="3790">
        <v>203.09</v>
      </c>
      <c r="D1429" s="3790">
        <v>200.1</v>
      </c>
      <c r="E1429" s="3790">
        <v>203.09</v>
      </c>
      <c r="F1429" s="3792">
        <v>28235797</v>
      </c>
      <c r="G1429" s="3792">
        <v>45853138268</v>
      </c>
    </row>
    <row r="1430" spans="1:7">
      <c r="A1430" s="3791">
        <v>37032</v>
      </c>
      <c r="B1430" s="3790" t="s">
        <v>7012</v>
      </c>
      <c r="C1430" s="3790">
        <v>207.99</v>
      </c>
      <c r="D1430" s="3790">
        <v>205.42</v>
      </c>
      <c r="E1430" s="3790">
        <v>207.17</v>
      </c>
      <c r="F1430" s="3792">
        <v>36924565</v>
      </c>
      <c r="G1430" s="3792">
        <v>46776009861</v>
      </c>
    </row>
    <row r="1431" spans="1:7">
      <c r="A1431" s="3791">
        <v>37033</v>
      </c>
      <c r="B1431" s="3790" t="s">
        <v>7011</v>
      </c>
      <c r="C1431" s="3790">
        <v>209.45</v>
      </c>
      <c r="D1431" s="3790">
        <v>205.67</v>
      </c>
      <c r="E1431" s="3790">
        <v>205.67</v>
      </c>
      <c r="F1431" s="3792">
        <v>29652148</v>
      </c>
      <c r="G1431" s="3792">
        <v>46436520838</v>
      </c>
    </row>
    <row r="1432" spans="1:7">
      <c r="A1432" s="3791">
        <v>37034</v>
      </c>
      <c r="B1432" s="3790" t="s">
        <v>7010</v>
      </c>
      <c r="C1432" s="3790">
        <v>208.22</v>
      </c>
      <c r="D1432" s="3790">
        <v>204.81</v>
      </c>
      <c r="E1432" s="3790">
        <v>207.9</v>
      </c>
      <c r="F1432" s="3792">
        <v>17121347</v>
      </c>
      <c r="G1432" s="3792">
        <v>46940546492</v>
      </c>
    </row>
    <row r="1433" spans="1:7">
      <c r="A1433" s="3791">
        <v>37035</v>
      </c>
      <c r="B1433" s="3790" t="s">
        <v>7009</v>
      </c>
      <c r="C1433" s="3790">
        <v>207.91</v>
      </c>
      <c r="D1433" s="3790">
        <v>204.94</v>
      </c>
      <c r="E1433" s="3790">
        <v>205.08</v>
      </c>
      <c r="F1433" s="3792">
        <v>20151489</v>
      </c>
      <c r="G1433" s="3792">
        <v>46303672437</v>
      </c>
    </row>
    <row r="1434" spans="1:7">
      <c r="A1434" s="3791">
        <v>37036</v>
      </c>
      <c r="B1434" s="3790" t="s">
        <v>7008</v>
      </c>
      <c r="C1434" s="3790">
        <v>205.49</v>
      </c>
      <c r="D1434" s="3790">
        <v>201.27</v>
      </c>
      <c r="E1434" s="3790">
        <v>201.95</v>
      </c>
      <c r="F1434" s="3792">
        <v>22645922</v>
      </c>
      <c r="G1434" s="3792">
        <v>45597467423</v>
      </c>
    </row>
    <row r="1435" spans="1:7">
      <c r="A1435" s="3791">
        <v>37039</v>
      </c>
      <c r="B1435" s="3790" t="s">
        <v>7007</v>
      </c>
      <c r="C1435" s="3790">
        <v>201.6</v>
      </c>
      <c r="D1435" s="3790">
        <v>200</v>
      </c>
      <c r="E1435" s="3790">
        <v>201.6</v>
      </c>
      <c r="F1435" s="3792">
        <v>6272436</v>
      </c>
      <c r="G1435" s="3792">
        <v>45517833875</v>
      </c>
    </row>
    <row r="1436" spans="1:7">
      <c r="A1436" s="3791">
        <v>37040</v>
      </c>
      <c r="B1436" s="3790" t="s">
        <v>7006</v>
      </c>
      <c r="C1436" s="3790">
        <v>205.09</v>
      </c>
      <c r="D1436" s="3790">
        <v>202.28</v>
      </c>
      <c r="E1436" s="3790">
        <v>202.28</v>
      </c>
      <c r="F1436" s="3792">
        <v>14700208</v>
      </c>
      <c r="G1436" s="3792">
        <v>45670948834</v>
      </c>
    </row>
    <row r="1437" spans="1:7">
      <c r="A1437" s="3791">
        <v>37041</v>
      </c>
      <c r="B1437" s="3790" t="s">
        <v>7005</v>
      </c>
      <c r="C1437" s="3790">
        <v>205.94</v>
      </c>
      <c r="D1437" s="3790">
        <v>202.38</v>
      </c>
      <c r="E1437" s="3790">
        <v>205.55</v>
      </c>
      <c r="F1437" s="3792">
        <v>16212250</v>
      </c>
      <c r="G1437" s="3792">
        <v>46408896448</v>
      </c>
    </row>
    <row r="1438" spans="1:7">
      <c r="A1438" s="3791">
        <v>37042</v>
      </c>
      <c r="B1438" s="3790" t="s">
        <v>7004</v>
      </c>
      <c r="C1438" s="3790">
        <v>209.6</v>
      </c>
      <c r="D1438" s="3790">
        <v>205.97</v>
      </c>
      <c r="E1438" s="3790">
        <v>208.8</v>
      </c>
      <c r="F1438" s="3792">
        <v>17380572</v>
      </c>
      <c r="G1438" s="3792">
        <v>47142239692</v>
      </c>
    </row>
    <row r="1439" spans="1:7">
      <c r="A1439" s="3791">
        <v>37043</v>
      </c>
      <c r="B1439" s="3790" t="s">
        <v>7003</v>
      </c>
      <c r="C1439" s="3790">
        <v>213.47</v>
      </c>
      <c r="D1439" s="3790">
        <v>208.53</v>
      </c>
      <c r="E1439" s="3790">
        <v>213.47</v>
      </c>
      <c r="F1439" s="3792">
        <v>29614667</v>
      </c>
      <c r="G1439" s="3792">
        <v>48196681104</v>
      </c>
    </row>
    <row r="1440" spans="1:7">
      <c r="A1440" s="3791">
        <v>37046</v>
      </c>
      <c r="B1440" s="3790" t="s">
        <v>7002</v>
      </c>
      <c r="C1440" s="3790">
        <v>219.64</v>
      </c>
      <c r="D1440" s="3790">
        <v>218.14</v>
      </c>
      <c r="E1440" s="3790">
        <v>218.18</v>
      </c>
      <c r="F1440" s="3792">
        <v>32301855</v>
      </c>
      <c r="G1440" s="3792">
        <v>49260768781</v>
      </c>
    </row>
    <row r="1441" spans="1:7">
      <c r="A1441" s="3791">
        <v>37047</v>
      </c>
      <c r="B1441" s="3790" t="s">
        <v>7001</v>
      </c>
      <c r="C1441" s="3790">
        <v>217</v>
      </c>
      <c r="D1441" s="3790">
        <v>212.38</v>
      </c>
      <c r="E1441" s="3790">
        <v>212.38</v>
      </c>
      <c r="F1441" s="3792">
        <v>18749841</v>
      </c>
      <c r="G1441" s="3792">
        <v>47951372111</v>
      </c>
    </row>
    <row r="1442" spans="1:7">
      <c r="A1442" s="3791">
        <v>37048</v>
      </c>
      <c r="B1442" s="3790" t="s">
        <v>7000</v>
      </c>
      <c r="C1442" s="3790">
        <v>214.32</v>
      </c>
      <c r="D1442" s="3790">
        <v>212.68</v>
      </c>
      <c r="E1442" s="3790">
        <v>213.41</v>
      </c>
      <c r="F1442" s="3792">
        <v>20634504</v>
      </c>
      <c r="G1442" s="3792">
        <v>48185151298</v>
      </c>
    </row>
    <row r="1443" spans="1:7">
      <c r="A1443" s="3791">
        <v>37049</v>
      </c>
      <c r="B1443" s="3790" t="s">
        <v>6999</v>
      </c>
      <c r="C1443" s="3790">
        <v>210.05</v>
      </c>
      <c r="D1443" s="3790">
        <v>208.58</v>
      </c>
      <c r="E1443" s="3790">
        <v>209.3</v>
      </c>
      <c r="F1443" s="3792">
        <v>15346538</v>
      </c>
      <c r="G1443" s="3792">
        <v>47255192290</v>
      </c>
    </row>
    <row r="1444" spans="1:7">
      <c r="A1444" s="3791">
        <v>37050</v>
      </c>
      <c r="B1444" s="3790" t="s">
        <v>6998</v>
      </c>
      <c r="C1444" s="3790">
        <v>214.99</v>
      </c>
      <c r="D1444" s="3790">
        <v>211.45</v>
      </c>
      <c r="E1444" s="3790">
        <v>211.45</v>
      </c>
      <c r="F1444" s="3792">
        <v>17074084</v>
      </c>
      <c r="G1444" s="3792">
        <v>47740944337</v>
      </c>
    </row>
    <row r="1445" spans="1:7">
      <c r="A1445" s="3791">
        <v>37051</v>
      </c>
      <c r="B1445" s="3790" t="s">
        <v>6997</v>
      </c>
      <c r="C1445" s="3790">
        <v>211.61</v>
      </c>
      <c r="D1445" s="3790">
        <v>211.11</v>
      </c>
      <c r="E1445" s="3790">
        <v>211.61</v>
      </c>
      <c r="F1445" s="3792">
        <v>3802810</v>
      </c>
      <c r="G1445" s="3792">
        <v>47778300398</v>
      </c>
    </row>
    <row r="1446" spans="1:7">
      <c r="A1446" s="3791">
        <v>37055</v>
      </c>
      <c r="B1446" s="3790" t="s">
        <v>6994</v>
      </c>
      <c r="C1446" s="3790">
        <v>210.44</v>
      </c>
      <c r="D1446" s="3790">
        <v>209.36</v>
      </c>
      <c r="E1446" s="3790">
        <v>210.14</v>
      </c>
      <c r="F1446" s="3792">
        <v>15300125</v>
      </c>
      <c r="G1446" s="3792">
        <v>47444954522</v>
      </c>
    </row>
    <row r="1447" spans="1:7">
      <c r="A1447" s="3791">
        <v>37056</v>
      </c>
      <c r="B1447" s="3790" t="s">
        <v>6993</v>
      </c>
      <c r="C1447" s="3790">
        <v>209.52</v>
      </c>
      <c r="D1447" s="3790">
        <v>207.25</v>
      </c>
      <c r="E1447" s="3790">
        <v>207.97</v>
      </c>
      <c r="F1447" s="3792">
        <v>11479149</v>
      </c>
      <c r="G1447" s="3792">
        <v>46956587089</v>
      </c>
    </row>
    <row r="1448" spans="1:7">
      <c r="A1448" s="3791">
        <v>37057</v>
      </c>
      <c r="B1448" s="3790" t="s">
        <v>6992</v>
      </c>
      <c r="C1448" s="3790">
        <v>211.01</v>
      </c>
      <c r="D1448" s="3790">
        <v>209.12</v>
      </c>
      <c r="E1448" s="3790">
        <v>210.33</v>
      </c>
      <c r="F1448" s="3792">
        <v>23154564</v>
      </c>
      <c r="G1448" s="3792">
        <v>47488950833</v>
      </c>
    </row>
    <row r="1449" spans="1:7">
      <c r="A1449" s="3791">
        <v>37060</v>
      </c>
      <c r="B1449" s="3790" t="s">
        <v>6991</v>
      </c>
      <c r="C1449" s="3790">
        <v>215.26</v>
      </c>
      <c r="D1449" s="3790">
        <v>212.72</v>
      </c>
      <c r="E1449" s="3790">
        <v>214.94</v>
      </c>
      <c r="F1449" s="3792">
        <v>15190232</v>
      </c>
      <c r="G1449" s="3792">
        <v>48530248881</v>
      </c>
    </row>
    <row r="1450" spans="1:7">
      <c r="A1450" s="3791">
        <v>37061</v>
      </c>
      <c r="B1450" s="3790" t="s">
        <v>6990</v>
      </c>
      <c r="C1450" s="3790">
        <v>220.08</v>
      </c>
      <c r="D1450" s="3790">
        <v>217.76</v>
      </c>
      <c r="E1450" s="3790">
        <v>220.08</v>
      </c>
      <c r="F1450" s="3792">
        <v>39366464</v>
      </c>
      <c r="G1450" s="3792">
        <v>49689866006</v>
      </c>
    </row>
    <row r="1451" spans="1:7">
      <c r="A1451" s="3791">
        <v>37062</v>
      </c>
      <c r="B1451" s="3790" t="s">
        <v>6989</v>
      </c>
      <c r="C1451" s="3790">
        <v>219.56</v>
      </c>
      <c r="D1451" s="3790">
        <v>218.35</v>
      </c>
      <c r="E1451" s="3790">
        <v>219.42</v>
      </c>
      <c r="F1451" s="3792">
        <v>33308812</v>
      </c>
      <c r="G1451" s="3792">
        <v>49738211273</v>
      </c>
    </row>
    <row r="1452" spans="1:7">
      <c r="A1452" s="3791">
        <v>37063</v>
      </c>
      <c r="B1452" s="3790" t="s">
        <v>6988</v>
      </c>
      <c r="C1452" s="3790">
        <v>221.95</v>
      </c>
      <c r="D1452" s="3790">
        <v>220.51</v>
      </c>
      <c r="E1452" s="3790">
        <v>221.82</v>
      </c>
      <c r="F1452" s="3792">
        <v>24732511</v>
      </c>
      <c r="G1452" s="3792">
        <v>50282596218</v>
      </c>
    </row>
    <row r="1453" spans="1:7">
      <c r="A1453" s="3791">
        <v>37064</v>
      </c>
      <c r="B1453" s="3790" t="s">
        <v>6987</v>
      </c>
      <c r="C1453" s="3790">
        <v>229.28</v>
      </c>
      <c r="D1453" s="3790">
        <v>224.82</v>
      </c>
      <c r="E1453" s="3790">
        <v>227.87</v>
      </c>
      <c r="F1453" s="3792">
        <v>49746305</v>
      </c>
      <c r="G1453" s="3792">
        <v>51654318253</v>
      </c>
    </row>
    <row r="1454" spans="1:7">
      <c r="A1454" s="3791">
        <v>37067</v>
      </c>
      <c r="B1454" s="3790" t="s">
        <v>6985</v>
      </c>
      <c r="C1454" s="3790">
        <v>228.98</v>
      </c>
      <c r="D1454" s="3790">
        <v>224.95</v>
      </c>
      <c r="E1454" s="3790">
        <v>224.95</v>
      </c>
      <c r="F1454" s="3792">
        <v>17373470</v>
      </c>
      <c r="G1454" s="3792">
        <v>50992641910</v>
      </c>
    </row>
    <row r="1455" spans="1:7">
      <c r="A1455" s="3791">
        <v>37068</v>
      </c>
      <c r="B1455" s="3790" t="s">
        <v>6984</v>
      </c>
      <c r="C1455" s="3790">
        <v>225.24</v>
      </c>
      <c r="D1455" s="3790">
        <v>221.98</v>
      </c>
      <c r="E1455" s="3790">
        <v>222.4</v>
      </c>
      <c r="F1455" s="3792">
        <v>23340275</v>
      </c>
      <c r="G1455" s="3792">
        <v>50415293457</v>
      </c>
    </row>
    <row r="1456" spans="1:7">
      <c r="A1456" s="3791">
        <v>37069</v>
      </c>
      <c r="B1456" s="3790" t="s">
        <v>6983</v>
      </c>
      <c r="C1456" s="3790">
        <v>222.73</v>
      </c>
      <c r="D1456" s="3790">
        <v>221.69</v>
      </c>
      <c r="E1456" s="3790">
        <v>222</v>
      </c>
      <c r="F1456" s="3792">
        <v>15363009</v>
      </c>
      <c r="G1456" s="3792">
        <v>50324100359</v>
      </c>
    </row>
    <row r="1457" spans="1:7">
      <c r="A1457" s="3791">
        <v>37070</v>
      </c>
      <c r="B1457" s="3790" t="s">
        <v>6981</v>
      </c>
      <c r="C1457" s="3790">
        <v>220.68</v>
      </c>
      <c r="D1457" s="3790">
        <v>216.58</v>
      </c>
      <c r="E1457" s="3790">
        <v>218.91</v>
      </c>
      <c r="F1457" s="3792">
        <v>40919681</v>
      </c>
      <c r="G1457" s="3792">
        <v>49624531652</v>
      </c>
    </row>
    <row r="1458" spans="1:7">
      <c r="A1458" s="3791">
        <v>37071</v>
      </c>
      <c r="B1458" s="3790" t="s">
        <v>6980</v>
      </c>
      <c r="C1458" s="3790">
        <v>218.75</v>
      </c>
      <c r="D1458" s="3790">
        <v>214.94</v>
      </c>
      <c r="E1458" s="3790">
        <v>216.11</v>
      </c>
      <c r="F1458" s="3792">
        <v>23938932</v>
      </c>
      <c r="G1458" s="3792">
        <v>48988765247</v>
      </c>
    </row>
    <row r="1459" spans="1:7">
      <c r="A1459" s="3791">
        <v>37074</v>
      </c>
      <c r="B1459" s="3790" t="s">
        <v>6979</v>
      </c>
      <c r="C1459" s="3790">
        <v>216.59</v>
      </c>
      <c r="D1459" s="3790">
        <v>214.79</v>
      </c>
      <c r="E1459" s="3790">
        <v>214.79</v>
      </c>
      <c r="F1459" s="3792">
        <v>8519477</v>
      </c>
      <c r="G1459" s="3792">
        <v>48517407858</v>
      </c>
    </row>
    <row r="1460" spans="1:7">
      <c r="A1460" s="3791">
        <v>37075</v>
      </c>
      <c r="B1460" s="3790" t="s">
        <v>6978</v>
      </c>
      <c r="C1460" s="3790">
        <v>213.74</v>
      </c>
      <c r="D1460" s="3790">
        <v>212.54</v>
      </c>
      <c r="E1460" s="3790">
        <v>212.54</v>
      </c>
      <c r="F1460" s="3792">
        <v>9352540</v>
      </c>
      <c r="G1460" s="3792">
        <v>48008744130</v>
      </c>
    </row>
    <row r="1461" spans="1:7">
      <c r="A1461" s="3791">
        <v>37076</v>
      </c>
      <c r="B1461" s="3790" t="s">
        <v>6977</v>
      </c>
      <c r="C1461" s="3790">
        <v>214.42</v>
      </c>
      <c r="D1461" s="3790">
        <v>210.86</v>
      </c>
      <c r="E1461" s="3790">
        <v>214.42</v>
      </c>
      <c r="F1461" s="3792">
        <v>34828280</v>
      </c>
      <c r="G1461" s="3792">
        <v>48434822646</v>
      </c>
    </row>
    <row r="1462" spans="1:7">
      <c r="A1462" s="3791">
        <v>37077</v>
      </c>
      <c r="B1462" s="3790" t="s">
        <v>6976</v>
      </c>
      <c r="C1462" s="3790">
        <v>218.08</v>
      </c>
      <c r="D1462" s="3790">
        <v>213.85</v>
      </c>
      <c r="E1462" s="3790">
        <v>218.08</v>
      </c>
      <c r="F1462" s="3792">
        <v>38790322</v>
      </c>
      <c r="G1462" s="3792">
        <v>49260586716</v>
      </c>
    </row>
    <row r="1463" spans="1:7">
      <c r="A1463" s="3791">
        <v>37078</v>
      </c>
      <c r="B1463" s="3790" t="s">
        <v>6975</v>
      </c>
      <c r="C1463" s="3790">
        <v>215.04</v>
      </c>
      <c r="D1463" s="3790">
        <v>212.74</v>
      </c>
      <c r="E1463" s="3790">
        <v>212.74</v>
      </c>
      <c r="F1463" s="3792">
        <v>18478834</v>
      </c>
      <c r="G1463" s="3792">
        <v>48054006030</v>
      </c>
    </row>
    <row r="1464" spans="1:7">
      <c r="A1464" s="3791">
        <v>37081</v>
      </c>
      <c r="B1464" s="3790" t="s">
        <v>6974</v>
      </c>
      <c r="C1464" s="3790">
        <v>211.76</v>
      </c>
      <c r="D1464" s="3790">
        <v>207.96</v>
      </c>
      <c r="E1464" s="3790">
        <v>209.19</v>
      </c>
      <c r="F1464" s="3792">
        <v>25596735</v>
      </c>
      <c r="G1464" s="3792">
        <v>47252767300</v>
      </c>
    </row>
    <row r="1465" spans="1:7">
      <c r="A1465" s="3791">
        <v>37082</v>
      </c>
      <c r="B1465" s="3790" t="s">
        <v>6973</v>
      </c>
      <c r="C1465" s="3790">
        <v>210.99</v>
      </c>
      <c r="D1465" s="3790">
        <v>207.88</v>
      </c>
      <c r="E1465" s="3790">
        <v>207.88</v>
      </c>
      <c r="F1465" s="3792">
        <v>22710565</v>
      </c>
      <c r="G1465" s="3792">
        <v>46956621588</v>
      </c>
    </row>
    <row r="1466" spans="1:7">
      <c r="A1466" s="3791">
        <v>37083</v>
      </c>
      <c r="B1466" s="3790" t="s">
        <v>6972</v>
      </c>
      <c r="C1466" s="3790">
        <v>201.02</v>
      </c>
      <c r="D1466" s="3790">
        <v>195.73</v>
      </c>
      <c r="E1466" s="3790">
        <v>196.13</v>
      </c>
      <c r="F1466" s="3792">
        <v>32374378</v>
      </c>
      <c r="G1466" s="3792">
        <v>44302616151</v>
      </c>
    </row>
    <row r="1467" spans="1:7">
      <c r="A1467" s="3791">
        <v>37084</v>
      </c>
      <c r="B1467" s="3790" t="s">
        <v>6971</v>
      </c>
      <c r="C1467" s="3790">
        <v>204.98</v>
      </c>
      <c r="D1467" s="3790">
        <v>198.74</v>
      </c>
      <c r="E1467" s="3790">
        <v>200.76</v>
      </c>
      <c r="F1467" s="3792">
        <v>43167218</v>
      </c>
      <c r="G1467" s="3792">
        <v>45347368446</v>
      </c>
    </row>
    <row r="1468" spans="1:7">
      <c r="A1468" s="3791">
        <v>37085</v>
      </c>
      <c r="B1468" s="3790" t="s">
        <v>6970</v>
      </c>
      <c r="C1468" s="3790">
        <v>200.63</v>
      </c>
      <c r="D1468" s="3790">
        <v>198.69</v>
      </c>
      <c r="E1468" s="3790">
        <v>200.63</v>
      </c>
      <c r="F1468" s="3792">
        <v>17118184</v>
      </c>
      <c r="G1468" s="3792">
        <v>45319452609</v>
      </c>
    </row>
    <row r="1469" spans="1:7">
      <c r="A1469" s="3791">
        <v>37088</v>
      </c>
      <c r="B1469" s="3790" t="s">
        <v>6969</v>
      </c>
      <c r="C1469" s="3790">
        <v>202.35</v>
      </c>
      <c r="D1469" s="3790">
        <v>200.51</v>
      </c>
      <c r="E1469" s="3790">
        <v>202.06</v>
      </c>
      <c r="F1469" s="3792">
        <v>12659881</v>
      </c>
      <c r="G1469" s="3792">
        <v>45641659572</v>
      </c>
    </row>
    <row r="1470" spans="1:7">
      <c r="A1470" s="3791">
        <v>37089</v>
      </c>
      <c r="B1470" s="3790" t="s">
        <v>6967</v>
      </c>
      <c r="C1470" s="3790">
        <v>202.7</v>
      </c>
      <c r="D1470" s="3790">
        <v>198.97</v>
      </c>
      <c r="E1470" s="3790">
        <v>198.97</v>
      </c>
      <c r="F1470" s="3792">
        <v>12118925</v>
      </c>
      <c r="G1470" s="3792">
        <v>44942888173</v>
      </c>
    </row>
    <row r="1471" spans="1:7">
      <c r="A1471" s="3791">
        <v>37090</v>
      </c>
      <c r="B1471" s="3790" t="s">
        <v>6966</v>
      </c>
      <c r="C1471" s="3790">
        <v>199.23</v>
      </c>
      <c r="D1471" s="3790">
        <v>195.43</v>
      </c>
      <c r="E1471" s="3790">
        <v>195.43</v>
      </c>
      <c r="F1471" s="3792">
        <v>14320928</v>
      </c>
      <c r="G1471" s="3792">
        <v>44144636490</v>
      </c>
    </row>
    <row r="1472" spans="1:7">
      <c r="A1472" s="3791">
        <v>37091</v>
      </c>
      <c r="B1472" s="3790" t="s">
        <v>6965</v>
      </c>
      <c r="C1472" s="3790">
        <v>196.31</v>
      </c>
      <c r="D1472" s="3790">
        <v>192.49</v>
      </c>
      <c r="E1472" s="3790">
        <v>196.31</v>
      </c>
      <c r="F1472" s="3792">
        <v>27397072</v>
      </c>
      <c r="G1472" s="3792">
        <v>44342086677</v>
      </c>
    </row>
    <row r="1473" spans="1:7">
      <c r="A1473" s="3791">
        <v>37092</v>
      </c>
      <c r="B1473" s="3790" t="s">
        <v>6964</v>
      </c>
      <c r="C1473" s="3790">
        <v>197.58</v>
      </c>
      <c r="D1473" s="3790">
        <v>195.58</v>
      </c>
      <c r="E1473" s="3790">
        <v>196.2</v>
      </c>
      <c r="F1473" s="3792">
        <v>6791370</v>
      </c>
      <c r="G1473" s="3792">
        <v>44318105034</v>
      </c>
    </row>
    <row r="1474" spans="1:7">
      <c r="A1474" s="3791">
        <v>37095</v>
      </c>
      <c r="B1474" s="3790" t="s">
        <v>6963</v>
      </c>
      <c r="C1474" s="3790">
        <v>198.43</v>
      </c>
      <c r="D1474" s="3790">
        <v>196.62</v>
      </c>
      <c r="E1474" s="3790">
        <v>197.98</v>
      </c>
      <c r="F1474" s="3792">
        <v>15873485</v>
      </c>
      <c r="G1474" s="3792">
        <v>44720722218</v>
      </c>
    </row>
    <row r="1475" spans="1:7">
      <c r="A1475" s="3791">
        <v>37096</v>
      </c>
      <c r="B1475" s="3790" t="s">
        <v>6890</v>
      </c>
      <c r="C1475" s="3790">
        <v>197.43</v>
      </c>
      <c r="D1475" s="3790">
        <v>194.94</v>
      </c>
      <c r="E1475" s="3790">
        <v>195.04</v>
      </c>
      <c r="F1475" s="3792">
        <v>7895305</v>
      </c>
      <c r="G1475" s="3792">
        <v>44055885467</v>
      </c>
    </row>
    <row r="1476" spans="1:7">
      <c r="A1476" s="3791">
        <v>37097</v>
      </c>
      <c r="B1476" s="3790" t="s">
        <v>6962</v>
      </c>
      <c r="C1476" s="3790">
        <v>198.35</v>
      </c>
      <c r="D1476" s="3790">
        <v>196.69</v>
      </c>
      <c r="E1476" s="3790">
        <v>198.35</v>
      </c>
      <c r="F1476" s="3792">
        <v>10728948</v>
      </c>
      <c r="G1476" s="3792">
        <v>44804026254</v>
      </c>
    </row>
    <row r="1477" spans="1:7">
      <c r="A1477" s="3791">
        <v>37098</v>
      </c>
      <c r="B1477" s="3790" t="s">
        <v>6961</v>
      </c>
      <c r="C1477" s="3790">
        <v>203.82</v>
      </c>
      <c r="D1477" s="3790">
        <v>200.85</v>
      </c>
      <c r="E1477" s="3790">
        <v>203.82</v>
      </c>
      <c r="F1477" s="3792">
        <v>19499581</v>
      </c>
      <c r="G1477" s="3792">
        <v>46039657912</v>
      </c>
    </row>
    <row r="1478" spans="1:7">
      <c r="A1478" s="3791">
        <v>37099</v>
      </c>
      <c r="B1478" s="3790" t="s">
        <v>6960</v>
      </c>
      <c r="C1478" s="3790">
        <v>206.04</v>
      </c>
      <c r="D1478" s="3790">
        <v>201.05</v>
      </c>
      <c r="E1478" s="3790">
        <v>201.05</v>
      </c>
      <c r="F1478" s="3792">
        <v>20029155</v>
      </c>
      <c r="G1478" s="3792">
        <v>45414288735</v>
      </c>
    </row>
    <row r="1479" spans="1:7">
      <c r="A1479" s="3791">
        <v>37102</v>
      </c>
      <c r="B1479" s="3790" t="s">
        <v>6959</v>
      </c>
      <c r="C1479" s="3790">
        <v>201.1</v>
      </c>
      <c r="D1479" s="3790">
        <v>199.57</v>
      </c>
      <c r="E1479" s="3790">
        <v>199.82</v>
      </c>
      <c r="F1479" s="3792">
        <v>4407781</v>
      </c>
      <c r="G1479" s="3792">
        <v>45135202789</v>
      </c>
    </row>
    <row r="1480" spans="1:7">
      <c r="A1480" s="3791">
        <v>37103</v>
      </c>
      <c r="B1480" s="3790" t="s">
        <v>6958</v>
      </c>
      <c r="C1480" s="3790">
        <v>199.16</v>
      </c>
      <c r="D1480" s="3790">
        <v>196.12</v>
      </c>
      <c r="E1480" s="3790">
        <v>196.12</v>
      </c>
      <c r="F1480" s="3792">
        <v>18579531</v>
      </c>
      <c r="G1480" s="3792">
        <v>44300732950</v>
      </c>
    </row>
    <row r="1481" spans="1:7">
      <c r="A1481" s="3791">
        <v>37104</v>
      </c>
      <c r="B1481" s="3790" t="s">
        <v>6957</v>
      </c>
      <c r="C1481" s="3790">
        <v>196.6</v>
      </c>
      <c r="D1481" s="3790">
        <v>194.17</v>
      </c>
      <c r="E1481" s="3790">
        <v>195.08</v>
      </c>
      <c r="F1481" s="3792">
        <v>11670772</v>
      </c>
      <c r="G1481" s="3792">
        <v>44065606380</v>
      </c>
    </row>
    <row r="1482" spans="1:7">
      <c r="A1482" s="3791">
        <v>37105</v>
      </c>
      <c r="B1482" s="3790" t="s">
        <v>6956</v>
      </c>
      <c r="C1482" s="3790">
        <v>196.39</v>
      </c>
      <c r="D1482" s="3790">
        <v>195.12</v>
      </c>
      <c r="E1482" s="3790">
        <v>196.39</v>
      </c>
      <c r="F1482" s="3792">
        <v>11488823</v>
      </c>
      <c r="G1482" s="3792">
        <v>44361544961</v>
      </c>
    </row>
    <row r="1483" spans="1:7">
      <c r="A1483" s="3791">
        <v>37106</v>
      </c>
      <c r="B1483" s="3790" t="s">
        <v>6955</v>
      </c>
      <c r="C1483" s="3790">
        <v>197</v>
      </c>
      <c r="D1483" s="3790">
        <v>195.61</v>
      </c>
      <c r="E1483" s="3790">
        <v>195.61</v>
      </c>
      <c r="F1483" s="3792">
        <v>6932531</v>
      </c>
      <c r="G1483" s="3792">
        <v>44184405801</v>
      </c>
    </row>
    <row r="1484" spans="1:7">
      <c r="A1484" s="3791">
        <v>37109</v>
      </c>
      <c r="B1484" s="3790" t="s">
        <v>6954</v>
      </c>
      <c r="C1484" s="3790">
        <v>194.76</v>
      </c>
      <c r="D1484" s="3790">
        <v>192.24</v>
      </c>
      <c r="E1484" s="3790">
        <v>192.69</v>
      </c>
      <c r="F1484" s="3792">
        <v>7974300</v>
      </c>
      <c r="G1484" s="3792">
        <v>43524475542</v>
      </c>
    </row>
    <row r="1485" spans="1:7">
      <c r="A1485" s="3791">
        <v>37110</v>
      </c>
      <c r="B1485" s="3790" t="s">
        <v>6953</v>
      </c>
      <c r="C1485" s="3790">
        <v>191.3</v>
      </c>
      <c r="D1485" s="3790">
        <v>187.74</v>
      </c>
      <c r="E1485" s="3790">
        <v>189.38</v>
      </c>
      <c r="F1485" s="3792">
        <v>14097740</v>
      </c>
      <c r="G1485" s="3792">
        <v>42778338902</v>
      </c>
    </row>
    <row r="1486" spans="1:7">
      <c r="A1486" s="3791">
        <v>37111</v>
      </c>
      <c r="B1486" s="3790" t="s">
        <v>6952</v>
      </c>
      <c r="C1486" s="3790">
        <v>190.34</v>
      </c>
      <c r="D1486" s="3790">
        <v>189.29</v>
      </c>
      <c r="E1486" s="3790">
        <v>190.34</v>
      </c>
      <c r="F1486" s="3792">
        <v>24381194</v>
      </c>
      <c r="G1486" s="3792">
        <v>42994153837</v>
      </c>
    </row>
    <row r="1487" spans="1:7">
      <c r="A1487" s="3791">
        <v>37112</v>
      </c>
      <c r="B1487" s="3790" t="s">
        <v>6951</v>
      </c>
      <c r="C1487" s="3790">
        <v>191.56</v>
      </c>
      <c r="D1487" s="3790">
        <v>188.79</v>
      </c>
      <c r="E1487" s="3790">
        <v>191.56</v>
      </c>
      <c r="F1487" s="3792">
        <v>7346653</v>
      </c>
      <c r="G1487" s="3792">
        <v>43269217657</v>
      </c>
    </row>
    <row r="1488" spans="1:7">
      <c r="A1488" s="3791">
        <v>37113</v>
      </c>
      <c r="B1488" s="3790" t="s">
        <v>6950</v>
      </c>
      <c r="C1488" s="3790">
        <v>194.81</v>
      </c>
      <c r="D1488" s="3790">
        <v>192.4</v>
      </c>
      <c r="E1488" s="3790">
        <v>194.21</v>
      </c>
      <c r="F1488" s="3792">
        <v>6712978</v>
      </c>
      <c r="G1488" s="3792">
        <v>43867776172</v>
      </c>
    </row>
    <row r="1489" spans="1:7">
      <c r="A1489" s="3791">
        <v>37116</v>
      </c>
      <c r="B1489" s="3790" t="s">
        <v>6948</v>
      </c>
      <c r="C1489" s="3790">
        <v>193.84</v>
      </c>
      <c r="D1489" s="3790">
        <v>192.82</v>
      </c>
      <c r="E1489" s="3790">
        <v>193.54</v>
      </c>
      <c r="F1489" s="3792">
        <v>2929279</v>
      </c>
      <c r="G1489" s="3792">
        <v>43729222004</v>
      </c>
    </row>
    <row r="1490" spans="1:7">
      <c r="A1490" s="3791">
        <v>37117</v>
      </c>
      <c r="B1490" s="3790" t="s">
        <v>6947</v>
      </c>
      <c r="C1490" s="3790">
        <v>196.35</v>
      </c>
      <c r="D1490" s="3790">
        <v>195.45</v>
      </c>
      <c r="E1490" s="3790">
        <v>196.35</v>
      </c>
      <c r="F1490" s="3792">
        <v>8497025</v>
      </c>
      <c r="G1490" s="3792">
        <v>44364819117</v>
      </c>
    </row>
    <row r="1491" spans="1:7">
      <c r="A1491" s="3791">
        <v>37118</v>
      </c>
      <c r="B1491" s="3790" t="s">
        <v>6946</v>
      </c>
      <c r="C1491" s="3790">
        <v>195.36</v>
      </c>
      <c r="D1491" s="3790">
        <v>193.94</v>
      </c>
      <c r="E1491" s="3790">
        <v>193.99</v>
      </c>
      <c r="F1491" s="3792">
        <v>6788945</v>
      </c>
      <c r="G1491" s="3792">
        <v>43830815974</v>
      </c>
    </row>
    <row r="1492" spans="1:7">
      <c r="A1492" s="3791">
        <v>37119</v>
      </c>
      <c r="B1492" s="3790" t="s">
        <v>6944</v>
      </c>
      <c r="C1492" s="3790">
        <v>193.12</v>
      </c>
      <c r="D1492" s="3790">
        <v>192.6</v>
      </c>
      <c r="E1492" s="3790">
        <v>192.68</v>
      </c>
      <c r="F1492" s="3792">
        <v>6443555</v>
      </c>
      <c r="G1492" s="3792">
        <v>43536392848</v>
      </c>
    </row>
    <row r="1493" spans="1:7">
      <c r="A1493" s="3791">
        <v>37120</v>
      </c>
      <c r="B1493" s="3790" t="s">
        <v>6943</v>
      </c>
      <c r="C1493" s="3790">
        <v>194.95</v>
      </c>
      <c r="D1493" s="3790">
        <v>192.01</v>
      </c>
      <c r="E1493" s="3790">
        <v>192.01</v>
      </c>
      <c r="F1493" s="3792">
        <v>6266083</v>
      </c>
      <c r="G1493" s="3792">
        <v>43384124596</v>
      </c>
    </row>
    <row r="1494" spans="1:7">
      <c r="A1494" s="3791">
        <v>37123</v>
      </c>
      <c r="B1494" s="3790" t="s">
        <v>6941</v>
      </c>
      <c r="C1494" s="3790">
        <v>193.26</v>
      </c>
      <c r="D1494" s="3790">
        <v>191.04</v>
      </c>
      <c r="E1494" s="3790">
        <v>193.26</v>
      </c>
      <c r="F1494" s="3792">
        <v>3130216</v>
      </c>
      <c r="G1494" s="3792">
        <v>43666437475</v>
      </c>
    </row>
    <row r="1495" spans="1:7">
      <c r="A1495" s="3791">
        <v>37124</v>
      </c>
      <c r="B1495" s="3790" t="s">
        <v>6940</v>
      </c>
      <c r="C1495" s="3790">
        <v>195.29</v>
      </c>
      <c r="D1495" s="3790">
        <v>193.73</v>
      </c>
      <c r="E1495" s="3790">
        <v>193.73</v>
      </c>
      <c r="F1495" s="3792">
        <v>4794938</v>
      </c>
      <c r="G1495" s="3792">
        <v>43772398985</v>
      </c>
    </row>
    <row r="1496" spans="1:7">
      <c r="A1496" s="3791">
        <v>37125</v>
      </c>
      <c r="B1496" s="3790" t="s">
        <v>6939</v>
      </c>
      <c r="C1496" s="3790">
        <v>199.94</v>
      </c>
      <c r="D1496" s="3790">
        <v>194.35</v>
      </c>
      <c r="E1496" s="3790">
        <v>199.94</v>
      </c>
      <c r="F1496" s="3792">
        <v>20450864</v>
      </c>
      <c r="G1496" s="3792">
        <v>45176427048</v>
      </c>
    </row>
    <row r="1497" spans="1:7">
      <c r="A1497" s="3791">
        <v>37126</v>
      </c>
      <c r="B1497" s="3790" t="s">
        <v>6938</v>
      </c>
      <c r="C1497" s="3790">
        <v>201.25</v>
      </c>
      <c r="D1497" s="3790">
        <v>199.43</v>
      </c>
      <c r="E1497" s="3790">
        <v>201.25</v>
      </c>
      <c r="F1497" s="3792">
        <v>6328780</v>
      </c>
      <c r="G1497" s="3792">
        <v>45472552996</v>
      </c>
    </row>
    <row r="1498" spans="1:7">
      <c r="A1498" s="3791">
        <v>37127</v>
      </c>
      <c r="B1498" s="3790" t="s">
        <v>6937</v>
      </c>
      <c r="C1498" s="3790">
        <v>205.87</v>
      </c>
      <c r="D1498" s="3790">
        <v>202.97</v>
      </c>
      <c r="E1498" s="3790">
        <v>205.54</v>
      </c>
      <c r="F1498" s="3792">
        <v>16218212</v>
      </c>
      <c r="G1498" s="3792">
        <v>46441888813</v>
      </c>
    </row>
    <row r="1499" spans="1:7">
      <c r="A1499" s="3791">
        <v>37130</v>
      </c>
      <c r="B1499" s="3790" t="s">
        <v>6936</v>
      </c>
      <c r="C1499" s="3790">
        <v>212.55</v>
      </c>
      <c r="D1499" s="3790">
        <v>208.73</v>
      </c>
      <c r="E1499" s="3790">
        <v>210.11</v>
      </c>
      <c r="F1499" s="3792">
        <v>16987577</v>
      </c>
      <c r="G1499" s="3792">
        <v>47472834232</v>
      </c>
    </row>
    <row r="1500" spans="1:7">
      <c r="A1500" s="3791">
        <v>37131</v>
      </c>
      <c r="B1500" s="3790" t="s">
        <v>6935</v>
      </c>
      <c r="C1500" s="3790">
        <v>211.59</v>
      </c>
      <c r="D1500" s="3790">
        <v>210.2</v>
      </c>
      <c r="E1500" s="3790">
        <v>211.59</v>
      </c>
      <c r="F1500" s="3792">
        <v>11962626</v>
      </c>
      <c r="G1500" s="3792">
        <v>47807757194</v>
      </c>
    </row>
    <row r="1501" spans="1:7">
      <c r="A1501" s="3791">
        <v>37132</v>
      </c>
      <c r="B1501" s="3790" t="s">
        <v>6934</v>
      </c>
      <c r="C1501" s="3790">
        <v>209.38</v>
      </c>
      <c r="D1501" s="3790">
        <v>206.59</v>
      </c>
      <c r="E1501" s="3790">
        <v>207.54</v>
      </c>
      <c r="F1501" s="3792">
        <v>11327951</v>
      </c>
      <c r="G1501" s="3792">
        <v>46892967836</v>
      </c>
    </row>
    <row r="1502" spans="1:7">
      <c r="A1502" s="3791">
        <v>37133</v>
      </c>
      <c r="B1502" s="3790" t="s">
        <v>6933</v>
      </c>
      <c r="C1502" s="3790">
        <v>205.31</v>
      </c>
      <c r="D1502" s="3790">
        <v>202.86</v>
      </c>
      <c r="E1502" s="3790">
        <v>202.86</v>
      </c>
      <c r="F1502" s="3792">
        <v>5307912</v>
      </c>
      <c r="G1502" s="3792">
        <v>45836234472</v>
      </c>
    </row>
    <row r="1503" spans="1:7">
      <c r="A1503" s="3791">
        <v>37134</v>
      </c>
      <c r="B1503" s="3790" t="s">
        <v>6932</v>
      </c>
      <c r="C1503" s="3790">
        <v>205.41</v>
      </c>
      <c r="D1503" s="3790">
        <v>200.99</v>
      </c>
      <c r="E1503" s="3790">
        <v>205.41</v>
      </c>
      <c r="F1503" s="3792">
        <v>6343605</v>
      </c>
      <c r="G1503" s="3792">
        <v>46412391805</v>
      </c>
    </row>
    <row r="1504" spans="1:7">
      <c r="A1504" s="3791">
        <v>37137</v>
      </c>
      <c r="B1504" s="3790" t="s">
        <v>6927</v>
      </c>
      <c r="C1504" s="3790">
        <v>209.57</v>
      </c>
      <c r="D1504" s="3790">
        <v>207.43</v>
      </c>
      <c r="E1504" s="3790">
        <v>209.57</v>
      </c>
      <c r="F1504" s="3792">
        <v>8307611</v>
      </c>
      <c r="G1504" s="3792">
        <v>47351878851</v>
      </c>
    </row>
    <row r="1505" spans="1:7">
      <c r="A1505" s="3791">
        <v>37138</v>
      </c>
      <c r="B1505" s="3790" t="s">
        <v>6931</v>
      </c>
      <c r="C1505" s="3790">
        <v>212.48</v>
      </c>
      <c r="D1505" s="3790">
        <v>210.79</v>
      </c>
      <c r="E1505" s="3790">
        <v>210.79</v>
      </c>
      <c r="F1505" s="3792">
        <v>10311246</v>
      </c>
      <c r="G1505" s="3792">
        <v>47627450555</v>
      </c>
    </row>
    <row r="1506" spans="1:7">
      <c r="A1506" s="3791">
        <v>37139</v>
      </c>
      <c r="B1506" s="3790" t="s">
        <v>6930</v>
      </c>
      <c r="C1506" s="3790">
        <v>210.65</v>
      </c>
      <c r="D1506" s="3790">
        <v>209.06</v>
      </c>
      <c r="E1506" s="3790">
        <v>209.79</v>
      </c>
      <c r="F1506" s="3792">
        <v>9259600</v>
      </c>
      <c r="G1506" s="3792">
        <v>47401272104</v>
      </c>
    </row>
    <row r="1507" spans="1:7">
      <c r="A1507" s="3791">
        <v>37140</v>
      </c>
      <c r="B1507" s="3790" t="s">
        <v>6929</v>
      </c>
      <c r="C1507" s="3790">
        <v>211.5</v>
      </c>
      <c r="D1507" s="3790">
        <v>208.78</v>
      </c>
      <c r="E1507" s="3790">
        <v>208.78</v>
      </c>
      <c r="F1507" s="3792">
        <v>6943740</v>
      </c>
      <c r="G1507" s="3792">
        <v>47173452224</v>
      </c>
    </row>
    <row r="1508" spans="1:7">
      <c r="A1508" s="3791">
        <v>37141</v>
      </c>
      <c r="B1508" s="3790" t="s">
        <v>6928</v>
      </c>
      <c r="C1508" s="3790">
        <v>208.93</v>
      </c>
      <c r="D1508" s="3790">
        <v>207.19</v>
      </c>
      <c r="E1508" s="3790">
        <v>207.21</v>
      </c>
      <c r="F1508" s="3792">
        <v>17110571</v>
      </c>
      <c r="G1508" s="3792">
        <v>46817660585</v>
      </c>
    </row>
    <row r="1509" spans="1:7">
      <c r="A1509" s="3791">
        <v>37144</v>
      </c>
      <c r="B1509" s="3790" t="s">
        <v>6927</v>
      </c>
      <c r="C1509" s="3790">
        <v>208.27</v>
      </c>
      <c r="D1509" s="3790">
        <v>205.14</v>
      </c>
      <c r="E1509" s="3790">
        <v>205.59</v>
      </c>
      <c r="F1509" s="3792">
        <v>6685960</v>
      </c>
      <c r="G1509" s="3792">
        <v>46452798319</v>
      </c>
    </row>
    <row r="1510" spans="1:7">
      <c r="A1510" s="3791">
        <v>37145</v>
      </c>
      <c r="B1510" s="3790" t="s">
        <v>6926</v>
      </c>
      <c r="C1510" s="3790">
        <v>207.67</v>
      </c>
      <c r="D1510" s="3790">
        <v>206.13</v>
      </c>
      <c r="E1510" s="3790">
        <v>206.13</v>
      </c>
      <c r="F1510" s="3792">
        <v>14850330</v>
      </c>
      <c r="G1510" s="3792">
        <v>46574266253</v>
      </c>
    </row>
    <row r="1511" spans="1:7">
      <c r="A1511" s="3791">
        <v>37146</v>
      </c>
      <c r="B1511" s="3790" t="s">
        <v>6925</v>
      </c>
      <c r="C1511" s="3790">
        <v>200.15</v>
      </c>
      <c r="D1511" s="3790">
        <v>193.88</v>
      </c>
      <c r="E1511" s="3790">
        <v>195.11</v>
      </c>
      <c r="F1511" s="3792">
        <v>25706946</v>
      </c>
      <c r="G1511" s="3792">
        <v>44085407032</v>
      </c>
    </row>
    <row r="1512" spans="1:7">
      <c r="A1512" s="3791">
        <v>37147</v>
      </c>
      <c r="B1512" s="3790" t="s">
        <v>6924</v>
      </c>
      <c r="C1512" s="3790">
        <v>198.61</v>
      </c>
      <c r="D1512" s="3790">
        <v>195.68</v>
      </c>
      <c r="E1512" s="3790">
        <v>198.61</v>
      </c>
      <c r="F1512" s="3792">
        <v>8942210</v>
      </c>
      <c r="G1512" s="3792">
        <v>44874728834</v>
      </c>
    </row>
    <row r="1513" spans="1:7">
      <c r="A1513" s="3791">
        <v>37148</v>
      </c>
      <c r="B1513" s="3790" t="s">
        <v>6922</v>
      </c>
      <c r="C1513" s="3790">
        <v>197.78</v>
      </c>
      <c r="D1513" s="3790">
        <v>192.03</v>
      </c>
      <c r="E1513" s="3790">
        <v>192.03</v>
      </c>
      <c r="F1513" s="3792">
        <v>8446258</v>
      </c>
      <c r="G1513" s="3792">
        <v>43389304223</v>
      </c>
    </row>
    <row r="1514" spans="1:7">
      <c r="A1514" s="3791">
        <v>37151</v>
      </c>
      <c r="B1514" s="3790" t="s">
        <v>6919</v>
      </c>
      <c r="C1514" s="3790">
        <v>190.02</v>
      </c>
      <c r="D1514" s="3790">
        <v>186.71</v>
      </c>
      <c r="E1514" s="3790">
        <v>189.93</v>
      </c>
      <c r="F1514" s="3792">
        <v>15067735</v>
      </c>
      <c r="G1514" s="3792">
        <v>42914250625</v>
      </c>
    </row>
    <row r="1515" spans="1:7">
      <c r="A1515" s="3791">
        <v>37152</v>
      </c>
      <c r="B1515" s="3790" t="s">
        <v>6918</v>
      </c>
      <c r="C1515" s="3790">
        <v>193.98</v>
      </c>
      <c r="D1515" s="3790">
        <v>191.85</v>
      </c>
      <c r="E1515" s="3790">
        <v>193.98</v>
      </c>
      <c r="F1515" s="3792">
        <v>8231380</v>
      </c>
      <c r="G1515" s="3792">
        <v>43828934552</v>
      </c>
    </row>
    <row r="1516" spans="1:7">
      <c r="A1516" s="3791">
        <v>37153</v>
      </c>
      <c r="B1516" s="3790" t="s">
        <v>6917</v>
      </c>
      <c r="C1516" s="3790">
        <v>199.21</v>
      </c>
      <c r="D1516" s="3790">
        <v>196.95</v>
      </c>
      <c r="E1516" s="3790">
        <v>199.21</v>
      </c>
      <c r="F1516" s="3792">
        <v>8763892</v>
      </c>
      <c r="G1516" s="3792">
        <v>45011694529</v>
      </c>
    </row>
    <row r="1517" spans="1:7">
      <c r="A1517" s="3791">
        <v>37154</v>
      </c>
      <c r="B1517" s="3790" t="s">
        <v>6916</v>
      </c>
      <c r="C1517" s="3790">
        <v>196.15</v>
      </c>
      <c r="D1517" s="3790">
        <v>193.6</v>
      </c>
      <c r="E1517" s="3790">
        <v>193.6</v>
      </c>
      <c r="F1517" s="3792">
        <v>8570800</v>
      </c>
      <c r="G1517" s="3792">
        <v>43744524015</v>
      </c>
    </row>
    <row r="1518" spans="1:7">
      <c r="A1518" s="3791">
        <v>37155</v>
      </c>
      <c r="B1518" s="3790" t="s">
        <v>6915</v>
      </c>
      <c r="C1518" s="3790">
        <v>189.4</v>
      </c>
      <c r="D1518" s="3790">
        <v>183.57</v>
      </c>
      <c r="E1518" s="3790">
        <v>183.67</v>
      </c>
      <c r="F1518" s="3792">
        <v>22655103</v>
      </c>
      <c r="G1518" s="3792">
        <v>41499121466</v>
      </c>
    </row>
    <row r="1519" spans="1:7">
      <c r="A1519" s="3791">
        <v>37158</v>
      </c>
      <c r="B1519" s="3790" t="s">
        <v>6915</v>
      </c>
      <c r="C1519" s="3790">
        <v>189.67</v>
      </c>
      <c r="D1519" s="3790">
        <v>183.66</v>
      </c>
      <c r="E1519" s="3790">
        <v>186.02</v>
      </c>
      <c r="F1519" s="3792">
        <v>9654253</v>
      </c>
      <c r="G1519" s="3792">
        <v>42030770043</v>
      </c>
    </row>
    <row r="1520" spans="1:7">
      <c r="A1520" s="3791">
        <v>37159</v>
      </c>
      <c r="B1520" s="3790" t="s">
        <v>6914</v>
      </c>
      <c r="C1520" s="3790">
        <v>179.32</v>
      </c>
      <c r="D1520" s="3790">
        <v>176.64</v>
      </c>
      <c r="E1520" s="3790">
        <v>179.2</v>
      </c>
      <c r="F1520" s="3792">
        <v>20001615</v>
      </c>
      <c r="G1520" s="3792">
        <v>40488891409</v>
      </c>
    </row>
    <row r="1521" spans="1:7">
      <c r="A1521" s="3791">
        <v>37160</v>
      </c>
      <c r="B1521" s="3790" t="s">
        <v>6912</v>
      </c>
      <c r="C1521" s="3790">
        <v>178.08</v>
      </c>
      <c r="D1521" s="3790">
        <v>176.53</v>
      </c>
      <c r="E1521" s="3790">
        <v>176.79</v>
      </c>
      <c r="F1521" s="3792">
        <v>9874089</v>
      </c>
      <c r="G1521" s="3792">
        <v>39944852610</v>
      </c>
    </row>
    <row r="1522" spans="1:7">
      <c r="A1522" s="3791">
        <v>37161</v>
      </c>
      <c r="B1522" s="3790" t="s">
        <v>6911</v>
      </c>
      <c r="C1522" s="3790">
        <v>177.48</v>
      </c>
      <c r="D1522" s="3790">
        <v>176.49</v>
      </c>
      <c r="E1522" s="3790">
        <v>176.49</v>
      </c>
      <c r="F1522" s="3792">
        <v>7370047</v>
      </c>
      <c r="G1522" s="3792">
        <v>39878087894</v>
      </c>
    </row>
    <row r="1523" spans="1:7">
      <c r="A1523" s="3791">
        <v>37162</v>
      </c>
      <c r="B1523" s="3790" t="s">
        <v>6910</v>
      </c>
      <c r="C1523" s="3790">
        <v>180.79</v>
      </c>
      <c r="D1523" s="3790">
        <v>178.76</v>
      </c>
      <c r="E1523" s="3790">
        <v>180.25</v>
      </c>
      <c r="F1523" s="3792">
        <v>8247208</v>
      </c>
      <c r="G1523" s="3792">
        <v>40728118202</v>
      </c>
    </row>
    <row r="1524" spans="1:7">
      <c r="A1524" s="3791">
        <v>37165</v>
      </c>
      <c r="B1524" s="3790" t="s">
        <v>6909</v>
      </c>
      <c r="C1524" s="3790">
        <v>182.6</v>
      </c>
      <c r="D1524" s="3790">
        <v>179.67</v>
      </c>
      <c r="E1524" s="3790">
        <v>179.9</v>
      </c>
      <c r="F1524" s="3792">
        <v>8015366</v>
      </c>
      <c r="G1524" s="3792">
        <v>40102953591</v>
      </c>
    </row>
    <row r="1525" spans="1:7">
      <c r="A1525" s="3791">
        <v>37166</v>
      </c>
      <c r="B1525" s="3790" t="s">
        <v>6908</v>
      </c>
      <c r="C1525" s="3790">
        <v>180.04</v>
      </c>
      <c r="D1525" s="3790">
        <v>177.93</v>
      </c>
      <c r="E1525" s="3790">
        <v>178.12</v>
      </c>
      <c r="F1525" s="3792">
        <v>8193104</v>
      </c>
      <c r="G1525" s="3792">
        <v>41341986744</v>
      </c>
    </row>
    <row r="1526" spans="1:7">
      <c r="A1526" s="3791">
        <v>37167</v>
      </c>
      <c r="B1526" s="3790" t="s">
        <v>6907</v>
      </c>
      <c r="C1526" s="3790">
        <v>176.56</v>
      </c>
      <c r="D1526" s="3790">
        <v>173.69</v>
      </c>
      <c r="E1526" s="3790">
        <v>174.2</v>
      </c>
      <c r="F1526" s="3792">
        <v>10852276</v>
      </c>
      <c r="G1526" s="3792">
        <v>40432350257</v>
      </c>
    </row>
    <row r="1527" spans="1:7">
      <c r="A1527" s="3791">
        <v>37168</v>
      </c>
      <c r="B1527" s="3790" t="s">
        <v>6905</v>
      </c>
      <c r="C1527" s="3790">
        <v>176.7</v>
      </c>
      <c r="D1527" s="3790">
        <v>175.23</v>
      </c>
      <c r="E1527" s="3790">
        <v>175.9</v>
      </c>
      <c r="F1527" s="3792">
        <v>8377978</v>
      </c>
      <c r="G1527" s="3792">
        <v>40825379162</v>
      </c>
    </row>
    <row r="1528" spans="1:7">
      <c r="A1528" s="3791">
        <v>37169</v>
      </c>
      <c r="B1528" s="3790" t="s">
        <v>6903</v>
      </c>
      <c r="C1528" s="3790">
        <v>177.3</v>
      </c>
      <c r="D1528" s="3790">
        <v>175.1</v>
      </c>
      <c r="E1528" s="3790">
        <v>176.76</v>
      </c>
      <c r="F1528" s="3792">
        <v>8579900</v>
      </c>
      <c r="G1528" s="3792">
        <v>41026131280</v>
      </c>
    </row>
    <row r="1529" spans="1:7">
      <c r="A1529" s="3791">
        <v>37172</v>
      </c>
      <c r="B1529" s="3790" t="s">
        <v>6902</v>
      </c>
      <c r="C1529" s="3790">
        <v>175.83</v>
      </c>
      <c r="D1529" s="3790">
        <v>174.52</v>
      </c>
      <c r="E1529" s="3790">
        <v>175.83</v>
      </c>
      <c r="F1529" s="3792">
        <v>5645683</v>
      </c>
      <c r="G1529" s="3792">
        <v>40810288704</v>
      </c>
    </row>
    <row r="1530" spans="1:7">
      <c r="A1530" s="3791">
        <v>37173</v>
      </c>
      <c r="B1530" s="3790" t="s">
        <v>6901</v>
      </c>
      <c r="C1530" s="3790">
        <v>178.59</v>
      </c>
      <c r="D1530" s="3790">
        <v>176.43</v>
      </c>
      <c r="E1530" s="3790">
        <v>178.59</v>
      </c>
      <c r="F1530" s="3792">
        <v>6785334</v>
      </c>
      <c r="G1530" s="3792">
        <v>41451275950</v>
      </c>
    </row>
    <row r="1531" spans="1:7">
      <c r="A1531" s="3791">
        <v>37174</v>
      </c>
      <c r="B1531" s="3790" t="s">
        <v>6900</v>
      </c>
      <c r="C1531" s="3790">
        <v>183.88</v>
      </c>
      <c r="D1531" s="3790">
        <v>180.98</v>
      </c>
      <c r="E1531" s="3790">
        <v>183.88</v>
      </c>
      <c r="F1531" s="3792">
        <v>16276148</v>
      </c>
      <c r="G1531" s="3792">
        <v>42678497146</v>
      </c>
    </row>
    <row r="1532" spans="1:7">
      <c r="A1532" s="3791">
        <v>37175</v>
      </c>
      <c r="B1532" s="3790" t="s">
        <v>6899</v>
      </c>
      <c r="C1532" s="3790">
        <v>191.45</v>
      </c>
      <c r="D1532" s="3790">
        <v>187.53</v>
      </c>
      <c r="E1532" s="3790">
        <v>191.45</v>
      </c>
      <c r="F1532" s="3792">
        <v>25774826</v>
      </c>
      <c r="G1532" s="3792">
        <v>44434415795</v>
      </c>
    </row>
    <row r="1533" spans="1:7">
      <c r="A1533" s="3791">
        <v>37176</v>
      </c>
      <c r="B1533" s="3790" t="s">
        <v>6898</v>
      </c>
      <c r="C1533" s="3790">
        <v>193.04</v>
      </c>
      <c r="D1533" s="3790">
        <v>190.11</v>
      </c>
      <c r="E1533" s="3790">
        <v>190.89</v>
      </c>
      <c r="F1533" s="3792">
        <v>23564865</v>
      </c>
      <c r="G1533" s="3792">
        <v>44305469011</v>
      </c>
    </row>
    <row r="1534" spans="1:7">
      <c r="A1534" s="3791">
        <v>37179</v>
      </c>
      <c r="B1534" s="3790" t="s">
        <v>6897</v>
      </c>
      <c r="C1534" s="3790">
        <v>188.75</v>
      </c>
      <c r="D1534" s="3790">
        <v>188.01</v>
      </c>
      <c r="E1534" s="3790">
        <v>188.75</v>
      </c>
      <c r="F1534" s="3792">
        <v>6369860</v>
      </c>
      <c r="G1534" s="3792">
        <v>43807363936</v>
      </c>
    </row>
    <row r="1535" spans="1:7">
      <c r="A1535" s="3791">
        <v>37180</v>
      </c>
      <c r="B1535" s="3790" t="s">
        <v>6896</v>
      </c>
      <c r="C1535" s="3790">
        <v>192.21</v>
      </c>
      <c r="D1535" s="3790">
        <v>190.34</v>
      </c>
      <c r="E1535" s="3790">
        <v>192.21</v>
      </c>
      <c r="F1535" s="3792">
        <v>7045509</v>
      </c>
      <c r="G1535" s="3792">
        <v>44611762467</v>
      </c>
    </row>
    <row r="1536" spans="1:7">
      <c r="A1536" s="3791">
        <v>37181</v>
      </c>
      <c r="B1536" s="3790" t="s">
        <v>6895</v>
      </c>
      <c r="C1536" s="3790">
        <v>198</v>
      </c>
      <c r="D1536" s="3790">
        <v>196.01</v>
      </c>
      <c r="E1536" s="3790">
        <v>197.55</v>
      </c>
      <c r="F1536" s="3792">
        <v>17151750</v>
      </c>
      <c r="G1536" s="3792">
        <v>45850774267</v>
      </c>
    </row>
    <row r="1537" spans="1:7">
      <c r="A1537" s="3791">
        <v>37182</v>
      </c>
      <c r="B1537" s="3790" t="s">
        <v>6894</v>
      </c>
      <c r="C1537" s="3790">
        <v>194.21</v>
      </c>
      <c r="D1537" s="3790">
        <v>191.4</v>
      </c>
      <c r="E1537" s="3790">
        <v>191.4</v>
      </c>
      <c r="F1537" s="3792">
        <v>8940123</v>
      </c>
      <c r="G1537" s="3792">
        <v>44424034044</v>
      </c>
    </row>
    <row r="1538" spans="1:7">
      <c r="A1538" s="3791">
        <v>37183</v>
      </c>
      <c r="B1538" s="3790" t="s">
        <v>6893</v>
      </c>
      <c r="C1538" s="3790">
        <v>191.34</v>
      </c>
      <c r="D1538" s="3790">
        <v>189.3</v>
      </c>
      <c r="E1538" s="3790">
        <v>190.98</v>
      </c>
      <c r="F1538" s="3792">
        <v>9761135</v>
      </c>
      <c r="G1538" s="3792">
        <v>44326065614</v>
      </c>
    </row>
    <row r="1539" spans="1:7">
      <c r="A1539" s="3791">
        <v>37186</v>
      </c>
      <c r="B1539" s="3790" t="s">
        <v>6892</v>
      </c>
      <c r="C1539" s="3790">
        <v>196.89</v>
      </c>
      <c r="D1539" s="3790">
        <v>193.31</v>
      </c>
      <c r="E1539" s="3790">
        <v>196.89</v>
      </c>
      <c r="F1539" s="3792">
        <v>8840401</v>
      </c>
      <c r="G1539" s="3792">
        <v>45697273491</v>
      </c>
    </row>
    <row r="1540" spans="1:7">
      <c r="A1540" s="3791">
        <v>37187</v>
      </c>
      <c r="B1540" s="3790" t="s">
        <v>6891</v>
      </c>
      <c r="C1540" s="3790">
        <v>198.16</v>
      </c>
      <c r="D1540" s="3790">
        <v>195.05</v>
      </c>
      <c r="E1540" s="3790">
        <v>198.16</v>
      </c>
      <c r="F1540" s="3792">
        <v>18664878</v>
      </c>
      <c r="G1540" s="3792">
        <v>46165541062</v>
      </c>
    </row>
    <row r="1541" spans="1:7">
      <c r="A1541" s="3791">
        <v>37188</v>
      </c>
      <c r="B1541" s="3790" t="s">
        <v>6890</v>
      </c>
      <c r="C1541" s="3790">
        <v>200.3</v>
      </c>
      <c r="D1541" s="3790">
        <v>197.39</v>
      </c>
      <c r="E1541" s="3790">
        <v>198.57</v>
      </c>
      <c r="F1541" s="3792">
        <v>17688290</v>
      </c>
      <c r="G1541" s="3792">
        <v>46260221716</v>
      </c>
    </row>
    <row r="1542" spans="1:7">
      <c r="A1542" s="3791">
        <v>37189</v>
      </c>
      <c r="B1542" s="3790" t="s">
        <v>6889</v>
      </c>
      <c r="C1542" s="3790">
        <v>200.2</v>
      </c>
      <c r="D1542" s="3790">
        <v>195.81</v>
      </c>
      <c r="E1542" s="3790">
        <v>195.81</v>
      </c>
      <c r="F1542" s="3792">
        <v>10548185</v>
      </c>
      <c r="G1542" s="3792">
        <v>45617217032</v>
      </c>
    </row>
    <row r="1543" spans="1:7">
      <c r="A1543" s="3791">
        <v>37190</v>
      </c>
      <c r="B1543" s="3790" t="s">
        <v>6888</v>
      </c>
      <c r="C1543" s="3790">
        <v>199.09</v>
      </c>
      <c r="D1543" s="3790">
        <v>197.26</v>
      </c>
      <c r="E1543" s="3790">
        <v>199.09</v>
      </c>
      <c r="F1543" s="3792">
        <v>5147472</v>
      </c>
      <c r="G1543" s="3792">
        <v>46381545588</v>
      </c>
    </row>
    <row r="1544" spans="1:7">
      <c r="A1544" s="3791">
        <v>37193</v>
      </c>
      <c r="B1544" s="3790" t="s">
        <v>6887</v>
      </c>
      <c r="C1544" s="3790">
        <v>201.04</v>
      </c>
      <c r="D1544" s="3790">
        <v>199.43</v>
      </c>
      <c r="E1544" s="3790">
        <v>201.04</v>
      </c>
      <c r="F1544" s="3792">
        <v>8989704</v>
      </c>
      <c r="G1544" s="3792">
        <v>46836844124</v>
      </c>
    </row>
    <row r="1545" spans="1:7">
      <c r="A1545" s="3791">
        <v>37194</v>
      </c>
      <c r="B1545" s="3790" t="s">
        <v>6886</v>
      </c>
      <c r="C1545" s="3790">
        <v>204.8</v>
      </c>
      <c r="D1545" s="3790">
        <v>200.74</v>
      </c>
      <c r="E1545" s="3790">
        <v>204.71</v>
      </c>
      <c r="F1545" s="3792">
        <v>18639004</v>
      </c>
      <c r="G1545" s="3792">
        <v>47692061930</v>
      </c>
    </row>
    <row r="1546" spans="1:7">
      <c r="A1546" s="3791">
        <v>37195</v>
      </c>
      <c r="B1546" s="3790" t="s">
        <v>6885</v>
      </c>
      <c r="C1546" s="3790">
        <v>205.39</v>
      </c>
      <c r="D1546" s="3790">
        <v>203.46</v>
      </c>
      <c r="E1546" s="3790">
        <v>204.04</v>
      </c>
      <c r="F1546" s="3792">
        <v>10291690</v>
      </c>
      <c r="G1546" s="3792">
        <v>47536408013</v>
      </c>
    </row>
    <row r="1547" spans="1:7">
      <c r="A1547" s="3791">
        <v>37196</v>
      </c>
      <c r="B1547" s="3790" t="s">
        <v>6883</v>
      </c>
      <c r="C1547" s="3790">
        <v>204.28</v>
      </c>
      <c r="D1547" s="3790">
        <v>202.89</v>
      </c>
      <c r="E1547" s="3790">
        <v>204.13</v>
      </c>
      <c r="F1547" s="3792">
        <v>10280998</v>
      </c>
      <c r="G1547" s="3792">
        <v>47556231384</v>
      </c>
    </row>
    <row r="1548" spans="1:7">
      <c r="A1548" s="3791">
        <v>37197</v>
      </c>
      <c r="B1548" s="3790" t="s">
        <v>6882</v>
      </c>
      <c r="C1548" s="3790">
        <v>207</v>
      </c>
      <c r="D1548" s="3790">
        <v>203.37</v>
      </c>
      <c r="E1548" s="3790">
        <v>203.52</v>
      </c>
      <c r="F1548" s="3792">
        <v>21302276</v>
      </c>
      <c r="G1548" s="3792">
        <v>47414763912</v>
      </c>
    </row>
    <row r="1549" spans="1:7">
      <c r="A1549" s="3791">
        <v>37200</v>
      </c>
      <c r="B1549" s="3790" t="s">
        <v>6881</v>
      </c>
      <c r="C1549" s="3790">
        <v>211.53</v>
      </c>
      <c r="D1549" s="3790">
        <v>205.23</v>
      </c>
      <c r="E1549" s="3790">
        <v>211.53</v>
      </c>
      <c r="F1549" s="3792">
        <v>22747939</v>
      </c>
      <c r="G1549" s="3792">
        <v>49281525057</v>
      </c>
    </row>
    <row r="1550" spans="1:7">
      <c r="A1550" s="3791">
        <v>37201</v>
      </c>
      <c r="B1550" s="3790" t="s">
        <v>6880</v>
      </c>
      <c r="C1550" s="3790">
        <v>212.25</v>
      </c>
      <c r="D1550" s="3790">
        <v>207.36</v>
      </c>
      <c r="E1550" s="3790">
        <v>207.36</v>
      </c>
      <c r="F1550" s="3792">
        <v>10642982</v>
      </c>
      <c r="G1550" s="3792">
        <v>48308874563</v>
      </c>
    </row>
    <row r="1551" spans="1:7">
      <c r="A1551" s="3791">
        <v>37203</v>
      </c>
      <c r="B1551" s="3790" t="s">
        <v>6879</v>
      </c>
      <c r="C1551" s="3790">
        <v>219</v>
      </c>
      <c r="D1551" s="3790">
        <v>209.82</v>
      </c>
      <c r="E1551" s="3790">
        <v>219</v>
      </c>
      <c r="F1551" s="3792">
        <v>26647638</v>
      </c>
      <c r="G1551" s="3792">
        <v>51021691039</v>
      </c>
    </row>
    <row r="1552" spans="1:7">
      <c r="A1552" s="3791">
        <v>37204</v>
      </c>
      <c r="B1552" s="3790" t="s">
        <v>6878</v>
      </c>
      <c r="C1552" s="3790">
        <v>226.13</v>
      </c>
      <c r="D1552" s="3790">
        <v>218.99</v>
      </c>
      <c r="E1552" s="3790">
        <v>225.04</v>
      </c>
      <c r="F1552" s="3792">
        <v>25221165</v>
      </c>
      <c r="G1552" s="3792">
        <v>52428468820</v>
      </c>
    </row>
    <row r="1553" spans="1:7">
      <c r="A1553" s="3791">
        <v>37207</v>
      </c>
      <c r="B1553" s="3790" t="s">
        <v>6869</v>
      </c>
      <c r="C1553" s="3790">
        <v>233.3</v>
      </c>
      <c r="D1553" s="3790">
        <v>223.97</v>
      </c>
      <c r="E1553" s="3790">
        <v>223.97</v>
      </c>
      <c r="F1553" s="3792">
        <v>30314798</v>
      </c>
      <c r="G1553" s="3792">
        <v>52177800726</v>
      </c>
    </row>
    <row r="1554" spans="1:7">
      <c r="A1554" s="3791">
        <v>37208</v>
      </c>
      <c r="B1554" s="3790" t="s">
        <v>6877</v>
      </c>
      <c r="C1554" s="3790">
        <v>236.53</v>
      </c>
      <c r="D1554" s="3790">
        <v>226.61</v>
      </c>
      <c r="E1554" s="3790">
        <v>236.53</v>
      </c>
      <c r="F1554" s="3792">
        <v>23762967</v>
      </c>
      <c r="G1554" s="3792">
        <v>55104407145</v>
      </c>
    </row>
    <row r="1555" spans="1:7">
      <c r="A1555" s="3791">
        <v>37209</v>
      </c>
      <c r="B1555" s="3790" t="s">
        <v>6876</v>
      </c>
      <c r="C1555" s="3790">
        <v>243.14</v>
      </c>
      <c r="D1555" s="3790">
        <v>229.33</v>
      </c>
      <c r="E1555" s="3790">
        <v>229.33</v>
      </c>
      <c r="F1555" s="3792">
        <v>32641279</v>
      </c>
      <c r="G1555" s="3792">
        <v>53427420467</v>
      </c>
    </row>
    <row r="1556" spans="1:7">
      <c r="A1556" s="3791">
        <v>37210</v>
      </c>
      <c r="B1556" s="3790" t="s">
        <v>6875</v>
      </c>
      <c r="C1556" s="3790">
        <v>219.33</v>
      </c>
      <c r="D1556" s="3790">
        <v>215.13</v>
      </c>
      <c r="E1556" s="3790">
        <v>215.56</v>
      </c>
      <c r="F1556" s="3792">
        <v>28872819</v>
      </c>
      <c r="G1556" s="3792">
        <v>50220125546</v>
      </c>
    </row>
    <row r="1557" spans="1:7">
      <c r="A1557" s="3791">
        <v>37211</v>
      </c>
      <c r="B1557" s="3790" t="s">
        <v>6874</v>
      </c>
      <c r="C1557" s="3790">
        <v>214.65</v>
      </c>
      <c r="D1557" s="3790">
        <v>212.4</v>
      </c>
      <c r="E1557" s="3790">
        <v>212.73</v>
      </c>
      <c r="F1557" s="3792">
        <v>23133366</v>
      </c>
      <c r="G1557" s="3792">
        <v>49560020601</v>
      </c>
    </row>
    <row r="1558" spans="1:7">
      <c r="A1558" s="3791">
        <v>37214</v>
      </c>
      <c r="B1558" s="3790" t="s">
        <v>6873</v>
      </c>
      <c r="C1558" s="3790">
        <v>217.19</v>
      </c>
      <c r="D1558" s="3790">
        <v>213.75</v>
      </c>
      <c r="E1558" s="3790">
        <v>216.15</v>
      </c>
      <c r="F1558" s="3792">
        <v>10522870</v>
      </c>
      <c r="G1558" s="3792">
        <v>50356163347</v>
      </c>
    </row>
    <row r="1559" spans="1:7">
      <c r="A1559" s="3791">
        <v>37215</v>
      </c>
      <c r="B1559" s="3790" t="s">
        <v>6872</v>
      </c>
      <c r="C1559" s="3790">
        <v>221.26</v>
      </c>
      <c r="D1559" s="3790">
        <v>218.51</v>
      </c>
      <c r="E1559" s="3790">
        <v>221.06</v>
      </c>
      <c r="F1559" s="3792">
        <v>24151439</v>
      </c>
      <c r="G1559" s="3792">
        <v>51500521946</v>
      </c>
    </row>
    <row r="1560" spans="1:7">
      <c r="A1560" s="3791">
        <v>37216</v>
      </c>
      <c r="B1560" s="3790" t="s">
        <v>6871</v>
      </c>
      <c r="C1560" s="3790">
        <v>222.53</v>
      </c>
      <c r="D1560" s="3790">
        <v>218.21</v>
      </c>
      <c r="E1560" s="3790">
        <v>218.37</v>
      </c>
      <c r="F1560" s="3792">
        <v>13730613</v>
      </c>
      <c r="G1560" s="3792">
        <v>50873209537</v>
      </c>
    </row>
    <row r="1561" spans="1:7">
      <c r="A1561" s="3791">
        <v>37217</v>
      </c>
      <c r="B1561" s="3790" t="s">
        <v>6870</v>
      </c>
      <c r="C1561" s="3790">
        <v>229.61</v>
      </c>
      <c r="D1561" s="3790">
        <v>219.37</v>
      </c>
      <c r="E1561" s="3790">
        <v>229.61</v>
      </c>
      <c r="F1561" s="3792">
        <v>15367794</v>
      </c>
      <c r="G1561" s="3792">
        <v>53523501381</v>
      </c>
    </row>
    <row r="1562" spans="1:7">
      <c r="A1562" s="3791">
        <v>37218</v>
      </c>
      <c r="B1562" s="3790" t="s">
        <v>6869</v>
      </c>
      <c r="C1562" s="3790">
        <v>231.16</v>
      </c>
      <c r="D1562" s="3790">
        <v>222.99</v>
      </c>
      <c r="E1562" s="3790">
        <v>225.72</v>
      </c>
      <c r="F1562" s="3792">
        <v>15125119</v>
      </c>
      <c r="G1562" s="3792">
        <v>52618063365</v>
      </c>
    </row>
    <row r="1563" spans="1:7">
      <c r="A1563" s="3791">
        <v>37221</v>
      </c>
      <c r="B1563" s="3790" t="s">
        <v>6865</v>
      </c>
      <c r="C1563" s="3790">
        <v>229.64</v>
      </c>
      <c r="D1563" s="3790">
        <v>225.93</v>
      </c>
      <c r="E1563" s="3790">
        <v>226.12</v>
      </c>
      <c r="F1563" s="3792">
        <v>14910182</v>
      </c>
      <c r="G1563" s="3792">
        <v>52709879127</v>
      </c>
    </row>
    <row r="1564" spans="1:7">
      <c r="A1564" s="3791">
        <v>37222</v>
      </c>
      <c r="B1564" s="3790" t="s">
        <v>6868</v>
      </c>
      <c r="C1564" s="3790">
        <v>229.02</v>
      </c>
      <c r="D1564" s="3790">
        <v>225.65</v>
      </c>
      <c r="E1564" s="3790">
        <v>226.67</v>
      </c>
      <c r="F1564" s="3792">
        <v>14829635</v>
      </c>
      <c r="G1564" s="3792">
        <v>52838755860</v>
      </c>
    </row>
    <row r="1565" spans="1:7">
      <c r="A1565" s="3791">
        <v>37223</v>
      </c>
      <c r="B1565" s="3790" t="s">
        <v>6867</v>
      </c>
      <c r="C1565" s="3790">
        <v>226.19</v>
      </c>
      <c r="D1565" s="3790">
        <v>223.88</v>
      </c>
      <c r="E1565" s="3790">
        <v>223.88</v>
      </c>
      <c r="F1565" s="3792">
        <v>11054134</v>
      </c>
      <c r="G1565" s="3792">
        <v>52188181928</v>
      </c>
    </row>
    <row r="1566" spans="1:7">
      <c r="A1566" s="3791">
        <v>37224</v>
      </c>
      <c r="B1566" s="3790" t="s">
        <v>6866</v>
      </c>
      <c r="C1566" s="3790">
        <v>223.58</v>
      </c>
      <c r="D1566" s="3790">
        <v>221.12</v>
      </c>
      <c r="E1566" s="3790">
        <v>223.58</v>
      </c>
      <c r="F1566" s="3792">
        <v>6712464</v>
      </c>
      <c r="G1566" s="3792">
        <v>52119856653</v>
      </c>
    </row>
    <row r="1567" spans="1:7">
      <c r="A1567" s="3791">
        <v>37225</v>
      </c>
      <c r="B1567" s="3790" t="s">
        <v>6864</v>
      </c>
      <c r="C1567" s="3790">
        <v>227.81</v>
      </c>
      <c r="D1567" s="3790">
        <v>225.93</v>
      </c>
      <c r="E1567" s="3790">
        <v>226.49</v>
      </c>
      <c r="F1567" s="3792">
        <v>12275534</v>
      </c>
      <c r="G1567" s="3792">
        <v>52797436376</v>
      </c>
    </row>
    <row r="1568" spans="1:7">
      <c r="A1568" s="3791">
        <v>37228</v>
      </c>
      <c r="B1568" s="3790" t="s">
        <v>6863</v>
      </c>
      <c r="C1568" s="3790">
        <v>227.83</v>
      </c>
      <c r="D1568" s="3790">
        <v>225.81</v>
      </c>
      <c r="E1568" s="3790">
        <v>227.01</v>
      </c>
      <c r="F1568" s="3792">
        <v>6885135</v>
      </c>
      <c r="G1568" s="3792">
        <v>52919065264</v>
      </c>
    </row>
    <row r="1569" spans="1:7">
      <c r="A1569" s="3791">
        <v>37229</v>
      </c>
      <c r="B1569" s="3790" t="s">
        <v>6862</v>
      </c>
      <c r="C1569" s="3790">
        <v>234.99</v>
      </c>
      <c r="D1569" s="3790">
        <v>231.21</v>
      </c>
      <c r="E1569" s="3790">
        <v>234.99</v>
      </c>
      <c r="F1569" s="3792">
        <v>24238735</v>
      </c>
      <c r="G1569" s="3792">
        <v>54777953533</v>
      </c>
    </row>
    <row r="1570" spans="1:7">
      <c r="A1570" s="3791">
        <v>37230</v>
      </c>
      <c r="B1570" s="3790" t="s">
        <v>6861</v>
      </c>
      <c r="C1570" s="3790">
        <v>236.64</v>
      </c>
      <c r="D1570" s="3790">
        <v>234.42</v>
      </c>
      <c r="E1570" s="3790">
        <v>234.42</v>
      </c>
      <c r="F1570" s="3792">
        <v>19181031</v>
      </c>
      <c r="G1570" s="3792">
        <v>54645072037</v>
      </c>
    </row>
    <row r="1571" spans="1:7">
      <c r="A1571" s="3791">
        <v>37231</v>
      </c>
      <c r="B1571" s="3790" t="s">
        <v>6860</v>
      </c>
      <c r="C1571" s="3790">
        <v>241.3</v>
      </c>
      <c r="D1571" s="3790">
        <v>238.03</v>
      </c>
      <c r="E1571" s="3790">
        <v>241.3</v>
      </c>
      <c r="F1571" s="3792">
        <v>18892004</v>
      </c>
      <c r="G1571" s="3792">
        <v>56250480489</v>
      </c>
    </row>
    <row r="1572" spans="1:7">
      <c r="A1572" s="3791">
        <v>37232</v>
      </c>
      <c r="B1572" s="3790" t="s">
        <v>6859</v>
      </c>
      <c r="C1572" s="3790">
        <v>238.42</v>
      </c>
      <c r="D1572" s="3790">
        <v>236.98</v>
      </c>
      <c r="E1572" s="3790">
        <v>238.42</v>
      </c>
      <c r="F1572" s="3792">
        <v>8608896</v>
      </c>
      <c r="G1572" s="3792">
        <v>55578103167</v>
      </c>
    </row>
    <row r="1573" spans="1:7">
      <c r="A1573" s="3791">
        <v>37235</v>
      </c>
      <c r="B1573" s="3790" t="s">
        <v>6858</v>
      </c>
      <c r="C1573" s="3790">
        <v>241.33</v>
      </c>
      <c r="D1573" s="3790">
        <v>240.24</v>
      </c>
      <c r="E1573" s="3790">
        <v>240.56</v>
      </c>
      <c r="F1573" s="3792">
        <v>7689918</v>
      </c>
      <c r="G1573" s="3792">
        <v>56076027320</v>
      </c>
    </row>
    <row r="1574" spans="1:7">
      <c r="A1574" s="3791">
        <v>37236</v>
      </c>
      <c r="B1574" s="3790" t="s">
        <v>6857</v>
      </c>
      <c r="C1574" s="3790">
        <v>242.2</v>
      </c>
      <c r="D1574" s="3790">
        <v>241.14</v>
      </c>
      <c r="E1574" s="3790">
        <v>241.92</v>
      </c>
      <c r="F1574" s="3792">
        <v>18936695</v>
      </c>
      <c r="G1574" s="3792">
        <v>56393817284</v>
      </c>
    </row>
    <row r="1575" spans="1:7">
      <c r="A1575" s="3791">
        <v>37238</v>
      </c>
      <c r="B1575" s="3790" t="s">
        <v>6856</v>
      </c>
      <c r="C1575" s="3790">
        <v>238.63</v>
      </c>
      <c r="D1575" s="3790">
        <v>231.15</v>
      </c>
      <c r="E1575" s="3790">
        <v>231.15</v>
      </c>
      <c r="F1575" s="3792">
        <v>22679427</v>
      </c>
      <c r="G1575" s="3792">
        <v>53883352171</v>
      </c>
    </row>
    <row r="1576" spans="1:7">
      <c r="A1576" s="3791">
        <v>37239</v>
      </c>
      <c r="B1576" s="3790" t="s">
        <v>6855</v>
      </c>
      <c r="C1576" s="3790">
        <v>230.3</v>
      </c>
      <c r="D1576" s="3790">
        <v>228.41</v>
      </c>
      <c r="E1576" s="3790">
        <v>229.39</v>
      </c>
      <c r="F1576" s="3792">
        <v>12795286</v>
      </c>
      <c r="G1576" s="3792">
        <v>53473269445</v>
      </c>
    </row>
    <row r="1577" spans="1:7">
      <c r="A1577" s="3791">
        <v>37242</v>
      </c>
      <c r="B1577" s="3790" t="s">
        <v>6854</v>
      </c>
      <c r="C1577" s="3790">
        <v>235.48</v>
      </c>
      <c r="D1577" s="3790">
        <v>232.77</v>
      </c>
      <c r="E1577" s="3790">
        <v>235.48</v>
      </c>
      <c r="F1577" s="3792">
        <v>11077374</v>
      </c>
      <c r="G1577" s="3792">
        <v>54892704256</v>
      </c>
    </row>
    <row r="1578" spans="1:7">
      <c r="A1578" s="3791">
        <v>37243</v>
      </c>
      <c r="B1578" s="3790" t="s">
        <v>6853</v>
      </c>
      <c r="C1578" s="3790">
        <v>238.37</v>
      </c>
      <c r="D1578" s="3790">
        <v>236.3</v>
      </c>
      <c r="E1578" s="3790">
        <v>237.68</v>
      </c>
      <c r="F1578" s="3792">
        <v>12052083</v>
      </c>
      <c r="G1578" s="3792">
        <v>55406500946</v>
      </c>
    </row>
    <row r="1579" spans="1:7">
      <c r="A1579" s="3791">
        <v>37244</v>
      </c>
      <c r="B1579" s="3790" t="s">
        <v>6852</v>
      </c>
      <c r="C1579" s="3790">
        <v>243.45</v>
      </c>
      <c r="D1579" s="3790">
        <v>238.39</v>
      </c>
      <c r="E1579" s="3790">
        <v>242.84</v>
      </c>
      <c r="F1579" s="3792">
        <v>27183658</v>
      </c>
      <c r="G1579" s="3792">
        <v>56607572797</v>
      </c>
    </row>
    <row r="1580" spans="1:7">
      <c r="A1580" s="3791">
        <v>37245</v>
      </c>
      <c r="B1580" s="3790" t="s">
        <v>6851</v>
      </c>
      <c r="C1580" s="3790">
        <v>248.08</v>
      </c>
      <c r="D1580" s="3790">
        <v>243.02</v>
      </c>
      <c r="E1580" s="3790">
        <v>247.24</v>
      </c>
      <c r="F1580" s="3792">
        <v>25374255</v>
      </c>
      <c r="G1580" s="3792">
        <v>57634563327</v>
      </c>
    </row>
    <row r="1581" spans="1:7">
      <c r="A1581" s="3791">
        <v>37246</v>
      </c>
      <c r="B1581" s="3790" t="s">
        <v>6850</v>
      </c>
      <c r="C1581" s="3790">
        <v>248.47</v>
      </c>
      <c r="D1581" s="3790">
        <v>243.62</v>
      </c>
      <c r="E1581" s="3790">
        <v>248.47</v>
      </c>
      <c r="F1581" s="3792">
        <v>14375617</v>
      </c>
      <c r="G1581" s="3792">
        <v>57921624448</v>
      </c>
    </row>
    <row r="1582" spans="1:7">
      <c r="A1582" s="3791">
        <v>37249</v>
      </c>
      <c r="B1582" s="3790" t="s">
        <v>6849</v>
      </c>
      <c r="C1582" s="3790">
        <v>254.37</v>
      </c>
      <c r="D1582" s="3790">
        <v>250.82</v>
      </c>
      <c r="E1582" s="3790">
        <v>252.73</v>
      </c>
      <c r="F1582" s="3792">
        <v>13213611</v>
      </c>
      <c r="G1582" s="3792">
        <v>58914768261</v>
      </c>
    </row>
    <row r="1583" spans="1:7">
      <c r="A1583" s="3791">
        <v>37250</v>
      </c>
      <c r="B1583" s="3790" t="s">
        <v>6848</v>
      </c>
      <c r="C1583" s="3790">
        <v>251.83</v>
      </c>
      <c r="D1583" s="3790">
        <v>250.2</v>
      </c>
      <c r="E1583" s="3790">
        <v>250.2</v>
      </c>
      <c r="F1583" s="3792">
        <v>5689715</v>
      </c>
      <c r="G1583" s="3792">
        <v>58323676827</v>
      </c>
    </row>
    <row r="1584" spans="1:7">
      <c r="A1584" s="3791">
        <v>37251</v>
      </c>
      <c r="B1584" s="3790" t="s">
        <v>6847</v>
      </c>
      <c r="C1584" s="3790">
        <v>252.02</v>
      </c>
      <c r="D1584" s="3790">
        <v>250.14</v>
      </c>
      <c r="E1584" s="3790">
        <v>251.95</v>
      </c>
      <c r="F1584" s="3792">
        <v>4459531</v>
      </c>
      <c r="G1584" s="3792">
        <v>58732986632</v>
      </c>
    </row>
    <row r="1585" spans="1:7">
      <c r="A1585" s="3791">
        <v>37252</v>
      </c>
      <c r="B1585" s="3790" t="s">
        <v>6846</v>
      </c>
      <c r="C1585" s="3790">
        <v>254.59</v>
      </c>
      <c r="D1585" s="3790">
        <v>252.83</v>
      </c>
      <c r="E1585" s="3790">
        <v>254.38</v>
      </c>
      <c r="F1585" s="3792">
        <v>9485212</v>
      </c>
      <c r="G1585" s="3792">
        <v>59297772140</v>
      </c>
    </row>
    <row r="1586" spans="1:7">
      <c r="A1586" s="3791">
        <v>37253</v>
      </c>
      <c r="B1586" s="3790" t="s">
        <v>6845</v>
      </c>
      <c r="C1586" s="3790">
        <v>257.69</v>
      </c>
      <c r="D1586" s="3790">
        <v>256.41000000000003</v>
      </c>
      <c r="E1586" s="3790">
        <v>256.75</v>
      </c>
      <c r="F1586" s="3792">
        <v>10741913</v>
      </c>
      <c r="G1586" s="3792">
        <v>59851747741</v>
      </c>
    </row>
    <row r="1587" spans="1:7">
      <c r="A1587" s="3791">
        <v>37254</v>
      </c>
      <c r="B1587" s="3790" t="s">
        <v>6844</v>
      </c>
      <c r="C1587" s="3790">
        <v>260.05</v>
      </c>
      <c r="D1587" s="3790">
        <v>257.7</v>
      </c>
      <c r="E1587" s="3790">
        <v>260.05</v>
      </c>
      <c r="F1587" s="3792">
        <v>3478606</v>
      </c>
      <c r="G1587" s="3792">
        <v>60619880331</v>
      </c>
    </row>
    <row r="1588" spans="1:7">
      <c r="A1588" s="3791">
        <v>37259</v>
      </c>
      <c r="B1588" s="3790" t="s">
        <v>6843</v>
      </c>
      <c r="C1588" s="3790">
        <v>267.7</v>
      </c>
      <c r="D1588" s="3790">
        <v>262.02999999999997</v>
      </c>
      <c r="E1588" s="3790">
        <v>267.7</v>
      </c>
      <c r="F1588" s="3792">
        <v>16223314</v>
      </c>
      <c r="G1588" s="3792">
        <v>62352150864</v>
      </c>
    </row>
    <row r="1589" spans="1:7">
      <c r="A1589" s="3791">
        <v>37260</v>
      </c>
      <c r="B1589" s="3790" t="s">
        <v>6842</v>
      </c>
      <c r="C1589" s="3790">
        <v>276.85000000000002</v>
      </c>
      <c r="D1589" s="3790">
        <v>271.76</v>
      </c>
      <c r="E1589" s="3790">
        <v>276.85000000000002</v>
      </c>
      <c r="F1589" s="3792">
        <v>28130579</v>
      </c>
      <c r="G1589" s="3792">
        <v>64482217318</v>
      </c>
    </row>
    <row r="1590" spans="1:7">
      <c r="A1590" s="3791">
        <v>37264</v>
      </c>
      <c r="B1590" s="3790" t="s">
        <v>6841</v>
      </c>
      <c r="C1590" s="3790">
        <v>290.06</v>
      </c>
      <c r="D1590" s="3790">
        <v>282.14999999999998</v>
      </c>
      <c r="E1590" s="3790">
        <v>288.72000000000003</v>
      </c>
      <c r="F1590" s="3792">
        <v>37962231</v>
      </c>
      <c r="G1590" s="3792">
        <v>67248391966</v>
      </c>
    </row>
    <row r="1591" spans="1:7">
      <c r="A1591" s="3791">
        <v>37265</v>
      </c>
      <c r="B1591" s="3790" t="s">
        <v>6840</v>
      </c>
      <c r="C1591" s="3790">
        <v>292.54000000000002</v>
      </c>
      <c r="D1591" s="3790">
        <v>286.07</v>
      </c>
      <c r="E1591" s="3790">
        <v>290.67</v>
      </c>
      <c r="F1591" s="3792">
        <v>29329057</v>
      </c>
      <c r="G1591" s="3792">
        <v>67701117673</v>
      </c>
    </row>
    <row r="1592" spans="1:7">
      <c r="A1592" s="3791">
        <v>37266</v>
      </c>
      <c r="B1592" s="3790" t="s">
        <v>6839</v>
      </c>
      <c r="C1592" s="3790">
        <v>289.22000000000003</v>
      </c>
      <c r="D1592" s="3790">
        <v>285.58</v>
      </c>
      <c r="E1592" s="3790">
        <v>286.58999999999997</v>
      </c>
      <c r="F1592" s="3792">
        <v>17822094</v>
      </c>
      <c r="G1592" s="3792">
        <v>66753024293</v>
      </c>
    </row>
    <row r="1593" spans="1:7">
      <c r="A1593" s="3791">
        <v>37267</v>
      </c>
      <c r="B1593" s="3790" t="s">
        <v>6838</v>
      </c>
      <c r="C1593" s="3790">
        <v>290.86</v>
      </c>
      <c r="D1593" s="3790">
        <v>287.42</v>
      </c>
      <c r="E1593" s="3790">
        <v>290.86</v>
      </c>
      <c r="F1593" s="3792">
        <v>15034332</v>
      </c>
      <c r="G1593" s="3792">
        <v>67746412405</v>
      </c>
    </row>
    <row r="1594" spans="1:7">
      <c r="A1594" s="3791">
        <v>37270</v>
      </c>
      <c r="B1594" s="3790" t="s">
        <v>6837</v>
      </c>
      <c r="C1594" s="3790">
        <v>284.75</v>
      </c>
      <c r="D1594" s="3790">
        <v>281.99</v>
      </c>
      <c r="E1594" s="3790">
        <v>281.99</v>
      </c>
      <c r="F1594" s="3792">
        <v>16085103</v>
      </c>
      <c r="G1594" s="3792">
        <v>65681149848</v>
      </c>
    </row>
    <row r="1595" spans="1:7">
      <c r="A1595" s="3791">
        <v>37271</v>
      </c>
      <c r="B1595" s="3790" t="s">
        <v>6836</v>
      </c>
      <c r="C1595" s="3790">
        <v>283.8</v>
      </c>
      <c r="D1595" s="3790">
        <v>277.33999999999997</v>
      </c>
      <c r="E1595" s="3790">
        <v>283.8</v>
      </c>
      <c r="F1595" s="3792">
        <v>18904595</v>
      </c>
      <c r="G1595" s="3792">
        <v>66103181961</v>
      </c>
    </row>
    <row r="1596" spans="1:7">
      <c r="A1596" s="3791">
        <v>37272</v>
      </c>
      <c r="B1596" s="3790" t="s">
        <v>6835</v>
      </c>
      <c r="C1596" s="3790">
        <v>287.16000000000003</v>
      </c>
      <c r="D1596" s="3790">
        <v>282.98</v>
      </c>
      <c r="E1596" s="3790">
        <v>282.98</v>
      </c>
      <c r="F1596" s="3792">
        <v>17510061</v>
      </c>
      <c r="G1596" s="3792">
        <v>65910000686</v>
      </c>
    </row>
    <row r="1597" spans="1:7">
      <c r="A1597" s="3791">
        <v>37273</v>
      </c>
      <c r="B1597" s="3790" t="s">
        <v>6834</v>
      </c>
      <c r="C1597" s="3790">
        <v>289.57</v>
      </c>
      <c r="D1597" s="3790">
        <v>283.39999999999998</v>
      </c>
      <c r="E1597" s="3790">
        <v>289.52999999999997</v>
      </c>
      <c r="F1597" s="3792">
        <v>24682451</v>
      </c>
      <c r="G1597" s="3792">
        <v>67435895286</v>
      </c>
    </row>
    <row r="1598" spans="1:7">
      <c r="A1598" s="3791">
        <v>37274</v>
      </c>
      <c r="B1598" s="3790" t="s">
        <v>6833</v>
      </c>
      <c r="C1598" s="3790">
        <v>292.02999999999997</v>
      </c>
      <c r="D1598" s="3790">
        <v>288.60000000000002</v>
      </c>
      <c r="E1598" s="3790">
        <v>289.75</v>
      </c>
      <c r="F1598" s="3792">
        <v>15952307</v>
      </c>
      <c r="G1598" s="3792">
        <v>67488432666</v>
      </c>
    </row>
    <row r="1599" spans="1:7">
      <c r="A1599" s="3791">
        <v>37277</v>
      </c>
      <c r="B1599" s="3790" t="s">
        <v>6832</v>
      </c>
      <c r="C1599" s="3790">
        <v>294.18</v>
      </c>
      <c r="D1599" s="3790">
        <v>291.24</v>
      </c>
      <c r="E1599" s="3790">
        <v>293.13</v>
      </c>
      <c r="F1599" s="3792">
        <v>13167488</v>
      </c>
      <c r="G1599" s="3792">
        <v>68274459120</v>
      </c>
    </row>
    <row r="1600" spans="1:7">
      <c r="A1600" s="3791">
        <v>37278</v>
      </c>
      <c r="B1600" s="3790" t="s">
        <v>6831</v>
      </c>
      <c r="C1600" s="3790">
        <v>301.45</v>
      </c>
      <c r="D1600" s="3790">
        <v>293.87</v>
      </c>
      <c r="E1600" s="3790">
        <v>301.45</v>
      </c>
      <c r="F1600" s="3792">
        <v>20552449</v>
      </c>
      <c r="G1600" s="3792">
        <v>70211911398</v>
      </c>
    </row>
    <row r="1601" spans="1:7">
      <c r="A1601" s="3791">
        <v>37279</v>
      </c>
      <c r="B1601" s="3790" t="s">
        <v>6829</v>
      </c>
      <c r="C1601" s="3790">
        <v>300.45999999999998</v>
      </c>
      <c r="D1601" s="3790">
        <v>295.95999999999998</v>
      </c>
      <c r="E1601" s="3790">
        <v>295.95999999999998</v>
      </c>
      <c r="F1601" s="3792">
        <v>19038143</v>
      </c>
      <c r="G1601" s="3792">
        <v>68934231764</v>
      </c>
    </row>
    <row r="1602" spans="1:7">
      <c r="A1602" s="3791">
        <v>37280</v>
      </c>
      <c r="B1602" s="3790" t="s">
        <v>6828</v>
      </c>
      <c r="C1602" s="3790">
        <v>291.37</v>
      </c>
      <c r="D1602" s="3790">
        <v>282.79000000000002</v>
      </c>
      <c r="E1602" s="3790">
        <v>282.79000000000002</v>
      </c>
      <c r="F1602" s="3792">
        <v>28127811</v>
      </c>
      <c r="G1602" s="3792">
        <v>65867898671</v>
      </c>
    </row>
    <row r="1603" spans="1:7">
      <c r="A1603" s="3791">
        <v>37281</v>
      </c>
      <c r="B1603" s="3790" t="s">
        <v>6827</v>
      </c>
      <c r="C1603" s="3790">
        <v>284.33</v>
      </c>
      <c r="D1603" s="3790">
        <v>278.33999999999997</v>
      </c>
      <c r="E1603" s="3790">
        <v>278.33999999999997</v>
      </c>
      <c r="F1603" s="3792">
        <v>23049642</v>
      </c>
      <c r="G1603" s="3792">
        <v>64830084757</v>
      </c>
    </row>
    <row r="1604" spans="1:7">
      <c r="A1604" s="3791">
        <v>37284</v>
      </c>
      <c r="B1604" s="3790" t="s">
        <v>6826</v>
      </c>
      <c r="C1604" s="3790">
        <v>283.91000000000003</v>
      </c>
      <c r="D1604" s="3790">
        <v>279.81</v>
      </c>
      <c r="E1604" s="3790">
        <v>283.39</v>
      </c>
      <c r="F1604" s="3792">
        <v>18343686</v>
      </c>
      <c r="G1604" s="3792">
        <v>66006173458</v>
      </c>
    </row>
    <row r="1605" spans="1:7">
      <c r="A1605" s="3791">
        <v>37285</v>
      </c>
      <c r="B1605" s="3790" t="s">
        <v>6821</v>
      </c>
      <c r="C1605" s="3790">
        <v>294.58999999999997</v>
      </c>
      <c r="D1605" s="3790">
        <v>286.06</v>
      </c>
      <c r="E1605" s="3790">
        <v>294.22000000000003</v>
      </c>
      <c r="F1605" s="3792">
        <v>28049505</v>
      </c>
      <c r="G1605" s="3792">
        <v>68529893876</v>
      </c>
    </row>
    <row r="1606" spans="1:7">
      <c r="A1606" s="3791">
        <v>37286</v>
      </c>
      <c r="B1606" s="3790" t="s">
        <v>6825</v>
      </c>
      <c r="C1606" s="3790">
        <v>286.39</v>
      </c>
      <c r="D1606" s="3790">
        <v>281.39</v>
      </c>
      <c r="E1606" s="3790">
        <v>283.68</v>
      </c>
      <c r="F1606" s="3792">
        <v>17911242</v>
      </c>
      <c r="G1606" s="3792">
        <v>66074640847</v>
      </c>
    </row>
    <row r="1607" spans="1:7">
      <c r="A1607" s="3791">
        <v>37287</v>
      </c>
      <c r="B1607" s="3790" t="s">
        <v>6824</v>
      </c>
      <c r="C1607" s="3790">
        <v>288.39999999999998</v>
      </c>
      <c r="D1607" s="3790">
        <v>285.74</v>
      </c>
      <c r="E1607" s="3790">
        <v>287.52999999999997</v>
      </c>
      <c r="F1607" s="3792">
        <v>13770554</v>
      </c>
      <c r="G1607" s="3792">
        <v>66970433292</v>
      </c>
    </row>
    <row r="1608" spans="1:7">
      <c r="A1608" s="3791">
        <v>37288</v>
      </c>
      <c r="B1608" s="3790" t="s">
        <v>6823</v>
      </c>
      <c r="C1608" s="3790">
        <v>290.91000000000003</v>
      </c>
      <c r="D1608" s="3790">
        <v>288.01</v>
      </c>
      <c r="E1608" s="3790">
        <v>288.01</v>
      </c>
      <c r="F1608" s="3792">
        <v>13777338</v>
      </c>
      <c r="G1608" s="3792">
        <v>67081574145</v>
      </c>
    </row>
    <row r="1609" spans="1:7">
      <c r="A1609" s="3791">
        <v>37291</v>
      </c>
      <c r="B1609" s="3790" t="s">
        <v>6822</v>
      </c>
      <c r="C1609" s="3790">
        <v>288.64999999999998</v>
      </c>
      <c r="D1609" s="3790">
        <v>285.87</v>
      </c>
      <c r="E1609" s="3790">
        <v>288.64999999999998</v>
      </c>
      <c r="F1609" s="3792">
        <v>14147000</v>
      </c>
      <c r="G1609" s="3792">
        <v>67232363592</v>
      </c>
    </row>
    <row r="1610" spans="1:7">
      <c r="A1610" s="3791">
        <v>37292</v>
      </c>
      <c r="B1610" s="3790" t="s">
        <v>6820</v>
      </c>
      <c r="C1610" s="3790">
        <v>286.31</v>
      </c>
      <c r="D1610" s="3790">
        <v>284.26</v>
      </c>
      <c r="E1610" s="3790">
        <v>285.82</v>
      </c>
      <c r="F1610" s="3792">
        <v>11221332</v>
      </c>
      <c r="G1610" s="3792">
        <v>66573572234</v>
      </c>
    </row>
    <row r="1611" spans="1:7">
      <c r="A1611" s="3791">
        <v>37293</v>
      </c>
      <c r="B1611" s="3790" t="s">
        <v>6819</v>
      </c>
      <c r="C1611" s="3790">
        <v>292.76</v>
      </c>
      <c r="D1611" s="3790">
        <v>288.99</v>
      </c>
      <c r="E1611" s="3790">
        <v>292.76</v>
      </c>
      <c r="F1611" s="3792">
        <v>19363729</v>
      </c>
      <c r="G1611" s="3792">
        <v>68188902187</v>
      </c>
    </row>
    <row r="1612" spans="1:7">
      <c r="A1612" s="3791">
        <v>37294</v>
      </c>
      <c r="B1612" s="3790" t="s">
        <v>6818</v>
      </c>
      <c r="C1612" s="3790">
        <v>295.35000000000002</v>
      </c>
      <c r="D1612" s="3790">
        <v>291.93</v>
      </c>
      <c r="E1612" s="3790">
        <v>294.41000000000003</v>
      </c>
      <c r="F1612" s="3792">
        <v>18757000</v>
      </c>
      <c r="G1612" s="3792">
        <v>68573163563</v>
      </c>
    </row>
    <row r="1613" spans="1:7">
      <c r="A1613" s="3791">
        <v>37295</v>
      </c>
      <c r="B1613" s="3790" t="s">
        <v>6817</v>
      </c>
      <c r="C1613" s="3790">
        <v>296.83999999999997</v>
      </c>
      <c r="D1613" s="3790">
        <v>293.82</v>
      </c>
      <c r="E1613" s="3790">
        <v>293.82</v>
      </c>
      <c r="F1613" s="3792">
        <v>13411660</v>
      </c>
      <c r="G1613" s="3792">
        <v>68436969591</v>
      </c>
    </row>
    <row r="1614" spans="1:7">
      <c r="A1614" s="3791">
        <v>37298</v>
      </c>
      <c r="B1614" s="3790" t="s">
        <v>6816</v>
      </c>
      <c r="C1614" s="3790">
        <v>295.77999999999997</v>
      </c>
      <c r="D1614" s="3790">
        <v>294.22000000000003</v>
      </c>
      <c r="E1614" s="3790">
        <v>294.35000000000002</v>
      </c>
      <c r="F1614" s="3792">
        <v>9725933</v>
      </c>
      <c r="G1614" s="3792">
        <v>68559466193</v>
      </c>
    </row>
    <row r="1615" spans="1:7">
      <c r="A1615" s="3791">
        <v>37299</v>
      </c>
      <c r="B1615" s="3790" t="s">
        <v>6815</v>
      </c>
      <c r="C1615" s="3790">
        <v>300.82</v>
      </c>
      <c r="D1615" s="3790">
        <v>297.83</v>
      </c>
      <c r="E1615" s="3790">
        <v>298.32</v>
      </c>
      <c r="F1615" s="3792">
        <v>15585656</v>
      </c>
      <c r="G1615" s="3792">
        <v>69484116467</v>
      </c>
    </row>
    <row r="1616" spans="1:7">
      <c r="A1616" s="3791">
        <v>37300</v>
      </c>
      <c r="B1616" s="3790" t="s">
        <v>6814</v>
      </c>
      <c r="C1616" s="3790">
        <v>296.92</v>
      </c>
      <c r="D1616" s="3790">
        <v>295.3</v>
      </c>
      <c r="E1616" s="3790">
        <v>295.86</v>
      </c>
      <c r="F1616" s="3792">
        <v>7592750</v>
      </c>
      <c r="G1616" s="3792">
        <v>68912109470</v>
      </c>
    </row>
    <row r="1617" spans="1:7">
      <c r="A1617" s="3791">
        <v>37301</v>
      </c>
      <c r="B1617" s="3790" t="s">
        <v>6813</v>
      </c>
      <c r="C1617" s="3790">
        <v>295.48</v>
      </c>
      <c r="D1617" s="3790">
        <v>289.89</v>
      </c>
      <c r="E1617" s="3790">
        <v>294.83</v>
      </c>
      <c r="F1617" s="3792">
        <v>17097636</v>
      </c>
      <c r="G1617" s="3792">
        <v>68671837315</v>
      </c>
    </row>
    <row r="1618" spans="1:7">
      <c r="A1618" s="3791">
        <v>37302</v>
      </c>
      <c r="B1618" s="3790" t="s">
        <v>6812</v>
      </c>
      <c r="C1618" s="3790">
        <v>295.72000000000003</v>
      </c>
      <c r="D1618" s="3790">
        <v>293.55</v>
      </c>
      <c r="E1618" s="3790">
        <v>293.55</v>
      </c>
      <c r="F1618" s="3792">
        <v>7244874</v>
      </c>
      <c r="G1618" s="3792">
        <v>68373518713</v>
      </c>
    </row>
    <row r="1619" spans="1:7">
      <c r="A1619" s="3791">
        <v>37305</v>
      </c>
      <c r="B1619" s="3790" t="s">
        <v>6811</v>
      </c>
      <c r="C1619" s="3790">
        <v>291.99</v>
      </c>
      <c r="D1619" s="3790">
        <v>289.25</v>
      </c>
      <c r="E1619" s="3790">
        <v>290.98</v>
      </c>
      <c r="F1619" s="3792">
        <v>9473657</v>
      </c>
      <c r="G1619" s="3792">
        <v>67774276474</v>
      </c>
    </row>
    <row r="1620" spans="1:7">
      <c r="A1620" s="3791">
        <v>37306</v>
      </c>
      <c r="B1620" s="3790" t="s">
        <v>6810</v>
      </c>
      <c r="C1620" s="3790">
        <v>292.08</v>
      </c>
      <c r="D1620" s="3790">
        <v>288.86</v>
      </c>
      <c r="E1620" s="3790">
        <v>288.86</v>
      </c>
      <c r="F1620" s="3792">
        <v>10431072</v>
      </c>
      <c r="G1620" s="3792">
        <v>67281306586</v>
      </c>
    </row>
    <row r="1621" spans="1:7">
      <c r="A1621" s="3791">
        <v>37307</v>
      </c>
      <c r="B1621" s="3790" t="s">
        <v>6809</v>
      </c>
      <c r="C1621" s="3790">
        <v>285.81</v>
      </c>
      <c r="D1621" s="3790">
        <v>280.12</v>
      </c>
      <c r="E1621" s="3790">
        <v>282.56</v>
      </c>
      <c r="F1621" s="3792">
        <v>12947361</v>
      </c>
      <c r="G1621" s="3792">
        <v>65812540437</v>
      </c>
    </row>
    <row r="1622" spans="1:7">
      <c r="A1622" s="3791">
        <v>37308</v>
      </c>
      <c r="B1622" s="3790" t="s">
        <v>6808</v>
      </c>
      <c r="C1622" s="3790">
        <v>288.97000000000003</v>
      </c>
      <c r="D1622" s="3790">
        <v>286.68</v>
      </c>
      <c r="E1622" s="3790">
        <v>288.97000000000003</v>
      </c>
      <c r="F1622" s="3792">
        <v>13065421</v>
      </c>
      <c r="G1622" s="3792">
        <v>67305311807</v>
      </c>
    </row>
    <row r="1623" spans="1:7">
      <c r="A1623" s="3791">
        <v>37309</v>
      </c>
      <c r="B1623" s="3790" t="s">
        <v>6807</v>
      </c>
      <c r="C1623" s="3790">
        <v>295.97000000000003</v>
      </c>
      <c r="D1623" s="3790">
        <v>289.33999999999997</v>
      </c>
      <c r="E1623" s="3790">
        <v>295.35000000000002</v>
      </c>
      <c r="F1623" s="3792">
        <v>14244207</v>
      </c>
      <c r="G1623" s="3792">
        <v>68792008079</v>
      </c>
    </row>
    <row r="1624" spans="1:7">
      <c r="A1624" s="3791">
        <v>37313</v>
      </c>
      <c r="B1624" s="3790" t="s">
        <v>6806</v>
      </c>
      <c r="C1624" s="3790">
        <v>301.32</v>
      </c>
      <c r="D1624" s="3790">
        <v>294.33</v>
      </c>
      <c r="E1624" s="3790">
        <v>294.33</v>
      </c>
      <c r="F1624" s="3792">
        <v>15372478</v>
      </c>
      <c r="G1624" s="3792">
        <v>68554576509</v>
      </c>
    </row>
    <row r="1625" spans="1:7">
      <c r="A1625" s="3791">
        <v>37314</v>
      </c>
      <c r="B1625" s="3790" t="s">
        <v>6805</v>
      </c>
      <c r="C1625" s="3790">
        <v>294.82</v>
      </c>
      <c r="D1625" s="3790">
        <v>290.20999999999998</v>
      </c>
      <c r="E1625" s="3790">
        <v>291.64</v>
      </c>
      <c r="F1625" s="3792">
        <v>10044526</v>
      </c>
      <c r="G1625" s="3792">
        <v>67928221701</v>
      </c>
    </row>
    <row r="1626" spans="1:7">
      <c r="A1626" s="3791">
        <v>37315</v>
      </c>
      <c r="B1626" s="3790" t="s">
        <v>6804</v>
      </c>
      <c r="C1626" s="3790">
        <v>292.52999999999997</v>
      </c>
      <c r="D1626" s="3790">
        <v>288.72000000000003</v>
      </c>
      <c r="E1626" s="3790">
        <v>290.75</v>
      </c>
      <c r="F1626" s="3792">
        <v>13595210</v>
      </c>
      <c r="G1626" s="3792">
        <v>67721988463</v>
      </c>
    </row>
    <row r="1627" spans="1:7">
      <c r="A1627" s="3791">
        <v>37316</v>
      </c>
      <c r="B1627" s="3790" t="s">
        <v>6803</v>
      </c>
      <c r="C1627" s="3790">
        <v>305.47000000000003</v>
      </c>
      <c r="D1627" s="3790">
        <v>295.31</v>
      </c>
      <c r="E1627" s="3790">
        <v>305.47000000000003</v>
      </c>
      <c r="F1627" s="3792">
        <v>27733536</v>
      </c>
      <c r="G1627" s="3792">
        <v>71149771119</v>
      </c>
    </row>
    <row r="1628" spans="1:7">
      <c r="A1628" s="3791">
        <v>37319</v>
      </c>
      <c r="B1628" s="3790" t="s">
        <v>6802</v>
      </c>
      <c r="C1628" s="3790">
        <v>324.43</v>
      </c>
      <c r="D1628" s="3790">
        <v>318.35000000000002</v>
      </c>
      <c r="E1628" s="3790">
        <v>319.05</v>
      </c>
      <c r="F1628" s="3792">
        <v>29549111</v>
      </c>
      <c r="G1628" s="3792">
        <v>74313106301</v>
      </c>
    </row>
    <row r="1629" spans="1:7">
      <c r="A1629" s="3791">
        <v>37320</v>
      </c>
      <c r="B1629" s="3790" t="s">
        <v>6801</v>
      </c>
      <c r="C1629" s="3790">
        <v>320.52999999999997</v>
      </c>
      <c r="D1629" s="3790">
        <v>315.41000000000003</v>
      </c>
      <c r="E1629" s="3790">
        <v>319.86</v>
      </c>
      <c r="F1629" s="3792">
        <v>16040014</v>
      </c>
      <c r="G1629" s="3792">
        <v>74500698582</v>
      </c>
    </row>
    <row r="1630" spans="1:7">
      <c r="A1630" s="3791">
        <v>37321</v>
      </c>
      <c r="B1630" s="3790" t="s">
        <v>6800</v>
      </c>
      <c r="C1630" s="3790">
        <v>319.3</v>
      </c>
      <c r="D1630" s="3790">
        <v>316.67</v>
      </c>
      <c r="E1630" s="3790">
        <v>319.3</v>
      </c>
      <c r="F1630" s="3792">
        <v>17085624</v>
      </c>
      <c r="G1630" s="3792">
        <v>74371621585</v>
      </c>
    </row>
    <row r="1631" spans="1:7">
      <c r="A1631" s="3791">
        <v>37322</v>
      </c>
      <c r="B1631" s="3790" t="s">
        <v>6799</v>
      </c>
      <c r="C1631" s="3790">
        <v>331.41</v>
      </c>
      <c r="D1631" s="3790">
        <v>321.01</v>
      </c>
      <c r="E1631" s="3790">
        <v>331.41</v>
      </c>
      <c r="F1631" s="3792">
        <v>19358288</v>
      </c>
      <c r="G1631" s="3792">
        <v>77191149998</v>
      </c>
    </row>
    <row r="1632" spans="1:7">
      <c r="A1632" s="3791">
        <v>37326</v>
      </c>
      <c r="B1632" s="3790" t="s">
        <v>6798</v>
      </c>
      <c r="C1632" s="3790">
        <v>331.25</v>
      </c>
      <c r="D1632" s="3790">
        <v>319.49</v>
      </c>
      <c r="E1632" s="3790">
        <v>319.49</v>
      </c>
      <c r="F1632" s="3792">
        <v>24545731</v>
      </c>
      <c r="G1632" s="3792">
        <v>74415726049</v>
      </c>
    </row>
    <row r="1633" spans="1:7">
      <c r="A1633" s="3791">
        <v>37327</v>
      </c>
      <c r="B1633" s="3790" t="s">
        <v>6797</v>
      </c>
      <c r="C1633" s="3790">
        <v>321.48</v>
      </c>
      <c r="D1633" s="3790">
        <v>316.81</v>
      </c>
      <c r="E1633" s="3790">
        <v>316.83999999999997</v>
      </c>
      <c r="F1633" s="3792">
        <v>24217922</v>
      </c>
      <c r="G1633" s="3792">
        <v>73798228606</v>
      </c>
    </row>
    <row r="1634" spans="1:7">
      <c r="A1634" s="3791">
        <v>37328</v>
      </c>
      <c r="B1634" s="3790" t="s">
        <v>6796</v>
      </c>
      <c r="C1634" s="3790">
        <v>323.72000000000003</v>
      </c>
      <c r="D1634" s="3790">
        <v>322.67</v>
      </c>
      <c r="E1634" s="3790">
        <v>322.79000000000002</v>
      </c>
      <c r="F1634" s="3792">
        <v>19245886</v>
      </c>
      <c r="G1634" s="3792">
        <v>75183998922</v>
      </c>
    </row>
    <row r="1635" spans="1:7">
      <c r="A1635" s="3791">
        <v>37329</v>
      </c>
      <c r="B1635" s="3790" t="s">
        <v>6795</v>
      </c>
      <c r="C1635" s="3790">
        <v>332.24</v>
      </c>
      <c r="D1635" s="3790">
        <v>323.64999999999998</v>
      </c>
      <c r="E1635" s="3790">
        <v>332.24</v>
      </c>
      <c r="F1635" s="3792">
        <v>16185317</v>
      </c>
      <c r="G1635" s="3792">
        <v>77384378328</v>
      </c>
    </row>
    <row r="1636" spans="1:7">
      <c r="A1636" s="3791">
        <v>37330</v>
      </c>
      <c r="B1636" s="3790" t="s">
        <v>6794</v>
      </c>
      <c r="C1636" s="3790">
        <v>340.26</v>
      </c>
      <c r="D1636" s="3790">
        <v>337.98</v>
      </c>
      <c r="E1636" s="3790">
        <v>340.26</v>
      </c>
      <c r="F1636" s="3792">
        <v>28884161</v>
      </c>
      <c r="G1636" s="3792">
        <v>79253468576</v>
      </c>
    </row>
    <row r="1637" spans="1:7">
      <c r="A1637" s="3791">
        <v>37333</v>
      </c>
      <c r="B1637" s="3790" t="s">
        <v>6793</v>
      </c>
      <c r="C1637" s="3790">
        <v>348.98</v>
      </c>
      <c r="D1637" s="3790">
        <v>344.12</v>
      </c>
      <c r="E1637" s="3790">
        <v>348.44</v>
      </c>
      <c r="F1637" s="3792">
        <v>32749487</v>
      </c>
      <c r="G1637" s="3792">
        <v>81157951605</v>
      </c>
    </row>
    <row r="1638" spans="1:7">
      <c r="A1638" s="3791">
        <v>37334</v>
      </c>
      <c r="B1638" s="3790" t="s">
        <v>6792</v>
      </c>
      <c r="C1638" s="3790">
        <v>350.99</v>
      </c>
      <c r="D1638" s="3790">
        <v>345.86</v>
      </c>
      <c r="E1638" s="3790">
        <v>349.73</v>
      </c>
      <c r="F1638" s="3792">
        <v>18382233</v>
      </c>
      <c r="G1638" s="3792">
        <v>81458528443</v>
      </c>
    </row>
    <row r="1639" spans="1:7">
      <c r="A1639" s="3791">
        <v>37335</v>
      </c>
      <c r="B1639" s="3790" t="s">
        <v>6570</v>
      </c>
      <c r="C1639" s="3790">
        <v>347.23</v>
      </c>
      <c r="D1639" s="3790">
        <v>340.79</v>
      </c>
      <c r="E1639" s="3790">
        <v>340.79</v>
      </c>
      <c r="F1639" s="3792">
        <v>13318723</v>
      </c>
      <c r="G1639" s="3792">
        <v>79376899950</v>
      </c>
    </row>
    <row r="1640" spans="1:7">
      <c r="A1640" s="3791">
        <v>37336</v>
      </c>
      <c r="B1640" s="3790" t="s">
        <v>6791</v>
      </c>
      <c r="C1640" s="3790">
        <v>345.65</v>
      </c>
      <c r="D1640" s="3790">
        <v>339.44</v>
      </c>
      <c r="E1640" s="3790">
        <v>345.58</v>
      </c>
      <c r="F1640" s="3792">
        <v>17124792</v>
      </c>
      <c r="G1640" s="3792">
        <v>80492828583</v>
      </c>
    </row>
    <row r="1641" spans="1:7">
      <c r="A1641" s="3791">
        <v>37337</v>
      </c>
      <c r="B1641" s="3790" t="s">
        <v>6790</v>
      </c>
      <c r="C1641" s="3790">
        <v>348.5</v>
      </c>
      <c r="D1641" s="3790">
        <v>345.96</v>
      </c>
      <c r="E1641" s="3790">
        <v>347.55</v>
      </c>
      <c r="F1641" s="3792">
        <v>18139550</v>
      </c>
      <c r="G1641" s="3792">
        <v>80950030349</v>
      </c>
    </row>
    <row r="1642" spans="1:7">
      <c r="A1642" s="3791">
        <v>37340</v>
      </c>
      <c r="B1642" s="3790" t="s">
        <v>6789</v>
      </c>
      <c r="C1642" s="3790">
        <v>348.18</v>
      </c>
      <c r="D1642" s="3790">
        <v>338.74</v>
      </c>
      <c r="E1642" s="3790">
        <v>338.74</v>
      </c>
      <c r="F1642" s="3792">
        <v>18693522</v>
      </c>
      <c r="G1642" s="3792">
        <v>78898111494</v>
      </c>
    </row>
    <row r="1643" spans="1:7">
      <c r="A1643" s="3791">
        <v>37341</v>
      </c>
      <c r="B1643" s="3790" t="s">
        <v>6680</v>
      </c>
      <c r="C1643" s="3790">
        <v>335.24</v>
      </c>
      <c r="D1643" s="3790">
        <v>333.26</v>
      </c>
      <c r="E1643" s="3790">
        <v>334.24</v>
      </c>
      <c r="F1643" s="3792">
        <v>19610417</v>
      </c>
      <c r="G1643" s="3792">
        <v>77851328306</v>
      </c>
    </row>
    <row r="1644" spans="1:7">
      <c r="A1644" s="3791">
        <v>37342</v>
      </c>
      <c r="B1644" s="3790" t="s">
        <v>6788</v>
      </c>
      <c r="C1644" s="3790">
        <v>341.41</v>
      </c>
      <c r="D1644" s="3790">
        <v>338.22</v>
      </c>
      <c r="E1644" s="3790">
        <v>339.37</v>
      </c>
      <c r="F1644" s="3792">
        <v>23365350</v>
      </c>
      <c r="G1644" s="3792">
        <v>79044850633</v>
      </c>
    </row>
    <row r="1645" spans="1:7">
      <c r="A1645" s="3791">
        <v>37343</v>
      </c>
      <c r="B1645" s="3790" t="s">
        <v>6787</v>
      </c>
      <c r="C1645" s="3790">
        <v>349.16</v>
      </c>
      <c r="D1645" s="3790">
        <v>343.01</v>
      </c>
      <c r="E1645" s="3790">
        <v>349.16</v>
      </c>
      <c r="F1645" s="3792">
        <v>24877766</v>
      </c>
      <c r="G1645" s="3792">
        <v>81324839132</v>
      </c>
    </row>
    <row r="1646" spans="1:7">
      <c r="A1646" s="3791">
        <v>37344</v>
      </c>
      <c r="B1646" s="3790" t="s">
        <v>6643</v>
      </c>
      <c r="C1646" s="3790">
        <v>351.84</v>
      </c>
      <c r="D1646" s="3790">
        <v>349.93</v>
      </c>
      <c r="E1646" s="3790">
        <v>350.75</v>
      </c>
      <c r="F1646" s="3792">
        <v>17193293</v>
      </c>
      <c r="G1646" s="3792">
        <v>81696469308</v>
      </c>
    </row>
    <row r="1647" spans="1:7">
      <c r="A1647" s="3791">
        <v>37347</v>
      </c>
      <c r="B1647" s="3790" t="s">
        <v>6786</v>
      </c>
      <c r="C1647" s="3790">
        <v>350.47</v>
      </c>
      <c r="D1647" s="3790">
        <v>348.3</v>
      </c>
      <c r="E1647" s="3790">
        <v>349.77</v>
      </c>
      <c r="F1647" s="3792">
        <v>8133244</v>
      </c>
      <c r="G1647" s="3792">
        <v>82851079336</v>
      </c>
    </row>
    <row r="1648" spans="1:7">
      <c r="A1648" s="3791">
        <v>37348</v>
      </c>
      <c r="B1648" s="3790" t="s">
        <v>6785</v>
      </c>
      <c r="C1648" s="3790">
        <v>350.39</v>
      </c>
      <c r="D1648" s="3790">
        <v>346.36</v>
      </c>
      <c r="E1648" s="3790">
        <v>346.36</v>
      </c>
      <c r="F1648" s="3792">
        <v>23903051</v>
      </c>
      <c r="G1648" s="3792">
        <v>82042254030</v>
      </c>
    </row>
    <row r="1649" spans="1:7">
      <c r="A1649" s="3791">
        <v>37349</v>
      </c>
      <c r="B1649" s="3790" t="s">
        <v>6784</v>
      </c>
      <c r="C1649" s="3790">
        <v>344.07</v>
      </c>
      <c r="D1649" s="3790">
        <v>335.49</v>
      </c>
      <c r="E1649" s="3790">
        <v>339.79</v>
      </c>
      <c r="F1649" s="3792">
        <v>28793317</v>
      </c>
      <c r="G1649" s="3792">
        <v>80487507608</v>
      </c>
    </row>
    <row r="1650" spans="1:7">
      <c r="A1650" s="3791">
        <v>37350</v>
      </c>
      <c r="B1650" s="3790" t="s">
        <v>6783</v>
      </c>
      <c r="C1650" s="3790">
        <v>340.5</v>
      </c>
      <c r="D1650" s="3790">
        <v>338.99</v>
      </c>
      <c r="E1650" s="3790">
        <v>340.03</v>
      </c>
      <c r="F1650" s="3792">
        <v>14546416</v>
      </c>
      <c r="G1650" s="3792">
        <v>80543618227</v>
      </c>
    </row>
    <row r="1651" spans="1:7">
      <c r="A1651" s="3791">
        <v>37351</v>
      </c>
      <c r="B1651" s="3790" t="s">
        <v>6653</v>
      </c>
      <c r="C1651" s="3790">
        <v>343.25</v>
      </c>
      <c r="D1651" s="3790">
        <v>341.76</v>
      </c>
      <c r="E1651" s="3790">
        <v>343.16</v>
      </c>
      <c r="F1651" s="3792">
        <v>9551381</v>
      </c>
      <c r="G1651" s="3792">
        <v>81284857111</v>
      </c>
    </row>
    <row r="1652" spans="1:7">
      <c r="A1652" s="3791">
        <v>37354</v>
      </c>
      <c r="B1652" s="3790" t="s">
        <v>6782</v>
      </c>
      <c r="C1652" s="3790">
        <v>347.48</v>
      </c>
      <c r="D1652" s="3790">
        <v>341.08</v>
      </c>
      <c r="E1652" s="3790">
        <v>346.44</v>
      </c>
      <c r="F1652" s="3792">
        <v>17246833</v>
      </c>
      <c r="G1652" s="3792">
        <v>82061942560</v>
      </c>
    </row>
    <row r="1653" spans="1:7">
      <c r="A1653" s="3791">
        <v>37355</v>
      </c>
      <c r="B1653" s="3790" t="s">
        <v>6781</v>
      </c>
      <c r="C1653" s="3790">
        <v>360.36</v>
      </c>
      <c r="D1653" s="3790">
        <v>352.14</v>
      </c>
      <c r="E1653" s="3790">
        <v>357.79</v>
      </c>
      <c r="F1653" s="3792">
        <v>29351950</v>
      </c>
      <c r="G1653" s="3792">
        <v>84749583437</v>
      </c>
    </row>
    <row r="1654" spans="1:7">
      <c r="A1654" s="3791">
        <v>37356</v>
      </c>
      <c r="B1654" s="3790" t="s">
        <v>6780</v>
      </c>
      <c r="C1654" s="3790">
        <v>367.6</v>
      </c>
      <c r="D1654" s="3790">
        <v>359.61</v>
      </c>
      <c r="E1654" s="3790">
        <v>367.6</v>
      </c>
      <c r="F1654" s="3792">
        <v>25754029</v>
      </c>
      <c r="G1654" s="3792">
        <v>87074494776</v>
      </c>
    </row>
    <row r="1655" spans="1:7">
      <c r="A1655" s="3791">
        <v>37357</v>
      </c>
      <c r="B1655" s="3790" t="s">
        <v>6779</v>
      </c>
      <c r="C1655" s="3790">
        <v>368.28</v>
      </c>
      <c r="D1655" s="3790">
        <v>362.05</v>
      </c>
      <c r="E1655" s="3790">
        <v>366.38</v>
      </c>
      <c r="F1655" s="3792">
        <v>27187014</v>
      </c>
      <c r="G1655" s="3792">
        <v>86785715052</v>
      </c>
    </row>
    <row r="1656" spans="1:7">
      <c r="A1656" s="3791">
        <v>37358</v>
      </c>
      <c r="B1656" s="3790" t="s">
        <v>6778</v>
      </c>
      <c r="C1656" s="3790">
        <v>367.77</v>
      </c>
      <c r="D1656" s="3790">
        <v>358.72</v>
      </c>
      <c r="E1656" s="3790">
        <v>358.91</v>
      </c>
      <c r="F1656" s="3792">
        <v>25188451</v>
      </c>
      <c r="G1656" s="3792">
        <v>85015664021</v>
      </c>
    </row>
    <row r="1657" spans="1:7">
      <c r="A1657" s="3791">
        <v>37361</v>
      </c>
      <c r="B1657" s="3790" t="s">
        <v>6777</v>
      </c>
      <c r="C1657" s="3790">
        <v>374.04</v>
      </c>
      <c r="D1657" s="3790">
        <v>361.82</v>
      </c>
      <c r="E1657" s="3790">
        <v>372.27</v>
      </c>
      <c r="F1657" s="3792">
        <v>22119320</v>
      </c>
      <c r="G1657" s="3792">
        <v>88181092004</v>
      </c>
    </row>
    <row r="1658" spans="1:7">
      <c r="A1658" s="3791">
        <v>37362</v>
      </c>
      <c r="B1658" s="3790" t="s">
        <v>6776</v>
      </c>
      <c r="C1658" s="3790">
        <v>378.08</v>
      </c>
      <c r="D1658" s="3790">
        <v>370.21</v>
      </c>
      <c r="E1658" s="3790">
        <v>371.25</v>
      </c>
      <c r="F1658" s="3792">
        <v>15933314</v>
      </c>
      <c r="G1658" s="3792">
        <v>87937933436</v>
      </c>
    </row>
    <row r="1659" spans="1:7">
      <c r="A1659" s="3791">
        <v>37363</v>
      </c>
      <c r="B1659" s="3790" t="s">
        <v>6775</v>
      </c>
      <c r="C1659" s="3790">
        <v>376.24</v>
      </c>
      <c r="D1659" s="3790">
        <v>374.27</v>
      </c>
      <c r="E1659" s="3790">
        <v>376.11</v>
      </c>
      <c r="F1659" s="3792">
        <v>17821899</v>
      </c>
      <c r="G1659" s="3792">
        <v>89089535216</v>
      </c>
    </row>
    <row r="1660" spans="1:7">
      <c r="A1660" s="3791">
        <v>37364</v>
      </c>
      <c r="B1660" s="3790" t="s">
        <v>6774</v>
      </c>
      <c r="C1660" s="3790">
        <v>389.21</v>
      </c>
      <c r="D1660" s="3790">
        <v>380.56</v>
      </c>
      <c r="E1660" s="3790">
        <v>386.85</v>
      </c>
      <c r="F1660" s="3792">
        <v>34865821</v>
      </c>
      <c r="G1660" s="3792">
        <v>91634053792</v>
      </c>
    </row>
    <row r="1661" spans="1:7">
      <c r="A1661" s="3791">
        <v>37365</v>
      </c>
      <c r="B1661" s="3790" t="s">
        <v>6773</v>
      </c>
      <c r="C1661" s="3790">
        <v>387.49</v>
      </c>
      <c r="D1661" s="3790">
        <v>381.97</v>
      </c>
      <c r="E1661" s="3790">
        <v>386.71</v>
      </c>
      <c r="F1661" s="3792">
        <v>19197103</v>
      </c>
      <c r="G1661" s="3792">
        <v>91599846575</v>
      </c>
    </row>
    <row r="1662" spans="1:7">
      <c r="A1662" s="3791">
        <v>37368</v>
      </c>
      <c r="B1662" s="3790" t="s">
        <v>6772</v>
      </c>
      <c r="C1662" s="3790">
        <v>387.72</v>
      </c>
      <c r="D1662" s="3790">
        <v>379.77</v>
      </c>
      <c r="E1662" s="3790">
        <v>379.77</v>
      </c>
      <c r="F1662" s="3792">
        <v>14982274</v>
      </c>
      <c r="G1662" s="3792">
        <v>89955980988</v>
      </c>
    </row>
    <row r="1663" spans="1:7">
      <c r="A1663" s="3791">
        <v>37369</v>
      </c>
      <c r="B1663" s="3790" t="s">
        <v>6771</v>
      </c>
      <c r="C1663" s="3790">
        <v>383.71</v>
      </c>
      <c r="D1663" s="3790">
        <v>376.33</v>
      </c>
      <c r="E1663" s="3790">
        <v>381.11</v>
      </c>
      <c r="F1663" s="3792">
        <v>19082687</v>
      </c>
      <c r="G1663" s="3792">
        <v>90274088291</v>
      </c>
    </row>
    <row r="1664" spans="1:7">
      <c r="A1664" s="3791">
        <v>37370</v>
      </c>
      <c r="B1664" s="3790" t="s">
        <v>6770</v>
      </c>
      <c r="C1664" s="3790">
        <v>386.59</v>
      </c>
      <c r="D1664" s="3790">
        <v>379.87</v>
      </c>
      <c r="E1664" s="3790">
        <v>385.02</v>
      </c>
      <c r="F1664" s="3792">
        <v>21385418</v>
      </c>
      <c r="G1664" s="3792">
        <v>91201303463</v>
      </c>
    </row>
    <row r="1665" spans="1:7">
      <c r="A1665" s="3791">
        <v>37371</v>
      </c>
      <c r="B1665" s="3790" t="s">
        <v>6769</v>
      </c>
      <c r="C1665" s="3790">
        <v>387.52</v>
      </c>
      <c r="D1665" s="3790">
        <v>382.49</v>
      </c>
      <c r="E1665" s="3790">
        <v>382.81</v>
      </c>
      <c r="F1665" s="3792">
        <v>21280885</v>
      </c>
      <c r="G1665" s="3792">
        <v>90675834078</v>
      </c>
    </row>
    <row r="1666" spans="1:7">
      <c r="A1666" s="3791">
        <v>37372</v>
      </c>
      <c r="B1666" s="3790" t="s">
        <v>6768</v>
      </c>
      <c r="C1666" s="3790">
        <v>393.95</v>
      </c>
      <c r="D1666" s="3790">
        <v>385.25</v>
      </c>
      <c r="E1666" s="3790">
        <v>393.95</v>
      </c>
      <c r="F1666" s="3792">
        <v>30291559</v>
      </c>
      <c r="G1666" s="3792">
        <v>93315081054</v>
      </c>
    </row>
    <row r="1667" spans="1:7">
      <c r="A1667" s="3791">
        <v>37373</v>
      </c>
      <c r="B1667" s="3790" t="s">
        <v>6767</v>
      </c>
      <c r="C1667" s="3790">
        <v>392.9</v>
      </c>
      <c r="D1667" s="3790">
        <v>389.55</v>
      </c>
      <c r="E1667" s="3790">
        <v>391.51</v>
      </c>
      <c r="F1667" s="3792">
        <v>10672572</v>
      </c>
      <c r="G1667" s="3792">
        <v>92737604391</v>
      </c>
    </row>
    <row r="1668" spans="1:7">
      <c r="A1668" s="3791">
        <v>37375</v>
      </c>
      <c r="B1668" s="3790" t="s">
        <v>6766</v>
      </c>
      <c r="C1668" s="3790">
        <v>394.02</v>
      </c>
      <c r="D1668" s="3790">
        <v>391.85</v>
      </c>
      <c r="E1668" s="3790">
        <v>391.85</v>
      </c>
      <c r="F1668" s="3792">
        <v>10779155</v>
      </c>
      <c r="G1668" s="3792">
        <v>92818077813</v>
      </c>
    </row>
    <row r="1669" spans="1:7">
      <c r="A1669" s="3791">
        <v>37376</v>
      </c>
      <c r="B1669" s="3790" t="s">
        <v>6765</v>
      </c>
      <c r="C1669" s="3790">
        <v>390.48</v>
      </c>
      <c r="D1669" s="3790">
        <v>385.43</v>
      </c>
      <c r="E1669" s="3790">
        <v>386.1</v>
      </c>
      <c r="F1669" s="3792">
        <v>20866090</v>
      </c>
      <c r="G1669" s="3792">
        <v>91455401505</v>
      </c>
    </row>
    <row r="1670" spans="1:7">
      <c r="A1670" s="3791">
        <v>37382</v>
      </c>
      <c r="B1670" s="3790" t="s">
        <v>6764</v>
      </c>
      <c r="C1670" s="3790">
        <v>388.39</v>
      </c>
      <c r="D1670" s="3790">
        <v>385.27</v>
      </c>
      <c r="E1670" s="3790">
        <v>386.25</v>
      </c>
      <c r="F1670" s="3792">
        <v>7569528</v>
      </c>
      <c r="G1670" s="3792">
        <v>91491631223</v>
      </c>
    </row>
    <row r="1671" spans="1:7">
      <c r="A1671" s="3791">
        <v>37383</v>
      </c>
      <c r="B1671" s="3790" t="s">
        <v>6763</v>
      </c>
      <c r="C1671" s="3790">
        <v>382.03</v>
      </c>
      <c r="D1671" s="3790">
        <v>372.3</v>
      </c>
      <c r="E1671" s="3790">
        <v>372.96</v>
      </c>
      <c r="F1671" s="3792">
        <v>19187456</v>
      </c>
      <c r="G1671" s="3792">
        <v>88343629432</v>
      </c>
    </row>
    <row r="1672" spans="1:7">
      <c r="A1672" s="3791">
        <v>37384</v>
      </c>
      <c r="B1672" s="3790" t="s">
        <v>6762</v>
      </c>
      <c r="C1672" s="3790">
        <v>381.39</v>
      </c>
      <c r="D1672" s="3790">
        <v>373.38</v>
      </c>
      <c r="E1672" s="3790">
        <v>381.39</v>
      </c>
      <c r="F1672" s="3792">
        <v>9869544</v>
      </c>
      <c r="G1672" s="3792">
        <v>90339602240</v>
      </c>
    </row>
    <row r="1673" spans="1:7">
      <c r="A1673" s="3791">
        <v>37389</v>
      </c>
      <c r="B1673" s="3790" t="s">
        <v>6761</v>
      </c>
      <c r="C1673" s="3790">
        <v>383.28</v>
      </c>
      <c r="D1673" s="3790">
        <v>378.38</v>
      </c>
      <c r="E1673" s="3790">
        <v>383.28</v>
      </c>
      <c r="F1673" s="3792">
        <v>20530165</v>
      </c>
      <c r="G1673" s="3792">
        <v>90787422084</v>
      </c>
    </row>
    <row r="1674" spans="1:7">
      <c r="A1674" s="3791">
        <v>37390</v>
      </c>
      <c r="B1674" s="3790" t="s">
        <v>6760</v>
      </c>
      <c r="C1674" s="3790">
        <v>403.24</v>
      </c>
      <c r="D1674" s="3790">
        <v>393.29</v>
      </c>
      <c r="E1674" s="3790">
        <v>402.91</v>
      </c>
      <c r="F1674" s="3792">
        <v>18290992</v>
      </c>
      <c r="G1674" s="3792">
        <v>95437882167</v>
      </c>
    </row>
    <row r="1675" spans="1:7">
      <c r="A1675" s="3791">
        <v>37391</v>
      </c>
      <c r="B1675" s="3790" t="s">
        <v>6759</v>
      </c>
      <c r="C1675" s="3790">
        <v>407.29</v>
      </c>
      <c r="D1675" s="3790">
        <v>402.36</v>
      </c>
      <c r="E1675" s="3790">
        <v>402.36</v>
      </c>
      <c r="F1675" s="3792">
        <v>19776672</v>
      </c>
      <c r="G1675" s="3792">
        <v>95307923583</v>
      </c>
    </row>
    <row r="1676" spans="1:7">
      <c r="A1676" s="3791">
        <v>37392</v>
      </c>
      <c r="B1676" s="3790" t="s">
        <v>6758</v>
      </c>
      <c r="C1676" s="3790">
        <v>406.06</v>
      </c>
      <c r="D1676" s="3790">
        <v>400.36</v>
      </c>
      <c r="E1676" s="3790">
        <v>406</v>
      </c>
      <c r="F1676" s="3792">
        <v>24088941</v>
      </c>
      <c r="G1676" s="3792">
        <v>96169465762</v>
      </c>
    </row>
    <row r="1677" spans="1:7">
      <c r="A1677" s="3791">
        <v>37393</v>
      </c>
      <c r="B1677" s="3790" t="s">
        <v>6757</v>
      </c>
      <c r="C1677" s="3790">
        <v>417.27</v>
      </c>
      <c r="D1677" s="3790">
        <v>408.18</v>
      </c>
      <c r="E1677" s="3790">
        <v>417.05</v>
      </c>
      <c r="F1677" s="3792">
        <v>35503682</v>
      </c>
      <c r="G1677" s="3792">
        <v>98786543937</v>
      </c>
    </row>
    <row r="1678" spans="1:7">
      <c r="A1678" s="3791">
        <v>37394</v>
      </c>
      <c r="B1678" s="3790" t="s">
        <v>6756</v>
      </c>
      <c r="C1678" s="3790">
        <v>419.71</v>
      </c>
      <c r="D1678" s="3790">
        <v>417.12</v>
      </c>
      <c r="E1678" s="3790">
        <v>419.71</v>
      </c>
      <c r="F1678" s="3792">
        <v>7311393</v>
      </c>
      <c r="G1678" s="3792">
        <v>99417618431</v>
      </c>
    </row>
    <row r="1679" spans="1:7">
      <c r="A1679" s="3791">
        <v>37396</v>
      </c>
      <c r="B1679" s="3790" t="s">
        <v>6755</v>
      </c>
      <c r="C1679" s="3790">
        <v>426.91</v>
      </c>
      <c r="D1679" s="3790">
        <v>419.4</v>
      </c>
      <c r="E1679" s="3790">
        <v>425.43</v>
      </c>
      <c r="F1679" s="3792">
        <v>27529302</v>
      </c>
      <c r="G1679" s="3792">
        <v>100771000000</v>
      </c>
    </row>
    <row r="1680" spans="1:7">
      <c r="A1680" s="3791">
        <v>37397</v>
      </c>
      <c r="B1680" s="3790" t="s">
        <v>6754</v>
      </c>
      <c r="C1680" s="3790">
        <v>421.56</v>
      </c>
      <c r="D1680" s="3790">
        <v>420</v>
      </c>
      <c r="E1680" s="3790">
        <v>421.02</v>
      </c>
      <c r="F1680" s="3792">
        <v>18135345</v>
      </c>
      <c r="G1680" s="3792">
        <v>99726927902</v>
      </c>
    </row>
    <row r="1681" spans="1:7">
      <c r="A1681" s="3791">
        <v>37398</v>
      </c>
      <c r="B1681" s="3790" t="s">
        <v>6753</v>
      </c>
      <c r="C1681" s="3790">
        <v>418.5</v>
      </c>
      <c r="D1681" s="3790">
        <v>413.23</v>
      </c>
      <c r="E1681" s="3790">
        <v>414.07</v>
      </c>
      <c r="F1681" s="3792">
        <v>32119509</v>
      </c>
      <c r="G1681" s="3792">
        <v>98081723664</v>
      </c>
    </row>
    <row r="1682" spans="1:7">
      <c r="A1682" s="3791">
        <v>37399</v>
      </c>
      <c r="B1682" s="3790" t="s">
        <v>6752</v>
      </c>
      <c r="C1682" s="3790">
        <v>422.16</v>
      </c>
      <c r="D1682" s="3790">
        <v>415.5</v>
      </c>
      <c r="E1682" s="3790">
        <v>415.5</v>
      </c>
      <c r="F1682" s="3792">
        <v>24497068</v>
      </c>
      <c r="G1682" s="3792">
        <v>98420900437</v>
      </c>
    </row>
    <row r="1683" spans="1:7">
      <c r="A1683" s="3791">
        <v>37400</v>
      </c>
      <c r="B1683" s="3790" t="s">
        <v>6751</v>
      </c>
      <c r="C1683" s="3790">
        <v>405.57</v>
      </c>
      <c r="D1683" s="3790">
        <v>401.55</v>
      </c>
      <c r="E1683" s="3790">
        <v>402.89</v>
      </c>
      <c r="F1683" s="3792">
        <v>34134845</v>
      </c>
      <c r="G1683" s="3792">
        <v>95432305120</v>
      </c>
    </row>
    <row r="1684" spans="1:7">
      <c r="A1684" s="3791">
        <v>37403</v>
      </c>
      <c r="B1684" s="3790" t="s">
        <v>6750</v>
      </c>
      <c r="C1684" s="3790">
        <v>405.79</v>
      </c>
      <c r="D1684" s="3790">
        <v>402.07</v>
      </c>
      <c r="E1684" s="3790">
        <v>405.79</v>
      </c>
      <c r="F1684" s="3792">
        <v>17655428</v>
      </c>
      <c r="G1684" s="3792">
        <v>96119041055</v>
      </c>
    </row>
    <row r="1685" spans="1:7">
      <c r="A1685" s="3791">
        <v>37404</v>
      </c>
      <c r="B1685" s="3790" t="s">
        <v>6749</v>
      </c>
      <c r="C1685" s="3790">
        <v>407.48</v>
      </c>
      <c r="D1685" s="3790">
        <v>387.5</v>
      </c>
      <c r="E1685" s="3790">
        <v>389.5</v>
      </c>
      <c r="F1685" s="3792">
        <v>28704724</v>
      </c>
      <c r="G1685" s="3792">
        <v>92260183487</v>
      </c>
    </row>
    <row r="1686" spans="1:7">
      <c r="A1686" s="3791">
        <v>37405</v>
      </c>
      <c r="B1686" s="3790" t="s">
        <v>6748</v>
      </c>
      <c r="C1686" s="3790">
        <v>384.14</v>
      </c>
      <c r="D1686" s="3790">
        <v>376.84</v>
      </c>
      <c r="E1686" s="3790">
        <v>381.26</v>
      </c>
      <c r="F1686" s="3792">
        <v>35491846</v>
      </c>
      <c r="G1686" s="3792">
        <v>90310193209</v>
      </c>
    </row>
    <row r="1687" spans="1:7">
      <c r="A1687" s="3791">
        <v>37406</v>
      </c>
      <c r="B1687" s="3790" t="s">
        <v>6747</v>
      </c>
      <c r="C1687" s="3790">
        <v>392.44</v>
      </c>
      <c r="D1687" s="3790">
        <v>379</v>
      </c>
      <c r="E1687" s="3790">
        <v>379</v>
      </c>
      <c r="F1687" s="3792">
        <v>43503066</v>
      </c>
      <c r="G1687" s="3792">
        <v>89774464320</v>
      </c>
    </row>
    <row r="1688" spans="1:7">
      <c r="A1688" s="3791">
        <v>37407</v>
      </c>
      <c r="B1688" s="3790" t="s">
        <v>6746</v>
      </c>
      <c r="C1688" s="3790">
        <v>391.26</v>
      </c>
      <c r="D1688" s="3790">
        <v>375.64</v>
      </c>
      <c r="E1688" s="3790">
        <v>391.26</v>
      </c>
      <c r="F1688" s="3792">
        <v>30239853</v>
      </c>
      <c r="G1688" s="3792">
        <v>92677271891</v>
      </c>
    </row>
    <row r="1689" spans="1:7">
      <c r="A1689" s="3791">
        <v>37410</v>
      </c>
      <c r="B1689" s="3790" t="s">
        <v>6745</v>
      </c>
      <c r="C1689" s="3790">
        <v>392.72</v>
      </c>
      <c r="D1689" s="3790">
        <v>391.33</v>
      </c>
      <c r="E1689" s="3790">
        <v>391.37</v>
      </c>
      <c r="F1689" s="3792">
        <v>8982694</v>
      </c>
      <c r="G1689" s="3792">
        <v>92703273055</v>
      </c>
    </row>
    <row r="1690" spans="1:7">
      <c r="A1690" s="3791">
        <v>37411</v>
      </c>
      <c r="B1690" s="3790" t="s">
        <v>6744</v>
      </c>
      <c r="C1690" s="3790">
        <v>386.05</v>
      </c>
      <c r="D1690" s="3790">
        <v>381.68</v>
      </c>
      <c r="E1690" s="3790">
        <v>384.19</v>
      </c>
      <c r="F1690" s="3792">
        <v>13267217</v>
      </c>
      <c r="G1690" s="3792">
        <v>91002765614</v>
      </c>
    </row>
    <row r="1691" spans="1:7">
      <c r="A1691" s="3791">
        <v>37412</v>
      </c>
      <c r="B1691" s="3790" t="s">
        <v>6743</v>
      </c>
      <c r="C1691" s="3790">
        <v>387.2</v>
      </c>
      <c r="D1691" s="3790">
        <v>382.52</v>
      </c>
      <c r="E1691" s="3790">
        <v>387.2</v>
      </c>
      <c r="F1691" s="3792">
        <v>16711981</v>
      </c>
      <c r="G1691" s="3792">
        <v>91716381286</v>
      </c>
    </row>
    <row r="1692" spans="1:7">
      <c r="A1692" s="3791">
        <v>37413</v>
      </c>
      <c r="B1692" s="3790" t="s">
        <v>6742</v>
      </c>
      <c r="C1692" s="3790">
        <v>395.95</v>
      </c>
      <c r="D1692" s="3790">
        <v>389.58</v>
      </c>
      <c r="E1692" s="3790">
        <v>395.22</v>
      </c>
      <c r="F1692" s="3792">
        <v>21540737</v>
      </c>
      <c r="G1692" s="3792">
        <v>93615357601</v>
      </c>
    </row>
    <row r="1693" spans="1:7">
      <c r="A1693" s="3791">
        <v>37414</v>
      </c>
      <c r="B1693" s="3790" t="s">
        <v>6741</v>
      </c>
      <c r="C1693" s="3790">
        <v>393.1</v>
      </c>
      <c r="D1693" s="3790">
        <v>387.34</v>
      </c>
      <c r="E1693" s="3790">
        <v>389.74</v>
      </c>
      <c r="F1693" s="3792">
        <v>8574872</v>
      </c>
      <c r="G1693" s="3792">
        <v>92319093066</v>
      </c>
    </row>
    <row r="1694" spans="1:7">
      <c r="A1694" s="3791">
        <v>37417</v>
      </c>
      <c r="B1694" s="3790" t="s">
        <v>6740</v>
      </c>
      <c r="C1694" s="3790">
        <v>397.67</v>
      </c>
      <c r="D1694" s="3790">
        <v>394.29</v>
      </c>
      <c r="E1694" s="3790">
        <v>396.7</v>
      </c>
      <c r="F1694" s="3792">
        <v>5901472</v>
      </c>
      <c r="G1694" s="3792">
        <v>93967469790</v>
      </c>
    </row>
    <row r="1695" spans="1:7">
      <c r="A1695" s="3791">
        <v>37418</v>
      </c>
      <c r="B1695" s="3790" t="s">
        <v>6739</v>
      </c>
      <c r="C1695" s="3790">
        <v>396.15</v>
      </c>
      <c r="D1695" s="3790">
        <v>393.08</v>
      </c>
      <c r="E1695" s="3790">
        <v>396.15</v>
      </c>
      <c r="F1695" s="3792">
        <v>18112491</v>
      </c>
      <c r="G1695" s="3792">
        <v>93836325564</v>
      </c>
    </row>
    <row r="1696" spans="1:7">
      <c r="A1696" s="3791">
        <v>37420</v>
      </c>
      <c r="B1696" s="3790" t="s">
        <v>6738</v>
      </c>
      <c r="C1696" s="3790">
        <v>396.09</v>
      </c>
      <c r="D1696" s="3790">
        <v>391.06</v>
      </c>
      <c r="E1696" s="3790">
        <v>391.06</v>
      </c>
      <c r="F1696" s="3792">
        <v>10383251</v>
      </c>
      <c r="G1696" s="3792">
        <v>92631673013</v>
      </c>
    </row>
    <row r="1697" spans="1:7">
      <c r="A1697" s="3791">
        <v>37421</v>
      </c>
      <c r="B1697" s="3790" t="s">
        <v>6737</v>
      </c>
      <c r="C1697" s="3790">
        <v>388.08</v>
      </c>
      <c r="D1697" s="3790">
        <v>378.65</v>
      </c>
      <c r="E1697" s="3790">
        <v>378.65</v>
      </c>
      <c r="F1697" s="3792">
        <v>23347349</v>
      </c>
      <c r="G1697" s="3792">
        <v>89691971910</v>
      </c>
    </row>
    <row r="1698" spans="1:7">
      <c r="A1698" s="3791">
        <v>37424</v>
      </c>
      <c r="B1698" s="3790" t="s">
        <v>6736</v>
      </c>
      <c r="C1698" s="3790">
        <v>380.28</v>
      </c>
      <c r="D1698" s="3790">
        <v>376.09</v>
      </c>
      <c r="E1698" s="3790">
        <v>376.09</v>
      </c>
      <c r="F1698" s="3792">
        <v>15444137</v>
      </c>
      <c r="G1698" s="3792">
        <v>89085188756</v>
      </c>
    </row>
    <row r="1699" spans="1:7">
      <c r="A1699" s="3791">
        <v>37425</v>
      </c>
      <c r="B1699" s="3790" t="s">
        <v>6735</v>
      </c>
      <c r="C1699" s="3790">
        <v>375.96</v>
      </c>
      <c r="D1699" s="3790">
        <v>366.39</v>
      </c>
      <c r="E1699" s="3790">
        <v>367.51</v>
      </c>
      <c r="F1699" s="3792">
        <v>28293101</v>
      </c>
      <c r="G1699" s="3792">
        <v>87052009480</v>
      </c>
    </row>
    <row r="1700" spans="1:7">
      <c r="A1700" s="3791">
        <v>37426</v>
      </c>
      <c r="B1700" s="3790" t="s">
        <v>6734</v>
      </c>
      <c r="C1700" s="3790">
        <v>362.86</v>
      </c>
      <c r="D1700" s="3790">
        <v>356.34</v>
      </c>
      <c r="E1700" s="3790">
        <v>358.22</v>
      </c>
      <c r="F1700" s="3792">
        <v>34641447</v>
      </c>
      <c r="G1700" s="3792">
        <v>84851999255</v>
      </c>
    </row>
    <row r="1701" spans="1:7">
      <c r="A1701" s="3791">
        <v>37427</v>
      </c>
      <c r="B1701" s="3790" t="s">
        <v>6592</v>
      </c>
      <c r="C1701" s="3790">
        <v>360.44</v>
      </c>
      <c r="D1701" s="3790">
        <v>349.74</v>
      </c>
      <c r="E1701" s="3790">
        <v>350.15</v>
      </c>
      <c r="F1701" s="3792">
        <v>28419405</v>
      </c>
      <c r="G1701" s="3792">
        <v>82939935013</v>
      </c>
    </row>
    <row r="1702" spans="1:7">
      <c r="A1702" s="3791">
        <v>37428</v>
      </c>
      <c r="B1702" s="3790" t="s">
        <v>6733</v>
      </c>
      <c r="C1702" s="3790">
        <v>349.22</v>
      </c>
      <c r="D1702" s="3790">
        <v>338.86</v>
      </c>
      <c r="E1702" s="3790">
        <v>349.22</v>
      </c>
      <c r="F1702" s="3792">
        <v>24778995</v>
      </c>
      <c r="G1702" s="3792">
        <v>82720278012</v>
      </c>
    </row>
    <row r="1703" spans="1:7">
      <c r="A1703" s="3791">
        <v>37431</v>
      </c>
      <c r="B1703" s="3790" t="s">
        <v>6732</v>
      </c>
      <c r="C1703" s="3790">
        <v>350.25</v>
      </c>
      <c r="D1703" s="3790">
        <v>343.86</v>
      </c>
      <c r="E1703" s="3790">
        <v>343.97</v>
      </c>
      <c r="F1703" s="3792">
        <v>9991825</v>
      </c>
      <c r="G1703" s="3792">
        <v>81477577469</v>
      </c>
    </row>
    <row r="1704" spans="1:7">
      <c r="A1704" s="3791">
        <v>37432</v>
      </c>
      <c r="B1704" s="3790" t="s">
        <v>6731</v>
      </c>
      <c r="C1704" s="3790">
        <v>351.36</v>
      </c>
      <c r="D1704" s="3790">
        <v>345.29</v>
      </c>
      <c r="E1704" s="3790">
        <v>345.44</v>
      </c>
      <c r="F1704" s="3792">
        <v>13565236</v>
      </c>
      <c r="G1704" s="3792">
        <v>81824207502</v>
      </c>
    </row>
    <row r="1705" spans="1:7">
      <c r="A1705" s="3791">
        <v>37433</v>
      </c>
      <c r="B1705" s="3790" t="s">
        <v>6730</v>
      </c>
      <c r="C1705" s="3790">
        <v>335.89</v>
      </c>
      <c r="D1705" s="3790">
        <v>332.52</v>
      </c>
      <c r="E1705" s="3790">
        <v>335.89</v>
      </c>
      <c r="F1705" s="3792">
        <v>30459904</v>
      </c>
      <c r="G1705" s="3792">
        <v>79562071183</v>
      </c>
    </row>
    <row r="1706" spans="1:7">
      <c r="A1706" s="3791">
        <v>37434</v>
      </c>
      <c r="B1706" s="3790" t="s">
        <v>6580</v>
      </c>
      <c r="C1706" s="3790">
        <v>352.94</v>
      </c>
      <c r="D1706" s="3790">
        <v>338.82</v>
      </c>
      <c r="E1706" s="3790">
        <v>352.94</v>
      </c>
      <c r="F1706" s="3792">
        <v>21052430</v>
      </c>
      <c r="G1706" s="3792">
        <v>83600259182</v>
      </c>
    </row>
    <row r="1707" spans="1:7">
      <c r="A1707" s="3791">
        <v>37435</v>
      </c>
      <c r="B1707" s="3790" t="s">
        <v>6729</v>
      </c>
      <c r="C1707" s="3790">
        <v>355.72</v>
      </c>
      <c r="D1707" s="3790">
        <v>345.46</v>
      </c>
      <c r="E1707" s="3790">
        <v>353.79</v>
      </c>
      <c r="F1707" s="3792">
        <v>10867071</v>
      </c>
      <c r="G1707" s="3792">
        <v>83802821292</v>
      </c>
    </row>
    <row r="1708" spans="1:7">
      <c r="A1708" s="3791">
        <v>37438</v>
      </c>
      <c r="B1708" s="3790" t="s">
        <v>6608</v>
      </c>
      <c r="C1708" s="3790">
        <v>361.98</v>
      </c>
      <c r="D1708" s="3790">
        <v>351.42</v>
      </c>
      <c r="E1708" s="3790">
        <v>361.78</v>
      </c>
      <c r="F1708" s="3792">
        <v>8680591</v>
      </c>
      <c r="G1708" s="3792">
        <v>85717557124</v>
      </c>
    </row>
    <row r="1709" spans="1:7">
      <c r="A1709" s="3791">
        <v>37439</v>
      </c>
      <c r="B1709" s="3790" t="s">
        <v>6728</v>
      </c>
      <c r="C1709" s="3790">
        <v>359.77</v>
      </c>
      <c r="D1709" s="3790">
        <v>355.46</v>
      </c>
      <c r="E1709" s="3790">
        <v>356.29</v>
      </c>
      <c r="F1709" s="3792">
        <v>10322641</v>
      </c>
      <c r="G1709" s="3792">
        <v>84417962473</v>
      </c>
    </row>
    <row r="1710" spans="1:7">
      <c r="A1710" s="3791">
        <v>37440</v>
      </c>
      <c r="B1710" s="3790" t="s">
        <v>6727</v>
      </c>
      <c r="C1710" s="3790">
        <v>359.25</v>
      </c>
      <c r="D1710" s="3790">
        <v>350.1</v>
      </c>
      <c r="E1710" s="3790">
        <v>359.25</v>
      </c>
      <c r="F1710" s="3792">
        <v>17718501</v>
      </c>
      <c r="G1710" s="3792">
        <v>85119537226</v>
      </c>
    </row>
    <row r="1711" spans="1:7">
      <c r="A1711" s="3791">
        <v>37441</v>
      </c>
      <c r="B1711" s="3790" t="s">
        <v>6726</v>
      </c>
      <c r="C1711" s="3790">
        <v>367.32</v>
      </c>
      <c r="D1711" s="3790">
        <v>363.55</v>
      </c>
      <c r="E1711" s="3790">
        <v>364.37</v>
      </c>
      <c r="F1711" s="3792">
        <v>8912109</v>
      </c>
      <c r="G1711" s="3792">
        <v>86331292523</v>
      </c>
    </row>
    <row r="1712" spans="1:7">
      <c r="A1712" s="3791">
        <v>37442</v>
      </c>
      <c r="B1712" s="3790" t="s">
        <v>6725</v>
      </c>
      <c r="C1712" s="3790">
        <v>377.53</v>
      </c>
      <c r="D1712" s="3790">
        <v>369.65</v>
      </c>
      <c r="E1712" s="3790">
        <v>377.22</v>
      </c>
      <c r="F1712" s="3792">
        <v>16850478</v>
      </c>
      <c r="G1712" s="3792">
        <v>89377207314</v>
      </c>
    </row>
    <row r="1713" spans="1:7">
      <c r="A1713" s="3791">
        <v>37445</v>
      </c>
      <c r="B1713" s="3790" t="s">
        <v>6724</v>
      </c>
      <c r="C1713" s="3790">
        <v>380.43</v>
      </c>
      <c r="D1713" s="3790">
        <v>375.8</v>
      </c>
      <c r="E1713" s="3790">
        <v>380.03</v>
      </c>
      <c r="F1713" s="3792">
        <v>8890888</v>
      </c>
      <c r="G1713" s="3792">
        <v>90043178767</v>
      </c>
    </row>
    <row r="1714" spans="1:7">
      <c r="A1714" s="3791">
        <v>37446</v>
      </c>
      <c r="B1714" s="3790" t="s">
        <v>6723</v>
      </c>
      <c r="C1714" s="3790">
        <v>383.88</v>
      </c>
      <c r="D1714" s="3790">
        <v>380.66</v>
      </c>
      <c r="E1714" s="3790">
        <v>383.88</v>
      </c>
      <c r="F1714" s="3792">
        <v>11283659</v>
      </c>
      <c r="G1714" s="3792">
        <v>90955059389</v>
      </c>
    </row>
    <row r="1715" spans="1:7">
      <c r="A1715" s="3791">
        <v>37447</v>
      </c>
      <c r="B1715" s="3790" t="s">
        <v>6722</v>
      </c>
      <c r="C1715" s="3790">
        <v>391.17</v>
      </c>
      <c r="D1715" s="3790">
        <v>386.67</v>
      </c>
      <c r="E1715" s="3790">
        <v>391.17</v>
      </c>
      <c r="F1715" s="3792">
        <v>16371236</v>
      </c>
      <c r="G1715" s="3792">
        <v>92681342761</v>
      </c>
    </row>
    <row r="1716" spans="1:7">
      <c r="A1716" s="3791">
        <v>37448</v>
      </c>
      <c r="B1716" s="3790" t="s">
        <v>6721</v>
      </c>
      <c r="C1716" s="3790">
        <v>387.68</v>
      </c>
      <c r="D1716" s="3790">
        <v>379.33</v>
      </c>
      <c r="E1716" s="3790">
        <v>379.33</v>
      </c>
      <c r="F1716" s="3792">
        <v>20169544</v>
      </c>
      <c r="G1716" s="3792">
        <v>89877503972</v>
      </c>
    </row>
    <row r="1717" spans="1:7">
      <c r="A1717" s="3791">
        <v>37449</v>
      </c>
      <c r="B1717" s="3790" t="s">
        <v>6720</v>
      </c>
      <c r="C1717" s="3790">
        <v>383.97</v>
      </c>
      <c r="D1717" s="3790">
        <v>379.01</v>
      </c>
      <c r="E1717" s="3790">
        <v>379.01</v>
      </c>
      <c r="F1717" s="3792">
        <v>13434277</v>
      </c>
      <c r="G1717" s="3792">
        <v>89800722628</v>
      </c>
    </row>
    <row r="1718" spans="1:7">
      <c r="A1718" s="3791">
        <v>37452</v>
      </c>
      <c r="B1718" s="3790" t="s">
        <v>6719</v>
      </c>
      <c r="C1718" s="3790">
        <v>379.45</v>
      </c>
      <c r="D1718" s="3790">
        <v>373.97</v>
      </c>
      <c r="E1718" s="3790">
        <v>373.97</v>
      </c>
      <c r="F1718" s="3792">
        <v>8208236</v>
      </c>
      <c r="G1718" s="3792">
        <v>88607017886</v>
      </c>
    </row>
    <row r="1719" spans="1:7">
      <c r="A1719" s="3791">
        <v>37453</v>
      </c>
      <c r="B1719" s="3790" t="s">
        <v>6718</v>
      </c>
      <c r="C1719" s="3790">
        <v>373.99</v>
      </c>
      <c r="D1719" s="3790">
        <v>368.53</v>
      </c>
      <c r="E1719" s="3790">
        <v>369.34</v>
      </c>
      <c r="F1719" s="3792">
        <v>17334681</v>
      </c>
      <c r="G1719" s="3792">
        <v>87508977805</v>
      </c>
    </row>
    <row r="1720" spans="1:7">
      <c r="A1720" s="3791">
        <v>37454</v>
      </c>
      <c r="B1720" s="3790" t="s">
        <v>6717</v>
      </c>
      <c r="C1720" s="3790">
        <v>376.56</v>
      </c>
      <c r="D1720" s="3790">
        <v>369.27</v>
      </c>
      <c r="E1720" s="3790">
        <v>376.56</v>
      </c>
      <c r="F1720" s="3792">
        <v>17084184</v>
      </c>
      <c r="G1720" s="3792">
        <v>89221357989</v>
      </c>
    </row>
    <row r="1721" spans="1:7">
      <c r="A1721" s="3791">
        <v>37455</v>
      </c>
      <c r="B1721" s="3790" t="s">
        <v>6716</v>
      </c>
      <c r="C1721" s="3790">
        <v>377.29</v>
      </c>
      <c r="D1721" s="3790">
        <v>373.77</v>
      </c>
      <c r="E1721" s="3790">
        <v>377.29</v>
      </c>
      <c r="F1721" s="3792">
        <v>16455941</v>
      </c>
      <c r="G1721" s="3792">
        <v>89394226569</v>
      </c>
    </row>
    <row r="1722" spans="1:7">
      <c r="A1722" s="3791">
        <v>37456</v>
      </c>
      <c r="B1722" s="3790" t="s">
        <v>6715</v>
      </c>
      <c r="C1722" s="3790">
        <v>375.69</v>
      </c>
      <c r="D1722" s="3790">
        <v>368.38</v>
      </c>
      <c r="E1722" s="3790">
        <v>368.7</v>
      </c>
      <c r="F1722" s="3792">
        <v>14265628</v>
      </c>
      <c r="G1722" s="3792">
        <v>87358019273</v>
      </c>
    </row>
    <row r="1723" spans="1:7">
      <c r="A1723" s="3791">
        <v>37459</v>
      </c>
      <c r="B1723" s="3790" t="s">
        <v>6714</v>
      </c>
      <c r="C1723" s="3790">
        <v>358.41</v>
      </c>
      <c r="D1723" s="3790">
        <v>355.76</v>
      </c>
      <c r="E1723" s="3790">
        <v>356.59</v>
      </c>
      <c r="F1723" s="3792">
        <v>28373235</v>
      </c>
      <c r="G1723" s="3792">
        <v>84488381187</v>
      </c>
    </row>
    <row r="1724" spans="1:7">
      <c r="A1724" s="3791">
        <v>37460</v>
      </c>
      <c r="B1724" s="3790" t="s">
        <v>6713</v>
      </c>
      <c r="C1724" s="3790">
        <v>355.44</v>
      </c>
      <c r="D1724" s="3790">
        <v>350.89</v>
      </c>
      <c r="E1724" s="3790">
        <v>350.89</v>
      </c>
      <c r="F1724" s="3792">
        <v>17382793</v>
      </c>
      <c r="G1724" s="3792">
        <v>83138146679</v>
      </c>
    </row>
    <row r="1725" spans="1:7">
      <c r="A1725" s="3791">
        <v>37461</v>
      </c>
      <c r="B1725" s="3790" t="s">
        <v>6697</v>
      </c>
      <c r="C1725" s="3790">
        <v>339.86</v>
      </c>
      <c r="D1725" s="3790">
        <v>324.67</v>
      </c>
      <c r="E1725" s="3790">
        <v>324.95999999999998</v>
      </c>
      <c r="F1725" s="3792">
        <v>25421953</v>
      </c>
      <c r="G1725" s="3792">
        <v>76994826285</v>
      </c>
    </row>
    <row r="1726" spans="1:7">
      <c r="A1726" s="3791">
        <v>37462</v>
      </c>
      <c r="B1726" s="3790" t="s">
        <v>6712</v>
      </c>
      <c r="C1726" s="3790">
        <v>336.97</v>
      </c>
      <c r="D1726" s="3790">
        <v>320.67</v>
      </c>
      <c r="E1726" s="3790">
        <v>320.67</v>
      </c>
      <c r="F1726" s="3792">
        <v>28344477</v>
      </c>
      <c r="G1726" s="3792">
        <v>75977643342</v>
      </c>
    </row>
    <row r="1727" spans="1:7">
      <c r="A1727" s="3791">
        <v>37463</v>
      </c>
      <c r="B1727" s="3790" t="s">
        <v>6711</v>
      </c>
      <c r="C1727" s="3790">
        <v>322.8</v>
      </c>
      <c r="D1727" s="3790">
        <v>315.54000000000002</v>
      </c>
      <c r="E1727" s="3790">
        <v>322.8</v>
      </c>
      <c r="F1727" s="3792">
        <v>14142812</v>
      </c>
      <c r="G1727" s="3792">
        <v>76482422454</v>
      </c>
    </row>
    <row r="1728" spans="1:7">
      <c r="A1728" s="3791">
        <v>37466</v>
      </c>
      <c r="B1728" s="3790" t="s">
        <v>6710</v>
      </c>
      <c r="C1728" s="3790">
        <v>335.66</v>
      </c>
      <c r="D1728" s="3790">
        <v>322.79000000000002</v>
      </c>
      <c r="E1728" s="3790">
        <v>335.66</v>
      </c>
      <c r="F1728" s="3792">
        <v>4814700</v>
      </c>
      <c r="G1728" s="3792">
        <v>79529146890</v>
      </c>
    </row>
    <row r="1729" spans="1:7">
      <c r="A1729" s="3791">
        <v>37467</v>
      </c>
      <c r="B1729" s="3790" t="s">
        <v>6709</v>
      </c>
      <c r="C1729" s="3790">
        <v>336.7</v>
      </c>
      <c r="D1729" s="3790">
        <v>332.14</v>
      </c>
      <c r="E1729" s="3790">
        <v>332.48</v>
      </c>
      <c r="F1729" s="3792">
        <v>12059763</v>
      </c>
      <c r="G1729" s="3792">
        <v>78775490973</v>
      </c>
    </row>
    <row r="1730" spans="1:7">
      <c r="A1730" s="3791">
        <v>37468</v>
      </c>
      <c r="B1730" s="3790" t="s">
        <v>6708</v>
      </c>
      <c r="C1730" s="3790">
        <v>333.16</v>
      </c>
      <c r="D1730" s="3790">
        <v>326.23</v>
      </c>
      <c r="E1730" s="3790">
        <v>326.23</v>
      </c>
      <c r="F1730" s="3792">
        <v>16008726</v>
      </c>
      <c r="G1730" s="3792">
        <v>77294770586</v>
      </c>
    </row>
    <row r="1731" spans="1:7">
      <c r="A1731" s="3791">
        <v>37469</v>
      </c>
      <c r="B1731" s="3790" t="s">
        <v>6687</v>
      </c>
      <c r="C1731" s="3790">
        <v>335.27</v>
      </c>
      <c r="D1731" s="3790">
        <v>332.26</v>
      </c>
      <c r="E1731" s="3790">
        <v>332.3</v>
      </c>
      <c r="F1731" s="3792">
        <v>17872233</v>
      </c>
      <c r="G1731" s="3792">
        <v>78732787383</v>
      </c>
    </row>
    <row r="1732" spans="1:7">
      <c r="A1732" s="3791">
        <v>37470</v>
      </c>
      <c r="B1732" s="3790" t="s">
        <v>6707</v>
      </c>
      <c r="C1732" s="3790">
        <v>330.14</v>
      </c>
      <c r="D1732" s="3790">
        <v>327.96</v>
      </c>
      <c r="E1732" s="3790">
        <v>327.96</v>
      </c>
      <c r="F1732" s="3792">
        <v>4981072</v>
      </c>
      <c r="G1732" s="3792">
        <v>77704615476</v>
      </c>
    </row>
    <row r="1733" spans="1:7">
      <c r="A1733" s="3791">
        <v>37473</v>
      </c>
      <c r="B1733" s="3790" t="s">
        <v>6706</v>
      </c>
      <c r="C1733" s="3790">
        <v>321.64</v>
      </c>
      <c r="D1733" s="3790">
        <v>315.3</v>
      </c>
      <c r="E1733" s="3790">
        <v>316.39999999999998</v>
      </c>
      <c r="F1733" s="3792">
        <v>8577894</v>
      </c>
      <c r="G1733" s="3792">
        <v>74966920607</v>
      </c>
    </row>
    <row r="1734" spans="1:7">
      <c r="A1734" s="3791">
        <v>37474</v>
      </c>
      <c r="B1734" s="3790" t="s">
        <v>6705</v>
      </c>
      <c r="C1734" s="3790">
        <v>313.99</v>
      </c>
      <c r="D1734" s="3790">
        <v>305.56</v>
      </c>
      <c r="E1734" s="3790">
        <v>313.99</v>
      </c>
      <c r="F1734" s="3792">
        <v>12375289</v>
      </c>
      <c r="G1734" s="3792">
        <v>74395678432</v>
      </c>
    </row>
    <row r="1735" spans="1:7">
      <c r="A1735" s="3791">
        <v>37475</v>
      </c>
      <c r="B1735" s="3790" t="s">
        <v>6704</v>
      </c>
      <c r="C1735" s="3790">
        <v>326.79000000000002</v>
      </c>
      <c r="D1735" s="3790">
        <v>321.02</v>
      </c>
      <c r="E1735" s="3790">
        <v>325.81</v>
      </c>
      <c r="F1735" s="3792">
        <v>15633615</v>
      </c>
      <c r="G1735" s="3792">
        <v>77195480338</v>
      </c>
    </row>
    <row r="1736" spans="1:7">
      <c r="A1736" s="3791">
        <v>37476</v>
      </c>
      <c r="B1736" s="3790" t="s">
        <v>6703</v>
      </c>
      <c r="C1736" s="3790">
        <v>332.18</v>
      </c>
      <c r="D1736" s="3790">
        <v>327.16000000000003</v>
      </c>
      <c r="E1736" s="3790">
        <v>329.91</v>
      </c>
      <c r="F1736" s="3792">
        <v>10031909</v>
      </c>
      <c r="G1736" s="3792">
        <v>78168269919</v>
      </c>
    </row>
    <row r="1737" spans="1:7">
      <c r="A1737" s="3791">
        <v>37477</v>
      </c>
      <c r="B1737" s="3790" t="s">
        <v>6702</v>
      </c>
      <c r="C1737" s="3790">
        <v>331</v>
      </c>
      <c r="D1737" s="3790">
        <v>324.3</v>
      </c>
      <c r="E1737" s="3790">
        <v>324.77999999999997</v>
      </c>
      <c r="F1737" s="3792">
        <v>10804779</v>
      </c>
      <c r="G1737" s="3792">
        <v>76950871759</v>
      </c>
    </row>
    <row r="1738" spans="1:7">
      <c r="A1738" s="3791">
        <v>37480</v>
      </c>
      <c r="B1738" s="3790" t="s">
        <v>6701</v>
      </c>
      <c r="C1738" s="3790">
        <v>325.92</v>
      </c>
      <c r="D1738" s="3790">
        <v>324.25</v>
      </c>
      <c r="E1738" s="3790">
        <v>324.97000000000003</v>
      </c>
      <c r="F1738" s="3792">
        <v>3490760</v>
      </c>
      <c r="G1738" s="3792">
        <v>76997453105</v>
      </c>
    </row>
    <row r="1739" spans="1:7">
      <c r="A1739" s="3791">
        <v>37481</v>
      </c>
      <c r="B1739" s="3790" t="s">
        <v>6700</v>
      </c>
      <c r="C1739" s="3790">
        <v>329.96</v>
      </c>
      <c r="D1739" s="3790">
        <v>326.06</v>
      </c>
      <c r="E1739" s="3790">
        <v>329.96</v>
      </c>
      <c r="F1739" s="3792">
        <v>7001650</v>
      </c>
      <c r="G1739" s="3792">
        <v>78179570021</v>
      </c>
    </row>
    <row r="1740" spans="1:7">
      <c r="A1740" s="3791">
        <v>37482</v>
      </c>
      <c r="B1740" s="3790" t="s">
        <v>6699</v>
      </c>
      <c r="C1740" s="3790">
        <v>335.09</v>
      </c>
      <c r="D1740" s="3790">
        <v>330.47</v>
      </c>
      <c r="E1740" s="3790">
        <v>335.09</v>
      </c>
      <c r="F1740" s="3792">
        <v>17107030</v>
      </c>
      <c r="G1740" s="3792">
        <v>79394114287</v>
      </c>
    </row>
    <row r="1741" spans="1:7">
      <c r="A1741" s="3791">
        <v>37483</v>
      </c>
      <c r="B1741" s="3790" t="s">
        <v>6698</v>
      </c>
      <c r="C1741" s="3790">
        <v>342.71</v>
      </c>
      <c r="D1741" s="3790">
        <v>339.89</v>
      </c>
      <c r="E1741" s="3790">
        <v>339.89</v>
      </c>
      <c r="F1741" s="3792">
        <v>13338923</v>
      </c>
      <c r="G1741" s="3792">
        <v>80533159793</v>
      </c>
    </row>
    <row r="1742" spans="1:7">
      <c r="A1742" s="3791">
        <v>37484</v>
      </c>
      <c r="B1742" s="3790" t="s">
        <v>6697</v>
      </c>
      <c r="C1742" s="3790">
        <v>340.63</v>
      </c>
      <c r="D1742" s="3790">
        <v>339.34</v>
      </c>
      <c r="E1742" s="3790">
        <v>340.18</v>
      </c>
      <c r="F1742" s="3792">
        <v>4895458</v>
      </c>
      <c r="G1742" s="3792">
        <v>80601515613</v>
      </c>
    </row>
    <row r="1743" spans="1:7">
      <c r="A1743" s="3791">
        <v>37487</v>
      </c>
      <c r="B1743" s="3790" t="s">
        <v>6696</v>
      </c>
      <c r="C1743" s="3790">
        <v>348.71</v>
      </c>
      <c r="D1743" s="3790">
        <v>341.23</v>
      </c>
      <c r="E1743" s="3790">
        <v>347.94</v>
      </c>
      <c r="F1743" s="3792">
        <v>5537805</v>
      </c>
      <c r="G1743" s="3792">
        <v>82439314401</v>
      </c>
    </row>
    <row r="1744" spans="1:7">
      <c r="A1744" s="3791">
        <v>37488</v>
      </c>
      <c r="B1744" s="3790" t="s">
        <v>6695</v>
      </c>
      <c r="C1744" s="3790">
        <v>353.17</v>
      </c>
      <c r="D1744" s="3790">
        <v>347.41</v>
      </c>
      <c r="E1744" s="3790">
        <v>347.76</v>
      </c>
      <c r="F1744" s="3792">
        <v>13375724</v>
      </c>
      <c r="G1744" s="3792">
        <v>82396197607</v>
      </c>
    </row>
    <row r="1745" spans="1:7">
      <c r="A1745" s="3791">
        <v>37489</v>
      </c>
      <c r="B1745" s="3790" t="s">
        <v>6694</v>
      </c>
      <c r="C1745" s="3790">
        <v>350.43</v>
      </c>
      <c r="D1745" s="3790">
        <v>348.73</v>
      </c>
      <c r="E1745" s="3790">
        <v>350.43</v>
      </c>
      <c r="F1745" s="3792">
        <v>6686647</v>
      </c>
      <c r="G1745" s="3792">
        <v>83029532642</v>
      </c>
    </row>
    <row r="1746" spans="1:7">
      <c r="A1746" s="3791">
        <v>37490</v>
      </c>
      <c r="B1746" s="3790" t="s">
        <v>6693</v>
      </c>
      <c r="C1746" s="3790">
        <v>355.14</v>
      </c>
      <c r="D1746" s="3790">
        <v>352.72</v>
      </c>
      <c r="E1746" s="3790">
        <v>354.19</v>
      </c>
      <c r="F1746" s="3792">
        <v>13550293</v>
      </c>
      <c r="G1746" s="3792">
        <v>83919357714</v>
      </c>
    </row>
    <row r="1747" spans="1:7">
      <c r="A1747" s="3791">
        <v>37491</v>
      </c>
      <c r="B1747" s="3790" t="s">
        <v>6692</v>
      </c>
      <c r="C1747" s="3790">
        <v>354.08</v>
      </c>
      <c r="D1747" s="3790">
        <v>347.28</v>
      </c>
      <c r="E1747" s="3790">
        <v>347.39</v>
      </c>
      <c r="F1747" s="3792">
        <v>8444531</v>
      </c>
      <c r="G1747" s="3792">
        <v>82307991542</v>
      </c>
    </row>
    <row r="1748" spans="1:7">
      <c r="A1748" s="3791">
        <v>37494</v>
      </c>
      <c r="B1748" s="3790" t="s">
        <v>6691</v>
      </c>
      <c r="C1748" s="3790">
        <v>347.22</v>
      </c>
      <c r="D1748" s="3790">
        <v>344.46</v>
      </c>
      <c r="E1748" s="3790">
        <v>344.46</v>
      </c>
      <c r="F1748" s="3792">
        <v>6817120</v>
      </c>
      <c r="G1748" s="3792">
        <v>81615242152</v>
      </c>
    </row>
    <row r="1749" spans="1:7">
      <c r="A1749" s="3791">
        <v>37495</v>
      </c>
      <c r="B1749" s="3790" t="s">
        <v>6690</v>
      </c>
      <c r="C1749" s="3790">
        <v>353.09</v>
      </c>
      <c r="D1749" s="3790">
        <v>346.39</v>
      </c>
      <c r="E1749" s="3790">
        <v>353.09</v>
      </c>
      <c r="F1749" s="3792">
        <v>15993974</v>
      </c>
      <c r="G1749" s="3792">
        <v>83659270842</v>
      </c>
    </row>
    <row r="1750" spans="1:7">
      <c r="A1750" s="3791">
        <v>37496</v>
      </c>
      <c r="B1750" s="3790" t="s">
        <v>6689</v>
      </c>
      <c r="C1750" s="3790">
        <v>352.87</v>
      </c>
      <c r="D1750" s="3790">
        <v>347.54</v>
      </c>
      <c r="E1750" s="3790">
        <v>347.54</v>
      </c>
      <c r="F1750" s="3792">
        <v>18066227</v>
      </c>
      <c r="G1750" s="3792">
        <v>82344097731</v>
      </c>
    </row>
    <row r="1751" spans="1:7">
      <c r="A1751" s="3791">
        <v>37497</v>
      </c>
      <c r="B1751" s="3790" t="s">
        <v>6688</v>
      </c>
      <c r="C1751" s="3790">
        <v>340.63</v>
      </c>
      <c r="D1751" s="3790">
        <v>334.22</v>
      </c>
      <c r="E1751" s="3790">
        <v>334.44</v>
      </c>
      <c r="F1751" s="3792">
        <v>16039586</v>
      </c>
      <c r="G1751" s="3792">
        <v>79239672774</v>
      </c>
    </row>
    <row r="1752" spans="1:7">
      <c r="A1752" s="3791">
        <v>37498</v>
      </c>
      <c r="B1752" s="3790" t="s">
        <v>6686</v>
      </c>
      <c r="C1752" s="3790">
        <v>337.02</v>
      </c>
      <c r="D1752" s="3790">
        <v>332.9</v>
      </c>
      <c r="E1752" s="3790">
        <v>332.9</v>
      </c>
      <c r="F1752" s="3792">
        <v>8479360</v>
      </c>
      <c r="G1752" s="3792">
        <v>78876548187</v>
      </c>
    </row>
    <row r="1753" spans="1:7">
      <c r="A1753" s="3791">
        <v>37501</v>
      </c>
      <c r="B1753" s="3790" t="s">
        <v>6685</v>
      </c>
      <c r="C1753" s="3790">
        <v>333.73</v>
      </c>
      <c r="D1753" s="3790">
        <v>328.94</v>
      </c>
      <c r="E1753" s="3790">
        <v>329.44</v>
      </c>
      <c r="F1753" s="3792">
        <v>8397537</v>
      </c>
      <c r="G1753" s="3792">
        <v>78056029312</v>
      </c>
    </row>
    <row r="1754" spans="1:7">
      <c r="A1754" s="3791">
        <v>37502</v>
      </c>
      <c r="B1754" s="3790" t="s">
        <v>6684</v>
      </c>
      <c r="C1754" s="3790">
        <v>330.04</v>
      </c>
      <c r="D1754" s="3790">
        <v>325.41000000000003</v>
      </c>
      <c r="E1754" s="3790">
        <v>328.93</v>
      </c>
      <c r="F1754" s="3792">
        <v>11625105</v>
      </c>
      <c r="G1754" s="3792">
        <v>77935392056</v>
      </c>
    </row>
    <row r="1755" spans="1:7">
      <c r="A1755" s="3791">
        <v>37503</v>
      </c>
      <c r="B1755" s="3790" t="s">
        <v>6683</v>
      </c>
      <c r="C1755" s="3790">
        <v>335.25</v>
      </c>
      <c r="D1755" s="3790">
        <v>328.55</v>
      </c>
      <c r="E1755" s="3790">
        <v>334.3</v>
      </c>
      <c r="F1755" s="3792">
        <v>14744551</v>
      </c>
      <c r="G1755" s="3792">
        <v>79207351953</v>
      </c>
    </row>
    <row r="1756" spans="1:7">
      <c r="A1756" s="3791">
        <v>37504</v>
      </c>
      <c r="B1756" s="3790" t="s">
        <v>6682</v>
      </c>
      <c r="C1756" s="3790">
        <v>335.9</v>
      </c>
      <c r="D1756" s="3790">
        <v>331.49</v>
      </c>
      <c r="E1756" s="3790">
        <v>331.77</v>
      </c>
      <c r="F1756" s="3792">
        <v>9060270</v>
      </c>
      <c r="G1756" s="3792">
        <v>78607623125</v>
      </c>
    </row>
    <row r="1757" spans="1:7">
      <c r="A1757" s="3791">
        <v>37505</v>
      </c>
      <c r="B1757" s="3790" t="s">
        <v>6681</v>
      </c>
      <c r="C1757" s="3790">
        <v>336.75</v>
      </c>
      <c r="D1757" s="3790">
        <v>331.75</v>
      </c>
      <c r="E1757" s="3790">
        <v>335.47</v>
      </c>
      <c r="F1757" s="3792">
        <v>14095922</v>
      </c>
      <c r="G1757" s="3792">
        <v>79485932371</v>
      </c>
    </row>
    <row r="1758" spans="1:7">
      <c r="A1758" s="3791">
        <v>37508</v>
      </c>
      <c r="B1758" s="3790" t="s">
        <v>6679</v>
      </c>
      <c r="C1758" s="3790">
        <v>337.14</v>
      </c>
      <c r="D1758" s="3790">
        <v>334.7</v>
      </c>
      <c r="E1758" s="3790">
        <v>334.7</v>
      </c>
      <c r="F1758" s="3792">
        <v>3597940</v>
      </c>
      <c r="G1758" s="3792">
        <v>79303128953</v>
      </c>
    </row>
    <row r="1759" spans="1:7">
      <c r="A1759" s="3791">
        <v>37509</v>
      </c>
      <c r="B1759" s="3790" t="s">
        <v>6678</v>
      </c>
      <c r="C1759" s="3790">
        <v>343.7</v>
      </c>
      <c r="D1759" s="3790">
        <v>335.08</v>
      </c>
      <c r="E1759" s="3790">
        <v>343.59</v>
      </c>
      <c r="F1759" s="3792">
        <v>12782557</v>
      </c>
      <c r="G1759" s="3792">
        <v>81408975572</v>
      </c>
    </row>
    <row r="1760" spans="1:7">
      <c r="A1760" s="3791">
        <v>37510</v>
      </c>
      <c r="B1760" s="3790" t="s">
        <v>6677</v>
      </c>
      <c r="C1760" s="3790">
        <v>346.94</v>
      </c>
      <c r="D1760" s="3790">
        <v>342.62</v>
      </c>
      <c r="E1760" s="3790">
        <v>346.94</v>
      </c>
      <c r="F1760" s="3792">
        <v>19370263</v>
      </c>
      <c r="G1760" s="3792">
        <v>82202877987</v>
      </c>
    </row>
    <row r="1761" spans="1:7">
      <c r="A1761" s="3791">
        <v>37511</v>
      </c>
      <c r="B1761" s="3790" t="s">
        <v>6676</v>
      </c>
      <c r="C1761" s="3790">
        <v>347.06</v>
      </c>
      <c r="D1761" s="3790">
        <v>344.15</v>
      </c>
      <c r="E1761" s="3790">
        <v>344.47</v>
      </c>
      <c r="F1761" s="3792">
        <v>9399091</v>
      </c>
      <c r="G1761" s="3792">
        <v>81769137918</v>
      </c>
    </row>
    <row r="1762" spans="1:7">
      <c r="A1762" s="3791">
        <v>37512</v>
      </c>
      <c r="B1762" s="3790" t="s">
        <v>6584</v>
      </c>
      <c r="C1762" s="3790">
        <v>342.21</v>
      </c>
      <c r="D1762" s="3790">
        <v>337.11</v>
      </c>
      <c r="E1762" s="3790">
        <v>337.11</v>
      </c>
      <c r="F1762" s="3792">
        <v>11027486</v>
      </c>
      <c r="G1762" s="3792">
        <v>80022853259</v>
      </c>
    </row>
    <row r="1763" spans="1:7">
      <c r="A1763" s="3791">
        <v>37515</v>
      </c>
      <c r="B1763" s="3790" t="s">
        <v>6675</v>
      </c>
      <c r="C1763" s="3790">
        <v>335.56</v>
      </c>
      <c r="D1763" s="3790">
        <v>334.63</v>
      </c>
      <c r="E1763" s="3790">
        <v>334.84</v>
      </c>
      <c r="F1763" s="3792">
        <v>4520429</v>
      </c>
      <c r="G1763" s="3792">
        <v>78744025120</v>
      </c>
    </row>
    <row r="1764" spans="1:7">
      <c r="A1764" s="3791">
        <v>37516</v>
      </c>
      <c r="B1764" s="3790" t="s">
        <v>6670</v>
      </c>
      <c r="C1764" s="3790">
        <v>340.44</v>
      </c>
      <c r="D1764" s="3790">
        <v>337.2</v>
      </c>
      <c r="E1764" s="3790">
        <v>340.38</v>
      </c>
      <c r="F1764" s="3792">
        <v>8575036</v>
      </c>
      <c r="G1764" s="3792">
        <v>80047759939</v>
      </c>
    </row>
    <row r="1765" spans="1:7">
      <c r="A1765" s="3791">
        <v>37517</v>
      </c>
      <c r="B1765" s="3790" t="s">
        <v>6673</v>
      </c>
      <c r="C1765" s="3790">
        <v>330.75</v>
      </c>
      <c r="D1765" s="3790">
        <v>328.57</v>
      </c>
      <c r="E1765" s="3790">
        <v>329.77</v>
      </c>
      <c r="F1765" s="3792">
        <v>14825469</v>
      </c>
      <c r="G1765" s="3792">
        <v>77551019368</v>
      </c>
    </row>
    <row r="1766" spans="1:7">
      <c r="A1766" s="3791">
        <v>37518</v>
      </c>
      <c r="B1766" s="3790" t="s">
        <v>6672</v>
      </c>
      <c r="C1766" s="3790">
        <v>328.48</v>
      </c>
      <c r="D1766" s="3790">
        <v>324.16000000000003</v>
      </c>
      <c r="E1766" s="3790">
        <v>324.45999999999998</v>
      </c>
      <c r="F1766" s="3792">
        <v>11642956</v>
      </c>
      <c r="G1766" s="3792">
        <v>76303371590</v>
      </c>
    </row>
    <row r="1767" spans="1:7">
      <c r="A1767" s="3791">
        <v>37519</v>
      </c>
      <c r="B1767" s="3790" t="s">
        <v>6671</v>
      </c>
      <c r="C1767" s="3790">
        <v>333.78</v>
      </c>
      <c r="D1767" s="3790">
        <v>324.10000000000002</v>
      </c>
      <c r="E1767" s="3790">
        <v>333.56</v>
      </c>
      <c r="F1767" s="3792">
        <v>12384613</v>
      </c>
      <c r="G1767" s="3792">
        <v>78443876813</v>
      </c>
    </row>
    <row r="1768" spans="1:7">
      <c r="A1768" s="3791">
        <v>37522</v>
      </c>
      <c r="B1768" s="3790" t="s">
        <v>6669</v>
      </c>
      <c r="C1768" s="3790">
        <v>337.2</v>
      </c>
      <c r="D1768" s="3790">
        <v>331.61</v>
      </c>
      <c r="E1768" s="3790">
        <v>331.61</v>
      </c>
      <c r="F1768" s="3792">
        <v>11090257</v>
      </c>
      <c r="G1768" s="3792">
        <v>77983893258</v>
      </c>
    </row>
    <row r="1769" spans="1:7">
      <c r="A1769" s="3791">
        <v>37523</v>
      </c>
      <c r="B1769" s="3790" t="s">
        <v>6668</v>
      </c>
      <c r="C1769" s="3790">
        <v>336.69</v>
      </c>
      <c r="D1769" s="3790">
        <v>333.4</v>
      </c>
      <c r="E1769" s="3790">
        <v>335.12</v>
      </c>
      <c r="F1769" s="3792">
        <v>13936402</v>
      </c>
      <c r="G1769" s="3792">
        <v>78809027863</v>
      </c>
    </row>
    <row r="1770" spans="1:7">
      <c r="A1770" s="3791">
        <v>37524</v>
      </c>
      <c r="B1770" s="3790" t="s">
        <v>6667</v>
      </c>
      <c r="C1770" s="3790">
        <v>343.06</v>
      </c>
      <c r="D1770" s="3790">
        <v>337.58</v>
      </c>
      <c r="E1770" s="3790">
        <v>343.06</v>
      </c>
      <c r="F1770" s="3792">
        <v>16374004</v>
      </c>
      <c r="G1770" s="3792">
        <v>80678109095</v>
      </c>
    </row>
    <row r="1771" spans="1:7">
      <c r="A1771" s="3791">
        <v>37525</v>
      </c>
      <c r="B1771" s="3790" t="s">
        <v>6666</v>
      </c>
      <c r="C1771" s="3790">
        <v>347.09</v>
      </c>
      <c r="D1771" s="3790">
        <v>344.66</v>
      </c>
      <c r="E1771" s="3790">
        <v>346.94</v>
      </c>
      <c r="F1771" s="3792">
        <v>29463484</v>
      </c>
      <c r="G1771" s="3792">
        <v>81589506459</v>
      </c>
    </row>
    <row r="1772" spans="1:7">
      <c r="A1772" s="3791">
        <v>37526</v>
      </c>
      <c r="B1772" s="3790" t="s">
        <v>6665</v>
      </c>
      <c r="C1772" s="3790">
        <v>345.4</v>
      </c>
      <c r="D1772" s="3790">
        <v>341.79</v>
      </c>
      <c r="E1772" s="3790">
        <v>342.11</v>
      </c>
      <c r="F1772" s="3792">
        <v>14289691</v>
      </c>
      <c r="G1772" s="3792">
        <v>80452753734</v>
      </c>
    </row>
    <row r="1773" spans="1:7">
      <c r="A1773" s="3791">
        <v>37529</v>
      </c>
      <c r="B1773" s="3790" t="s">
        <v>6664</v>
      </c>
      <c r="C1773" s="3790">
        <v>340.06</v>
      </c>
      <c r="D1773" s="3790">
        <v>334.06</v>
      </c>
      <c r="E1773" s="3790">
        <v>334.06</v>
      </c>
      <c r="F1773" s="3792">
        <v>11971250</v>
      </c>
      <c r="G1773" s="3792">
        <v>78559393525</v>
      </c>
    </row>
    <row r="1774" spans="1:7">
      <c r="A1774" s="3791">
        <v>37530</v>
      </c>
      <c r="B1774" s="3790" t="s">
        <v>6662</v>
      </c>
      <c r="C1774" s="3790">
        <v>335.18</v>
      </c>
      <c r="D1774" s="3790">
        <v>333.25</v>
      </c>
      <c r="E1774" s="3790">
        <v>335.18</v>
      </c>
      <c r="F1774" s="3792">
        <v>10553006</v>
      </c>
      <c r="G1774" s="3792">
        <v>79123295008</v>
      </c>
    </row>
    <row r="1775" spans="1:7">
      <c r="A1775" s="3791">
        <v>37531</v>
      </c>
      <c r="B1775" s="3790" t="s">
        <v>6661</v>
      </c>
      <c r="C1775" s="3790">
        <v>343.98</v>
      </c>
      <c r="D1775" s="3790">
        <v>341.42</v>
      </c>
      <c r="E1775" s="3790">
        <v>341.42</v>
      </c>
      <c r="F1775" s="3792">
        <v>16243865</v>
      </c>
      <c r="G1775" s="3792">
        <v>80595419529</v>
      </c>
    </row>
    <row r="1776" spans="1:7">
      <c r="A1776" s="3791">
        <v>37532</v>
      </c>
      <c r="B1776" s="3790" t="s">
        <v>6660</v>
      </c>
      <c r="C1776" s="3790">
        <v>349.97</v>
      </c>
      <c r="D1776" s="3790">
        <v>342.13</v>
      </c>
      <c r="E1776" s="3790">
        <v>346.54</v>
      </c>
      <c r="F1776" s="3792">
        <v>22416059</v>
      </c>
      <c r="G1776" s="3792">
        <v>81804028887</v>
      </c>
    </row>
    <row r="1777" spans="1:7">
      <c r="A1777" s="3791">
        <v>37533</v>
      </c>
      <c r="B1777" s="3790" t="s">
        <v>6659</v>
      </c>
      <c r="C1777" s="3790">
        <v>351.91</v>
      </c>
      <c r="D1777" s="3790">
        <v>348.04</v>
      </c>
      <c r="E1777" s="3790">
        <v>351.91</v>
      </c>
      <c r="F1777" s="3792">
        <v>19949932</v>
      </c>
      <c r="G1777" s="3792">
        <v>83072957471</v>
      </c>
    </row>
    <row r="1778" spans="1:7">
      <c r="A1778" s="3791">
        <v>37536</v>
      </c>
      <c r="B1778" s="3790" t="s">
        <v>6657</v>
      </c>
      <c r="C1778" s="3790">
        <v>357.46</v>
      </c>
      <c r="D1778" s="3790">
        <v>348.66</v>
      </c>
      <c r="E1778" s="3790">
        <v>354.81</v>
      </c>
      <c r="F1778" s="3792">
        <v>17220840</v>
      </c>
      <c r="G1778" s="3792">
        <v>83757000182</v>
      </c>
    </row>
    <row r="1779" spans="1:7">
      <c r="A1779" s="3791">
        <v>37537</v>
      </c>
      <c r="B1779" s="3790" t="s">
        <v>6656</v>
      </c>
      <c r="C1779" s="3790">
        <v>355.26</v>
      </c>
      <c r="D1779" s="3790">
        <v>353.13</v>
      </c>
      <c r="E1779" s="3790">
        <v>353.52</v>
      </c>
      <c r="F1779" s="3792">
        <v>13391352</v>
      </c>
      <c r="G1779" s="3792">
        <v>83452579616</v>
      </c>
    </row>
    <row r="1780" spans="1:7">
      <c r="A1780" s="3791">
        <v>37538</v>
      </c>
      <c r="B1780" s="3790" t="s">
        <v>6655</v>
      </c>
      <c r="C1780" s="3790">
        <v>354.54</v>
      </c>
      <c r="D1780" s="3790">
        <v>348.51</v>
      </c>
      <c r="E1780" s="3790">
        <v>348.51</v>
      </c>
      <c r="F1780" s="3792">
        <v>12081092</v>
      </c>
      <c r="G1780" s="3792">
        <v>82269762102</v>
      </c>
    </row>
    <row r="1781" spans="1:7">
      <c r="A1781" s="3791">
        <v>37539</v>
      </c>
      <c r="B1781" s="3790" t="s">
        <v>6654</v>
      </c>
      <c r="C1781" s="3790">
        <v>347.61</v>
      </c>
      <c r="D1781" s="3790">
        <v>340.43</v>
      </c>
      <c r="E1781" s="3790">
        <v>341.47</v>
      </c>
      <c r="F1781" s="3792">
        <v>8332808</v>
      </c>
      <c r="G1781" s="3792">
        <v>80607508108</v>
      </c>
    </row>
    <row r="1782" spans="1:7">
      <c r="A1782" s="3791">
        <v>37540</v>
      </c>
      <c r="B1782" s="3790" t="s">
        <v>6652</v>
      </c>
      <c r="C1782" s="3790">
        <v>344.56</v>
      </c>
      <c r="D1782" s="3790">
        <v>342.53</v>
      </c>
      <c r="E1782" s="3790">
        <v>342.53</v>
      </c>
      <c r="F1782" s="3792">
        <v>10700986</v>
      </c>
      <c r="G1782" s="3792">
        <v>80857078465</v>
      </c>
    </row>
    <row r="1783" spans="1:7">
      <c r="A1783" s="3791">
        <v>37543</v>
      </c>
      <c r="B1783" s="3790" t="s">
        <v>6579</v>
      </c>
      <c r="C1783" s="3790">
        <v>342.06</v>
      </c>
      <c r="D1783" s="3790">
        <v>339.52</v>
      </c>
      <c r="E1783" s="3790">
        <v>339.52</v>
      </c>
      <c r="F1783" s="3792">
        <v>4807030</v>
      </c>
      <c r="G1783" s="3792">
        <v>80146602774</v>
      </c>
    </row>
    <row r="1784" spans="1:7">
      <c r="A1784" s="3791">
        <v>37544</v>
      </c>
      <c r="B1784" s="3790" t="s">
        <v>6651</v>
      </c>
      <c r="C1784" s="3790">
        <v>350.29</v>
      </c>
      <c r="D1784" s="3790">
        <v>340.32</v>
      </c>
      <c r="E1784" s="3790">
        <v>350.29</v>
      </c>
      <c r="F1784" s="3792">
        <v>12501145</v>
      </c>
      <c r="G1784" s="3792">
        <v>82689388556</v>
      </c>
    </row>
    <row r="1785" spans="1:7">
      <c r="A1785" s="3791">
        <v>37545</v>
      </c>
      <c r="B1785" s="3790" t="s">
        <v>6650</v>
      </c>
      <c r="C1785" s="3790">
        <v>352.92</v>
      </c>
      <c r="D1785" s="3790">
        <v>350.71</v>
      </c>
      <c r="E1785" s="3790">
        <v>352.56</v>
      </c>
      <c r="F1785" s="3792">
        <v>14750399</v>
      </c>
      <c r="G1785" s="3792">
        <v>83226058424</v>
      </c>
    </row>
    <row r="1786" spans="1:7">
      <c r="A1786" s="3791">
        <v>37546</v>
      </c>
      <c r="B1786" s="3790" t="s">
        <v>6649</v>
      </c>
      <c r="C1786" s="3790">
        <v>360.19</v>
      </c>
      <c r="D1786" s="3790">
        <v>354.03</v>
      </c>
      <c r="E1786" s="3790">
        <v>358.85</v>
      </c>
      <c r="F1786" s="3792">
        <v>25526795</v>
      </c>
      <c r="G1786" s="3792">
        <v>84711208143</v>
      </c>
    </row>
    <row r="1787" spans="1:7">
      <c r="A1787" s="3791">
        <v>37547</v>
      </c>
      <c r="B1787" s="3790" t="s">
        <v>6648</v>
      </c>
      <c r="C1787" s="3790">
        <v>360.53</v>
      </c>
      <c r="D1787" s="3790">
        <v>355.7</v>
      </c>
      <c r="E1787" s="3790">
        <v>357.43</v>
      </c>
      <c r="F1787" s="3792">
        <v>9280813</v>
      </c>
      <c r="G1787" s="3792">
        <v>84374042722</v>
      </c>
    </row>
    <row r="1788" spans="1:7">
      <c r="A1788" s="3791">
        <v>37550</v>
      </c>
      <c r="B1788" s="3790" t="s">
        <v>6647</v>
      </c>
      <c r="C1788" s="3790">
        <v>360.36</v>
      </c>
      <c r="D1788" s="3790">
        <v>357.27</v>
      </c>
      <c r="E1788" s="3790">
        <v>360.23</v>
      </c>
      <c r="F1788" s="3792">
        <v>10747999</v>
      </c>
      <c r="G1788" s="3792">
        <v>85035848285</v>
      </c>
    </row>
    <row r="1789" spans="1:7">
      <c r="A1789" s="3791">
        <v>37551</v>
      </c>
      <c r="B1789" s="3790" t="s">
        <v>6529</v>
      </c>
      <c r="C1789" s="3790">
        <v>362.44</v>
      </c>
      <c r="D1789" s="3790">
        <v>357.49</v>
      </c>
      <c r="E1789" s="3790">
        <v>358.01</v>
      </c>
      <c r="F1789" s="3792">
        <v>13503514</v>
      </c>
      <c r="G1789" s="3792">
        <v>84511709839</v>
      </c>
    </row>
    <row r="1790" spans="1:7">
      <c r="A1790" s="3791">
        <v>37552</v>
      </c>
      <c r="B1790" s="3790" t="s">
        <v>6646</v>
      </c>
      <c r="C1790" s="3790">
        <v>358.46</v>
      </c>
      <c r="D1790" s="3790">
        <v>355.76</v>
      </c>
      <c r="E1790" s="3790">
        <v>357.53</v>
      </c>
      <c r="F1790" s="3792">
        <v>14678320</v>
      </c>
      <c r="G1790" s="3792">
        <v>84399316018</v>
      </c>
    </row>
    <row r="1791" spans="1:7">
      <c r="A1791" s="3791">
        <v>37553</v>
      </c>
      <c r="B1791" s="3790" t="s">
        <v>6645</v>
      </c>
      <c r="C1791" s="3790">
        <v>354.33</v>
      </c>
      <c r="D1791" s="3790">
        <v>348.53</v>
      </c>
      <c r="E1791" s="3790">
        <v>348.53</v>
      </c>
      <c r="F1791" s="3792">
        <v>13959322</v>
      </c>
      <c r="G1791" s="3792">
        <v>82273161679</v>
      </c>
    </row>
    <row r="1792" spans="1:7">
      <c r="A1792" s="3791">
        <v>37554</v>
      </c>
      <c r="B1792" s="3790" t="s">
        <v>6644</v>
      </c>
      <c r="C1792" s="3790">
        <v>348.94</v>
      </c>
      <c r="D1792" s="3790">
        <v>347.38</v>
      </c>
      <c r="E1792" s="3790">
        <v>348.94</v>
      </c>
      <c r="F1792" s="3792">
        <v>11584047</v>
      </c>
      <c r="G1792" s="3792">
        <v>82371305376</v>
      </c>
    </row>
    <row r="1793" spans="1:7">
      <c r="A1793" s="3791">
        <v>37557</v>
      </c>
      <c r="B1793" s="3790" t="s">
        <v>6643</v>
      </c>
      <c r="C1793" s="3790">
        <v>353.85</v>
      </c>
      <c r="D1793" s="3790">
        <v>351.84</v>
      </c>
      <c r="E1793" s="3790">
        <v>352.8</v>
      </c>
      <c r="F1793" s="3792">
        <v>15338854</v>
      </c>
      <c r="G1793" s="3792">
        <v>83283029518</v>
      </c>
    </row>
    <row r="1794" spans="1:7">
      <c r="A1794" s="3791">
        <v>37558</v>
      </c>
      <c r="B1794" s="3790" t="s">
        <v>6642</v>
      </c>
      <c r="C1794" s="3790">
        <v>353.52</v>
      </c>
      <c r="D1794" s="3790">
        <v>348.76</v>
      </c>
      <c r="E1794" s="3790">
        <v>349.22</v>
      </c>
      <c r="F1794" s="3792">
        <v>12553776</v>
      </c>
      <c r="G1794" s="3792">
        <v>82437514777</v>
      </c>
    </row>
    <row r="1795" spans="1:7">
      <c r="A1795" s="3791">
        <v>37559</v>
      </c>
      <c r="B1795" s="3790" t="s">
        <v>6641</v>
      </c>
      <c r="C1795" s="3790">
        <v>352.71</v>
      </c>
      <c r="D1795" s="3790">
        <v>347.98</v>
      </c>
      <c r="E1795" s="3790">
        <v>352.71</v>
      </c>
      <c r="F1795" s="3792">
        <v>14406139</v>
      </c>
      <c r="G1795" s="3792">
        <v>83261268132</v>
      </c>
    </row>
    <row r="1796" spans="1:7">
      <c r="A1796" s="3791">
        <v>37560</v>
      </c>
      <c r="B1796" s="3790" t="s">
        <v>6640</v>
      </c>
      <c r="C1796" s="3790">
        <v>358.65</v>
      </c>
      <c r="D1796" s="3790">
        <v>355.7</v>
      </c>
      <c r="E1796" s="3790">
        <v>358.65</v>
      </c>
      <c r="F1796" s="3792">
        <v>19856095</v>
      </c>
      <c r="G1796" s="3792">
        <v>84663240862</v>
      </c>
    </row>
    <row r="1797" spans="1:7">
      <c r="A1797" s="3791">
        <v>37561</v>
      </c>
      <c r="B1797" s="3790" t="s">
        <v>6639</v>
      </c>
      <c r="C1797" s="3790">
        <v>358.85</v>
      </c>
      <c r="D1797" s="3790">
        <v>357.04</v>
      </c>
      <c r="E1797" s="3790">
        <v>357.45</v>
      </c>
      <c r="F1797" s="3792">
        <v>13495555</v>
      </c>
      <c r="G1797" s="3792">
        <v>84378989985</v>
      </c>
    </row>
    <row r="1798" spans="1:7">
      <c r="A1798" s="3791">
        <v>37564</v>
      </c>
      <c r="B1798" s="3790" t="s">
        <v>6638</v>
      </c>
      <c r="C1798" s="3790">
        <v>360.05</v>
      </c>
      <c r="D1798" s="3790">
        <v>356.89</v>
      </c>
      <c r="E1798" s="3790">
        <v>358.65</v>
      </c>
      <c r="F1798" s="3792">
        <v>11333697</v>
      </c>
      <c r="G1798" s="3792">
        <v>84662927185</v>
      </c>
    </row>
    <row r="1799" spans="1:7">
      <c r="A1799" s="3791">
        <v>37565</v>
      </c>
      <c r="B1799" s="3790" t="s">
        <v>6637</v>
      </c>
      <c r="C1799" s="3790">
        <v>358.53</v>
      </c>
      <c r="D1799" s="3790">
        <v>351.86</v>
      </c>
      <c r="E1799" s="3790">
        <v>351.86</v>
      </c>
      <c r="F1799" s="3792">
        <v>14339403</v>
      </c>
      <c r="G1799" s="3792">
        <v>83059403479</v>
      </c>
    </row>
    <row r="1800" spans="1:7">
      <c r="A1800" s="3791">
        <v>37566</v>
      </c>
      <c r="B1800" s="3790" t="s">
        <v>6631</v>
      </c>
      <c r="C1800" s="3790">
        <v>349.79</v>
      </c>
      <c r="D1800" s="3790">
        <v>347.41</v>
      </c>
      <c r="E1800" s="3790">
        <v>347.92</v>
      </c>
      <c r="F1800" s="3792">
        <v>13311765</v>
      </c>
      <c r="G1800" s="3792">
        <v>82129645607</v>
      </c>
    </row>
    <row r="1801" spans="1:7">
      <c r="A1801" s="3791">
        <v>37570</v>
      </c>
      <c r="B1801" s="3790" t="s">
        <v>6636</v>
      </c>
      <c r="C1801" s="3790">
        <v>346.92</v>
      </c>
      <c r="D1801" s="3790">
        <v>345.39</v>
      </c>
      <c r="E1801" s="3790">
        <v>346.72</v>
      </c>
      <c r="F1801" s="3792">
        <v>6317055</v>
      </c>
      <c r="G1801" s="3792">
        <v>81847907086</v>
      </c>
    </row>
    <row r="1802" spans="1:7">
      <c r="A1802" s="3791">
        <v>37571</v>
      </c>
      <c r="B1802" s="3790" t="s">
        <v>6635</v>
      </c>
      <c r="C1802" s="3790">
        <v>346.52</v>
      </c>
      <c r="D1802" s="3790">
        <v>343.39</v>
      </c>
      <c r="E1802" s="3790">
        <v>346.52</v>
      </c>
      <c r="F1802" s="3792">
        <v>15981173</v>
      </c>
      <c r="G1802" s="3792">
        <v>81799962800</v>
      </c>
    </row>
    <row r="1803" spans="1:7">
      <c r="A1803" s="3791">
        <v>37572</v>
      </c>
      <c r="B1803" s="3790" t="s">
        <v>6634</v>
      </c>
      <c r="C1803" s="3790">
        <v>353.75</v>
      </c>
      <c r="D1803" s="3790">
        <v>349.46</v>
      </c>
      <c r="E1803" s="3790">
        <v>353.38</v>
      </c>
      <c r="F1803" s="3792">
        <v>19521289</v>
      </c>
      <c r="G1803" s="3792">
        <v>83418409766</v>
      </c>
    </row>
    <row r="1804" spans="1:7">
      <c r="A1804" s="3791">
        <v>37573</v>
      </c>
      <c r="B1804" s="3790" t="s">
        <v>6633</v>
      </c>
      <c r="C1804" s="3790">
        <v>355.14</v>
      </c>
      <c r="D1804" s="3790">
        <v>351.77</v>
      </c>
      <c r="E1804" s="3790">
        <v>352.69</v>
      </c>
      <c r="F1804" s="3792">
        <v>18154966</v>
      </c>
      <c r="G1804" s="3792">
        <v>83527209219</v>
      </c>
    </row>
    <row r="1805" spans="1:7">
      <c r="A1805" s="3791">
        <v>37574</v>
      </c>
      <c r="B1805" s="3790" t="s">
        <v>6632</v>
      </c>
      <c r="C1805" s="3790">
        <v>351.67</v>
      </c>
      <c r="D1805" s="3790">
        <v>347.96</v>
      </c>
      <c r="E1805" s="3790">
        <v>348.85</v>
      </c>
      <c r="F1805" s="3792">
        <v>22099847</v>
      </c>
      <c r="G1805" s="3792">
        <v>82619817548</v>
      </c>
    </row>
    <row r="1806" spans="1:7">
      <c r="A1806" s="3791">
        <v>37575</v>
      </c>
      <c r="B1806" s="3790" t="s">
        <v>6631</v>
      </c>
      <c r="C1806" s="3790">
        <v>352.42</v>
      </c>
      <c r="D1806" s="3790">
        <v>349.79</v>
      </c>
      <c r="E1806" s="3790">
        <v>350.28</v>
      </c>
      <c r="F1806" s="3792">
        <v>9762358</v>
      </c>
      <c r="G1806" s="3792">
        <v>82957183284</v>
      </c>
    </row>
    <row r="1807" spans="1:7">
      <c r="A1807" s="3791">
        <v>37578</v>
      </c>
      <c r="B1807" s="3790" t="s">
        <v>6630</v>
      </c>
      <c r="C1807" s="3790">
        <v>353.63</v>
      </c>
      <c r="D1807" s="3790">
        <v>351.85</v>
      </c>
      <c r="E1807" s="3790">
        <v>353.4</v>
      </c>
      <c r="F1807" s="3792">
        <v>19496260</v>
      </c>
      <c r="G1807" s="3792">
        <v>83696853534</v>
      </c>
    </row>
    <row r="1808" spans="1:7">
      <c r="A1808" s="3791">
        <v>37579</v>
      </c>
      <c r="B1808" s="3790" t="s">
        <v>6628</v>
      </c>
      <c r="C1808" s="3790">
        <v>351.66</v>
      </c>
      <c r="D1808" s="3790">
        <v>347.32</v>
      </c>
      <c r="E1808" s="3790">
        <v>351.27</v>
      </c>
      <c r="F1808" s="3792">
        <v>12179068</v>
      </c>
      <c r="G1808" s="3792">
        <v>83191610624</v>
      </c>
    </row>
    <row r="1809" spans="1:7">
      <c r="A1809" s="3791">
        <v>37580</v>
      </c>
      <c r="B1809" s="3790" t="s">
        <v>6627</v>
      </c>
      <c r="C1809" s="3790">
        <v>353.16</v>
      </c>
      <c r="D1809" s="3790">
        <v>350.89</v>
      </c>
      <c r="E1809" s="3790">
        <v>351.41</v>
      </c>
      <c r="F1809" s="3792">
        <v>9537924</v>
      </c>
      <c r="G1809" s="3792">
        <v>83224897907</v>
      </c>
    </row>
    <row r="1810" spans="1:7">
      <c r="A1810" s="3791">
        <v>37581</v>
      </c>
      <c r="B1810" s="3790" t="s">
        <v>6626</v>
      </c>
      <c r="C1810" s="3790">
        <v>356.67</v>
      </c>
      <c r="D1810" s="3790">
        <v>352.39</v>
      </c>
      <c r="E1810" s="3790">
        <v>356.67</v>
      </c>
      <c r="F1810" s="3792">
        <v>10964881</v>
      </c>
      <c r="G1810" s="3792">
        <v>84470344048</v>
      </c>
    </row>
    <row r="1811" spans="1:7">
      <c r="A1811" s="3791">
        <v>37582</v>
      </c>
      <c r="B1811" s="3790" t="s">
        <v>6625</v>
      </c>
      <c r="C1811" s="3790">
        <v>357.51</v>
      </c>
      <c r="D1811" s="3790">
        <v>353.23</v>
      </c>
      <c r="E1811" s="3790">
        <v>353.24</v>
      </c>
      <c r="F1811" s="3792">
        <v>13785116</v>
      </c>
      <c r="G1811" s="3792">
        <v>83659484540</v>
      </c>
    </row>
    <row r="1812" spans="1:7">
      <c r="A1812" s="3791">
        <v>37585</v>
      </c>
      <c r="B1812" s="3790" t="s">
        <v>6586</v>
      </c>
      <c r="C1812" s="3790">
        <v>359.29</v>
      </c>
      <c r="D1812" s="3790">
        <v>355.75</v>
      </c>
      <c r="E1812" s="3790">
        <v>357.21</v>
      </c>
      <c r="F1812" s="3792">
        <v>10766626</v>
      </c>
      <c r="G1812" s="3792">
        <v>84597715742</v>
      </c>
    </row>
    <row r="1813" spans="1:7">
      <c r="A1813" s="3791">
        <v>37586</v>
      </c>
      <c r="B1813" s="3790" t="s">
        <v>6624</v>
      </c>
      <c r="C1813" s="3790">
        <v>360.27</v>
      </c>
      <c r="D1813" s="3790">
        <v>355.62</v>
      </c>
      <c r="E1813" s="3790">
        <v>355.62</v>
      </c>
      <c r="F1813" s="3792">
        <v>13554586</v>
      </c>
      <c r="G1813" s="3792">
        <v>84223266755</v>
      </c>
    </row>
    <row r="1814" spans="1:7">
      <c r="A1814" s="3791">
        <v>37587</v>
      </c>
      <c r="B1814" s="3790" t="s">
        <v>6623</v>
      </c>
      <c r="C1814" s="3790">
        <v>356.49</v>
      </c>
      <c r="D1814" s="3790">
        <v>353.64</v>
      </c>
      <c r="E1814" s="3790">
        <v>356.2</v>
      </c>
      <c r="F1814" s="3792">
        <v>8706197</v>
      </c>
      <c r="G1814" s="3792">
        <v>84360148857</v>
      </c>
    </row>
    <row r="1815" spans="1:7">
      <c r="A1815" s="3791">
        <v>37588</v>
      </c>
      <c r="B1815" s="3790" t="s">
        <v>6621</v>
      </c>
      <c r="C1815" s="3790">
        <v>358.48</v>
      </c>
      <c r="D1815" s="3790">
        <v>356.63</v>
      </c>
      <c r="E1815" s="3790">
        <v>358.48</v>
      </c>
      <c r="F1815" s="3792">
        <v>11790848</v>
      </c>
      <c r="G1815" s="3792">
        <v>84901351100</v>
      </c>
    </row>
    <row r="1816" spans="1:7">
      <c r="A1816" s="3791">
        <v>37589</v>
      </c>
      <c r="B1816" s="3790" t="s">
        <v>6591</v>
      </c>
      <c r="C1816" s="3790">
        <v>361.15</v>
      </c>
      <c r="D1816" s="3790">
        <v>359.04</v>
      </c>
      <c r="E1816" s="3790">
        <v>361.15</v>
      </c>
      <c r="F1816" s="3792">
        <v>5101761</v>
      </c>
      <c r="G1816" s="3792">
        <v>85532942551</v>
      </c>
    </row>
    <row r="1817" spans="1:7">
      <c r="A1817" s="3791">
        <v>37592</v>
      </c>
      <c r="B1817" s="3790" t="s">
        <v>6620</v>
      </c>
      <c r="C1817" s="3790">
        <v>363.53</v>
      </c>
      <c r="D1817" s="3790">
        <v>360.79</v>
      </c>
      <c r="E1817" s="3790">
        <v>361.01</v>
      </c>
      <c r="F1817" s="3792">
        <v>13108453</v>
      </c>
      <c r="G1817" s="3792">
        <v>85499391544</v>
      </c>
    </row>
    <row r="1818" spans="1:7">
      <c r="A1818" s="3791">
        <v>37593</v>
      </c>
      <c r="B1818" s="3790" t="s">
        <v>6619</v>
      </c>
      <c r="C1818" s="3790">
        <v>357.03</v>
      </c>
      <c r="D1818" s="3790">
        <v>352.24</v>
      </c>
      <c r="E1818" s="3790">
        <v>352.24</v>
      </c>
      <c r="F1818" s="3792">
        <v>19842847</v>
      </c>
      <c r="G1818" s="3792">
        <v>83422420068</v>
      </c>
    </row>
    <row r="1819" spans="1:7">
      <c r="A1819" s="3791">
        <v>37594</v>
      </c>
      <c r="B1819" s="3790" t="s">
        <v>6618</v>
      </c>
      <c r="C1819" s="3790">
        <v>352.4</v>
      </c>
      <c r="D1819" s="3790">
        <v>345.92</v>
      </c>
      <c r="E1819" s="3790">
        <v>346.14</v>
      </c>
      <c r="F1819" s="3792">
        <v>16044716</v>
      </c>
      <c r="G1819" s="3792">
        <v>81977252905</v>
      </c>
    </row>
    <row r="1820" spans="1:7">
      <c r="A1820" s="3791">
        <v>37595</v>
      </c>
      <c r="B1820" s="3790" t="s">
        <v>6617</v>
      </c>
      <c r="C1820" s="3790">
        <v>348.08</v>
      </c>
      <c r="D1820" s="3790">
        <v>346.6</v>
      </c>
      <c r="E1820" s="3790">
        <v>347.85</v>
      </c>
      <c r="F1820" s="3792">
        <v>6161483</v>
      </c>
      <c r="G1820" s="3792">
        <v>82383066271</v>
      </c>
    </row>
    <row r="1821" spans="1:7">
      <c r="A1821" s="3791">
        <v>37596</v>
      </c>
      <c r="B1821" s="3790" t="s">
        <v>6616</v>
      </c>
      <c r="C1821" s="3790">
        <v>350.51</v>
      </c>
      <c r="D1821" s="3790">
        <v>349.46</v>
      </c>
      <c r="E1821" s="3790">
        <v>349.52</v>
      </c>
      <c r="F1821" s="3792">
        <v>10891279</v>
      </c>
      <c r="G1821" s="3792">
        <v>82778396057</v>
      </c>
    </row>
    <row r="1822" spans="1:7">
      <c r="A1822" s="3791">
        <v>37599</v>
      </c>
      <c r="B1822" s="3790" t="s">
        <v>6615</v>
      </c>
      <c r="C1822" s="3790">
        <v>354.86</v>
      </c>
      <c r="D1822" s="3790">
        <v>349.8</v>
      </c>
      <c r="E1822" s="3790">
        <v>350.89</v>
      </c>
      <c r="F1822" s="3792">
        <v>14726890</v>
      </c>
      <c r="G1822" s="3792">
        <v>83103637931</v>
      </c>
    </row>
    <row r="1823" spans="1:7">
      <c r="A1823" s="3791">
        <v>37600</v>
      </c>
      <c r="B1823" s="3790" t="s">
        <v>6609</v>
      </c>
      <c r="C1823" s="3790">
        <v>351.24</v>
      </c>
      <c r="D1823" s="3790">
        <v>348.97</v>
      </c>
      <c r="E1823" s="3790">
        <v>348.97</v>
      </c>
      <c r="F1823" s="3792">
        <v>16352131</v>
      </c>
      <c r="G1823" s="3792">
        <v>82648911073</v>
      </c>
    </row>
    <row r="1824" spans="1:7">
      <c r="A1824" s="3791">
        <v>37601</v>
      </c>
      <c r="B1824" s="3790" t="s">
        <v>6614</v>
      </c>
      <c r="C1824" s="3790">
        <v>347.1</v>
      </c>
      <c r="D1824" s="3790">
        <v>342.55</v>
      </c>
      <c r="E1824" s="3790">
        <v>342.55</v>
      </c>
      <c r="F1824" s="3792">
        <v>13964214</v>
      </c>
      <c r="G1824" s="3792">
        <v>81127276895</v>
      </c>
    </row>
    <row r="1825" spans="1:7">
      <c r="A1825" s="3791">
        <v>37605</v>
      </c>
      <c r="B1825" s="3790" t="s">
        <v>6613</v>
      </c>
      <c r="C1825" s="3790">
        <v>342.63</v>
      </c>
      <c r="D1825" s="3790">
        <v>341.51</v>
      </c>
      <c r="E1825" s="3790">
        <v>342.52</v>
      </c>
      <c r="F1825" s="3792">
        <v>7127985</v>
      </c>
      <c r="G1825" s="3792">
        <v>81121753584</v>
      </c>
    </row>
    <row r="1826" spans="1:7">
      <c r="A1826" s="3791">
        <v>37606</v>
      </c>
      <c r="B1826" s="3790" t="s">
        <v>6612</v>
      </c>
      <c r="C1826" s="3790">
        <v>342.7</v>
      </c>
      <c r="D1826" s="3790">
        <v>338.81</v>
      </c>
      <c r="E1826" s="3790">
        <v>339.56</v>
      </c>
      <c r="F1826" s="3792">
        <v>16858503</v>
      </c>
      <c r="G1826" s="3792">
        <v>80420620688</v>
      </c>
    </row>
    <row r="1827" spans="1:7">
      <c r="A1827" s="3791">
        <v>37607</v>
      </c>
      <c r="B1827" s="3790" t="s">
        <v>6611</v>
      </c>
      <c r="C1827" s="3790">
        <v>347.59</v>
      </c>
      <c r="D1827" s="3790">
        <v>344.1</v>
      </c>
      <c r="E1827" s="3790">
        <v>347.33</v>
      </c>
      <c r="F1827" s="3792">
        <v>18634253</v>
      </c>
      <c r="G1827" s="3792">
        <v>82259328094</v>
      </c>
    </row>
    <row r="1828" spans="1:7">
      <c r="A1828" s="3791">
        <v>37608</v>
      </c>
      <c r="B1828" s="3790" t="s">
        <v>6610</v>
      </c>
      <c r="C1828" s="3790">
        <v>349.25</v>
      </c>
      <c r="D1828" s="3790">
        <v>345.94</v>
      </c>
      <c r="E1828" s="3790">
        <v>346.45</v>
      </c>
      <c r="F1828" s="3792">
        <v>11408157</v>
      </c>
      <c r="G1828" s="3792">
        <v>82052192534</v>
      </c>
    </row>
    <row r="1829" spans="1:7">
      <c r="A1829" s="3791">
        <v>37609</v>
      </c>
      <c r="B1829" s="3790" t="s">
        <v>6607</v>
      </c>
      <c r="C1829" s="3790">
        <v>351.42</v>
      </c>
      <c r="D1829" s="3790">
        <v>348.69</v>
      </c>
      <c r="E1829" s="3790">
        <v>350.87</v>
      </c>
      <c r="F1829" s="3792">
        <v>7057489</v>
      </c>
      <c r="G1829" s="3792">
        <v>83098530170</v>
      </c>
    </row>
    <row r="1830" spans="1:7">
      <c r="A1830" s="3791">
        <v>37610</v>
      </c>
      <c r="B1830" s="3790" t="s">
        <v>6606</v>
      </c>
      <c r="C1830" s="3790">
        <v>352.72</v>
      </c>
      <c r="D1830" s="3790">
        <v>349.66</v>
      </c>
      <c r="E1830" s="3790">
        <v>352.72</v>
      </c>
      <c r="F1830" s="3792">
        <v>4895835</v>
      </c>
      <c r="G1830" s="3792">
        <v>83536249301</v>
      </c>
    </row>
    <row r="1831" spans="1:7">
      <c r="A1831" s="3791">
        <v>37613</v>
      </c>
      <c r="B1831" s="3790" t="s">
        <v>6605</v>
      </c>
      <c r="C1831" s="3790">
        <v>354.22</v>
      </c>
      <c r="D1831" s="3790">
        <v>352.78</v>
      </c>
      <c r="E1831" s="3790">
        <v>354.22</v>
      </c>
      <c r="F1831" s="3792">
        <v>9341398</v>
      </c>
      <c r="G1831" s="3792">
        <v>83891742212</v>
      </c>
    </row>
    <row r="1832" spans="1:7">
      <c r="A1832" s="3791">
        <v>37614</v>
      </c>
      <c r="B1832" s="3790" t="s">
        <v>6604</v>
      </c>
      <c r="C1832" s="3790">
        <v>354.48</v>
      </c>
      <c r="D1832" s="3790">
        <v>352.51</v>
      </c>
      <c r="E1832" s="3790">
        <v>352.59</v>
      </c>
      <c r="F1832" s="3792">
        <v>6862147</v>
      </c>
      <c r="G1832" s="3792">
        <v>83505050062</v>
      </c>
    </row>
    <row r="1833" spans="1:7">
      <c r="A1833" s="3791">
        <v>37615</v>
      </c>
      <c r="B1833" s="3790" t="s">
        <v>6603</v>
      </c>
      <c r="C1833" s="3790">
        <v>351.24</v>
      </c>
      <c r="D1833" s="3790">
        <v>349.31</v>
      </c>
      <c r="E1833" s="3790">
        <v>351.24</v>
      </c>
      <c r="F1833" s="3792">
        <v>9676221</v>
      </c>
      <c r="G1833" s="3792">
        <v>83186012817</v>
      </c>
    </row>
    <row r="1834" spans="1:7">
      <c r="A1834" s="3791">
        <v>37616</v>
      </c>
      <c r="B1834" s="3790" t="s">
        <v>6602</v>
      </c>
      <c r="C1834" s="3790">
        <v>354.82</v>
      </c>
      <c r="D1834" s="3790">
        <v>351.92</v>
      </c>
      <c r="E1834" s="3790">
        <v>354.82</v>
      </c>
      <c r="F1834" s="3792">
        <v>4034856</v>
      </c>
      <c r="G1834" s="3792">
        <v>84195439018</v>
      </c>
    </row>
    <row r="1835" spans="1:7">
      <c r="A1835" s="3791">
        <v>37617</v>
      </c>
      <c r="B1835" s="3790" t="s">
        <v>6601</v>
      </c>
      <c r="C1835" s="3790">
        <v>359.17</v>
      </c>
      <c r="D1835" s="3790">
        <v>354.92</v>
      </c>
      <c r="E1835" s="3790">
        <v>359.17</v>
      </c>
      <c r="F1835" s="3792">
        <v>4746187</v>
      </c>
      <c r="G1835" s="3792">
        <v>85227674265</v>
      </c>
    </row>
    <row r="1836" spans="1:7">
      <c r="A1836" s="3791">
        <v>37620</v>
      </c>
      <c r="B1836" s="3790" t="s">
        <v>6600</v>
      </c>
      <c r="C1836" s="3790">
        <v>359.03</v>
      </c>
      <c r="D1836" s="3790">
        <v>357.97</v>
      </c>
      <c r="E1836" s="3790">
        <v>358.96</v>
      </c>
      <c r="F1836" s="3792">
        <v>6393669</v>
      </c>
      <c r="G1836" s="3792">
        <v>85175757471</v>
      </c>
    </row>
    <row r="1837" spans="1:7">
      <c r="A1837" s="3791">
        <v>37621</v>
      </c>
      <c r="B1837" s="3790" t="s">
        <v>6599</v>
      </c>
      <c r="C1837" s="3790">
        <v>359.07</v>
      </c>
      <c r="D1837" s="3790">
        <v>358.86</v>
      </c>
      <c r="E1837" s="3790">
        <v>359.07</v>
      </c>
      <c r="F1837" s="3792">
        <v>1786785</v>
      </c>
      <c r="G1837" s="3792">
        <v>85201968773</v>
      </c>
    </row>
    <row r="1838" spans="1:7">
      <c r="A1838" s="3791">
        <v>37625</v>
      </c>
      <c r="B1838" s="3790" t="s">
        <v>6598</v>
      </c>
      <c r="C1838" s="3790">
        <v>360.89</v>
      </c>
      <c r="D1838" s="3790">
        <v>360.12</v>
      </c>
      <c r="E1838" s="3790">
        <v>360.79</v>
      </c>
      <c r="F1838" s="3792">
        <v>2030572</v>
      </c>
      <c r="G1838" s="3792">
        <v>86060507382</v>
      </c>
    </row>
    <row r="1839" spans="1:7">
      <c r="A1839" s="3791">
        <v>37626</v>
      </c>
      <c r="B1839" s="3790" t="s">
        <v>6597</v>
      </c>
      <c r="C1839" s="3790">
        <v>360.77</v>
      </c>
      <c r="D1839" s="3790">
        <v>359.7</v>
      </c>
      <c r="E1839" s="3790">
        <v>359.79</v>
      </c>
      <c r="F1839" s="3792">
        <v>2494570</v>
      </c>
      <c r="G1839" s="3792">
        <v>85822835633</v>
      </c>
    </row>
    <row r="1840" spans="1:7">
      <c r="A1840" s="3791">
        <v>37629</v>
      </c>
      <c r="B1840" s="3790" t="s">
        <v>6596</v>
      </c>
      <c r="C1840" s="3790">
        <v>355.59</v>
      </c>
      <c r="D1840" s="3790">
        <v>349.9</v>
      </c>
      <c r="E1840" s="3790">
        <v>354.77</v>
      </c>
      <c r="F1840" s="3792">
        <v>11431821</v>
      </c>
      <c r="G1840" s="3792">
        <v>84624959739</v>
      </c>
    </row>
    <row r="1841" spans="1:7">
      <c r="A1841" s="3791">
        <v>37630</v>
      </c>
      <c r="B1841" s="3790" t="s">
        <v>6595</v>
      </c>
      <c r="C1841" s="3790">
        <v>358.36</v>
      </c>
      <c r="D1841" s="3790">
        <v>355.55</v>
      </c>
      <c r="E1841" s="3790">
        <v>358.36</v>
      </c>
      <c r="F1841" s="3792">
        <v>10354831</v>
      </c>
      <c r="G1841" s="3792">
        <v>85482298069</v>
      </c>
    </row>
    <row r="1842" spans="1:7">
      <c r="A1842" s="3791">
        <v>37631</v>
      </c>
      <c r="B1842" s="3790" t="s">
        <v>6594</v>
      </c>
      <c r="C1842" s="3790">
        <v>359.55</v>
      </c>
      <c r="D1842" s="3790">
        <v>357.94</v>
      </c>
      <c r="E1842" s="3790">
        <v>357.94</v>
      </c>
      <c r="F1842" s="3792">
        <v>14074978</v>
      </c>
      <c r="G1842" s="3792">
        <v>85499984526</v>
      </c>
    </row>
    <row r="1843" spans="1:7">
      <c r="A1843" s="3791">
        <v>37634</v>
      </c>
      <c r="B1843" s="3790" t="s">
        <v>6593</v>
      </c>
      <c r="C1843" s="3790">
        <v>362.33</v>
      </c>
      <c r="D1843" s="3790">
        <v>359.43</v>
      </c>
      <c r="E1843" s="3790">
        <v>360.45</v>
      </c>
      <c r="F1843" s="3792">
        <v>10174052</v>
      </c>
      <c r="G1843" s="3792">
        <v>86387416818</v>
      </c>
    </row>
    <row r="1844" spans="1:7">
      <c r="A1844" s="3791">
        <v>37635</v>
      </c>
      <c r="B1844" s="3790" t="s">
        <v>6590</v>
      </c>
      <c r="C1844" s="3790">
        <v>359.9</v>
      </c>
      <c r="D1844" s="3790">
        <v>359.21</v>
      </c>
      <c r="E1844" s="3790">
        <v>359.28</v>
      </c>
      <c r="F1844" s="3792">
        <v>8218083</v>
      </c>
      <c r="G1844" s="3792">
        <v>86109179909</v>
      </c>
    </row>
    <row r="1845" spans="1:7">
      <c r="A1845" s="3791">
        <v>37636</v>
      </c>
      <c r="B1845" s="3790" t="s">
        <v>6589</v>
      </c>
      <c r="C1845" s="3790">
        <v>361.84</v>
      </c>
      <c r="D1845" s="3790">
        <v>359.79</v>
      </c>
      <c r="E1845" s="3790">
        <v>360.88</v>
      </c>
      <c r="F1845" s="3792">
        <v>9926262</v>
      </c>
      <c r="G1845" s="3792">
        <v>86490799487</v>
      </c>
    </row>
    <row r="1846" spans="1:7">
      <c r="A1846" s="3791">
        <v>37637</v>
      </c>
      <c r="B1846" s="3790" t="s">
        <v>6588</v>
      </c>
      <c r="C1846" s="3790">
        <v>361.94</v>
      </c>
      <c r="D1846" s="3790">
        <v>360.31</v>
      </c>
      <c r="E1846" s="3790">
        <v>361.49</v>
      </c>
      <c r="F1846" s="3792">
        <v>12947708</v>
      </c>
      <c r="G1846" s="3792">
        <v>86637198705</v>
      </c>
    </row>
    <row r="1847" spans="1:7">
      <c r="A1847" s="3791">
        <v>37638</v>
      </c>
      <c r="B1847" s="3790" t="s">
        <v>6587</v>
      </c>
      <c r="C1847" s="3790">
        <v>359.19</v>
      </c>
      <c r="D1847" s="3790">
        <v>356.4</v>
      </c>
      <c r="E1847" s="3790">
        <v>356.4</v>
      </c>
      <c r="F1847" s="3792">
        <v>11298134</v>
      </c>
      <c r="G1847" s="3792">
        <v>85417093897</v>
      </c>
    </row>
    <row r="1848" spans="1:7">
      <c r="A1848" s="3791">
        <v>37641</v>
      </c>
      <c r="B1848" s="3790" t="s">
        <v>6586</v>
      </c>
      <c r="C1848" s="3790">
        <v>356.77</v>
      </c>
      <c r="D1848" s="3790">
        <v>355.67</v>
      </c>
      <c r="E1848" s="3790">
        <v>356.08</v>
      </c>
      <c r="F1848" s="3792">
        <v>2901688</v>
      </c>
      <c r="G1848" s="3792">
        <v>85341062033</v>
      </c>
    </row>
    <row r="1849" spans="1:7">
      <c r="A1849" s="3791">
        <v>37642</v>
      </c>
      <c r="B1849" s="3790" t="s">
        <v>6585</v>
      </c>
      <c r="C1849" s="3790">
        <v>355.58</v>
      </c>
      <c r="D1849" s="3790">
        <v>343.89</v>
      </c>
      <c r="E1849" s="3790">
        <v>343.89</v>
      </c>
      <c r="F1849" s="3792">
        <v>21312351</v>
      </c>
      <c r="G1849" s="3792">
        <v>82760370421</v>
      </c>
    </row>
    <row r="1850" spans="1:7">
      <c r="A1850" s="3791">
        <v>37643</v>
      </c>
      <c r="B1850" s="3790" t="s">
        <v>6584</v>
      </c>
      <c r="C1850" s="3790">
        <v>344.93</v>
      </c>
      <c r="D1850" s="3790">
        <v>342.21</v>
      </c>
      <c r="E1850" s="3790">
        <v>342.89</v>
      </c>
      <c r="F1850" s="3792">
        <v>15785369</v>
      </c>
      <c r="G1850" s="3792">
        <v>82520719060</v>
      </c>
    </row>
    <row r="1851" spans="1:7">
      <c r="A1851" s="3791">
        <v>37644</v>
      </c>
      <c r="B1851" s="3790" t="s">
        <v>6583</v>
      </c>
      <c r="C1851" s="3790">
        <v>344.57</v>
      </c>
      <c r="D1851" s="3790">
        <v>338</v>
      </c>
      <c r="E1851" s="3790">
        <v>341.4</v>
      </c>
      <c r="F1851" s="3792">
        <v>16351809</v>
      </c>
      <c r="G1851" s="3792">
        <v>82162500816</v>
      </c>
    </row>
    <row r="1852" spans="1:7">
      <c r="A1852" s="3791">
        <v>37645</v>
      </c>
      <c r="B1852" s="3790" t="s">
        <v>6582</v>
      </c>
      <c r="C1852" s="3790">
        <v>343.51</v>
      </c>
      <c r="D1852" s="3790">
        <v>339.99</v>
      </c>
      <c r="E1852" s="3790">
        <v>343.31</v>
      </c>
      <c r="F1852" s="3792">
        <v>13623104</v>
      </c>
      <c r="G1852" s="3792">
        <v>82621153655</v>
      </c>
    </row>
    <row r="1853" spans="1:7">
      <c r="A1853" s="3791">
        <v>37648</v>
      </c>
      <c r="B1853" s="3790" t="s">
        <v>6581</v>
      </c>
      <c r="C1853" s="3790">
        <v>339.46</v>
      </c>
      <c r="D1853" s="3790">
        <v>335.33</v>
      </c>
      <c r="E1853" s="3790">
        <v>336.08</v>
      </c>
      <c r="F1853" s="3792">
        <v>9339927</v>
      </c>
      <c r="G1853" s="3792">
        <v>80881776339</v>
      </c>
    </row>
    <row r="1854" spans="1:7">
      <c r="A1854" s="3791">
        <v>37649</v>
      </c>
      <c r="B1854" s="3790" t="s">
        <v>6578</v>
      </c>
      <c r="C1854" s="3790">
        <v>342.78</v>
      </c>
      <c r="D1854" s="3790">
        <v>341.75</v>
      </c>
      <c r="E1854" s="3790">
        <v>342.72</v>
      </c>
      <c r="F1854" s="3792">
        <v>7958699</v>
      </c>
      <c r="G1854" s="3792">
        <v>82480106633</v>
      </c>
    </row>
    <row r="1855" spans="1:7">
      <c r="A1855" s="3791">
        <v>37650</v>
      </c>
      <c r="B1855" s="3790" t="s">
        <v>6577</v>
      </c>
      <c r="C1855" s="3790">
        <v>346.58</v>
      </c>
      <c r="D1855" s="3790">
        <v>345.41</v>
      </c>
      <c r="E1855" s="3790">
        <v>346.58</v>
      </c>
      <c r="F1855" s="3792">
        <v>12101790</v>
      </c>
      <c r="G1855" s="3792">
        <v>83409028444</v>
      </c>
    </row>
    <row r="1856" spans="1:7">
      <c r="A1856" s="3791">
        <v>37651</v>
      </c>
      <c r="B1856" s="3790" t="s">
        <v>6576</v>
      </c>
      <c r="C1856" s="3790">
        <v>347.74</v>
      </c>
      <c r="D1856" s="3790">
        <v>346.25</v>
      </c>
      <c r="E1856" s="3790">
        <v>347.74</v>
      </c>
      <c r="F1856" s="3792">
        <v>13622430</v>
      </c>
      <c r="G1856" s="3792">
        <v>83687007414</v>
      </c>
    </row>
    <row r="1857" spans="1:7">
      <c r="A1857" s="3791">
        <v>37652</v>
      </c>
      <c r="B1857" s="3790" t="s">
        <v>6575</v>
      </c>
      <c r="C1857" s="3790">
        <v>347.63</v>
      </c>
      <c r="D1857" s="3790">
        <v>345.56</v>
      </c>
      <c r="E1857" s="3790">
        <v>345.56</v>
      </c>
      <c r="F1857" s="3792">
        <v>11363583</v>
      </c>
      <c r="G1857" s="3792">
        <v>83163616424</v>
      </c>
    </row>
    <row r="1858" spans="1:7">
      <c r="A1858" s="3791">
        <v>37655</v>
      </c>
      <c r="B1858" s="3790" t="s">
        <v>6574</v>
      </c>
      <c r="C1858" s="3790">
        <v>347.06</v>
      </c>
      <c r="D1858" s="3790">
        <v>344.97</v>
      </c>
      <c r="E1858" s="3790">
        <v>347.06</v>
      </c>
      <c r="F1858" s="3792">
        <v>9459091</v>
      </c>
      <c r="G1858" s="3792">
        <v>83525395764</v>
      </c>
    </row>
    <row r="1859" spans="1:7">
      <c r="A1859" s="3791">
        <v>37656</v>
      </c>
      <c r="B1859" s="3790" t="s">
        <v>6573</v>
      </c>
      <c r="C1859" s="3790">
        <v>348.8</v>
      </c>
      <c r="D1859" s="3790">
        <v>345.31</v>
      </c>
      <c r="E1859" s="3790">
        <v>346.69</v>
      </c>
      <c r="F1859" s="3792">
        <v>19848823</v>
      </c>
      <c r="G1859" s="3792">
        <v>83435168294</v>
      </c>
    </row>
    <row r="1860" spans="1:7">
      <c r="A1860" s="3791">
        <v>37657</v>
      </c>
      <c r="B1860" s="3790" t="s">
        <v>6571</v>
      </c>
      <c r="C1860" s="3790">
        <v>346.9</v>
      </c>
      <c r="D1860" s="3790">
        <v>345.89</v>
      </c>
      <c r="E1860" s="3790">
        <v>346.79</v>
      </c>
      <c r="F1860" s="3792">
        <v>11284068</v>
      </c>
      <c r="G1860" s="3792">
        <v>83458712165</v>
      </c>
    </row>
    <row r="1861" spans="1:7">
      <c r="A1861" s="3791">
        <v>37658</v>
      </c>
      <c r="B1861" s="3790" t="s">
        <v>6569</v>
      </c>
      <c r="C1861" s="3790">
        <v>347.23</v>
      </c>
      <c r="D1861" s="3790">
        <v>344.92</v>
      </c>
      <c r="E1861" s="3790">
        <v>345.23</v>
      </c>
      <c r="F1861" s="3792">
        <v>10402047</v>
      </c>
      <c r="G1861" s="3792">
        <v>83084653236</v>
      </c>
    </row>
    <row r="1862" spans="1:7">
      <c r="A1862" s="3791">
        <v>37659</v>
      </c>
      <c r="B1862" s="3790" t="s">
        <v>6568</v>
      </c>
      <c r="C1862" s="3790">
        <v>354.91</v>
      </c>
      <c r="D1862" s="3790">
        <v>346.35</v>
      </c>
      <c r="E1862" s="3790">
        <v>353.46</v>
      </c>
      <c r="F1862" s="3792">
        <v>8818825</v>
      </c>
      <c r="G1862" s="3792">
        <v>85310435025</v>
      </c>
    </row>
    <row r="1863" spans="1:7">
      <c r="A1863" s="3791">
        <v>37662</v>
      </c>
      <c r="B1863" s="3790" t="s">
        <v>6567</v>
      </c>
      <c r="C1863" s="3790">
        <v>362.11</v>
      </c>
      <c r="D1863" s="3790">
        <v>357.65</v>
      </c>
      <c r="E1863" s="3790">
        <v>361.08</v>
      </c>
      <c r="F1863" s="3792">
        <v>16784856</v>
      </c>
      <c r="G1863" s="3792">
        <v>87149612638</v>
      </c>
    </row>
    <row r="1864" spans="1:7">
      <c r="A1864" s="3791">
        <v>37663</v>
      </c>
      <c r="B1864" s="3790" t="s">
        <v>6566</v>
      </c>
      <c r="C1864" s="3790">
        <v>371.19</v>
      </c>
      <c r="D1864" s="3790">
        <v>366.38</v>
      </c>
      <c r="E1864" s="3790">
        <v>370.71</v>
      </c>
      <c r="F1864" s="3792">
        <v>26174636</v>
      </c>
      <c r="G1864" s="3792">
        <v>89473647803</v>
      </c>
    </row>
    <row r="1865" spans="1:7">
      <c r="A1865" s="3791">
        <v>37664</v>
      </c>
      <c r="B1865" s="3790" t="s">
        <v>6565</v>
      </c>
      <c r="C1865" s="3790">
        <v>374.66</v>
      </c>
      <c r="D1865" s="3790">
        <v>369.4</v>
      </c>
      <c r="E1865" s="3790">
        <v>369.43</v>
      </c>
      <c r="F1865" s="3792">
        <v>19679194</v>
      </c>
      <c r="G1865" s="3792">
        <v>89165675299</v>
      </c>
    </row>
    <row r="1866" spans="1:7">
      <c r="A1866" s="3791">
        <v>37665</v>
      </c>
      <c r="B1866" s="3790" t="s">
        <v>6564</v>
      </c>
      <c r="C1866" s="3790">
        <v>370.31</v>
      </c>
      <c r="D1866" s="3790">
        <v>366.68</v>
      </c>
      <c r="E1866" s="3790">
        <v>368.7</v>
      </c>
      <c r="F1866" s="3792">
        <v>18712201</v>
      </c>
      <c r="G1866" s="3792">
        <v>88988755475</v>
      </c>
    </row>
    <row r="1867" spans="1:7">
      <c r="A1867" s="3791">
        <v>37666</v>
      </c>
      <c r="B1867" s="3790" t="s">
        <v>6563</v>
      </c>
      <c r="C1867" s="3790">
        <v>370.91</v>
      </c>
      <c r="D1867" s="3790">
        <v>368.89</v>
      </c>
      <c r="E1867" s="3790">
        <v>370.91</v>
      </c>
      <c r="F1867" s="3792">
        <v>11809968</v>
      </c>
      <c r="G1867" s="3792">
        <v>89522808630</v>
      </c>
    </row>
    <row r="1868" spans="1:7">
      <c r="A1868" s="3791">
        <v>37669</v>
      </c>
      <c r="B1868" s="3790" t="s">
        <v>6562</v>
      </c>
      <c r="C1868" s="3790">
        <v>372.72</v>
      </c>
      <c r="D1868" s="3790">
        <v>372.26</v>
      </c>
      <c r="E1868" s="3790">
        <v>372.6</v>
      </c>
      <c r="F1868" s="3792">
        <v>6827271</v>
      </c>
      <c r="G1868" s="3792">
        <v>89930559624</v>
      </c>
    </row>
    <row r="1869" spans="1:7">
      <c r="A1869" s="3791">
        <v>37670</v>
      </c>
      <c r="B1869" s="3790" t="s">
        <v>6561</v>
      </c>
      <c r="C1869" s="3790">
        <v>374.97</v>
      </c>
      <c r="D1869" s="3790">
        <v>372.88</v>
      </c>
      <c r="E1869" s="3790">
        <v>374.72</v>
      </c>
      <c r="F1869" s="3792">
        <v>15458623</v>
      </c>
      <c r="G1869" s="3792">
        <v>90442089665</v>
      </c>
    </row>
    <row r="1870" spans="1:7">
      <c r="A1870" s="3791">
        <v>37671</v>
      </c>
      <c r="B1870" s="3790" t="s">
        <v>6560</v>
      </c>
      <c r="C1870" s="3790">
        <v>373.94</v>
      </c>
      <c r="D1870" s="3790">
        <v>368.31</v>
      </c>
      <c r="E1870" s="3790">
        <v>369.18</v>
      </c>
      <c r="F1870" s="3792">
        <v>17883885</v>
      </c>
      <c r="G1870" s="3792">
        <v>89103664088</v>
      </c>
    </row>
    <row r="1871" spans="1:7">
      <c r="A1871" s="3791">
        <v>37672</v>
      </c>
      <c r="B1871" s="3790" t="s">
        <v>6559</v>
      </c>
      <c r="C1871" s="3790">
        <v>371.94</v>
      </c>
      <c r="D1871" s="3790">
        <v>368.2</v>
      </c>
      <c r="E1871" s="3790">
        <v>370.74</v>
      </c>
      <c r="F1871" s="3792">
        <v>12553820</v>
      </c>
      <c r="G1871" s="3792">
        <v>89480285547</v>
      </c>
    </row>
    <row r="1872" spans="1:7">
      <c r="A1872" s="3791">
        <v>37673</v>
      </c>
      <c r="B1872" s="3790" t="s">
        <v>6558</v>
      </c>
      <c r="C1872" s="3790">
        <v>373.89</v>
      </c>
      <c r="D1872" s="3790">
        <v>370.33</v>
      </c>
      <c r="E1872" s="3790">
        <v>373.88</v>
      </c>
      <c r="F1872" s="3792">
        <v>8792464</v>
      </c>
      <c r="G1872" s="3792">
        <v>90239743510</v>
      </c>
    </row>
    <row r="1873" spans="1:7">
      <c r="A1873" s="3791">
        <v>37677</v>
      </c>
      <c r="B1873" s="3790" t="s">
        <v>6557</v>
      </c>
      <c r="C1873" s="3790">
        <v>378.17</v>
      </c>
      <c r="D1873" s="3790">
        <v>375.59</v>
      </c>
      <c r="E1873" s="3790">
        <v>378.14</v>
      </c>
      <c r="F1873" s="3792">
        <v>20690407</v>
      </c>
      <c r="G1873" s="3792">
        <v>91266802657</v>
      </c>
    </row>
    <row r="1874" spans="1:7">
      <c r="A1874" s="3791">
        <v>37678</v>
      </c>
      <c r="B1874" s="3790" t="s">
        <v>6556</v>
      </c>
      <c r="C1874" s="3790">
        <v>378.93</v>
      </c>
      <c r="D1874" s="3790">
        <v>377.84</v>
      </c>
      <c r="E1874" s="3790">
        <v>378.85</v>
      </c>
      <c r="F1874" s="3792">
        <v>11638878</v>
      </c>
      <c r="G1874" s="3792">
        <v>91439053795</v>
      </c>
    </row>
    <row r="1875" spans="1:7">
      <c r="A1875" s="3791">
        <v>37679</v>
      </c>
      <c r="B1875" s="3790" t="s">
        <v>6555</v>
      </c>
      <c r="C1875" s="3790">
        <v>380.42</v>
      </c>
      <c r="D1875" s="3790">
        <v>377.88</v>
      </c>
      <c r="E1875" s="3790">
        <v>380.42</v>
      </c>
      <c r="F1875" s="3792">
        <v>14101175</v>
      </c>
      <c r="G1875" s="3792">
        <v>91816739045</v>
      </c>
    </row>
    <row r="1876" spans="1:7">
      <c r="A1876" s="3791">
        <v>37680</v>
      </c>
      <c r="B1876" s="3790" t="s">
        <v>6553</v>
      </c>
      <c r="C1876" s="3790">
        <v>383.23</v>
      </c>
      <c r="D1876" s="3790">
        <v>380.92</v>
      </c>
      <c r="E1876" s="3790">
        <v>383.23</v>
      </c>
      <c r="F1876" s="3792">
        <v>15268944</v>
      </c>
      <c r="G1876" s="3792">
        <v>92496162350</v>
      </c>
    </row>
    <row r="1877" spans="1:7">
      <c r="A1877" s="3791">
        <v>37683</v>
      </c>
      <c r="B1877" s="3790" t="s">
        <v>6551</v>
      </c>
      <c r="C1877" s="3790">
        <v>391.26</v>
      </c>
      <c r="D1877" s="3790">
        <v>385.49</v>
      </c>
      <c r="E1877" s="3790">
        <v>391.26</v>
      </c>
      <c r="F1877" s="3792">
        <v>26186809</v>
      </c>
      <c r="G1877" s="3792">
        <v>94432767684</v>
      </c>
    </row>
    <row r="1878" spans="1:7">
      <c r="A1878" s="3791">
        <v>37684</v>
      </c>
      <c r="B1878" s="3790" t="s">
        <v>6550</v>
      </c>
      <c r="C1878" s="3790">
        <v>392.33</v>
      </c>
      <c r="D1878" s="3790">
        <v>388.74</v>
      </c>
      <c r="E1878" s="3790">
        <v>388.74</v>
      </c>
      <c r="F1878" s="3792">
        <v>20905660</v>
      </c>
      <c r="G1878" s="3792">
        <v>93825084111</v>
      </c>
    </row>
    <row r="1879" spans="1:7">
      <c r="A1879" s="3791">
        <v>37685</v>
      </c>
      <c r="B1879" s="3790" t="s">
        <v>6549</v>
      </c>
      <c r="C1879" s="3790">
        <v>392.8</v>
      </c>
      <c r="D1879" s="3790">
        <v>386.91</v>
      </c>
      <c r="E1879" s="3790">
        <v>392.8</v>
      </c>
      <c r="F1879" s="3792">
        <v>21845414</v>
      </c>
      <c r="G1879" s="3792">
        <v>94806048248</v>
      </c>
    </row>
    <row r="1880" spans="1:7">
      <c r="A1880" s="3791">
        <v>37686</v>
      </c>
      <c r="B1880" s="3790" t="s">
        <v>6548</v>
      </c>
      <c r="C1880" s="3790">
        <v>400.38</v>
      </c>
      <c r="D1880" s="3790">
        <v>396.83</v>
      </c>
      <c r="E1880" s="3790">
        <v>397.47</v>
      </c>
      <c r="F1880" s="3792">
        <v>26584154</v>
      </c>
      <c r="G1880" s="3792">
        <v>95933095521</v>
      </c>
    </row>
    <row r="1881" spans="1:7">
      <c r="A1881" s="3791">
        <v>37687</v>
      </c>
      <c r="B1881" s="3790" t="s">
        <v>6547</v>
      </c>
      <c r="C1881" s="3790">
        <v>394.66</v>
      </c>
      <c r="D1881" s="3790">
        <v>391.73</v>
      </c>
      <c r="E1881" s="3790">
        <v>391.73</v>
      </c>
      <c r="F1881" s="3792">
        <v>16449433</v>
      </c>
      <c r="G1881" s="3792">
        <v>94546926492</v>
      </c>
    </row>
    <row r="1882" spans="1:7">
      <c r="A1882" s="3791">
        <v>37691</v>
      </c>
      <c r="B1882" s="3790" t="s">
        <v>6546</v>
      </c>
      <c r="C1882" s="3790">
        <v>391.01</v>
      </c>
      <c r="D1882" s="3790">
        <v>384.54</v>
      </c>
      <c r="E1882" s="3790">
        <v>385.88</v>
      </c>
      <c r="F1882" s="3792">
        <v>10227432</v>
      </c>
      <c r="G1882" s="3792">
        <v>93134666978</v>
      </c>
    </row>
    <row r="1883" spans="1:7">
      <c r="A1883" s="3791">
        <v>37692</v>
      </c>
      <c r="B1883" s="3790" t="s">
        <v>6545</v>
      </c>
      <c r="C1883" s="3790">
        <v>386.32</v>
      </c>
      <c r="D1883" s="3790">
        <v>378.64</v>
      </c>
      <c r="E1883" s="3790">
        <v>378.7</v>
      </c>
      <c r="F1883" s="3792">
        <v>17903423</v>
      </c>
      <c r="G1883" s="3792">
        <v>91403504312</v>
      </c>
    </row>
    <row r="1884" spans="1:7">
      <c r="A1884" s="3791">
        <v>37693</v>
      </c>
      <c r="B1884" s="3790" t="s">
        <v>6544</v>
      </c>
      <c r="C1884" s="3790">
        <v>381.47</v>
      </c>
      <c r="D1884" s="3790">
        <v>378.67</v>
      </c>
      <c r="E1884" s="3790">
        <v>381.39</v>
      </c>
      <c r="F1884" s="3792">
        <v>9688425</v>
      </c>
      <c r="G1884" s="3792">
        <v>92052482326</v>
      </c>
    </row>
    <row r="1885" spans="1:7">
      <c r="A1885" s="3791">
        <v>37694</v>
      </c>
      <c r="B1885" s="3790" t="s">
        <v>6543</v>
      </c>
      <c r="C1885" s="3790">
        <v>381.38</v>
      </c>
      <c r="D1885" s="3790">
        <v>378.13</v>
      </c>
      <c r="E1885" s="3790">
        <v>379.54</v>
      </c>
      <c r="F1885" s="3792">
        <v>16977110</v>
      </c>
      <c r="G1885" s="3792">
        <v>91603915717</v>
      </c>
    </row>
    <row r="1886" spans="1:7">
      <c r="A1886" s="3791">
        <v>37697</v>
      </c>
      <c r="B1886" s="3790" t="s">
        <v>6542</v>
      </c>
      <c r="C1886" s="3790">
        <v>375.95</v>
      </c>
      <c r="D1886" s="3790">
        <v>371.79</v>
      </c>
      <c r="E1886" s="3790">
        <v>372.13</v>
      </c>
      <c r="F1886" s="3792">
        <v>17186597</v>
      </c>
      <c r="G1886" s="3792">
        <v>89817386097</v>
      </c>
    </row>
    <row r="1887" spans="1:7">
      <c r="A1887" s="3791">
        <v>37698</v>
      </c>
      <c r="B1887" s="3790" t="s">
        <v>6541</v>
      </c>
      <c r="C1887" s="3790">
        <v>371.72</v>
      </c>
      <c r="D1887" s="3790">
        <v>362.58</v>
      </c>
      <c r="E1887" s="3790">
        <v>362.58</v>
      </c>
      <c r="F1887" s="3792">
        <v>26933312</v>
      </c>
      <c r="G1887" s="3792">
        <v>87511867889</v>
      </c>
    </row>
    <row r="1888" spans="1:7">
      <c r="A1888" s="3791">
        <v>37699</v>
      </c>
      <c r="B1888" s="3790" t="s">
        <v>6540</v>
      </c>
      <c r="C1888" s="3790">
        <v>364.39</v>
      </c>
      <c r="D1888" s="3790">
        <v>361.56</v>
      </c>
      <c r="E1888" s="3790">
        <v>363.24</v>
      </c>
      <c r="F1888" s="3792">
        <v>11374347</v>
      </c>
      <c r="G1888" s="3792">
        <v>87670378060</v>
      </c>
    </row>
    <row r="1889" spans="1:7">
      <c r="A1889" s="3791">
        <v>37700</v>
      </c>
      <c r="B1889" s="3790" t="s">
        <v>6539</v>
      </c>
      <c r="C1889" s="3790">
        <v>366.56</v>
      </c>
      <c r="D1889" s="3790">
        <v>362.6</v>
      </c>
      <c r="E1889" s="3790">
        <v>366.38</v>
      </c>
      <c r="F1889" s="3792">
        <v>15391259</v>
      </c>
      <c r="G1889" s="3792">
        <v>88428302325</v>
      </c>
    </row>
    <row r="1890" spans="1:7">
      <c r="A1890" s="3791">
        <v>37701</v>
      </c>
      <c r="B1890" s="3790" t="s">
        <v>6538</v>
      </c>
      <c r="C1890" s="3790">
        <v>369.43</v>
      </c>
      <c r="D1890" s="3790">
        <v>367.94</v>
      </c>
      <c r="E1890" s="3790">
        <v>368.58</v>
      </c>
      <c r="F1890" s="3792">
        <v>11020645</v>
      </c>
      <c r="G1890" s="3792">
        <v>88959017684</v>
      </c>
    </row>
    <row r="1891" spans="1:7">
      <c r="A1891" s="3791">
        <v>37704</v>
      </c>
      <c r="B1891" s="3790" t="s">
        <v>6537</v>
      </c>
      <c r="C1891" s="3790">
        <v>369.14</v>
      </c>
      <c r="D1891" s="3790">
        <v>361.63</v>
      </c>
      <c r="E1891" s="3790">
        <v>363</v>
      </c>
      <c r="F1891" s="3792">
        <v>9323371</v>
      </c>
      <c r="G1891" s="3792">
        <v>87613238637</v>
      </c>
    </row>
    <row r="1892" spans="1:7">
      <c r="A1892" s="3791">
        <v>37705</v>
      </c>
      <c r="B1892" s="3790" t="s">
        <v>6536</v>
      </c>
      <c r="C1892" s="3790">
        <v>365.45</v>
      </c>
      <c r="D1892" s="3790">
        <v>364.28</v>
      </c>
      <c r="E1892" s="3790">
        <v>364.98</v>
      </c>
      <c r="F1892" s="3792">
        <v>6717843</v>
      </c>
      <c r="G1892" s="3792">
        <v>88090519149</v>
      </c>
    </row>
    <row r="1893" spans="1:7">
      <c r="A1893" s="3791">
        <v>37706</v>
      </c>
      <c r="B1893" s="3790" t="s">
        <v>6535</v>
      </c>
      <c r="C1893" s="3790">
        <v>364.87</v>
      </c>
      <c r="D1893" s="3790">
        <v>363.39</v>
      </c>
      <c r="E1893" s="3790">
        <v>364.61</v>
      </c>
      <c r="F1893" s="3792">
        <v>3918668</v>
      </c>
      <c r="G1893" s="3792">
        <v>88002167437</v>
      </c>
    </row>
    <row r="1894" spans="1:7">
      <c r="A1894" s="3791">
        <v>37707</v>
      </c>
      <c r="B1894" s="3790" t="s">
        <v>6534</v>
      </c>
      <c r="C1894" s="3790">
        <v>367.5</v>
      </c>
      <c r="D1894" s="3790">
        <v>365.29</v>
      </c>
      <c r="E1894" s="3790">
        <v>366.18</v>
      </c>
      <c r="F1894" s="3792">
        <v>14954014</v>
      </c>
      <c r="G1894" s="3792">
        <v>88381413260</v>
      </c>
    </row>
    <row r="1895" spans="1:7">
      <c r="A1895" s="3791">
        <v>37708</v>
      </c>
      <c r="B1895" s="3790" t="s">
        <v>6533</v>
      </c>
      <c r="C1895" s="3790">
        <v>366.99</v>
      </c>
      <c r="D1895" s="3790">
        <v>366.33</v>
      </c>
      <c r="E1895" s="3790">
        <v>366.33</v>
      </c>
      <c r="F1895" s="3792">
        <v>8055218</v>
      </c>
      <c r="G1895" s="3792">
        <v>88417806982</v>
      </c>
    </row>
    <row r="1896" spans="1:7">
      <c r="A1896" s="3791">
        <v>37711</v>
      </c>
      <c r="B1896" s="3790" t="s">
        <v>6532</v>
      </c>
      <c r="C1896" s="3790">
        <v>363.68</v>
      </c>
      <c r="D1896" s="3790">
        <v>359.47</v>
      </c>
      <c r="E1896" s="3790">
        <v>360.33</v>
      </c>
      <c r="F1896" s="3792">
        <v>12702508</v>
      </c>
      <c r="G1896" s="3792">
        <v>86968659194</v>
      </c>
    </row>
    <row r="1897" spans="1:7">
      <c r="A1897" s="3791">
        <v>37712</v>
      </c>
      <c r="B1897" s="3790" t="s">
        <v>6531</v>
      </c>
      <c r="C1897" s="3790">
        <v>361.03</v>
      </c>
      <c r="D1897" s="3790">
        <v>360.66</v>
      </c>
      <c r="E1897" s="3790">
        <v>360.66</v>
      </c>
      <c r="F1897" s="3792">
        <v>11905250</v>
      </c>
      <c r="G1897" s="3792">
        <v>87238156929</v>
      </c>
    </row>
    <row r="1898" spans="1:7">
      <c r="A1898" s="3791">
        <v>37713</v>
      </c>
      <c r="B1898" s="3790" t="s">
        <v>6529</v>
      </c>
      <c r="C1898" s="3790">
        <v>363.27</v>
      </c>
      <c r="D1898" s="3790">
        <v>361.68</v>
      </c>
      <c r="E1898" s="3790">
        <v>363.2</v>
      </c>
      <c r="F1898" s="3792">
        <v>9729338</v>
      </c>
      <c r="G1898" s="3792">
        <v>87851833175</v>
      </c>
    </row>
    <row r="1899" spans="1:7">
      <c r="A1899" s="3791">
        <v>37714</v>
      </c>
      <c r="B1899" s="3790" t="s">
        <v>6528</v>
      </c>
      <c r="C1899" s="3790">
        <v>364.22</v>
      </c>
      <c r="D1899" s="3790">
        <v>363.16</v>
      </c>
      <c r="E1899" s="3790">
        <v>363.37</v>
      </c>
      <c r="F1899" s="3792">
        <v>13215723</v>
      </c>
      <c r="G1899" s="3792">
        <v>87893942182</v>
      </c>
    </row>
    <row r="1900" spans="1:7">
      <c r="A1900" s="3791">
        <v>37715</v>
      </c>
      <c r="B1900" s="3790" t="s">
        <v>6527</v>
      </c>
      <c r="C1900" s="3790">
        <v>362.16</v>
      </c>
      <c r="D1900" s="3790">
        <v>358.47</v>
      </c>
      <c r="E1900" s="3790">
        <v>362.16</v>
      </c>
      <c r="F1900" s="3792">
        <v>14148841</v>
      </c>
      <c r="G1900" s="3792">
        <v>87602186860</v>
      </c>
    </row>
    <row r="1901" spans="1:7">
      <c r="A1901" s="3791">
        <v>37718</v>
      </c>
      <c r="B1901" s="3790" t="s">
        <v>6526</v>
      </c>
      <c r="C1901" s="3790">
        <v>365.79</v>
      </c>
      <c r="D1901" s="3790">
        <v>362.25</v>
      </c>
      <c r="E1901" s="3790">
        <v>365.79</v>
      </c>
      <c r="F1901" s="3792">
        <v>23330175</v>
      </c>
      <c r="G1901" s="3792">
        <v>88477929992</v>
      </c>
    </row>
    <row r="1902" spans="1:7">
      <c r="A1902" s="3791">
        <v>37719</v>
      </c>
      <c r="B1902" s="3790" t="s">
        <v>6525</v>
      </c>
      <c r="C1902" s="3790">
        <v>368.86</v>
      </c>
      <c r="D1902" s="3790">
        <v>364.33</v>
      </c>
      <c r="E1902" s="3790">
        <v>368.66</v>
      </c>
      <c r="F1902" s="3792">
        <v>18370067</v>
      </c>
      <c r="G1902" s="3792">
        <v>89172199506</v>
      </c>
    </row>
    <row r="1903" spans="1:7">
      <c r="A1903" s="3791">
        <v>37720</v>
      </c>
      <c r="B1903" s="3790" t="s">
        <v>6524</v>
      </c>
      <c r="C1903" s="3790">
        <v>371.21</v>
      </c>
      <c r="D1903" s="3790">
        <v>369.02</v>
      </c>
      <c r="E1903" s="3790">
        <v>370.8</v>
      </c>
      <c r="F1903" s="3792">
        <v>25162348</v>
      </c>
      <c r="G1903" s="3792">
        <v>89689866268</v>
      </c>
    </row>
    <row r="1904" spans="1:7">
      <c r="A1904" s="3791">
        <v>37721</v>
      </c>
      <c r="B1904" s="3790" t="s">
        <v>6523</v>
      </c>
      <c r="C1904" s="3790">
        <v>370.73</v>
      </c>
      <c r="D1904" s="3790">
        <v>369.26</v>
      </c>
      <c r="E1904" s="3790">
        <v>369.55</v>
      </c>
      <c r="F1904" s="3792">
        <v>29510896</v>
      </c>
      <c r="G1904" s="3792">
        <v>89387856983</v>
      </c>
    </row>
    <row r="1905" spans="1:7">
      <c r="A1905" s="3791">
        <v>37722</v>
      </c>
      <c r="B1905" s="3790" t="s">
        <v>6522</v>
      </c>
      <c r="C1905" s="3790">
        <v>374.33</v>
      </c>
      <c r="D1905" s="3790">
        <v>372.05</v>
      </c>
      <c r="E1905" s="3790">
        <v>373.69</v>
      </c>
      <c r="F1905" s="3792">
        <v>12980587</v>
      </c>
      <c r="G1905" s="3792">
        <v>90390719719</v>
      </c>
    </row>
    <row r="1906" spans="1:7">
      <c r="A1906" s="3791">
        <v>37725</v>
      </c>
      <c r="B1906" s="3790" t="s">
        <v>6521</v>
      </c>
      <c r="C1906" s="3790">
        <v>380.14</v>
      </c>
      <c r="D1906" s="3790">
        <v>374.67</v>
      </c>
      <c r="E1906" s="3790">
        <v>379.96</v>
      </c>
      <c r="F1906" s="3792">
        <v>16974934</v>
      </c>
      <c r="G1906" s="3792">
        <v>91905448515</v>
      </c>
    </row>
    <row r="1907" spans="1:7">
      <c r="A1907" s="3791">
        <v>37726</v>
      </c>
      <c r="B1907" s="3790" t="s">
        <v>6520</v>
      </c>
      <c r="C1907" s="3790">
        <v>386.75</v>
      </c>
      <c r="D1907" s="3790">
        <v>382.05</v>
      </c>
      <c r="E1907" s="3790">
        <v>386.75</v>
      </c>
      <c r="F1907" s="3792">
        <v>29717695</v>
      </c>
      <c r="G1907" s="3792">
        <v>93548939333</v>
      </c>
    </row>
    <row r="1908" spans="1:7">
      <c r="A1908" s="3791">
        <v>37727</v>
      </c>
      <c r="B1908" s="3790" t="s">
        <v>6519</v>
      </c>
      <c r="C1908" s="3790">
        <v>394.6</v>
      </c>
      <c r="D1908" s="3790">
        <v>388.58</v>
      </c>
      <c r="E1908" s="3790">
        <v>388.58</v>
      </c>
      <c r="F1908" s="3792">
        <v>27728487</v>
      </c>
      <c r="G1908" s="3792">
        <v>93991760563</v>
      </c>
    </row>
    <row r="1909" spans="1:7">
      <c r="A1909" s="3791">
        <v>37728</v>
      </c>
      <c r="B1909" s="3790" t="s">
        <v>6518</v>
      </c>
      <c r="C1909" s="3790">
        <v>392.57</v>
      </c>
      <c r="D1909" s="3790">
        <v>389.52</v>
      </c>
      <c r="E1909" s="3790">
        <v>392.4</v>
      </c>
      <c r="F1909" s="3792">
        <v>14121069</v>
      </c>
      <c r="G1909" s="3792">
        <v>94914561754</v>
      </c>
    </row>
    <row r="1910" spans="1:7">
      <c r="A1910" s="3791">
        <v>37729</v>
      </c>
      <c r="B1910" s="3790" t="s">
        <v>6517</v>
      </c>
      <c r="C1910" s="3790">
        <v>403.01</v>
      </c>
      <c r="D1910" s="3790">
        <v>400.26</v>
      </c>
      <c r="E1910" s="3790">
        <v>402.84</v>
      </c>
      <c r="F1910" s="3792">
        <v>35694684</v>
      </c>
      <c r="G1910" s="3792">
        <v>97440316658</v>
      </c>
    </row>
    <row r="1911" spans="1:7">
      <c r="A1911" s="3791">
        <v>37732</v>
      </c>
      <c r="B1911" s="3790" t="s">
        <v>6516</v>
      </c>
      <c r="C1911" s="3790">
        <v>421.6</v>
      </c>
      <c r="D1911" s="3790">
        <v>415.02</v>
      </c>
      <c r="E1911" s="3790">
        <v>419.49</v>
      </c>
      <c r="F1911" s="3792">
        <v>82479846</v>
      </c>
      <c r="G1911" s="3792">
        <v>101469000000</v>
      </c>
    </row>
    <row r="1912" spans="1:7">
      <c r="A1912" s="3791">
        <v>37733</v>
      </c>
      <c r="B1912" s="3790" t="s">
        <v>6515</v>
      </c>
      <c r="C1912" s="3790">
        <v>425.38</v>
      </c>
      <c r="D1912" s="3790">
        <v>418.28</v>
      </c>
      <c r="E1912" s="3790">
        <v>418.28</v>
      </c>
      <c r="F1912" s="3792">
        <v>43480126</v>
      </c>
      <c r="G1912" s="3792">
        <v>101176000000</v>
      </c>
    </row>
    <row r="1913" spans="1:7">
      <c r="A1913" s="3791">
        <v>37734</v>
      </c>
      <c r="B1913" s="3790" t="s">
        <v>6514</v>
      </c>
      <c r="C1913" s="3790">
        <v>430.19</v>
      </c>
      <c r="D1913" s="3790">
        <v>419.35</v>
      </c>
      <c r="E1913" s="3790">
        <v>429.44</v>
      </c>
      <c r="F1913" s="3792">
        <v>39842267</v>
      </c>
      <c r="G1913" s="3792">
        <v>103874000000</v>
      </c>
    </row>
    <row r="1914" spans="1:7">
      <c r="A1914" s="3791">
        <v>37735</v>
      </c>
      <c r="B1914" s="3790" t="s">
        <v>6513</v>
      </c>
      <c r="C1914" s="3790">
        <v>429.25</v>
      </c>
      <c r="D1914" s="3790">
        <v>420.41</v>
      </c>
      <c r="E1914" s="3790">
        <v>420.41</v>
      </c>
      <c r="F1914" s="3792">
        <v>17723826</v>
      </c>
      <c r="G1914" s="3792">
        <v>101692000000</v>
      </c>
    </row>
    <row r="1915" spans="1:7">
      <c r="A1915" s="3791">
        <v>37736</v>
      </c>
      <c r="B1915" s="3790" t="s">
        <v>6507</v>
      </c>
      <c r="C1915" s="3790">
        <v>430.39</v>
      </c>
      <c r="D1915" s="3790">
        <v>422.05</v>
      </c>
      <c r="E1915" s="3790">
        <v>430.39</v>
      </c>
      <c r="F1915" s="3792">
        <v>28076490</v>
      </c>
      <c r="G1915" s="3792">
        <v>104105000000</v>
      </c>
    </row>
    <row r="1916" spans="1:7">
      <c r="A1916" s="3791">
        <v>37739</v>
      </c>
      <c r="B1916" s="3790" t="s">
        <v>6512</v>
      </c>
      <c r="C1916" s="3790">
        <v>449.41</v>
      </c>
      <c r="D1916" s="3790">
        <v>433.8</v>
      </c>
      <c r="E1916" s="3790">
        <v>446.82</v>
      </c>
      <c r="F1916" s="3792">
        <v>51083393</v>
      </c>
      <c r="G1916" s="3792">
        <v>108078000000</v>
      </c>
    </row>
    <row r="1917" spans="1:7">
      <c r="A1917" s="3791">
        <v>37740</v>
      </c>
      <c r="B1917" s="3790" t="s">
        <v>6511</v>
      </c>
      <c r="C1917" s="3790">
        <v>436.17</v>
      </c>
      <c r="D1917" s="3790">
        <v>429.89</v>
      </c>
      <c r="E1917" s="3790">
        <v>431.44</v>
      </c>
      <c r="F1917" s="3792">
        <v>25264275</v>
      </c>
      <c r="G1917" s="3792">
        <v>104360000000</v>
      </c>
    </row>
    <row r="1918" spans="1:7">
      <c r="A1918" s="3791">
        <v>37741</v>
      </c>
      <c r="B1918" s="3790" t="s">
        <v>6510</v>
      </c>
      <c r="C1918" s="3790">
        <v>429.16</v>
      </c>
      <c r="D1918" s="3790">
        <v>418.84</v>
      </c>
      <c r="E1918" s="3790">
        <v>422.37</v>
      </c>
      <c r="F1918" s="3792">
        <v>30862195</v>
      </c>
      <c r="G1918" s="3792">
        <v>102166000000</v>
      </c>
    </row>
    <row r="1919" spans="1:7">
      <c r="A1919" s="3791">
        <v>37746</v>
      </c>
      <c r="B1919" s="3790" t="s">
        <v>6509</v>
      </c>
      <c r="C1919" s="3790">
        <v>431.66</v>
      </c>
      <c r="D1919" s="3790">
        <v>422.29</v>
      </c>
      <c r="E1919" s="3790">
        <v>431.65</v>
      </c>
      <c r="F1919" s="3792">
        <v>16995005</v>
      </c>
      <c r="G1919" s="3792">
        <v>104410000000</v>
      </c>
    </row>
    <row r="1920" spans="1:7">
      <c r="A1920" s="3791">
        <v>37747</v>
      </c>
      <c r="B1920" s="3790" t="s">
        <v>6508</v>
      </c>
      <c r="C1920" s="3790">
        <v>431.63</v>
      </c>
      <c r="D1920" s="3790">
        <v>425.09</v>
      </c>
      <c r="E1920" s="3790">
        <v>426.14</v>
      </c>
      <c r="F1920" s="3792">
        <v>27502967</v>
      </c>
      <c r="G1920" s="3792">
        <v>103077000000</v>
      </c>
    </row>
    <row r="1921" spans="1:7">
      <c r="A1921" s="3791">
        <v>37748</v>
      </c>
      <c r="B1921" s="3790" t="s">
        <v>6505</v>
      </c>
      <c r="C1921" s="3790">
        <v>425.8</v>
      </c>
      <c r="D1921" s="3790">
        <v>421.25</v>
      </c>
      <c r="E1921" s="3790">
        <v>423.24</v>
      </c>
      <c r="F1921" s="3792">
        <v>27566167</v>
      </c>
      <c r="G1921" s="3792">
        <v>102375000000</v>
      </c>
    </row>
    <row r="1922" spans="1:7">
      <c r="A1922" s="3791">
        <v>37749</v>
      </c>
      <c r="B1922" s="3790" t="s">
        <v>6504</v>
      </c>
      <c r="C1922" s="3790">
        <v>423.88</v>
      </c>
      <c r="D1922" s="3790">
        <v>418.21</v>
      </c>
      <c r="E1922" s="3790">
        <v>418.21</v>
      </c>
      <c r="F1922" s="3792">
        <v>16378702</v>
      </c>
      <c r="G1922" s="3792">
        <v>101160000000</v>
      </c>
    </row>
    <row r="1923" spans="1:7">
      <c r="A1923" s="3791">
        <v>37753</v>
      </c>
      <c r="B1923" s="3790" t="s">
        <v>6503</v>
      </c>
      <c r="C1923" s="3790">
        <v>428.45</v>
      </c>
      <c r="D1923" s="3790">
        <v>423.78</v>
      </c>
      <c r="E1923" s="3790">
        <v>427.57</v>
      </c>
      <c r="F1923" s="3792">
        <v>12463230</v>
      </c>
      <c r="G1923" s="3792">
        <v>103423000000</v>
      </c>
    </row>
    <row r="1924" spans="1:7">
      <c r="A1924" s="3791">
        <v>37754</v>
      </c>
      <c r="B1924" s="3790" t="s">
        <v>6502</v>
      </c>
      <c r="C1924" s="3790">
        <v>434.93</v>
      </c>
      <c r="D1924" s="3790">
        <v>430.71</v>
      </c>
      <c r="E1924" s="3790">
        <v>432.4</v>
      </c>
      <c r="F1924" s="3792">
        <v>24471423</v>
      </c>
      <c r="G1924" s="3792">
        <v>104591000000</v>
      </c>
    </row>
    <row r="1925" spans="1:7">
      <c r="A1925" s="3791">
        <v>37755</v>
      </c>
      <c r="B1925" s="3790" t="s">
        <v>6501</v>
      </c>
      <c r="C1925" s="3790">
        <v>437.36</v>
      </c>
      <c r="D1925" s="3790">
        <v>433.21</v>
      </c>
      <c r="E1925" s="3790">
        <v>437.36</v>
      </c>
      <c r="F1925" s="3792">
        <v>11576708</v>
      </c>
      <c r="G1925" s="3792">
        <v>105791000000</v>
      </c>
    </row>
    <row r="1926" spans="1:7">
      <c r="A1926" s="3791">
        <v>37756</v>
      </c>
      <c r="B1926" s="3790" t="s">
        <v>6500</v>
      </c>
      <c r="C1926" s="3790">
        <v>442.76</v>
      </c>
      <c r="D1926" s="3790">
        <v>440.6</v>
      </c>
      <c r="E1926" s="3790">
        <v>442.76</v>
      </c>
      <c r="F1926" s="3792">
        <v>23805203</v>
      </c>
      <c r="G1926" s="3792">
        <v>107097000000</v>
      </c>
    </row>
    <row r="1927" spans="1:7">
      <c r="A1927" s="3791">
        <v>37757</v>
      </c>
      <c r="B1927" s="3790" t="s">
        <v>6499</v>
      </c>
      <c r="C1927" s="3790">
        <v>450.92</v>
      </c>
      <c r="D1927" s="3790">
        <v>441.62</v>
      </c>
      <c r="E1927" s="3790">
        <v>450.4</v>
      </c>
      <c r="F1927" s="3792">
        <v>42469222</v>
      </c>
      <c r="G1927" s="3792">
        <v>108946000000</v>
      </c>
    </row>
    <row r="1928" spans="1:7">
      <c r="A1928" s="3791">
        <v>37760</v>
      </c>
      <c r="B1928" s="3790" t="s">
        <v>6498</v>
      </c>
      <c r="C1928" s="3790">
        <v>462.64</v>
      </c>
      <c r="D1928" s="3790">
        <v>450.89</v>
      </c>
      <c r="E1928" s="3790">
        <v>459.57</v>
      </c>
      <c r="F1928" s="3792">
        <v>33627336</v>
      </c>
      <c r="G1928" s="3792">
        <v>111164000000</v>
      </c>
    </row>
    <row r="1929" spans="1:7">
      <c r="A1929" s="3791">
        <v>37761</v>
      </c>
      <c r="B1929" s="3790" t="s">
        <v>6497</v>
      </c>
      <c r="C1929" s="3790">
        <v>449.24</v>
      </c>
      <c r="D1929" s="3790">
        <v>442.03</v>
      </c>
      <c r="E1929" s="3790">
        <v>444.5</v>
      </c>
      <c r="F1929" s="3792">
        <v>16027349</v>
      </c>
      <c r="G1929" s="3792">
        <v>107518000000</v>
      </c>
    </row>
    <row r="1930" spans="1:7">
      <c r="A1930" s="3791">
        <v>37762</v>
      </c>
      <c r="B1930" s="3790" t="s">
        <v>6496</v>
      </c>
      <c r="C1930" s="3790">
        <v>446.96</v>
      </c>
      <c r="D1930" s="3790">
        <v>440.53</v>
      </c>
      <c r="E1930" s="3790">
        <v>442.58</v>
      </c>
      <c r="F1930" s="3792">
        <v>28819626</v>
      </c>
      <c r="G1930" s="3792">
        <v>107055000000</v>
      </c>
    </row>
    <row r="1931" spans="1:7">
      <c r="A1931" s="3791">
        <v>37763</v>
      </c>
      <c r="B1931" s="3790" t="s">
        <v>6495</v>
      </c>
      <c r="C1931" s="3790">
        <v>451.07</v>
      </c>
      <c r="D1931" s="3790">
        <v>446.15</v>
      </c>
      <c r="E1931" s="3790">
        <v>451.07</v>
      </c>
      <c r="F1931" s="3792">
        <v>45458908</v>
      </c>
      <c r="G1931" s="3792">
        <v>109108000000</v>
      </c>
    </row>
    <row r="1932" spans="1:7">
      <c r="A1932" s="3791">
        <v>37764</v>
      </c>
      <c r="B1932" s="3790" t="s">
        <v>6494</v>
      </c>
      <c r="C1932" s="3790">
        <v>459.49</v>
      </c>
      <c r="D1932" s="3790">
        <v>453.59</v>
      </c>
      <c r="E1932" s="3790">
        <v>454.03</v>
      </c>
      <c r="F1932" s="3792">
        <v>44397829</v>
      </c>
      <c r="G1932" s="3792">
        <v>109823000000</v>
      </c>
    </row>
    <row r="1933" spans="1:7">
      <c r="A1933" s="3791">
        <v>37767</v>
      </c>
      <c r="B1933" s="3790" t="s">
        <v>6493</v>
      </c>
      <c r="C1933" s="3790">
        <v>459.38</v>
      </c>
      <c r="D1933" s="3790">
        <v>454.26</v>
      </c>
      <c r="E1933" s="3790">
        <v>459.38</v>
      </c>
      <c r="F1933" s="3792">
        <v>33901292</v>
      </c>
      <c r="G1933" s="3792">
        <v>111116000000</v>
      </c>
    </row>
    <row r="1934" spans="1:7">
      <c r="A1934" s="3791">
        <v>37768</v>
      </c>
      <c r="B1934" s="3790" t="s">
        <v>6492</v>
      </c>
      <c r="C1934" s="3790">
        <v>461.1</v>
      </c>
      <c r="D1934" s="3790">
        <v>456.67</v>
      </c>
      <c r="E1934" s="3790">
        <v>461.1</v>
      </c>
      <c r="F1934" s="3792">
        <v>16329135</v>
      </c>
      <c r="G1934" s="3792">
        <v>111534000000</v>
      </c>
    </row>
    <row r="1935" spans="1:7">
      <c r="A1935" s="3791">
        <v>37769</v>
      </c>
      <c r="B1935" s="3790" t="s">
        <v>6491</v>
      </c>
      <c r="C1935" s="3790">
        <v>471.22</v>
      </c>
      <c r="D1935" s="3790">
        <v>466.73</v>
      </c>
      <c r="E1935" s="3790">
        <v>471.15</v>
      </c>
      <c r="F1935" s="3792">
        <v>28039538</v>
      </c>
      <c r="G1935" s="3792">
        <v>113964000000</v>
      </c>
    </row>
    <row r="1936" spans="1:7">
      <c r="A1936" s="3791">
        <v>37770</v>
      </c>
      <c r="B1936" s="3790" t="s">
        <v>6490</v>
      </c>
      <c r="C1936" s="3790">
        <v>469.93</v>
      </c>
      <c r="D1936" s="3790">
        <v>464.63</v>
      </c>
      <c r="E1936" s="3790">
        <v>469.06</v>
      </c>
      <c r="F1936" s="3792">
        <v>28421289</v>
      </c>
      <c r="G1936" s="3792">
        <v>113458000000</v>
      </c>
    </row>
    <row r="1937" spans="1:7">
      <c r="A1937" s="3791">
        <v>37771</v>
      </c>
      <c r="B1937" s="3790" t="s">
        <v>6489</v>
      </c>
      <c r="C1937" s="3790">
        <v>469.93</v>
      </c>
      <c r="D1937" s="3790">
        <v>467.1</v>
      </c>
      <c r="E1937" s="3790">
        <v>467.1</v>
      </c>
      <c r="F1937" s="3792">
        <v>19493238</v>
      </c>
      <c r="G1937" s="3792">
        <v>112984000000</v>
      </c>
    </row>
    <row r="1938" spans="1:7">
      <c r="A1938" s="3791">
        <v>37774</v>
      </c>
      <c r="B1938" s="3790" t="s">
        <v>6488</v>
      </c>
      <c r="C1938" s="3790">
        <v>466.67</v>
      </c>
      <c r="D1938" s="3790">
        <v>455.52</v>
      </c>
      <c r="E1938" s="3790">
        <v>455.66</v>
      </c>
      <c r="F1938" s="3792">
        <v>22512060</v>
      </c>
      <c r="G1938" s="3792">
        <v>110218000000</v>
      </c>
    </row>
    <row r="1939" spans="1:7">
      <c r="A1939" s="3791">
        <v>37775</v>
      </c>
      <c r="B1939" s="3790" t="s">
        <v>6487</v>
      </c>
      <c r="C1939" s="3790">
        <v>460.86</v>
      </c>
      <c r="D1939" s="3790">
        <v>457.66</v>
      </c>
      <c r="E1939" s="3790">
        <v>460.86</v>
      </c>
      <c r="F1939" s="3792">
        <v>17965856</v>
      </c>
      <c r="G1939" s="3792">
        <v>111475000000</v>
      </c>
    </row>
    <row r="1940" spans="1:7">
      <c r="A1940" s="3791">
        <v>37776</v>
      </c>
      <c r="B1940" s="3790" t="s">
        <v>6444</v>
      </c>
      <c r="C1940" s="3790">
        <v>460.87</v>
      </c>
      <c r="D1940" s="3790">
        <v>458.43</v>
      </c>
      <c r="E1940" s="3790">
        <v>459.36</v>
      </c>
      <c r="F1940" s="3792">
        <v>17088675</v>
      </c>
      <c r="G1940" s="3792">
        <v>111111000000</v>
      </c>
    </row>
    <row r="1941" spans="1:7">
      <c r="A1941" s="3791">
        <v>37777</v>
      </c>
      <c r="B1941" s="3790" t="s">
        <v>6486</v>
      </c>
      <c r="C1941" s="3790">
        <v>463.6</v>
      </c>
      <c r="D1941" s="3790">
        <v>460.14</v>
      </c>
      <c r="E1941" s="3790">
        <v>460.5</v>
      </c>
      <c r="F1941" s="3792">
        <v>15524955</v>
      </c>
      <c r="G1941" s="3792">
        <v>111389000000</v>
      </c>
    </row>
    <row r="1942" spans="1:7">
      <c r="A1942" s="3791">
        <v>37778</v>
      </c>
      <c r="B1942" s="3790" t="s">
        <v>6485</v>
      </c>
      <c r="C1942" s="3790">
        <v>467.09</v>
      </c>
      <c r="D1942" s="3790">
        <v>460.4</v>
      </c>
      <c r="E1942" s="3790">
        <v>467.06</v>
      </c>
      <c r="F1942" s="3792">
        <v>22287010</v>
      </c>
      <c r="G1942" s="3792">
        <v>112975000000</v>
      </c>
    </row>
    <row r="1943" spans="1:7">
      <c r="A1943" s="3791">
        <v>37781</v>
      </c>
      <c r="B1943" s="3790" t="s">
        <v>6484</v>
      </c>
      <c r="C1943" s="3790">
        <v>473.15</v>
      </c>
      <c r="D1943" s="3790">
        <v>469.49</v>
      </c>
      <c r="E1943" s="3790">
        <v>469.49</v>
      </c>
      <c r="F1943" s="3792">
        <v>34240774</v>
      </c>
      <c r="G1943" s="3792">
        <v>113564000000</v>
      </c>
    </row>
    <row r="1944" spans="1:7">
      <c r="A1944" s="3791">
        <v>37782</v>
      </c>
      <c r="B1944" s="3790" t="s">
        <v>6483</v>
      </c>
      <c r="C1944" s="3790">
        <v>472.13</v>
      </c>
      <c r="D1944" s="3790">
        <v>464.85</v>
      </c>
      <c r="E1944" s="3790">
        <v>467.2</v>
      </c>
      <c r="F1944" s="3792">
        <v>23983114</v>
      </c>
      <c r="G1944" s="3792">
        <v>113008000000</v>
      </c>
    </row>
    <row r="1945" spans="1:7">
      <c r="A1945" s="3791">
        <v>37783</v>
      </c>
      <c r="B1945" s="3790" t="s">
        <v>6482</v>
      </c>
      <c r="C1945" s="3790">
        <v>464.83</v>
      </c>
      <c r="D1945" s="3790">
        <v>460.76</v>
      </c>
      <c r="E1945" s="3790">
        <v>464.83</v>
      </c>
      <c r="F1945" s="3792">
        <v>16664207</v>
      </c>
      <c r="G1945" s="3792">
        <v>112436000000</v>
      </c>
    </row>
    <row r="1946" spans="1:7">
      <c r="A1946" s="3791">
        <v>37788</v>
      </c>
      <c r="B1946" s="3790" t="s">
        <v>6481</v>
      </c>
      <c r="C1946" s="3790">
        <v>485.33</v>
      </c>
      <c r="D1946" s="3790">
        <v>471.95</v>
      </c>
      <c r="E1946" s="3790">
        <v>485.33</v>
      </c>
      <c r="F1946" s="3792">
        <v>21224160</v>
      </c>
      <c r="G1946" s="3792">
        <v>117393000000</v>
      </c>
    </row>
    <row r="1947" spans="1:7">
      <c r="A1947" s="3791">
        <v>37789</v>
      </c>
      <c r="B1947" s="3790" t="s">
        <v>6480</v>
      </c>
      <c r="C1947" s="3790">
        <v>497.83</v>
      </c>
      <c r="D1947" s="3790">
        <v>491.91</v>
      </c>
      <c r="E1947" s="3790">
        <v>495.5</v>
      </c>
      <c r="F1947" s="3792">
        <v>28928506</v>
      </c>
      <c r="G1947" s="3792">
        <v>119855000000</v>
      </c>
    </row>
    <row r="1948" spans="1:7">
      <c r="A1948" s="3791">
        <v>37790</v>
      </c>
      <c r="B1948" s="3790" t="s">
        <v>6479</v>
      </c>
      <c r="C1948" s="3790">
        <v>496.18</v>
      </c>
      <c r="D1948" s="3790">
        <v>493.04</v>
      </c>
      <c r="E1948" s="3790">
        <v>494.23</v>
      </c>
      <c r="F1948" s="3792">
        <v>21837773</v>
      </c>
      <c r="G1948" s="3792">
        <v>119565000000</v>
      </c>
    </row>
    <row r="1949" spans="1:7">
      <c r="A1949" s="3791">
        <v>37791</v>
      </c>
      <c r="B1949" s="3790" t="s">
        <v>6478</v>
      </c>
      <c r="C1949" s="3790">
        <v>494.82</v>
      </c>
      <c r="D1949" s="3790">
        <v>481.9</v>
      </c>
      <c r="E1949" s="3790">
        <v>481.9</v>
      </c>
      <c r="F1949" s="3792">
        <v>21127727</v>
      </c>
      <c r="G1949" s="3792">
        <v>116583000000</v>
      </c>
    </row>
    <row r="1950" spans="1:7">
      <c r="A1950" s="3791">
        <v>37792</v>
      </c>
      <c r="B1950" s="3790" t="s">
        <v>6477</v>
      </c>
      <c r="C1950" s="3790">
        <v>488.55</v>
      </c>
      <c r="D1950" s="3790">
        <v>484.53</v>
      </c>
      <c r="E1950" s="3790">
        <v>487.89</v>
      </c>
      <c r="F1950" s="3792">
        <v>19259963</v>
      </c>
      <c r="G1950" s="3792">
        <v>118031000000</v>
      </c>
    </row>
    <row r="1951" spans="1:7">
      <c r="A1951" s="3791">
        <v>37793</v>
      </c>
      <c r="B1951" s="3790" t="s">
        <v>6476</v>
      </c>
      <c r="C1951" s="3790">
        <v>492.69</v>
      </c>
      <c r="D1951" s="3790">
        <v>491.28</v>
      </c>
      <c r="E1951" s="3790">
        <v>491.78</v>
      </c>
      <c r="F1951" s="3792">
        <v>17736073</v>
      </c>
      <c r="G1951" s="3792">
        <v>118972000000</v>
      </c>
    </row>
    <row r="1952" spans="1:7">
      <c r="A1952" s="3791">
        <v>37795</v>
      </c>
      <c r="B1952" s="3790" t="s">
        <v>6475</v>
      </c>
      <c r="C1952" s="3790">
        <v>491.28</v>
      </c>
      <c r="D1952" s="3790">
        <v>486.3</v>
      </c>
      <c r="E1952" s="3790">
        <v>489.99</v>
      </c>
      <c r="F1952" s="3792">
        <v>21603793</v>
      </c>
      <c r="G1952" s="3792">
        <v>118540000000</v>
      </c>
    </row>
    <row r="1953" spans="1:7">
      <c r="A1953" s="3791">
        <v>37796</v>
      </c>
      <c r="B1953" s="3790" t="s">
        <v>6474</v>
      </c>
      <c r="C1953" s="3790">
        <v>493.93</v>
      </c>
      <c r="D1953" s="3790">
        <v>487.22</v>
      </c>
      <c r="E1953" s="3790">
        <v>492.82</v>
      </c>
      <c r="F1953" s="3792">
        <v>25653759</v>
      </c>
      <c r="G1953" s="3792">
        <v>119225000000</v>
      </c>
    </row>
    <row r="1954" spans="1:7">
      <c r="A1954" s="3791">
        <v>37797</v>
      </c>
      <c r="B1954" s="3790" t="s">
        <v>6473</v>
      </c>
      <c r="C1954" s="3790">
        <v>502.11</v>
      </c>
      <c r="D1954" s="3790">
        <v>493.04</v>
      </c>
      <c r="E1954" s="3790">
        <v>502.11</v>
      </c>
      <c r="F1954" s="3792">
        <v>18052826</v>
      </c>
      <c r="G1954" s="3792">
        <v>121471000000</v>
      </c>
    </row>
    <row r="1955" spans="1:7">
      <c r="A1955" s="3791">
        <v>37798</v>
      </c>
      <c r="B1955" s="3790" t="s">
        <v>6472</v>
      </c>
      <c r="C1955" s="3790">
        <v>506.36</v>
      </c>
      <c r="D1955" s="3790">
        <v>496.5</v>
      </c>
      <c r="E1955" s="3790">
        <v>497.63</v>
      </c>
      <c r="F1955" s="3792">
        <v>33344900</v>
      </c>
      <c r="G1955" s="3792">
        <v>120388000000</v>
      </c>
    </row>
    <row r="1956" spans="1:7">
      <c r="A1956" s="3791">
        <v>37799</v>
      </c>
      <c r="B1956" s="3790" t="s">
        <v>6471</v>
      </c>
      <c r="C1956" s="3790">
        <v>499.29</v>
      </c>
      <c r="D1956" s="3790">
        <v>497.35</v>
      </c>
      <c r="E1956" s="3790">
        <v>499.29</v>
      </c>
      <c r="F1956" s="3792">
        <v>25496816</v>
      </c>
      <c r="G1956" s="3792">
        <v>120790000000</v>
      </c>
    </row>
    <row r="1957" spans="1:7">
      <c r="A1957" s="3791">
        <v>37802</v>
      </c>
      <c r="B1957" s="3790" t="s">
        <v>6470</v>
      </c>
      <c r="C1957" s="3790">
        <v>503.65</v>
      </c>
      <c r="D1957" s="3790">
        <v>500.07</v>
      </c>
      <c r="E1957" s="3790">
        <v>503.51</v>
      </c>
      <c r="F1957" s="3792">
        <v>17565733</v>
      </c>
      <c r="G1957" s="3792">
        <v>121811000000</v>
      </c>
    </row>
    <row r="1958" spans="1:7">
      <c r="A1958" s="3791">
        <v>37803</v>
      </c>
      <c r="B1958" s="3790" t="s">
        <v>6469</v>
      </c>
      <c r="C1958" s="3790">
        <v>502.96</v>
      </c>
      <c r="D1958" s="3790">
        <v>499.19</v>
      </c>
      <c r="E1958" s="3790">
        <v>502.96</v>
      </c>
      <c r="F1958" s="3792">
        <v>44753650</v>
      </c>
      <c r="G1958" s="3792">
        <v>121474000000</v>
      </c>
    </row>
    <row r="1959" spans="1:7">
      <c r="A1959" s="3791">
        <v>37804</v>
      </c>
      <c r="B1959" s="3790" t="s">
        <v>6468</v>
      </c>
      <c r="C1959" s="3790">
        <v>518.07000000000005</v>
      </c>
      <c r="D1959" s="3790">
        <v>507.08</v>
      </c>
      <c r="E1959" s="3790">
        <v>518.07000000000005</v>
      </c>
      <c r="F1959" s="3792">
        <v>31904918</v>
      </c>
      <c r="G1959" s="3792">
        <v>125124000000</v>
      </c>
    </row>
    <row r="1960" spans="1:7">
      <c r="A1960" s="3791">
        <v>37805</v>
      </c>
      <c r="B1960" s="3790" t="s">
        <v>6467</v>
      </c>
      <c r="C1960" s="3790">
        <v>515.05999999999995</v>
      </c>
      <c r="D1960" s="3790">
        <v>508.44</v>
      </c>
      <c r="E1960" s="3790">
        <v>508.44</v>
      </c>
      <c r="F1960" s="3792">
        <v>26666085</v>
      </c>
      <c r="G1960" s="3792">
        <v>122797000000</v>
      </c>
    </row>
    <row r="1961" spans="1:7">
      <c r="A1961" s="3791">
        <v>37806</v>
      </c>
      <c r="B1961" s="3790" t="s">
        <v>6466</v>
      </c>
      <c r="C1961" s="3790">
        <v>509.07</v>
      </c>
      <c r="D1961" s="3790">
        <v>504.62</v>
      </c>
      <c r="E1961" s="3790">
        <v>509.07</v>
      </c>
      <c r="F1961" s="3792">
        <v>31441004</v>
      </c>
      <c r="G1961" s="3792">
        <v>122949000000</v>
      </c>
    </row>
    <row r="1962" spans="1:7">
      <c r="A1962" s="3791">
        <v>37809</v>
      </c>
      <c r="B1962" s="3790" t="s">
        <v>6465</v>
      </c>
      <c r="C1962" s="3790">
        <v>521.75</v>
      </c>
      <c r="D1962" s="3790">
        <v>516.66999999999996</v>
      </c>
      <c r="E1962" s="3790">
        <v>516.82000000000005</v>
      </c>
      <c r="F1962" s="3792">
        <v>19400440</v>
      </c>
      <c r="G1962" s="3792">
        <v>124822000000</v>
      </c>
    </row>
    <row r="1963" spans="1:7">
      <c r="A1963" s="3791">
        <v>37810</v>
      </c>
      <c r="B1963" s="3790" t="s">
        <v>6464</v>
      </c>
      <c r="C1963" s="3790">
        <v>513.33000000000004</v>
      </c>
      <c r="D1963" s="3790">
        <v>509.01</v>
      </c>
      <c r="E1963" s="3790">
        <v>513.33000000000004</v>
      </c>
      <c r="F1963" s="3792">
        <v>18925517</v>
      </c>
      <c r="G1963" s="3792">
        <v>123979000000</v>
      </c>
    </row>
    <row r="1964" spans="1:7">
      <c r="A1964" s="3791">
        <v>37811</v>
      </c>
      <c r="B1964" s="3790" t="s">
        <v>6463</v>
      </c>
      <c r="C1964" s="3790">
        <v>509.56</v>
      </c>
      <c r="D1964" s="3790">
        <v>493.77</v>
      </c>
      <c r="E1964" s="3790">
        <v>493.77</v>
      </c>
      <c r="F1964" s="3792">
        <v>37227238</v>
      </c>
      <c r="G1964" s="3792">
        <v>119253000000</v>
      </c>
    </row>
    <row r="1965" spans="1:7">
      <c r="A1965" s="3791">
        <v>37812</v>
      </c>
      <c r="B1965" s="3790" t="s">
        <v>6462</v>
      </c>
      <c r="C1965" s="3790">
        <v>483.53</v>
      </c>
      <c r="D1965" s="3790">
        <v>476.05</v>
      </c>
      <c r="E1965" s="3790">
        <v>478.14</v>
      </c>
      <c r="F1965" s="3792">
        <v>33253801</v>
      </c>
      <c r="G1965" s="3792">
        <v>115480000000</v>
      </c>
    </row>
    <row r="1966" spans="1:7">
      <c r="A1966" s="3791">
        <v>37813</v>
      </c>
      <c r="B1966" s="3790" t="s">
        <v>6461</v>
      </c>
      <c r="C1966" s="3790">
        <v>472.41</v>
      </c>
      <c r="D1966" s="3790">
        <v>461.4</v>
      </c>
      <c r="E1966" s="3790">
        <v>462.2</v>
      </c>
      <c r="F1966" s="3792">
        <v>42223705</v>
      </c>
      <c r="G1966" s="3792">
        <v>111629000000</v>
      </c>
    </row>
    <row r="1967" spans="1:7">
      <c r="A1967" s="3791">
        <v>37816</v>
      </c>
      <c r="B1967" s="3790" t="s">
        <v>6460</v>
      </c>
      <c r="C1967" s="3790">
        <v>470.65</v>
      </c>
      <c r="D1967" s="3790">
        <v>463.62</v>
      </c>
      <c r="E1967" s="3790">
        <v>470.65</v>
      </c>
      <c r="F1967" s="3792">
        <v>26647832</v>
      </c>
      <c r="G1967" s="3792">
        <v>113670000000</v>
      </c>
    </row>
    <row r="1968" spans="1:7">
      <c r="A1968" s="3791">
        <v>37817</v>
      </c>
      <c r="B1968" s="3790" t="s">
        <v>6459</v>
      </c>
      <c r="C1968" s="3790">
        <v>476.06</v>
      </c>
      <c r="D1968" s="3790">
        <v>470.96</v>
      </c>
      <c r="E1968" s="3790">
        <v>473.25</v>
      </c>
      <c r="F1968" s="3792">
        <v>20978538</v>
      </c>
      <c r="G1968" s="3792">
        <v>114297000000</v>
      </c>
    </row>
    <row r="1969" spans="1:7">
      <c r="A1969" s="3791">
        <v>37818</v>
      </c>
      <c r="B1969" s="3790" t="s">
        <v>6458</v>
      </c>
      <c r="C1969" s="3790">
        <v>470.31</v>
      </c>
      <c r="D1969" s="3790">
        <v>448.67</v>
      </c>
      <c r="E1969" s="3790">
        <v>448.67</v>
      </c>
      <c r="F1969" s="3792">
        <v>34891212</v>
      </c>
      <c r="G1969" s="3792">
        <v>108362000000</v>
      </c>
    </row>
    <row r="1970" spans="1:7">
      <c r="A1970" s="3791">
        <v>37819</v>
      </c>
      <c r="B1970" s="3790" t="s">
        <v>6457</v>
      </c>
      <c r="C1970" s="3790">
        <v>447.92</v>
      </c>
      <c r="D1970" s="3790">
        <v>427.64</v>
      </c>
      <c r="E1970" s="3790">
        <v>427.64</v>
      </c>
      <c r="F1970" s="3792">
        <v>37789883</v>
      </c>
      <c r="G1970" s="3792">
        <v>103283000000</v>
      </c>
    </row>
    <row r="1971" spans="1:7">
      <c r="A1971" s="3791">
        <v>37820</v>
      </c>
      <c r="B1971" s="3790" t="s">
        <v>6456</v>
      </c>
      <c r="C1971" s="3790">
        <v>439.64</v>
      </c>
      <c r="D1971" s="3790">
        <v>429.31</v>
      </c>
      <c r="E1971" s="3790">
        <v>437.2</v>
      </c>
      <c r="F1971" s="3792">
        <v>22354291</v>
      </c>
      <c r="G1971" s="3792">
        <v>105592000000</v>
      </c>
    </row>
    <row r="1972" spans="1:7">
      <c r="A1972" s="3791">
        <v>37823</v>
      </c>
      <c r="B1972" s="3790" t="s">
        <v>6455</v>
      </c>
      <c r="C1972" s="3790">
        <v>441.21</v>
      </c>
      <c r="D1972" s="3790">
        <v>435.35</v>
      </c>
      <c r="E1972" s="3790">
        <v>441.21</v>
      </c>
      <c r="F1972" s="3792">
        <v>19851359</v>
      </c>
      <c r="G1972" s="3792">
        <v>106559000000</v>
      </c>
    </row>
    <row r="1973" spans="1:7">
      <c r="A1973" s="3791">
        <v>37824</v>
      </c>
      <c r="B1973" s="3790" t="s">
        <v>6454</v>
      </c>
      <c r="C1973" s="3790">
        <v>450.1</v>
      </c>
      <c r="D1973" s="3790">
        <v>445.94</v>
      </c>
      <c r="E1973" s="3790">
        <v>449.76</v>
      </c>
      <c r="F1973" s="3792">
        <v>23027120</v>
      </c>
      <c r="G1973" s="3792">
        <v>108625000000</v>
      </c>
    </row>
    <row r="1974" spans="1:7">
      <c r="A1974" s="3791">
        <v>37825</v>
      </c>
      <c r="B1974" s="3790" t="s">
        <v>6453</v>
      </c>
      <c r="C1974" s="3790">
        <v>448.35</v>
      </c>
      <c r="D1974" s="3790">
        <v>442.89</v>
      </c>
      <c r="E1974" s="3790">
        <v>443.87</v>
      </c>
      <c r="F1974" s="3792">
        <v>18529802</v>
      </c>
      <c r="G1974" s="3792">
        <v>107203000000</v>
      </c>
    </row>
    <row r="1975" spans="1:7">
      <c r="A1975" s="3791">
        <v>37826</v>
      </c>
      <c r="B1975" s="3790" t="s">
        <v>6452</v>
      </c>
      <c r="C1975" s="3790">
        <v>452.45</v>
      </c>
      <c r="D1975" s="3790">
        <v>446.01</v>
      </c>
      <c r="E1975" s="3790">
        <v>452.45</v>
      </c>
      <c r="F1975" s="3792">
        <v>21534629</v>
      </c>
      <c r="G1975" s="3792">
        <v>109274000000</v>
      </c>
    </row>
    <row r="1976" spans="1:7">
      <c r="A1976" s="3791">
        <v>37827</v>
      </c>
      <c r="B1976" s="3790" t="s">
        <v>6451</v>
      </c>
      <c r="C1976" s="3790">
        <v>465.24</v>
      </c>
      <c r="D1976" s="3790">
        <v>457.16</v>
      </c>
      <c r="E1976" s="3790">
        <v>460.68</v>
      </c>
      <c r="F1976" s="3792">
        <v>14126647</v>
      </c>
      <c r="G1976" s="3792">
        <v>111263000000</v>
      </c>
    </row>
    <row r="1977" spans="1:7">
      <c r="A1977" s="3791">
        <v>37830</v>
      </c>
      <c r="B1977" s="3790" t="s">
        <v>6450</v>
      </c>
      <c r="C1977" s="3790">
        <v>464.63</v>
      </c>
      <c r="D1977" s="3790">
        <v>459.66</v>
      </c>
      <c r="E1977" s="3790">
        <v>459.84</v>
      </c>
      <c r="F1977" s="3792">
        <v>16986169</v>
      </c>
      <c r="G1977" s="3792">
        <v>111060000000</v>
      </c>
    </row>
    <row r="1978" spans="1:7">
      <c r="A1978" s="3791">
        <v>37831</v>
      </c>
      <c r="B1978" s="3790" t="s">
        <v>6449</v>
      </c>
      <c r="C1978" s="3790">
        <v>453.28</v>
      </c>
      <c r="D1978" s="3790">
        <v>448.77</v>
      </c>
      <c r="E1978" s="3790">
        <v>451.49</v>
      </c>
      <c r="F1978" s="3792">
        <v>22736208</v>
      </c>
      <c r="G1978" s="3792">
        <v>109042000000</v>
      </c>
    </row>
    <row r="1979" spans="1:7">
      <c r="A1979" s="3791">
        <v>37832</v>
      </c>
      <c r="B1979" s="3790" t="s">
        <v>6448</v>
      </c>
      <c r="C1979" s="3790">
        <v>456.15</v>
      </c>
      <c r="D1979" s="3790">
        <v>452.36</v>
      </c>
      <c r="E1979" s="3790">
        <v>452.64</v>
      </c>
      <c r="F1979" s="3792">
        <v>28153671</v>
      </c>
      <c r="G1979" s="3792">
        <v>109321000000</v>
      </c>
    </row>
    <row r="1980" spans="1:7">
      <c r="A1980" s="3791">
        <v>37833</v>
      </c>
      <c r="B1980" s="3790" t="s">
        <v>6447</v>
      </c>
      <c r="C1980" s="3790">
        <v>457.02</v>
      </c>
      <c r="D1980" s="3790">
        <v>449.56</v>
      </c>
      <c r="E1980" s="3790">
        <v>457.02</v>
      </c>
      <c r="F1980" s="3792">
        <v>6715306</v>
      </c>
      <c r="G1980" s="3792">
        <v>110378000000</v>
      </c>
    </row>
    <row r="1981" spans="1:7">
      <c r="A1981" s="3791">
        <v>37834</v>
      </c>
      <c r="B1981" s="3790" t="s">
        <v>6446</v>
      </c>
      <c r="C1981" s="3790">
        <v>455.18</v>
      </c>
      <c r="D1981" s="3790">
        <v>451.05</v>
      </c>
      <c r="E1981" s="3790">
        <v>451.05</v>
      </c>
      <c r="F1981" s="3792">
        <v>14250061</v>
      </c>
      <c r="G1981" s="3792">
        <v>108936000000</v>
      </c>
    </row>
    <row r="1982" spans="1:7">
      <c r="A1982" s="3791">
        <v>37837</v>
      </c>
      <c r="B1982" s="3790" t="s">
        <v>6445</v>
      </c>
      <c r="C1982" s="3790">
        <v>456.57</v>
      </c>
      <c r="D1982" s="3790">
        <v>454.68</v>
      </c>
      <c r="E1982" s="3790">
        <v>455.11</v>
      </c>
      <c r="F1982" s="3792">
        <v>7320010</v>
      </c>
      <c r="G1982" s="3792">
        <v>109917000000</v>
      </c>
    </row>
    <row r="1983" spans="1:7">
      <c r="A1983" s="3791">
        <v>37838</v>
      </c>
      <c r="B1983" s="3790" t="s">
        <v>6443</v>
      </c>
      <c r="C1983" s="3790">
        <v>460.87</v>
      </c>
      <c r="D1983" s="3790">
        <v>456.93</v>
      </c>
      <c r="E1983" s="3790">
        <v>460.27</v>
      </c>
      <c r="F1983" s="3792">
        <v>14860969</v>
      </c>
      <c r="G1983" s="3792">
        <v>111163000000</v>
      </c>
    </row>
    <row r="1984" spans="1:7">
      <c r="A1984" s="3791">
        <v>37839</v>
      </c>
      <c r="B1984" s="3790" t="s">
        <v>6442</v>
      </c>
      <c r="C1984" s="3790">
        <v>464.83</v>
      </c>
      <c r="D1984" s="3790">
        <v>455.78</v>
      </c>
      <c r="E1984" s="3790">
        <v>464.83</v>
      </c>
      <c r="F1984" s="3792">
        <v>8909135</v>
      </c>
      <c r="G1984" s="3792">
        <v>112265000000</v>
      </c>
    </row>
    <row r="1985" spans="1:7">
      <c r="A1985" s="3791">
        <v>37840</v>
      </c>
      <c r="B1985" s="3790" t="s">
        <v>6441</v>
      </c>
      <c r="C1985" s="3790">
        <v>474.29</v>
      </c>
      <c r="D1985" s="3790">
        <v>470.83</v>
      </c>
      <c r="E1985" s="3790">
        <v>474.29</v>
      </c>
      <c r="F1985" s="3792">
        <v>11939117</v>
      </c>
      <c r="G1985" s="3792">
        <v>114549000000</v>
      </c>
    </row>
    <row r="1986" spans="1:7">
      <c r="A1986" s="3791">
        <v>37841</v>
      </c>
      <c r="B1986" s="3790" t="s">
        <v>6440</v>
      </c>
      <c r="C1986" s="3790">
        <v>473.08</v>
      </c>
      <c r="D1986" s="3790">
        <v>467.93</v>
      </c>
      <c r="E1986" s="3790">
        <v>473.08</v>
      </c>
      <c r="F1986" s="3792">
        <v>10847696</v>
      </c>
      <c r="G1986" s="3792">
        <v>114256000000</v>
      </c>
    </row>
    <row r="1987" spans="1:7">
      <c r="A1987" s="3791">
        <v>37844</v>
      </c>
      <c r="B1987" s="3790" t="s">
        <v>6439</v>
      </c>
      <c r="C1987" s="3790">
        <v>481.03</v>
      </c>
      <c r="D1987" s="3790">
        <v>477.1</v>
      </c>
      <c r="E1987" s="3790">
        <v>481.03</v>
      </c>
      <c r="F1987" s="3792">
        <v>11256971</v>
      </c>
      <c r="G1987" s="3792">
        <v>116178000000</v>
      </c>
    </row>
    <row r="1988" spans="1:7">
      <c r="A1988" s="3791">
        <v>37845</v>
      </c>
      <c r="B1988" s="3790" t="s">
        <v>6438</v>
      </c>
      <c r="C1988" s="3790">
        <v>483.34</v>
      </c>
      <c r="D1988" s="3790">
        <v>482.31</v>
      </c>
      <c r="E1988" s="3790">
        <v>482.31</v>
      </c>
      <c r="F1988" s="3792">
        <v>9483246</v>
      </c>
      <c r="G1988" s="3792">
        <v>116485000000</v>
      </c>
    </row>
    <row r="1989" spans="1:7">
      <c r="A1989" s="3791">
        <v>37846</v>
      </c>
      <c r="B1989" s="3790" t="s">
        <v>6437</v>
      </c>
      <c r="C1989" s="3790">
        <v>495.91</v>
      </c>
      <c r="D1989" s="3790">
        <v>492.82</v>
      </c>
      <c r="E1989" s="3790">
        <v>495.04</v>
      </c>
      <c r="F1989" s="3792">
        <v>18708046</v>
      </c>
      <c r="G1989" s="3792">
        <v>119560000000</v>
      </c>
    </row>
    <row r="1990" spans="1:7">
      <c r="A1990" s="3791">
        <v>37847</v>
      </c>
      <c r="B1990" s="3790" t="s">
        <v>6436</v>
      </c>
      <c r="C1990" s="3790">
        <v>497.85</v>
      </c>
      <c r="D1990" s="3790">
        <v>493.74</v>
      </c>
      <c r="E1990" s="3790">
        <v>497.85</v>
      </c>
      <c r="F1990" s="3792">
        <v>11674288</v>
      </c>
      <c r="G1990" s="3792">
        <v>120239000000</v>
      </c>
    </row>
    <row r="1991" spans="1:7">
      <c r="A1991" s="3791">
        <v>37848</v>
      </c>
      <c r="B1991" s="3790" t="s">
        <v>6435</v>
      </c>
      <c r="C1991" s="3790">
        <v>513.19000000000005</v>
      </c>
      <c r="D1991" s="3790">
        <v>504.18</v>
      </c>
      <c r="E1991" s="3790">
        <v>510.84</v>
      </c>
      <c r="F1991" s="3792">
        <v>26423081</v>
      </c>
      <c r="G1991" s="3792">
        <v>123375000000</v>
      </c>
    </row>
    <row r="1992" spans="1:7">
      <c r="A1992" s="3791">
        <v>37851</v>
      </c>
      <c r="B1992" s="3790" t="s">
        <v>6434</v>
      </c>
      <c r="C1992" s="3790">
        <v>523.47</v>
      </c>
      <c r="D1992" s="3790">
        <v>515.47</v>
      </c>
      <c r="E1992" s="3790">
        <v>523.47</v>
      </c>
      <c r="F1992" s="3792">
        <v>16751087</v>
      </c>
      <c r="G1992" s="3792">
        <v>126425000000</v>
      </c>
    </row>
    <row r="1993" spans="1:7">
      <c r="A1993" s="3791">
        <v>37852</v>
      </c>
      <c r="B1993" s="3790" t="s">
        <v>6433</v>
      </c>
      <c r="C1993" s="3790">
        <v>528.33000000000004</v>
      </c>
      <c r="D1993" s="3790">
        <v>524.12</v>
      </c>
      <c r="E1993" s="3790">
        <v>528.33000000000004</v>
      </c>
      <c r="F1993" s="3792">
        <v>16810957</v>
      </c>
      <c r="G1993" s="3792">
        <v>127600000000</v>
      </c>
    </row>
    <row r="1994" spans="1:7">
      <c r="A1994" s="3791">
        <v>37853</v>
      </c>
      <c r="B1994" s="3790" t="s">
        <v>6432</v>
      </c>
      <c r="C1994" s="3790">
        <v>522.62</v>
      </c>
      <c r="D1994" s="3790">
        <v>515.16</v>
      </c>
      <c r="E1994" s="3790">
        <v>516.77</v>
      </c>
      <c r="F1994" s="3792">
        <v>20717857</v>
      </c>
      <c r="G1994" s="3792">
        <v>124807000000</v>
      </c>
    </row>
    <row r="1995" spans="1:7">
      <c r="A1995" s="3791">
        <v>37854</v>
      </c>
      <c r="B1995" s="3790" t="s">
        <v>6431</v>
      </c>
      <c r="C1995" s="3790">
        <v>526.55999999999995</v>
      </c>
      <c r="D1995" s="3790">
        <v>520</v>
      </c>
      <c r="E1995" s="3790">
        <v>525.86</v>
      </c>
      <c r="F1995" s="3792">
        <v>16457688</v>
      </c>
      <c r="G1995" s="3792">
        <v>127003000000</v>
      </c>
    </row>
    <row r="1996" spans="1:7">
      <c r="A1996" s="3791">
        <v>37855</v>
      </c>
      <c r="B1996" s="3790" t="s">
        <v>6430</v>
      </c>
      <c r="C1996" s="3790">
        <v>526.71</v>
      </c>
      <c r="D1996" s="3790">
        <v>523.33000000000004</v>
      </c>
      <c r="E1996" s="3790">
        <v>526.71</v>
      </c>
      <c r="F1996" s="3792">
        <v>17597192</v>
      </c>
      <c r="G1996" s="3792">
        <v>127208000000</v>
      </c>
    </row>
    <row r="1997" spans="1:7">
      <c r="A1997" s="3791">
        <v>37858</v>
      </c>
      <c r="B1997" s="3790" t="s">
        <v>6429</v>
      </c>
      <c r="C1997" s="3790">
        <v>527.69000000000005</v>
      </c>
      <c r="D1997" s="3790">
        <v>524.9</v>
      </c>
      <c r="E1997" s="3790">
        <v>527.69000000000005</v>
      </c>
      <c r="F1997" s="3792">
        <v>20149269</v>
      </c>
      <c r="G1997" s="3792">
        <v>127445000000</v>
      </c>
    </row>
    <row r="1998" spans="1:7">
      <c r="A1998" s="3791">
        <v>37859</v>
      </c>
      <c r="B1998" s="3790" t="s">
        <v>6428</v>
      </c>
      <c r="C1998" s="3790">
        <v>525.44000000000005</v>
      </c>
      <c r="D1998" s="3790">
        <v>515.14</v>
      </c>
      <c r="E1998" s="3790">
        <v>517.01</v>
      </c>
      <c r="F1998" s="3792">
        <v>20073646</v>
      </c>
      <c r="G1998" s="3792">
        <v>124865000000</v>
      </c>
    </row>
    <row r="1999" spans="1:7">
      <c r="A1999" s="3791">
        <v>37860</v>
      </c>
      <c r="B1999" s="3790" t="s">
        <v>6427</v>
      </c>
      <c r="C1999" s="3790">
        <v>518.49</v>
      </c>
      <c r="D1999" s="3790">
        <v>514.17999999999995</v>
      </c>
      <c r="E1999" s="3790">
        <v>516.72</v>
      </c>
      <c r="F1999" s="3792">
        <v>14042472</v>
      </c>
      <c r="G1999" s="3792">
        <v>124796000000</v>
      </c>
    </row>
    <row r="2000" spans="1:7">
      <c r="A2000" s="3791">
        <v>37861</v>
      </c>
      <c r="B2000" s="3790" t="s">
        <v>6426</v>
      </c>
      <c r="C2000" s="3790">
        <v>525.77</v>
      </c>
      <c r="D2000" s="3790">
        <v>519.1</v>
      </c>
      <c r="E2000" s="3790">
        <v>525.52</v>
      </c>
      <c r="F2000" s="3792">
        <v>23459255</v>
      </c>
      <c r="G2000" s="3792">
        <v>126920000000</v>
      </c>
    </row>
    <row r="2001" spans="1:7">
      <c r="A2001" s="3791">
        <v>37862</v>
      </c>
      <c r="B2001" s="3790" t="s">
        <v>6425</v>
      </c>
      <c r="C2001" s="3790">
        <v>531</v>
      </c>
      <c r="D2001" s="3790">
        <v>527.79</v>
      </c>
      <c r="E2001" s="3790">
        <v>530.94000000000005</v>
      </c>
      <c r="F2001" s="3792">
        <v>18242141</v>
      </c>
      <c r="G2001" s="3792">
        <v>128229000000</v>
      </c>
    </row>
    <row r="2002" spans="1:7">
      <c r="A2002" s="3791">
        <v>37865</v>
      </c>
      <c r="B2002" s="3790" t="s">
        <v>6424</v>
      </c>
      <c r="C2002" s="3790">
        <v>540.73</v>
      </c>
      <c r="D2002" s="3790">
        <v>536.16</v>
      </c>
      <c r="E2002" s="3790">
        <v>540.53</v>
      </c>
      <c r="F2002" s="3792">
        <v>26499256</v>
      </c>
      <c r="G2002" s="3792">
        <v>130546000000</v>
      </c>
    </row>
    <row r="2003" spans="1:7">
      <c r="A2003" s="3791">
        <v>37866</v>
      </c>
      <c r="B2003" s="3790" t="s">
        <v>6423</v>
      </c>
      <c r="C2003" s="3790">
        <v>547.72</v>
      </c>
      <c r="D2003" s="3790">
        <v>541.78</v>
      </c>
      <c r="E2003" s="3790">
        <v>547.72</v>
      </c>
      <c r="F2003" s="3792">
        <v>31940733</v>
      </c>
      <c r="G2003" s="3792">
        <v>132283000000</v>
      </c>
    </row>
    <row r="2004" spans="1:7">
      <c r="A2004" s="3791">
        <v>37867</v>
      </c>
      <c r="B2004" s="3790" t="s">
        <v>6421</v>
      </c>
      <c r="C2004" s="3790">
        <v>554.95000000000005</v>
      </c>
      <c r="D2004" s="3790">
        <v>542.39</v>
      </c>
      <c r="E2004" s="3790">
        <v>542.6</v>
      </c>
      <c r="F2004" s="3792">
        <v>30971341</v>
      </c>
      <c r="G2004" s="3792">
        <v>131046000000</v>
      </c>
    </row>
    <row r="2005" spans="1:7">
      <c r="A2005" s="3791">
        <v>37868</v>
      </c>
      <c r="B2005" s="3790" t="s">
        <v>6420</v>
      </c>
      <c r="C2005" s="3790">
        <v>546.96</v>
      </c>
      <c r="D2005" s="3790">
        <v>533.16999999999996</v>
      </c>
      <c r="E2005" s="3790">
        <v>546.34</v>
      </c>
      <c r="F2005" s="3792">
        <v>36038768</v>
      </c>
      <c r="G2005" s="3792">
        <v>131949000000</v>
      </c>
    </row>
    <row r="2006" spans="1:7">
      <c r="A2006" s="3791">
        <v>37869</v>
      </c>
      <c r="B2006" s="3790" t="s">
        <v>6419</v>
      </c>
      <c r="C2006" s="3790">
        <v>546.42999999999995</v>
      </c>
      <c r="D2006" s="3790">
        <v>541.19000000000005</v>
      </c>
      <c r="E2006" s="3790">
        <v>541.19000000000005</v>
      </c>
      <c r="F2006" s="3792">
        <v>14310246</v>
      </c>
      <c r="G2006" s="3792">
        <v>130704000000</v>
      </c>
    </row>
    <row r="2007" spans="1:7">
      <c r="A2007" s="3791">
        <v>37872</v>
      </c>
      <c r="B2007" s="3790" t="s">
        <v>6418</v>
      </c>
      <c r="C2007" s="3790">
        <v>537.12</v>
      </c>
      <c r="D2007" s="3790">
        <v>532.1</v>
      </c>
      <c r="E2007" s="3790">
        <v>532.25</v>
      </c>
      <c r="F2007" s="3792">
        <v>19259613</v>
      </c>
      <c r="G2007" s="3792">
        <v>128547000000</v>
      </c>
    </row>
    <row r="2008" spans="1:7">
      <c r="A2008" s="3791">
        <v>37873</v>
      </c>
      <c r="B2008" s="3790" t="s">
        <v>6417</v>
      </c>
      <c r="C2008" s="3790">
        <v>537.36</v>
      </c>
      <c r="D2008" s="3790">
        <v>535.37</v>
      </c>
      <c r="E2008" s="3790">
        <v>536.70000000000005</v>
      </c>
      <c r="F2008" s="3792">
        <v>18780209</v>
      </c>
      <c r="G2008" s="3792">
        <v>129621000000</v>
      </c>
    </row>
    <row r="2009" spans="1:7">
      <c r="A2009" s="3791">
        <v>37874</v>
      </c>
      <c r="B2009" s="3790" t="s">
        <v>6416</v>
      </c>
      <c r="C2009" s="3790">
        <v>538.1</v>
      </c>
      <c r="D2009" s="3790">
        <v>531.23</v>
      </c>
      <c r="E2009" s="3790">
        <v>538.1</v>
      </c>
      <c r="F2009" s="3792">
        <v>20437992</v>
      </c>
      <c r="G2009" s="3792">
        <v>129958000000</v>
      </c>
    </row>
    <row r="2010" spans="1:7">
      <c r="A2010" s="3791">
        <v>37875</v>
      </c>
      <c r="B2010" s="3790" t="s">
        <v>6415</v>
      </c>
      <c r="C2010" s="3790">
        <v>546.70000000000005</v>
      </c>
      <c r="D2010" s="3790">
        <v>540.71</v>
      </c>
      <c r="E2010" s="3790">
        <v>541.35</v>
      </c>
      <c r="F2010" s="3792">
        <v>27128011</v>
      </c>
      <c r="G2010" s="3792">
        <v>130744000000</v>
      </c>
    </row>
    <row r="2011" spans="1:7">
      <c r="A2011" s="3791">
        <v>37876</v>
      </c>
      <c r="B2011" s="3790" t="s">
        <v>6414</v>
      </c>
      <c r="C2011" s="3790">
        <v>543.77</v>
      </c>
      <c r="D2011" s="3790">
        <v>538.71</v>
      </c>
      <c r="E2011" s="3790">
        <v>543.62</v>
      </c>
      <c r="F2011" s="3792">
        <v>19455046</v>
      </c>
      <c r="G2011" s="3792">
        <v>131292000000</v>
      </c>
    </row>
    <row r="2012" spans="1:7">
      <c r="A2012" s="3791">
        <v>37879</v>
      </c>
      <c r="B2012" s="3790" t="s">
        <v>6413</v>
      </c>
      <c r="C2012" s="3790">
        <v>552.35</v>
      </c>
      <c r="D2012" s="3790">
        <v>549.89</v>
      </c>
      <c r="E2012" s="3790">
        <v>551.51</v>
      </c>
      <c r="F2012" s="3792">
        <v>26126068</v>
      </c>
      <c r="G2012" s="3792">
        <v>133198000000</v>
      </c>
    </row>
    <row r="2013" spans="1:7">
      <c r="A2013" s="3791">
        <v>37880</v>
      </c>
      <c r="B2013" s="3790" t="s">
        <v>6412</v>
      </c>
      <c r="C2013" s="3790">
        <v>557.11</v>
      </c>
      <c r="D2013" s="3790">
        <v>549.77</v>
      </c>
      <c r="E2013" s="3790">
        <v>557.11</v>
      </c>
      <c r="F2013" s="3792">
        <v>18011351</v>
      </c>
      <c r="G2013" s="3792">
        <v>134550000000</v>
      </c>
    </row>
    <row r="2014" spans="1:7">
      <c r="A2014" s="3791">
        <v>37881</v>
      </c>
      <c r="B2014" s="3790" t="s">
        <v>6194</v>
      </c>
      <c r="C2014" s="3790">
        <v>558.64</v>
      </c>
      <c r="D2014" s="3790">
        <v>550.29999999999995</v>
      </c>
      <c r="E2014" s="3790">
        <v>550.94000000000005</v>
      </c>
      <c r="F2014" s="3792">
        <v>24934576</v>
      </c>
      <c r="G2014" s="3792">
        <v>133061000000</v>
      </c>
    </row>
    <row r="2015" spans="1:7">
      <c r="A2015" s="3791">
        <v>37882</v>
      </c>
      <c r="B2015" s="3790" t="s">
        <v>6411</v>
      </c>
      <c r="C2015" s="3790">
        <v>552.84</v>
      </c>
      <c r="D2015" s="3790">
        <v>533.49</v>
      </c>
      <c r="E2015" s="3790">
        <v>552.21</v>
      </c>
      <c r="F2015" s="3792">
        <v>20698374</v>
      </c>
      <c r="G2015" s="3792">
        <v>133367000000</v>
      </c>
    </row>
    <row r="2016" spans="1:7">
      <c r="A2016" s="3791">
        <v>37883</v>
      </c>
      <c r="B2016" s="3790" t="s">
        <v>6410</v>
      </c>
      <c r="C2016" s="3790">
        <v>549.4</v>
      </c>
      <c r="D2016" s="3790">
        <v>545.84</v>
      </c>
      <c r="E2016" s="3790">
        <v>546.86</v>
      </c>
      <c r="F2016" s="3792">
        <v>14090714</v>
      </c>
      <c r="G2016" s="3792">
        <v>132074000000</v>
      </c>
    </row>
    <row r="2017" spans="1:7">
      <c r="A2017" s="3791">
        <v>37886</v>
      </c>
      <c r="B2017" s="3790" t="s">
        <v>6409</v>
      </c>
      <c r="C2017" s="3790">
        <v>546.91999999999996</v>
      </c>
      <c r="D2017" s="3790">
        <v>542.83000000000004</v>
      </c>
      <c r="E2017" s="3790">
        <v>544.16</v>
      </c>
      <c r="F2017" s="3792">
        <v>8948042</v>
      </c>
      <c r="G2017" s="3792">
        <v>131421000000</v>
      </c>
    </row>
    <row r="2018" spans="1:7">
      <c r="A2018" s="3791">
        <v>37887</v>
      </c>
      <c r="B2018" s="3790" t="s">
        <v>5123</v>
      </c>
      <c r="C2018" s="3790">
        <v>553.95000000000005</v>
      </c>
      <c r="D2018" s="3790">
        <v>546.39</v>
      </c>
      <c r="E2018" s="3790">
        <v>552.38</v>
      </c>
      <c r="F2018" s="3792">
        <v>24986550</v>
      </c>
      <c r="G2018" s="3792">
        <v>133408000000</v>
      </c>
    </row>
    <row r="2019" spans="1:7">
      <c r="A2019" s="3791">
        <v>37888</v>
      </c>
      <c r="B2019" s="3790" t="s">
        <v>6408</v>
      </c>
      <c r="C2019" s="3790">
        <v>562.44000000000005</v>
      </c>
      <c r="D2019" s="3790">
        <v>557.19000000000005</v>
      </c>
      <c r="E2019" s="3790">
        <v>560.69000000000005</v>
      </c>
      <c r="F2019" s="3792">
        <v>20982665</v>
      </c>
      <c r="G2019" s="3792">
        <v>135415000000</v>
      </c>
    </row>
    <row r="2020" spans="1:7">
      <c r="A2020" s="3791">
        <v>37889</v>
      </c>
      <c r="B2020" s="3790" t="s">
        <v>6407</v>
      </c>
      <c r="C2020" s="3790">
        <v>559.42999999999995</v>
      </c>
      <c r="D2020" s="3790">
        <v>555.79</v>
      </c>
      <c r="E2020" s="3790">
        <v>555.95000000000005</v>
      </c>
      <c r="F2020" s="3792">
        <v>26346195</v>
      </c>
      <c r="G2020" s="3792">
        <v>134270000000</v>
      </c>
    </row>
    <row r="2021" spans="1:7">
      <c r="A2021" s="3791">
        <v>37890</v>
      </c>
      <c r="B2021" s="3790" t="s">
        <v>6406</v>
      </c>
      <c r="C2021" s="3790">
        <v>560.02</v>
      </c>
      <c r="D2021" s="3790">
        <v>554.32000000000005</v>
      </c>
      <c r="E2021" s="3790">
        <v>554.32000000000005</v>
      </c>
      <c r="F2021" s="3792">
        <v>13166848</v>
      </c>
      <c r="G2021" s="3792">
        <v>133877000000</v>
      </c>
    </row>
    <row r="2022" spans="1:7">
      <c r="A2022" s="3791">
        <v>37893</v>
      </c>
      <c r="B2022" s="3790" t="s">
        <v>6405</v>
      </c>
      <c r="C2022" s="3790">
        <v>563.77</v>
      </c>
      <c r="D2022" s="3790">
        <v>558.73</v>
      </c>
      <c r="E2022" s="3790">
        <v>563.77</v>
      </c>
      <c r="F2022" s="3792">
        <v>18824338</v>
      </c>
      <c r="G2022" s="3792">
        <v>136160000000</v>
      </c>
    </row>
    <row r="2023" spans="1:7">
      <c r="A2023" s="3791">
        <v>37894</v>
      </c>
      <c r="B2023" s="3790" t="s">
        <v>6404</v>
      </c>
      <c r="C2023" s="3790">
        <v>568.97</v>
      </c>
      <c r="D2023" s="3790">
        <v>565.21</v>
      </c>
      <c r="E2023" s="3790">
        <v>566.62</v>
      </c>
      <c r="F2023" s="3792">
        <v>28843394</v>
      </c>
      <c r="G2023" s="3792">
        <v>136846000000</v>
      </c>
    </row>
    <row r="2024" spans="1:7">
      <c r="A2024" s="3791">
        <v>37895</v>
      </c>
      <c r="B2024" s="3790" t="s">
        <v>6403</v>
      </c>
      <c r="C2024" s="3790">
        <v>575.30999999999995</v>
      </c>
      <c r="D2024" s="3790">
        <v>566.88</v>
      </c>
      <c r="E2024" s="3790">
        <v>573.85</v>
      </c>
      <c r="F2024" s="3792">
        <v>25735982</v>
      </c>
      <c r="G2024" s="3792">
        <v>138832000000</v>
      </c>
    </row>
    <row r="2025" spans="1:7">
      <c r="A2025" s="3791">
        <v>37896</v>
      </c>
      <c r="B2025" s="3790" t="s">
        <v>6402</v>
      </c>
      <c r="C2025" s="3790">
        <v>589.57000000000005</v>
      </c>
      <c r="D2025" s="3790">
        <v>584.29999999999995</v>
      </c>
      <c r="E2025" s="3790">
        <v>588.44000000000005</v>
      </c>
      <c r="F2025" s="3792">
        <v>45193160</v>
      </c>
      <c r="G2025" s="3792">
        <v>142361000000</v>
      </c>
    </row>
    <row r="2026" spans="1:7">
      <c r="A2026" s="3791">
        <v>37897</v>
      </c>
      <c r="B2026" s="3790" t="s">
        <v>6401</v>
      </c>
      <c r="C2026" s="3790">
        <v>607.30999999999995</v>
      </c>
      <c r="D2026" s="3790">
        <v>594.26</v>
      </c>
      <c r="E2026" s="3790">
        <v>594.26</v>
      </c>
      <c r="F2026" s="3792">
        <v>77750953</v>
      </c>
      <c r="G2026" s="3792">
        <v>143769000000</v>
      </c>
    </row>
    <row r="2027" spans="1:7">
      <c r="A2027" s="3791">
        <v>37900</v>
      </c>
      <c r="B2027" s="3790" t="s">
        <v>6400</v>
      </c>
      <c r="C2027" s="3790">
        <v>598.54999999999995</v>
      </c>
      <c r="D2027" s="3790">
        <v>590.17999999999995</v>
      </c>
      <c r="E2027" s="3790">
        <v>597.11</v>
      </c>
      <c r="F2027" s="3792">
        <v>32368646</v>
      </c>
      <c r="G2027" s="3792">
        <v>144459000000</v>
      </c>
    </row>
    <row r="2028" spans="1:7">
      <c r="A2028" s="3791">
        <v>37901</v>
      </c>
      <c r="B2028" s="3790" t="s">
        <v>6399</v>
      </c>
      <c r="C2028" s="3790">
        <v>609.79999999999995</v>
      </c>
      <c r="D2028" s="3790">
        <v>601.66</v>
      </c>
      <c r="E2028" s="3790">
        <v>609.79999999999995</v>
      </c>
      <c r="F2028" s="3792">
        <v>63779395</v>
      </c>
      <c r="G2028" s="3792">
        <v>147528000000</v>
      </c>
    </row>
    <row r="2029" spans="1:7">
      <c r="A2029" s="3791">
        <v>37902</v>
      </c>
      <c r="B2029" s="3790" t="s">
        <v>6398</v>
      </c>
      <c r="C2029" s="3790">
        <v>628.98</v>
      </c>
      <c r="D2029" s="3790">
        <v>597.41999999999996</v>
      </c>
      <c r="E2029" s="3790">
        <v>628.98</v>
      </c>
      <c r="F2029" s="3792">
        <v>74812371</v>
      </c>
      <c r="G2029" s="3792">
        <v>152169000000</v>
      </c>
    </row>
    <row r="2030" spans="1:7">
      <c r="A2030" s="3791">
        <v>37903</v>
      </c>
      <c r="B2030" s="3790" t="s">
        <v>6397</v>
      </c>
      <c r="C2030" s="3790">
        <v>637.77</v>
      </c>
      <c r="D2030" s="3790">
        <v>625.04999999999995</v>
      </c>
      <c r="E2030" s="3790">
        <v>628.87</v>
      </c>
      <c r="F2030" s="3792">
        <v>43807498</v>
      </c>
      <c r="G2030" s="3792">
        <v>152142000000</v>
      </c>
    </row>
    <row r="2031" spans="1:7">
      <c r="A2031" s="3791">
        <v>37904</v>
      </c>
      <c r="B2031" s="3790" t="s">
        <v>6396</v>
      </c>
      <c r="C2031" s="3790">
        <v>625.39</v>
      </c>
      <c r="D2031" s="3790">
        <v>618.88</v>
      </c>
      <c r="E2031" s="3790">
        <v>621.70000000000005</v>
      </c>
      <c r="F2031" s="3792">
        <v>22873563</v>
      </c>
      <c r="G2031" s="3792">
        <v>150407000000</v>
      </c>
    </row>
    <row r="2032" spans="1:7">
      <c r="A2032" s="3791">
        <v>37907</v>
      </c>
      <c r="B2032" s="3790" t="s">
        <v>6395</v>
      </c>
      <c r="C2032" s="3790">
        <v>621.34</v>
      </c>
      <c r="D2032" s="3790">
        <v>616.76</v>
      </c>
      <c r="E2032" s="3790">
        <v>621.32000000000005</v>
      </c>
      <c r="F2032" s="3792">
        <v>19034333</v>
      </c>
      <c r="G2032" s="3792">
        <v>150316000000</v>
      </c>
    </row>
    <row r="2033" spans="1:7">
      <c r="A2033" s="3791">
        <v>37908</v>
      </c>
      <c r="B2033" s="3790" t="s">
        <v>6394</v>
      </c>
      <c r="C2033" s="3790">
        <v>642.42999999999995</v>
      </c>
      <c r="D2033" s="3790">
        <v>630.53</v>
      </c>
      <c r="E2033" s="3790">
        <v>640.53</v>
      </c>
      <c r="F2033" s="3792">
        <v>47549560</v>
      </c>
      <c r="G2033" s="3792">
        <v>154963000000</v>
      </c>
    </row>
    <row r="2034" spans="1:7">
      <c r="A2034" s="3791">
        <v>37909</v>
      </c>
      <c r="B2034" s="3790" t="s">
        <v>6393</v>
      </c>
      <c r="C2034" s="3790">
        <v>635.32000000000005</v>
      </c>
      <c r="D2034" s="3790">
        <v>629.26</v>
      </c>
      <c r="E2034" s="3790">
        <v>629.86</v>
      </c>
      <c r="F2034" s="3792">
        <v>20621029</v>
      </c>
      <c r="G2034" s="3792">
        <v>152382000000</v>
      </c>
    </row>
    <row r="2035" spans="1:7">
      <c r="A2035" s="3791">
        <v>37910</v>
      </c>
      <c r="B2035" s="3790" t="s">
        <v>6119</v>
      </c>
      <c r="C2035" s="3790">
        <v>640.13</v>
      </c>
      <c r="D2035" s="3790">
        <v>631.87</v>
      </c>
      <c r="E2035" s="3790">
        <v>638.47</v>
      </c>
      <c r="F2035" s="3792">
        <v>29040291</v>
      </c>
      <c r="G2035" s="3792">
        <v>154464000000</v>
      </c>
    </row>
    <row r="2036" spans="1:7">
      <c r="A2036" s="3791">
        <v>37911</v>
      </c>
      <c r="B2036" s="3790" t="s">
        <v>6392</v>
      </c>
      <c r="C2036" s="3790">
        <v>643.44000000000005</v>
      </c>
      <c r="D2036" s="3790">
        <v>639.67999999999995</v>
      </c>
      <c r="E2036" s="3790">
        <v>642.91999999999996</v>
      </c>
      <c r="F2036" s="3792">
        <v>28202549</v>
      </c>
      <c r="G2036" s="3792">
        <v>155540000000</v>
      </c>
    </row>
    <row r="2037" spans="1:7">
      <c r="A2037" s="3791">
        <v>37914</v>
      </c>
      <c r="B2037" s="3790" t="s">
        <v>6391</v>
      </c>
      <c r="C2037" s="3790">
        <v>650.09</v>
      </c>
      <c r="D2037" s="3790">
        <v>643.29999999999995</v>
      </c>
      <c r="E2037" s="3790">
        <v>643.29999999999995</v>
      </c>
      <c r="F2037" s="3792">
        <v>30012433</v>
      </c>
      <c r="G2037" s="3792">
        <v>155632000000</v>
      </c>
    </row>
    <row r="2038" spans="1:7">
      <c r="A2038" s="3791">
        <v>37915</v>
      </c>
      <c r="B2038" s="3790" t="s">
        <v>6390</v>
      </c>
      <c r="C2038" s="3790">
        <v>639.44000000000005</v>
      </c>
      <c r="D2038" s="3790">
        <v>618.15</v>
      </c>
      <c r="E2038" s="3790">
        <v>620.11</v>
      </c>
      <c r="F2038" s="3792">
        <v>38197528</v>
      </c>
      <c r="G2038" s="3792">
        <v>150022000000</v>
      </c>
    </row>
    <row r="2039" spans="1:7">
      <c r="A2039" s="3791">
        <v>37916</v>
      </c>
      <c r="B2039" s="3790" t="s">
        <v>6084</v>
      </c>
      <c r="C2039" s="3790">
        <v>608.29</v>
      </c>
      <c r="D2039" s="3790">
        <v>594.82000000000005</v>
      </c>
      <c r="E2039" s="3790">
        <v>594.82000000000005</v>
      </c>
      <c r="F2039" s="3792">
        <v>29665913</v>
      </c>
      <c r="G2039" s="3792">
        <v>143905000000</v>
      </c>
    </row>
    <row r="2040" spans="1:7">
      <c r="A2040" s="3791">
        <v>37917</v>
      </c>
      <c r="B2040" s="3790" t="s">
        <v>6114</v>
      </c>
      <c r="C2040" s="3790">
        <v>592.46</v>
      </c>
      <c r="D2040" s="3790">
        <v>584.79999999999995</v>
      </c>
      <c r="E2040" s="3790">
        <v>588.02</v>
      </c>
      <c r="F2040" s="3792">
        <v>21458417</v>
      </c>
      <c r="G2040" s="3792">
        <v>142259000000</v>
      </c>
    </row>
    <row r="2041" spans="1:7">
      <c r="A2041" s="3791">
        <v>37918</v>
      </c>
      <c r="B2041" s="3790" t="s">
        <v>6389</v>
      </c>
      <c r="C2041" s="3790">
        <v>596.38</v>
      </c>
      <c r="D2041" s="3790">
        <v>592.16</v>
      </c>
      <c r="E2041" s="3790">
        <v>594.91</v>
      </c>
      <c r="F2041" s="3792">
        <v>16901336</v>
      </c>
      <c r="G2041" s="3792">
        <v>143925000000</v>
      </c>
    </row>
    <row r="2042" spans="1:7">
      <c r="A2042" s="3791">
        <v>37921</v>
      </c>
      <c r="B2042" s="3790" t="s">
        <v>6388</v>
      </c>
      <c r="C2042" s="3790">
        <v>539.66</v>
      </c>
      <c r="D2042" s="3790">
        <v>510.63</v>
      </c>
      <c r="E2042" s="3790">
        <v>535.04999999999995</v>
      </c>
      <c r="F2042" s="3792">
        <v>50201772</v>
      </c>
      <c r="G2042" s="3792">
        <v>129444000000</v>
      </c>
    </row>
    <row r="2043" spans="1:7">
      <c r="A2043" s="3791">
        <v>37922</v>
      </c>
      <c r="B2043" s="3790" t="s">
        <v>6387</v>
      </c>
      <c r="C2043" s="3790">
        <v>565.47</v>
      </c>
      <c r="D2043" s="3790">
        <v>548.57000000000005</v>
      </c>
      <c r="E2043" s="3790">
        <v>561.45000000000005</v>
      </c>
      <c r="F2043" s="3792">
        <v>38200088</v>
      </c>
      <c r="G2043" s="3792">
        <v>135831000000</v>
      </c>
    </row>
    <row r="2044" spans="1:7">
      <c r="A2044" s="3791">
        <v>37923</v>
      </c>
      <c r="B2044" s="3790" t="s">
        <v>6386</v>
      </c>
      <c r="C2044" s="3790">
        <v>553.19000000000005</v>
      </c>
      <c r="D2044" s="3790">
        <v>535.51</v>
      </c>
      <c r="E2044" s="3790">
        <v>540.66999999999996</v>
      </c>
      <c r="F2044" s="3792">
        <v>39613286</v>
      </c>
      <c r="G2044" s="3792">
        <v>130804000000</v>
      </c>
    </row>
    <row r="2045" spans="1:7">
      <c r="A2045" s="3791">
        <v>37924</v>
      </c>
      <c r="B2045" s="3790" t="s">
        <v>6385</v>
      </c>
      <c r="C2045" s="3790">
        <v>533.37</v>
      </c>
      <c r="D2045" s="3790">
        <v>496.66</v>
      </c>
      <c r="E2045" s="3790">
        <v>496.66</v>
      </c>
      <c r="F2045" s="3792">
        <v>47568613</v>
      </c>
      <c r="G2045" s="3792">
        <v>125289000000</v>
      </c>
    </row>
    <row r="2046" spans="1:7">
      <c r="A2046" s="3791">
        <v>37925</v>
      </c>
      <c r="B2046" s="3790" t="s">
        <v>6384</v>
      </c>
      <c r="C2046" s="3790">
        <v>513.96</v>
      </c>
      <c r="D2046" s="3790">
        <v>503.89</v>
      </c>
      <c r="E2046" s="3790">
        <v>506.12</v>
      </c>
      <c r="F2046" s="3792">
        <v>24746270</v>
      </c>
      <c r="G2046" s="3792">
        <v>127676000000</v>
      </c>
    </row>
    <row r="2047" spans="1:7">
      <c r="A2047" s="3791">
        <v>37928</v>
      </c>
      <c r="B2047" s="3790" t="s">
        <v>6383</v>
      </c>
      <c r="C2047" s="3790">
        <v>538.14</v>
      </c>
      <c r="D2047" s="3790">
        <v>518.62</v>
      </c>
      <c r="E2047" s="3790">
        <v>538.14</v>
      </c>
      <c r="F2047" s="3792">
        <v>27258174</v>
      </c>
      <c r="G2047" s="3792">
        <v>135753000000</v>
      </c>
    </row>
    <row r="2048" spans="1:7">
      <c r="A2048" s="3791">
        <v>37929</v>
      </c>
      <c r="B2048" s="3790" t="s">
        <v>6382</v>
      </c>
      <c r="C2048" s="3790">
        <v>558.41999999999996</v>
      </c>
      <c r="D2048" s="3790">
        <v>548.12</v>
      </c>
      <c r="E2048" s="3790">
        <v>551.35</v>
      </c>
      <c r="F2048" s="3792">
        <v>30499544</v>
      </c>
      <c r="G2048" s="3792">
        <v>139087000000</v>
      </c>
    </row>
    <row r="2049" spans="1:7">
      <c r="A2049" s="3791">
        <v>37930</v>
      </c>
      <c r="B2049" s="3790" t="s">
        <v>6381</v>
      </c>
      <c r="C2049" s="3790">
        <v>548.94000000000005</v>
      </c>
      <c r="D2049" s="3790">
        <v>536.04</v>
      </c>
      <c r="E2049" s="3790">
        <v>540.65</v>
      </c>
      <c r="F2049" s="3792">
        <v>13842581</v>
      </c>
      <c r="G2049" s="3792">
        <v>136386000000</v>
      </c>
    </row>
    <row r="2050" spans="1:7">
      <c r="A2050" s="3791">
        <v>37931</v>
      </c>
      <c r="B2050" s="3790" t="s">
        <v>6380</v>
      </c>
      <c r="C2050" s="3790">
        <v>541.22</v>
      </c>
      <c r="D2050" s="3790">
        <v>535.52</v>
      </c>
      <c r="E2050" s="3790">
        <v>536.36</v>
      </c>
      <c r="F2050" s="3792">
        <v>18301103</v>
      </c>
      <c r="G2050" s="3792">
        <v>135305000000</v>
      </c>
    </row>
    <row r="2051" spans="1:7">
      <c r="A2051" s="3791">
        <v>37935</v>
      </c>
      <c r="B2051" s="3790" t="s">
        <v>6379</v>
      </c>
      <c r="C2051" s="3790">
        <v>545.22</v>
      </c>
      <c r="D2051" s="3790">
        <v>539.46</v>
      </c>
      <c r="E2051" s="3790">
        <v>539.46</v>
      </c>
      <c r="F2051" s="3792">
        <v>19423058</v>
      </c>
      <c r="G2051" s="3792">
        <v>136087000000</v>
      </c>
    </row>
    <row r="2052" spans="1:7">
      <c r="A2052" s="3791">
        <v>37936</v>
      </c>
      <c r="B2052" s="3790" t="s">
        <v>6378</v>
      </c>
      <c r="C2052" s="3790">
        <v>532.77</v>
      </c>
      <c r="D2052" s="3790">
        <v>525.04999999999995</v>
      </c>
      <c r="E2052" s="3790">
        <v>525.04999999999995</v>
      </c>
      <c r="F2052" s="3792">
        <v>14613634</v>
      </c>
      <c r="G2052" s="3792">
        <v>132452000000</v>
      </c>
    </row>
    <row r="2053" spans="1:7">
      <c r="A2053" s="3791">
        <v>37937</v>
      </c>
      <c r="B2053" s="3790" t="s">
        <v>6377</v>
      </c>
      <c r="C2053" s="3790">
        <v>526.61</v>
      </c>
      <c r="D2053" s="3790">
        <v>513.70000000000005</v>
      </c>
      <c r="E2053" s="3790">
        <v>519.63</v>
      </c>
      <c r="F2053" s="3792">
        <v>15668974</v>
      </c>
      <c r="G2053" s="3792">
        <v>131084000000</v>
      </c>
    </row>
    <row r="2054" spans="1:7">
      <c r="A2054" s="3791">
        <v>37938</v>
      </c>
      <c r="B2054" s="3790" t="s">
        <v>6376</v>
      </c>
      <c r="C2054" s="3790">
        <v>527.01</v>
      </c>
      <c r="D2054" s="3790">
        <v>524.09</v>
      </c>
      <c r="E2054" s="3790">
        <v>526.79999999999995</v>
      </c>
      <c r="F2054" s="3792">
        <v>13229527</v>
      </c>
      <c r="G2054" s="3792">
        <v>132894000000</v>
      </c>
    </row>
    <row r="2055" spans="1:7">
      <c r="A2055" s="3791">
        <v>37939</v>
      </c>
      <c r="B2055" s="3790" t="s">
        <v>6375</v>
      </c>
      <c r="C2055" s="3790">
        <v>528</v>
      </c>
      <c r="D2055" s="3790">
        <v>526.46</v>
      </c>
      <c r="E2055" s="3790">
        <v>526.46</v>
      </c>
      <c r="F2055" s="3792">
        <v>6913434</v>
      </c>
      <c r="G2055" s="3792">
        <v>132808000000</v>
      </c>
    </row>
    <row r="2056" spans="1:7">
      <c r="A2056" s="3791">
        <v>37942</v>
      </c>
      <c r="B2056" s="3790" t="s">
        <v>6373</v>
      </c>
      <c r="C2056" s="3790">
        <v>519.79999999999995</v>
      </c>
      <c r="D2056" s="3790">
        <v>511.4</v>
      </c>
      <c r="E2056" s="3790">
        <v>511.4</v>
      </c>
      <c r="F2056" s="3792">
        <v>15877273</v>
      </c>
      <c r="G2056" s="3792">
        <v>129009000000</v>
      </c>
    </row>
    <row r="2057" spans="1:7">
      <c r="A2057" s="3791">
        <v>37943</v>
      </c>
      <c r="B2057" s="3790" t="s">
        <v>6372</v>
      </c>
      <c r="C2057" s="3790">
        <v>503</v>
      </c>
      <c r="D2057" s="3790">
        <v>494.54</v>
      </c>
      <c r="E2057" s="3790">
        <v>495.04</v>
      </c>
      <c r="F2057" s="3792">
        <v>33000786</v>
      </c>
      <c r="G2057" s="3792">
        <v>124881000000</v>
      </c>
    </row>
    <row r="2058" spans="1:7">
      <c r="A2058" s="3791">
        <v>37944</v>
      </c>
      <c r="B2058" s="3790" t="s">
        <v>6371</v>
      </c>
      <c r="C2058" s="3790">
        <v>482.98</v>
      </c>
      <c r="D2058" s="3790">
        <v>469.82</v>
      </c>
      <c r="E2058" s="3790">
        <v>480.65</v>
      </c>
      <c r="F2058" s="3792">
        <v>23942978</v>
      </c>
      <c r="G2058" s="3792">
        <v>121250000000</v>
      </c>
    </row>
    <row r="2059" spans="1:7">
      <c r="A2059" s="3791">
        <v>37945</v>
      </c>
      <c r="B2059" s="3790" t="s">
        <v>6370</v>
      </c>
      <c r="C2059" s="3790">
        <v>491.63</v>
      </c>
      <c r="D2059" s="3790">
        <v>481.66</v>
      </c>
      <c r="E2059" s="3790">
        <v>491.63</v>
      </c>
      <c r="F2059" s="3792">
        <v>26406857</v>
      </c>
      <c r="G2059" s="3792">
        <v>124021000000</v>
      </c>
    </row>
    <row r="2060" spans="1:7">
      <c r="A2060" s="3791">
        <v>37946</v>
      </c>
      <c r="B2060" s="3790" t="s">
        <v>6369</v>
      </c>
      <c r="C2060" s="3790">
        <v>505.29</v>
      </c>
      <c r="D2060" s="3790">
        <v>496.54</v>
      </c>
      <c r="E2060" s="3790">
        <v>505.29</v>
      </c>
      <c r="F2060" s="3792">
        <v>13101587</v>
      </c>
      <c r="G2060" s="3792">
        <v>127466000000</v>
      </c>
    </row>
    <row r="2061" spans="1:7">
      <c r="A2061" s="3791">
        <v>37949</v>
      </c>
      <c r="B2061" s="3790" t="s">
        <v>6368</v>
      </c>
      <c r="C2061" s="3790">
        <v>519.57000000000005</v>
      </c>
      <c r="D2061" s="3790">
        <v>506.91</v>
      </c>
      <c r="E2061" s="3790">
        <v>515.75</v>
      </c>
      <c r="F2061" s="3792">
        <v>14118602</v>
      </c>
      <c r="G2061" s="3792">
        <v>130106000000</v>
      </c>
    </row>
    <row r="2062" spans="1:7">
      <c r="A2062" s="3791">
        <v>37950</v>
      </c>
      <c r="B2062" s="3790" t="s">
        <v>6367</v>
      </c>
      <c r="C2062" s="3790">
        <v>524.46</v>
      </c>
      <c r="D2062" s="3790">
        <v>519.17999999999995</v>
      </c>
      <c r="E2062" s="3790">
        <v>524.46</v>
      </c>
      <c r="F2062" s="3792">
        <v>21596332</v>
      </c>
      <c r="G2062" s="3792">
        <v>132303000000</v>
      </c>
    </row>
    <row r="2063" spans="1:7">
      <c r="A2063" s="3791">
        <v>37951</v>
      </c>
      <c r="B2063" s="3790" t="s">
        <v>6366</v>
      </c>
      <c r="C2063" s="3790">
        <v>542.75</v>
      </c>
      <c r="D2063" s="3790">
        <v>531.22</v>
      </c>
      <c r="E2063" s="3790">
        <v>540.87</v>
      </c>
      <c r="F2063" s="3792">
        <v>37111193</v>
      </c>
      <c r="G2063" s="3792">
        <v>136442000000</v>
      </c>
    </row>
    <row r="2064" spans="1:7">
      <c r="A2064" s="3791">
        <v>37952</v>
      </c>
      <c r="B2064" s="3790" t="s">
        <v>6365</v>
      </c>
      <c r="C2064" s="3790">
        <v>540.13</v>
      </c>
      <c r="D2064" s="3790">
        <v>533.14</v>
      </c>
      <c r="E2064" s="3790">
        <v>540.13</v>
      </c>
      <c r="F2064" s="3792">
        <v>7201366</v>
      </c>
      <c r="G2064" s="3792">
        <v>136257000000</v>
      </c>
    </row>
    <row r="2065" spans="1:7">
      <c r="A2065" s="3791">
        <v>37953</v>
      </c>
      <c r="B2065" s="3790" t="s">
        <v>6364</v>
      </c>
      <c r="C2065" s="3790">
        <v>543.84</v>
      </c>
      <c r="D2065" s="3790">
        <v>524.42999999999995</v>
      </c>
      <c r="E2065" s="3790">
        <v>529.27</v>
      </c>
      <c r="F2065" s="3792">
        <v>22441355</v>
      </c>
      <c r="G2065" s="3792">
        <v>133517000000</v>
      </c>
    </row>
    <row r="2066" spans="1:7">
      <c r="A2066" s="3791">
        <v>37956</v>
      </c>
      <c r="B2066" s="3790" t="s">
        <v>6363</v>
      </c>
      <c r="C2066" s="3790">
        <v>530.42999999999995</v>
      </c>
      <c r="D2066" s="3790">
        <v>516.64</v>
      </c>
      <c r="E2066" s="3790">
        <v>530.42999999999995</v>
      </c>
      <c r="F2066" s="3792">
        <v>28183241</v>
      </c>
      <c r="G2066" s="3792">
        <v>133809000000</v>
      </c>
    </row>
    <row r="2067" spans="1:7">
      <c r="A2067" s="3791">
        <v>37957</v>
      </c>
      <c r="B2067" s="3790" t="s">
        <v>6362</v>
      </c>
      <c r="C2067" s="3790">
        <v>540.71</v>
      </c>
      <c r="D2067" s="3790">
        <v>529.45000000000005</v>
      </c>
      <c r="E2067" s="3790">
        <v>535.23</v>
      </c>
      <c r="F2067" s="3792">
        <v>42099696</v>
      </c>
      <c r="G2067" s="3792">
        <v>135019000000</v>
      </c>
    </row>
    <row r="2068" spans="1:7">
      <c r="A2068" s="3791">
        <v>37958</v>
      </c>
      <c r="B2068" s="3790" t="s">
        <v>6361</v>
      </c>
      <c r="C2068" s="3790">
        <v>548.49</v>
      </c>
      <c r="D2068" s="3790">
        <v>535.96</v>
      </c>
      <c r="E2068" s="3790">
        <v>548.49</v>
      </c>
      <c r="F2068" s="3792">
        <v>18825364</v>
      </c>
      <c r="G2068" s="3792">
        <v>138365000000</v>
      </c>
    </row>
    <row r="2069" spans="1:7">
      <c r="A2069" s="3791">
        <v>37959</v>
      </c>
      <c r="B2069" s="3790" t="s">
        <v>6360</v>
      </c>
      <c r="C2069" s="3790">
        <v>549.26</v>
      </c>
      <c r="D2069" s="3790">
        <v>546.61</v>
      </c>
      <c r="E2069" s="3790">
        <v>549.26</v>
      </c>
      <c r="F2069" s="3792">
        <v>17524995</v>
      </c>
      <c r="G2069" s="3792">
        <v>138558000000</v>
      </c>
    </row>
    <row r="2070" spans="1:7">
      <c r="A2070" s="3791">
        <v>37960</v>
      </c>
      <c r="B2070" s="3790" t="s">
        <v>6359</v>
      </c>
      <c r="C2070" s="3790">
        <v>541.24</v>
      </c>
      <c r="D2070" s="3790">
        <v>533.45000000000005</v>
      </c>
      <c r="E2070" s="3790">
        <v>534.41</v>
      </c>
      <c r="F2070" s="3792">
        <v>21441537</v>
      </c>
      <c r="G2070" s="3792">
        <v>134812000000</v>
      </c>
    </row>
    <row r="2071" spans="1:7">
      <c r="A2071" s="3791">
        <v>37963</v>
      </c>
      <c r="B2071" s="3790" t="s">
        <v>6358</v>
      </c>
      <c r="C2071" s="3790">
        <v>541.30999999999995</v>
      </c>
      <c r="D2071" s="3790">
        <v>537.72</v>
      </c>
      <c r="E2071" s="3790">
        <v>539.52</v>
      </c>
      <c r="F2071" s="3792">
        <v>18036329</v>
      </c>
      <c r="G2071" s="3792">
        <v>136103000000</v>
      </c>
    </row>
    <row r="2072" spans="1:7">
      <c r="A2072" s="3791">
        <v>37964</v>
      </c>
      <c r="B2072" s="3790" t="s">
        <v>6357</v>
      </c>
      <c r="C2072" s="3790">
        <v>544.65</v>
      </c>
      <c r="D2072" s="3790">
        <v>536.70000000000005</v>
      </c>
      <c r="E2072" s="3790">
        <v>544.65</v>
      </c>
      <c r="F2072" s="3792">
        <v>24961400</v>
      </c>
      <c r="G2072" s="3792">
        <v>137396000000</v>
      </c>
    </row>
    <row r="2073" spans="1:7">
      <c r="A2073" s="3791">
        <v>37965</v>
      </c>
      <c r="B2073" s="3790" t="s">
        <v>6356</v>
      </c>
      <c r="C2073" s="3790">
        <v>545.89</v>
      </c>
      <c r="D2073" s="3790">
        <v>539.01</v>
      </c>
      <c r="E2073" s="3790">
        <v>539.99</v>
      </c>
      <c r="F2073" s="3792">
        <v>28941601</v>
      </c>
      <c r="G2073" s="3792">
        <v>136221000000</v>
      </c>
    </row>
    <row r="2074" spans="1:7">
      <c r="A2074" s="3791">
        <v>37966</v>
      </c>
      <c r="B2074" s="3790" t="s">
        <v>6355</v>
      </c>
      <c r="C2074" s="3790">
        <v>542.51</v>
      </c>
      <c r="D2074" s="3790">
        <v>538.59</v>
      </c>
      <c r="E2074" s="3790">
        <v>541.01</v>
      </c>
      <c r="F2074" s="3792">
        <v>21822158</v>
      </c>
      <c r="G2074" s="3792">
        <v>136479000000</v>
      </c>
    </row>
    <row r="2075" spans="1:7">
      <c r="A2075" s="3791">
        <v>37970</v>
      </c>
      <c r="B2075" s="3790" t="s">
        <v>5103</v>
      </c>
      <c r="C2075" s="3790">
        <v>551.76</v>
      </c>
      <c r="D2075" s="3790">
        <v>547.79999999999995</v>
      </c>
      <c r="E2075" s="3790">
        <v>551.35</v>
      </c>
      <c r="F2075" s="3792">
        <v>18303205</v>
      </c>
      <c r="G2075" s="3792">
        <v>139087000000</v>
      </c>
    </row>
    <row r="2076" spans="1:7">
      <c r="A2076" s="3791">
        <v>37971</v>
      </c>
      <c r="B2076" s="3790" t="s">
        <v>6354</v>
      </c>
      <c r="C2076" s="3790">
        <v>549.38</v>
      </c>
      <c r="D2076" s="3790">
        <v>544.03</v>
      </c>
      <c r="E2076" s="3790">
        <v>544.03</v>
      </c>
      <c r="F2076" s="3792">
        <v>20677162</v>
      </c>
      <c r="G2076" s="3792">
        <v>137239000000</v>
      </c>
    </row>
    <row r="2077" spans="1:7">
      <c r="A2077" s="3791">
        <v>37972</v>
      </c>
      <c r="B2077" s="3790" t="s">
        <v>6353</v>
      </c>
      <c r="C2077" s="3790">
        <v>541.34</v>
      </c>
      <c r="D2077" s="3790">
        <v>538.84</v>
      </c>
      <c r="E2077" s="3790">
        <v>539.11</v>
      </c>
      <c r="F2077" s="3792">
        <v>24788787</v>
      </c>
      <c r="G2077" s="3792">
        <v>135999000000</v>
      </c>
    </row>
    <row r="2078" spans="1:7">
      <c r="A2078" s="3791">
        <v>37973</v>
      </c>
      <c r="B2078" s="3790" t="s">
        <v>6352</v>
      </c>
      <c r="C2078" s="3790">
        <v>551.70000000000005</v>
      </c>
      <c r="D2078" s="3790">
        <v>544.78</v>
      </c>
      <c r="E2078" s="3790">
        <v>551.70000000000005</v>
      </c>
      <c r="F2078" s="3792">
        <v>21281573</v>
      </c>
      <c r="G2078" s="3792">
        <v>139174000000</v>
      </c>
    </row>
    <row r="2079" spans="1:7">
      <c r="A2079" s="3791">
        <v>37974</v>
      </c>
      <c r="B2079" s="3790" t="s">
        <v>6351</v>
      </c>
      <c r="C2079" s="3790">
        <v>570.75</v>
      </c>
      <c r="D2079" s="3790">
        <v>565.26</v>
      </c>
      <c r="E2079" s="3790">
        <v>569.59</v>
      </c>
      <c r="F2079" s="3792">
        <v>22680865</v>
      </c>
      <c r="G2079" s="3792">
        <v>143689000000</v>
      </c>
    </row>
    <row r="2080" spans="1:7">
      <c r="A2080" s="3791">
        <v>37977</v>
      </c>
      <c r="B2080" s="3790" t="s">
        <v>6350</v>
      </c>
      <c r="C2080" s="3790">
        <v>574.6</v>
      </c>
      <c r="D2080" s="3790">
        <v>568.21</v>
      </c>
      <c r="E2080" s="3790">
        <v>574.48</v>
      </c>
      <c r="F2080" s="3792">
        <v>13540859</v>
      </c>
      <c r="G2080" s="3792">
        <v>144921000000</v>
      </c>
    </row>
    <row r="2081" spans="1:7">
      <c r="A2081" s="3791">
        <v>37978</v>
      </c>
      <c r="B2081" s="3790" t="s">
        <v>6349</v>
      </c>
      <c r="C2081" s="3790">
        <v>576.13</v>
      </c>
      <c r="D2081" s="3790">
        <v>568.22</v>
      </c>
      <c r="E2081" s="3790">
        <v>568.22</v>
      </c>
      <c r="F2081" s="3792">
        <v>13885760</v>
      </c>
      <c r="G2081" s="3792">
        <v>143342000000</v>
      </c>
    </row>
    <row r="2082" spans="1:7">
      <c r="A2082" s="3791">
        <v>37979</v>
      </c>
      <c r="B2082" s="3790" t="s">
        <v>6348</v>
      </c>
      <c r="C2082" s="3790">
        <v>571.16</v>
      </c>
      <c r="D2082" s="3790">
        <v>568.91999999999996</v>
      </c>
      <c r="E2082" s="3790">
        <v>568.91999999999996</v>
      </c>
      <c r="F2082" s="3792">
        <v>11457050</v>
      </c>
      <c r="G2082" s="3792">
        <v>143518000000</v>
      </c>
    </row>
    <row r="2083" spans="1:7">
      <c r="A2083" s="3791">
        <v>37980</v>
      </c>
      <c r="B2083" s="3790" t="s">
        <v>6347</v>
      </c>
      <c r="C2083" s="3790">
        <v>566.55999999999995</v>
      </c>
      <c r="D2083" s="3790">
        <v>565.04999999999995</v>
      </c>
      <c r="E2083" s="3790">
        <v>566.55999999999995</v>
      </c>
      <c r="F2083" s="3792">
        <v>7308490</v>
      </c>
      <c r="G2083" s="3792">
        <v>142924000000</v>
      </c>
    </row>
    <row r="2084" spans="1:7">
      <c r="A2084" s="3791">
        <v>37981</v>
      </c>
      <c r="B2084" s="3790" t="s">
        <v>6346</v>
      </c>
      <c r="C2084" s="3790">
        <v>567.83000000000004</v>
      </c>
      <c r="D2084" s="3790">
        <v>567.30999999999995</v>
      </c>
      <c r="E2084" s="3790">
        <v>567.4</v>
      </c>
      <c r="F2084" s="3792">
        <v>8726210</v>
      </c>
      <c r="G2084" s="3792">
        <v>143135000000</v>
      </c>
    </row>
    <row r="2085" spans="1:7">
      <c r="A2085" s="3791">
        <v>37984</v>
      </c>
      <c r="B2085" s="3790" t="s">
        <v>6345</v>
      </c>
      <c r="C2085" s="3790">
        <v>569.82000000000005</v>
      </c>
      <c r="D2085" s="3790">
        <v>567.66999999999996</v>
      </c>
      <c r="E2085" s="3790">
        <v>569.82000000000005</v>
      </c>
      <c r="F2085" s="3792">
        <v>14316095</v>
      </c>
      <c r="G2085" s="3792">
        <v>143745000000</v>
      </c>
    </row>
    <row r="2086" spans="1:7">
      <c r="A2086" s="3791">
        <v>37985</v>
      </c>
      <c r="B2086" s="3790" t="s">
        <v>6344</v>
      </c>
      <c r="C2086" s="3790">
        <v>570.24</v>
      </c>
      <c r="D2086" s="3790">
        <v>564.86</v>
      </c>
      <c r="E2086" s="3790">
        <v>566.82000000000005</v>
      </c>
      <c r="F2086" s="3792">
        <v>14410354</v>
      </c>
      <c r="G2086" s="3792">
        <v>142990000000</v>
      </c>
    </row>
    <row r="2087" spans="1:7">
      <c r="A2087" s="3791">
        <v>37986</v>
      </c>
      <c r="B2087" s="3790" t="s">
        <v>6343</v>
      </c>
      <c r="C2087" s="3790">
        <v>567.4</v>
      </c>
      <c r="D2087" s="3790">
        <v>566.98</v>
      </c>
      <c r="E2087" s="3790">
        <v>567.25</v>
      </c>
      <c r="F2087" s="3792">
        <v>3681131</v>
      </c>
      <c r="G2087" s="3792">
        <v>143097000000</v>
      </c>
    </row>
    <row r="2088" spans="1:7">
      <c r="A2088" s="3791">
        <v>37991</v>
      </c>
      <c r="B2088" s="3790" t="s">
        <v>6342</v>
      </c>
      <c r="C2088" s="3790">
        <v>586.08000000000004</v>
      </c>
      <c r="D2088" s="3790">
        <v>573.94000000000005</v>
      </c>
      <c r="E2088" s="3790">
        <v>586.08000000000004</v>
      </c>
      <c r="F2088" s="3792">
        <v>23387267</v>
      </c>
      <c r="G2088" s="3792">
        <v>148477000000</v>
      </c>
    </row>
    <row r="2089" spans="1:7">
      <c r="A2089" s="3791">
        <v>37992</v>
      </c>
      <c r="B2089" s="3790" t="s">
        <v>6341</v>
      </c>
      <c r="C2089" s="3790">
        <v>595.47</v>
      </c>
      <c r="D2089" s="3790">
        <v>589.41999999999996</v>
      </c>
      <c r="E2089" s="3790">
        <v>592.63</v>
      </c>
      <c r="F2089" s="3792">
        <v>26692259</v>
      </c>
      <c r="G2089" s="3792">
        <v>150137000000</v>
      </c>
    </row>
    <row r="2090" spans="1:7">
      <c r="A2090" s="3791">
        <v>37994</v>
      </c>
      <c r="B2090" s="3790" t="s">
        <v>6340</v>
      </c>
      <c r="C2090" s="3790">
        <v>588.34</v>
      </c>
      <c r="D2090" s="3790">
        <v>586.02</v>
      </c>
      <c r="E2090" s="3790">
        <v>588.01</v>
      </c>
      <c r="F2090" s="3792">
        <v>20353625</v>
      </c>
      <c r="G2090" s="3792">
        <v>148965000000</v>
      </c>
    </row>
    <row r="2091" spans="1:7">
      <c r="A2091" s="3791">
        <v>37995</v>
      </c>
      <c r="B2091" s="3790" t="s">
        <v>6339</v>
      </c>
      <c r="C2091" s="3790">
        <v>597.33000000000004</v>
      </c>
      <c r="D2091" s="3790">
        <v>589.71</v>
      </c>
      <c r="E2091" s="3790">
        <v>597.33000000000004</v>
      </c>
      <c r="F2091" s="3792">
        <v>35366990</v>
      </c>
      <c r="G2091" s="3792">
        <v>151327000000</v>
      </c>
    </row>
    <row r="2092" spans="1:7">
      <c r="A2092" s="3791">
        <v>37998</v>
      </c>
      <c r="B2092" s="3790" t="s">
        <v>6338</v>
      </c>
      <c r="C2092" s="3790">
        <v>601.61</v>
      </c>
      <c r="D2092" s="3790">
        <v>595.32000000000005</v>
      </c>
      <c r="E2092" s="3790">
        <v>595.32000000000005</v>
      </c>
      <c r="F2092" s="3792">
        <v>23787267</v>
      </c>
      <c r="G2092" s="3792">
        <v>150818000000</v>
      </c>
    </row>
    <row r="2093" spans="1:7">
      <c r="A2093" s="3791">
        <v>37999</v>
      </c>
      <c r="B2093" s="3790" t="s">
        <v>6337</v>
      </c>
      <c r="C2093" s="3790">
        <v>599.21</v>
      </c>
      <c r="D2093" s="3790">
        <v>591.69000000000005</v>
      </c>
      <c r="E2093" s="3790">
        <v>591.69000000000005</v>
      </c>
      <c r="F2093" s="3792">
        <v>20600476</v>
      </c>
      <c r="G2093" s="3792">
        <v>149866000000</v>
      </c>
    </row>
    <row r="2094" spans="1:7">
      <c r="A2094" s="3791">
        <v>38000</v>
      </c>
      <c r="B2094" s="3790" t="s">
        <v>6336</v>
      </c>
      <c r="C2094" s="3790">
        <v>595.16</v>
      </c>
      <c r="D2094" s="3790">
        <v>588.47</v>
      </c>
      <c r="E2094" s="3790">
        <v>595.16</v>
      </c>
      <c r="F2094" s="3792">
        <v>15227973</v>
      </c>
      <c r="G2094" s="3792">
        <v>150746000000</v>
      </c>
    </row>
    <row r="2095" spans="1:7">
      <c r="A2095" s="3791">
        <v>38001</v>
      </c>
      <c r="B2095" s="3790" t="s">
        <v>6335</v>
      </c>
      <c r="C2095" s="3790">
        <v>598.64</v>
      </c>
      <c r="D2095" s="3790">
        <v>589.6</v>
      </c>
      <c r="E2095" s="3790">
        <v>589.6</v>
      </c>
      <c r="F2095" s="3792">
        <v>18293645</v>
      </c>
      <c r="G2095" s="3792">
        <v>149336000000</v>
      </c>
    </row>
    <row r="2096" spans="1:7">
      <c r="A2096" s="3791">
        <v>38002</v>
      </c>
      <c r="B2096" s="3790" t="s">
        <v>6334</v>
      </c>
      <c r="C2096" s="3790">
        <v>593.55999999999995</v>
      </c>
      <c r="D2096" s="3790">
        <v>588.92999999999995</v>
      </c>
      <c r="E2096" s="3790">
        <v>593.35</v>
      </c>
      <c r="F2096" s="3792">
        <v>19306014</v>
      </c>
      <c r="G2096" s="3792">
        <v>150286000000</v>
      </c>
    </row>
    <row r="2097" spans="1:7">
      <c r="A2097" s="3791">
        <v>38005</v>
      </c>
      <c r="B2097" s="3790" t="s">
        <v>6333</v>
      </c>
      <c r="C2097" s="3790">
        <v>594.17999999999995</v>
      </c>
      <c r="D2097" s="3790">
        <v>592.14</v>
      </c>
      <c r="E2097" s="3790">
        <v>594.17999999999995</v>
      </c>
      <c r="F2097" s="3792">
        <v>11880218</v>
      </c>
      <c r="G2097" s="3792">
        <v>150497000000</v>
      </c>
    </row>
    <row r="2098" spans="1:7">
      <c r="A2098" s="3791">
        <v>38006</v>
      </c>
      <c r="B2098" s="3790" t="s">
        <v>6332</v>
      </c>
      <c r="C2098" s="3790">
        <v>606.45000000000005</v>
      </c>
      <c r="D2098" s="3790">
        <v>601.22</v>
      </c>
      <c r="E2098" s="3790">
        <v>603.74</v>
      </c>
      <c r="F2098" s="3792">
        <v>32909917</v>
      </c>
      <c r="G2098" s="3792">
        <v>152919000000</v>
      </c>
    </row>
    <row r="2099" spans="1:7">
      <c r="A2099" s="3791">
        <v>38007</v>
      </c>
      <c r="B2099" s="3790" t="s">
        <v>6331</v>
      </c>
      <c r="C2099" s="3790">
        <v>608.37</v>
      </c>
      <c r="D2099" s="3790">
        <v>604.62</v>
      </c>
      <c r="E2099" s="3790">
        <v>604.62</v>
      </c>
      <c r="F2099" s="3792">
        <v>13784533</v>
      </c>
      <c r="G2099" s="3792">
        <v>153140000000</v>
      </c>
    </row>
    <row r="2100" spans="1:7">
      <c r="A2100" s="3791">
        <v>38008</v>
      </c>
      <c r="B2100" s="3790" t="s">
        <v>6330</v>
      </c>
      <c r="C2100" s="3790">
        <v>613.1</v>
      </c>
      <c r="D2100" s="3790">
        <v>600.05999999999995</v>
      </c>
      <c r="E2100" s="3790">
        <v>613.1</v>
      </c>
      <c r="F2100" s="3792">
        <v>33075958</v>
      </c>
      <c r="G2100" s="3792">
        <v>155289000000</v>
      </c>
    </row>
    <row r="2101" spans="1:7">
      <c r="A2101" s="3791">
        <v>38009</v>
      </c>
      <c r="B2101" s="3790" t="s">
        <v>6170</v>
      </c>
      <c r="C2101" s="3790">
        <v>624.87</v>
      </c>
      <c r="D2101" s="3790">
        <v>614.42999999999995</v>
      </c>
      <c r="E2101" s="3790">
        <v>624.87</v>
      </c>
      <c r="F2101" s="3792">
        <v>26958921</v>
      </c>
      <c r="G2101" s="3792">
        <v>158271000000</v>
      </c>
    </row>
    <row r="2102" spans="1:7">
      <c r="A2102" s="3791">
        <v>38012</v>
      </c>
      <c r="B2102" s="3790" t="s">
        <v>6329</v>
      </c>
      <c r="C2102" s="3790">
        <v>626.61</v>
      </c>
      <c r="D2102" s="3790">
        <v>619.12</v>
      </c>
      <c r="E2102" s="3790">
        <v>619.30999999999995</v>
      </c>
      <c r="F2102" s="3792">
        <v>25602156</v>
      </c>
      <c r="G2102" s="3792">
        <v>156863000000</v>
      </c>
    </row>
    <row r="2103" spans="1:7">
      <c r="A2103" s="3791">
        <v>38013</v>
      </c>
      <c r="B2103" s="3790" t="s">
        <v>6328</v>
      </c>
      <c r="C2103" s="3790">
        <v>619.87</v>
      </c>
      <c r="D2103" s="3790">
        <v>614.30999999999995</v>
      </c>
      <c r="E2103" s="3790">
        <v>618.75</v>
      </c>
      <c r="F2103" s="3792">
        <v>19985934</v>
      </c>
      <c r="G2103" s="3792">
        <v>156719000000</v>
      </c>
    </row>
    <row r="2104" spans="1:7">
      <c r="A2104" s="3791">
        <v>38014</v>
      </c>
      <c r="B2104" s="3790" t="s">
        <v>6327</v>
      </c>
      <c r="C2104" s="3790">
        <v>614.94000000000005</v>
      </c>
      <c r="D2104" s="3790">
        <v>611.51</v>
      </c>
      <c r="E2104" s="3790">
        <v>611.51</v>
      </c>
      <c r="F2104" s="3792">
        <v>25181520</v>
      </c>
      <c r="G2104" s="3792">
        <v>154887000000</v>
      </c>
    </row>
    <row r="2105" spans="1:7">
      <c r="A2105" s="3791">
        <v>38015</v>
      </c>
      <c r="B2105" s="3790" t="s">
        <v>6326</v>
      </c>
      <c r="C2105" s="3790">
        <v>620.4</v>
      </c>
      <c r="D2105" s="3790">
        <v>614.91</v>
      </c>
      <c r="E2105" s="3790">
        <v>620.4</v>
      </c>
      <c r="F2105" s="3792">
        <v>15719365</v>
      </c>
      <c r="G2105" s="3792">
        <v>157138000000</v>
      </c>
    </row>
    <row r="2106" spans="1:7">
      <c r="A2106" s="3791">
        <v>38016</v>
      </c>
      <c r="B2106" s="3790" t="s">
        <v>6325</v>
      </c>
      <c r="C2106" s="3790">
        <v>616.05999999999995</v>
      </c>
      <c r="D2106" s="3790">
        <v>608.70000000000005</v>
      </c>
      <c r="E2106" s="3790">
        <v>611.1</v>
      </c>
      <c r="F2106" s="3792">
        <v>24635929</v>
      </c>
      <c r="G2106" s="3792">
        <v>154784000000</v>
      </c>
    </row>
    <row r="2107" spans="1:7">
      <c r="A2107" s="3791">
        <v>38019</v>
      </c>
      <c r="B2107" s="3790" t="s">
        <v>6324</v>
      </c>
      <c r="C2107" s="3790">
        <v>612.08000000000004</v>
      </c>
      <c r="D2107" s="3790">
        <v>604.78</v>
      </c>
      <c r="E2107" s="3790">
        <v>607.87</v>
      </c>
      <c r="F2107" s="3792">
        <v>20749884</v>
      </c>
      <c r="G2107" s="3792">
        <v>153965000000</v>
      </c>
    </row>
    <row r="2108" spans="1:7">
      <c r="A2108" s="3791">
        <v>38020</v>
      </c>
      <c r="B2108" s="3790" t="s">
        <v>6323</v>
      </c>
      <c r="C2108" s="3790">
        <v>615.72</v>
      </c>
      <c r="D2108" s="3790">
        <v>606.79</v>
      </c>
      <c r="E2108" s="3790">
        <v>615.72</v>
      </c>
      <c r="F2108" s="3792">
        <v>19126400</v>
      </c>
      <c r="G2108" s="3792">
        <v>155952000000</v>
      </c>
    </row>
    <row r="2109" spans="1:7">
      <c r="A2109" s="3791">
        <v>38021</v>
      </c>
      <c r="B2109" s="3790" t="s">
        <v>6322</v>
      </c>
      <c r="C2109" s="3790">
        <v>626.16</v>
      </c>
      <c r="D2109" s="3790">
        <v>623.14</v>
      </c>
      <c r="E2109" s="3790">
        <v>623.64</v>
      </c>
      <c r="F2109" s="3792">
        <v>22870008</v>
      </c>
      <c r="G2109" s="3792">
        <v>157959000000</v>
      </c>
    </row>
    <row r="2110" spans="1:7">
      <c r="A2110" s="3791">
        <v>38022</v>
      </c>
      <c r="B2110" s="3790" t="s">
        <v>6321</v>
      </c>
      <c r="C2110" s="3790">
        <v>627.88</v>
      </c>
      <c r="D2110" s="3790">
        <v>622.36</v>
      </c>
      <c r="E2110" s="3790">
        <v>626.29999999999995</v>
      </c>
      <c r="F2110" s="3792">
        <v>18086646</v>
      </c>
      <c r="G2110" s="3792">
        <v>158634000000</v>
      </c>
    </row>
    <row r="2111" spans="1:7">
      <c r="A2111" s="3791">
        <v>38023</v>
      </c>
      <c r="B2111" s="3790" t="s">
        <v>6320</v>
      </c>
      <c r="C2111" s="3790">
        <v>616.72</v>
      </c>
      <c r="D2111" s="3790">
        <v>613.52</v>
      </c>
      <c r="E2111" s="3790">
        <v>616.42999999999995</v>
      </c>
      <c r="F2111" s="3792">
        <v>10383515</v>
      </c>
      <c r="G2111" s="3792">
        <v>156134000000</v>
      </c>
    </row>
    <row r="2112" spans="1:7">
      <c r="A2112" s="3791">
        <v>38026</v>
      </c>
      <c r="B2112" s="3790" t="s">
        <v>6319</v>
      </c>
      <c r="C2112" s="3790">
        <v>625.04999999999995</v>
      </c>
      <c r="D2112" s="3790">
        <v>619.33000000000004</v>
      </c>
      <c r="E2112" s="3790">
        <v>623.62</v>
      </c>
      <c r="F2112" s="3792">
        <v>17040123</v>
      </c>
      <c r="G2112" s="3792">
        <v>157954000000</v>
      </c>
    </row>
    <row r="2113" spans="1:7">
      <c r="A2113" s="3791">
        <v>38027</v>
      </c>
      <c r="B2113" s="3790" t="s">
        <v>6318</v>
      </c>
      <c r="C2113" s="3790">
        <v>626.30999999999995</v>
      </c>
      <c r="D2113" s="3790">
        <v>620.23</v>
      </c>
      <c r="E2113" s="3790">
        <v>620.23</v>
      </c>
      <c r="F2113" s="3792">
        <v>14770384</v>
      </c>
      <c r="G2113" s="3792">
        <v>157095000000</v>
      </c>
    </row>
    <row r="2114" spans="1:7">
      <c r="A2114" s="3791">
        <v>38028</v>
      </c>
      <c r="B2114" s="3790" t="s">
        <v>6317</v>
      </c>
      <c r="C2114" s="3790">
        <v>626.87</v>
      </c>
      <c r="D2114" s="3790">
        <v>621.21</v>
      </c>
      <c r="E2114" s="3790">
        <v>626.66999999999996</v>
      </c>
      <c r="F2114" s="3792">
        <v>18539052</v>
      </c>
      <c r="G2114" s="3792">
        <v>158727000000</v>
      </c>
    </row>
    <row r="2115" spans="1:7">
      <c r="A2115" s="3791">
        <v>38029</v>
      </c>
      <c r="B2115" s="3790" t="s">
        <v>6316</v>
      </c>
      <c r="C2115" s="3790">
        <v>643.84</v>
      </c>
      <c r="D2115" s="3790">
        <v>628.73</v>
      </c>
      <c r="E2115" s="3790">
        <v>640.52</v>
      </c>
      <c r="F2115" s="3792">
        <v>39762787</v>
      </c>
      <c r="G2115" s="3792">
        <v>162233000000</v>
      </c>
    </row>
    <row r="2116" spans="1:7">
      <c r="A2116" s="3791">
        <v>38030</v>
      </c>
      <c r="B2116" s="3790" t="s">
        <v>6315</v>
      </c>
      <c r="C2116" s="3790">
        <v>644.71</v>
      </c>
      <c r="D2116" s="3790">
        <v>642.30999999999995</v>
      </c>
      <c r="E2116" s="3790">
        <v>644.71</v>
      </c>
      <c r="F2116" s="3792">
        <v>25641352</v>
      </c>
      <c r="G2116" s="3792">
        <v>163296000000</v>
      </c>
    </row>
    <row r="2117" spans="1:7">
      <c r="A2117" s="3791">
        <v>38033</v>
      </c>
      <c r="B2117" s="3790" t="s">
        <v>6314</v>
      </c>
      <c r="C2117" s="3790">
        <v>645.04</v>
      </c>
      <c r="D2117" s="3790">
        <v>643.32000000000005</v>
      </c>
      <c r="E2117" s="3790">
        <v>645.04</v>
      </c>
      <c r="F2117" s="3792">
        <v>19791749</v>
      </c>
      <c r="G2117" s="3792">
        <v>163379000000</v>
      </c>
    </row>
    <row r="2118" spans="1:7">
      <c r="A2118" s="3791">
        <v>38034</v>
      </c>
      <c r="B2118" s="3790" t="s">
        <v>6313</v>
      </c>
      <c r="C2118" s="3790">
        <v>654.99</v>
      </c>
      <c r="D2118" s="3790">
        <v>650.24</v>
      </c>
      <c r="E2118" s="3790">
        <v>654.02</v>
      </c>
      <c r="F2118" s="3792">
        <v>30647170</v>
      </c>
      <c r="G2118" s="3792">
        <v>165653000000</v>
      </c>
    </row>
    <row r="2119" spans="1:7">
      <c r="A2119" s="3791">
        <v>38035</v>
      </c>
      <c r="B2119" s="3790" t="s">
        <v>6312</v>
      </c>
      <c r="C2119" s="3790">
        <v>661.09</v>
      </c>
      <c r="D2119" s="3790">
        <v>654.80999999999995</v>
      </c>
      <c r="E2119" s="3790">
        <v>655.21</v>
      </c>
      <c r="F2119" s="3792">
        <v>19798870</v>
      </c>
      <c r="G2119" s="3792">
        <v>165955000000</v>
      </c>
    </row>
    <row r="2120" spans="1:7">
      <c r="A2120" s="3791">
        <v>38036</v>
      </c>
      <c r="B2120" s="3790" t="s">
        <v>6311</v>
      </c>
      <c r="C2120" s="3790">
        <v>657.05</v>
      </c>
      <c r="D2120" s="3790">
        <v>648.74</v>
      </c>
      <c r="E2120" s="3790">
        <v>650.4</v>
      </c>
      <c r="F2120" s="3792">
        <v>20732647</v>
      </c>
      <c r="G2120" s="3792">
        <v>164737000000</v>
      </c>
    </row>
    <row r="2121" spans="1:7">
      <c r="A2121" s="3791">
        <v>38037</v>
      </c>
      <c r="B2121" s="3790" t="s">
        <v>6310</v>
      </c>
      <c r="C2121" s="3790">
        <v>657.16</v>
      </c>
      <c r="D2121" s="3790">
        <v>655.14</v>
      </c>
      <c r="E2121" s="3790">
        <v>656.9</v>
      </c>
      <c r="F2121" s="3792">
        <v>22548904</v>
      </c>
      <c r="G2121" s="3792">
        <v>166384000000</v>
      </c>
    </row>
    <row r="2122" spans="1:7">
      <c r="A2122" s="3791">
        <v>38041</v>
      </c>
      <c r="B2122" s="3790" t="s">
        <v>6309</v>
      </c>
      <c r="C2122" s="3790">
        <v>661.55</v>
      </c>
      <c r="D2122" s="3790">
        <v>647.61</v>
      </c>
      <c r="E2122" s="3790">
        <v>647.61</v>
      </c>
      <c r="F2122" s="3792">
        <v>38807529</v>
      </c>
      <c r="G2122" s="3792">
        <v>164030000000</v>
      </c>
    </row>
    <row r="2123" spans="1:7">
      <c r="A2123" s="3791">
        <v>38042</v>
      </c>
      <c r="B2123" s="3790" t="s">
        <v>6308</v>
      </c>
      <c r="C2123" s="3790">
        <v>659.39</v>
      </c>
      <c r="D2123" s="3790">
        <v>653.01</v>
      </c>
      <c r="E2123" s="3790">
        <v>656.97</v>
      </c>
      <c r="F2123" s="3792">
        <v>24239282</v>
      </c>
      <c r="G2123" s="3792">
        <v>166401000000</v>
      </c>
    </row>
    <row r="2124" spans="1:7">
      <c r="A2124" s="3791">
        <v>38043</v>
      </c>
      <c r="B2124" s="3790" t="s">
        <v>6307</v>
      </c>
      <c r="C2124" s="3790">
        <v>664.38</v>
      </c>
      <c r="D2124" s="3790">
        <v>655.78</v>
      </c>
      <c r="E2124" s="3790">
        <v>664.29</v>
      </c>
      <c r="F2124" s="3792">
        <v>23131450</v>
      </c>
      <c r="G2124" s="3792">
        <v>168256000000</v>
      </c>
    </row>
    <row r="2125" spans="1:7">
      <c r="A2125" s="3791">
        <v>38044</v>
      </c>
      <c r="B2125" s="3790" t="s">
        <v>6306</v>
      </c>
      <c r="C2125" s="3790">
        <v>670.14</v>
      </c>
      <c r="D2125" s="3790">
        <v>661.25</v>
      </c>
      <c r="E2125" s="3790">
        <v>670.14</v>
      </c>
      <c r="F2125" s="3792">
        <v>26448227</v>
      </c>
      <c r="G2125" s="3792">
        <v>169736000000</v>
      </c>
    </row>
    <row r="2126" spans="1:7">
      <c r="A2126" s="3791">
        <v>38047</v>
      </c>
      <c r="B2126" s="3790" t="s">
        <v>6305</v>
      </c>
      <c r="C2126" s="3790">
        <v>688.72</v>
      </c>
      <c r="D2126" s="3790">
        <v>673.62</v>
      </c>
      <c r="E2126" s="3790">
        <v>688.72</v>
      </c>
      <c r="F2126" s="3792">
        <v>38332369</v>
      </c>
      <c r="G2126" s="3792">
        <v>174442000000</v>
      </c>
    </row>
    <row r="2127" spans="1:7">
      <c r="A2127" s="3791">
        <v>38048</v>
      </c>
      <c r="B2127" s="3790" t="s">
        <v>6304</v>
      </c>
      <c r="C2127" s="3790">
        <v>694.02</v>
      </c>
      <c r="D2127" s="3790">
        <v>685.36</v>
      </c>
      <c r="E2127" s="3790">
        <v>686.21</v>
      </c>
      <c r="F2127" s="3792">
        <v>57470785</v>
      </c>
      <c r="G2127" s="3792">
        <v>173808000000</v>
      </c>
    </row>
    <row r="2128" spans="1:7">
      <c r="A2128" s="3791">
        <v>38049</v>
      </c>
      <c r="B2128" s="3790" t="s">
        <v>6303</v>
      </c>
      <c r="C2128" s="3790">
        <v>669.92</v>
      </c>
      <c r="D2128" s="3790">
        <v>664.71</v>
      </c>
      <c r="E2128" s="3790">
        <v>667.27</v>
      </c>
      <c r="F2128" s="3792">
        <v>52735575</v>
      </c>
      <c r="G2128" s="3792">
        <v>169010000000</v>
      </c>
    </row>
    <row r="2129" spans="1:7">
      <c r="A2129" s="3791">
        <v>38050</v>
      </c>
      <c r="B2129" s="3790" t="s">
        <v>6302</v>
      </c>
      <c r="C2129" s="3790">
        <v>669.26</v>
      </c>
      <c r="D2129" s="3790">
        <v>658.36</v>
      </c>
      <c r="E2129" s="3790">
        <v>669.26</v>
      </c>
      <c r="F2129" s="3792">
        <v>44925862</v>
      </c>
      <c r="G2129" s="3792">
        <v>169513000000</v>
      </c>
    </row>
    <row r="2130" spans="1:7">
      <c r="A2130" s="3791">
        <v>38051</v>
      </c>
      <c r="B2130" s="3790" t="s">
        <v>6301</v>
      </c>
      <c r="C2130" s="3790">
        <v>674.63</v>
      </c>
      <c r="D2130" s="3790">
        <v>671.17</v>
      </c>
      <c r="E2130" s="3790">
        <v>673.25</v>
      </c>
      <c r="F2130" s="3792">
        <v>16090458</v>
      </c>
      <c r="G2130" s="3792">
        <v>170524000000</v>
      </c>
    </row>
    <row r="2131" spans="1:7">
      <c r="A2131" s="3791">
        <v>38055</v>
      </c>
      <c r="B2131" s="3790" t="s">
        <v>6300</v>
      </c>
      <c r="C2131" s="3790">
        <v>688.68</v>
      </c>
      <c r="D2131" s="3790">
        <v>675.85</v>
      </c>
      <c r="E2131" s="3790">
        <v>688.68</v>
      </c>
      <c r="F2131" s="3792">
        <v>31271055</v>
      </c>
      <c r="G2131" s="3792">
        <v>174433000000</v>
      </c>
    </row>
    <row r="2132" spans="1:7">
      <c r="A2132" s="3791">
        <v>38056</v>
      </c>
      <c r="B2132" s="3790" t="s">
        <v>6299</v>
      </c>
      <c r="C2132" s="3790">
        <v>690.16</v>
      </c>
      <c r="D2132" s="3790">
        <v>680.86</v>
      </c>
      <c r="E2132" s="3790">
        <v>680.86</v>
      </c>
      <c r="F2132" s="3792">
        <v>20118997</v>
      </c>
      <c r="G2132" s="3792">
        <v>172451000000</v>
      </c>
    </row>
    <row r="2133" spans="1:7">
      <c r="A2133" s="3791">
        <v>38057</v>
      </c>
      <c r="B2133" s="3790" t="s">
        <v>6298</v>
      </c>
      <c r="C2133" s="3790">
        <v>673.42</v>
      </c>
      <c r="D2133" s="3790">
        <v>667.37</v>
      </c>
      <c r="E2133" s="3790">
        <v>671.33</v>
      </c>
      <c r="F2133" s="3792">
        <v>20914312</v>
      </c>
      <c r="G2133" s="3792">
        <v>170038000000</v>
      </c>
    </row>
    <row r="2134" spans="1:7">
      <c r="A2134" s="3791">
        <v>38058</v>
      </c>
      <c r="B2134" s="3790" t="s">
        <v>6297</v>
      </c>
      <c r="C2134" s="3790">
        <v>671.02</v>
      </c>
      <c r="D2134" s="3790">
        <v>666.46</v>
      </c>
      <c r="E2134" s="3790">
        <v>669.55</v>
      </c>
      <c r="F2134" s="3792">
        <v>17115368</v>
      </c>
      <c r="G2134" s="3792">
        <v>169588000000</v>
      </c>
    </row>
    <row r="2135" spans="1:7">
      <c r="A2135" s="3791">
        <v>38061</v>
      </c>
      <c r="B2135" s="3790" t="s">
        <v>6296</v>
      </c>
      <c r="C2135" s="3790">
        <v>678.87</v>
      </c>
      <c r="D2135" s="3790">
        <v>669.37</v>
      </c>
      <c r="E2135" s="3790">
        <v>676.2</v>
      </c>
      <c r="F2135" s="3792">
        <v>14744372</v>
      </c>
      <c r="G2135" s="3792">
        <v>171270000000</v>
      </c>
    </row>
    <row r="2136" spans="1:7">
      <c r="A2136" s="3791">
        <v>38062</v>
      </c>
      <c r="B2136" s="3790" t="s">
        <v>5996</v>
      </c>
      <c r="C2136" s="3790">
        <v>680.6</v>
      </c>
      <c r="D2136" s="3790">
        <v>676.28</v>
      </c>
      <c r="E2136" s="3790">
        <v>680.57</v>
      </c>
      <c r="F2136" s="3792">
        <v>13429122</v>
      </c>
      <c r="G2136" s="3792">
        <v>172378000000</v>
      </c>
    </row>
    <row r="2137" spans="1:7">
      <c r="A2137" s="3791">
        <v>38063</v>
      </c>
      <c r="B2137" s="3790" t="s">
        <v>6295</v>
      </c>
      <c r="C2137" s="3790">
        <v>698.7</v>
      </c>
      <c r="D2137" s="3790">
        <v>685.48</v>
      </c>
      <c r="E2137" s="3790">
        <v>698.7</v>
      </c>
      <c r="F2137" s="3792">
        <v>29061818</v>
      </c>
      <c r="G2137" s="3792">
        <v>176971000000</v>
      </c>
    </row>
    <row r="2138" spans="1:7">
      <c r="A2138" s="3791">
        <v>38064</v>
      </c>
      <c r="B2138" s="3790" t="s">
        <v>6294</v>
      </c>
      <c r="C2138" s="3790">
        <v>711.52</v>
      </c>
      <c r="D2138" s="3790">
        <v>700.3</v>
      </c>
      <c r="E2138" s="3790">
        <v>708.59</v>
      </c>
      <c r="F2138" s="3792">
        <v>39429520</v>
      </c>
      <c r="G2138" s="3792">
        <v>179476000000</v>
      </c>
    </row>
    <row r="2139" spans="1:7">
      <c r="A2139" s="3791">
        <v>38065</v>
      </c>
      <c r="B2139" s="3790" t="s">
        <v>6293</v>
      </c>
      <c r="C2139" s="3790">
        <v>723.27</v>
      </c>
      <c r="D2139" s="3790">
        <v>708.13</v>
      </c>
      <c r="E2139" s="3790">
        <v>721.81</v>
      </c>
      <c r="F2139" s="3792">
        <v>28001320</v>
      </c>
      <c r="G2139" s="3792">
        <v>182824000000</v>
      </c>
    </row>
    <row r="2140" spans="1:7">
      <c r="A2140" s="3791">
        <v>38068</v>
      </c>
      <c r="B2140" s="3790" t="s">
        <v>6292</v>
      </c>
      <c r="C2140" s="3790">
        <v>721.27</v>
      </c>
      <c r="D2140" s="3790">
        <v>712.88</v>
      </c>
      <c r="E2140" s="3790">
        <v>712.88</v>
      </c>
      <c r="F2140" s="3792">
        <v>23231199</v>
      </c>
      <c r="G2140" s="3792">
        <v>180563000000</v>
      </c>
    </row>
    <row r="2141" spans="1:7">
      <c r="A2141" s="3791">
        <v>38069</v>
      </c>
      <c r="B2141" s="3790" t="s">
        <v>6291</v>
      </c>
      <c r="C2141" s="3790">
        <v>714.35</v>
      </c>
      <c r="D2141" s="3790">
        <v>710.01</v>
      </c>
      <c r="E2141" s="3790">
        <v>713.14</v>
      </c>
      <c r="F2141" s="3792">
        <v>14746662</v>
      </c>
      <c r="G2141" s="3792">
        <v>180628000000</v>
      </c>
    </row>
    <row r="2142" spans="1:7">
      <c r="A2142" s="3791">
        <v>38070</v>
      </c>
      <c r="B2142" s="3790" t="s">
        <v>6290</v>
      </c>
      <c r="C2142" s="3790">
        <v>714.21</v>
      </c>
      <c r="D2142" s="3790">
        <v>705.16</v>
      </c>
      <c r="E2142" s="3790">
        <v>705.16</v>
      </c>
      <c r="F2142" s="3792">
        <v>19162295</v>
      </c>
      <c r="G2142" s="3792">
        <v>178607000000</v>
      </c>
    </row>
    <row r="2143" spans="1:7">
      <c r="A2143" s="3791">
        <v>38071</v>
      </c>
      <c r="B2143" s="3790" t="s">
        <v>6289</v>
      </c>
      <c r="C2143" s="3790">
        <v>713.79</v>
      </c>
      <c r="D2143" s="3790">
        <v>706.71</v>
      </c>
      <c r="E2143" s="3790">
        <v>706.71</v>
      </c>
      <c r="F2143" s="3792">
        <v>26591765</v>
      </c>
      <c r="G2143" s="3792">
        <v>178999000000</v>
      </c>
    </row>
    <row r="2144" spans="1:7">
      <c r="A2144" s="3791">
        <v>38072</v>
      </c>
      <c r="B2144" s="3790" t="s">
        <v>6288</v>
      </c>
      <c r="C2144" s="3790">
        <v>717.15</v>
      </c>
      <c r="D2144" s="3790">
        <v>711.15</v>
      </c>
      <c r="E2144" s="3790">
        <v>716.55</v>
      </c>
      <c r="F2144" s="3792">
        <v>24152647</v>
      </c>
      <c r="G2144" s="3792">
        <v>181491000000</v>
      </c>
    </row>
    <row r="2145" spans="1:7">
      <c r="A2145" s="3791">
        <v>38075</v>
      </c>
      <c r="B2145" s="3790" t="s">
        <v>6287</v>
      </c>
      <c r="C2145" s="3790">
        <v>723</v>
      </c>
      <c r="D2145" s="3790">
        <v>713.44</v>
      </c>
      <c r="E2145" s="3790">
        <v>721.35</v>
      </c>
      <c r="F2145" s="3792">
        <v>15549740</v>
      </c>
      <c r="G2145" s="3792">
        <v>182706000000</v>
      </c>
    </row>
    <row r="2146" spans="1:7">
      <c r="A2146" s="3791">
        <v>38076</v>
      </c>
      <c r="B2146" s="3790" t="s">
        <v>6286</v>
      </c>
      <c r="C2146" s="3790">
        <v>739.07</v>
      </c>
      <c r="D2146" s="3790">
        <v>732.19</v>
      </c>
      <c r="E2146" s="3790">
        <v>736.28</v>
      </c>
      <c r="F2146" s="3792">
        <v>26234313</v>
      </c>
      <c r="G2146" s="3792">
        <v>186490000000</v>
      </c>
    </row>
    <row r="2147" spans="1:7">
      <c r="A2147" s="3791">
        <v>38077</v>
      </c>
      <c r="B2147" s="3790" t="s">
        <v>6285</v>
      </c>
      <c r="C2147" s="3790">
        <v>755.43</v>
      </c>
      <c r="D2147" s="3790">
        <v>743.91</v>
      </c>
      <c r="E2147" s="3790">
        <v>752.66</v>
      </c>
      <c r="F2147" s="3792">
        <v>40596712</v>
      </c>
      <c r="G2147" s="3792">
        <v>190637000000</v>
      </c>
    </row>
    <row r="2148" spans="1:7">
      <c r="A2148" s="3791">
        <v>38078</v>
      </c>
      <c r="B2148" s="3790" t="s">
        <v>6284</v>
      </c>
      <c r="C2148" s="3790">
        <v>754.21</v>
      </c>
      <c r="D2148" s="3790">
        <v>745.57</v>
      </c>
      <c r="E2148" s="3790">
        <v>748.95</v>
      </c>
      <c r="F2148" s="3792">
        <v>25672104</v>
      </c>
      <c r="G2148" s="3792">
        <v>191429000000</v>
      </c>
    </row>
    <row r="2149" spans="1:7">
      <c r="A2149" s="3791">
        <v>38079</v>
      </c>
      <c r="B2149" s="3790" t="s">
        <v>6283</v>
      </c>
      <c r="C2149" s="3790">
        <v>759.62</v>
      </c>
      <c r="D2149" s="3790">
        <v>750.88</v>
      </c>
      <c r="E2149" s="3790">
        <v>759.01</v>
      </c>
      <c r="F2149" s="3792">
        <v>29053207</v>
      </c>
      <c r="G2149" s="3792">
        <v>194001000000</v>
      </c>
    </row>
    <row r="2150" spans="1:7">
      <c r="A2150" s="3791">
        <v>38082</v>
      </c>
      <c r="B2150" s="3790" t="s">
        <v>6282</v>
      </c>
      <c r="C2150" s="3790">
        <v>764.34</v>
      </c>
      <c r="D2150" s="3790">
        <v>757.64</v>
      </c>
      <c r="E2150" s="3790">
        <v>764.34</v>
      </c>
      <c r="F2150" s="3792">
        <v>28448007</v>
      </c>
      <c r="G2150" s="3792">
        <v>195363000000</v>
      </c>
    </row>
    <row r="2151" spans="1:7">
      <c r="A2151" s="3791">
        <v>38083</v>
      </c>
      <c r="B2151" s="3790" t="s">
        <v>6281</v>
      </c>
      <c r="C2151" s="3790">
        <v>768.46</v>
      </c>
      <c r="D2151" s="3790">
        <v>750.03</v>
      </c>
      <c r="E2151" s="3790">
        <v>750.03</v>
      </c>
      <c r="F2151" s="3792">
        <v>26840933</v>
      </c>
      <c r="G2151" s="3792">
        <v>191705000000</v>
      </c>
    </row>
    <row r="2152" spans="1:7">
      <c r="A2152" s="3791">
        <v>38084</v>
      </c>
      <c r="B2152" s="3790" t="s">
        <v>6280</v>
      </c>
      <c r="C2152" s="3790">
        <v>762.33</v>
      </c>
      <c r="D2152" s="3790">
        <v>753.32</v>
      </c>
      <c r="E2152" s="3790">
        <v>762.33</v>
      </c>
      <c r="F2152" s="3792">
        <v>36943655</v>
      </c>
      <c r="G2152" s="3792">
        <v>194849000000</v>
      </c>
    </row>
    <row r="2153" spans="1:7">
      <c r="A2153" s="3791">
        <v>38085</v>
      </c>
      <c r="B2153" s="3790" t="s">
        <v>6279</v>
      </c>
      <c r="C2153" s="3790">
        <v>775.63</v>
      </c>
      <c r="D2153" s="3790">
        <v>772.85</v>
      </c>
      <c r="E2153" s="3790">
        <v>774.04</v>
      </c>
      <c r="F2153" s="3792">
        <v>31798818</v>
      </c>
      <c r="G2153" s="3792">
        <v>197843000000</v>
      </c>
    </row>
    <row r="2154" spans="1:7">
      <c r="A2154" s="3791">
        <v>38086</v>
      </c>
      <c r="B2154" s="3790" t="s">
        <v>6278</v>
      </c>
      <c r="C2154" s="3790">
        <v>778.39</v>
      </c>
      <c r="D2154" s="3790">
        <v>773.44</v>
      </c>
      <c r="E2154" s="3790">
        <v>778.39</v>
      </c>
      <c r="F2154" s="3792">
        <v>15453846</v>
      </c>
      <c r="G2154" s="3792">
        <v>198953000000</v>
      </c>
    </row>
    <row r="2155" spans="1:7">
      <c r="A2155" s="3791">
        <v>38089</v>
      </c>
      <c r="B2155" s="3790" t="s">
        <v>6277</v>
      </c>
      <c r="C2155" s="3790">
        <v>785.52</v>
      </c>
      <c r="D2155" s="3790">
        <v>781.55</v>
      </c>
      <c r="E2155" s="3790">
        <v>781.55</v>
      </c>
      <c r="F2155" s="3792">
        <v>22239144</v>
      </c>
      <c r="G2155" s="3792">
        <v>199760000000</v>
      </c>
    </row>
    <row r="2156" spans="1:7">
      <c r="A2156" s="3791">
        <v>38090</v>
      </c>
      <c r="B2156" s="3790" t="s">
        <v>6276</v>
      </c>
      <c r="C2156" s="3790">
        <v>777.68</v>
      </c>
      <c r="D2156" s="3790">
        <v>763.57</v>
      </c>
      <c r="E2156" s="3790">
        <v>763.57</v>
      </c>
      <c r="F2156" s="3792">
        <v>33495146</v>
      </c>
      <c r="G2156" s="3792">
        <v>195166000000</v>
      </c>
    </row>
    <row r="2157" spans="1:7">
      <c r="A2157" s="3791">
        <v>38091</v>
      </c>
      <c r="B2157" s="3790" t="s">
        <v>6275</v>
      </c>
      <c r="C2157" s="3790">
        <v>749.33</v>
      </c>
      <c r="D2157" s="3790">
        <v>739.25</v>
      </c>
      <c r="E2157" s="3790">
        <v>739.25</v>
      </c>
      <c r="F2157" s="3792">
        <v>38794691</v>
      </c>
      <c r="G2157" s="3792">
        <v>188949000000</v>
      </c>
    </row>
    <row r="2158" spans="1:7">
      <c r="A2158" s="3791">
        <v>38092</v>
      </c>
      <c r="B2158" s="3790" t="s">
        <v>6274</v>
      </c>
      <c r="C2158" s="3790">
        <v>743.15</v>
      </c>
      <c r="D2158" s="3790">
        <v>729.42</v>
      </c>
      <c r="E2158" s="3790">
        <v>736.82</v>
      </c>
      <c r="F2158" s="3792">
        <v>66410475</v>
      </c>
      <c r="G2158" s="3792">
        <v>188327000000</v>
      </c>
    </row>
    <row r="2159" spans="1:7">
      <c r="A2159" s="3791">
        <v>38093</v>
      </c>
      <c r="B2159" s="3790" t="s">
        <v>6273</v>
      </c>
      <c r="C2159" s="3790">
        <v>744.2</v>
      </c>
      <c r="D2159" s="3790">
        <v>731.09</v>
      </c>
      <c r="E2159" s="3790">
        <v>731.3</v>
      </c>
      <c r="F2159" s="3792">
        <v>41452537</v>
      </c>
      <c r="G2159" s="3792">
        <v>186917000000</v>
      </c>
    </row>
    <row r="2160" spans="1:7">
      <c r="A2160" s="3791">
        <v>38096</v>
      </c>
      <c r="B2160" s="3790" t="s">
        <v>6272</v>
      </c>
      <c r="C2160" s="3790">
        <v>727.88</v>
      </c>
      <c r="D2160" s="3790">
        <v>716.41</v>
      </c>
      <c r="E2160" s="3790">
        <v>726.57</v>
      </c>
      <c r="F2160" s="3792">
        <v>38832381</v>
      </c>
      <c r="G2160" s="3792">
        <v>185708000000</v>
      </c>
    </row>
    <row r="2161" spans="1:7">
      <c r="A2161" s="3791">
        <v>38097</v>
      </c>
      <c r="B2161" s="3790" t="s">
        <v>6271</v>
      </c>
      <c r="C2161" s="3790">
        <v>717.1</v>
      </c>
      <c r="D2161" s="3790">
        <v>714.43</v>
      </c>
      <c r="E2161" s="3790">
        <v>716.84</v>
      </c>
      <c r="F2161" s="3792">
        <v>34489343</v>
      </c>
      <c r="G2161" s="3792">
        <v>183220000000</v>
      </c>
    </row>
    <row r="2162" spans="1:7">
      <c r="A2162" s="3791">
        <v>38098</v>
      </c>
      <c r="B2162" s="3790" t="s">
        <v>6270</v>
      </c>
      <c r="C2162" s="3790">
        <v>710.44</v>
      </c>
      <c r="D2162" s="3790">
        <v>696.29</v>
      </c>
      <c r="E2162" s="3790">
        <v>696.32</v>
      </c>
      <c r="F2162" s="3792">
        <v>60743023</v>
      </c>
      <c r="G2162" s="3792">
        <v>177977000000</v>
      </c>
    </row>
    <row r="2163" spans="1:7">
      <c r="A2163" s="3791">
        <v>38099</v>
      </c>
      <c r="B2163" s="3790" t="s">
        <v>6269</v>
      </c>
      <c r="C2163" s="3790">
        <v>695.88</v>
      </c>
      <c r="D2163" s="3790">
        <v>679.32</v>
      </c>
      <c r="E2163" s="3790">
        <v>680.09</v>
      </c>
      <c r="F2163" s="3792">
        <v>71677030</v>
      </c>
      <c r="G2163" s="3792">
        <v>173828000000</v>
      </c>
    </row>
    <row r="2164" spans="1:7">
      <c r="A2164" s="3791">
        <v>38100</v>
      </c>
      <c r="B2164" s="3790" t="s">
        <v>6268</v>
      </c>
      <c r="C2164" s="3790">
        <v>691.01</v>
      </c>
      <c r="D2164" s="3790">
        <v>679.59</v>
      </c>
      <c r="E2164" s="3790">
        <v>679.59</v>
      </c>
      <c r="F2164" s="3792">
        <v>33622204</v>
      </c>
      <c r="G2164" s="3792">
        <v>173700000000</v>
      </c>
    </row>
    <row r="2165" spans="1:7">
      <c r="A2165" s="3791">
        <v>38103</v>
      </c>
      <c r="B2165" s="3790" t="s">
        <v>6267</v>
      </c>
      <c r="C2165" s="3790">
        <v>687.13</v>
      </c>
      <c r="D2165" s="3790">
        <v>680.24</v>
      </c>
      <c r="E2165" s="3790">
        <v>686.29</v>
      </c>
      <c r="F2165" s="3792">
        <v>21236039</v>
      </c>
      <c r="G2165" s="3792">
        <v>175414000000</v>
      </c>
    </row>
    <row r="2166" spans="1:7">
      <c r="A2166" s="3791">
        <v>38104</v>
      </c>
      <c r="B2166" s="3790" t="s">
        <v>6158</v>
      </c>
      <c r="C2166" s="3790">
        <v>664.83</v>
      </c>
      <c r="D2166" s="3790">
        <v>657.77</v>
      </c>
      <c r="E2166" s="3790">
        <v>664.24</v>
      </c>
      <c r="F2166" s="3792">
        <v>43264153</v>
      </c>
      <c r="G2166" s="3792">
        <v>169778000000</v>
      </c>
    </row>
    <row r="2167" spans="1:7">
      <c r="A2167" s="3791">
        <v>38105</v>
      </c>
      <c r="B2167" s="3790" t="s">
        <v>6266</v>
      </c>
      <c r="C2167" s="3790">
        <v>680.63</v>
      </c>
      <c r="D2167" s="3790">
        <v>670.53</v>
      </c>
      <c r="E2167" s="3790">
        <v>670.53</v>
      </c>
      <c r="F2167" s="3792">
        <v>37310006</v>
      </c>
      <c r="G2167" s="3792">
        <v>171385000000</v>
      </c>
    </row>
    <row r="2168" spans="1:7">
      <c r="A2168" s="3791">
        <v>38106</v>
      </c>
      <c r="B2168" s="3790" t="s">
        <v>6265</v>
      </c>
      <c r="C2168" s="3790">
        <v>649.04999999999995</v>
      </c>
      <c r="D2168" s="3790">
        <v>635.83000000000004</v>
      </c>
      <c r="E2168" s="3790">
        <v>636.09</v>
      </c>
      <c r="F2168" s="3792">
        <v>59310998</v>
      </c>
      <c r="G2168" s="3792">
        <v>162583000000</v>
      </c>
    </row>
    <row r="2169" spans="1:7">
      <c r="A2169" s="3791">
        <v>38107</v>
      </c>
      <c r="B2169" s="3790" t="s">
        <v>6264</v>
      </c>
      <c r="C2169" s="3790">
        <v>634.61</v>
      </c>
      <c r="D2169" s="3790">
        <v>627.04</v>
      </c>
      <c r="E2169" s="3790">
        <v>631.11</v>
      </c>
      <c r="F2169" s="3792">
        <v>33186743</v>
      </c>
      <c r="G2169" s="3792">
        <v>161309000000</v>
      </c>
    </row>
    <row r="2170" spans="1:7">
      <c r="A2170" s="3791">
        <v>38112</v>
      </c>
      <c r="B2170" s="3790" t="s">
        <v>6263</v>
      </c>
      <c r="C2170" s="3790">
        <v>646.66</v>
      </c>
      <c r="D2170" s="3790">
        <v>636.38</v>
      </c>
      <c r="E2170" s="3790">
        <v>636.38</v>
      </c>
      <c r="F2170" s="3792">
        <v>17070685</v>
      </c>
      <c r="G2170" s="3792">
        <v>162658000000</v>
      </c>
    </row>
    <row r="2171" spans="1:7">
      <c r="A2171" s="3791">
        <v>38113</v>
      </c>
      <c r="B2171" s="3790" t="s">
        <v>6145</v>
      </c>
      <c r="C2171" s="3790">
        <v>640.03</v>
      </c>
      <c r="D2171" s="3790">
        <v>632.77</v>
      </c>
      <c r="E2171" s="3790">
        <v>633.04999999999995</v>
      </c>
      <c r="F2171" s="3792">
        <v>12407763</v>
      </c>
      <c r="G2171" s="3792">
        <v>161804000000</v>
      </c>
    </row>
    <row r="2172" spans="1:7">
      <c r="A2172" s="3791">
        <v>38114</v>
      </c>
      <c r="B2172" s="3790" t="s">
        <v>6262</v>
      </c>
      <c r="C2172" s="3790">
        <v>621.01</v>
      </c>
      <c r="D2172" s="3790">
        <v>601.13</v>
      </c>
      <c r="E2172" s="3790">
        <v>601.13</v>
      </c>
      <c r="F2172" s="3792">
        <v>20753378</v>
      </c>
      <c r="G2172" s="3792">
        <v>153647000000</v>
      </c>
    </row>
    <row r="2173" spans="1:7">
      <c r="A2173" s="3791">
        <v>38118</v>
      </c>
      <c r="B2173" s="3790" t="s">
        <v>6261</v>
      </c>
      <c r="C2173" s="3790">
        <v>581.33000000000004</v>
      </c>
      <c r="D2173" s="3790">
        <v>573.65</v>
      </c>
      <c r="E2173" s="3790">
        <v>576.63</v>
      </c>
      <c r="F2173" s="3792">
        <v>29490603</v>
      </c>
      <c r="G2173" s="3792">
        <v>147384000000</v>
      </c>
    </row>
    <row r="2174" spans="1:7">
      <c r="A2174" s="3791">
        <v>38119</v>
      </c>
      <c r="B2174" s="3790" t="s">
        <v>6260</v>
      </c>
      <c r="C2174" s="3790">
        <v>592.63</v>
      </c>
      <c r="D2174" s="3790">
        <v>587.28</v>
      </c>
      <c r="E2174" s="3790">
        <v>589.57000000000005</v>
      </c>
      <c r="F2174" s="3792">
        <v>23738481</v>
      </c>
      <c r="G2174" s="3792">
        <v>150691000000</v>
      </c>
    </row>
    <row r="2175" spans="1:7">
      <c r="A2175" s="3791">
        <v>38120</v>
      </c>
      <c r="B2175" s="3790" t="s">
        <v>6235</v>
      </c>
      <c r="C2175" s="3790">
        <v>606.09</v>
      </c>
      <c r="D2175" s="3790">
        <v>595.67999999999995</v>
      </c>
      <c r="E2175" s="3790">
        <v>595.67999999999995</v>
      </c>
      <c r="F2175" s="3792">
        <v>17977253</v>
      </c>
      <c r="G2175" s="3792">
        <v>152253000000</v>
      </c>
    </row>
    <row r="2176" spans="1:7">
      <c r="A2176" s="3791">
        <v>38121</v>
      </c>
      <c r="B2176" s="3790" t="s">
        <v>6259</v>
      </c>
      <c r="C2176" s="3790">
        <v>596.87</v>
      </c>
      <c r="D2176" s="3790">
        <v>589.45000000000005</v>
      </c>
      <c r="E2176" s="3790">
        <v>596.87</v>
      </c>
      <c r="F2176" s="3792">
        <v>19525928</v>
      </c>
      <c r="G2176" s="3792">
        <v>152558000000</v>
      </c>
    </row>
    <row r="2177" spans="1:7">
      <c r="A2177" s="3791">
        <v>38124</v>
      </c>
      <c r="B2177" s="3790" t="s">
        <v>6258</v>
      </c>
      <c r="C2177" s="3790">
        <v>616.24</v>
      </c>
      <c r="D2177" s="3790">
        <v>593.08000000000004</v>
      </c>
      <c r="E2177" s="3790">
        <v>616.24</v>
      </c>
      <c r="F2177" s="3792">
        <v>32497215</v>
      </c>
      <c r="G2177" s="3792">
        <v>157509000000</v>
      </c>
    </row>
    <row r="2178" spans="1:7">
      <c r="A2178" s="3791">
        <v>38125</v>
      </c>
      <c r="B2178" s="3790" t="s">
        <v>6257</v>
      </c>
      <c r="C2178" s="3790">
        <v>622.39</v>
      </c>
      <c r="D2178" s="3790">
        <v>616.85</v>
      </c>
      <c r="E2178" s="3790">
        <v>619.79999999999995</v>
      </c>
      <c r="F2178" s="3792">
        <v>27567254</v>
      </c>
      <c r="G2178" s="3792">
        <v>158418000000</v>
      </c>
    </row>
    <row r="2179" spans="1:7">
      <c r="A2179" s="3791">
        <v>38126</v>
      </c>
      <c r="B2179" s="3790" t="s">
        <v>6256</v>
      </c>
      <c r="C2179" s="3790">
        <v>635.21</v>
      </c>
      <c r="D2179" s="3790">
        <v>616.22</v>
      </c>
      <c r="E2179" s="3790">
        <v>635.21</v>
      </c>
      <c r="F2179" s="3792">
        <v>26867571</v>
      </c>
      <c r="G2179" s="3792">
        <v>162357000000</v>
      </c>
    </row>
    <row r="2180" spans="1:7">
      <c r="A2180" s="3791">
        <v>38127</v>
      </c>
      <c r="B2180" s="3790" t="s">
        <v>6255</v>
      </c>
      <c r="C2180" s="3790">
        <v>634.58000000000004</v>
      </c>
      <c r="D2180" s="3790">
        <v>628.96</v>
      </c>
      <c r="E2180" s="3790">
        <v>630.97</v>
      </c>
      <c r="F2180" s="3792">
        <v>20450847</v>
      </c>
      <c r="G2180" s="3792">
        <v>161274000000</v>
      </c>
    </row>
    <row r="2181" spans="1:7">
      <c r="A2181" s="3791">
        <v>38128</v>
      </c>
      <c r="B2181" s="3790" t="s">
        <v>6254</v>
      </c>
      <c r="C2181" s="3790">
        <v>629.66999999999996</v>
      </c>
      <c r="D2181" s="3790">
        <v>624.89</v>
      </c>
      <c r="E2181" s="3790">
        <v>627.12</v>
      </c>
      <c r="F2181" s="3792">
        <v>28923021</v>
      </c>
      <c r="G2181" s="3792">
        <v>160290000000</v>
      </c>
    </row>
    <row r="2182" spans="1:7">
      <c r="A2182" s="3791">
        <v>38131</v>
      </c>
      <c r="B2182" s="3790" t="s">
        <v>6253</v>
      </c>
      <c r="C2182" s="3790">
        <v>632.48</v>
      </c>
      <c r="D2182" s="3790">
        <v>625.09</v>
      </c>
      <c r="E2182" s="3790">
        <v>632.48</v>
      </c>
      <c r="F2182" s="3792">
        <v>15341195</v>
      </c>
      <c r="G2182" s="3792">
        <v>161659000000</v>
      </c>
    </row>
    <row r="2183" spans="1:7">
      <c r="A2183" s="3791">
        <v>38132</v>
      </c>
      <c r="B2183" s="3790" t="s">
        <v>6252</v>
      </c>
      <c r="C2183" s="3790">
        <v>633.23</v>
      </c>
      <c r="D2183" s="3790">
        <v>619.08000000000004</v>
      </c>
      <c r="E2183" s="3790">
        <v>619.08000000000004</v>
      </c>
      <c r="F2183" s="3792">
        <v>22179547</v>
      </c>
      <c r="G2183" s="3792">
        <v>158236000000</v>
      </c>
    </row>
    <row r="2184" spans="1:7">
      <c r="A2184" s="3791">
        <v>38133</v>
      </c>
      <c r="B2184" s="3790" t="s">
        <v>6251</v>
      </c>
      <c r="C2184" s="3790">
        <v>629.99</v>
      </c>
      <c r="D2184" s="3790">
        <v>617.38</v>
      </c>
      <c r="E2184" s="3790">
        <v>629.99</v>
      </c>
      <c r="F2184" s="3792">
        <v>25600522</v>
      </c>
      <c r="G2184" s="3792">
        <v>161024000000</v>
      </c>
    </row>
    <row r="2185" spans="1:7">
      <c r="A2185" s="3791">
        <v>38134</v>
      </c>
      <c r="B2185" s="3790" t="s">
        <v>6250</v>
      </c>
      <c r="C2185" s="3790">
        <v>629.07000000000005</v>
      </c>
      <c r="D2185" s="3790">
        <v>613.52</v>
      </c>
      <c r="E2185" s="3790">
        <v>613.52</v>
      </c>
      <c r="F2185" s="3792">
        <v>24450469</v>
      </c>
      <c r="G2185" s="3792">
        <v>156814000000</v>
      </c>
    </row>
    <row r="2186" spans="1:7">
      <c r="A2186" s="3791">
        <v>38135</v>
      </c>
      <c r="B2186" s="3790" t="s">
        <v>6249</v>
      </c>
      <c r="C2186" s="3790">
        <v>604.67999999999995</v>
      </c>
      <c r="D2186" s="3790">
        <v>583.16999999999996</v>
      </c>
      <c r="E2186" s="3790">
        <v>583.16999999999996</v>
      </c>
      <c r="F2186" s="3792">
        <v>36241451</v>
      </c>
      <c r="G2186" s="3792">
        <v>149056000000</v>
      </c>
    </row>
    <row r="2187" spans="1:7">
      <c r="A2187" s="3791">
        <v>38138</v>
      </c>
      <c r="B2187" s="3790" t="s">
        <v>6248</v>
      </c>
      <c r="C2187" s="3790">
        <v>581.47</v>
      </c>
      <c r="D2187" s="3790">
        <v>578.91</v>
      </c>
      <c r="E2187" s="3790">
        <v>581.07000000000005</v>
      </c>
      <c r="F2187" s="3792">
        <v>18280134</v>
      </c>
      <c r="G2187" s="3792">
        <v>148520000000</v>
      </c>
    </row>
    <row r="2188" spans="1:7">
      <c r="A2188" s="3791">
        <v>38139</v>
      </c>
      <c r="B2188" s="3790" t="s">
        <v>6247</v>
      </c>
      <c r="C2188" s="3790">
        <v>582.6</v>
      </c>
      <c r="D2188" s="3790">
        <v>555.45000000000005</v>
      </c>
      <c r="E2188" s="3790">
        <v>557.45000000000005</v>
      </c>
      <c r="F2188" s="3792">
        <v>26916426</v>
      </c>
      <c r="G2188" s="3792">
        <v>142481000000</v>
      </c>
    </row>
    <row r="2189" spans="1:7">
      <c r="A2189" s="3791">
        <v>38140</v>
      </c>
      <c r="B2189" s="3790" t="s">
        <v>6246</v>
      </c>
      <c r="C2189" s="3790">
        <v>568.20000000000005</v>
      </c>
      <c r="D2189" s="3790">
        <v>552.01</v>
      </c>
      <c r="E2189" s="3790">
        <v>568.20000000000005</v>
      </c>
      <c r="F2189" s="3792">
        <v>20813790</v>
      </c>
      <c r="G2189" s="3792">
        <v>145235000000</v>
      </c>
    </row>
    <row r="2190" spans="1:7">
      <c r="A2190" s="3791">
        <v>38141</v>
      </c>
      <c r="B2190" s="3790" t="s">
        <v>6245</v>
      </c>
      <c r="C2190" s="3790">
        <v>575.88</v>
      </c>
      <c r="D2190" s="3790">
        <v>563.88</v>
      </c>
      <c r="E2190" s="3790">
        <v>570.61</v>
      </c>
      <c r="F2190" s="3792">
        <v>18707984</v>
      </c>
      <c r="G2190" s="3792">
        <v>145852000000</v>
      </c>
    </row>
    <row r="2191" spans="1:7">
      <c r="A2191" s="3791">
        <v>38142</v>
      </c>
      <c r="B2191" s="3790" t="s">
        <v>6244</v>
      </c>
      <c r="C2191" s="3790">
        <v>578.91</v>
      </c>
      <c r="D2191" s="3790">
        <v>567.49</v>
      </c>
      <c r="E2191" s="3790">
        <v>567.49</v>
      </c>
      <c r="F2191" s="3792">
        <v>32700120</v>
      </c>
      <c r="G2191" s="3792">
        <v>145055000000</v>
      </c>
    </row>
    <row r="2192" spans="1:7">
      <c r="A2192" s="3791">
        <v>38145</v>
      </c>
      <c r="B2192" s="3790" t="s">
        <v>6243</v>
      </c>
      <c r="C2192" s="3790">
        <v>576.27</v>
      </c>
      <c r="D2192" s="3790">
        <v>572.58000000000004</v>
      </c>
      <c r="E2192" s="3790">
        <v>576.27</v>
      </c>
      <c r="F2192" s="3792">
        <v>24444480</v>
      </c>
      <c r="G2192" s="3792">
        <v>147298000000</v>
      </c>
    </row>
    <row r="2193" spans="1:7">
      <c r="A2193" s="3791">
        <v>38146</v>
      </c>
      <c r="B2193" s="3790" t="s">
        <v>6242</v>
      </c>
      <c r="C2193" s="3790">
        <v>590.25</v>
      </c>
      <c r="D2193" s="3790">
        <v>578.29999999999995</v>
      </c>
      <c r="E2193" s="3790">
        <v>586.08000000000004</v>
      </c>
      <c r="F2193" s="3792">
        <v>25331242</v>
      </c>
      <c r="G2193" s="3792">
        <v>149806000000</v>
      </c>
    </row>
    <row r="2194" spans="1:7">
      <c r="A2194" s="3791">
        <v>38147</v>
      </c>
      <c r="B2194" s="3790" t="s">
        <v>6241</v>
      </c>
      <c r="C2194" s="3790">
        <v>596.39</v>
      </c>
      <c r="D2194" s="3790">
        <v>588.13</v>
      </c>
      <c r="E2194" s="3790">
        <v>589.70000000000005</v>
      </c>
      <c r="F2194" s="3792">
        <v>16761556</v>
      </c>
      <c r="G2194" s="3792">
        <v>150732000000</v>
      </c>
    </row>
    <row r="2195" spans="1:7">
      <c r="A2195" s="3791">
        <v>38148</v>
      </c>
      <c r="B2195" s="3790" t="s">
        <v>6240</v>
      </c>
      <c r="C2195" s="3790">
        <v>580.01</v>
      </c>
      <c r="D2195" s="3790">
        <v>566.4</v>
      </c>
      <c r="E2195" s="3790">
        <v>571.66999999999996</v>
      </c>
      <c r="F2195" s="3792">
        <v>18494626</v>
      </c>
      <c r="G2195" s="3792">
        <v>146123000000</v>
      </c>
    </row>
    <row r="2196" spans="1:7">
      <c r="A2196" s="3791">
        <v>38149</v>
      </c>
      <c r="B2196" s="3790" t="s">
        <v>6239</v>
      </c>
      <c r="C2196" s="3790">
        <v>570.48</v>
      </c>
      <c r="D2196" s="3790">
        <v>564.70000000000005</v>
      </c>
      <c r="E2196" s="3790">
        <v>566.83000000000004</v>
      </c>
      <c r="F2196" s="3792">
        <v>15855136</v>
      </c>
      <c r="G2196" s="3792">
        <v>144885000000</v>
      </c>
    </row>
    <row r="2197" spans="1:7">
      <c r="A2197" s="3791">
        <v>38153</v>
      </c>
      <c r="B2197" s="3790" t="s">
        <v>6238</v>
      </c>
      <c r="C2197" s="3790">
        <v>559.86</v>
      </c>
      <c r="D2197" s="3790">
        <v>538.4</v>
      </c>
      <c r="E2197" s="3790">
        <v>542.57000000000005</v>
      </c>
      <c r="F2197" s="3792">
        <v>26463801</v>
      </c>
      <c r="G2197" s="3792">
        <v>138684000000</v>
      </c>
    </row>
    <row r="2198" spans="1:7">
      <c r="A2198" s="3791">
        <v>38154</v>
      </c>
      <c r="B2198" s="3790" t="s">
        <v>6237</v>
      </c>
      <c r="C2198" s="3790">
        <v>534.4</v>
      </c>
      <c r="D2198" s="3790">
        <v>528.73</v>
      </c>
      <c r="E2198" s="3790">
        <v>533.26</v>
      </c>
      <c r="F2198" s="3792">
        <v>17766019</v>
      </c>
      <c r="G2198" s="3792">
        <v>136305000000</v>
      </c>
    </row>
    <row r="2199" spans="1:7">
      <c r="A2199" s="3791">
        <v>38155</v>
      </c>
      <c r="B2199" s="3790" t="s">
        <v>6236</v>
      </c>
      <c r="C2199" s="3790">
        <v>587.1</v>
      </c>
      <c r="D2199" s="3790">
        <v>543.29</v>
      </c>
      <c r="E2199" s="3790">
        <v>587.1</v>
      </c>
      <c r="F2199" s="3792">
        <v>43163172</v>
      </c>
      <c r="G2199" s="3792">
        <v>150066000000</v>
      </c>
    </row>
    <row r="2200" spans="1:7">
      <c r="A2200" s="3791">
        <v>38156</v>
      </c>
      <c r="B2200" s="3790" t="s">
        <v>6235</v>
      </c>
      <c r="C2200" s="3790">
        <v>601.74</v>
      </c>
      <c r="D2200" s="3790">
        <v>595.02</v>
      </c>
      <c r="E2200" s="3790">
        <v>600.86</v>
      </c>
      <c r="F2200" s="3792">
        <v>43367697</v>
      </c>
      <c r="G2200" s="3792">
        <v>153583000000</v>
      </c>
    </row>
    <row r="2201" spans="1:7">
      <c r="A2201" s="3791">
        <v>38159</v>
      </c>
      <c r="B2201" s="3790" t="s">
        <v>6234</v>
      </c>
      <c r="C2201" s="3790">
        <v>620.28</v>
      </c>
      <c r="D2201" s="3790">
        <v>614.07000000000005</v>
      </c>
      <c r="E2201" s="3790">
        <v>618.36</v>
      </c>
      <c r="F2201" s="3792">
        <v>21163177</v>
      </c>
      <c r="G2201" s="3792">
        <v>158057000000</v>
      </c>
    </row>
    <row r="2202" spans="1:7">
      <c r="A2202" s="3791">
        <v>38160</v>
      </c>
      <c r="B2202" s="3790" t="s">
        <v>6233</v>
      </c>
      <c r="C2202" s="3790">
        <v>613.05999999999995</v>
      </c>
      <c r="D2202" s="3790">
        <v>609.17999999999995</v>
      </c>
      <c r="E2202" s="3790">
        <v>609.27</v>
      </c>
      <c r="F2202" s="3792">
        <v>11255133</v>
      </c>
      <c r="G2202" s="3792">
        <v>155734000000</v>
      </c>
    </row>
    <row r="2203" spans="1:7">
      <c r="A2203" s="3791">
        <v>38161</v>
      </c>
      <c r="B2203" s="3790" t="s">
        <v>6232</v>
      </c>
      <c r="C2203" s="3790">
        <v>606.30999999999995</v>
      </c>
      <c r="D2203" s="3790">
        <v>601.67999999999995</v>
      </c>
      <c r="E2203" s="3790">
        <v>603.13</v>
      </c>
      <c r="F2203" s="3792">
        <v>12718122</v>
      </c>
      <c r="G2203" s="3792">
        <v>150098000000</v>
      </c>
    </row>
    <row r="2204" spans="1:7">
      <c r="A2204" s="3791">
        <v>38162</v>
      </c>
      <c r="B2204" s="3790" t="s">
        <v>6231</v>
      </c>
      <c r="C2204" s="3790">
        <v>603.85</v>
      </c>
      <c r="D2204" s="3790">
        <v>598.91999999999996</v>
      </c>
      <c r="E2204" s="3790">
        <v>601.09</v>
      </c>
      <c r="F2204" s="3792">
        <v>26478036</v>
      </c>
      <c r="G2204" s="3792">
        <v>149592000000</v>
      </c>
    </row>
    <row r="2205" spans="1:7">
      <c r="A2205" s="3791">
        <v>38163</v>
      </c>
      <c r="B2205" s="3790" t="s">
        <v>6230</v>
      </c>
      <c r="C2205" s="3790">
        <v>600.58000000000004</v>
      </c>
      <c r="D2205" s="3790">
        <v>597.58000000000004</v>
      </c>
      <c r="E2205" s="3790">
        <v>599.97</v>
      </c>
      <c r="F2205" s="3792">
        <v>26322951</v>
      </c>
      <c r="G2205" s="3792">
        <v>149313000000</v>
      </c>
    </row>
    <row r="2206" spans="1:7">
      <c r="A2206" s="3791">
        <v>38166</v>
      </c>
      <c r="B2206" s="3790" t="s">
        <v>6229</v>
      </c>
      <c r="C2206" s="3790">
        <v>598.21</v>
      </c>
      <c r="D2206" s="3790">
        <v>587.79999999999995</v>
      </c>
      <c r="E2206" s="3790">
        <v>589.9</v>
      </c>
      <c r="F2206" s="3792">
        <v>15698311</v>
      </c>
      <c r="G2206" s="3792">
        <v>146806000000</v>
      </c>
    </row>
    <row r="2207" spans="1:7">
      <c r="A2207" s="3791">
        <v>38167</v>
      </c>
      <c r="B2207" s="3790" t="s">
        <v>6228</v>
      </c>
      <c r="C2207" s="3790">
        <v>585.21</v>
      </c>
      <c r="D2207" s="3790">
        <v>574.16</v>
      </c>
      <c r="E2207" s="3790">
        <v>576.23</v>
      </c>
      <c r="F2207" s="3792">
        <v>19670718</v>
      </c>
      <c r="G2207" s="3792">
        <v>143404000000</v>
      </c>
    </row>
    <row r="2208" spans="1:7">
      <c r="A2208" s="3791">
        <v>38168</v>
      </c>
      <c r="B2208" s="3790" t="s">
        <v>6227</v>
      </c>
      <c r="C2208" s="3790">
        <v>584.63</v>
      </c>
      <c r="D2208" s="3790">
        <v>577.82000000000005</v>
      </c>
      <c r="E2208" s="3790">
        <v>583.32000000000005</v>
      </c>
      <c r="F2208" s="3792">
        <v>17972900</v>
      </c>
      <c r="G2208" s="3792">
        <v>145168000000</v>
      </c>
    </row>
    <row r="2209" spans="1:7">
      <c r="A2209" s="3791">
        <v>38169</v>
      </c>
      <c r="B2209" s="3790" t="s">
        <v>6226</v>
      </c>
      <c r="C2209" s="3790">
        <v>596.54999999999995</v>
      </c>
      <c r="D2209" s="3790">
        <v>585.15</v>
      </c>
      <c r="E2209" s="3790">
        <v>585.15</v>
      </c>
      <c r="F2209" s="3792">
        <v>12410677</v>
      </c>
      <c r="G2209" s="3792">
        <v>47116739209</v>
      </c>
    </row>
    <row r="2210" spans="1:7">
      <c r="A2210" s="3791">
        <v>38170</v>
      </c>
      <c r="B2210" s="3790" t="s">
        <v>6225</v>
      </c>
      <c r="C2210" s="3790">
        <v>566.71</v>
      </c>
      <c r="D2210" s="3790">
        <v>563.15</v>
      </c>
      <c r="E2210" s="3790">
        <v>566.45000000000005</v>
      </c>
      <c r="F2210" s="3792">
        <v>16280221</v>
      </c>
      <c r="G2210" s="3792">
        <v>45610714499</v>
      </c>
    </row>
    <row r="2211" spans="1:7">
      <c r="A2211" s="3791">
        <v>38173</v>
      </c>
      <c r="B2211" s="3790" t="s">
        <v>6224</v>
      </c>
      <c r="C2211" s="3790">
        <v>562.76</v>
      </c>
      <c r="D2211" s="3790">
        <v>558.36</v>
      </c>
      <c r="E2211" s="3790">
        <v>560.1</v>
      </c>
      <c r="F2211" s="3792">
        <v>20907485</v>
      </c>
      <c r="G2211" s="3792">
        <v>45099791148</v>
      </c>
    </row>
    <row r="2212" spans="1:7">
      <c r="A2212" s="3791">
        <v>38174</v>
      </c>
      <c r="B2212" s="3790" t="s">
        <v>6223</v>
      </c>
      <c r="C2212" s="3790">
        <v>577.01</v>
      </c>
      <c r="D2212" s="3790">
        <v>562.86</v>
      </c>
      <c r="E2212" s="3790">
        <v>564.86</v>
      </c>
      <c r="F2212" s="3792">
        <v>17622237</v>
      </c>
      <c r="G2212" s="3792">
        <v>45483202520</v>
      </c>
    </row>
    <row r="2213" spans="1:7">
      <c r="A2213" s="3791">
        <v>38175</v>
      </c>
      <c r="B2213" s="3790" t="s">
        <v>6222</v>
      </c>
      <c r="C2213" s="3790">
        <v>575.92999999999995</v>
      </c>
      <c r="D2213" s="3790">
        <v>567.98</v>
      </c>
      <c r="E2213" s="3790">
        <v>572.34</v>
      </c>
      <c r="F2213" s="3792">
        <v>25537834</v>
      </c>
      <c r="G2213" s="3792">
        <v>46085675699</v>
      </c>
    </row>
    <row r="2214" spans="1:7">
      <c r="A2214" s="3791">
        <v>38176</v>
      </c>
      <c r="B2214" s="3790" t="s">
        <v>6221</v>
      </c>
      <c r="C2214" s="3790">
        <v>579.16999999999996</v>
      </c>
      <c r="D2214" s="3790">
        <v>573.9</v>
      </c>
      <c r="E2214" s="3790">
        <v>573.9</v>
      </c>
      <c r="F2214" s="3792">
        <v>21257411</v>
      </c>
      <c r="G2214" s="3792">
        <v>46211072552</v>
      </c>
    </row>
    <row r="2215" spans="1:7">
      <c r="A2215" s="3791">
        <v>38177</v>
      </c>
      <c r="B2215" s="3790" t="s">
        <v>6220</v>
      </c>
      <c r="C2215" s="3790">
        <v>572.03</v>
      </c>
      <c r="D2215" s="3790">
        <v>567.98</v>
      </c>
      <c r="E2215" s="3790">
        <v>567.98</v>
      </c>
      <c r="F2215" s="3792">
        <v>11497005</v>
      </c>
      <c r="G2215" s="3792">
        <v>45734579242</v>
      </c>
    </row>
    <row r="2216" spans="1:7">
      <c r="A2216" s="3791">
        <v>38180</v>
      </c>
      <c r="B2216" s="3790" t="s">
        <v>6219</v>
      </c>
      <c r="C2216" s="3790">
        <v>574.32000000000005</v>
      </c>
      <c r="D2216" s="3790">
        <v>568.32000000000005</v>
      </c>
      <c r="E2216" s="3790">
        <v>574.32000000000005</v>
      </c>
      <c r="F2216" s="3792">
        <v>5729587</v>
      </c>
      <c r="G2216" s="3792">
        <v>46244802257</v>
      </c>
    </row>
    <row r="2217" spans="1:7">
      <c r="A2217" s="3791">
        <v>38181</v>
      </c>
      <c r="B2217" s="3790" t="s">
        <v>6218</v>
      </c>
      <c r="C2217" s="3790">
        <v>590.28</v>
      </c>
      <c r="D2217" s="3790">
        <v>581.9</v>
      </c>
      <c r="E2217" s="3790">
        <v>590.28</v>
      </c>
      <c r="F2217" s="3792">
        <v>10640925</v>
      </c>
      <c r="G2217" s="3792">
        <v>47530239401</v>
      </c>
    </row>
    <row r="2218" spans="1:7">
      <c r="A2218" s="3791">
        <v>38182</v>
      </c>
      <c r="B2218" s="3790" t="s">
        <v>6217</v>
      </c>
      <c r="C2218" s="3790">
        <v>591.21</v>
      </c>
      <c r="D2218" s="3790">
        <v>588.15</v>
      </c>
      <c r="E2218" s="3790">
        <v>588.66999999999996</v>
      </c>
      <c r="F2218" s="3792">
        <v>12690291</v>
      </c>
      <c r="G2218" s="3792">
        <v>47400425793</v>
      </c>
    </row>
    <row r="2219" spans="1:7">
      <c r="A2219" s="3791">
        <v>38183</v>
      </c>
      <c r="B2219" s="3790" t="s">
        <v>6216</v>
      </c>
      <c r="C2219" s="3790">
        <v>593.74</v>
      </c>
      <c r="D2219" s="3790">
        <v>591.54</v>
      </c>
      <c r="E2219" s="3790">
        <v>593.74</v>
      </c>
      <c r="F2219" s="3792">
        <v>13846074</v>
      </c>
      <c r="G2219" s="3792">
        <v>47808760611</v>
      </c>
    </row>
    <row r="2220" spans="1:7">
      <c r="A2220" s="3791">
        <v>38184</v>
      </c>
      <c r="B2220" s="3790" t="s">
        <v>6215</v>
      </c>
      <c r="C2220" s="3790">
        <v>593.55999999999995</v>
      </c>
      <c r="D2220" s="3790">
        <v>592.28</v>
      </c>
      <c r="E2220" s="3790">
        <v>592.28</v>
      </c>
      <c r="F2220" s="3792">
        <v>7634690</v>
      </c>
      <c r="G2220" s="3792">
        <v>47690768608</v>
      </c>
    </row>
    <row r="2221" spans="1:7">
      <c r="A2221" s="3791">
        <v>38187</v>
      </c>
      <c r="B2221" s="3790" t="s">
        <v>6214</v>
      </c>
      <c r="C2221" s="3790">
        <v>604.13</v>
      </c>
      <c r="D2221" s="3790">
        <v>594.25</v>
      </c>
      <c r="E2221" s="3790">
        <v>604.13</v>
      </c>
      <c r="F2221" s="3792">
        <v>9886807</v>
      </c>
      <c r="G2221" s="3792">
        <v>48644837623</v>
      </c>
    </row>
    <row r="2222" spans="1:7">
      <c r="A2222" s="3791">
        <v>38188</v>
      </c>
      <c r="B2222" s="3790" t="s">
        <v>6213</v>
      </c>
      <c r="C2222" s="3790">
        <v>606.88</v>
      </c>
      <c r="D2222" s="3790">
        <v>584.03</v>
      </c>
      <c r="E2222" s="3790">
        <v>585.1</v>
      </c>
      <c r="F2222" s="3792">
        <v>26839507</v>
      </c>
      <c r="G2222" s="3792">
        <v>47112491006</v>
      </c>
    </row>
    <row r="2223" spans="1:7">
      <c r="A2223" s="3791">
        <v>38189</v>
      </c>
      <c r="B2223" s="3790" t="s">
        <v>6212</v>
      </c>
      <c r="C2223" s="3790">
        <v>583.99</v>
      </c>
      <c r="D2223" s="3790">
        <v>574.66</v>
      </c>
      <c r="E2223" s="3790">
        <v>575.70000000000005</v>
      </c>
      <c r="F2223" s="3792">
        <v>15077210</v>
      </c>
      <c r="G2223" s="3792">
        <v>46355866834</v>
      </c>
    </row>
    <row r="2224" spans="1:7">
      <c r="A2224" s="3791">
        <v>38190</v>
      </c>
      <c r="B2224" s="3790" t="s">
        <v>6211</v>
      </c>
      <c r="C2224" s="3790">
        <v>565.59</v>
      </c>
      <c r="D2224" s="3790">
        <v>553.79</v>
      </c>
      <c r="E2224" s="3790">
        <v>553.79</v>
      </c>
      <c r="F2224" s="3792">
        <v>28810254</v>
      </c>
      <c r="G2224" s="3792">
        <v>44591333854</v>
      </c>
    </row>
    <row r="2225" spans="1:7">
      <c r="A2225" s="3791">
        <v>38191</v>
      </c>
      <c r="B2225" s="3790" t="s">
        <v>6210</v>
      </c>
      <c r="C2225" s="3790">
        <v>567.04999999999995</v>
      </c>
      <c r="D2225" s="3790">
        <v>564.91999999999996</v>
      </c>
      <c r="E2225" s="3790">
        <v>565.77</v>
      </c>
      <c r="F2225" s="3792">
        <v>17453418</v>
      </c>
      <c r="G2225" s="3792">
        <v>45556363660</v>
      </c>
    </row>
    <row r="2226" spans="1:7">
      <c r="A2226" s="3791">
        <v>38194</v>
      </c>
      <c r="B2226" s="3790" t="s">
        <v>6209</v>
      </c>
      <c r="C2226" s="3790">
        <v>571.80999999999995</v>
      </c>
      <c r="D2226" s="3790">
        <v>555.13</v>
      </c>
      <c r="E2226" s="3790">
        <v>555.13</v>
      </c>
      <c r="F2226" s="3792">
        <v>8675948</v>
      </c>
      <c r="G2226" s="3792">
        <v>44699633746</v>
      </c>
    </row>
    <row r="2227" spans="1:7">
      <c r="A2227" s="3791">
        <v>38195</v>
      </c>
      <c r="B2227" s="3790" t="s">
        <v>6208</v>
      </c>
      <c r="C2227" s="3790">
        <v>555.59</v>
      </c>
      <c r="D2227" s="3790">
        <v>550.09</v>
      </c>
      <c r="E2227" s="3790">
        <v>550.55999999999995</v>
      </c>
      <c r="F2227" s="3792">
        <v>16109565</v>
      </c>
      <c r="G2227" s="3792">
        <v>44331900586</v>
      </c>
    </row>
    <row r="2228" spans="1:7">
      <c r="A2228" s="3791">
        <v>38196</v>
      </c>
      <c r="B2228" s="3790" t="s">
        <v>6207</v>
      </c>
      <c r="C2228" s="3790">
        <v>549.33000000000004</v>
      </c>
      <c r="D2228" s="3790">
        <v>518.15</v>
      </c>
      <c r="E2228" s="3790">
        <v>518.15</v>
      </c>
      <c r="F2228" s="3792">
        <v>32482899</v>
      </c>
      <c r="G2228" s="3792">
        <v>41722050348</v>
      </c>
    </row>
    <row r="2229" spans="1:7">
      <c r="A2229" s="3791">
        <v>38197</v>
      </c>
      <c r="B2229" s="3790" t="s">
        <v>6206</v>
      </c>
      <c r="C2229" s="3790">
        <v>531.62</v>
      </c>
      <c r="D2229" s="3790">
        <v>525.41999999999996</v>
      </c>
      <c r="E2229" s="3790">
        <v>526.64</v>
      </c>
      <c r="F2229" s="3792">
        <v>16972912</v>
      </c>
      <c r="G2229" s="3792">
        <v>42405458229</v>
      </c>
    </row>
    <row r="2230" spans="1:7">
      <c r="A2230" s="3791">
        <v>38198</v>
      </c>
      <c r="B2230" s="3790" t="s">
        <v>6205</v>
      </c>
      <c r="C2230" s="3790">
        <v>540.27</v>
      </c>
      <c r="D2230" s="3790">
        <v>531.42999999999995</v>
      </c>
      <c r="E2230" s="3790">
        <v>540.27</v>
      </c>
      <c r="F2230" s="3792">
        <v>19883520</v>
      </c>
      <c r="G2230" s="3792">
        <v>43502666324</v>
      </c>
    </row>
    <row r="2231" spans="1:7">
      <c r="A2231" s="3791">
        <v>38201</v>
      </c>
      <c r="B2231" s="3790" t="s">
        <v>6204</v>
      </c>
      <c r="C2231" s="3790">
        <v>548.15</v>
      </c>
      <c r="D2231" s="3790">
        <v>545.61</v>
      </c>
      <c r="E2231" s="3790">
        <v>545.80999999999995</v>
      </c>
      <c r="F2231" s="3792">
        <v>9084012</v>
      </c>
      <c r="G2231" s="3792">
        <v>43948873653</v>
      </c>
    </row>
    <row r="2232" spans="1:7">
      <c r="A2232" s="3791">
        <v>38202</v>
      </c>
      <c r="B2232" s="3790" t="s">
        <v>6203</v>
      </c>
      <c r="C2232" s="3790">
        <v>547.12</v>
      </c>
      <c r="D2232" s="3790">
        <v>544.39</v>
      </c>
      <c r="E2232" s="3790">
        <v>545.52</v>
      </c>
      <c r="F2232" s="3792">
        <v>16238371</v>
      </c>
      <c r="G2232" s="3792">
        <v>43925813249</v>
      </c>
    </row>
    <row r="2233" spans="1:7">
      <c r="A2233" s="3791">
        <v>38203</v>
      </c>
      <c r="B2233" s="3790" t="s">
        <v>6202</v>
      </c>
      <c r="C2233" s="3790">
        <v>548.44000000000005</v>
      </c>
      <c r="D2233" s="3790">
        <v>543.28</v>
      </c>
      <c r="E2233" s="3790">
        <v>547.1</v>
      </c>
      <c r="F2233" s="3792">
        <v>11764653</v>
      </c>
      <c r="G2233" s="3792">
        <v>44052973526</v>
      </c>
    </row>
    <row r="2234" spans="1:7">
      <c r="A2234" s="3791">
        <v>38204</v>
      </c>
      <c r="B2234" s="3790" t="s">
        <v>6201</v>
      </c>
      <c r="C2234" s="3790">
        <v>555.44000000000005</v>
      </c>
      <c r="D2234" s="3790">
        <v>548.20000000000005</v>
      </c>
      <c r="E2234" s="3790">
        <v>548.20000000000005</v>
      </c>
      <c r="F2234" s="3792">
        <v>19786782</v>
      </c>
      <c r="G2234" s="3792">
        <v>44141849192</v>
      </c>
    </row>
    <row r="2235" spans="1:7">
      <c r="A2235" s="3791">
        <v>38205</v>
      </c>
      <c r="B2235" s="3790" t="s">
        <v>6200</v>
      </c>
      <c r="C2235" s="3790">
        <v>540.95000000000005</v>
      </c>
      <c r="D2235" s="3790">
        <v>535.34</v>
      </c>
      <c r="E2235" s="3790">
        <v>539.04999999999995</v>
      </c>
      <c r="F2235" s="3792">
        <v>13503728</v>
      </c>
      <c r="G2235" s="3792">
        <v>43404842755</v>
      </c>
    </row>
    <row r="2236" spans="1:7">
      <c r="A2236" s="3791">
        <v>38208</v>
      </c>
      <c r="B2236" s="3790" t="s">
        <v>6199</v>
      </c>
      <c r="C2236" s="3790">
        <v>550.76</v>
      </c>
      <c r="D2236" s="3790">
        <v>545.9</v>
      </c>
      <c r="E2236" s="3790">
        <v>550.46</v>
      </c>
      <c r="F2236" s="3792">
        <v>5839508</v>
      </c>
      <c r="G2236" s="3792">
        <v>44323624436</v>
      </c>
    </row>
    <row r="2237" spans="1:7">
      <c r="A2237" s="3791">
        <v>38209</v>
      </c>
      <c r="B2237" s="3790" t="s">
        <v>6198</v>
      </c>
      <c r="C2237" s="3790">
        <v>544.48</v>
      </c>
      <c r="D2237" s="3790">
        <v>542.74</v>
      </c>
      <c r="E2237" s="3790">
        <v>544.48</v>
      </c>
      <c r="F2237" s="3792">
        <v>5658856</v>
      </c>
      <c r="G2237" s="3792">
        <v>43841640759</v>
      </c>
    </row>
    <row r="2238" spans="1:7">
      <c r="A2238" s="3791">
        <v>38210</v>
      </c>
      <c r="B2238" s="3790" t="s">
        <v>6197</v>
      </c>
      <c r="C2238" s="3790">
        <v>543.17999999999995</v>
      </c>
      <c r="D2238" s="3790">
        <v>536.65</v>
      </c>
      <c r="E2238" s="3790">
        <v>537.04999999999995</v>
      </c>
      <c r="F2238" s="3792">
        <v>8031790</v>
      </c>
      <c r="G2238" s="3792">
        <v>43243433106</v>
      </c>
    </row>
    <row r="2239" spans="1:7">
      <c r="A2239" s="3791">
        <v>38211</v>
      </c>
      <c r="B2239" s="3790" t="s">
        <v>6196</v>
      </c>
      <c r="C2239" s="3790">
        <v>539.01</v>
      </c>
      <c r="D2239" s="3790">
        <v>533.25</v>
      </c>
      <c r="E2239" s="3790">
        <v>539.01</v>
      </c>
      <c r="F2239" s="3792">
        <v>10451128</v>
      </c>
      <c r="G2239" s="3792">
        <v>43401282236</v>
      </c>
    </row>
    <row r="2240" spans="1:7">
      <c r="A2240" s="3791">
        <v>38212</v>
      </c>
      <c r="B2240" s="3790" t="s">
        <v>6195</v>
      </c>
      <c r="C2240" s="3790">
        <v>555.37</v>
      </c>
      <c r="D2240" s="3790">
        <v>541.67999999999995</v>
      </c>
      <c r="E2240" s="3790">
        <v>555.37</v>
      </c>
      <c r="F2240" s="3792">
        <v>23243709</v>
      </c>
      <c r="G2240" s="3792">
        <v>44719106028</v>
      </c>
    </row>
    <row r="2241" spans="1:7">
      <c r="A2241" s="3791">
        <v>38215</v>
      </c>
      <c r="B2241" s="3790" t="s">
        <v>6193</v>
      </c>
      <c r="C2241" s="3790">
        <v>558.79</v>
      </c>
      <c r="D2241" s="3790">
        <v>552.28</v>
      </c>
      <c r="E2241" s="3790">
        <v>558.64</v>
      </c>
      <c r="F2241" s="3792">
        <v>18950853</v>
      </c>
      <c r="G2241" s="3792">
        <v>44982529310</v>
      </c>
    </row>
    <row r="2242" spans="1:7">
      <c r="A2242" s="3791">
        <v>38216</v>
      </c>
      <c r="B2242" s="3790" t="s">
        <v>6192</v>
      </c>
      <c r="C2242" s="3790">
        <v>564.17999999999995</v>
      </c>
      <c r="D2242" s="3790">
        <v>560.66999999999996</v>
      </c>
      <c r="E2242" s="3790">
        <v>560.66999999999996</v>
      </c>
      <c r="F2242" s="3792">
        <v>11550145</v>
      </c>
      <c r="G2242" s="3792">
        <v>45145430375</v>
      </c>
    </row>
    <row r="2243" spans="1:7">
      <c r="A2243" s="3791">
        <v>38217</v>
      </c>
      <c r="B2243" s="3790" t="s">
        <v>6191</v>
      </c>
      <c r="C2243" s="3790">
        <v>562.29</v>
      </c>
      <c r="D2243" s="3790">
        <v>546.11</v>
      </c>
      <c r="E2243" s="3790">
        <v>546.11</v>
      </c>
      <c r="F2243" s="3792">
        <v>12957717</v>
      </c>
      <c r="G2243" s="3792">
        <v>43973006502</v>
      </c>
    </row>
    <row r="2244" spans="1:7">
      <c r="A2244" s="3791">
        <v>38218</v>
      </c>
      <c r="B2244" s="3790" t="s">
        <v>6190</v>
      </c>
      <c r="C2244" s="3790">
        <v>548.5</v>
      </c>
      <c r="D2244" s="3790">
        <v>543.73</v>
      </c>
      <c r="E2244" s="3790">
        <v>547.69000000000005</v>
      </c>
      <c r="F2244" s="3792">
        <v>13111961</v>
      </c>
      <c r="G2244" s="3792">
        <v>44100248424</v>
      </c>
    </row>
    <row r="2245" spans="1:7">
      <c r="A2245" s="3791">
        <v>38219</v>
      </c>
      <c r="B2245" s="3790" t="s">
        <v>6189</v>
      </c>
      <c r="C2245" s="3790">
        <v>553.16</v>
      </c>
      <c r="D2245" s="3790">
        <v>548.05999999999995</v>
      </c>
      <c r="E2245" s="3790">
        <v>551.69000000000005</v>
      </c>
      <c r="F2245" s="3792">
        <v>17689981</v>
      </c>
      <c r="G2245" s="3792">
        <v>44422542157</v>
      </c>
    </row>
    <row r="2246" spans="1:7">
      <c r="A2246" s="3791">
        <v>38222</v>
      </c>
      <c r="B2246" s="3790" t="s">
        <v>6188</v>
      </c>
      <c r="C2246" s="3790">
        <v>550.04999999999995</v>
      </c>
      <c r="D2246" s="3790">
        <v>547.52</v>
      </c>
      <c r="E2246" s="3790">
        <v>548.52</v>
      </c>
      <c r="F2246" s="3792">
        <v>16625595</v>
      </c>
      <c r="G2246" s="3792">
        <v>44167088793</v>
      </c>
    </row>
    <row r="2247" spans="1:7">
      <c r="A2247" s="3791">
        <v>38223</v>
      </c>
      <c r="B2247" s="3790" t="s">
        <v>6187</v>
      </c>
      <c r="C2247" s="3790">
        <v>557.94000000000005</v>
      </c>
      <c r="D2247" s="3790">
        <v>554.4</v>
      </c>
      <c r="E2247" s="3790">
        <v>557.34</v>
      </c>
      <c r="F2247" s="3792">
        <v>7294858</v>
      </c>
      <c r="G2247" s="3792">
        <v>44877379138</v>
      </c>
    </row>
    <row r="2248" spans="1:7">
      <c r="A2248" s="3791">
        <v>38224</v>
      </c>
      <c r="B2248" s="3790" t="s">
        <v>6186</v>
      </c>
      <c r="C2248" s="3790">
        <v>558.49</v>
      </c>
      <c r="D2248" s="3790">
        <v>554.84</v>
      </c>
      <c r="E2248" s="3790">
        <v>558.49</v>
      </c>
      <c r="F2248" s="3792">
        <v>6402232</v>
      </c>
      <c r="G2248" s="3792">
        <v>44969783680</v>
      </c>
    </row>
    <row r="2249" spans="1:7">
      <c r="A2249" s="3791">
        <v>38225</v>
      </c>
      <c r="B2249" s="3790" t="s">
        <v>6185</v>
      </c>
      <c r="C2249" s="3790">
        <v>563.52</v>
      </c>
      <c r="D2249" s="3790">
        <v>560.26</v>
      </c>
      <c r="E2249" s="3790">
        <v>563.52</v>
      </c>
      <c r="F2249" s="3792">
        <v>11944363</v>
      </c>
      <c r="G2249" s="3792">
        <v>45375100346</v>
      </c>
    </row>
    <row r="2250" spans="1:7">
      <c r="A2250" s="3791">
        <v>38226</v>
      </c>
      <c r="B2250" s="3790" t="s">
        <v>6184</v>
      </c>
      <c r="C2250" s="3790">
        <v>575.1</v>
      </c>
      <c r="D2250" s="3790">
        <v>564.36</v>
      </c>
      <c r="E2250" s="3790">
        <v>575.1</v>
      </c>
      <c r="F2250" s="3792">
        <v>14563082</v>
      </c>
      <c r="G2250" s="3792">
        <v>46307578179</v>
      </c>
    </row>
    <row r="2251" spans="1:7">
      <c r="A2251" s="3791">
        <v>38229</v>
      </c>
      <c r="B2251" s="3790" t="s">
        <v>6183</v>
      </c>
      <c r="C2251" s="3790">
        <v>576.03</v>
      </c>
      <c r="D2251" s="3790">
        <v>573.30999999999995</v>
      </c>
      <c r="E2251" s="3790">
        <v>575.28</v>
      </c>
      <c r="F2251" s="3792">
        <v>5830502</v>
      </c>
      <c r="G2251" s="3792">
        <v>46321846491</v>
      </c>
    </row>
    <row r="2252" spans="1:7">
      <c r="A2252" s="3791">
        <v>38230</v>
      </c>
      <c r="B2252" s="3790" t="s">
        <v>6182</v>
      </c>
      <c r="C2252" s="3790">
        <v>584.65</v>
      </c>
      <c r="D2252" s="3790">
        <v>578.78</v>
      </c>
      <c r="E2252" s="3790">
        <v>584.65</v>
      </c>
      <c r="F2252" s="3792">
        <v>16625671</v>
      </c>
      <c r="G2252" s="3792">
        <v>47076548058</v>
      </c>
    </row>
    <row r="2253" spans="1:7">
      <c r="A2253" s="3791">
        <v>38231</v>
      </c>
      <c r="B2253" s="3790" t="s">
        <v>6181</v>
      </c>
      <c r="C2253" s="3790">
        <v>583.66999999999996</v>
      </c>
      <c r="D2253" s="3790">
        <v>581.29</v>
      </c>
      <c r="E2253" s="3790">
        <v>583.66999999999996</v>
      </c>
      <c r="F2253" s="3792">
        <v>10103083</v>
      </c>
      <c r="G2253" s="3792">
        <v>46997676337</v>
      </c>
    </row>
    <row r="2254" spans="1:7">
      <c r="A2254" s="3791">
        <v>38232</v>
      </c>
      <c r="B2254" s="3790" t="s">
        <v>6180</v>
      </c>
      <c r="C2254" s="3790">
        <v>590.88</v>
      </c>
      <c r="D2254" s="3790">
        <v>586.27</v>
      </c>
      <c r="E2254" s="3790">
        <v>587.01</v>
      </c>
      <c r="F2254" s="3792">
        <v>20680472</v>
      </c>
      <c r="G2254" s="3792">
        <v>47266299422</v>
      </c>
    </row>
    <row r="2255" spans="1:7">
      <c r="A2255" s="3791">
        <v>38233</v>
      </c>
      <c r="B2255" s="3790" t="s">
        <v>6179</v>
      </c>
      <c r="C2255" s="3790">
        <v>589.24</v>
      </c>
      <c r="D2255" s="3790">
        <v>586.78</v>
      </c>
      <c r="E2255" s="3790">
        <v>589.24</v>
      </c>
      <c r="F2255" s="3792">
        <v>4676908</v>
      </c>
      <c r="G2255" s="3792">
        <v>47445740192</v>
      </c>
    </row>
    <row r="2256" spans="1:7">
      <c r="A2256" s="3791">
        <v>38236</v>
      </c>
      <c r="B2256" s="3790" t="s">
        <v>6178</v>
      </c>
      <c r="C2256" s="3790">
        <v>598.19000000000005</v>
      </c>
      <c r="D2256" s="3790">
        <v>587.16</v>
      </c>
      <c r="E2256" s="3790">
        <v>598.19000000000005</v>
      </c>
      <c r="F2256" s="3792">
        <v>8307871</v>
      </c>
      <c r="G2256" s="3792">
        <v>48167054374</v>
      </c>
    </row>
    <row r="2257" spans="1:7">
      <c r="A2257" s="3791">
        <v>38237</v>
      </c>
      <c r="B2257" s="3790" t="s">
        <v>6177</v>
      </c>
      <c r="C2257" s="3790">
        <v>600.95000000000005</v>
      </c>
      <c r="D2257" s="3790">
        <v>599.11</v>
      </c>
      <c r="E2257" s="3790">
        <v>599.49</v>
      </c>
      <c r="F2257" s="3792">
        <v>8938805</v>
      </c>
      <c r="G2257" s="3792">
        <v>48271208569</v>
      </c>
    </row>
    <row r="2258" spans="1:7">
      <c r="A2258" s="3791">
        <v>38238</v>
      </c>
      <c r="B2258" s="3790" t="s">
        <v>6176</v>
      </c>
      <c r="C2258" s="3790">
        <v>599.28</v>
      </c>
      <c r="D2258" s="3790">
        <v>596.02</v>
      </c>
      <c r="E2258" s="3790">
        <v>596.02</v>
      </c>
      <c r="F2258" s="3792">
        <v>7239531</v>
      </c>
      <c r="G2258" s="3792">
        <v>47992147862</v>
      </c>
    </row>
    <row r="2259" spans="1:7">
      <c r="A2259" s="3791">
        <v>38239</v>
      </c>
      <c r="B2259" s="3790" t="s">
        <v>6175</v>
      </c>
      <c r="C2259" s="3790">
        <v>600.41</v>
      </c>
      <c r="D2259" s="3790">
        <v>594.07000000000005</v>
      </c>
      <c r="E2259" s="3790">
        <v>600.41</v>
      </c>
      <c r="F2259" s="3792">
        <v>13536240</v>
      </c>
      <c r="G2259" s="3792">
        <v>48345602906</v>
      </c>
    </row>
    <row r="2260" spans="1:7">
      <c r="A2260" s="3791">
        <v>38240</v>
      </c>
      <c r="B2260" s="3790" t="s">
        <v>6174</v>
      </c>
      <c r="C2260" s="3790">
        <v>605.16</v>
      </c>
      <c r="D2260" s="3790">
        <v>603.02</v>
      </c>
      <c r="E2260" s="3790">
        <v>604.5</v>
      </c>
      <c r="F2260" s="3792">
        <v>16039772</v>
      </c>
      <c r="G2260" s="3792">
        <v>48675007663</v>
      </c>
    </row>
    <row r="2261" spans="1:7">
      <c r="A2261" s="3791">
        <v>38243</v>
      </c>
      <c r="B2261" s="3790" t="s">
        <v>6173</v>
      </c>
      <c r="C2261" s="3790">
        <v>605.65</v>
      </c>
      <c r="D2261" s="3790">
        <v>602.87</v>
      </c>
      <c r="E2261" s="3790">
        <v>605.65</v>
      </c>
      <c r="F2261" s="3792">
        <v>5401421</v>
      </c>
      <c r="G2261" s="3792">
        <v>48767403027</v>
      </c>
    </row>
    <row r="2262" spans="1:7">
      <c r="A2262" s="3791">
        <v>38244</v>
      </c>
      <c r="B2262" s="3790" t="s">
        <v>6172</v>
      </c>
      <c r="C2262" s="3790">
        <v>612.49</v>
      </c>
      <c r="D2262" s="3790">
        <v>603.52</v>
      </c>
      <c r="E2262" s="3790">
        <v>612.49</v>
      </c>
      <c r="F2262" s="3792">
        <v>17404493</v>
      </c>
      <c r="G2262" s="3792">
        <v>49318430870</v>
      </c>
    </row>
    <row r="2263" spans="1:7">
      <c r="A2263" s="3791">
        <v>38245</v>
      </c>
      <c r="B2263" s="3790" t="s">
        <v>6171</v>
      </c>
      <c r="C2263" s="3790">
        <v>612.07000000000005</v>
      </c>
      <c r="D2263" s="3790">
        <v>610.30999999999995</v>
      </c>
      <c r="E2263" s="3790">
        <v>612.04</v>
      </c>
      <c r="F2263" s="3792">
        <v>7284609</v>
      </c>
      <c r="G2263" s="3792">
        <v>49282217545</v>
      </c>
    </row>
    <row r="2264" spans="1:7">
      <c r="A2264" s="3791">
        <v>38246</v>
      </c>
      <c r="B2264" s="3790" t="s">
        <v>6169</v>
      </c>
      <c r="C2264" s="3790">
        <v>616.61</v>
      </c>
      <c r="D2264" s="3790">
        <v>614.42999999999995</v>
      </c>
      <c r="E2264" s="3790">
        <v>615.5</v>
      </c>
      <c r="F2264" s="3792">
        <v>9387249</v>
      </c>
      <c r="G2264" s="3792">
        <v>49560898532</v>
      </c>
    </row>
    <row r="2265" spans="1:7">
      <c r="A2265" s="3791">
        <v>38247</v>
      </c>
      <c r="B2265" s="3790" t="s">
        <v>6168</v>
      </c>
      <c r="C2265" s="3790">
        <v>615.07000000000005</v>
      </c>
      <c r="D2265" s="3790">
        <v>610.34</v>
      </c>
      <c r="E2265" s="3790">
        <v>612.22</v>
      </c>
      <c r="F2265" s="3792">
        <v>5691938</v>
      </c>
      <c r="G2265" s="3792">
        <v>49296885611</v>
      </c>
    </row>
    <row r="2266" spans="1:7">
      <c r="A2266" s="3791">
        <v>38250</v>
      </c>
      <c r="B2266" s="3790" t="s">
        <v>6167</v>
      </c>
      <c r="C2266" s="3790">
        <v>613.32000000000005</v>
      </c>
      <c r="D2266" s="3790">
        <v>611.53</v>
      </c>
      <c r="E2266" s="3790">
        <v>612.58000000000004</v>
      </c>
      <c r="F2266" s="3792">
        <v>6668272</v>
      </c>
      <c r="G2266" s="3792">
        <v>49325729562</v>
      </c>
    </row>
    <row r="2267" spans="1:7">
      <c r="A2267" s="3791">
        <v>38251</v>
      </c>
      <c r="B2267" s="3790" t="s">
        <v>6096</v>
      </c>
      <c r="C2267" s="3790">
        <v>621.5</v>
      </c>
      <c r="D2267" s="3790">
        <v>614</v>
      </c>
      <c r="E2267" s="3790">
        <v>621.5</v>
      </c>
      <c r="F2267" s="3792">
        <v>10883490</v>
      </c>
      <c r="G2267" s="3792">
        <v>50043950843</v>
      </c>
    </row>
    <row r="2268" spans="1:7">
      <c r="A2268" s="3791">
        <v>38252</v>
      </c>
      <c r="B2268" s="3790" t="s">
        <v>6166</v>
      </c>
      <c r="C2268" s="3790">
        <v>626.1</v>
      </c>
      <c r="D2268" s="3790">
        <v>622.92999999999995</v>
      </c>
      <c r="E2268" s="3790">
        <v>624.6</v>
      </c>
      <c r="F2268" s="3792">
        <v>12535915</v>
      </c>
      <c r="G2268" s="3792">
        <v>50293314455</v>
      </c>
    </row>
    <row r="2269" spans="1:7">
      <c r="A2269" s="3791">
        <v>38253</v>
      </c>
      <c r="B2269" s="3790" t="s">
        <v>6165</v>
      </c>
      <c r="C2269" s="3790">
        <v>624.63</v>
      </c>
      <c r="D2269" s="3790">
        <v>623.14</v>
      </c>
      <c r="E2269" s="3790">
        <v>623.88</v>
      </c>
      <c r="F2269" s="3792">
        <v>6786461</v>
      </c>
      <c r="G2269" s="3792">
        <v>50235529244</v>
      </c>
    </row>
    <row r="2270" spans="1:7">
      <c r="A2270" s="3791">
        <v>38254</v>
      </c>
      <c r="B2270" s="3790" t="s">
        <v>6164</v>
      </c>
      <c r="C2270" s="3790">
        <v>624.74</v>
      </c>
      <c r="D2270" s="3790">
        <v>623.21</v>
      </c>
      <c r="E2270" s="3790">
        <v>624.41</v>
      </c>
      <c r="F2270" s="3792">
        <v>11473179</v>
      </c>
      <c r="G2270" s="3792">
        <v>50278116664</v>
      </c>
    </row>
    <row r="2271" spans="1:7">
      <c r="A2271" s="3791">
        <v>38257</v>
      </c>
      <c r="B2271" s="3790" t="s">
        <v>6163</v>
      </c>
      <c r="C2271" s="3790">
        <v>630.16999999999996</v>
      </c>
      <c r="D2271" s="3790">
        <v>626.26</v>
      </c>
      <c r="E2271" s="3790">
        <v>627.11</v>
      </c>
      <c r="F2271" s="3792">
        <v>16077222</v>
      </c>
      <c r="G2271" s="3792">
        <v>50495967228</v>
      </c>
    </row>
    <row r="2272" spans="1:7">
      <c r="A2272" s="3791">
        <v>38258</v>
      </c>
      <c r="B2272" s="3790" t="s">
        <v>6162</v>
      </c>
      <c r="C2272" s="3790">
        <v>629.92999999999995</v>
      </c>
      <c r="D2272" s="3790">
        <v>625.33000000000004</v>
      </c>
      <c r="E2272" s="3790">
        <v>629.14</v>
      </c>
      <c r="F2272" s="3792">
        <v>12117173</v>
      </c>
      <c r="G2272" s="3792">
        <v>50659450454</v>
      </c>
    </row>
    <row r="2273" spans="1:7">
      <c r="A2273" s="3791">
        <v>38259</v>
      </c>
      <c r="B2273" s="3790" t="s">
        <v>6161</v>
      </c>
      <c r="C2273" s="3790">
        <v>637.37</v>
      </c>
      <c r="D2273" s="3790">
        <v>630.87</v>
      </c>
      <c r="E2273" s="3790">
        <v>631.58000000000004</v>
      </c>
      <c r="F2273" s="3792">
        <v>30671800</v>
      </c>
      <c r="G2273" s="3792">
        <v>50855921211</v>
      </c>
    </row>
    <row r="2274" spans="1:7">
      <c r="A2274" s="3791">
        <v>38260</v>
      </c>
      <c r="B2274" s="3790" t="s">
        <v>6160</v>
      </c>
      <c r="C2274" s="3790">
        <v>635.57000000000005</v>
      </c>
      <c r="D2274" s="3790">
        <v>631.65</v>
      </c>
      <c r="E2274" s="3790">
        <v>631.65</v>
      </c>
      <c r="F2274" s="3792">
        <v>20366307</v>
      </c>
      <c r="G2274" s="3792">
        <v>50861126970</v>
      </c>
    </row>
    <row r="2275" spans="1:7">
      <c r="A2275" s="3791">
        <v>38261</v>
      </c>
      <c r="B2275" s="3790" t="s">
        <v>6159</v>
      </c>
      <c r="C2275" s="3790">
        <v>648.28</v>
      </c>
      <c r="D2275" s="3790">
        <v>637.36</v>
      </c>
      <c r="E2275" s="3790">
        <v>648.28</v>
      </c>
      <c r="F2275" s="3792">
        <v>32683182</v>
      </c>
      <c r="G2275" s="3792">
        <v>52332748612</v>
      </c>
    </row>
    <row r="2276" spans="1:7">
      <c r="A2276" s="3791">
        <v>38264</v>
      </c>
      <c r="B2276" s="3790" t="s">
        <v>6157</v>
      </c>
      <c r="C2276" s="3790">
        <v>664.05</v>
      </c>
      <c r="D2276" s="3790">
        <v>651.26</v>
      </c>
      <c r="E2276" s="3790">
        <v>663.26</v>
      </c>
      <c r="F2276" s="3792">
        <v>32957934</v>
      </c>
      <c r="G2276" s="3792">
        <v>53541844477</v>
      </c>
    </row>
    <row r="2277" spans="1:7">
      <c r="A2277" s="3791">
        <v>38265</v>
      </c>
      <c r="B2277" s="3790" t="s">
        <v>6156</v>
      </c>
      <c r="C2277" s="3790">
        <v>674.94</v>
      </c>
      <c r="D2277" s="3790">
        <v>669.17</v>
      </c>
      <c r="E2277" s="3790">
        <v>674.36</v>
      </c>
      <c r="F2277" s="3792">
        <v>28946437</v>
      </c>
      <c r="G2277" s="3792">
        <v>54438333195</v>
      </c>
    </row>
    <row r="2278" spans="1:7">
      <c r="A2278" s="3791">
        <v>38266</v>
      </c>
      <c r="B2278" s="3790" t="s">
        <v>5993</v>
      </c>
      <c r="C2278" s="3790">
        <v>679.01</v>
      </c>
      <c r="D2278" s="3790">
        <v>669.44</v>
      </c>
      <c r="E2278" s="3790">
        <v>679.01</v>
      </c>
      <c r="F2278" s="3792">
        <v>29861304</v>
      </c>
      <c r="G2278" s="3792">
        <v>54813915779</v>
      </c>
    </row>
    <row r="2279" spans="1:7">
      <c r="A2279" s="3791">
        <v>38267</v>
      </c>
      <c r="B2279" s="3790" t="s">
        <v>6155</v>
      </c>
      <c r="C2279" s="3790">
        <v>691.34</v>
      </c>
      <c r="D2279" s="3790">
        <v>687.15</v>
      </c>
      <c r="E2279" s="3790">
        <v>689.01</v>
      </c>
      <c r="F2279" s="3792">
        <v>45265303</v>
      </c>
      <c r="G2279" s="3792">
        <v>55621071079</v>
      </c>
    </row>
    <row r="2280" spans="1:7">
      <c r="A2280" s="3791">
        <v>38268</v>
      </c>
      <c r="B2280" s="3790" t="s">
        <v>6154</v>
      </c>
      <c r="C2280" s="3790">
        <v>690.6</v>
      </c>
      <c r="D2280" s="3790">
        <v>687.58</v>
      </c>
      <c r="E2280" s="3790">
        <v>690.6</v>
      </c>
      <c r="F2280" s="3792">
        <v>17761290</v>
      </c>
      <c r="G2280" s="3792">
        <v>55749314530</v>
      </c>
    </row>
    <row r="2281" spans="1:7">
      <c r="A2281" s="3791">
        <v>38271</v>
      </c>
      <c r="B2281" s="3790" t="s">
        <v>6153</v>
      </c>
      <c r="C2281" s="3790">
        <v>690.79</v>
      </c>
      <c r="D2281" s="3790">
        <v>683.75</v>
      </c>
      <c r="E2281" s="3790">
        <v>690.52</v>
      </c>
      <c r="F2281" s="3792">
        <v>21300643</v>
      </c>
      <c r="G2281" s="3792">
        <v>55742796482</v>
      </c>
    </row>
    <row r="2282" spans="1:7">
      <c r="A2282" s="3791">
        <v>38272</v>
      </c>
      <c r="B2282" s="3790" t="s">
        <v>6152</v>
      </c>
      <c r="C2282" s="3790">
        <v>691.89</v>
      </c>
      <c r="D2282" s="3790">
        <v>667.24</v>
      </c>
      <c r="E2282" s="3790">
        <v>667.24</v>
      </c>
      <c r="F2282" s="3792">
        <v>32236739</v>
      </c>
      <c r="G2282" s="3792">
        <v>53863342360</v>
      </c>
    </row>
    <row r="2283" spans="1:7">
      <c r="A2283" s="3791">
        <v>38273</v>
      </c>
      <c r="B2283" s="3790" t="s">
        <v>6151</v>
      </c>
      <c r="C2283" s="3790">
        <v>670.46</v>
      </c>
      <c r="D2283" s="3790">
        <v>663.32</v>
      </c>
      <c r="E2283" s="3790">
        <v>663.47</v>
      </c>
      <c r="F2283" s="3792">
        <v>19257422</v>
      </c>
      <c r="G2283" s="3792">
        <v>53558790924</v>
      </c>
    </row>
    <row r="2284" spans="1:7">
      <c r="A2284" s="3791">
        <v>38274</v>
      </c>
      <c r="B2284" s="3790" t="s">
        <v>6150</v>
      </c>
      <c r="C2284" s="3790">
        <v>663.49</v>
      </c>
      <c r="D2284" s="3790">
        <v>657.93</v>
      </c>
      <c r="E2284" s="3790">
        <v>662.19</v>
      </c>
      <c r="F2284" s="3792">
        <v>13482893</v>
      </c>
      <c r="G2284" s="3792">
        <v>53455351958</v>
      </c>
    </row>
    <row r="2285" spans="1:7">
      <c r="A2285" s="3791">
        <v>38275</v>
      </c>
      <c r="B2285" s="3790" t="s">
        <v>6149</v>
      </c>
      <c r="C2285" s="3790">
        <v>658.96</v>
      </c>
      <c r="D2285" s="3790">
        <v>653.45000000000005</v>
      </c>
      <c r="E2285" s="3790">
        <v>658.96</v>
      </c>
      <c r="F2285" s="3792">
        <v>17173454</v>
      </c>
      <c r="G2285" s="3792">
        <v>53195271990</v>
      </c>
    </row>
    <row r="2286" spans="1:7">
      <c r="A2286" s="3791">
        <v>38278</v>
      </c>
      <c r="B2286" s="3790" t="s">
        <v>6148</v>
      </c>
      <c r="C2286" s="3790">
        <v>668.52</v>
      </c>
      <c r="D2286" s="3790">
        <v>663.48</v>
      </c>
      <c r="E2286" s="3790">
        <v>668.52</v>
      </c>
      <c r="F2286" s="3792">
        <v>12827326</v>
      </c>
      <c r="G2286" s="3792">
        <v>53967082725</v>
      </c>
    </row>
    <row r="2287" spans="1:7">
      <c r="A2287" s="3791">
        <v>38279</v>
      </c>
      <c r="B2287" s="3790" t="s">
        <v>6147</v>
      </c>
      <c r="C2287" s="3790">
        <v>669.26</v>
      </c>
      <c r="D2287" s="3790">
        <v>667.9</v>
      </c>
      <c r="E2287" s="3790">
        <v>668.23</v>
      </c>
      <c r="F2287" s="3792">
        <v>13171112</v>
      </c>
      <c r="G2287" s="3792">
        <v>53943402346</v>
      </c>
    </row>
    <row r="2288" spans="1:7">
      <c r="A2288" s="3791">
        <v>38280</v>
      </c>
      <c r="B2288" s="3790" t="s">
        <v>6146</v>
      </c>
      <c r="C2288" s="3790">
        <v>661.45</v>
      </c>
      <c r="D2288" s="3790">
        <v>641.19000000000005</v>
      </c>
      <c r="E2288" s="3790">
        <v>641.19000000000005</v>
      </c>
      <c r="F2288" s="3792">
        <v>23678184</v>
      </c>
      <c r="G2288" s="3792">
        <v>51760383181</v>
      </c>
    </row>
    <row r="2289" spans="1:7">
      <c r="A2289" s="3791">
        <v>38281</v>
      </c>
      <c r="B2289" s="3790" t="s">
        <v>6144</v>
      </c>
      <c r="C2289" s="3790">
        <v>640.62</v>
      </c>
      <c r="D2289" s="3790">
        <v>635.61</v>
      </c>
      <c r="E2289" s="3790">
        <v>638.77</v>
      </c>
      <c r="F2289" s="3792">
        <v>12755062</v>
      </c>
      <c r="G2289" s="3792">
        <v>51565146434</v>
      </c>
    </row>
    <row r="2290" spans="1:7">
      <c r="A2290" s="3791">
        <v>38282</v>
      </c>
      <c r="B2290" s="3790" t="s">
        <v>6143</v>
      </c>
      <c r="C2290" s="3790">
        <v>651.89</v>
      </c>
      <c r="D2290" s="3790">
        <v>643.80999999999995</v>
      </c>
      <c r="E2290" s="3790">
        <v>648.14</v>
      </c>
      <c r="F2290" s="3792">
        <v>19820274</v>
      </c>
      <c r="G2290" s="3792">
        <v>52321914218</v>
      </c>
    </row>
    <row r="2291" spans="1:7">
      <c r="A2291" s="3791">
        <v>38285</v>
      </c>
      <c r="B2291" s="3790" t="s">
        <v>6142</v>
      </c>
      <c r="C2291" s="3790">
        <v>655.62</v>
      </c>
      <c r="D2291" s="3790">
        <v>649.21</v>
      </c>
      <c r="E2291" s="3790">
        <v>649.21</v>
      </c>
      <c r="F2291" s="3792">
        <v>20167608</v>
      </c>
      <c r="G2291" s="3792">
        <v>52408138488</v>
      </c>
    </row>
    <row r="2292" spans="1:7">
      <c r="A2292" s="3791">
        <v>38286</v>
      </c>
      <c r="B2292" s="3790" t="s">
        <v>6141</v>
      </c>
      <c r="C2292" s="3790">
        <v>653.23</v>
      </c>
      <c r="D2292" s="3790">
        <v>647.78</v>
      </c>
      <c r="E2292" s="3790">
        <v>653.23</v>
      </c>
      <c r="F2292" s="3792">
        <v>14111997</v>
      </c>
      <c r="G2292" s="3792">
        <v>52732745917</v>
      </c>
    </row>
    <row r="2293" spans="1:7">
      <c r="A2293" s="3791">
        <v>38287</v>
      </c>
      <c r="B2293" s="3790" t="s">
        <v>6140</v>
      </c>
      <c r="C2293" s="3790">
        <v>668.64</v>
      </c>
      <c r="D2293" s="3790">
        <v>663.96</v>
      </c>
      <c r="E2293" s="3790">
        <v>668.64</v>
      </c>
      <c r="F2293" s="3792">
        <v>33658556</v>
      </c>
      <c r="G2293" s="3792">
        <v>53976654354</v>
      </c>
    </row>
    <row r="2294" spans="1:7">
      <c r="A2294" s="3791">
        <v>38288</v>
      </c>
      <c r="B2294" s="3790" t="s">
        <v>6139</v>
      </c>
      <c r="C2294" s="3790">
        <v>668.16</v>
      </c>
      <c r="D2294" s="3790">
        <v>657.16</v>
      </c>
      <c r="E2294" s="3790">
        <v>657.66</v>
      </c>
      <c r="F2294" s="3792">
        <v>19670731</v>
      </c>
      <c r="G2294" s="3792">
        <v>53089906761</v>
      </c>
    </row>
    <row r="2295" spans="1:7">
      <c r="A2295" s="3791">
        <v>38289</v>
      </c>
      <c r="B2295" s="3790" t="s">
        <v>6138</v>
      </c>
      <c r="C2295" s="3790">
        <v>663.73</v>
      </c>
      <c r="D2295" s="3790">
        <v>658.52</v>
      </c>
      <c r="E2295" s="3790">
        <v>663.67</v>
      </c>
      <c r="F2295" s="3792">
        <v>10081862</v>
      </c>
      <c r="G2295" s="3792">
        <v>53575104687</v>
      </c>
    </row>
    <row r="2296" spans="1:7">
      <c r="A2296" s="3791">
        <v>38292</v>
      </c>
      <c r="B2296" s="3790" t="s">
        <v>6137</v>
      </c>
      <c r="C2296" s="3790">
        <v>667.07</v>
      </c>
      <c r="D2296" s="3790">
        <v>665.2</v>
      </c>
      <c r="E2296" s="3790">
        <v>665.71</v>
      </c>
      <c r="F2296" s="3792">
        <v>8599633</v>
      </c>
      <c r="G2296" s="3792">
        <v>53739508784</v>
      </c>
    </row>
    <row r="2297" spans="1:7">
      <c r="A2297" s="3791">
        <v>38293</v>
      </c>
      <c r="B2297" s="3790" t="s">
        <v>6136</v>
      </c>
      <c r="C2297" s="3790">
        <v>660.66</v>
      </c>
      <c r="D2297" s="3790">
        <v>649.47</v>
      </c>
      <c r="E2297" s="3790">
        <v>654.29999999999995</v>
      </c>
      <c r="F2297" s="3792">
        <v>14035365</v>
      </c>
      <c r="G2297" s="3792">
        <v>52819187205</v>
      </c>
    </row>
    <row r="2298" spans="1:7">
      <c r="A2298" s="3791">
        <v>38294</v>
      </c>
      <c r="B2298" s="3790" t="s">
        <v>6135</v>
      </c>
      <c r="C2298" s="3790">
        <v>658.44</v>
      </c>
      <c r="D2298" s="3790">
        <v>655.1</v>
      </c>
      <c r="E2298" s="3790">
        <v>657.69</v>
      </c>
      <c r="F2298" s="3792">
        <v>14604172</v>
      </c>
      <c r="G2298" s="3792">
        <v>53092463251</v>
      </c>
    </row>
    <row r="2299" spans="1:7">
      <c r="A2299" s="3791">
        <v>38295</v>
      </c>
      <c r="B2299" s="3790" t="s">
        <v>6134</v>
      </c>
      <c r="C2299" s="3790">
        <v>662.65</v>
      </c>
      <c r="D2299" s="3790">
        <v>652.69000000000005</v>
      </c>
      <c r="E2299" s="3790">
        <v>662.65</v>
      </c>
      <c r="F2299" s="3792">
        <v>24531747</v>
      </c>
      <c r="G2299" s="3792">
        <v>53492522168</v>
      </c>
    </row>
    <row r="2300" spans="1:7">
      <c r="A2300" s="3791">
        <v>38296</v>
      </c>
      <c r="B2300" s="3790" t="s">
        <v>6133</v>
      </c>
      <c r="C2300" s="3790">
        <v>670.96</v>
      </c>
      <c r="D2300" s="3790">
        <v>664.68</v>
      </c>
      <c r="E2300" s="3790">
        <v>670.84</v>
      </c>
      <c r="F2300" s="3792">
        <v>18935429</v>
      </c>
      <c r="G2300" s="3792">
        <v>54153723885</v>
      </c>
    </row>
    <row r="2301" spans="1:7">
      <c r="A2301" s="3791">
        <v>38300</v>
      </c>
      <c r="B2301" s="3790" t="s">
        <v>6132</v>
      </c>
      <c r="C2301" s="3790">
        <v>675.33</v>
      </c>
      <c r="D2301" s="3790">
        <v>672.94</v>
      </c>
      <c r="E2301" s="3790">
        <v>674.37</v>
      </c>
      <c r="F2301" s="3792">
        <v>10620727</v>
      </c>
      <c r="G2301" s="3792">
        <v>54439111070</v>
      </c>
    </row>
    <row r="2302" spans="1:7">
      <c r="A2302" s="3791">
        <v>38301</v>
      </c>
      <c r="B2302" s="3790" t="s">
        <v>6131</v>
      </c>
      <c r="C2302" s="3790">
        <v>670.96</v>
      </c>
      <c r="D2302" s="3790">
        <v>664.38</v>
      </c>
      <c r="E2302" s="3790">
        <v>664.87</v>
      </c>
      <c r="F2302" s="3792">
        <v>16430644</v>
      </c>
      <c r="G2302" s="3792">
        <v>53672327257</v>
      </c>
    </row>
    <row r="2303" spans="1:7">
      <c r="A2303" s="3791">
        <v>38302</v>
      </c>
      <c r="B2303" s="3790" t="s">
        <v>6130</v>
      </c>
      <c r="C2303" s="3790">
        <v>666.02</v>
      </c>
      <c r="D2303" s="3790">
        <v>660.85</v>
      </c>
      <c r="E2303" s="3790">
        <v>660.85</v>
      </c>
      <c r="F2303" s="3792">
        <v>16046888</v>
      </c>
      <c r="G2303" s="3792">
        <v>53366761719</v>
      </c>
    </row>
    <row r="2304" spans="1:7">
      <c r="A2304" s="3791">
        <v>38303</v>
      </c>
      <c r="B2304" s="3790" t="s">
        <v>6129</v>
      </c>
      <c r="C2304" s="3790">
        <v>665.41</v>
      </c>
      <c r="D2304" s="3790">
        <v>662.36</v>
      </c>
      <c r="E2304" s="3790">
        <v>664.73</v>
      </c>
      <c r="F2304" s="3792">
        <v>6226408</v>
      </c>
      <c r="G2304" s="3792">
        <v>53679627099</v>
      </c>
    </row>
    <row r="2305" spans="1:7">
      <c r="A2305" s="3791">
        <v>38306</v>
      </c>
      <c r="B2305" s="3790" t="s">
        <v>6067</v>
      </c>
      <c r="C2305" s="3790">
        <v>665.79</v>
      </c>
      <c r="D2305" s="3790">
        <v>663.06</v>
      </c>
      <c r="E2305" s="3790">
        <v>663.06</v>
      </c>
      <c r="F2305" s="3792">
        <v>9504236</v>
      </c>
      <c r="G2305" s="3792">
        <v>53545130530</v>
      </c>
    </row>
    <row r="2306" spans="1:7">
      <c r="A2306" s="3791">
        <v>38307</v>
      </c>
      <c r="B2306" s="3790" t="s">
        <v>6128</v>
      </c>
      <c r="C2306" s="3790">
        <v>665.89</v>
      </c>
      <c r="D2306" s="3790">
        <v>661.72</v>
      </c>
      <c r="E2306" s="3790">
        <v>665.38</v>
      </c>
      <c r="F2306" s="3792">
        <v>7462868</v>
      </c>
      <c r="G2306" s="3792">
        <v>53731960507</v>
      </c>
    </row>
    <row r="2307" spans="1:7">
      <c r="A2307" s="3791">
        <v>38308</v>
      </c>
      <c r="B2307" s="3790" t="s">
        <v>6127</v>
      </c>
      <c r="C2307" s="3790">
        <v>673.36</v>
      </c>
      <c r="D2307" s="3790">
        <v>667.24</v>
      </c>
      <c r="E2307" s="3790">
        <v>673.06</v>
      </c>
      <c r="F2307" s="3792">
        <v>9279038</v>
      </c>
      <c r="G2307" s="3792">
        <v>54352132510</v>
      </c>
    </row>
    <row r="2308" spans="1:7">
      <c r="A2308" s="3791">
        <v>38309</v>
      </c>
      <c r="B2308" s="3790" t="s">
        <v>6126</v>
      </c>
      <c r="C2308" s="3790">
        <v>681.87</v>
      </c>
      <c r="D2308" s="3790">
        <v>670.76</v>
      </c>
      <c r="E2308" s="3790">
        <v>681.87</v>
      </c>
      <c r="F2308" s="3792">
        <v>38175718</v>
      </c>
      <c r="G2308" s="3792">
        <v>55063833699</v>
      </c>
    </row>
    <row r="2309" spans="1:7">
      <c r="A2309" s="3791">
        <v>38310</v>
      </c>
      <c r="B2309" s="3790" t="s">
        <v>6125</v>
      </c>
      <c r="C2309" s="3790">
        <v>680.64</v>
      </c>
      <c r="D2309" s="3790">
        <v>655.44</v>
      </c>
      <c r="E2309" s="3790">
        <v>655.44</v>
      </c>
      <c r="F2309" s="3792">
        <v>22889831</v>
      </c>
      <c r="G2309" s="3792">
        <v>52929554324</v>
      </c>
    </row>
    <row r="2310" spans="1:7">
      <c r="A2310" s="3791">
        <v>38313</v>
      </c>
      <c r="B2310" s="3790" t="s">
        <v>6124</v>
      </c>
      <c r="C2310" s="3790">
        <v>664.75</v>
      </c>
      <c r="D2310" s="3790">
        <v>657.45</v>
      </c>
      <c r="E2310" s="3790">
        <v>662.3</v>
      </c>
      <c r="F2310" s="3792">
        <v>11805667</v>
      </c>
      <c r="G2310" s="3792">
        <v>53483243311</v>
      </c>
    </row>
    <row r="2311" spans="1:7">
      <c r="A2311" s="3791">
        <v>38314</v>
      </c>
      <c r="B2311" s="3790" t="s">
        <v>6123</v>
      </c>
      <c r="C2311" s="3790">
        <v>660.45</v>
      </c>
      <c r="D2311" s="3790">
        <v>652.78</v>
      </c>
      <c r="E2311" s="3790">
        <v>653.97</v>
      </c>
      <c r="F2311" s="3792">
        <v>17515452</v>
      </c>
      <c r="G2311" s="3792">
        <v>52810647346</v>
      </c>
    </row>
    <row r="2312" spans="1:7">
      <c r="A2312" s="3791">
        <v>38315</v>
      </c>
      <c r="B2312" s="3790" t="s">
        <v>6122</v>
      </c>
      <c r="C2312" s="3790">
        <v>658.97</v>
      </c>
      <c r="D2312" s="3790">
        <v>647.86</v>
      </c>
      <c r="E2312" s="3790">
        <v>648.25</v>
      </c>
      <c r="F2312" s="3792">
        <v>30874938</v>
      </c>
      <c r="G2312" s="3792">
        <v>52348891045</v>
      </c>
    </row>
    <row r="2313" spans="1:7">
      <c r="A2313" s="3791">
        <v>38316</v>
      </c>
      <c r="B2313" s="3790" t="s">
        <v>6121</v>
      </c>
      <c r="C2313" s="3790">
        <v>637.28</v>
      </c>
      <c r="D2313" s="3790">
        <v>630.95000000000005</v>
      </c>
      <c r="E2313" s="3790">
        <v>632.44000000000005</v>
      </c>
      <c r="F2313" s="3792">
        <v>33128102</v>
      </c>
      <c r="G2313" s="3792">
        <v>51121146499</v>
      </c>
    </row>
    <row r="2314" spans="1:7">
      <c r="A2314" s="3791">
        <v>38317</v>
      </c>
      <c r="B2314" s="3790" t="s">
        <v>6120</v>
      </c>
      <c r="C2314" s="3790">
        <v>637.74</v>
      </c>
      <c r="D2314" s="3790">
        <v>629.66999999999996</v>
      </c>
      <c r="E2314" s="3790">
        <v>633.44000000000005</v>
      </c>
      <c r="F2314" s="3792">
        <v>10840966</v>
      </c>
      <c r="G2314" s="3792">
        <v>51201840734</v>
      </c>
    </row>
    <row r="2315" spans="1:7">
      <c r="A2315" s="3791">
        <v>38320</v>
      </c>
      <c r="B2315" s="3790" t="s">
        <v>6118</v>
      </c>
      <c r="C2315" s="3790">
        <v>637.41</v>
      </c>
      <c r="D2315" s="3790">
        <v>629.80999999999995</v>
      </c>
      <c r="E2315" s="3790">
        <v>631.87</v>
      </c>
      <c r="F2315" s="3792">
        <v>15535056</v>
      </c>
      <c r="G2315" s="3792">
        <v>51075123738</v>
      </c>
    </row>
    <row r="2316" spans="1:7">
      <c r="A2316" s="3791">
        <v>38321</v>
      </c>
      <c r="B2316" s="3790" t="s">
        <v>6117</v>
      </c>
      <c r="C2316" s="3790">
        <v>633.34</v>
      </c>
      <c r="D2316" s="3790">
        <v>626.38</v>
      </c>
      <c r="E2316" s="3790">
        <v>627.98</v>
      </c>
      <c r="F2316" s="3792">
        <v>14488750</v>
      </c>
      <c r="G2316" s="3792">
        <v>50760810010</v>
      </c>
    </row>
    <row r="2317" spans="1:7">
      <c r="A2317" s="3791">
        <v>38322</v>
      </c>
      <c r="B2317" s="3790" t="s">
        <v>6116</v>
      </c>
      <c r="C2317" s="3790">
        <v>624.38</v>
      </c>
      <c r="D2317" s="3790">
        <v>611.07000000000005</v>
      </c>
      <c r="E2317" s="3790">
        <v>611.07000000000005</v>
      </c>
      <c r="F2317" s="3792">
        <v>30829635</v>
      </c>
      <c r="G2317" s="3792">
        <v>49393848809</v>
      </c>
    </row>
    <row r="2318" spans="1:7">
      <c r="A2318" s="3791">
        <v>38323</v>
      </c>
      <c r="B2318" s="3790" t="s">
        <v>6092</v>
      </c>
      <c r="C2318" s="3790">
        <v>611.77</v>
      </c>
      <c r="D2318" s="3790">
        <v>601.71</v>
      </c>
      <c r="E2318" s="3790">
        <v>604.65</v>
      </c>
      <c r="F2318" s="3792">
        <v>16007614</v>
      </c>
      <c r="G2318" s="3792">
        <v>48875346488</v>
      </c>
    </row>
    <row r="2319" spans="1:7">
      <c r="A2319" s="3791">
        <v>38324</v>
      </c>
      <c r="B2319" s="3790" t="s">
        <v>6115</v>
      </c>
      <c r="C2319" s="3790">
        <v>605.02</v>
      </c>
      <c r="D2319" s="3790">
        <v>595.39</v>
      </c>
      <c r="E2319" s="3790">
        <v>595.39</v>
      </c>
      <c r="F2319" s="3792">
        <v>16264656</v>
      </c>
      <c r="G2319" s="3792">
        <v>48126314568</v>
      </c>
    </row>
    <row r="2320" spans="1:7">
      <c r="A2320" s="3791">
        <v>38327</v>
      </c>
      <c r="B2320" s="3790" t="s">
        <v>6113</v>
      </c>
      <c r="C2320" s="3790">
        <v>596.42999999999995</v>
      </c>
      <c r="D2320" s="3790">
        <v>589.20000000000005</v>
      </c>
      <c r="E2320" s="3790">
        <v>596.42999999999995</v>
      </c>
      <c r="F2320" s="3792">
        <v>20324884</v>
      </c>
      <c r="G2320" s="3792">
        <v>48210813030</v>
      </c>
    </row>
    <row r="2321" spans="1:7">
      <c r="A2321" s="3791">
        <v>38328</v>
      </c>
      <c r="B2321" s="3790" t="s">
        <v>6112</v>
      </c>
      <c r="C2321" s="3790">
        <v>608.85</v>
      </c>
      <c r="D2321" s="3790">
        <v>599.03</v>
      </c>
      <c r="E2321" s="3790">
        <v>607.54999999999995</v>
      </c>
      <c r="F2321" s="3792">
        <v>25887006</v>
      </c>
      <c r="G2321" s="3792">
        <v>49109127905</v>
      </c>
    </row>
    <row r="2322" spans="1:7">
      <c r="A2322" s="3791">
        <v>38329</v>
      </c>
      <c r="B2322" s="3790" t="s">
        <v>6111</v>
      </c>
      <c r="C2322" s="3790">
        <v>608.07000000000005</v>
      </c>
      <c r="D2322" s="3790">
        <v>569.16999999999996</v>
      </c>
      <c r="E2322" s="3790">
        <v>574.09</v>
      </c>
      <c r="F2322" s="3792">
        <v>47287128</v>
      </c>
      <c r="G2322" s="3792">
        <v>46404805069</v>
      </c>
    </row>
    <row r="2323" spans="1:7">
      <c r="A2323" s="3791">
        <v>38330</v>
      </c>
      <c r="B2323" s="3790" t="s">
        <v>6110</v>
      </c>
      <c r="C2323" s="3790">
        <v>574.87</v>
      </c>
      <c r="D2323" s="3790">
        <v>546.11</v>
      </c>
      <c r="E2323" s="3790">
        <v>546.11</v>
      </c>
      <c r="F2323" s="3792">
        <v>35818873</v>
      </c>
      <c r="G2323" s="3792">
        <v>44143449311</v>
      </c>
    </row>
    <row r="2324" spans="1:7">
      <c r="A2324" s="3791">
        <v>38331</v>
      </c>
      <c r="B2324" s="3790" t="s">
        <v>6109</v>
      </c>
      <c r="C2324" s="3790">
        <v>555.67999999999995</v>
      </c>
      <c r="D2324" s="3790">
        <v>543.78</v>
      </c>
      <c r="E2324" s="3790">
        <v>545.52</v>
      </c>
      <c r="F2324" s="3792">
        <v>19214994</v>
      </c>
      <c r="G2324" s="3792">
        <v>44095176202</v>
      </c>
    </row>
    <row r="2325" spans="1:7">
      <c r="A2325" s="3791">
        <v>38335</v>
      </c>
      <c r="B2325" s="3790" t="s">
        <v>6108</v>
      </c>
      <c r="C2325" s="3790">
        <v>563.54999999999995</v>
      </c>
      <c r="D2325" s="3790">
        <v>551.73</v>
      </c>
      <c r="E2325" s="3790">
        <v>563.54999999999995</v>
      </c>
      <c r="F2325" s="3792">
        <v>7773847</v>
      </c>
      <c r="G2325" s="3792">
        <v>45552713531</v>
      </c>
    </row>
    <row r="2326" spans="1:7">
      <c r="A2326" s="3791">
        <v>38336</v>
      </c>
      <c r="B2326" s="3790" t="s">
        <v>6107</v>
      </c>
      <c r="C2326" s="3790">
        <v>572.25</v>
      </c>
      <c r="D2326" s="3790">
        <v>561.75</v>
      </c>
      <c r="E2326" s="3790">
        <v>572.25</v>
      </c>
      <c r="F2326" s="3792">
        <v>17843901</v>
      </c>
      <c r="G2326" s="3792">
        <v>46256029988</v>
      </c>
    </row>
    <row r="2327" spans="1:7">
      <c r="A2327" s="3791">
        <v>38337</v>
      </c>
      <c r="B2327" s="3790" t="s">
        <v>6106</v>
      </c>
      <c r="C2327" s="3790">
        <v>572.01</v>
      </c>
      <c r="D2327" s="3790">
        <v>567.37</v>
      </c>
      <c r="E2327" s="3790">
        <v>567.37</v>
      </c>
      <c r="F2327" s="3792">
        <v>7335528</v>
      </c>
      <c r="G2327" s="3792">
        <v>45861447868</v>
      </c>
    </row>
    <row r="2328" spans="1:7">
      <c r="A2328" s="3791">
        <v>38338</v>
      </c>
      <c r="B2328" s="3790" t="s">
        <v>6105</v>
      </c>
      <c r="C2328" s="3790">
        <v>565.46</v>
      </c>
      <c r="D2328" s="3790">
        <v>554.47</v>
      </c>
      <c r="E2328" s="3790">
        <v>555.88</v>
      </c>
      <c r="F2328" s="3792">
        <v>5258647</v>
      </c>
      <c r="G2328" s="3792">
        <v>44932572961</v>
      </c>
    </row>
    <row r="2329" spans="1:7">
      <c r="A2329" s="3791">
        <v>38341</v>
      </c>
      <c r="B2329" s="3790" t="s">
        <v>6104</v>
      </c>
      <c r="C2329" s="3790">
        <v>552.66999999999996</v>
      </c>
      <c r="D2329" s="3790">
        <v>545.28</v>
      </c>
      <c r="E2329" s="3790">
        <v>549.02</v>
      </c>
      <c r="F2329" s="3792">
        <v>11254799</v>
      </c>
      <c r="G2329" s="3792">
        <v>44377940840</v>
      </c>
    </row>
    <row r="2330" spans="1:7">
      <c r="A2330" s="3791">
        <v>38342</v>
      </c>
      <c r="B2330" s="3790" t="s">
        <v>6103</v>
      </c>
      <c r="C2330" s="3790">
        <v>588.30999999999995</v>
      </c>
      <c r="D2330" s="3790">
        <v>563.26</v>
      </c>
      <c r="E2330" s="3790">
        <v>585.86</v>
      </c>
      <c r="F2330" s="3792">
        <v>18557471</v>
      </c>
      <c r="G2330" s="3792">
        <v>47364936384</v>
      </c>
    </row>
    <row r="2331" spans="1:7">
      <c r="A2331" s="3791">
        <v>38343</v>
      </c>
      <c r="B2331" s="3790" t="s">
        <v>6102</v>
      </c>
      <c r="C2331" s="3790">
        <v>584.17999999999995</v>
      </c>
      <c r="D2331" s="3790">
        <v>579.84</v>
      </c>
      <c r="E2331" s="3790">
        <v>582.94000000000005</v>
      </c>
      <c r="F2331" s="3792">
        <v>16272292</v>
      </c>
      <c r="G2331" s="3792">
        <v>47128594834</v>
      </c>
    </row>
    <row r="2332" spans="1:7">
      <c r="A2332" s="3791">
        <v>38344</v>
      </c>
      <c r="B2332" s="3790" t="s">
        <v>6101</v>
      </c>
      <c r="C2332" s="3790">
        <v>596.91</v>
      </c>
      <c r="D2332" s="3790">
        <v>585.83000000000004</v>
      </c>
      <c r="E2332" s="3790">
        <v>595.46</v>
      </c>
      <c r="F2332" s="3792">
        <v>13670503</v>
      </c>
      <c r="G2332" s="3792">
        <v>48140869966</v>
      </c>
    </row>
    <row r="2333" spans="1:7">
      <c r="A2333" s="3791">
        <v>38345</v>
      </c>
      <c r="B2333" s="3790" t="s">
        <v>6100</v>
      </c>
      <c r="C2333" s="3790">
        <v>597.98</v>
      </c>
      <c r="D2333" s="3790">
        <v>596.23</v>
      </c>
      <c r="E2333" s="3790">
        <v>597.16999999999996</v>
      </c>
      <c r="F2333" s="3792">
        <v>9116238</v>
      </c>
      <c r="G2333" s="3792">
        <v>48279292768</v>
      </c>
    </row>
    <row r="2334" spans="1:7">
      <c r="A2334" s="3791">
        <v>38348</v>
      </c>
      <c r="B2334" s="3790" t="s">
        <v>5115</v>
      </c>
      <c r="C2334" s="3790">
        <v>605.78</v>
      </c>
      <c r="D2334" s="3790">
        <v>602.51</v>
      </c>
      <c r="E2334" s="3790">
        <v>605.78</v>
      </c>
      <c r="F2334" s="3792">
        <v>14679298</v>
      </c>
      <c r="G2334" s="3792">
        <v>48974987769</v>
      </c>
    </row>
    <row r="2335" spans="1:7">
      <c r="A2335" s="3791">
        <v>38349</v>
      </c>
      <c r="B2335" s="3790" t="s">
        <v>6099</v>
      </c>
      <c r="C2335" s="3790">
        <v>607.6</v>
      </c>
      <c r="D2335" s="3790">
        <v>600.13</v>
      </c>
      <c r="E2335" s="3790">
        <v>600.13</v>
      </c>
      <c r="F2335" s="3792">
        <v>8007337</v>
      </c>
      <c r="G2335" s="3792">
        <v>48518370364</v>
      </c>
    </row>
    <row r="2336" spans="1:7">
      <c r="A2336" s="3791">
        <v>38350</v>
      </c>
      <c r="B2336" s="3790" t="s">
        <v>6098</v>
      </c>
      <c r="C2336" s="3790">
        <v>598.54999999999995</v>
      </c>
      <c r="D2336" s="3790">
        <v>594.66</v>
      </c>
      <c r="E2336" s="3790">
        <v>598.54999999999995</v>
      </c>
      <c r="F2336" s="3792">
        <v>12751639</v>
      </c>
      <c r="G2336" s="3792">
        <v>48390862844</v>
      </c>
    </row>
    <row r="2337" spans="1:7">
      <c r="A2337" s="3791">
        <v>38351</v>
      </c>
      <c r="B2337" s="3790" t="s">
        <v>6097</v>
      </c>
      <c r="C2337" s="3790">
        <v>605.70000000000005</v>
      </c>
      <c r="D2337" s="3790">
        <v>603.37</v>
      </c>
      <c r="E2337" s="3790">
        <v>605.66</v>
      </c>
      <c r="F2337" s="3792">
        <v>4285474</v>
      </c>
      <c r="G2337" s="3792">
        <v>48965150893</v>
      </c>
    </row>
    <row r="2338" spans="1:7">
      <c r="A2338" s="3791">
        <v>38352</v>
      </c>
      <c r="B2338" s="3790" t="s">
        <v>5109</v>
      </c>
      <c r="C2338" s="3790">
        <v>614.11</v>
      </c>
      <c r="D2338" s="3790">
        <v>609.30999999999995</v>
      </c>
      <c r="E2338" s="3790">
        <v>614.11</v>
      </c>
      <c r="F2338" s="3792">
        <v>6866945</v>
      </c>
      <c r="G2338" s="3792">
        <v>49648420387</v>
      </c>
    </row>
    <row r="2339" spans="1:7">
      <c r="A2339" s="3791">
        <v>38363</v>
      </c>
      <c r="B2339" s="3790" t="s">
        <v>6096</v>
      </c>
      <c r="C2339" s="3790">
        <v>614.05999999999995</v>
      </c>
      <c r="D2339" s="3790">
        <v>604.63</v>
      </c>
      <c r="E2339" s="3790">
        <v>607.57000000000005</v>
      </c>
      <c r="G2339" s="3792">
        <v>48069480874</v>
      </c>
    </row>
    <row r="2340" spans="1:7">
      <c r="A2340" s="3791">
        <v>38364</v>
      </c>
      <c r="B2340" s="3790" t="s">
        <v>6095</v>
      </c>
      <c r="C2340" s="3790">
        <v>609.33000000000004</v>
      </c>
      <c r="D2340" s="3790">
        <v>604.91</v>
      </c>
      <c r="E2340" s="3790">
        <v>605.46</v>
      </c>
      <c r="F2340" s="3792">
        <v>10296081</v>
      </c>
      <c r="G2340" s="3792">
        <v>47902309459</v>
      </c>
    </row>
    <row r="2341" spans="1:7">
      <c r="A2341" s="3791">
        <v>38365</v>
      </c>
      <c r="B2341" s="3790" t="s">
        <v>6094</v>
      </c>
      <c r="C2341" s="3790">
        <v>608.11</v>
      </c>
      <c r="D2341" s="3790">
        <v>605.21</v>
      </c>
      <c r="E2341" s="3790">
        <v>605.21</v>
      </c>
      <c r="F2341" s="3792">
        <v>4067754</v>
      </c>
      <c r="G2341" s="3792">
        <v>47882614673</v>
      </c>
    </row>
    <row r="2342" spans="1:7">
      <c r="A2342" s="3791">
        <v>38366</v>
      </c>
      <c r="B2342" s="3790" t="s">
        <v>6093</v>
      </c>
      <c r="C2342" s="3790">
        <v>611.76</v>
      </c>
      <c r="D2342" s="3790">
        <v>604.95000000000005</v>
      </c>
      <c r="E2342" s="3790">
        <v>611.74</v>
      </c>
      <c r="F2342" s="3792">
        <v>5470850</v>
      </c>
      <c r="G2342" s="3792">
        <v>48399517148</v>
      </c>
    </row>
    <row r="2343" spans="1:7">
      <c r="A2343" s="3791">
        <v>38369</v>
      </c>
      <c r="B2343" s="3790" t="s">
        <v>6091</v>
      </c>
      <c r="C2343" s="3790">
        <v>614.20000000000005</v>
      </c>
      <c r="D2343" s="3790">
        <v>611.77</v>
      </c>
      <c r="E2343" s="3790">
        <v>613.62</v>
      </c>
      <c r="F2343" s="3792">
        <v>3225011</v>
      </c>
      <c r="G2343" s="3792">
        <v>48548105371</v>
      </c>
    </row>
    <row r="2344" spans="1:7">
      <c r="A2344" s="3791">
        <v>38370</v>
      </c>
      <c r="B2344" s="3790" t="s">
        <v>6090</v>
      </c>
      <c r="C2344" s="3790">
        <v>612.97</v>
      </c>
      <c r="D2344" s="3790">
        <v>600.57000000000005</v>
      </c>
      <c r="E2344" s="3790">
        <v>601.76</v>
      </c>
      <c r="F2344" s="3792">
        <v>7065909</v>
      </c>
      <c r="G2344" s="3792">
        <v>47616179404</v>
      </c>
    </row>
    <row r="2345" spans="1:7">
      <c r="A2345" s="3791">
        <v>38371</v>
      </c>
      <c r="B2345" s="3790" t="s">
        <v>6089</v>
      </c>
      <c r="C2345" s="3790">
        <v>601.47</v>
      </c>
      <c r="D2345" s="3790">
        <v>598.89</v>
      </c>
      <c r="E2345" s="3790">
        <v>599.52</v>
      </c>
      <c r="F2345" s="3792">
        <v>5560475</v>
      </c>
      <c r="G2345" s="3792">
        <v>47438445265</v>
      </c>
    </row>
    <row r="2346" spans="1:7">
      <c r="A2346" s="3791">
        <v>38372</v>
      </c>
      <c r="B2346" s="3790" t="s">
        <v>6088</v>
      </c>
      <c r="C2346" s="3790">
        <v>598.67999999999995</v>
      </c>
      <c r="D2346" s="3790">
        <v>590.85</v>
      </c>
      <c r="E2346" s="3790">
        <v>591.66999999999996</v>
      </c>
      <c r="F2346" s="3792">
        <v>12476528</v>
      </c>
      <c r="G2346" s="3792">
        <v>46817306541</v>
      </c>
    </row>
    <row r="2347" spans="1:7">
      <c r="A2347" s="3791">
        <v>38373</v>
      </c>
      <c r="B2347" s="3790" t="s">
        <v>6087</v>
      </c>
      <c r="C2347" s="3790">
        <v>593.28</v>
      </c>
      <c r="D2347" s="3790">
        <v>590.62</v>
      </c>
      <c r="E2347" s="3790">
        <v>593.22</v>
      </c>
      <c r="F2347" s="3792">
        <v>4906998</v>
      </c>
      <c r="G2347" s="3792">
        <v>46940354282</v>
      </c>
    </row>
    <row r="2348" spans="1:7">
      <c r="A2348" s="3791">
        <v>38376</v>
      </c>
      <c r="B2348" s="3790" t="s">
        <v>6086</v>
      </c>
      <c r="C2348" s="3790">
        <v>600.15</v>
      </c>
      <c r="D2348" s="3790">
        <v>593.34</v>
      </c>
      <c r="E2348" s="3790">
        <v>599.71</v>
      </c>
      <c r="F2348" s="3792">
        <v>15553728</v>
      </c>
      <c r="G2348" s="3792">
        <v>47454256466</v>
      </c>
    </row>
    <row r="2349" spans="1:7">
      <c r="A2349" s="3791">
        <v>38377</v>
      </c>
      <c r="B2349" s="3790" t="s">
        <v>6085</v>
      </c>
      <c r="C2349" s="3790">
        <v>608.71</v>
      </c>
      <c r="D2349" s="3790">
        <v>600.6</v>
      </c>
      <c r="E2349" s="3790">
        <v>607.14</v>
      </c>
      <c r="F2349" s="3792">
        <v>11297560</v>
      </c>
      <c r="G2349" s="3792">
        <v>48041505326</v>
      </c>
    </row>
    <row r="2350" spans="1:7">
      <c r="A2350" s="3791">
        <v>38378</v>
      </c>
      <c r="B2350" s="3790" t="s">
        <v>6083</v>
      </c>
      <c r="C2350" s="3790">
        <v>608.29</v>
      </c>
      <c r="D2350" s="3790">
        <v>601.80999999999995</v>
      </c>
      <c r="E2350" s="3790">
        <v>605.30999999999995</v>
      </c>
      <c r="F2350" s="3792">
        <v>10649561</v>
      </c>
      <c r="G2350" s="3792">
        <v>47896897743</v>
      </c>
    </row>
    <row r="2351" spans="1:7">
      <c r="A2351" s="3791">
        <v>38379</v>
      </c>
      <c r="B2351" s="3790" t="s">
        <v>6082</v>
      </c>
      <c r="C2351" s="3790">
        <v>612.24</v>
      </c>
      <c r="D2351" s="3790">
        <v>605.41999999999996</v>
      </c>
      <c r="E2351" s="3790">
        <v>612.24</v>
      </c>
      <c r="F2351" s="3792">
        <v>20794176</v>
      </c>
      <c r="G2351" s="3792">
        <v>48445564208</v>
      </c>
    </row>
    <row r="2352" spans="1:7">
      <c r="A2352" s="3791">
        <v>38380</v>
      </c>
      <c r="B2352" s="3790" t="s">
        <v>6081</v>
      </c>
      <c r="C2352" s="3790">
        <v>625.15</v>
      </c>
      <c r="D2352" s="3790">
        <v>609.79</v>
      </c>
      <c r="E2352" s="3790">
        <v>625.15</v>
      </c>
      <c r="F2352" s="3792">
        <v>26712375</v>
      </c>
      <c r="G2352" s="3792">
        <v>49467156700</v>
      </c>
    </row>
    <row r="2353" spans="1:7">
      <c r="A2353" s="3791">
        <v>38383</v>
      </c>
      <c r="B2353" s="3790" t="s">
        <v>6080</v>
      </c>
      <c r="C2353" s="3790">
        <v>640.41</v>
      </c>
      <c r="D2353" s="3790">
        <v>625.01</v>
      </c>
      <c r="E2353" s="3790">
        <v>637.21</v>
      </c>
      <c r="F2353" s="3792">
        <v>28646030</v>
      </c>
      <c r="G2353" s="3792">
        <v>50420930066</v>
      </c>
    </row>
    <row r="2354" spans="1:7">
      <c r="A2354" s="3791">
        <v>38384</v>
      </c>
      <c r="B2354" s="3790" t="s">
        <v>6079</v>
      </c>
      <c r="C2354" s="3790">
        <v>640.32000000000005</v>
      </c>
      <c r="D2354" s="3790">
        <v>634.74</v>
      </c>
      <c r="E2354" s="3790">
        <v>640.32000000000005</v>
      </c>
      <c r="F2354" s="3792">
        <v>26153360</v>
      </c>
      <c r="G2354" s="3792">
        <v>50667172197</v>
      </c>
    </row>
    <row r="2355" spans="1:7">
      <c r="A2355" s="3791">
        <v>38385</v>
      </c>
      <c r="B2355" s="3790" t="s">
        <v>6078</v>
      </c>
      <c r="C2355" s="3790">
        <v>652.46</v>
      </c>
      <c r="D2355" s="3790">
        <v>640.33000000000004</v>
      </c>
      <c r="E2355" s="3790">
        <v>650.98</v>
      </c>
      <c r="F2355" s="3792">
        <v>32092769</v>
      </c>
      <c r="G2355" s="3792">
        <v>51511137487</v>
      </c>
    </row>
    <row r="2356" spans="1:7">
      <c r="A2356" s="3791">
        <v>38386</v>
      </c>
      <c r="B2356" s="3790" t="s">
        <v>6077</v>
      </c>
      <c r="C2356" s="3790">
        <v>655.84</v>
      </c>
      <c r="D2356" s="3790">
        <v>649.72</v>
      </c>
      <c r="E2356" s="3790">
        <v>654.84</v>
      </c>
      <c r="F2356" s="3792">
        <v>25429640</v>
      </c>
      <c r="G2356" s="3792">
        <v>51816047807</v>
      </c>
    </row>
    <row r="2357" spans="1:7">
      <c r="A2357" s="3791">
        <v>38387</v>
      </c>
      <c r="B2357" s="3790" t="s">
        <v>6076</v>
      </c>
      <c r="C2357" s="3790">
        <v>655.44</v>
      </c>
      <c r="D2357" s="3790">
        <v>651.75</v>
      </c>
      <c r="E2357" s="3790">
        <v>654.63</v>
      </c>
      <c r="F2357" s="3792">
        <v>21359041</v>
      </c>
      <c r="G2357" s="3792">
        <v>51799293800</v>
      </c>
    </row>
    <row r="2358" spans="1:7">
      <c r="A2358" s="3791">
        <v>38390</v>
      </c>
      <c r="B2358" s="3790" t="s">
        <v>6075</v>
      </c>
      <c r="C2358" s="3790">
        <v>661.1</v>
      </c>
      <c r="D2358" s="3790">
        <v>654.65</v>
      </c>
      <c r="E2358" s="3790">
        <v>656.59</v>
      </c>
      <c r="F2358" s="3792">
        <v>24891143</v>
      </c>
      <c r="G2358" s="3792">
        <v>51954740506</v>
      </c>
    </row>
    <row r="2359" spans="1:7">
      <c r="A2359" s="3791">
        <v>38391</v>
      </c>
      <c r="B2359" s="3790" t="s">
        <v>6074</v>
      </c>
      <c r="C2359" s="3790">
        <v>656.27</v>
      </c>
      <c r="D2359" s="3790">
        <v>652.79999999999995</v>
      </c>
      <c r="E2359" s="3790">
        <v>654.96</v>
      </c>
      <c r="F2359" s="3792">
        <v>13471125</v>
      </c>
      <c r="G2359" s="3792">
        <v>51825387651</v>
      </c>
    </row>
    <row r="2360" spans="1:7">
      <c r="A2360" s="3791">
        <v>38392</v>
      </c>
      <c r="B2360" s="3790" t="s">
        <v>6073</v>
      </c>
      <c r="C2360" s="3790">
        <v>658.1</v>
      </c>
      <c r="D2360" s="3790">
        <v>654.54</v>
      </c>
      <c r="E2360" s="3790">
        <v>656.59</v>
      </c>
      <c r="F2360" s="3792">
        <v>21794017</v>
      </c>
      <c r="G2360" s="3792">
        <v>51954975527</v>
      </c>
    </row>
    <row r="2361" spans="1:7">
      <c r="A2361" s="3791">
        <v>38393</v>
      </c>
      <c r="B2361" s="3790" t="s">
        <v>6072</v>
      </c>
      <c r="C2361" s="3790">
        <v>656.39</v>
      </c>
      <c r="D2361" s="3790">
        <v>649.28</v>
      </c>
      <c r="E2361" s="3790">
        <v>654.6</v>
      </c>
      <c r="F2361" s="3792">
        <v>9674010</v>
      </c>
      <c r="G2361" s="3792">
        <v>51796974773</v>
      </c>
    </row>
    <row r="2362" spans="1:7">
      <c r="A2362" s="3791">
        <v>38394</v>
      </c>
      <c r="B2362" s="3790" t="s">
        <v>6071</v>
      </c>
      <c r="C2362" s="3790">
        <v>655.04999999999995</v>
      </c>
      <c r="D2362" s="3790">
        <v>651.04</v>
      </c>
      <c r="E2362" s="3790">
        <v>655.04</v>
      </c>
      <c r="F2362" s="3792">
        <v>11742037</v>
      </c>
      <c r="G2362" s="3792">
        <v>51832073578</v>
      </c>
    </row>
    <row r="2363" spans="1:7">
      <c r="A2363" s="3791">
        <v>38397</v>
      </c>
      <c r="B2363" s="3790" t="s">
        <v>6070</v>
      </c>
      <c r="C2363" s="3790">
        <v>657.92</v>
      </c>
      <c r="D2363" s="3790">
        <v>653.47</v>
      </c>
      <c r="E2363" s="3790">
        <v>653.65</v>
      </c>
      <c r="F2363" s="3792">
        <v>11089011</v>
      </c>
      <c r="G2363" s="3792">
        <v>51721790841</v>
      </c>
    </row>
    <row r="2364" spans="1:7">
      <c r="A2364" s="3791">
        <v>38398</v>
      </c>
      <c r="B2364" s="3790" t="s">
        <v>6069</v>
      </c>
      <c r="C2364" s="3790">
        <v>659.36</v>
      </c>
      <c r="D2364" s="3790">
        <v>653.05999999999995</v>
      </c>
      <c r="E2364" s="3790">
        <v>658.66</v>
      </c>
      <c r="F2364" s="3792">
        <v>12948025</v>
      </c>
      <c r="G2364" s="3792">
        <v>52118330367</v>
      </c>
    </row>
    <row r="2365" spans="1:7">
      <c r="A2365" s="3791">
        <v>38399</v>
      </c>
      <c r="B2365" s="3790" t="s">
        <v>6068</v>
      </c>
      <c r="C2365" s="3790">
        <v>664.21</v>
      </c>
      <c r="D2365" s="3790">
        <v>658.72</v>
      </c>
      <c r="E2365" s="3790">
        <v>661.99</v>
      </c>
      <c r="F2365" s="3792">
        <v>19998638</v>
      </c>
      <c r="G2365" s="3792">
        <v>52381688324</v>
      </c>
    </row>
    <row r="2366" spans="1:7">
      <c r="A2366" s="3791">
        <v>38400</v>
      </c>
      <c r="B2366" s="3790" t="s">
        <v>6066</v>
      </c>
      <c r="C2366" s="3790">
        <v>665.79</v>
      </c>
      <c r="D2366" s="3790">
        <v>660.83</v>
      </c>
      <c r="E2366" s="3790">
        <v>665.69</v>
      </c>
      <c r="F2366" s="3792">
        <v>17145506</v>
      </c>
      <c r="G2366" s="3792">
        <v>52674922065</v>
      </c>
    </row>
    <row r="2367" spans="1:7">
      <c r="A2367" s="3791">
        <v>38401</v>
      </c>
      <c r="B2367" s="3790" t="s">
        <v>5089</v>
      </c>
      <c r="C2367" s="3790">
        <v>670.28</v>
      </c>
      <c r="D2367" s="3790">
        <v>665.4</v>
      </c>
      <c r="E2367" s="3790">
        <v>669.08</v>
      </c>
      <c r="F2367" s="3792">
        <v>21426593</v>
      </c>
      <c r="G2367" s="3792">
        <v>52943291306</v>
      </c>
    </row>
    <row r="2368" spans="1:7">
      <c r="A2368" s="3791">
        <v>38404</v>
      </c>
      <c r="B2368" s="3790" t="s">
        <v>6065</v>
      </c>
      <c r="C2368" s="3790">
        <v>674.63</v>
      </c>
      <c r="D2368" s="3790">
        <v>669.62</v>
      </c>
      <c r="E2368" s="3790">
        <v>674.62</v>
      </c>
      <c r="F2368" s="3792">
        <v>13128482</v>
      </c>
      <c r="G2368" s="3792">
        <v>53381159150</v>
      </c>
    </row>
    <row r="2369" spans="1:7">
      <c r="A2369" s="3791">
        <v>38405</v>
      </c>
      <c r="B2369" s="3790" t="s">
        <v>6064</v>
      </c>
      <c r="C2369" s="3790">
        <v>677.31</v>
      </c>
      <c r="D2369" s="3790">
        <v>672.61</v>
      </c>
      <c r="E2369" s="3790">
        <v>673.13</v>
      </c>
      <c r="F2369" s="3792">
        <v>29987626</v>
      </c>
      <c r="G2369" s="3792">
        <v>53263632047</v>
      </c>
    </row>
    <row r="2370" spans="1:7">
      <c r="A2370" s="3791">
        <v>38407</v>
      </c>
      <c r="B2370" s="3790" t="s">
        <v>6063</v>
      </c>
      <c r="C2370" s="3790">
        <v>690.23</v>
      </c>
      <c r="D2370" s="3790">
        <v>675.47</v>
      </c>
      <c r="E2370" s="3790">
        <v>690.23</v>
      </c>
      <c r="F2370" s="3792">
        <v>46166090</v>
      </c>
      <c r="G2370" s="3792">
        <v>54616379493</v>
      </c>
    </row>
    <row r="2371" spans="1:7">
      <c r="A2371" s="3791">
        <v>38408</v>
      </c>
      <c r="B2371" s="3790" t="s">
        <v>6062</v>
      </c>
      <c r="C2371" s="3790">
        <v>701.35</v>
      </c>
      <c r="D2371" s="3790">
        <v>691</v>
      </c>
      <c r="E2371" s="3790">
        <v>701.35</v>
      </c>
      <c r="F2371" s="3792">
        <v>27144788</v>
      </c>
      <c r="G2371" s="3792">
        <v>55496573613</v>
      </c>
    </row>
    <row r="2372" spans="1:7">
      <c r="A2372" s="3791">
        <v>38411</v>
      </c>
      <c r="B2372" s="3790" t="s">
        <v>6061</v>
      </c>
      <c r="C2372" s="3790">
        <v>716.59</v>
      </c>
      <c r="D2372" s="3790">
        <v>701.42</v>
      </c>
      <c r="E2372" s="3790">
        <v>716.42</v>
      </c>
      <c r="F2372" s="3792">
        <v>31060001</v>
      </c>
      <c r="G2372" s="3792">
        <v>56688755052</v>
      </c>
    </row>
    <row r="2373" spans="1:7">
      <c r="A2373" s="3791">
        <v>38412</v>
      </c>
      <c r="B2373" s="3790" t="s">
        <v>6060</v>
      </c>
      <c r="C2373" s="3790">
        <v>718.43</v>
      </c>
      <c r="D2373" s="3790">
        <v>714.07</v>
      </c>
      <c r="E2373" s="3790">
        <v>714.1</v>
      </c>
      <c r="F2373" s="3792">
        <v>21498187</v>
      </c>
      <c r="G2373" s="3792">
        <v>56505114317</v>
      </c>
    </row>
    <row r="2374" spans="1:7">
      <c r="A2374" s="3791">
        <v>38413</v>
      </c>
      <c r="B2374" s="3790" t="s">
        <v>6059</v>
      </c>
      <c r="C2374" s="3790">
        <v>716.52</v>
      </c>
      <c r="D2374" s="3790">
        <v>704.05</v>
      </c>
      <c r="E2374" s="3790">
        <v>704.05</v>
      </c>
      <c r="F2374" s="3792">
        <v>24433195</v>
      </c>
      <c r="G2374" s="3792">
        <v>55710127432</v>
      </c>
    </row>
    <row r="2375" spans="1:7">
      <c r="A2375" s="3791">
        <v>38414</v>
      </c>
      <c r="B2375" s="3790" t="s">
        <v>6058</v>
      </c>
      <c r="C2375" s="3790">
        <v>705.73</v>
      </c>
      <c r="D2375" s="3790">
        <v>702.01</v>
      </c>
      <c r="E2375" s="3790">
        <v>702.58</v>
      </c>
      <c r="F2375" s="3792">
        <v>19402923</v>
      </c>
      <c r="G2375" s="3792">
        <v>55594090168</v>
      </c>
    </row>
    <row r="2376" spans="1:7">
      <c r="A2376" s="3791">
        <v>38415</v>
      </c>
      <c r="B2376" s="3790" t="s">
        <v>6057</v>
      </c>
      <c r="C2376" s="3790">
        <v>707.61</v>
      </c>
      <c r="D2376" s="3790">
        <v>702.42</v>
      </c>
      <c r="E2376" s="3790">
        <v>706.76</v>
      </c>
      <c r="F2376" s="3792">
        <v>18904733</v>
      </c>
      <c r="G2376" s="3792">
        <v>55924508291</v>
      </c>
    </row>
    <row r="2377" spans="1:7">
      <c r="A2377" s="3791">
        <v>38416</v>
      </c>
      <c r="B2377" s="3790" t="s">
        <v>6056</v>
      </c>
      <c r="C2377" s="3790">
        <v>712.03</v>
      </c>
      <c r="D2377" s="3790">
        <v>706.75</v>
      </c>
      <c r="E2377" s="3790">
        <v>712.03</v>
      </c>
      <c r="F2377" s="3792">
        <v>6341422</v>
      </c>
      <c r="G2377" s="3792">
        <v>56341295775</v>
      </c>
    </row>
    <row r="2378" spans="1:7">
      <c r="A2378" s="3791">
        <v>38420</v>
      </c>
      <c r="B2378" s="3790" t="s">
        <v>6055</v>
      </c>
      <c r="C2378" s="3790">
        <v>722.16</v>
      </c>
      <c r="D2378" s="3790">
        <v>713</v>
      </c>
      <c r="E2378" s="3790">
        <v>716.83</v>
      </c>
      <c r="F2378" s="3792">
        <v>19718459</v>
      </c>
      <c r="G2378" s="3792">
        <v>56721586235</v>
      </c>
    </row>
    <row r="2379" spans="1:7">
      <c r="A2379" s="3791">
        <v>38421</v>
      </c>
      <c r="B2379" s="3790" t="s">
        <v>6054</v>
      </c>
      <c r="C2379" s="3790">
        <v>715.09</v>
      </c>
      <c r="D2379" s="3790">
        <v>705.66</v>
      </c>
      <c r="E2379" s="3790">
        <v>705.95</v>
      </c>
      <c r="F2379" s="3792">
        <v>16796635</v>
      </c>
      <c r="G2379" s="3792">
        <v>55860771544</v>
      </c>
    </row>
    <row r="2380" spans="1:7">
      <c r="A2380" s="3791">
        <v>38422</v>
      </c>
      <c r="B2380" s="3790" t="s">
        <v>6053</v>
      </c>
      <c r="C2380" s="3790">
        <v>705.42</v>
      </c>
      <c r="D2380" s="3790">
        <v>699.45</v>
      </c>
      <c r="E2380" s="3790">
        <v>704.54</v>
      </c>
      <c r="F2380" s="3792">
        <v>24604547</v>
      </c>
      <c r="G2380" s="3792">
        <v>55748270690</v>
      </c>
    </row>
    <row r="2381" spans="1:7">
      <c r="A2381" s="3791">
        <v>38425</v>
      </c>
      <c r="B2381" s="3790" t="s">
        <v>6052</v>
      </c>
      <c r="C2381" s="3790">
        <v>704.55</v>
      </c>
      <c r="D2381" s="3790">
        <v>697.54</v>
      </c>
      <c r="E2381" s="3790">
        <v>697.54</v>
      </c>
      <c r="F2381" s="3792">
        <v>13469849</v>
      </c>
      <c r="G2381" s="3792">
        <v>55195082693</v>
      </c>
    </row>
    <row r="2382" spans="1:7">
      <c r="A2382" s="3791">
        <v>38426</v>
      </c>
      <c r="B2382" s="3790" t="s">
        <v>6051</v>
      </c>
      <c r="C2382" s="3790">
        <v>700.29</v>
      </c>
      <c r="D2382" s="3790">
        <v>697.12</v>
      </c>
      <c r="E2382" s="3790">
        <v>698.71</v>
      </c>
      <c r="F2382" s="3792">
        <v>15681431</v>
      </c>
      <c r="G2382" s="3792">
        <v>55287063345</v>
      </c>
    </row>
    <row r="2383" spans="1:7">
      <c r="A2383" s="3791">
        <v>38427</v>
      </c>
      <c r="B2383" s="3790" t="s">
        <v>6050</v>
      </c>
      <c r="C2383" s="3790">
        <v>698.78</v>
      </c>
      <c r="D2383" s="3790">
        <v>676.66</v>
      </c>
      <c r="E2383" s="3790">
        <v>677.12</v>
      </c>
      <c r="F2383" s="3792">
        <v>31375715</v>
      </c>
      <c r="G2383" s="3792">
        <v>53579096096</v>
      </c>
    </row>
    <row r="2384" spans="1:7">
      <c r="A2384" s="3791">
        <v>38428</v>
      </c>
      <c r="B2384" s="3790" t="s">
        <v>6049</v>
      </c>
      <c r="C2384" s="3790">
        <v>681.96</v>
      </c>
      <c r="D2384" s="3790">
        <v>677.24</v>
      </c>
      <c r="E2384" s="3790">
        <v>680.21</v>
      </c>
      <c r="F2384" s="3792">
        <v>11883528</v>
      </c>
      <c r="G2384" s="3792">
        <v>53823725754</v>
      </c>
    </row>
    <row r="2385" spans="1:7">
      <c r="A2385" s="3791">
        <v>38429</v>
      </c>
      <c r="B2385" s="3790" t="s">
        <v>6048</v>
      </c>
      <c r="C2385" s="3790">
        <v>685.39</v>
      </c>
      <c r="D2385" s="3790">
        <v>679.27</v>
      </c>
      <c r="E2385" s="3790">
        <v>679.27</v>
      </c>
      <c r="F2385" s="3792">
        <v>14009146</v>
      </c>
      <c r="G2385" s="3792">
        <v>53749150311</v>
      </c>
    </row>
    <row r="2386" spans="1:7">
      <c r="A2386" s="3791">
        <v>38432</v>
      </c>
      <c r="B2386" s="3790" t="s">
        <v>6047</v>
      </c>
      <c r="C2386" s="3790">
        <v>680.12</v>
      </c>
      <c r="D2386" s="3790">
        <v>667.23</v>
      </c>
      <c r="E2386" s="3790">
        <v>667.23</v>
      </c>
      <c r="F2386" s="3792">
        <v>17303936</v>
      </c>
      <c r="G2386" s="3792">
        <v>52796348211</v>
      </c>
    </row>
    <row r="2387" spans="1:7">
      <c r="A2387" s="3791">
        <v>38433</v>
      </c>
      <c r="B2387" s="3790" t="s">
        <v>6046</v>
      </c>
      <c r="C2387" s="3790">
        <v>674.29</v>
      </c>
      <c r="D2387" s="3790">
        <v>667.14</v>
      </c>
      <c r="E2387" s="3790">
        <v>674.29</v>
      </c>
      <c r="F2387" s="3792">
        <v>11282181</v>
      </c>
      <c r="G2387" s="3792">
        <v>53354886335</v>
      </c>
    </row>
    <row r="2388" spans="1:7">
      <c r="A2388" s="3791">
        <v>38434</v>
      </c>
      <c r="B2388" s="3790" t="s">
        <v>6045</v>
      </c>
      <c r="C2388" s="3790">
        <v>674.39</v>
      </c>
      <c r="D2388" s="3790">
        <v>658.36</v>
      </c>
      <c r="E2388" s="3790">
        <v>661.95</v>
      </c>
      <c r="F2388" s="3792">
        <v>30308421</v>
      </c>
      <c r="G2388" s="3792">
        <v>52378694999</v>
      </c>
    </row>
    <row r="2389" spans="1:7">
      <c r="A2389" s="3791">
        <v>38435</v>
      </c>
      <c r="B2389" s="3790" t="s">
        <v>6044</v>
      </c>
      <c r="C2389" s="3790">
        <v>678.73</v>
      </c>
      <c r="D2389" s="3790">
        <v>662.05</v>
      </c>
      <c r="E2389" s="3790">
        <v>678.7</v>
      </c>
      <c r="F2389" s="3792">
        <v>17818332</v>
      </c>
      <c r="G2389" s="3792">
        <v>53703897259</v>
      </c>
    </row>
    <row r="2390" spans="1:7">
      <c r="A2390" s="3791">
        <v>38436</v>
      </c>
      <c r="B2390" s="3790" t="s">
        <v>6043</v>
      </c>
      <c r="C2390" s="3790">
        <v>686.54</v>
      </c>
      <c r="D2390" s="3790">
        <v>678.8</v>
      </c>
      <c r="E2390" s="3790">
        <v>686.54</v>
      </c>
      <c r="F2390" s="3792">
        <v>8230132</v>
      </c>
      <c r="G2390" s="3792">
        <v>54324503738</v>
      </c>
    </row>
    <row r="2391" spans="1:7">
      <c r="A2391" s="3791">
        <v>38439</v>
      </c>
      <c r="B2391" s="3790" t="s">
        <v>6042</v>
      </c>
      <c r="C2391" s="3790">
        <v>685.21</v>
      </c>
      <c r="D2391" s="3790">
        <v>678.89</v>
      </c>
      <c r="E2391" s="3790">
        <v>680.52</v>
      </c>
      <c r="F2391" s="3792">
        <v>6356685</v>
      </c>
      <c r="G2391" s="3792">
        <v>53847734145</v>
      </c>
    </row>
    <row r="2392" spans="1:7">
      <c r="A2392" s="3791">
        <v>38440</v>
      </c>
      <c r="B2392" s="3790" t="s">
        <v>6041</v>
      </c>
      <c r="C2392" s="3790">
        <v>681.63</v>
      </c>
      <c r="D2392" s="3790">
        <v>674.48</v>
      </c>
      <c r="E2392" s="3790">
        <v>674.48</v>
      </c>
      <c r="F2392" s="3792">
        <v>8363316</v>
      </c>
      <c r="G2392" s="3792">
        <v>53370282818</v>
      </c>
    </row>
    <row r="2393" spans="1:7">
      <c r="A2393" s="3791">
        <v>38441</v>
      </c>
      <c r="B2393" s="3790" t="s">
        <v>6040</v>
      </c>
      <c r="C2393" s="3790">
        <v>674.46</v>
      </c>
      <c r="D2393" s="3790">
        <v>664.59</v>
      </c>
      <c r="E2393" s="3790">
        <v>665.33</v>
      </c>
      <c r="F2393" s="3792">
        <v>18791422</v>
      </c>
      <c r="G2393" s="3792">
        <v>52645889931</v>
      </c>
    </row>
    <row r="2394" spans="1:7">
      <c r="A2394" s="3791">
        <v>38442</v>
      </c>
      <c r="B2394" s="3790" t="s">
        <v>6039</v>
      </c>
      <c r="C2394" s="3790">
        <v>669.42</v>
      </c>
      <c r="D2394" s="3790">
        <v>665.12</v>
      </c>
      <c r="E2394" s="3790">
        <v>669.07</v>
      </c>
      <c r="F2394" s="3792">
        <v>6729879</v>
      </c>
      <c r="G2394" s="3792">
        <v>52941630865</v>
      </c>
    </row>
    <row r="2395" spans="1:7">
      <c r="A2395" s="3791">
        <v>38443</v>
      </c>
      <c r="B2395" s="3790" t="s">
        <v>6038</v>
      </c>
      <c r="C2395" s="3790">
        <v>680.38</v>
      </c>
      <c r="D2395" s="3790">
        <v>669.06</v>
      </c>
      <c r="E2395" s="3790">
        <v>680.38</v>
      </c>
      <c r="F2395" s="3792">
        <v>7660522</v>
      </c>
      <c r="G2395" s="3792">
        <v>54004848846</v>
      </c>
    </row>
    <row r="2396" spans="1:7">
      <c r="A2396" s="3791">
        <v>38446</v>
      </c>
      <c r="B2396" s="3790" t="s">
        <v>6037</v>
      </c>
      <c r="C2396" s="3790">
        <v>690.32</v>
      </c>
      <c r="D2396" s="3790">
        <v>680.43</v>
      </c>
      <c r="E2396" s="3790">
        <v>688.74</v>
      </c>
      <c r="F2396" s="3792">
        <v>21289994</v>
      </c>
      <c r="G2396" s="3792">
        <v>54668072543</v>
      </c>
    </row>
    <row r="2397" spans="1:7">
      <c r="A2397" s="3791">
        <v>38447</v>
      </c>
      <c r="B2397" s="3790" t="s">
        <v>6036</v>
      </c>
      <c r="C2397" s="3790">
        <v>691.64</v>
      </c>
      <c r="D2397" s="3790">
        <v>685.26</v>
      </c>
      <c r="E2397" s="3790">
        <v>691.52</v>
      </c>
      <c r="F2397" s="3792">
        <v>9776635</v>
      </c>
      <c r="G2397" s="3792">
        <v>54888766593</v>
      </c>
    </row>
    <row r="2398" spans="1:7">
      <c r="A2398" s="3791">
        <v>38448</v>
      </c>
      <c r="B2398" s="3790" t="s">
        <v>6035</v>
      </c>
      <c r="C2398" s="3790">
        <v>708.34</v>
      </c>
      <c r="D2398" s="3790">
        <v>691.6</v>
      </c>
      <c r="E2398" s="3790">
        <v>708.34</v>
      </c>
      <c r="F2398" s="3792">
        <v>33944897</v>
      </c>
      <c r="G2398" s="3792">
        <v>56224351202</v>
      </c>
    </row>
    <row r="2399" spans="1:7">
      <c r="A2399" s="3791">
        <v>38449</v>
      </c>
      <c r="B2399" s="3790" t="s">
        <v>6034</v>
      </c>
      <c r="C2399" s="3790">
        <v>715.76</v>
      </c>
      <c r="D2399" s="3790">
        <v>708.39</v>
      </c>
      <c r="E2399" s="3790">
        <v>710.75</v>
      </c>
      <c r="F2399" s="3792">
        <v>28363320</v>
      </c>
      <c r="G2399" s="3792">
        <v>56415032851</v>
      </c>
    </row>
    <row r="2400" spans="1:7">
      <c r="A2400" s="3791">
        <v>38450</v>
      </c>
      <c r="B2400" s="3790" t="s">
        <v>6033</v>
      </c>
      <c r="C2400" s="3790">
        <v>719.74</v>
      </c>
      <c r="D2400" s="3790">
        <v>709.36</v>
      </c>
      <c r="E2400" s="3790">
        <v>719.74</v>
      </c>
      <c r="F2400" s="3792">
        <v>10791462</v>
      </c>
      <c r="G2400" s="3792">
        <v>57129052921</v>
      </c>
    </row>
    <row r="2401" spans="1:7">
      <c r="A2401" s="3791">
        <v>38453</v>
      </c>
      <c r="B2401" s="3790" t="s">
        <v>6032</v>
      </c>
      <c r="C2401" s="3790">
        <v>719.74</v>
      </c>
      <c r="D2401" s="3790">
        <v>695.15</v>
      </c>
      <c r="E2401" s="3790">
        <v>701.61</v>
      </c>
      <c r="F2401" s="3792">
        <v>29267530</v>
      </c>
      <c r="G2401" s="3792">
        <v>55689742816</v>
      </c>
    </row>
    <row r="2402" spans="1:7">
      <c r="A2402" s="3791">
        <v>38454</v>
      </c>
      <c r="B2402" s="3790" t="s">
        <v>6031</v>
      </c>
      <c r="C2402" s="3790">
        <v>703.71</v>
      </c>
      <c r="D2402" s="3790">
        <v>696.53</v>
      </c>
      <c r="E2402" s="3790">
        <v>698.18</v>
      </c>
      <c r="F2402" s="3792">
        <v>19197795</v>
      </c>
      <c r="G2402" s="3792">
        <v>55417541110</v>
      </c>
    </row>
    <row r="2403" spans="1:7">
      <c r="A2403" s="3791">
        <v>38455</v>
      </c>
      <c r="B2403" s="3790" t="s">
        <v>6030</v>
      </c>
      <c r="C2403" s="3790">
        <v>708.41</v>
      </c>
      <c r="D2403" s="3790">
        <v>697.8</v>
      </c>
      <c r="E2403" s="3790">
        <v>705.84</v>
      </c>
      <c r="F2403" s="3792">
        <v>20394016</v>
      </c>
      <c r="G2403" s="3792">
        <v>56025465349</v>
      </c>
    </row>
    <row r="2404" spans="1:7">
      <c r="A2404" s="3791">
        <v>38456</v>
      </c>
      <c r="B2404" s="3790" t="s">
        <v>6029</v>
      </c>
      <c r="C2404" s="3790">
        <v>705.64</v>
      </c>
      <c r="D2404" s="3790">
        <v>690.04</v>
      </c>
      <c r="E2404" s="3790">
        <v>692.92</v>
      </c>
      <c r="F2404" s="3792">
        <v>32653293</v>
      </c>
      <c r="G2404" s="3792">
        <v>55000037943</v>
      </c>
    </row>
    <row r="2405" spans="1:7">
      <c r="A2405" s="3791">
        <v>38457</v>
      </c>
      <c r="B2405" s="3790" t="s">
        <v>6028</v>
      </c>
      <c r="C2405" s="3790">
        <v>691.92</v>
      </c>
      <c r="D2405" s="3790">
        <v>685.56</v>
      </c>
      <c r="E2405" s="3790">
        <v>688.9</v>
      </c>
      <c r="F2405" s="3792">
        <v>12233050</v>
      </c>
      <c r="G2405" s="3792">
        <v>54681329166</v>
      </c>
    </row>
    <row r="2406" spans="1:7">
      <c r="A2406" s="3791">
        <v>38460</v>
      </c>
      <c r="B2406" s="3790" t="s">
        <v>6027</v>
      </c>
      <c r="C2406" s="3790">
        <v>687.93</v>
      </c>
      <c r="D2406" s="3790">
        <v>671.89</v>
      </c>
      <c r="E2406" s="3790">
        <v>674.96</v>
      </c>
      <c r="F2406" s="3792">
        <v>14115475</v>
      </c>
      <c r="G2406" s="3792">
        <v>53574657291</v>
      </c>
    </row>
    <row r="2407" spans="1:7">
      <c r="A2407" s="3791">
        <v>38461</v>
      </c>
      <c r="B2407" s="3790" t="s">
        <v>6026</v>
      </c>
      <c r="C2407" s="3790">
        <v>677.54</v>
      </c>
      <c r="D2407" s="3790">
        <v>673.05</v>
      </c>
      <c r="E2407" s="3790">
        <v>673.05</v>
      </c>
      <c r="F2407" s="3792">
        <v>9087254</v>
      </c>
      <c r="G2407" s="3792">
        <v>53423121115</v>
      </c>
    </row>
    <row r="2408" spans="1:7">
      <c r="A2408" s="3791">
        <v>38462</v>
      </c>
      <c r="B2408" s="3790" t="s">
        <v>6025</v>
      </c>
      <c r="C2408" s="3790">
        <v>679.19</v>
      </c>
      <c r="D2408" s="3790">
        <v>675.32</v>
      </c>
      <c r="E2408" s="3790">
        <v>675.75</v>
      </c>
      <c r="F2408" s="3792">
        <v>10086762</v>
      </c>
      <c r="G2408" s="3792">
        <v>53636964231</v>
      </c>
    </row>
    <row r="2409" spans="1:7">
      <c r="A2409" s="3791">
        <v>38463</v>
      </c>
      <c r="B2409" s="3790" t="s">
        <v>6024</v>
      </c>
      <c r="C2409" s="3790">
        <v>681.74</v>
      </c>
      <c r="D2409" s="3790">
        <v>675.23</v>
      </c>
      <c r="E2409" s="3790">
        <v>681.74</v>
      </c>
      <c r="F2409" s="3792">
        <v>10045908</v>
      </c>
      <c r="G2409" s="3792">
        <v>54112839108</v>
      </c>
    </row>
    <row r="2410" spans="1:7">
      <c r="A2410" s="3791">
        <v>38464</v>
      </c>
      <c r="B2410" s="3790" t="s">
        <v>6023</v>
      </c>
      <c r="C2410" s="3790">
        <v>688.02</v>
      </c>
      <c r="D2410" s="3790">
        <v>682.21</v>
      </c>
      <c r="E2410" s="3790">
        <v>686.72</v>
      </c>
      <c r="F2410" s="3792">
        <v>16240709</v>
      </c>
      <c r="G2410" s="3792">
        <v>54508198311</v>
      </c>
    </row>
    <row r="2411" spans="1:7">
      <c r="A2411" s="3791">
        <v>38467</v>
      </c>
      <c r="B2411" s="3790" t="s">
        <v>6022</v>
      </c>
      <c r="C2411" s="3790">
        <v>692.02</v>
      </c>
      <c r="D2411" s="3790">
        <v>687.12</v>
      </c>
      <c r="E2411" s="3790">
        <v>687.24</v>
      </c>
      <c r="F2411" s="3792">
        <v>7540240</v>
      </c>
      <c r="G2411" s="3792">
        <v>54549538720</v>
      </c>
    </row>
    <row r="2412" spans="1:7">
      <c r="A2412" s="3791">
        <v>38468</v>
      </c>
      <c r="B2412" s="3790" t="s">
        <v>6021</v>
      </c>
      <c r="C2412" s="3790">
        <v>687.47</v>
      </c>
      <c r="D2412" s="3790">
        <v>685.38</v>
      </c>
      <c r="E2412" s="3790">
        <v>685.38</v>
      </c>
      <c r="F2412" s="3792">
        <v>13579631</v>
      </c>
      <c r="G2412" s="3792">
        <v>54401624427</v>
      </c>
    </row>
    <row r="2413" spans="1:7">
      <c r="A2413" s="3791">
        <v>38469</v>
      </c>
      <c r="B2413" s="3790" t="s">
        <v>6020</v>
      </c>
      <c r="C2413" s="3790">
        <v>685.27</v>
      </c>
      <c r="D2413" s="3790">
        <v>675.11</v>
      </c>
      <c r="E2413" s="3790">
        <v>675.11</v>
      </c>
      <c r="F2413" s="3792">
        <v>12396713</v>
      </c>
      <c r="G2413" s="3792">
        <v>53586384016</v>
      </c>
    </row>
    <row r="2414" spans="1:7">
      <c r="A2414" s="3791">
        <v>38470</v>
      </c>
      <c r="B2414" s="3790" t="s">
        <v>6019</v>
      </c>
      <c r="C2414" s="3790">
        <v>676.69</v>
      </c>
      <c r="D2414" s="3790">
        <v>669.18</v>
      </c>
      <c r="E2414" s="3790">
        <v>669.18</v>
      </c>
      <c r="F2414" s="3792">
        <v>15242541</v>
      </c>
      <c r="G2414" s="3792">
        <v>53115386040</v>
      </c>
    </row>
    <row r="2415" spans="1:7">
      <c r="A2415" s="3791">
        <v>38471</v>
      </c>
      <c r="B2415" s="3790" t="s">
        <v>6018</v>
      </c>
      <c r="C2415" s="3790">
        <v>671.61</v>
      </c>
      <c r="D2415" s="3790">
        <v>669.24</v>
      </c>
      <c r="E2415" s="3790">
        <v>670.36</v>
      </c>
      <c r="F2415" s="3792">
        <v>13812161</v>
      </c>
      <c r="G2415" s="3792">
        <v>53209813691</v>
      </c>
    </row>
    <row r="2416" spans="1:7">
      <c r="A2416" s="3791">
        <v>38475</v>
      </c>
      <c r="B2416" s="3790" t="s">
        <v>6017</v>
      </c>
      <c r="C2416" s="3790">
        <v>670.67</v>
      </c>
      <c r="D2416" s="3790">
        <v>667.65</v>
      </c>
      <c r="E2416" s="3790">
        <v>669.36</v>
      </c>
      <c r="F2416" s="3792">
        <v>7342271</v>
      </c>
      <c r="G2416" s="3792">
        <v>53129924856</v>
      </c>
    </row>
    <row r="2417" spans="1:7">
      <c r="A2417" s="3791">
        <v>38476</v>
      </c>
      <c r="B2417" s="3790" t="s">
        <v>6016</v>
      </c>
      <c r="C2417" s="3790">
        <v>671.43</v>
      </c>
      <c r="D2417" s="3790">
        <v>669.13</v>
      </c>
      <c r="E2417" s="3790">
        <v>669.13</v>
      </c>
      <c r="F2417" s="3792">
        <v>12301337</v>
      </c>
      <c r="G2417" s="3792">
        <v>53111850055</v>
      </c>
    </row>
    <row r="2418" spans="1:7">
      <c r="A2418" s="3791">
        <v>38477</v>
      </c>
      <c r="B2418" s="3790" t="s">
        <v>6015</v>
      </c>
      <c r="C2418" s="3790">
        <v>675.54</v>
      </c>
      <c r="D2418" s="3790">
        <v>669.87</v>
      </c>
      <c r="E2418" s="3790">
        <v>671.12</v>
      </c>
      <c r="F2418" s="3792">
        <v>7289741</v>
      </c>
      <c r="G2418" s="3792">
        <v>53269795768</v>
      </c>
    </row>
    <row r="2419" spans="1:7">
      <c r="A2419" s="3791">
        <v>38478</v>
      </c>
      <c r="B2419" s="3790" t="s">
        <v>6014</v>
      </c>
      <c r="C2419" s="3790">
        <v>671.83</v>
      </c>
      <c r="D2419" s="3790">
        <v>670.28</v>
      </c>
      <c r="E2419" s="3790">
        <v>670.33</v>
      </c>
      <c r="F2419" s="3792">
        <v>9390055</v>
      </c>
      <c r="G2419" s="3792">
        <v>53207024527</v>
      </c>
    </row>
    <row r="2420" spans="1:7">
      <c r="A2420" s="3791">
        <v>38483</v>
      </c>
      <c r="B2420" s="3790" t="s">
        <v>6013</v>
      </c>
      <c r="C2420" s="3790">
        <v>669.59</v>
      </c>
      <c r="D2420" s="3790">
        <v>662.84</v>
      </c>
      <c r="E2420" s="3790">
        <v>662.84</v>
      </c>
      <c r="F2420" s="3792">
        <v>5963791</v>
      </c>
      <c r="G2420" s="3792">
        <v>52612680305</v>
      </c>
    </row>
    <row r="2421" spans="1:7">
      <c r="A2421" s="3791">
        <v>38484</v>
      </c>
      <c r="B2421" s="3790" t="s">
        <v>6012</v>
      </c>
      <c r="C2421" s="3790">
        <v>662.69</v>
      </c>
      <c r="D2421" s="3790">
        <v>648.79999999999995</v>
      </c>
      <c r="E2421" s="3790">
        <v>648.79999999999995</v>
      </c>
      <c r="F2421" s="3792">
        <v>14631860</v>
      </c>
      <c r="G2421" s="3792">
        <v>51498475703</v>
      </c>
    </row>
    <row r="2422" spans="1:7">
      <c r="A2422" s="3791">
        <v>38485</v>
      </c>
      <c r="B2422" s="3790" t="s">
        <v>6011</v>
      </c>
      <c r="C2422" s="3790">
        <v>650.70000000000005</v>
      </c>
      <c r="D2422" s="3790">
        <v>638.73</v>
      </c>
      <c r="E2422" s="3790">
        <v>639.9</v>
      </c>
      <c r="F2422" s="3792">
        <v>16094569</v>
      </c>
      <c r="G2422" s="3792">
        <v>50791637896</v>
      </c>
    </row>
    <row r="2423" spans="1:7">
      <c r="A2423" s="3791">
        <v>38486</v>
      </c>
      <c r="B2423" s="3790" t="s">
        <v>6010</v>
      </c>
      <c r="C2423" s="3790">
        <v>642.48</v>
      </c>
      <c r="D2423" s="3790">
        <v>640.1</v>
      </c>
      <c r="E2423" s="3790">
        <v>642.48</v>
      </c>
      <c r="F2423" s="3792">
        <v>1567075</v>
      </c>
      <c r="G2423" s="3792">
        <v>50996328203</v>
      </c>
    </row>
    <row r="2424" spans="1:7">
      <c r="A2424" s="3791">
        <v>38488</v>
      </c>
      <c r="B2424" s="3790" t="s">
        <v>6009</v>
      </c>
      <c r="C2424" s="3790">
        <v>642.27</v>
      </c>
      <c r="D2424" s="3790">
        <v>633.41</v>
      </c>
      <c r="E2424" s="3790">
        <v>633.69000000000005</v>
      </c>
      <c r="F2424" s="3792">
        <v>9059132</v>
      </c>
      <c r="G2424" s="3792">
        <v>50298802103</v>
      </c>
    </row>
    <row r="2425" spans="1:7">
      <c r="A2425" s="3791">
        <v>38489</v>
      </c>
      <c r="B2425" s="3790" t="s">
        <v>6008</v>
      </c>
      <c r="C2425" s="3790">
        <v>637.71</v>
      </c>
      <c r="D2425" s="3790">
        <v>631.20000000000005</v>
      </c>
      <c r="E2425" s="3790">
        <v>637.71</v>
      </c>
      <c r="F2425" s="3792">
        <v>9884190</v>
      </c>
      <c r="G2425" s="3792">
        <v>50617967978</v>
      </c>
    </row>
    <row r="2426" spans="1:7">
      <c r="A2426" s="3791">
        <v>38490</v>
      </c>
      <c r="B2426" s="3790" t="s">
        <v>6007</v>
      </c>
      <c r="C2426" s="3790">
        <v>647.5</v>
      </c>
      <c r="D2426" s="3790">
        <v>637.76</v>
      </c>
      <c r="E2426" s="3790">
        <v>647.38</v>
      </c>
      <c r="F2426" s="3792">
        <v>11447018</v>
      </c>
      <c r="G2426" s="3792">
        <v>51385687311</v>
      </c>
    </row>
    <row r="2427" spans="1:7">
      <c r="A2427" s="3791">
        <v>38491</v>
      </c>
      <c r="B2427" s="3790" t="s">
        <v>6006</v>
      </c>
      <c r="C2427" s="3790">
        <v>648.51</v>
      </c>
      <c r="D2427" s="3790">
        <v>647.08000000000004</v>
      </c>
      <c r="E2427" s="3790">
        <v>647.08000000000004</v>
      </c>
      <c r="F2427" s="3792">
        <v>5504960</v>
      </c>
      <c r="G2427" s="3792">
        <v>51361634404</v>
      </c>
    </row>
    <row r="2428" spans="1:7">
      <c r="A2428" s="3791">
        <v>38492</v>
      </c>
      <c r="B2428" s="3790" t="s">
        <v>6005</v>
      </c>
      <c r="C2428" s="3790">
        <v>647.01</v>
      </c>
      <c r="D2428" s="3790">
        <v>645.86</v>
      </c>
      <c r="E2428" s="3790">
        <v>646.5</v>
      </c>
      <c r="F2428" s="3792">
        <v>2211871</v>
      </c>
      <c r="G2428" s="3792">
        <v>51315705501</v>
      </c>
    </row>
    <row r="2429" spans="1:7">
      <c r="A2429" s="3791">
        <v>38495</v>
      </c>
      <c r="B2429" s="3790" t="s">
        <v>6004</v>
      </c>
      <c r="C2429" s="3790">
        <v>646.95000000000005</v>
      </c>
      <c r="D2429" s="3790">
        <v>645.94000000000005</v>
      </c>
      <c r="E2429" s="3790">
        <v>646.22</v>
      </c>
      <c r="F2429" s="3792">
        <v>2180479</v>
      </c>
      <c r="G2429" s="3792">
        <v>51293570780</v>
      </c>
    </row>
    <row r="2430" spans="1:7">
      <c r="A2430" s="3791">
        <v>38496</v>
      </c>
      <c r="B2430" s="3790" t="s">
        <v>6003</v>
      </c>
      <c r="C2430" s="3790">
        <v>669.66</v>
      </c>
      <c r="D2430" s="3790">
        <v>646.27</v>
      </c>
      <c r="E2430" s="3790">
        <v>669.65</v>
      </c>
      <c r="F2430" s="3792">
        <v>20658341</v>
      </c>
      <c r="G2430" s="3792">
        <v>53153365230</v>
      </c>
    </row>
    <row r="2431" spans="1:7">
      <c r="A2431" s="3791">
        <v>38497</v>
      </c>
      <c r="B2431" s="3790" t="s">
        <v>6002</v>
      </c>
      <c r="C2431" s="3790">
        <v>671.77</v>
      </c>
      <c r="D2431" s="3790">
        <v>667.18</v>
      </c>
      <c r="E2431" s="3790">
        <v>669.24</v>
      </c>
      <c r="F2431" s="3792">
        <v>15058830</v>
      </c>
      <c r="G2431" s="3792">
        <v>53120749954</v>
      </c>
    </row>
    <row r="2432" spans="1:7">
      <c r="A2432" s="3791">
        <v>38498</v>
      </c>
      <c r="B2432" s="3790" t="s">
        <v>6001</v>
      </c>
      <c r="C2432" s="3790">
        <v>671.96</v>
      </c>
      <c r="D2432" s="3790">
        <v>667.18</v>
      </c>
      <c r="E2432" s="3790">
        <v>670.65</v>
      </c>
      <c r="F2432" s="3792">
        <v>13430763</v>
      </c>
      <c r="G2432" s="3792">
        <v>53232437005</v>
      </c>
    </row>
    <row r="2433" spans="1:7">
      <c r="A2433" s="3791">
        <v>38499</v>
      </c>
      <c r="B2433" s="3790" t="s">
        <v>6000</v>
      </c>
      <c r="C2433" s="3790">
        <v>674.25</v>
      </c>
      <c r="D2433" s="3790">
        <v>671.14</v>
      </c>
      <c r="E2433" s="3790">
        <v>671.4</v>
      </c>
      <c r="F2433" s="3792">
        <v>7811656</v>
      </c>
      <c r="G2433" s="3792">
        <v>53292361302</v>
      </c>
    </row>
    <row r="2434" spans="1:7">
      <c r="A2434" s="3791">
        <v>38502</v>
      </c>
      <c r="B2434" s="3790" t="s">
        <v>5999</v>
      </c>
      <c r="C2434" s="3790">
        <v>671.32</v>
      </c>
      <c r="D2434" s="3790">
        <v>666.78</v>
      </c>
      <c r="E2434" s="3790">
        <v>666.79</v>
      </c>
      <c r="F2434" s="3792">
        <v>7986038</v>
      </c>
      <c r="G2434" s="3792">
        <v>52926133919</v>
      </c>
    </row>
    <row r="2435" spans="1:7">
      <c r="A2435" s="3791">
        <v>38503</v>
      </c>
      <c r="B2435" s="3790" t="s">
        <v>5998</v>
      </c>
      <c r="C2435" s="3790">
        <v>674.44</v>
      </c>
      <c r="D2435" s="3790">
        <v>665.57</v>
      </c>
      <c r="E2435" s="3790">
        <v>674.44</v>
      </c>
      <c r="F2435" s="3792">
        <v>23808320</v>
      </c>
      <c r="G2435" s="3792">
        <v>53533438208</v>
      </c>
    </row>
    <row r="2436" spans="1:7">
      <c r="A2436" s="3791">
        <v>38504</v>
      </c>
      <c r="B2436" s="3790" t="s">
        <v>5997</v>
      </c>
      <c r="C2436" s="3790">
        <v>673.4</v>
      </c>
      <c r="D2436" s="3790">
        <v>665.7</v>
      </c>
      <c r="E2436" s="3790">
        <v>667.13</v>
      </c>
      <c r="F2436" s="3792">
        <v>20658304</v>
      </c>
      <c r="G2436" s="3792">
        <v>52952675487</v>
      </c>
    </row>
    <row r="2437" spans="1:7">
      <c r="A2437" s="3791">
        <v>38505</v>
      </c>
      <c r="B2437" s="3790" t="s">
        <v>5995</v>
      </c>
      <c r="C2437" s="3790">
        <v>676.75</v>
      </c>
      <c r="D2437" s="3790">
        <v>667.13</v>
      </c>
      <c r="E2437" s="3790">
        <v>676.28</v>
      </c>
      <c r="F2437" s="3792">
        <v>24774971</v>
      </c>
      <c r="G2437" s="3792">
        <v>53679061785</v>
      </c>
    </row>
    <row r="2438" spans="1:7">
      <c r="A2438" s="3791">
        <v>38506</v>
      </c>
      <c r="B2438" s="3790" t="s">
        <v>5994</v>
      </c>
      <c r="C2438" s="3790">
        <v>677.05</v>
      </c>
      <c r="D2438" s="3790">
        <v>674.73</v>
      </c>
      <c r="E2438" s="3790">
        <v>676.17</v>
      </c>
      <c r="F2438" s="3792">
        <v>20114934</v>
      </c>
      <c r="G2438" s="3792">
        <v>53670384850</v>
      </c>
    </row>
    <row r="2439" spans="1:7">
      <c r="A2439" s="3791">
        <v>38509</v>
      </c>
      <c r="B2439" s="3790" t="s">
        <v>5992</v>
      </c>
      <c r="C2439" s="3790">
        <v>676.56</v>
      </c>
      <c r="D2439" s="3790">
        <v>674.66</v>
      </c>
      <c r="E2439" s="3790">
        <v>676.18</v>
      </c>
      <c r="F2439" s="3792">
        <v>14252908</v>
      </c>
      <c r="G2439" s="3792">
        <v>53671246321</v>
      </c>
    </row>
    <row r="2440" spans="1:7">
      <c r="A2440" s="3791">
        <v>38510</v>
      </c>
      <c r="B2440" s="3790" t="s">
        <v>5991</v>
      </c>
      <c r="C2440" s="3790">
        <v>677.02</v>
      </c>
      <c r="D2440" s="3790">
        <v>671.65</v>
      </c>
      <c r="E2440" s="3790">
        <v>673.03</v>
      </c>
      <c r="F2440" s="3792">
        <v>15277221</v>
      </c>
      <c r="G2440" s="3792">
        <v>53421435852</v>
      </c>
    </row>
    <row r="2441" spans="1:7">
      <c r="A2441" s="3791">
        <v>38511</v>
      </c>
      <c r="B2441" s="3790" t="s">
        <v>5990</v>
      </c>
      <c r="C2441" s="3790">
        <v>673.71</v>
      </c>
      <c r="D2441" s="3790">
        <v>671.23</v>
      </c>
      <c r="E2441" s="3790">
        <v>671.91</v>
      </c>
      <c r="F2441" s="3792">
        <v>22764893</v>
      </c>
      <c r="G2441" s="3792">
        <v>53332523340</v>
      </c>
    </row>
    <row r="2442" spans="1:7">
      <c r="A2442" s="3791">
        <v>38512</v>
      </c>
      <c r="B2442" s="3790" t="s">
        <v>5989</v>
      </c>
      <c r="C2442" s="3790">
        <v>674.55</v>
      </c>
      <c r="D2442" s="3790">
        <v>671.49</v>
      </c>
      <c r="E2442" s="3790">
        <v>673.72</v>
      </c>
      <c r="F2442" s="3792">
        <v>15239325</v>
      </c>
      <c r="G2442" s="3792">
        <v>53476378480</v>
      </c>
    </row>
    <row r="2443" spans="1:7">
      <c r="A2443" s="3791">
        <v>38513</v>
      </c>
      <c r="B2443" s="3790" t="s">
        <v>5988</v>
      </c>
      <c r="C2443" s="3790">
        <v>676.8</v>
      </c>
      <c r="D2443" s="3790">
        <v>673.72</v>
      </c>
      <c r="E2443" s="3790">
        <v>676.78</v>
      </c>
      <c r="F2443" s="3792">
        <v>19332483</v>
      </c>
      <c r="G2443" s="3792">
        <v>53719310857</v>
      </c>
    </row>
    <row r="2444" spans="1:7">
      <c r="A2444" s="3791">
        <v>38517</v>
      </c>
      <c r="B2444" s="3790" t="s">
        <v>5987</v>
      </c>
      <c r="C2444" s="3790">
        <v>685.56</v>
      </c>
      <c r="D2444" s="3790">
        <v>676.77</v>
      </c>
      <c r="E2444" s="3790">
        <v>685.23</v>
      </c>
      <c r="F2444" s="3792">
        <v>32120835</v>
      </c>
      <c r="G2444" s="3792">
        <v>54389361320</v>
      </c>
    </row>
    <row r="2445" spans="1:7">
      <c r="A2445" s="3791">
        <v>38518</v>
      </c>
      <c r="B2445" s="3790" t="s">
        <v>5986</v>
      </c>
      <c r="C2445" s="3790">
        <v>685.97</v>
      </c>
      <c r="D2445" s="3790">
        <v>681.51</v>
      </c>
      <c r="E2445" s="3790">
        <v>681.51</v>
      </c>
      <c r="F2445" s="3792">
        <v>23931198</v>
      </c>
      <c r="G2445" s="3792">
        <v>54094173933</v>
      </c>
    </row>
    <row r="2446" spans="1:7">
      <c r="A2446" s="3791">
        <v>38519</v>
      </c>
      <c r="B2446" s="3790" t="s">
        <v>5985</v>
      </c>
      <c r="C2446" s="3790">
        <v>684.68</v>
      </c>
      <c r="D2446" s="3790">
        <v>679.35</v>
      </c>
      <c r="E2446" s="3790">
        <v>679.35</v>
      </c>
      <c r="F2446" s="3792">
        <v>23263487</v>
      </c>
      <c r="G2446" s="3792">
        <v>53923163608</v>
      </c>
    </row>
    <row r="2447" spans="1:7">
      <c r="A2447" s="3791">
        <v>38520</v>
      </c>
      <c r="B2447" s="3790" t="s">
        <v>5984</v>
      </c>
      <c r="C2447" s="3790">
        <v>685.72</v>
      </c>
      <c r="D2447" s="3790">
        <v>679.4</v>
      </c>
      <c r="E2447" s="3790">
        <v>685.41</v>
      </c>
      <c r="F2447" s="3792">
        <v>17462791</v>
      </c>
      <c r="G2447" s="3792">
        <v>54403748328</v>
      </c>
    </row>
    <row r="2448" spans="1:7">
      <c r="A2448" s="3791">
        <v>38523</v>
      </c>
      <c r="B2448" s="3790" t="s">
        <v>5983</v>
      </c>
      <c r="C2448" s="3790">
        <v>690.3</v>
      </c>
      <c r="D2448" s="3790">
        <v>685.68</v>
      </c>
      <c r="E2448" s="3790">
        <v>690.23</v>
      </c>
      <c r="F2448" s="3792">
        <v>9908402</v>
      </c>
      <c r="G2448" s="3792">
        <v>54786504162</v>
      </c>
    </row>
    <row r="2449" spans="1:7">
      <c r="A2449" s="3791">
        <v>38524</v>
      </c>
      <c r="B2449" s="3790" t="s">
        <v>5982</v>
      </c>
      <c r="C2449" s="3790">
        <v>690.21</v>
      </c>
      <c r="D2449" s="3790">
        <v>686.62</v>
      </c>
      <c r="E2449" s="3790">
        <v>690.04</v>
      </c>
      <c r="F2449" s="3792">
        <v>17231657</v>
      </c>
      <c r="G2449" s="3792">
        <v>54771382633</v>
      </c>
    </row>
    <row r="2450" spans="1:7">
      <c r="A2450" s="3791">
        <v>38525</v>
      </c>
      <c r="B2450" s="3790" t="s">
        <v>5981</v>
      </c>
      <c r="C2450" s="3790">
        <v>695.94</v>
      </c>
      <c r="D2450" s="3790">
        <v>688.69</v>
      </c>
      <c r="E2450" s="3790">
        <v>695.94</v>
      </c>
      <c r="F2450" s="3792">
        <v>25414413</v>
      </c>
      <c r="G2450" s="3792">
        <v>55239928409</v>
      </c>
    </row>
    <row r="2451" spans="1:7">
      <c r="A2451" s="3791">
        <v>38526</v>
      </c>
      <c r="B2451" s="3790" t="s">
        <v>5980</v>
      </c>
      <c r="C2451" s="3790">
        <v>702.67</v>
      </c>
      <c r="D2451" s="3790">
        <v>695.94</v>
      </c>
      <c r="E2451" s="3790">
        <v>702.28</v>
      </c>
      <c r="F2451" s="3792">
        <v>27553371</v>
      </c>
      <c r="G2451" s="3792">
        <v>55743191246</v>
      </c>
    </row>
    <row r="2452" spans="1:7">
      <c r="A2452" s="3791">
        <v>38527</v>
      </c>
      <c r="B2452" s="3790" t="s">
        <v>5979</v>
      </c>
      <c r="C2452" s="3790">
        <v>702.36</v>
      </c>
      <c r="D2452" s="3790">
        <v>698.55</v>
      </c>
      <c r="E2452" s="3790">
        <v>701.98</v>
      </c>
      <c r="F2452" s="3792">
        <v>25335242</v>
      </c>
      <c r="G2452" s="3792">
        <v>55719462249</v>
      </c>
    </row>
    <row r="2453" spans="1:7">
      <c r="A2453" s="3791">
        <v>38530</v>
      </c>
      <c r="B2453" s="3790" t="s">
        <v>5978</v>
      </c>
      <c r="C2453" s="3790">
        <v>701.98</v>
      </c>
      <c r="D2453" s="3790">
        <v>698.61</v>
      </c>
      <c r="E2453" s="3790">
        <v>700</v>
      </c>
      <c r="F2453" s="3792">
        <v>20434484</v>
      </c>
      <c r="G2453" s="3792">
        <v>55561719014</v>
      </c>
    </row>
    <row r="2454" spans="1:7">
      <c r="A2454" s="3791">
        <v>38531</v>
      </c>
      <c r="B2454" s="3790" t="s">
        <v>5977</v>
      </c>
      <c r="C2454" s="3790">
        <v>700.41</v>
      </c>
      <c r="D2454" s="3790">
        <v>695.86</v>
      </c>
      <c r="E2454" s="3790">
        <v>698.93</v>
      </c>
      <c r="F2454" s="3792">
        <v>15091528</v>
      </c>
      <c r="G2454" s="3792">
        <v>55477262402</v>
      </c>
    </row>
    <row r="2455" spans="1:7">
      <c r="A2455" s="3791">
        <v>38532</v>
      </c>
      <c r="B2455" s="3790" t="s">
        <v>5976</v>
      </c>
      <c r="C2455" s="3790">
        <v>699.79</v>
      </c>
      <c r="D2455" s="3790">
        <v>696.17</v>
      </c>
      <c r="E2455" s="3790">
        <v>698.4</v>
      </c>
      <c r="F2455" s="3792">
        <v>10394868</v>
      </c>
      <c r="G2455" s="3792">
        <v>55435268404</v>
      </c>
    </row>
    <row r="2456" spans="1:7">
      <c r="A2456" s="3791">
        <v>38533</v>
      </c>
      <c r="B2456" s="3790" t="s">
        <v>5975</v>
      </c>
      <c r="C2456" s="3790">
        <v>707.52</v>
      </c>
      <c r="D2456" s="3790">
        <v>698.3</v>
      </c>
      <c r="E2456" s="3790">
        <v>706.38</v>
      </c>
      <c r="F2456" s="3792">
        <v>35136061</v>
      </c>
      <c r="G2456" s="3792">
        <v>56068345856</v>
      </c>
    </row>
    <row r="2457" spans="1:7">
      <c r="A2457" s="3791">
        <v>38534</v>
      </c>
      <c r="B2457" s="3790" t="s">
        <v>5974</v>
      </c>
      <c r="C2457" s="3790">
        <v>717.87</v>
      </c>
      <c r="D2457" s="3790">
        <v>706.22</v>
      </c>
      <c r="E2457" s="3790">
        <v>717.87</v>
      </c>
      <c r="F2457" s="3792">
        <v>30409124</v>
      </c>
      <c r="G2457" s="3792">
        <v>56980435155</v>
      </c>
    </row>
    <row r="2458" spans="1:7">
      <c r="A2458" s="3791">
        <v>38537</v>
      </c>
      <c r="B2458" s="3790" t="s">
        <v>5973</v>
      </c>
      <c r="C2458" s="3790">
        <v>723.78</v>
      </c>
      <c r="D2458" s="3790">
        <v>717.6</v>
      </c>
      <c r="E2458" s="3790">
        <v>720.51</v>
      </c>
      <c r="F2458" s="3792">
        <v>18485148</v>
      </c>
      <c r="G2458" s="3792">
        <v>57189691662</v>
      </c>
    </row>
    <row r="2459" spans="1:7">
      <c r="A2459" s="3791">
        <v>38538</v>
      </c>
      <c r="B2459" s="3790" t="s">
        <v>5972</v>
      </c>
      <c r="C2459" s="3790">
        <v>723.12</v>
      </c>
      <c r="D2459" s="3790">
        <v>717.85</v>
      </c>
      <c r="E2459" s="3790">
        <v>719.21</v>
      </c>
      <c r="F2459" s="3792">
        <v>27930511</v>
      </c>
      <c r="G2459" s="3792">
        <v>57086859818</v>
      </c>
    </row>
    <row r="2460" spans="1:7">
      <c r="A2460" s="3791">
        <v>38539</v>
      </c>
      <c r="B2460" s="3790" t="s">
        <v>5971</v>
      </c>
      <c r="C2460" s="3790">
        <v>742.17</v>
      </c>
      <c r="D2460" s="3790">
        <v>722.46</v>
      </c>
      <c r="E2460" s="3790">
        <v>740.25</v>
      </c>
      <c r="F2460" s="3792">
        <v>54793892</v>
      </c>
      <c r="G2460" s="3792">
        <v>58756927056</v>
      </c>
    </row>
    <row r="2461" spans="1:7">
      <c r="A2461" s="3791">
        <v>38540</v>
      </c>
      <c r="B2461" s="3790" t="s">
        <v>5970</v>
      </c>
      <c r="C2461" s="3790">
        <v>744.39</v>
      </c>
      <c r="D2461" s="3790">
        <v>725.94</v>
      </c>
      <c r="E2461" s="3790">
        <v>737.35</v>
      </c>
      <c r="F2461" s="3792">
        <v>55327290</v>
      </c>
      <c r="G2461" s="3792">
        <v>58527086861</v>
      </c>
    </row>
    <row r="2462" spans="1:7">
      <c r="A2462" s="3791">
        <v>38541</v>
      </c>
      <c r="B2462" s="3790" t="s">
        <v>5969</v>
      </c>
      <c r="C2462" s="3790">
        <v>749.43</v>
      </c>
      <c r="D2462" s="3790">
        <v>737.37</v>
      </c>
      <c r="E2462" s="3790">
        <v>749.06</v>
      </c>
      <c r="F2462" s="3792">
        <v>32333944</v>
      </c>
      <c r="G2462" s="3792">
        <v>59455971860</v>
      </c>
    </row>
    <row r="2463" spans="1:7">
      <c r="A2463" s="3791">
        <v>38544</v>
      </c>
      <c r="B2463" s="3790" t="s">
        <v>5968</v>
      </c>
      <c r="C2463" s="3790">
        <v>754.35</v>
      </c>
      <c r="D2463" s="3790">
        <v>749.02</v>
      </c>
      <c r="E2463" s="3790">
        <v>750.96</v>
      </c>
      <c r="F2463" s="3792">
        <v>21485447</v>
      </c>
      <c r="G2463" s="3792">
        <v>59606737377</v>
      </c>
    </row>
    <row r="2464" spans="1:7">
      <c r="A2464" s="3791">
        <v>38545</v>
      </c>
      <c r="B2464" s="3790" t="s">
        <v>5967</v>
      </c>
      <c r="C2464" s="3790">
        <v>751.78</v>
      </c>
      <c r="D2464" s="3790">
        <v>748.54</v>
      </c>
      <c r="E2464" s="3790">
        <v>751.78</v>
      </c>
      <c r="F2464" s="3792">
        <v>27623243</v>
      </c>
      <c r="G2464" s="3792">
        <v>59672183320</v>
      </c>
    </row>
    <row r="2465" spans="1:7">
      <c r="A2465" s="3791">
        <v>38546</v>
      </c>
      <c r="B2465" s="3790" t="s">
        <v>5966</v>
      </c>
      <c r="C2465" s="3790">
        <v>759.72</v>
      </c>
      <c r="D2465" s="3790">
        <v>751.37</v>
      </c>
      <c r="E2465" s="3790">
        <v>758.06</v>
      </c>
      <c r="F2465" s="3792">
        <v>27455975</v>
      </c>
      <c r="G2465" s="3792">
        <v>60170947131</v>
      </c>
    </row>
    <row r="2466" spans="1:7">
      <c r="A2466" s="3791">
        <v>38547</v>
      </c>
      <c r="B2466" s="3790" t="s">
        <v>5965</v>
      </c>
      <c r="C2466" s="3790">
        <v>759.41</v>
      </c>
      <c r="D2466" s="3790">
        <v>754.11</v>
      </c>
      <c r="E2466" s="3790">
        <v>755.29</v>
      </c>
      <c r="F2466" s="3792">
        <v>25249359</v>
      </c>
      <c r="G2466" s="3792">
        <v>59950901366</v>
      </c>
    </row>
    <row r="2467" spans="1:7">
      <c r="A2467" s="3791">
        <v>38548</v>
      </c>
      <c r="B2467" s="3790" t="s">
        <v>5964</v>
      </c>
      <c r="C2467" s="3790">
        <v>753.82</v>
      </c>
      <c r="D2467" s="3790">
        <v>745.63</v>
      </c>
      <c r="E2467" s="3790">
        <v>746.17</v>
      </c>
      <c r="F2467" s="3792">
        <v>9023287</v>
      </c>
      <c r="G2467" s="3792">
        <v>39206392249</v>
      </c>
    </row>
    <row r="2468" spans="1:7">
      <c r="A2468" s="3791">
        <v>38551</v>
      </c>
      <c r="B2468" s="3790" t="s">
        <v>5963</v>
      </c>
      <c r="C2468" s="3790">
        <v>747.13</v>
      </c>
      <c r="D2468" s="3790">
        <v>743.01</v>
      </c>
      <c r="E2468" s="3790">
        <v>743.01</v>
      </c>
      <c r="F2468" s="3792">
        <v>7760596</v>
      </c>
      <c r="G2468" s="3792">
        <v>39040023937</v>
      </c>
    </row>
    <row r="2469" spans="1:7">
      <c r="A2469" s="3791">
        <v>38552</v>
      </c>
      <c r="B2469" s="3790" t="s">
        <v>5962</v>
      </c>
      <c r="C2469" s="3790">
        <v>745.66</v>
      </c>
      <c r="D2469" s="3790">
        <v>742.89</v>
      </c>
      <c r="E2469" s="3790">
        <v>745.55</v>
      </c>
      <c r="F2469" s="3792">
        <v>18595199</v>
      </c>
      <c r="G2469" s="3792">
        <v>39173445112</v>
      </c>
    </row>
    <row r="2470" spans="1:7">
      <c r="A2470" s="3791">
        <v>38553</v>
      </c>
      <c r="B2470" s="3790" t="s">
        <v>5961</v>
      </c>
      <c r="C2470" s="3790">
        <v>757.92</v>
      </c>
      <c r="D2470" s="3790">
        <v>745.61</v>
      </c>
      <c r="E2470" s="3790">
        <v>757.83</v>
      </c>
      <c r="F2470" s="3792">
        <v>53387226</v>
      </c>
      <c r="G2470" s="3792">
        <v>39818646674</v>
      </c>
    </row>
    <row r="2471" spans="1:7">
      <c r="A2471" s="3791">
        <v>38554</v>
      </c>
      <c r="B2471" s="3790" t="s">
        <v>5960</v>
      </c>
      <c r="C2471" s="3790">
        <v>762.56</v>
      </c>
      <c r="D2471" s="3790">
        <v>755.58</v>
      </c>
      <c r="E2471" s="3790">
        <v>756.84</v>
      </c>
      <c r="F2471" s="3792">
        <v>32521669</v>
      </c>
      <c r="G2471" s="3792">
        <v>39766599790</v>
      </c>
    </row>
    <row r="2472" spans="1:7">
      <c r="A2472" s="3791">
        <v>38555</v>
      </c>
      <c r="B2472" s="3790" t="s">
        <v>5959</v>
      </c>
      <c r="C2472" s="3790">
        <v>770.17</v>
      </c>
      <c r="D2472" s="3790">
        <v>756.59</v>
      </c>
      <c r="E2472" s="3790">
        <v>770.1</v>
      </c>
      <c r="F2472" s="3792">
        <v>23856505</v>
      </c>
      <c r="G2472" s="3792">
        <v>40463284381</v>
      </c>
    </row>
    <row r="2473" spans="1:7">
      <c r="A2473" s="3791">
        <v>38558</v>
      </c>
      <c r="B2473" s="3790" t="s">
        <v>5958</v>
      </c>
      <c r="C2473" s="3790">
        <v>779.71</v>
      </c>
      <c r="D2473" s="3790">
        <v>770.24</v>
      </c>
      <c r="E2473" s="3790">
        <v>779.19</v>
      </c>
      <c r="F2473" s="3792">
        <v>17181291</v>
      </c>
      <c r="G2473" s="3792">
        <v>40941080075</v>
      </c>
    </row>
    <row r="2474" spans="1:7">
      <c r="A2474" s="3791">
        <v>38559</v>
      </c>
      <c r="B2474" s="3790" t="s">
        <v>5957</v>
      </c>
      <c r="C2474" s="3790">
        <v>778.78</v>
      </c>
      <c r="D2474" s="3790">
        <v>766.74</v>
      </c>
      <c r="E2474" s="3790">
        <v>768.13</v>
      </c>
      <c r="F2474" s="3792">
        <v>26139073</v>
      </c>
      <c r="G2474" s="3792">
        <v>40360060492</v>
      </c>
    </row>
    <row r="2475" spans="1:7">
      <c r="A2475" s="3791">
        <v>38560</v>
      </c>
      <c r="B2475" s="3790" t="s">
        <v>5956</v>
      </c>
      <c r="C2475" s="3790">
        <v>771.82</v>
      </c>
      <c r="D2475" s="3790">
        <v>767.8</v>
      </c>
      <c r="E2475" s="3790">
        <v>770.57</v>
      </c>
      <c r="F2475" s="3792">
        <v>17647253</v>
      </c>
      <c r="G2475" s="3792">
        <v>40488150125</v>
      </c>
    </row>
    <row r="2476" spans="1:7">
      <c r="A2476" s="3791">
        <v>38561</v>
      </c>
      <c r="B2476" s="3790" t="s">
        <v>3629</v>
      </c>
      <c r="C2476" s="3790">
        <v>779.37</v>
      </c>
      <c r="D2476" s="3790">
        <v>770.63</v>
      </c>
      <c r="E2476" s="3790">
        <v>779.18</v>
      </c>
      <c r="F2476" s="3792">
        <v>40087476</v>
      </c>
      <c r="G2476" s="3792">
        <v>40940532460</v>
      </c>
    </row>
    <row r="2477" spans="1:7">
      <c r="A2477" s="3791">
        <v>38562</v>
      </c>
      <c r="B2477" s="3790" t="s">
        <v>5955</v>
      </c>
      <c r="C2477" s="3790">
        <v>783.98</v>
      </c>
      <c r="D2477" s="3790">
        <v>778.46</v>
      </c>
      <c r="E2477" s="3790">
        <v>778.93</v>
      </c>
      <c r="F2477" s="3792">
        <v>26810232</v>
      </c>
      <c r="G2477" s="3792">
        <v>40927475867</v>
      </c>
    </row>
    <row r="2478" spans="1:7">
      <c r="A2478" s="3791">
        <v>38565</v>
      </c>
      <c r="B2478" s="3790" t="s">
        <v>5954</v>
      </c>
      <c r="C2478" s="3790">
        <v>782.59</v>
      </c>
      <c r="D2478" s="3790">
        <v>775.58</v>
      </c>
      <c r="E2478" s="3790">
        <v>782.4</v>
      </c>
      <c r="F2478" s="3792">
        <v>9856069</v>
      </c>
      <c r="G2478" s="3792">
        <v>41109756516</v>
      </c>
    </row>
    <row r="2479" spans="1:7">
      <c r="A2479" s="3791">
        <v>38566</v>
      </c>
      <c r="B2479" s="3790" t="s">
        <v>5953</v>
      </c>
      <c r="C2479" s="3790">
        <v>791.07</v>
      </c>
      <c r="D2479" s="3790">
        <v>783.06</v>
      </c>
      <c r="E2479" s="3790">
        <v>790.63</v>
      </c>
      <c r="F2479" s="3792">
        <v>29311159</v>
      </c>
      <c r="G2479" s="3792">
        <v>41542383923</v>
      </c>
    </row>
    <row r="2480" spans="1:7">
      <c r="A2480" s="3791">
        <v>38567</v>
      </c>
      <c r="B2480" s="3790" t="s">
        <v>5952</v>
      </c>
      <c r="C2480" s="3790">
        <v>794.02</v>
      </c>
      <c r="D2480" s="3790">
        <v>780.86</v>
      </c>
      <c r="E2480" s="3790">
        <v>780.94</v>
      </c>
      <c r="F2480" s="3792">
        <v>45234271</v>
      </c>
      <c r="G2480" s="3792">
        <v>41032936607</v>
      </c>
    </row>
    <row r="2481" spans="1:7">
      <c r="A2481" s="3791">
        <v>38568</v>
      </c>
      <c r="B2481" s="3790" t="s">
        <v>5951</v>
      </c>
      <c r="C2481" s="3790">
        <v>794.02</v>
      </c>
      <c r="D2481" s="3790">
        <v>779.34</v>
      </c>
      <c r="E2481" s="3790">
        <v>794.02</v>
      </c>
      <c r="F2481" s="3792">
        <v>56719331</v>
      </c>
      <c r="G2481" s="3792">
        <v>41720260492</v>
      </c>
    </row>
    <row r="2482" spans="1:7">
      <c r="A2482" s="3791">
        <v>38569</v>
      </c>
      <c r="B2482" s="3790" t="s">
        <v>5950</v>
      </c>
      <c r="C2482" s="3790">
        <v>803.24</v>
      </c>
      <c r="D2482" s="3790">
        <v>794.27</v>
      </c>
      <c r="E2482" s="3790">
        <v>803.22</v>
      </c>
      <c r="F2482" s="3792">
        <v>35137991</v>
      </c>
      <c r="G2482" s="3792">
        <v>42203927569</v>
      </c>
    </row>
    <row r="2483" spans="1:7">
      <c r="A2483" s="3791">
        <v>38572</v>
      </c>
      <c r="B2483" s="3790" t="s">
        <v>5949</v>
      </c>
      <c r="C2483" s="3790">
        <v>810.3</v>
      </c>
      <c r="D2483" s="3790">
        <v>802.46</v>
      </c>
      <c r="E2483" s="3790">
        <v>810</v>
      </c>
      <c r="F2483" s="3792">
        <v>30233047</v>
      </c>
      <c r="G2483" s="3792">
        <v>42559805812</v>
      </c>
    </row>
    <row r="2484" spans="1:7">
      <c r="A2484" s="3791">
        <v>38573</v>
      </c>
      <c r="B2484" s="3790" t="s">
        <v>5948</v>
      </c>
      <c r="C2484" s="3790">
        <v>814.96</v>
      </c>
      <c r="D2484" s="3790">
        <v>810.2</v>
      </c>
      <c r="E2484" s="3790">
        <v>813.19</v>
      </c>
      <c r="F2484" s="3792">
        <v>57220306</v>
      </c>
      <c r="G2484" s="3792">
        <v>42727838049</v>
      </c>
    </row>
    <row r="2485" spans="1:7">
      <c r="A2485" s="3791">
        <v>38574</v>
      </c>
      <c r="B2485" s="3790" t="s">
        <v>5947</v>
      </c>
      <c r="C2485" s="3790">
        <v>818.49</v>
      </c>
      <c r="D2485" s="3790">
        <v>813.22</v>
      </c>
      <c r="E2485" s="3790">
        <v>815.13</v>
      </c>
      <c r="F2485" s="3792">
        <v>36147504</v>
      </c>
      <c r="G2485" s="3792">
        <v>42829688661</v>
      </c>
    </row>
    <row r="2486" spans="1:7">
      <c r="A2486" s="3791">
        <v>38575</v>
      </c>
      <c r="B2486" s="3790" t="s">
        <v>5946</v>
      </c>
      <c r="C2486" s="3790">
        <v>817.22</v>
      </c>
      <c r="D2486" s="3790">
        <v>805.13</v>
      </c>
      <c r="E2486" s="3790">
        <v>805.13</v>
      </c>
      <c r="F2486" s="3792">
        <v>42891363</v>
      </c>
      <c r="G2486" s="3792">
        <v>42303903966</v>
      </c>
    </row>
    <row r="2487" spans="1:7">
      <c r="A2487" s="3791">
        <v>38576</v>
      </c>
      <c r="B2487" s="3790" t="s">
        <v>3462</v>
      </c>
      <c r="C2487" s="3790">
        <v>806.35</v>
      </c>
      <c r="D2487" s="3790">
        <v>798.62</v>
      </c>
      <c r="E2487" s="3790">
        <v>805.7</v>
      </c>
      <c r="F2487" s="3792">
        <v>34852978</v>
      </c>
      <c r="G2487" s="3792">
        <v>42334200924</v>
      </c>
    </row>
    <row r="2488" spans="1:7">
      <c r="A2488" s="3791">
        <v>38579</v>
      </c>
      <c r="B2488" s="3790" t="s">
        <v>5945</v>
      </c>
      <c r="C2488" s="3790">
        <v>812.3</v>
      </c>
      <c r="D2488" s="3790">
        <v>805.26</v>
      </c>
      <c r="E2488" s="3790">
        <v>812.3</v>
      </c>
      <c r="F2488" s="3792">
        <v>29206584</v>
      </c>
      <c r="G2488" s="3792">
        <v>42681016901</v>
      </c>
    </row>
    <row r="2489" spans="1:7">
      <c r="A2489" s="3791">
        <v>38580</v>
      </c>
      <c r="B2489" s="3790" t="s">
        <v>5944</v>
      </c>
      <c r="C2489" s="3790">
        <v>836.28</v>
      </c>
      <c r="D2489" s="3790">
        <v>812.77</v>
      </c>
      <c r="E2489" s="3790">
        <v>836.25</v>
      </c>
      <c r="F2489" s="3792">
        <v>62702370</v>
      </c>
      <c r="G2489" s="3792">
        <v>43939020771</v>
      </c>
    </row>
    <row r="2490" spans="1:7">
      <c r="A2490" s="3791">
        <v>38581</v>
      </c>
      <c r="B2490" s="3790" t="s">
        <v>5943</v>
      </c>
      <c r="C2490" s="3790">
        <v>847.51</v>
      </c>
      <c r="D2490" s="3790">
        <v>833.08</v>
      </c>
      <c r="E2490" s="3790">
        <v>846.54</v>
      </c>
      <c r="F2490" s="3792">
        <v>47261604</v>
      </c>
      <c r="G2490" s="3792">
        <v>44479822932</v>
      </c>
    </row>
    <row r="2491" spans="1:7">
      <c r="A2491" s="3791">
        <v>38582</v>
      </c>
      <c r="B2491" s="3790" t="s">
        <v>3419</v>
      </c>
      <c r="C2491" s="3790">
        <v>848.08</v>
      </c>
      <c r="D2491" s="3790">
        <v>834.61</v>
      </c>
      <c r="E2491" s="3790">
        <v>840.44</v>
      </c>
      <c r="F2491" s="3792">
        <v>34787982</v>
      </c>
      <c r="G2491" s="3792">
        <v>44159347078</v>
      </c>
    </row>
    <row r="2492" spans="1:7">
      <c r="A2492" s="3791">
        <v>38583</v>
      </c>
      <c r="B2492" s="3790" t="s">
        <v>5942</v>
      </c>
      <c r="C2492" s="3790">
        <v>852.98</v>
      </c>
      <c r="D2492" s="3790">
        <v>838.72</v>
      </c>
      <c r="E2492" s="3790">
        <v>852.7</v>
      </c>
      <c r="F2492" s="3792">
        <v>57294695</v>
      </c>
      <c r="G2492" s="3792">
        <v>44803630590</v>
      </c>
    </row>
    <row r="2493" spans="1:7">
      <c r="A2493" s="3791">
        <v>38586</v>
      </c>
      <c r="B2493" s="3790" t="s">
        <v>5941</v>
      </c>
      <c r="C2493" s="3790">
        <v>862.6</v>
      </c>
      <c r="D2493" s="3790">
        <v>852.73</v>
      </c>
      <c r="E2493" s="3790">
        <v>858.49</v>
      </c>
      <c r="F2493" s="3792">
        <v>36301726</v>
      </c>
      <c r="G2493" s="3792">
        <v>45107978343</v>
      </c>
    </row>
    <row r="2494" spans="1:7">
      <c r="A2494" s="3791">
        <v>38587</v>
      </c>
      <c r="B2494" s="3790" t="s">
        <v>5940</v>
      </c>
      <c r="C2494" s="3790">
        <v>862.32</v>
      </c>
      <c r="D2494" s="3790">
        <v>858.53</v>
      </c>
      <c r="E2494" s="3790">
        <v>861.41</v>
      </c>
      <c r="F2494" s="3792">
        <v>49980440</v>
      </c>
      <c r="G2494" s="3792">
        <v>45261137300</v>
      </c>
    </row>
    <row r="2495" spans="1:7">
      <c r="A2495" s="3791">
        <v>38588</v>
      </c>
      <c r="B2495" s="3790" t="s">
        <v>5939</v>
      </c>
      <c r="C2495" s="3790">
        <v>864.68</v>
      </c>
      <c r="D2495" s="3790">
        <v>858.73</v>
      </c>
      <c r="E2495" s="3790">
        <v>863.53</v>
      </c>
      <c r="F2495" s="3792">
        <v>38010870</v>
      </c>
      <c r="G2495" s="3792">
        <v>45372553784</v>
      </c>
    </row>
    <row r="2496" spans="1:7">
      <c r="A2496" s="3791">
        <v>38589</v>
      </c>
      <c r="B2496" s="3790" t="s">
        <v>5938</v>
      </c>
      <c r="C2496" s="3790">
        <v>865.41</v>
      </c>
      <c r="D2496" s="3790">
        <v>860.84</v>
      </c>
      <c r="E2496" s="3790">
        <v>864.95</v>
      </c>
      <c r="F2496" s="3792">
        <v>41632934</v>
      </c>
      <c r="G2496" s="3792">
        <v>45447318576</v>
      </c>
    </row>
    <row r="2497" spans="1:7">
      <c r="A2497" s="3791">
        <v>38590</v>
      </c>
      <c r="B2497" s="3790" t="s">
        <v>5937</v>
      </c>
      <c r="C2497" s="3790">
        <v>873.04</v>
      </c>
      <c r="D2497" s="3790">
        <v>865.28</v>
      </c>
      <c r="E2497" s="3790">
        <v>873.01</v>
      </c>
      <c r="F2497" s="3792">
        <v>38925335</v>
      </c>
      <c r="G2497" s="3792">
        <v>45870735965</v>
      </c>
    </row>
    <row r="2498" spans="1:7">
      <c r="A2498" s="3791">
        <v>38593</v>
      </c>
      <c r="B2498" s="3790" t="s">
        <v>5936</v>
      </c>
      <c r="C2498" s="3790">
        <v>876.47</v>
      </c>
      <c r="D2498" s="3790">
        <v>872.13</v>
      </c>
      <c r="E2498" s="3790">
        <v>876.05</v>
      </c>
      <c r="F2498" s="3792">
        <v>20118353</v>
      </c>
      <c r="G2498" s="3792">
        <v>46030464822</v>
      </c>
    </row>
    <row r="2499" spans="1:7">
      <c r="A2499" s="3791">
        <v>38594</v>
      </c>
      <c r="B2499" s="3790" t="s">
        <v>5935</v>
      </c>
      <c r="C2499" s="3790">
        <v>890.31</v>
      </c>
      <c r="D2499" s="3790">
        <v>876.1</v>
      </c>
      <c r="E2499" s="3790">
        <v>880.87</v>
      </c>
      <c r="F2499" s="3792">
        <v>58231820</v>
      </c>
      <c r="G2499" s="3792">
        <v>46283738669</v>
      </c>
    </row>
    <row r="2500" spans="1:7">
      <c r="A2500" s="3791">
        <v>38595</v>
      </c>
      <c r="B2500" s="3790" t="s">
        <v>5934</v>
      </c>
      <c r="C2500" s="3790">
        <v>882.4</v>
      </c>
      <c r="D2500" s="3790">
        <v>869.86</v>
      </c>
      <c r="E2500" s="3790">
        <v>882.03</v>
      </c>
      <c r="F2500" s="3792">
        <v>50748334</v>
      </c>
      <c r="G2500" s="3792">
        <v>46344585725</v>
      </c>
    </row>
    <row r="2501" spans="1:7">
      <c r="A2501" s="3791">
        <v>38596</v>
      </c>
      <c r="B2501" s="3790" t="s">
        <v>5933</v>
      </c>
      <c r="C2501" s="3790">
        <v>899.47</v>
      </c>
      <c r="D2501" s="3790">
        <v>882.2</v>
      </c>
      <c r="E2501" s="3790">
        <v>894.57</v>
      </c>
      <c r="F2501" s="3792">
        <v>72239769</v>
      </c>
      <c r="G2501" s="3792">
        <v>47003518630</v>
      </c>
    </row>
    <row r="2502" spans="1:7">
      <c r="A2502" s="3791">
        <v>38597</v>
      </c>
      <c r="B2502" s="3790" t="s">
        <v>5932</v>
      </c>
      <c r="C2502" s="3790">
        <v>909.9</v>
      </c>
      <c r="D2502" s="3790">
        <v>894.56</v>
      </c>
      <c r="E2502" s="3790">
        <v>909.88</v>
      </c>
      <c r="F2502" s="3792">
        <v>99052171</v>
      </c>
      <c r="G2502" s="3792">
        <v>47808150266</v>
      </c>
    </row>
    <row r="2503" spans="1:7">
      <c r="A2503" s="3791">
        <v>38600</v>
      </c>
      <c r="B2503" s="3790" t="s">
        <v>5931</v>
      </c>
      <c r="C2503" s="3790">
        <v>912.04</v>
      </c>
      <c r="D2503" s="3790">
        <v>908.12</v>
      </c>
      <c r="E2503" s="3790">
        <v>910.14</v>
      </c>
      <c r="F2503" s="3792">
        <v>63450762</v>
      </c>
      <c r="G2503" s="3792">
        <v>47821891586</v>
      </c>
    </row>
    <row r="2504" spans="1:7">
      <c r="A2504" s="3791">
        <v>38601</v>
      </c>
      <c r="B2504" s="3790" t="s">
        <v>5930</v>
      </c>
      <c r="C2504" s="3790">
        <v>909.76</v>
      </c>
      <c r="D2504" s="3790">
        <v>882.58</v>
      </c>
      <c r="E2504" s="3790">
        <v>882.58</v>
      </c>
      <c r="F2504" s="3792">
        <v>59003006</v>
      </c>
      <c r="G2504" s="3792">
        <v>46373532804</v>
      </c>
    </row>
    <row r="2505" spans="1:7">
      <c r="A2505" s="3791">
        <v>38602</v>
      </c>
      <c r="B2505" s="3790" t="s">
        <v>5929</v>
      </c>
      <c r="C2505" s="3790">
        <v>888.66</v>
      </c>
      <c r="D2505" s="3790">
        <v>862.75</v>
      </c>
      <c r="E2505" s="3790">
        <v>866.57</v>
      </c>
      <c r="F2505" s="3792">
        <v>56937737</v>
      </c>
      <c r="G2505" s="3792">
        <v>45532136134</v>
      </c>
    </row>
    <row r="2506" spans="1:7">
      <c r="A2506" s="3791">
        <v>38603</v>
      </c>
      <c r="B2506" s="3790" t="s">
        <v>5928</v>
      </c>
      <c r="C2506" s="3790">
        <v>883.14</v>
      </c>
      <c r="D2506" s="3790">
        <v>866.97</v>
      </c>
      <c r="E2506" s="3790">
        <v>883.14</v>
      </c>
      <c r="F2506" s="3792">
        <v>41997270</v>
      </c>
      <c r="G2506" s="3792">
        <v>46403214528</v>
      </c>
    </row>
    <row r="2507" spans="1:7">
      <c r="A2507" s="3791">
        <v>38604</v>
      </c>
      <c r="B2507" s="3790" t="s">
        <v>5927</v>
      </c>
      <c r="C2507" s="3790">
        <v>905.9</v>
      </c>
      <c r="D2507" s="3790">
        <v>883.18</v>
      </c>
      <c r="E2507" s="3790">
        <v>905.89</v>
      </c>
      <c r="F2507" s="3792">
        <v>38423639</v>
      </c>
      <c r="G2507" s="3792">
        <v>47598434855</v>
      </c>
    </row>
    <row r="2508" spans="1:7">
      <c r="A2508" s="3791">
        <v>38607</v>
      </c>
      <c r="B2508" s="3790" t="s">
        <v>3618</v>
      </c>
      <c r="C2508" s="3790">
        <v>908.99</v>
      </c>
      <c r="D2508" s="3790">
        <v>902.5</v>
      </c>
      <c r="E2508" s="3790">
        <v>903.87</v>
      </c>
      <c r="F2508" s="3792">
        <v>40789571</v>
      </c>
      <c r="G2508" s="3792">
        <v>47492099527</v>
      </c>
    </row>
    <row r="2509" spans="1:7">
      <c r="A2509" s="3791">
        <v>38608</v>
      </c>
      <c r="B2509" s="3790" t="s">
        <v>5926</v>
      </c>
      <c r="C2509" s="3790">
        <v>903</v>
      </c>
      <c r="D2509" s="3790">
        <v>898.25</v>
      </c>
      <c r="E2509" s="3790">
        <v>900.16</v>
      </c>
      <c r="F2509" s="3792">
        <v>25070920</v>
      </c>
      <c r="G2509" s="3792">
        <v>47297322769</v>
      </c>
    </row>
    <row r="2510" spans="1:7">
      <c r="A2510" s="3791">
        <v>38609</v>
      </c>
      <c r="B2510" s="3790" t="s">
        <v>5925</v>
      </c>
      <c r="C2510" s="3790">
        <v>899.65</v>
      </c>
      <c r="D2510" s="3790">
        <v>888.21</v>
      </c>
      <c r="E2510" s="3790">
        <v>896.1</v>
      </c>
      <c r="F2510" s="3792">
        <v>35805113</v>
      </c>
      <c r="G2510" s="3792">
        <v>47083762921</v>
      </c>
    </row>
    <row r="2511" spans="1:7">
      <c r="A2511" s="3791">
        <v>38610</v>
      </c>
      <c r="B2511" s="3790" t="s">
        <v>3428</v>
      </c>
      <c r="C2511" s="3790">
        <v>907.71</v>
      </c>
      <c r="D2511" s="3790">
        <v>896.8</v>
      </c>
      <c r="E2511" s="3790">
        <v>906.86</v>
      </c>
      <c r="F2511" s="3792">
        <v>33764866</v>
      </c>
      <c r="G2511" s="3792">
        <v>49639741682</v>
      </c>
    </row>
    <row r="2512" spans="1:7">
      <c r="A2512" s="3791">
        <v>38611</v>
      </c>
      <c r="B2512" s="3790" t="s">
        <v>5924</v>
      </c>
      <c r="C2512" s="3790">
        <v>924.94</v>
      </c>
      <c r="D2512" s="3790">
        <v>903.97</v>
      </c>
      <c r="E2512" s="3790">
        <v>923.03</v>
      </c>
      <c r="F2512" s="3792">
        <v>59795954</v>
      </c>
      <c r="G2512" s="3792">
        <v>50524698064</v>
      </c>
    </row>
    <row r="2513" spans="1:7">
      <c r="A2513" s="3791">
        <v>38614</v>
      </c>
      <c r="B2513" s="3790" t="s">
        <v>5923</v>
      </c>
      <c r="C2513" s="3790">
        <v>946.33</v>
      </c>
      <c r="D2513" s="3790">
        <v>920.58</v>
      </c>
      <c r="E2513" s="3790">
        <v>946.33</v>
      </c>
      <c r="F2513" s="3792">
        <v>64609962</v>
      </c>
      <c r="G2513" s="3792">
        <v>51799945996</v>
      </c>
    </row>
    <row r="2514" spans="1:7">
      <c r="A2514" s="3791">
        <v>38615</v>
      </c>
      <c r="B2514" s="3790" t="s">
        <v>5922</v>
      </c>
      <c r="C2514" s="3790">
        <v>963.69</v>
      </c>
      <c r="D2514" s="3790">
        <v>938.87</v>
      </c>
      <c r="E2514" s="3790">
        <v>944.99</v>
      </c>
      <c r="F2514" s="3792">
        <v>69802632</v>
      </c>
      <c r="G2514" s="3792">
        <v>51726612211</v>
      </c>
    </row>
    <row r="2515" spans="1:7">
      <c r="A2515" s="3791">
        <v>38616</v>
      </c>
      <c r="B2515" s="3790" t="s">
        <v>5921</v>
      </c>
      <c r="C2515" s="3790">
        <v>960.5</v>
      </c>
      <c r="D2515" s="3790">
        <v>936.61</v>
      </c>
      <c r="E2515" s="3790">
        <v>960.5</v>
      </c>
      <c r="F2515" s="3792">
        <v>79645275</v>
      </c>
      <c r="G2515" s="3792">
        <v>52575842705</v>
      </c>
    </row>
    <row r="2516" spans="1:7">
      <c r="A2516" s="3791">
        <v>38617</v>
      </c>
      <c r="B2516" s="3790" t="s">
        <v>5920</v>
      </c>
      <c r="C2516" s="3790">
        <v>974.01</v>
      </c>
      <c r="D2516" s="3790">
        <v>961.64</v>
      </c>
      <c r="E2516" s="3790">
        <v>966.02</v>
      </c>
      <c r="F2516" s="3792">
        <v>77757760</v>
      </c>
      <c r="G2516" s="3792">
        <v>52877748600</v>
      </c>
    </row>
    <row r="2517" spans="1:7">
      <c r="A2517" s="3791">
        <v>38618</v>
      </c>
      <c r="B2517" s="3790" t="s">
        <v>5919</v>
      </c>
      <c r="C2517" s="3790">
        <v>972.13</v>
      </c>
      <c r="D2517" s="3790">
        <v>962.41</v>
      </c>
      <c r="E2517" s="3790">
        <v>965.3</v>
      </c>
      <c r="F2517" s="3792">
        <v>51333216</v>
      </c>
      <c r="G2517" s="3792">
        <v>52838725934</v>
      </c>
    </row>
    <row r="2518" spans="1:7">
      <c r="A2518" s="3791">
        <v>38621</v>
      </c>
      <c r="B2518" s="3790" t="s">
        <v>5918</v>
      </c>
      <c r="C2518" s="3790">
        <v>963.94</v>
      </c>
      <c r="D2518" s="3790">
        <v>952.24</v>
      </c>
      <c r="E2518" s="3790">
        <v>954.79</v>
      </c>
      <c r="F2518" s="3792">
        <v>43430111</v>
      </c>
      <c r="G2518" s="3792">
        <v>52262932660</v>
      </c>
    </row>
    <row r="2519" spans="1:7">
      <c r="A2519" s="3791">
        <v>38622</v>
      </c>
      <c r="B2519" s="3790" t="s">
        <v>5917</v>
      </c>
      <c r="C2519" s="3790">
        <v>984.52</v>
      </c>
      <c r="D2519" s="3790">
        <v>956.19</v>
      </c>
      <c r="E2519" s="3790">
        <v>984.52</v>
      </c>
      <c r="F2519" s="3792">
        <v>51517817</v>
      </c>
      <c r="G2519" s="3792">
        <v>53890511044</v>
      </c>
    </row>
    <row r="2520" spans="1:7">
      <c r="A2520" s="3791">
        <v>38623</v>
      </c>
      <c r="B2520" s="3790" t="s">
        <v>5916</v>
      </c>
      <c r="C2520" s="3790">
        <v>1000.49</v>
      </c>
      <c r="D2520" s="3790">
        <v>984.68</v>
      </c>
      <c r="E2520" s="3790">
        <v>988.28</v>
      </c>
      <c r="F2520" s="3792">
        <v>50357757</v>
      </c>
      <c r="G2520" s="3792">
        <v>54096593213</v>
      </c>
    </row>
    <row r="2521" spans="1:7">
      <c r="A2521" s="3791">
        <v>38624</v>
      </c>
      <c r="B2521" s="3790" t="s">
        <v>5915</v>
      </c>
      <c r="C2521" s="3790">
        <v>999.1</v>
      </c>
      <c r="D2521" s="3790">
        <v>989.56</v>
      </c>
      <c r="E2521" s="3790">
        <v>991.13</v>
      </c>
      <c r="F2521" s="3792">
        <v>45251665</v>
      </c>
      <c r="G2521" s="3792">
        <v>54252367652</v>
      </c>
    </row>
    <row r="2522" spans="1:7">
      <c r="A2522" s="3791">
        <v>38625</v>
      </c>
      <c r="B2522" s="3790" t="s">
        <v>5914</v>
      </c>
      <c r="C2522" s="3790">
        <v>1008.56</v>
      </c>
      <c r="D2522" s="3790">
        <v>991.24</v>
      </c>
      <c r="E2522" s="3790">
        <v>1007.76</v>
      </c>
      <c r="F2522" s="3792">
        <v>37559056</v>
      </c>
      <c r="G2522" s="3792">
        <v>55162733120</v>
      </c>
    </row>
    <row r="2523" spans="1:7">
      <c r="A2523" s="3791">
        <v>38628</v>
      </c>
      <c r="B2523" s="3790" t="s">
        <v>5913</v>
      </c>
      <c r="C2523" s="3790">
        <v>1038.93</v>
      </c>
      <c r="D2523" s="3790">
        <v>1007.76</v>
      </c>
      <c r="E2523" s="3790">
        <v>1038.76</v>
      </c>
      <c r="F2523" s="3792">
        <v>61808602</v>
      </c>
      <c r="G2523" s="3792">
        <v>56859626098</v>
      </c>
    </row>
    <row r="2524" spans="1:7">
      <c r="A2524" s="3791">
        <v>38629</v>
      </c>
      <c r="B2524" s="3790" t="s">
        <v>5912</v>
      </c>
      <c r="C2524" s="3790">
        <v>1052.73</v>
      </c>
      <c r="D2524" s="3790">
        <v>1039.1199999999999</v>
      </c>
      <c r="E2524" s="3790">
        <v>1045.02</v>
      </c>
      <c r="F2524" s="3792">
        <v>66575013</v>
      </c>
      <c r="G2524" s="3792">
        <v>57202090715</v>
      </c>
    </row>
    <row r="2525" spans="1:7">
      <c r="A2525" s="3791">
        <v>38630</v>
      </c>
      <c r="B2525" s="3790" t="s">
        <v>5911</v>
      </c>
      <c r="C2525" s="3790">
        <v>1041.76</v>
      </c>
      <c r="D2525" s="3790">
        <v>1009.36</v>
      </c>
      <c r="E2525" s="3790">
        <v>1009.64</v>
      </c>
      <c r="F2525" s="3792">
        <v>74705911</v>
      </c>
      <c r="G2525" s="3792">
        <v>55265315274</v>
      </c>
    </row>
    <row r="2526" spans="1:7">
      <c r="A2526" s="3791">
        <v>38631</v>
      </c>
      <c r="B2526" s="3790" t="s">
        <v>3220</v>
      </c>
      <c r="C2526" s="3790">
        <v>1004.06</v>
      </c>
      <c r="D2526" s="3790">
        <v>951.89</v>
      </c>
      <c r="E2526" s="3790">
        <v>954.57</v>
      </c>
      <c r="F2526" s="3792">
        <v>89501886</v>
      </c>
      <c r="G2526" s="3792">
        <v>52250972912</v>
      </c>
    </row>
    <row r="2527" spans="1:7">
      <c r="A2527" s="3791">
        <v>38632</v>
      </c>
      <c r="B2527" s="3790" t="s">
        <v>5910</v>
      </c>
      <c r="C2527" s="3790">
        <v>957.15</v>
      </c>
      <c r="D2527" s="3790">
        <v>943.03</v>
      </c>
      <c r="E2527" s="3790">
        <v>949.12</v>
      </c>
      <c r="F2527" s="3792">
        <v>42521593</v>
      </c>
      <c r="G2527" s="3792">
        <v>51952655559</v>
      </c>
    </row>
    <row r="2528" spans="1:7">
      <c r="A2528" s="3791">
        <v>38635</v>
      </c>
      <c r="B2528" s="3790" t="s">
        <v>5909</v>
      </c>
      <c r="C2528" s="3790">
        <v>971.99</v>
      </c>
      <c r="D2528" s="3790">
        <v>949.76</v>
      </c>
      <c r="E2528" s="3790">
        <v>970.29</v>
      </c>
      <c r="F2528" s="3792">
        <v>22833022</v>
      </c>
      <c r="G2528" s="3792">
        <v>53142020782</v>
      </c>
    </row>
    <row r="2529" spans="1:7">
      <c r="A2529" s="3791">
        <v>38636</v>
      </c>
      <c r="B2529" s="3790" t="s">
        <v>5908</v>
      </c>
      <c r="C2529" s="3790">
        <v>994.88</v>
      </c>
      <c r="D2529" s="3790">
        <v>968.95</v>
      </c>
      <c r="E2529" s="3790">
        <v>994.88</v>
      </c>
      <c r="F2529" s="3792">
        <v>57142933</v>
      </c>
      <c r="G2529" s="3792">
        <v>54488813339</v>
      </c>
    </row>
    <row r="2530" spans="1:7">
      <c r="A2530" s="3791">
        <v>38637</v>
      </c>
      <c r="B2530" s="3790" t="s">
        <v>5907</v>
      </c>
      <c r="C2530" s="3790">
        <v>1004.47</v>
      </c>
      <c r="D2530" s="3790">
        <v>966.87</v>
      </c>
      <c r="E2530" s="3790">
        <v>966.87</v>
      </c>
      <c r="F2530" s="3792">
        <v>66771998</v>
      </c>
      <c r="G2530" s="3792">
        <v>52954622948</v>
      </c>
    </row>
    <row r="2531" spans="1:7">
      <c r="A2531" s="3791">
        <v>38638</v>
      </c>
      <c r="B2531" s="3790" t="s">
        <v>5896</v>
      </c>
      <c r="C2531" s="3790">
        <v>964.35</v>
      </c>
      <c r="D2531" s="3790">
        <v>930.76</v>
      </c>
      <c r="E2531" s="3790">
        <v>935.15</v>
      </c>
      <c r="F2531" s="3792">
        <v>62968979</v>
      </c>
      <c r="G2531" s="3792">
        <v>51217299734</v>
      </c>
    </row>
    <row r="2532" spans="1:7">
      <c r="A2532" s="3791">
        <v>38639</v>
      </c>
      <c r="B2532" s="3790" t="s">
        <v>5906</v>
      </c>
      <c r="C2532" s="3790">
        <v>934.91</v>
      </c>
      <c r="D2532" s="3790">
        <v>911.07</v>
      </c>
      <c r="E2532" s="3790">
        <v>911.17</v>
      </c>
      <c r="F2532" s="3792">
        <v>69966744</v>
      </c>
      <c r="G2532" s="3792">
        <v>49904047119</v>
      </c>
    </row>
    <row r="2533" spans="1:7">
      <c r="A2533" s="3791">
        <v>38642</v>
      </c>
      <c r="B2533" s="3790" t="s">
        <v>5905</v>
      </c>
      <c r="C2533" s="3790">
        <v>923.44</v>
      </c>
      <c r="D2533" s="3790">
        <v>908.22</v>
      </c>
      <c r="E2533" s="3790">
        <v>915.41</v>
      </c>
      <c r="F2533" s="3792">
        <v>61551916</v>
      </c>
      <c r="G2533" s="3792">
        <v>50136673821</v>
      </c>
    </row>
    <row r="2534" spans="1:7">
      <c r="A2534" s="3791">
        <v>38643</v>
      </c>
      <c r="B2534" s="3790" t="s">
        <v>5904</v>
      </c>
      <c r="C2534" s="3790">
        <v>927.13</v>
      </c>
      <c r="D2534" s="3790">
        <v>917.7</v>
      </c>
      <c r="E2534" s="3790">
        <v>918.17</v>
      </c>
      <c r="F2534" s="3792">
        <v>50136377</v>
      </c>
      <c r="G2534" s="3792">
        <v>50287391739</v>
      </c>
    </row>
    <row r="2535" spans="1:7">
      <c r="A2535" s="3791">
        <v>38644</v>
      </c>
      <c r="B2535" s="3790" t="s">
        <v>5903</v>
      </c>
      <c r="C2535" s="3790">
        <v>914.46</v>
      </c>
      <c r="D2535" s="3790">
        <v>882.1</v>
      </c>
      <c r="E2535" s="3790">
        <v>882.1</v>
      </c>
      <c r="F2535" s="3792">
        <v>46787083</v>
      </c>
      <c r="G2535" s="3792">
        <v>48312212686</v>
      </c>
    </row>
    <row r="2536" spans="1:7">
      <c r="A2536" s="3791">
        <v>38645</v>
      </c>
      <c r="B2536" s="3790" t="s">
        <v>3303</v>
      </c>
      <c r="C2536" s="3790">
        <v>894.62</v>
      </c>
      <c r="D2536" s="3790">
        <v>886.41</v>
      </c>
      <c r="E2536" s="3790">
        <v>887.37</v>
      </c>
      <c r="F2536" s="3792">
        <v>36270010</v>
      </c>
      <c r="G2536" s="3792">
        <v>48600486771</v>
      </c>
    </row>
    <row r="2537" spans="1:7">
      <c r="A2537" s="3791">
        <v>38646</v>
      </c>
      <c r="B2537" s="3790" t="s">
        <v>5902</v>
      </c>
      <c r="C2537" s="3790">
        <v>887.88</v>
      </c>
      <c r="D2537" s="3790">
        <v>873.49</v>
      </c>
      <c r="E2537" s="3790">
        <v>887.88</v>
      </c>
      <c r="F2537" s="3792">
        <v>39953752</v>
      </c>
      <c r="G2537" s="3792">
        <v>48628460343</v>
      </c>
    </row>
    <row r="2538" spans="1:7">
      <c r="A2538" s="3791">
        <v>38649</v>
      </c>
      <c r="B2538" s="3790" t="s">
        <v>5901</v>
      </c>
      <c r="C2538" s="3790">
        <v>908.98</v>
      </c>
      <c r="D2538" s="3790">
        <v>886.81</v>
      </c>
      <c r="E2538" s="3790">
        <v>908.57</v>
      </c>
      <c r="F2538" s="3792">
        <v>30848662</v>
      </c>
      <c r="G2538" s="3792">
        <v>49761944478</v>
      </c>
    </row>
    <row r="2539" spans="1:7">
      <c r="A2539" s="3791">
        <v>38650</v>
      </c>
      <c r="B2539" s="3790" t="s">
        <v>5900</v>
      </c>
      <c r="C2539" s="3790">
        <v>915.56</v>
      </c>
      <c r="D2539" s="3790">
        <v>901.55</v>
      </c>
      <c r="E2539" s="3790">
        <v>904.35</v>
      </c>
      <c r="F2539" s="3792">
        <v>39528749</v>
      </c>
      <c r="G2539" s="3792">
        <v>49530770201</v>
      </c>
    </row>
    <row r="2540" spans="1:7">
      <c r="A2540" s="3791">
        <v>38651</v>
      </c>
      <c r="B2540" s="3790" t="s">
        <v>3284</v>
      </c>
      <c r="C2540" s="3790">
        <v>913.41</v>
      </c>
      <c r="D2540" s="3790">
        <v>905.75</v>
      </c>
      <c r="E2540" s="3790">
        <v>910.42</v>
      </c>
      <c r="F2540" s="3792">
        <v>32594995</v>
      </c>
      <c r="G2540" s="3792">
        <v>49863062550</v>
      </c>
    </row>
    <row r="2541" spans="1:7">
      <c r="A2541" s="3791">
        <v>38652</v>
      </c>
      <c r="B2541" s="3790" t="s">
        <v>3275</v>
      </c>
      <c r="C2541" s="3790">
        <v>911.86</v>
      </c>
      <c r="D2541" s="3790">
        <v>895.78</v>
      </c>
      <c r="E2541" s="3790">
        <v>898.48</v>
      </c>
      <c r="F2541" s="3792">
        <v>29583326</v>
      </c>
      <c r="G2541" s="3792">
        <v>49208948592</v>
      </c>
    </row>
    <row r="2542" spans="1:7">
      <c r="A2542" s="3791">
        <v>38653</v>
      </c>
      <c r="B2542" s="3790" t="s">
        <v>5899</v>
      </c>
      <c r="C2542" s="3790">
        <v>911.54</v>
      </c>
      <c r="D2542" s="3790">
        <v>893.47</v>
      </c>
      <c r="E2542" s="3790">
        <v>910.75</v>
      </c>
      <c r="F2542" s="3792">
        <v>36948975</v>
      </c>
      <c r="G2542" s="3792">
        <v>49881330711</v>
      </c>
    </row>
    <row r="2543" spans="1:7">
      <c r="A2543" s="3791">
        <v>38656</v>
      </c>
      <c r="B2543" s="3790" t="s">
        <v>5898</v>
      </c>
      <c r="C2543" s="3790">
        <v>934.99</v>
      </c>
      <c r="D2543" s="3790">
        <v>911.18</v>
      </c>
      <c r="E2543" s="3790">
        <v>934.99</v>
      </c>
      <c r="F2543" s="3792">
        <v>26175162</v>
      </c>
      <c r="G2543" s="3792">
        <v>51208831636</v>
      </c>
    </row>
    <row r="2544" spans="1:7">
      <c r="A2544" s="3791">
        <v>38657</v>
      </c>
      <c r="B2544" s="3790" t="s">
        <v>5897</v>
      </c>
      <c r="C2544" s="3790">
        <v>949.1</v>
      </c>
      <c r="D2544" s="3790">
        <v>934.37</v>
      </c>
      <c r="E2544" s="3790">
        <v>942.11</v>
      </c>
      <c r="F2544" s="3792">
        <v>43871791</v>
      </c>
      <c r="G2544" s="3792">
        <v>51598901305</v>
      </c>
    </row>
    <row r="2545" spans="1:7">
      <c r="A2545" s="3791">
        <v>38658</v>
      </c>
      <c r="B2545" s="3790" t="s">
        <v>5895</v>
      </c>
      <c r="C2545" s="3790">
        <v>964.35</v>
      </c>
      <c r="D2545" s="3790">
        <v>943.82</v>
      </c>
      <c r="E2545" s="3790">
        <v>964.35</v>
      </c>
      <c r="F2545" s="3792">
        <v>44953472</v>
      </c>
      <c r="G2545" s="3792">
        <v>52816626483</v>
      </c>
    </row>
    <row r="2546" spans="1:7">
      <c r="A2546" s="3791">
        <v>38659</v>
      </c>
      <c r="B2546" s="3790" t="s">
        <v>5894</v>
      </c>
      <c r="C2546" s="3790">
        <v>974.02</v>
      </c>
      <c r="D2546" s="3790">
        <v>965.28</v>
      </c>
      <c r="E2546" s="3790">
        <v>972.43</v>
      </c>
      <c r="F2546" s="3792">
        <v>29168354</v>
      </c>
      <c r="G2546" s="3792">
        <v>53259127627</v>
      </c>
    </row>
    <row r="2547" spans="1:7">
      <c r="A2547" s="3791">
        <v>38663</v>
      </c>
      <c r="B2547" s="3790" t="s">
        <v>3206</v>
      </c>
      <c r="C2547" s="3790">
        <v>973.49</v>
      </c>
      <c r="D2547" s="3790">
        <v>960.39</v>
      </c>
      <c r="E2547" s="3790">
        <v>971.64</v>
      </c>
      <c r="F2547" s="3792">
        <v>28385709</v>
      </c>
      <c r="G2547" s="3792">
        <v>53216047054</v>
      </c>
    </row>
    <row r="2548" spans="1:7">
      <c r="A2548" s="3791">
        <v>38664</v>
      </c>
      <c r="B2548" s="3790" t="s">
        <v>5893</v>
      </c>
      <c r="C2548" s="3790">
        <v>971.68</v>
      </c>
      <c r="D2548" s="3790">
        <v>963.74</v>
      </c>
      <c r="E2548" s="3790">
        <v>971.21</v>
      </c>
      <c r="F2548" s="3792">
        <v>23059122</v>
      </c>
      <c r="G2548" s="3792">
        <v>53192296696</v>
      </c>
    </row>
    <row r="2549" spans="1:7">
      <c r="A2549" s="3791">
        <v>38665</v>
      </c>
      <c r="B2549" s="3790" t="s">
        <v>5892</v>
      </c>
      <c r="C2549" s="3790">
        <v>985.28</v>
      </c>
      <c r="D2549" s="3790">
        <v>971.17</v>
      </c>
      <c r="E2549" s="3790">
        <v>980.29</v>
      </c>
      <c r="F2549" s="3792">
        <v>35969145</v>
      </c>
      <c r="G2549" s="3792">
        <v>53690112981</v>
      </c>
    </row>
    <row r="2550" spans="1:7">
      <c r="A2550" s="3791">
        <v>38666</v>
      </c>
      <c r="B2550" s="3790" t="s">
        <v>5891</v>
      </c>
      <c r="C2550" s="3790">
        <v>981.95</v>
      </c>
      <c r="D2550" s="3790">
        <v>971.45</v>
      </c>
      <c r="E2550" s="3790">
        <v>972.23</v>
      </c>
      <c r="F2550" s="3792">
        <v>30132283</v>
      </c>
      <c r="G2550" s="3792">
        <v>53248252668</v>
      </c>
    </row>
    <row r="2551" spans="1:7">
      <c r="A2551" s="3791">
        <v>38667</v>
      </c>
      <c r="B2551" s="3790" t="s">
        <v>5890</v>
      </c>
      <c r="C2551" s="3790">
        <v>970.92</v>
      </c>
      <c r="D2551" s="3790">
        <v>963.13</v>
      </c>
      <c r="E2551" s="3790">
        <v>969.58</v>
      </c>
      <c r="F2551" s="3792">
        <v>45097617</v>
      </c>
      <c r="G2551" s="3792">
        <v>53103384496</v>
      </c>
    </row>
    <row r="2552" spans="1:7">
      <c r="A2552" s="3791">
        <v>38670</v>
      </c>
      <c r="B2552" s="3790" t="s">
        <v>3225</v>
      </c>
      <c r="C2552" s="3790">
        <v>988.97</v>
      </c>
      <c r="D2552" s="3790">
        <v>969.86</v>
      </c>
      <c r="E2552" s="3790">
        <v>988.97</v>
      </c>
      <c r="F2552" s="3792">
        <v>44974626</v>
      </c>
      <c r="G2552" s="3792">
        <v>54165084680</v>
      </c>
    </row>
    <row r="2553" spans="1:7">
      <c r="A2553" s="3791">
        <v>38671</v>
      </c>
      <c r="B2553" s="3790" t="s">
        <v>5889</v>
      </c>
      <c r="C2553" s="3790">
        <v>997.79</v>
      </c>
      <c r="D2553" s="3790">
        <v>989.15</v>
      </c>
      <c r="E2553" s="3790">
        <v>991.22</v>
      </c>
      <c r="F2553" s="3792">
        <v>60457703</v>
      </c>
      <c r="G2553" s="3792">
        <v>54288581375</v>
      </c>
    </row>
    <row r="2554" spans="1:7">
      <c r="A2554" s="3791">
        <v>38672</v>
      </c>
      <c r="B2554" s="3790" t="s">
        <v>5888</v>
      </c>
      <c r="C2554" s="3790">
        <v>991.7</v>
      </c>
      <c r="D2554" s="3790">
        <v>983.66</v>
      </c>
      <c r="E2554" s="3790">
        <v>989.72</v>
      </c>
      <c r="F2554" s="3792">
        <v>34336943</v>
      </c>
      <c r="G2554" s="3792">
        <v>54206090764</v>
      </c>
    </row>
    <row r="2555" spans="1:7">
      <c r="A2555" s="3791">
        <v>38673</v>
      </c>
      <c r="B2555" s="3790" t="s">
        <v>3209</v>
      </c>
      <c r="C2555" s="3790">
        <v>1017.43</v>
      </c>
      <c r="D2555" s="3790">
        <v>990.5</v>
      </c>
      <c r="E2555" s="3790">
        <v>1014.37</v>
      </c>
      <c r="F2555" s="3792">
        <v>59928688</v>
      </c>
      <c r="G2555" s="3792">
        <v>55556570318</v>
      </c>
    </row>
    <row r="2556" spans="1:7">
      <c r="A2556" s="3791">
        <v>38674</v>
      </c>
      <c r="B2556" s="3790" t="s">
        <v>5887</v>
      </c>
      <c r="C2556" s="3790">
        <v>1017.88</v>
      </c>
      <c r="D2556" s="3790">
        <v>1011.12</v>
      </c>
      <c r="E2556" s="3790">
        <v>1013.92</v>
      </c>
      <c r="F2556" s="3792">
        <v>27968795</v>
      </c>
      <c r="G2556" s="3792">
        <v>55531799834</v>
      </c>
    </row>
    <row r="2557" spans="1:7">
      <c r="A2557" s="3791">
        <v>38677</v>
      </c>
      <c r="B2557" s="3790" t="s">
        <v>5886</v>
      </c>
      <c r="C2557" s="3790">
        <v>1029.3</v>
      </c>
      <c r="D2557" s="3790">
        <v>1014.2</v>
      </c>
      <c r="E2557" s="3790">
        <v>1020.98</v>
      </c>
      <c r="F2557" s="3792">
        <v>26934281</v>
      </c>
      <c r="G2557" s="3792">
        <v>55918566523</v>
      </c>
    </row>
    <row r="2558" spans="1:7">
      <c r="A2558" s="3791">
        <v>38678</v>
      </c>
      <c r="B2558" s="3790" t="s">
        <v>5885</v>
      </c>
      <c r="C2558" s="3790">
        <v>1025.8900000000001</v>
      </c>
      <c r="D2558" s="3790">
        <v>1012.61</v>
      </c>
      <c r="E2558" s="3790">
        <v>1014.76</v>
      </c>
      <c r="F2558" s="3792">
        <v>26663450</v>
      </c>
      <c r="G2558" s="3792">
        <v>55577927498</v>
      </c>
    </row>
    <row r="2559" spans="1:7">
      <c r="A2559" s="3791">
        <v>38679</v>
      </c>
      <c r="B2559" s="3790" t="s">
        <v>5884</v>
      </c>
      <c r="C2559" s="3790">
        <v>1019.46</v>
      </c>
      <c r="D2559" s="3790">
        <v>1015.54</v>
      </c>
      <c r="E2559" s="3790">
        <v>1017.15</v>
      </c>
      <c r="F2559" s="3792">
        <v>27490138</v>
      </c>
      <c r="G2559" s="3792">
        <v>55708650907</v>
      </c>
    </row>
    <row r="2560" spans="1:7">
      <c r="A2560" s="3791">
        <v>38680</v>
      </c>
      <c r="B2560" s="3790" t="s">
        <v>5883</v>
      </c>
      <c r="C2560" s="3790">
        <v>1029.46</v>
      </c>
      <c r="D2560" s="3790">
        <v>1016.78</v>
      </c>
      <c r="E2560" s="3790">
        <v>1029.46</v>
      </c>
      <c r="F2560" s="3792">
        <v>36737456</v>
      </c>
      <c r="G2560" s="3792">
        <v>56383133242</v>
      </c>
    </row>
    <row r="2561" spans="1:7">
      <c r="A2561" s="3791">
        <v>38681</v>
      </c>
      <c r="B2561" s="3790" t="s">
        <v>5882</v>
      </c>
      <c r="C2561" s="3790">
        <v>1034.52</v>
      </c>
      <c r="D2561" s="3790">
        <v>1026.3</v>
      </c>
      <c r="E2561" s="3790">
        <v>1034.52</v>
      </c>
      <c r="F2561" s="3792">
        <v>39254081</v>
      </c>
      <c r="G2561" s="3792">
        <v>56660103599</v>
      </c>
    </row>
    <row r="2562" spans="1:7">
      <c r="A2562" s="3791">
        <v>38684</v>
      </c>
      <c r="B2562" s="3790" t="s">
        <v>5881</v>
      </c>
      <c r="C2562" s="3790">
        <v>1048.81</v>
      </c>
      <c r="D2562" s="3790">
        <v>1035.3900000000001</v>
      </c>
      <c r="E2562" s="3790">
        <v>1039.8</v>
      </c>
      <c r="F2562" s="3792">
        <v>45494433</v>
      </c>
      <c r="G2562" s="3792">
        <v>56948925239</v>
      </c>
    </row>
    <row r="2563" spans="1:7">
      <c r="A2563" s="3791">
        <v>38685</v>
      </c>
      <c r="B2563" s="3790" t="s">
        <v>5880</v>
      </c>
      <c r="C2563" s="3790">
        <v>1038.95</v>
      </c>
      <c r="D2563" s="3790">
        <v>1028.23</v>
      </c>
      <c r="E2563" s="3790">
        <v>1034.9100000000001</v>
      </c>
      <c r="F2563" s="3792">
        <v>40568353</v>
      </c>
      <c r="G2563" s="3792">
        <v>56681422758</v>
      </c>
    </row>
    <row r="2564" spans="1:7">
      <c r="A2564" s="3791">
        <v>38686</v>
      </c>
      <c r="B2564" s="3790" t="s">
        <v>5879</v>
      </c>
      <c r="C2564" s="3790">
        <v>1039.04</v>
      </c>
      <c r="D2564" s="3790">
        <v>1030.22</v>
      </c>
      <c r="E2564" s="3790">
        <v>1037.26</v>
      </c>
      <c r="F2564" s="3792">
        <v>26600564</v>
      </c>
      <c r="G2564" s="3792">
        <v>56809970628</v>
      </c>
    </row>
    <row r="2565" spans="1:7">
      <c r="A2565" s="3791">
        <v>38687</v>
      </c>
      <c r="B2565" s="3790" t="s">
        <v>5878</v>
      </c>
      <c r="C2565" s="3790">
        <v>1059.28</v>
      </c>
      <c r="D2565" s="3790">
        <v>1038.4000000000001</v>
      </c>
      <c r="E2565" s="3790">
        <v>1058.93</v>
      </c>
      <c r="F2565" s="3792">
        <v>53551985</v>
      </c>
      <c r="G2565" s="3792">
        <v>57996826160</v>
      </c>
    </row>
    <row r="2566" spans="1:7">
      <c r="A2566" s="3791">
        <v>38688</v>
      </c>
      <c r="B2566" s="3790" t="s">
        <v>5877</v>
      </c>
      <c r="C2566" s="3790">
        <v>1079.8900000000001</v>
      </c>
      <c r="D2566" s="3790">
        <v>1060.07</v>
      </c>
      <c r="E2566" s="3790">
        <v>1073.1600000000001</v>
      </c>
      <c r="F2566" s="3792">
        <v>77044370</v>
      </c>
      <c r="G2566" s="3792">
        <v>58776542980</v>
      </c>
    </row>
    <row r="2567" spans="1:7">
      <c r="A2567" s="3791">
        <v>38691</v>
      </c>
      <c r="B2567" s="3790" t="s">
        <v>5876</v>
      </c>
      <c r="C2567" s="3790">
        <v>1084.3599999999999</v>
      </c>
      <c r="D2567" s="3790">
        <v>1073.31</v>
      </c>
      <c r="E2567" s="3790">
        <v>1076.02</v>
      </c>
      <c r="F2567" s="3792">
        <v>41998555</v>
      </c>
      <c r="G2567" s="3792">
        <v>58932898492</v>
      </c>
    </row>
    <row r="2568" spans="1:7">
      <c r="A2568" s="3791">
        <v>38692</v>
      </c>
      <c r="B2568" s="3790" t="s">
        <v>5875</v>
      </c>
      <c r="C2568" s="3790">
        <v>1077.75</v>
      </c>
      <c r="D2568" s="3790">
        <v>1069.72</v>
      </c>
      <c r="E2568" s="3790">
        <v>1072.3399999999999</v>
      </c>
      <c r="F2568" s="3792">
        <v>27089689</v>
      </c>
      <c r="G2568" s="3792">
        <v>58731567711</v>
      </c>
    </row>
    <row r="2569" spans="1:7">
      <c r="A2569" s="3791">
        <v>38693</v>
      </c>
      <c r="B2569" s="3790" t="s">
        <v>5874</v>
      </c>
      <c r="C2569" s="3790">
        <v>1085.06</v>
      </c>
      <c r="D2569" s="3790">
        <v>1072.17</v>
      </c>
      <c r="E2569" s="3790">
        <v>1083.18</v>
      </c>
      <c r="F2569" s="3792">
        <v>38089741</v>
      </c>
      <c r="G2569" s="3792">
        <v>59325186374</v>
      </c>
    </row>
    <row r="2570" spans="1:7">
      <c r="A2570" s="3791">
        <v>38694</v>
      </c>
      <c r="B2570" s="3790" t="s">
        <v>3039</v>
      </c>
      <c r="C2570" s="3790">
        <v>1082.1300000000001</v>
      </c>
      <c r="D2570" s="3790">
        <v>1068.6099999999999</v>
      </c>
      <c r="E2570" s="3790">
        <v>1079.48</v>
      </c>
      <c r="F2570" s="3792">
        <v>27841910</v>
      </c>
      <c r="G2570" s="3792">
        <v>59122489348</v>
      </c>
    </row>
    <row r="2571" spans="1:7">
      <c r="A2571" s="3791">
        <v>38695</v>
      </c>
      <c r="B2571" s="3790" t="s">
        <v>3153</v>
      </c>
      <c r="C2571" s="3790">
        <v>1086.98</v>
      </c>
      <c r="D2571" s="3790">
        <v>1079.76</v>
      </c>
      <c r="E2571" s="3790">
        <v>1082.4000000000001</v>
      </c>
      <c r="F2571" s="3792">
        <v>32898329</v>
      </c>
      <c r="G2571" s="3792">
        <v>59282537453</v>
      </c>
    </row>
    <row r="2572" spans="1:7">
      <c r="A2572" s="3791">
        <v>38698</v>
      </c>
      <c r="B2572" s="3790" t="s">
        <v>5873</v>
      </c>
      <c r="C2572" s="3790">
        <v>1095.75</v>
      </c>
      <c r="D2572" s="3790">
        <v>1082.53</v>
      </c>
      <c r="E2572" s="3790">
        <v>1095.75</v>
      </c>
      <c r="F2572" s="3792">
        <v>43074709</v>
      </c>
      <c r="G2572" s="3792">
        <v>60013374695</v>
      </c>
    </row>
    <row r="2573" spans="1:7">
      <c r="A2573" s="3791">
        <v>38699</v>
      </c>
      <c r="B2573" s="3790" t="s">
        <v>3063</v>
      </c>
      <c r="C2573" s="3790">
        <v>1096.47</v>
      </c>
      <c r="D2573" s="3790">
        <v>1093.1199999999999</v>
      </c>
      <c r="E2573" s="3790">
        <v>1094.03</v>
      </c>
      <c r="F2573" s="3792">
        <v>14083599</v>
      </c>
      <c r="G2573" s="3792">
        <v>59919401631</v>
      </c>
    </row>
    <row r="2574" spans="1:7">
      <c r="A2574" s="3791">
        <v>38700</v>
      </c>
      <c r="B2574" s="3790" t="s">
        <v>5872</v>
      </c>
      <c r="C2574" s="3790">
        <v>1106.28</v>
      </c>
      <c r="D2574" s="3790">
        <v>1092.22</v>
      </c>
      <c r="E2574" s="3790">
        <v>1105.67</v>
      </c>
      <c r="F2574" s="3792">
        <v>40332668</v>
      </c>
      <c r="G2574" s="3792">
        <v>60556926169</v>
      </c>
    </row>
    <row r="2575" spans="1:7">
      <c r="A2575" s="3791">
        <v>38701</v>
      </c>
      <c r="B2575" s="3790" t="s">
        <v>5871</v>
      </c>
      <c r="C2575" s="3790">
        <v>1108.51</v>
      </c>
      <c r="D2575" s="3790">
        <v>1100.6099999999999</v>
      </c>
      <c r="E2575" s="3790">
        <v>1101.1199999999999</v>
      </c>
      <c r="F2575" s="3792">
        <v>31040434</v>
      </c>
      <c r="G2575" s="3792">
        <v>58715458325</v>
      </c>
    </row>
    <row r="2576" spans="1:7">
      <c r="A2576" s="3791">
        <v>38702</v>
      </c>
      <c r="B2576" s="3790" t="s">
        <v>5870</v>
      </c>
      <c r="C2576" s="3790">
        <v>1101.6099999999999</v>
      </c>
      <c r="D2576" s="3790">
        <v>1098.3</v>
      </c>
      <c r="E2576" s="3790">
        <v>1099.3599999999999</v>
      </c>
      <c r="F2576" s="3792">
        <v>27176130</v>
      </c>
      <c r="G2576" s="3792">
        <v>58621554563</v>
      </c>
    </row>
    <row r="2577" spans="1:7">
      <c r="A2577" s="3791">
        <v>38705</v>
      </c>
      <c r="B2577" s="3790" t="s">
        <v>5869</v>
      </c>
      <c r="C2577" s="3790">
        <v>1103.99</v>
      </c>
      <c r="D2577" s="3790">
        <v>1097.6600000000001</v>
      </c>
      <c r="E2577" s="3790">
        <v>1103.8399999999999</v>
      </c>
      <c r="F2577" s="3792">
        <v>16073852</v>
      </c>
      <c r="G2577" s="3792">
        <v>58860317464</v>
      </c>
    </row>
    <row r="2578" spans="1:7">
      <c r="A2578" s="3791">
        <v>38706</v>
      </c>
      <c r="B2578" s="3790" t="s">
        <v>5868</v>
      </c>
      <c r="C2578" s="3790">
        <v>1101.8399999999999</v>
      </c>
      <c r="D2578" s="3790">
        <v>1098.45</v>
      </c>
      <c r="E2578" s="3790">
        <v>1100.78</v>
      </c>
      <c r="F2578" s="3792">
        <v>12902977</v>
      </c>
      <c r="G2578" s="3792">
        <v>58696918431</v>
      </c>
    </row>
    <row r="2579" spans="1:7">
      <c r="A2579" s="3791">
        <v>38707</v>
      </c>
      <c r="B2579" s="3790" t="s">
        <v>5867</v>
      </c>
      <c r="C2579" s="3790">
        <v>1105.3699999999999</v>
      </c>
      <c r="D2579" s="3790">
        <v>1100.32</v>
      </c>
      <c r="E2579" s="3790">
        <v>1105.27</v>
      </c>
      <c r="F2579" s="3792">
        <v>15067560</v>
      </c>
      <c r="G2579" s="3792">
        <v>58936323033</v>
      </c>
    </row>
    <row r="2580" spans="1:7">
      <c r="A2580" s="3791">
        <v>38708</v>
      </c>
      <c r="B2580" s="3790" t="s">
        <v>5866</v>
      </c>
      <c r="C2580" s="3790">
        <v>1129.02</v>
      </c>
      <c r="D2580" s="3790">
        <v>1105.68</v>
      </c>
      <c r="E2580" s="3790">
        <v>1128.51</v>
      </c>
      <c r="F2580" s="3792">
        <v>50504427</v>
      </c>
      <c r="G2580" s="3792">
        <v>60175729257</v>
      </c>
    </row>
    <row r="2581" spans="1:7">
      <c r="A2581" s="3791">
        <v>38709</v>
      </c>
      <c r="B2581" s="3790" t="s">
        <v>5865</v>
      </c>
      <c r="C2581" s="3790">
        <v>1139.04</v>
      </c>
      <c r="D2581" s="3790">
        <v>1126.0899999999999</v>
      </c>
      <c r="E2581" s="3790">
        <v>1126.0899999999999</v>
      </c>
      <c r="F2581" s="3792">
        <v>50052620</v>
      </c>
      <c r="G2581" s="3792">
        <v>60046532665</v>
      </c>
    </row>
    <row r="2582" spans="1:7">
      <c r="A2582" s="3791">
        <v>38712</v>
      </c>
      <c r="B2582" s="3790" t="s">
        <v>5864</v>
      </c>
      <c r="C2582" s="3790">
        <v>1128.82</v>
      </c>
      <c r="D2582" s="3790">
        <v>1126.0999999999999</v>
      </c>
      <c r="E2582" s="3790">
        <v>1127.28</v>
      </c>
      <c r="F2582" s="3792">
        <v>8884215</v>
      </c>
      <c r="G2582" s="3792">
        <v>60110105685</v>
      </c>
    </row>
    <row r="2583" spans="1:7">
      <c r="A2583" s="3791">
        <v>38713</v>
      </c>
      <c r="B2583" s="3790" t="s">
        <v>5863</v>
      </c>
      <c r="C2583" s="3790">
        <v>1128.17</v>
      </c>
      <c r="D2583" s="3790">
        <v>1123.9100000000001</v>
      </c>
      <c r="E2583" s="3790">
        <v>1123.9100000000001</v>
      </c>
      <c r="F2583" s="3792">
        <v>6173100</v>
      </c>
      <c r="G2583" s="3792">
        <v>59930601991</v>
      </c>
    </row>
    <row r="2584" spans="1:7">
      <c r="A2584" s="3791">
        <v>38714</v>
      </c>
      <c r="B2584" s="3790" t="s">
        <v>5862</v>
      </c>
      <c r="C2584" s="3790">
        <v>1123.94</v>
      </c>
      <c r="D2584" s="3790">
        <v>1114.73</v>
      </c>
      <c r="E2584" s="3790">
        <v>1115.92</v>
      </c>
      <c r="F2584" s="3792">
        <v>19291682</v>
      </c>
      <c r="G2584" s="3792">
        <v>59504599941</v>
      </c>
    </row>
    <row r="2585" spans="1:7">
      <c r="A2585" s="3791">
        <v>38715</v>
      </c>
      <c r="B2585" s="3790" t="s">
        <v>5861</v>
      </c>
      <c r="C2585" s="3790">
        <v>1124.82</v>
      </c>
      <c r="D2585" s="3790">
        <v>1115.98</v>
      </c>
      <c r="E2585" s="3790">
        <v>1122.21</v>
      </c>
      <c r="F2585" s="3792">
        <v>36081821</v>
      </c>
      <c r="G2585" s="3792">
        <v>59839991165</v>
      </c>
    </row>
    <row r="2586" spans="1:7">
      <c r="A2586" s="3791">
        <v>38716</v>
      </c>
      <c r="B2586" s="3790" t="s">
        <v>5860</v>
      </c>
      <c r="C2586" s="3790">
        <v>1125.95</v>
      </c>
      <c r="D2586" s="3790">
        <v>1121.8399999999999</v>
      </c>
      <c r="E2586" s="3790">
        <v>1125.5999999999999</v>
      </c>
      <c r="F2586" s="3792">
        <v>14739681</v>
      </c>
      <c r="G2586" s="3792">
        <v>60020611627</v>
      </c>
    </row>
    <row r="2587" spans="1:7">
      <c r="A2587" s="3791">
        <v>38727</v>
      </c>
      <c r="B2587" s="3790" t="s">
        <v>5859</v>
      </c>
      <c r="C2587" s="3790">
        <v>1192.9000000000001</v>
      </c>
      <c r="D2587" s="3790">
        <v>1128.2</v>
      </c>
      <c r="E2587" s="3790">
        <v>1190.3399999999999</v>
      </c>
      <c r="F2587" s="3792">
        <v>86113972</v>
      </c>
      <c r="G2587" s="3792">
        <v>63472544731</v>
      </c>
    </row>
    <row r="2588" spans="1:7">
      <c r="A2588" s="3791">
        <v>38728</v>
      </c>
      <c r="B2588" s="3790" t="s">
        <v>5858</v>
      </c>
      <c r="C2588" s="3790">
        <v>1216.92</v>
      </c>
      <c r="D2588" s="3790">
        <v>1188.8599999999999</v>
      </c>
      <c r="E2588" s="3790">
        <v>1216.6600000000001</v>
      </c>
      <c r="F2588" s="3792">
        <v>74906270</v>
      </c>
      <c r="G2588" s="3792">
        <v>64294785557</v>
      </c>
    </row>
    <row r="2589" spans="1:7">
      <c r="A2589" s="3791">
        <v>38729</v>
      </c>
      <c r="B2589" s="3790" t="s">
        <v>5857</v>
      </c>
      <c r="C2589" s="3790">
        <v>1261.42</v>
      </c>
      <c r="D2589" s="3790">
        <v>1216.96</v>
      </c>
      <c r="E2589" s="3790">
        <v>1255.92</v>
      </c>
      <c r="F2589" s="3792">
        <v>106486923</v>
      </c>
      <c r="G2589" s="3792">
        <v>66369225555</v>
      </c>
    </row>
    <row r="2590" spans="1:7">
      <c r="A2590" s="3791">
        <v>38730</v>
      </c>
      <c r="B2590" s="3790" t="s">
        <v>5856</v>
      </c>
      <c r="C2590" s="3790">
        <v>1261.57</v>
      </c>
      <c r="D2590" s="3790">
        <v>1234.0999999999999</v>
      </c>
      <c r="E2590" s="3790">
        <v>1239.76</v>
      </c>
      <c r="F2590" s="3792">
        <v>72441211</v>
      </c>
      <c r="G2590" s="3792">
        <v>65515200814</v>
      </c>
    </row>
    <row r="2591" spans="1:7">
      <c r="A2591" s="3791">
        <v>38733</v>
      </c>
      <c r="B2591" s="3790" t="s">
        <v>5855</v>
      </c>
      <c r="C2591" s="3790">
        <v>1277.26</v>
      </c>
      <c r="D2591" s="3790">
        <v>1240.05</v>
      </c>
      <c r="E2591" s="3790">
        <v>1276.9000000000001</v>
      </c>
      <c r="F2591" s="3792">
        <v>60834736</v>
      </c>
      <c r="G2591" s="3792">
        <v>67477811822</v>
      </c>
    </row>
    <row r="2592" spans="1:7">
      <c r="A2592" s="3791">
        <v>38734</v>
      </c>
      <c r="B2592" s="3790" t="s">
        <v>5854</v>
      </c>
      <c r="C2592" s="3790">
        <v>1292.3</v>
      </c>
      <c r="D2592" s="3790">
        <v>1246.6099999999999</v>
      </c>
      <c r="E2592" s="3790">
        <v>1253.58</v>
      </c>
      <c r="F2592" s="3792">
        <v>53081041</v>
      </c>
      <c r="G2592" s="3792">
        <v>66245846028</v>
      </c>
    </row>
    <row r="2593" spans="1:7">
      <c r="A2593" s="3791">
        <v>38735</v>
      </c>
      <c r="B2593" s="3790" t="s">
        <v>5853</v>
      </c>
      <c r="C2593" s="3790">
        <v>1252.9100000000001</v>
      </c>
      <c r="D2593" s="3790">
        <v>1219.79</v>
      </c>
      <c r="E2593" s="3790">
        <v>1235.01</v>
      </c>
      <c r="F2593" s="3792">
        <v>48740995</v>
      </c>
      <c r="G2593" s="3792">
        <v>65264242853</v>
      </c>
    </row>
    <row r="2594" spans="1:7">
      <c r="A2594" s="3791">
        <v>38736</v>
      </c>
      <c r="B2594" s="3790" t="s">
        <v>5852</v>
      </c>
      <c r="C2594" s="3790">
        <v>1278.28</v>
      </c>
      <c r="D2594" s="3790">
        <v>1225.6600000000001</v>
      </c>
      <c r="E2594" s="3790">
        <v>1278.28</v>
      </c>
      <c r="F2594" s="3792">
        <v>76640542</v>
      </c>
      <c r="G2594" s="3792">
        <v>67550825326</v>
      </c>
    </row>
    <row r="2595" spans="1:7">
      <c r="A2595" s="3791">
        <v>38737</v>
      </c>
      <c r="B2595" s="3790" t="s">
        <v>5851</v>
      </c>
      <c r="C2595" s="3790">
        <v>1305.96</v>
      </c>
      <c r="D2595" s="3790">
        <v>1278.93</v>
      </c>
      <c r="E2595" s="3790">
        <v>1304.53</v>
      </c>
      <c r="F2595" s="3792">
        <v>100057149</v>
      </c>
      <c r="G2595" s="3792">
        <v>68938311645</v>
      </c>
    </row>
    <row r="2596" spans="1:7">
      <c r="A2596" s="3791">
        <v>38740</v>
      </c>
      <c r="B2596" s="3790" t="s">
        <v>5850</v>
      </c>
      <c r="C2596" s="3790">
        <v>1305.82</v>
      </c>
      <c r="D2596" s="3790">
        <v>1287.71</v>
      </c>
      <c r="E2596" s="3790">
        <v>1295.3900000000001</v>
      </c>
      <c r="F2596" s="3792">
        <v>34808864</v>
      </c>
      <c r="G2596" s="3792">
        <v>68454818572</v>
      </c>
    </row>
    <row r="2597" spans="1:7">
      <c r="A2597" s="3791">
        <v>38741</v>
      </c>
      <c r="B2597" s="3790" t="s">
        <v>5849</v>
      </c>
      <c r="C2597" s="3790">
        <v>1308.05</v>
      </c>
      <c r="D2597" s="3790">
        <v>1296.2</v>
      </c>
      <c r="E2597" s="3790">
        <v>1307.05</v>
      </c>
      <c r="F2597" s="3792">
        <v>42668295</v>
      </c>
      <c r="G2597" s="3792">
        <v>69071359833</v>
      </c>
    </row>
    <row r="2598" spans="1:7">
      <c r="A2598" s="3791">
        <v>38742</v>
      </c>
      <c r="B2598" s="3790" t="s">
        <v>5848</v>
      </c>
      <c r="C2598" s="3790">
        <v>1325.82</v>
      </c>
      <c r="D2598" s="3790">
        <v>1307.05</v>
      </c>
      <c r="E2598" s="3790">
        <v>1324.65</v>
      </c>
      <c r="F2598" s="3792">
        <v>52987583</v>
      </c>
      <c r="G2598" s="3792">
        <v>70001144590</v>
      </c>
    </row>
    <row r="2599" spans="1:7">
      <c r="A2599" s="3791">
        <v>38743</v>
      </c>
      <c r="B2599" s="3790" t="s">
        <v>5847</v>
      </c>
      <c r="C2599" s="3790">
        <v>1340.33</v>
      </c>
      <c r="D2599" s="3790">
        <v>1323.01</v>
      </c>
      <c r="E2599" s="3790">
        <v>1337.82</v>
      </c>
      <c r="F2599" s="3792">
        <v>69878000</v>
      </c>
      <c r="G2599" s="3792">
        <v>70697089244</v>
      </c>
    </row>
    <row r="2600" spans="1:7">
      <c r="A2600" s="3791">
        <v>38744</v>
      </c>
      <c r="B2600" s="3790" t="s">
        <v>5846</v>
      </c>
      <c r="C2600" s="3790">
        <v>1373.22</v>
      </c>
      <c r="D2600" s="3790">
        <v>1338.63</v>
      </c>
      <c r="E2600" s="3790">
        <v>1373.22</v>
      </c>
      <c r="F2600" s="3792">
        <v>90351837</v>
      </c>
      <c r="G2600" s="3792">
        <v>72568074177</v>
      </c>
    </row>
    <row r="2601" spans="1:7">
      <c r="A2601" s="3791">
        <v>38747</v>
      </c>
      <c r="B2601" s="3790" t="s">
        <v>5845</v>
      </c>
      <c r="C2601" s="3790">
        <v>1376.43</v>
      </c>
      <c r="D2601" s="3790">
        <v>1331.59</v>
      </c>
      <c r="E2601" s="3790">
        <v>1332.27</v>
      </c>
      <c r="F2601" s="3792">
        <v>72533035</v>
      </c>
      <c r="G2601" s="3792">
        <v>70403930798</v>
      </c>
    </row>
    <row r="2602" spans="1:7">
      <c r="A2602" s="3791">
        <v>38748</v>
      </c>
      <c r="B2602" s="3790" t="s">
        <v>5844</v>
      </c>
      <c r="C2602" s="3790">
        <v>1346.46</v>
      </c>
      <c r="D2602" s="3790">
        <v>1314.75</v>
      </c>
      <c r="E2602" s="3790">
        <v>1315.96</v>
      </c>
      <c r="F2602" s="3792">
        <v>52659400</v>
      </c>
      <c r="G2602" s="3792">
        <v>69541898209</v>
      </c>
    </row>
    <row r="2603" spans="1:7">
      <c r="A2603" s="3791">
        <v>38749</v>
      </c>
      <c r="B2603" s="3790" t="s">
        <v>5843</v>
      </c>
      <c r="C2603" s="3790">
        <v>1340.02</v>
      </c>
      <c r="D2603" s="3790">
        <v>1308.95</v>
      </c>
      <c r="E2603" s="3790">
        <v>1339.57</v>
      </c>
      <c r="F2603" s="3792">
        <v>39225780</v>
      </c>
      <c r="G2603" s="3792">
        <v>70789638468</v>
      </c>
    </row>
    <row r="2604" spans="1:7">
      <c r="A2604" s="3791">
        <v>38750</v>
      </c>
      <c r="B2604" s="3790" t="s">
        <v>5842</v>
      </c>
      <c r="C2604" s="3790">
        <v>1342.18</v>
      </c>
      <c r="D2604" s="3790">
        <v>1333.35</v>
      </c>
      <c r="E2604" s="3790">
        <v>1334.85</v>
      </c>
      <c r="F2604" s="3792">
        <v>23277363</v>
      </c>
      <c r="G2604" s="3792">
        <v>70540263261</v>
      </c>
    </row>
    <row r="2605" spans="1:7">
      <c r="A2605" s="3791">
        <v>38751</v>
      </c>
      <c r="B2605" s="3790" t="s">
        <v>4294</v>
      </c>
      <c r="C2605" s="3790">
        <v>1334.13</v>
      </c>
      <c r="D2605" s="3790">
        <v>1307.8800000000001</v>
      </c>
      <c r="E2605" s="3790">
        <v>1308.1300000000001</v>
      </c>
      <c r="F2605" s="3792">
        <v>35727727</v>
      </c>
      <c r="G2605" s="3792">
        <v>69128161582</v>
      </c>
    </row>
    <row r="2606" spans="1:7">
      <c r="A2606" s="3791">
        <v>38754</v>
      </c>
      <c r="B2606" s="3790" t="s">
        <v>5841</v>
      </c>
      <c r="C2606" s="3790">
        <v>1332.44</v>
      </c>
      <c r="D2606" s="3790">
        <v>1308.45</v>
      </c>
      <c r="E2606" s="3790">
        <v>1325.27</v>
      </c>
      <c r="F2606" s="3792">
        <v>40871892</v>
      </c>
      <c r="G2606" s="3792">
        <v>70034108270</v>
      </c>
    </row>
    <row r="2607" spans="1:7">
      <c r="A2607" s="3791">
        <v>38755</v>
      </c>
      <c r="B2607" s="3790" t="s">
        <v>5840</v>
      </c>
      <c r="C2607" s="3790">
        <v>1335.01</v>
      </c>
      <c r="D2607" s="3790">
        <v>1322.96</v>
      </c>
      <c r="E2607" s="3790">
        <v>1330.64</v>
      </c>
      <c r="F2607" s="3792">
        <v>22753437</v>
      </c>
      <c r="G2607" s="3792">
        <v>70317929938</v>
      </c>
    </row>
    <row r="2608" spans="1:7">
      <c r="A2608" s="3791">
        <v>38756</v>
      </c>
      <c r="B2608" s="3790" t="s">
        <v>5839</v>
      </c>
      <c r="C2608" s="3790">
        <v>1335.4</v>
      </c>
      <c r="D2608" s="3790">
        <v>1312.06</v>
      </c>
      <c r="E2608" s="3790">
        <v>1335.19</v>
      </c>
      <c r="F2608" s="3792">
        <v>47850020</v>
      </c>
      <c r="G2608" s="3792">
        <v>70558471859</v>
      </c>
    </row>
    <row r="2609" spans="1:7">
      <c r="A2609" s="3791">
        <v>38757</v>
      </c>
      <c r="B2609" s="3790" t="s">
        <v>4076</v>
      </c>
      <c r="C2609" s="3790">
        <v>1367.47</v>
      </c>
      <c r="D2609" s="3790">
        <v>1336.46</v>
      </c>
      <c r="E2609" s="3790">
        <v>1366.37</v>
      </c>
      <c r="F2609" s="3792">
        <v>60142067</v>
      </c>
      <c r="G2609" s="3792">
        <v>72206266541</v>
      </c>
    </row>
    <row r="2610" spans="1:7">
      <c r="A2610" s="3791">
        <v>38758</v>
      </c>
      <c r="B2610" s="3790" t="s">
        <v>5838</v>
      </c>
      <c r="C2610" s="3790">
        <v>1370.06</v>
      </c>
      <c r="D2610" s="3790">
        <v>1360.36</v>
      </c>
      <c r="E2610" s="3790">
        <v>1365.26</v>
      </c>
      <c r="F2610" s="3792">
        <v>41321124</v>
      </c>
      <c r="G2610" s="3792">
        <v>72147269132</v>
      </c>
    </row>
    <row r="2611" spans="1:7">
      <c r="A2611" s="3791">
        <v>38761</v>
      </c>
      <c r="B2611" s="3790" t="s">
        <v>5837</v>
      </c>
      <c r="C2611" s="3790">
        <v>1369.72</v>
      </c>
      <c r="D2611" s="3790">
        <v>1357.52</v>
      </c>
      <c r="E2611" s="3790">
        <v>1365.24</v>
      </c>
      <c r="F2611" s="3792">
        <v>37540340</v>
      </c>
      <c r="G2611" s="3792">
        <v>72146473810</v>
      </c>
    </row>
    <row r="2612" spans="1:7">
      <c r="A2612" s="3791">
        <v>38762</v>
      </c>
      <c r="B2612" s="3790" t="s">
        <v>5836</v>
      </c>
      <c r="C2612" s="3790">
        <v>1383.22</v>
      </c>
      <c r="D2612" s="3790">
        <v>1362.37</v>
      </c>
      <c r="E2612" s="3790">
        <v>1367.91</v>
      </c>
      <c r="F2612" s="3792">
        <v>47057120</v>
      </c>
      <c r="G2612" s="3792">
        <v>72287178575</v>
      </c>
    </row>
    <row r="2613" spans="1:7">
      <c r="A2613" s="3791">
        <v>38763</v>
      </c>
      <c r="B2613" s="3790" t="s">
        <v>5835</v>
      </c>
      <c r="C2613" s="3790">
        <v>1375.1</v>
      </c>
      <c r="D2613" s="3790">
        <v>1355.16</v>
      </c>
      <c r="E2613" s="3790">
        <v>1375.1</v>
      </c>
      <c r="F2613" s="3792">
        <v>69701233</v>
      </c>
      <c r="G2613" s="3792">
        <v>72667613255</v>
      </c>
    </row>
    <row r="2614" spans="1:7">
      <c r="A2614" s="3791">
        <v>38764</v>
      </c>
      <c r="B2614" s="3790" t="s">
        <v>5834</v>
      </c>
      <c r="C2614" s="3790">
        <v>1386.7</v>
      </c>
      <c r="D2614" s="3790">
        <v>1366.7</v>
      </c>
      <c r="E2614" s="3790">
        <v>1381.59</v>
      </c>
      <c r="F2614" s="3792">
        <v>61792528</v>
      </c>
      <c r="G2614" s="3792">
        <v>73010077233</v>
      </c>
    </row>
    <row r="2615" spans="1:7">
      <c r="A2615" s="3791">
        <v>38765</v>
      </c>
      <c r="B2615" s="3790" t="s">
        <v>5833</v>
      </c>
      <c r="C2615" s="3790">
        <v>1428.15</v>
      </c>
      <c r="D2615" s="3790">
        <v>1382.49</v>
      </c>
      <c r="E2615" s="3790">
        <v>1428.14</v>
      </c>
      <c r="F2615" s="3792">
        <v>42042723</v>
      </c>
      <c r="G2615" s="3792">
        <v>75470233844</v>
      </c>
    </row>
    <row r="2616" spans="1:7">
      <c r="A2616" s="3791">
        <v>38768</v>
      </c>
      <c r="B2616" s="3790" t="s">
        <v>5832</v>
      </c>
      <c r="C2616" s="3790">
        <v>1459.48</v>
      </c>
      <c r="D2616" s="3790">
        <v>1430.87</v>
      </c>
      <c r="E2616" s="3790">
        <v>1459.48</v>
      </c>
      <c r="F2616" s="3792">
        <v>33660507</v>
      </c>
      <c r="G2616" s="3792">
        <v>77126671924</v>
      </c>
    </row>
    <row r="2617" spans="1:7">
      <c r="A2617" s="3791">
        <v>38769</v>
      </c>
      <c r="B2617" s="3790" t="s">
        <v>5831</v>
      </c>
      <c r="C2617" s="3790">
        <v>1464</v>
      </c>
      <c r="D2617" s="3790">
        <v>1444.35</v>
      </c>
      <c r="E2617" s="3790">
        <v>1444.35</v>
      </c>
      <c r="F2617" s="3792">
        <v>32528579</v>
      </c>
      <c r="G2617" s="3792">
        <v>76326817047</v>
      </c>
    </row>
    <row r="2618" spans="1:7">
      <c r="A2618" s="3791">
        <v>38770</v>
      </c>
      <c r="B2618" s="3790" t="s">
        <v>4200</v>
      </c>
      <c r="C2618" s="3790">
        <v>1466.42</v>
      </c>
      <c r="D2618" s="3790">
        <v>1442.94</v>
      </c>
      <c r="E2618" s="3790">
        <v>1465.62</v>
      </c>
      <c r="F2618" s="3792">
        <v>42680921</v>
      </c>
      <c r="G2618" s="3792">
        <v>77450969971</v>
      </c>
    </row>
    <row r="2619" spans="1:7">
      <c r="A2619" s="3791">
        <v>38774</v>
      </c>
      <c r="B2619" s="3790" t="s">
        <v>5830</v>
      </c>
      <c r="C2619" s="3790">
        <v>1516.66</v>
      </c>
      <c r="D2619" s="3790">
        <v>1465.62</v>
      </c>
      <c r="E2619" s="3790">
        <v>1516.46</v>
      </c>
      <c r="F2619" s="3792">
        <v>59002748</v>
      </c>
      <c r="G2619" s="3792">
        <v>79828059368</v>
      </c>
    </row>
    <row r="2620" spans="1:7">
      <c r="A2620" s="3791">
        <v>38775</v>
      </c>
      <c r="B2620" s="3790" t="s">
        <v>4225</v>
      </c>
      <c r="C2620" s="3790">
        <v>1531.27</v>
      </c>
      <c r="D2620" s="3790">
        <v>1496.78</v>
      </c>
      <c r="E2620" s="3790">
        <v>1516.99</v>
      </c>
      <c r="F2620" s="3792">
        <v>70039876</v>
      </c>
      <c r="G2620" s="3792">
        <v>79855674531</v>
      </c>
    </row>
    <row r="2621" spans="1:7">
      <c r="A2621" s="3791">
        <v>38776</v>
      </c>
      <c r="B2621" s="3790" t="s">
        <v>5829</v>
      </c>
      <c r="C2621" s="3790">
        <v>1515.1</v>
      </c>
      <c r="D2621" s="3790">
        <v>1451.52</v>
      </c>
      <c r="E2621" s="3790">
        <v>1453.44</v>
      </c>
      <c r="F2621" s="3792">
        <v>78832783</v>
      </c>
      <c r="G2621" s="3792">
        <v>76510418853</v>
      </c>
    </row>
    <row r="2622" spans="1:7">
      <c r="A2622" s="3791">
        <v>38777</v>
      </c>
      <c r="B2622" s="3790" t="s">
        <v>5828</v>
      </c>
      <c r="C2622" s="3790">
        <v>1465.69</v>
      </c>
      <c r="D2622" s="3790">
        <v>1434.82</v>
      </c>
      <c r="E2622" s="3790">
        <v>1450.82</v>
      </c>
      <c r="F2622" s="3792">
        <v>75699020</v>
      </c>
      <c r="G2622" s="3792">
        <v>76372289347</v>
      </c>
    </row>
    <row r="2623" spans="1:7">
      <c r="A2623" s="3791">
        <v>38778</v>
      </c>
      <c r="B2623" s="3790" t="s">
        <v>5827</v>
      </c>
      <c r="C2623" s="3790">
        <v>1470.82</v>
      </c>
      <c r="D2623" s="3790">
        <v>1452.95</v>
      </c>
      <c r="E2623" s="3790">
        <v>1466.87</v>
      </c>
      <c r="F2623" s="3792">
        <v>36360191</v>
      </c>
      <c r="G2623" s="3792">
        <v>77217336831</v>
      </c>
    </row>
    <row r="2624" spans="1:7">
      <c r="A2624" s="3791">
        <v>38779</v>
      </c>
      <c r="B2624" s="3790" t="s">
        <v>4168</v>
      </c>
      <c r="C2624" s="3790">
        <v>1497.17</v>
      </c>
      <c r="D2624" s="3790">
        <v>1467</v>
      </c>
      <c r="E2624" s="3790">
        <v>1487.11</v>
      </c>
      <c r="F2624" s="3792">
        <v>78697915</v>
      </c>
      <c r="G2624" s="3792">
        <v>78282943484</v>
      </c>
    </row>
    <row r="2625" spans="1:7">
      <c r="A2625" s="3791">
        <v>38782</v>
      </c>
      <c r="B2625" s="3790" t="s">
        <v>5826</v>
      </c>
      <c r="C2625" s="3790">
        <v>1497.52</v>
      </c>
      <c r="D2625" s="3790">
        <v>1479.63</v>
      </c>
      <c r="E2625" s="3790">
        <v>1480.9</v>
      </c>
      <c r="F2625" s="3792">
        <v>39034614</v>
      </c>
      <c r="G2625" s="3792">
        <v>77956083027</v>
      </c>
    </row>
    <row r="2626" spans="1:7">
      <c r="A2626" s="3791">
        <v>38783</v>
      </c>
      <c r="B2626" s="3790" t="s">
        <v>5825</v>
      </c>
      <c r="C2626" s="3790">
        <v>1476.68</v>
      </c>
      <c r="D2626" s="3790">
        <v>1396.48</v>
      </c>
      <c r="E2626" s="3790">
        <v>1396.48</v>
      </c>
      <c r="F2626" s="3792">
        <v>75256658</v>
      </c>
      <c r="G2626" s="3792">
        <v>73511999270</v>
      </c>
    </row>
    <row r="2627" spans="1:7">
      <c r="A2627" s="3791">
        <v>38785</v>
      </c>
      <c r="B2627" s="3790" t="s">
        <v>5824</v>
      </c>
      <c r="C2627" s="3790">
        <v>1393.27</v>
      </c>
      <c r="D2627" s="3790">
        <v>1350.15</v>
      </c>
      <c r="E2627" s="3790">
        <v>1361.28</v>
      </c>
      <c r="F2627" s="3792">
        <v>86454462</v>
      </c>
      <c r="G2627" s="3792">
        <v>71658812059</v>
      </c>
    </row>
    <row r="2628" spans="1:7">
      <c r="A2628" s="3791">
        <v>38786</v>
      </c>
      <c r="B2628" s="3790" t="s">
        <v>5823</v>
      </c>
      <c r="C2628" s="3790">
        <v>1365.79</v>
      </c>
      <c r="D2628" s="3790">
        <v>1341.59</v>
      </c>
      <c r="E2628" s="3790">
        <v>1351.26</v>
      </c>
      <c r="F2628" s="3792">
        <v>32789776</v>
      </c>
      <c r="G2628" s="3792">
        <v>71131415022</v>
      </c>
    </row>
    <row r="2629" spans="1:7">
      <c r="A2629" s="3791">
        <v>38789</v>
      </c>
      <c r="B2629" s="3790" t="s">
        <v>5822</v>
      </c>
      <c r="C2629" s="3790">
        <v>1391.8</v>
      </c>
      <c r="D2629" s="3790">
        <v>1352.51</v>
      </c>
      <c r="E2629" s="3790">
        <v>1384.58</v>
      </c>
      <c r="F2629" s="3792">
        <v>63657210</v>
      </c>
      <c r="G2629" s="3792">
        <v>72885746332</v>
      </c>
    </row>
    <row r="2630" spans="1:7">
      <c r="A2630" s="3791">
        <v>38790</v>
      </c>
      <c r="B2630" s="3790" t="s">
        <v>5821</v>
      </c>
      <c r="C2630" s="3790">
        <v>1405.04</v>
      </c>
      <c r="D2630" s="3790">
        <v>1348.16</v>
      </c>
      <c r="E2630" s="3790">
        <v>1360.33</v>
      </c>
      <c r="F2630" s="3792">
        <v>76726706</v>
      </c>
      <c r="G2630" s="3792">
        <v>71608980097</v>
      </c>
    </row>
    <row r="2631" spans="1:7">
      <c r="A2631" s="3791">
        <v>38791</v>
      </c>
      <c r="B2631" s="3790" t="s">
        <v>5820</v>
      </c>
      <c r="C2631" s="3790">
        <v>1377.38</v>
      </c>
      <c r="D2631" s="3790">
        <v>1359.91</v>
      </c>
      <c r="E2631" s="3790">
        <v>1377.33</v>
      </c>
      <c r="F2631" s="3792">
        <v>119247982</v>
      </c>
      <c r="G2631" s="3792">
        <v>105893000000</v>
      </c>
    </row>
    <row r="2632" spans="1:7">
      <c r="A2632" s="3791">
        <v>38792</v>
      </c>
      <c r="B2632" s="3790" t="s">
        <v>5819</v>
      </c>
      <c r="C2632" s="3790">
        <v>1383.92</v>
      </c>
      <c r="D2632" s="3790">
        <v>1371.98</v>
      </c>
      <c r="E2632" s="3790">
        <v>1381.7</v>
      </c>
      <c r="F2632" s="3792">
        <v>134786919</v>
      </c>
      <c r="G2632" s="3792">
        <v>106229000000</v>
      </c>
    </row>
    <row r="2633" spans="1:7">
      <c r="A2633" s="3791">
        <v>38793</v>
      </c>
      <c r="B2633" s="3790" t="s">
        <v>5818</v>
      </c>
      <c r="C2633" s="3790">
        <v>1420.1</v>
      </c>
      <c r="D2633" s="3790">
        <v>1381.38</v>
      </c>
      <c r="E2633" s="3790">
        <v>1414.92</v>
      </c>
      <c r="F2633" s="3792">
        <v>129679689</v>
      </c>
      <c r="G2633" s="3792">
        <v>108783000000</v>
      </c>
    </row>
    <row r="2634" spans="1:7">
      <c r="A2634" s="3791">
        <v>38796</v>
      </c>
      <c r="B2634" s="3790" t="s">
        <v>5817</v>
      </c>
      <c r="C2634" s="3790">
        <v>1425.85</v>
      </c>
      <c r="D2634" s="3790">
        <v>1406.14</v>
      </c>
      <c r="E2634" s="3790">
        <v>1408.52</v>
      </c>
      <c r="F2634" s="3792">
        <v>70591110</v>
      </c>
      <c r="G2634" s="3792">
        <v>108291000000</v>
      </c>
    </row>
    <row r="2635" spans="1:7">
      <c r="A2635" s="3791">
        <v>38797</v>
      </c>
      <c r="B2635" s="3790" t="s">
        <v>5816</v>
      </c>
      <c r="C2635" s="3790">
        <v>1408.12</v>
      </c>
      <c r="D2635" s="3790">
        <v>1394.58</v>
      </c>
      <c r="E2635" s="3790">
        <v>1395.24</v>
      </c>
      <c r="F2635" s="3792">
        <v>81851731</v>
      </c>
      <c r="G2635" s="3792">
        <v>107270000000</v>
      </c>
    </row>
    <row r="2636" spans="1:7">
      <c r="A2636" s="3791">
        <v>38798</v>
      </c>
      <c r="B2636" s="3790" t="s">
        <v>5815</v>
      </c>
      <c r="C2636" s="3790">
        <v>1408.81</v>
      </c>
      <c r="D2636" s="3790">
        <v>1391.39</v>
      </c>
      <c r="E2636" s="3790">
        <v>1408.81</v>
      </c>
      <c r="F2636" s="3792">
        <v>50770099</v>
      </c>
      <c r="G2636" s="3792">
        <v>108313000000</v>
      </c>
    </row>
    <row r="2637" spans="1:7">
      <c r="A2637" s="3791">
        <v>38799</v>
      </c>
      <c r="B2637" s="3790" t="s">
        <v>5814</v>
      </c>
      <c r="C2637" s="3790">
        <v>1430.48</v>
      </c>
      <c r="D2637" s="3790">
        <v>1408.96</v>
      </c>
      <c r="E2637" s="3790">
        <v>1430.18</v>
      </c>
      <c r="F2637" s="3792">
        <v>65240706</v>
      </c>
      <c r="G2637" s="3792">
        <v>109957000000</v>
      </c>
    </row>
    <row r="2638" spans="1:7">
      <c r="A2638" s="3791">
        <v>38800</v>
      </c>
      <c r="B2638" s="3790" t="s">
        <v>5813</v>
      </c>
      <c r="C2638" s="3790">
        <v>1429.59</v>
      </c>
      <c r="D2638" s="3790">
        <v>1407.78</v>
      </c>
      <c r="E2638" s="3790">
        <v>1420.25</v>
      </c>
      <c r="F2638" s="3792">
        <v>47191796</v>
      </c>
      <c r="G2638" s="3792">
        <v>109193000000</v>
      </c>
    </row>
    <row r="2639" spans="1:7">
      <c r="A2639" s="3791">
        <v>38803</v>
      </c>
      <c r="B2639" s="3790" t="s">
        <v>5812</v>
      </c>
      <c r="C2639" s="3790">
        <v>1436.57</v>
      </c>
      <c r="D2639" s="3790">
        <v>1420.7</v>
      </c>
      <c r="E2639" s="3790">
        <v>1428.69</v>
      </c>
      <c r="F2639" s="3792">
        <v>66681310</v>
      </c>
      <c r="G2639" s="3792">
        <v>109842000000</v>
      </c>
    </row>
    <row r="2640" spans="1:7">
      <c r="A2640" s="3791">
        <v>38804</v>
      </c>
      <c r="B2640" s="3790" t="s">
        <v>5811</v>
      </c>
      <c r="C2640" s="3790">
        <v>1428.75</v>
      </c>
      <c r="D2640" s="3790">
        <v>1413.8</v>
      </c>
      <c r="E2640" s="3790">
        <v>1414.7</v>
      </c>
      <c r="F2640" s="3792">
        <v>82947173</v>
      </c>
      <c r="G2640" s="3792">
        <v>108767000000</v>
      </c>
    </row>
    <row r="2641" spans="1:7">
      <c r="A2641" s="3791">
        <v>38805</v>
      </c>
      <c r="B2641" s="3790" t="s">
        <v>5810</v>
      </c>
      <c r="C2641" s="3790">
        <v>1414.58</v>
      </c>
      <c r="D2641" s="3790">
        <v>1390.24</v>
      </c>
      <c r="E2641" s="3790">
        <v>1391.31</v>
      </c>
      <c r="F2641" s="3792">
        <v>38731120</v>
      </c>
      <c r="G2641" s="3792">
        <v>106968000000</v>
      </c>
    </row>
    <row r="2642" spans="1:7">
      <c r="A2642" s="3791">
        <v>38806</v>
      </c>
      <c r="B2642" s="3790" t="s">
        <v>5809</v>
      </c>
      <c r="C2642" s="3790">
        <v>1431.22</v>
      </c>
      <c r="D2642" s="3790">
        <v>1393.32</v>
      </c>
      <c r="E2642" s="3790">
        <v>1431.22</v>
      </c>
      <c r="F2642" s="3792">
        <v>46795952</v>
      </c>
      <c r="G2642" s="3792">
        <v>110037000000</v>
      </c>
    </row>
    <row r="2643" spans="1:7">
      <c r="A2643" s="3791">
        <v>38807</v>
      </c>
      <c r="B2643" s="3790" t="s">
        <v>5808</v>
      </c>
      <c r="C2643" s="3790">
        <v>1442.91</v>
      </c>
      <c r="D2643" s="3790">
        <v>1431.04</v>
      </c>
      <c r="E2643" s="3790">
        <v>1434.99</v>
      </c>
      <c r="F2643" s="3792">
        <v>65295792</v>
      </c>
      <c r="G2643" s="3792">
        <v>110327000000</v>
      </c>
    </row>
    <row r="2644" spans="1:7">
      <c r="A2644" s="3791">
        <v>38810</v>
      </c>
      <c r="B2644" s="3790" t="s">
        <v>5807</v>
      </c>
      <c r="C2644" s="3790">
        <v>1451.02</v>
      </c>
      <c r="D2644" s="3790">
        <v>1434.65</v>
      </c>
      <c r="E2644" s="3790">
        <v>1450.88</v>
      </c>
      <c r="F2644" s="3792">
        <v>76314051</v>
      </c>
      <c r="G2644" s="3792">
        <v>111548000000</v>
      </c>
    </row>
    <row r="2645" spans="1:7">
      <c r="A2645" s="3791">
        <v>38811</v>
      </c>
      <c r="B2645" s="3790" t="s">
        <v>5806</v>
      </c>
      <c r="C2645" s="3790">
        <v>1460.69</v>
      </c>
      <c r="D2645" s="3790">
        <v>1450.87</v>
      </c>
      <c r="E2645" s="3790">
        <v>1455.67</v>
      </c>
      <c r="F2645" s="3792">
        <v>124605951</v>
      </c>
      <c r="G2645" s="3792">
        <v>111917000000</v>
      </c>
    </row>
    <row r="2646" spans="1:7">
      <c r="A2646" s="3791">
        <v>38812</v>
      </c>
      <c r="B2646" s="3790" t="s">
        <v>5805</v>
      </c>
      <c r="C2646" s="3790">
        <v>1485.46</v>
      </c>
      <c r="D2646" s="3790">
        <v>1459.01</v>
      </c>
      <c r="E2646" s="3790">
        <v>1485.22</v>
      </c>
      <c r="F2646" s="3792">
        <v>103923122</v>
      </c>
      <c r="G2646" s="3792">
        <v>114188000000</v>
      </c>
    </row>
    <row r="2647" spans="1:7">
      <c r="A2647" s="3791">
        <v>38813</v>
      </c>
      <c r="B2647" s="3790" t="s">
        <v>4427</v>
      </c>
      <c r="C2647" s="3790">
        <v>1506.24</v>
      </c>
      <c r="D2647" s="3790">
        <v>1485.67</v>
      </c>
      <c r="E2647" s="3790">
        <v>1493.84</v>
      </c>
      <c r="F2647" s="3792">
        <v>94166843</v>
      </c>
      <c r="G2647" s="3792">
        <v>114851000000</v>
      </c>
    </row>
    <row r="2648" spans="1:7">
      <c r="A2648" s="3791">
        <v>38814</v>
      </c>
      <c r="B2648" s="3790" t="s">
        <v>5804</v>
      </c>
      <c r="C2648" s="3790">
        <v>1525.85</v>
      </c>
      <c r="D2648" s="3790">
        <v>1491.15</v>
      </c>
      <c r="E2648" s="3790">
        <v>1523.15</v>
      </c>
      <c r="F2648" s="3792">
        <v>138338930</v>
      </c>
      <c r="G2648" s="3792">
        <v>117104000000</v>
      </c>
    </row>
    <row r="2649" spans="1:7">
      <c r="A2649" s="3791">
        <v>38817</v>
      </c>
      <c r="B2649" s="3790" t="s">
        <v>5803</v>
      </c>
      <c r="C2649" s="3790">
        <v>1556.92</v>
      </c>
      <c r="D2649" s="3790">
        <v>1519.28</v>
      </c>
      <c r="E2649" s="3790">
        <v>1555.06</v>
      </c>
      <c r="F2649" s="3792">
        <v>224488772</v>
      </c>
      <c r="G2649" s="3792">
        <v>119558000000</v>
      </c>
    </row>
    <row r="2650" spans="1:7">
      <c r="A2650" s="3791">
        <v>38818</v>
      </c>
      <c r="B2650" s="3790" t="s">
        <v>5802</v>
      </c>
      <c r="C2650" s="3790">
        <v>1582.5</v>
      </c>
      <c r="D2650" s="3790">
        <v>1553.49</v>
      </c>
      <c r="E2650" s="3790">
        <v>1553.67</v>
      </c>
      <c r="F2650" s="3792">
        <v>141674861</v>
      </c>
      <c r="G2650" s="3792">
        <v>119451000000</v>
      </c>
    </row>
    <row r="2651" spans="1:7">
      <c r="A2651" s="3791">
        <v>38819</v>
      </c>
      <c r="B2651" s="3790" t="s">
        <v>5801</v>
      </c>
      <c r="C2651" s="3790">
        <v>1561.57</v>
      </c>
      <c r="D2651" s="3790">
        <v>1535.47</v>
      </c>
      <c r="E2651" s="3790">
        <v>1561.57</v>
      </c>
      <c r="F2651" s="3792">
        <v>67894939</v>
      </c>
      <c r="G2651" s="3792">
        <v>120058000000</v>
      </c>
    </row>
    <row r="2652" spans="1:7">
      <c r="A2652" s="3791">
        <v>38820</v>
      </c>
      <c r="B2652" s="3790" t="s">
        <v>5800</v>
      </c>
      <c r="C2652" s="3790">
        <v>1569.76</v>
      </c>
      <c r="D2652" s="3790">
        <v>1544.75</v>
      </c>
      <c r="E2652" s="3790">
        <v>1545.54</v>
      </c>
      <c r="F2652" s="3792">
        <v>107945357</v>
      </c>
      <c r="G2652" s="3792">
        <v>118826000000</v>
      </c>
    </row>
    <row r="2653" spans="1:7">
      <c r="A2653" s="3791">
        <v>38821</v>
      </c>
      <c r="B2653" s="3790" t="s">
        <v>5799</v>
      </c>
      <c r="C2653" s="3790">
        <v>1559.03</v>
      </c>
      <c r="D2653" s="3790">
        <v>1546.06</v>
      </c>
      <c r="E2653" s="3790">
        <v>1559.03</v>
      </c>
      <c r="F2653" s="3792">
        <v>13382144</v>
      </c>
      <c r="G2653" s="3792">
        <v>119863000000</v>
      </c>
    </row>
    <row r="2654" spans="1:7">
      <c r="A2654" s="3791">
        <v>38824</v>
      </c>
      <c r="B2654" s="3790" t="s">
        <v>5798</v>
      </c>
      <c r="C2654" s="3790">
        <v>1582.73</v>
      </c>
      <c r="D2654" s="3790">
        <v>1559.03</v>
      </c>
      <c r="E2654" s="3790">
        <v>1582.73</v>
      </c>
      <c r="F2654" s="3792">
        <v>68199532</v>
      </c>
      <c r="G2654" s="3792">
        <v>121685000000</v>
      </c>
    </row>
    <row r="2655" spans="1:7">
      <c r="A2655" s="3791">
        <v>38825</v>
      </c>
      <c r="B2655" s="3790" t="s">
        <v>5797</v>
      </c>
      <c r="C2655" s="3790">
        <v>1601.8</v>
      </c>
      <c r="D2655" s="3790">
        <v>1583.72</v>
      </c>
      <c r="E2655" s="3790">
        <v>1600.01</v>
      </c>
      <c r="F2655" s="3792">
        <v>159123867</v>
      </c>
      <c r="G2655" s="3792">
        <v>123013000000</v>
      </c>
    </row>
    <row r="2656" spans="1:7">
      <c r="A2656" s="3791">
        <v>38826</v>
      </c>
      <c r="B2656" s="3790" t="s">
        <v>5796</v>
      </c>
      <c r="C2656" s="3790">
        <v>1622.18</v>
      </c>
      <c r="D2656" s="3790">
        <v>1600.97</v>
      </c>
      <c r="E2656" s="3790">
        <v>1615.04</v>
      </c>
      <c r="F2656" s="3792">
        <v>103867730</v>
      </c>
      <c r="G2656" s="3792">
        <v>124169000000</v>
      </c>
    </row>
    <row r="2657" spans="1:7">
      <c r="A2657" s="3791">
        <v>38827</v>
      </c>
      <c r="B2657" s="3790" t="s">
        <v>5795</v>
      </c>
      <c r="C2657" s="3790">
        <v>1626.44</v>
      </c>
      <c r="D2657" s="3790">
        <v>1613.99</v>
      </c>
      <c r="E2657" s="3790">
        <v>1618.64</v>
      </c>
      <c r="F2657" s="3792">
        <v>119588310</v>
      </c>
      <c r="G2657" s="3792">
        <v>124446000000</v>
      </c>
    </row>
    <row r="2658" spans="1:7">
      <c r="A2658" s="3791">
        <v>38828</v>
      </c>
      <c r="B2658" s="3790" t="s">
        <v>5794</v>
      </c>
      <c r="C2658" s="3790">
        <v>1617.52</v>
      </c>
      <c r="D2658" s="3790">
        <v>1603.81</v>
      </c>
      <c r="E2658" s="3790">
        <v>1617.52</v>
      </c>
      <c r="F2658" s="3792">
        <v>61083733</v>
      </c>
      <c r="G2658" s="3792">
        <v>124360000000</v>
      </c>
    </row>
    <row r="2659" spans="1:7">
      <c r="A2659" s="3791">
        <v>38831</v>
      </c>
      <c r="B2659" s="3790" t="s">
        <v>4486</v>
      </c>
      <c r="C2659" s="3790">
        <v>1633.1</v>
      </c>
      <c r="D2659" s="3790">
        <v>1618.63</v>
      </c>
      <c r="E2659" s="3790">
        <v>1625.21</v>
      </c>
      <c r="F2659" s="3792">
        <v>62300065</v>
      </c>
      <c r="G2659" s="3792">
        <v>124951000000</v>
      </c>
    </row>
    <row r="2660" spans="1:7">
      <c r="A2660" s="3791">
        <v>38832</v>
      </c>
      <c r="B2660" s="3790" t="s">
        <v>5793</v>
      </c>
      <c r="C2660" s="3790">
        <v>1633.18</v>
      </c>
      <c r="D2660" s="3790">
        <v>1621.47</v>
      </c>
      <c r="E2660" s="3790">
        <v>1627.51</v>
      </c>
      <c r="F2660" s="3792">
        <v>38958930</v>
      </c>
      <c r="G2660" s="3792">
        <v>125128000000</v>
      </c>
    </row>
    <row r="2661" spans="1:7">
      <c r="A2661" s="3791">
        <v>38833</v>
      </c>
      <c r="B2661" s="3790" t="s">
        <v>5792</v>
      </c>
      <c r="C2661" s="3790">
        <v>1669.24</v>
      </c>
      <c r="D2661" s="3790">
        <v>1627.64</v>
      </c>
      <c r="E2661" s="3790">
        <v>1669.24</v>
      </c>
      <c r="F2661" s="3792">
        <v>117670476</v>
      </c>
      <c r="G2661" s="3792">
        <v>128336000000</v>
      </c>
    </row>
    <row r="2662" spans="1:7">
      <c r="A2662" s="3791">
        <v>38834</v>
      </c>
      <c r="B2662" s="3790" t="s">
        <v>5791</v>
      </c>
      <c r="C2662" s="3790">
        <v>1690.31</v>
      </c>
      <c r="D2662" s="3790">
        <v>1616.66</v>
      </c>
      <c r="E2662" s="3790">
        <v>1626.08</v>
      </c>
      <c r="F2662" s="3792">
        <v>160484208</v>
      </c>
      <c r="G2662" s="3792">
        <v>125018000000</v>
      </c>
    </row>
    <row r="2663" spans="1:7">
      <c r="A2663" s="3791">
        <v>38835</v>
      </c>
      <c r="B2663" s="3790" t="s">
        <v>5790</v>
      </c>
      <c r="C2663" s="3790">
        <v>1657.28</v>
      </c>
      <c r="D2663" s="3790">
        <v>1621.74</v>
      </c>
      <c r="E2663" s="3790">
        <v>1657.28</v>
      </c>
      <c r="F2663" s="3792">
        <v>57311897</v>
      </c>
      <c r="G2663" s="3792">
        <v>127417000000</v>
      </c>
    </row>
    <row r="2664" spans="1:7">
      <c r="A2664" s="3791">
        <v>38839</v>
      </c>
      <c r="B2664" s="3790" t="s">
        <v>5789</v>
      </c>
      <c r="C2664" s="3790">
        <v>1716.78</v>
      </c>
      <c r="D2664" s="3790">
        <v>1657.49</v>
      </c>
      <c r="E2664" s="3790">
        <v>1716.6</v>
      </c>
      <c r="F2664" s="3792">
        <v>43350847</v>
      </c>
      <c r="G2664" s="3792">
        <v>131977000000</v>
      </c>
    </row>
    <row r="2665" spans="1:7">
      <c r="A2665" s="3791">
        <v>38840</v>
      </c>
      <c r="B2665" s="3790" t="s">
        <v>5788</v>
      </c>
      <c r="C2665" s="3790">
        <v>1737.87</v>
      </c>
      <c r="D2665" s="3790">
        <v>1716.67</v>
      </c>
      <c r="E2665" s="3790">
        <v>1724.03</v>
      </c>
      <c r="F2665" s="3792">
        <v>60177394</v>
      </c>
      <c r="G2665" s="3792">
        <v>132549000000</v>
      </c>
    </row>
    <row r="2666" spans="1:7">
      <c r="A2666" s="3791">
        <v>38841</v>
      </c>
      <c r="B2666" s="3790" t="s">
        <v>5787</v>
      </c>
      <c r="C2666" s="3790">
        <v>1739.66</v>
      </c>
      <c r="D2666" s="3790">
        <v>1715.52</v>
      </c>
      <c r="E2666" s="3790">
        <v>1739.66</v>
      </c>
      <c r="F2666" s="3792">
        <v>75585778</v>
      </c>
      <c r="G2666" s="3792">
        <v>133750000000</v>
      </c>
    </row>
    <row r="2667" spans="1:7">
      <c r="A2667" s="3791">
        <v>38842</v>
      </c>
      <c r="B2667" s="3790" t="s">
        <v>5786</v>
      </c>
      <c r="C2667" s="3790">
        <v>1758.19</v>
      </c>
      <c r="D2667" s="3790">
        <v>1740.77</v>
      </c>
      <c r="E2667" s="3790">
        <v>1749.52</v>
      </c>
      <c r="F2667" s="3792">
        <v>71137263</v>
      </c>
      <c r="G2667" s="3792">
        <v>134509000000</v>
      </c>
    </row>
    <row r="2668" spans="1:7">
      <c r="A2668" s="3791">
        <v>38843</v>
      </c>
      <c r="B2668" s="3790" t="s">
        <v>5785</v>
      </c>
      <c r="C2668" s="3790">
        <v>1765.35</v>
      </c>
      <c r="D2668" s="3790">
        <v>1749.21</v>
      </c>
      <c r="E2668" s="3790">
        <v>1765.35</v>
      </c>
      <c r="F2668" s="3792">
        <v>11493784</v>
      </c>
      <c r="G2668" s="3792">
        <v>135726000000</v>
      </c>
    </row>
    <row r="2669" spans="1:7">
      <c r="A2669" s="3791">
        <v>38847</v>
      </c>
      <c r="B2669" s="3790" t="s">
        <v>5784</v>
      </c>
      <c r="C2669" s="3790">
        <v>1795</v>
      </c>
      <c r="D2669" s="3790">
        <v>1738.69</v>
      </c>
      <c r="E2669" s="3790">
        <v>1739.92</v>
      </c>
      <c r="F2669" s="3792">
        <v>123975764</v>
      </c>
      <c r="G2669" s="3792">
        <v>133771000000</v>
      </c>
    </row>
    <row r="2670" spans="1:7">
      <c r="A2670" s="3791">
        <v>38848</v>
      </c>
      <c r="B2670" s="3790" t="s">
        <v>5783</v>
      </c>
      <c r="C2670" s="3790">
        <v>1761.35</v>
      </c>
      <c r="D2670" s="3790">
        <v>1684.98</v>
      </c>
      <c r="E2670" s="3790">
        <v>1723.97</v>
      </c>
      <c r="F2670" s="3792">
        <v>122318444</v>
      </c>
      <c r="G2670" s="3792">
        <v>132544000000</v>
      </c>
    </row>
    <row r="2671" spans="1:7">
      <c r="A2671" s="3791">
        <v>38849</v>
      </c>
      <c r="B2671" s="3790" t="s">
        <v>5782</v>
      </c>
      <c r="C2671" s="3790">
        <v>1723.95</v>
      </c>
      <c r="D2671" s="3790">
        <v>1680.84</v>
      </c>
      <c r="E2671" s="3790">
        <v>1681.07</v>
      </c>
      <c r="F2671" s="3792">
        <v>115628359</v>
      </c>
      <c r="G2671" s="3792">
        <v>129246000000</v>
      </c>
    </row>
    <row r="2672" spans="1:7">
      <c r="A2672" s="3791">
        <v>38852</v>
      </c>
      <c r="B2672" s="3790" t="s">
        <v>5781</v>
      </c>
      <c r="C2672" s="3790">
        <v>1681.46</v>
      </c>
      <c r="D2672" s="3790">
        <v>1582.98</v>
      </c>
      <c r="E2672" s="3790">
        <v>1589.46</v>
      </c>
      <c r="F2672" s="3792">
        <v>109168763</v>
      </c>
      <c r="G2672" s="3792">
        <v>122203000000</v>
      </c>
    </row>
    <row r="2673" spans="1:7">
      <c r="A2673" s="3791">
        <v>38853</v>
      </c>
      <c r="B2673" s="3790" t="s">
        <v>5780</v>
      </c>
      <c r="C2673" s="3790">
        <v>1592.66</v>
      </c>
      <c r="D2673" s="3790">
        <v>1530.36</v>
      </c>
      <c r="E2673" s="3790">
        <v>1585.35</v>
      </c>
      <c r="F2673" s="3792">
        <v>123096203</v>
      </c>
      <c r="G2673" s="3792">
        <v>121887000000</v>
      </c>
    </row>
    <row r="2674" spans="1:7">
      <c r="A2674" s="3791">
        <v>38854</v>
      </c>
      <c r="B2674" s="3790" t="s">
        <v>5779</v>
      </c>
      <c r="C2674" s="3790">
        <v>1614.07</v>
      </c>
      <c r="D2674" s="3790">
        <v>1543.12</v>
      </c>
      <c r="E2674" s="3790">
        <v>1543.26</v>
      </c>
      <c r="F2674" s="3792">
        <v>60651290</v>
      </c>
      <c r="G2674" s="3792">
        <v>118651000000</v>
      </c>
    </row>
    <row r="2675" spans="1:7">
      <c r="A2675" s="3791">
        <v>38855</v>
      </c>
      <c r="B2675" s="3790" t="s">
        <v>5770</v>
      </c>
      <c r="C2675" s="3790">
        <v>1536.97</v>
      </c>
      <c r="D2675" s="3790">
        <v>1477.55</v>
      </c>
      <c r="E2675" s="3790">
        <v>1490.64</v>
      </c>
      <c r="F2675" s="3792">
        <v>75435424</v>
      </c>
      <c r="G2675" s="3792">
        <v>114605000000</v>
      </c>
    </row>
    <row r="2676" spans="1:7">
      <c r="A2676" s="3791">
        <v>38856</v>
      </c>
      <c r="B2676" s="3790" t="s">
        <v>5778</v>
      </c>
      <c r="C2676" s="3790">
        <v>1510.56</v>
      </c>
      <c r="D2676" s="3790">
        <v>1449.75</v>
      </c>
      <c r="E2676" s="3790">
        <v>1449.75</v>
      </c>
      <c r="F2676" s="3792">
        <v>40834175</v>
      </c>
      <c r="G2676" s="3792">
        <v>111461000000</v>
      </c>
    </row>
    <row r="2677" spans="1:7">
      <c r="A2677" s="3791">
        <v>38859</v>
      </c>
      <c r="B2677" s="3790" t="s">
        <v>5777</v>
      </c>
      <c r="C2677" s="3790">
        <v>1449.22</v>
      </c>
      <c r="D2677" s="3790">
        <v>1315.15</v>
      </c>
      <c r="E2677" s="3790">
        <v>1318.5</v>
      </c>
      <c r="F2677" s="3792">
        <v>156798178</v>
      </c>
      <c r="G2677" s="3792">
        <v>101370000000</v>
      </c>
    </row>
    <row r="2678" spans="1:7">
      <c r="A2678" s="3791">
        <v>38860</v>
      </c>
      <c r="B2678" s="3790" t="s">
        <v>5776</v>
      </c>
      <c r="C2678" s="3790">
        <v>1408.27</v>
      </c>
      <c r="D2678" s="3790">
        <v>1311.32</v>
      </c>
      <c r="E2678" s="3790">
        <v>1407.49</v>
      </c>
      <c r="F2678" s="3792">
        <v>155170740</v>
      </c>
      <c r="G2678" s="3792">
        <v>108212000000</v>
      </c>
    </row>
    <row r="2679" spans="1:7">
      <c r="A2679" s="3791">
        <v>38861</v>
      </c>
      <c r="B2679" s="3790" t="s">
        <v>4280</v>
      </c>
      <c r="C2679" s="3790">
        <v>1407.41</v>
      </c>
      <c r="D2679" s="3790">
        <v>1354.19</v>
      </c>
      <c r="E2679" s="3790">
        <v>1368.5</v>
      </c>
      <c r="F2679" s="3792">
        <v>63964765</v>
      </c>
      <c r="G2679" s="3792">
        <v>105214000000</v>
      </c>
    </row>
    <row r="2680" spans="1:7">
      <c r="A2680" s="3791">
        <v>38862</v>
      </c>
      <c r="B2680" s="3790" t="s">
        <v>5775</v>
      </c>
      <c r="C2680" s="3790">
        <v>1425.81</v>
      </c>
      <c r="D2680" s="3790">
        <v>1362.74</v>
      </c>
      <c r="E2680" s="3790">
        <v>1424.97</v>
      </c>
      <c r="F2680" s="3792">
        <v>54076173</v>
      </c>
      <c r="G2680" s="3792">
        <v>109556000000</v>
      </c>
    </row>
    <row r="2681" spans="1:7">
      <c r="A2681" s="3791">
        <v>38863</v>
      </c>
      <c r="B2681" s="3790" t="s">
        <v>5774</v>
      </c>
      <c r="C2681" s="3790">
        <v>1496.44</v>
      </c>
      <c r="D2681" s="3790">
        <v>1426.6</v>
      </c>
      <c r="E2681" s="3790">
        <v>1495.11</v>
      </c>
      <c r="F2681" s="3792">
        <v>66721927</v>
      </c>
      <c r="G2681" s="3792">
        <v>114949000000</v>
      </c>
    </row>
    <row r="2682" spans="1:7">
      <c r="A2682" s="3791">
        <v>38866</v>
      </c>
      <c r="B2682" s="3790" t="s">
        <v>5773</v>
      </c>
      <c r="C2682" s="3790">
        <v>1524.58</v>
      </c>
      <c r="D2682" s="3790">
        <v>1492.08</v>
      </c>
      <c r="E2682" s="3790">
        <v>1492.08</v>
      </c>
      <c r="F2682" s="3792">
        <v>76400420</v>
      </c>
      <c r="G2682" s="3792">
        <v>114716000000</v>
      </c>
    </row>
    <row r="2683" spans="1:7">
      <c r="A2683" s="3791">
        <v>38867</v>
      </c>
      <c r="B2683" s="3790" t="s">
        <v>5772</v>
      </c>
      <c r="C2683" s="3790">
        <v>1498.47</v>
      </c>
      <c r="D2683" s="3790">
        <v>1454.69</v>
      </c>
      <c r="E2683" s="3790">
        <v>1476.99</v>
      </c>
      <c r="F2683" s="3792">
        <v>77339484</v>
      </c>
      <c r="G2683" s="3792">
        <v>113555000000</v>
      </c>
    </row>
    <row r="2684" spans="1:7">
      <c r="A2684" s="3791">
        <v>38868</v>
      </c>
      <c r="B2684" s="3790" t="s">
        <v>5771</v>
      </c>
      <c r="C2684" s="3790">
        <v>1476.61</v>
      </c>
      <c r="D2684" s="3790">
        <v>1443.67</v>
      </c>
      <c r="E2684" s="3790">
        <v>1461.22</v>
      </c>
      <c r="F2684" s="3792">
        <v>77230981</v>
      </c>
      <c r="G2684" s="3792">
        <v>112343000000</v>
      </c>
    </row>
    <row r="2685" spans="1:7">
      <c r="A2685" s="3791">
        <v>38869</v>
      </c>
      <c r="B2685" s="3790" t="s">
        <v>4756</v>
      </c>
      <c r="C2685" s="3790">
        <v>1463.29</v>
      </c>
      <c r="D2685" s="3790">
        <v>1449.1</v>
      </c>
      <c r="E2685" s="3790">
        <v>1459.99</v>
      </c>
      <c r="F2685" s="3792">
        <v>37785519</v>
      </c>
      <c r="G2685" s="3792">
        <v>112249000000</v>
      </c>
    </row>
    <row r="2686" spans="1:7">
      <c r="A2686" s="3791">
        <v>38870</v>
      </c>
      <c r="B2686" s="3790" t="s">
        <v>5769</v>
      </c>
      <c r="C2686" s="3790">
        <v>1536.97</v>
      </c>
      <c r="D2686" s="3790">
        <v>1465.79</v>
      </c>
      <c r="E2686" s="3790">
        <v>1535.38</v>
      </c>
      <c r="F2686" s="3792">
        <v>67437116</v>
      </c>
      <c r="G2686" s="3792">
        <v>118045000000</v>
      </c>
    </row>
    <row r="2687" spans="1:7">
      <c r="A2687" s="3791">
        <v>38873</v>
      </c>
      <c r="B2687" s="3790" t="s">
        <v>5768</v>
      </c>
      <c r="C2687" s="3790">
        <v>1560.19</v>
      </c>
      <c r="D2687" s="3790">
        <v>1539.4</v>
      </c>
      <c r="E2687" s="3790">
        <v>1542.95</v>
      </c>
      <c r="F2687" s="3792">
        <v>35296771</v>
      </c>
      <c r="G2687" s="3792">
        <v>118626000000</v>
      </c>
    </row>
    <row r="2688" spans="1:7">
      <c r="A2688" s="3791">
        <v>38874</v>
      </c>
      <c r="B2688" s="3790" t="s">
        <v>5767</v>
      </c>
      <c r="C2688" s="3790">
        <v>1541.9</v>
      </c>
      <c r="D2688" s="3790">
        <v>1469.95</v>
      </c>
      <c r="E2688" s="3790">
        <v>1469.95</v>
      </c>
      <c r="F2688" s="3792">
        <v>81228148</v>
      </c>
      <c r="G2688" s="3792">
        <v>113014000000</v>
      </c>
    </row>
    <row r="2689" spans="1:7">
      <c r="A2689" s="3791">
        <v>38875</v>
      </c>
      <c r="B2689" s="3790" t="s">
        <v>5766</v>
      </c>
      <c r="C2689" s="3790">
        <v>1475.85</v>
      </c>
      <c r="D2689" s="3790">
        <v>1422.03</v>
      </c>
      <c r="E2689" s="3790">
        <v>1431.4</v>
      </c>
      <c r="F2689" s="3792">
        <v>45025471</v>
      </c>
      <c r="G2689" s="3792">
        <v>110051000000</v>
      </c>
    </row>
    <row r="2690" spans="1:7">
      <c r="A2690" s="3791">
        <v>38876</v>
      </c>
      <c r="B2690" s="3790" t="s">
        <v>5765</v>
      </c>
      <c r="C2690" s="3790">
        <v>1425.5</v>
      </c>
      <c r="D2690" s="3790">
        <v>1361.12</v>
      </c>
      <c r="E2690" s="3790">
        <v>1361.12</v>
      </c>
      <c r="F2690" s="3792">
        <v>36558011</v>
      </c>
      <c r="G2690" s="3792">
        <v>104647000000</v>
      </c>
    </row>
    <row r="2691" spans="1:7">
      <c r="A2691" s="3791">
        <v>38877</v>
      </c>
      <c r="B2691" s="3790" t="s">
        <v>5764</v>
      </c>
      <c r="C2691" s="3790">
        <v>1384.89</v>
      </c>
      <c r="D2691" s="3790">
        <v>1347.97</v>
      </c>
      <c r="E2691" s="3790">
        <v>1362.51</v>
      </c>
      <c r="F2691" s="3792">
        <v>28532973</v>
      </c>
      <c r="G2691" s="3792">
        <v>104754000000</v>
      </c>
    </row>
    <row r="2692" spans="1:7">
      <c r="A2692" s="3791">
        <v>38881</v>
      </c>
      <c r="B2692" s="3790" t="s">
        <v>5763</v>
      </c>
      <c r="C2692" s="3790">
        <v>1358.88</v>
      </c>
      <c r="D2692" s="3790">
        <v>1234.44</v>
      </c>
      <c r="E2692" s="3790">
        <v>1234.82</v>
      </c>
      <c r="F2692" s="3792">
        <v>70069399</v>
      </c>
      <c r="G2692" s="3792">
        <v>94936484630</v>
      </c>
    </row>
    <row r="2693" spans="1:7">
      <c r="A2693" s="3791">
        <v>38882</v>
      </c>
      <c r="B2693" s="3790" t="s">
        <v>5762</v>
      </c>
      <c r="C2693" s="3790">
        <v>1274.3900000000001</v>
      </c>
      <c r="D2693" s="3790">
        <v>1219.1099999999999</v>
      </c>
      <c r="E2693" s="3790">
        <v>1274.3900000000001</v>
      </c>
      <c r="F2693" s="3792">
        <v>32161233</v>
      </c>
      <c r="G2693" s="3792">
        <v>97979013475</v>
      </c>
    </row>
    <row r="2694" spans="1:7">
      <c r="A2694" s="3791">
        <v>38883</v>
      </c>
      <c r="B2694" s="3790" t="s">
        <v>5761</v>
      </c>
      <c r="C2694" s="3790">
        <v>1344.27</v>
      </c>
      <c r="D2694" s="3790">
        <v>1277.3499999999999</v>
      </c>
      <c r="E2694" s="3790">
        <v>1344.27</v>
      </c>
      <c r="F2694" s="3792">
        <v>62764195</v>
      </c>
      <c r="G2694" s="3792">
        <v>102268000000</v>
      </c>
    </row>
    <row r="2695" spans="1:7">
      <c r="A2695" s="3791">
        <v>38884</v>
      </c>
      <c r="B2695" s="3790" t="s">
        <v>5760</v>
      </c>
      <c r="C2695" s="3790">
        <v>1389.65</v>
      </c>
      <c r="D2695" s="3790">
        <v>1315.66</v>
      </c>
      <c r="E2695" s="3790">
        <v>1329.87</v>
      </c>
      <c r="F2695" s="3792">
        <v>53082153</v>
      </c>
      <c r="G2695" s="3792">
        <v>101172000000</v>
      </c>
    </row>
    <row r="2696" spans="1:7">
      <c r="A2696" s="3791">
        <v>38887</v>
      </c>
      <c r="B2696" s="3790" t="s">
        <v>5759</v>
      </c>
      <c r="C2696" s="3790">
        <v>1352.1</v>
      </c>
      <c r="D2696" s="3790">
        <v>1323.16</v>
      </c>
      <c r="E2696" s="3790">
        <v>1347.47</v>
      </c>
      <c r="F2696" s="3792">
        <v>21887039</v>
      </c>
      <c r="G2696" s="3792">
        <v>102511000000</v>
      </c>
    </row>
    <row r="2697" spans="1:7">
      <c r="A2697" s="3791">
        <v>38888</v>
      </c>
      <c r="B2697" s="3790" t="s">
        <v>5758</v>
      </c>
      <c r="C2697" s="3790">
        <v>1361</v>
      </c>
      <c r="D2697" s="3790">
        <v>1322.87</v>
      </c>
      <c r="E2697" s="3790">
        <v>1361</v>
      </c>
      <c r="F2697" s="3792">
        <v>28099327</v>
      </c>
      <c r="G2697" s="3792">
        <v>103541000000</v>
      </c>
    </row>
    <row r="2698" spans="1:7">
      <c r="A2698" s="3791">
        <v>38889</v>
      </c>
      <c r="B2698" s="3790" t="s">
        <v>5757</v>
      </c>
      <c r="C2698" s="3790">
        <v>1376</v>
      </c>
      <c r="D2698" s="3790">
        <v>1348.87</v>
      </c>
      <c r="E2698" s="3790">
        <v>1361.58</v>
      </c>
      <c r="F2698" s="3792">
        <v>111775906</v>
      </c>
      <c r="G2698" s="3792">
        <v>103585000000</v>
      </c>
    </row>
    <row r="2699" spans="1:7">
      <c r="A2699" s="3791">
        <v>38890</v>
      </c>
      <c r="B2699" s="3790" t="s">
        <v>5756</v>
      </c>
      <c r="C2699" s="3790">
        <v>1391.15</v>
      </c>
      <c r="D2699" s="3790">
        <v>1354.12</v>
      </c>
      <c r="E2699" s="3790">
        <v>1354.12</v>
      </c>
      <c r="F2699" s="3792">
        <v>34052198</v>
      </c>
      <c r="G2699" s="3792">
        <v>103017000000</v>
      </c>
    </row>
    <row r="2700" spans="1:7">
      <c r="A2700" s="3791">
        <v>38891</v>
      </c>
      <c r="B2700" s="3790" t="s">
        <v>5755</v>
      </c>
      <c r="C2700" s="3790">
        <v>1355.53</v>
      </c>
      <c r="D2700" s="3790">
        <v>1337.58</v>
      </c>
      <c r="E2700" s="3790">
        <v>1344.9</v>
      </c>
      <c r="F2700" s="3792">
        <v>38209015</v>
      </c>
      <c r="G2700" s="3792">
        <v>102316000000</v>
      </c>
    </row>
    <row r="2701" spans="1:7">
      <c r="A2701" s="3791">
        <v>38894</v>
      </c>
      <c r="B2701" s="3790" t="s">
        <v>5754</v>
      </c>
      <c r="C2701" s="3790">
        <v>1348.62</v>
      </c>
      <c r="D2701" s="3790">
        <v>1337.38</v>
      </c>
      <c r="E2701" s="3790">
        <v>1348.62</v>
      </c>
      <c r="F2701" s="3792">
        <v>10961050</v>
      </c>
      <c r="G2701" s="3792">
        <v>102598000000</v>
      </c>
    </row>
    <row r="2702" spans="1:7">
      <c r="A2702" s="3791">
        <v>38895</v>
      </c>
      <c r="B2702" s="3790" t="s">
        <v>5753</v>
      </c>
      <c r="C2702" s="3790">
        <v>1399.19</v>
      </c>
      <c r="D2702" s="3790">
        <v>1349.89</v>
      </c>
      <c r="E2702" s="3790">
        <v>1396.94</v>
      </c>
      <c r="F2702" s="3792">
        <v>66536785</v>
      </c>
      <c r="G2702" s="3792">
        <v>106275000000</v>
      </c>
    </row>
    <row r="2703" spans="1:7">
      <c r="A2703" s="3791">
        <v>38896</v>
      </c>
      <c r="B2703" s="3790" t="s">
        <v>5752</v>
      </c>
      <c r="C2703" s="3790">
        <v>1414.01</v>
      </c>
      <c r="D2703" s="3790">
        <v>1380.25</v>
      </c>
      <c r="E2703" s="3790">
        <v>1414.01</v>
      </c>
      <c r="F2703" s="3792">
        <v>35987001</v>
      </c>
      <c r="G2703" s="3792">
        <v>107574000000</v>
      </c>
    </row>
    <row r="2704" spans="1:7">
      <c r="A2704" s="3791">
        <v>38897</v>
      </c>
      <c r="B2704" s="3790" t="s">
        <v>5751</v>
      </c>
      <c r="C2704" s="3790">
        <v>1449.39</v>
      </c>
      <c r="D2704" s="3790">
        <v>1416.32</v>
      </c>
      <c r="E2704" s="3790">
        <v>1447.92</v>
      </c>
      <c r="F2704" s="3792">
        <v>37294942</v>
      </c>
      <c r="G2704" s="3792">
        <v>110153000000</v>
      </c>
    </row>
    <row r="2705" spans="1:7">
      <c r="A2705" s="3791">
        <v>38898</v>
      </c>
      <c r="B2705" s="3790" t="s">
        <v>4905</v>
      </c>
      <c r="C2705" s="3790">
        <v>1503.06</v>
      </c>
      <c r="D2705" s="3790">
        <v>1448.92</v>
      </c>
      <c r="E2705" s="3790">
        <v>1494.63</v>
      </c>
      <c r="F2705" s="3792">
        <v>47466461</v>
      </c>
      <c r="G2705" s="3792">
        <v>113706000000</v>
      </c>
    </row>
    <row r="2706" spans="1:7">
      <c r="A2706" s="3791">
        <v>38901</v>
      </c>
      <c r="B2706" s="3790" t="s">
        <v>5750</v>
      </c>
      <c r="C2706" s="3790">
        <v>1515.88</v>
      </c>
      <c r="D2706" s="3790">
        <v>1494.74</v>
      </c>
      <c r="E2706" s="3790">
        <v>1512.04</v>
      </c>
      <c r="F2706" s="3792">
        <v>26190049</v>
      </c>
      <c r="G2706" s="3792">
        <v>115031000000</v>
      </c>
    </row>
    <row r="2707" spans="1:7">
      <c r="A2707" s="3791">
        <v>38902</v>
      </c>
      <c r="B2707" s="3790" t="s">
        <v>5749</v>
      </c>
      <c r="C2707" s="3790">
        <v>1539.52</v>
      </c>
      <c r="D2707" s="3790">
        <v>1508.7</v>
      </c>
      <c r="E2707" s="3790">
        <v>1539.52</v>
      </c>
      <c r="F2707" s="3792">
        <v>18578500</v>
      </c>
      <c r="G2707" s="3792">
        <v>117122000000</v>
      </c>
    </row>
    <row r="2708" spans="1:7">
      <c r="A2708" s="3791">
        <v>38903</v>
      </c>
      <c r="B2708" s="3790" t="s">
        <v>5748</v>
      </c>
      <c r="C2708" s="3790">
        <v>1539.37</v>
      </c>
      <c r="D2708" s="3790">
        <v>1501.28</v>
      </c>
      <c r="E2708" s="3790">
        <v>1501.28</v>
      </c>
      <c r="F2708" s="3792">
        <v>17951195</v>
      </c>
      <c r="G2708" s="3792">
        <v>114212000000</v>
      </c>
    </row>
    <row r="2709" spans="1:7">
      <c r="A2709" s="3791">
        <v>38904</v>
      </c>
      <c r="B2709" s="3790" t="s">
        <v>5747</v>
      </c>
      <c r="C2709" s="3790">
        <v>1535.86</v>
      </c>
      <c r="D2709" s="3790">
        <v>1502.4</v>
      </c>
      <c r="E2709" s="3790">
        <v>1535.86</v>
      </c>
      <c r="F2709" s="3792">
        <v>22872670</v>
      </c>
      <c r="G2709" s="3792">
        <v>116843000000</v>
      </c>
    </row>
    <row r="2710" spans="1:7">
      <c r="A2710" s="3791">
        <v>38905</v>
      </c>
      <c r="B2710" s="3790" t="s">
        <v>5746</v>
      </c>
      <c r="C2710" s="3790">
        <v>1557.05</v>
      </c>
      <c r="D2710" s="3790">
        <v>1533.59</v>
      </c>
      <c r="E2710" s="3790">
        <v>1549.66</v>
      </c>
      <c r="F2710" s="3792">
        <v>21845242</v>
      </c>
      <c r="G2710" s="3792">
        <v>117893000000</v>
      </c>
    </row>
    <row r="2711" spans="1:7">
      <c r="A2711" s="3791">
        <v>38908</v>
      </c>
      <c r="B2711" s="3790" t="s">
        <v>5745</v>
      </c>
      <c r="C2711" s="3790">
        <v>1555.75</v>
      </c>
      <c r="D2711" s="3790">
        <v>1539.96</v>
      </c>
      <c r="E2711" s="3790">
        <v>1555.69</v>
      </c>
      <c r="F2711" s="3792">
        <v>34209300</v>
      </c>
      <c r="G2711" s="3792">
        <v>118352000000</v>
      </c>
    </row>
    <row r="2712" spans="1:7">
      <c r="A2712" s="3791">
        <v>38909</v>
      </c>
      <c r="B2712" s="3790" t="s">
        <v>5744</v>
      </c>
      <c r="C2712" s="3790">
        <v>1564.21</v>
      </c>
      <c r="D2712" s="3790">
        <v>1550.4</v>
      </c>
      <c r="E2712" s="3790">
        <v>1551.83</v>
      </c>
      <c r="F2712" s="3792">
        <v>42250055</v>
      </c>
      <c r="G2712" s="3792">
        <v>118058000000</v>
      </c>
    </row>
    <row r="2713" spans="1:7">
      <c r="A2713" s="3791">
        <v>38910</v>
      </c>
      <c r="B2713" s="3790" t="s">
        <v>5743</v>
      </c>
      <c r="C2713" s="3790">
        <v>1570.99</v>
      </c>
      <c r="D2713" s="3790">
        <v>1552.26</v>
      </c>
      <c r="E2713" s="3790">
        <v>1552.4</v>
      </c>
      <c r="F2713" s="3792">
        <v>49551592</v>
      </c>
      <c r="G2713" s="3792">
        <v>118102000000</v>
      </c>
    </row>
    <row r="2714" spans="1:7">
      <c r="A2714" s="3791">
        <v>38911</v>
      </c>
      <c r="B2714" s="3790" t="s">
        <v>5742</v>
      </c>
      <c r="C2714" s="3790">
        <v>1553.82</v>
      </c>
      <c r="D2714" s="3790">
        <v>1486.13</v>
      </c>
      <c r="E2714" s="3790">
        <v>1487.51</v>
      </c>
      <c r="F2714" s="3792">
        <v>34424676</v>
      </c>
      <c r="G2714" s="3792">
        <v>113165000000</v>
      </c>
    </row>
    <row r="2715" spans="1:7">
      <c r="A2715" s="3791">
        <v>38912</v>
      </c>
      <c r="B2715" s="3790" t="s">
        <v>5741</v>
      </c>
      <c r="C2715" s="3790">
        <v>1499.6</v>
      </c>
      <c r="D2715" s="3790">
        <v>1459.51</v>
      </c>
      <c r="E2715" s="3790">
        <v>1484.58</v>
      </c>
      <c r="F2715" s="3792">
        <v>36795326</v>
      </c>
      <c r="G2715" s="3792">
        <v>112942000000</v>
      </c>
    </row>
    <row r="2716" spans="1:7">
      <c r="A2716" s="3791">
        <v>38915</v>
      </c>
      <c r="B2716" s="3790" t="s">
        <v>5740</v>
      </c>
      <c r="C2716" s="3790">
        <v>1485.55</v>
      </c>
      <c r="D2716" s="3790">
        <v>1457.01</v>
      </c>
      <c r="E2716" s="3790">
        <v>1459.55</v>
      </c>
      <c r="F2716" s="3792">
        <v>23646054</v>
      </c>
      <c r="G2716" s="3792">
        <v>111038000000</v>
      </c>
    </row>
    <row r="2717" spans="1:7">
      <c r="A2717" s="3791">
        <v>38916</v>
      </c>
      <c r="B2717" s="3790" t="s">
        <v>5739</v>
      </c>
      <c r="C2717" s="3790">
        <v>1457.9</v>
      </c>
      <c r="D2717" s="3790">
        <v>1435.44</v>
      </c>
      <c r="E2717" s="3790">
        <v>1455.62</v>
      </c>
      <c r="F2717" s="3792">
        <v>24643760</v>
      </c>
      <c r="G2717" s="3792">
        <v>110739000000</v>
      </c>
    </row>
    <row r="2718" spans="1:7">
      <c r="A2718" s="3791">
        <v>38917</v>
      </c>
      <c r="B2718" s="3790" t="s">
        <v>5738</v>
      </c>
      <c r="C2718" s="3790">
        <v>1481.89</v>
      </c>
      <c r="D2718" s="3790">
        <v>1449.01</v>
      </c>
      <c r="E2718" s="3790">
        <v>1481.89</v>
      </c>
      <c r="F2718" s="3792">
        <v>31606540</v>
      </c>
      <c r="G2718" s="3792">
        <v>112738000000</v>
      </c>
    </row>
    <row r="2719" spans="1:7">
      <c r="A2719" s="3791">
        <v>38918</v>
      </c>
      <c r="B2719" s="3790" t="s">
        <v>4209</v>
      </c>
      <c r="C2719" s="3790">
        <v>1516.64</v>
      </c>
      <c r="D2719" s="3790">
        <v>1484.22</v>
      </c>
      <c r="E2719" s="3790">
        <v>1503.64</v>
      </c>
      <c r="F2719" s="3792">
        <v>53510082</v>
      </c>
      <c r="G2719" s="3792">
        <v>114392000000</v>
      </c>
    </row>
    <row r="2720" spans="1:7">
      <c r="A2720" s="3791">
        <v>38919</v>
      </c>
      <c r="B2720" s="3790" t="s">
        <v>5737</v>
      </c>
      <c r="C2720" s="3790">
        <v>1503.43</v>
      </c>
      <c r="D2720" s="3790">
        <v>1490.09</v>
      </c>
      <c r="E2720" s="3790">
        <v>1490.09</v>
      </c>
      <c r="F2720" s="3792">
        <v>11562850</v>
      </c>
      <c r="G2720" s="3792">
        <v>113362000000</v>
      </c>
    </row>
    <row r="2721" spans="1:7">
      <c r="A2721" s="3791">
        <v>38922</v>
      </c>
      <c r="B2721" s="3790" t="s">
        <v>5736</v>
      </c>
      <c r="C2721" s="3790">
        <v>1499.68</v>
      </c>
      <c r="D2721" s="3790">
        <v>1486.88</v>
      </c>
      <c r="E2721" s="3790">
        <v>1499.68</v>
      </c>
      <c r="F2721" s="3792">
        <v>15294959</v>
      </c>
      <c r="G2721" s="3792">
        <v>114091000000</v>
      </c>
    </row>
    <row r="2722" spans="1:7">
      <c r="A2722" s="3791">
        <v>38923</v>
      </c>
      <c r="B2722" s="3790" t="s">
        <v>5735</v>
      </c>
      <c r="C2722" s="3790">
        <v>1512.07</v>
      </c>
      <c r="D2722" s="3790">
        <v>1502.02</v>
      </c>
      <c r="E2722" s="3790">
        <v>1506.38</v>
      </c>
      <c r="F2722" s="3792">
        <v>30635210</v>
      </c>
      <c r="G2722" s="3792">
        <v>114601000000</v>
      </c>
    </row>
    <row r="2723" spans="1:7">
      <c r="A2723" s="3791">
        <v>38924</v>
      </c>
      <c r="B2723" s="3790" t="s">
        <v>5734</v>
      </c>
      <c r="C2723" s="3790">
        <v>1511.63</v>
      </c>
      <c r="D2723" s="3790">
        <v>1505.53</v>
      </c>
      <c r="E2723" s="3790">
        <v>1511.4</v>
      </c>
      <c r="F2723" s="3792">
        <v>28490097</v>
      </c>
      <c r="G2723" s="3792">
        <v>114983000000</v>
      </c>
    </row>
    <row r="2724" spans="1:7">
      <c r="A2724" s="3791">
        <v>38925</v>
      </c>
      <c r="B2724" s="3790" t="s">
        <v>5733</v>
      </c>
      <c r="C2724" s="3790">
        <v>1560.88</v>
      </c>
      <c r="D2724" s="3790">
        <v>1511.76</v>
      </c>
      <c r="E2724" s="3790">
        <v>1560.17</v>
      </c>
      <c r="F2724" s="3792">
        <v>63096393</v>
      </c>
      <c r="G2724" s="3792">
        <v>118693000000</v>
      </c>
    </row>
    <row r="2725" spans="1:7">
      <c r="A2725" s="3791">
        <v>38926</v>
      </c>
      <c r="B2725" s="3790" t="s">
        <v>5732</v>
      </c>
      <c r="C2725" s="3790">
        <v>1559.6</v>
      </c>
      <c r="D2725" s="3790">
        <v>1544.24</v>
      </c>
      <c r="E2725" s="3790">
        <v>1555.58</v>
      </c>
      <c r="F2725" s="3792">
        <v>21523330</v>
      </c>
      <c r="G2725" s="3792">
        <v>118344000000</v>
      </c>
    </row>
    <row r="2726" spans="1:7">
      <c r="A2726" s="3791">
        <v>38929</v>
      </c>
      <c r="B2726" s="3790" t="s">
        <v>5731</v>
      </c>
      <c r="C2726" s="3790">
        <v>1565.46</v>
      </c>
      <c r="D2726" s="3790">
        <v>1550.39</v>
      </c>
      <c r="E2726" s="3790">
        <v>1551.09</v>
      </c>
      <c r="F2726" s="3792">
        <v>29876994</v>
      </c>
      <c r="G2726" s="3792">
        <v>118002000000</v>
      </c>
    </row>
    <row r="2727" spans="1:7">
      <c r="A2727" s="3791">
        <v>38930</v>
      </c>
      <c r="B2727" s="3790" t="s">
        <v>5730</v>
      </c>
      <c r="C2727" s="3790">
        <v>1570.85</v>
      </c>
      <c r="D2727" s="3790">
        <v>1544.52</v>
      </c>
      <c r="E2727" s="3790">
        <v>1544.88</v>
      </c>
      <c r="F2727" s="3792">
        <v>31014335</v>
      </c>
      <c r="G2727" s="3792">
        <v>117530000000</v>
      </c>
    </row>
    <row r="2728" spans="1:7">
      <c r="A2728" s="3791">
        <v>38931</v>
      </c>
      <c r="B2728" s="3790" t="s">
        <v>4107</v>
      </c>
      <c r="C2728" s="3790">
        <v>1569.9</v>
      </c>
      <c r="D2728" s="3790">
        <v>1545.76</v>
      </c>
      <c r="E2728" s="3790">
        <v>1569.9</v>
      </c>
      <c r="F2728" s="3792">
        <v>27936521</v>
      </c>
      <c r="G2728" s="3792">
        <v>119433000000</v>
      </c>
    </row>
    <row r="2729" spans="1:7">
      <c r="A2729" s="3791">
        <v>38932</v>
      </c>
      <c r="B2729" s="3790" t="s">
        <v>4496</v>
      </c>
      <c r="C2729" s="3790">
        <v>1602.82</v>
      </c>
      <c r="D2729" s="3790">
        <v>1580.41</v>
      </c>
      <c r="E2729" s="3790">
        <v>1596.08</v>
      </c>
      <c r="F2729" s="3792">
        <v>54432010</v>
      </c>
      <c r="G2729" s="3792">
        <v>121425000000</v>
      </c>
    </row>
    <row r="2730" spans="1:7">
      <c r="A2730" s="3791">
        <v>38933</v>
      </c>
      <c r="B2730" s="3790" t="s">
        <v>5729</v>
      </c>
      <c r="C2730" s="3790">
        <v>1631.2</v>
      </c>
      <c r="D2730" s="3790">
        <v>1593.95</v>
      </c>
      <c r="E2730" s="3790">
        <v>1629.23</v>
      </c>
      <c r="F2730" s="3792">
        <v>53189555</v>
      </c>
      <c r="G2730" s="3792">
        <v>123946000000</v>
      </c>
    </row>
    <row r="2731" spans="1:7">
      <c r="A2731" s="3791">
        <v>38936</v>
      </c>
      <c r="B2731" s="3790" t="s">
        <v>5728</v>
      </c>
      <c r="C2731" s="3790">
        <v>1628.49</v>
      </c>
      <c r="D2731" s="3790">
        <v>1611.45</v>
      </c>
      <c r="E2731" s="3790">
        <v>1623.59</v>
      </c>
      <c r="F2731" s="3792">
        <v>57770023</v>
      </c>
      <c r="G2731" s="3792">
        <v>123518000000</v>
      </c>
    </row>
    <row r="2732" spans="1:7">
      <c r="A2732" s="3791">
        <v>38937</v>
      </c>
      <c r="B2732" s="3790" t="s">
        <v>5727</v>
      </c>
      <c r="C2732" s="3790">
        <v>1633.26</v>
      </c>
      <c r="D2732" s="3790">
        <v>1616.83</v>
      </c>
      <c r="E2732" s="3790">
        <v>1619.98</v>
      </c>
      <c r="F2732" s="3792">
        <v>24983594</v>
      </c>
      <c r="G2732" s="3792">
        <v>123243000000</v>
      </c>
    </row>
    <row r="2733" spans="1:7">
      <c r="A2733" s="3791">
        <v>38938</v>
      </c>
      <c r="B2733" s="3790" t="s">
        <v>5726</v>
      </c>
      <c r="C2733" s="3790">
        <v>1643.12</v>
      </c>
      <c r="D2733" s="3790">
        <v>1619.89</v>
      </c>
      <c r="E2733" s="3790">
        <v>1642.91</v>
      </c>
      <c r="F2733" s="3792">
        <v>46374518</v>
      </c>
      <c r="G2733" s="3792">
        <v>124987000000</v>
      </c>
    </row>
    <row r="2734" spans="1:7">
      <c r="A2734" s="3791">
        <v>38939</v>
      </c>
      <c r="B2734" s="3790" t="s">
        <v>5725</v>
      </c>
      <c r="C2734" s="3790">
        <v>1642.18</v>
      </c>
      <c r="D2734" s="3790">
        <v>1625.64</v>
      </c>
      <c r="E2734" s="3790">
        <v>1631.15</v>
      </c>
      <c r="F2734" s="3792">
        <v>36956845</v>
      </c>
      <c r="G2734" s="3792">
        <v>124093000000</v>
      </c>
    </row>
    <row r="2735" spans="1:7">
      <c r="A2735" s="3791">
        <v>38940</v>
      </c>
      <c r="B2735" s="3790" t="s">
        <v>4385</v>
      </c>
      <c r="C2735" s="3790">
        <v>1657.83</v>
      </c>
      <c r="D2735" s="3790">
        <v>1633.41</v>
      </c>
      <c r="E2735" s="3790">
        <v>1657.2</v>
      </c>
      <c r="F2735" s="3792">
        <v>59054078</v>
      </c>
      <c r="G2735" s="3792">
        <v>126074000000</v>
      </c>
    </row>
    <row r="2736" spans="1:7">
      <c r="A2736" s="3791">
        <v>38943</v>
      </c>
      <c r="B2736" s="3790" t="s">
        <v>5724</v>
      </c>
      <c r="C2736" s="3790">
        <v>1671.14</v>
      </c>
      <c r="D2736" s="3790">
        <v>1651.57</v>
      </c>
      <c r="E2736" s="3790">
        <v>1651.62</v>
      </c>
      <c r="F2736" s="3792">
        <v>25801389</v>
      </c>
      <c r="G2736" s="3792">
        <v>125650000000</v>
      </c>
    </row>
    <row r="2737" spans="1:7">
      <c r="A2737" s="3791">
        <v>38944</v>
      </c>
      <c r="B2737" s="3790" t="s">
        <v>5723</v>
      </c>
      <c r="C2737" s="3790">
        <v>1655.85</v>
      </c>
      <c r="D2737" s="3790">
        <v>1622.05</v>
      </c>
      <c r="E2737" s="3790">
        <v>1644.16</v>
      </c>
      <c r="F2737" s="3792">
        <v>33236384</v>
      </c>
      <c r="G2737" s="3792">
        <v>125082000000</v>
      </c>
    </row>
    <row r="2738" spans="1:7">
      <c r="A2738" s="3791">
        <v>38945</v>
      </c>
      <c r="B2738" s="3790" t="s">
        <v>5722</v>
      </c>
      <c r="C2738" s="3790">
        <v>1663.98</v>
      </c>
      <c r="D2738" s="3790">
        <v>1644.6</v>
      </c>
      <c r="E2738" s="3790">
        <v>1654.9</v>
      </c>
      <c r="F2738" s="3792">
        <v>51859158</v>
      </c>
      <c r="G2738" s="3792">
        <v>125900000000</v>
      </c>
    </row>
    <row r="2739" spans="1:7">
      <c r="A2739" s="3791">
        <v>38946</v>
      </c>
      <c r="B2739" s="3790" t="s">
        <v>5721</v>
      </c>
      <c r="C2739" s="3790">
        <v>1660.58</v>
      </c>
      <c r="D2739" s="3790">
        <v>1643.46</v>
      </c>
      <c r="E2739" s="3790">
        <v>1647.54</v>
      </c>
      <c r="F2739" s="3792">
        <v>49968760</v>
      </c>
      <c r="G2739" s="3792">
        <v>125340000000</v>
      </c>
    </row>
    <row r="2740" spans="1:7">
      <c r="A2740" s="3791">
        <v>38947</v>
      </c>
      <c r="B2740" s="3790" t="s">
        <v>5720</v>
      </c>
      <c r="C2740" s="3790">
        <v>1647.11</v>
      </c>
      <c r="D2740" s="3790">
        <v>1595.22</v>
      </c>
      <c r="E2740" s="3790">
        <v>1595.22</v>
      </c>
      <c r="F2740" s="3792">
        <v>47949387</v>
      </c>
      <c r="G2740" s="3792">
        <v>121359000000</v>
      </c>
    </row>
    <row r="2741" spans="1:7">
      <c r="A2741" s="3791">
        <v>38950</v>
      </c>
      <c r="B2741" s="3790" t="s">
        <v>5719</v>
      </c>
      <c r="C2741" s="3790">
        <v>1624.97</v>
      </c>
      <c r="D2741" s="3790">
        <v>1596.27</v>
      </c>
      <c r="E2741" s="3790">
        <v>1618.59</v>
      </c>
      <c r="F2741" s="3792">
        <v>28505251</v>
      </c>
      <c r="G2741" s="3792">
        <v>123137000000</v>
      </c>
    </row>
    <row r="2742" spans="1:7">
      <c r="A2742" s="3791">
        <v>38951</v>
      </c>
      <c r="B2742" s="3790" t="s">
        <v>5718</v>
      </c>
      <c r="C2742" s="3790">
        <v>1641.12</v>
      </c>
      <c r="D2742" s="3790">
        <v>1619.76</v>
      </c>
      <c r="E2742" s="3790">
        <v>1641.11</v>
      </c>
      <c r="F2742" s="3792">
        <v>35858172</v>
      </c>
      <c r="G2742" s="3792">
        <v>124851000000</v>
      </c>
    </row>
    <row r="2743" spans="1:7">
      <c r="A2743" s="3791">
        <v>38952</v>
      </c>
      <c r="B2743" s="3790" t="s">
        <v>5717</v>
      </c>
      <c r="C2743" s="3790">
        <v>1650.77</v>
      </c>
      <c r="D2743" s="3790">
        <v>1631.8</v>
      </c>
      <c r="E2743" s="3790">
        <v>1647.71</v>
      </c>
      <c r="F2743" s="3792">
        <v>41452813</v>
      </c>
      <c r="G2743" s="3792">
        <v>125352000000</v>
      </c>
    </row>
    <row r="2744" spans="1:7">
      <c r="A2744" s="3791">
        <v>38953</v>
      </c>
      <c r="B2744" s="3790" t="s">
        <v>5716</v>
      </c>
      <c r="C2744" s="3790">
        <v>1646.98</v>
      </c>
      <c r="D2744" s="3790">
        <v>1633.57</v>
      </c>
      <c r="E2744" s="3790">
        <v>1637.88</v>
      </c>
      <c r="F2744" s="3792">
        <v>36850837</v>
      </c>
      <c r="G2744" s="3792">
        <v>124605000000</v>
      </c>
    </row>
    <row r="2745" spans="1:7">
      <c r="A2745" s="3791">
        <v>38954</v>
      </c>
      <c r="B2745" s="3790" t="s">
        <v>5715</v>
      </c>
      <c r="C2745" s="3790">
        <v>1644.94</v>
      </c>
      <c r="D2745" s="3790">
        <v>1638.3</v>
      </c>
      <c r="E2745" s="3790">
        <v>1643.18</v>
      </c>
      <c r="F2745" s="3792">
        <v>24936959</v>
      </c>
      <c r="G2745" s="3792">
        <v>125008000000</v>
      </c>
    </row>
    <row r="2746" spans="1:7">
      <c r="A2746" s="3791">
        <v>38957</v>
      </c>
      <c r="B2746" s="3790" t="s">
        <v>5714</v>
      </c>
      <c r="C2746" s="3790">
        <v>1644.2</v>
      </c>
      <c r="D2746" s="3790">
        <v>1640.46</v>
      </c>
      <c r="E2746" s="3790">
        <v>1643.17</v>
      </c>
      <c r="F2746" s="3792">
        <v>19054875</v>
      </c>
      <c r="G2746" s="3792">
        <v>125008000000</v>
      </c>
    </row>
    <row r="2747" spans="1:7">
      <c r="A2747" s="3791">
        <v>38958</v>
      </c>
      <c r="B2747" s="3790" t="s">
        <v>5713</v>
      </c>
      <c r="C2747" s="3790">
        <v>1668.8</v>
      </c>
      <c r="D2747" s="3790">
        <v>1642.23</v>
      </c>
      <c r="E2747" s="3790">
        <v>1643.93</v>
      </c>
      <c r="F2747" s="3792">
        <v>21463306</v>
      </c>
      <c r="G2747" s="3792">
        <v>125065000000</v>
      </c>
    </row>
    <row r="2748" spans="1:7">
      <c r="A2748" s="3791">
        <v>38959</v>
      </c>
      <c r="B2748" s="3790" t="s">
        <v>5712</v>
      </c>
      <c r="C2748" s="3790">
        <v>1655.27</v>
      </c>
      <c r="D2748" s="3790">
        <v>1644.33</v>
      </c>
      <c r="E2748" s="3790">
        <v>1651.45</v>
      </c>
      <c r="F2748" s="3792">
        <v>14463881</v>
      </c>
      <c r="G2748" s="3792">
        <v>125637000000</v>
      </c>
    </row>
    <row r="2749" spans="1:7">
      <c r="A2749" s="3791">
        <v>38960</v>
      </c>
      <c r="B2749" s="3790" t="s">
        <v>5711</v>
      </c>
      <c r="C2749" s="3790">
        <v>1659.66</v>
      </c>
      <c r="D2749" s="3790">
        <v>1626.69</v>
      </c>
      <c r="E2749" s="3790">
        <v>1626.69</v>
      </c>
      <c r="F2749" s="3792">
        <v>118849736</v>
      </c>
      <c r="G2749" s="3792">
        <v>123753000000</v>
      </c>
    </row>
    <row r="2750" spans="1:7">
      <c r="A2750" s="3791">
        <v>38961</v>
      </c>
      <c r="B2750" s="3790" t="s">
        <v>5710</v>
      </c>
      <c r="C2750" s="3790">
        <v>1633.36</v>
      </c>
      <c r="D2750" s="3790">
        <v>1617.76</v>
      </c>
      <c r="E2750" s="3790">
        <v>1620</v>
      </c>
      <c r="F2750" s="3792">
        <v>21911780</v>
      </c>
      <c r="G2750" s="3792">
        <v>123245000000</v>
      </c>
    </row>
    <row r="2751" spans="1:7">
      <c r="A2751" s="3791">
        <v>38964</v>
      </c>
      <c r="B2751" s="3790" t="s">
        <v>5709</v>
      </c>
      <c r="C2751" s="3790">
        <v>1634.11</v>
      </c>
      <c r="D2751" s="3790">
        <v>1616.94</v>
      </c>
      <c r="E2751" s="3790">
        <v>1634.11</v>
      </c>
      <c r="F2751" s="3792">
        <v>16913018</v>
      </c>
      <c r="G2751" s="3792">
        <v>124318000000</v>
      </c>
    </row>
    <row r="2752" spans="1:7">
      <c r="A2752" s="3791">
        <v>38965</v>
      </c>
      <c r="B2752" s="3790" t="s">
        <v>5708</v>
      </c>
      <c r="C2752" s="3790">
        <v>1655.27</v>
      </c>
      <c r="D2752" s="3790">
        <v>1633.06</v>
      </c>
      <c r="E2752" s="3790">
        <v>1655.04</v>
      </c>
      <c r="F2752" s="3792">
        <v>41966245</v>
      </c>
      <c r="G2752" s="3792">
        <v>125910000000</v>
      </c>
    </row>
    <row r="2753" spans="1:7">
      <c r="A2753" s="3791">
        <v>38966</v>
      </c>
      <c r="B2753" s="3790" t="s">
        <v>4375</v>
      </c>
      <c r="C2753" s="3790">
        <v>1654.25</v>
      </c>
      <c r="D2753" s="3790">
        <v>1630.27</v>
      </c>
      <c r="E2753" s="3790">
        <v>1630.27</v>
      </c>
      <c r="F2753" s="3792">
        <v>23182413</v>
      </c>
      <c r="G2753" s="3792">
        <v>124026000000</v>
      </c>
    </row>
    <row r="2754" spans="1:7">
      <c r="A2754" s="3791">
        <v>38967</v>
      </c>
      <c r="B2754" s="3790" t="s">
        <v>5707</v>
      </c>
      <c r="C2754" s="3790">
        <v>1628.7</v>
      </c>
      <c r="D2754" s="3790">
        <v>1587.98</v>
      </c>
      <c r="E2754" s="3790">
        <v>1588.62</v>
      </c>
      <c r="F2754" s="3792">
        <v>27638753</v>
      </c>
      <c r="G2754" s="3792">
        <v>120857000000</v>
      </c>
    </row>
    <row r="2755" spans="1:7">
      <c r="A2755" s="3791">
        <v>38968</v>
      </c>
      <c r="B2755" s="3790" t="s">
        <v>5706</v>
      </c>
      <c r="C2755" s="3790">
        <v>1595.17</v>
      </c>
      <c r="D2755" s="3790">
        <v>1586.13</v>
      </c>
      <c r="E2755" s="3790">
        <v>1591.12</v>
      </c>
      <c r="F2755" s="3792">
        <v>20873134</v>
      </c>
      <c r="G2755" s="3792">
        <v>121047000000</v>
      </c>
    </row>
    <row r="2756" spans="1:7">
      <c r="A2756" s="3791">
        <v>38971</v>
      </c>
      <c r="B2756" s="3790" t="s">
        <v>5705</v>
      </c>
      <c r="C2756" s="3790">
        <v>1586.85</v>
      </c>
      <c r="D2756" s="3790">
        <v>1534.67</v>
      </c>
      <c r="E2756" s="3790">
        <v>1534.68</v>
      </c>
      <c r="F2756" s="3792">
        <v>30687707</v>
      </c>
      <c r="G2756" s="3792">
        <v>116754000000</v>
      </c>
    </row>
    <row r="2757" spans="1:7">
      <c r="A2757" s="3791">
        <v>38972</v>
      </c>
      <c r="B2757" s="3790" t="s">
        <v>5704</v>
      </c>
      <c r="C2757" s="3790">
        <v>1546.76</v>
      </c>
      <c r="D2757" s="3790">
        <v>1535.12</v>
      </c>
      <c r="E2757" s="3790">
        <v>1542.7</v>
      </c>
      <c r="F2757" s="3792">
        <v>65984895</v>
      </c>
      <c r="G2757" s="3792">
        <v>117364000000</v>
      </c>
    </row>
    <row r="2758" spans="1:7">
      <c r="A2758" s="3791">
        <v>38973</v>
      </c>
      <c r="B2758" s="3790" t="s">
        <v>5703</v>
      </c>
      <c r="C2758" s="3790">
        <v>1560.77</v>
      </c>
      <c r="D2758" s="3790">
        <v>1536.37</v>
      </c>
      <c r="E2758" s="3790">
        <v>1556.32</v>
      </c>
      <c r="F2758" s="3792">
        <v>30796834</v>
      </c>
      <c r="G2758" s="3792">
        <v>118400000000</v>
      </c>
    </row>
    <row r="2759" spans="1:7">
      <c r="A2759" s="3791">
        <v>38974</v>
      </c>
      <c r="B2759" s="3790" t="s">
        <v>5702</v>
      </c>
      <c r="C2759" s="3790">
        <v>1577.94</v>
      </c>
      <c r="D2759" s="3790">
        <v>1556.34</v>
      </c>
      <c r="E2759" s="3790">
        <v>1566.39</v>
      </c>
      <c r="F2759" s="3792">
        <v>37272246</v>
      </c>
      <c r="G2759" s="3792">
        <v>119166000000</v>
      </c>
    </row>
    <row r="2760" spans="1:7">
      <c r="A2760" s="3791">
        <v>38975</v>
      </c>
      <c r="B2760" s="3790" t="s">
        <v>5701</v>
      </c>
      <c r="C2760" s="3790">
        <v>1567.66</v>
      </c>
      <c r="D2760" s="3790">
        <v>1550.25</v>
      </c>
      <c r="E2760" s="3790">
        <v>1550.68</v>
      </c>
      <c r="F2760" s="3792">
        <v>26700662</v>
      </c>
      <c r="G2760" s="3792">
        <v>130468000000</v>
      </c>
    </row>
    <row r="2761" spans="1:7">
      <c r="A2761" s="3791">
        <v>38978</v>
      </c>
      <c r="B2761" s="3790" t="s">
        <v>5700</v>
      </c>
      <c r="C2761" s="3790">
        <v>1568.66</v>
      </c>
      <c r="D2761" s="3790">
        <v>1551.05</v>
      </c>
      <c r="E2761" s="3790">
        <v>1567.15</v>
      </c>
      <c r="F2761" s="3792">
        <v>28048953</v>
      </c>
      <c r="G2761" s="3792">
        <v>131853000000</v>
      </c>
    </row>
    <row r="2762" spans="1:7">
      <c r="A2762" s="3791">
        <v>38979</v>
      </c>
      <c r="B2762" s="3790" t="s">
        <v>5699</v>
      </c>
      <c r="C2762" s="3790">
        <v>1583.44</v>
      </c>
      <c r="D2762" s="3790">
        <v>1569.76</v>
      </c>
      <c r="E2762" s="3790">
        <v>1577.85</v>
      </c>
      <c r="F2762" s="3792">
        <v>13517754</v>
      </c>
      <c r="G2762" s="3792">
        <v>132754000000</v>
      </c>
    </row>
    <row r="2763" spans="1:7">
      <c r="A2763" s="3791">
        <v>38980</v>
      </c>
      <c r="B2763" s="3790" t="s">
        <v>5698</v>
      </c>
      <c r="C2763" s="3790">
        <v>1573.56</v>
      </c>
      <c r="D2763" s="3790">
        <v>1545.18</v>
      </c>
      <c r="E2763" s="3790">
        <v>1554.31</v>
      </c>
      <c r="F2763" s="3792">
        <v>39748227</v>
      </c>
      <c r="G2763" s="3792">
        <v>130773000000</v>
      </c>
    </row>
    <row r="2764" spans="1:7">
      <c r="A2764" s="3791">
        <v>38981</v>
      </c>
      <c r="B2764" s="3790" t="s">
        <v>5697</v>
      </c>
      <c r="C2764" s="3790">
        <v>1557.25</v>
      </c>
      <c r="D2764" s="3790">
        <v>1534.75</v>
      </c>
      <c r="E2764" s="3790">
        <v>1534.75</v>
      </c>
      <c r="F2764" s="3792">
        <v>26855076</v>
      </c>
      <c r="G2764" s="3792">
        <v>129127000000</v>
      </c>
    </row>
    <row r="2765" spans="1:7">
      <c r="A2765" s="3791">
        <v>38982</v>
      </c>
      <c r="B2765" s="3790" t="s">
        <v>5696</v>
      </c>
      <c r="C2765" s="3790">
        <v>1537.4</v>
      </c>
      <c r="D2765" s="3790">
        <v>1504.9</v>
      </c>
      <c r="E2765" s="3790">
        <v>1504.9</v>
      </c>
      <c r="F2765" s="3792">
        <v>42766502</v>
      </c>
      <c r="G2765" s="3792">
        <v>126616000000</v>
      </c>
    </row>
    <row r="2766" spans="1:7">
      <c r="A2766" s="3791">
        <v>38985</v>
      </c>
      <c r="B2766" s="3790" t="s">
        <v>5695</v>
      </c>
      <c r="C2766" s="3790">
        <v>1504.05</v>
      </c>
      <c r="D2766" s="3790">
        <v>1451.96</v>
      </c>
      <c r="E2766" s="3790">
        <v>1452.54</v>
      </c>
      <c r="F2766" s="3792">
        <v>62502098</v>
      </c>
      <c r="G2766" s="3792">
        <v>122210000000</v>
      </c>
    </row>
    <row r="2767" spans="1:7">
      <c r="A2767" s="3791">
        <v>38986</v>
      </c>
      <c r="B2767" s="3790" t="s">
        <v>5694</v>
      </c>
      <c r="C2767" s="3790">
        <v>1484.13</v>
      </c>
      <c r="D2767" s="3790">
        <v>1453.92</v>
      </c>
      <c r="E2767" s="3790">
        <v>1484.13</v>
      </c>
      <c r="F2767" s="3792">
        <v>32760042</v>
      </c>
      <c r="G2767" s="3792">
        <v>124868000000</v>
      </c>
    </row>
    <row r="2768" spans="1:7">
      <c r="A2768" s="3791">
        <v>38987</v>
      </c>
      <c r="B2768" s="3790" t="s">
        <v>5693</v>
      </c>
      <c r="C2768" s="3790">
        <v>1522.54</v>
      </c>
      <c r="D2768" s="3790">
        <v>1484.56</v>
      </c>
      <c r="E2768" s="3790">
        <v>1519.06</v>
      </c>
      <c r="F2768" s="3792">
        <v>52149088</v>
      </c>
      <c r="G2768" s="3792">
        <v>127808000000</v>
      </c>
    </row>
    <row r="2769" spans="1:7">
      <c r="A2769" s="3791">
        <v>38988</v>
      </c>
      <c r="B2769" s="3790" t="s">
        <v>5692</v>
      </c>
      <c r="C2769" s="3790">
        <v>1558.93</v>
      </c>
      <c r="D2769" s="3790">
        <v>1524.13</v>
      </c>
      <c r="E2769" s="3790">
        <v>1558.85</v>
      </c>
      <c r="F2769" s="3792">
        <v>52891478</v>
      </c>
      <c r="G2769" s="3792">
        <v>131155000000</v>
      </c>
    </row>
    <row r="2770" spans="1:7">
      <c r="A2770" s="3791">
        <v>38989</v>
      </c>
      <c r="B2770" s="3790" t="s">
        <v>5691</v>
      </c>
      <c r="C2770" s="3790">
        <v>1563.19</v>
      </c>
      <c r="D2770" s="3790">
        <v>1546.34</v>
      </c>
      <c r="E2770" s="3790">
        <v>1549.99</v>
      </c>
      <c r="F2770" s="3792">
        <v>63428889</v>
      </c>
      <c r="G2770" s="3792">
        <v>130410000000</v>
      </c>
    </row>
    <row r="2771" spans="1:7">
      <c r="A2771" s="3791">
        <v>38992</v>
      </c>
      <c r="B2771" s="3790" t="s">
        <v>5690</v>
      </c>
      <c r="C2771" s="3790">
        <v>1564.51</v>
      </c>
      <c r="D2771" s="3790">
        <v>1550.1</v>
      </c>
      <c r="E2771" s="3790">
        <v>1557.23</v>
      </c>
      <c r="F2771" s="3792">
        <v>56474327</v>
      </c>
      <c r="G2771" s="3792">
        <v>131019000000</v>
      </c>
    </row>
    <row r="2772" spans="1:7">
      <c r="A2772" s="3791">
        <v>38993</v>
      </c>
      <c r="B2772" s="3790" t="s">
        <v>5689</v>
      </c>
      <c r="C2772" s="3790">
        <v>1554.91</v>
      </c>
      <c r="D2772" s="3790">
        <v>1521.27</v>
      </c>
      <c r="E2772" s="3790">
        <v>1522.75</v>
      </c>
      <c r="F2772" s="3792">
        <v>50685817</v>
      </c>
      <c r="G2772" s="3792">
        <v>128117000000</v>
      </c>
    </row>
    <row r="2773" spans="1:7">
      <c r="A2773" s="3791">
        <v>38994</v>
      </c>
      <c r="B2773" s="3790" t="s">
        <v>5688</v>
      </c>
      <c r="C2773" s="3790">
        <v>1523.67</v>
      </c>
      <c r="D2773" s="3790">
        <v>1503.73</v>
      </c>
      <c r="E2773" s="3790">
        <v>1520.96</v>
      </c>
      <c r="F2773" s="3792">
        <v>42558897</v>
      </c>
      <c r="G2773" s="3792">
        <v>127967000000</v>
      </c>
    </row>
    <row r="2774" spans="1:7">
      <c r="A2774" s="3791">
        <v>38995</v>
      </c>
      <c r="B2774" s="3790" t="s">
        <v>5687</v>
      </c>
      <c r="C2774" s="3790">
        <v>1567.11</v>
      </c>
      <c r="D2774" s="3790">
        <v>1524.05</v>
      </c>
      <c r="E2774" s="3790">
        <v>1566</v>
      </c>
      <c r="F2774" s="3792">
        <v>61494685</v>
      </c>
      <c r="G2774" s="3792">
        <v>131756000000</v>
      </c>
    </row>
    <row r="2775" spans="1:7">
      <c r="A2775" s="3791">
        <v>38996</v>
      </c>
      <c r="B2775" s="3790" t="s">
        <v>5686</v>
      </c>
      <c r="C2775" s="3790">
        <v>1567.49</v>
      </c>
      <c r="D2775" s="3790">
        <v>1552.13</v>
      </c>
      <c r="E2775" s="3790">
        <v>1554.99</v>
      </c>
      <c r="F2775" s="3792">
        <v>23591740</v>
      </c>
      <c r="G2775" s="3792">
        <v>130830000000</v>
      </c>
    </row>
    <row r="2776" spans="1:7">
      <c r="A2776" s="3791">
        <v>38999</v>
      </c>
      <c r="B2776" s="3790" t="s">
        <v>4448</v>
      </c>
      <c r="C2776" s="3790">
        <v>1587.75</v>
      </c>
      <c r="D2776" s="3790">
        <v>1551.78</v>
      </c>
      <c r="E2776" s="3790">
        <v>1587.59</v>
      </c>
      <c r="F2776" s="3792">
        <v>28801553</v>
      </c>
      <c r="G2776" s="3792">
        <v>133573000000</v>
      </c>
    </row>
    <row r="2777" spans="1:7">
      <c r="A2777" s="3791">
        <v>39000</v>
      </c>
      <c r="B2777" s="3790" t="s">
        <v>5685</v>
      </c>
      <c r="C2777" s="3790">
        <v>1597</v>
      </c>
      <c r="D2777" s="3790">
        <v>1581.87</v>
      </c>
      <c r="E2777" s="3790">
        <v>1584.25</v>
      </c>
      <c r="F2777" s="3792">
        <v>48578739</v>
      </c>
      <c r="G2777" s="3792">
        <v>133292000000</v>
      </c>
    </row>
    <row r="2778" spans="1:7">
      <c r="A2778" s="3791">
        <v>39001</v>
      </c>
      <c r="B2778" s="3790" t="s">
        <v>5684</v>
      </c>
      <c r="C2778" s="3790">
        <v>1585.55</v>
      </c>
      <c r="D2778" s="3790">
        <v>1568.05</v>
      </c>
      <c r="E2778" s="3790">
        <v>1585.55</v>
      </c>
      <c r="F2778" s="3792">
        <v>46273847</v>
      </c>
      <c r="G2778" s="3792">
        <v>133401000000</v>
      </c>
    </row>
    <row r="2779" spans="1:7">
      <c r="A2779" s="3791">
        <v>39002</v>
      </c>
      <c r="B2779" s="3790" t="s">
        <v>5683</v>
      </c>
      <c r="C2779" s="3790">
        <v>1581.96</v>
      </c>
      <c r="D2779" s="3790">
        <v>1575</v>
      </c>
      <c r="E2779" s="3790">
        <v>1581.63</v>
      </c>
      <c r="F2779" s="3792">
        <v>51128708</v>
      </c>
      <c r="G2779" s="3792">
        <v>133072000000</v>
      </c>
    </row>
    <row r="2780" spans="1:7">
      <c r="A2780" s="3791">
        <v>39003</v>
      </c>
      <c r="B2780" s="3790" t="s">
        <v>5682</v>
      </c>
      <c r="C2780" s="3790">
        <v>1612.5</v>
      </c>
      <c r="D2780" s="3790">
        <v>1581.78</v>
      </c>
      <c r="E2780" s="3790">
        <v>1610.44</v>
      </c>
      <c r="F2780" s="3792">
        <v>62661656</v>
      </c>
      <c r="G2780" s="3792">
        <v>135495000000</v>
      </c>
    </row>
    <row r="2781" spans="1:7">
      <c r="A2781" s="3791">
        <v>39006</v>
      </c>
      <c r="B2781" s="3790" t="s">
        <v>5681</v>
      </c>
      <c r="C2781" s="3790">
        <v>1622.36</v>
      </c>
      <c r="D2781" s="3790">
        <v>1605.72</v>
      </c>
      <c r="E2781" s="3790">
        <v>1612.01</v>
      </c>
      <c r="F2781" s="3792">
        <v>27349035</v>
      </c>
      <c r="G2781" s="3792">
        <v>135628000000</v>
      </c>
    </row>
    <row r="2782" spans="1:7">
      <c r="A2782" s="3791">
        <v>39007</v>
      </c>
      <c r="B2782" s="3790" t="s">
        <v>5680</v>
      </c>
      <c r="C2782" s="3790">
        <v>1628.64</v>
      </c>
      <c r="D2782" s="3790">
        <v>1609.47</v>
      </c>
      <c r="E2782" s="3790">
        <v>1609.47</v>
      </c>
      <c r="F2782" s="3792">
        <v>34158928</v>
      </c>
      <c r="G2782" s="3792">
        <v>135414000000</v>
      </c>
    </row>
    <row r="2783" spans="1:7">
      <c r="A2783" s="3791">
        <v>39008</v>
      </c>
      <c r="B2783" s="3790" t="s">
        <v>5679</v>
      </c>
      <c r="C2783" s="3790">
        <v>1626.4</v>
      </c>
      <c r="D2783" s="3790">
        <v>1607.41</v>
      </c>
      <c r="E2783" s="3790">
        <v>1626.4</v>
      </c>
      <c r="F2783" s="3792">
        <v>58273989</v>
      </c>
      <c r="G2783" s="3792">
        <v>136838000000</v>
      </c>
    </row>
    <row r="2784" spans="1:7">
      <c r="A2784" s="3791">
        <v>39009</v>
      </c>
      <c r="B2784" s="3790" t="s">
        <v>5678</v>
      </c>
      <c r="C2784" s="3790">
        <v>1638.7</v>
      </c>
      <c r="D2784" s="3790">
        <v>1621.91</v>
      </c>
      <c r="E2784" s="3790">
        <v>1638.7</v>
      </c>
      <c r="F2784" s="3792">
        <v>46954426</v>
      </c>
      <c r="G2784" s="3792">
        <v>137873000000</v>
      </c>
    </row>
    <row r="2785" spans="1:7">
      <c r="A2785" s="3791">
        <v>39010</v>
      </c>
      <c r="B2785" s="3790" t="s">
        <v>5677</v>
      </c>
      <c r="C2785" s="3790">
        <v>1647.92</v>
      </c>
      <c r="D2785" s="3790">
        <v>1630.08</v>
      </c>
      <c r="E2785" s="3790">
        <v>1630.47</v>
      </c>
      <c r="F2785" s="3792">
        <v>20793001</v>
      </c>
      <c r="G2785" s="3792">
        <v>137181000000</v>
      </c>
    </row>
    <row r="2786" spans="1:7">
      <c r="A2786" s="3791">
        <v>39013</v>
      </c>
      <c r="B2786" s="3790" t="s">
        <v>5676</v>
      </c>
      <c r="C2786" s="3790">
        <v>1634.38</v>
      </c>
      <c r="D2786" s="3790">
        <v>1610.64</v>
      </c>
      <c r="E2786" s="3790">
        <v>1618.26</v>
      </c>
      <c r="F2786" s="3792">
        <v>38838382</v>
      </c>
      <c r="G2786" s="3792">
        <v>136154000000</v>
      </c>
    </row>
    <row r="2787" spans="1:7">
      <c r="A2787" s="3791">
        <v>39014</v>
      </c>
      <c r="B2787" s="3790" t="s">
        <v>5675</v>
      </c>
      <c r="C2787" s="3790">
        <v>1620.68</v>
      </c>
      <c r="D2787" s="3790">
        <v>1599.26</v>
      </c>
      <c r="E2787" s="3790">
        <v>1608.84</v>
      </c>
      <c r="F2787" s="3792">
        <v>28815948</v>
      </c>
      <c r="G2787" s="3792">
        <v>135361000000</v>
      </c>
    </row>
    <row r="2788" spans="1:7">
      <c r="A2788" s="3791">
        <v>39015</v>
      </c>
      <c r="B2788" s="3790" t="s">
        <v>5674</v>
      </c>
      <c r="C2788" s="3790">
        <v>1630.86</v>
      </c>
      <c r="D2788" s="3790">
        <v>1607.96</v>
      </c>
      <c r="E2788" s="3790">
        <v>1630.46</v>
      </c>
      <c r="F2788" s="3792">
        <v>20194843</v>
      </c>
      <c r="G2788" s="3792">
        <v>137180000000</v>
      </c>
    </row>
    <row r="2789" spans="1:7">
      <c r="A2789" s="3791">
        <v>39016</v>
      </c>
      <c r="B2789" s="3790" t="s">
        <v>5673</v>
      </c>
      <c r="C2789" s="3790">
        <v>1648.44</v>
      </c>
      <c r="D2789" s="3790">
        <v>1635.04</v>
      </c>
      <c r="E2789" s="3790">
        <v>1636.03</v>
      </c>
      <c r="F2789" s="3792">
        <v>47348297</v>
      </c>
      <c r="G2789" s="3792">
        <v>137648000000</v>
      </c>
    </row>
    <row r="2790" spans="1:7">
      <c r="A2790" s="3791">
        <v>39017</v>
      </c>
      <c r="B2790" s="3790" t="s">
        <v>5672</v>
      </c>
      <c r="C2790" s="3790">
        <v>1636.05</v>
      </c>
      <c r="D2790" s="3790">
        <v>1619.6</v>
      </c>
      <c r="E2790" s="3790">
        <v>1627.24</v>
      </c>
      <c r="F2790" s="3792">
        <v>59698713</v>
      </c>
      <c r="G2790" s="3792">
        <v>136909000000</v>
      </c>
    </row>
    <row r="2791" spans="1:7">
      <c r="A2791" s="3791">
        <v>39020</v>
      </c>
      <c r="B2791" s="3790" t="s">
        <v>5671</v>
      </c>
      <c r="C2791" s="3790">
        <v>1626.18</v>
      </c>
      <c r="D2791" s="3790">
        <v>1590.33</v>
      </c>
      <c r="E2791" s="3790">
        <v>1590.33</v>
      </c>
      <c r="F2791" s="3792">
        <v>30082210</v>
      </c>
      <c r="G2791" s="3792">
        <v>133803000000</v>
      </c>
    </row>
    <row r="2792" spans="1:7">
      <c r="A2792" s="3791">
        <v>39021</v>
      </c>
      <c r="B2792" s="3790" t="s">
        <v>5670</v>
      </c>
      <c r="C2792" s="3790">
        <v>1614.83</v>
      </c>
      <c r="D2792" s="3790">
        <v>1589.82</v>
      </c>
      <c r="E2792" s="3790">
        <v>1613.57</v>
      </c>
      <c r="F2792" s="3792">
        <v>22430550</v>
      </c>
      <c r="G2792" s="3792">
        <v>135759000000</v>
      </c>
    </row>
    <row r="2793" spans="1:7">
      <c r="A2793" s="3791">
        <v>39022</v>
      </c>
      <c r="B2793" s="3790" t="s">
        <v>5669</v>
      </c>
      <c r="C2793" s="3790">
        <v>1645.51</v>
      </c>
      <c r="D2793" s="3790">
        <v>1613.97</v>
      </c>
      <c r="E2793" s="3790">
        <v>1644.86</v>
      </c>
      <c r="F2793" s="3792">
        <v>39952797</v>
      </c>
      <c r="G2793" s="3792">
        <v>138392000000</v>
      </c>
    </row>
    <row r="2794" spans="1:7">
      <c r="A2794" s="3791">
        <v>39023</v>
      </c>
      <c r="B2794" s="3790" t="s">
        <v>5668</v>
      </c>
      <c r="C2794" s="3790">
        <v>1645.51</v>
      </c>
      <c r="D2794" s="3790">
        <v>1628.23</v>
      </c>
      <c r="E2794" s="3790">
        <v>1629.34</v>
      </c>
      <c r="F2794" s="3792">
        <v>51880422</v>
      </c>
      <c r="G2794" s="3792">
        <v>137086000000</v>
      </c>
    </row>
    <row r="2795" spans="1:7">
      <c r="A2795" s="3791">
        <v>39024</v>
      </c>
      <c r="B2795" s="3790" t="s">
        <v>5667</v>
      </c>
      <c r="C2795" s="3790">
        <v>1641.5</v>
      </c>
      <c r="D2795" s="3790">
        <v>1628.76</v>
      </c>
      <c r="E2795" s="3790">
        <v>1641.48</v>
      </c>
      <c r="F2795" s="3792">
        <v>28597256</v>
      </c>
      <c r="G2795" s="3792">
        <v>138108000000</v>
      </c>
    </row>
    <row r="2796" spans="1:7">
      <c r="A2796" s="3791">
        <v>39028</v>
      </c>
      <c r="B2796" s="3790" t="s">
        <v>5666</v>
      </c>
      <c r="C2796" s="3790">
        <v>1676.56</v>
      </c>
      <c r="D2796" s="3790">
        <v>1643.65</v>
      </c>
      <c r="E2796" s="3790">
        <v>1674.95</v>
      </c>
      <c r="F2796" s="3792">
        <v>63235520</v>
      </c>
      <c r="G2796" s="3792">
        <v>140923000000</v>
      </c>
    </row>
    <row r="2797" spans="1:7">
      <c r="A2797" s="3791">
        <v>39029</v>
      </c>
      <c r="B2797" s="3790" t="s">
        <v>5665</v>
      </c>
      <c r="C2797" s="3790">
        <v>1675.22</v>
      </c>
      <c r="D2797" s="3790">
        <v>1662.38</v>
      </c>
      <c r="E2797" s="3790">
        <v>1663.19</v>
      </c>
      <c r="F2797" s="3792">
        <v>39035697</v>
      </c>
      <c r="G2797" s="3792">
        <v>139934000000</v>
      </c>
    </row>
    <row r="2798" spans="1:7">
      <c r="A2798" s="3791">
        <v>39030</v>
      </c>
      <c r="B2798" s="3790" t="s">
        <v>5664</v>
      </c>
      <c r="C2798" s="3790">
        <v>1695.98</v>
      </c>
      <c r="D2798" s="3790">
        <v>1663.62</v>
      </c>
      <c r="E2798" s="3790">
        <v>1693.41</v>
      </c>
      <c r="F2798" s="3792">
        <v>47025624</v>
      </c>
      <c r="G2798" s="3792">
        <v>142476000000</v>
      </c>
    </row>
    <row r="2799" spans="1:7">
      <c r="A2799" s="3791">
        <v>39031</v>
      </c>
      <c r="B2799" s="3790" t="s">
        <v>5663</v>
      </c>
      <c r="C2799" s="3790">
        <v>1707.61</v>
      </c>
      <c r="D2799" s="3790">
        <v>1686.66</v>
      </c>
      <c r="E2799" s="3790">
        <v>1706.7</v>
      </c>
      <c r="F2799" s="3792">
        <v>39720319</v>
      </c>
      <c r="G2799" s="3792">
        <v>143595000000</v>
      </c>
    </row>
    <row r="2800" spans="1:7">
      <c r="A2800" s="3791">
        <v>39034</v>
      </c>
      <c r="B2800" s="3790" t="s">
        <v>5662</v>
      </c>
      <c r="C2800" s="3790">
        <v>1717.63</v>
      </c>
      <c r="D2800" s="3790">
        <v>1704.28</v>
      </c>
      <c r="E2800" s="3790">
        <v>1704.47</v>
      </c>
      <c r="F2800" s="3792">
        <v>46376849</v>
      </c>
      <c r="G2800" s="3792">
        <v>143407000000</v>
      </c>
    </row>
    <row r="2801" spans="1:7">
      <c r="A2801" s="3791">
        <v>39035</v>
      </c>
      <c r="B2801" s="3790" t="s">
        <v>5661</v>
      </c>
      <c r="C2801" s="3790">
        <v>1706.8</v>
      </c>
      <c r="D2801" s="3790">
        <v>1694.87</v>
      </c>
      <c r="E2801" s="3790">
        <v>1699.66</v>
      </c>
      <c r="F2801" s="3792">
        <v>68858109</v>
      </c>
      <c r="G2801" s="3792">
        <v>143002000000</v>
      </c>
    </row>
    <row r="2802" spans="1:7">
      <c r="A2802" s="3791">
        <v>39036</v>
      </c>
      <c r="B2802" s="3790" t="s">
        <v>5660</v>
      </c>
      <c r="C2802" s="3790">
        <v>1706.99</v>
      </c>
      <c r="D2802" s="3790">
        <v>1697.66</v>
      </c>
      <c r="E2802" s="3790">
        <v>1705.84</v>
      </c>
      <c r="F2802" s="3792">
        <v>47213895</v>
      </c>
      <c r="G2802" s="3792">
        <v>143522000000</v>
      </c>
    </row>
    <row r="2803" spans="1:7">
      <c r="A2803" s="3791">
        <v>39037</v>
      </c>
      <c r="B2803" s="3790" t="s">
        <v>5659</v>
      </c>
      <c r="C2803" s="3790">
        <v>1714.44</v>
      </c>
      <c r="D2803" s="3790">
        <v>1693.05</v>
      </c>
      <c r="E2803" s="3790">
        <v>1713.46</v>
      </c>
      <c r="F2803" s="3792">
        <v>49525479</v>
      </c>
      <c r="G2803" s="3792">
        <v>144163000000</v>
      </c>
    </row>
    <row r="2804" spans="1:7">
      <c r="A2804" s="3791">
        <v>39038</v>
      </c>
      <c r="B2804" s="3790" t="s">
        <v>5658</v>
      </c>
      <c r="C2804" s="3790">
        <v>1713.19</v>
      </c>
      <c r="D2804" s="3790">
        <v>1680.79</v>
      </c>
      <c r="E2804" s="3790">
        <v>1688.97</v>
      </c>
      <c r="F2804" s="3792">
        <v>48986879</v>
      </c>
      <c r="G2804" s="3792">
        <v>142103000000</v>
      </c>
    </row>
    <row r="2805" spans="1:7">
      <c r="A2805" s="3791">
        <v>39041</v>
      </c>
      <c r="B2805" s="3790" t="s">
        <v>5657</v>
      </c>
      <c r="C2805" s="3790">
        <v>1691.69</v>
      </c>
      <c r="D2805" s="3790">
        <v>1675.99</v>
      </c>
      <c r="E2805" s="3790">
        <v>1677</v>
      </c>
      <c r="F2805" s="3792">
        <v>50015985</v>
      </c>
      <c r="G2805" s="3792">
        <v>141096000000</v>
      </c>
    </row>
    <row r="2806" spans="1:7">
      <c r="A2806" s="3791">
        <v>39042</v>
      </c>
      <c r="B2806" s="3790" t="s">
        <v>5656</v>
      </c>
      <c r="C2806" s="3790">
        <v>1699.95</v>
      </c>
      <c r="D2806" s="3790">
        <v>1676.44</v>
      </c>
      <c r="E2806" s="3790">
        <v>1699.31</v>
      </c>
      <c r="F2806" s="3792">
        <v>32259215</v>
      </c>
      <c r="G2806" s="3792">
        <v>142973000000</v>
      </c>
    </row>
    <row r="2807" spans="1:7">
      <c r="A2807" s="3791">
        <v>39043</v>
      </c>
      <c r="B2807" s="3790" t="s">
        <v>5655</v>
      </c>
      <c r="C2807" s="3790">
        <v>1710.4</v>
      </c>
      <c r="D2807" s="3790">
        <v>1699.74</v>
      </c>
      <c r="E2807" s="3790">
        <v>1703.13</v>
      </c>
      <c r="F2807" s="3792">
        <v>36425596</v>
      </c>
      <c r="G2807" s="3792">
        <v>143294000000</v>
      </c>
    </row>
    <row r="2808" spans="1:7">
      <c r="A2808" s="3791">
        <v>39044</v>
      </c>
      <c r="B2808" s="3790" t="s">
        <v>5654</v>
      </c>
      <c r="C2808" s="3790">
        <v>1713.29</v>
      </c>
      <c r="D2808" s="3790">
        <v>1703.47</v>
      </c>
      <c r="E2808" s="3790">
        <v>1712.95</v>
      </c>
      <c r="F2808" s="3792">
        <v>41907852</v>
      </c>
      <c r="G2808" s="3792">
        <v>144120000000</v>
      </c>
    </row>
    <row r="2809" spans="1:7">
      <c r="A2809" s="3791">
        <v>39045</v>
      </c>
      <c r="B2809" s="3790" t="s">
        <v>5653</v>
      </c>
      <c r="C2809" s="3790">
        <v>1723.38</v>
      </c>
      <c r="D2809" s="3790">
        <v>1712.01</v>
      </c>
      <c r="E2809" s="3790">
        <v>1722.73</v>
      </c>
      <c r="F2809" s="3792">
        <v>46213605</v>
      </c>
      <c r="G2809" s="3792">
        <v>144943000000</v>
      </c>
    </row>
    <row r="2810" spans="1:7">
      <c r="A2810" s="3791">
        <v>39048</v>
      </c>
      <c r="B2810" s="3790" t="s">
        <v>5652</v>
      </c>
      <c r="C2810" s="3790">
        <v>1737.22</v>
      </c>
      <c r="D2810" s="3790">
        <v>1723.42</v>
      </c>
      <c r="E2810" s="3790">
        <v>1727.33</v>
      </c>
      <c r="F2810" s="3792">
        <v>118457064</v>
      </c>
      <c r="G2810" s="3792">
        <v>145331000000</v>
      </c>
    </row>
    <row r="2811" spans="1:7">
      <c r="A2811" s="3791">
        <v>39049</v>
      </c>
      <c r="B2811" s="3790" t="s">
        <v>5651</v>
      </c>
      <c r="C2811" s="3790">
        <v>1730.62</v>
      </c>
      <c r="D2811" s="3790">
        <v>1721.1</v>
      </c>
      <c r="E2811" s="3790">
        <v>1728.98</v>
      </c>
      <c r="F2811" s="3792">
        <v>62392698</v>
      </c>
      <c r="G2811" s="3792">
        <v>145469000000</v>
      </c>
    </row>
    <row r="2812" spans="1:7">
      <c r="A2812" s="3791">
        <v>39050</v>
      </c>
      <c r="B2812" s="3790" t="s">
        <v>5650</v>
      </c>
      <c r="C2812" s="3790">
        <v>1765.31</v>
      </c>
      <c r="D2812" s="3790">
        <v>1729.32</v>
      </c>
      <c r="E2812" s="3790">
        <v>1765.2</v>
      </c>
      <c r="F2812" s="3792">
        <v>84751894</v>
      </c>
      <c r="G2812" s="3792">
        <v>148517000000</v>
      </c>
    </row>
    <row r="2813" spans="1:7">
      <c r="A2813" s="3791">
        <v>39051</v>
      </c>
      <c r="B2813" s="3790" t="s">
        <v>5649</v>
      </c>
      <c r="C2813" s="3790">
        <v>1782.5</v>
      </c>
      <c r="D2813" s="3790">
        <v>1766.34</v>
      </c>
      <c r="E2813" s="3790">
        <v>1776.68</v>
      </c>
      <c r="F2813" s="3792">
        <v>132781545</v>
      </c>
      <c r="G2813" s="3792">
        <v>149482000000</v>
      </c>
    </row>
    <row r="2814" spans="1:7">
      <c r="A2814" s="3791">
        <v>39052</v>
      </c>
      <c r="B2814" s="3790" t="s">
        <v>5648</v>
      </c>
      <c r="C2814" s="3790">
        <v>1794.43</v>
      </c>
      <c r="D2814" s="3790">
        <v>1764.32</v>
      </c>
      <c r="E2814" s="3790">
        <v>1780.51</v>
      </c>
      <c r="F2814" s="3792">
        <v>131039193</v>
      </c>
      <c r="G2814" s="3792">
        <v>149804000000</v>
      </c>
    </row>
    <row r="2815" spans="1:7">
      <c r="A2815" s="3791">
        <v>39055</v>
      </c>
      <c r="B2815" s="3790" t="s">
        <v>5647</v>
      </c>
      <c r="C2815" s="3790">
        <v>1793.48</v>
      </c>
      <c r="D2815" s="3790">
        <v>1778.94</v>
      </c>
      <c r="E2815" s="3790">
        <v>1791.36</v>
      </c>
      <c r="F2815" s="3792">
        <v>42185389</v>
      </c>
      <c r="G2815" s="3792">
        <v>150717000000</v>
      </c>
    </row>
    <row r="2816" spans="1:7">
      <c r="A2816" s="3791">
        <v>39056</v>
      </c>
      <c r="B2816" s="3790" t="s">
        <v>5646</v>
      </c>
      <c r="C2816" s="3790">
        <v>1824.6</v>
      </c>
      <c r="D2816" s="3790">
        <v>1791.98</v>
      </c>
      <c r="E2816" s="3790">
        <v>1821.33</v>
      </c>
      <c r="F2816" s="3792">
        <v>85742387</v>
      </c>
      <c r="G2816" s="3792">
        <v>153239000000</v>
      </c>
    </row>
    <row r="2817" spans="1:7">
      <c r="A2817" s="3791">
        <v>39057</v>
      </c>
      <c r="B2817" s="3790" t="s">
        <v>5645</v>
      </c>
      <c r="C2817" s="3790">
        <v>1837.06</v>
      </c>
      <c r="D2817" s="3790">
        <v>1821.33</v>
      </c>
      <c r="E2817" s="3790">
        <v>1836.87</v>
      </c>
      <c r="F2817" s="3792">
        <v>66101604</v>
      </c>
      <c r="G2817" s="3792">
        <v>154547000000</v>
      </c>
    </row>
    <row r="2818" spans="1:7">
      <c r="A2818" s="3791">
        <v>39058</v>
      </c>
      <c r="B2818" s="3790" t="s">
        <v>5644</v>
      </c>
      <c r="C2818" s="3790">
        <v>1850.84</v>
      </c>
      <c r="D2818" s="3790">
        <v>1835</v>
      </c>
      <c r="E2818" s="3790">
        <v>1848.76</v>
      </c>
      <c r="F2818" s="3792">
        <v>51951774</v>
      </c>
      <c r="G2818" s="3792">
        <v>155547000000</v>
      </c>
    </row>
    <row r="2819" spans="1:7">
      <c r="A2819" s="3791">
        <v>39059</v>
      </c>
      <c r="B2819" s="3790" t="s">
        <v>5643</v>
      </c>
      <c r="C2819" s="3790">
        <v>1854.31</v>
      </c>
      <c r="D2819" s="3790">
        <v>1837.02</v>
      </c>
      <c r="E2819" s="3790">
        <v>1850.69</v>
      </c>
      <c r="F2819" s="3792">
        <v>35020300</v>
      </c>
      <c r="G2819" s="3792">
        <v>155709000000</v>
      </c>
    </row>
    <row r="2820" spans="1:7">
      <c r="A2820" s="3791">
        <v>39062</v>
      </c>
      <c r="B2820" s="3790" t="s">
        <v>5642</v>
      </c>
      <c r="C2820" s="3790">
        <v>1860.14</v>
      </c>
      <c r="D2820" s="3790">
        <v>1832.85</v>
      </c>
      <c r="E2820" s="3790">
        <v>1838.61</v>
      </c>
      <c r="F2820" s="3792">
        <v>46647630</v>
      </c>
      <c r="G2820" s="3792">
        <v>154693000000</v>
      </c>
    </row>
    <row r="2821" spans="1:7">
      <c r="A2821" s="3791">
        <v>39063</v>
      </c>
      <c r="B2821" s="3790" t="s">
        <v>5641</v>
      </c>
      <c r="C2821" s="3790">
        <v>1851.17</v>
      </c>
      <c r="D2821" s="3790">
        <v>1838.72</v>
      </c>
      <c r="E2821" s="3790">
        <v>1841.94</v>
      </c>
      <c r="F2821" s="3792">
        <v>65976111</v>
      </c>
      <c r="G2821" s="3792">
        <v>154973000000</v>
      </c>
    </row>
    <row r="2822" spans="1:7">
      <c r="A2822" s="3791">
        <v>39064</v>
      </c>
      <c r="B2822" s="3790" t="s">
        <v>5640</v>
      </c>
      <c r="C2822" s="3790">
        <v>1841.3</v>
      </c>
      <c r="D2822" s="3790">
        <v>1810.18</v>
      </c>
      <c r="E2822" s="3790">
        <v>1829.61</v>
      </c>
      <c r="F2822" s="3792">
        <v>80611373</v>
      </c>
      <c r="G2822" s="3792">
        <v>153936000000</v>
      </c>
    </row>
    <row r="2823" spans="1:7">
      <c r="A2823" s="3791">
        <v>39065</v>
      </c>
      <c r="B2823" s="3790" t="s">
        <v>5639</v>
      </c>
      <c r="C2823" s="3790">
        <v>1842.07</v>
      </c>
      <c r="D2823" s="3790">
        <v>1830.62</v>
      </c>
      <c r="E2823" s="3790">
        <v>1840.13</v>
      </c>
      <c r="F2823" s="3792">
        <v>40184903</v>
      </c>
      <c r="G2823" s="3792">
        <v>154821000000</v>
      </c>
    </row>
    <row r="2824" spans="1:7">
      <c r="A2824" s="3791">
        <v>39066</v>
      </c>
      <c r="B2824" s="3790" t="s">
        <v>5638</v>
      </c>
      <c r="C2824" s="3790">
        <v>1856.99</v>
      </c>
      <c r="D2824" s="3790">
        <v>1842.45</v>
      </c>
      <c r="E2824" s="3790">
        <v>1853.24</v>
      </c>
      <c r="F2824" s="3792">
        <v>80178592</v>
      </c>
      <c r="G2824" s="3792">
        <v>159394000000</v>
      </c>
    </row>
    <row r="2825" spans="1:7">
      <c r="A2825" s="3791">
        <v>39069</v>
      </c>
      <c r="B2825" s="3790" t="s">
        <v>5637</v>
      </c>
      <c r="C2825" s="3790">
        <v>1863.5</v>
      </c>
      <c r="D2825" s="3790">
        <v>1850.27</v>
      </c>
      <c r="E2825" s="3790">
        <v>1861.91</v>
      </c>
      <c r="F2825" s="3792">
        <v>39715840</v>
      </c>
      <c r="G2825" s="3792">
        <v>160141000000</v>
      </c>
    </row>
    <row r="2826" spans="1:7">
      <c r="A2826" s="3791">
        <v>39070</v>
      </c>
      <c r="B2826" s="3790" t="s">
        <v>5636</v>
      </c>
      <c r="C2826" s="3790">
        <v>1861.55</v>
      </c>
      <c r="D2826" s="3790">
        <v>1830.25</v>
      </c>
      <c r="E2826" s="3790">
        <v>1837.87</v>
      </c>
      <c r="F2826" s="3792">
        <v>48130048</v>
      </c>
      <c r="G2826" s="3792">
        <v>158073000000</v>
      </c>
    </row>
    <row r="2827" spans="1:7">
      <c r="A2827" s="3791">
        <v>39071</v>
      </c>
      <c r="B2827" s="3790" t="s">
        <v>5635</v>
      </c>
      <c r="C2827" s="3790">
        <v>1866.33</v>
      </c>
      <c r="D2827" s="3790">
        <v>1838.03</v>
      </c>
      <c r="E2827" s="3790">
        <v>1866.33</v>
      </c>
      <c r="F2827" s="3792">
        <v>40494154</v>
      </c>
      <c r="G2827" s="3792">
        <v>160521000000</v>
      </c>
    </row>
    <row r="2828" spans="1:7">
      <c r="A2828" s="3791">
        <v>39072</v>
      </c>
      <c r="B2828" s="3790" t="s">
        <v>5634</v>
      </c>
      <c r="C2828" s="3790">
        <v>1866.68</v>
      </c>
      <c r="D2828" s="3790">
        <v>1853.84</v>
      </c>
      <c r="E2828" s="3790">
        <v>1864.46</v>
      </c>
      <c r="F2828" s="3792">
        <v>32429365</v>
      </c>
      <c r="G2828" s="3792">
        <v>160360000000</v>
      </c>
    </row>
    <row r="2829" spans="1:7">
      <c r="A2829" s="3791">
        <v>39073</v>
      </c>
      <c r="B2829" s="3790" t="s">
        <v>5634</v>
      </c>
      <c r="C2829" s="3790">
        <v>1870.82</v>
      </c>
      <c r="D2829" s="3790">
        <v>1862.32</v>
      </c>
      <c r="E2829" s="3790">
        <v>1862.4</v>
      </c>
      <c r="F2829" s="3792">
        <v>31201176</v>
      </c>
      <c r="G2829" s="3792">
        <v>160182000000</v>
      </c>
    </row>
    <row r="2830" spans="1:7">
      <c r="A2830" s="3791">
        <v>39076</v>
      </c>
      <c r="B2830" s="3790" t="s">
        <v>5522</v>
      </c>
      <c r="C2830" s="3790">
        <v>1861.49</v>
      </c>
      <c r="D2830" s="3790">
        <v>1851.26</v>
      </c>
      <c r="E2830" s="3790">
        <v>1851.96</v>
      </c>
      <c r="F2830" s="3792">
        <v>9230566</v>
      </c>
      <c r="G2830" s="3792">
        <v>159284000000</v>
      </c>
    </row>
    <row r="2831" spans="1:7">
      <c r="A2831" s="3791">
        <v>39077</v>
      </c>
      <c r="B2831" s="3790" t="s">
        <v>5633</v>
      </c>
      <c r="C2831" s="3790">
        <v>1852.97</v>
      </c>
      <c r="D2831" s="3790">
        <v>1849.39</v>
      </c>
      <c r="E2831" s="3790">
        <v>1852.39</v>
      </c>
      <c r="F2831" s="3792">
        <v>10366815</v>
      </c>
      <c r="G2831" s="3792">
        <v>159321000000</v>
      </c>
    </row>
    <row r="2832" spans="1:7">
      <c r="A2832" s="3791">
        <v>39078</v>
      </c>
      <c r="B2832" s="3790" t="s">
        <v>5632</v>
      </c>
      <c r="C2832" s="3790">
        <v>1871.18</v>
      </c>
      <c r="D2832" s="3790">
        <v>1851.29</v>
      </c>
      <c r="E2832" s="3790">
        <v>1871.18</v>
      </c>
      <c r="F2832" s="3792">
        <v>69078626</v>
      </c>
      <c r="G2832" s="3792">
        <v>160937000000</v>
      </c>
    </row>
    <row r="2833" spans="1:7">
      <c r="A2833" s="3791">
        <v>39079</v>
      </c>
      <c r="B2833" s="3790" t="s">
        <v>5631</v>
      </c>
      <c r="C2833" s="3790">
        <v>1910.28</v>
      </c>
      <c r="D2833" s="3790">
        <v>1871.31</v>
      </c>
      <c r="E2833" s="3790">
        <v>1910.28</v>
      </c>
      <c r="F2833" s="3792">
        <v>59192400</v>
      </c>
      <c r="G2833" s="3792">
        <v>164301000000</v>
      </c>
    </row>
    <row r="2834" spans="1:7">
      <c r="A2834" s="3791">
        <v>39080</v>
      </c>
      <c r="B2834" s="3790" t="s">
        <v>5630</v>
      </c>
      <c r="C2834" s="3790">
        <v>1927.74</v>
      </c>
      <c r="D2834" s="3790">
        <v>1911</v>
      </c>
      <c r="E2834" s="3790">
        <v>1921.92</v>
      </c>
      <c r="F2834" s="3792">
        <v>28937204</v>
      </c>
      <c r="G2834" s="3792">
        <v>165301000000</v>
      </c>
    </row>
    <row r="2835" spans="1:7">
      <c r="A2835" s="3791">
        <v>39091</v>
      </c>
      <c r="B2835" s="3790" t="s">
        <v>5629</v>
      </c>
      <c r="C2835" s="3790">
        <v>1906.32</v>
      </c>
      <c r="D2835" s="3790">
        <v>1796.62</v>
      </c>
      <c r="E2835" s="3790">
        <v>1798.63</v>
      </c>
      <c r="F2835" s="3792">
        <v>52713102</v>
      </c>
      <c r="G2835" s="3792">
        <v>154698000000</v>
      </c>
    </row>
    <row r="2836" spans="1:7">
      <c r="A2836" s="3791">
        <v>39092</v>
      </c>
      <c r="B2836" s="3790" t="s">
        <v>5628</v>
      </c>
      <c r="C2836" s="3790">
        <v>1798.09</v>
      </c>
      <c r="D2836" s="3790">
        <v>1749.22</v>
      </c>
      <c r="E2836" s="3790">
        <v>1770.67</v>
      </c>
      <c r="F2836" s="3792">
        <v>70796078</v>
      </c>
      <c r="G2836" s="3792">
        <v>152293000000</v>
      </c>
    </row>
    <row r="2837" spans="1:7">
      <c r="A2837" s="3791">
        <v>39093</v>
      </c>
      <c r="B2837" s="3790" t="s">
        <v>5627</v>
      </c>
      <c r="C2837" s="3790">
        <v>1808.23</v>
      </c>
      <c r="D2837" s="3790">
        <v>1769.31</v>
      </c>
      <c r="E2837" s="3790">
        <v>1800.61</v>
      </c>
      <c r="F2837" s="3792">
        <v>59572625</v>
      </c>
      <c r="G2837" s="3792">
        <v>154868000000</v>
      </c>
    </row>
    <row r="2838" spans="1:7">
      <c r="A2838" s="3791">
        <v>39094</v>
      </c>
      <c r="B2838" s="3790" t="s">
        <v>5626</v>
      </c>
      <c r="C2838" s="3790">
        <v>1805.55</v>
      </c>
      <c r="D2838" s="3790">
        <v>1793.51</v>
      </c>
      <c r="E2838" s="3790">
        <v>1797.59</v>
      </c>
      <c r="F2838" s="3792">
        <v>75866305</v>
      </c>
      <c r="G2838" s="3792">
        <v>154608000000</v>
      </c>
    </row>
    <row r="2839" spans="1:7">
      <c r="A2839" s="3791">
        <v>39097</v>
      </c>
      <c r="B2839" s="3790" t="s">
        <v>5625</v>
      </c>
      <c r="C2839" s="3790">
        <v>1850.21</v>
      </c>
      <c r="D2839" s="3790">
        <v>1798.45</v>
      </c>
      <c r="E2839" s="3790">
        <v>1850.21</v>
      </c>
      <c r="F2839" s="3792">
        <v>52333361</v>
      </c>
      <c r="G2839" s="3792">
        <v>159133000000</v>
      </c>
    </row>
    <row r="2840" spans="1:7">
      <c r="A2840" s="3791">
        <v>39098</v>
      </c>
      <c r="B2840" s="3790" t="s">
        <v>5624</v>
      </c>
      <c r="C2840" s="3790">
        <v>1879.86</v>
      </c>
      <c r="D2840" s="3790">
        <v>1847.35</v>
      </c>
      <c r="E2840" s="3790">
        <v>1851.63</v>
      </c>
      <c r="F2840" s="3792">
        <v>57070964</v>
      </c>
      <c r="G2840" s="3792">
        <v>159256000000</v>
      </c>
    </row>
    <row r="2841" spans="1:7">
      <c r="A2841" s="3791">
        <v>39099</v>
      </c>
      <c r="B2841" s="3790" t="s">
        <v>5623</v>
      </c>
      <c r="C2841" s="3790">
        <v>1857.94</v>
      </c>
      <c r="D2841" s="3790">
        <v>1808.06</v>
      </c>
      <c r="E2841" s="3790">
        <v>1810.63</v>
      </c>
      <c r="F2841" s="3792">
        <v>59712188</v>
      </c>
      <c r="G2841" s="3792">
        <v>155730000000</v>
      </c>
    </row>
    <row r="2842" spans="1:7">
      <c r="A2842" s="3791">
        <v>39100</v>
      </c>
      <c r="B2842" s="3790" t="s">
        <v>5622</v>
      </c>
      <c r="C2842" s="3790">
        <v>1837.81</v>
      </c>
      <c r="D2842" s="3790">
        <v>1807.28</v>
      </c>
      <c r="E2842" s="3790">
        <v>1807.28</v>
      </c>
      <c r="F2842" s="3792">
        <v>51355328</v>
      </c>
      <c r="G2842" s="3792">
        <v>155441000000</v>
      </c>
    </row>
    <row r="2843" spans="1:7">
      <c r="A2843" s="3791">
        <v>39101</v>
      </c>
      <c r="B2843" s="3790" t="s">
        <v>5621</v>
      </c>
      <c r="C2843" s="3790">
        <v>1815.49</v>
      </c>
      <c r="D2843" s="3790">
        <v>1803.06</v>
      </c>
      <c r="E2843" s="3790">
        <v>1812.93</v>
      </c>
      <c r="F2843" s="3792">
        <v>35396349</v>
      </c>
      <c r="G2843" s="3792">
        <v>155927000000</v>
      </c>
    </row>
    <row r="2844" spans="1:7">
      <c r="A2844" s="3791">
        <v>39104</v>
      </c>
      <c r="B2844" s="3790" t="s">
        <v>5620</v>
      </c>
      <c r="C2844" s="3790">
        <v>1845.45</v>
      </c>
      <c r="D2844" s="3790">
        <v>1819.93</v>
      </c>
      <c r="E2844" s="3790">
        <v>1841.97</v>
      </c>
      <c r="F2844" s="3792">
        <v>44258019</v>
      </c>
      <c r="G2844" s="3792">
        <v>158425000000</v>
      </c>
    </row>
    <row r="2845" spans="1:7">
      <c r="A2845" s="3791">
        <v>39105</v>
      </c>
      <c r="B2845" s="3790" t="s">
        <v>5619</v>
      </c>
      <c r="C2845" s="3790">
        <v>1859.23</v>
      </c>
      <c r="D2845" s="3790">
        <v>1840.91</v>
      </c>
      <c r="E2845" s="3790">
        <v>1856.4</v>
      </c>
      <c r="F2845" s="3792">
        <v>47930183</v>
      </c>
      <c r="G2845" s="3792">
        <v>159666000000</v>
      </c>
    </row>
    <row r="2846" spans="1:7">
      <c r="A2846" s="3791">
        <v>39106</v>
      </c>
      <c r="B2846" s="3790" t="s">
        <v>5618</v>
      </c>
      <c r="C2846" s="3790">
        <v>1879.5</v>
      </c>
      <c r="D2846" s="3790">
        <v>1857.65</v>
      </c>
      <c r="E2846" s="3790">
        <v>1861.46</v>
      </c>
      <c r="F2846" s="3792">
        <v>65379274</v>
      </c>
      <c r="G2846" s="3792">
        <v>160101000000</v>
      </c>
    </row>
    <row r="2847" spans="1:7">
      <c r="A2847" s="3791">
        <v>39107</v>
      </c>
      <c r="B2847" s="3790" t="s">
        <v>5617</v>
      </c>
      <c r="C2847" s="3790">
        <v>1886.76</v>
      </c>
      <c r="D2847" s="3790">
        <v>1862.5</v>
      </c>
      <c r="E2847" s="3790">
        <v>1880.45</v>
      </c>
      <c r="F2847" s="3792">
        <v>81106265</v>
      </c>
      <c r="G2847" s="3792">
        <v>161734000000</v>
      </c>
    </row>
    <row r="2848" spans="1:7">
      <c r="A2848" s="3791">
        <v>39108</v>
      </c>
      <c r="B2848" s="3790" t="s">
        <v>5616</v>
      </c>
      <c r="C2848" s="3790">
        <v>1880.19</v>
      </c>
      <c r="D2848" s="3790">
        <v>1862.84</v>
      </c>
      <c r="E2848" s="3790">
        <v>1863.28</v>
      </c>
      <c r="F2848" s="3792">
        <v>26487642</v>
      </c>
      <c r="G2848" s="3792">
        <v>160258000000</v>
      </c>
    </row>
    <row r="2849" spans="1:7">
      <c r="A2849" s="3791">
        <v>39111</v>
      </c>
      <c r="B2849" s="3790" t="s">
        <v>5615</v>
      </c>
      <c r="C2849" s="3790">
        <v>1871.9</v>
      </c>
      <c r="D2849" s="3790">
        <v>1836.59</v>
      </c>
      <c r="E2849" s="3790">
        <v>1836.77</v>
      </c>
      <c r="F2849" s="3792">
        <v>32515394</v>
      </c>
      <c r="G2849" s="3792">
        <v>157978000000</v>
      </c>
    </row>
    <row r="2850" spans="1:7">
      <c r="A2850" s="3791">
        <v>39112</v>
      </c>
      <c r="B2850" s="3790" t="s">
        <v>5614</v>
      </c>
      <c r="C2850" s="3790">
        <v>1836.7</v>
      </c>
      <c r="D2850" s="3790">
        <v>1800.59</v>
      </c>
      <c r="E2850" s="3790">
        <v>1824.77</v>
      </c>
      <c r="F2850" s="3792">
        <v>65263637</v>
      </c>
      <c r="G2850" s="3792">
        <v>156946000000</v>
      </c>
    </row>
    <row r="2851" spans="1:7">
      <c r="A2851" s="3791">
        <v>39113</v>
      </c>
      <c r="B2851" s="3790" t="s">
        <v>5613</v>
      </c>
      <c r="C2851" s="3790">
        <v>1851.51</v>
      </c>
      <c r="D2851" s="3790">
        <v>1833</v>
      </c>
      <c r="E2851" s="3790">
        <v>1842.93</v>
      </c>
      <c r="F2851" s="3792">
        <v>51430672</v>
      </c>
      <c r="G2851" s="3792">
        <v>158507000000</v>
      </c>
    </row>
    <row r="2852" spans="1:7">
      <c r="A2852" s="3791">
        <v>39114</v>
      </c>
      <c r="B2852" s="3790" t="s">
        <v>5612</v>
      </c>
      <c r="C2852" s="3790">
        <v>1894.34</v>
      </c>
      <c r="D2852" s="3790">
        <v>1843.89</v>
      </c>
      <c r="E2852" s="3790">
        <v>1894.25</v>
      </c>
      <c r="F2852" s="3792">
        <v>59238255</v>
      </c>
      <c r="G2852" s="3792">
        <v>162921000000</v>
      </c>
    </row>
    <row r="2853" spans="1:7">
      <c r="A2853" s="3791">
        <v>39115</v>
      </c>
      <c r="B2853" s="3790" t="s">
        <v>5611</v>
      </c>
      <c r="C2853" s="3790">
        <v>1904.67</v>
      </c>
      <c r="D2853" s="3790">
        <v>1885.76</v>
      </c>
      <c r="E2853" s="3790">
        <v>1896.62</v>
      </c>
      <c r="F2853" s="3792">
        <v>58032877</v>
      </c>
      <c r="G2853" s="3792">
        <v>163125000000</v>
      </c>
    </row>
    <row r="2854" spans="1:7">
      <c r="A2854" s="3791">
        <v>39118</v>
      </c>
      <c r="B2854" s="3790" t="s">
        <v>5610</v>
      </c>
      <c r="C2854" s="3790">
        <v>1905.64</v>
      </c>
      <c r="D2854" s="3790">
        <v>1895.84</v>
      </c>
      <c r="E2854" s="3790">
        <v>1905.44</v>
      </c>
      <c r="F2854" s="3792">
        <v>34666628</v>
      </c>
      <c r="G2854" s="3792">
        <v>163884000000</v>
      </c>
    </row>
    <row r="2855" spans="1:7">
      <c r="A2855" s="3791">
        <v>39119</v>
      </c>
      <c r="B2855" s="3790" t="s">
        <v>5609</v>
      </c>
      <c r="C2855" s="3790">
        <v>1927.06</v>
      </c>
      <c r="D2855" s="3790">
        <v>1905.06</v>
      </c>
      <c r="E2855" s="3790">
        <v>1923.27</v>
      </c>
      <c r="F2855" s="3792">
        <v>65948737</v>
      </c>
      <c r="G2855" s="3792">
        <v>165418000000</v>
      </c>
    </row>
    <row r="2856" spans="1:7">
      <c r="A2856" s="3791">
        <v>39120</v>
      </c>
      <c r="B2856" s="3790" t="s">
        <v>5608</v>
      </c>
      <c r="C2856" s="3790">
        <v>1926.61</v>
      </c>
      <c r="D2856" s="3790">
        <v>1913.25</v>
      </c>
      <c r="E2856" s="3790">
        <v>1917.82</v>
      </c>
      <c r="F2856" s="3792">
        <v>45787516</v>
      </c>
      <c r="G2856" s="3792">
        <v>164949000000</v>
      </c>
    </row>
    <row r="2857" spans="1:7">
      <c r="A2857" s="3791">
        <v>39121</v>
      </c>
      <c r="B2857" s="3790" t="s">
        <v>5607</v>
      </c>
      <c r="C2857" s="3790">
        <v>1917.13</v>
      </c>
      <c r="D2857" s="3790">
        <v>1878.86</v>
      </c>
      <c r="E2857" s="3790">
        <v>1879.37</v>
      </c>
      <c r="F2857" s="3792">
        <v>55194351</v>
      </c>
      <c r="G2857" s="3792">
        <v>161642000000</v>
      </c>
    </row>
    <row r="2858" spans="1:7">
      <c r="A2858" s="3791">
        <v>39122</v>
      </c>
      <c r="B2858" s="3790" t="s">
        <v>5606</v>
      </c>
      <c r="C2858" s="3790">
        <v>1899.07</v>
      </c>
      <c r="D2858" s="3790">
        <v>1881.78</v>
      </c>
      <c r="E2858" s="3790">
        <v>1885.93</v>
      </c>
      <c r="F2858" s="3792">
        <v>27619599</v>
      </c>
      <c r="G2858" s="3792">
        <v>162207000000</v>
      </c>
    </row>
    <row r="2859" spans="1:7">
      <c r="A2859" s="3791">
        <v>39125</v>
      </c>
      <c r="B2859" s="3790" t="s">
        <v>4636</v>
      </c>
      <c r="C2859" s="3790">
        <v>1885.47</v>
      </c>
      <c r="D2859" s="3790">
        <v>1838.62</v>
      </c>
      <c r="E2859" s="3790">
        <v>1838.62</v>
      </c>
      <c r="F2859" s="3792">
        <v>38827554</v>
      </c>
      <c r="G2859" s="3792">
        <v>158137000000</v>
      </c>
    </row>
    <row r="2860" spans="1:7">
      <c r="A2860" s="3791">
        <v>39126</v>
      </c>
      <c r="B2860" s="3790" t="s">
        <v>5605</v>
      </c>
      <c r="C2860" s="3790">
        <v>1866.98</v>
      </c>
      <c r="D2860" s="3790">
        <v>1827.05</v>
      </c>
      <c r="E2860" s="3790">
        <v>1866.98</v>
      </c>
      <c r="F2860" s="3792">
        <v>48789246</v>
      </c>
      <c r="G2860" s="3792">
        <v>160576000000</v>
      </c>
    </row>
    <row r="2861" spans="1:7">
      <c r="A2861" s="3791">
        <v>39127</v>
      </c>
      <c r="B2861" s="3790" t="s">
        <v>5604</v>
      </c>
      <c r="C2861" s="3790">
        <v>1889.96</v>
      </c>
      <c r="D2861" s="3790">
        <v>1867.84</v>
      </c>
      <c r="E2861" s="3790">
        <v>1889.96</v>
      </c>
      <c r="F2861" s="3792">
        <v>48229169</v>
      </c>
      <c r="G2861" s="3792">
        <v>162552000000</v>
      </c>
    </row>
    <row r="2862" spans="1:7">
      <c r="A2862" s="3791">
        <v>39128</v>
      </c>
      <c r="B2862" s="3790" t="s">
        <v>5603</v>
      </c>
      <c r="C2862" s="3790">
        <v>1905.3</v>
      </c>
      <c r="D2862" s="3790">
        <v>1890.04</v>
      </c>
      <c r="E2862" s="3790">
        <v>1894.92</v>
      </c>
      <c r="F2862" s="3792">
        <v>39024792</v>
      </c>
      <c r="G2862" s="3792">
        <v>162979000000</v>
      </c>
    </row>
    <row r="2863" spans="1:7">
      <c r="A2863" s="3791">
        <v>39129</v>
      </c>
      <c r="B2863" s="3790" t="s">
        <v>5602</v>
      </c>
      <c r="C2863" s="3790">
        <v>1898.64</v>
      </c>
      <c r="D2863" s="3790">
        <v>1882.09</v>
      </c>
      <c r="E2863" s="3790">
        <v>1897.07</v>
      </c>
      <c r="F2863" s="3792">
        <v>30368465</v>
      </c>
      <c r="G2863" s="3792">
        <v>163164000000</v>
      </c>
    </row>
    <row r="2864" spans="1:7">
      <c r="A2864" s="3791">
        <v>39132</v>
      </c>
      <c r="B2864" s="3790" t="s">
        <v>5601</v>
      </c>
      <c r="C2864" s="3790">
        <v>1916.76</v>
      </c>
      <c r="D2864" s="3790">
        <v>1897.64</v>
      </c>
      <c r="E2864" s="3790">
        <v>1904.84</v>
      </c>
      <c r="F2864" s="3792">
        <v>25656896</v>
      </c>
      <c r="G2864" s="3792">
        <v>163833000000</v>
      </c>
    </row>
    <row r="2865" spans="1:7">
      <c r="A2865" s="3791">
        <v>39133</v>
      </c>
      <c r="B2865" s="3790" t="s">
        <v>5600</v>
      </c>
      <c r="C2865" s="3790">
        <v>1905.51</v>
      </c>
      <c r="D2865" s="3790">
        <v>1893.64</v>
      </c>
      <c r="E2865" s="3790">
        <v>1893.64</v>
      </c>
      <c r="F2865" s="3792">
        <v>22273463</v>
      </c>
      <c r="G2865" s="3792">
        <v>162869000000</v>
      </c>
    </row>
    <row r="2866" spans="1:7">
      <c r="A2866" s="3791">
        <v>39134</v>
      </c>
      <c r="B2866" s="3790" t="s">
        <v>5599</v>
      </c>
      <c r="C2866" s="3790">
        <v>1909.15</v>
      </c>
      <c r="D2866" s="3790">
        <v>1893.2</v>
      </c>
      <c r="E2866" s="3790">
        <v>1905.46</v>
      </c>
      <c r="F2866" s="3792">
        <v>33623846</v>
      </c>
      <c r="G2866" s="3792">
        <v>163886000000</v>
      </c>
    </row>
    <row r="2867" spans="1:7">
      <c r="A2867" s="3791">
        <v>39135</v>
      </c>
      <c r="B2867" s="3790" t="s">
        <v>5598</v>
      </c>
      <c r="C2867" s="3790">
        <v>1935.06</v>
      </c>
      <c r="D2867" s="3790">
        <v>1905.99</v>
      </c>
      <c r="E2867" s="3790">
        <v>1934.26</v>
      </c>
      <c r="F2867" s="3792">
        <v>29335520</v>
      </c>
      <c r="G2867" s="3792">
        <v>166363000000</v>
      </c>
    </row>
    <row r="2868" spans="1:7">
      <c r="A2868" s="3791">
        <v>39139</v>
      </c>
      <c r="B2868" s="3790" t="s">
        <v>5597</v>
      </c>
      <c r="C2868" s="3790">
        <v>1971.35</v>
      </c>
      <c r="D2868" s="3790">
        <v>1936.82</v>
      </c>
      <c r="E2868" s="3790">
        <v>1970.77</v>
      </c>
      <c r="F2868" s="3792">
        <v>69394492</v>
      </c>
      <c r="G2868" s="3792">
        <v>169503000000</v>
      </c>
    </row>
    <row r="2869" spans="1:7">
      <c r="A2869" s="3791">
        <v>39140</v>
      </c>
      <c r="B2869" s="3790" t="s">
        <v>5596</v>
      </c>
      <c r="C2869" s="3790">
        <v>1968.99</v>
      </c>
      <c r="D2869" s="3790">
        <v>1901.05</v>
      </c>
      <c r="E2869" s="3790">
        <v>1906.08</v>
      </c>
      <c r="F2869" s="3792">
        <v>88736795</v>
      </c>
      <c r="G2869" s="3792">
        <v>163939000000</v>
      </c>
    </row>
    <row r="2870" spans="1:7">
      <c r="A2870" s="3791">
        <v>39141</v>
      </c>
      <c r="B2870" s="3790" t="s">
        <v>5595</v>
      </c>
      <c r="C2870" s="3790">
        <v>1905.06</v>
      </c>
      <c r="D2870" s="3790">
        <v>1836.15</v>
      </c>
      <c r="E2870" s="3790">
        <v>1858.14</v>
      </c>
      <c r="F2870" s="3792">
        <v>172711524</v>
      </c>
      <c r="G2870" s="3792">
        <v>159816000000</v>
      </c>
    </row>
    <row r="2871" spans="1:7">
      <c r="A2871" s="3791">
        <v>39142</v>
      </c>
      <c r="B2871" s="3790" t="s">
        <v>5594</v>
      </c>
      <c r="C2871" s="3790">
        <v>1877.55</v>
      </c>
      <c r="D2871" s="3790">
        <v>1772.92</v>
      </c>
      <c r="E2871" s="3790">
        <v>1797.1</v>
      </c>
      <c r="F2871" s="3792">
        <v>98817592</v>
      </c>
      <c r="G2871" s="3792">
        <v>154566000000</v>
      </c>
    </row>
    <row r="2872" spans="1:7">
      <c r="A2872" s="3791">
        <v>39143</v>
      </c>
      <c r="B2872" s="3790" t="s">
        <v>5593</v>
      </c>
      <c r="C2872" s="3790">
        <v>1813.55</v>
      </c>
      <c r="D2872" s="3790">
        <v>1784</v>
      </c>
      <c r="E2872" s="3790">
        <v>1795.89</v>
      </c>
      <c r="F2872" s="3792">
        <v>60480273</v>
      </c>
      <c r="G2872" s="3792">
        <v>154462000000</v>
      </c>
    </row>
    <row r="2873" spans="1:7">
      <c r="A2873" s="3791">
        <v>39146</v>
      </c>
      <c r="B2873" s="3790" t="s">
        <v>5592</v>
      </c>
      <c r="C2873" s="3790">
        <v>1795.74</v>
      </c>
      <c r="D2873" s="3790">
        <v>1701.8</v>
      </c>
      <c r="E2873" s="3790">
        <v>1737.71</v>
      </c>
      <c r="F2873" s="3792">
        <v>81843853</v>
      </c>
      <c r="G2873" s="3792">
        <v>149458000000</v>
      </c>
    </row>
    <row r="2874" spans="1:7">
      <c r="A2874" s="3791">
        <v>39147</v>
      </c>
      <c r="B2874" s="3790" t="s">
        <v>5591</v>
      </c>
      <c r="C2874" s="3790">
        <v>1766.61</v>
      </c>
      <c r="D2874" s="3790">
        <v>1738.63</v>
      </c>
      <c r="E2874" s="3790">
        <v>1763.66</v>
      </c>
      <c r="F2874" s="3792">
        <v>29538609</v>
      </c>
      <c r="G2874" s="3792">
        <v>151690000000</v>
      </c>
    </row>
    <row r="2875" spans="1:7">
      <c r="A2875" s="3791">
        <v>39148</v>
      </c>
      <c r="B2875" s="3790" t="s">
        <v>5590</v>
      </c>
      <c r="C2875" s="3790">
        <v>1773.17</v>
      </c>
      <c r="D2875" s="3790">
        <v>1757.85</v>
      </c>
      <c r="E2875" s="3790">
        <v>1767.1</v>
      </c>
      <c r="F2875" s="3792">
        <v>16182610</v>
      </c>
      <c r="G2875" s="3792">
        <v>151986000000</v>
      </c>
    </row>
    <row r="2876" spans="1:7">
      <c r="A2876" s="3791">
        <v>39150</v>
      </c>
      <c r="B2876" s="3790" t="s">
        <v>5589</v>
      </c>
      <c r="C2876" s="3790">
        <v>1818.28</v>
      </c>
      <c r="D2876" s="3790">
        <v>1772.83</v>
      </c>
      <c r="E2876" s="3790">
        <v>1808.65</v>
      </c>
      <c r="F2876" s="3792">
        <v>57673825</v>
      </c>
      <c r="G2876" s="3792">
        <v>155559000000</v>
      </c>
    </row>
    <row r="2877" spans="1:7">
      <c r="A2877" s="3791">
        <v>39153</v>
      </c>
      <c r="B2877" s="3790" t="s">
        <v>5588</v>
      </c>
      <c r="C2877" s="3790">
        <v>1829.77</v>
      </c>
      <c r="D2877" s="3790">
        <v>1806.12</v>
      </c>
      <c r="E2877" s="3790">
        <v>1811.91</v>
      </c>
      <c r="F2877" s="3792">
        <v>69244530</v>
      </c>
      <c r="G2877" s="3792">
        <v>155840000000</v>
      </c>
    </row>
    <row r="2878" spans="1:7">
      <c r="A2878" s="3791">
        <v>39154</v>
      </c>
      <c r="B2878" s="3790" t="s">
        <v>5587</v>
      </c>
      <c r="C2878" s="3790">
        <v>1827.96</v>
      </c>
      <c r="D2878" s="3790">
        <v>1807.49</v>
      </c>
      <c r="E2878" s="3790">
        <v>1817.15</v>
      </c>
      <c r="F2878" s="3792">
        <v>81625410</v>
      </c>
      <c r="G2878" s="3792">
        <v>156290000000</v>
      </c>
    </row>
    <row r="2879" spans="1:7">
      <c r="A2879" s="3791">
        <v>39155</v>
      </c>
      <c r="B2879" s="3790" t="s">
        <v>5586</v>
      </c>
      <c r="C2879" s="3790">
        <v>1808.76</v>
      </c>
      <c r="D2879" s="3790">
        <v>1750.06</v>
      </c>
      <c r="E2879" s="3790">
        <v>1779.1</v>
      </c>
      <c r="F2879" s="3792">
        <v>47929329</v>
      </c>
      <c r="G2879" s="3792">
        <v>153018000000</v>
      </c>
    </row>
    <row r="2880" spans="1:7">
      <c r="A2880" s="3791">
        <v>39156</v>
      </c>
      <c r="B2880" s="3790" t="s">
        <v>5585</v>
      </c>
      <c r="C2880" s="3790">
        <v>1810.72</v>
      </c>
      <c r="D2880" s="3790">
        <v>1780.11</v>
      </c>
      <c r="E2880" s="3790">
        <v>1809.16</v>
      </c>
      <c r="F2880" s="3792">
        <v>44326061</v>
      </c>
      <c r="G2880" s="3792">
        <v>168422000000</v>
      </c>
    </row>
    <row r="2881" spans="1:7">
      <c r="A2881" s="3791">
        <v>39157</v>
      </c>
      <c r="B2881" s="3790" t="s">
        <v>5584</v>
      </c>
      <c r="C2881" s="3790">
        <v>1821.58</v>
      </c>
      <c r="D2881" s="3790">
        <v>1808.87</v>
      </c>
      <c r="E2881" s="3790">
        <v>1821.34</v>
      </c>
      <c r="F2881" s="3792">
        <v>42888132</v>
      </c>
      <c r="G2881" s="3792">
        <v>169556000000</v>
      </c>
    </row>
    <row r="2882" spans="1:7">
      <c r="A2882" s="3791">
        <v>39160</v>
      </c>
      <c r="B2882" s="3790" t="s">
        <v>5583</v>
      </c>
      <c r="C2882" s="3790">
        <v>1846.38</v>
      </c>
      <c r="D2882" s="3790">
        <v>1825.8</v>
      </c>
      <c r="E2882" s="3790">
        <v>1846.38</v>
      </c>
      <c r="F2882" s="3792">
        <v>23091222</v>
      </c>
      <c r="G2882" s="3792">
        <v>171887000000</v>
      </c>
    </row>
    <row r="2883" spans="1:7">
      <c r="A2883" s="3791">
        <v>39161</v>
      </c>
      <c r="B2883" s="3790" t="s">
        <v>5582</v>
      </c>
      <c r="C2883" s="3790">
        <v>1852.59</v>
      </c>
      <c r="D2883" s="3790">
        <v>1830.77</v>
      </c>
      <c r="E2883" s="3790">
        <v>1831.22</v>
      </c>
      <c r="F2883" s="3792">
        <v>41819956</v>
      </c>
      <c r="G2883" s="3792">
        <v>170476000000</v>
      </c>
    </row>
    <row r="2884" spans="1:7">
      <c r="A2884" s="3791">
        <v>39162</v>
      </c>
      <c r="B2884" s="3790" t="s">
        <v>5581</v>
      </c>
      <c r="C2884" s="3790">
        <v>1848.59</v>
      </c>
      <c r="D2884" s="3790">
        <v>1831.24</v>
      </c>
      <c r="E2884" s="3790">
        <v>1847.26</v>
      </c>
      <c r="F2884" s="3792">
        <v>38554949</v>
      </c>
      <c r="G2884" s="3792">
        <v>171969000000</v>
      </c>
    </row>
    <row r="2885" spans="1:7">
      <c r="A2885" s="3791">
        <v>39163</v>
      </c>
      <c r="B2885" s="3790" t="s">
        <v>5580</v>
      </c>
      <c r="C2885" s="3790">
        <v>1892.55</v>
      </c>
      <c r="D2885" s="3790">
        <v>1851.56</v>
      </c>
      <c r="E2885" s="3790">
        <v>1889.62</v>
      </c>
      <c r="F2885" s="3792">
        <v>53686286</v>
      </c>
      <c r="G2885" s="3792">
        <v>175913000000</v>
      </c>
    </row>
    <row r="2886" spans="1:7">
      <c r="A2886" s="3791">
        <v>39164</v>
      </c>
      <c r="B2886" s="3790" t="s">
        <v>5579</v>
      </c>
      <c r="C2886" s="3790">
        <v>1915.42</v>
      </c>
      <c r="D2886" s="3790">
        <v>1887.11</v>
      </c>
      <c r="E2886" s="3790">
        <v>1914.47</v>
      </c>
      <c r="F2886" s="3792">
        <v>48109509</v>
      </c>
      <c r="G2886" s="3792">
        <v>178226000000</v>
      </c>
    </row>
    <row r="2887" spans="1:7">
      <c r="A2887" s="3791">
        <v>39167</v>
      </c>
      <c r="B2887" s="3790" t="s">
        <v>5561</v>
      </c>
      <c r="C2887" s="3790">
        <v>1929.13</v>
      </c>
      <c r="D2887" s="3790">
        <v>1914.84</v>
      </c>
      <c r="E2887" s="3790">
        <v>1924.79</v>
      </c>
      <c r="F2887" s="3792">
        <v>49669422</v>
      </c>
      <c r="G2887" s="3792">
        <v>179187000000</v>
      </c>
    </row>
    <row r="2888" spans="1:7">
      <c r="A2888" s="3791">
        <v>39168</v>
      </c>
      <c r="B2888" s="3790" t="s">
        <v>5578</v>
      </c>
      <c r="C2888" s="3790">
        <v>1924.38</v>
      </c>
      <c r="D2888" s="3790">
        <v>1907.59</v>
      </c>
      <c r="E2888" s="3790">
        <v>1911.06</v>
      </c>
      <c r="F2888" s="3792">
        <v>39991151</v>
      </c>
      <c r="G2888" s="3792">
        <v>177908000000</v>
      </c>
    </row>
    <row r="2889" spans="1:7">
      <c r="A2889" s="3791">
        <v>39169</v>
      </c>
      <c r="B2889" s="3790" t="s">
        <v>5577</v>
      </c>
      <c r="C2889" s="3790">
        <v>1933.78</v>
      </c>
      <c r="D2889" s="3790">
        <v>1910.7</v>
      </c>
      <c r="E2889" s="3790">
        <v>1925.64</v>
      </c>
      <c r="F2889" s="3792">
        <v>47983110</v>
      </c>
      <c r="G2889" s="3792">
        <v>179266000000</v>
      </c>
    </row>
    <row r="2890" spans="1:7">
      <c r="A2890" s="3791">
        <v>39170</v>
      </c>
      <c r="B2890" s="3790" t="s">
        <v>5576</v>
      </c>
      <c r="C2890" s="3790">
        <v>1940.59</v>
      </c>
      <c r="D2890" s="3790">
        <v>1925.92</v>
      </c>
      <c r="E2890" s="3790">
        <v>1940.47</v>
      </c>
      <c r="F2890" s="3792">
        <v>39579216</v>
      </c>
      <c r="G2890" s="3792">
        <v>180646000000</v>
      </c>
    </row>
    <row r="2891" spans="1:7">
      <c r="A2891" s="3791">
        <v>39171</v>
      </c>
      <c r="B2891" s="3790" t="s">
        <v>5575</v>
      </c>
      <c r="C2891" s="3790">
        <v>1953.56</v>
      </c>
      <c r="D2891" s="3790">
        <v>1933.2</v>
      </c>
      <c r="E2891" s="3790">
        <v>1935.72</v>
      </c>
      <c r="F2891" s="3792">
        <v>37759405</v>
      </c>
      <c r="G2891" s="3792">
        <v>180205000000</v>
      </c>
    </row>
    <row r="2892" spans="1:7">
      <c r="A2892" s="3791">
        <v>39174</v>
      </c>
      <c r="B2892" s="3790" t="s">
        <v>5574</v>
      </c>
      <c r="C2892" s="3790">
        <v>1935.01</v>
      </c>
      <c r="D2892" s="3790">
        <v>1922.72</v>
      </c>
      <c r="E2892" s="3790">
        <v>1927.73</v>
      </c>
      <c r="F2892" s="3792">
        <v>25627478</v>
      </c>
      <c r="G2892" s="3792">
        <v>179460000000</v>
      </c>
    </row>
    <row r="2893" spans="1:7">
      <c r="A2893" s="3791">
        <v>39175</v>
      </c>
      <c r="B2893" s="3790" t="s">
        <v>5573</v>
      </c>
      <c r="C2893" s="3790">
        <v>1931.68</v>
      </c>
      <c r="D2893" s="3790">
        <v>1914.85</v>
      </c>
      <c r="E2893" s="3790">
        <v>1920.8</v>
      </c>
      <c r="F2893" s="3792">
        <v>36171493</v>
      </c>
      <c r="G2893" s="3792">
        <v>178815000000</v>
      </c>
    </row>
    <row r="2894" spans="1:7">
      <c r="A2894" s="3791">
        <v>39176</v>
      </c>
      <c r="B2894" s="3790" t="s">
        <v>5572</v>
      </c>
      <c r="C2894" s="3790">
        <v>1934.17</v>
      </c>
      <c r="D2894" s="3790">
        <v>1921.19</v>
      </c>
      <c r="E2894" s="3790">
        <v>1929.94</v>
      </c>
      <c r="F2894" s="3792">
        <v>55271152</v>
      </c>
      <c r="G2894" s="3792">
        <v>179667000000</v>
      </c>
    </row>
    <row r="2895" spans="1:7">
      <c r="A2895" s="3791">
        <v>39177</v>
      </c>
      <c r="B2895" s="3790" t="s">
        <v>5571</v>
      </c>
      <c r="C2895" s="3790">
        <v>1942.75</v>
      </c>
      <c r="D2895" s="3790">
        <v>1929.85</v>
      </c>
      <c r="E2895" s="3790">
        <v>1942.75</v>
      </c>
      <c r="F2895" s="3792">
        <v>65453241</v>
      </c>
      <c r="G2895" s="3792">
        <v>180858000000</v>
      </c>
    </row>
    <row r="2896" spans="1:7">
      <c r="A2896" s="3791">
        <v>39178</v>
      </c>
      <c r="B2896" s="3790" t="s">
        <v>5570</v>
      </c>
      <c r="C2896" s="3790">
        <v>1947.97</v>
      </c>
      <c r="D2896" s="3790">
        <v>1943.29</v>
      </c>
      <c r="E2896" s="3790">
        <v>1946.47</v>
      </c>
      <c r="F2896" s="3792">
        <v>18633197</v>
      </c>
      <c r="G2896" s="3792">
        <v>181205000000</v>
      </c>
    </row>
    <row r="2897" spans="1:7">
      <c r="A2897" s="3791">
        <v>39181</v>
      </c>
      <c r="B2897" s="3790" t="s">
        <v>5569</v>
      </c>
      <c r="C2897" s="3790">
        <v>1973.83</v>
      </c>
      <c r="D2897" s="3790">
        <v>1946.95</v>
      </c>
      <c r="E2897" s="3790">
        <v>1964.07</v>
      </c>
      <c r="F2897" s="3792">
        <v>31671667</v>
      </c>
      <c r="G2897" s="3792">
        <v>182844000000</v>
      </c>
    </row>
    <row r="2898" spans="1:7">
      <c r="A2898" s="3791">
        <v>39182</v>
      </c>
      <c r="B2898" s="3790" t="s">
        <v>5568</v>
      </c>
      <c r="C2898" s="3790">
        <v>1978.19</v>
      </c>
      <c r="D2898" s="3790">
        <v>1960.47</v>
      </c>
      <c r="E2898" s="3790">
        <v>1977.33</v>
      </c>
      <c r="F2898" s="3792">
        <v>47402157</v>
      </c>
      <c r="G2898" s="3792">
        <v>184078000000</v>
      </c>
    </row>
    <row r="2899" spans="1:7">
      <c r="A2899" s="3791">
        <v>39183</v>
      </c>
      <c r="B2899" s="3790" t="s">
        <v>5567</v>
      </c>
      <c r="C2899" s="3790">
        <v>1991.63</v>
      </c>
      <c r="D2899" s="3790">
        <v>1979.1</v>
      </c>
      <c r="E2899" s="3790">
        <v>1984.44</v>
      </c>
      <c r="F2899" s="3792">
        <v>92547830</v>
      </c>
      <c r="G2899" s="3792">
        <v>184740000000</v>
      </c>
    </row>
    <row r="2900" spans="1:7">
      <c r="A2900" s="3791">
        <v>39184</v>
      </c>
      <c r="B2900" s="3790" t="s">
        <v>5566</v>
      </c>
      <c r="C2900" s="3790">
        <v>1983.81</v>
      </c>
      <c r="D2900" s="3790">
        <v>1964.5</v>
      </c>
      <c r="E2900" s="3790">
        <v>1967.02</v>
      </c>
      <c r="F2900" s="3792">
        <v>48277270</v>
      </c>
      <c r="G2900" s="3792">
        <v>183118000000</v>
      </c>
    </row>
    <row r="2901" spans="1:7">
      <c r="A2901" s="3791">
        <v>39185</v>
      </c>
      <c r="B2901" s="3790" t="s">
        <v>5565</v>
      </c>
      <c r="C2901" s="3790">
        <v>2001.59</v>
      </c>
      <c r="D2901" s="3790">
        <v>1969.15</v>
      </c>
      <c r="E2901" s="3790">
        <v>2001.59</v>
      </c>
      <c r="F2901" s="3792">
        <v>52557747</v>
      </c>
      <c r="G2901" s="3792">
        <v>186336000000</v>
      </c>
    </row>
    <row r="2902" spans="1:7">
      <c r="A2902" s="3791">
        <v>39188</v>
      </c>
      <c r="B2902" s="3790" t="s">
        <v>5564</v>
      </c>
      <c r="C2902" s="3790">
        <v>2008.71</v>
      </c>
      <c r="D2902" s="3790">
        <v>1995.97</v>
      </c>
      <c r="E2902" s="3790">
        <v>2008.42</v>
      </c>
      <c r="F2902" s="3792">
        <v>60712731</v>
      </c>
      <c r="G2902" s="3792">
        <v>186972000000</v>
      </c>
    </row>
    <row r="2903" spans="1:7">
      <c r="A2903" s="3791">
        <v>39189</v>
      </c>
      <c r="B2903" s="3790" t="s">
        <v>5563</v>
      </c>
      <c r="C2903" s="3790">
        <v>2007.51</v>
      </c>
      <c r="D2903" s="3790">
        <v>1983.47</v>
      </c>
      <c r="E2903" s="3790">
        <v>1990.57</v>
      </c>
      <c r="F2903" s="3792">
        <v>42609193</v>
      </c>
      <c r="G2903" s="3792">
        <v>185311000000</v>
      </c>
    </row>
    <row r="2904" spans="1:7">
      <c r="A2904" s="3791">
        <v>39190</v>
      </c>
      <c r="B2904" s="3790" t="s">
        <v>5562</v>
      </c>
      <c r="C2904" s="3790">
        <v>1993.98</v>
      </c>
      <c r="D2904" s="3790">
        <v>1965.09</v>
      </c>
      <c r="E2904" s="3790">
        <v>1965.09</v>
      </c>
      <c r="F2904" s="3792">
        <v>67427198</v>
      </c>
      <c r="G2904" s="3792">
        <v>182939000000</v>
      </c>
    </row>
    <row r="2905" spans="1:7">
      <c r="A2905" s="3791">
        <v>39191</v>
      </c>
      <c r="B2905" s="3790" t="s">
        <v>5560</v>
      </c>
      <c r="C2905" s="3790">
        <v>1964.37</v>
      </c>
      <c r="D2905" s="3790">
        <v>1915.36</v>
      </c>
      <c r="E2905" s="3790">
        <v>1926.38</v>
      </c>
      <c r="F2905" s="3792">
        <v>63032689</v>
      </c>
      <c r="G2905" s="3792">
        <v>179335000000</v>
      </c>
    </row>
    <row r="2906" spans="1:7">
      <c r="A2906" s="3791">
        <v>39192</v>
      </c>
      <c r="B2906" s="3790" t="s">
        <v>5559</v>
      </c>
      <c r="C2906" s="3790">
        <v>1974.31</v>
      </c>
      <c r="D2906" s="3790">
        <v>1929.28</v>
      </c>
      <c r="E2906" s="3790">
        <v>1971.66</v>
      </c>
      <c r="F2906" s="3792">
        <v>51069931</v>
      </c>
      <c r="G2906" s="3792">
        <v>183550000000</v>
      </c>
    </row>
    <row r="2907" spans="1:7">
      <c r="A2907" s="3791">
        <v>39195</v>
      </c>
      <c r="B2907" s="3790" t="s">
        <v>5558</v>
      </c>
      <c r="C2907" s="3790">
        <v>1985.83</v>
      </c>
      <c r="D2907" s="3790">
        <v>1971.73</v>
      </c>
      <c r="E2907" s="3790">
        <v>1973.67</v>
      </c>
      <c r="F2907" s="3792">
        <v>25955845</v>
      </c>
      <c r="G2907" s="3792">
        <v>183737000000</v>
      </c>
    </row>
    <row r="2908" spans="1:7">
      <c r="A2908" s="3791">
        <v>39196</v>
      </c>
      <c r="B2908" s="3790" t="s">
        <v>5557</v>
      </c>
      <c r="C2908" s="3790">
        <v>1984.01</v>
      </c>
      <c r="D2908" s="3790">
        <v>1957.17</v>
      </c>
      <c r="E2908" s="3790">
        <v>1966.59</v>
      </c>
      <c r="F2908" s="3792">
        <v>35952462</v>
      </c>
      <c r="G2908" s="3792">
        <v>183078000000</v>
      </c>
    </row>
    <row r="2909" spans="1:7">
      <c r="A2909" s="3791">
        <v>39197</v>
      </c>
      <c r="B2909" s="3790" t="s">
        <v>5556</v>
      </c>
      <c r="C2909" s="3790">
        <v>1979.27</v>
      </c>
      <c r="D2909" s="3790">
        <v>1958.7</v>
      </c>
      <c r="E2909" s="3790">
        <v>1973.48</v>
      </c>
      <c r="F2909" s="3792">
        <v>86070433</v>
      </c>
      <c r="G2909" s="3792">
        <v>183720000000</v>
      </c>
    </row>
    <row r="2910" spans="1:7">
      <c r="A2910" s="3791">
        <v>39198</v>
      </c>
      <c r="B2910" s="3790" t="s">
        <v>5555</v>
      </c>
      <c r="C2910" s="3790">
        <v>1991.88</v>
      </c>
      <c r="D2910" s="3790">
        <v>1960.4</v>
      </c>
      <c r="E2910" s="3790">
        <v>1960.4</v>
      </c>
      <c r="F2910" s="3792">
        <v>30338150</v>
      </c>
      <c r="G2910" s="3792">
        <v>182502000000</v>
      </c>
    </row>
    <row r="2911" spans="1:7">
      <c r="A2911" s="3791">
        <v>39199</v>
      </c>
      <c r="B2911" s="3790" t="s">
        <v>5554</v>
      </c>
      <c r="C2911" s="3790">
        <v>1962.86</v>
      </c>
      <c r="D2911" s="3790">
        <v>1913.73</v>
      </c>
      <c r="E2911" s="3790">
        <v>1915.27</v>
      </c>
      <c r="F2911" s="3792">
        <v>51679998</v>
      </c>
      <c r="G2911" s="3792">
        <v>178300000000</v>
      </c>
    </row>
    <row r="2912" spans="1:7">
      <c r="A2912" s="3791">
        <v>39200</v>
      </c>
      <c r="B2912" s="3790" t="s">
        <v>5553</v>
      </c>
      <c r="C2912" s="3790">
        <v>1935.51</v>
      </c>
      <c r="D2912" s="3790">
        <v>1916.65</v>
      </c>
      <c r="E2912" s="3790">
        <v>1935.51</v>
      </c>
      <c r="F2912" s="3792">
        <v>9205599</v>
      </c>
      <c r="G2912" s="3792">
        <v>180185000000</v>
      </c>
    </row>
    <row r="2913" spans="1:7">
      <c r="A2913" s="3791">
        <v>39204</v>
      </c>
      <c r="B2913" s="3790" t="s">
        <v>5552</v>
      </c>
      <c r="C2913" s="3790">
        <v>1932.05</v>
      </c>
      <c r="D2913" s="3790">
        <v>1911.33</v>
      </c>
      <c r="E2913" s="3790">
        <v>1911.69</v>
      </c>
      <c r="F2913" s="3792">
        <v>71447472</v>
      </c>
      <c r="G2913" s="3792">
        <v>177967000000</v>
      </c>
    </row>
    <row r="2914" spans="1:7">
      <c r="A2914" s="3791">
        <v>39205</v>
      </c>
      <c r="B2914" s="3790" t="s">
        <v>5551</v>
      </c>
      <c r="C2914" s="3790">
        <v>1930.28</v>
      </c>
      <c r="D2914" s="3790">
        <v>1912.23</v>
      </c>
      <c r="E2914" s="3790">
        <v>1923.19</v>
      </c>
      <c r="F2914" s="3792">
        <v>21843015</v>
      </c>
      <c r="G2914" s="3792">
        <v>179038000000</v>
      </c>
    </row>
    <row r="2915" spans="1:7">
      <c r="A2915" s="3791">
        <v>39206</v>
      </c>
      <c r="B2915" s="3790" t="s">
        <v>5550</v>
      </c>
      <c r="C2915" s="3790">
        <v>1931.51</v>
      </c>
      <c r="D2915" s="3790">
        <v>1920.9</v>
      </c>
      <c r="E2915" s="3790">
        <v>1930.05</v>
      </c>
      <c r="F2915" s="3792">
        <v>14353749</v>
      </c>
      <c r="G2915" s="3792">
        <v>179676000000</v>
      </c>
    </row>
    <row r="2916" spans="1:7">
      <c r="A2916" s="3791">
        <v>39209</v>
      </c>
      <c r="B2916" s="3790" t="s">
        <v>5549</v>
      </c>
      <c r="C2916" s="3790">
        <v>1937.33</v>
      </c>
      <c r="D2916" s="3790">
        <v>1927.53</v>
      </c>
      <c r="E2916" s="3790">
        <v>1927.58</v>
      </c>
      <c r="F2916" s="3792">
        <v>13561398</v>
      </c>
      <c r="G2916" s="3792">
        <v>179446000000</v>
      </c>
    </row>
    <row r="2917" spans="1:7">
      <c r="A2917" s="3791">
        <v>39210</v>
      </c>
      <c r="B2917" s="3790" t="s">
        <v>5548</v>
      </c>
      <c r="C2917" s="3790">
        <v>1929.6</v>
      </c>
      <c r="D2917" s="3790">
        <v>1912.84</v>
      </c>
      <c r="E2917" s="3790">
        <v>1913.57</v>
      </c>
      <c r="F2917" s="3792">
        <v>26989964</v>
      </c>
      <c r="G2917" s="3792">
        <v>178142000000</v>
      </c>
    </row>
    <row r="2918" spans="1:7">
      <c r="A2918" s="3791">
        <v>39212</v>
      </c>
      <c r="B2918" s="3790" t="s">
        <v>5547</v>
      </c>
      <c r="C2918" s="3790">
        <v>1928.82</v>
      </c>
      <c r="D2918" s="3790">
        <v>1890.7</v>
      </c>
      <c r="E2918" s="3790">
        <v>1892.15</v>
      </c>
      <c r="F2918" s="3792">
        <v>50246579</v>
      </c>
      <c r="G2918" s="3792">
        <v>176148000000</v>
      </c>
    </row>
    <row r="2919" spans="1:7">
      <c r="A2919" s="3791">
        <v>39213</v>
      </c>
      <c r="B2919" s="3790" t="s">
        <v>5546</v>
      </c>
      <c r="C2919" s="3790">
        <v>1891.48</v>
      </c>
      <c r="D2919" s="3790">
        <v>1843.79</v>
      </c>
      <c r="E2919" s="3790">
        <v>1845.44</v>
      </c>
      <c r="F2919" s="3792">
        <v>49347203</v>
      </c>
      <c r="G2919" s="3792">
        <v>171800000000</v>
      </c>
    </row>
    <row r="2920" spans="1:7">
      <c r="A2920" s="3791">
        <v>39216</v>
      </c>
      <c r="B2920" s="3790" t="s">
        <v>5545</v>
      </c>
      <c r="C2920" s="3790">
        <v>1868.12</v>
      </c>
      <c r="D2920" s="3790">
        <v>1836.37</v>
      </c>
      <c r="E2920" s="3790">
        <v>1851.22</v>
      </c>
      <c r="F2920" s="3792">
        <v>44528302</v>
      </c>
      <c r="G2920" s="3792">
        <v>172338000000</v>
      </c>
    </row>
    <row r="2921" spans="1:7">
      <c r="A2921" s="3791">
        <v>39217</v>
      </c>
      <c r="B2921" s="3790" t="s">
        <v>5544</v>
      </c>
      <c r="C2921" s="3790">
        <v>1851.16</v>
      </c>
      <c r="D2921" s="3790">
        <v>1826.23</v>
      </c>
      <c r="E2921" s="3790">
        <v>1826.39</v>
      </c>
      <c r="F2921" s="3792">
        <v>31793131</v>
      </c>
      <c r="G2921" s="3792">
        <v>170026000000</v>
      </c>
    </row>
    <row r="2922" spans="1:7">
      <c r="A2922" s="3791">
        <v>39218</v>
      </c>
      <c r="B2922" s="3790" t="s">
        <v>5543</v>
      </c>
      <c r="C2922" s="3790">
        <v>1856.57</v>
      </c>
      <c r="D2922" s="3790">
        <v>1827.88</v>
      </c>
      <c r="E2922" s="3790">
        <v>1856.57</v>
      </c>
      <c r="F2922" s="3792">
        <v>49965390</v>
      </c>
      <c r="G2922" s="3792">
        <v>172836000000</v>
      </c>
    </row>
    <row r="2923" spans="1:7">
      <c r="A2923" s="3791">
        <v>39219</v>
      </c>
      <c r="B2923" s="3790" t="s">
        <v>5542</v>
      </c>
      <c r="C2923" s="3790">
        <v>1872.08</v>
      </c>
      <c r="D2923" s="3790">
        <v>1843.24</v>
      </c>
      <c r="E2923" s="3790">
        <v>1843.24</v>
      </c>
      <c r="F2923" s="3792">
        <v>58257808</v>
      </c>
      <c r="G2923" s="3792">
        <v>171595000000</v>
      </c>
    </row>
    <row r="2924" spans="1:7">
      <c r="A2924" s="3791">
        <v>39220</v>
      </c>
      <c r="B2924" s="3790" t="s">
        <v>5541</v>
      </c>
      <c r="C2924" s="3790">
        <v>1863.36</v>
      </c>
      <c r="D2924" s="3790">
        <v>1842.84</v>
      </c>
      <c r="E2924" s="3790">
        <v>1859.7</v>
      </c>
      <c r="F2924" s="3792">
        <v>31770487</v>
      </c>
      <c r="G2924" s="3792">
        <v>173127000000</v>
      </c>
    </row>
    <row r="2925" spans="1:7">
      <c r="A2925" s="3791">
        <v>39223</v>
      </c>
      <c r="B2925" s="3790" t="s">
        <v>5540</v>
      </c>
      <c r="C2925" s="3790">
        <v>1869.29</v>
      </c>
      <c r="D2925" s="3790">
        <v>1860.49</v>
      </c>
      <c r="E2925" s="3790">
        <v>1866.72</v>
      </c>
      <c r="F2925" s="3792">
        <v>20272292</v>
      </c>
      <c r="G2925" s="3792">
        <v>173781000000</v>
      </c>
    </row>
    <row r="2926" spans="1:7">
      <c r="A2926" s="3791">
        <v>39224</v>
      </c>
      <c r="B2926" s="3790" t="s">
        <v>5539</v>
      </c>
      <c r="C2926" s="3790">
        <v>1869.02</v>
      </c>
      <c r="D2926" s="3790">
        <v>1857.14</v>
      </c>
      <c r="E2926" s="3790">
        <v>1860.83</v>
      </c>
      <c r="F2926" s="3792">
        <v>28734101</v>
      </c>
      <c r="G2926" s="3792">
        <v>173232000000</v>
      </c>
    </row>
    <row r="2927" spans="1:7">
      <c r="A2927" s="3791">
        <v>39225</v>
      </c>
      <c r="B2927" s="3790" t="s">
        <v>5538</v>
      </c>
      <c r="C2927" s="3790">
        <v>1860.73</v>
      </c>
      <c r="D2927" s="3790">
        <v>1815.11</v>
      </c>
      <c r="E2927" s="3790">
        <v>1815.64</v>
      </c>
      <c r="F2927" s="3792">
        <v>48738250</v>
      </c>
      <c r="G2927" s="3792">
        <v>169026000000</v>
      </c>
    </row>
    <row r="2928" spans="1:7">
      <c r="A2928" s="3791">
        <v>39226</v>
      </c>
      <c r="B2928" s="3790" t="s">
        <v>5537</v>
      </c>
      <c r="C2928" s="3790">
        <v>1813.2</v>
      </c>
      <c r="D2928" s="3790">
        <v>1773.73</v>
      </c>
      <c r="E2928" s="3790">
        <v>1790.53</v>
      </c>
      <c r="F2928" s="3792">
        <v>43943149</v>
      </c>
      <c r="G2928" s="3792">
        <v>166688000000</v>
      </c>
    </row>
    <row r="2929" spans="1:7">
      <c r="A2929" s="3791">
        <v>39227</v>
      </c>
      <c r="B2929" s="3790" t="s">
        <v>5536</v>
      </c>
      <c r="C2929" s="3790">
        <v>1797.21</v>
      </c>
      <c r="D2929" s="3790">
        <v>1777.54</v>
      </c>
      <c r="E2929" s="3790">
        <v>1794.76</v>
      </c>
      <c r="F2929" s="3792">
        <v>43429386</v>
      </c>
      <c r="G2929" s="3792">
        <v>167082000000</v>
      </c>
    </row>
    <row r="2930" spans="1:7">
      <c r="A2930" s="3791">
        <v>39230</v>
      </c>
      <c r="B2930" s="3790" t="s">
        <v>5535</v>
      </c>
      <c r="C2930" s="3790">
        <v>1797.87</v>
      </c>
      <c r="D2930" s="3790">
        <v>1765.37</v>
      </c>
      <c r="E2930" s="3790">
        <v>1770.42</v>
      </c>
      <c r="F2930" s="3792">
        <v>32202462</v>
      </c>
      <c r="G2930" s="3792">
        <v>164816000000</v>
      </c>
    </row>
    <row r="2931" spans="1:7">
      <c r="A2931" s="3791">
        <v>39231</v>
      </c>
      <c r="B2931" s="3790" t="s">
        <v>5534</v>
      </c>
      <c r="C2931" s="3790">
        <v>1778.59</v>
      </c>
      <c r="D2931" s="3790">
        <v>1734.53</v>
      </c>
      <c r="E2931" s="3790">
        <v>1737.56</v>
      </c>
      <c r="F2931" s="3792">
        <v>53035216</v>
      </c>
      <c r="G2931" s="3792">
        <v>161757000000</v>
      </c>
    </row>
    <row r="2932" spans="1:7">
      <c r="A2932" s="3791">
        <v>39232</v>
      </c>
      <c r="B2932" s="3790" t="s">
        <v>5533</v>
      </c>
      <c r="C2932" s="3790">
        <v>1736.44</v>
      </c>
      <c r="D2932" s="3790">
        <v>1707.81</v>
      </c>
      <c r="E2932" s="3790">
        <v>1724.69</v>
      </c>
      <c r="F2932" s="3792">
        <v>40976139</v>
      </c>
      <c r="G2932" s="3792">
        <v>160559000000</v>
      </c>
    </row>
    <row r="2933" spans="1:7">
      <c r="A2933" s="3791">
        <v>39233</v>
      </c>
      <c r="B2933" s="3790" t="s">
        <v>5532</v>
      </c>
      <c r="C2933" s="3790">
        <v>1781.13</v>
      </c>
      <c r="D2933" s="3790">
        <v>1726.93</v>
      </c>
      <c r="E2933" s="3790">
        <v>1780.33</v>
      </c>
      <c r="F2933" s="3792">
        <v>93461534</v>
      </c>
      <c r="G2933" s="3792">
        <v>165738000000</v>
      </c>
    </row>
    <row r="2934" spans="1:7">
      <c r="A2934" s="3791">
        <v>39234</v>
      </c>
      <c r="B2934" s="3790" t="s">
        <v>5531</v>
      </c>
      <c r="C2934" s="3790">
        <v>1829.89</v>
      </c>
      <c r="D2934" s="3790">
        <v>1771.15</v>
      </c>
      <c r="E2934" s="3790">
        <v>1829.5</v>
      </c>
      <c r="F2934" s="3792">
        <v>105096266</v>
      </c>
      <c r="G2934" s="3792">
        <v>170315000000</v>
      </c>
    </row>
    <row r="2935" spans="1:7">
      <c r="A2935" s="3791">
        <v>39237</v>
      </c>
      <c r="B2935" s="3790" t="s">
        <v>5530</v>
      </c>
      <c r="C2935" s="3790">
        <v>1832.2</v>
      </c>
      <c r="D2935" s="3790">
        <v>1817.82</v>
      </c>
      <c r="E2935" s="3790">
        <v>1826.99</v>
      </c>
      <c r="F2935" s="3792">
        <v>57008209</v>
      </c>
      <c r="G2935" s="3792">
        <v>170082000000</v>
      </c>
    </row>
    <row r="2936" spans="1:7">
      <c r="A2936" s="3791">
        <v>39238</v>
      </c>
      <c r="B2936" s="3790" t="s">
        <v>5529</v>
      </c>
      <c r="C2936" s="3790">
        <v>1848.22</v>
      </c>
      <c r="D2936" s="3790">
        <v>1827.25</v>
      </c>
      <c r="E2936" s="3790">
        <v>1833.66</v>
      </c>
      <c r="F2936" s="3792">
        <v>47058898</v>
      </c>
      <c r="G2936" s="3792">
        <v>170703000000</v>
      </c>
    </row>
    <row r="2937" spans="1:7">
      <c r="A2937" s="3791">
        <v>39239</v>
      </c>
      <c r="B2937" s="3790" t="s">
        <v>5528</v>
      </c>
      <c r="C2937" s="3790">
        <v>1839.43</v>
      </c>
      <c r="D2937" s="3790">
        <v>1816.81</v>
      </c>
      <c r="E2937" s="3790">
        <v>1823.63</v>
      </c>
      <c r="F2937" s="3792">
        <v>51654660</v>
      </c>
      <c r="G2937" s="3792">
        <v>169770000000</v>
      </c>
    </row>
    <row r="2938" spans="1:7">
      <c r="A2938" s="3791">
        <v>39240</v>
      </c>
      <c r="B2938" s="3790" t="s">
        <v>5527</v>
      </c>
      <c r="C2938" s="3790">
        <v>1826.32</v>
      </c>
      <c r="D2938" s="3790">
        <v>1803.14</v>
      </c>
      <c r="E2938" s="3790">
        <v>1803.59</v>
      </c>
      <c r="F2938" s="3792">
        <v>36673482</v>
      </c>
      <c r="G2938" s="3792">
        <v>167904000000</v>
      </c>
    </row>
    <row r="2939" spans="1:7">
      <c r="A2939" s="3791">
        <v>39241</v>
      </c>
      <c r="B2939" s="3790" t="s">
        <v>5526</v>
      </c>
      <c r="C2939" s="3790">
        <v>1803.11</v>
      </c>
      <c r="D2939" s="3790">
        <v>1779.66</v>
      </c>
      <c r="E2939" s="3790">
        <v>1790.09</v>
      </c>
      <c r="F2939" s="3792">
        <v>71672793</v>
      </c>
      <c r="G2939" s="3792">
        <v>166647000000</v>
      </c>
    </row>
    <row r="2940" spans="1:7">
      <c r="A2940" s="3791">
        <v>39242</v>
      </c>
      <c r="B2940" s="3790" t="s">
        <v>5525</v>
      </c>
      <c r="C2940" s="3790">
        <v>1799.29</v>
      </c>
      <c r="D2940" s="3790">
        <v>1790.44</v>
      </c>
      <c r="E2940" s="3790">
        <v>1798.49</v>
      </c>
      <c r="F2940" s="3792">
        <v>31610808</v>
      </c>
      <c r="G2940" s="3792">
        <v>167429000000</v>
      </c>
    </row>
    <row r="2941" spans="1:7">
      <c r="A2941" s="3791">
        <v>39246</v>
      </c>
      <c r="B2941" s="3790" t="s">
        <v>5524</v>
      </c>
      <c r="C2941" s="3790">
        <v>1806.68</v>
      </c>
      <c r="D2941" s="3790">
        <v>1785.7</v>
      </c>
      <c r="E2941" s="3790">
        <v>1806.68</v>
      </c>
      <c r="F2941" s="3792">
        <v>46141291</v>
      </c>
      <c r="G2941" s="3792">
        <v>168191000000</v>
      </c>
    </row>
    <row r="2942" spans="1:7">
      <c r="A2942" s="3791">
        <v>39247</v>
      </c>
      <c r="B2942" s="3790" t="s">
        <v>5523</v>
      </c>
      <c r="C2942" s="3790">
        <v>1870.11</v>
      </c>
      <c r="D2942" s="3790">
        <v>1806.68</v>
      </c>
      <c r="E2942" s="3790">
        <v>1870.11</v>
      </c>
      <c r="F2942" s="3792">
        <v>58898755</v>
      </c>
      <c r="G2942" s="3792">
        <v>174097000000</v>
      </c>
    </row>
    <row r="2943" spans="1:7">
      <c r="A2943" s="3791">
        <v>39248</v>
      </c>
      <c r="B2943" s="3790" t="s">
        <v>5521</v>
      </c>
      <c r="C2943" s="3790">
        <v>1883.27</v>
      </c>
      <c r="D2943" s="3790">
        <v>1861.49</v>
      </c>
      <c r="E2943" s="3790">
        <v>1883.27</v>
      </c>
      <c r="F2943" s="3792">
        <v>65126109</v>
      </c>
      <c r="G2943" s="3792">
        <v>182498000000</v>
      </c>
    </row>
    <row r="2944" spans="1:7">
      <c r="A2944" s="3791">
        <v>39251</v>
      </c>
      <c r="B2944" s="3790" t="s">
        <v>5520</v>
      </c>
      <c r="C2944" s="3790">
        <v>1899.19</v>
      </c>
      <c r="D2944" s="3790">
        <v>1885.91</v>
      </c>
      <c r="E2944" s="3790">
        <v>1896.67</v>
      </c>
      <c r="F2944" s="3792">
        <v>44623441</v>
      </c>
      <c r="G2944" s="3792">
        <v>183797000000</v>
      </c>
    </row>
    <row r="2945" spans="1:7">
      <c r="A2945" s="3791">
        <v>39252</v>
      </c>
      <c r="B2945" s="3790" t="s">
        <v>5519</v>
      </c>
      <c r="C2945" s="3790">
        <v>1904.4</v>
      </c>
      <c r="D2945" s="3790">
        <v>1885.72</v>
      </c>
      <c r="E2945" s="3790">
        <v>1886.84</v>
      </c>
      <c r="F2945" s="3792">
        <v>37663486</v>
      </c>
      <c r="G2945" s="3792">
        <v>182845000000</v>
      </c>
    </row>
    <row r="2946" spans="1:7">
      <c r="A2946" s="3791">
        <v>39253</v>
      </c>
      <c r="B2946" s="3790" t="s">
        <v>5518</v>
      </c>
      <c r="C2946" s="3790">
        <v>1916.76</v>
      </c>
      <c r="D2946" s="3790">
        <v>1886.71</v>
      </c>
      <c r="E2946" s="3790">
        <v>1915.44</v>
      </c>
      <c r="F2946" s="3792">
        <v>34055749</v>
      </c>
      <c r="G2946" s="3792">
        <v>185616000000</v>
      </c>
    </row>
    <row r="2947" spans="1:7">
      <c r="A2947" s="3791">
        <v>39254</v>
      </c>
      <c r="B2947" s="3790" t="s">
        <v>5517</v>
      </c>
      <c r="C2947" s="3790">
        <v>1915.11</v>
      </c>
      <c r="D2947" s="3790">
        <v>1893.18</v>
      </c>
      <c r="E2947" s="3790">
        <v>1893.22</v>
      </c>
      <c r="F2947" s="3792">
        <v>25143626</v>
      </c>
      <c r="G2947" s="3792">
        <v>183462000000</v>
      </c>
    </row>
    <row r="2948" spans="1:7">
      <c r="A2948" s="3791">
        <v>39255</v>
      </c>
      <c r="B2948" s="3790" t="s">
        <v>5516</v>
      </c>
      <c r="C2948" s="3790">
        <v>1898.08</v>
      </c>
      <c r="D2948" s="3790">
        <v>1889.27</v>
      </c>
      <c r="E2948" s="3790">
        <v>1896.1</v>
      </c>
      <c r="F2948" s="3792">
        <v>36957507</v>
      </c>
      <c r="G2948" s="3792">
        <v>183742000000</v>
      </c>
    </row>
    <row r="2949" spans="1:7">
      <c r="A2949" s="3791">
        <v>39258</v>
      </c>
      <c r="B2949" s="3790" t="s">
        <v>5515</v>
      </c>
      <c r="C2949" s="3790">
        <v>1894.62</v>
      </c>
      <c r="D2949" s="3790">
        <v>1874.97</v>
      </c>
      <c r="E2949" s="3790">
        <v>1875.32</v>
      </c>
      <c r="F2949" s="3792">
        <v>21907332</v>
      </c>
      <c r="G2949" s="3792">
        <v>181728000000</v>
      </c>
    </row>
    <row r="2950" spans="1:7">
      <c r="A2950" s="3791">
        <v>39259</v>
      </c>
      <c r="B2950" s="3790" t="s">
        <v>5514</v>
      </c>
      <c r="C2950" s="3790">
        <v>1899.46</v>
      </c>
      <c r="D2950" s="3790">
        <v>1875.51</v>
      </c>
      <c r="E2950" s="3790">
        <v>1897.3</v>
      </c>
      <c r="F2950" s="3792">
        <v>63904308</v>
      </c>
      <c r="G2950" s="3792">
        <v>183858000000</v>
      </c>
    </row>
    <row r="2951" spans="1:7">
      <c r="A2951" s="3791">
        <v>39260</v>
      </c>
      <c r="B2951" s="3790" t="s">
        <v>5513</v>
      </c>
      <c r="C2951" s="3790">
        <v>1896.83</v>
      </c>
      <c r="D2951" s="3790">
        <v>1875.07</v>
      </c>
      <c r="E2951" s="3790">
        <v>1875.21</v>
      </c>
      <c r="F2951" s="3792">
        <v>25043152</v>
      </c>
      <c r="G2951" s="3792">
        <v>181718000000</v>
      </c>
    </row>
    <row r="2952" spans="1:7">
      <c r="A2952" s="3791">
        <v>39261</v>
      </c>
      <c r="B2952" s="3790" t="s">
        <v>5512</v>
      </c>
      <c r="C2952" s="3790">
        <v>1897.44</v>
      </c>
      <c r="D2952" s="3790">
        <v>1879.74</v>
      </c>
      <c r="E2952" s="3790">
        <v>1894.16</v>
      </c>
      <c r="F2952" s="3792">
        <v>40245222</v>
      </c>
      <c r="G2952" s="3792">
        <v>183554000000</v>
      </c>
    </row>
    <row r="2953" spans="1:7">
      <c r="A2953" s="3791">
        <v>39262</v>
      </c>
      <c r="B2953" s="3790" t="s">
        <v>5511</v>
      </c>
      <c r="C2953" s="3790">
        <v>1899.05</v>
      </c>
      <c r="D2953" s="3790">
        <v>1887.41</v>
      </c>
      <c r="E2953" s="3790">
        <v>1897.7</v>
      </c>
      <c r="F2953" s="3792">
        <v>40579064</v>
      </c>
      <c r="G2953" s="3792">
        <v>183897000000</v>
      </c>
    </row>
    <row r="2954" spans="1:7">
      <c r="A2954" s="3791">
        <v>39265</v>
      </c>
      <c r="B2954" s="3790" t="s">
        <v>5510</v>
      </c>
      <c r="C2954" s="3790">
        <v>1912.93</v>
      </c>
      <c r="D2954" s="3790">
        <v>1894.22</v>
      </c>
      <c r="E2954" s="3790">
        <v>1911.75</v>
      </c>
      <c r="F2954" s="3792">
        <v>77653326</v>
      </c>
      <c r="G2954" s="3792">
        <v>185259000000</v>
      </c>
    </row>
    <row r="2955" spans="1:7">
      <c r="A2955" s="3791">
        <v>39266</v>
      </c>
      <c r="B2955" s="3790" t="s">
        <v>5509</v>
      </c>
      <c r="C2955" s="3790">
        <v>1944.84</v>
      </c>
      <c r="D2955" s="3790">
        <v>1911.77</v>
      </c>
      <c r="E2955" s="3790">
        <v>1939.84</v>
      </c>
      <c r="F2955" s="3792">
        <v>138271467</v>
      </c>
      <c r="G2955" s="3792">
        <v>187981000000</v>
      </c>
    </row>
    <row r="2956" spans="1:7">
      <c r="A2956" s="3791">
        <v>39267</v>
      </c>
      <c r="B2956" s="3790" t="s">
        <v>5508</v>
      </c>
      <c r="C2956" s="3790">
        <v>1944.61</v>
      </c>
      <c r="D2956" s="3790">
        <v>1939.51</v>
      </c>
      <c r="E2956" s="3790">
        <v>1943.29</v>
      </c>
      <c r="F2956" s="3792">
        <v>53304500</v>
      </c>
      <c r="G2956" s="3792">
        <v>188315000000</v>
      </c>
    </row>
    <row r="2957" spans="1:7">
      <c r="A2957" s="3791">
        <v>39268</v>
      </c>
      <c r="B2957" s="3790" t="s">
        <v>5507</v>
      </c>
      <c r="C2957" s="3790">
        <v>1975.6</v>
      </c>
      <c r="D2957" s="3790">
        <v>1943.54</v>
      </c>
      <c r="E2957" s="3790">
        <v>1973.12</v>
      </c>
      <c r="F2957" s="3792">
        <v>51993069</v>
      </c>
      <c r="G2957" s="3792">
        <v>191205000000</v>
      </c>
    </row>
    <row r="2958" spans="1:7">
      <c r="A2958" s="3791">
        <v>39269</v>
      </c>
      <c r="B2958" s="3790" t="s">
        <v>5506</v>
      </c>
      <c r="C2958" s="3790">
        <v>1974.66</v>
      </c>
      <c r="D2958" s="3790">
        <v>1964.3</v>
      </c>
      <c r="E2958" s="3790">
        <v>1974.66</v>
      </c>
      <c r="F2958" s="3792">
        <v>37028917</v>
      </c>
      <c r="G2958" s="3792">
        <v>191354000000</v>
      </c>
    </row>
    <row r="2959" spans="1:7">
      <c r="A2959" s="3791">
        <v>39272</v>
      </c>
      <c r="B2959" s="3790" t="s">
        <v>5505</v>
      </c>
      <c r="C2959" s="3790">
        <v>2001.07</v>
      </c>
      <c r="D2959" s="3790">
        <v>1974.74</v>
      </c>
      <c r="E2959" s="3790">
        <v>1999.87</v>
      </c>
      <c r="F2959" s="3792">
        <v>78317804</v>
      </c>
      <c r="G2959" s="3792">
        <v>193798000000</v>
      </c>
    </row>
    <row r="2960" spans="1:7">
      <c r="A2960" s="3791">
        <v>39273</v>
      </c>
      <c r="B2960" s="3790" t="s">
        <v>5504</v>
      </c>
      <c r="C2960" s="3790">
        <v>1996.76</v>
      </c>
      <c r="D2960" s="3790">
        <v>1977.66</v>
      </c>
      <c r="E2960" s="3790">
        <v>1977.85</v>
      </c>
      <c r="F2960" s="3792">
        <v>78399744</v>
      </c>
      <c r="G2960" s="3792">
        <v>191664000000</v>
      </c>
    </row>
    <row r="2961" spans="1:7">
      <c r="A2961" s="3791">
        <v>39274</v>
      </c>
      <c r="B2961" s="3790" t="s">
        <v>5503</v>
      </c>
      <c r="C2961" s="3790">
        <v>1997.22</v>
      </c>
      <c r="D2961" s="3790">
        <v>1974.3</v>
      </c>
      <c r="E2961" s="3790">
        <v>1995.58</v>
      </c>
      <c r="F2961" s="3792">
        <v>58360520</v>
      </c>
      <c r="G2961" s="3792">
        <v>193382000000</v>
      </c>
    </row>
    <row r="2962" spans="1:7">
      <c r="A2962" s="3791">
        <v>39275</v>
      </c>
      <c r="B2962" s="3790" t="s">
        <v>5502</v>
      </c>
      <c r="C2962" s="3790">
        <v>2049.56</v>
      </c>
      <c r="D2962" s="3790">
        <v>1997.09</v>
      </c>
      <c r="E2962" s="3790">
        <v>2049.1799999999998</v>
      </c>
      <c r="F2962" s="3792">
        <v>63651465</v>
      </c>
      <c r="G2962" s="3792">
        <v>198576000000</v>
      </c>
    </row>
    <row r="2963" spans="1:7">
      <c r="A2963" s="3791">
        <v>39276</v>
      </c>
      <c r="B2963" s="3790" t="s">
        <v>5501</v>
      </c>
      <c r="C2963" s="3790">
        <v>2065.6999999999998</v>
      </c>
      <c r="D2963" s="3790">
        <v>2050.31</v>
      </c>
      <c r="E2963" s="3790">
        <v>2061.4</v>
      </c>
      <c r="F2963" s="3792">
        <v>45348421</v>
      </c>
      <c r="G2963" s="3792">
        <v>199761000000</v>
      </c>
    </row>
    <row r="2964" spans="1:7">
      <c r="A2964" s="3791">
        <v>39279</v>
      </c>
      <c r="B2964" s="3790" t="s">
        <v>5500</v>
      </c>
      <c r="C2964" s="3790">
        <v>2068.6</v>
      </c>
      <c r="D2964" s="3790">
        <v>2052.56</v>
      </c>
      <c r="E2964" s="3790">
        <v>2066.7399999999998</v>
      </c>
      <c r="F2964" s="3792">
        <v>47380490</v>
      </c>
      <c r="G2964" s="3792">
        <v>200278000000</v>
      </c>
    </row>
    <row r="2965" spans="1:7">
      <c r="A2965" s="3791">
        <v>39280</v>
      </c>
      <c r="B2965" s="3790" t="s">
        <v>5499</v>
      </c>
      <c r="C2965" s="3790">
        <v>2066.21</v>
      </c>
      <c r="D2965" s="3790">
        <v>2042.91</v>
      </c>
      <c r="E2965" s="3790">
        <v>2055.21</v>
      </c>
      <c r="F2965" s="3792">
        <v>39167841</v>
      </c>
      <c r="G2965" s="3792">
        <v>199160000000</v>
      </c>
    </row>
    <row r="2966" spans="1:7">
      <c r="A2966" s="3791">
        <v>39281</v>
      </c>
      <c r="B2966" s="3790" t="s">
        <v>4583</v>
      </c>
      <c r="C2966" s="3790">
        <v>2053.87</v>
      </c>
      <c r="D2966" s="3790">
        <v>2031.54</v>
      </c>
      <c r="E2966" s="3790">
        <v>2036.59</v>
      </c>
      <c r="F2966" s="3792">
        <v>36558343</v>
      </c>
      <c r="G2966" s="3792">
        <v>197356000000</v>
      </c>
    </row>
    <row r="2967" spans="1:7">
      <c r="A2967" s="3791">
        <v>39282</v>
      </c>
      <c r="B2967" s="3790" t="s">
        <v>5498</v>
      </c>
      <c r="C2967" s="3790">
        <v>2071.1</v>
      </c>
      <c r="D2967" s="3790">
        <v>2036.51</v>
      </c>
      <c r="E2967" s="3790">
        <v>2071.08</v>
      </c>
      <c r="F2967" s="3792">
        <v>38820066</v>
      </c>
      <c r="G2967" s="3792">
        <v>200699000000</v>
      </c>
    </row>
    <row r="2968" spans="1:7">
      <c r="A2968" s="3791">
        <v>39283</v>
      </c>
      <c r="B2968" s="3790" t="s">
        <v>5497</v>
      </c>
      <c r="C2968" s="3790">
        <v>2088.04</v>
      </c>
      <c r="D2968" s="3790">
        <v>2067.2800000000002</v>
      </c>
      <c r="E2968" s="3790">
        <v>2069.9299999999998</v>
      </c>
      <c r="F2968" s="3792">
        <v>32802318</v>
      </c>
      <c r="G2968" s="3792">
        <v>200587000000</v>
      </c>
    </row>
    <row r="2969" spans="1:7">
      <c r="A2969" s="3791">
        <v>39286</v>
      </c>
      <c r="B2969" s="3790" t="s">
        <v>5496</v>
      </c>
      <c r="C2969" s="3790">
        <v>2092.71</v>
      </c>
      <c r="D2969" s="3790">
        <v>2061.61</v>
      </c>
      <c r="E2969" s="3790">
        <v>2091.2600000000002</v>
      </c>
      <c r="F2969" s="3792">
        <v>39394302</v>
      </c>
      <c r="G2969" s="3792">
        <v>202654000000</v>
      </c>
    </row>
    <row r="2970" spans="1:7">
      <c r="A2970" s="3791">
        <v>39287</v>
      </c>
      <c r="B2970" s="3790" t="s">
        <v>5495</v>
      </c>
      <c r="C2970" s="3790">
        <v>2091.2399999999998</v>
      </c>
      <c r="D2970" s="3790">
        <v>2049.66</v>
      </c>
      <c r="E2970" s="3790">
        <v>2050.15</v>
      </c>
      <c r="F2970" s="3792">
        <v>71558266</v>
      </c>
      <c r="G2970" s="3792">
        <v>198670000000</v>
      </c>
    </row>
    <row r="2971" spans="1:7">
      <c r="A2971" s="3791">
        <v>39288</v>
      </c>
      <c r="B2971" s="3790" t="s">
        <v>5494</v>
      </c>
      <c r="C2971" s="3790">
        <v>2049.3200000000002</v>
      </c>
      <c r="D2971" s="3790">
        <v>2025.06</v>
      </c>
      <c r="E2971" s="3790">
        <v>2047.82</v>
      </c>
      <c r="F2971" s="3792">
        <v>59441950</v>
      </c>
      <c r="G2971" s="3792">
        <v>198445000000</v>
      </c>
    </row>
    <row r="2972" spans="1:7">
      <c r="A2972" s="3791">
        <v>39289</v>
      </c>
      <c r="B2972" s="3790" t="s">
        <v>5493</v>
      </c>
      <c r="C2972" s="3790">
        <v>2055.7399999999998</v>
      </c>
      <c r="D2972" s="3790">
        <v>1996.91</v>
      </c>
      <c r="E2972" s="3790">
        <v>1996.91</v>
      </c>
      <c r="F2972" s="3792">
        <v>55674950</v>
      </c>
      <c r="G2972" s="3792">
        <v>193511000000</v>
      </c>
    </row>
    <row r="2973" spans="1:7">
      <c r="A2973" s="3791">
        <v>39290</v>
      </c>
      <c r="B2973" s="3790" t="s">
        <v>5492</v>
      </c>
      <c r="C2973" s="3790">
        <v>1993.7</v>
      </c>
      <c r="D2973" s="3790">
        <v>1941.04</v>
      </c>
      <c r="E2973" s="3790">
        <v>1967.06</v>
      </c>
      <c r="F2973" s="3792">
        <v>76117192</v>
      </c>
      <c r="G2973" s="3792">
        <v>190618000000</v>
      </c>
    </row>
    <row r="2974" spans="1:7">
      <c r="A2974" s="3791">
        <v>39293</v>
      </c>
      <c r="B2974" s="3790" t="s">
        <v>5491</v>
      </c>
      <c r="C2974" s="3790">
        <v>1976.23</v>
      </c>
      <c r="D2974" s="3790">
        <v>1945.01</v>
      </c>
      <c r="E2974" s="3790">
        <v>1961.04</v>
      </c>
      <c r="F2974" s="3792">
        <v>78699831</v>
      </c>
      <c r="G2974" s="3792">
        <v>190035000000</v>
      </c>
    </row>
    <row r="2975" spans="1:7">
      <c r="A2975" s="3791">
        <v>39294</v>
      </c>
      <c r="B2975" s="3790" t="s">
        <v>5490</v>
      </c>
      <c r="C2975" s="3790">
        <v>1993.96</v>
      </c>
      <c r="D2975" s="3790">
        <v>1961.38</v>
      </c>
      <c r="E2975" s="3790">
        <v>1993.96</v>
      </c>
      <c r="F2975" s="3792">
        <v>50532137</v>
      </c>
      <c r="G2975" s="3792">
        <v>193225000000</v>
      </c>
    </row>
    <row r="2976" spans="1:7">
      <c r="A2976" s="3791">
        <v>39295</v>
      </c>
      <c r="B2976" s="3790" t="s">
        <v>5489</v>
      </c>
      <c r="C2976" s="3790">
        <v>1983.87</v>
      </c>
      <c r="D2976" s="3790">
        <v>1932.87</v>
      </c>
      <c r="E2976" s="3790">
        <v>1946.34</v>
      </c>
      <c r="F2976" s="3792">
        <v>81581560</v>
      </c>
      <c r="G2976" s="3792">
        <v>188611000000</v>
      </c>
    </row>
    <row r="2977" spans="1:7">
      <c r="A2977" s="3791">
        <v>39296</v>
      </c>
      <c r="B2977" s="3790" t="s">
        <v>5488</v>
      </c>
      <c r="C2977" s="3790">
        <v>1958.8</v>
      </c>
      <c r="D2977" s="3790">
        <v>1944.34</v>
      </c>
      <c r="E2977" s="3790">
        <v>1956.61</v>
      </c>
      <c r="F2977" s="3792">
        <v>57499924</v>
      </c>
      <c r="G2977" s="3792">
        <v>189606000000</v>
      </c>
    </row>
    <row r="2978" spans="1:7">
      <c r="A2978" s="3791">
        <v>39297</v>
      </c>
      <c r="B2978" s="3790" t="s">
        <v>5487</v>
      </c>
      <c r="C2978" s="3790">
        <v>1976.65</v>
      </c>
      <c r="D2978" s="3790">
        <v>1958.89</v>
      </c>
      <c r="E2978" s="3790">
        <v>1970.75</v>
      </c>
      <c r="F2978" s="3792">
        <v>56640459</v>
      </c>
      <c r="G2978" s="3792">
        <v>190976000000</v>
      </c>
    </row>
    <row r="2979" spans="1:7">
      <c r="A2979" s="3791">
        <v>39300</v>
      </c>
      <c r="B2979" s="3790" t="s">
        <v>5486</v>
      </c>
      <c r="C2979" s="3790">
        <v>1963.01</v>
      </c>
      <c r="D2979" s="3790">
        <v>1941.55</v>
      </c>
      <c r="E2979" s="3790">
        <v>1944.73</v>
      </c>
      <c r="F2979" s="3792">
        <v>68583905</v>
      </c>
      <c r="G2979" s="3792">
        <v>188455000000</v>
      </c>
    </row>
    <row r="2980" spans="1:7">
      <c r="A2980" s="3791">
        <v>39301</v>
      </c>
      <c r="B2980" s="3790" t="s">
        <v>5485</v>
      </c>
      <c r="C2980" s="3790">
        <v>1967.34</v>
      </c>
      <c r="D2980" s="3790">
        <v>1947.16</v>
      </c>
      <c r="E2980" s="3790">
        <v>1951.8</v>
      </c>
      <c r="F2980" s="3792">
        <v>40048785</v>
      </c>
      <c r="G2980" s="3792">
        <v>189140000000</v>
      </c>
    </row>
    <row r="2981" spans="1:7">
      <c r="A2981" s="3791">
        <v>39302</v>
      </c>
      <c r="B2981" s="3790" t="s">
        <v>5484</v>
      </c>
      <c r="C2981" s="3790">
        <v>1987.25</v>
      </c>
      <c r="D2981" s="3790">
        <v>1953.58</v>
      </c>
      <c r="E2981" s="3790">
        <v>1987.25</v>
      </c>
      <c r="F2981" s="3792">
        <v>49483193</v>
      </c>
      <c r="G2981" s="3792">
        <v>192575000000</v>
      </c>
    </row>
    <row r="2982" spans="1:7">
      <c r="A2982" s="3791">
        <v>39303</v>
      </c>
      <c r="B2982" s="3790" t="s">
        <v>5483</v>
      </c>
      <c r="C2982" s="3790">
        <v>2002.64</v>
      </c>
      <c r="D2982" s="3790">
        <v>1936.57</v>
      </c>
      <c r="E2982" s="3790">
        <v>1939</v>
      </c>
      <c r="F2982" s="3792">
        <v>50942294</v>
      </c>
      <c r="G2982" s="3792">
        <v>187899000000</v>
      </c>
    </row>
    <row r="2983" spans="1:7">
      <c r="A2983" s="3791">
        <v>39304</v>
      </c>
      <c r="B2983" s="3790" t="s">
        <v>5482</v>
      </c>
      <c r="C2983" s="3790">
        <v>1935.08</v>
      </c>
      <c r="D2983" s="3790">
        <v>1882.5</v>
      </c>
      <c r="E2983" s="3790">
        <v>1897.2</v>
      </c>
      <c r="F2983" s="3792">
        <v>92776935</v>
      </c>
      <c r="G2983" s="3792">
        <v>183848000000</v>
      </c>
    </row>
    <row r="2984" spans="1:7">
      <c r="A2984" s="3791">
        <v>39307</v>
      </c>
      <c r="B2984" s="3790" t="s">
        <v>5481</v>
      </c>
      <c r="C2984" s="3790">
        <v>1931.49</v>
      </c>
      <c r="D2984" s="3790">
        <v>1898.22</v>
      </c>
      <c r="E2984" s="3790">
        <v>1927.63</v>
      </c>
      <c r="F2984" s="3792">
        <v>43727532</v>
      </c>
      <c r="G2984" s="3792">
        <v>186797000000</v>
      </c>
    </row>
    <row r="2985" spans="1:7">
      <c r="A2985" s="3791">
        <v>39308</v>
      </c>
      <c r="B2985" s="3790" t="s">
        <v>5480</v>
      </c>
      <c r="C2985" s="3790">
        <v>1929.1</v>
      </c>
      <c r="D2985" s="3790">
        <v>1922.77</v>
      </c>
      <c r="E2985" s="3790">
        <v>1925.79</v>
      </c>
      <c r="F2985" s="3792">
        <v>60384157</v>
      </c>
      <c r="G2985" s="3792">
        <v>186619000000</v>
      </c>
    </row>
    <row r="2986" spans="1:7">
      <c r="A2986" s="3791">
        <v>39309</v>
      </c>
      <c r="B2986" s="3790" t="s">
        <v>5479</v>
      </c>
      <c r="C2986" s="3790">
        <v>1923.33</v>
      </c>
      <c r="D2986" s="3790">
        <v>1880.77</v>
      </c>
      <c r="E2986" s="3790">
        <v>1886.83</v>
      </c>
      <c r="F2986" s="3792">
        <v>98079060</v>
      </c>
      <c r="G2986" s="3792">
        <v>182844000000</v>
      </c>
    </row>
    <row r="2987" spans="1:7">
      <c r="A2987" s="3791">
        <v>39310</v>
      </c>
      <c r="B2987" s="3790" t="s">
        <v>5478</v>
      </c>
      <c r="C2987" s="3790">
        <v>1886.82</v>
      </c>
      <c r="D2987" s="3790">
        <v>1817.15</v>
      </c>
      <c r="E2987" s="3790">
        <v>1820.3</v>
      </c>
      <c r="F2987" s="3792">
        <v>63059072</v>
      </c>
      <c r="G2987" s="3792">
        <v>176397000000</v>
      </c>
    </row>
    <row r="2988" spans="1:7">
      <c r="A2988" s="3791">
        <v>39311</v>
      </c>
      <c r="B2988" s="3790" t="s">
        <v>5477</v>
      </c>
      <c r="C2988" s="3790">
        <v>1863.59</v>
      </c>
      <c r="D2988" s="3790">
        <v>1798.43</v>
      </c>
      <c r="E2988" s="3790">
        <v>1860.7</v>
      </c>
      <c r="F2988" s="3792">
        <v>69973575</v>
      </c>
      <c r="G2988" s="3792">
        <v>180312000000</v>
      </c>
    </row>
    <row r="2989" spans="1:7">
      <c r="A2989" s="3791">
        <v>39314</v>
      </c>
      <c r="B2989" s="3790" t="s">
        <v>5476</v>
      </c>
      <c r="C2989" s="3790">
        <v>1868.26</v>
      </c>
      <c r="D2989" s="3790">
        <v>1851.87</v>
      </c>
      <c r="E2989" s="3790">
        <v>1852.15</v>
      </c>
      <c r="F2989" s="3792">
        <v>40331000</v>
      </c>
      <c r="G2989" s="3792">
        <v>179483000000</v>
      </c>
    </row>
    <row r="2990" spans="1:7">
      <c r="A2990" s="3791">
        <v>39315</v>
      </c>
      <c r="B2990" s="3790" t="s">
        <v>5475</v>
      </c>
      <c r="C2990" s="3790">
        <v>1852.91</v>
      </c>
      <c r="D2990" s="3790">
        <v>1810.61</v>
      </c>
      <c r="E2990" s="3790">
        <v>1820.65</v>
      </c>
      <c r="F2990" s="3792">
        <v>70071077</v>
      </c>
      <c r="G2990" s="3792">
        <v>176430000000</v>
      </c>
    </row>
    <row r="2991" spans="1:7">
      <c r="A2991" s="3791">
        <v>39316</v>
      </c>
      <c r="B2991" s="3790" t="s">
        <v>5474</v>
      </c>
      <c r="C2991" s="3790">
        <v>1854.36</v>
      </c>
      <c r="D2991" s="3790">
        <v>1820.83</v>
      </c>
      <c r="E2991" s="3790">
        <v>1853.77</v>
      </c>
      <c r="F2991" s="3792">
        <v>42383134</v>
      </c>
      <c r="G2991" s="3792">
        <v>179640000000</v>
      </c>
    </row>
    <row r="2992" spans="1:7">
      <c r="A2992" s="3791">
        <v>39317</v>
      </c>
      <c r="B2992" s="3790" t="s">
        <v>5473</v>
      </c>
      <c r="C2992" s="3790">
        <v>1880.04</v>
      </c>
      <c r="D2992" s="3790">
        <v>1855.36</v>
      </c>
      <c r="E2992" s="3790">
        <v>1864.59</v>
      </c>
      <c r="F2992" s="3792">
        <v>57013155</v>
      </c>
      <c r="G2992" s="3792">
        <v>180689000000</v>
      </c>
    </row>
    <row r="2993" spans="1:7">
      <c r="A2993" s="3791">
        <v>39318</v>
      </c>
      <c r="B2993" s="3790" t="s">
        <v>5472</v>
      </c>
      <c r="C2993" s="3790">
        <v>1865.53</v>
      </c>
      <c r="D2993" s="3790">
        <v>1851.53</v>
      </c>
      <c r="E2993" s="3790">
        <v>1864.74</v>
      </c>
      <c r="F2993" s="3792">
        <v>21421754</v>
      </c>
      <c r="G2993" s="3792">
        <v>180704000000</v>
      </c>
    </row>
    <row r="2994" spans="1:7">
      <c r="A2994" s="3791">
        <v>39321</v>
      </c>
      <c r="B2994" s="3790" t="s">
        <v>5471</v>
      </c>
      <c r="C2994" s="3790">
        <v>1896.93</v>
      </c>
      <c r="D2994" s="3790">
        <v>1865.37</v>
      </c>
      <c r="E2994" s="3790">
        <v>1895.71</v>
      </c>
      <c r="F2994" s="3792">
        <v>55903335</v>
      </c>
      <c r="G2994" s="3792">
        <v>183704000000</v>
      </c>
    </row>
    <row r="2995" spans="1:7">
      <c r="A2995" s="3791">
        <v>39322</v>
      </c>
      <c r="B2995" s="3790" t="s">
        <v>5470</v>
      </c>
      <c r="C2995" s="3790">
        <v>1895.87</v>
      </c>
      <c r="D2995" s="3790">
        <v>1877.1</v>
      </c>
      <c r="E2995" s="3790">
        <v>1877.1</v>
      </c>
      <c r="F2995" s="3792">
        <v>34132250</v>
      </c>
      <c r="G2995" s="3792">
        <v>181901000000</v>
      </c>
    </row>
    <row r="2996" spans="1:7">
      <c r="A2996" s="3791">
        <v>39323</v>
      </c>
      <c r="B2996" s="3790" t="s">
        <v>5469</v>
      </c>
      <c r="C2996" s="3790">
        <v>1874.11</v>
      </c>
      <c r="D2996" s="3790">
        <v>1853.83</v>
      </c>
      <c r="E2996" s="3790">
        <v>1871.54</v>
      </c>
      <c r="F2996" s="3792">
        <v>39660690</v>
      </c>
      <c r="G2996" s="3792">
        <v>181362000000</v>
      </c>
    </row>
    <row r="2997" spans="1:7">
      <c r="A2997" s="3791">
        <v>39324</v>
      </c>
      <c r="B2997" s="3790" t="s">
        <v>5468</v>
      </c>
      <c r="C2997" s="3790">
        <v>1897.35</v>
      </c>
      <c r="D2997" s="3790">
        <v>1874.33</v>
      </c>
      <c r="E2997" s="3790">
        <v>1880.43</v>
      </c>
      <c r="F2997" s="3792">
        <v>43766149</v>
      </c>
      <c r="G2997" s="3792">
        <v>182224000000</v>
      </c>
    </row>
    <row r="2998" spans="1:7">
      <c r="A2998" s="3791">
        <v>39325</v>
      </c>
      <c r="B2998" s="3790" t="s">
        <v>5467</v>
      </c>
      <c r="C2998" s="3790">
        <v>1921.83</v>
      </c>
      <c r="D2998" s="3790">
        <v>1881.61</v>
      </c>
      <c r="E2998" s="3790">
        <v>1919.89</v>
      </c>
      <c r="F2998" s="3792">
        <v>60296558</v>
      </c>
      <c r="G2998" s="3792">
        <v>186047000000</v>
      </c>
    </row>
    <row r="2999" spans="1:7">
      <c r="A2999" s="3791">
        <v>39328</v>
      </c>
      <c r="B2999" s="3790" t="s">
        <v>5466</v>
      </c>
      <c r="C2999" s="3790">
        <v>1930.1</v>
      </c>
      <c r="D2999" s="3790">
        <v>1917.65</v>
      </c>
      <c r="E2999" s="3790">
        <v>1926.5</v>
      </c>
      <c r="F2999" s="3792">
        <v>33798957</v>
      </c>
      <c r="G2999" s="3792">
        <v>186688000000</v>
      </c>
    </row>
    <row r="3000" spans="1:7">
      <c r="A3000" s="3791">
        <v>39329</v>
      </c>
      <c r="B3000" s="3790" t="s">
        <v>5465</v>
      </c>
      <c r="C3000" s="3790">
        <v>1925.18</v>
      </c>
      <c r="D3000" s="3790">
        <v>1901.63</v>
      </c>
      <c r="E3000" s="3790">
        <v>1904.76</v>
      </c>
      <c r="F3000" s="3792">
        <v>43875921</v>
      </c>
      <c r="G3000" s="3792">
        <v>184581000000</v>
      </c>
    </row>
    <row r="3001" spans="1:7">
      <c r="A3001" s="3791">
        <v>39330</v>
      </c>
      <c r="B3001" s="3790" t="s">
        <v>5464</v>
      </c>
      <c r="C3001" s="3790">
        <v>1914.51</v>
      </c>
      <c r="D3001" s="3790">
        <v>1903.56</v>
      </c>
      <c r="E3001" s="3790">
        <v>1905.3</v>
      </c>
      <c r="F3001" s="3792">
        <v>58751041</v>
      </c>
      <c r="G3001" s="3792">
        <v>184198000000</v>
      </c>
    </row>
    <row r="3002" spans="1:7">
      <c r="A3002" s="3791">
        <v>39331</v>
      </c>
      <c r="B3002" s="3790" t="s">
        <v>5463</v>
      </c>
      <c r="C3002" s="3790">
        <v>1921.13</v>
      </c>
      <c r="D3002" s="3790">
        <v>1905.25</v>
      </c>
      <c r="E3002" s="3790">
        <v>1920.88</v>
      </c>
      <c r="F3002" s="3792">
        <v>39203585</v>
      </c>
      <c r="G3002" s="3792">
        <v>185705000000</v>
      </c>
    </row>
    <row r="3003" spans="1:7">
      <c r="A3003" s="3791">
        <v>39332</v>
      </c>
      <c r="B3003" s="3790" t="s">
        <v>5462</v>
      </c>
      <c r="C3003" s="3790">
        <v>1921.01</v>
      </c>
      <c r="D3003" s="3790">
        <v>1896.17</v>
      </c>
      <c r="E3003" s="3790">
        <v>1898.19</v>
      </c>
      <c r="F3003" s="3792">
        <v>49913472</v>
      </c>
      <c r="G3003" s="3792">
        <v>183511000000</v>
      </c>
    </row>
    <row r="3004" spans="1:7">
      <c r="A3004" s="3791">
        <v>39335</v>
      </c>
      <c r="B3004" s="3790" t="s">
        <v>5461</v>
      </c>
      <c r="C3004" s="3790">
        <v>1898.94</v>
      </c>
      <c r="D3004" s="3790">
        <v>1894.81</v>
      </c>
      <c r="E3004" s="3790">
        <v>1898.26</v>
      </c>
      <c r="F3004" s="3792">
        <v>34437499</v>
      </c>
      <c r="G3004" s="3792">
        <v>183518000000</v>
      </c>
    </row>
    <row r="3005" spans="1:7">
      <c r="A3005" s="3791">
        <v>39336</v>
      </c>
      <c r="B3005" s="3790" t="s">
        <v>5460</v>
      </c>
      <c r="C3005" s="3790">
        <v>1911.97</v>
      </c>
      <c r="D3005" s="3790">
        <v>1898.4</v>
      </c>
      <c r="E3005" s="3790">
        <v>1911.97</v>
      </c>
      <c r="F3005" s="3792">
        <v>24327848</v>
      </c>
      <c r="G3005" s="3792">
        <v>184843000000</v>
      </c>
    </row>
    <row r="3006" spans="1:7">
      <c r="A3006" s="3791">
        <v>39337</v>
      </c>
      <c r="B3006" s="3790" t="s">
        <v>5459</v>
      </c>
      <c r="C3006" s="3790">
        <v>1919.5</v>
      </c>
      <c r="D3006" s="3790">
        <v>1899.84</v>
      </c>
      <c r="E3006" s="3790">
        <v>1899.95</v>
      </c>
      <c r="F3006" s="3792">
        <v>33648486</v>
      </c>
      <c r="G3006" s="3792">
        <v>183681000000</v>
      </c>
    </row>
    <row r="3007" spans="1:7">
      <c r="A3007" s="3791">
        <v>39338</v>
      </c>
      <c r="B3007" s="3790" t="s">
        <v>5458</v>
      </c>
      <c r="C3007" s="3790">
        <v>1932.68</v>
      </c>
      <c r="D3007" s="3790">
        <v>1900.33</v>
      </c>
      <c r="E3007" s="3790">
        <v>1932.68</v>
      </c>
      <c r="F3007" s="3792">
        <v>32639085</v>
      </c>
      <c r="G3007" s="3792">
        <v>186845000000</v>
      </c>
    </row>
    <row r="3008" spans="1:7">
      <c r="A3008" s="3791">
        <v>39339</v>
      </c>
      <c r="B3008" s="3790" t="s">
        <v>5457</v>
      </c>
      <c r="C3008" s="3790">
        <v>1945.49</v>
      </c>
      <c r="D3008" s="3790">
        <v>1926.38</v>
      </c>
      <c r="E3008" s="3790">
        <v>1943.25</v>
      </c>
      <c r="F3008" s="3792">
        <v>55064772</v>
      </c>
      <c r="G3008" s="3792">
        <v>187868000000</v>
      </c>
    </row>
    <row r="3009" spans="1:7">
      <c r="A3009" s="3791">
        <v>39342</v>
      </c>
      <c r="B3009" s="3790" t="s">
        <v>5456</v>
      </c>
      <c r="C3009" s="3790">
        <v>1940.03</v>
      </c>
      <c r="D3009" s="3790">
        <v>1912.95</v>
      </c>
      <c r="E3009" s="3790">
        <v>1915.8</v>
      </c>
      <c r="F3009" s="3792">
        <v>29044915</v>
      </c>
      <c r="G3009" s="3792">
        <v>168710000000</v>
      </c>
    </row>
    <row r="3010" spans="1:7">
      <c r="A3010" s="3791">
        <v>39343</v>
      </c>
      <c r="B3010" s="3790" t="s">
        <v>5455</v>
      </c>
      <c r="C3010" s="3790">
        <v>1938.7</v>
      </c>
      <c r="D3010" s="3790">
        <v>1912.68</v>
      </c>
      <c r="E3010" s="3790">
        <v>1938.52</v>
      </c>
      <c r="F3010" s="3792">
        <v>42405202</v>
      </c>
      <c r="G3010" s="3792">
        <v>170711000000</v>
      </c>
    </row>
    <row r="3011" spans="1:7">
      <c r="A3011" s="3791">
        <v>39344</v>
      </c>
      <c r="B3011" s="3790" t="s">
        <v>5454</v>
      </c>
      <c r="C3011" s="3790">
        <v>2015.89</v>
      </c>
      <c r="D3011" s="3790">
        <v>1943.74</v>
      </c>
      <c r="E3011" s="3790">
        <v>2015.36</v>
      </c>
      <c r="F3011" s="3792">
        <v>131646798</v>
      </c>
      <c r="G3011" s="3792">
        <v>177478000000</v>
      </c>
    </row>
    <row r="3012" spans="1:7">
      <c r="A3012" s="3791">
        <v>39345</v>
      </c>
      <c r="B3012" s="3790" t="s">
        <v>5453</v>
      </c>
      <c r="C3012" s="3790">
        <v>2017.72</v>
      </c>
      <c r="D3012" s="3790">
        <v>2000.61</v>
      </c>
      <c r="E3012" s="3790">
        <v>2015.19</v>
      </c>
      <c r="F3012" s="3792">
        <v>88685043</v>
      </c>
      <c r="G3012" s="3792">
        <v>177462000000</v>
      </c>
    </row>
    <row r="3013" spans="1:7">
      <c r="A3013" s="3791">
        <v>39346</v>
      </c>
      <c r="B3013" s="3790" t="s">
        <v>5452</v>
      </c>
      <c r="C3013" s="3790">
        <v>2027.33</v>
      </c>
      <c r="D3013" s="3790">
        <v>2013.2</v>
      </c>
      <c r="E3013" s="3790">
        <v>2026.29</v>
      </c>
      <c r="F3013" s="3792">
        <v>50772851</v>
      </c>
      <c r="G3013" s="3792">
        <v>178440000000</v>
      </c>
    </row>
    <row r="3014" spans="1:7">
      <c r="A3014" s="3791">
        <v>39349</v>
      </c>
      <c r="B3014" s="3790" t="s">
        <v>5451</v>
      </c>
      <c r="C3014" s="3790">
        <v>2048.06</v>
      </c>
      <c r="D3014" s="3790">
        <v>2026.29</v>
      </c>
      <c r="E3014" s="3790">
        <v>2042.2</v>
      </c>
      <c r="F3014" s="3792">
        <v>84489605</v>
      </c>
      <c r="G3014" s="3792">
        <v>179841000000</v>
      </c>
    </row>
    <row r="3015" spans="1:7">
      <c r="A3015" s="3791">
        <v>39350</v>
      </c>
      <c r="B3015" s="3790" t="s">
        <v>5450</v>
      </c>
      <c r="C3015" s="3790">
        <v>2042.3</v>
      </c>
      <c r="D3015" s="3790">
        <v>2008.22</v>
      </c>
      <c r="E3015" s="3790">
        <v>2008.97</v>
      </c>
      <c r="F3015" s="3792">
        <v>81503702</v>
      </c>
      <c r="G3015" s="3792">
        <v>176915000000</v>
      </c>
    </row>
    <row r="3016" spans="1:7">
      <c r="A3016" s="3791">
        <v>39351</v>
      </c>
      <c r="B3016" s="3790" t="s">
        <v>5449</v>
      </c>
      <c r="C3016" s="3790">
        <v>2049.4499999999998</v>
      </c>
      <c r="D3016" s="3790">
        <v>2011.14</v>
      </c>
      <c r="E3016" s="3790">
        <v>2049.4499999999998</v>
      </c>
      <c r="F3016" s="3792">
        <v>45534589</v>
      </c>
      <c r="G3016" s="3792">
        <v>180480000000</v>
      </c>
    </row>
    <row r="3017" spans="1:7">
      <c r="A3017" s="3791">
        <v>39352</v>
      </c>
      <c r="B3017" s="3790" t="s">
        <v>5448</v>
      </c>
      <c r="C3017" s="3790">
        <v>2064.94</v>
      </c>
      <c r="D3017" s="3790">
        <v>2050.09</v>
      </c>
      <c r="E3017" s="3790">
        <v>2064.16</v>
      </c>
      <c r="F3017" s="3792">
        <v>68332337</v>
      </c>
      <c r="G3017" s="3792">
        <v>181775000000</v>
      </c>
    </row>
    <row r="3018" spans="1:7">
      <c r="A3018" s="3791">
        <v>39353</v>
      </c>
      <c r="B3018" s="3790" t="s">
        <v>5447</v>
      </c>
      <c r="C3018" s="3790">
        <v>2075.25</v>
      </c>
      <c r="D3018" s="3790">
        <v>2062.96</v>
      </c>
      <c r="E3018" s="3790">
        <v>2071.8000000000002</v>
      </c>
      <c r="F3018" s="3792">
        <v>58114461</v>
      </c>
      <c r="G3018" s="3792">
        <v>182447000000</v>
      </c>
    </row>
    <row r="3019" spans="1:7">
      <c r="A3019" s="3791">
        <v>39356</v>
      </c>
      <c r="B3019" s="3790" t="s">
        <v>5446</v>
      </c>
      <c r="C3019" s="3790">
        <v>2072.2800000000002</v>
      </c>
      <c r="D3019" s="3790">
        <v>2039.64</v>
      </c>
      <c r="E3019" s="3790">
        <v>2047.09</v>
      </c>
      <c r="F3019" s="3792">
        <v>45739774</v>
      </c>
      <c r="G3019" s="3792">
        <v>180271000000</v>
      </c>
    </row>
    <row r="3020" spans="1:7">
      <c r="A3020" s="3791">
        <v>39357</v>
      </c>
      <c r="B3020" s="3790" t="s">
        <v>5327</v>
      </c>
      <c r="C3020" s="3790">
        <v>2108.89</v>
      </c>
      <c r="D3020" s="3790">
        <v>2049.21</v>
      </c>
      <c r="E3020" s="3790">
        <v>2108.5700000000002</v>
      </c>
      <c r="F3020" s="3792">
        <v>89691294</v>
      </c>
      <c r="G3020" s="3792">
        <v>185686000000</v>
      </c>
    </row>
    <row r="3021" spans="1:7">
      <c r="A3021" s="3791">
        <v>39358</v>
      </c>
      <c r="B3021" s="3790" t="s">
        <v>5445</v>
      </c>
      <c r="C3021" s="3790">
        <v>2121.0700000000002</v>
      </c>
      <c r="D3021" s="3790">
        <v>2092.98</v>
      </c>
      <c r="E3021" s="3790">
        <v>2092.98</v>
      </c>
      <c r="F3021" s="3792">
        <v>109927435</v>
      </c>
      <c r="G3021" s="3792">
        <v>184313000000</v>
      </c>
    </row>
    <row r="3022" spans="1:7">
      <c r="A3022" s="3791">
        <v>39359</v>
      </c>
      <c r="B3022" s="3790" t="s">
        <v>5444</v>
      </c>
      <c r="C3022" s="3790">
        <v>2096.06</v>
      </c>
      <c r="D3022" s="3790">
        <v>2085.0700000000002</v>
      </c>
      <c r="E3022" s="3790">
        <v>2090.08</v>
      </c>
      <c r="F3022" s="3792">
        <v>58786077</v>
      </c>
      <c r="G3022" s="3792">
        <v>184058000000</v>
      </c>
    </row>
    <row r="3023" spans="1:7">
      <c r="A3023" s="3791">
        <v>39360</v>
      </c>
      <c r="B3023" s="3790" t="s">
        <v>5443</v>
      </c>
      <c r="C3023" s="3790">
        <v>2117.3200000000002</v>
      </c>
      <c r="D3023" s="3790">
        <v>2090.15</v>
      </c>
      <c r="E3023" s="3790">
        <v>2115.4299999999998</v>
      </c>
      <c r="F3023" s="3792">
        <v>65135526</v>
      </c>
      <c r="G3023" s="3792">
        <v>186290000000</v>
      </c>
    </row>
    <row r="3024" spans="1:7">
      <c r="A3024" s="3791">
        <v>39363</v>
      </c>
      <c r="B3024" s="3790" t="s">
        <v>5442</v>
      </c>
      <c r="C3024" s="3790">
        <v>2133.6799999999998</v>
      </c>
      <c r="D3024" s="3790">
        <v>2116.77</v>
      </c>
      <c r="E3024" s="3790">
        <v>2130.1999999999998</v>
      </c>
      <c r="F3024" s="3792">
        <v>48854395</v>
      </c>
      <c r="G3024" s="3792">
        <v>187590000000</v>
      </c>
    </row>
    <row r="3025" spans="1:7">
      <c r="A3025" s="3791">
        <v>39364</v>
      </c>
      <c r="B3025" s="3790" t="s">
        <v>5441</v>
      </c>
      <c r="C3025" s="3790">
        <v>2142.34</v>
      </c>
      <c r="D3025" s="3790">
        <v>2117.34</v>
      </c>
      <c r="E3025" s="3790">
        <v>2141.79</v>
      </c>
      <c r="F3025" s="3792">
        <v>62825714</v>
      </c>
      <c r="G3025" s="3792">
        <v>188611000000</v>
      </c>
    </row>
    <row r="3026" spans="1:7">
      <c r="A3026" s="3791">
        <v>39365</v>
      </c>
      <c r="B3026" s="3790" t="s">
        <v>5440</v>
      </c>
      <c r="C3026" s="3790">
        <v>2159.59</v>
      </c>
      <c r="D3026" s="3790">
        <v>2141.83</v>
      </c>
      <c r="E3026" s="3790">
        <v>2143.69</v>
      </c>
      <c r="F3026" s="3792">
        <v>83364791</v>
      </c>
      <c r="G3026" s="3792">
        <v>188779000000</v>
      </c>
    </row>
    <row r="3027" spans="1:7">
      <c r="A3027" s="3791">
        <v>39366</v>
      </c>
      <c r="B3027" s="3790" t="s">
        <v>5439</v>
      </c>
      <c r="C3027" s="3790">
        <v>2174.4499999999998</v>
      </c>
      <c r="D3027" s="3790">
        <v>2143.69</v>
      </c>
      <c r="E3027" s="3790">
        <v>2173.11</v>
      </c>
      <c r="F3027" s="3792">
        <v>80503101</v>
      </c>
      <c r="G3027" s="3792">
        <v>191369000000</v>
      </c>
    </row>
    <row r="3028" spans="1:7">
      <c r="A3028" s="3791">
        <v>39367</v>
      </c>
      <c r="B3028" s="3790" t="s">
        <v>5438</v>
      </c>
      <c r="C3028" s="3790">
        <v>2172.71</v>
      </c>
      <c r="D3028" s="3790">
        <v>2152.33</v>
      </c>
      <c r="E3028" s="3790">
        <v>2163.11</v>
      </c>
      <c r="F3028" s="3792">
        <v>42573727</v>
      </c>
      <c r="G3028" s="3792">
        <v>190489000000</v>
      </c>
    </row>
    <row r="3029" spans="1:7">
      <c r="A3029" s="3791">
        <v>39370</v>
      </c>
      <c r="B3029" s="3790" t="s">
        <v>5437</v>
      </c>
      <c r="C3029" s="3790">
        <v>2181.6799999999998</v>
      </c>
      <c r="D3029" s="3790">
        <v>2163.15</v>
      </c>
      <c r="E3029" s="3790">
        <v>2176.9</v>
      </c>
      <c r="F3029" s="3792">
        <v>77742177</v>
      </c>
      <c r="G3029" s="3792">
        <v>191703000000</v>
      </c>
    </row>
    <row r="3030" spans="1:7">
      <c r="A3030" s="3791">
        <v>39371</v>
      </c>
      <c r="B3030" s="3790" t="s">
        <v>5436</v>
      </c>
      <c r="C3030" s="3790">
        <v>2178.5700000000002</v>
      </c>
      <c r="D3030" s="3790">
        <v>2159.73</v>
      </c>
      <c r="E3030" s="3790">
        <v>2159.84</v>
      </c>
      <c r="F3030" s="3792">
        <v>61328420</v>
      </c>
      <c r="G3030" s="3792">
        <v>190200000000</v>
      </c>
    </row>
    <row r="3031" spans="1:7">
      <c r="A3031" s="3791">
        <v>39372</v>
      </c>
      <c r="B3031" s="3790" t="s">
        <v>5435</v>
      </c>
      <c r="C3031" s="3790">
        <v>2158.09</v>
      </c>
      <c r="D3031" s="3790">
        <v>2143.17</v>
      </c>
      <c r="E3031" s="3790">
        <v>2158.09</v>
      </c>
      <c r="F3031" s="3792">
        <v>90756298</v>
      </c>
      <c r="G3031" s="3792">
        <v>190046000000</v>
      </c>
    </row>
    <row r="3032" spans="1:7">
      <c r="A3032" s="3791">
        <v>39373</v>
      </c>
      <c r="B3032" s="3790" t="s">
        <v>5434</v>
      </c>
      <c r="C3032" s="3790">
        <v>2163.5300000000002</v>
      </c>
      <c r="D3032" s="3790">
        <v>2132.84</v>
      </c>
      <c r="E3032" s="3790">
        <v>2136.5300000000002</v>
      </c>
      <c r="F3032" s="3792">
        <v>47432543</v>
      </c>
      <c r="G3032" s="3792">
        <v>188148000000</v>
      </c>
    </row>
    <row r="3033" spans="1:7">
      <c r="A3033" s="3791">
        <v>39374</v>
      </c>
      <c r="B3033" s="3790" t="s">
        <v>5433</v>
      </c>
      <c r="C3033" s="3790">
        <v>2148.66</v>
      </c>
      <c r="D3033" s="3790">
        <v>2135.37</v>
      </c>
      <c r="E3033" s="3790">
        <v>2142.42</v>
      </c>
      <c r="F3033" s="3792">
        <v>50754180</v>
      </c>
      <c r="G3033" s="3792">
        <v>188666000000</v>
      </c>
    </row>
    <row r="3034" spans="1:7">
      <c r="A3034" s="3791">
        <v>39377</v>
      </c>
      <c r="B3034" s="3790" t="s">
        <v>5432</v>
      </c>
      <c r="C3034" s="3790">
        <v>2132.39</v>
      </c>
      <c r="D3034" s="3790">
        <v>2096.0300000000002</v>
      </c>
      <c r="E3034" s="3790">
        <v>2098.5700000000002</v>
      </c>
      <c r="F3034" s="3792">
        <v>55636028</v>
      </c>
      <c r="G3034" s="3792">
        <v>184805000000</v>
      </c>
    </row>
    <row r="3035" spans="1:7">
      <c r="A3035" s="3791">
        <v>39378</v>
      </c>
      <c r="B3035" s="3790" t="s">
        <v>5431</v>
      </c>
      <c r="C3035" s="3790">
        <v>2127.15</v>
      </c>
      <c r="D3035" s="3790">
        <v>2099.88</v>
      </c>
      <c r="E3035" s="3790">
        <v>2127</v>
      </c>
      <c r="F3035" s="3792">
        <v>59798221</v>
      </c>
      <c r="G3035" s="3792">
        <v>187308000000</v>
      </c>
    </row>
    <row r="3036" spans="1:7">
      <c r="A3036" s="3791">
        <v>39379</v>
      </c>
      <c r="B3036" s="3790" t="s">
        <v>5430</v>
      </c>
      <c r="C3036" s="3790">
        <v>2128.38</v>
      </c>
      <c r="D3036" s="3790">
        <v>2117.31</v>
      </c>
      <c r="E3036" s="3790">
        <v>2123.36</v>
      </c>
      <c r="F3036" s="3792">
        <v>39109293</v>
      </c>
      <c r="G3036" s="3792">
        <v>186988000000</v>
      </c>
    </row>
    <row r="3037" spans="1:7">
      <c r="A3037" s="3791">
        <v>39380</v>
      </c>
      <c r="B3037" s="3790" t="s">
        <v>5429</v>
      </c>
      <c r="C3037" s="3790">
        <v>2153.94</v>
      </c>
      <c r="D3037" s="3790">
        <v>2122.65</v>
      </c>
      <c r="E3037" s="3790">
        <v>2151.1</v>
      </c>
      <c r="F3037" s="3792">
        <v>73541364</v>
      </c>
      <c r="G3037" s="3792">
        <v>189431000000</v>
      </c>
    </row>
    <row r="3038" spans="1:7">
      <c r="A3038" s="3791">
        <v>39381</v>
      </c>
      <c r="B3038" s="3790" t="s">
        <v>5428</v>
      </c>
      <c r="C3038" s="3790">
        <v>2194.17</v>
      </c>
      <c r="D3038" s="3790">
        <v>2151.83</v>
      </c>
      <c r="E3038" s="3790">
        <v>2194.12</v>
      </c>
      <c r="F3038" s="3792">
        <v>65303948</v>
      </c>
      <c r="G3038" s="3792">
        <v>193219000000</v>
      </c>
    </row>
    <row r="3039" spans="1:7">
      <c r="A3039" s="3791">
        <v>39384</v>
      </c>
      <c r="B3039" s="3790" t="s">
        <v>5427</v>
      </c>
      <c r="C3039" s="3790">
        <v>2232.58</v>
      </c>
      <c r="D3039" s="3790">
        <v>2195.8200000000002</v>
      </c>
      <c r="E3039" s="3790">
        <v>2226.02</v>
      </c>
      <c r="F3039" s="3792">
        <v>61218853</v>
      </c>
      <c r="G3039" s="3792">
        <v>196029000000</v>
      </c>
    </row>
    <row r="3040" spans="1:7">
      <c r="A3040" s="3791">
        <v>39385</v>
      </c>
      <c r="B3040" s="3790" t="s">
        <v>5426</v>
      </c>
      <c r="C3040" s="3790">
        <v>2226.02</v>
      </c>
      <c r="D3040" s="3790">
        <v>2197.06</v>
      </c>
      <c r="E3040" s="3790">
        <v>2206.34</v>
      </c>
      <c r="F3040" s="3792">
        <v>39661564</v>
      </c>
      <c r="G3040" s="3792">
        <v>194296000000</v>
      </c>
    </row>
    <row r="3041" spans="1:7">
      <c r="A3041" s="3791">
        <v>39386</v>
      </c>
      <c r="B3041" s="3790" t="s">
        <v>5425</v>
      </c>
      <c r="C3041" s="3790">
        <v>2224.16</v>
      </c>
      <c r="D3041" s="3790">
        <v>2205.8200000000002</v>
      </c>
      <c r="E3041" s="3790">
        <v>2223.06</v>
      </c>
      <c r="F3041" s="3792">
        <v>48342218</v>
      </c>
      <c r="G3041" s="3792">
        <v>195768000000</v>
      </c>
    </row>
    <row r="3042" spans="1:7">
      <c r="A3042" s="3791">
        <v>39387</v>
      </c>
      <c r="B3042" s="3790" t="s">
        <v>5424</v>
      </c>
      <c r="C3042" s="3790">
        <v>2258.63</v>
      </c>
      <c r="D3042" s="3790">
        <v>2207.1</v>
      </c>
      <c r="E3042" s="3790">
        <v>2220.16</v>
      </c>
      <c r="F3042" s="3792">
        <v>80940920</v>
      </c>
      <c r="G3042" s="3792">
        <v>195513000000</v>
      </c>
    </row>
    <row r="3043" spans="1:7">
      <c r="A3043" s="3791">
        <v>39388</v>
      </c>
      <c r="B3043" s="3790" t="s">
        <v>5405</v>
      </c>
      <c r="C3043" s="3790">
        <v>2234.04</v>
      </c>
      <c r="D3043" s="3790">
        <v>2208.69</v>
      </c>
      <c r="E3043" s="3790">
        <v>2228.15</v>
      </c>
      <c r="F3043" s="3792">
        <v>35382827</v>
      </c>
      <c r="G3043" s="3792">
        <v>196216000000</v>
      </c>
    </row>
    <row r="3044" spans="1:7">
      <c r="A3044" s="3791">
        <v>39392</v>
      </c>
      <c r="B3044" s="3790" t="s">
        <v>5423</v>
      </c>
      <c r="C3044" s="3790">
        <v>2268.92</v>
      </c>
      <c r="D3044" s="3790">
        <v>2227.9899999999998</v>
      </c>
      <c r="E3044" s="3790">
        <v>2268.92</v>
      </c>
      <c r="F3044" s="3792">
        <v>57675606</v>
      </c>
      <c r="G3044" s="3792">
        <v>199806000000</v>
      </c>
    </row>
    <row r="3045" spans="1:7">
      <c r="A3045" s="3791">
        <v>39393</v>
      </c>
      <c r="B3045" s="3790" t="s">
        <v>5422</v>
      </c>
      <c r="C3045" s="3790">
        <v>2286.7399999999998</v>
      </c>
      <c r="D3045" s="3790">
        <v>2268.92</v>
      </c>
      <c r="E3045" s="3790">
        <v>2280.9499999999998</v>
      </c>
      <c r="F3045" s="3792">
        <v>84088740</v>
      </c>
      <c r="G3045" s="3792">
        <v>200866000000</v>
      </c>
    </row>
    <row r="3046" spans="1:7">
      <c r="A3046" s="3791">
        <v>39394</v>
      </c>
      <c r="B3046" s="3790" t="s">
        <v>5421</v>
      </c>
      <c r="C3046" s="3790">
        <v>2291.87</v>
      </c>
      <c r="D3046" s="3790">
        <v>2257.6</v>
      </c>
      <c r="E3046" s="3790">
        <v>2288.15</v>
      </c>
      <c r="F3046" s="3792">
        <v>57939384</v>
      </c>
      <c r="G3046" s="3792">
        <v>201500000000</v>
      </c>
    </row>
    <row r="3047" spans="1:7">
      <c r="A3047" s="3791">
        <v>39395</v>
      </c>
      <c r="B3047" s="3790" t="s">
        <v>5420</v>
      </c>
      <c r="C3047" s="3790">
        <v>2301.7399999999998</v>
      </c>
      <c r="D3047" s="3790">
        <v>2262.11</v>
      </c>
      <c r="E3047" s="3790">
        <v>2262.11</v>
      </c>
      <c r="F3047" s="3792">
        <v>49583329</v>
      </c>
      <c r="G3047" s="3792">
        <v>199207000000</v>
      </c>
    </row>
    <row r="3048" spans="1:7">
      <c r="A3048" s="3791">
        <v>39398</v>
      </c>
      <c r="B3048" s="3790" t="s">
        <v>5419</v>
      </c>
      <c r="C3048" s="3790">
        <v>2268.27</v>
      </c>
      <c r="D3048" s="3790">
        <v>2240.5300000000002</v>
      </c>
      <c r="E3048" s="3790">
        <v>2243.04</v>
      </c>
      <c r="F3048" s="3792">
        <v>47255096</v>
      </c>
      <c r="G3048" s="3792">
        <v>197527000000</v>
      </c>
    </row>
    <row r="3049" spans="1:7">
      <c r="A3049" s="3791">
        <v>39399</v>
      </c>
      <c r="B3049" s="3790" t="s">
        <v>5418</v>
      </c>
      <c r="C3049" s="3790">
        <v>2242.94</v>
      </c>
      <c r="D3049" s="3790">
        <v>2221.75</v>
      </c>
      <c r="E3049" s="3790">
        <v>2222.84</v>
      </c>
      <c r="F3049" s="3792">
        <v>60657437</v>
      </c>
      <c r="G3049" s="3792">
        <v>195748000000</v>
      </c>
    </row>
    <row r="3050" spans="1:7">
      <c r="A3050" s="3791">
        <v>39400</v>
      </c>
      <c r="B3050" s="3790" t="s">
        <v>5417</v>
      </c>
      <c r="C3050" s="3790">
        <v>2249.7800000000002</v>
      </c>
      <c r="D3050" s="3790">
        <v>2223.3200000000002</v>
      </c>
      <c r="E3050" s="3790">
        <v>2244.11</v>
      </c>
      <c r="F3050" s="3792">
        <v>90861752</v>
      </c>
      <c r="G3050" s="3792">
        <v>197621000000</v>
      </c>
    </row>
    <row r="3051" spans="1:7">
      <c r="A3051" s="3791">
        <v>39401</v>
      </c>
      <c r="B3051" s="3790" t="s">
        <v>5416</v>
      </c>
      <c r="C3051" s="3790">
        <v>2243.59</v>
      </c>
      <c r="D3051" s="3790">
        <v>2217.9499999999998</v>
      </c>
      <c r="E3051" s="3790">
        <v>2217.9499999999998</v>
      </c>
      <c r="F3051" s="3792">
        <v>58866318</v>
      </c>
      <c r="G3051" s="3792">
        <v>195318000000</v>
      </c>
    </row>
    <row r="3052" spans="1:7">
      <c r="A3052" s="3791">
        <v>39402</v>
      </c>
      <c r="B3052" s="3790" t="s">
        <v>5415</v>
      </c>
      <c r="C3052" s="3790">
        <v>2215.5700000000002</v>
      </c>
      <c r="D3052" s="3790">
        <v>2183.21</v>
      </c>
      <c r="E3052" s="3790">
        <v>2189.37</v>
      </c>
      <c r="F3052" s="3792">
        <v>78546415</v>
      </c>
      <c r="G3052" s="3792">
        <v>192801000000</v>
      </c>
    </row>
    <row r="3053" spans="1:7">
      <c r="A3053" s="3791">
        <v>39405</v>
      </c>
      <c r="B3053" s="3790" t="s">
        <v>5414</v>
      </c>
      <c r="C3053" s="3790">
        <v>2200.17</v>
      </c>
      <c r="D3053" s="3790">
        <v>2165.5</v>
      </c>
      <c r="E3053" s="3790">
        <v>2166</v>
      </c>
      <c r="F3053" s="3792">
        <v>38423815</v>
      </c>
      <c r="G3053" s="3792">
        <v>190743000000</v>
      </c>
    </row>
    <row r="3054" spans="1:7">
      <c r="A3054" s="3791">
        <v>39406</v>
      </c>
      <c r="B3054" s="3790" t="s">
        <v>5413</v>
      </c>
      <c r="C3054" s="3790">
        <v>2180.5300000000002</v>
      </c>
      <c r="D3054" s="3790">
        <v>2154.6799999999998</v>
      </c>
      <c r="E3054" s="3790">
        <v>2180.2199999999998</v>
      </c>
      <c r="F3054" s="3792">
        <v>75100975</v>
      </c>
      <c r="G3054" s="3792">
        <v>191996000000</v>
      </c>
    </row>
    <row r="3055" spans="1:7">
      <c r="A3055" s="3791">
        <v>39407</v>
      </c>
      <c r="B3055" s="3790" t="s">
        <v>5412</v>
      </c>
      <c r="C3055" s="3790">
        <v>2180.2199999999998</v>
      </c>
      <c r="D3055" s="3790">
        <v>2148.41</v>
      </c>
      <c r="E3055" s="3790">
        <v>2151.88</v>
      </c>
      <c r="F3055" s="3792">
        <v>64958056</v>
      </c>
      <c r="G3055" s="3792">
        <v>189500000000</v>
      </c>
    </row>
    <row r="3056" spans="1:7">
      <c r="A3056" s="3791">
        <v>39408</v>
      </c>
      <c r="B3056" s="3790" t="s">
        <v>5411</v>
      </c>
      <c r="C3056" s="3790">
        <v>2155.06</v>
      </c>
      <c r="D3056" s="3790">
        <v>2128.17</v>
      </c>
      <c r="E3056" s="3790">
        <v>2135.9299999999998</v>
      </c>
      <c r="F3056" s="3792">
        <v>43176509</v>
      </c>
      <c r="G3056" s="3792">
        <v>188095000000</v>
      </c>
    </row>
    <row r="3057" spans="1:7">
      <c r="A3057" s="3791">
        <v>39409</v>
      </c>
      <c r="B3057" s="3790" t="s">
        <v>5410</v>
      </c>
      <c r="C3057" s="3790">
        <v>2154.5300000000002</v>
      </c>
      <c r="D3057" s="3790">
        <v>2135.9299999999998</v>
      </c>
      <c r="E3057" s="3790">
        <v>2151.89</v>
      </c>
      <c r="F3057" s="3792">
        <v>50937113</v>
      </c>
      <c r="G3057" s="3792">
        <v>189501000000</v>
      </c>
    </row>
    <row r="3058" spans="1:7">
      <c r="A3058" s="3791">
        <v>39412</v>
      </c>
      <c r="B3058" s="3790" t="s">
        <v>5409</v>
      </c>
      <c r="C3058" s="3790">
        <v>2188.1999999999998</v>
      </c>
      <c r="D3058" s="3790">
        <v>2152.5100000000002</v>
      </c>
      <c r="E3058" s="3790">
        <v>2177.0700000000002</v>
      </c>
      <c r="F3058" s="3792">
        <v>59833756</v>
      </c>
      <c r="G3058" s="3792">
        <v>191718000000</v>
      </c>
    </row>
    <row r="3059" spans="1:7">
      <c r="A3059" s="3791">
        <v>39413</v>
      </c>
      <c r="B3059" s="3790" t="s">
        <v>5408</v>
      </c>
      <c r="C3059" s="3790">
        <v>2177.81</v>
      </c>
      <c r="D3059" s="3790">
        <v>2153.44</v>
      </c>
      <c r="E3059" s="3790">
        <v>2155.38</v>
      </c>
      <c r="F3059" s="3792">
        <v>66937251</v>
      </c>
      <c r="G3059" s="3792">
        <v>189807000000</v>
      </c>
    </row>
    <row r="3060" spans="1:7">
      <c r="A3060" s="3791">
        <v>39414</v>
      </c>
      <c r="B3060" s="3790" t="s">
        <v>5407</v>
      </c>
      <c r="C3060" s="3790">
        <v>2168.12</v>
      </c>
      <c r="D3060" s="3790">
        <v>2138.58</v>
      </c>
      <c r="E3060" s="3790">
        <v>2168.11</v>
      </c>
      <c r="F3060" s="3792">
        <v>61120418</v>
      </c>
      <c r="G3060" s="3792">
        <v>190929000000</v>
      </c>
    </row>
    <row r="3061" spans="1:7">
      <c r="A3061" s="3791">
        <v>39415</v>
      </c>
      <c r="B3061" s="3790" t="s">
        <v>5406</v>
      </c>
      <c r="C3061" s="3790">
        <v>2192.71</v>
      </c>
      <c r="D3061" s="3790">
        <v>2172.67</v>
      </c>
      <c r="E3061" s="3790">
        <v>2180.5</v>
      </c>
      <c r="F3061" s="3792">
        <v>65321095</v>
      </c>
      <c r="G3061" s="3792">
        <v>192020000000</v>
      </c>
    </row>
    <row r="3062" spans="1:7">
      <c r="A3062" s="3791">
        <v>39416</v>
      </c>
      <c r="B3062" s="3790" t="s">
        <v>5404</v>
      </c>
      <c r="C3062" s="3790">
        <v>2220.11</v>
      </c>
      <c r="D3062" s="3790">
        <v>2181.06</v>
      </c>
      <c r="E3062" s="3790">
        <v>2220.11</v>
      </c>
      <c r="F3062" s="3792">
        <v>64479077</v>
      </c>
      <c r="G3062" s="3792">
        <v>195508000000</v>
      </c>
    </row>
    <row r="3063" spans="1:7">
      <c r="A3063" s="3791">
        <v>39419</v>
      </c>
      <c r="B3063" s="3790" t="s">
        <v>5403</v>
      </c>
      <c r="C3063" s="3790">
        <v>2218.44</v>
      </c>
      <c r="D3063" s="3790">
        <v>2199.8200000000002</v>
      </c>
      <c r="E3063" s="3790">
        <v>2200.75</v>
      </c>
      <c r="F3063" s="3792">
        <v>69529599</v>
      </c>
      <c r="G3063" s="3792">
        <v>193804000000</v>
      </c>
    </row>
    <row r="3064" spans="1:7">
      <c r="A3064" s="3791">
        <v>39420</v>
      </c>
      <c r="B3064" s="3790" t="s">
        <v>5402</v>
      </c>
      <c r="C3064" s="3790">
        <v>2208.73</v>
      </c>
      <c r="D3064" s="3790">
        <v>2201.08</v>
      </c>
      <c r="E3064" s="3790">
        <v>2204.42</v>
      </c>
      <c r="F3064" s="3792">
        <v>70705357</v>
      </c>
      <c r="G3064" s="3792">
        <v>194126000000</v>
      </c>
    </row>
    <row r="3065" spans="1:7">
      <c r="A3065" s="3791">
        <v>39421</v>
      </c>
      <c r="B3065" s="3790" t="s">
        <v>5401</v>
      </c>
      <c r="C3065" s="3790">
        <v>2263.02</v>
      </c>
      <c r="D3065" s="3790">
        <v>2204.3000000000002</v>
      </c>
      <c r="E3065" s="3790">
        <v>2262.2800000000002</v>
      </c>
      <c r="F3065" s="3792">
        <v>63115836</v>
      </c>
      <c r="G3065" s="3792">
        <v>199222000000</v>
      </c>
    </row>
    <row r="3066" spans="1:7">
      <c r="A3066" s="3791">
        <v>39422</v>
      </c>
      <c r="B3066" s="3790" t="s">
        <v>5400</v>
      </c>
      <c r="C3066" s="3790">
        <v>2276.48</v>
      </c>
      <c r="D3066" s="3790">
        <v>2254.69</v>
      </c>
      <c r="E3066" s="3790">
        <v>2259.14</v>
      </c>
      <c r="F3066" s="3792">
        <v>68973437</v>
      </c>
      <c r="G3066" s="3792">
        <v>198945000000</v>
      </c>
    </row>
    <row r="3067" spans="1:7">
      <c r="A3067" s="3791">
        <v>39423</v>
      </c>
      <c r="B3067" s="3790" t="s">
        <v>5399</v>
      </c>
      <c r="C3067" s="3790">
        <v>2287.1999999999998</v>
      </c>
      <c r="D3067" s="3790">
        <v>2258.9699999999998</v>
      </c>
      <c r="E3067" s="3790">
        <v>2285.85</v>
      </c>
      <c r="F3067" s="3792">
        <v>47796930</v>
      </c>
      <c r="G3067" s="3792">
        <v>201297000000</v>
      </c>
    </row>
    <row r="3068" spans="1:7">
      <c r="A3068" s="3791">
        <v>39426</v>
      </c>
      <c r="B3068" s="3790" t="s">
        <v>5398</v>
      </c>
      <c r="C3068" s="3790">
        <v>2333</v>
      </c>
      <c r="D3068" s="3790">
        <v>2278.5300000000002</v>
      </c>
      <c r="E3068" s="3790">
        <v>2330.4499999999998</v>
      </c>
      <c r="F3068" s="3792">
        <v>106460384</v>
      </c>
      <c r="G3068" s="3792">
        <v>205225000000</v>
      </c>
    </row>
    <row r="3069" spans="1:7">
      <c r="A3069" s="3791">
        <v>39427</v>
      </c>
      <c r="B3069" s="3790" t="s">
        <v>5397</v>
      </c>
      <c r="C3069" s="3790">
        <v>2355.56</v>
      </c>
      <c r="D3069" s="3790">
        <v>2331.85</v>
      </c>
      <c r="E3069" s="3790">
        <v>2342.64</v>
      </c>
      <c r="F3069" s="3792">
        <v>80692666</v>
      </c>
      <c r="G3069" s="3792">
        <v>206298000000</v>
      </c>
    </row>
    <row r="3070" spans="1:7">
      <c r="A3070" s="3791">
        <v>39428</v>
      </c>
      <c r="B3070" s="3790" t="s">
        <v>5396</v>
      </c>
      <c r="C3070" s="3790">
        <v>2360.15</v>
      </c>
      <c r="D3070" s="3790">
        <v>2330.83</v>
      </c>
      <c r="E3070" s="3790">
        <v>2359.85</v>
      </c>
      <c r="F3070" s="3792">
        <v>70785682</v>
      </c>
      <c r="G3070" s="3792">
        <v>207814000000</v>
      </c>
    </row>
    <row r="3071" spans="1:7">
      <c r="A3071" s="3791">
        <v>39429</v>
      </c>
      <c r="B3071" s="3790" t="s">
        <v>5395</v>
      </c>
      <c r="C3071" s="3790">
        <v>2359.81</v>
      </c>
      <c r="D3071" s="3790">
        <v>2317.2800000000002</v>
      </c>
      <c r="E3071" s="3790">
        <v>2317.2800000000002</v>
      </c>
      <c r="F3071" s="3792">
        <v>75007801</v>
      </c>
      <c r="G3071" s="3792">
        <v>204065000000</v>
      </c>
    </row>
    <row r="3072" spans="1:7">
      <c r="A3072" s="3791">
        <v>39430</v>
      </c>
      <c r="B3072" s="3790" t="s">
        <v>5394</v>
      </c>
      <c r="C3072" s="3790">
        <v>2325.11</v>
      </c>
      <c r="D3072" s="3790">
        <v>2263.7199999999998</v>
      </c>
      <c r="E3072" s="3790">
        <v>2269.5300000000002</v>
      </c>
      <c r="F3072" s="3792">
        <v>62671122</v>
      </c>
      <c r="G3072" s="3792">
        <v>199861000000</v>
      </c>
    </row>
    <row r="3073" spans="1:7">
      <c r="A3073" s="3791">
        <v>39433</v>
      </c>
      <c r="B3073" s="3790" t="s">
        <v>5393</v>
      </c>
      <c r="C3073" s="3790">
        <v>2269.5300000000002</v>
      </c>
      <c r="D3073" s="3790">
        <v>2233.37</v>
      </c>
      <c r="E3073" s="3790">
        <v>2251.0700000000002</v>
      </c>
      <c r="F3073" s="3792">
        <v>99053580</v>
      </c>
      <c r="G3073" s="3792">
        <v>192379000000</v>
      </c>
    </row>
    <row r="3074" spans="1:7">
      <c r="A3074" s="3791">
        <v>39434</v>
      </c>
      <c r="B3074" s="3790" t="s">
        <v>5392</v>
      </c>
      <c r="C3074" s="3790">
        <v>2270.94</v>
      </c>
      <c r="D3074" s="3790">
        <v>2249.9699999999998</v>
      </c>
      <c r="E3074" s="3790">
        <v>2269.09</v>
      </c>
      <c r="F3074" s="3792">
        <v>45061278</v>
      </c>
      <c r="G3074" s="3792">
        <v>193919000000</v>
      </c>
    </row>
    <row r="3075" spans="1:7">
      <c r="A3075" s="3791">
        <v>39435</v>
      </c>
      <c r="B3075" s="3790" t="s">
        <v>5391</v>
      </c>
      <c r="C3075" s="3790">
        <v>2280.16</v>
      </c>
      <c r="D3075" s="3790">
        <v>2253.83</v>
      </c>
      <c r="E3075" s="3790">
        <v>2264.9499999999998</v>
      </c>
      <c r="F3075" s="3792">
        <v>77364228</v>
      </c>
      <c r="G3075" s="3792">
        <v>193565000000</v>
      </c>
    </row>
    <row r="3076" spans="1:7">
      <c r="A3076" s="3791">
        <v>39436</v>
      </c>
      <c r="B3076" s="3790" t="s">
        <v>5390</v>
      </c>
      <c r="C3076" s="3790">
        <v>2283.9499999999998</v>
      </c>
      <c r="D3076" s="3790">
        <v>2265.33</v>
      </c>
      <c r="E3076" s="3790">
        <v>2283.2800000000002</v>
      </c>
      <c r="F3076" s="3792">
        <v>39094111</v>
      </c>
      <c r="G3076" s="3792">
        <v>195131000000</v>
      </c>
    </row>
    <row r="3077" spans="1:7">
      <c r="A3077" s="3791">
        <v>39437</v>
      </c>
      <c r="B3077" s="3790" t="s">
        <v>5389</v>
      </c>
      <c r="C3077" s="3790">
        <v>2297.64</v>
      </c>
      <c r="D3077" s="3790">
        <v>2283.54</v>
      </c>
      <c r="E3077" s="3790">
        <v>2296.09</v>
      </c>
      <c r="F3077" s="3792">
        <v>51064105</v>
      </c>
      <c r="G3077" s="3792">
        <v>196226000000</v>
      </c>
    </row>
    <row r="3078" spans="1:7">
      <c r="A3078" s="3791">
        <v>39440</v>
      </c>
      <c r="B3078" s="3790" t="s">
        <v>5388</v>
      </c>
      <c r="C3078" s="3790">
        <v>2307.62</v>
      </c>
      <c r="D3078" s="3790">
        <v>2296.5100000000002</v>
      </c>
      <c r="E3078" s="3790">
        <v>2303.2800000000002</v>
      </c>
      <c r="F3078" s="3792">
        <v>17729037</v>
      </c>
      <c r="G3078" s="3792">
        <v>196840000000</v>
      </c>
    </row>
    <row r="3079" spans="1:7">
      <c r="A3079" s="3791">
        <v>39441</v>
      </c>
      <c r="B3079" s="3790" t="s">
        <v>5387</v>
      </c>
      <c r="C3079" s="3790">
        <v>2304.33</v>
      </c>
      <c r="D3079" s="3790">
        <v>2291.15</v>
      </c>
      <c r="E3079" s="3790">
        <v>2293.0300000000002</v>
      </c>
      <c r="F3079" s="3792">
        <v>12994691</v>
      </c>
      <c r="G3079" s="3792">
        <v>195965000000</v>
      </c>
    </row>
    <row r="3080" spans="1:7">
      <c r="A3080" s="3791">
        <v>39442</v>
      </c>
      <c r="B3080" s="3790" t="s">
        <v>5386</v>
      </c>
      <c r="C3080" s="3790">
        <v>2293.0300000000002</v>
      </c>
      <c r="D3080" s="3790">
        <v>2277.36</v>
      </c>
      <c r="E3080" s="3790">
        <v>2283.08</v>
      </c>
      <c r="F3080" s="3792">
        <v>20465079</v>
      </c>
      <c r="G3080" s="3792">
        <v>195114000000</v>
      </c>
    </row>
    <row r="3081" spans="1:7">
      <c r="A3081" s="3791">
        <v>39443</v>
      </c>
      <c r="B3081" s="3790" t="s">
        <v>5385</v>
      </c>
      <c r="C3081" s="3790">
        <v>2293.85</v>
      </c>
      <c r="D3081" s="3790">
        <v>2280.3200000000002</v>
      </c>
      <c r="E3081" s="3790">
        <v>2291.46</v>
      </c>
      <c r="F3081" s="3792">
        <v>41203744</v>
      </c>
      <c r="G3081" s="3792">
        <v>195830000000</v>
      </c>
    </row>
    <row r="3082" spans="1:7">
      <c r="A3082" s="3791">
        <v>39444</v>
      </c>
      <c r="B3082" s="3790" t="s">
        <v>5384</v>
      </c>
      <c r="C3082" s="3790">
        <v>2292.96</v>
      </c>
      <c r="D3082" s="3790">
        <v>2271.9499999999998</v>
      </c>
      <c r="E3082" s="3790">
        <v>2290.5100000000002</v>
      </c>
      <c r="F3082" s="3792">
        <v>44143265</v>
      </c>
      <c r="G3082" s="3792">
        <v>195749000000</v>
      </c>
    </row>
    <row r="3083" spans="1:7">
      <c r="A3083" s="3791">
        <v>39456</v>
      </c>
      <c r="B3083" s="3790" t="s">
        <v>5383</v>
      </c>
      <c r="C3083" s="3790">
        <v>2312.36</v>
      </c>
      <c r="D3083" s="3790">
        <v>2290.79</v>
      </c>
      <c r="E3083" s="3790">
        <v>2296.56</v>
      </c>
      <c r="F3083" s="3792">
        <v>51918183</v>
      </c>
      <c r="G3083" s="3792">
        <v>196266000000</v>
      </c>
    </row>
    <row r="3084" spans="1:7">
      <c r="A3084" s="3791">
        <v>39457</v>
      </c>
      <c r="B3084" s="3790" t="s">
        <v>5382</v>
      </c>
      <c r="C3084" s="3790">
        <v>2308.66</v>
      </c>
      <c r="D3084" s="3790">
        <v>2296.52</v>
      </c>
      <c r="E3084" s="3790">
        <v>2306.87</v>
      </c>
      <c r="F3084" s="3792">
        <v>24080218</v>
      </c>
      <c r="G3084" s="3792">
        <v>197147000000</v>
      </c>
    </row>
    <row r="3085" spans="1:7">
      <c r="A3085" s="3791">
        <v>39458</v>
      </c>
      <c r="B3085" s="3790" t="s">
        <v>5381</v>
      </c>
      <c r="C3085" s="3790">
        <v>2313.9</v>
      </c>
      <c r="D3085" s="3790">
        <v>2296.2399999999998</v>
      </c>
      <c r="E3085" s="3790">
        <v>2313.9</v>
      </c>
      <c r="F3085" s="3792">
        <v>36917007</v>
      </c>
      <c r="G3085" s="3792">
        <v>197747000000</v>
      </c>
    </row>
    <row r="3086" spans="1:7">
      <c r="A3086" s="3791">
        <v>39461</v>
      </c>
      <c r="B3086" s="3790" t="s">
        <v>5380</v>
      </c>
      <c r="C3086" s="3790">
        <v>2339.79</v>
      </c>
      <c r="D3086" s="3790">
        <v>2309.1</v>
      </c>
      <c r="E3086" s="3790">
        <v>2339.79</v>
      </c>
      <c r="F3086" s="3792">
        <v>63777731</v>
      </c>
      <c r="G3086" s="3792">
        <v>199960000000</v>
      </c>
    </row>
    <row r="3087" spans="1:7">
      <c r="A3087" s="3791">
        <v>39462</v>
      </c>
      <c r="B3087" s="3790" t="s">
        <v>5379</v>
      </c>
      <c r="C3087" s="3790">
        <v>2345.4499999999998</v>
      </c>
      <c r="D3087" s="3790">
        <v>2328.7199999999998</v>
      </c>
      <c r="E3087" s="3790">
        <v>2330.87</v>
      </c>
      <c r="F3087" s="3792">
        <v>53886307</v>
      </c>
      <c r="G3087" s="3792">
        <v>199198000000</v>
      </c>
    </row>
    <row r="3088" spans="1:7">
      <c r="A3088" s="3791">
        <v>39463</v>
      </c>
      <c r="B3088" s="3790" t="s">
        <v>5378</v>
      </c>
      <c r="C3088" s="3790">
        <v>2328.0100000000002</v>
      </c>
      <c r="D3088" s="3790">
        <v>2214.33</v>
      </c>
      <c r="E3088" s="3790">
        <v>2225.46</v>
      </c>
      <c r="F3088" s="3792">
        <v>82376080</v>
      </c>
      <c r="G3088" s="3792">
        <v>190190000000</v>
      </c>
    </row>
    <row r="3089" spans="1:7">
      <c r="A3089" s="3791">
        <v>39464</v>
      </c>
      <c r="B3089" s="3790" t="s">
        <v>5377</v>
      </c>
      <c r="C3089" s="3790">
        <v>2225.2600000000002</v>
      </c>
      <c r="D3089" s="3790">
        <v>2157.94</v>
      </c>
      <c r="E3089" s="3790">
        <v>2174.7800000000002</v>
      </c>
      <c r="F3089" s="3792">
        <v>112294151</v>
      </c>
      <c r="G3089" s="3792">
        <v>185859000000</v>
      </c>
    </row>
    <row r="3090" spans="1:7">
      <c r="A3090" s="3791">
        <v>39465</v>
      </c>
      <c r="B3090" s="3790" t="s">
        <v>5376</v>
      </c>
      <c r="C3090" s="3790">
        <v>2174.7800000000002</v>
      </c>
      <c r="D3090" s="3790">
        <v>2137.9499999999998</v>
      </c>
      <c r="E3090" s="3790">
        <v>2159.1</v>
      </c>
      <c r="F3090" s="3792">
        <v>87192863</v>
      </c>
      <c r="G3090" s="3792">
        <v>184518000000</v>
      </c>
    </row>
    <row r="3091" spans="1:7">
      <c r="A3091" s="3791">
        <v>39468</v>
      </c>
      <c r="B3091" s="3790" t="s">
        <v>5375</v>
      </c>
      <c r="C3091" s="3790">
        <v>2159.1</v>
      </c>
      <c r="D3091" s="3790">
        <v>1997.15</v>
      </c>
      <c r="E3091" s="3790">
        <v>1999.83</v>
      </c>
      <c r="F3091" s="3792">
        <v>89029999</v>
      </c>
      <c r="G3091" s="3792">
        <v>170907000000</v>
      </c>
    </row>
    <row r="3092" spans="1:7">
      <c r="A3092" s="3791">
        <v>39469</v>
      </c>
      <c r="B3092" s="3790" t="s">
        <v>5374</v>
      </c>
      <c r="C3092" s="3790">
        <v>2012.22</v>
      </c>
      <c r="D3092" s="3790">
        <v>1883.28</v>
      </c>
      <c r="E3092" s="3790">
        <v>1967.7</v>
      </c>
      <c r="F3092" s="3792">
        <v>129646175</v>
      </c>
      <c r="G3092" s="3792">
        <v>168161000000</v>
      </c>
    </row>
    <row r="3093" spans="1:7">
      <c r="A3093" s="3791">
        <v>39470</v>
      </c>
      <c r="B3093" s="3790" t="s">
        <v>5373</v>
      </c>
      <c r="C3093" s="3790">
        <v>2016.52</v>
      </c>
      <c r="D3093" s="3790">
        <v>1885.71</v>
      </c>
      <c r="E3093" s="3790">
        <v>1890.88</v>
      </c>
      <c r="F3093" s="3792">
        <v>86822951</v>
      </c>
      <c r="G3093" s="3792">
        <v>161596000000</v>
      </c>
    </row>
    <row r="3094" spans="1:7">
      <c r="A3094" s="3791">
        <v>39471</v>
      </c>
      <c r="B3094" s="3790" t="s">
        <v>5372</v>
      </c>
      <c r="C3094" s="3790">
        <v>1988.23</v>
      </c>
      <c r="D3094" s="3790">
        <v>1902.57</v>
      </c>
      <c r="E3094" s="3790">
        <v>1988.23</v>
      </c>
      <c r="F3094" s="3792">
        <v>81914493</v>
      </c>
      <c r="G3094" s="3792">
        <v>169916000000</v>
      </c>
    </row>
    <row r="3095" spans="1:7">
      <c r="A3095" s="3791">
        <v>39472</v>
      </c>
      <c r="B3095" s="3790" t="s">
        <v>5371</v>
      </c>
      <c r="C3095" s="3790">
        <v>2037.25</v>
      </c>
      <c r="D3095" s="3790">
        <v>1991.36</v>
      </c>
      <c r="E3095" s="3790">
        <v>2033.09</v>
      </c>
      <c r="F3095" s="3792">
        <v>57907326</v>
      </c>
      <c r="G3095" s="3792">
        <v>173750000000</v>
      </c>
    </row>
    <row r="3096" spans="1:7">
      <c r="A3096" s="3791">
        <v>39475</v>
      </c>
      <c r="B3096" s="3790" t="s">
        <v>5370</v>
      </c>
      <c r="C3096" s="3790">
        <v>2031.78</v>
      </c>
      <c r="D3096" s="3790">
        <v>1970.07</v>
      </c>
      <c r="E3096" s="3790">
        <v>1978.68</v>
      </c>
      <c r="F3096" s="3792">
        <v>57919737</v>
      </c>
      <c r="G3096" s="3792">
        <v>169100000000</v>
      </c>
    </row>
    <row r="3097" spans="1:7">
      <c r="A3097" s="3791">
        <v>39476</v>
      </c>
      <c r="B3097" s="3790" t="s">
        <v>5369</v>
      </c>
      <c r="C3097" s="3790">
        <v>2009.91</v>
      </c>
      <c r="D3097" s="3790">
        <v>1979.53</v>
      </c>
      <c r="E3097" s="3790">
        <v>2009.71</v>
      </c>
      <c r="F3097" s="3792">
        <v>71713099</v>
      </c>
      <c r="G3097" s="3792">
        <v>171751000000</v>
      </c>
    </row>
    <row r="3098" spans="1:7">
      <c r="A3098" s="3791">
        <v>39477</v>
      </c>
      <c r="B3098" s="3790" t="s">
        <v>5368</v>
      </c>
      <c r="C3098" s="3790">
        <v>2009.71</v>
      </c>
      <c r="D3098" s="3790">
        <v>1979.9</v>
      </c>
      <c r="E3098" s="3790">
        <v>1981.53</v>
      </c>
      <c r="F3098" s="3792">
        <v>37202798</v>
      </c>
      <c r="G3098" s="3792">
        <v>169343000000</v>
      </c>
    </row>
    <row r="3099" spans="1:7">
      <c r="A3099" s="3791">
        <v>39478</v>
      </c>
      <c r="B3099" s="3790" t="s">
        <v>5367</v>
      </c>
      <c r="C3099" s="3790">
        <v>1983.44</v>
      </c>
      <c r="D3099" s="3790">
        <v>1898.52</v>
      </c>
      <c r="E3099" s="3790">
        <v>1906.97</v>
      </c>
      <c r="F3099" s="3792">
        <v>39513568</v>
      </c>
      <c r="G3099" s="3792">
        <v>162971000000</v>
      </c>
    </row>
    <row r="3100" spans="1:7">
      <c r="A3100" s="3791">
        <v>39479</v>
      </c>
      <c r="B3100" s="3790" t="s">
        <v>5366</v>
      </c>
      <c r="C3100" s="3790">
        <v>1987.22</v>
      </c>
      <c r="D3100" s="3790">
        <v>1910.67</v>
      </c>
      <c r="E3100" s="3790">
        <v>1968.97</v>
      </c>
      <c r="F3100" s="3792">
        <v>50698559</v>
      </c>
      <c r="G3100" s="3792">
        <v>168270000000</v>
      </c>
    </row>
    <row r="3101" spans="1:7">
      <c r="A3101" s="3791">
        <v>39482</v>
      </c>
      <c r="B3101" s="3790" t="s">
        <v>5365</v>
      </c>
      <c r="C3101" s="3790">
        <v>2013.88</v>
      </c>
      <c r="D3101" s="3790">
        <v>1970.24</v>
      </c>
      <c r="E3101" s="3790">
        <v>2012.76</v>
      </c>
      <c r="F3101" s="3792">
        <v>65301430</v>
      </c>
      <c r="G3101" s="3792">
        <v>172012000000</v>
      </c>
    </row>
    <row r="3102" spans="1:7">
      <c r="A3102" s="3791">
        <v>39483</v>
      </c>
      <c r="B3102" s="3790" t="s">
        <v>5364</v>
      </c>
      <c r="C3102" s="3790">
        <v>2034.01</v>
      </c>
      <c r="D3102" s="3790">
        <v>1959.17</v>
      </c>
      <c r="E3102" s="3790">
        <v>1966.73</v>
      </c>
      <c r="F3102" s="3792">
        <v>57219435</v>
      </c>
      <c r="G3102" s="3792">
        <v>168078000000</v>
      </c>
    </row>
    <row r="3103" spans="1:7">
      <c r="A3103" s="3791">
        <v>39484</v>
      </c>
      <c r="B3103" s="3790" t="s">
        <v>5363</v>
      </c>
      <c r="C3103" s="3790">
        <v>1965.19</v>
      </c>
      <c r="D3103" s="3790">
        <v>1915.05</v>
      </c>
      <c r="E3103" s="3790">
        <v>1947.19</v>
      </c>
      <c r="F3103" s="3792">
        <v>86073866</v>
      </c>
      <c r="G3103" s="3792">
        <v>166409000000</v>
      </c>
    </row>
    <row r="3104" spans="1:7">
      <c r="A3104" s="3791">
        <v>39485</v>
      </c>
      <c r="B3104" s="3790" t="s">
        <v>5362</v>
      </c>
      <c r="C3104" s="3790">
        <v>1950.69</v>
      </c>
      <c r="D3104" s="3790">
        <v>1870.3</v>
      </c>
      <c r="E3104" s="3790">
        <v>1887.41</v>
      </c>
      <c r="F3104" s="3792">
        <v>63402016</v>
      </c>
      <c r="G3104" s="3792">
        <v>161300000000</v>
      </c>
    </row>
    <row r="3105" spans="1:7">
      <c r="A3105" s="3791">
        <v>39486</v>
      </c>
      <c r="B3105" s="3790" t="s">
        <v>5361</v>
      </c>
      <c r="C3105" s="3790">
        <v>1908.99</v>
      </c>
      <c r="D3105" s="3790">
        <v>1859.53</v>
      </c>
      <c r="E3105" s="3790">
        <v>1870.93</v>
      </c>
      <c r="F3105" s="3792">
        <v>52616805</v>
      </c>
      <c r="G3105" s="3792">
        <v>159891000000</v>
      </c>
    </row>
    <row r="3106" spans="1:7">
      <c r="A3106" s="3791">
        <v>39489</v>
      </c>
      <c r="B3106" s="3790" t="s">
        <v>5360</v>
      </c>
      <c r="C3106" s="3790">
        <v>1919.43</v>
      </c>
      <c r="D3106" s="3790">
        <v>1870.93</v>
      </c>
      <c r="E3106" s="3790">
        <v>1917.61</v>
      </c>
      <c r="F3106" s="3792">
        <v>95628049</v>
      </c>
      <c r="G3106" s="3792">
        <v>163880000000</v>
      </c>
    </row>
    <row r="3107" spans="1:7">
      <c r="A3107" s="3791">
        <v>39490</v>
      </c>
      <c r="B3107" s="3790" t="s">
        <v>5359</v>
      </c>
      <c r="C3107" s="3790">
        <v>1981.23</v>
      </c>
      <c r="D3107" s="3790">
        <v>1919.89</v>
      </c>
      <c r="E3107" s="3790">
        <v>1980.84</v>
      </c>
      <c r="F3107" s="3792">
        <v>47901358</v>
      </c>
      <c r="G3107" s="3792">
        <v>169285000000</v>
      </c>
    </row>
    <row r="3108" spans="1:7">
      <c r="A3108" s="3791">
        <v>39491</v>
      </c>
      <c r="B3108" s="3790" t="s">
        <v>5358</v>
      </c>
      <c r="C3108" s="3790">
        <v>2006.6</v>
      </c>
      <c r="D3108" s="3790">
        <v>1956.49</v>
      </c>
      <c r="E3108" s="3790">
        <v>2004.48</v>
      </c>
      <c r="F3108" s="3792">
        <v>67601115</v>
      </c>
      <c r="G3108" s="3792">
        <v>171305000000</v>
      </c>
    </row>
    <row r="3109" spans="1:7">
      <c r="A3109" s="3791">
        <v>39492</v>
      </c>
      <c r="B3109" s="3790" t="s">
        <v>5357</v>
      </c>
      <c r="C3109" s="3790">
        <v>2034.84</v>
      </c>
      <c r="D3109" s="3790">
        <v>2007.78</v>
      </c>
      <c r="E3109" s="3790">
        <v>2025.14</v>
      </c>
      <c r="F3109" s="3792">
        <v>46891641</v>
      </c>
      <c r="G3109" s="3792">
        <v>173070000000</v>
      </c>
    </row>
    <row r="3110" spans="1:7">
      <c r="A3110" s="3791">
        <v>39493</v>
      </c>
      <c r="B3110" s="3790" t="s">
        <v>5356</v>
      </c>
      <c r="C3110" s="3790">
        <v>2024.69</v>
      </c>
      <c r="D3110" s="3790">
        <v>1985.84</v>
      </c>
      <c r="E3110" s="3790">
        <v>1989.25</v>
      </c>
      <c r="F3110" s="3792">
        <v>44833576</v>
      </c>
      <c r="G3110" s="3792">
        <v>170003000000</v>
      </c>
    </row>
    <row r="3111" spans="1:7">
      <c r="A3111" s="3791">
        <v>39496</v>
      </c>
      <c r="B3111" s="3790" t="s">
        <v>5355</v>
      </c>
      <c r="C3111" s="3790">
        <v>2026.23</v>
      </c>
      <c r="D3111" s="3790">
        <v>1990.07</v>
      </c>
      <c r="E3111" s="3790">
        <v>2026.17</v>
      </c>
      <c r="F3111" s="3792">
        <v>45674679</v>
      </c>
      <c r="G3111" s="3792">
        <v>173159000000</v>
      </c>
    </row>
    <row r="3112" spans="1:7">
      <c r="A3112" s="3791">
        <v>39497</v>
      </c>
      <c r="B3112" s="3790" t="s">
        <v>5354</v>
      </c>
      <c r="C3112" s="3790">
        <v>2046.8</v>
      </c>
      <c r="D3112" s="3790">
        <v>2016.61</v>
      </c>
      <c r="E3112" s="3790">
        <v>2046.8</v>
      </c>
      <c r="F3112" s="3792">
        <v>61884194</v>
      </c>
      <c r="G3112" s="3792">
        <v>174921000000</v>
      </c>
    </row>
    <row r="3113" spans="1:7">
      <c r="A3113" s="3791">
        <v>39498</v>
      </c>
      <c r="B3113" s="3790" t="s">
        <v>5353</v>
      </c>
      <c r="C3113" s="3790">
        <v>2046.68</v>
      </c>
      <c r="D3113" s="3790">
        <v>2017.33</v>
      </c>
      <c r="E3113" s="3790">
        <v>2020.92</v>
      </c>
      <c r="F3113" s="3792">
        <v>43238307</v>
      </c>
      <c r="G3113" s="3792">
        <v>172710000000</v>
      </c>
    </row>
    <row r="3114" spans="1:7">
      <c r="A3114" s="3791">
        <v>39499</v>
      </c>
      <c r="B3114" s="3790" t="s">
        <v>5352</v>
      </c>
      <c r="C3114" s="3790">
        <v>2068.2800000000002</v>
      </c>
      <c r="D3114" s="3790">
        <v>2022.22</v>
      </c>
      <c r="E3114" s="3790">
        <v>2065.39</v>
      </c>
      <c r="F3114" s="3792">
        <v>70606650</v>
      </c>
      <c r="G3114" s="3792">
        <v>176510000000</v>
      </c>
    </row>
    <row r="3115" spans="1:7">
      <c r="A3115" s="3791">
        <v>39500</v>
      </c>
      <c r="B3115" s="3790" t="s">
        <v>5351</v>
      </c>
      <c r="C3115" s="3790">
        <v>2087</v>
      </c>
      <c r="D3115" s="3790">
        <v>2049.8000000000002</v>
      </c>
      <c r="E3115" s="3790">
        <v>2079.7199999999998</v>
      </c>
      <c r="F3115" s="3792">
        <v>57900062</v>
      </c>
      <c r="G3115" s="3792">
        <v>177735000000</v>
      </c>
    </row>
    <row r="3116" spans="1:7">
      <c r="A3116" s="3791">
        <v>39504</v>
      </c>
      <c r="B3116" s="3790" t="s">
        <v>5350</v>
      </c>
      <c r="C3116" s="3790">
        <v>2102.73</v>
      </c>
      <c r="D3116" s="3790">
        <v>2080.58</v>
      </c>
      <c r="E3116" s="3790">
        <v>2096.3200000000002</v>
      </c>
      <c r="F3116" s="3792">
        <v>50056818</v>
      </c>
      <c r="G3116" s="3792">
        <v>179153000000</v>
      </c>
    </row>
    <row r="3117" spans="1:7">
      <c r="A3117" s="3791">
        <v>39505</v>
      </c>
      <c r="B3117" s="3790" t="s">
        <v>5349</v>
      </c>
      <c r="C3117" s="3790">
        <v>2116.31</v>
      </c>
      <c r="D3117" s="3790">
        <v>2091.56</v>
      </c>
      <c r="E3117" s="3790">
        <v>2096.44</v>
      </c>
      <c r="F3117" s="3792">
        <v>45409768</v>
      </c>
      <c r="G3117" s="3792">
        <v>179164000000</v>
      </c>
    </row>
    <row r="3118" spans="1:7">
      <c r="A3118" s="3791">
        <v>39506</v>
      </c>
      <c r="B3118" s="3790" t="s">
        <v>5348</v>
      </c>
      <c r="C3118" s="3790">
        <v>2096.83</v>
      </c>
      <c r="D3118" s="3790">
        <v>2078.75</v>
      </c>
      <c r="E3118" s="3790">
        <v>2081.5100000000002</v>
      </c>
      <c r="F3118" s="3792">
        <v>29077949</v>
      </c>
      <c r="G3118" s="3792">
        <v>177888000000</v>
      </c>
    </row>
    <row r="3119" spans="1:7">
      <c r="A3119" s="3791">
        <v>39507</v>
      </c>
      <c r="B3119" s="3790" t="s">
        <v>5347</v>
      </c>
      <c r="C3119" s="3790">
        <v>2096.25</v>
      </c>
      <c r="D3119" s="3790">
        <v>2054.1999999999998</v>
      </c>
      <c r="E3119" s="3790">
        <v>2063.94</v>
      </c>
      <c r="F3119" s="3792">
        <v>56229657</v>
      </c>
      <c r="G3119" s="3792">
        <v>176386000000</v>
      </c>
    </row>
    <row r="3120" spans="1:7">
      <c r="A3120" s="3791">
        <v>39510</v>
      </c>
      <c r="B3120" s="3790" t="s">
        <v>5346</v>
      </c>
      <c r="C3120" s="3790">
        <v>2032.47</v>
      </c>
      <c r="D3120" s="3790">
        <v>2010.72</v>
      </c>
      <c r="E3120" s="3790">
        <v>2032.29</v>
      </c>
      <c r="F3120" s="3792">
        <v>50258756</v>
      </c>
      <c r="G3120" s="3792">
        <v>173681000000</v>
      </c>
    </row>
    <row r="3121" spans="1:7">
      <c r="A3121" s="3791">
        <v>39511</v>
      </c>
      <c r="B3121" s="3790" t="s">
        <v>5345</v>
      </c>
      <c r="C3121" s="3790">
        <v>2051.94</v>
      </c>
      <c r="D3121" s="3790">
        <v>2012.86</v>
      </c>
      <c r="E3121" s="3790">
        <v>2018.88</v>
      </c>
      <c r="F3121" s="3792">
        <v>91970537</v>
      </c>
      <c r="G3121" s="3792">
        <v>172535000000</v>
      </c>
    </row>
    <row r="3122" spans="1:7">
      <c r="A3122" s="3791">
        <v>39512</v>
      </c>
      <c r="B3122" s="3790" t="s">
        <v>5344</v>
      </c>
      <c r="C3122" s="3790">
        <v>2042.38</v>
      </c>
      <c r="D3122" s="3790">
        <v>2010.01</v>
      </c>
      <c r="E3122" s="3790">
        <v>2042.38</v>
      </c>
      <c r="F3122" s="3792">
        <v>39067198</v>
      </c>
      <c r="G3122" s="3792">
        <v>174544000000</v>
      </c>
    </row>
    <row r="3123" spans="1:7">
      <c r="A3123" s="3791">
        <v>39513</v>
      </c>
      <c r="B3123" s="3790" t="s">
        <v>5343</v>
      </c>
      <c r="C3123" s="3790">
        <v>2064.17</v>
      </c>
      <c r="D3123" s="3790">
        <v>2044.06</v>
      </c>
      <c r="E3123" s="3790">
        <v>2050.46</v>
      </c>
      <c r="F3123" s="3792">
        <v>41363334</v>
      </c>
      <c r="G3123" s="3792">
        <v>175234000000</v>
      </c>
    </row>
    <row r="3124" spans="1:7">
      <c r="A3124" s="3791">
        <v>39514</v>
      </c>
      <c r="B3124" s="3790" t="s">
        <v>5342</v>
      </c>
      <c r="C3124" s="3790">
        <v>2050.46</v>
      </c>
      <c r="D3124" s="3790">
        <v>2010.44</v>
      </c>
      <c r="E3124" s="3790">
        <v>2012.65</v>
      </c>
      <c r="F3124" s="3792">
        <v>35676305</v>
      </c>
      <c r="G3124" s="3792">
        <v>172003000000</v>
      </c>
    </row>
    <row r="3125" spans="1:7">
      <c r="A3125" s="3791">
        <v>39518</v>
      </c>
      <c r="B3125" s="3790" t="s">
        <v>5341</v>
      </c>
      <c r="C3125" s="3790">
        <v>2059.12</v>
      </c>
      <c r="D3125" s="3790">
        <v>2006.86</v>
      </c>
      <c r="E3125" s="3790">
        <v>2058.39</v>
      </c>
      <c r="F3125" s="3792">
        <v>42540909</v>
      </c>
      <c r="G3125" s="3792">
        <v>175912000000</v>
      </c>
    </row>
    <row r="3126" spans="1:7">
      <c r="A3126" s="3791">
        <v>39519</v>
      </c>
      <c r="B3126" s="3790" t="s">
        <v>5340</v>
      </c>
      <c r="C3126" s="3790">
        <v>2091.44</v>
      </c>
      <c r="D3126" s="3790">
        <v>2060.48</v>
      </c>
      <c r="E3126" s="3790">
        <v>2079.67</v>
      </c>
      <c r="F3126" s="3792">
        <v>47026808</v>
      </c>
      <c r="G3126" s="3792">
        <v>177731000000</v>
      </c>
    </row>
    <row r="3127" spans="1:7">
      <c r="A3127" s="3791">
        <v>39520</v>
      </c>
      <c r="B3127" s="3790" t="s">
        <v>5339</v>
      </c>
      <c r="C3127" s="3790">
        <v>2078.94</v>
      </c>
      <c r="D3127" s="3790">
        <v>2053.66</v>
      </c>
      <c r="E3127" s="3790">
        <v>2059.35</v>
      </c>
      <c r="F3127" s="3792">
        <v>77536152</v>
      </c>
      <c r="G3127" s="3792">
        <v>175994000000</v>
      </c>
    </row>
    <row r="3128" spans="1:7">
      <c r="A3128" s="3791">
        <v>39521</v>
      </c>
      <c r="B3128" s="3790" t="s">
        <v>5338</v>
      </c>
      <c r="C3128" s="3790">
        <v>2096.5500000000002</v>
      </c>
      <c r="D3128" s="3790">
        <v>2059.44</v>
      </c>
      <c r="E3128" s="3790">
        <v>2064.41</v>
      </c>
      <c r="F3128" s="3792">
        <v>52451930</v>
      </c>
      <c r="G3128" s="3792">
        <v>176426000000</v>
      </c>
    </row>
    <row r="3129" spans="1:7">
      <c r="A3129" s="3791">
        <v>39524</v>
      </c>
      <c r="B3129" s="3790" t="s">
        <v>5337</v>
      </c>
      <c r="C3129" s="3790">
        <v>2062.91</v>
      </c>
      <c r="D3129" s="3790">
        <v>1970.18</v>
      </c>
      <c r="E3129" s="3790">
        <v>1990.84</v>
      </c>
      <c r="F3129" s="3792">
        <v>59302352</v>
      </c>
      <c r="G3129" s="3792">
        <v>183630000000</v>
      </c>
    </row>
    <row r="3130" spans="1:7">
      <c r="A3130" s="3791">
        <v>39525</v>
      </c>
      <c r="B3130" s="3790" t="s">
        <v>5336</v>
      </c>
      <c r="C3130" s="3790">
        <v>2018.82</v>
      </c>
      <c r="D3130" s="3790">
        <v>1983.28</v>
      </c>
      <c r="E3130" s="3790">
        <v>2018.76</v>
      </c>
      <c r="F3130" s="3792">
        <v>44408434</v>
      </c>
      <c r="G3130" s="3792">
        <v>186206000000</v>
      </c>
    </row>
    <row r="3131" spans="1:7">
      <c r="A3131" s="3791">
        <v>39526</v>
      </c>
      <c r="B3131" s="3790" t="s">
        <v>5335</v>
      </c>
      <c r="C3131" s="3790">
        <v>2037.78</v>
      </c>
      <c r="D3131" s="3790">
        <v>2012.83</v>
      </c>
      <c r="E3131" s="3790">
        <v>2016.44</v>
      </c>
      <c r="F3131" s="3792">
        <v>55178307</v>
      </c>
      <c r="G3131" s="3792">
        <v>185992000000</v>
      </c>
    </row>
    <row r="3132" spans="1:7">
      <c r="A3132" s="3791">
        <v>39527</v>
      </c>
      <c r="B3132" s="3790" t="s">
        <v>5334</v>
      </c>
      <c r="C3132" s="3790">
        <v>2012.03</v>
      </c>
      <c r="D3132" s="3790">
        <v>1942.44</v>
      </c>
      <c r="E3132" s="3790">
        <v>1946.79</v>
      </c>
      <c r="F3132" s="3792">
        <v>64217409</v>
      </c>
      <c r="G3132" s="3792">
        <v>179567000000</v>
      </c>
    </row>
    <row r="3133" spans="1:7">
      <c r="A3133" s="3791">
        <v>39528</v>
      </c>
      <c r="B3133" s="3790" t="s">
        <v>5333</v>
      </c>
      <c r="C3133" s="3790">
        <v>1972.09</v>
      </c>
      <c r="D3133" s="3790">
        <v>1947.34</v>
      </c>
      <c r="E3133" s="3790">
        <v>1964.65</v>
      </c>
      <c r="F3133" s="3792">
        <v>30369012</v>
      </c>
      <c r="G3133" s="3792">
        <v>181214000000</v>
      </c>
    </row>
    <row r="3134" spans="1:7">
      <c r="A3134" s="3791">
        <v>39531</v>
      </c>
      <c r="B3134" s="3790" t="s">
        <v>5332</v>
      </c>
      <c r="C3134" s="3790">
        <v>2000.95</v>
      </c>
      <c r="D3134" s="3790">
        <v>1954.27</v>
      </c>
      <c r="E3134" s="3790">
        <v>2000.95</v>
      </c>
      <c r="F3134" s="3792">
        <v>26468525</v>
      </c>
      <c r="G3134" s="3792">
        <v>184563000000</v>
      </c>
    </row>
    <row r="3135" spans="1:7">
      <c r="A3135" s="3791">
        <v>39532</v>
      </c>
      <c r="B3135" s="3790" t="s">
        <v>5331</v>
      </c>
      <c r="C3135" s="3790">
        <v>2017.93</v>
      </c>
      <c r="D3135" s="3790">
        <v>1990.6</v>
      </c>
      <c r="E3135" s="3790">
        <v>1993.94</v>
      </c>
      <c r="F3135" s="3792">
        <v>42014107</v>
      </c>
      <c r="G3135" s="3792">
        <v>183917000000</v>
      </c>
    </row>
    <row r="3136" spans="1:7">
      <c r="A3136" s="3791">
        <v>39533</v>
      </c>
      <c r="B3136" s="3790" t="s">
        <v>5330</v>
      </c>
      <c r="C3136" s="3790">
        <v>2004.01</v>
      </c>
      <c r="D3136" s="3790">
        <v>1991.07</v>
      </c>
      <c r="E3136" s="3790">
        <v>1995.19</v>
      </c>
      <c r="F3136" s="3792">
        <v>45179494</v>
      </c>
      <c r="G3136" s="3792">
        <v>184032000000</v>
      </c>
    </row>
    <row r="3137" spans="1:7">
      <c r="A3137" s="3791">
        <v>39534</v>
      </c>
      <c r="B3137" s="3790" t="s">
        <v>5329</v>
      </c>
      <c r="C3137" s="3790">
        <v>2044.8</v>
      </c>
      <c r="D3137" s="3790">
        <v>1995.19</v>
      </c>
      <c r="E3137" s="3790">
        <v>2030.13</v>
      </c>
      <c r="F3137" s="3792">
        <v>70979705</v>
      </c>
      <c r="G3137" s="3792">
        <v>187254000000</v>
      </c>
    </row>
    <row r="3138" spans="1:7">
      <c r="A3138" s="3791">
        <v>39535</v>
      </c>
      <c r="B3138" s="3790" t="s">
        <v>5328</v>
      </c>
      <c r="C3138" s="3790">
        <v>2049.4</v>
      </c>
      <c r="D3138" s="3790">
        <v>2030.13</v>
      </c>
      <c r="E3138" s="3790">
        <v>2049.4</v>
      </c>
      <c r="F3138" s="3792">
        <v>48304763</v>
      </c>
      <c r="G3138" s="3792">
        <v>189032000000</v>
      </c>
    </row>
    <row r="3139" spans="1:7">
      <c r="A3139" s="3791">
        <v>39538</v>
      </c>
      <c r="B3139" s="3790" t="s">
        <v>5327</v>
      </c>
      <c r="C3139" s="3790">
        <v>2056.58</v>
      </c>
      <c r="D3139" s="3790">
        <v>2034.71</v>
      </c>
      <c r="E3139" s="3790">
        <v>2053.9299999999998</v>
      </c>
      <c r="F3139" s="3792">
        <v>51773831</v>
      </c>
      <c r="G3139" s="3792">
        <v>189450000000</v>
      </c>
    </row>
    <row r="3140" spans="1:7">
      <c r="A3140" s="3791">
        <v>39539</v>
      </c>
      <c r="B3140" s="3790" t="s">
        <v>5326</v>
      </c>
      <c r="C3140" s="3790">
        <v>2063.69</v>
      </c>
      <c r="D3140" s="3790">
        <v>2035.85</v>
      </c>
      <c r="E3140" s="3790">
        <v>2063.69</v>
      </c>
      <c r="F3140" s="3792">
        <v>39180568</v>
      </c>
      <c r="G3140" s="3792">
        <v>190350000000</v>
      </c>
    </row>
    <row r="3141" spans="1:7">
      <c r="A3141" s="3791">
        <v>39540</v>
      </c>
      <c r="B3141" s="3790" t="s">
        <v>5325</v>
      </c>
      <c r="C3141" s="3790">
        <v>2073.75</v>
      </c>
      <c r="D3141" s="3790">
        <v>2058.0500000000002</v>
      </c>
      <c r="E3141" s="3790">
        <v>2069.64</v>
      </c>
      <c r="F3141" s="3792">
        <v>47551524</v>
      </c>
      <c r="G3141" s="3792">
        <v>190899000000</v>
      </c>
    </row>
    <row r="3142" spans="1:7">
      <c r="A3142" s="3791">
        <v>39541</v>
      </c>
      <c r="B3142" s="3790" t="s">
        <v>5324</v>
      </c>
      <c r="C3142" s="3790">
        <v>2080.02</v>
      </c>
      <c r="D3142" s="3790">
        <v>2052.75</v>
      </c>
      <c r="E3142" s="3790">
        <v>2052.84</v>
      </c>
      <c r="F3142" s="3792">
        <v>52408575</v>
      </c>
      <c r="G3142" s="3792">
        <v>189349000000</v>
      </c>
    </row>
    <row r="3143" spans="1:7">
      <c r="A3143" s="3791">
        <v>39542</v>
      </c>
      <c r="B3143" s="3790" t="s">
        <v>5323</v>
      </c>
      <c r="C3143" s="3790">
        <v>2064.4499999999998</v>
      </c>
      <c r="D3143" s="3790">
        <v>2052.66</v>
      </c>
      <c r="E3143" s="3790">
        <v>2059.0500000000002</v>
      </c>
      <c r="F3143" s="3792">
        <v>26711757</v>
      </c>
      <c r="G3143" s="3792">
        <v>189921000000</v>
      </c>
    </row>
    <row r="3144" spans="1:7">
      <c r="A3144" s="3791">
        <v>39545</v>
      </c>
      <c r="B3144" s="3790" t="s">
        <v>5322</v>
      </c>
      <c r="C3144" s="3790">
        <v>2104.31</v>
      </c>
      <c r="D3144" s="3790">
        <v>2059.61</v>
      </c>
      <c r="E3144" s="3790">
        <v>2103.96</v>
      </c>
      <c r="F3144" s="3792">
        <v>37207631</v>
      </c>
      <c r="G3144" s="3792">
        <v>194064000000</v>
      </c>
    </row>
    <row r="3145" spans="1:7">
      <c r="A3145" s="3791">
        <v>39546</v>
      </c>
      <c r="B3145" s="3790" t="s">
        <v>5321</v>
      </c>
      <c r="C3145" s="3790">
        <v>2107.48</v>
      </c>
      <c r="D3145" s="3790">
        <v>2088.64</v>
      </c>
      <c r="E3145" s="3790">
        <v>2089.77</v>
      </c>
      <c r="F3145" s="3792">
        <v>48662973</v>
      </c>
      <c r="G3145" s="3792">
        <v>192755000000</v>
      </c>
    </row>
    <row r="3146" spans="1:7">
      <c r="A3146" s="3791">
        <v>39547</v>
      </c>
      <c r="B3146" s="3790" t="s">
        <v>5320</v>
      </c>
      <c r="C3146" s="3790">
        <v>2116.81</v>
      </c>
      <c r="D3146" s="3790">
        <v>2089.34</v>
      </c>
      <c r="E3146" s="3790">
        <v>2115.3200000000002</v>
      </c>
      <c r="F3146" s="3792">
        <v>32452554</v>
      </c>
      <c r="G3146" s="3792">
        <v>195112000000</v>
      </c>
    </row>
    <row r="3147" spans="1:7">
      <c r="A3147" s="3791">
        <v>39548</v>
      </c>
      <c r="B3147" s="3790" t="s">
        <v>5319</v>
      </c>
      <c r="C3147" s="3790">
        <v>2134.7199999999998</v>
      </c>
      <c r="D3147" s="3790">
        <v>2115.4</v>
      </c>
      <c r="E3147" s="3790">
        <v>2132.5</v>
      </c>
      <c r="F3147" s="3792">
        <v>50258111</v>
      </c>
      <c r="G3147" s="3792">
        <v>196697000000</v>
      </c>
    </row>
    <row r="3148" spans="1:7">
      <c r="A3148" s="3791">
        <v>39549</v>
      </c>
      <c r="B3148" s="3790" t="s">
        <v>5318</v>
      </c>
      <c r="C3148" s="3790">
        <v>2146.9699999999998</v>
      </c>
      <c r="D3148" s="3790">
        <v>2106.31</v>
      </c>
      <c r="E3148" s="3790">
        <v>2112.1</v>
      </c>
      <c r="F3148" s="3792">
        <v>52637619</v>
      </c>
      <c r="G3148" s="3792">
        <v>194815000000</v>
      </c>
    </row>
    <row r="3149" spans="1:7">
      <c r="A3149" s="3791">
        <v>39552</v>
      </c>
      <c r="B3149" s="3790" t="s">
        <v>5317</v>
      </c>
      <c r="C3149" s="3790">
        <v>2107.54</v>
      </c>
      <c r="D3149" s="3790">
        <v>2076.0100000000002</v>
      </c>
      <c r="E3149" s="3790">
        <v>2091.09</v>
      </c>
      <c r="F3149" s="3792">
        <v>31259975</v>
      </c>
      <c r="G3149" s="3792">
        <v>192877000000</v>
      </c>
    </row>
    <row r="3150" spans="1:7">
      <c r="A3150" s="3791">
        <v>39553</v>
      </c>
      <c r="B3150" s="3790" t="s">
        <v>5316</v>
      </c>
      <c r="C3150" s="3790">
        <v>2114.04</v>
      </c>
      <c r="D3150" s="3790">
        <v>2090.9</v>
      </c>
      <c r="E3150" s="3790">
        <v>2113.61</v>
      </c>
      <c r="F3150" s="3792">
        <v>22586484</v>
      </c>
      <c r="G3150" s="3792">
        <v>194954000000</v>
      </c>
    </row>
    <row r="3151" spans="1:7">
      <c r="A3151" s="3791">
        <v>39554</v>
      </c>
      <c r="B3151" s="3790" t="s">
        <v>5315</v>
      </c>
      <c r="C3151" s="3790">
        <v>2161.52</v>
      </c>
      <c r="D3151" s="3790">
        <v>2113.71</v>
      </c>
      <c r="E3151" s="3790">
        <v>2160.7600000000002</v>
      </c>
      <c r="F3151" s="3792">
        <v>44323838</v>
      </c>
      <c r="G3151" s="3792">
        <v>199303000000</v>
      </c>
    </row>
    <row r="3152" spans="1:7">
      <c r="A3152" s="3791">
        <v>39555</v>
      </c>
      <c r="B3152" s="3790" t="s">
        <v>5314</v>
      </c>
      <c r="C3152" s="3790">
        <v>2185.48</v>
      </c>
      <c r="D3152" s="3790">
        <v>2146.73</v>
      </c>
      <c r="E3152" s="3790">
        <v>2150.7399999999998</v>
      </c>
      <c r="F3152" s="3792">
        <v>36415396</v>
      </c>
      <c r="G3152" s="3792">
        <v>198380000000</v>
      </c>
    </row>
    <row r="3153" spans="1:7">
      <c r="A3153" s="3791">
        <v>39556</v>
      </c>
      <c r="B3153" s="3790" t="s">
        <v>5313</v>
      </c>
      <c r="C3153" s="3790">
        <v>2184.73</v>
      </c>
      <c r="D3153" s="3790">
        <v>2150.9699999999998</v>
      </c>
      <c r="E3153" s="3790">
        <v>2175.92</v>
      </c>
      <c r="F3153" s="3792">
        <v>65487109</v>
      </c>
      <c r="G3153" s="3792">
        <v>200702000000</v>
      </c>
    </row>
    <row r="3154" spans="1:7">
      <c r="A3154" s="3791">
        <v>39559</v>
      </c>
      <c r="B3154" s="3790" t="s">
        <v>5312</v>
      </c>
      <c r="C3154" s="3790">
        <v>2190.4899999999998</v>
      </c>
      <c r="D3154" s="3790">
        <v>2170.75</v>
      </c>
      <c r="E3154" s="3790">
        <v>2172.25</v>
      </c>
      <c r="F3154" s="3792">
        <v>41839952</v>
      </c>
      <c r="G3154" s="3792">
        <v>200363000000</v>
      </c>
    </row>
    <row r="3155" spans="1:7">
      <c r="A3155" s="3791">
        <v>39560</v>
      </c>
      <c r="B3155" s="3790" t="s">
        <v>5311</v>
      </c>
      <c r="C3155" s="3790">
        <v>2176.4</v>
      </c>
      <c r="D3155" s="3790">
        <v>2164.69</v>
      </c>
      <c r="E3155" s="3790">
        <v>2166.23</v>
      </c>
      <c r="F3155" s="3792">
        <v>38949610</v>
      </c>
      <c r="G3155" s="3792">
        <v>199808000000</v>
      </c>
    </row>
    <row r="3156" spans="1:7">
      <c r="A3156" s="3791">
        <v>39561</v>
      </c>
      <c r="B3156" s="3790" t="s">
        <v>5310</v>
      </c>
      <c r="C3156" s="3790">
        <v>2176.75</v>
      </c>
      <c r="D3156" s="3790">
        <v>2145.2399999999998</v>
      </c>
      <c r="E3156" s="3790">
        <v>2159.04</v>
      </c>
      <c r="F3156" s="3792">
        <v>49142917</v>
      </c>
      <c r="G3156" s="3792">
        <v>199145000000</v>
      </c>
    </row>
    <row r="3157" spans="1:7">
      <c r="A3157" s="3791">
        <v>39562</v>
      </c>
      <c r="B3157" s="3790" t="s">
        <v>5309</v>
      </c>
      <c r="C3157" s="3790">
        <v>2159.04</v>
      </c>
      <c r="D3157" s="3790">
        <v>2102.4499999999998</v>
      </c>
      <c r="E3157" s="3790">
        <v>2102.4499999999998</v>
      </c>
      <c r="F3157" s="3792">
        <v>60323564</v>
      </c>
      <c r="G3157" s="3792">
        <v>193925000000</v>
      </c>
    </row>
    <row r="3158" spans="1:7">
      <c r="A3158" s="3791">
        <v>39563</v>
      </c>
      <c r="B3158" s="3790" t="s">
        <v>5308</v>
      </c>
      <c r="C3158" s="3790">
        <v>2129.15</v>
      </c>
      <c r="D3158" s="3790">
        <v>2102.83</v>
      </c>
      <c r="E3158" s="3790">
        <v>2129.15</v>
      </c>
      <c r="F3158" s="3792">
        <v>35193569</v>
      </c>
      <c r="G3158" s="3792">
        <v>196387000000</v>
      </c>
    </row>
    <row r="3159" spans="1:7">
      <c r="A3159" s="3791">
        <v>39566</v>
      </c>
      <c r="B3159" s="3790" t="s">
        <v>5307</v>
      </c>
      <c r="C3159" s="3790">
        <v>2155.25</v>
      </c>
      <c r="D3159" s="3790">
        <v>2129.3000000000002</v>
      </c>
      <c r="E3159" s="3790">
        <v>2150.8200000000002</v>
      </c>
      <c r="F3159" s="3792">
        <v>25310917</v>
      </c>
      <c r="G3159" s="3792">
        <v>198386000000</v>
      </c>
    </row>
    <row r="3160" spans="1:7">
      <c r="A3160" s="3791">
        <v>39567</v>
      </c>
      <c r="B3160" s="3790" t="s">
        <v>5306</v>
      </c>
      <c r="C3160" s="3790">
        <v>2150.8200000000002</v>
      </c>
      <c r="D3160" s="3790">
        <v>2126.5700000000002</v>
      </c>
      <c r="E3160" s="3790">
        <v>2126.5700000000002</v>
      </c>
      <c r="F3160" s="3792">
        <v>25203840</v>
      </c>
      <c r="G3160" s="3792">
        <v>196150000000</v>
      </c>
    </row>
    <row r="3161" spans="1:7">
      <c r="A3161" s="3791">
        <v>39568</v>
      </c>
      <c r="B3161" s="3790" t="s">
        <v>5305</v>
      </c>
      <c r="C3161" s="3790">
        <v>2127.16</v>
      </c>
      <c r="D3161" s="3790">
        <v>2106.3200000000002</v>
      </c>
      <c r="E3161" s="3790">
        <v>2122.5</v>
      </c>
      <c r="F3161" s="3792">
        <v>37156516</v>
      </c>
      <c r="G3161" s="3792">
        <v>195774000000</v>
      </c>
    </row>
    <row r="3162" spans="1:7">
      <c r="A3162" s="3791">
        <v>39572</v>
      </c>
      <c r="B3162" s="3790" t="s">
        <v>5304</v>
      </c>
      <c r="C3162" s="3790">
        <v>2141.33</v>
      </c>
      <c r="D3162" s="3790">
        <v>2122.5</v>
      </c>
      <c r="E3162" s="3790">
        <v>2140.98</v>
      </c>
      <c r="F3162" s="3792">
        <v>13882867</v>
      </c>
      <c r="G3162" s="3792">
        <v>190481000000</v>
      </c>
    </row>
    <row r="3163" spans="1:7">
      <c r="A3163" s="3791">
        <v>39573</v>
      </c>
      <c r="B3163" s="3790" t="s">
        <v>5303</v>
      </c>
      <c r="C3163" s="3790">
        <v>2149.16</v>
      </c>
      <c r="D3163" s="3790">
        <v>2136.96</v>
      </c>
      <c r="E3163" s="3790">
        <v>2141.35</v>
      </c>
      <c r="F3163" s="3792">
        <v>32124918</v>
      </c>
      <c r="G3163" s="3792">
        <v>190513000000</v>
      </c>
    </row>
    <row r="3164" spans="1:7">
      <c r="A3164" s="3791">
        <v>39574</v>
      </c>
      <c r="B3164" s="3790" t="s">
        <v>5302</v>
      </c>
      <c r="C3164" s="3790">
        <v>2160.27</v>
      </c>
      <c r="D3164" s="3790">
        <v>2141.2399999999998</v>
      </c>
      <c r="E3164" s="3790">
        <v>2153.3200000000002</v>
      </c>
      <c r="F3164" s="3792">
        <v>46587723</v>
      </c>
      <c r="G3164" s="3792">
        <v>191578000000</v>
      </c>
    </row>
    <row r="3165" spans="1:7">
      <c r="A3165" s="3791">
        <v>39575</v>
      </c>
      <c r="B3165" s="3790" t="s">
        <v>5301</v>
      </c>
      <c r="C3165" s="3790">
        <v>2201.4899999999998</v>
      </c>
      <c r="D3165" s="3790">
        <v>2153.5500000000002</v>
      </c>
      <c r="E3165" s="3790">
        <v>2201.4699999999998</v>
      </c>
      <c r="F3165" s="3792">
        <v>36363569</v>
      </c>
      <c r="G3165" s="3792">
        <v>195862000000</v>
      </c>
    </row>
    <row r="3166" spans="1:7">
      <c r="A3166" s="3791">
        <v>39576</v>
      </c>
      <c r="B3166" s="3790" t="s">
        <v>5300</v>
      </c>
      <c r="C3166" s="3790">
        <v>2284.0100000000002</v>
      </c>
      <c r="D3166" s="3790">
        <v>2191.1999999999998</v>
      </c>
      <c r="E3166" s="3790">
        <v>2283.9899999999998</v>
      </c>
      <c r="F3166" s="3792">
        <v>48107596</v>
      </c>
      <c r="G3166" s="3792">
        <v>203204000000</v>
      </c>
    </row>
    <row r="3167" spans="1:7">
      <c r="A3167" s="3791">
        <v>39580</v>
      </c>
      <c r="B3167" s="3790" t="s">
        <v>5299</v>
      </c>
      <c r="C3167" s="3790">
        <v>2321.69</v>
      </c>
      <c r="D3167" s="3790">
        <v>2290.6999999999998</v>
      </c>
      <c r="E3167" s="3790">
        <v>2321.14</v>
      </c>
      <c r="F3167" s="3792">
        <v>79952256</v>
      </c>
      <c r="G3167" s="3792">
        <v>206509000000</v>
      </c>
    </row>
    <row r="3168" spans="1:7">
      <c r="A3168" s="3791">
        <v>39581</v>
      </c>
      <c r="B3168" s="3790" t="s">
        <v>5298</v>
      </c>
      <c r="C3168" s="3790">
        <v>2339.85</v>
      </c>
      <c r="D3168" s="3790">
        <v>2306</v>
      </c>
      <c r="E3168" s="3790">
        <v>2339.5700000000002</v>
      </c>
      <c r="F3168" s="3792">
        <v>60509742</v>
      </c>
      <c r="G3168" s="3792">
        <v>208149000000</v>
      </c>
    </row>
    <row r="3169" spans="1:7">
      <c r="A3169" s="3791">
        <v>39582</v>
      </c>
      <c r="B3169" s="3790" t="s">
        <v>5297</v>
      </c>
      <c r="C3169" s="3790">
        <v>2406.0500000000002</v>
      </c>
      <c r="D3169" s="3790">
        <v>2328.6</v>
      </c>
      <c r="E3169" s="3790">
        <v>2406.0500000000002</v>
      </c>
      <c r="F3169" s="3792">
        <v>59104613</v>
      </c>
      <c r="G3169" s="3792">
        <v>214064000000</v>
      </c>
    </row>
    <row r="3170" spans="1:7">
      <c r="A3170" s="3791">
        <v>39583</v>
      </c>
      <c r="B3170" s="3790" t="s">
        <v>5296</v>
      </c>
      <c r="C3170" s="3790">
        <v>2439.0500000000002</v>
      </c>
      <c r="D3170" s="3790">
        <v>2403.7800000000002</v>
      </c>
      <c r="E3170" s="3790">
        <v>2411.9499999999998</v>
      </c>
      <c r="F3170" s="3792">
        <v>56379721</v>
      </c>
      <c r="G3170" s="3792">
        <v>214589000000</v>
      </c>
    </row>
    <row r="3171" spans="1:7">
      <c r="A3171" s="3791">
        <v>39584</v>
      </c>
      <c r="B3171" s="3790" t="s">
        <v>5295</v>
      </c>
      <c r="C3171" s="3790">
        <v>2478.87</v>
      </c>
      <c r="D3171" s="3790">
        <v>2411.9499999999998</v>
      </c>
      <c r="E3171" s="3790">
        <v>2478.87</v>
      </c>
      <c r="F3171" s="3792">
        <v>52205805</v>
      </c>
      <c r="G3171" s="3792">
        <v>220543000000</v>
      </c>
    </row>
    <row r="3172" spans="1:7">
      <c r="A3172" s="3791">
        <v>39587</v>
      </c>
      <c r="B3172" s="3790" t="s">
        <v>5294</v>
      </c>
      <c r="C3172" s="3790">
        <v>2498.1</v>
      </c>
      <c r="D3172" s="3790">
        <v>2465.04</v>
      </c>
      <c r="E3172" s="3790">
        <v>2487.92</v>
      </c>
      <c r="F3172" s="3792">
        <v>59440696</v>
      </c>
      <c r="G3172" s="3792">
        <v>221347000000</v>
      </c>
    </row>
    <row r="3173" spans="1:7">
      <c r="A3173" s="3791">
        <v>39588</v>
      </c>
      <c r="B3173" s="3790" t="s">
        <v>5293</v>
      </c>
      <c r="C3173" s="3790">
        <v>2487.98</v>
      </c>
      <c r="D3173" s="3790">
        <v>2446.4499999999998</v>
      </c>
      <c r="E3173" s="3790">
        <v>2453.12</v>
      </c>
      <c r="F3173" s="3792">
        <v>58825584</v>
      </c>
      <c r="G3173" s="3792">
        <v>218252000000</v>
      </c>
    </row>
    <row r="3174" spans="1:7">
      <c r="A3174" s="3791">
        <v>39589</v>
      </c>
      <c r="B3174" s="3790" t="s">
        <v>5292</v>
      </c>
      <c r="C3174" s="3790">
        <v>2484.2399999999998</v>
      </c>
      <c r="D3174" s="3790">
        <v>2449.02</v>
      </c>
      <c r="E3174" s="3790">
        <v>2467.81</v>
      </c>
      <c r="F3174" s="3792">
        <v>52587285</v>
      </c>
      <c r="G3174" s="3792">
        <v>219558000000</v>
      </c>
    </row>
    <row r="3175" spans="1:7">
      <c r="A3175" s="3791">
        <v>39590</v>
      </c>
      <c r="B3175" s="3790" t="s">
        <v>5291</v>
      </c>
      <c r="C3175" s="3790">
        <v>2490.7600000000002</v>
      </c>
      <c r="D3175" s="3790">
        <v>2426.94</v>
      </c>
      <c r="E3175" s="3790">
        <v>2433.0700000000002</v>
      </c>
      <c r="F3175" s="3792">
        <v>50553728</v>
      </c>
      <c r="G3175" s="3792">
        <v>216468000000</v>
      </c>
    </row>
    <row r="3176" spans="1:7">
      <c r="A3176" s="3791">
        <v>39591</v>
      </c>
      <c r="B3176" s="3790" t="s">
        <v>5290</v>
      </c>
      <c r="C3176" s="3790">
        <v>2443.02</v>
      </c>
      <c r="D3176" s="3790">
        <v>2412.71</v>
      </c>
      <c r="E3176" s="3790">
        <v>2435.1999999999998</v>
      </c>
      <c r="F3176" s="3792">
        <v>27012687</v>
      </c>
      <c r="G3176" s="3792">
        <v>216657000000</v>
      </c>
    </row>
    <row r="3177" spans="1:7">
      <c r="A3177" s="3791">
        <v>39594</v>
      </c>
      <c r="B3177" s="3790" t="s">
        <v>5289</v>
      </c>
      <c r="C3177" s="3790">
        <v>2441.9299999999998</v>
      </c>
      <c r="D3177" s="3790">
        <v>2417.63</v>
      </c>
      <c r="E3177" s="3790">
        <v>2436.56</v>
      </c>
      <c r="F3177" s="3792">
        <v>49171936</v>
      </c>
      <c r="G3177" s="3792">
        <v>216778000000</v>
      </c>
    </row>
    <row r="3178" spans="1:7">
      <c r="A3178" s="3791">
        <v>39595</v>
      </c>
      <c r="B3178" s="3790" t="s">
        <v>5288</v>
      </c>
      <c r="C3178" s="3790">
        <v>2459.5500000000002</v>
      </c>
      <c r="D3178" s="3790">
        <v>2387.86</v>
      </c>
      <c r="E3178" s="3790">
        <v>2390.6</v>
      </c>
      <c r="F3178" s="3792">
        <v>56990709</v>
      </c>
      <c r="G3178" s="3792">
        <v>212689000000</v>
      </c>
    </row>
    <row r="3179" spans="1:7">
      <c r="A3179" s="3791">
        <v>39596</v>
      </c>
      <c r="B3179" s="3790" t="s">
        <v>5287</v>
      </c>
      <c r="C3179" s="3790">
        <v>2396.87</v>
      </c>
      <c r="D3179" s="3790">
        <v>2368.6799999999998</v>
      </c>
      <c r="E3179" s="3790">
        <v>2396.87</v>
      </c>
      <c r="F3179" s="3792">
        <v>26010568</v>
      </c>
      <c r="G3179" s="3792">
        <v>213247000000</v>
      </c>
    </row>
    <row r="3180" spans="1:7">
      <c r="A3180" s="3791">
        <v>39597</v>
      </c>
      <c r="B3180" s="3790" t="s">
        <v>5286</v>
      </c>
      <c r="C3180" s="3790">
        <v>2446.4899999999998</v>
      </c>
      <c r="D3180" s="3790">
        <v>2398.61</v>
      </c>
      <c r="E3180" s="3790">
        <v>2439.0300000000002</v>
      </c>
      <c r="F3180" s="3792">
        <v>57472789</v>
      </c>
      <c r="G3180" s="3792">
        <v>216998000000</v>
      </c>
    </row>
    <row r="3181" spans="1:7">
      <c r="A3181" s="3791">
        <v>39598</v>
      </c>
      <c r="B3181" s="3790" t="s">
        <v>5285</v>
      </c>
      <c r="C3181" s="3790">
        <v>2461.58</v>
      </c>
      <c r="D3181" s="3790">
        <v>2428.4699999999998</v>
      </c>
      <c r="E3181" s="3790">
        <v>2459.88</v>
      </c>
      <c r="F3181" s="3792">
        <v>47025601</v>
      </c>
      <c r="G3181" s="3792">
        <v>218853000000</v>
      </c>
    </row>
    <row r="3182" spans="1:7">
      <c r="A3182" s="3791">
        <v>39601</v>
      </c>
      <c r="B3182" s="3790" t="s">
        <v>5284</v>
      </c>
      <c r="C3182" s="3790">
        <v>2464.59</v>
      </c>
      <c r="D3182" s="3790">
        <v>2441.0500000000002</v>
      </c>
      <c r="E3182" s="3790">
        <v>2452.7600000000002</v>
      </c>
      <c r="F3182" s="3792">
        <v>39802320</v>
      </c>
      <c r="G3182" s="3792">
        <v>218220000000</v>
      </c>
    </row>
    <row r="3183" spans="1:7">
      <c r="A3183" s="3791">
        <v>39602</v>
      </c>
      <c r="B3183" s="3790" t="s">
        <v>5283</v>
      </c>
      <c r="C3183" s="3790">
        <v>2451.41</v>
      </c>
      <c r="D3183" s="3790">
        <v>2429.4699999999998</v>
      </c>
      <c r="E3183" s="3790">
        <v>2429.4699999999998</v>
      </c>
      <c r="F3183" s="3792">
        <v>41315833</v>
      </c>
      <c r="G3183" s="3792">
        <v>216147000000</v>
      </c>
    </row>
    <row r="3184" spans="1:7">
      <c r="A3184" s="3791">
        <v>39603</v>
      </c>
      <c r="B3184" s="3790" t="s">
        <v>5282</v>
      </c>
      <c r="C3184" s="3790">
        <v>2427.58</v>
      </c>
      <c r="D3184" s="3790">
        <v>2344.6799999999998</v>
      </c>
      <c r="E3184" s="3790">
        <v>2353.4899999999998</v>
      </c>
      <c r="F3184" s="3792">
        <v>79420396</v>
      </c>
      <c r="G3184" s="3792">
        <v>209387000000</v>
      </c>
    </row>
    <row r="3185" spans="1:7">
      <c r="A3185" s="3791">
        <v>39604</v>
      </c>
      <c r="B3185" s="3790" t="s">
        <v>5281</v>
      </c>
      <c r="C3185" s="3790">
        <v>2358.04</v>
      </c>
      <c r="D3185" s="3790">
        <v>2334.37</v>
      </c>
      <c r="E3185" s="3790">
        <v>2351.7800000000002</v>
      </c>
      <c r="F3185" s="3792">
        <v>37704491</v>
      </c>
      <c r="G3185" s="3792">
        <v>209235000000</v>
      </c>
    </row>
    <row r="3186" spans="1:7">
      <c r="A3186" s="3791">
        <v>39605</v>
      </c>
      <c r="B3186" s="3790" t="s">
        <v>5280</v>
      </c>
      <c r="C3186" s="3790">
        <v>2396.79</v>
      </c>
      <c r="D3186" s="3790">
        <v>2358.1999999999998</v>
      </c>
      <c r="E3186" s="3790">
        <v>2377.91</v>
      </c>
      <c r="F3186" s="3792">
        <v>51037811</v>
      </c>
      <c r="G3186" s="3792">
        <v>211560000000</v>
      </c>
    </row>
    <row r="3187" spans="1:7">
      <c r="A3187" s="3791">
        <v>39606</v>
      </c>
      <c r="B3187" s="3790" t="s">
        <v>5279</v>
      </c>
      <c r="C3187" s="3790">
        <v>2377.91</v>
      </c>
      <c r="D3187" s="3790">
        <v>2342.6999999999998</v>
      </c>
      <c r="E3187" s="3790">
        <v>2342.6999999999998</v>
      </c>
      <c r="F3187" s="3792">
        <v>12087750</v>
      </c>
      <c r="G3187" s="3792">
        <v>208428000000</v>
      </c>
    </row>
    <row r="3188" spans="1:7">
      <c r="A3188" s="3791">
        <v>39608</v>
      </c>
      <c r="B3188" s="3790" t="s">
        <v>5278</v>
      </c>
      <c r="C3188" s="3790">
        <v>2367.98</v>
      </c>
      <c r="D3188" s="3790">
        <v>2342.6999999999998</v>
      </c>
      <c r="E3188" s="3790">
        <v>2357.79</v>
      </c>
      <c r="F3188" s="3792">
        <v>24564508</v>
      </c>
      <c r="G3188" s="3792">
        <v>209770000000</v>
      </c>
    </row>
    <row r="3189" spans="1:7">
      <c r="A3189" s="3791">
        <v>39609</v>
      </c>
      <c r="B3189" s="3790" t="s">
        <v>5277</v>
      </c>
      <c r="C3189" s="3790">
        <v>2357.79</v>
      </c>
      <c r="D3189" s="3790">
        <v>2324.9499999999998</v>
      </c>
      <c r="E3189" s="3790">
        <v>2339.29</v>
      </c>
      <c r="F3189" s="3792">
        <v>63816777</v>
      </c>
      <c r="G3189" s="3792">
        <v>208125000000</v>
      </c>
    </row>
    <row r="3190" spans="1:7">
      <c r="A3190" s="3791">
        <v>39610</v>
      </c>
      <c r="B3190" s="3790" t="s">
        <v>5276</v>
      </c>
      <c r="C3190" s="3790">
        <v>2359.39</v>
      </c>
      <c r="D3190" s="3790">
        <v>2339.5300000000002</v>
      </c>
      <c r="E3190" s="3790">
        <v>2356.71</v>
      </c>
      <c r="F3190" s="3792">
        <v>45812168</v>
      </c>
      <c r="G3190" s="3792">
        <v>209674000000</v>
      </c>
    </row>
    <row r="3191" spans="1:7">
      <c r="A3191" s="3791">
        <v>39615</v>
      </c>
      <c r="B3191" s="3790" t="s">
        <v>5275</v>
      </c>
      <c r="C3191" s="3790">
        <v>2371.8200000000002</v>
      </c>
      <c r="D3191" s="3790">
        <v>2356.48</v>
      </c>
      <c r="E3191" s="3790">
        <v>2366.3200000000002</v>
      </c>
      <c r="F3191" s="3792">
        <v>28973085</v>
      </c>
      <c r="G3191" s="3792">
        <v>200754000000</v>
      </c>
    </row>
    <row r="3192" spans="1:7">
      <c r="A3192" s="3791">
        <v>39616</v>
      </c>
      <c r="B3192" s="3790" t="s">
        <v>5274</v>
      </c>
      <c r="C3192" s="3790">
        <v>2401.0700000000002</v>
      </c>
      <c r="D3192" s="3790">
        <v>2366.3200000000002</v>
      </c>
      <c r="E3192" s="3790">
        <v>2399.15</v>
      </c>
      <c r="F3192" s="3792">
        <v>30748099</v>
      </c>
      <c r="G3192" s="3792">
        <v>203540000000</v>
      </c>
    </row>
    <row r="3193" spans="1:7">
      <c r="A3193" s="3791">
        <v>39617</v>
      </c>
      <c r="B3193" s="3790" t="s">
        <v>5273</v>
      </c>
      <c r="C3193" s="3790">
        <v>2419.4699999999998</v>
      </c>
      <c r="D3193" s="3790">
        <v>2398.6999999999998</v>
      </c>
      <c r="E3193" s="3790">
        <v>2402.7399999999998</v>
      </c>
      <c r="F3193" s="3792">
        <v>29634756</v>
      </c>
      <c r="G3193" s="3792">
        <v>203845000000</v>
      </c>
    </row>
    <row r="3194" spans="1:7">
      <c r="A3194" s="3791">
        <v>39618</v>
      </c>
      <c r="B3194" s="3790" t="s">
        <v>5272</v>
      </c>
      <c r="C3194" s="3790">
        <v>2408.89</v>
      </c>
      <c r="D3194" s="3790">
        <v>2392.88</v>
      </c>
      <c r="E3194" s="3790">
        <v>2400.84</v>
      </c>
      <c r="F3194" s="3792">
        <v>31140724</v>
      </c>
      <c r="G3194" s="3792">
        <v>203683000000</v>
      </c>
    </row>
    <row r="3195" spans="1:7">
      <c r="A3195" s="3791">
        <v>39619</v>
      </c>
      <c r="B3195" s="3790" t="s">
        <v>5271</v>
      </c>
      <c r="C3195" s="3790">
        <v>2400.6</v>
      </c>
      <c r="D3195" s="3790">
        <v>2384.75</v>
      </c>
      <c r="E3195" s="3790">
        <v>2384.75</v>
      </c>
      <c r="F3195" s="3792">
        <v>43342574</v>
      </c>
      <c r="G3195" s="3792">
        <v>202318000000</v>
      </c>
    </row>
    <row r="3196" spans="1:7">
      <c r="A3196" s="3791">
        <v>39622</v>
      </c>
      <c r="B3196" s="3790" t="s">
        <v>5270</v>
      </c>
      <c r="C3196" s="3790">
        <v>2383.88</v>
      </c>
      <c r="D3196" s="3790">
        <v>2340.83</v>
      </c>
      <c r="E3196" s="3790">
        <v>2342.39</v>
      </c>
      <c r="F3196" s="3792">
        <v>40238191</v>
      </c>
      <c r="G3196" s="3792">
        <v>198724000000</v>
      </c>
    </row>
    <row r="3197" spans="1:7">
      <c r="A3197" s="3791">
        <v>39623</v>
      </c>
      <c r="B3197" s="3790" t="s">
        <v>5269</v>
      </c>
      <c r="C3197" s="3790">
        <v>2347.09</v>
      </c>
      <c r="D3197" s="3790">
        <v>2307.44</v>
      </c>
      <c r="E3197" s="3790">
        <v>2308.88</v>
      </c>
      <c r="F3197" s="3792">
        <v>53898682</v>
      </c>
      <c r="G3197" s="3792">
        <v>195881000000</v>
      </c>
    </row>
    <row r="3198" spans="1:7">
      <c r="A3198" s="3791">
        <v>39624</v>
      </c>
      <c r="B3198" s="3790" t="s">
        <v>5268</v>
      </c>
      <c r="C3198" s="3790">
        <v>2325.61</v>
      </c>
      <c r="D3198" s="3790">
        <v>2301.39</v>
      </c>
      <c r="E3198" s="3790">
        <v>2310.73</v>
      </c>
      <c r="F3198" s="3792">
        <v>37956976</v>
      </c>
      <c r="G3198" s="3792">
        <v>196039000000</v>
      </c>
    </row>
    <row r="3199" spans="1:7">
      <c r="A3199" s="3791">
        <v>39625</v>
      </c>
      <c r="B3199" s="3790" t="s">
        <v>5267</v>
      </c>
      <c r="C3199" s="3790">
        <v>2321.98</v>
      </c>
      <c r="D3199" s="3790">
        <v>2302.87</v>
      </c>
      <c r="E3199" s="3790">
        <v>2308.7600000000002</v>
      </c>
      <c r="F3199" s="3792">
        <v>51449503</v>
      </c>
      <c r="G3199" s="3792">
        <v>195871000000</v>
      </c>
    </row>
    <row r="3200" spans="1:7">
      <c r="A3200" s="3791">
        <v>39626</v>
      </c>
      <c r="B3200" s="3790" t="s">
        <v>5266</v>
      </c>
      <c r="C3200" s="3790">
        <v>2321</v>
      </c>
      <c r="D3200" s="3790">
        <v>2280.33</v>
      </c>
      <c r="E3200" s="3790">
        <v>2318.61</v>
      </c>
      <c r="F3200" s="3792">
        <v>56877580</v>
      </c>
      <c r="G3200" s="3792">
        <v>196706000000</v>
      </c>
    </row>
    <row r="3201" spans="1:7">
      <c r="A3201" s="3791">
        <v>39629</v>
      </c>
      <c r="B3201" s="3790" t="s">
        <v>5265</v>
      </c>
      <c r="C3201" s="3790">
        <v>2333.5300000000002</v>
      </c>
      <c r="D3201" s="3790">
        <v>2297</v>
      </c>
      <c r="E3201" s="3790">
        <v>2303.34</v>
      </c>
      <c r="F3201" s="3792">
        <v>42688316</v>
      </c>
      <c r="G3201" s="3792">
        <v>195412000000</v>
      </c>
    </row>
    <row r="3202" spans="1:7">
      <c r="A3202" s="3791">
        <v>39630</v>
      </c>
      <c r="B3202" s="3790" t="s">
        <v>5264</v>
      </c>
      <c r="C3202" s="3790">
        <v>2306.79</v>
      </c>
      <c r="D3202" s="3790">
        <v>2241.7800000000002</v>
      </c>
      <c r="E3202" s="3790">
        <v>2242.7399999999998</v>
      </c>
      <c r="F3202" s="3792">
        <v>44568979</v>
      </c>
      <c r="G3202" s="3792">
        <v>190270000000</v>
      </c>
    </row>
    <row r="3203" spans="1:7">
      <c r="A3203" s="3791">
        <v>39631</v>
      </c>
      <c r="B3203" s="3790" t="s">
        <v>5263</v>
      </c>
      <c r="C3203" s="3790">
        <v>2262.79</v>
      </c>
      <c r="D3203" s="3790">
        <v>2242.5100000000002</v>
      </c>
      <c r="E3203" s="3790">
        <v>2255.46</v>
      </c>
      <c r="F3203" s="3792">
        <v>40376438</v>
      </c>
      <c r="G3203" s="3792">
        <v>191349000000</v>
      </c>
    </row>
    <row r="3204" spans="1:7">
      <c r="A3204" s="3791">
        <v>39632</v>
      </c>
      <c r="B3204" s="3790" t="s">
        <v>5262</v>
      </c>
      <c r="C3204" s="3790">
        <v>2250.96</v>
      </c>
      <c r="D3204" s="3790">
        <v>2211.73</v>
      </c>
      <c r="E3204" s="3790">
        <v>2211.73</v>
      </c>
      <c r="F3204" s="3792">
        <v>49759103</v>
      </c>
      <c r="G3204" s="3792">
        <v>187639000000</v>
      </c>
    </row>
    <row r="3205" spans="1:7">
      <c r="A3205" s="3791">
        <v>39633</v>
      </c>
      <c r="B3205" s="3790" t="s">
        <v>5261</v>
      </c>
      <c r="C3205" s="3790">
        <v>2233.29</v>
      </c>
      <c r="D3205" s="3790">
        <v>2187.44</v>
      </c>
      <c r="E3205" s="3790">
        <v>2187.65</v>
      </c>
      <c r="F3205" s="3792">
        <v>40438598</v>
      </c>
      <c r="G3205" s="3792">
        <v>185597000000</v>
      </c>
    </row>
    <row r="3206" spans="1:7">
      <c r="A3206" s="3791">
        <v>39636</v>
      </c>
      <c r="B3206" s="3790" t="s">
        <v>5260</v>
      </c>
      <c r="C3206" s="3790">
        <v>2207.9</v>
      </c>
      <c r="D3206" s="3790">
        <v>2187.65</v>
      </c>
      <c r="E3206" s="3790">
        <v>2189.0300000000002</v>
      </c>
      <c r="F3206" s="3792">
        <v>33587740</v>
      </c>
      <c r="G3206" s="3792">
        <v>185714000000</v>
      </c>
    </row>
    <row r="3207" spans="1:7">
      <c r="A3207" s="3791">
        <v>39637</v>
      </c>
      <c r="B3207" s="3790" t="s">
        <v>5259</v>
      </c>
      <c r="C3207" s="3790">
        <v>2188.4299999999998</v>
      </c>
      <c r="D3207" s="3790">
        <v>2150.02</v>
      </c>
      <c r="E3207" s="3790">
        <v>2175.02</v>
      </c>
      <c r="F3207" s="3792">
        <v>44489518</v>
      </c>
      <c r="G3207" s="3792">
        <v>184525000000</v>
      </c>
    </row>
    <row r="3208" spans="1:7">
      <c r="A3208" s="3791">
        <v>39638</v>
      </c>
      <c r="B3208" s="3790" t="s">
        <v>5258</v>
      </c>
      <c r="C3208" s="3790">
        <v>2189.5500000000002</v>
      </c>
      <c r="D3208" s="3790">
        <v>2172.54</v>
      </c>
      <c r="E3208" s="3790">
        <v>2178.9</v>
      </c>
      <c r="F3208" s="3792">
        <v>32259942</v>
      </c>
      <c r="G3208" s="3792">
        <v>184854000000</v>
      </c>
    </row>
    <row r="3209" spans="1:7">
      <c r="A3209" s="3791">
        <v>39639</v>
      </c>
      <c r="B3209" s="3790" t="s">
        <v>5257</v>
      </c>
      <c r="C3209" s="3790">
        <v>2191.7399999999998</v>
      </c>
      <c r="D3209" s="3790">
        <v>2163.44</v>
      </c>
      <c r="E3209" s="3790">
        <v>2186.35</v>
      </c>
      <c r="F3209" s="3792">
        <v>52551758</v>
      </c>
      <c r="G3209" s="3792">
        <v>185486000000</v>
      </c>
    </row>
    <row r="3210" spans="1:7">
      <c r="A3210" s="3791">
        <v>39640</v>
      </c>
      <c r="B3210" s="3790" t="s">
        <v>5256</v>
      </c>
      <c r="C3210" s="3790">
        <v>2202.92</v>
      </c>
      <c r="D3210" s="3790">
        <v>2161.3200000000002</v>
      </c>
      <c r="E3210" s="3790">
        <v>2167.1799999999998</v>
      </c>
      <c r="F3210" s="3792">
        <v>49715058</v>
      </c>
      <c r="G3210" s="3792">
        <v>183860000000</v>
      </c>
    </row>
    <row r="3211" spans="1:7">
      <c r="A3211" s="3791">
        <v>39643</v>
      </c>
      <c r="B3211" s="3790" t="s">
        <v>5255</v>
      </c>
      <c r="C3211" s="3790">
        <v>2209.5</v>
      </c>
      <c r="D3211" s="3790">
        <v>2165.27</v>
      </c>
      <c r="E3211" s="3790">
        <v>2208.06</v>
      </c>
      <c r="F3211" s="3792">
        <v>36899099</v>
      </c>
      <c r="G3211" s="3792">
        <v>187328000000</v>
      </c>
    </row>
    <row r="3212" spans="1:7">
      <c r="A3212" s="3791">
        <v>39644</v>
      </c>
      <c r="B3212" s="3790" t="s">
        <v>5254</v>
      </c>
      <c r="C3212" s="3790">
        <v>2207.9699999999998</v>
      </c>
      <c r="D3212" s="3790">
        <v>2170.2600000000002</v>
      </c>
      <c r="E3212" s="3790">
        <v>2174.2199999999998</v>
      </c>
      <c r="F3212" s="3792">
        <v>46741228</v>
      </c>
      <c r="G3212" s="3792">
        <v>184457000000</v>
      </c>
    </row>
    <row r="3213" spans="1:7">
      <c r="A3213" s="3791">
        <v>39645</v>
      </c>
      <c r="B3213" s="3790" t="s">
        <v>5253</v>
      </c>
      <c r="C3213" s="3790">
        <v>2177.69</v>
      </c>
      <c r="D3213" s="3790">
        <v>2146.89</v>
      </c>
      <c r="E3213" s="3790">
        <v>2175.46</v>
      </c>
      <c r="F3213" s="3792">
        <v>34053543</v>
      </c>
      <c r="G3213" s="3792">
        <v>184562000000</v>
      </c>
    </row>
    <row r="3214" spans="1:7">
      <c r="A3214" s="3791">
        <v>39646</v>
      </c>
      <c r="B3214" s="3790" t="s">
        <v>5252</v>
      </c>
      <c r="C3214" s="3790">
        <v>2226.8000000000002</v>
      </c>
      <c r="D3214" s="3790">
        <v>2175.62</v>
      </c>
      <c r="E3214" s="3790">
        <v>2223.48</v>
      </c>
      <c r="F3214" s="3792">
        <v>50743641</v>
      </c>
      <c r="G3214" s="3792">
        <v>188636000000</v>
      </c>
    </row>
    <row r="3215" spans="1:7">
      <c r="A3215" s="3791">
        <v>39647</v>
      </c>
      <c r="B3215" s="3790" t="s">
        <v>5251</v>
      </c>
      <c r="C3215" s="3790">
        <v>2222.4899999999998</v>
      </c>
      <c r="D3215" s="3790">
        <v>2132.02</v>
      </c>
      <c r="E3215" s="3790">
        <v>2135.38</v>
      </c>
      <c r="F3215" s="3792">
        <v>56264506</v>
      </c>
      <c r="G3215" s="3792">
        <v>181162000000</v>
      </c>
    </row>
    <row r="3216" spans="1:7">
      <c r="A3216" s="3791">
        <v>39650</v>
      </c>
      <c r="B3216" s="3790" t="s">
        <v>5250</v>
      </c>
      <c r="C3216" s="3790">
        <v>2156.58</v>
      </c>
      <c r="D3216" s="3790">
        <v>2131</v>
      </c>
      <c r="E3216" s="3790">
        <v>2144.1799999999998</v>
      </c>
      <c r="F3216" s="3792">
        <v>26465228</v>
      </c>
      <c r="G3216" s="3792">
        <v>181908000000</v>
      </c>
    </row>
    <row r="3217" spans="1:7">
      <c r="A3217" s="3791">
        <v>39651</v>
      </c>
      <c r="B3217" s="3790" t="s">
        <v>5249</v>
      </c>
      <c r="C3217" s="3790">
        <v>2144.4699999999998</v>
      </c>
      <c r="D3217" s="3790">
        <v>2120.67</v>
      </c>
      <c r="E3217" s="3790">
        <v>2123.66</v>
      </c>
      <c r="F3217" s="3792">
        <v>28192355</v>
      </c>
      <c r="G3217" s="3792">
        <v>180167000000</v>
      </c>
    </row>
    <row r="3218" spans="1:7">
      <c r="A3218" s="3791">
        <v>39652</v>
      </c>
      <c r="B3218" s="3790" t="s">
        <v>5248</v>
      </c>
      <c r="C3218" s="3790">
        <v>2129.02</v>
      </c>
      <c r="D3218" s="3790">
        <v>2106.92</v>
      </c>
      <c r="E3218" s="3790">
        <v>2111.9299999999998</v>
      </c>
      <c r="F3218" s="3792">
        <v>21213130</v>
      </c>
      <c r="G3218" s="3792">
        <v>179172000000</v>
      </c>
    </row>
    <row r="3219" spans="1:7">
      <c r="A3219" s="3791">
        <v>39653</v>
      </c>
      <c r="B3219" s="3790" t="s">
        <v>5247</v>
      </c>
      <c r="C3219" s="3790">
        <v>2111.7199999999998</v>
      </c>
      <c r="D3219" s="3790">
        <v>2066.6999999999998</v>
      </c>
      <c r="E3219" s="3790">
        <v>2066.6999999999998</v>
      </c>
      <c r="F3219" s="3792">
        <v>32689555</v>
      </c>
      <c r="G3219" s="3792">
        <v>175335000000</v>
      </c>
    </row>
    <row r="3220" spans="1:7">
      <c r="A3220" s="3791">
        <v>39654</v>
      </c>
      <c r="B3220" s="3790" t="s">
        <v>5246</v>
      </c>
      <c r="C3220" s="3790">
        <v>2058.2399999999998</v>
      </c>
      <c r="D3220" s="3790">
        <v>1951.29</v>
      </c>
      <c r="E3220" s="3790">
        <v>1951.29</v>
      </c>
      <c r="F3220" s="3792">
        <v>57454575</v>
      </c>
      <c r="G3220" s="3792">
        <v>165544000000</v>
      </c>
    </row>
    <row r="3221" spans="1:7">
      <c r="A3221" s="3791">
        <v>39657</v>
      </c>
      <c r="B3221" s="3790" t="s">
        <v>5245</v>
      </c>
      <c r="C3221" s="3790">
        <v>1983.88</v>
      </c>
      <c r="D3221" s="3790">
        <v>1926.27</v>
      </c>
      <c r="E3221" s="3790">
        <v>1928.74</v>
      </c>
      <c r="F3221" s="3792">
        <v>60854947</v>
      </c>
      <c r="G3221" s="3792">
        <v>163631000000</v>
      </c>
    </row>
    <row r="3222" spans="1:7">
      <c r="A3222" s="3791">
        <v>39658</v>
      </c>
      <c r="B3222" s="3790" t="s">
        <v>5244</v>
      </c>
      <c r="C3222" s="3790">
        <v>1927.3</v>
      </c>
      <c r="D3222" s="3790">
        <v>1881.06</v>
      </c>
      <c r="E3222" s="3790">
        <v>1896.28</v>
      </c>
      <c r="F3222" s="3792">
        <v>35225721</v>
      </c>
      <c r="G3222" s="3792">
        <v>160877000000</v>
      </c>
    </row>
    <row r="3223" spans="1:7">
      <c r="A3223" s="3791">
        <v>39659</v>
      </c>
      <c r="B3223" s="3790" t="s">
        <v>4513</v>
      </c>
      <c r="C3223" s="3790">
        <v>1952.75</v>
      </c>
      <c r="D3223" s="3790">
        <v>1897.73</v>
      </c>
      <c r="E3223" s="3790">
        <v>1949.03</v>
      </c>
      <c r="F3223" s="3792">
        <v>41921630</v>
      </c>
      <c r="G3223" s="3792">
        <v>165352000000</v>
      </c>
    </row>
    <row r="3224" spans="1:7">
      <c r="A3224" s="3791">
        <v>39660</v>
      </c>
      <c r="B3224" s="3790" t="s">
        <v>5243</v>
      </c>
      <c r="C3224" s="3790">
        <v>1996.81</v>
      </c>
      <c r="D3224" s="3790">
        <v>1954.3</v>
      </c>
      <c r="E3224" s="3790">
        <v>1966.68</v>
      </c>
      <c r="F3224" s="3792">
        <v>35918674</v>
      </c>
      <c r="G3224" s="3792">
        <v>166849000000</v>
      </c>
    </row>
    <row r="3225" spans="1:7">
      <c r="A3225" s="3791">
        <v>39661</v>
      </c>
      <c r="B3225" s="3790" t="s">
        <v>5242</v>
      </c>
      <c r="C3225" s="3790">
        <v>1966.16</v>
      </c>
      <c r="D3225" s="3790">
        <v>1927.87</v>
      </c>
      <c r="E3225" s="3790">
        <v>1941.73</v>
      </c>
      <c r="F3225" s="3792">
        <v>30384921</v>
      </c>
      <c r="G3225" s="3792">
        <v>164733000000</v>
      </c>
    </row>
    <row r="3226" spans="1:7">
      <c r="A3226" s="3791">
        <v>39664</v>
      </c>
      <c r="B3226" s="3790" t="s">
        <v>5241</v>
      </c>
      <c r="C3226" s="3790">
        <v>1942.39</v>
      </c>
      <c r="D3226" s="3790">
        <v>1895.86</v>
      </c>
      <c r="E3226" s="3790">
        <v>1895.86</v>
      </c>
      <c r="F3226" s="3792">
        <v>77472723</v>
      </c>
      <c r="G3226" s="3792">
        <v>160841000000</v>
      </c>
    </row>
    <row r="3227" spans="1:7">
      <c r="A3227" s="3791">
        <v>39665</v>
      </c>
      <c r="B3227" s="3790" t="s">
        <v>5240</v>
      </c>
      <c r="C3227" s="3790">
        <v>1891.54</v>
      </c>
      <c r="D3227" s="3790">
        <v>1810.93</v>
      </c>
      <c r="E3227" s="3790">
        <v>1812</v>
      </c>
      <c r="F3227" s="3792">
        <v>45342795</v>
      </c>
      <c r="G3227" s="3792">
        <v>153727000000</v>
      </c>
    </row>
    <row r="3228" spans="1:7">
      <c r="A3228" s="3791">
        <v>39666</v>
      </c>
      <c r="B3228" s="3790" t="s">
        <v>5239</v>
      </c>
      <c r="C3228" s="3790">
        <v>1843.06</v>
      </c>
      <c r="D3228" s="3790">
        <v>1763.97</v>
      </c>
      <c r="E3228" s="3790">
        <v>1814.6</v>
      </c>
      <c r="F3228" s="3792">
        <v>48887715</v>
      </c>
      <c r="G3228" s="3792">
        <v>153947000000</v>
      </c>
    </row>
    <row r="3229" spans="1:7">
      <c r="A3229" s="3791">
        <v>39667</v>
      </c>
      <c r="B3229" s="3790" t="s">
        <v>5238</v>
      </c>
      <c r="C3229" s="3790">
        <v>1855.93</v>
      </c>
      <c r="D3229" s="3790">
        <v>1814.6</v>
      </c>
      <c r="E3229" s="3790">
        <v>1842.58</v>
      </c>
      <c r="F3229" s="3792">
        <v>26947290</v>
      </c>
      <c r="G3229" s="3792">
        <v>156321000000</v>
      </c>
    </row>
    <row r="3230" spans="1:7">
      <c r="A3230" s="3791">
        <v>39668</v>
      </c>
      <c r="B3230" s="3790" t="s">
        <v>4541</v>
      </c>
      <c r="C3230" s="3790">
        <v>1839.4</v>
      </c>
      <c r="D3230" s="3790">
        <v>1720.84</v>
      </c>
      <c r="E3230" s="3790">
        <v>1722.71</v>
      </c>
      <c r="F3230" s="3792">
        <v>46764850</v>
      </c>
      <c r="G3230" s="3792">
        <v>146152000000</v>
      </c>
    </row>
    <row r="3231" spans="1:7">
      <c r="A3231" s="3791">
        <v>39671</v>
      </c>
      <c r="B3231" s="3790" t="s">
        <v>5237</v>
      </c>
      <c r="C3231" s="3790">
        <v>1742.96</v>
      </c>
      <c r="D3231" s="3790">
        <v>1648.53</v>
      </c>
      <c r="E3231" s="3790">
        <v>1742.96</v>
      </c>
      <c r="F3231" s="3792">
        <v>52668898</v>
      </c>
      <c r="G3231" s="3792">
        <v>147870000000</v>
      </c>
    </row>
    <row r="3232" spans="1:7">
      <c r="A3232" s="3791">
        <v>39672</v>
      </c>
      <c r="B3232" s="3790" t="s">
        <v>5236</v>
      </c>
      <c r="C3232" s="3790">
        <v>1810.62</v>
      </c>
      <c r="D3232" s="3790">
        <v>1733.29</v>
      </c>
      <c r="E3232" s="3790">
        <v>1803.82</v>
      </c>
      <c r="F3232" s="3792">
        <v>45250417</v>
      </c>
      <c r="G3232" s="3792">
        <v>153033000000</v>
      </c>
    </row>
    <row r="3233" spans="1:7">
      <c r="A3233" s="3791">
        <v>39673</v>
      </c>
      <c r="B3233" s="3790" t="s">
        <v>5235</v>
      </c>
      <c r="C3233" s="3790">
        <v>1811.47</v>
      </c>
      <c r="D3233" s="3790">
        <v>1776.06</v>
      </c>
      <c r="E3233" s="3790">
        <v>1776.06</v>
      </c>
      <c r="F3233" s="3792">
        <v>42861728</v>
      </c>
      <c r="G3233" s="3792">
        <v>150678000000</v>
      </c>
    </row>
    <row r="3234" spans="1:7">
      <c r="A3234" s="3791">
        <v>39674</v>
      </c>
      <c r="B3234" s="3790" t="s">
        <v>5234</v>
      </c>
      <c r="C3234" s="3790">
        <v>1814.45</v>
      </c>
      <c r="D3234" s="3790">
        <v>1776.06</v>
      </c>
      <c r="E3234" s="3790">
        <v>1795.23</v>
      </c>
      <c r="F3234" s="3792">
        <v>21633435</v>
      </c>
      <c r="G3234" s="3792">
        <v>152304000000</v>
      </c>
    </row>
    <row r="3235" spans="1:7">
      <c r="A3235" s="3791">
        <v>39675</v>
      </c>
      <c r="B3235" s="3790" t="s">
        <v>5233</v>
      </c>
      <c r="C3235" s="3790">
        <v>1797.96</v>
      </c>
      <c r="D3235" s="3790">
        <v>1775.3</v>
      </c>
      <c r="E3235" s="3790">
        <v>1785.36</v>
      </c>
      <c r="F3235" s="3792">
        <v>18475908</v>
      </c>
      <c r="G3235" s="3792">
        <v>151467000000</v>
      </c>
    </row>
    <row r="3236" spans="1:7">
      <c r="A3236" s="3791">
        <v>39678</v>
      </c>
      <c r="B3236" s="3790" t="s">
        <v>5232</v>
      </c>
      <c r="C3236" s="3790">
        <v>1802.87</v>
      </c>
      <c r="D3236" s="3790">
        <v>1778.29</v>
      </c>
      <c r="E3236" s="3790">
        <v>1778.29</v>
      </c>
      <c r="F3236" s="3792">
        <v>11885706</v>
      </c>
      <c r="G3236" s="3792">
        <v>150867000000</v>
      </c>
    </row>
    <row r="3237" spans="1:7">
      <c r="A3237" s="3791">
        <v>39679</v>
      </c>
      <c r="B3237" s="3790" t="s">
        <v>5231</v>
      </c>
      <c r="C3237" s="3790">
        <v>1777.77</v>
      </c>
      <c r="D3237" s="3790">
        <v>1678.16</v>
      </c>
      <c r="E3237" s="3790">
        <v>1685.6</v>
      </c>
      <c r="F3237" s="3792">
        <v>48051229</v>
      </c>
      <c r="G3237" s="3792">
        <v>143004000000</v>
      </c>
    </row>
    <row r="3238" spans="1:7">
      <c r="A3238" s="3791">
        <v>39680</v>
      </c>
      <c r="B3238" s="3790" t="s">
        <v>5230</v>
      </c>
      <c r="C3238" s="3790">
        <v>1713.5</v>
      </c>
      <c r="D3238" s="3790">
        <v>1685.78</v>
      </c>
      <c r="E3238" s="3790">
        <v>1713.5</v>
      </c>
      <c r="F3238" s="3792">
        <v>41402626</v>
      </c>
      <c r="G3238" s="3792">
        <v>145370000000</v>
      </c>
    </row>
    <row r="3239" spans="1:7">
      <c r="A3239" s="3791">
        <v>39681</v>
      </c>
      <c r="B3239" s="3790" t="s">
        <v>5229</v>
      </c>
      <c r="C3239" s="3790">
        <v>1729.22</v>
      </c>
      <c r="D3239" s="3790">
        <v>1680.27</v>
      </c>
      <c r="E3239" s="3790">
        <v>1722.41</v>
      </c>
      <c r="F3239" s="3792">
        <v>41451558</v>
      </c>
      <c r="G3239" s="3792">
        <v>146126000000</v>
      </c>
    </row>
    <row r="3240" spans="1:7">
      <c r="A3240" s="3791">
        <v>39682</v>
      </c>
      <c r="B3240" s="3790" t="s">
        <v>5228</v>
      </c>
      <c r="C3240" s="3790">
        <v>1736.02</v>
      </c>
      <c r="D3240" s="3790">
        <v>1701.61</v>
      </c>
      <c r="E3240" s="3790">
        <v>1701.61</v>
      </c>
      <c r="F3240" s="3792">
        <v>34516291</v>
      </c>
      <c r="G3240" s="3792">
        <v>144362000000</v>
      </c>
    </row>
    <row r="3241" spans="1:7">
      <c r="A3241" s="3791">
        <v>39685</v>
      </c>
      <c r="B3241" s="3790" t="s">
        <v>5227</v>
      </c>
      <c r="C3241" s="3790">
        <v>1702.89</v>
      </c>
      <c r="D3241" s="3790">
        <v>1646.83</v>
      </c>
      <c r="E3241" s="3790">
        <v>1647.67</v>
      </c>
      <c r="F3241" s="3792">
        <v>20510288</v>
      </c>
      <c r="G3241" s="3792">
        <v>139785000000</v>
      </c>
    </row>
    <row r="3242" spans="1:7">
      <c r="A3242" s="3791">
        <v>39686</v>
      </c>
      <c r="B3242" s="3790" t="s">
        <v>5226</v>
      </c>
      <c r="C3242" s="3790">
        <v>1646.41</v>
      </c>
      <c r="D3242" s="3790">
        <v>1547.1</v>
      </c>
      <c r="E3242" s="3790">
        <v>1579.12</v>
      </c>
      <c r="F3242" s="3792">
        <v>28775379</v>
      </c>
      <c r="G3242" s="3792">
        <v>133970000000</v>
      </c>
    </row>
    <row r="3243" spans="1:7">
      <c r="A3243" s="3791">
        <v>39687</v>
      </c>
      <c r="B3243" s="3790" t="s">
        <v>5225</v>
      </c>
      <c r="C3243" s="3790">
        <v>1611.66</v>
      </c>
      <c r="D3243" s="3790">
        <v>1557.87</v>
      </c>
      <c r="E3243" s="3790">
        <v>1589.05</v>
      </c>
      <c r="F3243" s="3792">
        <v>44191390</v>
      </c>
      <c r="G3243" s="3792">
        <v>134812000000</v>
      </c>
    </row>
    <row r="3244" spans="1:7">
      <c r="A3244" s="3791">
        <v>39688</v>
      </c>
      <c r="B3244" s="3790" t="s">
        <v>5224</v>
      </c>
      <c r="C3244" s="3790">
        <v>1654.19</v>
      </c>
      <c r="D3244" s="3790">
        <v>1589.05</v>
      </c>
      <c r="E3244" s="3790">
        <v>1653.99</v>
      </c>
      <c r="F3244" s="3792">
        <v>27973707</v>
      </c>
      <c r="G3244" s="3792">
        <v>140321000000</v>
      </c>
    </row>
    <row r="3245" spans="1:7">
      <c r="A3245" s="3791">
        <v>39689</v>
      </c>
      <c r="B3245" s="3790" t="s">
        <v>5223</v>
      </c>
      <c r="C3245" s="3790">
        <v>1653.99</v>
      </c>
      <c r="D3245" s="3790">
        <v>1630.5</v>
      </c>
      <c r="E3245" s="3790">
        <v>1646.14</v>
      </c>
      <c r="F3245" s="3792">
        <v>39237339</v>
      </c>
      <c r="G3245" s="3792">
        <v>139656000000</v>
      </c>
    </row>
    <row r="3246" spans="1:7">
      <c r="A3246" s="3791">
        <v>39692</v>
      </c>
      <c r="B3246" s="3790" t="s">
        <v>5222</v>
      </c>
      <c r="C3246" s="3790">
        <v>1675.06</v>
      </c>
      <c r="D3246" s="3790">
        <v>1633.41</v>
      </c>
      <c r="E3246" s="3790">
        <v>1666.52</v>
      </c>
      <c r="F3246" s="3792">
        <v>21943333</v>
      </c>
      <c r="G3246" s="3792">
        <v>141385000000</v>
      </c>
    </row>
    <row r="3247" spans="1:7">
      <c r="A3247" s="3791">
        <v>39693</v>
      </c>
      <c r="B3247" s="3790" t="s">
        <v>5221</v>
      </c>
      <c r="C3247" s="3790">
        <v>1667.23</v>
      </c>
      <c r="D3247" s="3790">
        <v>1641.76</v>
      </c>
      <c r="E3247" s="3790">
        <v>1659.65</v>
      </c>
      <c r="F3247" s="3792">
        <v>30585230</v>
      </c>
      <c r="G3247" s="3792">
        <v>140802000000</v>
      </c>
    </row>
    <row r="3248" spans="1:7">
      <c r="A3248" s="3791">
        <v>39694</v>
      </c>
      <c r="B3248" s="3790" t="s">
        <v>5220</v>
      </c>
      <c r="C3248" s="3790">
        <v>1659.48</v>
      </c>
      <c r="D3248" s="3790">
        <v>1589.19</v>
      </c>
      <c r="E3248" s="3790">
        <v>1589.19</v>
      </c>
      <c r="F3248" s="3792">
        <v>34095748</v>
      </c>
      <c r="G3248" s="3792">
        <v>134824000000</v>
      </c>
    </row>
    <row r="3249" spans="1:7">
      <c r="A3249" s="3791">
        <v>39695</v>
      </c>
      <c r="B3249" s="3790" t="s">
        <v>5219</v>
      </c>
      <c r="C3249" s="3790">
        <v>1604.22</v>
      </c>
      <c r="D3249" s="3790">
        <v>1525.97</v>
      </c>
      <c r="E3249" s="3790">
        <v>1526.57</v>
      </c>
      <c r="F3249" s="3792">
        <v>31366673</v>
      </c>
      <c r="G3249" s="3792">
        <v>129512000000</v>
      </c>
    </row>
    <row r="3250" spans="1:7">
      <c r="A3250" s="3791">
        <v>39696</v>
      </c>
      <c r="B3250" s="3790" t="s">
        <v>5218</v>
      </c>
      <c r="C3250" s="3790">
        <v>1525.92</v>
      </c>
      <c r="D3250" s="3790">
        <v>1407.35</v>
      </c>
      <c r="E3250" s="3790">
        <v>1469.15</v>
      </c>
      <c r="F3250" s="3792">
        <v>40086705</v>
      </c>
      <c r="G3250" s="3792">
        <v>124640000000</v>
      </c>
    </row>
    <row r="3251" spans="1:7">
      <c r="A3251" s="3791">
        <v>39699</v>
      </c>
      <c r="B3251" s="3790" t="s">
        <v>5217</v>
      </c>
      <c r="C3251" s="3790">
        <v>1528.4</v>
      </c>
      <c r="D3251" s="3790">
        <v>1471.53</v>
      </c>
      <c r="E3251" s="3790">
        <v>1508.41</v>
      </c>
      <c r="F3251" s="3792">
        <v>16921239</v>
      </c>
      <c r="G3251" s="3792">
        <v>127971000000</v>
      </c>
    </row>
    <row r="3252" spans="1:7">
      <c r="A3252" s="3791">
        <v>39700</v>
      </c>
      <c r="B3252" s="3790" t="s">
        <v>5216</v>
      </c>
      <c r="C3252" s="3790">
        <v>1508.41</v>
      </c>
      <c r="D3252" s="3790">
        <v>1394.94</v>
      </c>
      <c r="E3252" s="3790">
        <v>1395.11</v>
      </c>
      <c r="F3252" s="3792">
        <v>28018683</v>
      </c>
      <c r="G3252" s="3792">
        <v>118358000000</v>
      </c>
    </row>
    <row r="3253" spans="1:7">
      <c r="A3253" s="3791">
        <v>39701</v>
      </c>
      <c r="B3253" s="3790" t="s">
        <v>5215</v>
      </c>
      <c r="C3253" s="3790">
        <v>1393.97</v>
      </c>
      <c r="D3253" s="3790">
        <v>1309.49</v>
      </c>
      <c r="E3253" s="3790">
        <v>1334.33</v>
      </c>
      <c r="F3253" s="3792">
        <v>30524473</v>
      </c>
      <c r="G3253" s="3792">
        <v>113202000000</v>
      </c>
    </row>
    <row r="3254" spans="1:7">
      <c r="A3254" s="3791">
        <v>39702</v>
      </c>
      <c r="B3254" s="3790" t="s">
        <v>5214</v>
      </c>
      <c r="C3254" s="3790">
        <v>1351.06</v>
      </c>
      <c r="D3254" s="3790">
        <v>1298.08</v>
      </c>
      <c r="E3254" s="3790">
        <v>1298.08</v>
      </c>
      <c r="F3254" s="3792">
        <v>16450627</v>
      </c>
      <c r="G3254" s="3792">
        <v>110127000000</v>
      </c>
    </row>
    <row r="3255" spans="1:7">
      <c r="A3255" s="3791">
        <v>39703</v>
      </c>
      <c r="B3255" s="3790" t="s">
        <v>5213</v>
      </c>
      <c r="C3255" s="3790">
        <v>1359.94</v>
      </c>
      <c r="D3255" s="3790">
        <v>1295.6600000000001</v>
      </c>
      <c r="E3255" s="3790">
        <v>1341.75</v>
      </c>
      <c r="F3255" s="3792">
        <v>27955307</v>
      </c>
      <c r="G3255" s="3792">
        <v>113832000000</v>
      </c>
    </row>
    <row r="3256" spans="1:7">
      <c r="A3256" s="3791">
        <v>39706</v>
      </c>
      <c r="B3256" s="3790" t="s">
        <v>5212</v>
      </c>
      <c r="C3256" s="3790">
        <v>1340.23</v>
      </c>
      <c r="D3256" s="3790">
        <v>1245.82</v>
      </c>
      <c r="E3256" s="3790">
        <v>1277.5999999999999</v>
      </c>
      <c r="F3256" s="3792">
        <v>25213703</v>
      </c>
      <c r="G3256" s="3792">
        <v>115371000000</v>
      </c>
    </row>
    <row r="3257" spans="1:7">
      <c r="A3257" s="3791">
        <v>39707</v>
      </c>
      <c r="B3257" s="3790" t="s">
        <v>5211</v>
      </c>
      <c r="C3257" s="3790">
        <v>1274.9100000000001</v>
      </c>
      <c r="D3257" s="3790">
        <v>1129.28</v>
      </c>
      <c r="E3257" s="3790">
        <v>1131.1199999999999</v>
      </c>
      <c r="F3257" s="3792">
        <v>23633017</v>
      </c>
      <c r="G3257" s="3792">
        <v>102143000000</v>
      </c>
    </row>
    <row r="3258" spans="1:7">
      <c r="A3258" s="3791">
        <v>39708</v>
      </c>
      <c r="B3258" s="3790" t="s">
        <v>5210</v>
      </c>
      <c r="C3258" s="3790">
        <v>1145.93</v>
      </c>
      <c r="D3258" s="3790">
        <v>1058.8399999999999</v>
      </c>
      <c r="E3258" s="3790">
        <v>1058.8399999999999</v>
      </c>
      <c r="F3258" s="3792">
        <v>5845908</v>
      </c>
      <c r="G3258" s="3792">
        <v>95616015243</v>
      </c>
    </row>
    <row r="3259" spans="1:7">
      <c r="A3259" s="3791">
        <v>39709</v>
      </c>
      <c r="B3259" s="3790" t="s">
        <v>5209</v>
      </c>
      <c r="C3259" s="3790">
        <v>1058.8399999999999</v>
      </c>
      <c r="D3259" s="3790">
        <v>1058.8399999999999</v>
      </c>
      <c r="E3259" s="3790">
        <v>1058.8399999999999</v>
      </c>
      <c r="G3259" s="3792">
        <v>95616015243</v>
      </c>
    </row>
    <row r="3260" spans="1:7">
      <c r="A3260" s="3791">
        <v>39710</v>
      </c>
      <c r="B3260" s="3790" t="s">
        <v>5208</v>
      </c>
      <c r="C3260" s="3790">
        <v>1299.55</v>
      </c>
      <c r="D3260" s="3790">
        <v>1064.02</v>
      </c>
      <c r="E3260" s="3790">
        <v>1295.9100000000001</v>
      </c>
      <c r="F3260" s="3792">
        <v>13354575</v>
      </c>
      <c r="G3260" s="3792">
        <v>117024000000</v>
      </c>
    </row>
    <row r="3261" spans="1:7">
      <c r="A3261" s="3791">
        <v>39713</v>
      </c>
      <c r="B3261" s="3790" t="s">
        <v>5207</v>
      </c>
      <c r="C3261" s="3790">
        <v>1327.39</v>
      </c>
      <c r="D3261" s="3790">
        <v>1295.83</v>
      </c>
      <c r="E3261" s="3790">
        <v>1309.5</v>
      </c>
      <c r="F3261" s="3792">
        <v>22350597</v>
      </c>
      <c r="G3261" s="3792">
        <v>118251000000</v>
      </c>
    </row>
    <row r="3262" spans="1:7">
      <c r="A3262" s="3791">
        <v>39714</v>
      </c>
      <c r="B3262" s="3790" t="s">
        <v>5206</v>
      </c>
      <c r="C3262" s="3790">
        <v>1309.5</v>
      </c>
      <c r="D3262" s="3790">
        <v>1263.5999999999999</v>
      </c>
      <c r="E3262" s="3790">
        <v>1272.1300000000001</v>
      </c>
      <c r="F3262" s="3792">
        <v>27956664</v>
      </c>
      <c r="G3262" s="3792">
        <v>114877000000</v>
      </c>
    </row>
    <row r="3263" spans="1:7">
      <c r="A3263" s="3791">
        <v>39715</v>
      </c>
      <c r="B3263" s="3790" t="s">
        <v>5205</v>
      </c>
      <c r="C3263" s="3790">
        <v>1334.75</v>
      </c>
      <c r="D3263" s="3790">
        <v>1272.79</v>
      </c>
      <c r="E3263" s="3790">
        <v>1315.43</v>
      </c>
      <c r="F3263" s="3792">
        <v>20146710</v>
      </c>
      <c r="G3263" s="3792">
        <v>118786000000</v>
      </c>
    </row>
    <row r="3264" spans="1:7">
      <c r="A3264" s="3791">
        <v>39716</v>
      </c>
      <c r="B3264" s="3790" t="s">
        <v>5204</v>
      </c>
      <c r="C3264" s="3790">
        <v>1317.08</v>
      </c>
      <c r="D3264" s="3790">
        <v>1284.57</v>
      </c>
      <c r="E3264" s="3790">
        <v>1304.99</v>
      </c>
      <c r="F3264" s="3792">
        <v>18477138</v>
      </c>
      <c r="G3264" s="3792">
        <v>117844000000</v>
      </c>
    </row>
    <row r="3265" spans="1:7">
      <c r="A3265" s="3791">
        <v>39717</v>
      </c>
      <c r="B3265" s="3790" t="s">
        <v>5203</v>
      </c>
      <c r="C3265" s="3790">
        <v>1306.8699999999999</v>
      </c>
      <c r="D3265" s="3790">
        <v>1275.0999999999999</v>
      </c>
      <c r="E3265" s="3790">
        <v>1285.47</v>
      </c>
      <c r="F3265" s="3792">
        <v>13241700</v>
      </c>
      <c r="G3265" s="3792">
        <v>116081000000</v>
      </c>
    </row>
    <row r="3266" spans="1:7">
      <c r="A3266" s="3791">
        <v>39720</v>
      </c>
      <c r="B3266" s="3790" t="s">
        <v>5202</v>
      </c>
      <c r="C3266" s="3790">
        <v>1285.47</v>
      </c>
      <c r="D3266" s="3790">
        <v>1194.1099999999999</v>
      </c>
      <c r="E3266" s="3790">
        <v>1194.1099999999999</v>
      </c>
      <c r="F3266" s="3792">
        <v>34576957</v>
      </c>
      <c r="G3266" s="3792">
        <v>107831000000</v>
      </c>
    </row>
    <row r="3267" spans="1:7">
      <c r="A3267" s="3791">
        <v>39721</v>
      </c>
      <c r="B3267" s="3790" t="s">
        <v>5201</v>
      </c>
      <c r="C3267" s="3790">
        <v>1211.8399999999999</v>
      </c>
      <c r="D3267" s="3790">
        <v>1150.53</v>
      </c>
      <c r="E3267" s="3790">
        <v>1211.8399999999999</v>
      </c>
      <c r="F3267" s="3792">
        <v>21898469</v>
      </c>
      <c r="G3267" s="3792">
        <v>109432000000</v>
      </c>
    </row>
    <row r="3268" spans="1:7">
      <c r="A3268" s="3791">
        <v>39722</v>
      </c>
      <c r="B3268" s="3790" t="s">
        <v>5200</v>
      </c>
      <c r="C3268" s="3790">
        <v>1227.25</v>
      </c>
      <c r="D3268" s="3790">
        <v>1189.06</v>
      </c>
      <c r="E3268" s="3790">
        <v>1189.06</v>
      </c>
      <c r="F3268" s="3792">
        <v>10313192</v>
      </c>
      <c r="G3268" s="3792">
        <v>107375000000</v>
      </c>
    </row>
    <row r="3269" spans="1:7">
      <c r="A3269" s="3791">
        <v>39723</v>
      </c>
      <c r="B3269" s="3790" t="s">
        <v>5199</v>
      </c>
      <c r="C3269" s="3790">
        <v>1194.07</v>
      </c>
      <c r="D3269" s="3790">
        <v>1152.7</v>
      </c>
      <c r="E3269" s="3790">
        <v>1152.7</v>
      </c>
      <c r="F3269" s="3792">
        <v>19236151</v>
      </c>
      <c r="G3269" s="3792">
        <v>104092000000</v>
      </c>
    </row>
    <row r="3270" spans="1:7">
      <c r="A3270" s="3791">
        <v>39724</v>
      </c>
      <c r="B3270" s="3790" t="s">
        <v>5198</v>
      </c>
      <c r="C3270" s="3790">
        <v>1151.68</v>
      </c>
      <c r="D3270" s="3790">
        <v>1062.69</v>
      </c>
      <c r="E3270" s="3790">
        <v>1070.98</v>
      </c>
      <c r="F3270" s="3792">
        <v>9945719</v>
      </c>
      <c r="G3270" s="3792">
        <v>96711798806</v>
      </c>
    </row>
    <row r="3271" spans="1:7">
      <c r="A3271" s="3791">
        <v>39727</v>
      </c>
      <c r="B3271" s="3790" t="s">
        <v>5197</v>
      </c>
      <c r="C3271" s="3790">
        <v>1070.27</v>
      </c>
      <c r="D3271" s="3790">
        <v>865.55</v>
      </c>
      <c r="E3271" s="3790">
        <v>866.39</v>
      </c>
      <c r="F3271" s="3792">
        <v>11857051</v>
      </c>
      <c r="G3271" s="3792">
        <v>78237250076</v>
      </c>
    </row>
    <row r="3272" spans="1:7">
      <c r="A3272" s="3791">
        <v>39728</v>
      </c>
      <c r="B3272" s="3790" t="s">
        <v>5196</v>
      </c>
      <c r="C3272" s="3790">
        <v>900.76</v>
      </c>
      <c r="D3272" s="3790">
        <v>825.03</v>
      </c>
      <c r="E3272" s="3790">
        <v>858.16</v>
      </c>
      <c r="F3272" s="3792">
        <v>6127426</v>
      </c>
      <c r="G3272" s="3792">
        <v>77493817572</v>
      </c>
    </row>
    <row r="3273" spans="1:7">
      <c r="A3273" s="3791">
        <v>39729</v>
      </c>
      <c r="B3273" s="3790" t="s">
        <v>5195</v>
      </c>
      <c r="C3273" s="3790">
        <v>854.94</v>
      </c>
      <c r="D3273" s="3790">
        <v>759.4</v>
      </c>
      <c r="E3273" s="3790">
        <v>761.63</v>
      </c>
      <c r="F3273" s="3792">
        <v>1994413</v>
      </c>
      <c r="G3273" s="3792">
        <v>68777373549</v>
      </c>
    </row>
    <row r="3274" spans="1:7">
      <c r="A3274" s="3791">
        <v>39730</v>
      </c>
      <c r="B3274" s="3790" t="s">
        <v>5194</v>
      </c>
      <c r="C3274" s="3790">
        <v>864.29</v>
      </c>
      <c r="D3274" s="3790">
        <v>765.9</v>
      </c>
      <c r="E3274" s="3790">
        <v>844.75</v>
      </c>
      <c r="F3274" s="3792">
        <v>11538722</v>
      </c>
      <c r="G3274" s="3792">
        <v>76282626266</v>
      </c>
    </row>
    <row r="3275" spans="1:7">
      <c r="A3275" s="3791">
        <v>39734</v>
      </c>
      <c r="B3275" s="3790" t="s">
        <v>5193</v>
      </c>
      <c r="C3275" s="3790">
        <v>843.81</v>
      </c>
      <c r="D3275" s="3790">
        <v>789.15</v>
      </c>
      <c r="E3275" s="3790">
        <v>791.2</v>
      </c>
      <c r="F3275" s="3792">
        <v>13347050</v>
      </c>
      <c r="G3275" s="3792">
        <v>71447175504</v>
      </c>
    </row>
    <row r="3276" spans="1:7">
      <c r="A3276" s="3791">
        <v>39735</v>
      </c>
      <c r="B3276" s="3790" t="s">
        <v>5192</v>
      </c>
      <c r="C3276" s="3790">
        <v>871.33</v>
      </c>
      <c r="D3276" s="3790">
        <v>800.56</v>
      </c>
      <c r="E3276" s="3790">
        <v>869.51</v>
      </c>
      <c r="F3276" s="3792">
        <v>10489789</v>
      </c>
      <c r="G3276" s="3792">
        <v>78519280578</v>
      </c>
    </row>
    <row r="3277" spans="1:7">
      <c r="A3277" s="3791">
        <v>39736</v>
      </c>
      <c r="B3277" s="3790" t="s">
        <v>5191</v>
      </c>
      <c r="C3277" s="3790">
        <v>869.61</v>
      </c>
      <c r="D3277" s="3790">
        <v>787.34</v>
      </c>
      <c r="E3277" s="3790">
        <v>788.98</v>
      </c>
      <c r="F3277" s="3792">
        <v>7254627</v>
      </c>
      <c r="G3277" s="3792">
        <v>71246972468</v>
      </c>
    </row>
    <row r="3278" spans="1:7">
      <c r="A3278" s="3791">
        <v>39737</v>
      </c>
      <c r="B3278" s="3790" t="s">
        <v>5190</v>
      </c>
      <c r="C3278" s="3790">
        <v>787.54</v>
      </c>
      <c r="D3278" s="3790">
        <v>706.87</v>
      </c>
      <c r="E3278" s="3790">
        <v>713.9</v>
      </c>
      <c r="F3278" s="3792">
        <v>14135697</v>
      </c>
      <c r="G3278" s="3792">
        <v>64466911346</v>
      </c>
    </row>
    <row r="3279" spans="1:7">
      <c r="A3279" s="3791">
        <v>39738</v>
      </c>
      <c r="B3279" s="3790" t="s">
        <v>5189</v>
      </c>
      <c r="C3279" s="3790">
        <v>731.82</v>
      </c>
      <c r="D3279" s="3790">
        <v>667.62</v>
      </c>
      <c r="E3279" s="3790">
        <v>667.62</v>
      </c>
      <c r="F3279" s="3792">
        <v>7067552</v>
      </c>
      <c r="G3279" s="3792">
        <v>60287370750</v>
      </c>
    </row>
    <row r="3280" spans="1:7">
      <c r="A3280" s="3791">
        <v>39741</v>
      </c>
      <c r="B3280" s="3790" t="s">
        <v>5188</v>
      </c>
      <c r="C3280" s="3790">
        <v>721.5</v>
      </c>
      <c r="D3280" s="3790">
        <v>667.76</v>
      </c>
      <c r="E3280" s="3790">
        <v>700.41</v>
      </c>
      <c r="F3280" s="3792">
        <v>6859650</v>
      </c>
      <c r="G3280" s="3792">
        <v>63249104906</v>
      </c>
    </row>
    <row r="3281" spans="1:7">
      <c r="A3281" s="3791">
        <v>39742</v>
      </c>
      <c r="B3281" s="3790" t="s">
        <v>5187</v>
      </c>
      <c r="C3281" s="3790">
        <v>734.6</v>
      </c>
      <c r="D3281" s="3790">
        <v>704.8</v>
      </c>
      <c r="E3281" s="3790">
        <v>717.18</v>
      </c>
      <c r="F3281" s="3792">
        <v>7593268</v>
      </c>
      <c r="G3281" s="3792">
        <v>64763355877</v>
      </c>
    </row>
    <row r="3282" spans="1:7">
      <c r="A3282" s="3791">
        <v>39743</v>
      </c>
      <c r="B3282" s="3790" t="s">
        <v>5186</v>
      </c>
      <c r="C3282" s="3790">
        <v>717.18</v>
      </c>
      <c r="D3282" s="3790">
        <v>665.78</v>
      </c>
      <c r="E3282" s="3790">
        <v>665.78</v>
      </c>
      <c r="F3282" s="3792">
        <v>7157816</v>
      </c>
      <c r="G3282" s="3792">
        <v>60121825598</v>
      </c>
    </row>
    <row r="3283" spans="1:7">
      <c r="A3283" s="3791">
        <v>39744</v>
      </c>
      <c r="B3283" s="3790" t="s">
        <v>5185</v>
      </c>
      <c r="C3283" s="3790">
        <v>671.83</v>
      </c>
      <c r="D3283" s="3790">
        <v>636.54</v>
      </c>
      <c r="E3283" s="3790">
        <v>636.54</v>
      </c>
      <c r="F3283" s="3792">
        <v>8751215</v>
      </c>
      <c r="G3283" s="3792">
        <v>57480664013</v>
      </c>
    </row>
    <row r="3284" spans="1:7">
      <c r="A3284" s="3791">
        <v>39745</v>
      </c>
      <c r="B3284" s="3790" t="s">
        <v>5184</v>
      </c>
      <c r="C3284" s="3790">
        <v>636.54</v>
      </c>
      <c r="D3284" s="3790">
        <v>549.42999999999995</v>
      </c>
      <c r="E3284" s="3790">
        <v>549.42999999999995</v>
      </c>
      <c r="F3284" s="3792">
        <v>6361178</v>
      </c>
      <c r="G3284" s="3792">
        <v>49615121235</v>
      </c>
    </row>
    <row r="3285" spans="1:7">
      <c r="A3285" s="3791">
        <v>39749</v>
      </c>
      <c r="B3285" s="3790" t="s">
        <v>5183</v>
      </c>
      <c r="C3285" s="3790">
        <v>579.72</v>
      </c>
      <c r="D3285" s="3790">
        <v>549.05999999999995</v>
      </c>
      <c r="E3285" s="3790">
        <v>575.64</v>
      </c>
      <c r="F3285" s="3792">
        <v>16746382</v>
      </c>
      <c r="G3285" s="3792">
        <v>51982060567</v>
      </c>
    </row>
    <row r="3286" spans="1:7">
      <c r="A3286" s="3791">
        <v>39750</v>
      </c>
      <c r="B3286" s="3790" t="s">
        <v>5182</v>
      </c>
      <c r="C3286" s="3790">
        <v>646.70000000000005</v>
      </c>
      <c r="D3286" s="3790">
        <v>574.87</v>
      </c>
      <c r="E3286" s="3790">
        <v>644</v>
      </c>
      <c r="F3286" s="3792">
        <v>8475573</v>
      </c>
      <c r="G3286" s="3792">
        <v>58154420689</v>
      </c>
    </row>
    <row r="3287" spans="1:7">
      <c r="A3287" s="3791">
        <v>39751</v>
      </c>
      <c r="B3287" s="3790" t="s">
        <v>5181</v>
      </c>
      <c r="C3287" s="3790">
        <v>764.18</v>
      </c>
      <c r="D3287" s="3790">
        <v>644.84</v>
      </c>
      <c r="E3287" s="3790">
        <v>758.71</v>
      </c>
      <c r="F3287" s="3792">
        <v>13576902</v>
      </c>
      <c r="G3287" s="3792">
        <v>68513088482</v>
      </c>
    </row>
    <row r="3288" spans="1:7">
      <c r="A3288" s="3791">
        <v>39752</v>
      </c>
      <c r="B3288" s="3790" t="s">
        <v>5180</v>
      </c>
      <c r="C3288" s="3790">
        <v>775.64</v>
      </c>
      <c r="D3288" s="3790">
        <v>741.89</v>
      </c>
      <c r="E3288" s="3790">
        <v>773.37</v>
      </c>
      <c r="F3288" s="3792">
        <v>12296298</v>
      </c>
      <c r="G3288" s="3792">
        <v>69836782254</v>
      </c>
    </row>
    <row r="3289" spans="1:7">
      <c r="A3289" s="3791">
        <v>39753</v>
      </c>
      <c r="B3289" s="3790" t="s">
        <v>5179</v>
      </c>
      <c r="C3289" s="3790">
        <v>815.82</v>
      </c>
      <c r="D3289" s="3790">
        <v>777.56</v>
      </c>
      <c r="E3289" s="3790">
        <v>802.39</v>
      </c>
      <c r="F3289" s="3792">
        <v>4797960</v>
      </c>
      <c r="G3289" s="3792">
        <v>72458090807</v>
      </c>
    </row>
    <row r="3290" spans="1:7">
      <c r="A3290" s="3791">
        <v>39757</v>
      </c>
      <c r="B3290" s="3790" t="s">
        <v>5178</v>
      </c>
      <c r="C3290" s="3790">
        <v>884.54</v>
      </c>
      <c r="D3290" s="3790">
        <v>818.14</v>
      </c>
      <c r="E3290" s="3790">
        <v>829.8</v>
      </c>
      <c r="F3290" s="3792">
        <v>20381306</v>
      </c>
      <c r="G3290" s="3792">
        <v>74933313864</v>
      </c>
    </row>
    <row r="3291" spans="1:7">
      <c r="A3291" s="3791">
        <v>39758</v>
      </c>
      <c r="B3291" s="3790" t="s">
        <v>5177</v>
      </c>
      <c r="C3291" s="3790">
        <v>822.64</v>
      </c>
      <c r="D3291" s="3790">
        <v>766</v>
      </c>
      <c r="E3291" s="3790">
        <v>777.52</v>
      </c>
      <c r="F3291" s="3792">
        <v>13301502</v>
      </c>
      <c r="G3291" s="3792">
        <v>70211552155</v>
      </c>
    </row>
    <row r="3292" spans="1:7">
      <c r="A3292" s="3791">
        <v>39759</v>
      </c>
      <c r="B3292" s="3790" t="s">
        <v>5176</v>
      </c>
      <c r="C3292" s="3790">
        <v>777.67</v>
      </c>
      <c r="D3292" s="3790">
        <v>758.65</v>
      </c>
      <c r="E3292" s="3790">
        <v>760.62</v>
      </c>
      <c r="F3292" s="3792">
        <v>5941943</v>
      </c>
      <c r="G3292" s="3792">
        <v>68686013345</v>
      </c>
    </row>
    <row r="3293" spans="1:7">
      <c r="A3293" s="3791">
        <v>39762</v>
      </c>
      <c r="B3293" s="3790" t="s">
        <v>5175</v>
      </c>
      <c r="C3293" s="3790">
        <v>833.87</v>
      </c>
      <c r="D3293" s="3790">
        <v>773.55</v>
      </c>
      <c r="E3293" s="3790">
        <v>812.58</v>
      </c>
      <c r="F3293" s="3792">
        <v>9715231</v>
      </c>
      <c r="G3293" s="3792">
        <v>73377709858</v>
      </c>
    </row>
    <row r="3294" spans="1:7">
      <c r="A3294" s="3791">
        <v>39763</v>
      </c>
      <c r="B3294" s="3790" t="s">
        <v>5174</v>
      </c>
      <c r="C3294" s="3790">
        <v>810.79</v>
      </c>
      <c r="D3294" s="3790">
        <v>725.89</v>
      </c>
      <c r="E3294" s="3790">
        <v>725.89</v>
      </c>
      <c r="F3294" s="3792">
        <v>12323598</v>
      </c>
      <c r="G3294" s="3792">
        <v>65549269399</v>
      </c>
    </row>
    <row r="3295" spans="1:7">
      <c r="A3295" s="3791">
        <v>39764</v>
      </c>
      <c r="B3295" s="3790" t="s">
        <v>5173</v>
      </c>
      <c r="C3295" s="3790">
        <v>718.02</v>
      </c>
      <c r="D3295" s="3790">
        <v>634.94000000000005</v>
      </c>
      <c r="E3295" s="3790">
        <v>634.94000000000005</v>
      </c>
      <c r="F3295" s="3792">
        <v>2501402</v>
      </c>
      <c r="G3295" s="3792">
        <v>57336874872</v>
      </c>
    </row>
    <row r="3296" spans="1:7">
      <c r="A3296" s="3791">
        <v>39765</v>
      </c>
      <c r="B3296" s="3790" t="s">
        <v>5172</v>
      </c>
      <c r="C3296" s="3790">
        <v>633.34</v>
      </c>
      <c r="D3296" s="3790">
        <v>598.35</v>
      </c>
      <c r="E3296" s="3790">
        <v>619.91</v>
      </c>
      <c r="F3296" s="3792">
        <v>43010823</v>
      </c>
      <c r="G3296" s="3792">
        <v>55979451038</v>
      </c>
    </row>
    <row r="3297" spans="1:7">
      <c r="A3297" s="3791">
        <v>39766</v>
      </c>
      <c r="B3297" s="3790" t="s">
        <v>5171</v>
      </c>
      <c r="C3297" s="3790">
        <v>677.03</v>
      </c>
      <c r="D3297" s="3790">
        <v>629.92999999999995</v>
      </c>
      <c r="E3297" s="3790">
        <v>644.02</v>
      </c>
      <c r="F3297" s="3792">
        <v>19224540</v>
      </c>
      <c r="G3297" s="3792">
        <v>58156173550</v>
      </c>
    </row>
    <row r="3298" spans="1:7">
      <c r="A3298" s="3791">
        <v>39769</v>
      </c>
      <c r="B3298" s="3790" t="s">
        <v>5170</v>
      </c>
      <c r="C3298" s="3790">
        <v>643.54</v>
      </c>
      <c r="D3298" s="3790">
        <v>604.89</v>
      </c>
      <c r="E3298" s="3790">
        <v>605.55999999999995</v>
      </c>
      <c r="F3298" s="3792">
        <v>6055744</v>
      </c>
      <c r="G3298" s="3792">
        <v>54683588693</v>
      </c>
    </row>
    <row r="3299" spans="1:7">
      <c r="A3299" s="3791">
        <v>39770</v>
      </c>
      <c r="B3299" s="3790" t="s">
        <v>5169</v>
      </c>
      <c r="C3299" s="3790">
        <v>607.30999999999995</v>
      </c>
      <c r="D3299" s="3790">
        <v>570.66999999999996</v>
      </c>
      <c r="E3299" s="3790">
        <v>601.76</v>
      </c>
      <c r="F3299" s="3792">
        <v>10858733</v>
      </c>
      <c r="G3299" s="3792">
        <v>54340734328</v>
      </c>
    </row>
    <row r="3300" spans="1:7">
      <c r="A3300" s="3791">
        <v>39771</v>
      </c>
      <c r="B3300" s="3790" t="s">
        <v>5168</v>
      </c>
      <c r="C3300" s="3790">
        <v>608.62</v>
      </c>
      <c r="D3300" s="3790">
        <v>588.72</v>
      </c>
      <c r="E3300" s="3790">
        <v>605.84</v>
      </c>
      <c r="F3300" s="3792">
        <v>20404053</v>
      </c>
      <c r="G3300" s="3792">
        <v>54709103822</v>
      </c>
    </row>
    <row r="3301" spans="1:7">
      <c r="A3301" s="3791">
        <v>39772</v>
      </c>
      <c r="B3301" s="3790" t="s">
        <v>5167</v>
      </c>
      <c r="C3301" s="3790">
        <v>603.52</v>
      </c>
      <c r="D3301" s="3790">
        <v>552.09</v>
      </c>
      <c r="E3301" s="3790">
        <v>561.14</v>
      </c>
      <c r="F3301" s="3792">
        <v>15237718</v>
      </c>
      <c r="G3301" s="3792">
        <v>50671981142</v>
      </c>
    </row>
    <row r="3302" spans="1:7">
      <c r="A3302" s="3791">
        <v>39773</v>
      </c>
      <c r="B3302" s="3790" t="s">
        <v>5166</v>
      </c>
      <c r="C3302" s="3790">
        <v>586.91</v>
      </c>
      <c r="D3302" s="3790">
        <v>560.88</v>
      </c>
      <c r="E3302" s="3790">
        <v>580.12</v>
      </c>
      <c r="F3302" s="3792">
        <v>18620039</v>
      </c>
      <c r="G3302" s="3792">
        <v>52386520152</v>
      </c>
    </row>
    <row r="3303" spans="1:7">
      <c r="A3303" s="3791">
        <v>39776</v>
      </c>
      <c r="B3303" s="3790" t="s">
        <v>5165</v>
      </c>
      <c r="C3303" s="3790">
        <v>627.38</v>
      </c>
      <c r="D3303" s="3790">
        <v>574.94000000000005</v>
      </c>
      <c r="E3303" s="3790">
        <v>624.91</v>
      </c>
      <c r="F3303" s="3792">
        <v>10508968</v>
      </c>
      <c r="G3303" s="3792">
        <v>56431095343</v>
      </c>
    </row>
    <row r="3304" spans="1:7">
      <c r="A3304" s="3791">
        <v>39777</v>
      </c>
      <c r="B3304" s="3790" t="s">
        <v>5164</v>
      </c>
      <c r="C3304" s="3790">
        <v>695.17</v>
      </c>
      <c r="D3304" s="3790">
        <v>626.41999999999996</v>
      </c>
      <c r="E3304" s="3790">
        <v>692.51</v>
      </c>
      <c r="F3304" s="3792">
        <v>12495839</v>
      </c>
      <c r="G3304" s="3792">
        <v>62535362098</v>
      </c>
    </row>
    <row r="3305" spans="1:7">
      <c r="A3305" s="3791">
        <v>39778</v>
      </c>
      <c r="B3305" s="3790" t="s">
        <v>5163</v>
      </c>
      <c r="C3305" s="3790">
        <v>683.53</v>
      </c>
      <c r="D3305" s="3790">
        <v>656.45</v>
      </c>
      <c r="E3305" s="3790">
        <v>658.63</v>
      </c>
      <c r="F3305" s="3792">
        <v>5373963</v>
      </c>
      <c r="G3305" s="3792">
        <v>59476198306</v>
      </c>
    </row>
    <row r="3306" spans="1:7">
      <c r="A3306" s="3791">
        <v>39779</v>
      </c>
      <c r="B3306" s="3790" t="s">
        <v>5162</v>
      </c>
      <c r="C3306" s="3790">
        <v>691.11</v>
      </c>
      <c r="D3306" s="3790">
        <v>658.79</v>
      </c>
      <c r="E3306" s="3790">
        <v>674.14</v>
      </c>
      <c r="F3306" s="3792">
        <v>9179104</v>
      </c>
      <c r="G3306" s="3792">
        <v>60876146962</v>
      </c>
    </row>
    <row r="3307" spans="1:7">
      <c r="A3307" s="3791">
        <v>39780</v>
      </c>
      <c r="B3307" s="3790" t="s">
        <v>5161</v>
      </c>
      <c r="C3307" s="3790">
        <v>677.96</v>
      </c>
      <c r="D3307" s="3790">
        <v>650.52</v>
      </c>
      <c r="E3307" s="3790">
        <v>658.14</v>
      </c>
      <c r="F3307" s="3792">
        <v>16689725</v>
      </c>
      <c r="G3307" s="3792">
        <v>59431350880</v>
      </c>
    </row>
    <row r="3308" spans="1:7">
      <c r="A3308" s="3791">
        <v>39783</v>
      </c>
      <c r="B3308" s="3790" t="s">
        <v>5160</v>
      </c>
      <c r="C3308" s="3790">
        <v>660.06</v>
      </c>
      <c r="D3308" s="3790">
        <v>631.84</v>
      </c>
      <c r="E3308" s="3790">
        <v>631.84</v>
      </c>
      <c r="F3308" s="3792">
        <v>6555004</v>
      </c>
      <c r="G3308" s="3792">
        <v>57056239544</v>
      </c>
    </row>
    <row r="3309" spans="1:7">
      <c r="A3309" s="3791">
        <v>39784</v>
      </c>
      <c r="B3309" s="3790" t="s">
        <v>5159</v>
      </c>
      <c r="C3309" s="3790">
        <v>630.91</v>
      </c>
      <c r="D3309" s="3790">
        <v>599.41999999999996</v>
      </c>
      <c r="E3309" s="3790">
        <v>618.26</v>
      </c>
      <c r="F3309" s="3792">
        <v>16451089</v>
      </c>
      <c r="G3309" s="3792">
        <v>55830293926</v>
      </c>
    </row>
    <row r="3310" spans="1:7">
      <c r="A3310" s="3791">
        <v>39785</v>
      </c>
      <c r="B3310" s="3790" t="s">
        <v>5158</v>
      </c>
      <c r="C3310" s="3790">
        <v>620.39</v>
      </c>
      <c r="D3310" s="3790">
        <v>602.97</v>
      </c>
      <c r="E3310" s="3790">
        <v>603.33000000000004</v>
      </c>
      <c r="F3310" s="3792">
        <v>7488475</v>
      </c>
      <c r="G3310" s="3792">
        <v>54482438699</v>
      </c>
    </row>
    <row r="3311" spans="1:7">
      <c r="A3311" s="3791">
        <v>39786</v>
      </c>
      <c r="B3311" s="3790" t="s">
        <v>5157</v>
      </c>
      <c r="C3311" s="3790">
        <v>616.24</v>
      </c>
      <c r="D3311" s="3790">
        <v>592.70000000000005</v>
      </c>
      <c r="E3311" s="3790">
        <v>599.96</v>
      </c>
      <c r="F3311" s="3792">
        <v>5281789</v>
      </c>
      <c r="G3311" s="3792">
        <v>54178288218</v>
      </c>
    </row>
    <row r="3312" spans="1:7">
      <c r="A3312" s="3791">
        <v>39787</v>
      </c>
      <c r="B3312" s="3790" t="s">
        <v>5156</v>
      </c>
      <c r="C3312" s="3790">
        <v>599.96</v>
      </c>
      <c r="D3312" s="3790">
        <v>586.59</v>
      </c>
      <c r="E3312" s="3790">
        <v>589.79</v>
      </c>
      <c r="F3312" s="3792">
        <v>4729943</v>
      </c>
      <c r="G3312" s="3792">
        <v>53259216452</v>
      </c>
    </row>
    <row r="3313" spans="1:7">
      <c r="A3313" s="3791">
        <v>39790</v>
      </c>
      <c r="B3313" s="3790" t="s">
        <v>5155</v>
      </c>
      <c r="C3313" s="3790">
        <v>633.97</v>
      </c>
      <c r="D3313" s="3790">
        <v>590.04</v>
      </c>
      <c r="E3313" s="3790">
        <v>632.21</v>
      </c>
      <c r="F3313" s="3792">
        <v>6917610</v>
      </c>
      <c r="G3313" s="3792">
        <v>57090408228</v>
      </c>
    </row>
    <row r="3314" spans="1:7">
      <c r="A3314" s="3791">
        <v>39791</v>
      </c>
      <c r="B3314" s="3790" t="s">
        <v>5154</v>
      </c>
      <c r="C3314" s="3790">
        <v>649.74</v>
      </c>
      <c r="D3314" s="3790">
        <v>632.21</v>
      </c>
      <c r="E3314" s="3790">
        <v>641.91999999999996</v>
      </c>
      <c r="F3314" s="3792">
        <v>3929463</v>
      </c>
      <c r="G3314" s="3792">
        <v>57966829233</v>
      </c>
    </row>
    <row r="3315" spans="1:7">
      <c r="A3315" s="3791">
        <v>39792</v>
      </c>
      <c r="B3315" s="3790" t="s">
        <v>5153</v>
      </c>
      <c r="C3315" s="3790">
        <v>656.87</v>
      </c>
      <c r="D3315" s="3790">
        <v>640.86</v>
      </c>
      <c r="E3315" s="3790">
        <v>656.13</v>
      </c>
      <c r="F3315" s="3792">
        <v>6820870</v>
      </c>
      <c r="G3315" s="3792">
        <v>59249693933</v>
      </c>
    </row>
    <row r="3316" spans="1:7">
      <c r="A3316" s="3791">
        <v>39793</v>
      </c>
      <c r="B3316" s="3790" t="s">
        <v>5152</v>
      </c>
      <c r="C3316" s="3790">
        <v>670.28</v>
      </c>
      <c r="D3316" s="3790">
        <v>656.13</v>
      </c>
      <c r="E3316" s="3790">
        <v>670.28</v>
      </c>
      <c r="F3316" s="3792">
        <v>4629344</v>
      </c>
      <c r="G3316" s="3792">
        <v>60527540618</v>
      </c>
    </row>
    <row r="3317" spans="1:7">
      <c r="A3317" s="3791">
        <v>39794</v>
      </c>
      <c r="B3317" s="3790" t="s">
        <v>5151</v>
      </c>
      <c r="C3317" s="3790">
        <v>667.64</v>
      </c>
      <c r="D3317" s="3790">
        <v>631.96</v>
      </c>
      <c r="E3317" s="3790">
        <v>652.21</v>
      </c>
      <c r="F3317" s="3792">
        <v>7009033</v>
      </c>
      <c r="G3317" s="3792">
        <v>58896531197</v>
      </c>
    </row>
    <row r="3318" spans="1:7">
      <c r="A3318" s="3791">
        <v>39797</v>
      </c>
      <c r="B3318" s="3790" t="s">
        <v>5150</v>
      </c>
      <c r="C3318" s="3790">
        <v>692.18</v>
      </c>
      <c r="D3318" s="3790">
        <v>653.30999999999995</v>
      </c>
      <c r="E3318" s="3790">
        <v>689.17</v>
      </c>
      <c r="F3318" s="3792">
        <v>10961377</v>
      </c>
      <c r="G3318" s="3792">
        <v>60804865669</v>
      </c>
    </row>
    <row r="3319" spans="1:7">
      <c r="A3319" s="3791">
        <v>39798</v>
      </c>
      <c r="B3319" s="3790" t="s">
        <v>5149</v>
      </c>
      <c r="C3319" s="3790">
        <v>691.47</v>
      </c>
      <c r="D3319" s="3790">
        <v>683.64</v>
      </c>
      <c r="E3319" s="3790">
        <v>687.94</v>
      </c>
      <c r="F3319" s="3792">
        <v>7143944</v>
      </c>
      <c r="G3319" s="3792">
        <v>60695996037</v>
      </c>
    </row>
    <row r="3320" spans="1:7">
      <c r="A3320" s="3791">
        <v>39799</v>
      </c>
      <c r="B3320" s="3790" t="s">
        <v>5148</v>
      </c>
      <c r="C3320" s="3790">
        <v>703.37</v>
      </c>
      <c r="D3320" s="3790">
        <v>688.02</v>
      </c>
      <c r="E3320" s="3790">
        <v>699.86</v>
      </c>
      <c r="F3320" s="3792">
        <v>6476024</v>
      </c>
      <c r="G3320" s="3792">
        <v>61747632423</v>
      </c>
    </row>
    <row r="3321" spans="1:7">
      <c r="A3321" s="3791">
        <v>39800</v>
      </c>
      <c r="B3321" s="3790" t="s">
        <v>5147</v>
      </c>
      <c r="C3321" s="3790">
        <v>699.86</v>
      </c>
      <c r="D3321" s="3790">
        <v>668.22</v>
      </c>
      <c r="E3321" s="3790">
        <v>668.31</v>
      </c>
      <c r="F3321" s="3792">
        <v>8444332</v>
      </c>
      <c r="G3321" s="3792">
        <v>58964198201</v>
      </c>
    </row>
    <row r="3322" spans="1:7">
      <c r="A3322" s="3791">
        <v>39801</v>
      </c>
      <c r="B3322" s="3790" t="s">
        <v>5146</v>
      </c>
      <c r="C3322" s="3790">
        <v>668.26</v>
      </c>
      <c r="D3322" s="3790">
        <v>634.22</v>
      </c>
      <c r="E3322" s="3790">
        <v>634.22</v>
      </c>
      <c r="F3322" s="3792">
        <v>14377947</v>
      </c>
      <c r="G3322" s="3792">
        <v>55956708461</v>
      </c>
    </row>
    <row r="3323" spans="1:7">
      <c r="A3323" s="3791">
        <v>39804</v>
      </c>
      <c r="B3323" s="3790" t="s">
        <v>5145</v>
      </c>
      <c r="C3323" s="3790">
        <v>657.38</v>
      </c>
      <c r="D3323" s="3790">
        <v>634.22</v>
      </c>
      <c r="E3323" s="3790">
        <v>657.15</v>
      </c>
      <c r="F3323" s="3792">
        <v>7389170</v>
      </c>
      <c r="G3323" s="3792">
        <v>57979979831</v>
      </c>
    </row>
    <row r="3324" spans="1:7">
      <c r="A3324" s="3791">
        <v>39805</v>
      </c>
      <c r="B3324" s="3790" t="s">
        <v>5144</v>
      </c>
      <c r="C3324" s="3790">
        <v>682.84</v>
      </c>
      <c r="D3324" s="3790">
        <v>656.19</v>
      </c>
      <c r="E3324" s="3790">
        <v>682.37</v>
      </c>
      <c r="F3324" s="3792">
        <v>8803364</v>
      </c>
      <c r="G3324" s="3792">
        <v>60205159183</v>
      </c>
    </row>
    <row r="3325" spans="1:7">
      <c r="A3325" s="3791">
        <v>39806</v>
      </c>
      <c r="B3325" s="3790" t="s">
        <v>5143</v>
      </c>
      <c r="C3325" s="3790">
        <v>686.17</v>
      </c>
      <c r="D3325" s="3790">
        <v>667.71</v>
      </c>
      <c r="E3325" s="3790">
        <v>667.71</v>
      </c>
      <c r="F3325" s="3792">
        <v>6574608</v>
      </c>
      <c r="G3325" s="3792">
        <v>58911374521</v>
      </c>
    </row>
    <row r="3326" spans="1:7">
      <c r="A3326" s="3791">
        <v>39807</v>
      </c>
      <c r="B3326" s="3790" t="s">
        <v>5142</v>
      </c>
      <c r="C3326" s="3790">
        <v>667.72</v>
      </c>
      <c r="D3326" s="3790">
        <v>655.91</v>
      </c>
      <c r="E3326" s="3790">
        <v>655.91</v>
      </c>
      <c r="F3326" s="3792">
        <v>4381424</v>
      </c>
      <c r="G3326" s="3792">
        <v>57870246400</v>
      </c>
    </row>
    <row r="3327" spans="1:7">
      <c r="A3327" s="3791">
        <v>39808</v>
      </c>
      <c r="B3327" s="3790" t="s">
        <v>5141</v>
      </c>
      <c r="C3327" s="3790">
        <v>658.57</v>
      </c>
      <c r="D3327" s="3790">
        <v>644.47</v>
      </c>
      <c r="E3327" s="3790">
        <v>644.47</v>
      </c>
      <c r="F3327" s="3792">
        <v>2519500</v>
      </c>
      <c r="G3327" s="3792">
        <v>56861402819</v>
      </c>
    </row>
    <row r="3328" spans="1:7">
      <c r="A3328" s="3791">
        <v>39811</v>
      </c>
      <c r="B3328" s="3790" t="s">
        <v>5140</v>
      </c>
      <c r="C3328" s="3790">
        <v>650.64</v>
      </c>
      <c r="D3328" s="3790">
        <v>641.71</v>
      </c>
      <c r="E3328" s="3790">
        <v>642.83000000000004</v>
      </c>
      <c r="F3328" s="3792">
        <v>4608844</v>
      </c>
      <c r="G3328" s="3792">
        <v>56716356703</v>
      </c>
    </row>
    <row r="3329" spans="1:7">
      <c r="A3329" s="3791">
        <v>39812</v>
      </c>
      <c r="B3329" s="3790" t="s">
        <v>5139</v>
      </c>
      <c r="C3329" s="3790">
        <v>643.07000000000005</v>
      </c>
      <c r="D3329" s="3790">
        <v>625.41999999999996</v>
      </c>
      <c r="E3329" s="3790">
        <v>625.41999999999996</v>
      </c>
      <c r="F3329" s="3792">
        <v>2407258</v>
      </c>
      <c r="G3329" s="3792">
        <v>55179819292</v>
      </c>
    </row>
    <row r="3330" spans="1:7">
      <c r="A3330" s="3791">
        <v>39813</v>
      </c>
      <c r="B3330" s="3790" t="s">
        <v>5138</v>
      </c>
      <c r="C3330" s="3790">
        <v>631.89</v>
      </c>
      <c r="D3330" s="3790">
        <v>620.83000000000004</v>
      </c>
      <c r="E3330" s="3790">
        <v>631.89</v>
      </c>
      <c r="F3330" s="3792">
        <v>4760812</v>
      </c>
      <c r="G3330" s="3792">
        <v>55751151045</v>
      </c>
    </row>
    <row r="3331" spans="1:7">
      <c r="A3331" s="3791">
        <v>39824</v>
      </c>
      <c r="B3331" s="3790" t="s">
        <v>5137</v>
      </c>
      <c r="C3331" s="3790">
        <v>641.87</v>
      </c>
      <c r="D3331" s="3790">
        <v>626.47</v>
      </c>
      <c r="E3331" s="3790">
        <v>626.85</v>
      </c>
      <c r="F3331" s="3792">
        <v>8748451</v>
      </c>
      <c r="G3331" s="3792">
        <v>55306516429</v>
      </c>
    </row>
    <row r="3332" spans="1:7">
      <c r="A3332" s="3791">
        <v>39825</v>
      </c>
      <c r="B3332" s="3790" t="s">
        <v>5136</v>
      </c>
      <c r="C3332" s="3790">
        <v>629.96</v>
      </c>
      <c r="D3332" s="3790">
        <v>620.89</v>
      </c>
      <c r="E3332" s="3790">
        <v>629.49</v>
      </c>
      <c r="F3332" s="3792">
        <v>11327659</v>
      </c>
      <c r="G3332" s="3792">
        <v>55539396443</v>
      </c>
    </row>
    <row r="3333" spans="1:7">
      <c r="A3333" s="3791">
        <v>39826</v>
      </c>
      <c r="B3333" s="3790" t="s">
        <v>5135</v>
      </c>
      <c r="C3333" s="3790">
        <v>628.20000000000005</v>
      </c>
      <c r="D3333" s="3790">
        <v>610.77</v>
      </c>
      <c r="E3333" s="3790">
        <v>621</v>
      </c>
      <c r="F3333" s="3792">
        <v>17913224</v>
      </c>
      <c r="G3333" s="3792">
        <v>54790127327</v>
      </c>
    </row>
    <row r="3334" spans="1:7">
      <c r="A3334" s="3791">
        <v>39827</v>
      </c>
      <c r="B3334" s="3790" t="s">
        <v>5134</v>
      </c>
      <c r="C3334" s="3790">
        <v>625</v>
      </c>
      <c r="D3334" s="3790">
        <v>591.34</v>
      </c>
      <c r="E3334" s="3790">
        <v>591.34</v>
      </c>
      <c r="F3334" s="3792">
        <v>7286514</v>
      </c>
      <c r="G3334" s="3792">
        <v>52172949906</v>
      </c>
    </row>
    <row r="3335" spans="1:7">
      <c r="A3335" s="3791">
        <v>39828</v>
      </c>
      <c r="B3335" s="3790" t="s">
        <v>5133</v>
      </c>
      <c r="C3335" s="3790">
        <v>587.61</v>
      </c>
      <c r="D3335" s="3790">
        <v>564.28</v>
      </c>
      <c r="E3335" s="3790">
        <v>569.12</v>
      </c>
      <c r="F3335" s="3792">
        <v>8435582</v>
      </c>
      <c r="G3335" s="3792">
        <v>50213039752</v>
      </c>
    </row>
    <row r="3336" spans="1:7">
      <c r="A3336" s="3791">
        <v>39829</v>
      </c>
      <c r="B3336" s="3790" t="s">
        <v>5132</v>
      </c>
      <c r="C3336" s="3790">
        <v>572.92999999999995</v>
      </c>
      <c r="D3336" s="3790">
        <v>565.46</v>
      </c>
      <c r="E3336" s="3790">
        <v>566.77</v>
      </c>
      <c r="F3336" s="3792">
        <v>10207354</v>
      </c>
      <c r="G3336" s="3792">
        <v>50005537316</v>
      </c>
    </row>
    <row r="3337" spans="1:7">
      <c r="A3337" s="3791">
        <v>39832</v>
      </c>
      <c r="B3337" s="3790" t="s">
        <v>5131</v>
      </c>
      <c r="C3337" s="3790">
        <v>566.26</v>
      </c>
      <c r="D3337" s="3790">
        <v>531.66</v>
      </c>
      <c r="E3337" s="3790">
        <v>531.66</v>
      </c>
      <c r="F3337" s="3792">
        <v>11058651</v>
      </c>
      <c r="G3337" s="3792">
        <v>46907733234</v>
      </c>
    </row>
    <row r="3338" spans="1:7">
      <c r="A3338" s="3791">
        <v>39833</v>
      </c>
      <c r="B3338" s="3790" t="s">
        <v>5130</v>
      </c>
      <c r="C3338" s="3790">
        <v>531.66</v>
      </c>
      <c r="D3338" s="3790">
        <v>509.27</v>
      </c>
      <c r="E3338" s="3790">
        <v>514.29</v>
      </c>
      <c r="F3338" s="3792">
        <v>8802769</v>
      </c>
      <c r="G3338" s="3792">
        <v>45374952365</v>
      </c>
    </row>
    <row r="3339" spans="1:7">
      <c r="A3339" s="3791">
        <v>39834</v>
      </c>
      <c r="B3339" s="3790" t="s">
        <v>5129</v>
      </c>
      <c r="C3339" s="3790">
        <v>530.09</v>
      </c>
      <c r="D3339" s="3790">
        <v>506.64</v>
      </c>
      <c r="E3339" s="3790">
        <v>530.09</v>
      </c>
      <c r="F3339" s="3792">
        <v>19708487</v>
      </c>
      <c r="G3339" s="3792">
        <v>46769102187</v>
      </c>
    </row>
    <row r="3340" spans="1:7">
      <c r="A3340" s="3791">
        <v>39835</v>
      </c>
      <c r="B3340" s="3790" t="s">
        <v>5128</v>
      </c>
      <c r="C3340" s="3790">
        <v>535.9</v>
      </c>
      <c r="D3340" s="3790">
        <v>515.26</v>
      </c>
      <c r="E3340" s="3790">
        <v>515.51</v>
      </c>
      <c r="F3340" s="3792">
        <v>9005766</v>
      </c>
      <c r="G3340" s="3792">
        <v>45482775235</v>
      </c>
    </row>
    <row r="3341" spans="1:7">
      <c r="A3341" s="3791">
        <v>39836</v>
      </c>
      <c r="B3341" s="3790" t="s">
        <v>5127</v>
      </c>
      <c r="C3341" s="3790">
        <v>515.5</v>
      </c>
      <c r="D3341" s="3790">
        <v>492.59</v>
      </c>
      <c r="E3341" s="3790">
        <v>498.2</v>
      </c>
      <c r="F3341" s="3792">
        <v>6490822</v>
      </c>
      <c r="G3341" s="3792">
        <v>43956134721</v>
      </c>
    </row>
    <row r="3342" spans="1:7">
      <c r="A3342" s="3791">
        <v>39839</v>
      </c>
      <c r="B3342" s="3790" t="s">
        <v>5126</v>
      </c>
      <c r="C3342" s="3790">
        <v>539.65</v>
      </c>
      <c r="D3342" s="3790">
        <v>498.2</v>
      </c>
      <c r="E3342" s="3790">
        <v>539.38</v>
      </c>
      <c r="F3342" s="3792">
        <v>8725552</v>
      </c>
      <c r="G3342" s="3792">
        <v>47588790209</v>
      </c>
    </row>
    <row r="3343" spans="1:7">
      <c r="A3343" s="3791">
        <v>39840</v>
      </c>
      <c r="B3343" s="3790" t="s">
        <v>5125</v>
      </c>
      <c r="C3343" s="3790">
        <v>554.83000000000004</v>
      </c>
      <c r="D3343" s="3790">
        <v>539.11</v>
      </c>
      <c r="E3343" s="3790">
        <v>547.04</v>
      </c>
      <c r="F3343" s="3792">
        <v>9956619</v>
      </c>
      <c r="G3343" s="3792">
        <v>48265062334</v>
      </c>
    </row>
    <row r="3344" spans="1:7">
      <c r="A3344" s="3791">
        <v>39841</v>
      </c>
      <c r="B3344" s="3790" t="s">
        <v>5124</v>
      </c>
      <c r="C3344" s="3790">
        <v>548.65</v>
      </c>
      <c r="D3344" s="3790">
        <v>539.85</v>
      </c>
      <c r="E3344" s="3790">
        <v>546.39</v>
      </c>
      <c r="F3344" s="3792">
        <v>8427344</v>
      </c>
      <c r="G3344" s="3792">
        <v>48207365722</v>
      </c>
    </row>
    <row r="3345" spans="1:7">
      <c r="A3345" s="3791">
        <v>39842</v>
      </c>
      <c r="B3345" s="3790" t="s">
        <v>5123</v>
      </c>
      <c r="C3345" s="3790">
        <v>546.49</v>
      </c>
      <c r="D3345" s="3790">
        <v>529.33000000000004</v>
      </c>
      <c r="E3345" s="3790">
        <v>530.70000000000005</v>
      </c>
      <c r="F3345" s="3792">
        <v>13646700</v>
      </c>
      <c r="G3345" s="3792">
        <v>46822713456</v>
      </c>
    </row>
    <row r="3346" spans="1:7">
      <c r="A3346" s="3791">
        <v>39843</v>
      </c>
      <c r="B3346" s="3790" t="s">
        <v>5122</v>
      </c>
      <c r="C3346" s="3790">
        <v>535.85</v>
      </c>
      <c r="D3346" s="3790">
        <v>525.82000000000005</v>
      </c>
      <c r="E3346" s="3790">
        <v>535.04</v>
      </c>
      <c r="F3346" s="3792">
        <v>12407294</v>
      </c>
      <c r="G3346" s="3792">
        <v>47206309409</v>
      </c>
    </row>
    <row r="3347" spans="1:7">
      <c r="A3347" s="3791">
        <v>39846</v>
      </c>
      <c r="B3347" s="3790" t="s">
        <v>5121</v>
      </c>
      <c r="C3347" s="3790">
        <v>535.04</v>
      </c>
      <c r="D3347" s="3790">
        <v>505.64</v>
      </c>
      <c r="E3347" s="3790">
        <v>508.25</v>
      </c>
      <c r="F3347" s="3792">
        <v>10379305</v>
      </c>
      <c r="G3347" s="3792">
        <v>44842320686</v>
      </c>
    </row>
    <row r="3348" spans="1:7">
      <c r="A3348" s="3791">
        <v>39847</v>
      </c>
      <c r="B3348" s="3790" t="s">
        <v>5120</v>
      </c>
      <c r="C3348" s="3790">
        <v>517.25</v>
      </c>
      <c r="D3348" s="3790">
        <v>508.15</v>
      </c>
      <c r="E3348" s="3790">
        <v>512.34</v>
      </c>
      <c r="F3348" s="3792">
        <v>14476512</v>
      </c>
      <c r="G3348" s="3792">
        <v>45203472968</v>
      </c>
    </row>
    <row r="3349" spans="1:7">
      <c r="A3349" s="3791">
        <v>39848</v>
      </c>
      <c r="B3349" s="3790" t="s">
        <v>5119</v>
      </c>
      <c r="C3349" s="3790">
        <v>519.45000000000005</v>
      </c>
      <c r="D3349" s="3790">
        <v>512.22</v>
      </c>
      <c r="E3349" s="3790">
        <v>514.89</v>
      </c>
      <c r="F3349" s="3792">
        <v>3455522</v>
      </c>
      <c r="G3349" s="3792">
        <v>45427930399</v>
      </c>
    </row>
    <row r="3350" spans="1:7">
      <c r="A3350" s="3791">
        <v>39849</v>
      </c>
      <c r="B3350" s="3790" t="s">
        <v>5118</v>
      </c>
      <c r="C3350" s="3790">
        <v>522.23</v>
      </c>
      <c r="D3350" s="3790">
        <v>513.12</v>
      </c>
      <c r="E3350" s="3790">
        <v>513.12</v>
      </c>
      <c r="F3350" s="3792">
        <v>2921892</v>
      </c>
      <c r="G3350" s="3792">
        <v>45271695438</v>
      </c>
    </row>
    <row r="3351" spans="1:7">
      <c r="A3351" s="3791">
        <v>39850</v>
      </c>
      <c r="B3351" s="3790" t="s">
        <v>5117</v>
      </c>
      <c r="C3351" s="3790">
        <v>521.24</v>
      </c>
      <c r="D3351" s="3790">
        <v>513.12</v>
      </c>
      <c r="E3351" s="3790">
        <v>520.91</v>
      </c>
      <c r="F3351" s="3792">
        <v>3276153</v>
      </c>
      <c r="G3351" s="3792">
        <v>45959229799</v>
      </c>
    </row>
    <row r="3352" spans="1:7">
      <c r="A3352" s="3791">
        <v>39853</v>
      </c>
      <c r="B3352" s="3790" t="s">
        <v>5116</v>
      </c>
      <c r="C3352" s="3790">
        <v>569.14</v>
      </c>
      <c r="D3352" s="3790">
        <v>520.91</v>
      </c>
      <c r="E3352" s="3790">
        <v>569.14</v>
      </c>
      <c r="F3352" s="3792">
        <v>6534599</v>
      </c>
      <c r="G3352" s="3792">
        <v>50214955820</v>
      </c>
    </row>
    <row r="3353" spans="1:7">
      <c r="A3353" s="3791">
        <v>39854</v>
      </c>
      <c r="B3353" s="3790" t="s">
        <v>5114</v>
      </c>
      <c r="C3353" s="3790">
        <v>602.9</v>
      </c>
      <c r="D3353" s="3790">
        <v>565.92999999999995</v>
      </c>
      <c r="E3353" s="3790">
        <v>602.86</v>
      </c>
      <c r="F3353" s="3792">
        <v>9358247</v>
      </c>
      <c r="G3353" s="3792">
        <v>53189854391</v>
      </c>
    </row>
    <row r="3354" spans="1:7">
      <c r="A3354" s="3791">
        <v>39855</v>
      </c>
      <c r="B3354" s="3790" t="s">
        <v>5113</v>
      </c>
      <c r="C3354" s="3790">
        <v>620.70000000000005</v>
      </c>
      <c r="D3354" s="3790">
        <v>586.83000000000004</v>
      </c>
      <c r="E3354" s="3790">
        <v>620.58000000000004</v>
      </c>
      <c r="F3354" s="3792">
        <v>15035937</v>
      </c>
      <c r="G3354" s="3792">
        <v>54753203962</v>
      </c>
    </row>
    <row r="3355" spans="1:7">
      <c r="A3355" s="3791">
        <v>39856</v>
      </c>
      <c r="B3355" s="3790" t="s">
        <v>5112</v>
      </c>
      <c r="C3355" s="3790">
        <v>627.66</v>
      </c>
      <c r="D3355" s="3790">
        <v>611.44000000000005</v>
      </c>
      <c r="E3355" s="3790">
        <v>611.45000000000005</v>
      </c>
      <c r="F3355" s="3792">
        <v>6954267</v>
      </c>
      <c r="G3355" s="3792">
        <v>53948047867</v>
      </c>
    </row>
    <row r="3356" spans="1:7">
      <c r="A3356" s="3791">
        <v>39857</v>
      </c>
      <c r="B3356" s="3790" t="s">
        <v>5111</v>
      </c>
      <c r="C3356" s="3790">
        <v>629.94000000000005</v>
      </c>
      <c r="D3356" s="3790">
        <v>611.45000000000005</v>
      </c>
      <c r="E3356" s="3790">
        <v>624.21</v>
      </c>
      <c r="F3356" s="3792">
        <v>11683021</v>
      </c>
      <c r="G3356" s="3792">
        <v>55073864433</v>
      </c>
    </row>
    <row r="3357" spans="1:7">
      <c r="A3357" s="3791">
        <v>39860</v>
      </c>
      <c r="B3357" s="3790" t="s">
        <v>5110</v>
      </c>
      <c r="C3357" s="3790">
        <v>629.94000000000005</v>
      </c>
      <c r="D3357" s="3790">
        <v>607.49</v>
      </c>
      <c r="E3357" s="3790">
        <v>609.30999999999995</v>
      </c>
      <c r="F3357" s="3792">
        <v>2242589</v>
      </c>
      <c r="G3357" s="3792">
        <v>53759026703</v>
      </c>
    </row>
    <row r="3358" spans="1:7">
      <c r="A3358" s="3791">
        <v>39861</v>
      </c>
      <c r="B3358" s="3790" t="s">
        <v>5109</v>
      </c>
      <c r="C3358" s="3790">
        <v>609.30999999999995</v>
      </c>
      <c r="D3358" s="3790">
        <v>551.70000000000005</v>
      </c>
      <c r="E3358" s="3790">
        <v>552.03</v>
      </c>
      <c r="F3358" s="3792">
        <v>5836179</v>
      </c>
      <c r="G3358" s="3792">
        <v>48704945080</v>
      </c>
    </row>
    <row r="3359" spans="1:7">
      <c r="A3359" s="3791">
        <v>39862</v>
      </c>
      <c r="B3359" s="3790" t="s">
        <v>5108</v>
      </c>
      <c r="C3359" s="3790">
        <v>552.03</v>
      </c>
      <c r="D3359" s="3790">
        <v>511.44</v>
      </c>
      <c r="E3359" s="3790">
        <v>524.26</v>
      </c>
      <c r="F3359" s="3792">
        <v>12606326</v>
      </c>
      <c r="G3359" s="3792">
        <v>46254838793</v>
      </c>
    </row>
    <row r="3360" spans="1:7">
      <c r="A3360" s="3791">
        <v>39863</v>
      </c>
      <c r="B3360" s="3790" t="s">
        <v>5107</v>
      </c>
      <c r="C3360" s="3790">
        <v>549.21</v>
      </c>
      <c r="D3360" s="3790">
        <v>524.26</v>
      </c>
      <c r="E3360" s="3790">
        <v>549.21</v>
      </c>
      <c r="F3360" s="3792">
        <v>3459813</v>
      </c>
      <c r="G3360" s="3792">
        <v>48456042084</v>
      </c>
    </row>
    <row r="3361" spans="1:7">
      <c r="A3361" s="3791">
        <v>39864</v>
      </c>
      <c r="B3361" s="3790" t="s">
        <v>5106</v>
      </c>
      <c r="C3361" s="3790">
        <v>549.21</v>
      </c>
      <c r="D3361" s="3790">
        <v>515.66999999999996</v>
      </c>
      <c r="E3361" s="3790">
        <v>517.22</v>
      </c>
      <c r="F3361" s="3792">
        <v>2532637</v>
      </c>
      <c r="G3361" s="3792">
        <v>45633467122</v>
      </c>
    </row>
    <row r="3362" spans="1:7">
      <c r="A3362" s="3791">
        <v>39868</v>
      </c>
      <c r="B3362" s="3790" t="s">
        <v>5105</v>
      </c>
      <c r="C3362" s="3790">
        <v>524.69000000000005</v>
      </c>
      <c r="D3362" s="3790">
        <v>512.83000000000004</v>
      </c>
      <c r="E3362" s="3790">
        <v>524.69000000000005</v>
      </c>
      <c r="F3362" s="3792">
        <v>1870183</v>
      </c>
      <c r="G3362" s="3792">
        <v>46292756092</v>
      </c>
    </row>
    <row r="3363" spans="1:7">
      <c r="A3363" s="3791">
        <v>39869</v>
      </c>
      <c r="B3363" s="3790" t="s">
        <v>5104</v>
      </c>
      <c r="C3363" s="3790">
        <v>538.11</v>
      </c>
      <c r="D3363" s="3790">
        <v>524.71</v>
      </c>
      <c r="E3363" s="3790">
        <v>538.11</v>
      </c>
      <c r="F3363" s="3792">
        <v>2529747</v>
      </c>
      <c r="G3363" s="3792">
        <v>47476652349</v>
      </c>
    </row>
    <row r="3364" spans="1:7">
      <c r="A3364" s="3791">
        <v>39870</v>
      </c>
      <c r="B3364" s="3790" t="s">
        <v>5102</v>
      </c>
      <c r="C3364" s="3790">
        <v>547.79999999999995</v>
      </c>
      <c r="D3364" s="3790">
        <v>537.94000000000005</v>
      </c>
      <c r="E3364" s="3790">
        <v>547.54999999999995</v>
      </c>
      <c r="F3364" s="3792">
        <v>2054377</v>
      </c>
      <c r="G3364" s="3792">
        <v>48309428160</v>
      </c>
    </row>
    <row r="3365" spans="1:7">
      <c r="A3365" s="3791">
        <v>39871</v>
      </c>
      <c r="B3365" s="3790" t="s">
        <v>5101</v>
      </c>
      <c r="C3365" s="3790">
        <v>555.97</v>
      </c>
      <c r="D3365" s="3790">
        <v>544.58000000000004</v>
      </c>
      <c r="E3365" s="3790">
        <v>544.58000000000004</v>
      </c>
      <c r="F3365" s="3792">
        <v>6650198</v>
      </c>
      <c r="G3365" s="3792">
        <v>48047723144</v>
      </c>
    </row>
    <row r="3366" spans="1:7">
      <c r="A3366" s="3791">
        <v>39874</v>
      </c>
      <c r="B3366" s="3790" t="s">
        <v>5100</v>
      </c>
      <c r="C3366" s="3790">
        <v>544.58000000000004</v>
      </c>
      <c r="D3366" s="3790">
        <v>537</v>
      </c>
      <c r="E3366" s="3790">
        <v>539.37</v>
      </c>
      <c r="F3366" s="3792">
        <v>2644474</v>
      </c>
      <c r="G3366" s="3792">
        <v>47588176934</v>
      </c>
    </row>
    <row r="3367" spans="1:7">
      <c r="A3367" s="3791">
        <v>39875</v>
      </c>
      <c r="B3367" s="3790" t="s">
        <v>5099</v>
      </c>
      <c r="C3367" s="3790">
        <v>541.23</v>
      </c>
      <c r="D3367" s="3790">
        <v>533.52</v>
      </c>
      <c r="E3367" s="3790">
        <v>540.74</v>
      </c>
      <c r="F3367" s="3792">
        <v>2499996</v>
      </c>
      <c r="G3367" s="3792">
        <v>47708897638</v>
      </c>
    </row>
    <row r="3368" spans="1:7">
      <c r="A3368" s="3791">
        <v>39876</v>
      </c>
      <c r="B3368" s="3790" t="s">
        <v>5098</v>
      </c>
      <c r="C3368" s="3790">
        <v>562.87</v>
      </c>
      <c r="D3368" s="3790">
        <v>540.74</v>
      </c>
      <c r="E3368" s="3790">
        <v>562.87</v>
      </c>
      <c r="F3368" s="3792">
        <v>3570048</v>
      </c>
      <c r="G3368" s="3792">
        <v>49661609897</v>
      </c>
    </row>
    <row r="3369" spans="1:7">
      <c r="A3369" s="3791">
        <v>39877</v>
      </c>
      <c r="B3369" s="3790" t="s">
        <v>5097</v>
      </c>
      <c r="C3369" s="3790">
        <v>568.92999999999995</v>
      </c>
      <c r="D3369" s="3790">
        <v>556.69000000000005</v>
      </c>
      <c r="E3369" s="3790">
        <v>559.09</v>
      </c>
      <c r="F3369" s="3792">
        <v>2244199</v>
      </c>
      <c r="G3369" s="3792">
        <v>49328320302</v>
      </c>
    </row>
    <row r="3370" spans="1:7">
      <c r="A3370" s="3791">
        <v>39878</v>
      </c>
      <c r="B3370" s="3790" t="s">
        <v>5096</v>
      </c>
      <c r="C3370" s="3790">
        <v>576.39</v>
      </c>
      <c r="D3370" s="3790">
        <v>558.52</v>
      </c>
      <c r="E3370" s="3790">
        <v>576.39</v>
      </c>
      <c r="F3370" s="3792">
        <v>4527381</v>
      </c>
      <c r="G3370" s="3792">
        <v>50854645825</v>
      </c>
    </row>
    <row r="3371" spans="1:7">
      <c r="A3371" s="3791">
        <v>39882</v>
      </c>
      <c r="B3371" s="3790" t="s">
        <v>5095</v>
      </c>
      <c r="C3371" s="3790">
        <v>635.23</v>
      </c>
      <c r="D3371" s="3790">
        <v>576.39</v>
      </c>
      <c r="E3371" s="3790">
        <v>634.91999999999996</v>
      </c>
      <c r="F3371" s="3792">
        <v>5261264</v>
      </c>
      <c r="G3371" s="3792">
        <v>56018593088</v>
      </c>
    </row>
    <row r="3372" spans="1:7">
      <c r="A3372" s="3791">
        <v>39883</v>
      </c>
      <c r="B3372" s="3790" t="s">
        <v>5094</v>
      </c>
      <c r="C3372" s="3790">
        <v>635.04</v>
      </c>
      <c r="D3372" s="3790">
        <v>626.84</v>
      </c>
      <c r="E3372" s="3790">
        <v>627.6</v>
      </c>
      <c r="F3372" s="3792">
        <v>3955176</v>
      </c>
      <c r="G3372" s="3792">
        <v>55372639489</v>
      </c>
    </row>
    <row r="3373" spans="1:7">
      <c r="A3373" s="3791">
        <v>39884</v>
      </c>
      <c r="B3373" s="3790" t="s">
        <v>5093</v>
      </c>
      <c r="C3373" s="3790">
        <v>627.6</v>
      </c>
      <c r="D3373" s="3790">
        <v>607.07000000000005</v>
      </c>
      <c r="E3373" s="3790">
        <v>618.92999999999995</v>
      </c>
      <c r="F3373" s="3792">
        <v>3503410</v>
      </c>
      <c r="G3373" s="3792">
        <v>54607835433</v>
      </c>
    </row>
    <row r="3374" spans="1:7">
      <c r="A3374" s="3791">
        <v>39885</v>
      </c>
      <c r="B3374" s="3790" t="s">
        <v>5092</v>
      </c>
      <c r="C3374" s="3790">
        <v>658.27</v>
      </c>
      <c r="D3374" s="3790">
        <v>618.92999999999995</v>
      </c>
      <c r="E3374" s="3790">
        <v>652.53</v>
      </c>
      <c r="F3374" s="3792">
        <v>11291650</v>
      </c>
      <c r="G3374" s="3792">
        <v>57572268750</v>
      </c>
    </row>
    <row r="3375" spans="1:7">
      <c r="A3375" s="3791">
        <v>39888</v>
      </c>
      <c r="B3375" s="3790" t="s">
        <v>5091</v>
      </c>
      <c r="C3375" s="3790">
        <v>652.35</v>
      </c>
      <c r="D3375" s="3790">
        <v>638.84</v>
      </c>
      <c r="E3375" s="3790">
        <v>647.54999999999995</v>
      </c>
      <c r="F3375" s="3792">
        <v>3580413</v>
      </c>
      <c r="G3375" s="3792">
        <v>53520881734</v>
      </c>
    </row>
    <row r="3376" spans="1:7">
      <c r="A3376" s="3791">
        <v>39889</v>
      </c>
      <c r="B3376" s="3790" t="s">
        <v>5090</v>
      </c>
      <c r="C3376" s="3790">
        <v>667.38</v>
      </c>
      <c r="D3376" s="3790">
        <v>649.17999999999995</v>
      </c>
      <c r="E3376" s="3790">
        <v>665.58</v>
      </c>
      <c r="F3376" s="3792">
        <v>4310174</v>
      </c>
      <c r="G3376" s="3792">
        <v>55010675583</v>
      </c>
    </row>
    <row r="3377" spans="1:7">
      <c r="A3377" s="3791">
        <v>39890</v>
      </c>
      <c r="B3377" s="3790" t="s">
        <v>5089</v>
      </c>
      <c r="C3377" s="3790">
        <v>677.62</v>
      </c>
      <c r="D3377" s="3790">
        <v>648.77</v>
      </c>
      <c r="E3377" s="3790">
        <v>650.62</v>
      </c>
      <c r="F3377" s="3792">
        <v>5600249</v>
      </c>
      <c r="G3377" s="3792">
        <v>53774237628</v>
      </c>
    </row>
    <row r="3378" spans="1:7">
      <c r="A3378" s="3791">
        <v>39891</v>
      </c>
      <c r="B3378" s="3790" t="s">
        <v>5088</v>
      </c>
      <c r="C3378" s="3790">
        <v>699.41</v>
      </c>
      <c r="D3378" s="3790">
        <v>650.64</v>
      </c>
      <c r="E3378" s="3790">
        <v>694.69</v>
      </c>
      <c r="F3378" s="3792">
        <v>10603758</v>
      </c>
      <c r="G3378" s="3792">
        <v>57416375828</v>
      </c>
    </row>
    <row r="3379" spans="1:7">
      <c r="A3379" s="3791">
        <v>39892</v>
      </c>
      <c r="B3379" s="3790" t="s">
        <v>5087</v>
      </c>
      <c r="C3379" s="3790">
        <v>706.53</v>
      </c>
      <c r="D3379" s="3790">
        <v>693.46</v>
      </c>
      <c r="E3379" s="3790">
        <v>696.93</v>
      </c>
      <c r="F3379" s="3792">
        <v>7609952</v>
      </c>
      <c r="G3379" s="3792">
        <v>57601472331</v>
      </c>
    </row>
    <row r="3380" spans="1:7">
      <c r="A3380" s="3791">
        <v>39895</v>
      </c>
      <c r="B3380" s="3790" t="s">
        <v>5086</v>
      </c>
      <c r="C3380" s="3790">
        <v>737.19</v>
      </c>
      <c r="D3380" s="3790">
        <v>696.93</v>
      </c>
      <c r="E3380" s="3790">
        <v>737.19</v>
      </c>
      <c r="F3380" s="3792">
        <v>5785134</v>
      </c>
      <c r="G3380" s="3792">
        <v>60929114063</v>
      </c>
    </row>
    <row r="3381" spans="1:7">
      <c r="A3381" s="3791">
        <v>39896</v>
      </c>
      <c r="B3381" s="3790" t="s">
        <v>5085</v>
      </c>
      <c r="C3381" s="3790">
        <v>750.02</v>
      </c>
      <c r="D3381" s="3790">
        <v>721.42</v>
      </c>
      <c r="E3381" s="3790">
        <v>721.64</v>
      </c>
      <c r="F3381" s="3792">
        <v>6509080</v>
      </c>
      <c r="G3381" s="3792">
        <v>59643719936</v>
      </c>
    </row>
    <row r="3382" spans="1:7">
      <c r="A3382" s="3791">
        <v>39897</v>
      </c>
      <c r="B3382" s="3790" t="s">
        <v>5084</v>
      </c>
      <c r="C3382" s="3790">
        <v>741.04</v>
      </c>
      <c r="D3382" s="3790">
        <v>712.53</v>
      </c>
      <c r="E3382" s="3790">
        <v>740.94</v>
      </c>
      <c r="F3382" s="3792">
        <v>6586751</v>
      </c>
      <c r="G3382" s="3792">
        <v>61239227539</v>
      </c>
    </row>
    <row r="3383" spans="1:7">
      <c r="A3383" s="3791">
        <v>39898</v>
      </c>
      <c r="B3383" s="3790" t="s">
        <v>5083</v>
      </c>
      <c r="C3383" s="3790">
        <v>754.84</v>
      </c>
      <c r="D3383" s="3790">
        <v>740.97</v>
      </c>
      <c r="E3383" s="3790">
        <v>752.63</v>
      </c>
      <c r="F3383" s="3792">
        <v>4644703</v>
      </c>
      <c r="G3383" s="3792">
        <v>62205652548</v>
      </c>
    </row>
    <row r="3384" spans="1:7">
      <c r="A3384" s="3791">
        <v>39899</v>
      </c>
      <c r="B3384" s="3790" t="s">
        <v>5082</v>
      </c>
      <c r="C3384" s="3790">
        <v>760.15</v>
      </c>
      <c r="D3384" s="3790">
        <v>720.01</v>
      </c>
      <c r="E3384" s="3790">
        <v>721.16</v>
      </c>
      <c r="F3384" s="3792">
        <v>6959779</v>
      </c>
      <c r="G3384" s="3792">
        <v>59604091418</v>
      </c>
    </row>
    <row r="3385" spans="1:7">
      <c r="A3385" s="3791">
        <v>39902</v>
      </c>
      <c r="B3385" s="3790" t="s">
        <v>5081</v>
      </c>
      <c r="C3385" s="3790">
        <v>721.08</v>
      </c>
      <c r="D3385" s="3790">
        <v>682.45</v>
      </c>
      <c r="E3385" s="3790">
        <v>682.91</v>
      </c>
      <c r="F3385" s="3792">
        <v>8205101</v>
      </c>
      <c r="G3385" s="3792">
        <v>56443281939</v>
      </c>
    </row>
    <row r="3386" spans="1:7">
      <c r="A3386" s="3791">
        <v>39903</v>
      </c>
      <c r="B3386" s="3790" t="s">
        <v>5080</v>
      </c>
      <c r="C3386" s="3790">
        <v>698.17</v>
      </c>
      <c r="D3386" s="3790">
        <v>682.67</v>
      </c>
      <c r="E3386" s="3790">
        <v>689.63</v>
      </c>
      <c r="F3386" s="3792">
        <v>13975308</v>
      </c>
      <c r="G3386" s="3792">
        <v>56998385228</v>
      </c>
    </row>
    <row r="3387" spans="1:7">
      <c r="A3387" s="3791">
        <v>39904</v>
      </c>
      <c r="B3387" s="3790" t="s">
        <v>5079</v>
      </c>
      <c r="C3387" s="3790">
        <v>691.11</v>
      </c>
      <c r="D3387" s="3790">
        <v>674.81</v>
      </c>
      <c r="E3387" s="3790">
        <v>685.51</v>
      </c>
      <c r="F3387" s="3792">
        <v>4708718</v>
      </c>
      <c r="G3387" s="3792">
        <v>56658345576</v>
      </c>
    </row>
    <row r="3388" spans="1:7">
      <c r="A3388" s="3791">
        <v>39905</v>
      </c>
      <c r="B3388" s="3790" t="s">
        <v>5078</v>
      </c>
      <c r="C3388" s="3790">
        <v>733.93</v>
      </c>
      <c r="D3388" s="3790">
        <v>685.85</v>
      </c>
      <c r="E3388" s="3790">
        <v>733.93</v>
      </c>
      <c r="F3388" s="3792">
        <v>6881538</v>
      </c>
      <c r="G3388" s="3792">
        <v>60660281500</v>
      </c>
    </row>
    <row r="3389" spans="1:7">
      <c r="A3389" s="3791">
        <v>39906</v>
      </c>
      <c r="B3389" s="3790" t="s">
        <v>5077</v>
      </c>
      <c r="C3389" s="3790">
        <v>750.85</v>
      </c>
      <c r="D3389" s="3790">
        <v>733.93</v>
      </c>
      <c r="E3389" s="3790">
        <v>746.03</v>
      </c>
      <c r="F3389" s="3792">
        <v>6126424</v>
      </c>
      <c r="G3389" s="3792">
        <v>61660065741</v>
      </c>
    </row>
    <row r="3390" spans="1:7">
      <c r="A3390" s="3791">
        <v>39909</v>
      </c>
      <c r="B3390" s="3790" t="s">
        <v>5076</v>
      </c>
      <c r="C3390" s="3790">
        <v>779.14</v>
      </c>
      <c r="D3390" s="3790">
        <v>746.77</v>
      </c>
      <c r="E3390" s="3790">
        <v>748.62</v>
      </c>
      <c r="F3390" s="3792">
        <v>5989852</v>
      </c>
      <c r="G3390" s="3792">
        <v>61873970884</v>
      </c>
    </row>
    <row r="3391" spans="1:7">
      <c r="A3391" s="3791">
        <v>39910</v>
      </c>
      <c r="B3391" s="3790" t="s">
        <v>5075</v>
      </c>
      <c r="C3391" s="3790">
        <v>758.03</v>
      </c>
      <c r="D3391" s="3790">
        <v>733.6</v>
      </c>
      <c r="E3391" s="3790">
        <v>740.47</v>
      </c>
      <c r="F3391" s="3792">
        <v>3297450</v>
      </c>
      <c r="G3391" s="3792">
        <v>61200764849</v>
      </c>
    </row>
    <row r="3392" spans="1:7">
      <c r="A3392" s="3791">
        <v>39911</v>
      </c>
      <c r="B3392" s="3790" t="s">
        <v>5074</v>
      </c>
      <c r="C3392" s="3790">
        <v>760.72</v>
      </c>
      <c r="D3392" s="3790">
        <v>730.27</v>
      </c>
      <c r="E3392" s="3790">
        <v>760.58</v>
      </c>
      <c r="F3392" s="3792">
        <v>4180270</v>
      </c>
      <c r="G3392" s="3792">
        <v>62862685370</v>
      </c>
    </row>
    <row r="3393" spans="1:7">
      <c r="A3393" s="3791">
        <v>39912</v>
      </c>
      <c r="B3393" s="3790" t="s">
        <v>5073</v>
      </c>
      <c r="C3393" s="3790">
        <v>810.9</v>
      </c>
      <c r="D3393" s="3790">
        <v>761.21</v>
      </c>
      <c r="E3393" s="3790">
        <v>810.9</v>
      </c>
      <c r="F3393" s="3792">
        <v>6231877</v>
      </c>
      <c r="G3393" s="3792">
        <v>67021385727</v>
      </c>
    </row>
    <row r="3394" spans="1:7">
      <c r="A3394" s="3791">
        <v>39913</v>
      </c>
      <c r="B3394" s="3790" t="s">
        <v>5072</v>
      </c>
      <c r="C3394" s="3790">
        <v>817.96</v>
      </c>
      <c r="D3394" s="3790">
        <v>805.44</v>
      </c>
      <c r="E3394" s="3790">
        <v>817.41</v>
      </c>
      <c r="F3394" s="3792">
        <v>1873283</v>
      </c>
      <c r="G3394" s="3792">
        <v>67559599193</v>
      </c>
    </row>
    <row r="3395" spans="1:7">
      <c r="A3395" s="3791">
        <v>39916</v>
      </c>
      <c r="B3395" s="3790" t="s">
        <v>5071</v>
      </c>
      <c r="C3395" s="3790">
        <v>820</v>
      </c>
      <c r="D3395" s="3790">
        <v>814.67</v>
      </c>
      <c r="E3395" s="3790">
        <v>814.67</v>
      </c>
      <c r="F3395" s="3792">
        <v>3112555</v>
      </c>
      <c r="G3395" s="3792">
        <v>67333481897</v>
      </c>
    </row>
    <row r="3396" spans="1:7">
      <c r="A3396" s="3791">
        <v>39917</v>
      </c>
      <c r="B3396" s="3790" t="s">
        <v>5070</v>
      </c>
      <c r="C3396" s="3790">
        <v>834.65</v>
      </c>
      <c r="D3396" s="3790">
        <v>807.61</v>
      </c>
      <c r="E3396" s="3790">
        <v>807.61</v>
      </c>
      <c r="F3396" s="3792">
        <v>6985415</v>
      </c>
      <c r="G3396" s="3792">
        <v>66749492250</v>
      </c>
    </row>
    <row r="3397" spans="1:7">
      <c r="A3397" s="3791">
        <v>39918</v>
      </c>
      <c r="B3397" s="3790" t="s">
        <v>5069</v>
      </c>
      <c r="C3397" s="3790">
        <v>814.91</v>
      </c>
      <c r="D3397" s="3790">
        <v>802.72</v>
      </c>
      <c r="E3397" s="3790">
        <v>805.85</v>
      </c>
      <c r="F3397" s="3792">
        <v>4914710</v>
      </c>
      <c r="G3397" s="3792">
        <v>66603840062</v>
      </c>
    </row>
    <row r="3398" spans="1:7">
      <c r="A3398" s="3791">
        <v>39919</v>
      </c>
      <c r="B3398" s="3790" t="s">
        <v>5068</v>
      </c>
      <c r="C3398" s="3790">
        <v>822.09</v>
      </c>
      <c r="D3398" s="3790">
        <v>807.31</v>
      </c>
      <c r="E3398" s="3790">
        <v>819.57</v>
      </c>
      <c r="F3398" s="3792">
        <v>4633496</v>
      </c>
      <c r="G3398" s="3792">
        <v>67738045509</v>
      </c>
    </row>
    <row r="3399" spans="1:7">
      <c r="A3399" s="3791">
        <v>39920</v>
      </c>
      <c r="B3399" s="3790" t="s">
        <v>5067</v>
      </c>
      <c r="C3399" s="3790">
        <v>835.17</v>
      </c>
      <c r="D3399" s="3790">
        <v>819.57</v>
      </c>
      <c r="E3399" s="3790">
        <v>834.59</v>
      </c>
      <c r="F3399" s="3792">
        <v>4974442</v>
      </c>
      <c r="G3399" s="3792">
        <v>68979443346</v>
      </c>
    </row>
    <row r="3400" spans="1:7">
      <c r="A3400" s="3791">
        <v>39923</v>
      </c>
      <c r="B3400" s="3790" t="s">
        <v>5066</v>
      </c>
      <c r="C3400" s="3790">
        <v>834.58</v>
      </c>
      <c r="D3400" s="3790">
        <v>800.22</v>
      </c>
      <c r="E3400" s="3790">
        <v>800.22</v>
      </c>
      <c r="F3400" s="3792">
        <v>4072816</v>
      </c>
      <c r="G3400" s="3792">
        <v>66139214260</v>
      </c>
    </row>
    <row r="3401" spans="1:7">
      <c r="A3401" s="3791">
        <v>39924</v>
      </c>
      <c r="B3401" s="3790" t="s">
        <v>5065</v>
      </c>
      <c r="C3401" s="3790">
        <v>796.01</v>
      </c>
      <c r="D3401" s="3790">
        <v>772.14</v>
      </c>
      <c r="E3401" s="3790">
        <v>775.24</v>
      </c>
      <c r="F3401" s="3792">
        <v>4215042</v>
      </c>
      <c r="G3401" s="3792">
        <v>64074150529</v>
      </c>
    </row>
    <row r="3402" spans="1:7">
      <c r="A3402" s="3791">
        <v>39925</v>
      </c>
      <c r="B3402" s="3790" t="s">
        <v>5064</v>
      </c>
      <c r="C3402" s="3790">
        <v>794</v>
      </c>
      <c r="D3402" s="3790">
        <v>775.43</v>
      </c>
      <c r="E3402" s="3790">
        <v>785.13</v>
      </c>
      <c r="F3402" s="3792">
        <v>6555449</v>
      </c>
      <c r="G3402" s="3792">
        <v>64891487208</v>
      </c>
    </row>
    <row r="3403" spans="1:7">
      <c r="A3403" s="3791">
        <v>39926</v>
      </c>
      <c r="B3403" s="3790" t="s">
        <v>5063</v>
      </c>
      <c r="C3403" s="3790">
        <v>822.34</v>
      </c>
      <c r="D3403" s="3790">
        <v>785.13</v>
      </c>
      <c r="E3403" s="3790">
        <v>820.7</v>
      </c>
      <c r="F3403" s="3792">
        <v>4291545</v>
      </c>
      <c r="G3403" s="3792">
        <v>67831876583</v>
      </c>
    </row>
    <row r="3404" spans="1:7">
      <c r="A3404" s="3791">
        <v>39927</v>
      </c>
      <c r="B3404" s="3790" t="s">
        <v>5062</v>
      </c>
      <c r="C3404" s="3790">
        <v>831.41</v>
      </c>
      <c r="D3404" s="3790">
        <v>819.29</v>
      </c>
      <c r="E3404" s="3790">
        <v>831.41</v>
      </c>
      <c r="F3404" s="3792">
        <v>4796609</v>
      </c>
      <c r="G3404" s="3792">
        <v>68716940719</v>
      </c>
    </row>
    <row r="3405" spans="1:7">
      <c r="A3405" s="3791">
        <v>39930</v>
      </c>
      <c r="B3405" s="3790" t="s">
        <v>5061</v>
      </c>
      <c r="C3405" s="3790">
        <v>831.37</v>
      </c>
      <c r="D3405" s="3790">
        <v>802.5</v>
      </c>
      <c r="E3405" s="3790">
        <v>803.17</v>
      </c>
      <c r="F3405" s="3792">
        <v>4255257</v>
      </c>
      <c r="G3405" s="3792">
        <v>66382669503</v>
      </c>
    </row>
    <row r="3406" spans="1:7">
      <c r="A3406" s="3791">
        <v>39931</v>
      </c>
      <c r="B3406" s="3790" t="s">
        <v>5060</v>
      </c>
      <c r="C3406" s="3790">
        <v>803.17</v>
      </c>
      <c r="D3406" s="3790">
        <v>780.32</v>
      </c>
      <c r="E3406" s="3790">
        <v>784.01</v>
      </c>
      <c r="F3406" s="3792">
        <v>3888364</v>
      </c>
      <c r="G3406" s="3792">
        <v>64798718382</v>
      </c>
    </row>
    <row r="3407" spans="1:7">
      <c r="A3407" s="3791">
        <v>39932</v>
      </c>
      <c r="B3407" s="3790" t="s">
        <v>5059</v>
      </c>
      <c r="C3407" s="3790">
        <v>814.78</v>
      </c>
      <c r="D3407" s="3790">
        <v>784.01</v>
      </c>
      <c r="E3407" s="3790">
        <v>814.78</v>
      </c>
      <c r="F3407" s="3792">
        <v>5868105</v>
      </c>
      <c r="G3407" s="3792">
        <v>67341888738</v>
      </c>
    </row>
    <row r="3408" spans="1:7">
      <c r="A3408" s="3791">
        <v>39933</v>
      </c>
      <c r="B3408" s="3790" t="s">
        <v>5058</v>
      </c>
      <c r="C3408" s="3790">
        <v>846.55</v>
      </c>
      <c r="D3408" s="3790">
        <v>814.94</v>
      </c>
      <c r="E3408" s="3790">
        <v>832.87</v>
      </c>
      <c r="F3408" s="3792">
        <v>14640929</v>
      </c>
      <c r="G3408" s="3792">
        <v>68837348928</v>
      </c>
    </row>
    <row r="3409" spans="1:7">
      <c r="A3409" s="3791">
        <v>39937</v>
      </c>
      <c r="B3409" s="3790" t="s">
        <v>5057</v>
      </c>
      <c r="C3409" s="3790">
        <v>855.67</v>
      </c>
      <c r="D3409" s="3790">
        <v>833.22</v>
      </c>
      <c r="E3409" s="3790">
        <v>855.67</v>
      </c>
      <c r="F3409" s="3792">
        <v>4902965</v>
      </c>
      <c r="G3409" s="3792">
        <v>70721547347</v>
      </c>
    </row>
    <row r="3410" spans="1:7">
      <c r="A3410" s="3791">
        <v>39938</v>
      </c>
      <c r="B3410" s="3790" t="s">
        <v>5056</v>
      </c>
      <c r="C3410" s="3790">
        <v>873.81</v>
      </c>
      <c r="D3410" s="3790">
        <v>856.1</v>
      </c>
      <c r="E3410" s="3790">
        <v>871.58</v>
      </c>
      <c r="F3410" s="3792">
        <v>3389129</v>
      </c>
      <c r="G3410" s="3792">
        <v>72036521664</v>
      </c>
    </row>
    <row r="3411" spans="1:7">
      <c r="A3411" s="3791">
        <v>39939</v>
      </c>
      <c r="B3411" s="3790" t="s">
        <v>5055</v>
      </c>
      <c r="C3411" s="3790">
        <v>897.12</v>
      </c>
      <c r="D3411" s="3790">
        <v>865.47</v>
      </c>
      <c r="E3411" s="3790">
        <v>897.1</v>
      </c>
      <c r="F3411" s="3792">
        <v>5449344</v>
      </c>
      <c r="G3411" s="3792">
        <v>74145664683</v>
      </c>
    </row>
    <row r="3412" spans="1:7">
      <c r="A3412" s="3791">
        <v>39940</v>
      </c>
      <c r="B3412" s="3790" t="s">
        <v>5054</v>
      </c>
      <c r="C3412" s="3790">
        <v>942.48</v>
      </c>
      <c r="D3412" s="3790">
        <v>897.6</v>
      </c>
      <c r="E3412" s="3790">
        <v>942.31</v>
      </c>
      <c r="F3412" s="3792">
        <v>7615914</v>
      </c>
      <c r="G3412" s="3792">
        <v>77882312210</v>
      </c>
    </row>
    <row r="3413" spans="1:7">
      <c r="A3413" s="3791">
        <v>39941</v>
      </c>
      <c r="B3413" s="3790" t="s">
        <v>5053</v>
      </c>
      <c r="C3413" s="3790">
        <v>942.31</v>
      </c>
      <c r="D3413" s="3790">
        <v>932.8</v>
      </c>
      <c r="E3413" s="3790">
        <v>938.27</v>
      </c>
      <c r="F3413" s="3792">
        <v>4148230</v>
      </c>
      <c r="G3413" s="3792">
        <v>77549106146</v>
      </c>
    </row>
    <row r="3414" spans="1:7">
      <c r="A3414" s="3791">
        <v>39945</v>
      </c>
      <c r="B3414" s="3790" t="s">
        <v>3263</v>
      </c>
      <c r="C3414" s="3790">
        <v>982.75</v>
      </c>
      <c r="D3414" s="3790">
        <v>936.85</v>
      </c>
      <c r="E3414" s="3790">
        <v>979.82</v>
      </c>
      <c r="F3414" s="3792">
        <v>9391324</v>
      </c>
      <c r="G3414" s="3792">
        <v>80982751409</v>
      </c>
    </row>
    <row r="3415" spans="1:7">
      <c r="A3415" s="3791">
        <v>39946</v>
      </c>
      <c r="B3415" s="3790" t="s">
        <v>5052</v>
      </c>
      <c r="C3415" s="3790">
        <v>1002.34</v>
      </c>
      <c r="D3415" s="3790">
        <v>947.53</v>
      </c>
      <c r="E3415" s="3790">
        <v>947.53</v>
      </c>
      <c r="F3415" s="3792">
        <v>14498361</v>
      </c>
      <c r="G3415" s="3792">
        <v>78313987425</v>
      </c>
    </row>
    <row r="3416" spans="1:7">
      <c r="A3416" s="3791">
        <v>39947</v>
      </c>
      <c r="B3416" s="3790" t="s">
        <v>5051</v>
      </c>
      <c r="C3416" s="3790">
        <v>947.56</v>
      </c>
      <c r="D3416" s="3790">
        <v>926.83</v>
      </c>
      <c r="E3416" s="3790">
        <v>932.11</v>
      </c>
      <c r="F3416" s="3792">
        <v>10135555</v>
      </c>
      <c r="G3416" s="3792">
        <v>77039261817</v>
      </c>
    </row>
    <row r="3417" spans="1:7">
      <c r="A3417" s="3791">
        <v>39948</v>
      </c>
      <c r="B3417" s="3790" t="s">
        <v>5050</v>
      </c>
      <c r="C3417" s="3790">
        <v>950.19</v>
      </c>
      <c r="D3417" s="3790">
        <v>929.13</v>
      </c>
      <c r="E3417" s="3790">
        <v>936.27</v>
      </c>
      <c r="F3417" s="3792">
        <v>4899959</v>
      </c>
      <c r="G3417" s="3792">
        <v>77383534405</v>
      </c>
    </row>
    <row r="3418" spans="1:7">
      <c r="A3418" s="3791">
        <v>39951</v>
      </c>
      <c r="B3418" s="3790" t="s">
        <v>5049</v>
      </c>
      <c r="C3418" s="3790">
        <v>939.65</v>
      </c>
      <c r="D3418" s="3790">
        <v>917.54</v>
      </c>
      <c r="E3418" s="3790">
        <v>939.65</v>
      </c>
      <c r="F3418" s="3792">
        <v>4386941</v>
      </c>
      <c r="G3418" s="3792">
        <v>77663154808</v>
      </c>
    </row>
    <row r="3419" spans="1:7">
      <c r="A3419" s="3791">
        <v>39952</v>
      </c>
      <c r="B3419" s="3790" t="s">
        <v>5048</v>
      </c>
      <c r="C3419" s="3790">
        <v>981.63</v>
      </c>
      <c r="D3419" s="3790">
        <v>939.92</v>
      </c>
      <c r="E3419" s="3790">
        <v>968.88</v>
      </c>
      <c r="F3419" s="3792">
        <v>15122908</v>
      </c>
      <c r="G3419" s="3792">
        <v>80078790765</v>
      </c>
    </row>
    <row r="3420" spans="1:7">
      <c r="A3420" s="3791">
        <v>39953</v>
      </c>
      <c r="B3420" s="3790" t="s">
        <v>5047</v>
      </c>
      <c r="C3420" s="3790">
        <v>1023.98</v>
      </c>
      <c r="D3420" s="3790">
        <v>971.33</v>
      </c>
      <c r="E3420" s="3790">
        <v>1023.98</v>
      </c>
      <c r="F3420" s="3792">
        <v>11730205</v>
      </c>
      <c r="G3420" s="3792">
        <v>84632781322</v>
      </c>
    </row>
    <row r="3421" spans="1:7">
      <c r="A3421" s="3791">
        <v>39954</v>
      </c>
      <c r="B3421" s="3790" t="s">
        <v>5046</v>
      </c>
      <c r="C3421" s="3790">
        <v>1025.67</v>
      </c>
      <c r="D3421" s="3790">
        <v>1000.54</v>
      </c>
      <c r="E3421" s="3790">
        <v>1001.36</v>
      </c>
      <c r="F3421" s="3792">
        <v>16166843</v>
      </c>
      <c r="G3421" s="3792">
        <v>82763185470</v>
      </c>
    </row>
    <row r="3422" spans="1:7">
      <c r="A3422" s="3791">
        <v>39955</v>
      </c>
      <c r="B3422" s="3790" t="s">
        <v>5045</v>
      </c>
      <c r="C3422" s="3790">
        <v>1021.63</v>
      </c>
      <c r="D3422" s="3790">
        <v>1001.36</v>
      </c>
      <c r="E3422" s="3790">
        <v>1013.37</v>
      </c>
      <c r="F3422" s="3792">
        <v>13283465</v>
      </c>
      <c r="G3422" s="3792">
        <v>83755547331</v>
      </c>
    </row>
    <row r="3423" spans="1:7">
      <c r="A3423" s="3791">
        <v>39958</v>
      </c>
      <c r="B3423" s="3790" t="s">
        <v>5044</v>
      </c>
      <c r="C3423" s="3790">
        <v>1025.51</v>
      </c>
      <c r="D3423" s="3790">
        <v>1012.93</v>
      </c>
      <c r="E3423" s="3790">
        <v>1017.92</v>
      </c>
      <c r="F3423" s="3792">
        <v>2350232</v>
      </c>
      <c r="G3423" s="3792">
        <v>84131808400</v>
      </c>
    </row>
    <row r="3424" spans="1:7">
      <c r="A3424" s="3791">
        <v>39959</v>
      </c>
      <c r="B3424" s="3790" t="s">
        <v>5043</v>
      </c>
      <c r="C3424" s="3790">
        <v>1018.06</v>
      </c>
      <c r="D3424" s="3790">
        <v>984.6</v>
      </c>
      <c r="E3424" s="3790">
        <v>990.26</v>
      </c>
      <c r="F3424" s="3792">
        <v>8714172</v>
      </c>
      <c r="G3424" s="3792">
        <v>81845489912</v>
      </c>
    </row>
    <row r="3425" spans="1:7">
      <c r="A3425" s="3791">
        <v>39960</v>
      </c>
      <c r="B3425" s="3790" t="s">
        <v>5042</v>
      </c>
      <c r="C3425" s="3790">
        <v>1030.79</v>
      </c>
      <c r="D3425" s="3790">
        <v>990.75</v>
      </c>
      <c r="E3425" s="3790">
        <v>1030.79</v>
      </c>
      <c r="F3425" s="3792">
        <v>4753998</v>
      </c>
      <c r="G3425" s="3792">
        <v>85195526037</v>
      </c>
    </row>
    <row r="3426" spans="1:7">
      <c r="A3426" s="3791">
        <v>39961</v>
      </c>
      <c r="B3426" s="3790" t="s">
        <v>5041</v>
      </c>
      <c r="C3426" s="3790">
        <v>1053.73</v>
      </c>
      <c r="D3426" s="3790">
        <v>1020.37</v>
      </c>
      <c r="E3426" s="3790">
        <v>1053.73</v>
      </c>
      <c r="F3426" s="3792">
        <v>4173940</v>
      </c>
      <c r="G3426" s="3792">
        <v>87091724755</v>
      </c>
    </row>
    <row r="3427" spans="1:7">
      <c r="A3427" s="3791">
        <v>39962</v>
      </c>
      <c r="B3427" s="3790" t="s">
        <v>5040</v>
      </c>
      <c r="C3427" s="3790">
        <v>1090.27</v>
      </c>
      <c r="D3427" s="3790">
        <v>1053.97</v>
      </c>
      <c r="E3427" s="3790">
        <v>1087.5899999999999</v>
      </c>
      <c r="F3427" s="3792">
        <v>11853350</v>
      </c>
      <c r="G3427" s="3792">
        <v>89890095654</v>
      </c>
    </row>
    <row r="3428" spans="1:7">
      <c r="A3428" s="3791">
        <v>39965</v>
      </c>
      <c r="B3428" s="3790" t="s">
        <v>5039</v>
      </c>
      <c r="C3428" s="3790">
        <v>1167.42</v>
      </c>
      <c r="D3428" s="3790">
        <v>1088.51</v>
      </c>
      <c r="E3428" s="3790">
        <v>1167.42</v>
      </c>
      <c r="F3428" s="3792">
        <v>14707516</v>
      </c>
      <c r="G3428" s="3792">
        <v>96488203855</v>
      </c>
    </row>
    <row r="3429" spans="1:7">
      <c r="A3429" s="3791">
        <v>39966</v>
      </c>
      <c r="B3429" s="3790" t="s">
        <v>5038</v>
      </c>
      <c r="C3429" s="3790">
        <v>1202.6400000000001</v>
      </c>
      <c r="D3429" s="3790">
        <v>1162.1199999999999</v>
      </c>
      <c r="E3429" s="3790">
        <v>1180.56</v>
      </c>
      <c r="F3429" s="3792">
        <v>23506067</v>
      </c>
      <c r="G3429" s="3792">
        <v>97574503425</v>
      </c>
    </row>
    <row r="3430" spans="1:7">
      <c r="A3430" s="3791">
        <v>39967</v>
      </c>
      <c r="B3430" s="3790" t="s">
        <v>5037</v>
      </c>
      <c r="C3430" s="3790">
        <v>1192.6600000000001</v>
      </c>
      <c r="D3430" s="3790">
        <v>1127.57</v>
      </c>
      <c r="E3430" s="3790">
        <v>1127.57</v>
      </c>
      <c r="F3430" s="3792">
        <v>42451447</v>
      </c>
      <c r="G3430" s="3792">
        <v>93194467383</v>
      </c>
    </row>
    <row r="3431" spans="1:7">
      <c r="A3431" s="3791">
        <v>39968</v>
      </c>
      <c r="B3431" s="3790" t="s">
        <v>5036</v>
      </c>
      <c r="C3431" s="3790">
        <v>1139.6199999999999</v>
      </c>
      <c r="D3431" s="3790">
        <v>1099.53</v>
      </c>
      <c r="E3431" s="3790">
        <v>1108.73</v>
      </c>
      <c r="F3431" s="3792">
        <v>20036172</v>
      </c>
      <c r="G3431" s="3792">
        <v>91637683581</v>
      </c>
    </row>
    <row r="3432" spans="1:7">
      <c r="A3432" s="3791">
        <v>39969</v>
      </c>
      <c r="B3432" s="3790" t="s">
        <v>5035</v>
      </c>
      <c r="C3432" s="3790">
        <v>1161.83</v>
      </c>
      <c r="D3432" s="3790">
        <v>1108.73</v>
      </c>
      <c r="E3432" s="3790">
        <v>1149.95</v>
      </c>
      <c r="F3432" s="3792">
        <v>18593213</v>
      </c>
      <c r="G3432" s="3792">
        <v>95044323987</v>
      </c>
    </row>
    <row r="3433" spans="1:7">
      <c r="A3433" s="3791">
        <v>39972</v>
      </c>
      <c r="B3433" s="3790" t="s">
        <v>3714</v>
      </c>
      <c r="C3433" s="3790">
        <v>1149.95</v>
      </c>
      <c r="D3433" s="3790">
        <v>1096.58</v>
      </c>
      <c r="E3433" s="3790">
        <v>1096.68</v>
      </c>
      <c r="F3433" s="3792">
        <v>6414947</v>
      </c>
      <c r="G3433" s="3792">
        <v>90641825664</v>
      </c>
    </row>
    <row r="3434" spans="1:7">
      <c r="A3434" s="3791">
        <v>39973</v>
      </c>
      <c r="B3434" s="3790" t="s">
        <v>5034</v>
      </c>
      <c r="C3434" s="3790">
        <v>1118.47</v>
      </c>
      <c r="D3434" s="3790">
        <v>1096.77</v>
      </c>
      <c r="E3434" s="3790">
        <v>1105.3</v>
      </c>
      <c r="F3434" s="3792">
        <v>9752326</v>
      </c>
      <c r="G3434" s="3792">
        <v>91353941573</v>
      </c>
    </row>
    <row r="3435" spans="1:7">
      <c r="A3435" s="3791">
        <v>39974</v>
      </c>
      <c r="B3435" s="3790" t="s">
        <v>5033</v>
      </c>
      <c r="C3435" s="3790">
        <v>1134.58</v>
      </c>
      <c r="D3435" s="3790">
        <v>1106.51</v>
      </c>
      <c r="E3435" s="3790">
        <v>1121.79</v>
      </c>
      <c r="F3435" s="3792">
        <v>6428698</v>
      </c>
      <c r="G3435" s="3792">
        <v>92716939525</v>
      </c>
    </row>
    <row r="3436" spans="1:7">
      <c r="A3436" s="3791">
        <v>39975</v>
      </c>
      <c r="B3436" s="3790" t="s">
        <v>5032</v>
      </c>
      <c r="C3436" s="3790">
        <v>1135.71</v>
      </c>
      <c r="D3436" s="3790">
        <v>1113.28</v>
      </c>
      <c r="E3436" s="3790">
        <v>1127.23</v>
      </c>
      <c r="F3436" s="3792">
        <v>30540150</v>
      </c>
      <c r="G3436" s="3792">
        <v>93166496268</v>
      </c>
    </row>
    <row r="3437" spans="1:7">
      <c r="A3437" s="3791">
        <v>39979</v>
      </c>
      <c r="B3437" s="3790" t="s">
        <v>5031</v>
      </c>
      <c r="C3437" s="3790">
        <v>1127.23</v>
      </c>
      <c r="D3437" s="3790">
        <v>1077.17</v>
      </c>
      <c r="E3437" s="3790">
        <v>1077.17</v>
      </c>
      <c r="F3437" s="3792">
        <v>4378845</v>
      </c>
      <c r="G3437" s="3792">
        <v>92874572025</v>
      </c>
    </row>
    <row r="3438" spans="1:7">
      <c r="A3438" s="3791">
        <v>39980</v>
      </c>
      <c r="B3438" s="3790" t="s">
        <v>5030</v>
      </c>
      <c r="C3438" s="3790">
        <v>1085.3699999999999</v>
      </c>
      <c r="D3438" s="3790">
        <v>1063.43</v>
      </c>
      <c r="E3438" s="3790">
        <v>1082.19</v>
      </c>
      <c r="F3438" s="3792">
        <v>3978790</v>
      </c>
      <c r="G3438" s="3792">
        <v>93306912805</v>
      </c>
    </row>
    <row r="3439" spans="1:7">
      <c r="A3439" s="3791">
        <v>39981</v>
      </c>
      <c r="B3439" s="3790" t="s">
        <v>5029</v>
      </c>
      <c r="C3439" s="3790">
        <v>1082.19</v>
      </c>
      <c r="D3439" s="3790">
        <v>1037.4000000000001</v>
      </c>
      <c r="E3439" s="3790">
        <v>1038.4100000000001</v>
      </c>
      <c r="F3439" s="3792">
        <v>5135656</v>
      </c>
      <c r="G3439" s="3792">
        <v>89532655475</v>
      </c>
    </row>
    <row r="3440" spans="1:7">
      <c r="A3440" s="3791">
        <v>39982</v>
      </c>
      <c r="B3440" s="3790" t="s">
        <v>5028</v>
      </c>
      <c r="C3440" s="3790">
        <v>1041.68</v>
      </c>
      <c r="D3440" s="3790">
        <v>991.15</v>
      </c>
      <c r="E3440" s="3790">
        <v>997.68</v>
      </c>
      <c r="F3440" s="3792">
        <v>6739830</v>
      </c>
      <c r="G3440" s="3792">
        <v>86020178120</v>
      </c>
    </row>
    <row r="3441" spans="1:7">
      <c r="A3441" s="3791">
        <v>39983</v>
      </c>
      <c r="B3441" s="3790" t="s">
        <v>5027</v>
      </c>
      <c r="C3441" s="3790">
        <v>1013.01</v>
      </c>
      <c r="D3441" s="3790">
        <v>998.25</v>
      </c>
      <c r="E3441" s="3790">
        <v>1011.38</v>
      </c>
      <c r="F3441" s="3792">
        <v>4962188</v>
      </c>
      <c r="G3441" s="3792">
        <v>87201952479</v>
      </c>
    </row>
    <row r="3442" spans="1:7">
      <c r="A3442" s="3791">
        <v>39986</v>
      </c>
      <c r="B3442" s="3790" t="s">
        <v>5026</v>
      </c>
      <c r="C3442" s="3790">
        <v>1011.41</v>
      </c>
      <c r="D3442" s="3790">
        <v>961.04</v>
      </c>
      <c r="E3442" s="3790">
        <v>961.04</v>
      </c>
      <c r="F3442" s="3792">
        <v>9786182</v>
      </c>
      <c r="G3442" s="3792">
        <v>82861643795</v>
      </c>
    </row>
    <row r="3443" spans="1:7">
      <c r="A3443" s="3791">
        <v>39987</v>
      </c>
      <c r="B3443" s="3790" t="s">
        <v>5025</v>
      </c>
      <c r="C3443" s="3790">
        <v>957.12</v>
      </c>
      <c r="D3443" s="3790">
        <v>896.48</v>
      </c>
      <c r="E3443" s="3790">
        <v>932.74</v>
      </c>
      <c r="F3443" s="3792">
        <v>15970146</v>
      </c>
      <c r="G3443" s="3792">
        <v>80421325193</v>
      </c>
    </row>
    <row r="3444" spans="1:7">
      <c r="A3444" s="3791">
        <v>39988</v>
      </c>
      <c r="B3444" s="3790" t="s">
        <v>5024</v>
      </c>
      <c r="C3444" s="3790">
        <v>959.26</v>
      </c>
      <c r="D3444" s="3790">
        <v>932.74</v>
      </c>
      <c r="E3444" s="3790">
        <v>959.18</v>
      </c>
      <c r="F3444" s="3792">
        <v>11990702</v>
      </c>
      <c r="G3444" s="3792">
        <v>82701287234</v>
      </c>
    </row>
    <row r="3445" spans="1:7">
      <c r="A3445" s="3791">
        <v>39989</v>
      </c>
      <c r="B3445" s="3790" t="s">
        <v>5023</v>
      </c>
      <c r="C3445" s="3790">
        <v>967.59</v>
      </c>
      <c r="D3445" s="3790">
        <v>944.95</v>
      </c>
      <c r="E3445" s="3790">
        <v>947.52</v>
      </c>
      <c r="F3445" s="3792">
        <v>8439117</v>
      </c>
      <c r="G3445" s="3792">
        <v>81695854339</v>
      </c>
    </row>
    <row r="3446" spans="1:7">
      <c r="A3446" s="3791">
        <v>39990</v>
      </c>
      <c r="B3446" s="3790" t="s">
        <v>3228</v>
      </c>
      <c r="C3446" s="3790">
        <v>967.36</v>
      </c>
      <c r="D3446" s="3790">
        <v>947.34</v>
      </c>
      <c r="E3446" s="3790">
        <v>955.45</v>
      </c>
      <c r="F3446" s="3792">
        <v>3708632</v>
      </c>
      <c r="G3446" s="3792">
        <v>82379127540</v>
      </c>
    </row>
    <row r="3447" spans="1:7">
      <c r="A3447" s="3791">
        <v>39993</v>
      </c>
      <c r="B3447" s="3790" t="s">
        <v>5022</v>
      </c>
      <c r="C3447" s="3790">
        <v>955.74</v>
      </c>
      <c r="D3447" s="3790">
        <v>937.61</v>
      </c>
      <c r="E3447" s="3790">
        <v>951.46</v>
      </c>
      <c r="F3447" s="3792">
        <v>1647439</v>
      </c>
      <c r="G3447" s="3792">
        <v>82035483407</v>
      </c>
    </row>
    <row r="3448" spans="1:7">
      <c r="A3448" s="3791">
        <v>39994</v>
      </c>
      <c r="B3448" s="3790" t="s">
        <v>5021</v>
      </c>
      <c r="C3448" s="3790">
        <v>987.02</v>
      </c>
      <c r="D3448" s="3790">
        <v>951.47</v>
      </c>
      <c r="E3448" s="3790">
        <v>987.02</v>
      </c>
      <c r="F3448" s="3792">
        <v>7575049</v>
      </c>
      <c r="G3448" s="3792">
        <v>85101145785</v>
      </c>
    </row>
    <row r="3449" spans="1:7">
      <c r="A3449" s="3791">
        <v>39995</v>
      </c>
      <c r="B3449" s="3790" t="s">
        <v>5020</v>
      </c>
      <c r="C3449" s="3790">
        <v>977.99</v>
      </c>
      <c r="D3449" s="3790">
        <v>962.22</v>
      </c>
      <c r="E3449" s="3790">
        <v>977.94</v>
      </c>
      <c r="F3449" s="3792">
        <v>5189441</v>
      </c>
      <c r="G3449" s="3792">
        <v>84318142494</v>
      </c>
    </row>
    <row r="3450" spans="1:7">
      <c r="A3450" s="3791">
        <v>39996</v>
      </c>
      <c r="B3450" s="3790" t="s">
        <v>5019</v>
      </c>
      <c r="C3450" s="3790">
        <v>979.82</v>
      </c>
      <c r="D3450" s="3790">
        <v>960.46</v>
      </c>
      <c r="E3450" s="3790">
        <v>960.46</v>
      </c>
      <c r="F3450" s="3792">
        <v>2978281</v>
      </c>
      <c r="G3450" s="3792">
        <v>82811038382</v>
      </c>
    </row>
    <row r="3451" spans="1:7">
      <c r="A3451" s="3791">
        <v>39997</v>
      </c>
      <c r="B3451" s="3790" t="s">
        <v>5018</v>
      </c>
      <c r="C3451" s="3790">
        <v>962.92</v>
      </c>
      <c r="D3451" s="3790">
        <v>945.77</v>
      </c>
      <c r="E3451" s="3790">
        <v>950.24</v>
      </c>
      <c r="F3451" s="3792">
        <v>1845832</v>
      </c>
      <c r="G3451" s="3792">
        <v>81930555456</v>
      </c>
    </row>
    <row r="3452" spans="1:7">
      <c r="A3452" s="3791">
        <v>40000</v>
      </c>
      <c r="B3452" s="3790" t="s">
        <v>5017</v>
      </c>
      <c r="C3452" s="3790">
        <v>950.29</v>
      </c>
      <c r="D3452" s="3790">
        <v>921.43</v>
      </c>
      <c r="E3452" s="3790">
        <v>921.44</v>
      </c>
      <c r="F3452" s="3792">
        <v>4164133</v>
      </c>
      <c r="G3452" s="3792">
        <v>79446914727</v>
      </c>
    </row>
    <row r="3453" spans="1:7">
      <c r="A3453" s="3791">
        <v>40001</v>
      </c>
      <c r="B3453" s="3790" t="s">
        <v>5016</v>
      </c>
      <c r="C3453" s="3790">
        <v>929.52</v>
      </c>
      <c r="D3453" s="3790">
        <v>917.69</v>
      </c>
      <c r="E3453" s="3790">
        <v>924.11</v>
      </c>
      <c r="F3453" s="3792">
        <v>5292936</v>
      </c>
      <c r="G3453" s="3792">
        <v>79677241358</v>
      </c>
    </row>
    <row r="3454" spans="1:7">
      <c r="A3454" s="3791">
        <v>40002</v>
      </c>
      <c r="B3454" s="3790" t="s">
        <v>3545</v>
      </c>
      <c r="C3454" s="3790">
        <v>922.67</v>
      </c>
      <c r="D3454" s="3790">
        <v>885.82</v>
      </c>
      <c r="E3454" s="3790">
        <v>889.77</v>
      </c>
      <c r="F3454" s="3792">
        <v>4790975</v>
      </c>
      <c r="G3454" s="3792">
        <v>76716249317</v>
      </c>
    </row>
    <row r="3455" spans="1:7">
      <c r="A3455" s="3791">
        <v>40003</v>
      </c>
      <c r="B3455" s="3790" t="s">
        <v>3293</v>
      </c>
      <c r="C3455" s="3790">
        <v>892.12</v>
      </c>
      <c r="D3455" s="3790">
        <v>884.94</v>
      </c>
      <c r="E3455" s="3790">
        <v>884.94</v>
      </c>
      <c r="F3455" s="3792">
        <v>3916833</v>
      </c>
      <c r="G3455" s="3792">
        <v>76300041057</v>
      </c>
    </row>
    <row r="3456" spans="1:7">
      <c r="A3456" s="3791">
        <v>40004</v>
      </c>
      <c r="B3456" s="3790" t="s">
        <v>5015</v>
      </c>
      <c r="C3456" s="3790">
        <v>884.94</v>
      </c>
      <c r="D3456" s="3790">
        <v>834.14</v>
      </c>
      <c r="E3456" s="3790">
        <v>835.23</v>
      </c>
      <c r="F3456" s="3792">
        <v>5325284</v>
      </c>
      <c r="G3456" s="3792">
        <v>72014305121</v>
      </c>
    </row>
    <row r="3457" spans="1:7">
      <c r="A3457" s="3791">
        <v>40007</v>
      </c>
      <c r="B3457" s="3790" t="s">
        <v>5014</v>
      </c>
      <c r="C3457" s="3790">
        <v>842.57</v>
      </c>
      <c r="D3457" s="3790">
        <v>818.87</v>
      </c>
      <c r="E3457" s="3790">
        <v>835.61</v>
      </c>
      <c r="F3457" s="3792">
        <v>15785791</v>
      </c>
      <c r="G3457" s="3792">
        <v>72046980131</v>
      </c>
    </row>
    <row r="3458" spans="1:7">
      <c r="A3458" s="3791">
        <v>40008</v>
      </c>
      <c r="B3458" s="3790" t="s">
        <v>5013</v>
      </c>
      <c r="C3458" s="3790">
        <v>869.96</v>
      </c>
      <c r="D3458" s="3790">
        <v>836.61</v>
      </c>
      <c r="E3458" s="3790">
        <v>866.55</v>
      </c>
      <c r="F3458" s="3792">
        <v>30004622</v>
      </c>
      <c r="G3458" s="3792">
        <v>74714687373</v>
      </c>
    </row>
    <row r="3459" spans="1:7">
      <c r="A3459" s="3791">
        <v>40009</v>
      </c>
      <c r="B3459" s="3790" t="s">
        <v>5012</v>
      </c>
      <c r="C3459" s="3790">
        <v>887.85</v>
      </c>
      <c r="D3459" s="3790">
        <v>866.42</v>
      </c>
      <c r="E3459" s="3790">
        <v>887.85</v>
      </c>
      <c r="F3459" s="3792">
        <v>3717820</v>
      </c>
      <c r="G3459" s="3792">
        <v>76550687759</v>
      </c>
    </row>
    <row r="3460" spans="1:7">
      <c r="A3460" s="3791">
        <v>40010</v>
      </c>
      <c r="B3460" s="3790" t="s">
        <v>5011</v>
      </c>
      <c r="C3460" s="3790">
        <v>903.23</v>
      </c>
      <c r="D3460" s="3790">
        <v>887.9</v>
      </c>
      <c r="E3460" s="3790">
        <v>903.23</v>
      </c>
      <c r="F3460" s="3792">
        <v>1386520</v>
      </c>
      <c r="G3460" s="3792">
        <v>77877368150</v>
      </c>
    </row>
    <row r="3461" spans="1:7">
      <c r="A3461" s="3791">
        <v>40011</v>
      </c>
      <c r="B3461" s="3790" t="s">
        <v>5010</v>
      </c>
      <c r="C3461" s="3790">
        <v>928.42</v>
      </c>
      <c r="D3461" s="3790">
        <v>902.8</v>
      </c>
      <c r="E3461" s="3790">
        <v>925</v>
      </c>
      <c r="F3461" s="3792">
        <v>2644294</v>
      </c>
      <c r="G3461" s="3792">
        <v>79753781276</v>
      </c>
    </row>
    <row r="3462" spans="1:7">
      <c r="A3462" s="3791">
        <v>40014</v>
      </c>
      <c r="B3462" s="3790" t="s">
        <v>5009</v>
      </c>
      <c r="C3462" s="3790">
        <v>974.2</v>
      </c>
      <c r="D3462" s="3790">
        <v>925</v>
      </c>
      <c r="E3462" s="3790">
        <v>972.31</v>
      </c>
      <c r="F3462" s="3792">
        <v>5787359</v>
      </c>
      <c r="G3462" s="3792">
        <v>83832901247</v>
      </c>
    </row>
    <row r="3463" spans="1:7">
      <c r="A3463" s="3791">
        <v>40015</v>
      </c>
      <c r="B3463" s="3790" t="s">
        <v>5008</v>
      </c>
      <c r="C3463" s="3790">
        <v>992.15</v>
      </c>
      <c r="D3463" s="3790">
        <v>965.38</v>
      </c>
      <c r="E3463" s="3790">
        <v>987.69</v>
      </c>
      <c r="F3463" s="3792">
        <v>7285279</v>
      </c>
      <c r="G3463" s="3792">
        <v>85159153471</v>
      </c>
    </row>
    <row r="3464" spans="1:7">
      <c r="A3464" s="3791">
        <v>40016</v>
      </c>
      <c r="B3464" s="3790" t="s">
        <v>5007</v>
      </c>
      <c r="C3464" s="3790">
        <v>988.03</v>
      </c>
      <c r="D3464" s="3790">
        <v>962.39</v>
      </c>
      <c r="E3464" s="3790">
        <v>963.06</v>
      </c>
      <c r="F3464" s="3792">
        <v>10138996</v>
      </c>
      <c r="G3464" s="3792">
        <v>83035835526</v>
      </c>
    </row>
    <row r="3465" spans="1:7">
      <c r="A3465" s="3791">
        <v>40017</v>
      </c>
      <c r="B3465" s="3790" t="s">
        <v>5006</v>
      </c>
      <c r="C3465" s="3790">
        <v>977.58</v>
      </c>
      <c r="D3465" s="3790">
        <v>963.58</v>
      </c>
      <c r="E3465" s="3790">
        <v>975.96</v>
      </c>
      <c r="F3465" s="3792">
        <v>7290562</v>
      </c>
      <c r="G3465" s="3792">
        <v>84147615445</v>
      </c>
    </row>
    <row r="3466" spans="1:7">
      <c r="A3466" s="3791">
        <v>40018</v>
      </c>
      <c r="B3466" s="3790" t="s">
        <v>5005</v>
      </c>
      <c r="C3466" s="3790">
        <v>1012.62</v>
      </c>
      <c r="D3466" s="3790">
        <v>976.4</v>
      </c>
      <c r="E3466" s="3790">
        <v>1012.62</v>
      </c>
      <c r="F3466" s="3792">
        <v>5941462</v>
      </c>
      <c r="G3466" s="3792">
        <v>87308931109</v>
      </c>
    </row>
    <row r="3467" spans="1:7">
      <c r="A3467" s="3791">
        <v>40021</v>
      </c>
      <c r="B3467" s="3790" t="s">
        <v>5004</v>
      </c>
      <c r="C3467" s="3790">
        <v>1043.3399999999999</v>
      </c>
      <c r="D3467" s="3790">
        <v>1012.77</v>
      </c>
      <c r="E3467" s="3790">
        <v>1037.6099999999999</v>
      </c>
      <c r="F3467" s="3792">
        <v>4142845</v>
      </c>
      <c r="G3467" s="3792">
        <v>89463290406</v>
      </c>
    </row>
    <row r="3468" spans="1:7">
      <c r="A3468" s="3791">
        <v>40022</v>
      </c>
      <c r="B3468" s="3790" t="s">
        <v>5003</v>
      </c>
      <c r="C3468" s="3790">
        <v>1040.02</v>
      </c>
      <c r="D3468" s="3790">
        <v>1000.55</v>
      </c>
      <c r="E3468" s="3790">
        <v>1001.8</v>
      </c>
      <c r="F3468" s="3792">
        <v>4920990</v>
      </c>
      <c r="G3468" s="3792">
        <v>86375940659</v>
      </c>
    </row>
    <row r="3469" spans="1:7">
      <c r="A3469" s="3791">
        <v>40023</v>
      </c>
      <c r="B3469" s="3790" t="s">
        <v>5002</v>
      </c>
      <c r="C3469" s="3790">
        <v>1001.2</v>
      </c>
      <c r="D3469" s="3790">
        <v>971.45</v>
      </c>
      <c r="E3469" s="3790">
        <v>973.78</v>
      </c>
      <c r="F3469" s="3792">
        <v>3846531</v>
      </c>
      <c r="G3469" s="3792">
        <v>83959946038</v>
      </c>
    </row>
    <row r="3470" spans="1:7">
      <c r="A3470" s="3791">
        <v>40024</v>
      </c>
      <c r="B3470" s="3790" t="s">
        <v>3549</v>
      </c>
      <c r="C3470" s="3790">
        <v>1001.3</v>
      </c>
      <c r="D3470" s="3790">
        <v>973.45</v>
      </c>
      <c r="E3470" s="3790">
        <v>1001.3</v>
      </c>
      <c r="F3470" s="3792">
        <v>6510409</v>
      </c>
      <c r="G3470" s="3792">
        <v>86332731154</v>
      </c>
    </row>
    <row r="3471" spans="1:7">
      <c r="A3471" s="3791">
        <v>40025</v>
      </c>
      <c r="B3471" s="3790" t="s">
        <v>5001</v>
      </c>
      <c r="C3471" s="3790">
        <v>1021.75</v>
      </c>
      <c r="D3471" s="3790">
        <v>1002.11</v>
      </c>
      <c r="E3471" s="3790">
        <v>1017.47</v>
      </c>
      <c r="F3471" s="3792">
        <v>6761596</v>
      </c>
      <c r="G3471" s="3792">
        <v>87727269042</v>
      </c>
    </row>
    <row r="3472" spans="1:7">
      <c r="A3472" s="3791">
        <v>40028</v>
      </c>
      <c r="B3472" s="3790" t="s">
        <v>5000</v>
      </c>
      <c r="C3472" s="3790">
        <v>1070.49</v>
      </c>
      <c r="D3472" s="3790">
        <v>1017.8</v>
      </c>
      <c r="E3472" s="3790">
        <v>1067.98</v>
      </c>
      <c r="F3472" s="3792">
        <v>8049034</v>
      </c>
      <c r="G3472" s="3792">
        <v>92082036650</v>
      </c>
    </row>
    <row r="3473" spans="1:7">
      <c r="A3473" s="3791">
        <v>40029</v>
      </c>
      <c r="B3473" s="3790" t="s">
        <v>4999</v>
      </c>
      <c r="C3473" s="3790">
        <v>1074.58</v>
      </c>
      <c r="D3473" s="3790">
        <v>1065.7</v>
      </c>
      <c r="E3473" s="3790">
        <v>1074.49</v>
      </c>
      <c r="F3473" s="3792">
        <v>3350248</v>
      </c>
      <c r="G3473" s="3792">
        <v>92643051413</v>
      </c>
    </row>
    <row r="3474" spans="1:7">
      <c r="A3474" s="3791">
        <v>40030</v>
      </c>
      <c r="B3474" s="3790" t="s">
        <v>4998</v>
      </c>
      <c r="C3474" s="3790">
        <v>1103.96</v>
      </c>
      <c r="D3474" s="3790">
        <v>1074.49</v>
      </c>
      <c r="E3474" s="3790">
        <v>1094.26</v>
      </c>
      <c r="F3474" s="3792">
        <v>6767155</v>
      </c>
      <c r="G3474" s="3792">
        <v>94347740484</v>
      </c>
    </row>
    <row r="3475" spans="1:7">
      <c r="A3475" s="3791">
        <v>40031</v>
      </c>
      <c r="B3475" s="3790" t="s">
        <v>4997</v>
      </c>
      <c r="C3475" s="3790">
        <v>1098.57</v>
      </c>
      <c r="D3475" s="3790">
        <v>1080.5</v>
      </c>
      <c r="E3475" s="3790">
        <v>1083.79</v>
      </c>
      <c r="F3475" s="3792">
        <v>5752548</v>
      </c>
      <c r="G3475" s="3792">
        <v>93444977708</v>
      </c>
    </row>
    <row r="3476" spans="1:7">
      <c r="A3476" s="3791">
        <v>40032</v>
      </c>
      <c r="B3476" s="3790" t="s">
        <v>4996</v>
      </c>
      <c r="C3476" s="3790">
        <v>1083.79</v>
      </c>
      <c r="D3476" s="3790">
        <v>1047.6400000000001</v>
      </c>
      <c r="E3476" s="3790">
        <v>1080.08</v>
      </c>
      <c r="F3476" s="3792">
        <v>8510213</v>
      </c>
      <c r="G3476" s="3792">
        <v>93125079240</v>
      </c>
    </row>
    <row r="3477" spans="1:7">
      <c r="A3477" s="3791">
        <v>40035</v>
      </c>
      <c r="B3477" s="3790" t="s">
        <v>4995</v>
      </c>
      <c r="C3477" s="3790">
        <v>1080.08</v>
      </c>
      <c r="D3477" s="3790">
        <v>1064.3900000000001</v>
      </c>
      <c r="E3477" s="3790">
        <v>1065.1400000000001</v>
      </c>
      <c r="F3477" s="3792">
        <v>2956712</v>
      </c>
      <c r="G3477" s="3792">
        <v>91836806171</v>
      </c>
    </row>
    <row r="3478" spans="1:7">
      <c r="A3478" s="3791">
        <v>40036</v>
      </c>
      <c r="B3478" s="3790" t="s">
        <v>4994</v>
      </c>
      <c r="C3478" s="3790">
        <v>1073.3599999999999</v>
      </c>
      <c r="D3478" s="3790">
        <v>1031.6099999999999</v>
      </c>
      <c r="E3478" s="3790">
        <v>1033.72</v>
      </c>
      <c r="F3478" s="3792">
        <v>9584732</v>
      </c>
      <c r="G3478" s="3792">
        <v>92432450995</v>
      </c>
    </row>
    <row r="3479" spans="1:7">
      <c r="A3479" s="3791">
        <v>40037</v>
      </c>
      <c r="B3479" s="3790" t="s">
        <v>4993</v>
      </c>
      <c r="C3479" s="3790">
        <v>1031.6099999999999</v>
      </c>
      <c r="D3479" s="3790">
        <v>996.3</v>
      </c>
      <c r="E3479" s="3790">
        <v>1025.1199999999999</v>
      </c>
      <c r="F3479" s="3792">
        <v>9584732</v>
      </c>
      <c r="G3479" s="3792">
        <v>92432450995</v>
      </c>
    </row>
    <row r="3480" spans="1:7">
      <c r="A3480" s="3791">
        <v>40038</v>
      </c>
      <c r="B3480" s="3790" t="s">
        <v>4992</v>
      </c>
      <c r="C3480" s="3790">
        <v>1068.42</v>
      </c>
      <c r="D3480" s="3790">
        <v>1025.03</v>
      </c>
      <c r="E3480" s="3790">
        <v>1054.57</v>
      </c>
      <c r="F3480" s="3792">
        <v>9584732</v>
      </c>
      <c r="G3480" s="3792">
        <v>92432450995</v>
      </c>
    </row>
    <row r="3481" spans="1:7">
      <c r="A3481" s="3791">
        <v>40039</v>
      </c>
      <c r="B3481" s="3790" t="s">
        <v>4991</v>
      </c>
      <c r="C3481" s="3790">
        <v>1066.03</v>
      </c>
      <c r="D3481" s="3790">
        <v>1054.57</v>
      </c>
      <c r="E3481" s="3790">
        <v>1059.92</v>
      </c>
      <c r="F3481" s="3792">
        <v>9584732</v>
      </c>
      <c r="G3481" s="3792">
        <v>92432450995</v>
      </c>
    </row>
    <row r="3482" spans="1:7">
      <c r="A3482" s="3791">
        <v>40042</v>
      </c>
      <c r="B3482" s="3790" t="s">
        <v>4990</v>
      </c>
      <c r="C3482" s="3790">
        <v>1059.74</v>
      </c>
      <c r="D3482" s="3790">
        <v>1004.75</v>
      </c>
      <c r="E3482" s="3790">
        <v>1005.77</v>
      </c>
      <c r="F3482" s="3792">
        <v>9584732</v>
      </c>
      <c r="G3482" s="3792">
        <v>92432450995</v>
      </c>
    </row>
    <row r="3483" spans="1:7">
      <c r="A3483" s="3791">
        <v>40043</v>
      </c>
      <c r="B3483" s="3790" t="s">
        <v>4989</v>
      </c>
      <c r="C3483" s="3790">
        <v>1020.96</v>
      </c>
      <c r="D3483" s="3790">
        <v>1001.5</v>
      </c>
      <c r="E3483" s="3790">
        <v>1001.52</v>
      </c>
      <c r="F3483" s="3792">
        <v>9584732</v>
      </c>
      <c r="G3483" s="3792">
        <v>92432450995</v>
      </c>
    </row>
    <row r="3484" spans="1:7">
      <c r="A3484" s="3791">
        <v>40044</v>
      </c>
      <c r="B3484" s="3790" t="s">
        <v>4988</v>
      </c>
      <c r="C3484" s="3790">
        <v>1002.4</v>
      </c>
      <c r="D3484" s="3790">
        <v>992.29</v>
      </c>
      <c r="E3484" s="3790">
        <v>993.57</v>
      </c>
      <c r="F3484" s="3792">
        <v>9584732</v>
      </c>
      <c r="G3484" s="3792">
        <v>92432450995</v>
      </c>
    </row>
    <row r="3485" spans="1:7">
      <c r="A3485" s="3791">
        <v>40045</v>
      </c>
      <c r="B3485" s="3790" t="s">
        <v>4987</v>
      </c>
      <c r="C3485" s="3790">
        <v>1021.36</v>
      </c>
      <c r="D3485" s="3790">
        <v>987.41</v>
      </c>
      <c r="E3485" s="3790">
        <v>1018.5</v>
      </c>
      <c r="F3485" s="3792">
        <v>9584732</v>
      </c>
      <c r="G3485" s="3792">
        <v>92432450995</v>
      </c>
    </row>
    <row r="3486" spans="1:7">
      <c r="A3486" s="3791">
        <v>40046</v>
      </c>
      <c r="B3486" s="3790" t="s">
        <v>4986</v>
      </c>
      <c r="C3486" s="3790">
        <v>1050.44</v>
      </c>
      <c r="D3486" s="3790">
        <v>1017.52</v>
      </c>
      <c r="E3486" s="3790">
        <v>1050.44</v>
      </c>
      <c r="F3486" s="3792">
        <v>9584732</v>
      </c>
      <c r="G3486" s="3792">
        <v>92432450995</v>
      </c>
    </row>
    <row r="3487" spans="1:7">
      <c r="A3487" s="3791">
        <v>40049</v>
      </c>
      <c r="B3487" s="3790" t="s">
        <v>4985</v>
      </c>
      <c r="C3487" s="3790">
        <v>1096.25</v>
      </c>
      <c r="D3487" s="3790">
        <v>1050.44</v>
      </c>
      <c r="E3487" s="3790">
        <v>1094</v>
      </c>
      <c r="F3487" s="3792">
        <v>9584732</v>
      </c>
      <c r="G3487" s="3792">
        <v>92432450995</v>
      </c>
    </row>
    <row r="3488" spans="1:7">
      <c r="A3488" s="3791">
        <v>40050</v>
      </c>
      <c r="B3488" s="3790" t="s">
        <v>4984</v>
      </c>
      <c r="C3488" s="3790">
        <v>1104.94</v>
      </c>
      <c r="D3488" s="3790">
        <v>1076.81</v>
      </c>
      <c r="E3488" s="3790">
        <v>1103.3</v>
      </c>
      <c r="F3488" s="3792">
        <v>9584732</v>
      </c>
      <c r="G3488" s="3792">
        <v>92432450995</v>
      </c>
    </row>
    <row r="3489" spans="1:7">
      <c r="A3489" s="3791">
        <v>40051</v>
      </c>
      <c r="B3489" s="3790" t="s">
        <v>4983</v>
      </c>
      <c r="C3489" s="3790">
        <v>1102.57</v>
      </c>
      <c r="D3489" s="3790">
        <v>1072.05</v>
      </c>
      <c r="E3489" s="3790">
        <v>1072.05</v>
      </c>
      <c r="F3489" s="3792">
        <v>9584732</v>
      </c>
      <c r="G3489" s="3792">
        <v>92432450995</v>
      </c>
    </row>
    <row r="3490" spans="1:7">
      <c r="A3490" s="3791">
        <v>40052</v>
      </c>
      <c r="B3490" s="3790" t="s">
        <v>4982</v>
      </c>
      <c r="C3490" s="3790">
        <v>1078.18</v>
      </c>
      <c r="D3490" s="3790">
        <v>1068.8499999999999</v>
      </c>
      <c r="E3490" s="3790">
        <v>1070.49</v>
      </c>
      <c r="F3490" s="3792">
        <v>2708032</v>
      </c>
      <c r="G3490" s="3792">
        <v>92298117154</v>
      </c>
    </row>
    <row r="3491" spans="1:7">
      <c r="A3491" s="3791">
        <v>40053</v>
      </c>
      <c r="B3491" s="3790" t="s">
        <v>4981</v>
      </c>
      <c r="C3491" s="3790">
        <v>1092.6600000000001</v>
      </c>
      <c r="D3491" s="3790">
        <v>1070.49</v>
      </c>
      <c r="E3491" s="3790">
        <v>1089.46</v>
      </c>
      <c r="F3491" s="3792">
        <v>18149831</v>
      </c>
      <c r="G3491" s="3792">
        <v>93933658818</v>
      </c>
    </row>
    <row r="3492" spans="1:7">
      <c r="A3492" s="3791">
        <v>40056</v>
      </c>
      <c r="B3492" s="3790" t="s">
        <v>4980</v>
      </c>
      <c r="C3492" s="3790">
        <v>1089.46</v>
      </c>
      <c r="D3492" s="3790">
        <v>1064.73</v>
      </c>
      <c r="E3492" s="3790">
        <v>1066.53</v>
      </c>
      <c r="F3492" s="3792">
        <v>12364435</v>
      </c>
      <c r="G3492" s="3792">
        <v>91957069566</v>
      </c>
    </row>
    <row r="3493" spans="1:7">
      <c r="A3493" s="3791">
        <v>40057</v>
      </c>
      <c r="B3493" s="3790" t="s">
        <v>4979</v>
      </c>
      <c r="C3493" s="3790">
        <v>1081.96</v>
      </c>
      <c r="D3493" s="3790">
        <v>1067.47</v>
      </c>
      <c r="E3493" s="3790">
        <v>1073.6199999999999</v>
      </c>
      <c r="F3493" s="3792">
        <v>6961810</v>
      </c>
      <c r="G3493" s="3792">
        <v>92567997496</v>
      </c>
    </row>
    <row r="3494" spans="1:7">
      <c r="A3494" s="3791">
        <v>40058</v>
      </c>
      <c r="B3494" s="3790" t="s">
        <v>4978</v>
      </c>
      <c r="C3494" s="3790">
        <v>1073.6199999999999</v>
      </c>
      <c r="D3494" s="3790">
        <v>1052.98</v>
      </c>
      <c r="E3494" s="3790">
        <v>1053.17</v>
      </c>
      <c r="F3494" s="3792">
        <v>4418062</v>
      </c>
      <c r="G3494" s="3792">
        <v>90804992376</v>
      </c>
    </row>
    <row r="3495" spans="1:7">
      <c r="A3495" s="3791">
        <v>40059</v>
      </c>
      <c r="B3495" s="3790" t="s">
        <v>4977</v>
      </c>
      <c r="C3495" s="3790">
        <v>1076.47</v>
      </c>
      <c r="D3495" s="3790">
        <v>1053.19</v>
      </c>
      <c r="E3495" s="3790">
        <v>1074.05</v>
      </c>
      <c r="F3495" s="3792">
        <v>13095948</v>
      </c>
      <c r="G3495" s="3792">
        <v>92605105938</v>
      </c>
    </row>
    <row r="3496" spans="1:7">
      <c r="A3496" s="3791">
        <v>40060</v>
      </c>
      <c r="B3496" s="3790" t="s">
        <v>4976</v>
      </c>
      <c r="C3496" s="3790">
        <v>1089.9000000000001</v>
      </c>
      <c r="D3496" s="3790">
        <v>1062.24</v>
      </c>
      <c r="E3496" s="3790">
        <v>1063.57</v>
      </c>
      <c r="F3496" s="3792">
        <v>15658189</v>
      </c>
      <c r="G3496" s="3792">
        <v>91701865378</v>
      </c>
    </row>
    <row r="3497" spans="1:7">
      <c r="A3497" s="3791">
        <v>40063</v>
      </c>
      <c r="B3497" s="3790" t="s">
        <v>4975</v>
      </c>
      <c r="C3497" s="3790">
        <v>1093.6099999999999</v>
      </c>
      <c r="D3497" s="3790">
        <v>1063.57</v>
      </c>
      <c r="E3497" s="3790">
        <v>1093.04</v>
      </c>
      <c r="F3497" s="3792">
        <v>5896612</v>
      </c>
      <c r="G3497" s="3792">
        <v>94242853416</v>
      </c>
    </row>
    <row r="3498" spans="1:7">
      <c r="A3498" s="3791">
        <v>40064</v>
      </c>
      <c r="B3498" s="3790" t="s">
        <v>4974</v>
      </c>
      <c r="C3498" s="3790">
        <v>1135.94</v>
      </c>
      <c r="D3498" s="3790">
        <v>1093.5899999999999</v>
      </c>
      <c r="E3498" s="3790">
        <v>1135.94</v>
      </c>
      <c r="F3498" s="3792">
        <v>22353337</v>
      </c>
      <c r="G3498" s="3792">
        <v>97941586958</v>
      </c>
    </row>
    <row r="3499" spans="1:7">
      <c r="A3499" s="3791">
        <v>40065</v>
      </c>
      <c r="B3499" s="3790" t="s">
        <v>4973</v>
      </c>
      <c r="C3499" s="3790">
        <v>1160.06</v>
      </c>
      <c r="D3499" s="3790">
        <v>1136.25</v>
      </c>
      <c r="E3499" s="3790">
        <v>1159.8</v>
      </c>
      <c r="F3499" s="3792">
        <v>13138259</v>
      </c>
      <c r="G3499" s="3792">
        <v>99998779012</v>
      </c>
    </row>
    <row r="3500" spans="1:7">
      <c r="A3500" s="3791">
        <v>40066</v>
      </c>
      <c r="B3500" s="3790" t="s">
        <v>4972</v>
      </c>
      <c r="C3500" s="3790">
        <v>1175.24</v>
      </c>
      <c r="D3500" s="3790">
        <v>1159.32</v>
      </c>
      <c r="E3500" s="3790">
        <v>1163.76</v>
      </c>
      <c r="F3500" s="3792">
        <v>17999854</v>
      </c>
      <c r="G3500" s="3792">
        <v>100340000000</v>
      </c>
    </row>
    <row r="3501" spans="1:7">
      <c r="A3501" s="3791">
        <v>40067</v>
      </c>
      <c r="B3501" s="3790" t="s">
        <v>4971</v>
      </c>
      <c r="C3501" s="3790">
        <v>1197.96</v>
      </c>
      <c r="D3501" s="3790">
        <v>1166.0899999999999</v>
      </c>
      <c r="E3501" s="3790">
        <v>1196.55</v>
      </c>
      <c r="F3501" s="3792">
        <v>11255480</v>
      </c>
      <c r="G3501" s="3792">
        <v>103168000000</v>
      </c>
    </row>
    <row r="3502" spans="1:7">
      <c r="A3502" s="3791">
        <v>40070</v>
      </c>
      <c r="B3502" s="3790" t="s">
        <v>4970</v>
      </c>
      <c r="C3502" s="3790">
        <v>1199.24</v>
      </c>
      <c r="D3502" s="3790">
        <v>1173.01</v>
      </c>
      <c r="E3502" s="3790">
        <v>1194.21</v>
      </c>
      <c r="F3502" s="3792">
        <v>4362029</v>
      </c>
      <c r="G3502" s="3792">
        <v>102965000000</v>
      </c>
    </row>
    <row r="3503" spans="1:7">
      <c r="A3503" s="3791">
        <v>40071</v>
      </c>
      <c r="B3503" s="3790" t="s">
        <v>4969</v>
      </c>
      <c r="C3503" s="3790">
        <v>1226.48</v>
      </c>
      <c r="D3503" s="3790">
        <v>1193.82</v>
      </c>
      <c r="E3503" s="3790">
        <v>1224.33</v>
      </c>
      <c r="F3503" s="3792">
        <v>11189590</v>
      </c>
      <c r="G3503" s="3792">
        <v>108691000000</v>
      </c>
    </row>
    <row r="3504" spans="1:7">
      <c r="A3504" s="3791">
        <v>40072</v>
      </c>
      <c r="B3504" s="3790" t="s">
        <v>4968</v>
      </c>
      <c r="C3504" s="3790">
        <v>1257.73</v>
      </c>
      <c r="D3504" s="3790">
        <v>1225.26</v>
      </c>
      <c r="E3504" s="3790">
        <v>1246.81</v>
      </c>
      <c r="F3504" s="3792">
        <v>13458562</v>
      </c>
      <c r="G3504" s="3792">
        <v>110688000000</v>
      </c>
    </row>
    <row r="3505" spans="1:7">
      <c r="A3505" s="3791">
        <v>40073</v>
      </c>
      <c r="B3505" s="3790" t="s">
        <v>4967</v>
      </c>
      <c r="C3505" s="3790">
        <v>1262.02</v>
      </c>
      <c r="D3505" s="3790">
        <v>1229.81</v>
      </c>
      <c r="E3505" s="3790">
        <v>1231.4100000000001</v>
      </c>
      <c r="F3505" s="3792">
        <v>9810529</v>
      </c>
      <c r="G3505" s="3792">
        <v>109320000000</v>
      </c>
    </row>
    <row r="3506" spans="1:7">
      <c r="A3506" s="3791">
        <v>40074</v>
      </c>
      <c r="B3506" s="3790" t="s">
        <v>4966</v>
      </c>
      <c r="C3506" s="3790">
        <v>1247.24</v>
      </c>
      <c r="D3506" s="3790">
        <v>1223.3800000000001</v>
      </c>
      <c r="E3506" s="3790">
        <v>1245.56</v>
      </c>
      <c r="F3506" s="3792">
        <v>7546134</v>
      </c>
      <c r="G3506" s="3792">
        <v>110577000000</v>
      </c>
    </row>
    <row r="3507" spans="1:7">
      <c r="A3507" s="3791">
        <v>40077</v>
      </c>
      <c r="B3507" s="3790" t="s">
        <v>4965</v>
      </c>
      <c r="C3507" s="3790">
        <v>1246.6199999999999</v>
      </c>
      <c r="D3507" s="3790">
        <v>1208.2</v>
      </c>
      <c r="E3507" s="3790">
        <v>1210.57</v>
      </c>
      <c r="F3507" s="3792">
        <v>4874362</v>
      </c>
      <c r="G3507" s="3792">
        <v>107470000000</v>
      </c>
    </row>
    <row r="3508" spans="1:7">
      <c r="A3508" s="3791">
        <v>40078</v>
      </c>
      <c r="B3508" s="3790" t="s">
        <v>4964</v>
      </c>
      <c r="C3508" s="3790">
        <v>1250.1400000000001</v>
      </c>
      <c r="D3508" s="3790">
        <v>1210.57</v>
      </c>
      <c r="E3508" s="3790">
        <v>1249.1400000000001</v>
      </c>
      <c r="F3508" s="3792">
        <v>11083695</v>
      </c>
      <c r="G3508" s="3792">
        <v>110894000000</v>
      </c>
    </row>
    <row r="3509" spans="1:7">
      <c r="A3509" s="3791">
        <v>40079</v>
      </c>
      <c r="B3509" s="3790" t="s">
        <v>4963</v>
      </c>
      <c r="C3509" s="3790">
        <v>1269.9000000000001</v>
      </c>
      <c r="D3509" s="3790">
        <v>1249.1400000000001</v>
      </c>
      <c r="E3509" s="3790">
        <v>1254.31</v>
      </c>
      <c r="F3509" s="3792">
        <v>17692270</v>
      </c>
      <c r="G3509" s="3792">
        <v>111353000000</v>
      </c>
    </row>
    <row r="3510" spans="1:7">
      <c r="A3510" s="3791">
        <v>40080</v>
      </c>
      <c r="B3510" s="3790" t="s">
        <v>4962</v>
      </c>
      <c r="C3510" s="3790">
        <v>1260.99</v>
      </c>
      <c r="D3510" s="3790">
        <v>1239.93</v>
      </c>
      <c r="E3510" s="3790">
        <v>1242.23</v>
      </c>
      <c r="F3510" s="3792">
        <v>5714915</v>
      </c>
      <c r="G3510" s="3792">
        <v>110281000000</v>
      </c>
    </row>
    <row r="3511" spans="1:7">
      <c r="A3511" s="3791">
        <v>40081</v>
      </c>
      <c r="B3511" s="3790" t="s">
        <v>4961</v>
      </c>
      <c r="C3511" s="3790">
        <v>1244.25</v>
      </c>
      <c r="D3511" s="3790">
        <v>1225.29</v>
      </c>
      <c r="E3511" s="3790">
        <v>1225.29</v>
      </c>
      <c r="F3511" s="3792">
        <v>13363286</v>
      </c>
      <c r="G3511" s="3792">
        <v>108776000000</v>
      </c>
    </row>
    <row r="3512" spans="1:7">
      <c r="A3512" s="3791">
        <v>40084</v>
      </c>
      <c r="B3512" s="3790" t="s">
        <v>4960</v>
      </c>
      <c r="C3512" s="3790">
        <v>1248.73</v>
      </c>
      <c r="D3512" s="3790">
        <v>1221.94</v>
      </c>
      <c r="E3512" s="3790">
        <v>1248.73</v>
      </c>
      <c r="F3512" s="3792">
        <v>4299365</v>
      </c>
      <c r="G3512" s="3792">
        <v>110858000000</v>
      </c>
    </row>
    <row r="3513" spans="1:7">
      <c r="A3513" s="3791">
        <v>40085</v>
      </c>
      <c r="B3513" s="3790" t="s">
        <v>4959</v>
      </c>
      <c r="C3513" s="3790">
        <v>1265.93</v>
      </c>
      <c r="D3513" s="3790">
        <v>1248.73</v>
      </c>
      <c r="E3513" s="3790">
        <v>1260.56</v>
      </c>
      <c r="F3513" s="3792">
        <v>10919323</v>
      </c>
      <c r="G3513" s="3792">
        <v>111908000000</v>
      </c>
    </row>
    <row r="3514" spans="1:7">
      <c r="A3514" s="3791">
        <v>40086</v>
      </c>
      <c r="B3514" s="3790" t="s">
        <v>4958</v>
      </c>
      <c r="C3514" s="3790">
        <v>1268.9100000000001</v>
      </c>
      <c r="D3514" s="3790">
        <v>1254.52</v>
      </c>
      <c r="E3514" s="3790">
        <v>1254.52</v>
      </c>
      <c r="F3514" s="3792">
        <v>11704904</v>
      </c>
      <c r="G3514" s="3792">
        <v>111372000000</v>
      </c>
    </row>
    <row r="3515" spans="1:7">
      <c r="A3515" s="3791">
        <v>40087</v>
      </c>
      <c r="B3515" s="3790" t="s">
        <v>4957</v>
      </c>
      <c r="C3515" s="3790">
        <v>1269.5899999999999</v>
      </c>
      <c r="D3515" s="3790">
        <v>1254.52</v>
      </c>
      <c r="E3515" s="3790">
        <v>1266.8499999999999</v>
      </c>
      <c r="F3515" s="3792">
        <v>5388987</v>
      </c>
      <c r="G3515" s="3792">
        <v>112467000000</v>
      </c>
    </row>
    <row r="3516" spans="1:7">
      <c r="A3516" s="3791">
        <v>40088</v>
      </c>
      <c r="B3516" s="3790" t="s">
        <v>4956</v>
      </c>
      <c r="C3516" s="3790">
        <v>1266.8499999999999</v>
      </c>
      <c r="D3516" s="3790">
        <v>1210.95</v>
      </c>
      <c r="E3516" s="3790">
        <v>1224.8</v>
      </c>
      <c r="F3516" s="3792">
        <v>13577461</v>
      </c>
      <c r="G3516" s="3792">
        <v>108733000000</v>
      </c>
    </row>
    <row r="3517" spans="1:7">
      <c r="A3517" s="3791">
        <v>40091</v>
      </c>
      <c r="B3517" s="3790" t="s">
        <v>4955</v>
      </c>
      <c r="C3517" s="3790">
        <v>1230.54</v>
      </c>
      <c r="D3517" s="3790">
        <v>1224.8</v>
      </c>
      <c r="E3517" s="3790">
        <v>1227.19</v>
      </c>
      <c r="F3517" s="3792">
        <v>3511171</v>
      </c>
      <c r="G3517" s="3792">
        <v>108946000000</v>
      </c>
    </row>
    <row r="3518" spans="1:7">
      <c r="A3518" s="3791">
        <v>40092</v>
      </c>
      <c r="B3518" s="3790" t="s">
        <v>4954</v>
      </c>
      <c r="C3518" s="3790">
        <v>1270.69</v>
      </c>
      <c r="D3518" s="3790">
        <v>1227.19</v>
      </c>
      <c r="E3518" s="3790">
        <v>1270.6300000000001</v>
      </c>
      <c r="F3518" s="3792">
        <v>7345161</v>
      </c>
      <c r="G3518" s="3792">
        <v>112802000000</v>
      </c>
    </row>
    <row r="3519" spans="1:7">
      <c r="A3519" s="3791">
        <v>40093</v>
      </c>
      <c r="B3519" s="3790" t="s">
        <v>4953</v>
      </c>
      <c r="C3519" s="3790">
        <v>1297.8</v>
      </c>
      <c r="D3519" s="3790">
        <v>1270.6300000000001</v>
      </c>
      <c r="E3519" s="3790">
        <v>1287.3699999999999</v>
      </c>
      <c r="F3519" s="3792">
        <v>9043475</v>
      </c>
      <c r="G3519" s="3792">
        <v>114288000000</v>
      </c>
    </row>
    <row r="3520" spans="1:7">
      <c r="A3520" s="3791">
        <v>40094</v>
      </c>
      <c r="B3520" s="3790" t="s">
        <v>4952</v>
      </c>
      <c r="C3520" s="3790">
        <v>1334.94</v>
      </c>
      <c r="D3520" s="3790">
        <v>1287.3699999999999</v>
      </c>
      <c r="E3520" s="3790">
        <v>1334.94</v>
      </c>
      <c r="F3520" s="3792">
        <v>16591039</v>
      </c>
      <c r="G3520" s="3792">
        <v>118511000000</v>
      </c>
    </row>
    <row r="3521" spans="1:7">
      <c r="A3521" s="3791">
        <v>40095</v>
      </c>
      <c r="B3521" s="3790" t="s">
        <v>4951</v>
      </c>
      <c r="C3521" s="3790">
        <v>1373.47</v>
      </c>
      <c r="D3521" s="3790">
        <v>1334.94</v>
      </c>
      <c r="E3521" s="3790">
        <v>1372.11</v>
      </c>
      <c r="F3521" s="3792">
        <v>84972280</v>
      </c>
      <c r="G3521" s="3792">
        <v>121811000000</v>
      </c>
    </row>
    <row r="3522" spans="1:7">
      <c r="A3522" s="3791">
        <v>40098</v>
      </c>
      <c r="B3522" s="3790" t="s">
        <v>4950</v>
      </c>
      <c r="C3522" s="3790">
        <v>1428.06</v>
      </c>
      <c r="D3522" s="3790">
        <v>1372.11</v>
      </c>
      <c r="E3522" s="3790">
        <v>1428.06</v>
      </c>
      <c r="F3522" s="3792">
        <v>17595112</v>
      </c>
      <c r="G3522" s="3792">
        <v>126778000000</v>
      </c>
    </row>
    <row r="3523" spans="1:7">
      <c r="A3523" s="3791">
        <v>40099</v>
      </c>
      <c r="B3523" s="3790" t="s">
        <v>4949</v>
      </c>
      <c r="C3523" s="3790">
        <v>1436.06</v>
      </c>
      <c r="D3523" s="3790">
        <v>1399.54</v>
      </c>
      <c r="E3523" s="3790">
        <v>1400.02</v>
      </c>
      <c r="F3523" s="3792">
        <v>24131231</v>
      </c>
      <c r="G3523" s="3792">
        <v>124289000000</v>
      </c>
    </row>
    <row r="3524" spans="1:7">
      <c r="A3524" s="3791">
        <v>40100</v>
      </c>
      <c r="B3524" s="3790" t="s">
        <v>4948</v>
      </c>
      <c r="C3524" s="3790">
        <v>1451.18</v>
      </c>
      <c r="D3524" s="3790">
        <v>1400.02</v>
      </c>
      <c r="E3524" s="3790">
        <v>1441.24</v>
      </c>
      <c r="F3524" s="3792">
        <v>9169069</v>
      </c>
      <c r="G3524" s="3792">
        <v>127948000000</v>
      </c>
    </row>
    <row r="3525" spans="1:7">
      <c r="A3525" s="3791">
        <v>40101</v>
      </c>
      <c r="B3525" s="3790" t="s">
        <v>4947</v>
      </c>
      <c r="C3525" s="3790">
        <v>1456.27</v>
      </c>
      <c r="D3525" s="3790">
        <v>1429.61</v>
      </c>
      <c r="E3525" s="3790">
        <v>1434.35</v>
      </c>
      <c r="F3525" s="3792">
        <v>12189315</v>
      </c>
      <c r="G3525" s="3792">
        <v>127336000000</v>
      </c>
    </row>
    <row r="3526" spans="1:7">
      <c r="A3526" s="3791">
        <v>40102</v>
      </c>
      <c r="B3526" s="3790" t="s">
        <v>4946</v>
      </c>
      <c r="C3526" s="3790">
        <v>1446.95</v>
      </c>
      <c r="D3526" s="3790">
        <v>1406.25</v>
      </c>
      <c r="E3526" s="3790">
        <v>1408.68</v>
      </c>
      <c r="F3526" s="3792">
        <v>8035005</v>
      </c>
      <c r="G3526" s="3792">
        <v>125057000000</v>
      </c>
    </row>
    <row r="3527" spans="1:7">
      <c r="A3527" s="3791">
        <v>40105</v>
      </c>
      <c r="B3527" s="3790" t="s">
        <v>4945</v>
      </c>
      <c r="C3527" s="3790">
        <v>1433.37</v>
      </c>
      <c r="D3527" s="3790">
        <v>1408.68</v>
      </c>
      <c r="E3527" s="3790">
        <v>1433.37</v>
      </c>
      <c r="F3527" s="3792">
        <v>8861217</v>
      </c>
      <c r="G3527" s="3792">
        <v>127249000000</v>
      </c>
    </row>
    <row r="3528" spans="1:7">
      <c r="A3528" s="3791">
        <v>40106</v>
      </c>
      <c r="B3528" s="3790" t="s">
        <v>4944</v>
      </c>
      <c r="C3528" s="3790">
        <v>1457.22</v>
      </c>
      <c r="D3528" s="3790">
        <v>1433.37</v>
      </c>
      <c r="E3528" s="3790">
        <v>1446.14</v>
      </c>
      <c r="F3528" s="3792">
        <v>15211512</v>
      </c>
      <c r="G3528" s="3792">
        <v>128383000000</v>
      </c>
    </row>
    <row r="3529" spans="1:7">
      <c r="A3529" s="3791">
        <v>40107</v>
      </c>
      <c r="B3529" s="3790" t="s">
        <v>4943</v>
      </c>
      <c r="C3529" s="3790">
        <v>1446.64</v>
      </c>
      <c r="D3529" s="3790">
        <v>1418.84</v>
      </c>
      <c r="E3529" s="3790">
        <v>1446.64</v>
      </c>
      <c r="F3529" s="3792">
        <v>10008150</v>
      </c>
      <c r="G3529" s="3792">
        <v>128427000000</v>
      </c>
    </row>
    <row r="3530" spans="1:7">
      <c r="A3530" s="3791">
        <v>40108</v>
      </c>
      <c r="B3530" s="3790" t="s">
        <v>4942</v>
      </c>
      <c r="C3530" s="3790">
        <v>1451.51</v>
      </c>
      <c r="D3530" s="3790">
        <v>1434.36</v>
      </c>
      <c r="E3530" s="3790">
        <v>1448.34</v>
      </c>
      <c r="F3530" s="3792">
        <v>6884291</v>
      </c>
      <c r="G3530" s="3792">
        <v>128579000000</v>
      </c>
    </row>
    <row r="3531" spans="1:7">
      <c r="A3531" s="3791">
        <v>40109</v>
      </c>
      <c r="B3531" s="3790" t="s">
        <v>4941</v>
      </c>
      <c r="C3531" s="3790">
        <v>1467.16</v>
      </c>
      <c r="D3531" s="3790">
        <v>1448.34</v>
      </c>
      <c r="E3531" s="3790">
        <v>1461.3</v>
      </c>
      <c r="F3531" s="3792">
        <v>9138682</v>
      </c>
      <c r="G3531" s="3792">
        <v>129729000000</v>
      </c>
    </row>
    <row r="3532" spans="1:7">
      <c r="A3532" s="3791">
        <v>40112</v>
      </c>
      <c r="B3532" s="3790" t="s">
        <v>4940</v>
      </c>
      <c r="C3532" s="3790">
        <v>1481.11</v>
      </c>
      <c r="D3532" s="3790">
        <v>1458.61</v>
      </c>
      <c r="E3532" s="3790">
        <v>1476.06</v>
      </c>
      <c r="F3532" s="3792">
        <v>3480877</v>
      </c>
      <c r="G3532" s="3792">
        <v>131039000000</v>
      </c>
    </row>
    <row r="3533" spans="1:7">
      <c r="A3533" s="3791">
        <v>40113</v>
      </c>
      <c r="B3533" s="3790" t="s">
        <v>4939</v>
      </c>
      <c r="C3533" s="3790">
        <v>1476.01</v>
      </c>
      <c r="D3533" s="3790">
        <v>1417.24</v>
      </c>
      <c r="E3533" s="3790">
        <v>1421.29</v>
      </c>
      <c r="F3533" s="3792">
        <v>8293086</v>
      </c>
      <c r="G3533" s="3792">
        <v>126177000000</v>
      </c>
    </row>
    <row r="3534" spans="1:7">
      <c r="A3534" s="3791">
        <v>40114</v>
      </c>
      <c r="B3534" s="3790" t="s">
        <v>4938</v>
      </c>
      <c r="C3534" s="3790">
        <v>1421.42</v>
      </c>
      <c r="D3534" s="3790">
        <v>1368.77</v>
      </c>
      <c r="E3534" s="3790">
        <v>1368.77</v>
      </c>
      <c r="F3534" s="3792">
        <v>8856767</v>
      </c>
      <c r="G3534" s="3792">
        <v>121515000000</v>
      </c>
    </row>
    <row r="3535" spans="1:7">
      <c r="A3535" s="3791">
        <v>40115</v>
      </c>
      <c r="B3535" s="3790" t="s">
        <v>4937</v>
      </c>
      <c r="C3535" s="3790">
        <v>1377.16</v>
      </c>
      <c r="D3535" s="3790">
        <v>1331.41</v>
      </c>
      <c r="E3535" s="3790">
        <v>1377.16</v>
      </c>
      <c r="F3535" s="3792">
        <v>57696864</v>
      </c>
      <c r="G3535" s="3792">
        <v>122259000000</v>
      </c>
    </row>
    <row r="3536" spans="1:7">
      <c r="A3536" s="3791">
        <v>40116</v>
      </c>
      <c r="B3536" s="3790" t="s">
        <v>4936</v>
      </c>
      <c r="C3536" s="3790">
        <v>1381.83</v>
      </c>
      <c r="D3536" s="3790">
        <v>1348.09</v>
      </c>
      <c r="E3536" s="3790">
        <v>1348.54</v>
      </c>
      <c r="F3536" s="3792">
        <v>10827138</v>
      </c>
      <c r="G3536" s="3792">
        <v>119718000000</v>
      </c>
    </row>
    <row r="3537" spans="1:7">
      <c r="A3537" s="3791">
        <v>40119</v>
      </c>
      <c r="B3537" s="3790" t="s">
        <v>4935</v>
      </c>
      <c r="C3537" s="3790">
        <v>1360.46</v>
      </c>
      <c r="D3537" s="3790">
        <v>1317.1</v>
      </c>
      <c r="E3537" s="3790">
        <v>1357.06</v>
      </c>
      <c r="F3537" s="3792">
        <v>286192448</v>
      </c>
      <c r="G3537" s="3792">
        <v>120475000000</v>
      </c>
    </row>
    <row r="3538" spans="1:7">
      <c r="A3538" s="3791">
        <v>40120</v>
      </c>
      <c r="B3538" s="3790" t="s">
        <v>4934</v>
      </c>
      <c r="C3538" s="3790">
        <v>1357.06</v>
      </c>
      <c r="D3538" s="3790">
        <v>1301.47</v>
      </c>
      <c r="E3538" s="3790">
        <v>1305.1099999999999</v>
      </c>
      <c r="F3538" s="3792">
        <v>337057091</v>
      </c>
      <c r="G3538" s="3792">
        <v>115863000000</v>
      </c>
    </row>
    <row r="3539" spans="1:7">
      <c r="A3539" s="3791">
        <v>40122</v>
      </c>
      <c r="B3539" s="3790" t="s">
        <v>4933</v>
      </c>
      <c r="C3539" s="3790">
        <v>1348.82</v>
      </c>
      <c r="D3539" s="3790">
        <v>1303.04</v>
      </c>
      <c r="E3539" s="3790">
        <v>1348.82</v>
      </c>
      <c r="F3539" s="3792">
        <v>575351212</v>
      </c>
      <c r="G3539" s="3792">
        <v>119743000000</v>
      </c>
    </row>
    <row r="3540" spans="1:7">
      <c r="A3540" s="3791">
        <v>40123</v>
      </c>
      <c r="B3540" s="3790" t="s">
        <v>4932</v>
      </c>
      <c r="C3540" s="3790">
        <v>1363.39</v>
      </c>
      <c r="D3540" s="3790">
        <v>1326.16</v>
      </c>
      <c r="E3540" s="3790">
        <v>1337.54</v>
      </c>
      <c r="F3540" s="3792">
        <v>428058487</v>
      </c>
      <c r="G3540" s="3792">
        <v>118742000000</v>
      </c>
    </row>
    <row r="3541" spans="1:7">
      <c r="A3541" s="3791">
        <v>40126</v>
      </c>
      <c r="B3541" s="3790" t="s">
        <v>4931</v>
      </c>
      <c r="C3541" s="3790">
        <v>1407.71</v>
      </c>
      <c r="D3541" s="3790">
        <v>1335.11</v>
      </c>
      <c r="E3541" s="3790">
        <v>1407.71</v>
      </c>
      <c r="F3541" s="3792">
        <v>393178361</v>
      </c>
      <c r="G3541" s="3792">
        <v>124972000000</v>
      </c>
    </row>
    <row r="3542" spans="1:7">
      <c r="A3542" s="3791">
        <v>40127</v>
      </c>
      <c r="B3542" s="3790" t="s">
        <v>4930</v>
      </c>
      <c r="C3542" s="3790">
        <v>1439.82</v>
      </c>
      <c r="D3542" s="3790">
        <v>1398.28</v>
      </c>
      <c r="E3542" s="3790">
        <v>1436.97</v>
      </c>
      <c r="F3542" s="3792">
        <v>617572744</v>
      </c>
      <c r="G3542" s="3792">
        <v>127569000000</v>
      </c>
    </row>
    <row r="3543" spans="1:7">
      <c r="A3543" s="3791">
        <v>40128</v>
      </c>
      <c r="B3543" s="3790" t="s">
        <v>4929</v>
      </c>
      <c r="C3543" s="3790">
        <v>1455</v>
      </c>
      <c r="D3543" s="3790">
        <v>1430.7</v>
      </c>
      <c r="E3543" s="3790">
        <v>1434.45</v>
      </c>
      <c r="F3543" s="3792">
        <v>422199232</v>
      </c>
      <c r="G3543" s="3792">
        <v>127345000000</v>
      </c>
    </row>
    <row r="3544" spans="1:7">
      <c r="A3544" s="3791">
        <v>40129</v>
      </c>
      <c r="B3544" s="3790" t="s">
        <v>4928</v>
      </c>
      <c r="C3544" s="3790">
        <v>1435.01</v>
      </c>
      <c r="D3544" s="3790">
        <v>1410.51</v>
      </c>
      <c r="E3544" s="3790">
        <v>1425.34</v>
      </c>
      <c r="F3544" s="3792">
        <v>495517285</v>
      </c>
      <c r="G3544" s="3792">
        <v>126537000000</v>
      </c>
    </row>
    <row r="3545" spans="1:7">
      <c r="A3545" s="3791">
        <v>40130</v>
      </c>
      <c r="B3545" s="3790" t="s">
        <v>4927</v>
      </c>
      <c r="C3545" s="3790">
        <v>1425.31</v>
      </c>
      <c r="D3545" s="3790">
        <v>1407.27</v>
      </c>
      <c r="E3545" s="3790">
        <v>1419.49</v>
      </c>
      <c r="F3545" s="3792">
        <v>255065342</v>
      </c>
      <c r="G3545" s="3792">
        <v>126017000000</v>
      </c>
    </row>
    <row r="3546" spans="1:7">
      <c r="A3546" s="3791">
        <v>40133</v>
      </c>
      <c r="B3546" s="3790" t="s">
        <v>4926</v>
      </c>
      <c r="C3546" s="3790">
        <v>1482.39</v>
      </c>
      <c r="D3546" s="3790">
        <v>1418.02</v>
      </c>
      <c r="E3546" s="3790">
        <v>1481.82</v>
      </c>
      <c r="F3546" s="3792">
        <v>364611637</v>
      </c>
      <c r="G3546" s="3792">
        <v>131550000000</v>
      </c>
    </row>
    <row r="3547" spans="1:7">
      <c r="A3547" s="3791">
        <v>40134</v>
      </c>
      <c r="B3547" s="3790" t="s">
        <v>4925</v>
      </c>
      <c r="C3547" s="3790">
        <v>1488.2</v>
      </c>
      <c r="D3547" s="3790">
        <v>1461.9</v>
      </c>
      <c r="E3547" s="3790">
        <v>1472.76</v>
      </c>
      <c r="F3547" s="3792">
        <v>432623504</v>
      </c>
      <c r="G3547" s="3792">
        <v>130746000000</v>
      </c>
    </row>
    <row r="3548" spans="1:7">
      <c r="A3548" s="3791">
        <v>40135</v>
      </c>
      <c r="B3548" s="3790" t="s">
        <v>4924</v>
      </c>
      <c r="C3548" s="3790">
        <v>1508.42</v>
      </c>
      <c r="D3548" s="3790">
        <v>1472.83</v>
      </c>
      <c r="E3548" s="3790">
        <v>1486.62</v>
      </c>
      <c r="F3548" s="3792">
        <v>420551963</v>
      </c>
      <c r="G3548" s="3792">
        <v>131977000000</v>
      </c>
    </row>
    <row r="3549" spans="1:7">
      <c r="A3549" s="3791">
        <v>40136</v>
      </c>
      <c r="B3549" s="3790" t="s">
        <v>4733</v>
      </c>
      <c r="C3549" s="3790">
        <v>1489.84</v>
      </c>
      <c r="D3549" s="3790">
        <v>1448.21</v>
      </c>
      <c r="E3549" s="3790">
        <v>1451.2</v>
      </c>
      <c r="F3549" s="3792">
        <v>449855750</v>
      </c>
      <c r="G3549" s="3792">
        <v>128832000000</v>
      </c>
    </row>
    <row r="3550" spans="1:7">
      <c r="A3550" s="3791">
        <v>40137</v>
      </c>
      <c r="B3550" s="3790" t="s">
        <v>4923</v>
      </c>
      <c r="C3550" s="3790">
        <v>1463.83</v>
      </c>
      <c r="D3550" s="3790">
        <v>1420.29</v>
      </c>
      <c r="E3550" s="3790">
        <v>1436.44</v>
      </c>
      <c r="F3550" s="3792">
        <v>401049524</v>
      </c>
      <c r="G3550" s="3792">
        <v>127522000000</v>
      </c>
    </row>
    <row r="3551" spans="1:7">
      <c r="A3551" s="3791">
        <v>40140</v>
      </c>
      <c r="B3551" s="3790" t="s">
        <v>4922</v>
      </c>
      <c r="C3551" s="3790">
        <v>1473.71</v>
      </c>
      <c r="D3551" s="3790">
        <v>1434.71</v>
      </c>
      <c r="E3551" s="3790">
        <v>1466.77</v>
      </c>
      <c r="F3551" s="3792">
        <v>394227662</v>
      </c>
      <c r="G3551" s="3792">
        <v>130215000000</v>
      </c>
    </row>
    <row r="3552" spans="1:7">
      <c r="A3552" s="3791">
        <v>40141</v>
      </c>
      <c r="B3552" s="3790" t="s">
        <v>4921</v>
      </c>
      <c r="C3552" s="3790">
        <v>1466.77</v>
      </c>
      <c r="D3552" s="3790">
        <v>1427.44</v>
      </c>
      <c r="E3552" s="3790">
        <v>1447.23</v>
      </c>
      <c r="F3552" s="3792">
        <v>370514349</v>
      </c>
      <c r="G3552" s="3792">
        <v>128479000000</v>
      </c>
    </row>
    <row r="3553" spans="1:7">
      <c r="A3553" s="3791">
        <v>40142</v>
      </c>
      <c r="B3553" s="3790" t="s">
        <v>4920</v>
      </c>
      <c r="C3553" s="3790">
        <v>1456.06</v>
      </c>
      <c r="D3553" s="3790">
        <v>1418.37</v>
      </c>
      <c r="E3553" s="3790">
        <v>1427.55</v>
      </c>
      <c r="F3553" s="3792">
        <v>415558967</v>
      </c>
      <c r="G3553" s="3792">
        <v>126732000000</v>
      </c>
    </row>
    <row r="3554" spans="1:7">
      <c r="A3554" s="3791">
        <v>40143</v>
      </c>
      <c r="B3554" s="3790" t="s">
        <v>4180</v>
      </c>
      <c r="C3554" s="3790">
        <v>1432.85</v>
      </c>
      <c r="D3554" s="3790">
        <v>1358.83</v>
      </c>
      <c r="E3554" s="3790">
        <v>1366.85</v>
      </c>
      <c r="F3554" s="3792">
        <v>394553372</v>
      </c>
      <c r="G3554" s="3792">
        <v>121344000000</v>
      </c>
    </row>
    <row r="3555" spans="1:7">
      <c r="A3555" s="3791">
        <v>40144</v>
      </c>
      <c r="B3555" s="3790" t="s">
        <v>4919</v>
      </c>
      <c r="C3555" s="3790">
        <v>1369.6</v>
      </c>
      <c r="D3555" s="3790">
        <v>1293.49</v>
      </c>
      <c r="E3555" s="3790">
        <v>1369.6</v>
      </c>
      <c r="F3555" s="3792">
        <v>610515601</v>
      </c>
      <c r="G3555" s="3792">
        <v>121588000000</v>
      </c>
    </row>
    <row r="3556" spans="1:7">
      <c r="A3556" s="3791">
        <v>40147</v>
      </c>
      <c r="B3556" s="3790" t="s">
        <v>4918</v>
      </c>
      <c r="C3556" s="3790">
        <v>1393.16</v>
      </c>
      <c r="D3556" s="3790">
        <v>1356.06</v>
      </c>
      <c r="E3556" s="3790">
        <v>1374.93</v>
      </c>
      <c r="F3556" s="3792">
        <v>523608937</v>
      </c>
      <c r="G3556" s="3792">
        <v>122061000000</v>
      </c>
    </row>
    <row r="3557" spans="1:7">
      <c r="A3557" s="3791">
        <v>40148</v>
      </c>
      <c r="B3557" s="3790" t="s">
        <v>4917</v>
      </c>
      <c r="C3557" s="3790">
        <v>1418.25</v>
      </c>
      <c r="D3557" s="3790">
        <v>1368.45</v>
      </c>
      <c r="E3557" s="3790">
        <v>1416.3</v>
      </c>
      <c r="F3557" s="3792">
        <v>356334036</v>
      </c>
      <c r="G3557" s="3792">
        <v>125734000000</v>
      </c>
    </row>
    <row r="3558" spans="1:7">
      <c r="A3558" s="3791">
        <v>40149</v>
      </c>
      <c r="B3558" s="3790" t="s">
        <v>4916</v>
      </c>
      <c r="C3558" s="3790">
        <v>1437.88</v>
      </c>
      <c r="D3558" s="3790">
        <v>1406.69</v>
      </c>
      <c r="E3558" s="3790">
        <v>1415.98</v>
      </c>
      <c r="F3558" s="3792">
        <v>402516002</v>
      </c>
      <c r="G3558" s="3792">
        <v>125706000000</v>
      </c>
    </row>
    <row r="3559" spans="1:7">
      <c r="A3559" s="3791">
        <v>40150</v>
      </c>
      <c r="B3559" s="3790" t="s">
        <v>4915</v>
      </c>
      <c r="C3559" s="3790">
        <v>1438.98</v>
      </c>
      <c r="D3559" s="3790">
        <v>1407.3</v>
      </c>
      <c r="E3559" s="3790">
        <v>1409.32</v>
      </c>
      <c r="F3559" s="3792">
        <v>435804003</v>
      </c>
      <c r="G3559" s="3792">
        <v>125114000000</v>
      </c>
    </row>
    <row r="3560" spans="1:7">
      <c r="A3560" s="3791">
        <v>40151</v>
      </c>
      <c r="B3560" s="3790" t="s">
        <v>4914</v>
      </c>
      <c r="C3560" s="3790">
        <v>1431.01</v>
      </c>
      <c r="D3560" s="3790">
        <v>1396.09</v>
      </c>
      <c r="E3560" s="3790">
        <v>1427.13</v>
      </c>
      <c r="F3560" s="3792">
        <v>436870102</v>
      </c>
      <c r="G3560" s="3792">
        <v>126695000000</v>
      </c>
    </row>
    <row r="3561" spans="1:7">
      <c r="A3561" s="3791">
        <v>40154</v>
      </c>
      <c r="B3561" s="3790" t="s">
        <v>4913</v>
      </c>
      <c r="C3561" s="3790">
        <v>1425.09</v>
      </c>
      <c r="D3561" s="3790">
        <v>1384.72</v>
      </c>
      <c r="E3561" s="3790">
        <v>1389.64</v>
      </c>
      <c r="F3561" s="3792">
        <v>444817019</v>
      </c>
      <c r="G3561" s="3792">
        <v>123367000000</v>
      </c>
    </row>
    <row r="3562" spans="1:7">
      <c r="A3562" s="3791">
        <v>40155</v>
      </c>
      <c r="B3562" s="3790" t="s">
        <v>4912</v>
      </c>
      <c r="C3562" s="3790">
        <v>1399.08</v>
      </c>
      <c r="D3562" s="3790">
        <v>1347.71</v>
      </c>
      <c r="E3562" s="3790">
        <v>1353.23</v>
      </c>
      <c r="F3562" s="3792">
        <v>522916884</v>
      </c>
      <c r="G3562" s="3792">
        <v>120135000000</v>
      </c>
    </row>
    <row r="3563" spans="1:7">
      <c r="A3563" s="3791">
        <v>40156</v>
      </c>
      <c r="B3563" s="3790" t="s">
        <v>4911</v>
      </c>
      <c r="C3563" s="3790">
        <v>1359.76</v>
      </c>
      <c r="D3563" s="3790">
        <v>1341.42</v>
      </c>
      <c r="E3563" s="3790">
        <v>1348.92</v>
      </c>
      <c r="F3563" s="3792">
        <v>457167015</v>
      </c>
      <c r="G3563" s="3792">
        <v>119752000000</v>
      </c>
    </row>
    <row r="3564" spans="1:7">
      <c r="A3564" s="3791">
        <v>40157</v>
      </c>
      <c r="B3564" s="3790" t="s">
        <v>4910</v>
      </c>
      <c r="C3564" s="3790">
        <v>1360.02</v>
      </c>
      <c r="D3564" s="3790">
        <v>1327.44</v>
      </c>
      <c r="E3564" s="3790">
        <v>1351.98</v>
      </c>
      <c r="F3564" s="3792">
        <v>372620364</v>
      </c>
      <c r="G3564" s="3792">
        <v>120024000000</v>
      </c>
    </row>
    <row r="3565" spans="1:7">
      <c r="A3565" s="3791">
        <v>40158</v>
      </c>
      <c r="B3565" s="3790" t="s">
        <v>4909</v>
      </c>
      <c r="C3565" s="3790">
        <v>1376.86</v>
      </c>
      <c r="D3565" s="3790">
        <v>1350.02</v>
      </c>
      <c r="E3565" s="3790">
        <v>1366.36</v>
      </c>
      <c r="F3565" s="3792">
        <v>344189578</v>
      </c>
      <c r="G3565" s="3792">
        <v>121300000000</v>
      </c>
    </row>
    <row r="3566" spans="1:7">
      <c r="A3566" s="3791">
        <v>40161</v>
      </c>
      <c r="B3566" s="3790" t="s">
        <v>4908</v>
      </c>
      <c r="C3566" s="3790">
        <v>1382.22</v>
      </c>
      <c r="D3566" s="3790">
        <v>1355.07</v>
      </c>
      <c r="E3566" s="3790">
        <v>1381.91</v>
      </c>
      <c r="F3566" s="3792">
        <v>263804212</v>
      </c>
      <c r="G3566" s="3792">
        <v>122680000000</v>
      </c>
    </row>
    <row r="3567" spans="1:7">
      <c r="A3567" s="3791">
        <v>40162</v>
      </c>
      <c r="B3567" s="3790" t="s">
        <v>4907</v>
      </c>
      <c r="C3567" s="3790">
        <v>1396.36</v>
      </c>
      <c r="D3567" s="3790">
        <v>1378.3</v>
      </c>
      <c r="E3567" s="3790">
        <v>1396.32</v>
      </c>
      <c r="F3567" s="3792">
        <v>302080384</v>
      </c>
      <c r="G3567" s="3792">
        <v>141790000000</v>
      </c>
    </row>
    <row r="3568" spans="1:7">
      <c r="A3568" s="3791">
        <v>40163</v>
      </c>
      <c r="B3568" s="3790" t="s">
        <v>4906</v>
      </c>
      <c r="C3568" s="3790">
        <v>1449.36</v>
      </c>
      <c r="D3568" s="3790">
        <v>1391.83</v>
      </c>
      <c r="E3568" s="3790">
        <v>1449.02</v>
      </c>
      <c r="F3568" s="3792">
        <v>490744231</v>
      </c>
      <c r="G3568" s="3792">
        <v>147141000000</v>
      </c>
    </row>
    <row r="3569" spans="1:7">
      <c r="A3569" s="3791">
        <v>40164</v>
      </c>
      <c r="B3569" s="3790" t="s">
        <v>4905</v>
      </c>
      <c r="C3569" s="3790">
        <v>1456.73</v>
      </c>
      <c r="D3569" s="3790">
        <v>1398.74</v>
      </c>
      <c r="E3569" s="3790">
        <v>1400.91</v>
      </c>
      <c r="F3569" s="3792">
        <v>670198054</v>
      </c>
      <c r="G3569" s="3792">
        <v>142256000000</v>
      </c>
    </row>
    <row r="3570" spans="1:7">
      <c r="A3570" s="3791">
        <v>40165</v>
      </c>
      <c r="B3570" s="3790" t="s">
        <v>4904</v>
      </c>
      <c r="C3570" s="3790">
        <v>1429.67</v>
      </c>
      <c r="D3570" s="3790">
        <v>1399.59</v>
      </c>
      <c r="E3570" s="3790">
        <v>1410.22</v>
      </c>
      <c r="F3570" s="3792">
        <v>448185145</v>
      </c>
      <c r="G3570" s="3792">
        <v>143201000000</v>
      </c>
    </row>
    <row r="3571" spans="1:7">
      <c r="A3571" s="3791">
        <v>40168</v>
      </c>
      <c r="B3571" s="3790" t="s">
        <v>4903</v>
      </c>
      <c r="C3571" s="3790">
        <v>1430.36</v>
      </c>
      <c r="D3571" s="3790">
        <v>1405.27</v>
      </c>
      <c r="E3571" s="3790">
        <v>1425.45</v>
      </c>
      <c r="F3571" s="3792">
        <v>404124491</v>
      </c>
      <c r="G3571" s="3792">
        <v>144748000000</v>
      </c>
    </row>
    <row r="3572" spans="1:7">
      <c r="A3572" s="3791">
        <v>40169</v>
      </c>
      <c r="B3572" s="3790" t="s">
        <v>4902</v>
      </c>
      <c r="C3572" s="3790">
        <v>1428.1</v>
      </c>
      <c r="D3572" s="3790">
        <v>1411.44</v>
      </c>
      <c r="E3572" s="3790">
        <v>1417.22</v>
      </c>
      <c r="F3572" s="3792">
        <v>356338885</v>
      </c>
      <c r="G3572" s="3792">
        <v>143913000000</v>
      </c>
    </row>
    <row r="3573" spans="1:7">
      <c r="A3573" s="3791">
        <v>40170</v>
      </c>
      <c r="B3573" s="3790" t="s">
        <v>4901</v>
      </c>
      <c r="C3573" s="3790">
        <v>1437.24</v>
      </c>
      <c r="D3573" s="3790">
        <v>1413.34</v>
      </c>
      <c r="E3573" s="3790">
        <v>1434.6</v>
      </c>
      <c r="F3573" s="3792">
        <v>299426482</v>
      </c>
      <c r="G3573" s="3792">
        <v>145677000000</v>
      </c>
    </row>
    <row r="3574" spans="1:7">
      <c r="A3574" s="3791">
        <v>40171</v>
      </c>
      <c r="B3574" s="3790" t="s">
        <v>4900</v>
      </c>
      <c r="C3574" s="3790">
        <v>1457.6</v>
      </c>
      <c r="D3574" s="3790">
        <v>1432.01</v>
      </c>
      <c r="E3574" s="3790">
        <v>1443.61</v>
      </c>
      <c r="F3574" s="3792">
        <v>289890614</v>
      </c>
      <c r="G3574" s="3792">
        <v>146592000000</v>
      </c>
    </row>
    <row r="3575" spans="1:7">
      <c r="A3575" s="3791">
        <v>40172</v>
      </c>
      <c r="B3575" s="3790" t="s">
        <v>4899</v>
      </c>
      <c r="C3575" s="3790">
        <v>1451.11</v>
      </c>
      <c r="D3575" s="3790">
        <v>1439.6</v>
      </c>
      <c r="E3575" s="3790">
        <v>1450.25</v>
      </c>
      <c r="F3575" s="3792">
        <v>145928400</v>
      </c>
      <c r="G3575" s="3792">
        <v>147267000000</v>
      </c>
    </row>
    <row r="3576" spans="1:7">
      <c r="A3576" s="3791">
        <v>40175</v>
      </c>
      <c r="B3576" s="3790" t="s">
        <v>4898</v>
      </c>
      <c r="C3576" s="3790">
        <v>1457.14</v>
      </c>
      <c r="D3576" s="3790">
        <v>1448.85</v>
      </c>
      <c r="E3576" s="3790">
        <v>1451.6</v>
      </c>
      <c r="F3576" s="3792">
        <v>131740655</v>
      </c>
      <c r="G3576" s="3792">
        <v>147404000000</v>
      </c>
    </row>
    <row r="3577" spans="1:7">
      <c r="A3577" s="3791">
        <v>40176</v>
      </c>
      <c r="B3577" s="3790" t="s">
        <v>4740</v>
      </c>
      <c r="C3577" s="3790">
        <v>1455.32</v>
      </c>
      <c r="D3577" s="3790">
        <v>1437.89</v>
      </c>
      <c r="E3577" s="3790">
        <v>1445.17</v>
      </c>
      <c r="F3577" s="3792">
        <v>147165179</v>
      </c>
      <c r="G3577" s="3792">
        <v>146751000000</v>
      </c>
    </row>
    <row r="3578" spans="1:7">
      <c r="A3578" s="3791">
        <v>40177</v>
      </c>
      <c r="B3578" s="3790" t="s">
        <v>3927</v>
      </c>
      <c r="C3578" s="3790">
        <v>1444.91</v>
      </c>
      <c r="D3578" s="3790">
        <v>1426.12</v>
      </c>
      <c r="E3578" s="3790">
        <v>1426.93</v>
      </c>
      <c r="F3578" s="3792">
        <v>123532187</v>
      </c>
      <c r="G3578" s="3792">
        <v>144899000000</v>
      </c>
    </row>
    <row r="3579" spans="1:7">
      <c r="A3579" s="3791">
        <v>40178</v>
      </c>
      <c r="B3579" s="3790" t="s">
        <v>4897</v>
      </c>
      <c r="C3579" s="3790">
        <v>1448.86</v>
      </c>
      <c r="D3579" s="3790">
        <v>1426.93</v>
      </c>
      <c r="E3579" s="3790">
        <v>1444.61</v>
      </c>
      <c r="F3579" s="3792">
        <v>28529457</v>
      </c>
      <c r="G3579" s="3792">
        <v>146694000000</v>
      </c>
    </row>
    <row r="3580" spans="1:7">
      <c r="A3580" s="3791">
        <v>40189</v>
      </c>
      <c r="B3580" s="3790" t="s">
        <v>4896</v>
      </c>
      <c r="C3580" s="3790">
        <v>1561.8</v>
      </c>
      <c r="D3580" s="3790">
        <v>1444.7</v>
      </c>
      <c r="E3580" s="3790">
        <v>1553.06</v>
      </c>
      <c r="F3580" s="3792">
        <v>320188269</v>
      </c>
      <c r="G3580" s="3792">
        <v>157706000000</v>
      </c>
    </row>
    <row r="3581" spans="1:7">
      <c r="A3581" s="3791">
        <v>40190</v>
      </c>
      <c r="B3581" s="3790" t="s">
        <v>4895</v>
      </c>
      <c r="C3581" s="3790">
        <v>1559.75</v>
      </c>
      <c r="D3581" s="3790">
        <v>1528.09</v>
      </c>
      <c r="E3581" s="3790">
        <v>1535.78</v>
      </c>
      <c r="F3581" s="3792">
        <v>348236491</v>
      </c>
      <c r="G3581" s="3792">
        <v>155952000000</v>
      </c>
    </row>
    <row r="3582" spans="1:7">
      <c r="A3582" s="3791">
        <v>40191</v>
      </c>
      <c r="B3582" s="3790" t="s">
        <v>4894</v>
      </c>
      <c r="C3582" s="3790">
        <v>1548.46</v>
      </c>
      <c r="D3582" s="3790">
        <v>1512.81</v>
      </c>
      <c r="E3582" s="3790">
        <v>1538.43</v>
      </c>
      <c r="F3582" s="3792">
        <v>340850709</v>
      </c>
      <c r="G3582" s="3792">
        <v>156221000000</v>
      </c>
    </row>
    <row r="3583" spans="1:7">
      <c r="A3583" s="3791">
        <v>40192</v>
      </c>
      <c r="B3583" s="3790" t="s">
        <v>4893</v>
      </c>
      <c r="C3583" s="3790">
        <v>1561.91</v>
      </c>
      <c r="D3583" s="3790">
        <v>1538.22</v>
      </c>
      <c r="E3583" s="3790">
        <v>1561.91</v>
      </c>
      <c r="F3583" s="3792">
        <v>294599513</v>
      </c>
      <c r="G3583" s="3792">
        <v>158605000000</v>
      </c>
    </row>
    <row r="3584" spans="1:7">
      <c r="A3584" s="3791">
        <v>40193</v>
      </c>
      <c r="B3584" s="3790" t="s">
        <v>4892</v>
      </c>
      <c r="C3584" s="3790">
        <v>1573.9</v>
      </c>
      <c r="D3584" s="3790">
        <v>1553.83</v>
      </c>
      <c r="E3584" s="3790">
        <v>1559.25</v>
      </c>
      <c r="F3584" s="3792">
        <v>388966551</v>
      </c>
      <c r="G3584" s="3792">
        <v>158334000000</v>
      </c>
    </row>
    <row r="3585" spans="1:7">
      <c r="A3585" s="3791">
        <v>40196</v>
      </c>
      <c r="B3585" s="3790" t="s">
        <v>4891</v>
      </c>
      <c r="C3585" s="3790">
        <v>1581.09</v>
      </c>
      <c r="D3585" s="3790">
        <v>1551.99</v>
      </c>
      <c r="E3585" s="3790">
        <v>1581.09</v>
      </c>
      <c r="F3585" s="3792">
        <v>289695350</v>
      </c>
      <c r="G3585" s="3792">
        <v>160553000000</v>
      </c>
    </row>
    <row r="3586" spans="1:7">
      <c r="A3586" s="3791">
        <v>40197</v>
      </c>
      <c r="B3586" s="3790" t="s">
        <v>4890</v>
      </c>
      <c r="C3586" s="3790">
        <v>1588.96</v>
      </c>
      <c r="D3586" s="3790">
        <v>1556.26</v>
      </c>
      <c r="E3586" s="3790">
        <v>1580.67</v>
      </c>
      <c r="F3586" s="3792">
        <v>452441960</v>
      </c>
      <c r="G3586" s="3792">
        <v>160510000000</v>
      </c>
    </row>
    <row r="3587" spans="1:7">
      <c r="A3587" s="3791">
        <v>40198</v>
      </c>
      <c r="B3587" s="3790" t="s">
        <v>4889</v>
      </c>
      <c r="C3587" s="3790">
        <v>1590.02</v>
      </c>
      <c r="D3587" s="3790">
        <v>1555.92</v>
      </c>
      <c r="E3587" s="3790">
        <v>1556.97</v>
      </c>
      <c r="F3587" s="3792">
        <v>547310305</v>
      </c>
      <c r="G3587" s="3792">
        <v>158103000000</v>
      </c>
    </row>
    <row r="3588" spans="1:7">
      <c r="A3588" s="3791">
        <v>40199</v>
      </c>
      <c r="B3588" s="3790" t="s">
        <v>4888</v>
      </c>
      <c r="C3588" s="3790">
        <v>1564.31</v>
      </c>
      <c r="D3588" s="3790">
        <v>1527.33</v>
      </c>
      <c r="E3588" s="3790">
        <v>1530.29</v>
      </c>
      <c r="F3588" s="3792">
        <v>604541164</v>
      </c>
      <c r="G3588" s="3792">
        <v>155394000000</v>
      </c>
    </row>
    <row r="3589" spans="1:7">
      <c r="A3589" s="3791">
        <v>40200</v>
      </c>
      <c r="B3589" s="3790" t="s">
        <v>4887</v>
      </c>
      <c r="C3589" s="3790">
        <v>1533.18</v>
      </c>
      <c r="D3589" s="3790">
        <v>1480.15</v>
      </c>
      <c r="E3589" s="3790">
        <v>1489.46</v>
      </c>
      <c r="F3589" s="3792">
        <v>593598423</v>
      </c>
      <c r="G3589" s="3792">
        <v>151248000000</v>
      </c>
    </row>
    <row r="3590" spans="1:7">
      <c r="A3590" s="3791">
        <v>40203</v>
      </c>
      <c r="B3590" s="3790" t="s">
        <v>4886</v>
      </c>
      <c r="C3590" s="3790">
        <v>1501.32</v>
      </c>
      <c r="D3590" s="3790">
        <v>1471.56</v>
      </c>
      <c r="E3590" s="3790">
        <v>1485.92</v>
      </c>
      <c r="F3590" s="3792">
        <v>543632750</v>
      </c>
      <c r="G3590" s="3792">
        <v>150889000000</v>
      </c>
    </row>
    <row r="3591" spans="1:7">
      <c r="A3591" s="3791">
        <v>40204</v>
      </c>
      <c r="B3591" s="3790" t="s">
        <v>4885</v>
      </c>
      <c r="C3591" s="3790">
        <v>1489.63</v>
      </c>
      <c r="D3591" s="3790">
        <v>1431.92</v>
      </c>
      <c r="E3591" s="3790">
        <v>1444.33</v>
      </c>
      <c r="F3591" s="3792">
        <v>561934875</v>
      </c>
      <c r="G3591" s="3792">
        <v>146666000000</v>
      </c>
    </row>
    <row r="3592" spans="1:7">
      <c r="A3592" s="3791">
        <v>40205</v>
      </c>
      <c r="B3592" s="3790" t="s">
        <v>4884</v>
      </c>
      <c r="C3592" s="3790">
        <v>1462.19</v>
      </c>
      <c r="D3592" s="3790">
        <v>1424.88</v>
      </c>
      <c r="E3592" s="3790">
        <v>1446.36</v>
      </c>
      <c r="F3592" s="3792">
        <v>598190821</v>
      </c>
      <c r="G3592" s="3792">
        <v>146872000000</v>
      </c>
    </row>
    <row r="3593" spans="1:7">
      <c r="A3593" s="3791">
        <v>40206</v>
      </c>
      <c r="B3593" s="3790" t="s">
        <v>4883</v>
      </c>
      <c r="C3593" s="3790">
        <v>1478.39</v>
      </c>
      <c r="D3593" s="3790">
        <v>1440.5</v>
      </c>
      <c r="E3593" s="3790">
        <v>1460.98</v>
      </c>
      <c r="F3593" s="3792">
        <v>551850462</v>
      </c>
      <c r="G3593" s="3792">
        <v>148356000000</v>
      </c>
    </row>
    <row r="3594" spans="1:7">
      <c r="A3594" s="3791">
        <v>40207</v>
      </c>
      <c r="B3594" s="3790" t="s">
        <v>4882</v>
      </c>
      <c r="C3594" s="3790">
        <v>1474.13</v>
      </c>
      <c r="D3594" s="3790">
        <v>1444.1</v>
      </c>
      <c r="E3594" s="3790">
        <v>1473.81</v>
      </c>
      <c r="F3594" s="3792">
        <v>521411592</v>
      </c>
      <c r="G3594" s="3792">
        <v>149659000000</v>
      </c>
    </row>
    <row r="3595" spans="1:7">
      <c r="A3595" s="3791">
        <v>40210</v>
      </c>
      <c r="B3595" s="3790" t="s">
        <v>4881</v>
      </c>
      <c r="C3595" s="3790">
        <v>1473.84</v>
      </c>
      <c r="D3595" s="3790">
        <v>1452.08</v>
      </c>
      <c r="E3595" s="3790">
        <v>1470.79</v>
      </c>
      <c r="F3595" s="3792">
        <v>426127038</v>
      </c>
      <c r="G3595" s="3792">
        <v>149352000000</v>
      </c>
    </row>
    <row r="3596" spans="1:7">
      <c r="A3596" s="3791">
        <v>40211</v>
      </c>
      <c r="B3596" s="3790" t="s">
        <v>4880</v>
      </c>
      <c r="C3596" s="3790">
        <v>1499.19</v>
      </c>
      <c r="D3596" s="3790">
        <v>1469.17</v>
      </c>
      <c r="E3596" s="3790">
        <v>1498.75</v>
      </c>
      <c r="F3596" s="3792">
        <v>352721806</v>
      </c>
      <c r="G3596" s="3792">
        <v>152191000000</v>
      </c>
    </row>
    <row r="3597" spans="1:7">
      <c r="A3597" s="3791">
        <v>40212</v>
      </c>
      <c r="B3597" s="3790" t="s">
        <v>4879</v>
      </c>
      <c r="C3597" s="3790">
        <v>1530</v>
      </c>
      <c r="D3597" s="3790">
        <v>1497.47</v>
      </c>
      <c r="E3597" s="3790">
        <v>1507.15</v>
      </c>
      <c r="F3597" s="3792">
        <v>391299899</v>
      </c>
      <c r="G3597" s="3792">
        <v>153044000000</v>
      </c>
    </row>
    <row r="3598" spans="1:7">
      <c r="A3598" s="3791">
        <v>40213</v>
      </c>
      <c r="B3598" s="3790" t="s">
        <v>4878</v>
      </c>
      <c r="C3598" s="3790">
        <v>1514.07</v>
      </c>
      <c r="D3598" s="3790">
        <v>1459.38</v>
      </c>
      <c r="E3598" s="3790">
        <v>1463.01</v>
      </c>
      <c r="F3598" s="3792">
        <v>382173967</v>
      </c>
      <c r="G3598" s="3792">
        <v>148562000000</v>
      </c>
    </row>
    <row r="3599" spans="1:7">
      <c r="A3599" s="3791">
        <v>40214</v>
      </c>
      <c r="B3599" s="3790" t="s">
        <v>4877</v>
      </c>
      <c r="C3599" s="3790">
        <v>1466.95</v>
      </c>
      <c r="D3599" s="3790">
        <v>1394.19</v>
      </c>
      <c r="E3599" s="3790">
        <v>1411.14</v>
      </c>
      <c r="F3599" s="3792">
        <v>475286978</v>
      </c>
      <c r="G3599" s="3792">
        <v>143295000000</v>
      </c>
    </row>
    <row r="3600" spans="1:7">
      <c r="A3600" s="3791">
        <v>40217</v>
      </c>
      <c r="B3600" s="3790" t="s">
        <v>4876</v>
      </c>
      <c r="C3600" s="3790">
        <v>1421.37</v>
      </c>
      <c r="D3600" s="3790">
        <v>1372.83</v>
      </c>
      <c r="E3600" s="3790">
        <v>1375.34</v>
      </c>
      <c r="F3600" s="3792">
        <v>479427468</v>
      </c>
      <c r="G3600" s="3792">
        <v>139660000000</v>
      </c>
    </row>
    <row r="3601" spans="1:7">
      <c r="A3601" s="3791">
        <v>40218</v>
      </c>
      <c r="B3601" s="3790" t="s">
        <v>4875</v>
      </c>
      <c r="C3601" s="3790">
        <v>1399.71</v>
      </c>
      <c r="D3601" s="3790">
        <v>1374.32</v>
      </c>
      <c r="E3601" s="3790">
        <v>1390.32</v>
      </c>
      <c r="F3601" s="3792">
        <v>420487681</v>
      </c>
      <c r="G3601" s="3792">
        <v>141181000000</v>
      </c>
    </row>
    <row r="3602" spans="1:7">
      <c r="A3602" s="3791">
        <v>40219</v>
      </c>
      <c r="B3602" s="3790" t="s">
        <v>4874</v>
      </c>
      <c r="C3602" s="3790">
        <v>1417.65</v>
      </c>
      <c r="D3602" s="3790">
        <v>1380.29</v>
      </c>
      <c r="E3602" s="3790">
        <v>1387.11</v>
      </c>
      <c r="F3602" s="3792">
        <v>433608198</v>
      </c>
      <c r="G3602" s="3792">
        <v>140855000000</v>
      </c>
    </row>
    <row r="3603" spans="1:7">
      <c r="A3603" s="3791">
        <v>40220</v>
      </c>
      <c r="B3603" s="3790" t="s">
        <v>4873</v>
      </c>
      <c r="C3603" s="3790">
        <v>1410.71</v>
      </c>
      <c r="D3603" s="3790">
        <v>1384.38</v>
      </c>
      <c r="E3603" s="3790">
        <v>1391.94</v>
      </c>
      <c r="F3603" s="3792">
        <v>461689327</v>
      </c>
      <c r="G3603" s="3792">
        <v>141345000000</v>
      </c>
    </row>
    <row r="3604" spans="1:7">
      <c r="A3604" s="3791">
        <v>40221</v>
      </c>
      <c r="B3604" s="3790" t="s">
        <v>4872</v>
      </c>
      <c r="C3604" s="3790">
        <v>1406.74</v>
      </c>
      <c r="D3604" s="3790">
        <v>1355.95</v>
      </c>
      <c r="E3604" s="3790">
        <v>1363.83</v>
      </c>
      <c r="F3604" s="3792">
        <v>444932628</v>
      </c>
      <c r="G3604" s="3792">
        <v>138491000000</v>
      </c>
    </row>
    <row r="3605" spans="1:7">
      <c r="A3605" s="3791">
        <v>40224</v>
      </c>
      <c r="B3605" s="3790" t="s">
        <v>4871</v>
      </c>
      <c r="C3605" s="3790">
        <v>1377.08</v>
      </c>
      <c r="D3605" s="3790">
        <v>1362.89</v>
      </c>
      <c r="E3605" s="3790">
        <v>1375.99</v>
      </c>
      <c r="F3605" s="3792">
        <v>258073936</v>
      </c>
      <c r="G3605" s="3792">
        <v>139726000000</v>
      </c>
    </row>
    <row r="3606" spans="1:7">
      <c r="A3606" s="3791">
        <v>40225</v>
      </c>
      <c r="B3606" s="3790" t="s">
        <v>4870</v>
      </c>
      <c r="C3606" s="3790">
        <v>1418.16</v>
      </c>
      <c r="D3606" s="3790">
        <v>1374.73</v>
      </c>
      <c r="E3606" s="3790">
        <v>1418.16</v>
      </c>
      <c r="F3606" s="3792">
        <v>347989804</v>
      </c>
      <c r="G3606" s="3792">
        <v>144008000000</v>
      </c>
    </row>
    <row r="3607" spans="1:7">
      <c r="A3607" s="3791">
        <v>40226</v>
      </c>
      <c r="B3607" s="3790" t="s">
        <v>4869</v>
      </c>
      <c r="C3607" s="3790">
        <v>1436.7</v>
      </c>
      <c r="D3607" s="3790">
        <v>1413.85</v>
      </c>
      <c r="E3607" s="3790">
        <v>1421.97</v>
      </c>
      <c r="F3607" s="3792">
        <v>380145522</v>
      </c>
      <c r="G3607" s="3792">
        <v>144395000000</v>
      </c>
    </row>
    <row r="3608" spans="1:7">
      <c r="A3608" s="3791">
        <v>40227</v>
      </c>
      <c r="B3608" s="3790" t="s">
        <v>4742</v>
      </c>
      <c r="C3608" s="3790">
        <v>1427.3</v>
      </c>
      <c r="D3608" s="3790">
        <v>1396.85</v>
      </c>
      <c r="E3608" s="3790">
        <v>1410.85</v>
      </c>
      <c r="F3608" s="3792">
        <v>446495287</v>
      </c>
      <c r="G3608" s="3792">
        <v>143265000000</v>
      </c>
    </row>
    <row r="3609" spans="1:7">
      <c r="A3609" s="3791">
        <v>40228</v>
      </c>
      <c r="B3609" s="3790" t="s">
        <v>4865</v>
      </c>
      <c r="C3609" s="3790">
        <v>1423.13</v>
      </c>
      <c r="D3609" s="3790">
        <v>1381.55</v>
      </c>
      <c r="E3609" s="3790">
        <v>1423.13</v>
      </c>
      <c r="F3609" s="3792">
        <v>384211378</v>
      </c>
      <c r="G3609" s="3792">
        <v>144512000000</v>
      </c>
    </row>
    <row r="3610" spans="1:7">
      <c r="A3610" s="3791">
        <v>40233</v>
      </c>
      <c r="B3610" s="3790" t="s">
        <v>4868</v>
      </c>
      <c r="C3610" s="3790">
        <v>1427.87</v>
      </c>
      <c r="D3610" s="3790">
        <v>1392.85</v>
      </c>
      <c r="E3610" s="3790">
        <v>1401.48</v>
      </c>
      <c r="F3610" s="3792">
        <v>346987298</v>
      </c>
      <c r="G3610" s="3792">
        <v>142314000000</v>
      </c>
    </row>
    <row r="3611" spans="1:7">
      <c r="A3611" s="3791">
        <v>40234</v>
      </c>
      <c r="B3611" s="3790" t="s">
        <v>4867</v>
      </c>
      <c r="C3611" s="3790">
        <v>1412.27</v>
      </c>
      <c r="D3611" s="3790">
        <v>1363.96</v>
      </c>
      <c r="E3611" s="3790">
        <v>1373.11</v>
      </c>
      <c r="F3611" s="3792">
        <v>375158862</v>
      </c>
      <c r="G3611" s="3792">
        <v>139433000000</v>
      </c>
    </row>
    <row r="3612" spans="1:7">
      <c r="A3612" s="3791">
        <v>40235</v>
      </c>
      <c r="B3612" s="3790" t="s">
        <v>4866</v>
      </c>
      <c r="C3612" s="3790">
        <v>1393.82</v>
      </c>
      <c r="D3612" s="3790">
        <v>1368.73</v>
      </c>
      <c r="E3612" s="3790">
        <v>1390.25</v>
      </c>
      <c r="F3612" s="3792">
        <v>359733940</v>
      </c>
      <c r="G3612" s="3792">
        <v>141174000000</v>
      </c>
    </row>
    <row r="3613" spans="1:7">
      <c r="A3613" s="3791">
        <v>40236</v>
      </c>
      <c r="B3613" s="3790" t="s">
        <v>4864</v>
      </c>
      <c r="C3613" s="3790">
        <v>1413.43</v>
      </c>
      <c r="D3613" s="3790">
        <v>1388.29</v>
      </c>
      <c r="E3613" s="3790">
        <v>1410.85</v>
      </c>
      <c r="F3613" s="3792">
        <v>118943542</v>
      </c>
      <c r="G3613" s="3792">
        <v>143265000000</v>
      </c>
    </row>
    <row r="3614" spans="1:7">
      <c r="A3614" s="3791">
        <v>40238</v>
      </c>
      <c r="B3614" s="3790" t="s">
        <v>4863</v>
      </c>
      <c r="C3614" s="3790">
        <v>1432.89</v>
      </c>
      <c r="D3614" s="3790">
        <v>1402.9</v>
      </c>
      <c r="E3614" s="3790">
        <v>1429.77</v>
      </c>
      <c r="F3614" s="3792">
        <v>339801385</v>
      </c>
      <c r="G3614" s="3792">
        <v>145187000000</v>
      </c>
    </row>
    <row r="3615" spans="1:7">
      <c r="A3615" s="3791">
        <v>40239</v>
      </c>
      <c r="B3615" s="3790" t="s">
        <v>4862</v>
      </c>
      <c r="C3615" s="3790">
        <v>1448.02</v>
      </c>
      <c r="D3615" s="3790">
        <v>1424.46</v>
      </c>
      <c r="E3615" s="3790">
        <v>1445.62</v>
      </c>
      <c r="F3615" s="3792">
        <v>332431400</v>
      </c>
      <c r="G3615" s="3792">
        <v>146796000000</v>
      </c>
    </row>
    <row r="3616" spans="1:7">
      <c r="A3616" s="3791">
        <v>40240</v>
      </c>
      <c r="B3616" s="3790" t="s">
        <v>4861</v>
      </c>
      <c r="C3616" s="3790">
        <v>1463.74</v>
      </c>
      <c r="D3616" s="3790">
        <v>1438.05</v>
      </c>
      <c r="E3616" s="3790">
        <v>1460.2</v>
      </c>
      <c r="F3616" s="3792">
        <v>335009797</v>
      </c>
      <c r="G3616" s="3792">
        <v>148276000000</v>
      </c>
    </row>
    <row r="3617" spans="1:7">
      <c r="A3617" s="3791">
        <v>40241</v>
      </c>
      <c r="B3617" s="3790" t="s">
        <v>4860</v>
      </c>
      <c r="C3617" s="3790">
        <v>1480.23</v>
      </c>
      <c r="D3617" s="3790">
        <v>1449.5</v>
      </c>
      <c r="E3617" s="3790">
        <v>1470.41</v>
      </c>
      <c r="F3617" s="3792">
        <v>334254835</v>
      </c>
      <c r="G3617" s="3792">
        <v>149314000000</v>
      </c>
    </row>
    <row r="3618" spans="1:7">
      <c r="A3618" s="3791">
        <v>40242</v>
      </c>
      <c r="B3618" s="3790" t="s">
        <v>4859</v>
      </c>
      <c r="C3618" s="3790">
        <v>1508.76</v>
      </c>
      <c r="D3618" s="3790">
        <v>1468.39</v>
      </c>
      <c r="E3618" s="3790">
        <v>1508.21</v>
      </c>
      <c r="F3618" s="3792">
        <v>332739442</v>
      </c>
      <c r="G3618" s="3792">
        <v>153152000000</v>
      </c>
    </row>
    <row r="3619" spans="1:7">
      <c r="A3619" s="3791">
        <v>40246</v>
      </c>
      <c r="B3619" s="3790" t="s">
        <v>4858</v>
      </c>
      <c r="C3619" s="3790">
        <v>1515.84</v>
      </c>
      <c r="D3619" s="3790">
        <v>1488.01</v>
      </c>
      <c r="E3619" s="3790">
        <v>1502.7</v>
      </c>
      <c r="F3619" s="3792">
        <v>337160891</v>
      </c>
      <c r="G3619" s="3792">
        <v>152592000000</v>
      </c>
    </row>
    <row r="3620" spans="1:7">
      <c r="A3620" s="3791">
        <v>40247</v>
      </c>
      <c r="B3620" s="3790" t="s">
        <v>4857</v>
      </c>
      <c r="C3620" s="3790">
        <v>1515.81</v>
      </c>
      <c r="D3620" s="3790">
        <v>1495.91</v>
      </c>
      <c r="E3620" s="3790">
        <v>1501.4</v>
      </c>
      <c r="F3620" s="3792">
        <v>419427847</v>
      </c>
      <c r="G3620" s="3792">
        <v>152460000000</v>
      </c>
    </row>
    <row r="3621" spans="1:7">
      <c r="A3621" s="3791">
        <v>40248</v>
      </c>
      <c r="B3621" s="3790" t="s">
        <v>4856</v>
      </c>
      <c r="C3621" s="3790">
        <v>1516.74</v>
      </c>
      <c r="D3621" s="3790">
        <v>1495.14</v>
      </c>
      <c r="E3621" s="3790">
        <v>1504.04</v>
      </c>
      <c r="F3621" s="3792">
        <v>381525656</v>
      </c>
      <c r="G3621" s="3792">
        <v>152729000000</v>
      </c>
    </row>
    <row r="3622" spans="1:7">
      <c r="A3622" s="3791">
        <v>40249</v>
      </c>
      <c r="B3622" s="3790" t="s">
        <v>4855</v>
      </c>
      <c r="C3622" s="3790">
        <v>1544.09</v>
      </c>
      <c r="D3622" s="3790">
        <v>1502.07</v>
      </c>
      <c r="E3622" s="3790">
        <v>1534.68</v>
      </c>
      <c r="F3622" s="3792">
        <v>424675965</v>
      </c>
      <c r="G3622" s="3792">
        <v>155840000000</v>
      </c>
    </row>
    <row r="3623" spans="1:7">
      <c r="A3623" s="3791">
        <v>40252</v>
      </c>
      <c r="B3623" s="3790" t="s">
        <v>4854</v>
      </c>
      <c r="C3623" s="3790">
        <v>1536.24</v>
      </c>
      <c r="D3623" s="3790">
        <v>1513.07</v>
      </c>
      <c r="E3623" s="3790">
        <v>1514.4</v>
      </c>
      <c r="F3623" s="3792">
        <v>366340886</v>
      </c>
      <c r="G3623" s="3792">
        <v>156882000000</v>
      </c>
    </row>
    <row r="3624" spans="1:7">
      <c r="A3624" s="3791">
        <v>40253</v>
      </c>
      <c r="B3624" s="3790" t="s">
        <v>4853</v>
      </c>
      <c r="C3624" s="3790">
        <v>1536.79</v>
      </c>
      <c r="D3624" s="3790">
        <v>1512.64</v>
      </c>
      <c r="E3624" s="3790">
        <v>1536.79</v>
      </c>
      <c r="F3624" s="3792">
        <v>339991036</v>
      </c>
      <c r="G3624" s="3792">
        <v>159200000000</v>
      </c>
    </row>
    <row r="3625" spans="1:7">
      <c r="A3625" s="3791">
        <v>40254</v>
      </c>
      <c r="B3625" s="3790" t="s">
        <v>4852</v>
      </c>
      <c r="C3625" s="3790">
        <v>1569.77</v>
      </c>
      <c r="D3625" s="3790">
        <v>1534.36</v>
      </c>
      <c r="E3625" s="3790">
        <v>1563.46</v>
      </c>
      <c r="F3625" s="3792">
        <v>434299310</v>
      </c>
      <c r="G3625" s="3792">
        <v>161964000000</v>
      </c>
    </row>
    <row r="3626" spans="1:7">
      <c r="A3626" s="3791">
        <v>40255</v>
      </c>
      <c r="B3626" s="3790" t="s">
        <v>4851</v>
      </c>
      <c r="C3626" s="3790">
        <v>1572.63</v>
      </c>
      <c r="D3626" s="3790">
        <v>1547.41</v>
      </c>
      <c r="E3626" s="3790">
        <v>1558.8</v>
      </c>
      <c r="F3626" s="3792">
        <v>409564818</v>
      </c>
      <c r="G3626" s="3792">
        <v>161481000000</v>
      </c>
    </row>
    <row r="3627" spans="1:7">
      <c r="A3627" s="3791">
        <v>40256</v>
      </c>
      <c r="B3627" s="3790" t="s">
        <v>4850</v>
      </c>
      <c r="C3627" s="3790">
        <v>1564.54</v>
      </c>
      <c r="D3627" s="3790">
        <v>1540.74</v>
      </c>
      <c r="E3627" s="3790">
        <v>1544.71</v>
      </c>
      <c r="F3627" s="3792">
        <v>383038087</v>
      </c>
      <c r="G3627" s="3792">
        <v>160021000000</v>
      </c>
    </row>
    <row r="3628" spans="1:7">
      <c r="A3628" s="3791">
        <v>40259</v>
      </c>
      <c r="B3628" s="3790" t="s">
        <v>4849</v>
      </c>
      <c r="C3628" s="3790">
        <v>1546.68</v>
      </c>
      <c r="D3628" s="3790">
        <v>1509.56</v>
      </c>
      <c r="E3628" s="3790">
        <v>1525.59</v>
      </c>
      <c r="F3628" s="3792">
        <v>481616819</v>
      </c>
      <c r="G3628" s="3792">
        <v>158041000000</v>
      </c>
    </row>
    <row r="3629" spans="1:7">
      <c r="A3629" s="3791">
        <v>40260</v>
      </c>
      <c r="B3629" s="3790" t="s">
        <v>4848</v>
      </c>
      <c r="C3629" s="3790">
        <v>1545.92</v>
      </c>
      <c r="D3629" s="3790">
        <v>1518.29</v>
      </c>
      <c r="E3629" s="3790">
        <v>1524.96</v>
      </c>
      <c r="F3629" s="3792">
        <v>420144062</v>
      </c>
      <c r="G3629" s="3792">
        <v>157976000000</v>
      </c>
    </row>
    <row r="3630" spans="1:7">
      <c r="A3630" s="3791">
        <v>40261</v>
      </c>
      <c r="B3630" s="3790" t="s">
        <v>4847</v>
      </c>
      <c r="C3630" s="3790">
        <v>1531.2</v>
      </c>
      <c r="D3630" s="3790">
        <v>1506.17</v>
      </c>
      <c r="E3630" s="3790">
        <v>1514.58</v>
      </c>
      <c r="F3630" s="3792">
        <v>440957409</v>
      </c>
      <c r="G3630" s="3792">
        <v>156900000000</v>
      </c>
    </row>
    <row r="3631" spans="1:7">
      <c r="A3631" s="3791">
        <v>40262</v>
      </c>
      <c r="B3631" s="3790" t="s">
        <v>4846</v>
      </c>
      <c r="C3631" s="3790">
        <v>1519.81</v>
      </c>
      <c r="D3631" s="3790">
        <v>1504.6</v>
      </c>
      <c r="E3631" s="3790">
        <v>1515.04</v>
      </c>
      <c r="F3631" s="3792">
        <v>395953085</v>
      </c>
      <c r="G3631" s="3792">
        <v>156947000000</v>
      </c>
    </row>
    <row r="3632" spans="1:7">
      <c r="A3632" s="3791">
        <v>40263</v>
      </c>
      <c r="B3632" s="3790" t="s">
        <v>4845</v>
      </c>
      <c r="C3632" s="3790">
        <v>1527.22</v>
      </c>
      <c r="D3632" s="3790">
        <v>1507.36</v>
      </c>
      <c r="E3632" s="3790">
        <v>1519.87</v>
      </c>
      <c r="F3632" s="3792">
        <v>390089595</v>
      </c>
      <c r="G3632" s="3792">
        <v>157448000000</v>
      </c>
    </row>
    <row r="3633" spans="1:7">
      <c r="A3633" s="3791">
        <v>40266</v>
      </c>
      <c r="B3633" s="3790" t="s">
        <v>4844</v>
      </c>
      <c r="C3633" s="3790">
        <v>1552.38</v>
      </c>
      <c r="D3633" s="3790">
        <v>1514.6</v>
      </c>
      <c r="E3633" s="3790">
        <v>1551.57</v>
      </c>
      <c r="F3633" s="3792">
        <v>344019997</v>
      </c>
      <c r="G3633" s="3792">
        <v>160732000000</v>
      </c>
    </row>
    <row r="3634" spans="1:7">
      <c r="A3634" s="3791">
        <v>40267</v>
      </c>
      <c r="B3634" s="3790" t="s">
        <v>4843</v>
      </c>
      <c r="C3634" s="3790">
        <v>1570.26</v>
      </c>
      <c r="D3634" s="3790">
        <v>1551.51</v>
      </c>
      <c r="E3634" s="3790">
        <v>1562.29</v>
      </c>
      <c r="F3634" s="3792">
        <v>349848082</v>
      </c>
      <c r="G3634" s="3792">
        <v>161842000000</v>
      </c>
    </row>
    <row r="3635" spans="1:7">
      <c r="A3635" s="3791">
        <v>40268</v>
      </c>
      <c r="B3635" s="3790" t="s">
        <v>4842</v>
      </c>
      <c r="C3635" s="3790">
        <v>1584.72</v>
      </c>
      <c r="D3635" s="3790">
        <v>1556.02</v>
      </c>
      <c r="E3635" s="3790">
        <v>1572.48</v>
      </c>
      <c r="F3635" s="3792">
        <v>381879531</v>
      </c>
      <c r="G3635" s="3792">
        <v>162898000000</v>
      </c>
    </row>
    <row r="3636" spans="1:7">
      <c r="A3636" s="3791">
        <v>40269</v>
      </c>
      <c r="B3636" s="3790" t="s">
        <v>4841</v>
      </c>
      <c r="C3636" s="3790">
        <v>1611.45</v>
      </c>
      <c r="D3636" s="3790">
        <v>1569.6</v>
      </c>
      <c r="E3636" s="3790">
        <v>1608.39</v>
      </c>
      <c r="F3636" s="3792">
        <v>379617108</v>
      </c>
      <c r="G3636" s="3792">
        <v>166618000000</v>
      </c>
    </row>
    <row r="3637" spans="1:7">
      <c r="A3637" s="3791">
        <v>40270</v>
      </c>
      <c r="B3637" s="3790" t="s">
        <v>4840</v>
      </c>
      <c r="C3637" s="3790">
        <v>1622.35</v>
      </c>
      <c r="D3637" s="3790">
        <v>1606.24</v>
      </c>
      <c r="E3637" s="3790">
        <v>1614.45</v>
      </c>
      <c r="F3637" s="3792">
        <v>261841395</v>
      </c>
      <c r="G3637" s="3792">
        <v>167246000000</v>
      </c>
    </row>
    <row r="3638" spans="1:7">
      <c r="A3638" s="3791">
        <v>40273</v>
      </c>
      <c r="B3638" s="3790" t="s">
        <v>4839</v>
      </c>
      <c r="C3638" s="3790">
        <v>1627.37</v>
      </c>
      <c r="D3638" s="3790">
        <v>1613.02</v>
      </c>
      <c r="E3638" s="3790">
        <v>1626.79</v>
      </c>
      <c r="F3638" s="3792">
        <v>333669251</v>
      </c>
      <c r="G3638" s="3792">
        <v>168525000000</v>
      </c>
    </row>
    <row r="3639" spans="1:7">
      <c r="A3639" s="3791">
        <v>40274</v>
      </c>
      <c r="B3639" s="3790" t="s">
        <v>4838</v>
      </c>
      <c r="C3639" s="3790">
        <v>1642.37</v>
      </c>
      <c r="D3639" s="3790">
        <v>1617.95</v>
      </c>
      <c r="E3639" s="3790">
        <v>1633.32</v>
      </c>
      <c r="F3639" s="3792">
        <v>358283465</v>
      </c>
      <c r="G3639" s="3792">
        <v>169201000000</v>
      </c>
    </row>
    <row r="3640" spans="1:7">
      <c r="A3640" s="3791">
        <v>40275</v>
      </c>
      <c r="B3640" s="3790" t="s">
        <v>4837</v>
      </c>
      <c r="C3640" s="3790">
        <v>1637.28</v>
      </c>
      <c r="D3640" s="3790">
        <v>1611.13</v>
      </c>
      <c r="E3640" s="3790">
        <v>1613.88</v>
      </c>
      <c r="F3640" s="3792">
        <v>409300261</v>
      </c>
      <c r="G3640" s="3792">
        <v>167187000000</v>
      </c>
    </row>
    <row r="3641" spans="1:7">
      <c r="A3641" s="3791">
        <v>40276</v>
      </c>
      <c r="B3641" s="3790" t="s">
        <v>4836</v>
      </c>
      <c r="C3641" s="3790">
        <v>1617.97</v>
      </c>
      <c r="D3641" s="3790">
        <v>1586.57</v>
      </c>
      <c r="E3641" s="3790">
        <v>1600.84</v>
      </c>
      <c r="F3641" s="3792">
        <v>399685559</v>
      </c>
      <c r="G3641" s="3792">
        <v>165836000000</v>
      </c>
    </row>
    <row r="3642" spans="1:7">
      <c r="A3642" s="3791">
        <v>40277</v>
      </c>
      <c r="B3642" s="3790" t="s">
        <v>4835</v>
      </c>
      <c r="C3642" s="3790">
        <v>1636.04</v>
      </c>
      <c r="D3642" s="3790">
        <v>1599.63</v>
      </c>
      <c r="E3642" s="3790">
        <v>1631.81</v>
      </c>
      <c r="F3642" s="3792">
        <v>324845418</v>
      </c>
      <c r="G3642" s="3792">
        <v>169044000000</v>
      </c>
    </row>
    <row r="3643" spans="1:7">
      <c r="A3643" s="3791">
        <v>40280</v>
      </c>
      <c r="B3643" s="3790" t="s">
        <v>4834</v>
      </c>
      <c r="C3643" s="3790">
        <v>1658.74</v>
      </c>
      <c r="D3643" s="3790">
        <v>1624.52</v>
      </c>
      <c r="E3643" s="3790">
        <v>1648.43</v>
      </c>
      <c r="F3643" s="3792">
        <v>324205206</v>
      </c>
      <c r="G3643" s="3792">
        <v>170766000000</v>
      </c>
    </row>
    <row r="3644" spans="1:7">
      <c r="A3644" s="3791">
        <v>40281</v>
      </c>
      <c r="B3644" s="3790" t="s">
        <v>4833</v>
      </c>
      <c r="C3644" s="3790">
        <v>1653.63</v>
      </c>
      <c r="D3644" s="3790">
        <v>1636.32</v>
      </c>
      <c r="E3644" s="3790">
        <v>1643.98</v>
      </c>
      <c r="F3644" s="3792">
        <v>344526458</v>
      </c>
      <c r="G3644" s="3792">
        <v>170305000000</v>
      </c>
    </row>
    <row r="3645" spans="1:7">
      <c r="A3645" s="3791">
        <v>40282</v>
      </c>
      <c r="B3645" s="3790" t="s">
        <v>4832</v>
      </c>
      <c r="C3645" s="3790">
        <v>1673.59</v>
      </c>
      <c r="D3645" s="3790">
        <v>1643.55</v>
      </c>
      <c r="E3645" s="3790">
        <v>1673.41</v>
      </c>
      <c r="F3645" s="3792">
        <v>359592361</v>
      </c>
      <c r="G3645" s="3792">
        <v>173354000000</v>
      </c>
    </row>
    <row r="3646" spans="1:7">
      <c r="A3646" s="3791">
        <v>40283</v>
      </c>
      <c r="B3646" s="3790" t="s">
        <v>4831</v>
      </c>
      <c r="C3646" s="3790">
        <v>1685.6</v>
      </c>
      <c r="D3646" s="3790">
        <v>1665.18</v>
      </c>
      <c r="E3646" s="3790">
        <v>1676.27</v>
      </c>
      <c r="F3646" s="3792">
        <v>455972244</v>
      </c>
      <c r="G3646" s="3792">
        <v>173650000000</v>
      </c>
    </row>
    <row r="3647" spans="1:7">
      <c r="A3647" s="3791">
        <v>40284</v>
      </c>
      <c r="B3647" s="3790" t="s">
        <v>4830</v>
      </c>
      <c r="C3647" s="3790">
        <v>1677.51</v>
      </c>
      <c r="D3647" s="3790">
        <v>1642.45</v>
      </c>
      <c r="E3647" s="3790">
        <v>1642.57</v>
      </c>
      <c r="F3647" s="3792">
        <v>439253645</v>
      </c>
      <c r="G3647" s="3792">
        <v>170159000000</v>
      </c>
    </row>
    <row r="3648" spans="1:7">
      <c r="A3648" s="3791">
        <v>40287</v>
      </c>
      <c r="B3648" s="3790" t="s">
        <v>4829</v>
      </c>
      <c r="C3648" s="3790">
        <v>1645.76</v>
      </c>
      <c r="D3648" s="3790">
        <v>1580.34</v>
      </c>
      <c r="E3648" s="3790">
        <v>1601.67</v>
      </c>
      <c r="F3648" s="3792">
        <v>449095497</v>
      </c>
      <c r="G3648" s="3792">
        <v>165922000000</v>
      </c>
    </row>
    <row r="3649" spans="1:7">
      <c r="A3649" s="3791">
        <v>40288</v>
      </c>
      <c r="B3649" s="3790" t="s">
        <v>4828</v>
      </c>
      <c r="C3649" s="3790">
        <v>1626.45</v>
      </c>
      <c r="D3649" s="3790">
        <v>1597.81</v>
      </c>
      <c r="E3649" s="3790">
        <v>1619.43</v>
      </c>
      <c r="F3649" s="3792">
        <v>346760590</v>
      </c>
      <c r="G3649" s="3792">
        <v>167761000000</v>
      </c>
    </row>
    <row r="3650" spans="1:7">
      <c r="A3650" s="3791">
        <v>40289</v>
      </c>
      <c r="B3650" s="3790" t="s">
        <v>4827</v>
      </c>
      <c r="C3650" s="3790">
        <v>1631.27</v>
      </c>
      <c r="D3650" s="3790">
        <v>1605.77</v>
      </c>
      <c r="E3650" s="3790">
        <v>1610.23</v>
      </c>
      <c r="F3650" s="3792">
        <v>392534344</v>
      </c>
      <c r="G3650" s="3792">
        <v>166808000000</v>
      </c>
    </row>
    <row r="3651" spans="1:7">
      <c r="A3651" s="3791">
        <v>40290</v>
      </c>
      <c r="B3651" s="3790" t="s">
        <v>4826</v>
      </c>
      <c r="C3651" s="3790">
        <v>1619.37</v>
      </c>
      <c r="D3651" s="3790">
        <v>1577.88</v>
      </c>
      <c r="E3651" s="3790">
        <v>1583.54</v>
      </c>
      <c r="F3651" s="3792">
        <v>428507013</v>
      </c>
      <c r="G3651" s="3792">
        <v>164044000000</v>
      </c>
    </row>
    <row r="3652" spans="1:7">
      <c r="A3652" s="3791">
        <v>40291</v>
      </c>
      <c r="B3652" s="3790" t="s">
        <v>4825</v>
      </c>
      <c r="C3652" s="3790">
        <v>1606.16</v>
      </c>
      <c r="D3652" s="3790">
        <v>1582.66</v>
      </c>
      <c r="E3652" s="3790">
        <v>1602.99</v>
      </c>
      <c r="F3652" s="3792">
        <v>426026196</v>
      </c>
      <c r="G3652" s="3792">
        <v>166058000000</v>
      </c>
    </row>
    <row r="3653" spans="1:7">
      <c r="A3653" s="3791">
        <v>40294</v>
      </c>
      <c r="B3653" s="3790" t="s">
        <v>4706</v>
      </c>
      <c r="C3653" s="3790">
        <v>1633.19</v>
      </c>
      <c r="D3653" s="3790">
        <v>1599.93</v>
      </c>
      <c r="E3653" s="3790">
        <v>1626.1</v>
      </c>
      <c r="F3653" s="3792">
        <v>393839994</v>
      </c>
      <c r="G3653" s="3792">
        <v>168453000000</v>
      </c>
    </row>
    <row r="3654" spans="1:7">
      <c r="A3654" s="3791">
        <v>40295</v>
      </c>
      <c r="B3654" s="3790" t="s">
        <v>4824</v>
      </c>
      <c r="C3654" s="3790">
        <v>1626.82</v>
      </c>
      <c r="D3654" s="3790">
        <v>1594.28</v>
      </c>
      <c r="E3654" s="3790">
        <v>1603.59</v>
      </c>
      <c r="F3654" s="3792">
        <v>405572386</v>
      </c>
      <c r="G3654" s="3792">
        <v>166121000000</v>
      </c>
    </row>
    <row r="3655" spans="1:7">
      <c r="A3655" s="3791">
        <v>40296</v>
      </c>
      <c r="B3655" s="3790" t="s">
        <v>4480</v>
      </c>
      <c r="C3655" s="3790">
        <v>1603.39</v>
      </c>
      <c r="D3655" s="3790">
        <v>1555.24</v>
      </c>
      <c r="E3655" s="3790">
        <v>1563.1</v>
      </c>
      <c r="F3655" s="3792">
        <v>544262432</v>
      </c>
      <c r="G3655" s="3792">
        <v>161927000000</v>
      </c>
    </row>
    <row r="3656" spans="1:7">
      <c r="A3656" s="3791">
        <v>40297</v>
      </c>
      <c r="B3656" s="3790" t="s">
        <v>4823</v>
      </c>
      <c r="C3656" s="3790">
        <v>1589.37</v>
      </c>
      <c r="D3656" s="3790">
        <v>1558.02</v>
      </c>
      <c r="E3656" s="3790">
        <v>1588.75</v>
      </c>
      <c r="F3656" s="3792">
        <v>426655008</v>
      </c>
      <c r="G3656" s="3792">
        <v>164583000000</v>
      </c>
    </row>
    <row r="3657" spans="1:7">
      <c r="A3657" s="3791">
        <v>40298</v>
      </c>
      <c r="B3657" s="3790" t="s">
        <v>4822</v>
      </c>
      <c r="C3657" s="3790">
        <v>1592.26</v>
      </c>
      <c r="D3657" s="3790">
        <v>1569.07</v>
      </c>
      <c r="E3657" s="3790">
        <v>1572.84</v>
      </c>
      <c r="F3657" s="3792">
        <v>417583119</v>
      </c>
      <c r="G3657" s="3792">
        <v>162935000000</v>
      </c>
    </row>
    <row r="3658" spans="1:7">
      <c r="A3658" s="3791">
        <v>40302</v>
      </c>
      <c r="B3658" s="3790" t="s">
        <v>4821</v>
      </c>
      <c r="C3658" s="3790">
        <v>1581.32</v>
      </c>
      <c r="D3658" s="3790">
        <v>1517.62</v>
      </c>
      <c r="E3658" s="3790">
        <v>1517.83</v>
      </c>
      <c r="F3658" s="3792">
        <v>499871641</v>
      </c>
      <c r="G3658" s="3792">
        <v>157237000000</v>
      </c>
    </row>
    <row r="3659" spans="1:7">
      <c r="A3659" s="3791">
        <v>40303</v>
      </c>
      <c r="B3659" s="3790" t="s">
        <v>4820</v>
      </c>
      <c r="C3659" s="3790">
        <v>1523.39</v>
      </c>
      <c r="D3659" s="3790">
        <v>1464.65</v>
      </c>
      <c r="E3659" s="3790">
        <v>1482.67</v>
      </c>
      <c r="F3659" s="3792">
        <v>655279413</v>
      </c>
      <c r="G3659" s="3792">
        <v>153594000000</v>
      </c>
    </row>
    <row r="3660" spans="1:7">
      <c r="A3660" s="3791">
        <v>40304</v>
      </c>
      <c r="B3660" s="3790" t="s">
        <v>4231</v>
      </c>
      <c r="C3660" s="3790">
        <v>1487.44</v>
      </c>
      <c r="D3660" s="3790">
        <v>1450.47</v>
      </c>
      <c r="E3660" s="3790">
        <v>1450.47</v>
      </c>
      <c r="F3660" s="3792">
        <v>487204026</v>
      </c>
      <c r="G3660" s="3792">
        <v>150259000000</v>
      </c>
    </row>
    <row r="3661" spans="1:7">
      <c r="A3661" s="3791">
        <v>40305</v>
      </c>
      <c r="B3661" s="3790" t="s">
        <v>4819</v>
      </c>
      <c r="C3661" s="3790">
        <v>1450.47</v>
      </c>
      <c r="D3661" s="3790">
        <v>1362.47</v>
      </c>
      <c r="E3661" s="3790">
        <v>1369.91</v>
      </c>
      <c r="F3661" s="3792">
        <v>492439506</v>
      </c>
      <c r="G3661" s="3792">
        <v>141913000000</v>
      </c>
    </row>
    <row r="3662" spans="1:7">
      <c r="A3662" s="3791">
        <v>40309</v>
      </c>
      <c r="B3662" s="3790" t="s">
        <v>4818</v>
      </c>
      <c r="C3662" s="3790">
        <v>1430.36</v>
      </c>
      <c r="D3662" s="3790">
        <v>1361.31</v>
      </c>
      <c r="E3662" s="3790">
        <v>1420.54</v>
      </c>
      <c r="F3662" s="3792">
        <v>655714715</v>
      </c>
      <c r="G3662" s="3792">
        <v>147158000000</v>
      </c>
    </row>
    <row r="3663" spans="1:7">
      <c r="A3663" s="3791">
        <v>40310</v>
      </c>
      <c r="B3663" s="3790" t="s">
        <v>4817</v>
      </c>
      <c r="C3663" s="3790">
        <v>1490.72</v>
      </c>
      <c r="D3663" s="3790">
        <v>1412.86</v>
      </c>
      <c r="E3663" s="3790">
        <v>1485.36</v>
      </c>
      <c r="F3663" s="3792">
        <v>669013839</v>
      </c>
      <c r="G3663" s="3792">
        <v>153873000000</v>
      </c>
    </row>
    <row r="3664" spans="1:7">
      <c r="A3664" s="3791">
        <v>40311</v>
      </c>
      <c r="B3664" s="3790" t="s">
        <v>4816</v>
      </c>
      <c r="C3664" s="3790">
        <v>1513.68</v>
      </c>
      <c r="D3664" s="3790">
        <v>1458.84</v>
      </c>
      <c r="E3664" s="3790">
        <v>1476.03</v>
      </c>
      <c r="F3664" s="3792">
        <v>641183769</v>
      </c>
      <c r="G3664" s="3792">
        <v>152906000000</v>
      </c>
    </row>
    <row r="3665" spans="1:7">
      <c r="A3665" s="3791">
        <v>40312</v>
      </c>
      <c r="B3665" s="3790" t="s">
        <v>4815</v>
      </c>
      <c r="C3665" s="3790">
        <v>1478.81</v>
      </c>
      <c r="D3665" s="3790">
        <v>1436.06</v>
      </c>
      <c r="E3665" s="3790">
        <v>1441.68</v>
      </c>
      <c r="F3665" s="3792">
        <v>747402629</v>
      </c>
      <c r="G3665" s="3792">
        <v>149348000000</v>
      </c>
    </row>
    <row r="3666" spans="1:7">
      <c r="A3666" s="3791">
        <v>40315</v>
      </c>
      <c r="B3666" s="3790" t="s">
        <v>4814</v>
      </c>
      <c r="C3666" s="3790">
        <v>1445</v>
      </c>
      <c r="D3666" s="3790">
        <v>1392.78</v>
      </c>
      <c r="E3666" s="3790">
        <v>1422.72</v>
      </c>
      <c r="F3666" s="3792">
        <v>651903679</v>
      </c>
      <c r="G3666" s="3792">
        <v>147384000000</v>
      </c>
    </row>
    <row r="3667" spans="1:7">
      <c r="A3667" s="3791">
        <v>40316</v>
      </c>
      <c r="B3667" s="3790" t="s">
        <v>4458</v>
      </c>
      <c r="C3667" s="3790">
        <v>1447.01</v>
      </c>
      <c r="D3667" s="3790">
        <v>1408.66</v>
      </c>
      <c r="E3667" s="3790">
        <v>1438.94</v>
      </c>
      <c r="F3667" s="3792">
        <v>565478063</v>
      </c>
      <c r="G3667" s="3792">
        <v>149064000000</v>
      </c>
    </row>
    <row r="3668" spans="1:7">
      <c r="A3668" s="3791">
        <v>40317</v>
      </c>
      <c r="B3668" s="3790" t="s">
        <v>4813</v>
      </c>
      <c r="C3668" s="3790">
        <v>1441</v>
      </c>
      <c r="D3668" s="3790">
        <v>1371.74</v>
      </c>
      <c r="E3668" s="3790">
        <v>1379.88</v>
      </c>
      <c r="F3668" s="3792">
        <v>646996881</v>
      </c>
      <c r="G3668" s="3792">
        <v>142946000000</v>
      </c>
    </row>
    <row r="3669" spans="1:7">
      <c r="A3669" s="3791">
        <v>40318</v>
      </c>
      <c r="B3669" s="3790" t="s">
        <v>4812</v>
      </c>
      <c r="C3669" s="3790">
        <v>1397.41</v>
      </c>
      <c r="D3669" s="3790">
        <v>1300.9100000000001</v>
      </c>
      <c r="E3669" s="3790">
        <v>1303.24</v>
      </c>
      <c r="F3669" s="3792">
        <v>609984866</v>
      </c>
      <c r="G3669" s="3792">
        <v>135007000000</v>
      </c>
    </row>
    <row r="3670" spans="1:7">
      <c r="A3670" s="3791">
        <v>40319</v>
      </c>
      <c r="B3670" s="3790" t="s">
        <v>4811</v>
      </c>
      <c r="C3670" s="3790">
        <v>1326.99</v>
      </c>
      <c r="D3670" s="3790">
        <v>1279.19</v>
      </c>
      <c r="E3670" s="3790">
        <v>1297.9100000000001</v>
      </c>
      <c r="F3670" s="3792">
        <v>623062190</v>
      </c>
      <c r="G3670" s="3792">
        <v>134454000000</v>
      </c>
    </row>
    <row r="3671" spans="1:7">
      <c r="A3671" s="3791">
        <v>40322</v>
      </c>
      <c r="B3671" s="3790" t="s">
        <v>4810</v>
      </c>
      <c r="C3671" s="3790">
        <v>1329.98</v>
      </c>
      <c r="D3671" s="3790">
        <v>1293.21</v>
      </c>
      <c r="E3671" s="3790">
        <v>1311.7</v>
      </c>
      <c r="F3671" s="3792">
        <v>545105174</v>
      </c>
      <c r="G3671" s="3792">
        <v>135883000000</v>
      </c>
    </row>
    <row r="3672" spans="1:7">
      <c r="A3672" s="3791">
        <v>40323</v>
      </c>
      <c r="B3672" s="3790" t="s">
        <v>4809</v>
      </c>
      <c r="C3672" s="3790">
        <v>1317.4</v>
      </c>
      <c r="D3672" s="3790">
        <v>1224.73</v>
      </c>
      <c r="E3672" s="3790">
        <v>1226.57</v>
      </c>
      <c r="F3672" s="3792">
        <v>549262074</v>
      </c>
      <c r="G3672" s="3792">
        <v>127064000000</v>
      </c>
    </row>
    <row r="3673" spans="1:7">
      <c r="A3673" s="3791">
        <v>40324</v>
      </c>
      <c r="B3673" s="3790" t="s">
        <v>4808</v>
      </c>
      <c r="C3673" s="3790">
        <v>1305.78</v>
      </c>
      <c r="D3673" s="3790">
        <v>1227.4000000000001</v>
      </c>
      <c r="E3673" s="3790">
        <v>1305.25</v>
      </c>
      <c r="F3673" s="3792">
        <v>549332627</v>
      </c>
      <c r="G3673" s="3792">
        <v>135215000000</v>
      </c>
    </row>
    <row r="3674" spans="1:7">
      <c r="A3674" s="3791">
        <v>40325</v>
      </c>
      <c r="B3674" s="3790" t="s">
        <v>4807</v>
      </c>
      <c r="C3674" s="3790">
        <v>1362.37</v>
      </c>
      <c r="D3674" s="3790">
        <v>1295.43</v>
      </c>
      <c r="E3674" s="3790">
        <v>1358.6</v>
      </c>
      <c r="F3674" s="3792">
        <v>624870069</v>
      </c>
      <c r="G3674" s="3792">
        <v>140742000000</v>
      </c>
    </row>
    <row r="3675" spans="1:7">
      <c r="A3675" s="3791">
        <v>40326</v>
      </c>
      <c r="B3675" s="3790" t="s">
        <v>4806</v>
      </c>
      <c r="C3675" s="3790">
        <v>1380.16</v>
      </c>
      <c r="D3675" s="3790">
        <v>1352.35</v>
      </c>
      <c r="E3675" s="3790">
        <v>1366.9</v>
      </c>
      <c r="F3675" s="3792">
        <v>495775705</v>
      </c>
      <c r="G3675" s="3792">
        <v>141601000000</v>
      </c>
    </row>
    <row r="3676" spans="1:7">
      <c r="A3676" s="3791">
        <v>40329</v>
      </c>
      <c r="B3676" s="3790" t="s">
        <v>4805</v>
      </c>
      <c r="C3676" s="3790">
        <v>1384.59</v>
      </c>
      <c r="D3676" s="3790">
        <v>1354.71</v>
      </c>
      <c r="E3676" s="3790">
        <v>1384.59</v>
      </c>
      <c r="F3676" s="3792">
        <v>375999020</v>
      </c>
      <c r="G3676" s="3792">
        <v>143434000000</v>
      </c>
    </row>
    <row r="3677" spans="1:7">
      <c r="A3677" s="3791">
        <v>40330</v>
      </c>
      <c r="B3677" s="3790" t="s">
        <v>4804</v>
      </c>
      <c r="C3677" s="3790">
        <v>1386.53</v>
      </c>
      <c r="D3677" s="3790">
        <v>1335.34</v>
      </c>
      <c r="E3677" s="3790">
        <v>1373.87</v>
      </c>
      <c r="F3677" s="3792">
        <v>676475887</v>
      </c>
      <c r="G3677" s="3792">
        <v>142324000000</v>
      </c>
    </row>
    <row r="3678" spans="1:7">
      <c r="A3678" s="3791">
        <v>40331</v>
      </c>
      <c r="B3678" s="3790" t="s">
        <v>4803</v>
      </c>
      <c r="C3678" s="3790">
        <v>1387.66</v>
      </c>
      <c r="D3678" s="3790">
        <v>1345.67</v>
      </c>
      <c r="E3678" s="3790">
        <v>1383.87</v>
      </c>
      <c r="F3678" s="3792">
        <v>548390986</v>
      </c>
      <c r="G3678" s="3792">
        <v>143359000000</v>
      </c>
    </row>
    <row r="3679" spans="1:7">
      <c r="A3679" s="3791">
        <v>40332</v>
      </c>
      <c r="B3679" s="3790" t="s">
        <v>4802</v>
      </c>
      <c r="C3679" s="3790">
        <v>1423.42</v>
      </c>
      <c r="D3679" s="3790">
        <v>1383.63</v>
      </c>
      <c r="E3679" s="3790">
        <v>1393.12</v>
      </c>
      <c r="F3679" s="3792">
        <v>438045082</v>
      </c>
      <c r="G3679" s="3792">
        <v>144318000000</v>
      </c>
    </row>
    <row r="3680" spans="1:7">
      <c r="A3680" s="3791">
        <v>40333</v>
      </c>
      <c r="B3680" s="3790" t="s">
        <v>4801</v>
      </c>
      <c r="C3680" s="3790">
        <v>1417.4</v>
      </c>
      <c r="D3680" s="3790">
        <v>1352.29</v>
      </c>
      <c r="E3680" s="3790">
        <v>1360.74</v>
      </c>
      <c r="F3680" s="3792">
        <v>607627227</v>
      </c>
      <c r="G3680" s="3792">
        <v>140963000000</v>
      </c>
    </row>
    <row r="3681" spans="1:7">
      <c r="A3681" s="3791">
        <v>40336</v>
      </c>
      <c r="B3681" s="3790" t="s">
        <v>4800</v>
      </c>
      <c r="C3681" s="3790">
        <v>1359.91</v>
      </c>
      <c r="D3681" s="3790">
        <v>1308.75</v>
      </c>
      <c r="E3681" s="3790">
        <v>1340.82</v>
      </c>
      <c r="F3681" s="3792">
        <v>427860356</v>
      </c>
      <c r="G3681" s="3792">
        <v>138900000000</v>
      </c>
    </row>
    <row r="3682" spans="1:7">
      <c r="A3682" s="3791">
        <v>40337</v>
      </c>
      <c r="B3682" s="3790" t="s">
        <v>4799</v>
      </c>
      <c r="C3682" s="3790">
        <v>1359.22</v>
      </c>
      <c r="D3682" s="3790">
        <v>1314.11</v>
      </c>
      <c r="E3682" s="3790">
        <v>1315.61</v>
      </c>
      <c r="F3682" s="3792">
        <v>478163438</v>
      </c>
      <c r="G3682" s="3792">
        <v>136288000000</v>
      </c>
    </row>
    <row r="3683" spans="1:7">
      <c r="A3683" s="3791">
        <v>40338</v>
      </c>
      <c r="B3683" s="3790" t="s">
        <v>4798</v>
      </c>
      <c r="C3683" s="3790">
        <v>1342.24</v>
      </c>
      <c r="D3683" s="3790">
        <v>1315.61</v>
      </c>
      <c r="E3683" s="3790">
        <v>1334.55</v>
      </c>
      <c r="F3683" s="3792">
        <v>521371369</v>
      </c>
      <c r="G3683" s="3792">
        <v>138250000000</v>
      </c>
    </row>
    <row r="3684" spans="1:7">
      <c r="A3684" s="3791">
        <v>40339</v>
      </c>
      <c r="B3684" s="3790" t="s">
        <v>4797</v>
      </c>
      <c r="C3684" s="3790">
        <v>1359.12</v>
      </c>
      <c r="D3684" s="3790">
        <v>1319.79</v>
      </c>
      <c r="E3684" s="3790">
        <v>1358.94</v>
      </c>
      <c r="F3684" s="3792">
        <v>562730155</v>
      </c>
      <c r="G3684" s="3792">
        <v>140777000000</v>
      </c>
    </row>
    <row r="3685" spans="1:7">
      <c r="A3685" s="3791">
        <v>40340</v>
      </c>
      <c r="B3685" s="3790" t="s">
        <v>4796</v>
      </c>
      <c r="C3685" s="3790">
        <v>1378.81</v>
      </c>
      <c r="D3685" s="3790">
        <v>1348.53</v>
      </c>
      <c r="E3685" s="3790">
        <v>1356.79</v>
      </c>
      <c r="F3685" s="3792">
        <v>436379939</v>
      </c>
      <c r="G3685" s="3792">
        <v>140554000000</v>
      </c>
    </row>
    <row r="3686" spans="1:7">
      <c r="A3686" s="3791">
        <v>40344</v>
      </c>
      <c r="B3686" s="3790" t="s">
        <v>4795</v>
      </c>
      <c r="C3686" s="3790">
        <v>1396.61</v>
      </c>
      <c r="D3686" s="3790">
        <v>1354.19</v>
      </c>
      <c r="E3686" s="3790">
        <v>1396.57</v>
      </c>
      <c r="F3686" s="3792">
        <v>417219105</v>
      </c>
      <c r="G3686" s="3792">
        <v>149791000000</v>
      </c>
    </row>
    <row r="3687" spans="1:7">
      <c r="A3687" s="3791">
        <v>40345</v>
      </c>
      <c r="B3687" s="3790" t="s">
        <v>4794</v>
      </c>
      <c r="C3687" s="3790">
        <v>1415.56</v>
      </c>
      <c r="D3687" s="3790">
        <v>1389.35</v>
      </c>
      <c r="E3687" s="3790">
        <v>1401.63</v>
      </c>
      <c r="F3687" s="3792">
        <v>652730169</v>
      </c>
      <c r="G3687" s="3792">
        <v>150334000000</v>
      </c>
    </row>
    <row r="3688" spans="1:7">
      <c r="A3688" s="3791">
        <v>40346</v>
      </c>
      <c r="B3688" s="3790" t="s">
        <v>4317</v>
      </c>
      <c r="C3688" s="3790">
        <v>1425.81</v>
      </c>
      <c r="D3688" s="3790">
        <v>1387.13</v>
      </c>
      <c r="E3688" s="3790">
        <v>1400.66</v>
      </c>
      <c r="F3688" s="3792">
        <v>519576185</v>
      </c>
      <c r="G3688" s="3792">
        <v>150230000000</v>
      </c>
    </row>
    <row r="3689" spans="1:7">
      <c r="A3689" s="3791">
        <v>40347</v>
      </c>
      <c r="B3689" s="3790" t="s">
        <v>4793</v>
      </c>
      <c r="C3689" s="3790">
        <v>1413.52</v>
      </c>
      <c r="D3689" s="3790">
        <v>1393.06</v>
      </c>
      <c r="E3689" s="3790">
        <v>1409.43</v>
      </c>
      <c r="F3689" s="3792">
        <v>419915120</v>
      </c>
      <c r="G3689" s="3792">
        <v>151171000000</v>
      </c>
    </row>
    <row r="3690" spans="1:7">
      <c r="A3690" s="3791">
        <v>40350</v>
      </c>
      <c r="B3690" s="3790" t="s">
        <v>4792</v>
      </c>
      <c r="C3690" s="3790">
        <v>1458.9</v>
      </c>
      <c r="D3690" s="3790">
        <v>1409</v>
      </c>
      <c r="E3690" s="3790">
        <v>1457.95</v>
      </c>
      <c r="F3690" s="3792">
        <v>572458884</v>
      </c>
      <c r="G3690" s="3792">
        <v>156375000000</v>
      </c>
    </row>
    <row r="3691" spans="1:7">
      <c r="A3691" s="3791">
        <v>40351</v>
      </c>
      <c r="B3691" s="3790" t="s">
        <v>4791</v>
      </c>
      <c r="C3691" s="3790">
        <v>1457.95</v>
      </c>
      <c r="D3691" s="3790">
        <v>1423.53</v>
      </c>
      <c r="E3691" s="3790">
        <v>1434.93</v>
      </c>
      <c r="F3691" s="3792">
        <v>491580358</v>
      </c>
      <c r="G3691" s="3792">
        <v>153906000000</v>
      </c>
    </row>
    <row r="3692" spans="1:7">
      <c r="A3692" s="3791">
        <v>40352</v>
      </c>
      <c r="B3692" s="3790" t="s">
        <v>4790</v>
      </c>
      <c r="C3692" s="3790">
        <v>1436.17</v>
      </c>
      <c r="D3692" s="3790">
        <v>1413.25</v>
      </c>
      <c r="E3692" s="3790">
        <v>1418.42</v>
      </c>
      <c r="F3692" s="3792">
        <v>392651292</v>
      </c>
      <c r="G3692" s="3792">
        <v>152134000000</v>
      </c>
    </row>
    <row r="3693" spans="1:7">
      <c r="A3693" s="3791">
        <v>40353</v>
      </c>
      <c r="B3693" s="3790" t="s">
        <v>4789</v>
      </c>
      <c r="C3693" s="3790">
        <v>1430.72</v>
      </c>
      <c r="D3693" s="3790">
        <v>1400.16</v>
      </c>
      <c r="E3693" s="3790">
        <v>1402.97</v>
      </c>
      <c r="F3693" s="3792">
        <v>554462435</v>
      </c>
      <c r="G3693" s="3792">
        <v>150477000000</v>
      </c>
    </row>
    <row r="3694" spans="1:7">
      <c r="A3694" s="3791">
        <v>40354</v>
      </c>
      <c r="B3694" s="3790" t="s">
        <v>4788</v>
      </c>
      <c r="C3694" s="3790">
        <v>1408.54</v>
      </c>
      <c r="D3694" s="3790">
        <v>1382.33</v>
      </c>
      <c r="E3694" s="3790">
        <v>1387.66</v>
      </c>
      <c r="F3694" s="3792">
        <v>375806044</v>
      </c>
      <c r="G3694" s="3792">
        <v>148836000000</v>
      </c>
    </row>
    <row r="3695" spans="1:7">
      <c r="A3695" s="3791">
        <v>40357</v>
      </c>
      <c r="B3695" s="3790" t="s">
        <v>4787</v>
      </c>
      <c r="C3695" s="3790">
        <v>1409.05</v>
      </c>
      <c r="D3695" s="3790">
        <v>1379.02</v>
      </c>
      <c r="E3695" s="3790">
        <v>1403.42</v>
      </c>
      <c r="F3695" s="3792">
        <v>358714852</v>
      </c>
      <c r="G3695" s="3792">
        <v>150526000000</v>
      </c>
    </row>
    <row r="3696" spans="1:7">
      <c r="A3696" s="3791">
        <v>40358</v>
      </c>
      <c r="B3696" s="3790" t="s">
        <v>4786</v>
      </c>
      <c r="C3696" s="3790">
        <v>1407.39</v>
      </c>
      <c r="D3696" s="3790">
        <v>1349.41</v>
      </c>
      <c r="E3696" s="3790">
        <v>1356.05</v>
      </c>
      <c r="F3696" s="3792">
        <v>522967169</v>
      </c>
      <c r="G3696" s="3792">
        <v>145445000000</v>
      </c>
    </row>
    <row r="3697" spans="1:7">
      <c r="A3697" s="3791">
        <v>40359</v>
      </c>
      <c r="B3697" s="3790" t="s">
        <v>4785</v>
      </c>
      <c r="C3697" s="3790">
        <v>1362.09</v>
      </c>
      <c r="D3697" s="3790">
        <v>1333.85</v>
      </c>
      <c r="E3697" s="3790">
        <v>1339.35</v>
      </c>
      <c r="F3697" s="3792">
        <v>451130986</v>
      </c>
      <c r="G3697" s="3792">
        <v>143654000000</v>
      </c>
    </row>
    <row r="3698" spans="1:7">
      <c r="A3698" s="3791">
        <v>40360</v>
      </c>
      <c r="B3698" s="3790" t="s">
        <v>4784</v>
      </c>
      <c r="C3698" s="3790">
        <v>1341.02</v>
      </c>
      <c r="D3698" s="3790">
        <v>1288.47</v>
      </c>
      <c r="E3698" s="3790">
        <v>1288.72</v>
      </c>
      <c r="F3698" s="3792">
        <v>605803475</v>
      </c>
      <c r="G3698" s="3792">
        <v>138224000000</v>
      </c>
    </row>
    <row r="3699" spans="1:7">
      <c r="A3699" s="3791">
        <v>40361</v>
      </c>
      <c r="B3699" s="3790" t="s">
        <v>4783</v>
      </c>
      <c r="C3699" s="3790">
        <v>1318.44</v>
      </c>
      <c r="D3699" s="3790">
        <v>1285.48</v>
      </c>
      <c r="E3699" s="3790">
        <v>1316.65</v>
      </c>
      <c r="F3699" s="3792">
        <v>439081291</v>
      </c>
      <c r="G3699" s="3792">
        <v>141220000000</v>
      </c>
    </row>
    <row r="3700" spans="1:7">
      <c r="A3700" s="3791">
        <v>40364</v>
      </c>
      <c r="B3700" s="3790" t="s">
        <v>4782</v>
      </c>
      <c r="C3700" s="3790">
        <v>1324.73</v>
      </c>
      <c r="D3700" s="3790">
        <v>1311.03</v>
      </c>
      <c r="E3700" s="3790">
        <v>1318</v>
      </c>
      <c r="F3700" s="3792">
        <v>312234143</v>
      </c>
      <c r="G3700" s="3792">
        <v>141364000000</v>
      </c>
    </row>
    <row r="3701" spans="1:7">
      <c r="A3701" s="3791">
        <v>40365</v>
      </c>
      <c r="B3701" s="3790" t="s">
        <v>4781</v>
      </c>
      <c r="C3701" s="3790">
        <v>1354.43</v>
      </c>
      <c r="D3701" s="3790">
        <v>1316.06</v>
      </c>
      <c r="E3701" s="3790">
        <v>1353.66</v>
      </c>
      <c r="F3701" s="3792">
        <v>562087852</v>
      </c>
      <c r="G3701" s="3792">
        <v>145188000000</v>
      </c>
    </row>
    <row r="3702" spans="1:7">
      <c r="A3702" s="3791">
        <v>40366</v>
      </c>
      <c r="B3702" s="3790" t="s">
        <v>4780</v>
      </c>
      <c r="C3702" s="3790">
        <v>1353.46</v>
      </c>
      <c r="D3702" s="3790">
        <v>1324.09</v>
      </c>
      <c r="E3702" s="3790">
        <v>1352.71</v>
      </c>
      <c r="F3702" s="3792">
        <v>374716281</v>
      </c>
      <c r="G3702" s="3792">
        <v>145087000000</v>
      </c>
    </row>
    <row r="3703" spans="1:7">
      <c r="A3703" s="3791">
        <v>40367</v>
      </c>
      <c r="B3703" s="3790" t="s">
        <v>4779</v>
      </c>
      <c r="C3703" s="3790">
        <v>1374.65</v>
      </c>
      <c r="D3703" s="3790">
        <v>1352.03</v>
      </c>
      <c r="E3703" s="3790">
        <v>1356.09</v>
      </c>
      <c r="F3703" s="3792">
        <v>509405004</v>
      </c>
      <c r="G3703" s="3792">
        <v>145449000000</v>
      </c>
    </row>
    <row r="3704" spans="1:7">
      <c r="A3704" s="3791">
        <v>40368</v>
      </c>
      <c r="B3704" s="3790" t="s">
        <v>4778</v>
      </c>
      <c r="C3704" s="3790">
        <v>1370.38</v>
      </c>
      <c r="D3704" s="3790">
        <v>1345.19</v>
      </c>
      <c r="E3704" s="3790">
        <v>1359.45</v>
      </c>
      <c r="F3704" s="3792">
        <v>492396518</v>
      </c>
      <c r="G3704" s="3792">
        <v>145810000000</v>
      </c>
    </row>
    <row r="3705" spans="1:7">
      <c r="A3705" s="3791">
        <v>40371</v>
      </c>
      <c r="B3705" s="3790" t="s">
        <v>4777</v>
      </c>
      <c r="C3705" s="3790">
        <v>1390.33</v>
      </c>
      <c r="D3705" s="3790">
        <v>1355.66</v>
      </c>
      <c r="E3705" s="3790">
        <v>1386.42</v>
      </c>
      <c r="F3705" s="3792">
        <v>397744965</v>
      </c>
      <c r="G3705" s="3792">
        <v>148703000000</v>
      </c>
    </row>
    <row r="3706" spans="1:7">
      <c r="A3706" s="3791">
        <v>40372</v>
      </c>
      <c r="B3706" s="3790" t="s">
        <v>4776</v>
      </c>
      <c r="C3706" s="3790">
        <v>1415.62</v>
      </c>
      <c r="D3706" s="3790">
        <v>1376.63</v>
      </c>
      <c r="E3706" s="3790">
        <v>1409.61</v>
      </c>
      <c r="F3706" s="3792">
        <v>459491724</v>
      </c>
      <c r="G3706" s="3792">
        <v>151190000000</v>
      </c>
    </row>
    <row r="3707" spans="1:7">
      <c r="A3707" s="3791">
        <v>40373</v>
      </c>
      <c r="B3707" s="3790" t="s">
        <v>4775</v>
      </c>
      <c r="C3707" s="3790">
        <v>1430.64</v>
      </c>
      <c r="D3707" s="3790">
        <v>1408.41</v>
      </c>
      <c r="E3707" s="3790">
        <v>1412.14</v>
      </c>
      <c r="F3707" s="3792">
        <v>622922827</v>
      </c>
      <c r="G3707" s="3792">
        <v>151461000000</v>
      </c>
    </row>
    <row r="3708" spans="1:7">
      <c r="A3708" s="3791">
        <v>40374</v>
      </c>
      <c r="B3708" s="3790" t="s">
        <v>4057</v>
      </c>
      <c r="C3708" s="3790">
        <v>1433.94</v>
      </c>
      <c r="D3708" s="3790">
        <v>1402.63</v>
      </c>
      <c r="E3708" s="3790">
        <v>1403.33</v>
      </c>
      <c r="F3708" s="3792">
        <v>546577273</v>
      </c>
      <c r="G3708" s="3792">
        <v>150516000000</v>
      </c>
    </row>
    <row r="3709" spans="1:7">
      <c r="A3709" s="3791">
        <v>40375</v>
      </c>
      <c r="B3709" s="3790" t="s">
        <v>4774</v>
      </c>
      <c r="C3709" s="3790">
        <v>1416.97</v>
      </c>
      <c r="D3709" s="3790">
        <v>1386.47</v>
      </c>
      <c r="E3709" s="3790">
        <v>1389.92</v>
      </c>
      <c r="F3709" s="3792">
        <v>538831249</v>
      </c>
      <c r="G3709" s="3792">
        <v>149078000000</v>
      </c>
    </row>
    <row r="3710" spans="1:7">
      <c r="A3710" s="3791">
        <v>40378</v>
      </c>
      <c r="B3710" s="3790" t="s">
        <v>4773</v>
      </c>
      <c r="C3710" s="3790">
        <v>1405.85</v>
      </c>
      <c r="D3710" s="3790">
        <v>1381.46</v>
      </c>
      <c r="E3710" s="3790">
        <v>1394.92</v>
      </c>
      <c r="F3710" s="3792">
        <v>599009010</v>
      </c>
      <c r="G3710" s="3792">
        <v>149614000000</v>
      </c>
    </row>
    <row r="3711" spans="1:7">
      <c r="A3711" s="3791">
        <v>40379</v>
      </c>
      <c r="B3711" s="3790" t="s">
        <v>4772</v>
      </c>
      <c r="C3711" s="3790">
        <v>1414.19</v>
      </c>
      <c r="D3711" s="3790">
        <v>1380.57</v>
      </c>
      <c r="E3711" s="3790">
        <v>1388.43</v>
      </c>
      <c r="F3711" s="3792">
        <v>510523230</v>
      </c>
      <c r="G3711" s="3792">
        <v>148919000000</v>
      </c>
    </row>
    <row r="3712" spans="1:7">
      <c r="A3712" s="3791">
        <v>40380</v>
      </c>
      <c r="B3712" s="3790" t="s">
        <v>4771</v>
      </c>
      <c r="C3712" s="3790">
        <v>1422.36</v>
      </c>
      <c r="D3712" s="3790">
        <v>1388.43</v>
      </c>
      <c r="E3712" s="3790">
        <v>1417.49</v>
      </c>
      <c r="F3712" s="3792">
        <v>548835584</v>
      </c>
      <c r="G3712" s="3792">
        <v>152035000000</v>
      </c>
    </row>
    <row r="3713" spans="1:7">
      <c r="A3713" s="3791">
        <v>40381</v>
      </c>
      <c r="B3713" s="3790" t="s">
        <v>4056</v>
      </c>
      <c r="C3713" s="3790">
        <v>1443.25</v>
      </c>
      <c r="D3713" s="3790">
        <v>1403.12</v>
      </c>
      <c r="E3713" s="3790">
        <v>1442.91</v>
      </c>
      <c r="F3713" s="3792">
        <v>732913036</v>
      </c>
      <c r="G3713" s="3792">
        <v>154762000000</v>
      </c>
    </row>
    <row r="3714" spans="1:7">
      <c r="A3714" s="3791">
        <v>40382</v>
      </c>
      <c r="B3714" s="3790" t="s">
        <v>4770</v>
      </c>
      <c r="C3714" s="3790">
        <v>1456.52</v>
      </c>
      <c r="D3714" s="3790">
        <v>1438.04</v>
      </c>
      <c r="E3714" s="3790">
        <v>1449.19</v>
      </c>
      <c r="F3714" s="3792">
        <v>571601931</v>
      </c>
      <c r="G3714" s="3792">
        <v>155435000000</v>
      </c>
    </row>
    <row r="3715" spans="1:7">
      <c r="A3715" s="3791">
        <v>40385</v>
      </c>
      <c r="B3715" s="3790" t="s">
        <v>4769</v>
      </c>
      <c r="C3715" s="3790">
        <v>1469.99</v>
      </c>
      <c r="D3715" s="3790">
        <v>1447.67</v>
      </c>
      <c r="E3715" s="3790">
        <v>1467.68</v>
      </c>
      <c r="F3715" s="3792">
        <v>432900608</v>
      </c>
      <c r="G3715" s="3792">
        <v>157419000000</v>
      </c>
    </row>
    <row r="3716" spans="1:7">
      <c r="A3716" s="3791">
        <v>40386</v>
      </c>
      <c r="B3716" s="3790" t="s">
        <v>4768</v>
      </c>
      <c r="C3716" s="3790">
        <v>1492.2</v>
      </c>
      <c r="D3716" s="3790">
        <v>1466.89</v>
      </c>
      <c r="E3716" s="3790">
        <v>1481.32</v>
      </c>
      <c r="F3716" s="3792">
        <v>722181201</v>
      </c>
      <c r="G3716" s="3792">
        <v>158882000000</v>
      </c>
    </row>
    <row r="3717" spans="1:7">
      <c r="A3717" s="3791">
        <v>40387</v>
      </c>
      <c r="B3717" s="3790" t="s">
        <v>4767</v>
      </c>
      <c r="C3717" s="3790">
        <v>1491.59</v>
      </c>
      <c r="D3717" s="3790">
        <v>1468.42</v>
      </c>
      <c r="E3717" s="3790">
        <v>1474.96</v>
      </c>
      <c r="F3717" s="3792">
        <v>521469274</v>
      </c>
      <c r="G3717" s="3792">
        <v>158199000000</v>
      </c>
    </row>
    <row r="3718" spans="1:7">
      <c r="A3718" s="3791">
        <v>40388</v>
      </c>
      <c r="B3718" s="3790" t="s">
        <v>4766</v>
      </c>
      <c r="C3718" s="3790">
        <v>1510.37</v>
      </c>
      <c r="D3718" s="3790">
        <v>1473.7</v>
      </c>
      <c r="E3718" s="3790">
        <v>1503.68</v>
      </c>
      <c r="F3718" s="3792">
        <v>409268806</v>
      </c>
      <c r="G3718" s="3792">
        <v>161280000000</v>
      </c>
    </row>
    <row r="3719" spans="1:7">
      <c r="A3719" s="3791">
        <v>40389</v>
      </c>
      <c r="B3719" s="3790" t="s">
        <v>4765</v>
      </c>
      <c r="C3719" s="3790">
        <v>1504.39</v>
      </c>
      <c r="D3719" s="3790">
        <v>1465.95</v>
      </c>
      <c r="E3719" s="3790">
        <v>1479.73</v>
      </c>
      <c r="F3719" s="3792">
        <v>677324083</v>
      </c>
      <c r="G3719" s="3792">
        <v>158711000000</v>
      </c>
    </row>
    <row r="3720" spans="1:7">
      <c r="A3720" s="3791">
        <v>40392</v>
      </c>
      <c r="B3720" s="3790" t="s">
        <v>4764</v>
      </c>
      <c r="C3720" s="3790">
        <v>1525.05</v>
      </c>
      <c r="D3720" s="3790">
        <v>1474.43</v>
      </c>
      <c r="E3720" s="3790">
        <v>1523.16</v>
      </c>
      <c r="F3720" s="3792">
        <v>502814300</v>
      </c>
      <c r="G3720" s="3792">
        <v>163369000000</v>
      </c>
    </row>
    <row r="3721" spans="1:7">
      <c r="A3721" s="3791">
        <v>40393</v>
      </c>
      <c r="B3721" s="3790" t="s">
        <v>4763</v>
      </c>
      <c r="C3721" s="3790">
        <v>1531.26</v>
      </c>
      <c r="D3721" s="3790">
        <v>1510.83</v>
      </c>
      <c r="E3721" s="3790">
        <v>1517.65</v>
      </c>
      <c r="F3721" s="3792">
        <v>457649973</v>
      </c>
      <c r="G3721" s="3792">
        <v>162779000000</v>
      </c>
    </row>
    <row r="3722" spans="1:7">
      <c r="A3722" s="3791">
        <v>40394</v>
      </c>
      <c r="B3722" s="3790" t="s">
        <v>4762</v>
      </c>
      <c r="C3722" s="3790">
        <v>1534.7</v>
      </c>
      <c r="D3722" s="3790">
        <v>1501.93</v>
      </c>
      <c r="E3722" s="3790">
        <v>1523.8</v>
      </c>
      <c r="F3722" s="3792">
        <v>615996178</v>
      </c>
      <c r="G3722" s="3792">
        <v>163438000000</v>
      </c>
    </row>
    <row r="3723" spans="1:7">
      <c r="A3723" s="3791">
        <v>40395</v>
      </c>
      <c r="B3723" s="3790" t="s">
        <v>4761</v>
      </c>
      <c r="C3723" s="3790">
        <v>1534.72</v>
      </c>
      <c r="D3723" s="3790">
        <v>1510.43</v>
      </c>
      <c r="E3723" s="3790">
        <v>1517.87</v>
      </c>
      <c r="F3723" s="3792">
        <v>479152297</v>
      </c>
      <c r="G3723" s="3792">
        <v>162802000000</v>
      </c>
    </row>
    <row r="3724" spans="1:7">
      <c r="A3724" s="3791">
        <v>40396</v>
      </c>
      <c r="B3724" s="3790" t="s">
        <v>4760</v>
      </c>
      <c r="C3724" s="3790">
        <v>1528.22</v>
      </c>
      <c r="D3724" s="3790">
        <v>1505.27</v>
      </c>
      <c r="E3724" s="3790">
        <v>1509.85</v>
      </c>
      <c r="F3724" s="3792">
        <v>422306988</v>
      </c>
      <c r="G3724" s="3792">
        <v>161941000000</v>
      </c>
    </row>
    <row r="3725" spans="1:7">
      <c r="A3725" s="3791">
        <v>40399</v>
      </c>
      <c r="B3725" s="3790" t="s">
        <v>4759</v>
      </c>
      <c r="C3725" s="3790">
        <v>1529.11</v>
      </c>
      <c r="D3725" s="3790">
        <v>1504.93</v>
      </c>
      <c r="E3725" s="3790">
        <v>1520.56</v>
      </c>
      <c r="F3725" s="3792">
        <v>535664267</v>
      </c>
      <c r="G3725" s="3792">
        <v>163090000000</v>
      </c>
    </row>
    <row r="3726" spans="1:7">
      <c r="A3726" s="3791">
        <v>40400</v>
      </c>
      <c r="B3726" s="3790" t="s">
        <v>4758</v>
      </c>
      <c r="C3726" s="3790">
        <v>1523.6</v>
      </c>
      <c r="D3726" s="3790">
        <v>1485.76</v>
      </c>
      <c r="E3726" s="3790">
        <v>1492.9</v>
      </c>
      <c r="F3726" s="3792">
        <v>396891460</v>
      </c>
      <c r="G3726" s="3792">
        <v>160123000000</v>
      </c>
    </row>
    <row r="3727" spans="1:7">
      <c r="A3727" s="3791">
        <v>40401</v>
      </c>
      <c r="B3727" s="3790" t="s">
        <v>4757</v>
      </c>
      <c r="C3727" s="3790">
        <v>1500.15</v>
      </c>
      <c r="D3727" s="3790">
        <v>1458.19</v>
      </c>
      <c r="E3727" s="3790">
        <v>1460.67</v>
      </c>
      <c r="F3727" s="3792">
        <v>438131615</v>
      </c>
      <c r="G3727" s="3792">
        <v>156667000000</v>
      </c>
    </row>
    <row r="3728" spans="1:7">
      <c r="A3728" s="3791">
        <v>40402</v>
      </c>
      <c r="B3728" s="3790" t="s">
        <v>4756</v>
      </c>
      <c r="C3728" s="3790">
        <v>1466.86</v>
      </c>
      <c r="D3728" s="3790">
        <v>1437.85</v>
      </c>
      <c r="E3728" s="3790">
        <v>1447.68</v>
      </c>
      <c r="F3728" s="3792">
        <v>544450411</v>
      </c>
      <c r="G3728" s="3792">
        <v>155274000000</v>
      </c>
    </row>
    <row r="3729" spans="1:7">
      <c r="A3729" s="3791">
        <v>40403</v>
      </c>
      <c r="B3729" s="3790" t="s">
        <v>4755</v>
      </c>
      <c r="C3729" s="3790">
        <v>1463.56</v>
      </c>
      <c r="D3729" s="3790">
        <v>1439.91</v>
      </c>
      <c r="E3729" s="3790">
        <v>1445.37</v>
      </c>
      <c r="F3729" s="3792">
        <v>291869360</v>
      </c>
      <c r="G3729" s="3792">
        <v>155026000000</v>
      </c>
    </row>
    <row r="3730" spans="1:7">
      <c r="A3730" s="3791">
        <v>40406</v>
      </c>
      <c r="B3730" s="3790" t="s">
        <v>4754</v>
      </c>
      <c r="C3730" s="3790">
        <v>1454.63</v>
      </c>
      <c r="D3730" s="3790">
        <v>1430.25</v>
      </c>
      <c r="E3730" s="3790">
        <v>1445.94</v>
      </c>
      <c r="F3730" s="3792">
        <v>353858110</v>
      </c>
      <c r="G3730" s="3792">
        <v>155087000000</v>
      </c>
    </row>
    <row r="3731" spans="1:7">
      <c r="A3731" s="3791">
        <v>40407</v>
      </c>
      <c r="B3731" s="3790" t="s">
        <v>4753</v>
      </c>
      <c r="C3731" s="3790">
        <v>1467.34</v>
      </c>
      <c r="D3731" s="3790">
        <v>1443.8</v>
      </c>
      <c r="E3731" s="3790">
        <v>1464.49</v>
      </c>
      <c r="F3731" s="3792">
        <v>483704181</v>
      </c>
      <c r="G3731" s="3792">
        <v>157076000000</v>
      </c>
    </row>
    <row r="3732" spans="1:7">
      <c r="A3732" s="3791">
        <v>40408</v>
      </c>
      <c r="B3732" s="3790" t="s">
        <v>4752</v>
      </c>
      <c r="C3732" s="3790">
        <v>1469.35</v>
      </c>
      <c r="D3732" s="3790">
        <v>1453.89</v>
      </c>
      <c r="E3732" s="3790">
        <v>1458.36</v>
      </c>
      <c r="F3732" s="3792">
        <v>337379572</v>
      </c>
      <c r="G3732" s="3792">
        <v>156419000000</v>
      </c>
    </row>
    <row r="3733" spans="1:7">
      <c r="A3733" s="3791">
        <v>40409</v>
      </c>
      <c r="B3733" s="3790" t="s">
        <v>4751</v>
      </c>
      <c r="C3733" s="3790">
        <v>1471.43</v>
      </c>
      <c r="D3733" s="3790">
        <v>1445.72</v>
      </c>
      <c r="E3733" s="3790">
        <v>1445.72</v>
      </c>
      <c r="F3733" s="3792">
        <v>333979267</v>
      </c>
      <c r="G3733" s="3792">
        <v>155064000000</v>
      </c>
    </row>
    <row r="3734" spans="1:7">
      <c r="A3734" s="3791">
        <v>40410</v>
      </c>
      <c r="B3734" s="3790" t="s">
        <v>4750</v>
      </c>
      <c r="C3734" s="3790">
        <v>1449.47</v>
      </c>
      <c r="D3734" s="3790">
        <v>1422.54</v>
      </c>
      <c r="E3734" s="3790">
        <v>1425.03</v>
      </c>
      <c r="F3734" s="3792">
        <v>533011125</v>
      </c>
      <c r="G3734" s="3792">
        <v>152844000000</v>
      </c>
    </row>
    <row r="3735" spans="1:7">
      <c r="A3735" s="3791">
        <v>40413</v>
      </c>
      <c r="B3735" s="3790" t="s">
        <v>4749</v>
      </c>
      <c r="C3735" s="3790">
        <v>1432.93</v>
      </c>
      <c r="D3735" s="3790">
        <v>1415.37</v>
      </c>
      <c r="E3735" s="3790">
        <v>1425.91</v>
      </c>
      <c r="F3735" s="3792">
        <v>329480175</v>
      </c>
      <c r="G3735" s="3792">
        <v>152938000000</v>
      </c>
    </row>
    <row r="3736" spans="1:7">
      <c r="A3736" s="3791">
        <v>40414</v>
      </c>
      <c r="B3736" s="3790" t="s">
        <v>4748</v>
      </c>
      <c r="C3736" s="3790">
        <v>1425.81</v>
      </c>
      <c r="D3736" s="3790">
        <v>1389.18</v>
      </c>
      <c r="E3736" s="3790">
        <v>1396.86</v>
      </c>
      <c r="F3736" s="3792">
        <v>510113069</v>
      </c>
      <c r="G3736" s="3792">
        <v>149822000000</v>
      </c>
    </row>
    <row r="3737" spans="1:7">
      <c r="A3737" s="3791">
        <v>40415</v>
      </c>
      <c r="B3737" s="3790" t="s">
        <v>4747</v>
      </c>
      <c r="C3737" s="3790">
        <v>1403.79</v>
      </c>
      <c r="D3737" s="3790">
        <v>1380.09</v>
      </c>
      <c r="E3737" s="3790">
        <v>1385.81</v>
      </c>
      <c r="F3737" s="3792">
        <v>612703541</v>
      </c>
      <c r="G3737" s="3792">
        <v>148637000000</v>
      </c>
    </row>
    <row r="3738" spans="1:7">
      <c r="A3738" s="3791">
        <v>40416</v>
      </c>
      <c r="B3738" s="3790" t="s">
        <v>4746</v>
      </c>
      <c r="C3738" s="3790">
        <v>1411.17</v>
      </c>
      <c r="D3738" s="3790">
        <v>1385.54</v>
      </c>
      <c r="E3738" s="3790">
        <v>1409.51</v>
      </c>
      <c r="F3738" s="3792">
        <v>403606361</v>
      </c>
      <c r="G3738" s="3792">
        <v>151179000000</v>
      </c>
    </row>
    <row r="3739" spans="1:7">
      <c r="A3739" s="3791">
        <v>40417</v>
      </c>
      <c r="B3739" s="3790" t="s">
        <v>4745</v>
      </c>
      <c r="C3739" s="3790">
        <v>1422.91</v>
      </c>
      <c r="D3739" s="3790">
        <v>1401.34</v>
      </c>
      <c r="E3739" s="3790">
        <v>1421.47</v>
      </c>
      <c r="F3739" s="3792">
        <v>420794735</v>
      </c>
      <c r="G3739" s="3792">
        <v>152462000000</v>
      </c>
    </row>
    <row r="3740" spans="1:7">
      <c r="A3740" s="3791">
        <v>40420</v>
      </c>
      <c r="B3740" s="3790" t="s">
        <v>4744</v>
      </c>
      <c r="C3740" s="3790">
        <v>1435.43</v>
      </c>
      <c r="D3740" s="3790">
        <v>1421.09</v>
      </c>
      <c r="E3740" s="3790">
        <v>1427.11</v>
      </c>
      <c r="F3740" s="3792">
        <v>427295508</v>
      </c>
      <c r="G3740" s="3792">
        <v>153067000000</v>
      </c>
    </row>
    <row r="3741" spans="1:7">
      <c r="A3741" s="3791">
        <v>40421</v>
      </c>
      <c r="B3741" s="3790" t="s">
        <v>4743</v>
      </c>
      <c r="C3741" s="3790">
        <v>1428.62</v>
      </c>
      <c r="D3741" s="3790">
        <v>1401.22</v>
      </c>
      <c r="E3741" s="3790">
        <v>1421.21</v>
      </c>
      <c r="F3741" s="3792">
        <v>435293712</v>
      </c>
      <c r="G3741" s="3792">
        <v>152434000000</v>
      </c>
    </row>
    <row r="3742" spans="1:7">
      <c r="A3742" s="3791">
        <v>40422</v>
      </c>
      <c r="B3742" s="3790" t="s">
        <v>4742</v>
      </c>
      <c r="C3742" s="3790">
        <v>1450.87</v>
      </c>
      <c r="D3742" s="3790">
        <v>1415.33</v>
      </c>
      <c r="E3742" s="3790">
        <v>1449.99</v>
      </c>
      <c r="F3742" s="3792">
        <v>378174401</v>
      </c>
      <c r="G3742" s="3792">
        <v>155521000000</v>
      </c>
    </row>
    <row r="3743" spans="1:7">
      <c r="A3743" s="3791">
        <v>40423</v>
      </c>
      <c r="B3743" s="3790" t="s">
        <v>4741</v>
      </c>
      <c r="C3743" s="3790">
        <v>1461.94</v>
      </c>
      <c r="D3743" s="3790">
        <v>1448.23</v>
      </c>
      <c r="E3743" s="3790">
        <v>1455.64</v>
      </c>
      <c r="F3743" s="3792">
        <v>600085965</v>
      </c>
      <c r="G3743" s="3792">
        <v>156127000000</v>
      </c>
    </row>
    <row r="3744" spans="1:7">
      <c r="A3744" s="3791">
        <v>40424</v>
      </c>
      <c r="B3744" s="3790" t="s">
        <v>4095</v>
      </c>
      <c r="C3744" s="3790">
        <v>1475.87</v>
      </c>
      <c r="D3744" s="3790">
        <v>1452.77</v>
      </c>
      <c r="E3744" s="3790">
        <v>1467.62</v>
      </c>
      <c r="F3744" s="3792">
        <v>477387930</v>
      </c>
      <c r="G3744" s="3792">
        <v>157412000000</v>
      </c>
    </row>
    <row r="3745" spans="1:7">
      <c r="A3745" s="3791">
        <v>40427</v>
      </c>
      <c r="B3745" s="3790" t="s">
        <v>4739</v>
      </c>
      <c r="C3745" s="3790">
        <v>1478.35</v>
      </c>
      <c r="D3745" s="3790">
        <v>1464.67</v>
      </c>
      <c r="E3745" s="3790">
        <v>1469.75</v>
      </c>
      <c r="F3745" s="3792">
        <v>356750325</v>
      </c>
      <c r="G3745" s="3792">
        <v>157640000000</v>
      </c>
    </row>
    <row r="3746" spans="1:7">
      <c r="A3746" s="3791">
        <v>40428</v>
      </c>
      <c r="B3746" s="3790" t="s">
        <v>4738</v>
      </c>
      <c r="C3746" s="3790">
        <v>1471.11</v>
      </c>
      <c r="D3746" s="3790">
        <v>1447.54</v>
      </c>
      <c r="E3746" s="3790">
        <v>1453.47</v>
      </c>
      <c r="F3746" s="3792">
        <v>431642216</v>
      </c>
      <c r="G3746" s="3792">
        <v>155894000000</v>
      </c>
    </row>
    <row r="3747" spans="1:7">
      <c r="A3747" s="3791">
        <v>40429</v>
      </c>
      <c r="B3747" s="3790" t="s">
        <v>4737</v>
      </c>
      <c r="C3747" s="3790">
        <v>1472.02</v>
      </c>
      <c r="D3747" s="3790">
        <v>1445.36</v>
      </c>
      <c r="E3747" s="3790">
        <v>1468.11</v>
      </c>
      <c r="F3747" s="3792">
        <v>700341503</v>
      </c>
      <c r="G3747" s="3792">
        <v>157465000000</v>
      </c>
    </row>
    <row r="3748" spans="1:7">
      <c r="A3748" s="3791">
        <v>40430</v>
      </c>
      <c r="B3748" s="3790" t="s">
        <v>4736</v>
      </c>
      <c r="C3748" s="3790">
        <v>1499.11</v>
      </c>
      <c r="D3748" s="3790">
        <v>1464.79</v>
      </c>
      <c r="E3748" s="3790">
        <v>1492</v>
      </c>
      <c r="F3748" s="3792">
        <v>454972654</v>
      </c>
      <c r="G3748" s="3792">
        <v>160027000000</v>
      </c>
    </row>
    <row r="3749" spans="1:7">
      <c r="A3749" s="3791">
        <v>40431</v>
      </c>
      <c r="B3749" s="3790" t="s">
        <v>4735</v>
      </c>
      <c r="C3749" s="3790">
        <v>1495.27</v>
      </c>
      <c r="D3749" s="3790">
        <v>1482.49</v>
      </c>
      <c r="E3749" s="3790">
        <v>1487.09</v>
      </c>
      <c r="F3749" s="3792">
        <v>504422652</v>
      </c>
      <c r="G3749" s="3792">
        <v>159500000000</v>
      </c>
    </row>
    <row r="3750" spans="1:7">
      <c r="A3750" s="3791">
        <v>40434</v>
      </c>
      <c r="B3750" s="3790" t="s">
        <v>4734</v>
      </c>
      <c r="C3750" s="3790">
        <v>1513.48</v>
      </c>
      <c r="D3750" s="3790">
        <v>1485.25</v>
      </c>
      <c r="E3750" s="3790">
        <v>1503.22</v>
      </c>
      <c r="F3750" s="3792">
        <v>482888737</v>
      </c>
      <c r="G3750" s="3792">
        <v>161230000000</v>
      </c>
    </row>
    <row r="3751" spans="1:7">
      <c r="A3751" s="3791">
        <v>40435</v>
      </c>
      <c r="B3751" s="3790" t="s">
        <v>4732</v>
      </c>
      <c r="C3751" s="3790">
        <v>1505.79</v>
      </c>
      <c r="D3751" s="3790">
        <v>1486.62</v>
      </c>
      <c r="E3751" s="3790">
        <v>1493.21</v>
      </c>
      <c r="F3751" s="3792">
        <v>716404786</v>
      </c>
      <c r="G3751" s="3792">
        <v>160156000000</v>
      </c>
    </row>
    <row r="3752" spans="1:7">
      <c r="A3752" s="3791">
        <v>40436</v>
      </c>
      <c r="B3752" s="3790" t="s">
        <v>4731</v>
      </c>
      <c r="C3752" s="3790">
        <v>1498.27</v>
      </c>
      <c r="D3752" s="3790">
        <v>1474.28</v>
      </c>
      <c r="E3752" s="3790">
        <v>1484.5</v>
      </c>
      <c r="F3752" s="3792">
        <v>486460604</v>
      </c>
      <c r="G3752" s="3792">
        <v>160115000000</v>
      </c>
    </row>
    <row r="3753" spans="1:7">
      <c r="A3753" s="3791">
        <v>40437</v>
      </c>
      <c r="B3753" s="3790" t="s">
        <v>4166</v>
      </c>
      <c r="C3753" s="3790">
        <v>1489.45</v>
      </c>
      <c r="D3753" s="3790">
        <v>1463.49</v>
      </c>
      <c r="E3753" s="3790">
        <v>1463.88</v>
      </c>
      <c r="F3753" s="3792">
        <v>582752643</v>
      </c>
      <c r="G3753" s="3792">
        <v>157891000000</v>
      </c>
    </row>
    <row r="3754" spans="1:7">
      <c r="A3754" s="3791">
        <v>40438</v>
      </c>
      <c r="B3754" s="3790" t="s">
        <v>4730</v>
      </c>
      <c r="C3754" s="3790">
        <v>1482.51</v>
      </c>
      <c r="D3754" s="3790">
        <v>1461.26</v>
      </c>
      <c r="E3754" s="3790">
        <v>1464.18</v>
      </c>
      <c r="F3754" s="3792">
        <v>471266266</v>
      </c>
      <c r="G3754" s="3792">
        <v>157923000000</v>
      </c>
    </row>
    <row r="3755" spans="1:7">
      <c r="A3755" s="3791">
        <v>40441</v>
      </c>
      <c r="B3755" s="3790" t="s">
        <v>4729</v>
      </c>
      <c r="C3755" s="3790">
        <v>1471</v>
      </c>
      <c r="D3755" s="3790">
        <v>1458.89</v>
      </c>
      <c r="E3755" s="3790">
        <v>1467.11</v>
      </c>
      <c r="F3755" s="3792">
        <v>647198981</v>
      </c>
      <c r="G3755" s="3792">
        <v>158239000000</v>
      </c>
    </row>
    <row r="3756" spans="1:7">
      <c r="A3756" s="3791">
        <v>40442</v>
      </c>
      <c r="B3756" s="3790" t="s">
        <v>4728</v>
      </c>
      <c r="C3756" s="3790">
        <v>1483.86</v>
      </c>
      <c r="D3756" s="3790">
        <v>1467.11</v>
      </c>
      <c r="E3756" s="3790">
        <v>1478.21</v>
      </c>
      <c r="F3756" s="3792">
        <v>476196914</v>
      </c>
      <c r="G3756" s="3792">
        <v>159437000000</v>
      </c>
    </row>
    <row r="3757" spans="1:7">
      <c r="A3757" s="3791">
        <v>40443</v>
      </c>
      <c r="B3757" s="3790" t="s">
        <v>4727</v>
      </c>
      <c r="C3757" s="3790">
        <v>1483.1</v>
      </c>
      <c r="D3757" s="3790">
        <v>1464.65</v>
      </c>
      <c r="E3757" s="3790">
        <v>1477.01</v>
      </c>
      <c r="F3757" s="3792">
        <v>500155073</v>
      </c>
      <c r="G3757" s="3792">
        <v>159307000000</v>
      </c>
    </row>
    <row r="3758" spans="1:7">
      <c r="A3758" s="3791">
        <v>40444</v>
      </c>
      <c r="B3758" s="3790" t="s">
        <v>4726</v>
      </c>
      <c r="C3758" s="3790">
        <v>1485.47</v>
      </c>
      <c r="D3758" s="3790">
        <v>1466.22</v>
      </c>
      <c r="E3758" s="3790">
        <v>1477.13</v>
      </c>
      <c r="F3758" s="3792">
        <v>641107728</v>
      </c>
      <c r="G3758" s="3792">
        <v>159320000000</v>
      </c>
    </row>
    <row r="3759" spans="1:7">
      <c r="A3759" s="3791">
        <v>40445</v>
      </c>
      <c r="B3759" s="3790" t="s">
        <v>4725</v>
      </c>
      <c r="C3759" s="3790">
        <v>1488.67</v>
      </c>
      <c r="D3759" s="3790">
        <v>1468.86</v>
      </c>
      <c r="E3759" s="3790">
        <v>1488.67</v>
      </c>
      <c r="F3759" s="3792">
        <v>700148941</v>
      </c>
      <c r="G3759" s="3792">
        <v>160564000000</v>
      </c>
    </row>
    <row r="3760" spans="1:7">
      <c r="A3760" s="3791">
        <v>40448</v>
      </c>
      <c r="B3760" s="3790" t="s">
        <v>4724</v>
      </c>
      <c r="C3760" s="3790">
        <v>1504.22</v>
      </c>
      <c r="D3760" s="3790">
        <v>1486.63</v>
      </c>
      <c r="E3760" s="3790">
        <v>1487.86</v>
      </c>
      <c r="F3760" s="3792">
        <v>404941739</v>
      </c>
      <c r="G3760" s="3792">
        <v>160477000000</v>
      </c>
    </row>
    <row r="3761" spans="1:7">
      <c r="A3761" s="3791">
        <v>40449</v>
      </c>
      <c r="B3761" s="3790" t="s">
        <v>4723</v>
      </c>
      <c r="C3761" s="3790">
        <v>1489.89</v>
      </c>
      <c r="D3761" s="3790">
        <v>1472.03</v>
      </c>
      <c r="E3761" s="3790">
        <v>1483.68</v>
      </c>
      <c r="F3761" s="3792">
        <v>402535719</v>
      </c>
      <c r="G3761" s="3792">
        <v>160027000000</v>
      </c>
    </row>
    <row r="3762" spans="1:7">
      <c r="A3762" s="3791">
        <v>40450</v>
      </c>
      <c r="B3762" s="3790" t="s">
        <v>4722</v>
      </c>
      <c r="C3762" s="3790">
        <v>1500.67</v>
      </c>
      <c r="D3762" s="3790">
        <v>1483.68</v>
      </c>
      <c r="E3762" s="3790">
        <v>1494.93</v>
      </c>
      <c r="F3762" s="3792">
        <v>409065151</v>
      </c>
      <c r="G3762" s="3792">
        <v>161240000000</v>
      </c>
    </row>
    <row r="3763" spans="1:7">
      <c r="A3763" s="3791">
        <v>40451</v>
      </c>
      <c r="B3763" s="3790" t="s">
        <v>4721</v>
      </c>
      <c r="C3763" s="3790">
        <v>1509.89</v>
      </c>
      <c r="D3763" s="3790">
        <v>1491.23</v>
      </c>
      <c r="E3763" s="3790">
        <v>1507.66</v>
      </c>
      <c r="F3763" s="3792">
        <v>601387836</v>
      </c>
      <c r="G3763" s="3792">
        <v>162613000000</v>
      </c>
    </row>
    <row r="3764" spans="1:7">
      <c r="A3764" s="3791">
        <v>40452</v>
      </c>
      <c r="B3764" s="3790" t="s">
        <v>4720</v>
      </c>
      <c r="C3764" s="3790">
        <v>1537.32</v>
      </c>
      <c r="D3764" s="3790">
        <v>1502.2</v>
      </c>
      <c r="E3764" s="3790">
        <v>1531.91</v>
      </c>
      <c r="F3764" s="3792">
        <v>490029351</v>
      </c>
      <c r="G3764" s="3792">
        <v>165228000000</v>
      </c>
    </row>
    <row r="3765" spans="1:7">
      <c r="A3765" s="3791">
        <v>40455</v>
      </c>
      <c r="B3765" s="3790" t="s">
        <v>4719</v>
      </c>
      <c r="C3765" s="3790">
        <v>1547.43</v>
      </c>
      <c r="D3765" s="3790">
        <v>1528.13</v>
      </c>
      <c r="E3765" s="3790">
        <v>1542.58</v>
      </c>
      <c r="F3765" s="3792">
        <v>662413691</v>
      </c>
      <c r="G3765" s="3792">
        <v>166379000000</v>
      </c>
    </row>
    <row r="3766" spans="1:7">
      <c r="A3766" s="3791">
        <v>40456</v>
      </c>
      <c r="B3766" s="3790" t="s">
        <v>4718</v>
      </c>
      <c r="C3766" s="3790">
        <v>1568.9</v>
      </c>
      <c r="D3766" s="3790">
        <v>1537.68</v>
      </c>
      <c r="E3766" s="3790">
        <v>1568.86</v>
      </c>
      <c r="F3766" s="3792">
        <v>464473701</v>
      </c>
      <c r="G3766" s="3792">
        <v>169213000000</v>
      </c>
    </row>
    <row r="3767" spans="1:7">
      <c r="A3767" s="3791">
        <v>40457</v>
      </c>
      <c r="B3767" s="3790" t="s">
        <v>4717</v>
      </c>
      <c r="C3767" s="3790">
        <v>1589.77</v>
      </c>
      <c r="D3767" s="3790">
        <v>1567.64</v>
      </c>
      <c r="E3767" s="3790">
        <v>1578.35</v>
      </c>
      <c r="F3767" s="3792">
        <v>634634341</v>
      </c>
      <c r="G3767" s="3792">
        <v>170237000000</v>
      </c>
    </row>
    <row r="3768" spans="1:7">
      <c r="A3768" s="3791">
        <v>40458</v>
      </c>
      <c r="B3768" s="3790" t="s">
        <v>4716</v>
      </c>
      <c r="C3768" s="3790">
        <v>1598.33</v>
      </c>
      <c r="D3768" s="3790">
        <v>1576.39</v>
      </c>
      <c r="E3768" s="3790">
        <v>1584.29</v>
      </c>
      <c r="F3768" s="3792">
        <v>488482627</v>
      </c>
      <c r="G3768" s="3792">
        <v>170877000000</v>
      </c>
    </row>
    <row r="3769" spans="1:7">
      <c r="A3769" s="3791">
        <v>40459</v>
      </c>
      <c r="B3769" s="3790" t="s">
        <v>4715</v>
      </c>
      <c r="C3769" s="3790">
        <v>1586.61</v>
      </c>
      <c r="D3769" s="3790">
        <v>1555.46</v>
      </c>
      <c r="E3769" s="3790">
        <v>1566.85</v>
      </c>
      <c r="F3769" s="3792">
        <v>468071748</v>
      </c>
      <c r="G3769" s="3792">
        <v>168997000000</v>
      </c>
    </row>
    <row r="3770" spans="1:7">
      <c r="A3770" s="3791">
        <v>40462</v>
      </c>
      <c r="B3770" s="3790" t="s">
        <v>4714</v>
      </c>
      <c r="C3770" s="3790">
        <v>1588.46</v>
      </c>
      <c r="D3770" s="3790">
        <v>1566.34</v>
      </c>
      <c r="E3770" s="3790">
        <v>1588.29</v>
      </c>
      <c r="F3770" s="3792">
        <v>389301270</v>
      </c>
      <c r="G3770" s="3792">
        <v>171309000000</v>
      </c>
    </row>
    <row r="3771" spans="1:7">
      <c r="A3771" s="3791">
        <v>40463</v>
      </c>
      <c r="B3771" s="3790" t="s">
        <v>4713</v>
      </c>
      <c r="C3771" s="3790">
        <v>1588.28</v>
      </c>
      <c r="D3771" s="3790">
        <v>1560.63</v>
      </c>
      <c r="E3771" s="3790">
        <v>1574.2</v>
      </c>
      <c r="F3771" s="3792">
        <v>623805045</v>
      </c>
      <c r="G3771" s="3792">
        <v>169790000000</v>
      </c>
    </row>
    <row r="3772" spans="1:7">
      <c r="A3772" s="3791">
        <v>40464</v>
      </c>
      <c r="B3772" s="3790" t="s">
        <v>4712</v>
      </c>
      <c r="C3772" s="3790">
        <v>1592.1</v>
      </c>
      <c r="D3772" s="3790">
        <v>1574.2</v>
      </c>
      <c r="E3772" s="3790">
        <v>1588.83</v>
      </c>
      <c r="F3772" s="3792">
        <v>580946940</v>
      </c>
      <c r="G3772" s="3792">
        <v>171368000000</v>
      </c>
    </row>
    <row r="3773" spans="1:7">
      <c r="A3773" s="3791">
        <v>40465</v>
      </c>
      <c r="B3773" s="3790" t="s">
        <v>4711</v>
      </c>
      <c r="C3773" s="3790">
        <v>1605.67</v>
      </c>
      <c r="D3773" s="3790">
        <v>1581.62</v>
      </c>
      <c r="E3773" s="3790">
        <v>1586.94</v>
      </c>
      <c r="F3773" s="3792">
        <v>546565724</v>
      </c>
      <c r="G3773" s="3792">
        <v>171163000000</v>
      </c>
    </row>
    <row r="3774" spans="1:7">
      <c r="A3774" s="3791">
        <v>40466</v>
      </c>
      <c r="B3774" s="3790" t="s">
        <v>4710</v>
      </c>
      <c r="C3774" s="3790">
        <v>1592.23</v>
      </c>
      <c r="D3774" s="3790">
        <v>1578.46</v>
      </c>
      <c r="E3774" s="3790">
        <v>1581.9</v>
      </c>
      <c r="F3774" s="3792">
        <v>670115368</v>
      </c>
      <c r="G3774" s="3792">
        <v>170620000000</v>
      </c>
    </row>
    <row r="3775" spans="1:7">
      <c r="A3775" s="3791">
        <v>40469</v>
      </c>
      <c r="B3775" s="3790" t="s">
        <v>4709</v>
      </c>
      <c r="C3775" s="3790">
        <v>1585.23</v>
      </c>
      <c r="D3775" s="3790">
        <v>1564.44</v>
      </c>
      <c r="E3775" s="3790">
        <v>1583.04</v>
      </c>
      <c r="F3775" s="3792">
        <v>616950281</v>
      </c>
      <c r="G3775" s="3792">
        <v>170743000000</v>
      </c>
    </row>
    <row r="3776" spans="1:7">
      <c r="A3776" s="3791">
        <v>40470</v>
      </c>
      <c r="B3776" s="3790" t="s">
        <v>4708</v>
      </c>
      <c r="C3776" s="3790">
        <v>1597.25</v>
      </c>
      <c r="D3776" s="3790">
        <v>1566.61</v>
      </c>
      <c r="E3776" s="3790">
        <v>1570.59</v>
      </c>
      <c r="F3776" s="3792">
        <v>713077894</v>
      </c>
      <c r="G3776" s="3792">
        <v>169400000000</v>
      </c>
    </row>
    <row r="3777" spans="1:7">
      <c r="A3777" s="3791">
        <v>40471</v>
      </c>
      <c r="B3777" s="3790" t="s">
        <v>4707</v>
      </c>
      <c r="C3777" s="3790">
        <v>1570.67</v>
      </c>
      <c r="D3777" s="3790">
        <v>1545.14</v>
      </c>
      <c r="E3777" s="3790">
        <v>1556.74</v>
      </c>
      <c r="F3777" s="3792">
        <v>576217107</v>
      </c>
      <c r="G3777" s="3792">
        <v>167907000000</v>
      </c>
    </row>
    <row r="3778" spans="1:7">
      <c r="A3778" s="3791">
        <v>40472</v>
      </c>
      <c r="B3778" s="3790" t="s">
        <v>4705</v>
      </c>
      <c r="C3778" s="3790">
        <v>1605.83</v>
      </c>
      <c r="D3778" s="3790">
        <v>1557.29</v>
      </c>
      <c r="E3778" s="3790">
        <v>1604.86</v>
      </c>
      <c r="F3778" s="3792">
        <v>786737058</v>
      </c>
      <c r="G3778" s="3792">
        <v>173096000000</v>
      </c>
    </row>
    <row r="3779" spans="1:7">
      <c r="A3779" s="3791">
        <v>40473</v>
      </c>
      <c r="B3779" s="3790" t="s">
        <v>4704</v>
      </c>
      <c r="C3779" s="3790">
        <v>1620.04</v>
      </c>
      <c r="D3779" s="3790">
        <v>1592.35</v>
      </c>
      <c r="E3779" s="3790">
        <v>1608.71</v>
      </c>
      <c r="F3779" s="3792">
        <v>858286010</v>
      </c>
      <c r="G3779" s="3792">
        <v>173512000000</v>
      </c>
    </row>
    <row r="3780" spans="1:7">
      <c r="A3780" s="3791">
        <v>40476</v>
      </c>
      <c r="B3780" s="3790" t="s">
        <v>4703</v>
      </c>
      <c r="C3780" s="3790">
        <v>1634.66</v>
      </c>
      <c r="D3780" s="3790">
        <v>1606.75</v>
      </c>
      <c r="E3780" s="3790">
        <v>1620.49</v>
      </c>
      <c r="F3780" s="3792">
        <v>553983387</v>
      </c>
      <c r="G3780" s="3792">
        <v>174782000000</v>
      </c>
    </row>
    <row r="3781" spans="1:7">
      <c r="A3781" s="3791">
        <v>40477</v>
      </c>
      <c r="B3781" s="3790" t="s">
        <v>4702</v>
      </c>
      <c r="C3781" s="3790">
        <v>1622.28</v>
      </c>
      <c r="D3781" s="3790">
        <v>1602.54</v>
      </c>
      <c r="E3781" s="3790">
        <v>1609.79</v>
      </c>
      <c r="F3781" s="3792">
        <v>499176902</v>
      </c>
      <c r="G3781" s="3792">
        <v>173628000000</v>
      </c>
    </row>
    <row r="3782" spans="1:7">
      <c r="A3782" s="3791">
        <v>40478</v>
      </c>
      <c r="B3782" s="3790" t="s">
        <v>4701</v>
      </c>
      <c r="C3782" s="3790">
        <v>1613.91</v>
      </c>
      <c r="D3782" s="3790">
        <v>1583.17</v>
      </c>
      <c r="E3782" s="3790">
        <v>1583.17</v>
      </c>
      <c r="F3782" s="3792">
        <v>565272209</v>
      </c>
      <c r="G3782" s="3792">
        <v>170757000000</v>
      </c>
    </row>
    <row r="3783" spans="1:7">
      <c r="A3783" s="3791">
        <v>40479</v>
      </c>
      <c r="B3783" s="3790" t="s">
        <v>4700</v>
      </c>
      <c r="C3783" s="3790">
        <v>1593.28</v>
      </c>
      <c r="D3783" s="3790">
        <v>1581.68</v>
      </c>
      <c r="E3783" s="3790">
        <v>1583.44</v>
      </c>
      <c r="F3783" s="3792">
        <v>624373012</v>
      </c>
      <c r="G3783" s="3792">
        <v>170786000000</v>
      </c>
    </row>
    <row r="3784" spans="1:7">
      <c r="A3784" s="3791">
        <v>40480</v>
      </c>
      <c r="B3784" s="3790" t="s">
        <v>4700</v>
      </c>
      <c r="C3784" s="3790">
        <v>1588.32</v>
      </c>
      <c r="D3784" s="3790">
        <v>1572.88</v>
      </c>
      <c r="E3784" s="3790">
        <v>1587.14</v>
      </c>
      <c r="F3784" s="3792">
        <v>505522609</v>
      </c>
      <c r="G3784" s="3792">
        <v>171185000000</v>
      </c>
    </row>
    <row r="3785" spans="1:7">
      <c r="A3785" s="3791">
        <v>40483</v>
      </c>
      <c r="B3785" s="3790" t="s">
        <v>4699</v>
      </c>
      <c r="C3785" s="3790">
        <v>1609.67</v>
      </c>
      <c r="D3785" s="3790">
        <v>1585.07</v>
      </c>
      <c r="E3785" s="3790">
        <v>1600.36</v>
      </c>
      <c r="F3785" s="3792">
        <v>528166168</v>
      </c>
      <c r="G3785" s="3792">
        <v>172612000000</v>
      </c>
    </row>
    <row r="3786" spans="1:7">
      <c r="A3786" s="3791">
        <v>40484</v>
      </c>
      <c r="B3786" s="3790" t="s">
        <v>4329</v>
      </c>
      <c r="C3786" s="3790">
        <v>1608.84</v>
      </c>
      <c r="D3786" s="3790">
        <v>1597.49</v>
      </c>
      <c r="E3786" s="3790">
        <v>1604.14</v>
      </c>
      <c r="F3786" s="3792">
        <v>551912454</v>
      </c>
      <c r="G3786" s="3792">
        <v>173019000000</v>
      </c>
    </row>
    <row r="3787" spans="1:7">
      <c r="A3787" s="3791">
        <v>40485</v>
      </c>
      <c r="B3787" s="3790" t="s">
        <v>4698</v>
      </c>
      <c r="C3787" s="3790">
        <v>1612.95</v>
      </c>
      <c r="D3787" s="3790">
        <v>1601.68</v>
      </c>
      <c r="E3787" s="3790">
        <v>1602.53</v>
      </c>
      <c r="F3787" s="3792">
        <v>457999178</v>
      </c>
      <c r="G3787" s="3792">
        <v>172845000000</v>
      </c>
    </row>
    <row r="3788" spans="1:7">
      <c r="A3788" s="3791">
        <v>40490</v>
      </c>
      <c r="B3788" s="3790" t="s">
        <v>4697</v>
      </c>
      <c r="C3788" s="3790">
        <v>1640.95</v>
      </c>
      <c r="D3788" s="3790">
        <v>1601.15</v>
      </c>
      <c r="E3788" s="3790">
        <v>1628.42</v>
      </c>
      <c r="F3788" s="3792">
        <v>405177306</v>
      </c>
      <c r="G3788" s="3792">
        <v>175638000000</v>
      </c>
    </row>
    <row r="3789" spans="1:7">
      <c r="A3789" s="3791">
        <v>40491</v>
      </c>
      <c r="B3789" s="3790" t="s">
        <v>4696</v>
      </c>
      <c r="C3789" s="3790">
        <v>1663.87</v>
      </c>
      <c r="D3789" s="3790">
        <v>1626.2</v>
      </c>
      <c r="E3789" s="3790">
        <v>1659.45</v>
      </c>
      <c r="F3789" s="3792">
        <v>479963172</v>
      </c>
      <c r="G3789" s="3792">
        <v>178985000000</v>
      </c>
    </row>
    <row r="3790" spans="1:7">
      <c r="A3790" s="3791">
        <v>40492</v>
      </c>
      <c r="B3790" s="3790" t="s">
        <v>4695</v>
      </c>
      <c r="C3790" s="3790">
        <v>1659.72</v>
      </c>
      <c r="D3790" s="3790">
        <v>1632.98</v>
      </c>
      <c r="E3790" s="3790">
        <v>1637.02</v>
      </c>
      <c r="F3790" s="3792">
        <v>588869147</v>
      </c>
      <c r="G3790" s="3792">
        <v>176565000000</v>
      </c>
    </row>
    <row r="3791" spans="1:7">
      <c r="A3791" s="3791">
        <v>40493</v>
      </c>
      <c r="B3791" s="3790" t="s">
        <v>4694</v>
      </c>
      <c r="C3791" s="3790">
        <v>1656.93</v>
      </c>
      <c r="D3791" s="3790">
        <v>1629.37</v>
      </c>
      <c r="E3791" s="3790">
        <v>1629.37</v>
      </c>
      <c r="F3791" s="3792">
        <v>590595716</v>
      </c>
      <c r="G3791" s="3792">
        <v>175740000000</v>
      </c>
    </row>
    <row r="3792" spans="1:7">
      <c r="A3792" s="3791">
        <v>40494</v>
      </c>
      <c r="B3792" s="3790" t="s">
        <v>4693</v>
      </c>
      <c r="C3792" s="3790">
        <v>1634.39</v>
      </c>
      <c r="D3792" s="3790">
        <v>1601.81</v>
      </c>
      <c r="E3792" s="3790">
        <v>1610.97</v>
      </c>
      <c r="F3792" s="3792">
        <v>580543397</v>
      </c>
      <c r="G3792" s="3792">
        <v>173755000000</v>
      </c>
    </row>
    <row r="3793" spans="1:7">
      <c r="A3793" s="3791">
        <v>40495</v>
      </c>
      <c r="B3793" s="3790" t="s">
        <v>4692</v>
      </c>
      <c r="C3793" s="3790">
        <v>1612.07</v>
      </c>
      <c r="D3793" s="3790">
        <v>1598.54</v>
      </c>
      <c r="E3793" s="3790">
        <v>1606.08</v>
      </c>
      <c r="F3793" s="3792">
        <v>204698286</v>
      </c>
      <c r="G3793" s="3792">
        <v>173228000000</v>
      </c>
    </row>
    <row r="3794" spans="1:7">
      <c r="A3794" s="3791">
        <v>40497</v>
      </c>
      <c r="B3794" s="3790" t="s">
        <v>4691</v>
      </c>
      <c r="C3794" s="3790">
        <v>1616.1</v>
      </c>
      <c r="D3794" s="3790">
        <v>1594.16</v>
      </c>
      <c r="E3794" s="3790">
        <v>1609.43</v>
      </c>
      <c r="F3794" s="3792">
        <v>487940332</v>
      </c>
      <c r="G3794" s="3792">
        <v>173590000000</v>
      </c>
    </row>
    <row r="3795" spans="1:7">
      <c r="A3795" s="3791">
        <v>40498</v>
      </c>
      <c r="B3795" s="3790" t="s">
        <v>4690</v>
      </c>
      <c r="C3795" s="3790">
        <v>1611.71</v>
      </c>
      <c r="D3795" s="3790">
        <v>1568.04</v>
      </c>
      <c r="E3795" s="3790">
        <v>1568.13</v>
      </c>
      <c r="F3795" s="3792">
        <v>518404289</v>
      </c>
      <c r="G3795" s="3792">
        <v>169135000000</v>
      </c>
    </row>
    <row r="3796" spans="1:7">
      <c r="A3796" s="3791">
        <v>40499</v>
      </c>
      <c r="B3796" s="3790" t="s">
        <v>4689</v>
      </c>
      <c r="C3796" s="3790">
        <v>1571.71</v>
      </c>
      <c r="D3796" s="3790">
        <v>1551.67</v>
      </c>
      <c r="E3796" s="3790">
        <v>1570.66</v>
      </c>
      <c r="F3796" s="3792">
        <v>650231902</v>
      </c>
      <c r="G3796" s="3792">
        <v>169408000000</v>
      </c>
    </row>
    <row r="3797" spans="1:7">
      <c r="A3797" s="3791">
        <v>40500</v>
      </c>
      <c r="B3797" s="3790" t="s">
        <v>4688</v>
      </c>
      <c r="C3797" s="3790">
        <v>1598.74</v>
      </c>
      <c r="D3797" s="3790">
        <v>1562.05</v>
      </c>
      <c r="E3797" s="3790">
        <v>1598.63</v>
      </c>
      <c r="F3797" s="3792">
        <v>606184386</v>
      </c>
      <c r="G3797" s="3792">
        <v>172425000000</v>
      </c>
    </row>
    <row r="3798" spans="1:7">
      <c r="A3798" s="3791">
        <v>40501</v>
      </c>
      <c r="B3798" s="3790" t="s">
        <v>4687</v>
      </c>
      <c r="C3798" s="3790">
        <v>1607.9</v>
      </c>
      <c r="D3798" s="3790">
        <v>1590.59</v>
      </c>
      <c r="E3798" s="3790">
        <v>1600.98</v>
      </c>
      <c r="F3798" s="3792">
        <v>595505750</v>
      </c>
      <c r="G3798" s="3792">
        <v>172678000000</v>
      </c>
    </row>
    <row r="3799" spans="1:7">
      <c r="A3799" s="3791">
        <v>40504</v>
      </c>
      <c r="B3799" s="3790" t="s">
        <v>4686</v>
      </c>
      <c r="C3799" s="3790">
        <v>1624.78</v>
      </c>
      <c r="D3799" s="3790">
        <v>1597.25</v>
      </c>
      <c r="E3799" s="3790">
        <v>1600.3</v>
      </c>
      <c r="F3799" s="3792">
        <v>614740291</v>
      </c>
      <c r="G3799" s="3792">
        <v>172604000000</v>
      </c>
    </row>
    <row r="3800" spans="1:7">
      <c r="A3800" s="3791">
        <v>40505</v>
      </c>
      <c r="B3800" s="3790" t="s">
        <v>4685</v>
      </c>
      <c r="C3800" s="3790">
        <v>1601.54</v>
      </c>
      <c r="D3800" s="3790">
        <v>1569.19</v>
      </c>
      <c r="E3800" s="3790">
        <v>1573.46</v>
      </c>
      <c r="F3800" s="3792">
        <v>689639163</v>
      </c>
      <c r="G3800" s="3792">
        <v>169710000000</v>
      </c>
    </row>
    <row r="3801" spans="1:7">
      <c r="A3801" s="3791">
        <v>40506</v>
      </c>
      <c r="B3801" s="3790" t="s">
        <v>4684</v>
      </c>
      <c r="C3801" s="3790">
        <v>1602.23</v>
      </c>
      <c r="D3801" s="3790">
        <v>1566.98</v>
      </c>
      <c r="E3801" s="3790">
        <v>1600.5</v>
      </c>
      <c r="F3801" s="3792">
        <v>522839087</v>
      </c>
      <c r="G3801" s="3792">
        <v>172626000000</v>
      </c>
    </row>
    <row r="3802" spans="1:7">
      <c r="A3802" s="3791">
        <v>40507</v>
      </c>
      <c r="B3802" s="3790" t="s">
        <v>4683</v>
      </c>
      <c r="C3802" s="3790">
        <v>1619.05</v>
      </c>
      <c r="D3802" s="3790">
        <v>1597.72</v>
      </c>
      <c r="E3802" s="3790">
        <v>1618.55</v>
      </c>
      <c r="F3802" s="3792">
        <v>388702033</v>
      </c>
      <c r="G3802" s="3792">
        <v>174573000000</v>
      </c>
    </row>
    <row r="3803" spans="1:7">
      <c r="A3803" s="3791">
        <v>40508</v>
      </c>
      <c r="B3803" s="3790" t="s">
        <v>4682</v>
      </c>
      <c r="C3803" s="3790">
        <v>1619.97</v>
      </c>
      <c r="D3803" s="3790">
        <v>1588.15</v>
      </c>
      <c r="E3803" s="3790">
        <v>1602.48</v>
      </c>
      <c r="F3803" s="3792">
        <v>477233878</v>
      </c>
      <c r="G3803" s="3792">
        <v>172840000000</v>
      </c>
    </row>
    <row r="3804" spans="1:7">
      <c r="A3804" s="3791">
        <v>40511</v>
      </c>
      <c r="B3804" s="3790" t="s">
        <v>4681</v>
      </c>
      <c r="C3804" s="3790">
        <v>1617.63</v>
      </c>
      <c r="D3804" s="3790">
        <v>1586.22</v>
      </c>
      <c r="E3804" s="3790">
        <v>1589.31</v>
      </c>
      <c r="F3804" s="3792">
        <v>482752318</v>
      </c>
      <c r="G3804" s="3792">
        <v>171419000000</v>
      </c>
    </row>
    <row r="3805" spans="1:7">
      <c r="A3805" s="3791">
        <v>40512</v>
      </c>
      <c r="B3805" s="3790" t="s">
        <v>4680</v>
      </c>
      <c r="C3805" s="3790">
        <v>1603.53</v>
      </c>
      <c r="D3805" s="3790">
        <v>1583.47</v>
      </c>
      <c r="E3805" s="3790">
        <v>1597.35</v>
      </c>
      <c r="F3805" s="3792">
        <v>511955333</v>
      </c>
      <c r="G3805" s="3792">
        <v>172286000000</v>
      </c>
    </row>
    <row r="3806" spans="1:7">
      <c r="A3806" s="3791">
        <v>40513</v>
      </c>
      <c r="B3806" s="3790" t="s">
        <v>4679</v>
      </c>
      <c r="C3806" s="3790">
        <v>1634.13</v>
      </c>
      <c r="D3806" s="3790">
        <v>1594.24</v>
      </c>
      <c r="E3806" s="3790">
        <v>1633.71</v>
      </c>
      <c r="F3806" s="3792">
        <v>586545414</v>
      </c>
      <c r="G3806" s="3792">
        <v>176208000000</v>
      </c>
    </row>
    <row r="3807" spans="1:7">
      <c r="A3807" s="3791">
        <v>40514</v>
      </c>
      <c r="B3807" s="3790" t="s">
        <v>4678</v>
      </c>
      <c r="C3807" s="3790">
        <v>1667.35</v>
      </c>
      <c r="D3807" s="3790">
        <v>1632.74</v>
      </c>
      <c r="E3807" s="3790">
        <v>1665.72</v>
      </c>
      <c r="F3807" s="3792">
        <v>817947717</v>
      </c>
      <c r="G3807" s="3792">
        <v>179660000000</v>
      </c>
    </row>
    <row r="3808" spans="1:7">
      <c r="A3808" s="3791">
        <v>40515</v>
      </c>
      <c r="B3808" s="3790" t="s">
        <v>4677</v>
      </c>
      <c r="C3808" s="3790">
        <v>1692.52</v>
      </c>
      <c r="D3808" s="3790">
        <v>1663.43</v>
      </c>
      <c r="E3808" s="3790">
        <v>1687.36</v>
      </c>
      <c r="F3808" s="3792">
        <v>724397932</v>
      </c>
      <c r="G3808" s="3792">
        <v>181995000000</v>
      </c>
    </row>
    <row r="3809" spans="1:7">
      <c r="A3809" s="3791">
        <v>40518</v>
      </c>
      <c r="B3809" s="3790" t="s">
        <v>4676</v>
      </c>
      <c r="C3809" s="3790">
        <v>1712.55</v>
      </c>
      <c r="D3809" s="3790">
        <v>1681.6</v>
      </c>
      <c r="E3809" s="3790">
        <v>1711.44</v>
      </c>
      <c r="F3809" s="3792">
        <v>544302719</v>
      </c>
      <c r="G3809" s="3792">
        <v>184592000000</v>
      </c>
    </row>
    <row r="3810" spans="1:7">
      <c r="A3810" s="3791">
        <v>40519</v>
      </c>
      <c r="B3810" s="3790" t="s">
        <v>4675</v>
      </c>
      <c r="C3810" s="3790">
        <v>1735.86</v>
      </c>
      <c r="D3810" s="3790">
        <v>1708.59</v>
      </c>
      <c r="E3810" s="3790">
        <v>1721.91</v>
      </c>
      <c r="F3810" s="3792">
        <v>588359372</v>
      </c>
      <c r="G3810" s="3792">
        <v>185721000000</v>
      </c>
    </row>
    <row r="3811" spans="1:7">
      <c r="A3811" s="3791">
        <v>40520</v>
      </c>
      <c r="B3811" s="3790" t="s">
        <v>4674</v>
      </c>
      <c r="C3811" s="3790">
        <v>1722.21</v>
      </c>
      <c r="D3811" s="3790">
        <v>1694.3</v>
      </c>
      <c r="E3811" s="3790">
        <v>1694.3</v>
      </c>
      <c r="F3811" s="3792">
        <v>637387311</v>
      </c>
      <c r="G3811" s="3792">
        <v>182744000000</v>
      </c>
    </row>
    <row r="3812" spans="1:7">
      <c r="A3812" s="3791">
        <v>40521</v>
      </c>
      <c r="B3812" s="3790" t="s">
        <v>4673</v>
      </c>
      <c r="C3812" s="3790">
        <v>1716.18</v>
      </c>
      <c r="D3812" s="3790">
        <v>1694.01</v>
      </c>
      <c r="E3812" s="3790">
        <v>1711.56</v>
      </c>
      <c r="F3812" s="3792">
        <v>551975740</v>
      </c>
      <c r="G3812" s="3792">
        <v>184605000000</v>
      </c>
    </row>
    <row r="3813" spans="1:7">
      <c r="A3813" s="3791">
        <v>40522</v>
      </c>
      <c r="B3813" s="3790" t="s">
        <v>4672</v>
      </c>
      <c r="C3813" s="3790">
        <v>1720.63</v>
      </c>
      <c r="D3813" s="3790">
        <v>1703.49</v>
      </c>
      <c r="E3813" s="3790">
        <v>1712.93</v>
      </c>
      <c r="F3813" s="3792">
        <v>487039171</v>
      </c>
      <c r="G3813" s="3792">
        <v>184752000000</v>
      </c>
    </row>
    <row r="3814" spans="1:7">
      <c r="A3814" s="3791">
        <v>40525</v>
      </c>
      <c r="B3814" s="3790" t="s">
        <v>4671</v>
      </c>
      <c r="C3814" s="3790">
        <v>1739.76</v>
      </c>
      <c r="D3814" s="3790">
        <v>1712.93</v>
      </c>
      <c r="E3814" s="3790">
        <v>1735.5</v>
      </c>
      <c r="F3814" s="3792">
        <v>491498308</v>
      </c>
      <c r="G3814" s="3792">
        <v>187187000000</v>
      </c>
    </row>
    <row r="3815" spans="1:7">
      <c r="A3815" s="3791">
        <v>40526</v>
      </c>
      <c r="B3815" s="3790" t="s">
        <v>4670</v>
      </c>
      <c r="C3815" s="3790">
        <v>1747.08</v>
      </c>
      <c r="D3815" s="3790">
        <v>1730.73</v>
      </c>
      <c r="E3815" s="3790">
        <v>1745.8</v>
      </c>
      <c r="F3815" s="3792">
        <v>464358115</v>
      </c>
      <c r="G3815" s="3792">
        <v>188298000000</v>
      </c>
    </row>
    <row r="3816" spans="1:7">
      <c r="A3816" s="3791">
        <v>40527</v>
      </c>
      <c r="B3816" s="3790" t="s">
        <v>4669</v>
      </c>
      <c r="C3816" s="3790">
        <v>1769.89</v>
      </c>
      <c r="D3816" s="3790">
        <v>1737.02</v>
      </c>
      <c r="E3816" s="3790">
        <v>1757.71</v>
      </c>
      <c r="F3816" s="3792">
        <v>542941666</v>
      </c>
      <c r="G3816" s="3792">
        <v>189583000000</v>
      </c>
    </row>
    <row r="3817" spans="1:7">
      <c r="A3817" s="3791">
        <v>40528</v>
      </c>
      <c r="B3817" s="3790" t="s">
        <v>4668</v>
      </c>
      <c r="C3817" s="3790">
        <v>1757.71</v>
      </c>
      <c r="D3817" s="3790">
        <v>1742.15</v>
      </c>
      <c r="E3817" s="3790">
        <v>1744.28</v>
      </c>
      <c r="F3817" s="3792">
        <v>456748006</v>
      </c>
      <c r="G3817" s="3792">
        <v>183847000000</v>
      </c>
    </row>
    <row r="3818" spans="1:7">
      <c r="A3818" s="3791">
        <v>40529</v>
      </c>
      <c r="B3818" s="3790" t="s">
        <v>4667</v>
      </c>
      <c r="C3818" s="3790">
        <v>1756.8</v>
      </c>
      <c r="D3818" s="3790">
        <v>1743.87</v>
      </c>
      <c r="E3818" s="3790">
        <v>1743.87</v>
      </c>
      <c r="F3818" s="3792">
        <v>430474986</v>
      </c>
      <c r="G3818" s="3792">
        <v>183803000000</v>
      </c>
    </row>
    <row r="3819" spans="1:7">
      <c r="A3819" s="3791">
        <v>40532</v>
      </c>
      <c r="B3819" s="3790" t="s">
        <v>4666</v>
      </c>
      <c r="C3819" s="3790">
        <v>1746.1</v>
      </c>
      <c r="D3819" s="3790">
        <v>1735.6</v>
      </c>
      <c r="E3819" s="3790">
        <v>1739.67</v>
      </c>
      <c r="F3819" s="3792">
        <v>496770872</v>
      </c>
      <c r="G3819" s="3792">
        <v>183361000000</v>
      </c>
    </row>
    <row r="3820" spans="1:7">
      <c r="A3820" s="3791">
        <v>40533</v>
      </c>
      <c r="B3820" s="3790" t="s">
        <v>4665</v>
      </c>
      <c r="C3820" s="3790">
        <v>1756.05</v>
      </c>
      <c r="D3820" s="3790">
        <v>1738.09</v>
      </c>
      <c r="E3820" s="3790">
        <v>1755.79</v>
      </c>
      <c r="F3820" s="3792">
        <v>402056421</v>
      </c>
      <c r="G3820" s="3792">
        <v>185060000000</v>
      </c>
    </row>
    <row r="3821" spans="1:7">
      <c r="A3821" s="3791">
        <v>40534</v>
      </c>
      <c r="B3821" s="3790" t="s">
        <v>4664</v>
      </c>
      <c r="C3821" s="3790">
        <v>1768.36</v>
      </c>
      <c r="D3821" s="3790">
        <v>1755.22</v>
      </c>
      <c r="E3821" s="3790">
        <v>1764.04</v>
      </c>
      <c r="F3821" s="3792">
        <v>372445628</v>
      </c>
      <c r="G3821" s="3792">
        <v>185929000000</v>
      </c>
    </row>
    <row r="3822" spans="1:7">
      <c r="A3822" s="3791">
        <v>40535</v>
      </c>
      <c r="B3822" s="3790" t="s">
        <v>4663</v>
      </c>
      <c r="C3822" s="3790">
        <v>1767.62</v>
      </c>
      <c r="D3822" s="3790">
        <v>1760.03</v>
      </c>
      <c r="E3822" s="3790">
        <v>1765.51</v>
      </c>
      <c r="F3822" s="3792">
        <v>306409606</v>
      </c>
      <c r="G3822" s="3792">
        <v>186084000000</v>
      </c>
    </row>
    <row r="3823" spans="1:7">
      <c r="A3823" s="3791">
        <v>40536</v>
      </c>
      <c r="B3823" s="3790" t="s">
        <v>4662</v>
      </c>
      <c r="C3823" s="3790">
        <v>1771.91</v>
      </c>
      <c r="D3823" s="3790">
        <v>1765.02</v>
      </c>
      <c r="E3823" s="3790">
        <v>1769.57</v>
      </c>
      <c r="F3823" s="3792">
        <v>228688175</v>
      </c>
      <c r="G3823" s="3792">
        <v>186512000000</v>
      </c>
    </row>
    <row r="3824" spans="1:7">
      <c r="A3824" s="3791">
        <v>40539</v>
      </c>
      <c r="B3824" s="3790" t="s">
        <v>4661</v>
      </c>
      <c r="C3824" s="3790">
        <v>1770.88</v>
      </c>
      <c r="D3824" s="3790">
        <v>1760.27</v>
      </c>
      <c r="E3824" s="3790">
        <v>1764.39</v>
      </c>
      <c r="F3824" s="3792">
        <v>347986431</v>
      </c>
      <c r="G3824" s="3792">
        <v>185966000000</v>
      </c>
    </row>
    <row r="3825" spans="1:7">
      <c r="A3825" s="3791">
        <v>40540</v>
      </c>
      <c r="B3825" s="3790" t="s">
        <v>4660</v>
      </c>
      <c r="C3825" s="3790">
        <v>1776.17</v>
      </c>
      <c r="D3825" s="3790">
        <v>1763.37</v>
      </c>
      <c r="E3825" s="3790">
        <v>1769.41</v>
      </c>
      <c r="F3825" s="3792">
        <v>313681398</v>
      </c>
      <c r="G3825" s="3792">
        <v>186495000000</v>
      </c>
    </row>
    <row r="3826" spans="1:7">
      <c r="A3826" s="3791">
        <v>40541</v>
      </c>
      <c r="B3826" s="3790" t="s">
        <v>4659</v>
      </c>
      <c r="C3826" s="3790">
        <v>1774.26</v>
      </c>
      <c r="D3826" s="3790">
        <v>1761.6</v>
      </c>
      <c r="E3826" s="3790">
        <v>1767.82</v>
      </c>
      <c r="F3826" s="3792">
        <v>275718185</v>
      </c>
      <c r="G3826" s="3792">
        <v>186328000000</v>
      </c>
    </row>
    <row r="3827" spans="1:7">
      <c r="A3827" s="3791">
        <v>40542</v>
      </c>
      <c r="B3827" s="3790" t="s">
        <v>4658</v>
      </c>
      <c r="C3827" s="3790">
        <v>1770.28</v>
      </c>
      <c r="D3827" s="3790">
        <v>1761.16</v>
      </c>
      <c r="E3827" s="3790">
        <v>1770.28</v>
      </c>
      <c r="F3827" s="3792">
        <v>222782210</v>
      </c>
      <c r="G3827" s="3792">
        <v>186587000000</v>
      </c>
    </row>
    <row r="3828" spans="1:7">
      <c r="A3828" s="3791">
        <v>40554</v>
      </c>
      <c r="B3828" s="3790" t="s">
        <v>4657</v>
      </c>
      <c r="C3828" s="3790">
        <v>1802.23</v>
      </c>
      <c r="D3828" s="3790">
        <v>1767.8</v>
      </c>
      <c r="E3828" s="3790">
        <v>1802.23</v>
      </c>
      <c r="F3828" s="3792">
        <v>334401753</v>
      </c>
      <c r="G3828" s="3792">
        <v>189954000000</v>
      </c>
    </row>
    <row r="3829" spans="1:7">
      <c r="A3829" s="3791">
        <v>40555</v>
      </c>
      <c r="B3829" s="3790" t="s">
        <v>4656</v>
      </c>
      <c r="C3829" s="3790">
        <v>1868.94</v>
      </c>
      <c r="D3829" s="3790">
        <v>1800.24</v>
      </c>
      <c r="E3829" s="3790">
        <v>1868.94</v>
      </c>
      <c r="F3829" s="3792">
        <v>477669597</v>
      </c>
      <c r="G3829" s="3792">
        <v>196985000000</v>
      </c>
    </row>
    <row r="3830" spans="1:7">
      <c r="A3830" s="3791">
        <v>40556</v>
      </c>
      <c r="B3830" s="3790" t="s">
        <v>4655</v>
      </c>
      <c r="C3830" s="3790">
        <v>1887.59</v>
      </c>
      <c r="D3830" s="3790">
        <v>1865.91</v>
      </c>
      <c r="E3830" s="3790">
        <v>1878.14</v>
      </c>
      <c r="F3830" s="3792">
        <v>574328591</v>
      </c>
      <c r="G3830" s="3792">
        <v>197955000000</v>
      </c>
    </row>
    <row r="3831" spans="1:7">
      <c r="A3831" s="3791">
        <v>40557</v>
      </c>
      <c r="B3831" s="3790" t="s">
        <v>4654</v>
      </c>
      <c r="C3831" s="3790">
        <v>1884.84</v>
      </c>
      <c r="D3831" s="3790">
        <v>1860.28</v>
      </c>
      <c r="E3831" s="3790">
        <v>1870.09</v>
      </c>
      <c r="F3831" s="3792">
        <v>470996048</v>
      </c>
      <c r="G3831" s="3792">
        <v>197106000000</v>
      </c>
    </row>
    <row r="3832" spans="1:7">
      <c r="A3832" s="3791">
        <v>40560</v>
      </c>
      <c r="B3832" s="3790" t="s">
        <v>4653</v>
      </c>
      <c r="C3832" s="3790">
        <v>1906.83</v>
      </c>
      <c r="D3832" s="3790">
        <v>1870.09</v>
      </c>
      <c r="E3832" s="3790">
        <v>1901.61</v>
      </c>
      <c r="F3832" s="3792">
        <v>486921332</v>
      </c>
      <c r="G3832" s="3792">
        <v>200429000000</v>
      </c>
    </row>
    <row r="3833" spans="1:7">
      <c r="A3833" s="3791">
        <v>40561</v>
      </c>
      <c r="B3833" s="3790" t="s">
        <v>4652</v>
      </c>
      <c r="C3833" s="3790">
        <v>1922.15</v>
      </c>
      <c r="D3833" s="3790">
        <v>1890.16</v>
      </c>
      <c r="E3833" s="3790">
        <v>1900.94</v>
      </c>
      <c r="F3833" s="3792">
        <v>392755870</v>
      </c>
      <c r="G3833" s="3792">
        <v>200358000000</v>
      </c>
    </row>
    <row r="3834" spans="1:7">
      <c r="A3834" s="3791">
        <v>40562</v>
      </c>
      <c r="B3834" s="3790" t="s">
        <v>4651</v>
      </c>
      <c r="C3834" s="3790">
        <v>1918.15</v>
      </c>
      <c r="D3834" s="3790">
        <v>1898.59</v>
      </c>
      <c r="E3834" s="3790">
        <v>1902.75</v>
      </c>
      <c r="F3834" s="3792">
        <v>512755489</v>
      </c>
      <c r="G3834" s="3792">
        <v>200549000000</v>
      </c>
    </row>
    <row r="3835" spans="1:7">
      <c r="A3835" s="3791">
        <v>40563</v>
      </c>
      <c r="B3835" s="3790" t="s">
        <v>4650</v>
      </c>
      <c r="C3835" s="3790">
        <v>1905.48</v>
      </c>
      <c r="D3835" s="3790">
        <v>1866.44</v>
      </c>
      <c r="E3835" s="3790">
        <v>1868.46</v>
      </c>
      <c r="F3835" s="3792">
        <v>613505214</v>
      </c>
      <c r="G3835" s="3792">
        <v>196935000000</v>
      </c>
    </row>
    <row r="3836" spans="1:7">
      <c r="A3836" s="3791">
        <v>40564</v>
      </c>
      <c r="B3836" s="3790" t="s">
        <v>4649</v>
      </c>
      <c r="C3836" s="3790">
        <v>1890.07</v>
      </c>
      <c r="D3836" s="3790">
        <v>1857.49</v>
      </c>
      <c r="E3836" s="3790">
        <v>1884.76</v>
      </c>
      <c r="F3836" s="3792">
        <v>517238826</v>
      </c>
      <c r="G3836" s="3792">
        <v>198653000000</v>
      </c>
    </row>
    <row r="3837" spans="1:7">
      <c r="A3837" s="3791">
        <v>40567</v>
      </c>
      <c r="B3837" s="3790" t="s">
        <v>4648</v>
      </c>
      <c r="C3837" s="3790">
        <v>1889.97</v>
      </c>
      <c r="D3837" s="3790">
        <v>1848.87</v>
      </c>
      <c r="E3837" s="3790">
        <v>1861.66</v>
      </c>
      <c r="F3837" s="3792">
        <v>636926647</v>
      </c>
      <c r="G3837" s="3792">
        <v>196219000000</v>
      </c>
    </row>
    <row r="3838" spans="1:7">
      <c r="A3838" s="3791">
        <v>40568</v>
      </c>
      <c r="B3838" s="3790" t="s">
        <v>4573</v>
      </c>
      <c r="C3838" s="3790">
        <v>1877.17</v>
      </c>
      <c r="D3838" s="3790">
        <v>1851.69</v>
      </c>
      <c r="E3838" s="3790">
        <v>1863.33</v>
      </c>
      <c r="F3838" s="3792">
        <v>504742721</v>
      </c>
      <c r="G3838" s="3792">
        <v>196394000000</v>
      </c>
    </row>
    <row r="3839" spans="1:7">
      <c r="A3839" s="3791">
        <v>40569</v>
      </c>
      <c r="B3839" s="3790" t="s">
        <v>4647</v>
      </c>
      <c r="C3839" s="3790">
        <v>1895.54</v>
      </c>
      <c r="D3839" s="3790">
        <v>1857.01</v>
      </c>
      <c r="E3839" s="3790">
        <v>1894.92</v>
      </c>
      <c r="F3839" s="3792">
        <v>570521632</v>
      </c>
      <c r="G3839" s="3792">
        <v>199724000000</v>
      </c>
    </row>
    <row r="3840" spans="1:7">
      <c r="A3840" s="3791">
        <v>40570</v>
      </c>
      <c r="B3840" s="3790" t="s">
        <v>4646</v>
      </c>
      <c r="C3840" s="3790">
        <v>1911.82</v>
      </c>
      <c r="D3840" s="3790">
        <v>1886.76</v>
      </c>
      <c r="E3840" s="3790">
        <v>1911.48</v>
      </c>
      <c r="F3840" s="3792">
        <v>575654146</v>
      </c>
      <c r="G3840" s="3792">
        <v>201469000000</v>
      </c>
    </row>
    <row r="3841" spans="1:7">
      <c r="A3841" s="3791">
        <v>40571</v>
      </c>
      <c r="B3841" s="3790" t="s">
        <v>4645</v>
      </c>
      <c r="C3841" s="3790">
        <v>1912.33</v>
      </c>
      <c r="D3841" s="3790">
        <v>1883.81</v>
      </c>
      <c r="E3841" s="3790">
        <v>1885.53</v>
      </c>
      <c r="F3841" s="3792">
        <v>553965211</v>
      </c>
      <c r="G3841" s="3792">
        <v>198734000000</v>
      </c>
    </row>
    <row r="3842" spans="1:7">
      <c r="A3842" s="3791">
        <v>40574</v>
      </c>
      <c r="B3842" s="3790" t="s">
        <v>4644</v>
      </c>
      <c r="C3842" s="3790">
        <v>1884.09</v>
      </c>
      <c r="D3842" s="3790">
        <v>1853.62</v>
      </c>
      <c r="E3842" s="3790">
        <v>1870.31</v>
      </c>
      <c r="F3842" s="3792">
        <v>549276372</v>
      </c>
      <c r="G3842" s="3792">
        <v>197131000000</v>
      </c>
    </row>
    <row r="3843" spans="1:7">
      <c r="A3843" s="3791">
        <v>40575</v>
      </c>
      <c r="B3843" s="3790" t="s">
        <v>4643</v>
      </c>
      <c r="C3843" s="3790">
        <v>1911.68</v>
      </c>
      <c r="D3843" s="3790">
        <v>1869.86</v>
      </c>
      <c r="E3843" s="3790">
        <v>1910.01</v>
      </c>
      <c r="F3843" s="3792">
        <v>630521080</v>
      </c>
      <c r="G3843" s="3792">
        <v>201314000000</v>
      </c>
    </row>
    <row r="3844" spans="1:7">
      <c r="A3844" s="3791">
        <v>40576</v>
      </c>
      <c r="B3844" s="3790" t="s">
        <v>4642</v>
      </c>
      <c r="C3844" s="3790">
        <v>1943.49</v>
      </c>
      <c r="D3844" s="3790">
        <v>1910.01</v>
      </c>
      <c r="E3844" s="3790">
        <v>1931.38</v>
      </c>
      <c r="F3844" s="3792">
        <v>523009055</v>
      </c>
      <c r="G3844" s="3792">
        <v>203566000000</v>
      </c>
    </row>
    <row r="3845" spans="1:7">
      <c r="A3845" s="3791">
        <v>40577</v>
      </c>
      <c r="B3845" s="3790" t="s">
        <v>4641</v>
      </c>
      <c r="C3845" s="3790">
        <v>1945.71</v>
      </c>
      <c r="D3845" s="3790">
        <v>1914.47</v>
      </c>
      <c r="E3845" s="3790">
        <v>1917.07</v>
      </c>
      <c r="F3845" s="3792">
        <v>593306940</v>
      </c>
      <c r="G3845" s="3792">
        <v>202059000000</v>
      </c>
    </row>
    <row r="3846" spans="1:7">
      <c r="A3846" s="3791">
        <v>40578</v>
      </c>
      <c r="B3846" s="3790" t="s">
        <v>4640</v>
      </c>
      <c r="C3846" s="3790">
        <v>1938.9</v>
      </c>
      <c r="D3846" s="3790">
        <v>1916.78</v>
      </c>
      <c r="E3846" s="3790">
        <v>1928.58</v>
      </c>
      <c r="F3846" s="3792">
        <v>649831884</v>
      </c>
      <c r="G3846" s="3792">
        <v>203271000000</v>
      </c>
    </row>
    <row r="3847" spans="1:7">
      <c r="A3847" s="3791">
        <v>40581</v>
      </c>
      <c r="B3847" s="3790" t="s">
        <v>4639</v>
      </c>
      <c r="C3847" s="3790">
        <v>1940.39</v>
      </c>
      <c r="D3847" s="3790">
        <v>1913.83</v>
      </c>
      <c r="E3847" s="3790">
        <v>1935.15</v>
      </c>
      <c r="F3847" s="3792">
        <v>460805161</v>
      </c>
      <c r="G3847" s="3792">
        <v>203964000000</v>
      </c>
    </row>
    <row r="3848" spans="1:7">
      <c r="A3848" s="3791">
        <v>40582</v>
      </c>
      <c r="B3848" s="3790" t="s">
        <v>4638</v>
      </c>
      <c r="C3848" s="3790">
        <v>1947.08</v>
      </c>
      <c r="D3848" s="3790">
        <v>1908.77</v>
      </c>
      <c r="E3848" s="3790">
        <v>1910.5</v>
      </c>
      <c r="F3848" s="3792">
        <v>556722588</v>
      </c>
      <c r="G3848" s="3792">
        <v>201366000000</v>
      </c>
    </row>
    <row r="3849" spans="1:7">
      <c r="A3849" s="3791">
        <v>40583</v>
      </c>
      <c r="B3849" s="3790" t="s">
        <v>4637</v>
      </c>
      <c r="C3849" s="3790">
        <v>1919.67</v>
      </c>
      <c r="D3849" s="3790">
        <v>1888.46</v>
      </c>
      <c r="E3849" s="3790">
        <v>1900.28</v>
      </c>
      <c r="F3849" s="3792">
        <v>622891415</v>
      </c>
      <c r="G3849" s="3792">
        <v>200289000000</v>
      </c>
    </row>
    <row r="3850" spans="1:7">
      <c r="A3850" s="3791">
        <v>40584</v>
      </c>
      <c r="B3850" s="3790" t="s">
        <v>4537</v>
      </c>
      <c r="C3850" s="3790">
        <v>1901.37</v>
      </c>
      <c r="D3850" s="3790">
        <v>1846.92</v>
      </c>
      <c r="E3850" s="3790">
        <v>1846.92</v>
      </c>
      <c r="F3850" s="3792">
        <v>522389992</v>
      </c>
      <c r="G3850" s="3792">
        <v>194665000000</v>
      </c>
    </row>
    <row r="3851" spans="1:7">
      <c r="A3851" s="3791">
        <v>40585</v>
      </c>
      <c r="B3851" s="3790" t="s">
        <v>4635</v>
      </c>
      <c r="C3851" s="3790">
        <v>1885.47</v>
      </c>
      <c r="D3851" s="3790">
        <v>1845.49</v>
      </c>
      <c r="E3851" s="3790">
        <v>1881.9</v>
      </c>
      <c r="F3851" s="3792">
        <v>614367773</v>
      </c>
      <c r="G3851" s="3792">
        <v>198352000000</v>
      </c>
    </row>
    <row r="3852" spans="1:7">
      <c r="A3852" s="3791">
        <v>40588</v>
      </c>
      <c r="B3852" s="3790" t="s">
        <v>4634</v>
      </c>
      <c r="C3852" s="3790">
        <v>1905.66</v>
      </c>
      <c r="D3852" s="3790">
        <v>1874.62</v>
      </c>
      <c r="E3852" s="3790">
        <v>1879.56</v>
      </c>
      <c r="F3852" s="3792">
        <v>516850281</v>
      </c>
      <c r="G3852" s="3792">
        <v>198105000000</v>
      </c>
    </row>
    <row r="3853" spans="1:7">
      <c r="A3853" s="3791">
        <v>40589</v>
      </c>
      <c r="B3853" s="3790" t="s">
        <v>4633</v>
      </c>
      <c r="C3853" s="3790">
        <v>1891.7</v>
      </c>
      <c r="D3853" s="3790">
        <v>1863.95</v>
      </c>
      <c r="E3853" s="3790">
        <v>1865.99</v>
      </c>
      <c r="F3853" s="3792">
        <v>633909048</v>
      </c>
      <c r="G3853" s="3792">
        <v>196675000000</v>
      </c>
    </row>
    <row r="3854" spans="1:7">
      <c r="A3854" s="3791">
        <v>40590</v>
      </c>
      <c r="B3854" s="3790" t="s">
        <v>4632</v>
      </c>
      <c r="C3854" s="3790">
        <v>1880.33</v>
      </c>
      <c r="D3854" s="3790">
        <v>1860.42</v>
      </c>
      <c r="E3854" s="3790">
        <v>1877.44</v>
      </c>
      <c r="F3854" s="3792">
        <v>446118796</v>
      </c>
      <c r="G3854" s="3792">
        <v>197882000000</v>
      </c>
    </row>
    <row r="3855" spans="1:7">
      <c r="A3855" s="3791">
        <v>40591</v>
      </c>
      <c r="B3855" s="3790" t="s">
        <v>4631</v>
      </c>
      <c r="C3855" s="3790">
        <v>1893.33</v>
      </c>
      <c r="D3855" s="3790">
        <v>1871.49</v>
      </c>
      <c r="E3855" s="3790">
        <v>1871.59</v>
      </c>
      <c r="F3855" s="3792">
        <v>438263043</v>
      </c>
      <c r="G3855" s="3792">
        <v>197265000000</v>
      </c>
    </row>
    <row r="3856" spans="1:7">
      <c r="A3856" s="3791">
        <v>40592</v>
      </c>
      <c r="B3856" s="3790" t="s">
        <v>4630</v>
      </c>
      <c r="C3856" s="3790">
        <v>1878.2</v>
      </c>
      <c r="D3856" s="3790">
        <v>1857.53</v>
      </c>
      <c r="E3856" s="3790">
        <v>1868.4</v>
      </c>
      <c r="F3856" s="3792">
        <v>400111110</v>
      </c>
      <c r="G3856" s="3792">
        <v>196928000000</v>
      </c>
    </row>
    <row r="3857" spans="1:7">
      <c r="A3857" s="3791">
        <v>40595</v>
      </c>
      <c r="B3857" s="3790" t="s">
        <v>4629</v>
      </c>
      <c r="C3857" s="3790">
        <v>1894.43</v>
      </c>
      <c r="D3857" s="3790">
        <v>1862.38</v>
      </c>
      <c r="E3857" s="3790">
        <v>1889.33</v>
      </c>
      <c r="F3857" s="3792">
        <v>416762760</v>
      </c>
      <c r="G3857" s="3792">
        <v>199134000000</v>
      </c>
    </row>
    <row r="3858" spans="1:7">
      <c r="A3858" s="3791">
        <v>40596</v>
      </c>
      <c r="B3858" s="3790" t="s">
        <v>4628</v>
      </c>
      <c r="C3858" s="3790">
        <v>1898.67</v>
      </c>
      <c r="D3858" s="3790">
        <v>1856.98</v>
      </c>
      <c r="E3858" s="3790">
        <v>1874.76</v>
      </c>
      <c r="F3858" s="3792">
        <v>494979957</v>
      </c>
      <c r="G3858" s="3792">
        <v>197599000000</v>
      </c>
    </row>
    <row r="3859" spans="1:7">
      <c r="A3859" s="3791">
        <v>40598</v>
      </c>
      <c r="B3859" s="3790" t="s">
        <v>4627</v>
      </c>
      <c r="C3859" s="3790">
        <v>1908.38</v>
      </c>
      <c r="D3859" s="3790">
        <v>1863.13</v>
      </c>
      <c r="E3859" s="3790">
        <v>1901.14</v>
      </c>
      <c r="F3859" s="3792">
        <v>562142045</v>
      </c>
      <c r="G3859" s="3792">
        <v>200380000000</v>
      </c>
    </row>
    <row r="3860" spans="1:7">
      <c r="A3860" s="3791">
        <v>40599</v>
      </c>
      <c r="B3860" s="3790" t="s">
        <v>4626</v>
      </c>
      <c r="C3860" s="3790">
        <v>1932.82</v>
      </c>
      <c r="D3860" s="3790">
        <v>1898.78</v>
      </c>
      <c r="E3860" s="3790">
        <v>1932.82</v>
      </c>
      <c r="F3860" s="3792">
        <v>460164812</v>
      </c>
      <c r="G3860" s="3792">
        <v>203719000000</v>
      </c>
    </row>
    <row r="3861" spans="1:7">
      <c r="A3861" s="3791">
        <v>40602</v>
      </c>
      <c r="B3861" s="3790" t="s">
        <v>4625</v>
      </c>
      <c r="C3861" s="3790">
        <v>1972.5</v>
      </c>
      <c r="D3861" s="3790">
        <v>1929.49</v>
      </c>
      <c r="E3861" s="3790">
        <v>1969.91</v>
      </c>
      <c r="F3861" s="3792">
        <v>466010817</v>
      </c>
      <c r="G3861" s="3792">
        <v>207628000000</v>
      </c>
    </row>
    <row r="3862" spans="1:7">
      <c r="A3862" s="3791">
        <v>40603</v>
      </c>
      <c r="B3862" s="3790" t="s">
        <v>4624</v>
      </c>
      <c r="C3862" s="3790">
        <v>1990</v>
      </c>
      <c r="D3862" s="3790">
        <v>1957.64</v>
      </c>
      <c r="E3862" s="3790">
        <v>1962.66</v>
      </c>
      <c r="F3862" s="3792">
        <v>545526022</v>
      </c>
      <c r="G3862" s="3792">
        <v>206863000000</v>
      </c>
    </row>
    <row r="3863" spans="1:7">
      <c r="A3863" s="3791">
        <v>40604</v>
      </c>
      <c r="B3863" s="3790" t="s">
        <v>4623</v>
      </c>
      <c r="C3863" s="3790">
        <v>1992.25</v>
      </c>
      <c r="D3863" s="3790">
        <v>1953.26</v>
      </c>
      <c r="E3863" s="3790">
        <v>1991.29</v>
      </c>
      <c r="F3863" s="3792">
        <v>553141876</v>
      </c>
      <c r="G3863" s="3792">
        <v>209881000000</v>
      </c>
    </row>
    <row r="3864" spans="1:7">
      <c r="A3864" s="3791">
        <v>40605</v>
      </c>
      <c r="B3864" s="3790" t="s">
        <v>4622</v>
      </c>
      <c r="C3864" s="3790">
        <v>2029.27</v>
      </c>
      <c r="D3864" s="3790">
        <v>1989.59</v>
      </c>
      <c r="E3864" s="3790">
        <v>2017.82</v>
      </c>
      <c r="F3864" s="3792">
        <v>411375230</v>
      </c>
      <c r="G3864" s="3792">
        <v>212677000000</v>
      </c>
    </row>
    <row r="3865" spans="1:7">
      <c r="A3865" s="3791">
        <v>40606</v>
      </c>
      <c r="B3865" s="3790" t="s">
        <v>4621</v>
      </c>
      <c r="C3865" s="3790">
        <v>2025.91</v>
      </c>
      <c r="D3865" s="3790">
        <v>2004.8</v>
      </c>
      <c r="E3865" s="3790">
        <v>2012.68</v>
      </c>
      <c r="F3865" s="3792">
        <v>374421810</v>
      </c>
      <c r="G3865" s="3792">
        <v>212136000000</v>
      </c>
    </row>
    <row r="3866" spans="1:7">
      <c r="A3866" s="3791">
        <v>40607</v>
      </c>
      <c r="B3866" s="3790" t="s">
        <v>4620</v>
      </c>
      <c r="C3866" s="3790">
        <v>2026.25</v>
      </c>
      <c r="D3866" s="3790">
        <v>2009.23</v>
      </c>
      <c r="E3866" s="3790">
        <v>2025.17</v>
      </c>
      <c r="F3866" s="3792">
        <v>177182923</v>
      </c>
      <c r="G3866" s="3792">
        <v>213452000000</v>
      </c>
    </row>
    <row r="3867" spans="1:7">
      <c r="A3867" s="3791">
        <v>40611</v>
      </c>
      <c r="B3867" s="3790" t="s">
        <v>4619</v>
      </c>
      <c r="C3867" s="3790">
        <v>2032.58</v>
      </c>
      <c r="D3867" s="3790">
        <v>2002.14</v>
      </c>
      <c r="E3867" s="3790">
        <v>2012.22</v>
      </c>
      <c r="F3867" s="3792">
        <v>429059936</v>
      </c>
      <c r="G3867" s="3792">
        <v>212088000000</v>
      </c>
    </row>
    <row r="3868" spans="1:7">
      <c r="A3868" s="3791">
        <v>40612</v>
      </c>
      <c r="B3868" s="3790" t="s">
        <v>4618</v>
      </c>
      <c r="C3868" s="3790">
        <v>2012.62</v>
      </c>
      <c r="D3868" s="3790">
        <v>1947.36</v>
      </c>
      <c r="E3868" s="3790">
        <v>1949.35</v>
      </c>
      <c r="F3868" s="3792">
        <v>430875179</v>
      </c>
      <c r="G3868" s="3792">
        <v>205461000000</v>
      </c>
    </row>
    <row r="3869" spans="1:7">
      <c r="A3869" s="3791">
        <v>40613</v>
      </c>
      <c r="B3869" s="3790" t="s">
        <v>4617</v>
      </c>
      <c r="C3869" s="3790">
        <v>1951.34</v>
      </c>
      <c r="D3869" s="3790">
        <v>1921.13</v>
      </c>
      <c r="E3869" s="3790">
        <v>1929.59</v>
      </c>
      <c r="F3869" s="3792">
        <v>504236719</v>
      </c>
      <c r="G3869" s="3792">
        <v>203378000000</v>
      </c>
    </row>
    <row r="3870" spans="1:7">
      <c r="A3870" s="3791">
        <v>40616</v>
      </c>
      <c r="B3870" s="3790" t="s">
        <v>4616</v>
      </c>
      <c r="C3870" s="3790">
        <v>1962.86</v>
      </c>
      <c r="D3870" s="3790">
        <v>1918.61</v>
      </c>
      <c r="E3870" s="3790">
        <v>1944.91</v>
      </c>
      <c r="F3870" s="3792">
        <v>499155233</v>
      </c>
      <c r="G3870" s="3792">
        <v>204992000000</v>
      </c>
    </row>
    <row r="3871" spans="1:7">
      <c r="A3871" s="3791">
        <v>40617</v>
      </c>
      <c r="B3871" s="3790" t="s">
        <v>4615</v>
      </c>
      <c r="C3871" s="3790">
        <v>1958.77</v>
      </c>
      <c r="D3871" s="3790">
        <v>1890.06</v>
      </c>
      <c r="E3871" s="3790">
        <v>1906.83</v>
      </c>
      <c r="F3871" s="3792">
        <v>487644517</v>
      </c>
      <c r="G3871" s="3792">
        <v>200979000000</v>
      </c>
    </row>
    <row r="3872" spans="1:7">
      <c r="A3872" s="3791">
        <v>40618</v>
      </c>
      <c r="B3872" s="3790" t="s">
        <v>4614</v>
      </c>
      <c r="C3872" s="3790">
        <v>1944.72</v>
      </c>
      <c r="D3872" s="3790">
        <v>1904.19</v>
      </c>
      <c r="E3872" s="3790">
        <v>1915.95</v>
      </c>
      <c r="F3872" s="3792">
        <v>505294511</v>
      </c>
      <c r="G3872" s="3792">
        <v>207932000000</v>
      </c>
    </row>
    <row r="3873" spans="1:7">
      <c r="A3873" s="3791">
        <v>40619</v>
      </c>
      <c r="B3873" s="3790" t="s">
        <v>4613</v>
      </c>
      <c r="C3873" s="3790">
        <v>1950</v>
      </c>
      <c r="D3873" s="3790">
        <v>1895.12</v>
      </c>
      <c r="E3873" s="3790">
        <v>1945.74</v>
      </c>
      <c r="F3873" s="3792">
        <v>591669861</v>
      </c>
      <c r="G3873" s="3792">
        <v>211165000000</v>
      </c>
    </row>
    <row r="3874" spans="1:7">
      <c r="A3874" s="3791">
        <v>40620</v>
      </c>
      <c r="B3874" s="3790" t="s">
        <v>4612</v>
      </c>
      <c r="C3874" s="3790">
        <v>1973.03</v>
      </c>
      <c r="D3874" s="3790">
        <v>1942.85</v>
      </c>
      <c r="E3874" s="3790">
        <v>1962.92</v>
      </c>
      <c r="F3874" s="3792">
        <v>472606585</v>
      </c>
      <c r="G3874" s="3792">
        <v>213030000000</v>
      </c>
    </row>
    <row r="3875" spans="1:7">
      <c r="A3875" s="3791">
        <v>40623</v>
      </c>
      <c r="B3875" s="3790" t="s">
        <v>4611</v>
      </c>
      <c r="C3875" s="3790">
        <v>1986.63</v>
      </c>
      <c r="D3875" s="3790">
        <v>1960.72</v>
      </c>
      <c r="E3875" s="3790">
        <v>1981.98</v>
      </c>
      <c r="F3875" s="3792">
        <v>548020912</v>
      </c>
      <c r="G3875" s="3792">
        <v>215098000000</v>
      </c>
    </row>
    <row r="3876" spans="1:7">
      <c r="A3876" s="3791">
        <v>40624</v>
      </c>
      <c r="B3876" s="3790" t="s">
        <v>4610</v>
      </c>
      <c r="C3876" s="3790">
        <v>1991.01</v>
      </c>
      <c r="D3876" s="3790">
        <v>1965.73</v>
      </c>
      <c r="E3876" s="3790">
        <v>1976.38</v>
      </c>
      <c r="F3876" s="3792">
        <v>393856709</v>
      </c>
      <c r="G3876" s="3792">
        <v>214490000000</v>
      </c>
    </row>
    <row r="3877" spans="1:7">
      <c r="A3877" s="3791">
        <v>40625</v>
      </c>
      <c r="B3877" s="3790" t="s">
        <v>4609</v>
      </c>
      <c r="C3877" s="3790">
        <v>1998.56</v>
      </c>
      <c r="D3877" s="3790">
        <v>1966.53</v>
      </c>
      <c r="E3877" s="3790">
        <v>1997</v>
      </c>
      <c r="F3877" s="3792">
        <v>414743513</v>
      </c>
      <c r="G3877" s="3792">
        <v>216728000000</v>
      </c>
    </row>
    <row r="3878" spans="1:7">
      <c r="A3878" s="3791">
        <v>40626</v>
      </c>
      <c r="B3878" s="3790" t="s">
        <v>4608</v>
      </c>
      <c r="C3878" s="3790">
        <v>2027.89</v>
      </c>
      <c r="D3878" s="3790">
        <v>1992.94</v>
      </c>
      <c r="E3878" s="3790">
        <v>2027.89</v>
      </c>
      <c r="F3878" s="3792">
        <v>450708426</v>
      </c>
      <c r="G3878" s="3792">
        <v>220081000000</v>
      </c>
    </row>
    <row r="3879" spans="1:7">
      <c r="A3879" s="3791">
        <v>40627</v>
      </c>
      <c r="B3879" s="3790" t="s">
        <v>4607</v>
      </c>
      <c r="C3879" s="3790">
        <v>2042.24</v>
      </c>
      <c r="D3879" s="3790">
        <v>2022.42</v>
      </c>
      <c r="E3879" s="3790">
        <v>2041.49</v>
      </c>
      <c r="F3879" s="3792">
        <v>411965782</v>
      </c>
      <c r="G3879" s="3792">
        <v>221556000000</v>
      </c>
    </row>
    <row r="3880" spans="1:7">
      <c r="A3880" s="3791">
        <v>40630</v>
      </c>
      <c r="B3880" s="3790" t="s">
        <v>4606</v>
      </c>
      <c r="C3880" s="3790">
        <v>2047.13</v>
      </c>
      <c r="D3880" s="3790">
        <v>2025.96</v>
      </c>
      <c r="E3880" s="3790">
        <v>2045.06</v>
      </c>
      <c r="F3880" s="3792">
        <v>367167997</v>
      </c>
      <c r="G3880" s="3792">
        <v>221944000000</v>
      </c>
    </row>
    <row r="3881" spans="1:7">
      <c r="A3881" s="3791">
        <v>40631</v>
      </c>
      <c r="B3881" s="3790" t="s">
        <v>4605</v>
      </c>
      <c r="C3881" s="3790">
        <v>2046.64</v>
      </c>
      <c r="D3881" s="3790">
        <v>2009.28</v>
      </c>
      <c r="E3881" s="3790">
        <v>2018.74</v>
      </c>
      <c r="F3881" s="3792">
        <v>388659320</v>
      </c>
      <c r="G3881" s="3792">
        <v>219088000000</v>
      </c>
    </row>
    <row r="3882" spans="1:7">
      <c r="A3882" s="3791">
        <v>40632</v>
      </c>
      <c r="B3882" s="3790" t="s">
        <v>4604</v>
      </c>
      <c r="C3882" s="3790">
        <v>2040.19</v>
      </c>
      <c r="D3882" s="3790">
        <v>2017.26</v>
      </c>
      <c r="E3882" s="3790">
        <v>2035.92</v>
      </c>
      <c r="F3882" s="3792">
        <v>406194980</v>
      </c>
      <c r="G3882" s="3792">
        <v>220952000000</v>
      </c>
    </row>
    <row r="3883" spans="1:7">
      <c r="A3883" s="3791">
        <v>40633</v>
      </c>
      <c r="B3883" s="3790" t="s">
        <v>4603</v>
      </c>
      <c r="C3883" s="3790">
        <v>2047.8</v>
      </c>
      <c r="D3883" s="3790">
        <v>2035.92</v>
      </c>
      <c r="E3883" s="3790">
        <v>2044.2</v>
      </c>
      <c r="F3883" s="3792">
        <v>388017722</v>
      </c>
      <c r="G3883" s="3792">
        <v>221850000000</v>
      </c>
    </row>
    <row r="3884" spans="1:7">
      <c r="A3884" s="3791">
        <v>40634</v>
      </c>
      <c r="B3884" s="3790" t="s">
        <v>4602</v>
      </c>
      <c r="C3884" s="3790">
        <v>2076.81</v>
      </c>
      <c r="D3884" s="3790">
        <v>2036.1</v>
      </c>
      <c r="E3884" s="3790">
        <v>2076.7800000000002</v>
      </c>
      <c r="F3884" s="3792">
        <v>439421384</v>
      </c>
      <c r="G3884" s="3792">
        <v>225387000000</v>
      </c>
    </row>
    <row r="3885" spans="1:7">
      <c r="A3885" s="3791">
        <v>40637</v>
      </c>
      <c r="B3885" s="3790" t="s">
        <v>4601</v>
      </c>
      <c r="C3885" s="3790">
        <v>2101.2600000000002</v>
      </c>
      <c r="D3885" s="3790">
        <v>2054.4</v>
      </c>
      <c r="E3885" s="3790">
        <v>2092.3200000000002</v>
      </c>
      <c r="F3885" s="3792">
        <v>453873222</v>
      </c>
      <c r="G3885" s="3792">
        <v>227073000000</v>
      </c>
    </row>
    <row r="3886" spans="1:7">
      <c r="A3886" s="3791">
        <v>40638</v>
      </c>
      <c r="B3886" s="3790" t="s">
        <v>4600</v>
      </c>
      <c r="C3886" s="3790">
        <v>2104.0100000000002</v>
      </c>
      <c r="D3886" s="3790">
        <v>2073.46</v>
      </c>
      <c r="E3886" s="3790">
        <v>2088.64</v>
      </c>
      <c r="F3886" s="3792">
        <v>426398962</v>
      </c>
      <c r="G3886" s="3792">
        <v>226674000000</v>
      </c>
    </row>
    <row r="3887" spans="1:7">
      <c r="A3887" s="3791">
        <v>40639</v>
      </c>
      <c r="B3887" s="3790" t="s">
        <v>4599</v>
      </c>
      <c r="C3887" s="3790">
        <v>2116.11</v>
      </c>
      <c r="D3887" s="3790">
        <v>2088.64</v>
      </c>
      <c r="E3887" s="3790">
        <v>2110.9</v>
      </c>
      <c r="F3887" s="3792">
        <v>400194690</v>
      </c>
      <c r="G3887" s="3792">
        <v>229090000000</v>
      </c>
    </row>
    <row r="3888" spans="1:7">
      <c r="A3888" s="3791">
        <v>40640</v>
      </c>
      <c r="B3888" s="3790" t="s">
        <v>4598</v>
      </c>
      <c r="C3888" s="3790">
        <v>2110.9</v>
      </c>
      <c r="D3888" s="3790">
        <v>2084.62</v>
      </c>
      <c r="E3888" s="3790">
        <v>2089.52</v>
      </c>
      <c r="F3888" s="3792">
        <v>377519930</v>
      </c>
      <c r="G3888" s="3792">
        <v>226769000000</v>
      </c>
    </row>
    <row r="3889" spans="1:7">
      <c r="A3889" s="3791">
        <v>40641</v>
      </c>
      <c r="B3889" s="3790" t="s">
        <v>4597</v>
      </c>
      <c r="C3889" s="3790">
        <v>2124.02</v>
      </c>
      <c r="D3889" s="3790">
        <v>2087.4699999999998</v>
      </c>
      <c r="E3889" s="3790">
        <v>2123.56</v>
      </c>
      <c r="F3889" s="3792">
        <v>351814482</v>
      </c>
      <c r="G3889" s="3792">
        <v>230463000000</v>
      </c>
    </row>
    <row r="3890" spans="1:7">
      <c r="A3890" s="3791">
        <v>40644</v>
      </c>
      <c r="B3890" s="3790" t="s">
        <v>4596</v>
      </c>
      <c r="C3890" s="3790">
        <v>2134.23</v>
      </c>
      <c r="D3890" s="3790">
        <v>2104.0700000000002</v>
      </c>
      <c r="E3890" s="3790">
        <v>2113.5500000000002</v>
      </c>
      <c r="F3890" s="3792">
        <v>399360788</v>
      </c>
      <c r="G3890" s="3792">
        <v>229377000000</v>
      </c>
    </row>
    <row r="3891" spans="1:7">
      <c r="A3891" s="3791">
        <v>40645</v>
      </c>
      <c r="B3891" s="3790" t="s">
        <v>4595</v>
      </c>
      <c r="C3891" s="3790">
        <v>2114.48</v>
      </c>
      <c r="D3891" s="3790">
        <v>2054.14</v>
      </c>
      <c r="E3891" s="3790">
        <v>2062.52</v>
      </c>
      <c r="F3891" s="3792">
        <v>468503845</v>
      </c>
      <c r="G3891" s="3792">
        <v>223839000000</v>
      </c>
    </row>
    <row r="3892" spans="1:7">
      <c r="A3892" s="3791">
        <v>40646</v>
      </c>
      <c r="B3892" s="3790" t="s">
        <v>4594</v>
      </c>
      <c r="C3892" s="3790">
        <v>2066.94</v>
      </c>
      <c r="D3892" s="3790">
        <v>2046.76</v>
      </c>
      <c r="E3892" s="3790">
        <v>2062.4699999999998</v>
      </c>
      <c r="F3892" s="3792">
        <v>493532782</v>
      </c>
      <c r="G3892" s="3792">
        <v>223833000000</v>
      </c>
    </row>
    <row r="3893" spans="1:7">
      <c r="A3893" s="3791">
        <v>40647</v>
      </c>
      <c r="B3893" s="3790" t="s">
        <v>4593</v>
      </c>
      <c r="C3893" s="3790">
        <v>2065.1</v>
      </c>
      <c r="D3893" s="3790">
        <v>2010.2</v>
      </c>
      <c r="E3893" s="3790">
        <v>2028.67</v>
      </c>
      <c r="F3893" s="3792">
        <v>505738353</v>
      </c>
      <c r="G3893" s="3792">
        <v>220165000000</v>
      </c>
    </row>
    <row r="3894" spans="1:7">
      <c r="A3894" s="3791">
        <v>40648</v>
      </c>
      <c r="B3894" s="3790" t="s">
        <v>4592</v>
      </c>
      <c r="C3894" s="3790">
        <v>2042.13</v>
      </c>
      <c r="D3894" s="3790">
        <v>2020.77</v>
      </c>
      <c r="E3894" s="3790">
        <v>2030.32</v>
      </c>
      <c r="F3894" s="3792">
        <v>402512990</v>
      </c>
      <c r="G3894" s="3792">
        <v>220345000000</v>
      </c>
    </row>
    <row r="3895" spans="1:7">
      <c r="A3895" s="3791">
        <v>40651</v>
      </c>
      <c r="B3895" s="3790" t="s">
        <v>4591</v>
      </c>
      <c r="C3895" s="3790">
        <v>2039.5</v>
      </c>
      <c r="D3895" s="3790">
        <v>1944.44</v>
      </c>
      <c r="E3895" s="3790">
        <v>1950.15</v>
      </c>
      <c r="F3895" s="3792">
        <v>551111907</v>
      </c>
      <c r="G3895" s="3792">
        <v>211643000000</v>
      </c>
    </row>
    <row r="3896" spans="1:7">
      <c r="A3896" s="3791">
        <v>40652</v>
      </c>
      <c r="B3896" s="3790" t="s">
        <v>4590</v>
      </c>
      <c r="C3896" s="3790">
        <v>1988.12</v>
      </c>
      <c r="D3896" s="3790">
        <v>1940.67</v>
      </c>
      <c r="E3896" s="3790">
        <v>1988.12</v>
      </c>
      <c r="F3896" s="3792">
        <v>449063362</v>
      </c>
      <c r="G3896" s="3792">
        <v>215765000000</v>
      </c>
    </row>
    <row r="3897" spans="1:7">
      <c r="A3897" s="3791">
        <v>40653</v>
      </c>
      <c r="B3897" s="3790" t="s">
        <v>4589</v>
      </c>
      <c r="C3897" s="3790">
        <v>2036.46</v>
      </c>
      <c r="D3897" s="3790">
        <v>1981.94</v>
      </c>
      <c r="E3897" s="3790">
        <v>2030.97</v>
      </c>
      <c r="F3897" s="3792">
        <v>423259822</v>
      </c>
      <c r="G3897" s="3792">
        <v>220415000000</v>
      </c>
    </row>
    <row r="3898" spans="1:7">
      <c r="A3898" s="3791">
        <v>40654</v>
      </c>
      <c r="B3898" s="3790" t="s">
        <v>4588</v>
      </c>
      <c r="C3898" s="3790">
        <v>2059.16</v>
      </c>
      <c r="D3898" s="3790">
        <v>2028.39</v>
      </c>
      <c r="E3898" s="3790">
        <v>2040.6</v>
      </c>
      <c r="F3898" s="3792">
        <v>396180605</v>
      </c>
      <c r="G3898" s="3792">
        <v>221460000000</v>
      </c>
    </row>
    <row r="3899" spans="1:7">
      <c r="A3899" s="3791">
        <v>40655</v>
      </c>
      <c r="B3899" s="3790" t="s">
        <v>4587</v>
      </c>
      <c r="C3899" s="3790">
        <v>2053.86</v>
      </c>
      <c r="D3899" s="3790">
        <v>2039.16</v>
      </c>
      <c r="E3899" s="3790">
        <v>2049.0300000000002</v>
      </c>
      <c r="F3899" s="3792">
        <v>280900983</v>
      </c>
      <c r="G3899" s="3792">
        <v>222374000000</v>
      </c>
    </row>
    <row r="3900" spans="1:7">
      <c r="A3900" s="3791">
        <v>40658</v>
      </c>
      <c r="B3900" s="3790" t="s">
        <v>4586</v>
      </c>
      <c r="C3900" s="3790">
        <v>2074.71</v>
      </c>
      <c r="D3900" s="3790">
        <v>2029.62</v>
      </c>
      <c r="E3900" s="3790">
        <v>2030.93</v>
      </c>
      <c r="F3900" s="3792">
        <v>501468905</v>
      </c>
      <c r="G3900" s="3792">
        <v>220411000000</v>
      </c>
    </row>
    <row r="3901" spans="1:7">
      <c r="A3901" s="3791">
        <v>40659</v>
      </c>
      <c r="B3901" s="3790" t="s">
        <v>4585</v>
      </c>
      <c r="C3901" s="3790">
        <v>2042.7</v>
      </c>
      <c r="D3901" s="3790">
        <v>2013.79</v>
      </c>
      <c r="E3901" s="3790">
        <v>2033.32</v>
      </c>
      <c r="F3901" s="3792">
        <v>542132462</v>
      </c>
      <c r="G3901" s="3792">
        <v>220669000000</v>
      </c>
    </row>
    <row r="3902" spans="1:7">
      <c r="A3902" s="3791">
        <v>40660</v>
      </c>
      <c r="B3902" s="3790" t="s">
        <v>4584</v>
      </c>
      <c r="C3902" s="3790">
        <v>2048.19</v>
      </c>
      <c r="D3902" s="3790">
        <v>2012.6</v>
      </c>
      <c r="E3902" s="3790">
        <v>2017.64</v>
      </c>
      <c r="F3902" s="3792">
        <v>487632198</v>
      </c>
      <c r="G3902" s="3792">
        <v>218968000000</v>
      </c>
    </row>
    <row r="3903" spans="1:7">
      <c r="A3903" s="3791">
        <v>40661</v>
      </c>
      <c r="B3903" s="3790" t="s">
        <v>4582</v>
      </c>
      <c r="C3903" s="3790">
        <v>2053.87</v>
      </c>
      <c r="D3903" s="3790">
        <v>2012.57</v>
      </c>
      <c r="E3903" s="3790">
        <v>2028.94</v>
      </c>
      <c r="F3903" s="3792">
        <v>519589690</v>
      </c>
      <c r="G3903" s="3792">
        <v>220195000000</v>
      </c>
    </row>
    <row r="3904" spans="1:7">
      <c r="A3904" s="3791">
        <v>40662</v>
      </c>
      <c r="B3904" s="3790" t="s">
        <v>4581</v>
      </c>
      <c r="C3904" s="3790">
        <v>2034.8</v>
      </c>
      <c r="D3904" s="3790">
        <v>2011.34</v>
      </c>
      <c r="E3904" s="3790">
        <v>2026.94</v>
      </c>
      <c r="F3904" s="3792">
        <v>334042134</v>
      </c>
      <c r="G3904" s="3792">
        <v>219977000000</v>
      </c>
    </row>
    <row r="3905" spans="1:7">
      <c r="A3905" s="3791">
        <v>40666</v>
      </c>
      <c r="B3905" s="3790" t="s">
        <v>4580</v>
      </c>
      <c r="C3905" s="3790">
        <v>2036.19</v>
      </c>
      <c r="D3905" s="3790">
        <v>1976.16</v>
      </c>
      <c r="E3905" s="3790">
        <v>1976.74</v>
      </c>
      <c r="F3905" s="3792">
        <v>478889181</v>
      </c>
      <c r="G3905" s="3792">
        <v>214529000000</v>
      </c>
    </row>
    <row r="3906" spans="1:7">
      <c r="A3906" s="3791">
        <v>40667</v>
      </c>
      <c r="B3906" s="3790" t="s">
        <v>4579</v>
      </c>
      <c r="C3906" s="3790">
        <v>1990.63</v>
      </c>
      <c r="D3906" s="3790">
        <v>1943.95</v>
      </c>
      <c r="E3906" s="3790">
        <v>1949.94</v>
      </c>
      <c r="F3906" s="3792">
        <v>614166939</v>
      </c>
      <c r="G3906" s="3792">
        <v>211621000000</v>
      </c>
    </row>
    <row r="3907" spans="1:7">
      <c r="A3907" s="3791">
        <v>40668</v>
      </c>
      <c r="B3907" s="3790" t="s">
        <v>4578</v>
      </c>
      <c r="C3907" s="3790">
        <v>1965.33</v>
      </c>
      <c r="D3907" s="3790">
        <v>1904.74</v>
      </c>
      <c r="E3907" s="3790">
        <v>1916.33</v>
      </c>
      <c r="F3907" s="3792">
        <v>608415494</v>
      </c>
      <c r="G3907" s="3792">
        <v>207973000000</v>
      </c>
    </row>
    <row r="3908" spans="1:7">
      <c r="A3908" s="3791">
        <v>40669</v>
      </c>
      <c r="B3908" s="3790" t="s">
        <v>4577</v>
      </c>
      <c r="C3908" s="3790">
        <v>1938.37</v>
      </c>
      <c r="D3908" s="3790">
        <v>1875.98</v>
      </c>
      <c r="E3908" s="3790">
        <v>1936.29</v>
      </c>
      <c r="F3908" s="3792">
        <v>630846156</v>
      </c>
      <c r="G3908" s="3792">
        <v>208834000000</v>
      </c>
    </row>
    <row r="3909" spans="1:7">
      <c r="A3909" s="3791">
        <v>40673</v>
      </c>
      <c r="B3909" s="3790" t="s">
        <v>4576</v>
      </c>
      <c r="C3909" s="3790">
        <v>1940.13</v>
      </c>
      <c r="D3909" s="3790">
        <v>1905.88</v>
      </c>
      <c r="E3909" s="3790">
        <v>1927.82</v>
      </c>
      <c r="F3909" s="3792">
        <v>496679195</v>
      </c>
      <c r="G3909" s="3792">
        <v>207922000000</v>
      </c>
    </row>
    <row r="3910" spans="1:7">
      <c r="A3910" s="3791">
        <v>40674</v>
      </c>
      <c r="B3910" s="3790" t="s">
        <v>4575</v>
      </c>
      <c r="C3910" s="3790">
        <v>1950.96</v>
      </c>
      <c r="D3910" s="3790">
        <v>1904.75</v>
      </c>
      <c r="E3910" s="3790">
        <v>1908.46</v>
      </c>
      <c r="F3910" s="3792">
        <v>463086144</v>
      </c>
      <c r="G3910" s="3792">
        <v>205833000000</v>
      </c>
    </row>
    <row r="3911" spans="1:7">
      <c r="A3911" s="3791">
        <v>40675</v>
      </c>
      <c r="B3911" s="3790" t="s">
        <v>4574</v>
      </c>
      <c r="C3911" s="3790">
        <v>1911.24</v>
      </c>
      <c r="D3911" s="3790">
        <v>1846.4</v>
      </c>
      <c r="E3911" s="3790">
        <v>1864.95</v>
      </c>
      <c r="F3911" s="3792">
        <v>653412516</v>
      </c>
      <c r="G3911" s="3792">
        <v>201140000000</v>
      </c>
    </row>
    <row r="3912" spans="1:7">
      <c r="A3912" s="3791">
        <v>40676</v>
      </c>
      <c r="B3912" s="3790" t="s">
        <v>4572</v>
      </c>
      <c r="C3912" s="3790">
        <v>1890.02</v>
      </c>
      <c r="D3912" s="3790">
        <v>1861.46</v>
      </c>
      <c r="E3912" s="3790">
        <v>1866.3</v>
      </c>
      <c r="F3912" s="3792">
        <v>588151800</v>
      </c>
      <c r="G3912" s="3792">
        <v>201286000000</v>
      </c>
    </row>
    <row r="3913" spans="1:7">
      <c r="A3913" s="3791">
        <v>40679</v>
      </c>
      <c r="B3913" s="3790" t="s">
        <v>4571</v>
      </c>
      <c r="C3913" s="3790">
        <v>1867.09</v>
      </c>
      <c r="D3913" s="3790">
        <v>1824.98</v>
      </c>
      <c r="E3913" s="3790">
        <v>1846.32</v>
      </c>
      <c r="F3913" s="3792">
        <v>499335868</v>
      </c>
      <c r="G3913" s="3792">
        <v>199131000000</v>
      </c>
    </row>
    <row r="3914" spans="1:7">
      <c r="A3914" s="3791">
        <v>40680</v>
      </c>
      <c r="B3914" s="3790" t="s">
        <v>4570</v>
      </c>
      <c r="C3914" s="3790">
        <v>1855.54</v>
      </c>
      <c r="D3914" s="3790">
        <v>1821.11</v>
      </c>
      <c r="E3914" s="3790">
        <v>1828.89</v>
      </c>
      <c r="F3914" s="3792">
        <v>633354433</v>
      </c>
      <c r="G3914" s="3792">
        <v>197251000000</v>
      </c>
    </row>
    <row r="3915" spans="1:7">
      <c r="A3915" s="3791">
        <v>40681</v>
      </c>
      <c r="B3915" s="3790" t="s">
        <v>4569</v>
      </c>
      <c r="C3915" s="3790">
        <v>1860.29</v>
      </c>
      <c r="D3915" s="3790">
        <v>1822.34</v>
      </c>
      <c r="E3915" s="3790">
        <v>1849.6</v>
      </c>
      <c r="F3915" s="3792">
        <v>465444500</v>
      </c>
      <c r="G3915" s="3792">
        <v>199485000000</v>
      </c>
    </row>
    <row r="3916" spans="1:7">
      <c r="A3916" s="3791">
        <v>40682</v>
      </c>
      <c r="B3916" s="3790" t="s">
        <v>4568</v>
      </c>
      <c r="C3916" s="3790">
        <v>1875.22</v>
      </c>
      <c r="D3916" s="3790">
        <v>1845.68</v>
      </c>
      <c r="E3916" s="3790">
        <v>1859.14</v>
      </c>
      <c r="F3916" s="3792">
        <v>374076231</v>
      </c>
      <c r="G3916" s="3792">
        <v>200513000000</v>
      </c>
    </row>
    <row r="3917" spans="1:7">
      <c r="A3917" s="3791">
        <v>40683</v>
      </c>
      <c r="B3917" s="3790" t="s">
        <v>4567</v>
      </c>
      <c r="C3917" s="3790">
        <v>1872.68</v>
      </c>
      <c r="D3917" s="3790">
        <v>1824.71</v>
      </c>
      <c r="E3917" s="3790">
        <v>1825.34</v>
      </c>
      <c r="F3917" s="3792">
        <v>458622983</v>
      </c>
      <c r="G3917" s="3792">
        <v>196869000000</v>
      </c>
    </row>
    <row r="3918" spans="1:7">
      <c r="A3918" s="3791">
        <v>40686</v>
      </c>
      <c r="B3918" s="3790" t="s">
        <v>4566</v>
      </c>
      <c r="C3918" s="3790">
        <v>1831.61</v>
      </c>
      <c r="D3918" s="3790">
        <v>1762.5</v>
      </c>
      <c r="E3918" s="3790">
        <v>1765.04</v>
      </c>
      <c r="F3918" s="3792">
        <v>441744448</v>
      </c>
      <c r="G3918" s="3792">
        <v>190365000000</v>
      </c>
    </row>
    <row r="3919" spans="1:7">
      <c r="A3919" s="3791">
        <v>40687</v>
      </c>
      <c r="B3919" s="3790" t="s">
        <v>4565</v>
      </c>
      <c r="C3919" s="3790">
        <v>1806.06</v>
      </c>
      <c r="D3919" s="3790">
        <v>1760.36</v>
      </c>
      <c r="E3919" s="3790">
        <v>1800.04</v>
      </c>
      <c r="F3919" s="3792">
        <v>382669293</v>
      </c>
      <c r="G3919" s="3792">
        <v>194139000000</v>
      </c>
    </row>
    <row r="3920" spans="1:7">
      <c r="A3920" s="3791">
        <v>40688</v>
      </c>
      <c r="B3920" s="3790" t="s">
        <v>4564</v>
      </c>
      <c r="C3920" s="3790">
        <v>1809.29</v>
      </c>
      <c r="D3920" s="3790">
        <v>1769.69</v>
      </c>
      <c r="E3920" s="3790">
        <v>1808.13</v>
      </c>
      <c r="F3920" s="3792">
        <v>528052080</v>
      </c>
      <c r="G3920" s="3792">
        <v>195012000000</v>
      </c>
    </row>
    <row r="3921" spans="1:7">
      <c r="A3921" s="3791">
        <v>40689</v>
      </c>
      <c r="B3921" s="3790" t="s">
        <v>4563</v>
      </c>
      <c r="C3921" s="3790">
        <v>1831.77</v>
      </c>
      <c r="D3921" s="3790">
        <v>1806.22</v>
      </c>
      <c r="E3921" s="3790">
        <v>1818.36</v>
      </c>
      <c r="F3921" s="3792">
        <v>416403580</v>
      </c>
      <c r="G3921" s="3792">
        <v>196115000000</v>
      </c>
    </row>
    <row r="3922" spans="1:7">
      <c r="A3922" s="3791">
        <v>40690</v>
      </c>
      <c r="B3922" s="3790" t="s">
        <v>4562</v>
      </c>
      <c r="C3922" s="3790">
        <v>1864.19</v>
      </c>
      <c r="D3922" s="3790">
        <v>1812.22</v>
      </c>
      <c r="E3922" s="3790">
        <v>1858.39</v>
      </c>
      <c r="F3922" s="3792">
        <v>413639283</v>
      </c>
      <c r="G3922" s="3792">
        <v>200433000000</v>
      </c>
    </row>
    <row r="3923" spans="1:7">
      <c r="A3923" s="3791">
        <v>40693</v>
      </c>
      <c r="B3923" s="3790" t="s">
        <v>4561</v>
      </c>
      <c r="C3923" s="3790">
        <v>1869.54</v>
      </c>
      <c r="D3923" s="3790">
        <v>1856.13</v>
      </c>
      <c r="E3923" s="3790">
        <v>1865.74</v>
      </c>
      <c r="F3923" s="3792">
        <v>174648927</v>
      </c>
      <c r="G3923" s="3792">
        <v>201225000000</v>
      </c>
    </row>
    <row r="3924" spans="1:7">
      <c r="A3924" s="3791">
        <v>40694</v>
      </c>
      <c r="B3924" s="3790" t="s">
        <v>4560</v>
      </c>
      <c r="C3924" s="3790">
        <v>1896.52</v>
      </c>
      <c r="D3924" s="3790">
        <v>1862.64</v>
      </c>
      <c r="E3924" s="3790">
        <v>1888.6</v>
      </c>
      <c r="F3924" s="3792">
        <v>380136019</v>
      </c>
      <c r="G3924" s="3792">
        <v>203691000000</v>
      </c>
    </row>
    <row r="3925" spans="1:7">
      <c r="A3925" s="3791">
        <v>40695</v>
      </c>
      <c r="B3925" s="3790" t="s">
        <v>4559</v>
      </c>
      <c r="C3925" s="3790">
        <v>1899.93</v>
      </c>
      <c r="D3925" s="3790">
        <v>1875.97</v>
      </c>
      <c r="E3925" s="3790">
        <v>1876.81</v>
      </c>
      <c r="F3925" s="3792">
        <v>453508225</v>
      </c>
      <c r="G3925" s="3792">
        <v>202420000000</v>
      </c>
    </row>
    <row r="3926" spans="1:7">
      <c r="A3926" s="3791">
        <v>40696</v>
      </c>
      <c r="B3926" s="3790" t="s">
        <v>4558</v>
      </c>
      <c r="C3926" s="3790">
        <v>1883.98</v>
      </c>
      <c r="D3926" s="3790">
        <v>1845.88</v>
      </c>
      <c r="E3926" s="3790">
        <v>1883.09</v>
      </c>
      <c r="F3926" s="3792">
        <v>364517749</v>
      </c>
      <c r="G3926" s="3792">
        <v>203097000000</v>
      </c>
    </row>
    <row r="3927" spans="1:7">
      <c r="A3927" s="3791">
        <v>40697</v>
      </c>
      <c r="B3927" s="3790" t="s">
        <v>4557</v>
      </c>
      <c r="C3927" s="3790">
        <v>1897.32</v>
      </c>
      <c r="D3927" s="3790">
        <v>1850.7</v>
      </c>
      <c r="E3927" s="3790">
        <v>1858.08</v>
      </c>
      <c r="F3927" s="3792">
        <v>434233653</v>
      </c>
      <c r="G3927" s="3792">
        <v>200400000000</v>
      </c>
    </row>
    <row r="3928" spans="1:7">
      <c r="A3928" s="3791">
        <v>40700</v>
      </c>
      <c r="B3928" s="3790" t="s">
        <v>4556</v>
      </c>
      <c r="C3928" s="3790">
        <v>1873.71</v>
      </c>
      <c r="D3928" s="3790">
        <v>1845.02</v>
      </c>
      <c r="E3928" s="3790">
        <v>1865.64</v>
      </c>
      <c r="F3928" s="3792">
        <v>450452806</v>
      </c>
      <c r="G3928" s="3792">
        <v>201214000000</v>
      </c>
    </row>
    <row r="3929" spans="1:7">
      <c r="A3929" s="3791">
        <v>40701</v>
      </c>
      <c r="B3929" s="3790" t="s">
        <v>4555</v>
      </c>
      <c r="C3929" s="3790">
        <v>1904.67</v>
      </c>
      <c r="D3929" s="3790">
        <v>1855.78</v>
      </c>
      <c r="E3929" s="3790">
        <v>1904.22</v>
      </c>
      <c r="F3929" s="3792">
        <v>370475532</v>
      </c>
      <c r="G3929" s="3792">
        <v>205376000000</v>
      </c>
    </row>
    <row r="3930" spans="1:7">
      <c r="A3930" s="3791">
        <v>40702</v>
      </c>
      <c r="B3930" s="3790" t="s">
        <v>4554</v>
      </c>
      <c r="C3930" s="3790">
        <v>1917.03</v>
      </c>
      <c r="D3930" s="3790">
        <v>1882.37</v>
      </c>
      <c r="E3930" s="3790">
        <v>1911.41</v>
      </c>
      <c r="F3930" s="3792">
        <v>440724692</v>
      </c>
      <c r="G3930" s="3792">
        <v>206151000000</v>
      </c>
    </row>
    <row r="3931" spans="1:7">
      <c r="A3931" s="3791">
        <v>40703</v>
      </c>
      <c r="B3931" s="3790" t="s">
        <v>4553</v>
      </c>
      <c r="C3931" s="3790">
        <v>1943.9</v>
      </c>
      <c r="D3931" s="3790">
        <v>1906.5</v>
      </c>
      <c r="E3931" s="3790">
        <v>1940.98</v>
      </c>
      <c r="F3931" s="3792">
        <v>519373374</v>
      </c>
      <c r="G3931" s="3792">
        <v>209341000000</v>
      </c>
    </row>
    <row r="3932" spans="1:7">
      <c r="A3932" s="3791">
        <v>40704</v>
      </c>
      <c r="B3932" s="3790" t="s">
        <v>4552</v>
      </c>
      <c r="C3932" s="3790">
        <v>1946.02</v>
      </c>
      <c r="D3932" s="3790">
        <v>1919.77</v>
      </c>
      <c r="E3932" s="3790">
        <v>1926.02</v>
      </c>
      <c r="F3932" s="3792">
        <v>415221442</v>
      </c>
      <c r="G3932" s="3792">
        <v>207727000000</v>
      </c>
    </row>
    <row r="3933" spans="1:7">
      <c r="A3933" s="3791">
        <v>40708</v>
      </c>
      <c r="B3933" s="3790" t="s">
        <v>4551</v>
      </c>
      <c r="C3933" s="3790">
        <v>1936.25</v>
      </c>
      <c r="D3933" s="3790">
        <v>1917.39</v>
      </c>
      <c r="E3933" s="3790">
        <v>1925.56</v>
      </c>
      <c r="F3933" s="3792">
        <v>457890932</v>
      </c>
      <c r="G3933" s="3792">
        <v>207677000000</v>
      </c>
    </row>
    <row r="3934" spans="1:7">
      <c r="A3934" s="3791">
        <v>40709</v>
      </c>
      <c r="B3934" s="3790" t="s">
        <v>4550</v>
      </c>
      <c r="C3934" s="3790">
        <v>1950.47</v>
      </c>
      <c r="D3934" s="3790">
        <v>1916.49</v>
      </c>
      <c r="E3934" s="3790">
        <v>1919.05</v>
      </c>
      <c r="F3934" s="3792">
        <v>524292234</v>
      </c>
      <c r="G3934" s="3792">
        <v>206975000000</v>
      </c>
    </row>
    <row r="3935" spans="1:7">
      <c r="A3935" s="3791">
        <v>40710</v>
      </c>
      <c r="B3935" s="3790" t="s">
        <v>4549</v>
      </c>
      <c r="C3935" s="3790">
        <v>1919.8</v>
      </c>
      <c r="D3935" s="3790">
        <v>1875.74</v>
      </c>
      <c r="E3935" s="3790">
        <v>1896.72</v>
      </c>
      <c r="F3935" s="3792">
        <v>587147447</v>
      </c>
      <c r="G3935" s="3792">
        <v>204732000000</v>
      </c>
    </row>
    <row r="3936" spans="1:7">
      <c r="A3936" s="3791">
        <v>40711</v>
      </c>
      <c r="B3936" s="3790" t="s">
        <v>4548</v>
      </c>
      <c r="C3936" s="3790">
        <v>1897.16</v>
      </c>
      <c r="D3936" s="3790">
        <v>1863.65</v>
      </c>
      <c r="E3936" s="3790">
        <v>1878.55</v>
      </c>
      <c r="F3936" s="3792">
        <v>506453768</v>
      </c>
      <c r="G3936" s="3792">
        <v>202771000000</v>
      </c>
    </row>
    <row r="3937" spans="1:7">
      <c r="A3937" s="3791">
        <v>40714</v>
      </c>
      <c r="B3937" s="3790" t="s">
        <v>4547</v>
      </c>
      <c r="C3937" s="3790">
        <v>1879.47</v>
      </c>
      <c r="D3937" s="3790">
        <v>1847.18</v>
      </c>
      <c r="E3937" s="3790">
        <v>1858.34</v>
      </c>
      <c r="F3937" s="3792">
        <v>492210164</v>
      </c>
      <c r="G3937" s="3792">
        <v>200589000000</v>
      </c>
    </row>
    <row r="3938" spans="1:7">
      <c r="A3938" s="3791">
        <v>40715</v>
      </c>
      <c r="B3938" s="3790" t="s">
        <v>4546</v>
      </c>
      <c r="C3938" s="3790">
        <v>1879.77</v>
      </c>
      <c r="D3938" s="3790">
        <v>1855.24</v>
      </c>
      <c r="E3938" s="3790">
        <v>1872.45</v>
      </c>
      <c r="F3938" s="3792">
        <v>338863974</v>
      </c>
      <c r="G3938" s="3792">
        <v>202113000000</v>
      </c>
    </row>
    <row r="3939" spans="1:7">
      <c r="A3939" s="3791">
        <v>40716</v>
      </c>
      <c r="B3939" s="3790" t="s">
        <v>4545</v>
      </c>
      <c r="C3939" s="3790">
        <v>1881.75</v>
      </c>
      <c r="D3939" s="3790">
        <v>1860.74</v>
      </c>
      <c r="E3939" s="3790">
        <v>1878.38</v>
      </c>
      <c r="F3939" s="3792">
        <v>492455983</v>
      </c>
      <c r="G3939" s="3792">
        <v>202752000000</v>
      </c>
    </row>
    <row r="3940" spans="1:7">
      <c r="A3940" s="3791">
        <v>40717</v>
      </c>
      <c r="B3940" s="3790" t="s">
        <v>4544</v>
      </c>
      <c r="C3940" s="3790">
        <v>1882.16</v>
      </c>
      <c r="D3940" s="3790">
        <v>1822.38</v>
      </c>
      <c r="E3940" s="3790">
        <v>1829.97</v>
      </c>
      <c r="F3940" s="3792">
        <v>472598682</v>
      </c>
      <c r="G3940" s="3792">
        <v>197527000000</v>
      </c>
    </row>
    <row r="3941" spans="1:7">
      <c r="A3941" s="3791">
        <v>40718</v>
      </c>
      <c r="B3941" s="3790" t="s">
        <v>4543</v>
      </c>
      <c r="C3941" s="3790">
        <v>1869.9</v>
      </c>
      <c r="D3941" s="3790">
        <v>1826.32</v>
      </c>
      <c r="E3941" s="3790">
        <v>1857.04</v>
      </c>
      <c r="F3941" s="3792">
        <v>609095767</v>
      </c>
      <c r="G3941" s="3792">
        <v>200449000000</v>
      </c>
    </row>
    <row r="3942" spans="1:7">
      <c r="A3942" s="3791">
        <v>40721</v>
      </c>
      <c r="B3942" s="3790" t="s">
        <v>4542</v>
      </c>
      <c r="C3942" s="3790">
        <v>1858.17</v>
      </c>
      <c r="D3942" s="3790">
        <v>1831.45</v>
      </c>
      <c r="E3942" s="3790">
        <v>1842.2</v>
      </c>
      <c r="F3942" s="3792">
        <v>485210891</v>
      </c>
      <c r="G3942" s="3792">
        <v>198847000000</v>
      </c>
    </row>
    <row r="3943" spans="1:7">
      <c r="A3943" s="3791">
        <v>40722</v>
      </c>
      <c r="B3943" s="3790" t="s">
        <v>4540</v>
      </c>
      <c r="C3943" s="3790">
        <v>1874.34</v>
      </c>
      <c r="D3943" s="3790">
        <v>1839.4</v>
      </c>
      <c r="E3943" s="3790">
        <v>1874.34</v>
      </c>
      <c r="F3943" s="3792">
        <v>531793124</v>
      </c>
      <c r="G3943" s="3792">
        <v>202316000000</v>
      </c>
    </row>
    <row r="3944" spans="1:7">
      <c r="A3944" s="3791">
        <v>40723</v>
      </c>
      <c r="B3944" s="3790" t="s">
        <v>4539</v>
      </c>
      <c r="C3944" s="3790">
        <v>1901.4</v>
      </c>
      <c r="D3944" s="3790">
        <v>1873.2</v>
      </c>
      <c r="E3944" s="3790">
        <v>1894.58</v>
      </c>
      <c r="F3944" s="3792">
        <v>385632361</v>
      </c>
      <c r="G3944" s="3792">
        <v>204501000000</v>
      </c>
    </row>
    <row r="3945" spans="1:7">
      <c r="A3945" s="3791">
        <v>40724</v>
      </c>
      <c r="B3945" s="3790" t="s">
        <v>4538</v>
      </c>
      <c r="C3945" s="3790">
        <v>1910.58</v>
      </c>
      <c r="D3945" s="3790">
        <v>1893.76</v>
      </c>
      <c r="E3945" s="3790">
        <v>1906.71</v>
      </c>
      <c r="F3945" s="3792">
        <v>409046685</v>
      </c>
      <c r="G3945" s="3792">
        <v>205810000000</v>
      </c>
    </row>
    <row r="3946" spans="1:7">
      <c r="A3946" s="3791">
        <v>40725</v>
      </c>
      <c r="B3946" s="3790" t="s">
        <v>4536</v>
      </c>
      <c r="C3946" s="3790">
        <v>1941.54</v>
      </c>
      <c r="D3946" s="3790">
        <v>1900.28</v>
      </c>
      <c r="E3946" s="3790">
        <v>1937.57</v>
      </c>
      <c r="F3946" s="3792">
        <v>569830387</v>
      </c>
      <c r="G3946" s="3792">
        <v>207925000000</v>
      </c>
    </row>
    <row r="3947" spans="1:7">
      <c r="A3947" s="3791">
        <v>40728</v>
      </c>
      <c r="B3947" s="3790" t="s">
        <v>4535</v>
      </c>
      <c r="C3947" s="3790">
        <v>1951.41</v>
      </c>
      <c r="D3947" s="3790">
        <v>1934.46</v>
      </c>
      <c r="E3947" s="3790">
        <v>1948.48</v>
      </c>
      <c r="F3947" s="3792">
        <v>447269818</v>
      </c>
      <c r="G3947" s="3792">
        <v>209095000000</v>
      </c>
    </row>
    <row r="3948" spans="1:7">
      <c r="A3948" s="3791">
        <v>40729</v>
      </c>
      <c r="B3948" s="3790" t="s">
        <v>4534</v>
      </c>
      <c r="C3948" s="3790">
        <v>1959.67</v>
      </c>
      <c r="D3948" s="3790">
        <v>1938.25</v>
      </c>
      <c r="E3948" s="3790">
        <v>1953.07</v>
      </c>
      <c r="F3948" s="3792">
        <v>498793591</v>
      </c>
      <c r="G3948" s="3792">
        <v>209589000000</v>
      </c>
    </row>
    <row r="3949" spans="1:7">
      <c r="A3949" s="3791">
        <v>40730</v>
      </c>
      <c r="B3949" s="3790" t="s">
        <v>4533</v>
      </c>
      <c r="C3949" s="3790">
        <v>1959.3</v>
      </c>
      <c r="D3949" s="3790">
        <v>1936.61</v>
      </c>
      <c r="E3949" s="3790">
        <v>1939.01</v>
      </c>
      <c r="F3949" s="3792">
        <v>480019629</v>
      </c>
      <c r="G3949" s="3792">
        <v>208079000000</v>
      </c>
    </row>
    <row r="3950" spans="1:7">
      <c r="A3950" s="3791">
        <v>40731</v>
      </c>
      <c r="B3950" s="3790" t="s">
        <v>4532</v>
      </c>
      <c r="C3950" s="3790">
        <v>1980.51</v>
      </c>
      <c r="D3950" s="3790">
        <v>1938.52</v>
      </c>
      <c r="E3950" s="3790">
        <v>1976.9</v>
      </c>
      <c r="F3950" s="3792">
        <v>548090002</v>
      </c>
      <c r="G3950" s="3792">
        <v>212145000000</v>
      </c>
    </row>
    <row r="3951" spans="1:7">
      <c r="A3951" s="3791">
        <v>40732</v>
      </c>
      <c r="B3951" s="3790" t="s">
        <v>4531</v>
      </c>
      <c r="C3951" s="3790">
        <v>1985.47</v>
      </c>
      <c r="D3951" s="3790">
        <v>1953.67</v>
      </c>
      <c r="E3951" s="3790">
        <v>1958.4</v>
      </c>
      <c r="F3951" s="3792">
        <v>579253596</v>
      </c>
      <c r="G3951" s="3792">
        <v>210160000000</v>
      </c>
    </row>
    <row r="3952" spans="1:7">
      <c r="A3952" s="3791">
        <v>40735</v>
      </c>
      <c r="B3952" s="3790" t="s">
        <v>4530</v>
      </c>
      <c r="C3952" s="3790">
        <v>1959.8</v>
      </c>
      <c r="D3952" s="3790">
        <v>1917.53</v>
      </c>
      <c r="E3952" s="3790">
        <v>1919.08</v>
      </c>
      <c r="F3952" s="3792">
        <v>429984131</v>
      </c>
      <c r="G3952" s="3792">
        <v>205940000000</v>
      </c>
    </row>
    <row r="3953" spans="1:7">
      <c r="A3953" s="3791">
        <v>40736</v>
      </c>
      <c r="B3953" s="3790" t="s">
        <v>4529</v>
      </c>
      <c r="C3953" s="3790">
        <v>1922.11</v>
      </c>
      <c r="D3953" s="3790">
        <v>1887.02</v>
      </c>
      <c r="E3953" s="3790">
        <v>1916.81</v>
      </c>
      <c r="F3953" s="3792">
        <v>651211514</v>
      </c>
      <c r="G3953" s="3792">
        <v>205697000000</v>
      </c>
    </row>
    <row r="3954" spans="1:7">
      <c r="A3954" s="3791">
        <v>40737</v>
      </c>
      <c r="B3954" s="3790" t="s">
        <v>4528</v>
      </c>
      <c r="C3954" s="3790">
        <v>1936.42</v>
      </c>
      <c r="D3954" s="3790">
        <v>1907.02</v>
      </c>
      <c r="E3954" s="3790">
        <v>1936.42</v>
      </c>
      <c r="F3954" s="3792">
        <v>425913129</v>
      </c>
      <c r="G3954" s="3792">
        <v>207802000000</v>
      </c>
    </row>
    <row r="3955" spans="1:7">
      <c r="A3955" s="3791">
        <v>40738</v>
      </c>
      <c r="B3955" s="3790" t="s">
        <v>4527</v>
      </c>
      <c r="C3955" s="3790">
        <v>1951.51</v>
      </c>
      <c r="D3955" s="3790">
        <v>1924.46</v>
      </c>
      <c r="E3955" s="3790">
        <v>1939.68</v>
      </c>
      <c r="F3955" s="3792">
        <v>572736052</v>
      </c>
      <c r="G3955" s="3792">
        <v>208151000000</v>
      </c>
    </row>
    <row r="3956" spans="1:7">
      <c r="A3956" s="3791">
        <v>40739</v>
      </c>
      <c r="B3956" s="3790" t="s">
        <v>4526</v>
      </c>
      <c r="C3956" s="3790">
        <v>1946.18</v>
      </c>
      <c r="D3956" s="3790">
        <v>1921.26</v>
      </c>
      <c r="E3956" s="3790">
        <v>1938.54</v>
      </c>
      <c r="F3956" s="3792">
        <v>421804180</v>
      </c>
      <c r="G3956" s="3792">
        <v>208028000000</v>
      </c>
    </row>
    <row r="3957" spans="1:7">
      <c r="A3957" s="3791">
        <v>40742</v>
      </c>
      <c r="B3957" s="3790" t="s">
        <v>4525</v>
      </c>
      <c r="C3957" s="3790">
        <v>1941.9</v>
      </c>
      <c r="D3957" s="3790">
        <v>1903.43</v>
      </c>
      <c r="E3957" s="3790">
        <v>1904.29</v>
      </c>
      <c r="F3957" s="3792">
        <v>572558459</v>
      </c>
      <c r="G3957" s="3792">
        <v>204353000000</v>
      </c>
    </row>
    <row r="3958" spans="1:7">
      <c r="A3958" s="3791">
        <v>40743</v>
      </c>
      <c r="B3958" s="3790" t="s">
        <v>4524</v>
      </c>
      <c r="C3958" s="3790">
        <v>1928.37</v>
      </c>
      <c r="D3958" s="3790">
        <v>1895.35</v>
      </c>
      <c r="E3958" s="3790">
        <v>1926.23</v>
      </c>
      <c r="F3958" s="3792">
        <v>749322721</v>
      </c>
      <c r="G3958" s="3792">
        <v>206708000000</v>
      </c>
    </row>
    <row r="3959" spans="1:7">
      <c r="A3959" s="3791">
        <v>40744</v>
      </c>
      <c r="B3959" s="3790" t="s">
        <v>4523</v>
      </c>
      <c r="C3959" s="3790">
        <v>1948.75</v>
      </c>
      <c r="D3959" s="3790">
        <v>1924.41</v>
      </c>
      <c r="E3959" s="3790">
        <v>1936.54</v>
      </c>
      <c r="F3959" s="3792">
        <v>351633495</v>
      </c>
      <c r="G3959" s="3792">
        <v>207815000000</v>
      </c>
    </row>
    <row r="3960" spans="1:7">
      <c r="A3960" s="3791">
        <v>40745</v>
      </c>
      <c r="B3960" s="3790" t="s">
        <v>4522</v>
      </c>
      <c r="C3960" s="3790">
        <v>1972.5</v>
      </c>
      <c r="D3960" s="3790">
        <v>1918.53</v>
      </c>
      <c r="E3960" s="3790">
        <v>1972.5</v>
      </c>
      <c r="F3960" s="3792">
        <v>570124172</v>
      </c>
      <c r="G3960" s="3792">
        <v>211673000000</v>
      </c>
    </row>
    <row r="3961" spans="1:7">
      <c r="A3961" s="3791">
        <v>40746</v>
      </c>
      <c r="B3961" s="3790" t="s">
        <v>4521</v>
      </c>
      <c r="C3961" s="3790">
        <v>1986.84</v>
      </c>
      <c r="D3961" s="3790">
        <v>1970.41</v>
      </c>
      <c r="E3961" s="3790">
        <v>1976.82</v>
      </c>
      <c r="F3961" s="3792">
        <v>545033284</v>
      </c>
      <c r="G3961" s="3792">
        <v>212137000000</v>
      </c>
    </row>
    <row r="3962" spans="1:7">
      <c r="A3962" s="3791">
        <v>40749</v>
      </c>
      <c r="B3962" s="3790" t="s">
        <v>4520</v>
      </c>
      <c r="C3962" s="3790">
        <v>1980.13</v>
      </c>
      <c r="D3962" s="3790">
        <v>1957.37</v>
      </c>
      <c r="E3962" s="3790">
        <v>1979.54</v>
      </c>
      <c r="F3962" s="3792">
        <v>415390003</v>
      </c>
      <c r="G3962" s="3792">
        <v>212429000000</v>
      </c>
    </row>
    <row r="3963" spans="1:7">
      <c r="A3963" s="3791">
        <v>40750</v>
      </c>
      <c r="B3963" s="3790" t="s">
        <v>4519</v>
      </c>
      <c r="C3963" s="3790">
        <v>1999.73</v>
      </c>
      <c r="D3963" s="3790">
        <v>1976.43</v>
      </c>
      <c r="E3963" s="3790">
        <v>1987.79</v>
      </c>
      <c r="F3963" s="3792">
        <v>389051508</v>
      </c>
      <c r="G3963" s="3792">
        <v>213314000000</v>
      </c>
    </row>
    <row r="3964" spans="1:7">
      <c r="A3964" s="3791">
        <v>40751</v>
      </c>
      <c r="B3964" s="3790" t="s">
        <v>4518</v>
      </c>
      <c r="C3964" s="3790">
        <v>2002.09</v>
      </c>
      <c r="D3964" s="3790">
        <v>1976.08</v>
      </c>
      <c r="E3964" s="3790">
        <v>1976.18</v>
      </c>
      <c r="F3964" s="3792">
        <v>364014455</v>
      </c>
      <c r="G3964" s="3792">
        <v>212068000000</v>
      </c>
    </row>
    <row r="3965" spans="1:7">
      <c r="A3965" s="3791">
        <v>40752</v>
      </c>
      <c r="B3965" s="3790" t="s">
        <v>4517</v>
      </c>
      <c r="C3965" s="3790">
        <v>1986.45</v>
      </c>
      <c r="D3965" s="3790">
        <v>1967.85</v>
      </c>
      <c r="E3965" s="3790">
        <v>1985.11</v>
      </c>
      <c r="F3965" s="3792">
        <v>559388517</v>
      </c>
      <c r="G3965" s="3792">
        <v>213027000000</v>
      </c>
    </row>
    <row r="3966" spans="1:7">
      <c r="A3966" s="3791">
        <v>40753</v>
      </c>
      <c r="B3966" s="3790" t="s">
        <v>4516</v>
      </c>
      <c r="C3966" s="3790">
        <v>1988.91</v>
      </c>
      <c r="D3966" s="3790">
        <v>1949.81</v>
      </c>
      <c r="E3966" s="3790">
        <v>1965.02</v>
      </c>
      <c r="F3966" s="3792">
        <v>390010191</v>
      </c>
      <c r="G3966" s="3792">
        <v>210871000000</v>
      </c>
    </row>
    <row r="3967" spans="1:7">
      <c r="A3967" s="3791">
        <v>40756</v>
      </c>
      <c r="B3967" s="3790" t="s">
        <v>4515</v>
      </c>
      <c r="C3967" s="3790">
        <v>2011.62</v>
      </c>
      <c r="D3967" s="3790">
        <v>1965.26</v>
      </c>
      <c r="E3967" s="3790">
        <v>1985.78</v>
      </c>
      <c r="F3967" s="3792">
        <v>307389185</v>
      </c>
      <c r="G3967" s="3792">
        <v>213099000000</v>
      </c>
    </row>
    <row r="3968" spans="1:7">
      <c r="A3968" s="3791">
        <v>40757</v>
      </c>
      <c r="B3968" s="3790" t="s">
        <v>4514</v>
      </c>
      <c r="C3968" s="3790">
        <v>1985.7</v>
      </c>
      <c r="D3968" s="3790">
        <v>1953.76</v>
      </c>
      <c r="E3968" s="3790">
        <v>1968.14</v>
      </c>
      <c r="F3968" s="3792">
        <v>461426499</v>
      </c>
      <c r="G3968" s="3792">
        <v>211206000000</v>
      </c>
    </row>
    <row r="3969" spans="1:7">
      <c r="A3969" s="3791">
        <v>40758</v>
      </c>
      <c r="B3969" s="3790" t="s">
        <v>4512</v>
      </c>
      <c r="C3969" s="3790">
        <v>1965.24</v>
      </c>
      <c r="D3969" s="3790">
        <v>1897.73</v>
      </c>
      <c r="E3969" s="3790">
        <v>1901.73</v>
      </c>
      <c r="F3969" s="3792">
        <v>556242880</v>
      </c>
      <c r="G3969" s="3792">
        <v>204079000000</v>
      </c>
    </row>
    <row r="3970" spans="1:7">
      <c r="A3970" s="3791">
        <v>40759</v>
      </c>
      <c r="B3970" s="3790" t="s">
        <v>4511</v>
      </c>
      <c r="C3970" s="3790">
        <v>1919.67</v>
      </c>
      <c r="D3970" s="3790">
        <v>1853.73</v>
      </c>
      <c r="E3970" s="3790">
        <v>1855.69</v>
      </c>
      <c r="F3970" s="3792">
        <v>732158499</v>
      </c>
      <c r="G3970" s="3792">
        <v>199138000000</v>
      </c>
    </row>
    <row r="3971" spans="1:7">
      <c r="A3971" s="3791">
        <v>40760</v>
      </c>
      <c r="B3971" s="3790" t="s">
        <v>4510</v>
      </c>
      <c r="C3971" s="3790">
        <v>1859.49</v>
      </c>
      <c r="D3971" s="3790">
        <v>1769.83</v>
      </c>
      <c r="E3971" s="3790">
        <v>1798.75</v>
      </c>
      <c r="F3971" s="3792">
        <v>892733458</v>
      </c>
      <c r="G3971" s="3792">
        <v>193028000000</v>
      </c>
    </row>
    <row r="3972" spans="1:7">
      <c r="A3972" s="3791">
        <v>40763</v>
      </c>
      <c r="B3972" s="3790" t="s">
        <v>4509</v>
      </c>
      <c r="C3972" s="3790">
        <v>1806.22</v>
      </c>
      <c r="D3972" s="3790">
        <v>1650.79</v>
      </c>
      <c r="E3972" s="3790">
        <v>1657.77</v>
      </c>
      <c r="F3972" s="3792">
        <v>719938558</v>
      </c>
      <c r="G3972" s="3792">
        <v>177899000000</v>
      </c>
    </row>
    <row r="3973" spans="1:7">
      <c r="A3973" s="3791">
        <v>40764</v>
      </c>
      <c r="B3973" s="3790" t="s">
        <v>4508</v>
      </c>
      <c r="C3973" s="3790">
        <v>1661.82</v>
      </c>
      <c r="D3973" s="3790">
        <v>1510.72</v>
      </c>
      <c r="E3973" s="3790">
        <v>1610.22</v>
      </c>
      <c r="F3973" s="3792">
        <v>510954788</v>
      </c>
      <c r="G3973" s="3792">
        <v>172796000000</v>
      </c>
    </row>
    <row r="3974" spans="1:7">
      <c r="A3974" s="3791">
        <v>40765</v>
      </c>
      <c r="B3974" s="3790" t="s">
        <v>4507</v>
      </c>
      <c r="C3974" s="3790">
        <v>1653.03</v>
      </c>
      <c r="D3974" s="3790">
        <v>1527.69</v>
      </c>
      <c r="E3974" s="3790">
        <v>1537.57</v>
      </c>
      <c r="F3974" s="3792">
        <v>753800978</v>
      </c>
      <c r="G3974" s="3792">
        <v>165000000000</v>
      </c>
    </row>
    <row r="3975" spans="1:7">
      <c r="A3975" s="3791">
        <v>40766</v>
      </c>
      <c r="B3975" s="3790" t="s">
        <v>4506</v>
      </c>
      <c r="C3975" s="3790">
        <v>1589.38</v>
      </c>
      <c r="D3975" s="3790">
        <v>1463.38</v>
      </c>
      <c r="E3975" s="3790">
        <v>1544.83</v>
      </c>
      <c r="F3975" s="3792">
        <v>484974251</v>
      </c>
      <c r="G3975" s="3792">
        <v>165779000000</v>
      </c>
    </row>
    <row r="3976" spans="1:7">
      <c r="A3976" s="3791">
        <v>40767</v>
      </c>
      <c r="B3976" s="3790" t="s">
        <v>4505</v>
      </c>
      <c r="C3976" s="3790">
        <v>1612.41</v>
      </c>
      <c r="D3976" s="3790">
        <v>1528.34</v>
      </c>
      <c r="E3976" s="3790">
        <v>1594.68</v>
      </c>
      <c r="F3976" s="3792">
        <v>331644520</v>
      </c>
      <c r="G3976" s="3792">
        <v>171128000000</v>
      </c>
    </row>
    <row r="3977" spans="1:7">
      <c r="A3977" s="3791">
        <v>40770</v>
      </c>
      <c r="B3977" s="3790" t="s">
        <v>4504</v>
      </c>
      <c r="C3977" s="3790">
        <v>1656.59</v>
      </c>
      <c r="D3977" s="3790">
        <v>1590.23</v>
      </c>
      <c r="E3977" s="3790">
        <v>1655.03</v>
      </c>
      <c r="F3977" s="3792">
        <v>562611269</v>
      </c>
      <c r="G3977" s="3792">
        <v>177605000000</v>
      </c>
    </row>
    <row r="3978" spans="1:7">
      <c r="A3978" s="3791">
        <v>40771</v>
      </c>
      <c r="B3978" s="3790" t="s">
        <v>4503</v>
      </c>
      <c r="C3978" s="3790">
        <v>1658.37</v>
      </c>
      <c r="D3978" s="3790">
        <v>1606.05</v>
      </c>
      <c r="E3978" s="3790">
        <v>1632.31</v>
      </c>
      <c r="F3978" s="3792">
        <v>600146413</v>
      </c>
      <c r="G3978" s="3792">
        <v>175167000000</v>
      </c>
    </row>
    <row r="3979" spans="1:7">
      <c r="A3979" s="3791">
        <v>40772</v>
      </c>
      <c r="B3979" s="3790" t="s">
        <v>4502</v>
      </c>
      <c r="C3979" s="3790">
        <v>1673.42</v>
      </c>
      <c r="D3979" s="3790">
        <v>1613.81</v>
      </c>
      <c r="E3979" s="3790">
        <v>1663.86</v>
      </c>
      <c r="F3979" s="3792">
        <v>510698558</v>
      </c>
      <c r="G3979" s="3792">
        <v>178552000000</v>
      </c>
    </row>
    <row r="3980" spans="1:7">
      <c r="A3980" s="3791">
        <v>40773</v>
      </c>
      <c r="B3980" s="3790" t="s">
        <v>4501</v>
      </c>
      <c r="C3980" s="3790">
        <v>1663.86</v>
      </c>
      <c r="D3980" s="3790">
        <v>1567.41</v>
      </c>
      <c r="E3980" s="3790">
        <v>1584.2</v>
      </c>
      <c r="F3980" s="3792">
        <v>619497740</v>
      </c>
      <c r="G3980" s="3792">
        <v>170003000000</v>
      </c>
    </row>
    <row r="3981" spans="1:7">
      <c r="A3981" s="3791">
        <v>40774</v>
      </c>
      <c r="B3981" s="3790" t="s">
        <v>4500</v>
      </c>
      <c r="C3981" s="3790">
        <v>1587.63</v>
      </c>
      <c r="D3981" s="3790">
        <v>1517.93</v>
      </c>
      <c r="E3981" s="3790">
        <v>1575.33</v>
      </c>
      <c r="F3981" s="3792">
        <v>539571127</v>
      </c>
      <c r="G3981" s="3792">
        <v>169052000000</v>
      </c>
    </row>
    <row r="3982" spans="1:7">
      <c r="A3982" s="3791">
        <v>40777</v>
      </c>
      <c r="B3982" s="3790" t="s">
        <v>4499</v>
      </c>
      <c r="C3982" s="3790">
        <v>1593.21</v>
      </c>
      <c r="D3982" s="3790">
        <v>1529.74</v>
      </c>
      <c r="E3982" s="3790">
        <v>1578.45</v>
      </c>
      <c r="F3982" s="3792">
        <v>413811632</v>
      </c>
      <c r="G3982" s="3792">
        <v>169387000000</v>
      </c>
    </row>
    <row r="3983" spans="1:7">
      <c r="A3983" s="3791">
        <v>40778</v>
      </c>
      <c r="B3983" s="3790" t="s">
        <v>4498</v>
      </c>
      <c r="C3983" s="3790">
        <v>1611.31</v>
      </c>
      <c r="D3983" s="3790">
        <v>1558.3</v>
      </c>
      <c r="E3983" s="3790">
        <v>1578.91</v>
      </c>
      <c r="F3983" s="3792">
        <v>531048493</v>
      </c>
      <c r="G3983" s="3792">
        <v>169436000000</v>
      </c>
    </row>
    <row r="3984" spans="1:7">
      <c r="A3984" s="3791">
        <v>40779</v>
      </c>
      <c r="B3984" s="3790" t="s">
        <v>4497</v>
      </c>
      <c r="C3984" s="3790">
        <v>1609.51</v>
      </c>
      <c r="D3984" s="3790">
        <v>1570.75</v>
      </c>
      <c r="E3984" s="3790">
        <v>1601.03</v>
      </c>
      <c r="F3984" s="3792">
        <v>387704956</v>
      </c>
      <c r="G3984" s="3792">
        <v>171810000000</v>
      </c>
    </row>
    <row r="3985" spans="1:7">
      <c r="A3985" s="3791">
        <v>40780</v>
      </c>
      <c r="B3985" s="3790" t="s">
        <v>4495</v>
      </c>
      <c r="C3985" s="3790">
        <v>1622.21</v>
      </c>
      <c r="D3985" s="3790">
        <v>1583.32</v>
      </c>
      <c r="E3985" s="3790">
        <v>1583.97</v>
      </c>
      <c r="F3985" s="3792">
        <v>506584938</v>
      </c>
      <c r="G3985" s="3792">
        <v>169980000000</v>
      </c>
    </row>
    <row r="3986" spans="1:7">
      <c r="A3986" s="3791">
        <v>40781</v>
      </c>
      <c r="B3986" s="3790" t="s">
        <v>4494</v>
      </c>
      <c r="C3986" s="3790">
        <v>1598.08</v>
      </c>
      <c r="D3986" s="3790">
        <v>1572.69</v>
      </c>
      <c r="E3986" s="3790">
        <v>1596.17</v>
      </c>
      <c r="F3986" s="3792">
        <v>464858898</v>
      </c>
      <c r="G3986" s="3792">
        <v>171289000000</v>
      </c>
    </row>
    <row r="3987" spans="1:7">
      <c r="A3987" s="3791">
        <v>40784</v>
      </c>
      <c r="B3987" s="3790" t="s">
        <v>4493</v>
      </c>
      <c r="C3987" s="3790">
        <v>1668.24</v>
      </c>
      <c r="D3987" s="3790">
        <v>1596.17</v>
      </c>
      <c r="E3987" s="3790">
        <v>1667.66</v>
      </c>
      <c r="F3987" s="3792">
        <v>320091641</v>
      </c>
      <c r="G3987" s="3792">
        <v>178960000000</v>
      </c>
    </row>
    <row r="3988" spans="1:7">
      <c r="A3988" s="3791">
        <v>40785</v>
      </c>
      <c r="B3988" s="3790" t="s">
        <v>4492</v>
      </c>
      <c r="C3988" s="3790">
        <v>1677.6</v>
      </c>
      <c r="D3988" s="3790">
        <v>1648.08</v>
      </c>
      <c r="E3988" s="3790">
        <v>1662.35</v>
      </c>
      <c r="F3988" s="3792">
        <v>474046263</v>
      </c>
      <c r="G3988" s="3792">
        <v>178390000000</v>
      </c>
    </row>
    <row r="3989" spans="1:7">
      <c r="A3989" s="3791">
        <v>40786</v>
      </c>
      <c r="B3989" s="3790" t="s">
        <v>4491</v>
      </c>
      <c r="C3989" s="3790">
        <v>1704.68</v>
      </c>
      <c r="D3989" s="3790">
        <v>1662.26</v>
      </c>
      <c r="E3989" s="3790">
        <v>1702.28</v>
      </c>
      <c r="F3989" s="3792">
        <v>407710681</v>
      </c>
      <c r="G3989" s="3792">
        <v>182675000000</v>
      </c>
    </row>
    <row r="3990" spans="1:7">
      <c r="A3990" s="3791">
        <v>40787</v>
      </c>
      <c r="B3990" s="3790" t="s">
        <v>4490</v>
      </c>
      <c r="C3990" s="3790">
        <v>1703.86</v>
      </c>
      <c r="D3990" s="3790">
        <v>1666.26</v>
      </c>
      <c r="E3990" s="3790">
        <v>1703.86</v>
      </c>
      <c r="F3990" s="3792">
        <v>458709040</v>
      </c>
      <c r="G3990" s="3792">
        <v>182845000000</v>
      </c>
    </row>
    <row r="3991" spans="1:7">
      <c r="A3991" s="3791">
        <v>40788</v>
      </c>
      <c r="B3991" s="3790" t="s">
        <v>4489</v>
      </c>
      <c r="C3991" s="3790">
        <v>1702.8</v>
      </c>
      <c r="D3991" s="3790">
        <v>1653.93</v>
      </c>
      <c r="E3991" s="3790">
        <v>1657.25</v>
      </c>
      <c r="F3991" s="3792">
        <v>360060029</v>
      </c>
      <c r="G3991" s="3792">
        <v>177843000000</v>
      </c>
    </row>
    <row r="3992" spans="1:7">
      <c r="A3992" s="3791">
        <v>40791</v>
      </c>
      <c r="B3992" s="3790" t="s">
        <v>4488</v>
      </c>
      <c r="C3992" s="3790">
        <v>1661.42</v>
      </c>
      <c r="D3992" s="3790">
        <v>1610.61</v>
      </c>
      <c r="E3992" s="3790">
        <v>1617.01</v>
      </c>
      <c r="F3992" s="3792">
        <v>395290254</v>
      </c>
      <c r="G3992" s="3792">
        <v>173525000000</v>
      </c>
    </row>
    <row r="3993" spans="1:7">
      <c r="A3993" s="3791">
        <v>40792</v>
      </c>
      <c r="B3993" s="3790" t="s">
        <v>4487</v>
      </c>
      <c r="C3993" s="3790">
        <v>1633.05</v>
      </c>
      <c r="D3993" s="3790">
        <v>1603.08</v>
      </c>
      <c r="E3993" s="3790">
        <v>1618.63</v>
      </c>
      <c r="F3993" s="3792">
        <v>476801367</v>
      </c>
      <c r="G3993" s="3792">
        <v>173698000000</v>
      </c>
    </row>
    <row r="3994" spans="1:7">
      <c r="A3994" s="3791">
        <v>40793</v>
      </c>
      <c r="B3994" s="3790" t="s">
        <v>4486</v>
      </c>
      <c r="C3994" s="3790">
        <v>1673.29</v>
      </c>
      <c r="D3994" s="3790">
        <v>1618.21</v>
      </c>
      <c r="E3994" s="3790">
        <v>1669.75</v>
      </c>
      <c r="F3994" s="3792">
        <v>402233517</v>
      </c>
      <c r="G3994" s="3792">
        <v>179185000000</v>
      </c>
    </row>
    <row r="3995" spans="1:7">
      <c r="A3995" s="3791">
        <v>40794</v>
      </c>
      <c r="B3995" s="3790" t="s">
        <v>4485</v>
      </c>
      <c r="C3995" s="3790">
        <v>1680.45</v>
      </c>
      <c r="D3995" s="3790">
        <v>1655.8</v>
      </c>
      <c r="E3995" s="3790">
        <v>1675.14</v>
      </c>
      <c r="F3995" s="3792">
        <v>394144443</v>
      </c>
      <c r="G3995" s="3792">
        <v>179763000000</v>
      </c>
    </row>
    <row r="3996" spans="1:7">
      <c r="A3996" s="3791">
        <v>40795</v>
      </c>
      <c r="B3996" s="3790" t="s">
        <v>4484</v>
      </c>
      <c r="C3996" s="3790">
        <v>1678.3</v>
      </c>
      <c r="D3996" s="3790">
        <v>1622.93</v>
      </c>
      <c r="E3996" s="3790">
        <v>1625.29</v>
      </c>
      <c r="F3996" s="3792">
        <v>358333205</v>
      </c>
      <c r="G3996" s="3792">
        <v>174413000000</v>
      </c>
    </row>
    <row r="3997" spans="1:7">
      <c r="A3997" s="3791">
        <v>40798</v>
      </c>
      <c r="B3997" s="3790" t="s">
        <v>4483</v>
      </c>
      <c r="C3997" s="3790">
        <v>1625.6</v>
      </c>
      <c r="D3997" s="3790">
        <v>1545.37</v>
      </c>
      <c r="E3997" s="3790">
        <v>1566.64</v>
      </c>
      <c r="F3997" s="3792">
        <v>407726138</v>
      </c>
      <c r="G3997" s="3792">
        <v>168119000000</v>
      </c>
    </row>
    <row r="3998" spans="1:7">
      <c r="A3998" s="3791">
        <v>40799</v>
      </c>
      <c r="B3998" s="3790" t="s">
        <v>4482</v>
      </c>
      <c r="C3998" s="3790">
        <v>1586.78</v>
      </c>
      <c r="D3998" s="3790">
        <v>1549.75</v>
      </c>
      <c r="E3998" s="3790">
        <v>1572</v>
      </c>
      <c r="F3998" s="3792">
        <v>513666634</v>
      </c>
      <c r="G3998" s="3792">
        <v>168694000000</v>
      </c>
    </row>
    <row r="3999" spans="1:7">
      <c r="A3999" s="3791">
        <v>40800</v>
      </c>
      <c r="B3999" s="3790" t="s">
        <v>4148</v>
      </c>
      <c r="C3999" s="3790">
        <v>1587.76</v>
      </c>
      <c r="D3999" s="3790">
        <v>1553.71</v>
      </c>
      <c r="E3999" s="3790">
        <v>1570.38</v>
      </c>
      <c r="F3999" s="3792">
        <v>353198088</v>
      </c>
      <c r="G3999" s="3792">
        <v>168520000000</v>
      </c>
    </row>
    <row r="4000" spans="1:7">
      <c r="A4000" s="3791">
        <v>40801</v>
      </c>
      <c r="B4000" s="3790" t="s">
        <v>4481</v>
      </c>
      <c r="C4000" s="3790">
        <v>1621.74</v>
      </c>
      <c r="D4000" s="3790">
        <v>1570.22</v>
      </c>
      <c r="E4000" s="3790">
        <v>1603.39</v>
      </c>
      <c r="F4000" s="3792">
        <v>607232172</v>
      </c>
      <c r="G4000" s="3792">
        <v>172063000000</v>
      </c>
    </row>
    <row r="4001" spans="1:7">
      <c r="A4001" s="3791">
        <v>40802</v>
      </c>
      <c r="B4001" s="3790" t="s">
        <v>4480</v>
      </c>
      <c r="C4001" s="3790">
        <v>1606.72</v>
      </c>
      <c r="D4001" s="3790">
        <v>1567.23</v>
      </c>
      <c r="E4001" s="3790">
        <v>1574.94</v>
      </c>
      <c r="F4001" s="3792">
        <v>508380087</v>
      </c>
      <c r="G4001" s="3792">
        <v>187764000000</v>
      </c>
    </row>
    <row r="4002" spans="1:7">
      <c r="A4002" s="3791">
        <v>40805</v>
      </c>
      <c r="B4002" s="3790" t="s">
        <v>4479</v>
      </c>
      <c r="C4002" s="3790">
        <v>1584.45</v>
      </c>
      <c r="D4002" s="3790">
        <v>1525.67</v>
      </c>
      <c r="E4002" s="3790">
        <v>1526.01</v>
      </c>
      <c r="F4002" s="3792">
        <v>455437290</v>
      </c>
      <c r="G4002" s="3792">
        <v>181930000000</v>
      </c>
    </row>
    <row r="4003" spans="1:7">
      <c r="A4003" s="3791">
        <v>40806</v>
      </c>
      <c r="B4003" s="3790" t="s">
        <v>4478</v>
      </c>
      <c r="C4003" s="3790">
        <v>1546.64</v>
      </c>
      <c r="D4003" s="3790">
        <v>1518.85</v>
      </c>
      <c r="E4003" s="3790">
        <v>1535.62</v>
      </c>
      <c r="F4003" s="3792">
        <v>540404529</v>
      </c>
      <c r="G4003" s="3792">
        <v>183076000000</v>
      </c>
    </row>
    <row r="4004" spans="1:7">
      <c r="A4004" s="3791">
        <v>40807</v>
      </c>
      <c r="B4004" s="3790" t="s">
        <v>4477</v>
      </c>
      <c r="C4004" s="3790">
        <v>1538.44</v>
      </c>
      <c r="D4004" s="3790">
        <v>1516.54</v>
      </c>
      <c r="E4004" s="3790">
        <v>1518.64</v>
      </c>
      <c r="F4004" s="3792">
        <v>515718353</v>
      </c>
      <c r="G4004" s="3792">
        <v>181052000000</v>
      </c>
    </row>
    <row r="4005" spans="1:7">
      <c r="A4005" s="3791">
        <v>40808</v>
      </c>
      <c r="B4005" s="3790" t="s">
        <v>4476</v>
      </c>
      <c r="C4005" s="3790">
        <v>1529.41</v>
      </c>
      <c r="D4005" s="3790">
        <v>1386.44</v>
      </c>
      <c r="E4005" s="3790">
        <v>1387.86</v>
      </c>
      <c r="F4005" s="3792">
        <v>491033828</v>
      </c>
      <c r="G4005" s="3792">
        <v>165460000000</v>
      </c>
    </row>
    <row r="4006" spans="1:7">
      <c r="A4006" s="3791">
        <v>40809</v>
      </c>
      <c r="B4006" s="3790" t="s">
        <v>3897</v>
      </c>
      <c r="C4006" s="3790">
        <v>1387.86</v>
      </c>
      <c r="D4006" s="3790">
        <v>1289.3399999999999</v>
      </c>
      <c r="E4006" s="3790">
        <v>1315.95</v>
      </c>
      <c r="F4006" s="3792">
        <v>569284090</v>
      </c>
      <c r="G4006" s="3792">
        <v>156888000000</v>
      </c>
    </row>
    <row r="4007" spans="1:7">
      <c r="A4007" s="3791">
        <v>40812</v>
      </c>
      <c r="B4007" s="3790" t="s">
        <v>4475</v>
      </c>
      <c r="C4007" s="3790">
        <v>1343.5</v>
      </c>
      <c r="D4007" s="3790">
        <v>1263.46</v>
      </c>
      <c r="E4007" s="3790">
        <v>1315.25</v>
      </c>
      <c r="F4007" s="3792">
        <v>328945245</v>
      </c>
      <c r="G4007" s="3792">
        <v>156804000000</v>
      </c>
    </row>
    <row r="4008" spans="1:7">
      <c r="A4008" s="3791">
        <v>40813</v>
      </c>
      <c r="B4008" s="3790" t="s">
        <v>4474</v>
      </c>
      <c r="C4008" s="3790">
        <v>1378.4</v>
      </c>
      <c r="D4008" s="3790">
        <v>1306.8800000000001</v>
      </c>
      <c r="E4008" s="3790">
        <v>1369.93</v>
      </c>
      <c r="F4008" s="3792">
        <v>414178577</v>
      </c>
      <c r="G4008" s="3792">
        <v>163323000000</v>
      </c>
    </row>
    <row r="4009" spans="1:7">
      <c r="A4009" s="3791">
        <v>40814</v>
      </c>
      <c r="B4009" s="3790" t="s">
        <v>4473</v>
      </c>
      <c r="C4009" s="3790">
        <v>1385.71</v>
      </c>
      <c r="D4009" s="3790">
        <v>1351.72</v>
      </c>
      <c r="E4009" s="3790">
        <v>1367.37</v>
      </c>
      <c r="F4009" s="3792">
        <v>422611982</v>
      </c>
      <c r="G4009" s="3792">
        <v>163017000000</v>
      </c>
    </row>
    <row r="4010" spans="1:7">
      <c r="A4010" s="3791">
        <v>40815</v>
      </c>
      <c r="B4010" s="3790" t="s">
        <v>4472</v>
      </c>
      <c r="C4010" s="3790">
        <v>1400.47</v>
      </c>
      <c r="D4010" s="3790">
        <v>1349.47</v>
      </c>
      <c r="E4010" s="3790">
        <v>1389.14</v>
      </c>
      <c r="F4010" s="3792">
        <v>389749242</v>
      </c>
      <c r="G4010" s="3792">
        <v>165613000000</v>
      </c>
    </row>
    <row r="4011" spans="1:7">
      <c r="A4011" s="3791">
        <v>40816</v>
      </c>
      <c r="B4011" s="3790" t="s">
        <v>4471</v>
      </c>
      <c r="C4011" s="3790">
        <v>1391.46</v>
      </c>
      <c r="D4011" s="3790">
        <v>1323.48</v>
      </c>
      <c r="E4011" s="3790">
        <v>1341.09</v>
      </c>
      <c r="F4011" s="3792">
        <v>462805494</v>
      </c>
      <c r="G4011" s="3792">
        <v>159885000000</v>
      </c>
    </row>
    <row r="4012" spans="1:7">
      <c r="A4012" s="3791">
        <v>40819</v>
      </c>
      <c r="B4012" s="3790" t="s">
        <v>4470</v>
      </c>
      <c r="C4012" s="3790">
        <v>1343.77</v>
      </c>
      <c r="D4012" s="3790">
        <v>1282.77</v>
      </c>
      <c r="E4012" s="3790">
        <v>1291.7</v>
      </c>
      <c r="F4012" s="3792">
        <v>356173589</v>
      </c>
      <c r="G4012" s="3792">
        <v>153996000000</v>
      </c>
    </row>
    <row r="4013" spans="1:7">
      <c r="A4013" s="3791">
        <v>40820</v>
      </c>
      <c r="B4013" s="3790" t="s">
        <v>4469</v>
      </c>
      <c r="C4013" s="3790">
        <v>1298.55</v>
      </c>
      <c r="D4013" s="3790">
        <v>1200.3399999999999</v>
      </c>
      <c r="E4013" s="3790">
        <v>1224.92</v>
      </c>
      <c r="F4013" s="3792">
        <v>387652321</v>
      </c>
      <c r="G4013" s="3792">
        <v>146035000000</v>
      </c>
    </row>
    <row r="4014" spans="1:7">
      <c r="A4014" s="3791">
        <v>40821</v>
      </c>
      <c r="B4014" s="3790" t="s">
        <v>3745</v>
      </c>
      <c r="C4014" s="3790">
        <v>1254.33</v>
      </c>
      <c r="D4014" s="3790">
        <v>1203.8699999999999</v>
      </c>
      <c r="E4014" s="3790">
        <v>1217.21</v>
      </c>
      <c r="F4014" s="3792">
        <v>299325700</v>
      </c>
      <c r="G4014" s="3792">
        <v>145116000000</v>
      </c>
    </row>
    <row r="4015" spans="1:7">
      <c r="A4015" s="3791">
        <v>40822</v>
      </c>
      <c r="B4015" s="3790" t="s">
        <v>4468</v>
      </c>
      <c r="C4015" s="3790">
        <v>1272.3399999999999</v>
      </c>
      <c r="D4015" s="3790">
        <v>1214.23</v>
      </c>
      <c r="E4015" s="3790">
        <v>1271.71</v>
      </c>
      <c r="F4015" s="3792">
        <v>415081105</v>
      </c>
      <c r="G4015" s="3792">
        <v>151613000000</v>
      </c>
    </row>
    <row r="4016" spans="1:7">
      <c r="A4016" s="3791">
        <v>40823</v>
      </c>
      <c r="B4016" s="3790" t="s">
        <v>4467</v>
      </c>
      <c r="C4016" s="3790">
        <v>1321.05</v>
      </c>
      <c r="D4016" s="3790">
        <v>1270.47</v>
      </c>
      <c r="E4016" s="3790">
        <v>1311.91</v>
      </c>
      <c r="F4016" s="3792">
        <v>331884632</v>
      </c>
      <c r="G4016" s="3792">
        <v>156406000000</v>
      </c>
    </row>
    <row r="4017" spans="1:7">
      <c r="A4017" s="3791">
        <v>40826</v>
      </c>
      <c r="B4017" s="3790" t="s">
        <v>4297</v>
      </c>
      <c r="C4017" s="3790">
        <v>1366.2</v>
      </c>
      <c r="D4017" s="3790">
        <v>1296.73</v>
      </c>
      <c r="E4017" s="3790">
        <v>1365.73</v>
      </c>
      <c r="F4017" s="3792">
        <v>347586423</v>
      </c>
      <c r="G4017" s="3792">
        <v>162822000000</v>
      </c>
    </row>
    <row r="4018" spans="1:7">
      <c r="A4018" s="3791">
        <v>40827</v>
      </c>
      <c r="B4018" s="3790" t="s">
        <v>4466</v>
      </c>
      <c r="C4018" s="3790">
        <v>1370.34</v>
      </c>
      <c r="D4018" s="3790">
        <v>1335.43</v>
      </c>
      <c r="E4018" s="3790">
        <v>1355.21</v>
      </c>
      <c r="F4018" s="3792">
        <v>459450413</v>
      </c>
      <c r="G4018" s="3792">
        <v>161568000000</v>
      </c>
    </row>
    <row r="4019" spans="1:7">
      <c r="A4019" s="3791">
        <v>40828</v>
      </c>
      <c r="B4019" s="3790" t="s">
        <v>4465</v>
      </c>
      <c r="C4019" s="3790">
        <v>1409.69</v>
      </c>
      <c r="D4019" s="3790">
        <v>1350.89</v>
      </c>
      <c r="E4019" s="3790">
        <v>1407.77</v>
      </c>
      <c r="F4019" s="3792">
        <v>354557644</v>
      </c>
      <c r="G4019" s="3792">
        <v>167833000000</v>
      </c>
    </row>
    <row r="4020" spans="1:7">
      <c r="A4020" s="3791">
        <v>40829</v>
      </c>
      <c r="B4020" s="3790" t="s">
        <v>4464</v>
      </c>
      <c r="C4020" s="3790">
        <v>1422.2</v>
      </c>
      <c r="D4020" s="3790">
        <v>1388.12</v>
      </c>
      <c r="E4020" s="3790">
        <v>1396.27</v>
      </c>
      <c r="F4020" s="3792">
        <v>466250491</v>
      </c>
      <c r="G4020" s="3792">
        <v>166463000000</v>
      </c>
    </row>
    <row r="4021" spans="1:7">
      <c r="A4021" s="3791">
        <v>40830</v>
      </c>
      <c r="B4021" s="3790" t="s">
        <v>4463</v>
      </c>
      <c r="C4021" s="3790">
        <v>1453.54</v>
      </c>
      <c r="D4021" s="3790">
        <v>1394.34</v>
      </c>
      <c r="E4021" s="3790">
        <v>1449.28</v>
      </c>
      <c r="F4021" s="3792">
        <v>385675320</v>
      </c>
      <c r="G4021" s="3792">
        <v>172782000000</v>
      </c>
    </row>
    <row r="4022" spans="1:7">
      <c r="A4022" s="3791">
        <v>40833</v>
      </c>
      <c r="B4022" s="3790" t="s">
        <v>4462</v>
      </c>
      <c r="C4022" s="3790">
        <v>1478.36</v>
      </c>
      <c r="D4022" s="3790">
        <v>1423.76</v>
      </c>
      <c r="E4022" s="3790">
        <v>1427.31</v>
      </c>
      <c r="F4022" s="3792">
        <v>474885163</v>
      </c>
      <c r="G4022" s="3792">
        <v>170164000000</v>
      </c>
    </row>
    <row r="4023" spans="1:7">
      <c r="A4023" s="3791">
        <v>40834</v>
      </c>
      <c r="B4023" s="3790" t="s">
        <v>4461</v>
      </c>
      <c r="C4023" s="3790">
        <v>1432.71</v>
      </c>
      <c r="D4023" s="3790">
        <v>1392.7</v>
      </c>
      <c r="E4023" s="3790">
        <v>1427.26</v>
      </c>
      <c r="F4023" s="3792">
        <v>411101410</v>
      </c>
      <c r="G4023" s="3792">
        <v>170157000000</v>
      </c>
    </row>
    <row r="4024" spans="1:7">
      <c r="A4024" s="3791">
        <v>40835</v>
      </c>
      <c r="B4024" s="3790" t="s">
        <v>4460</v>
      </c>
      <c r="C4024" s="3790">
        <v>1454.76</v>
      </c>
      <c r="D4024" s="3790">
        <v>1420.18</v>
      </c>
      <c r="E4024" s="3790">
        <v>1438.63</v>
      </c>
      <c r="F4024" s="3792">
        <v>380606246</v>
      </c>
      <c r="G4024" s="3792">
        <v>171513000000</v>
      </c>
    </row>
    <row r="4025" spans="1:7">
      <c r="A4025" s="3791">
        <v>40836</v>
      </c>
      <c r="B4025" s="3790" t="s">
        <v>4459</v>
      </c>
      <c r="C4025" s="3790">
        <v>1441.15</v>
      </c>
      <c r="D4025" s="3790">
        <v>1395.13</v>
      </c>
      <c r="E4025" s="3790">
        <v>1423.03</v>
      </c>
      <c r="F4025" s="3792">
        <v>427899184</v>
      </c>
      <c r="G4025" s="3792">
        <v>169653000000</v>
      </c>
    </row>
    <row r="4026" spans="1:7">
      <c r="A4026" s="3791">
        <v>40837</v>
      </c>
      <c r="B4026" s="3790" t="s">
        <v>4458</v>
      </c>
      <c r="C4026" s="3790">
        <v>1458.11</v>
      </c>
      <c r="D4026" s="3790">
        <v>1406.7</v>
      </c>
      <c r="E4026" s="3790">
        <v>1456.73</v>
      </c>
      <c r="F4026" s="3792">
        <v>338916402</v>
      </c>
      <c r="G4026" s="3792">
        <v>173672000000</v>
      </c>
    </row>
    <row r="4027" spans="1:7">
      <c r="A4027" s="3791">
        <v>40840</v>
      </c>
      <c r="B4027" s="3790" t="s">
        <v>4202</v>
      </c>
      <c r="C4027" s="3790">
        <v>1510.41</v>
      </c>
      <c r="D4027" s="3790">
        <v>1455.66</v>
      </c>
      <c r="E4027" s="3790">
        <v>1508.82</v>
      </c>
      <c r="F4027" s="3792">
        <v>356756707</v>
      </c>
      <c r="G4027" s="3792">
        <v>179881000000</v>
      </c>
    </row>
    <row r="4028" spans="1:7">
      <c r="A4028" s="3791">
        <v>40841</v>
      </c>
      <c r="B4028" s="3790" t="s">
        <v>4457</v>
      </c>
      <c r="C4028" s="3790">
        <v>1521.1</v>
      </c>
      <c r="D4028" s="3790">
        <v>1485.17</v>
      </c>
      <c r="E4028" s="3790">
        <v>1500.05</v>
      </c>
      <c r="F4028" s="3792">
        <v>376561170</v>
      </c>
      <c r="G4028" s="3792">
        <v>176699000000</v>
      </c>
    </row>
    <row r="4029" spans="1:7">
      <c r="A4029" s="3791">
        <v>40842</v>
      </c>
      <c r="B4029" s="3790" t="s">
        <v>4456</v>
      </c>
      <c r="C4029" s="3790">
        <v>1550.88</v>
      </c>
      <c r="D4029" s="3790">
        <v>1492.82</v>
      </c>
      <c r="E4029" s="3790">
        <v>1530.11</v>
      </c>
      <c r="F4029" s="3792">
        <v>460209319</v>
      </c>
      <c r="G4029" s="3792">
        <v>180240000000</v>
      </c>
    </row>
    <row r="4030" spans="1:7">
      <c r="A4030" s="3791">
        <v>40843</v>
      </c>
      <c r="B4030" s="3790" t="s">
        <v>4455</v>
      </c>
      <c r="C4030" s="3790">
        <v>1611.34</v>
      </c>
      <c r="D4030" s="3790">
        <v>1525.73</v>
      </c>
      <c r="E4030" s="3790">
        <v>1592.93</v>
      </c>
      <c r="F4030" s="3792">
        <v>396608072</v>
      </c>
      <c r="G4030" s="3792">
        <v>187641000000</v>
      </c>
    </row>
    <row r="4031" spans="1:7">
      <c r="A4031" s="3791">
        <v>40844</v>
      </c>
      <c r="B4031" s="3790" t="s">
        <v>4454</v>
      </c>
      <c r="C4031" s="3790">
        <v>1628.33</v>
      </c>
      <c r="D4031" s="3790">
        <v>1586.23</v>
      </c>
      <c r="E4031" s="3790">
        <v>1610.32</v>
      </c>
      <c r="F4031" s="3792">
        <v>421019662</v>
      </c>
      <c r="G4031" s="3792">
        <v>189689000000</v>
      </c>
    </row>
    <row r="4032" spans="1:7">
      <c r="A4032" s="3791">
        <v>40847</v>
      </c>
      <c r="B4032" s="3790" t="s">
        <v>4453</v>
      </c>
      <c r="C4032" s="3790">
        <v>1614.62</v>
      </c>
      <c r="D4032" s="3790">
        <v>1557.31</v>
      </c>
      <c r="E4032" s="3790">
        <v>1563.28</v>
      </c>
      <c r="F4032" s="3792">
        <v>403296064</v>
      </c>
      <c r="G4032" s="3792">
        <v>184148000000</v>
      </c>
    </row>
    <row r="4033" spans="1:7">
      <c r="A4033" s="3791">
        <v>40848</v>
      </c>
      <c r="B4033" s="3790" t="s">
        <v>4452</v>
      </c>
      <c r="C4033" s="3790">
        <v>1563.28</v>
      </c>
      <c r="D4033" s="3790">
        <v>1461.56</v>
      </c>
      <c r="E4033" s="3790">
        <v>1484.98</v>
      </c>
      <c r="F4033" s="3792">
        <v>458433190</v>
      </c>
      <c r="G4033" s="3792">
        <v>174924000000</v>
      </c>
    </row>
    <row r="4034" spans="1:7">
      <c r="A4034" s="3791">
        <v>40849</v>
      </c>
      <c r="B4034" s="3790" t="s">
        <v>4451</v>
      </c>
      <c r="C4034" s="3790">
        <v>1527.08</v>
      </c>
      <c r="D4034" s="3790">
        <v>1472.8</v>
      </c>
      <c r="E4034" s="3790">
        <v>1526.19</v>
      </c>
      <c r="F4034" s="3792">
        <v>392033385</v>
      </c>
      <c r="G4034" s="3792">
        <v>179779000000</v>
      </c>
    </row>
    <row r="4035" spans="1:7">
      <c r="A4035" s="3791">
        <v>40850</v>
      </c>
      <c r="B4035" s="3790" t="s">
        <v>4450</v>
      </c>
      <c r="C4035" s="3790">
        <v>1547.8</v>
      </c>
      <c r="D4035" s="3790">
        <v>1466.44</v>
      </c>
      <c r="E4035" s="3790">
        <v>1542.39</v>
      </c>
      <c r="F4035" s="3792">
        <v>543214173</v>
      </c>
      <c r="G4035" s="3792">
        <v>181687000000</v>
      </c>
    </row>
    <row r="4036" spans="1:7">
      <c r="A4036" s="3791">
        <v>40854</v>
      </c>
      <c r="B4036" s="3790" t="s">
        <v>4449</v>
      </c>
      <c r="C4036" s="3790">
        <v>1563.67</v>
      </c>
      <c r="D4036" s="3790">
        <v>1518.3</v>
      </c>
      <c r="E4036" s="3790">
        <v>1563.24</v>
      </c>
      <c r="F4036" s="3792">
        <v>361538501</v>
      </c>
      <c r="G4036" s="3792">
        <v>184143000000</v>
      </c>
    </row>
    <row r="4037" spans="1:7">
      <c r="A4037" s="3791">
        <v>40855</v>
      </c>
      <c r="B4037" s="3790" t="s">
        <v>4447</v>
      </c>
      <c r="C4037" s="3790">
        <v>1584.74</v>
      </c>
      <c r="D4037" s="3790">
        <v>1555.97</v>
      </c>
      <c r="E4037" s="3790">
        <v>1579.82</v>
      </c>
      <c r="F4037" s="3792">
        <v>341009626</v>
      </c>
      <c r="G4037" s="3792">
        <v>186096000000</v>
      </c>
    </row>
    <row r="4038" spans="1:7">
      <c r="A4038" s="3791">
        <v>40856</v>
      </c>
      <c r="B4038" s="3790" t="s">
        <v>4446</v>
      </c>
      <c r="C4038" s="3790">
        <v>1596.56</v>
      </c>
      <c r="D4038" s="3790">
        <v>1509.47</v>
      </c>
      <c r="E4038" s="3790">
        <v>1512.85</v>
      </c>
      <c r="F4038" s="3792">
        <v>479708991</v>
      </c>
      <c r="G4038" s="3792">
        <v>178208000000</v>
      </c>
    </row>
    <row r="4039" spans="1:7">
      <c r="A4039" s="3791">
        <v>40857</v>
      </c>
      <c r="B4039" s="3790" t="s">
        <v>4445</v>
      </c>
      <c r="C4039" s="3790">
        <v>1539.64</v>
      </c>
      <c r="D4039" s="3790">
        <v>1477.58</v>
      </c>
      <c r="E4039" s="3790">
        <v>1529.71</v>
      </c>
      <c r="F4039" s="3792">
        <v>419095197</v>
      </c>
      <c r="G4039" s="3792">
        <v>180194000000</v>
      </c>
    </row>
    <row r="4040" spans="1:7">
      <c r="A4040" s="3791">
        <v>40858</v>
      </c>
      <c r="B4040" s="3790" t="s">
        <v>4444</v>
      </c>
      <c r="C4040" s="3790">
        <v>1539.1</v>
      </c>
      <c r="D4040" s="3790">
        <v>1504.6</v>
      </c>
      <c r="E4040" s="3790">
        <v>1530.7</v>
      </c>
      <c r="F4040" s="3792">
        <v>412697424</v>
      </c>
      <c r="G4040" s="3792">
        <v>180310000000</v>
      </c>
    </row>
    <row r="4041" spans="1:7">
      <c r="A4041" s="3791">
        <v>40861</v>
      </c>
      <c r="B4041" s="3790" t="s">
        <v>4443</v>
      </c>
      <c r="C4041" s="3790">
        <v>1561.59</v>
      </c>
      <c r="D4041" s="3790">
        <v>1520.94</v>
      </c>
      <c r="E4041" s="3790">
        <v>1527.16</v>
      </c>
      <c r="F4041" s="3792">
        <v>388962216</v>
      </c>
      <c r="G4041" s="3792">
        <v>179894000000</v>
      </c>
    </row>
    <row r="4042" spans="1:7">
      <c r="A4042" s="3791">
        <v>40862</v>
      </c>
      <c r="B4042" s="3790" t="s">
        <v>4442</v>
      </c>
      <c r="C4042" s="3790">
        <v>1542.4</v>
      </c>
      <c r="D4042" s="3790">
        <v>1491.55</v>
      </c>
      <c r="E4042" s="3790">
        <v>1526.98</v>
      </c>
      <c r="F4042" s="3792">
        <v>448961982</v>
      </c>
      <c r="G4042" s="3792">
        <v>179872000000</v>
      </c>
    </row>
    <row r="4043" spans="1:7">
      <c r="A4043" s="3791">
        <v>40863</v>
      </c>
      <c r="B4043" s="3790" t="s">
        <v>4151</v>
      </c>
      <c r="C4043" s="3790">
        <v>1538.01</v>
      </c>
      <c r="D4043" s="3790">
        <v>1497.83</v>
      </c>
      <c r="E4043" s="3790">
        <v>1520.75</v>
      </c>
      <c r="F4043" s="3792">
        <v>442832905</v>
      </c>
      <c r="G4043" s="3792">
        <v>179138000000</v>
      </c>
    </row>
    <row r="4044" spans="1:7">
      <c r="A4044" s="3791">
        <v>40864</v>
      </c>
      <c r="B4044" s="3790" t="s">
        <v>4441</v>
      </c>
      <c r="C4044" s="3790">
        <v>1533.86</v>
      </c>
      <c r="D4044" s="3790">
        <v>1481.71</v>
      </c>
      <c r="E4044" s="3790">
        <v>1512.67</v>
      </c>
      <c r="F4044" s="3792">
        <v>502789170</v>
      </c>
      <c r="G4044" s="3792">
        <v>178186000000</v>
      </c>
    </row>
    <row r="4045" spans="1:7">
      <c r="A4045" s="3791">
        <v>40865</v>
      </c>
      <c r="B4045" s="3790" t="s">
        <v>4440</v>
      </c>
      <c r="C4045" s="3790">
        <v>1514.36</v>
      </c>
      <c r="D4045" s="3790">
        <v>1478.95</v>
      </c>
      <c r="E4045" s="3790">
        <v>1495.87</v>
      </c>
      <c r="F4045" s="3792">
        <v>391084483</v>
      </c>
      <c r="G4045" s="3792">
        <v>176208000000</v>
      </c>
    </row>
    <row r="4046" spans="1:7">
      <c r="A4046" s="3791">
        <v>40868</v>
      </c>
      <c r="B4046" s="3790" t="s">
        <v>4439</v>
      </c>
      <c r="C4046" s="3790">
        <v>1498.65</v>
      </c>
      <c r="D4046" s="3790">
        <v>1422.6</v>
      </c>
      <c r="E4046" s="3790">
        <v>1424.97</v>
      </c>
      <c r="F4046" s="3792">
        <v>450933277</v>
      </c>
      <c r="G4046" s="3792">
        <v>167856000000</v>
      </c>
    </row>
    <row r="4047" spans="1:7">
      <c r="A4047" s="3791">
        <v>40869</v>
      </c>
      <c r="B4047" s="3790" t="s">
        <v>4438</v>
      </c>
      <c r="C4047" s="3790">
        <v>1455.19</v>
      </c>
      <c r="D4047" s="3790">
        <v>1405.67</v>
      </c>
      <c r="E4047" s="3790">
        <v>1431.13</v>
      </c>
      <c r="F4047" s="3792">
        <v>389314217</v>
      </c>
      <c r="G4047" s="3792">
        <v>168581000000</v>
      </c>
    </row>
    <row r="4048" spans="1:7">
      <c r="A4048" s="3791">
        <v>40870</v>
      </c>
      <c r="B4048" s="3790" t="s">
        <v>4437</v>
      </c>
      <c r="C4048" s="3790">
        <v>1444.88</v>
      </c>
      <c r="D4048" s="3790">
        <v>1403.44</v>
      </c>
      <c r="E4048" s="3790">
        <v>1422</v>
      </c>
      <c r="F4048" s="3792">
        <v>484867619</v>
      </c>
      <c r="G4048" s="3792">
        <v>167506000000</v>
      </c>
    </row>
    <row r="4049" spans="1:7">
      <c r="A4049" s="3791">
        <v>40871</v>
      </c>
      <c r="B4049" s="3790" t="s">
        <v>4436</v>
      </c>
      <c r="C4049" s="3790">
        <v>1428.79</v>
      </c>
      <c r="D4049" s="3790">
        <v>1399.85</v>
      </c>
      <c r="E4049" s="3790">
        <v>1402.83</v>
      </c>
      <c r="F4049" s="3792">
        <v>368210801</v>
      </c>
      <c r="G4049" s="3792">
        <v>165248000000</v>
      </c>
    </row>
    <row r="4050" spans="1:7">
      <c r="A4050" s="3791">
        <v>40872</v>
      </c>
      <c r="B4050" s="3790" t="s">
        <v>4435</v>
      </c>
      <c r="C4050" s="3790">
        <v>1413.73</v>
      </c>
      <c r="D4050" s="3790">
        <v>1368.54</v>
      </c>
      <c r="E4050" s="3790">
        <v>1413.18</v>
      </c>
      <c r="F4050" s="3792">
        <v>360536823</v>
      </c>
      <c r="G4050" s="3792">
        <v>166467000000</v>
      </c>
    </row>
    <row r="4051" spans="1:7">
      <c r="A4051" s="3791">
        <v>40875</v>
      </c>
      <c r="B4051" s="3790" t="s">
        <v>4434</v>
      </c>
      <c r="C4051" s="3790">
        <v>1476.65</v>
      </c>
      <c r="D4051" s="3790">
        <v>1402.49</v>
      </c>
      <c r="E4051" s="3790">
        <v>1475.25</v>
      </c>
      <c r="F4051" s="3792">
        <v>335024987</v>
      </c>
      <c r="G4051" s="3792">
        <v>173778000000</v>
      </c>
    </row>
    <row r="4052" spans="1:7">
      <c r="A4052" s="3791">
        <v>40876</v>
      </c>
      <c r="B4052" s="3790" t="s">
        <v>4433</v>
      </c>
      <c r="C4052" s="3790">
        <v>1492.19</v>
      </c>
      <c r="D4052" s="3790">
        <v>1459.52</v>
      </c>
      <c r="E4052" s="3790">
        <v>1466.36</v>
      </c>
      <c r="F4052" s="3792">
        <v>376707555</v>
      </c>
      <c r="G4052" s="3792">
        <v>172731000000</v>
      </c>
    </row>
    <row r="4053" spans="1:7">
      <c r="A4053" s="3791">
        <v>40877</v>
      </c>
      <c r="B4053" s="3790" t="s">
        <v>4432</v>
      </c>
      <c r="C4053" s="3790">
        <v>1541.59</v>
      </c>
      <c r="D4053" s="3790">
        <v>1454.46</v>
      </c>
      <c r="E4053" s="3790">
        <v>1540.81</v>
      </c>
      <c r="F4053" s="3792">
        <v>446785766</v>
      </c>
      <c r="G4053" s="3792">
        <v>181502000000</v>
      </c>
    </row>
    <row r="4054" spans="1:7">
      <c r="A4054" s="3791">
        <v>40878</v>
      </c>
      <c r="B4054" s="3790" t="s">
        <v>4431</v>
      </c>
      <c r="C4054" s="3790">
        <v>1561.8</v>
      </c>
      <c r="D4054" s="3790">
        <v>1536.65</v>
      </c>
      <c r="E4054" s="3790">
        <v>1546.7</v>
      </c>
      <c r="F4054" s="3792">
        <v>462050586</v>
      </c>
      <c r="G4054" s="3792">
        <v>182195000000</v>
      </c>
    </row>
    <row r="4055" spans="1:7">
      <c r="A4055" s="3791">
        <v>40879</v>
      </c>
      <c r="B4055" s="3790" t="s">
        <v>4430</v>
      </c>
      <c r="C4055" s="3790">
        <v>1567.21</v>
      </c>
      <c r="D4055" s="3790">
        <v>1536.61</v>
      </c>
      <c r="E4055" s="3790">
        <v>1545.57</v>
      </c>
      <c r="F4055" s="3792">
        <v>501269905</v>
      </c>
      <c r="G4055" s="3792">
        <v>182062000000</v>
      </c>
    </row>
    <row r="4056" spans="1:7">
      <c r="A4056" s="3791">
        <v>40882</v>
      </c>
      <c r="B4056" s="3790" t="s">
        <v>4429</v>
      </c>
      <c r="C4056" s="3790">
        <v>1561.96</v>
      </c>
      <c r="D4056" s="3790">
        <v>1537.7</v>
      </c>
      <c r="E4056" s="3790">
        <v>1559.28</v>
      </c>
      <c r="F4056" s="3792">
        <v>320019464</v>
      </c>
      <c r="G4056" s="3792">
        <v>183677000000</v>
      </c>
    </row>
    <row r="4057" spans="1:7">
      <c r="A4057" s="3791">
        <v>40883</v>
      </c>
      <c r="B4057" s="3790" t="s">
        <v>4428</v>
      </c>
      <c r="C4057" s="3790">
        <v>1566.42</v>
      </c>
      <c r="D4057" s="3790">
        <v>1480.78</v>
      </c>
      <c r="E4057" s="3790">
        <v>1485.67</v>
      </c>
      <c r="F4057" s="3792">
        <v>411013291</v>
      </c>
      <c r="G4057" s="3792">
        <v>175006000000</v>
      </c>
    </row>
    <row r="4058" spans="1:7">
      <c r="A4058" s="3791">
        <v>40884</v>
      </c>
      <c r="B4058" s="3790" t="s">
        <v>4427</v>
      </c>
      <c r="C4058" s="3790">
        <v>1501.29</v>
      </c>
      <c r="D4058" s="3790">
        <v>1458.33</v>
      </c>
      <c r="E4058" s="3790">
        <v>1467.69</v>
      </c>
      <c r="F4058" s="3792">
        <v>408148949</v>
      </c>
      <c r="G4058" s="3792">
        <v>172888000000</v>
      </c>
    </row>
    <row r="4059" spans="1:7">
      <c r="A4059" s="3791">
        <v>40885</v>
      </c>
      <c r="B4059" s="3790" t="s">
        <v>4426</v>
      </c>
      <c r="C4059" s="3790">
        <v>1500.37</v>
      </c>
      <c r="D4059" s="3790">
        <v>1467.69</v>
      </c>
      <c r="E4059" s="3790">
        <v>1473.56</v>
      </c>
      <c r="F4059" s="3792">
        <v>361773956</v>
      </c>
      <c r="G4059" s="3792">
        <v>173579000000</v>
      </c>
    </row>
    <row r="4060" spans="1:7">
      <c r="A4060" s="3791">
        <v>40886</v>
      </c>
      <c r="B4060" s="3790" t="s">
        <v>4425</v>
      </c>
      <c r="C4060" s="3790">
        <v>1472.72</v>
      </c>
      <c r="D4060" s="3790">
        <v>1404.89</v>
      </c>
      <c r="E4060" s="3790">
        <v>1410.28</v>
      </c>
      <c r="F4060" s="3792">
        <v>442573957</v>
      </c>
      <c r="G4060" s="3792">
        <v>166125000000</v>
      </c>
    </row>
    <row r="4061" spans="1:7">
      <c r="A4061" s="3791">
        <v>40889</v>
      </c>
      <c r="B4061" s="3790" t="s">
        <v>4424</v>
      </c>
      <c r="C4061" s="3790">
        <v>1439.25</v>
      </c>
      <c r="D4061" s="3790">
        <v>1359.72</v>
      </c>
      <c r="E4061" s="3790">
        <v>1363.67</v>
      </c>
      <c r="F4061" s="3792">
        <v>358634454</v>
      </c>
      <c r="G4061" s="3792">
        <v>160634000000</v>
      </c>
    </row>
    <row r="4062" spans="1:7">
      <c r="A4062" s="3791">
        <v>40890</v>
      </c>
      <c r="B4062" s="3790" t="s">
        <v>4423</v>
      </c>
      <c r="C4062" s="3790">
        <v>1388.16</v>
      </c>
      <c r="D4062" s="3790">
        <v>1335.66</v>
      </c>
      <c r="E4062" s="3790">
        <v>1387.13</v>
      </c>
      <c r="F4062" s="3792">
        <v>415202522</v>
      </c>
      <c r="G4062" s="3792">
        <v>163398000000</v>
      </c>
    </row>
    <row r="4063" spans="1:7">
      <c r="A4063" s="3791">
        <v>40891</v>
      </c>
      <c r="B4063" s="3790" t="s">
        <v>4422</v>
      </c>
      <c r="C4063" s="3790">
        <v>1401.35</v>
      </c>
      <c r="D4063" s="3790">
        <v>1361.78</v>
      </c>
      <c r="E4063" s="3790">
        <v>1369.65</v>
      </c>
      <c r="F4063" s="3792">
        <v>399257867</v>
      </c>
      <c r="G4063" s="3792">
        <v>161339000000</v>
      </c>
    </row>
    <row r="4064" spans="1:7">
      <c r="A4064" s="3791">
        <v>40892</v>
      </c>
      <c r="B4064" s="3790" t="s">
        <v>4421</v>
      </c>
      <c r="C4064" s="3790">
        <v>1398.52</v>
      </c>
      <c r="D4064" s="3790">
        <v>1345.9</v>
      </c>
      <c r="E4064" s="3790">
        <v>1395.28</v>
      </c>
      <c r="F4064" s="3792">
        <v>532192696</v>
      </c>
      <c r="G4064" s="3792">
        <v>164358000000</v>
      </c>
    </row>
    <row r="4065" spans="1:7">
      <c r="A4065" s="3791">
        <v>40893</v>
      </c>
      <c r="B4065" s="3790" t="s">
        <v>4420</v>
      </c>
      <c r="C4065" s="3790">
        <v>1406.12</v>
      </c>
      <c r="D4065" s="3790">
        <v>1372.1</v>
      </c>
      <c r="E4065" s="3790">
        <v>1373.73</v>
      </c>
      <c r="F4065" s="3792">
        <v>382408838</v>
      </c>
      <c r="G4065" s="3792">
        <v>170197000000</v>
      </c>
    </row>
    <row r="4066" spans="1:7">
      <c r="A4066" s="3791">
        <v>40896</v>
      </c>
      <c r="B4066" s="3790" t="s">
        <v>4419</v>
      </c>
      <c r="C4066" s="3790">
        <v>1383.69</v>
      </c>
      <c r="D4066" s="3790">
        <v>1349.62</v>
      </c>
      <c r="E4066" s="3790">
        <v>1370.11</v>
      </c>
      <c r="F4066" s="3792">
        <v>251991232</v>
      </c>
      <c r="G4066" s="3792">
        <v>169747000000</v>
      </c>
    </row>
    <row r="4067" spans="1:7">
      <c r="A4067" s="3791">
        <v>40897</v>
      </c>
      <c r="B4067" s="3790" t="s">
        <v>4262</v>
      </c>
      <c r="C4067" s="3790">
        <v>1396.12</v>
      </c>
      <c r="D4067" s="3790">
        <v>1353.23</v>
      </c>
      <c r="E4067" s="3790">
        <v>1395.79</v>
      </c>
      <c r="F4067" s="3792">
        <v>252114817</v>
      </c>
      <c r="G4067" s="3792">
        <v>172930000000</v>
      </c>
    </row>
    <row r="4068" spans="1:7">
      <c r="A4068" s="3791">
        <v>40898</v>
      </c>
      <c r="B4068" s="3790" t="s">
        <v>3888</v>
      </c>
      <c r="C4068" s="3790">
        <v>1417.1</v>
      </c>
      <c r="D4068" s="3790">
        <v>1376.73</v>
      </c>
      <c r="E4068" s="3790">
        <v>1382.5</v>
      </c>
      <c r="F4068" s="3792">
        <v>468901552</v>
      </c>
      <c r="G4068" s="3792">
        <v>171283000000</v>
      </c>
    </row>
    <row r="4069" spans="1:7">
      <c r="A4069" s="3791">
        <v>40899</v>
      </c>
      <c r="B4069" s="3790" t="s">
        <v>4418</v>
      </c>
      <c r="C4069" s="3790">
        <v>1401.91</v>
      </c>
      <c r="D4069" s="3790">
        <v>1380.91</v>
      </c>
      <c r="E4069" s="3790">
        <v>1396.03</v>
      </c>
      <c r="F4069" s="3792">
        <v>264598053</v>
      </c>
      <c r="G4069" s="3792">
        <v>172960000000</v>
      </c>
    </row>
    <row r="4070" spans="1:7">
      <c r="A4070" s="3791">
        <v>40900</v>
      </c>
      <c r="B4070" s="3790" t="s">
        <v>4417</v>
      </c>
      <c r="C4070" s="3790">
        <v>1410.52</v>
      </c>
      <c r="D4070" s="3790">
        <v>1391.2</v>
      </c>
      <c r="E4070" s="3790">
        <v>1394.12</v>
      </c>
      <c r="F4070" s="3792">
        <v>213018279</v>
      </c>
      <c r="G4070" s="3792">
        <v>172722000000</v>
      </c>
    </row>
    <row r="4071" spans="1:7">
      <c r="A4071" s="3791">
        <v>40903</v>
      </c>
      <c r="B4071" s="3790" t="s">
        <v>4416</v>
      </c>
      <c r="C4071" s="3790">
        <v>1413.75</v>
      </c>
      <c r="D4071" s="3790">
        <v>1394.12</v>
      </c>
      <c r="E4071" s="3790">
        <v>1413.52</v>
      </c>
      <c r="F4071" s="3792">
        <v>133586337</v>
      </c>
      <c r="G4071" s="3792">
        <v>175126000000</v>
      </c>
    </row>
    <row r="4072" spans="1:7">
      <c r="A4072" s="3791">
        <v>40904</v>
      </c>
      <c r="B4072" s="3790" t="s">
        <v>4415</v>
      </c>
      <c r="C4072" s="3790">
        <v>1413.92</v>
      </c>
      <c r="D4072" s="3790">
        <v>1391.64</v>
      </c>
      <c r="E4072" s="3790">
        <v>1398.51</v>
      </c>
      <c r="F4072" s="3792">
        <v>188850719</v>
      </c>
      <c r="G4072" s="3792">
        <v>173267000000</v>
      </c>
    </row>
    <row r="4073" spans="1:7">
      <c r="A4073" s="3791">
        <v>40905</v>
      </c>
      <c r="B4073" s="3790" t="s">
        <v>4414</v>
      </c>
      <c r="C4073" s="3790">
        <v>1399.81</v>
      </c>
      <c r="D4073" s="3790">
        <v>1378.97</v>
      </c>
      <c r="E4073" s="3790">
        <v>1382.19</v>
      </c>
      <c r="F4073" s="3792">
        <v>278992167</v>
      </c>
      <c r="G4073" s="3792">
        <v>171244000000</v>
      </c>
    </row>
    <row r="4074" spans="1:7">
      <c r="A4074" s="3791">
        <v>40906</v>
      </c>
      <c r="B4074" s="3790" t="s">
        <v>4413</v>
      </c>
      <c r="C4074" s="3790">
        <v>1381.64</v>
      </c>
      <c r="D4074" s="3790">
        <v>1342.13</v>
      </c>
      <c r="E4074" s="3790">
        <v>1365.13</v>
      </c>
      <c r="F4074" s="3792">
        <v>321217367</v>
      </c>
      <c r="G4074" s="3792">
        <v>169131000000</v>
      </c>
    </row>
    <row r="4075" spans="1:7">
      <c r="A4075" s="3791">
        <v>40907</v>
      </c>
      <c r="B4075" s="3790" t="s">
        <v>4412</v>
      </c>
      <c r="C4075" s="3790">
        <v>1389.11</v>
      </c>
      <c r="D4075" s="3790">
        <v>1363.34</v>
      </c>
      <c r="E4075" s="3790">
        <v>1381.87</v>
      </c>
      <c r="F4075" s="3792">
        <v>179210557</v>
      </c>
      <c r="G4075" s="3792">
        <v>171205000000</v>
      </c>
    </row>
    <row r="4076" spans="1:7">
      <c r="A4076" s="3791">
        <v>40911</v>
      </c>
      <c r="B4076" s="3790" t="s">
        <v>4411</v>
      </c>
      <c r="C4076" s="3790">
        <v>1435.32</v>
      </c>
      <c r="D4076" s="3790">
        <v>1379.87</v>
      </c>
      <c r="E4076" s="3790">
        <v>1434.23</v>
      </c>
      <c r="F4076" s="3792">
        <v>211948238</v>
      </c>
      <c r="G4076" s="3792">
        <v>177692000000</v>
      </c>
    </row>
    <row r="4077" spans="1:7">
      <c r="A4077" s="3791">
        <v>40912</v>
      </c>
      <c r="B4077" s="3790" t="s">
        <v>4410</v>
      </c>
      <c r="C4077" s="3790">
        <v>1448.16</v>
      </c>
      <c r="D4077" s="3790">
        <v>1426.65</v>
      </c>
      <c r="E4077" s="3790">
        <v>1434.19</v>
      </c>
      <c r="F4077" s="3792">
        <v>234806303</v>
      </c>
      <c r="G4077" s="3792">
        <v>177687000000</v>
      </c>
    </row>
    <row r="4078" spans="1:7">
      <c r="A4078" s="3791">
        <v>40913</v>
      </c>
      <c r="B4078" s="3790" t="s">
        <v>4409</v>
      </c>
      <c r="C4078" s="3790">
        <v>1447.34</v>
      </c>
      <c r="D4078" s="3790">
        <v>1413.06</v>
      </c>
      <c r="E4078" s="3790">
        <v>1415.48</v>
      </c>
      <c r="F4078" s="3792">
        <v>217756690</v>
      </c>
      <c r="G4078" s="3792">
        <v>175369000000</v>
      </c>
    </row>
    <row r="4079" spans="1:7">
      <c r="A4079" s="3791">
        <v>40914</v>
      </c>
      <c r="B4079" s="3790" t="s">
        <v>4408</v>
      </c>
      <c r="C4079" s="3790">
        <v>1435.43</v>
      </c>
      <c r="D4079" s="3790">
        <v>1406.17</v>
      </c>
      <c r="E4079" s="3790">
        <v>1423.7</v>
      </c>
      <c r="F4079" s="3792">
        <v>215199095</v>
      </c>
      <c r="G4079" s="3792">
        <v>176388000000</v>
      </c>
    </row>
    <row r="4080" spans="1:7">
      <c r="A4080" s="3791">
        <v>40917</v>
      </c>
      <c r="B4080" s="3790" t="s">
        <v>4407</v>
      </c>
      <c r="C4080" s="3790">
        <v>1431.33</v>
      </c>
      <c r="D4080" s="3790">
        <v>1411.34</v>
      </c>
      <c r="E4080" s="3790">
        <v>1430.13</v>
      </c>
      <c r="F4080" s="3792">
        <v>232932568</v>
      </c>
      <c r="G4080" s="3792">
        <v>177184000000</v>
      </c>
    </row>
    <row r="4081" spans="1:7">
      <c r="A4081" s="3791">
        <v>40918</v>
      </c>
      <c r="B4081" s="3790" t="s">
        <v>4406</v>
      </c>
      <c r="C4081" s="3790">
        <v>1472.44</v>
      </c>
      <c r="D4081" s="3790">
        <v>1425.13</v>
      </c>
      <c r="E4081" s="3790">
        <v>1469.76</v>
      </c>
      <c r="F4081" s="3792">
        <v>264146630</v>
      </c>
      <c r="G4081" s="3792">
        <v>182093000000</v>
      </c>
    </row>
    <row r="4082" spans="1:7">
      <c r="A4082" s="3791">
        <v>40919</v>
      </c>
      <c r="B4082" s="3790" t="s">
        <v>4405</v>
      </c>
      <c r="C4082" s="3790">
        <v>1471.03</v>
      </c>
      <c r="D4082" s="3790">
        <v>1445.44</v>
      </c>
      <c r="E4082" s="3790">
        <v>1452.69</v>
      </c>
      <c r="F4082" s="3792">
        <v>285116812</v>
      </c>
      <c r="G4082" s="3792">
        <v>179979000000</v>
      </c>
    </row>
    <row r="4083" spans="1:7">
      <c r="A4083" s="3791">
        <v>40920</v>
      </c>
      <c r="B4083" s="3790" t="s">
        <v>4404</v>
      </c>
      <c r="C4083" s="3790">
        <v>1474.3</v>
      </c>
      <c r="D4083" s="3790">
        <v>1446.85</v>
      </c>
      <c r="E4083" s="3790">
        <v>1458.24</v>
      </c>
      <c r="F4083" s="3792">
        <v>281255425</v>
      </c>
      <c r="G4083" s="3792">
        <v>180666000000</v>
      </c>
    </row>
    <row r="4084" spans="1:7">
      <c r="A4084" s="3791">
        <v>40921</v>
      </c>
      <c r="B4084" s="3790" t="s">
        <v>4403</v>
      </c>
      <c r="C4084" s="3790">
        <v>1466.16</v>
      </c>
      <c r="D4084" s="3790">
        <v>1443.86</v>
      </c>
      <c r="E4084" s="3790">
        <v>1446.46</v>
      </c>
      <c r="F4084" s="3792">
        <v>384905777</v>
      </c>
      <c r="G4084" s="3792">
        <v>179207000000</v>
      </c>
    </row>
    <row r="4085" spans="1:7">
      <c r="A4085" s="3791">
        <v>40924</v>
      </c>
      <c r="B4085" s="3790" t="s">
        <v>4402</v>
      </c>
      <c r="C4085" s="3790">
        <v>1456.95</v>
      </c>
      <c r="D4085" s="3790">
        <v>1427.51</v>
      </c>
      <c r="E4085" s="3790">
        <v>1455.32</v>
      </c>
      <c r="F4085" s="3792">
        <v>279142092</v>
      </c>
      <c r="G4085" s="3792">
        <v>180304000000</v>
      </c>
    </row>
    <row r="4086" spans="1:7">
      <c r="A4086" s="3791">
        <v>40925</v>
      </c>
      <c r="B4086" s="3790" t="s">
        <v>4401</v>
      </c>
      <c r="C4086" s="3790">
        <v>1490.55</v>
      </c>
      <c r="D4086" s="3790">
        <v>1455.32</v>
      </c>
      <c r="E4086" s="3790">
        <v>1476.31</v>
      </c>
      <c r="F4086" s="3792">
        <v>344683120</v>
      </c>
      <c r="G4086" s="3792">
        <v>182906000000</v>
      </c>
    </row>
    <row r="4087" spans="1:7">
      <c r="A4087" s="3791">
        <v>40926</v>
      </c>
      <c r="B4087" s="3790" t="s">
        <v>4400</v>
      </c>
      <c r="C4087" s="3790">
        <v>1489.67</v>
      </c>
      <c r="D4087" s="3790">
        <v>1469.91</v>
      </c>
      <c r="E4087" s="3790">
        <v>1488.37</v>
      </c>
      <c r="F4087" s="3792">
        <v>406966841</v>
      </c>
      <c r="G4087" s="3792">
        <v>184400000000</v>
      </c>
    </row>
    <row r="4088" spans="1:7">
      <c r="A4088" s="3791">
        <v>40927</v>
      </c>
      <c r="B4088" s="3790" t="s">
        <v>4399</v>
      </c>
      <c r="C4088" s="3790">
        <v>1507.13</v>
      </c>
      <c r="D4088" s="3790">
        <v>1487.27</v>
      </c>
      <c r="E4088" s="3790">
        <v>1503.89</v>
      </c>
      <c r="F4088" s="3792">
        <v>384002626</v>
      </c>
      <c r="G4088" s="3792">
        <v>186323000000</v>
      </c>
    </row>
    <row r="4089" spans="1:7">
      <c r="A4089" s="3791">
        <v>40928</v>
      </c>
      <c r="B4089" s="3790" t="s">
        <v>4398</v>
      </c>
      <c r="C4089" s="3790">
        <v>1511.23</v>
      </c>
      <c r="D4089" s="3790">
        <v>1492.39</v>
      </c>
      <c r="E4089" s="3790">
        <v>1496.41</v>
      </c>
      <c r="F4089" s="3792">
        <v>373977770</v>
      </c>
      <c r="G4089" s="3792">
        <v>185396000000</v>
      </c>
    </row>
    <row r="4090" spans="1:7">
      <c r="A4090" s="3791">
        <v>40931</v>
      </c>
      <c r="B4090" s="3790" t="s">
        <v>4397</v>
      </c>
      <c r="C4090" s="3790">
        <v>1522.65</v>
      </c>
      <c r="D4090" s="3790">
        <v>1488.26</v>
      </c>
      <c r="E4090" s="3790">
        <v>1522.57</v>
      </c>
      <c r="F4090" s="3792">
        <v>373185172</v>
      </c>
      <c r="G4090" s="3792">
        <v>188636000000</v>
      </c>
    </row>
    <row r="4091" spans="1:7">
      <c r="A4091" s="3791">
        <v>40932</v>
      </c>
      <c r="B4091" s="3790" t="s">
        <v>4396</v>
      </c>
      <c r="C4091" s="3790">
        <v>1525.17</v>
      </c>
      <c r="D4091" s="3790">
        <v>1508.29</v>
      </c>
      <c r="E4091" s="3790">
        <v>1514.93</v>
      </c>
      <c r="F4091" s="3792">
        <v>367864690</v>
      </c>
      <c r="G4091" s="3792">
        <v>187690000000</v>
      </c>
    </row>
    <row r="4092" spans="1:7">
      <c r="A4092" s="3791">
        <v>40933</v>
      </c>
      <c r="B4092" s="3790" t="s">
        <v>4395</v>
      </c>
      <c r="C4092" s="3790">
        <v>1545.02</v>
      </c>
      <c r="D4092" s="3790">
        <v>1514.85</v>
      </c>
      <c r="E4092" s="3790">
        <v>1534.14</v>
      </c>
      <c r="F4092" s="3792">
        <v>370889917</v>
      </c>
      <c r="G4092" s="3792">
        <v>190070000000</v>
      </c>
    </row>
    <row r="4093" spans="1:7">
      <c r="A4093" s="3791">
        <v>40934</v>
      </c>
      <c r="B4093" s="3790" t="s">
        <v>4394</v>
      </c>
      <c r="C4093" s="3790">
        <v>1575.03</v>
      </c>
      <c r="D4093" s="3790">
        <v>1532.91</v>
      </c>
      <c r="E4093" s="3790">
        <v>1573.04</v>
      </c>
      <c r="F4093" s="3792">
        <v>454888490</v>
      </c>
      <c r="G4093" s="3792">
        <v>194889000000</v>
      </c>
    </row>
    <row r="4094" spans="1:7">
      <c r="A4094" s="3791">
        <v>40935</v>
      </c>
      <c r="B4094" s="3790" t="s">
        <v>4393</v>
      </c>
      <c r="C4094" s="3790">
        <v>1574.6</v>
      </c>
      <c r="D4094" s="3790">
        <v>1557.51</v>
      </c>
      <c r="E4094" s="3790">
        <v>1565.82</v>
      </c>
      <c r="F4094" s="3792">
        <v>312651574</v>
      </c>
      <c r="G4094" s="3792">
        <v>193995000000</v>
      </c>
    </row>
    <row r="4095" spans="1:7">
      <c r="A4095" s="3791">
        <v>40938</v>
      </c>
      <c r="B4095" s="3790" t="s">
        <v>4392</v>
      </c>
      <c r="C4095" s="3790">
        <v>1571.58</v>
      </c>
      <c r="D4095" s="3790">
        <v>1544.01</v>
      </c>
      <c r="E4095" s="3790">
        <v>1546.59</v>
      </c>
      <c r="F4095" s="3792">
        <v>289388921</v>
      </c>
      <c r="G4095" s="3792">
        <v>191613000000</v>
      </c>
    </row>
    <row r="4096" spans="1:7">
      <c r="A4096" s="3791">
        <v>40939</v>
      </c>
      <c r="B4096" s="3790" t="s">
        <v>4391</v>
      </c>
      <c r="C4096" s="3790">
        <v>1581.81</v>
      </c>
      <c r="D4096" s="3790">
        <v>1546.35</v>
      </c>
      <c r="E4096" s="3790">
        <v>1577.29</v>
      </c>
      <c r="F4096" s="3792">
        <v>308894050</v>
      </c>
      <c r="G4096" s="3792">
        <v>195417000000</v>
      </c>
    </row>
    <row r="4097" spans="1:7">
      <c r="A4097" s="3791">
        <v>40940</v>
      </c>
      <c r="B4097" s="3790" t="s">
        <v>4390</v>
      </c>
      <c r="C4097" s="3790">
        <v>1601.53</v>
      </c>
      <c r="D4097" s="3790">
        <v>1557.94</v>
      </c>
      <c r="E4097" s="3790">
        <v>1599.56</v>
      </c>
      <c r="F4097" s="3792">
        <v>295898275</v>
      </c>
      <c r="G4097" s="3792">
        <v>198176000000</v>
      </c>
    </row>
    <row r="4098" spans="1:7">
      <c r="A4098" s="3791">
        <v>40941</v>
      </c>
      <c r="B4098" s="3790" t="s">
        <v>4389</v>
      </c>
      <c r="C4098" s="3790">
        <v>1609.1</v>
      </c>
      <c r="D4098" s="3790">
        <v>1590.06</v>
      </c>
      <c r="E4098" s="3790">
        <v>1602.99</v>
      </c>
      <c r="F4098" s="3792">
        <v>312958917</v>
      </c>
      <c r="G4098" s="3792">
        <v>198600000000</v>
      </c>
    </row>
    <row r="4099" spans="1:7">
      <c r="A4099" s="3791">
        <v>40942</v>
      </c>
      <c r="B4099" s="3790" t="s">
        <v>4388</v>
      </c>
      <c r="C4099" s="3790">
        <v>1625.6</v>
      </c>
      <c r="D4099" s="3790">
        <v>1596.91</v>
      </c>
      <c r="E4099" s="3790">
        <v>1625.6</v>
      </c>
      <c r="F4099" s="3792">
        <v>253261632</v>
      </c>
      <c r="G4099" s="3792">
        <v>201402000000</v>
      </c>
    </row>
    <row r="4100" spans="1:7">
      <c r="A4100" s="3791">
        <v>40945</v>
      </c>
      <c r="B4100" s="3790" t="s">
        <v>4387</v>
      </c>
      <c r="C4100" s="3790">
        <v>1631.8</v>
      </c>
      <c r="D4100" s="3790">
        <v>1616.34</v>
      </c>
      <c r="E4100" s="3790">
        <v>1626.46</v>
      </c>
      <c r="F4100" s="3792">
        <v>252644612</v>
      </c>
      <c r="G4100" s="3792">
        <v>201509000000</v>
      </c>
    </row>
    <row r="4101" spans="1:7">
      <c r="A4101" s="3791">
        <v>40946</v>
      </c>
      <c r="B4101" s="3790" t="s">
        <v>4386</v>
      </c>
      <c r="C4101" s="3790">
        <v>1643.76</v>
      </c>
      <c r="D4101" s="3790">
        <v>1620.61</v>
      </c>
      <c r="E4101" s="3790">
        <v>1632.35</v>
      </c>
      <c r="F4101" s="3792">
        <v>250870396</v>
      </c>
      <c r="G4101" s="3792">
        <v>202237000000</v>
      </c>
    </row>
    <row r="4102" spans="1:7">
      <c r="A4102" s="3791">
        <v>40947</v>
      </c>
      <c r="B4102" s="3790" t="s">
        <v>4385</v>
      </c>
      <c r="C4102" s="3790">
        <v>1661.15</v>
      </c>
      <c r="D4102" s="3790">
        <v>1630.25</v>
      </c>
      <c r="E4102" s="3790">
        <v>1643.53</v>
      </c>
      <c r="F4102" s="3792">
        <v>270551158</v>
      </c>
      <c r="G4102" s="3792">
        <v>203623000000</v>
      </c>
    </row>
    <row r="4103" spans="1:7">
      <c r="A4103" s="3791">
        <v>40948</v>
      </c>
      <c r="B4103" s="3790" t="s">
        <v>4384</v>
      </c>
      <c r="C4103" s="3790">
        <v>1659.53</v>
      </c>
      <c r="D4103" s="3790">
        <v>1623.09</v>
      </c>
      <c r="E4103" s="3790">
        <v>1638.09</v>
      </c>
      <c r="F4103" s="3792">
        <v>329393168</v>
      </c>
      <c r="G4103" s="3792">
        <v>202949000000</v>
      </c>
    </row>
    <row r="4104" spans="1:7">
      <c r="A4104" s="3791">
        <v>40949</v>
      </c>
      <c r="B4104" s="3790" t="s">
        <v>4383</v>
      </c>
      <c r="C4104" s="3790">
        <v>1640.83</v>
      </c>
      <c r="D4104" s="3790">
        <v>1602.58</v>
      </c>
      <c r="E4104" s="3790">
        <v>1603.25</v>
      </c>
      <c r="F4104" s="3792">
        <v>342742423</v>
      </c>
      <c r="G4104" s="3792">
        <v>198632000000</v>
      </c>
    </row>
    <row r="4105" spans="1:7">
      <c r="A4105" s="3791">
        <v>40952</v>
      </c>
      <c r="B4105" s="3790" t="s">
        <v>4382</v>
      </c>
      <c r="C4105" s="3790">
        <v>1648.94</v>
      </c>
      <c r="D4105" s="3790">
        <v>1602.62</v>
      </c>
      <c r="E4105" s="3790">
        <v>1645.94</v>
      </c>
      <c r="F4105" s="3792">
        <v>312435231</v>
      </c>
      <c r="G4105" s="3792">
        <v>203922000000</v>
      </c>
    </row>
    <row r="4106" spans="1:7">
      <c r="A4106" s="3791">
        <v>40953</v>
      </c>
      <c r="B4106" s="3790" t="s">
        <v>4381</v>
      </c>
      <c r="C4106" s="3790">
        <v>1657.05</v>
      </c>
      <c r="D4106" s="3790">
        <v>1631.47</v>
      </c>
      <c r="E4106" s="3790">
        <v>1644.1</v>
      </c>
      <c r="F4106" s="3792">
        <v>376050367</v>
      </c>
      <c r="G4106" s="3792">
        <v>203694000000</v>
      </c>
    </row>
    <row r="4107" spans="1:7">
      <c r="A4107" s="3791">
        <v>40954</v>
      </c>
      <c r="B4107" s="3790" t="s">
        <v>4380</v>
      </c>
      <c r="C4107" s="3790">
        <v>1667.28</v>
      </c>
      <c r="D4107" s="3790">
        <v>1636.34</v>
      </c>
      <c r="E4107" s="3790">
        <v>1661.36</v>
      </c>
      <c r="F4107" s="3792">
        <v>389757461</v>
      </c>
      <c r="G4107" s="3792">
        <v>205831000000</v>
      </c>
    </row>
    <row r="4108" spans="1:7">
      <c r="A4108" s="3791">
        <v>40955</v>
      </c>
      <c r="B4108" s="3790" t="s">
        <v>4379</v>
      </c>
      <c r="C4108" s="3790">
        <v>1663.56</v>
      </c>
      <c r="D4108" s="3790">
        <v>1629.17</v>
      </c>
      <c r="E4108" s="3790">
        <v>1641.51</v>
      </c>
      <c r="F4108" s="3792">
        <v>270451820</v>
      </c>
      <c r="G4108" s="3792">
        <v>203372000000</v>
      </c>
    </row>
    <row r="4109" spans="1:7">
      <c r="A4109" s="3791">
        <v>40956</v>
      </c>
      <c r="B4109" s="3790" t="s">
        <v>4378</v>
      </c>
      <c r="C4109" s="3790">
        <v>1665.1</v>
      </c>
      <c r="D4109" s="3790">
        <v>1642.05</v>
      </c>
      <c r="E4109" s="3790">
        <v>1656.6</v>
      </c>
      <c r="F4109" s="3792">
        <v>275033563</v>
      </c>
      <c r="G4109" s="3792">
        <v>205242000000</v>
      </c>
    </row>
    <row r="4110" spans="1:7">
      <c r="A4110" s="3791">
        <v>40959</v>
      </c>
      <c r="B4110" s="3790" t="s">
        <v>4377</v>
      </c>
      <c r="C4110" s="3790">
        <v>1678.55</v>
      </c>
      <c r="D4110" s="3790">
        <v>1651.44</v>
      </c>
      <c r="E4110" s="3790">
        <v>1674.27</v>
      </c>
      <c r="F4110" s="3792">
        <v>208840791</v>
      </c>
      <c r="G4110" s="3792">
        <v>207431000000</v>
      </c>
    </row>
    <row r="4111" spans="1:7">
      <c r="A4111" s="3791">
        <v>40960</v>
      </c>
      <c r="B4111" s="3790" t="s">
        <v>4376</v>
      </c>
      <c r="C4111" s="3790">
        <v>1676.42</v>
      </c>
      <c r="D4111" s="3790">
        <v>1649.34</v>
      </c>
      <c r="E4111" s="3790">
        <v>1655.35</v>
      </c>
      <c r="F4111" s="3792">
        <v>251563476</v>
      </c>
      <c r="G4111" s="3792">
        <v>205087000000</v>
      </c>
    </row>
    <row r="4112" spans="1:7">
      <c r="A4112" s="3791">
        <v>40961</v>
      </c>
      <c r="B4112" s="3790" t="s">
        <v>4375</v>
      </c>
      <c r="C4112" s="3790">
        <v>1669.51</v>
      </c>
      <c r="D4112" s="3790">
        <v>1634.4</v>
      </c>
      <c r="E4112" s="3790">
        <v>1642.01</v>
      </c>
      <c r="F4112" s="3792">
        <v>308432635</v>
      </c>
      <c r="G4112" s="3792">
        <v>203435000000</v>
      </c>
    </row>
    <row r="4113" spans="1:7">
      <c r="A4113" s="3791">
        <v>40963</v>
      </c>
      <c r="B4113" s="3790" t="s">
        <v>4374</v>
      </c>
      <c r="C4113" s="3790">
        <v>1723.17</v>
      </c>
      <c r="D4113" s="3790">
        <v>1636.42</v>
      </c>
      <c r="E4113" s="3790">
        <v>1722.05</v>
      </c>
      <c r="F4113" s="3792">
        <v>327288875</v>
      </c>
      <c r="G4113" s="3792">
        <v>213351000000</v>
      </c>
    </row>
    <row r="4114" spans="1:7">
      <c r="A4114" s="3791">
        <v>40966</v>
      </c>
      <c r="B4114" s="3790" t="s">
        <v>4373</v>
      </c>
      <c r="C4114" s="3790">
        <v>1740.53</v>
      </c>
      <c r="D4114" s="3790">
        <v>1715.28</v>
      </c>
      <c r="E4114" s="3790">
        <v>1728.13</v>
      </c>
      <c r="F4114" s="3792">
        <v>320531734</v>
      </c>
      <c r="G4114" s="3792">
        <v>214104000000</v>
      </c>
    </row>
    <row r="4115" spans="1:7">
      <c r="A4115" s="3791">
        <v>40967</v>
      </c>
      <c r="B4115" s="3790" t="s">
        <v>4372</v>
      </c>
      <c r="C4115" s="3790">
        <v>1743.26</v>
      </c>
      <c r="D4115" s="3790">
        <v>1707.61</v>
      </c>
      <c r="E4115" s="3790">
        <v>1708.16</v>
      </c>
      <c r="F4115" s="3792">
        <v>336935808</v>
      </c>
      <c r="G4115" s="3792">
        <v>211631000000</v>
      </c>
    </row>
    <row r="4116" spans="1:7">
      <c r="A4116" s="3791">
        <v>40968</v>
      </c>
      <c r="B4116" s="3790" t="s">
        <v>4371</v>
      </c>
      <c r="C4116" s="3790">
        <v>1739.86</v>
      </c>
      <c r="D4116" s="3790">
        <v>1708.16</v>
      </c>
      <c r="E4116" s="3790">
        <v>1734.99</v>
      </c>
      <c r="F4116" s="3792">
        <v>333598315</v>
      </c>
      <c r="G4116" s="3792">
        <v>214954000000</v>
      </c>
    </row>
    <row r="4117" spans="1:7">
      <c r="A4117" s="3791">
        <v>40969</v>
      </c>
      <c r="B4117" s="3790" t="s">
        <v>4370</v>
      </c>
      <c r="C4117" s="3790">
        <v>1737.56</v>
      </c>
      <c r="D4117" s="3790">
        <v>1704.52</v>
      </c>
      <c r="E4117" s="3790">
        <v>1723.57</v>
      </c>
      <c r="F4117" s="3792">
        <v>336793636</v>
      </c>
      <c r="G4117" s="3792">
        <v>213539000000</v>
      </c>
    </row>
    <row r="4118" spans="1:7">
      <c r="A4118" s="3791">
        <v>40970</v>
      </c>
      <c r="B4118" s="3790" t="s">
        <v>4369</v>
      </c>
      <c r="C4118" s="3790">
        <v>1734.89</v>
      </c>
      <c r="D4118" s="3790">
        <v>1704.54</v>
      </c>
      <c r="E4118" s="3790">
        <v>1726.73</v>
      </c>
      <c r="F4118" s="3792">
        <v>345757590</v>
      </c>
      <c r="G4118" s="3792">
        <v>213931000000</v>
      </c>
    </row>
    <row r="4119" spans="1:7">
      <c r="A4119" s="3791">
        <v>40973</v>
      </c>
      <c r="B4119" s="3790" t="s">
        <v>4368</v>
      </c>
      <c r="C4119" s="3790">
        <v>1755.64</v>
      </c>
      <c r="D4119" s="3790">
        <v>1726.73</v>
      </c>
      <c r="E4119" s="3790">
        <v>1752.17</v>
      </c>
      <c r="F4119" s="3792">
        <v>337420574</v>
      </c>
      <c r="G4119" s="3792">
        <v>217082000000</v>
      </c>
    </row>
    <row r="4120" spans="1:7">
      <c r="A4120" s="3791">
        <v>40974</v>
      </c>
      <c r="B4120" s="3790" t="s">
        <v>4367</v>
      </c>
      <c r="C4120" s="3790">
        <v>1752.85</v>
      </c>
      <c r="D4120" s="3790">
        <v>1674.08</v>
      </c>
      <c r="E4120" s="3790">
        <v>1676.48</v>
      </c>
      <c r="F4120" s="3792">
        <v>359306536</v>
      </c>
      <c r="G4120" s="3792">
        <v>207705000000</v>
      </c>
    </row>
    <row r="4121" spans="1:7">
      <c r="A4121" s="3791">
        <v>40975</v>
      </c>
      <c r="B4121" s="3790" t="s">
        <v>4366</v>
      </c>
      <c r="C4121" s="3790">
        <v>1683.49</v>
      </c>
      <c r="D4121" s="3790">
        <v>1663</v>
      </c>
      <c r="E4121" s="3790">
        <v>1677.21</v>
      </c>
      <c r="F4121" s="3792">
        <v>333537555</v>
      </c>
      <c r="G4121" s="3792">
        <v>207796000000</v>
      </c>
    </row>
    <row r="4122" spans="1:7">
      <c r="A4122" s="3791">
        <v>40979</v>
      </c>
      <c r="B4122" s="3790" t="s">
        <v>4365</v>
      </c>
      <c r="C4122" s="3790">
        <v>1722.7</v>
      </c>
      <c r="D4122" s="3790">
        <v>1672.77</v>
      </c>
      <c r="E4122" s="3790">
        <v>1721.27</v>
      </c>
      <c r="F4122" s="3792">
        <v>90831843</v>
      </c>
      <c r="G4122" s="3792">
        <v>213255000000</v>
      </c>
    </row>
    <row r="4123" spans="1:7">
      <c r="A4123" s="3791">
        <v>40980</v>
      </c>
      <c r="B4123" s="3790" t="s">
        <v>4364</v>
      </c>
      <c r="C4123" s="3790">
        <v>1732.24</v>
      </c>
      <c r="D4123" s="3790">
        <v>1699.38</v>
      </c>
      <c r="E4123" s="3790">
        <v>1714.12</v>
      </c>
      <c r="F4123" s="3792">
        <v>337519823</v>
      </c>
      <c r="G4123" s="3792">
        <v>212369000000</v>
      </c>
    </row>
    <row r="4124" spans="1:7">
      <c r="A4124" s="3791">
        <v>40981</v>
      </c>
      <c r="B4124" s="3790" t="s">
        <v>4363</v>
      </c>
      <c r="C4124" s="3790">
        <v>1733.44</v>
      </c>
      <c r="D4124" s="3790">
        <v>1705.05</v>
      </c>
      <c r="E4124" s="3790">
        <v>1729.91</v>
      </c>
      <c r="F4124" s="3792">
        <v>296278536</v>
      </c>
      <c r="G4124" s="3792">
        <v>214325000000</v>
      </c>
    </row>
    <row r="4125" spans="1:7">
      <c r="A4125" s="3791">
        <v>40982</v>
      </c>
      <c r="B4125" s="3790" t="s">
        <v>4362</v>
      </c>
      <c r="C4125" s="3790">
        <v>1752.57</v>
      </c>
      <c r="D4125" s="3790">
        <v>1729.7</v>
      </c>
      <c r="E4125" s="3790">
        <v>1752.02</v>
      </c>
      <c r="F4125" s="3792">
        <v>343731712</v>
      </c>
      <c r="G4125" s="3792">
        <v>217064000000</v>
      </c>
    </row>
    <row r="4126" spans="1:7">
      <c r="A4126" s="3791">
        <v>40983</v>
      </c>
      <c r="B4126" s="3790" t="s">
        <v>4361</v>
      </c>
      <c r="C4126" s="3790">
        <v>1762.49</v>
      </c>
      <c r="D4126" s="3790">
        <v>1732.67</v>
      </c>
      <c r="E4126" s="3790">
        <v>1754.81</v>
      </c>
      <c r="F4126" s="3792">
        <v>399276750</v>
      </c>
      <c r="G4126" s="3792">
        <v>217410000000</v>
      </c>
    </row>
    <row r="4127" spans="1:7">
      <c r="A4127" s="3791">
        <v>40984</v>
      </c>
      <c r="B4127" s="3790" t="s">
        <v>4360</v>
      </c>
      <c r="C4127" s="3790">
        <v>1758.42</v>
      </c>
      <c r="D4127" s="3790">
        <v>1739.93</v>
      </c>
      <c r="E4127" s="3790">
        <v>1748.32</v>
      </c>
      <c r="F4127" s="3792">
        <v>278035232</v>
      </c>
      <c r="G4127" s="3792">
        <v>215291000000</v>
      </c>
    </row>
    <row r="4128" spans="1:7">
      <c r="A4128" s="3791">
        <v>40987</v>
      </c>
      <c r="B4128" s="3790" t="s">
        <v>4359</v>
      </c>
      <c r="C4128" s="3790">
        <v>1762.71</v>
      </c>
      <c r="D4128" s="3790">
        <v>1714.63</v>
      </c>
      <c r="E4128" s="3790">
        <v>1722.5</v>
      </c>
      <c r="F4128" s="3792">
        <v>525160751</v>
      </c>
      <c r="G4128" s="3792">
        <v>212112000000</v>
      </c>
    </row>
    <row r="4129" spans="1:7">
      <c r="A4129" s="3791">
        <v>40988</v>
      </c>
      <c r="B4129" s="3790" t="s">
        <v>4358</v>
      </c>
      <c r="C4129" s="3790">
        <v>1733.6</v>
      </c>
      <c r="D4129" s="3790">
        <v>1689.51</v>
      </c>
      <c r="E4129" s="3790">
        <v>1693.07</v>
      </c>
      <c r="F4129" s="3792">
        <v>352517135</v>
      </c>
      <c r="G4129" s="3792">
        <v>208488000000</v>
      </c>
    </row>
    <row r="4130" spans="1:7">
      <c r="A4130" s="3791">
        <v>40989</v>
      </c>
      <c r="B4130" s="3790" t="s">
        <v>4357</v>
      </c>
      <c r="C4130" s="3790">
        <v>1709.68</v>
      </c>
      <c r="D4130" s="3790">
        <v>1677.37</v>
      </c>
      <c r="E4130" s="3790">
        <v>1686.91</v>
      </c>
      <c r="F4130" s="3792">
        <v>425026747</v>
      </c>
      <c r="G4130" s="3792">
        <v>207729000000</v>
      </c>
    </row>
    <row r="4131" spans="1:7">
      <c r="A4131" s="3791">
        <v>40990</v>
      </c>
      <c r="B4131" s="3790" t="s">
        <v>4356</v>
      </c>
      <c r="C4131" s="3790">
        <v>1695.35</v>
      </c>
      <c r="D4131" s="3790">
        <v>1651.07</v>
      </c>
      <c r="E4131" s="3790">
        <v>1653.8</v>
      </c>
      <c r="F4131" s="3792">
        <v>336361044</v>
      </c>
      <c r="G4131" s="3792">
        <v>203652000000</v>
      </c>
    </row>
    <row r="4132" spans="1:7">
      <c r="A4132" s="3791">
        <v>40991</v>
      </c>
      <c r="B4132" s="3790" t="s">
        <v>4355</v>
      </c>
      <c r="C4132" s="3790">
        <v>1668.41</v>
      </c>
      <c r="D4132" s="3790">
        <v>1646.43</v>
      </c>
      <c r="E4132" s="3790">
        <v>1668.41</v>
      </c>
      <c r="F4132" s="3792">
        <v>284140320</v>
      </c>
      <c r="G4132" s="3792">
        <v>205451000000</v>
      </c>
    </row>
    <row r="4133" spans="1:7">
      <c r="A4133" s="3791">
        <v>40994</v>
      </c>
      <c r="B4133" s="3790" t="s">
        <v>4354</v>
      </c>
      <c r="C4133" s="3790">
        <v>1716.12</v>
      </c>
      <c r="D4133" s="3790">
        <v>1667.25</v>
      </c>
      <c r="E4133" s="3790">
        <v>1712.85</v>
      </c>
      <c r="F4133" s="3792">
        <v>309554295</v>
      </c>
      <c r="G4133" s="3792">
        <v>210923000000</v>
      </c>
    </row>
    <row r="4134" spans="1:7">
      <c r="A4134" s="3791">
        <v>40995</v>
      </c>
      <c r="B4134" s="3790" t="s">
        <v>4353</v>
      </c>
      <c r="C4134" s="3790">
        <v>1723.97</v>
      </c>
      <c r="D4134" s="3790">
        <v>1695.67</v>
      </c>
      <c r="E4134" s="3790">
        <v>1699.68</v>
      </c>
      <c r="F4134" s="3792">
        <v>304578239</v>
      </c>
      <c r="G4134" s="3792">
        <v>209301000000</v>
      </c>
    </row>
    <row r="4135" spans="1:7">
      <c r="A4135" s="3791">
        <v>40996</v>
      </c>
      <c r="B4135" s="3790" t="s">
        <v>4352</v>
      </c>
      <c r="C4135" s="3790">
        <v>1702.34</v>
      </c>
      <c r="D4135" s="3790">
        <v>1646.85</v>
      </c>
      <c r="E4135" s="3790">
        <v>1647.44</v>
      </c>
      <c r="F4135" s="3792">
        <v>365495360</v>
      </c>
      <c r="G4135" s="3792">
        <v>202869000000</v>
      </c>
    </row>
    <row r="4136" spans="1:7">
      <c r="A4136" s="3791">
        <v>40997</v>
      </c>
      <c r="B4136" s="3790" t="s">
        <v>4351</v>
      </c>
      <c r="C4136" s="3790">
        <v>1653.09</v>
      </c>
      <c r="D4136" s="3790">
        <v>1607.44</v>
      </c>
      <c r="E4136" s="3790">
        <v>1613.41</v>
      </c>
      <c r="F4136" s="3792">
        <v>327352736</v>
      </c>
      <c r="G4136" s="3792">
        <v>198678000000</v>
      </c>
    </row>
    <row r="4137" spans="1:7">
      <c r="A4137" s="3791">
        <v>40998</v>
      </c>
      <c r="B4137" s="3790" t="s">
        <v>4350</v>
      </c>
      <c r="C4137" s="3790">
        <v>1652.85</v>
      </c>
      <c r="D4137" s="3790">
        <v>1612.99</v>
      </c>
      <c r="E4137" s="3790">
        <v>1637.73</v>
      </c>
      <c r="F4137" s="3792">
        <v>325018349</v>
      </c>
      <c r="G4137" s="3792">
        <v>201674000000</v>
      </c>
    </row>
    <row r="4138" spans="1:7">
      <c r="A4138" s="3791">
        <v>41001</v>
      </c>
      <c r="B4138" s="3790" t="s">
        <v>4349</v>
      </c>
      <c r="C4138" s="3790">
        <v>1661.41</v>
      </c>
      <c r="D4138" s="3790">
        <v>1628.74</v>
      </c>
      <c r="E4138" s="3790">
        <v>1643.2</v>
      </c>
      <c r="F4138" s="3792">
        <v>253966845</v>
      </c>
      <c r="G4138" s="3792">
        <v>202347000000</v>
      </c>
    </row>
    <row r="4139" spans="1:7">
      <c r="A4139" s="3791">
        <v>41002</v>
      </c>
      <c r="B4139" s="3790" t="s">
        <v>4348</v>
      </c>
      <c r="C4139" s="3790">
        <v>1687.26</v>
      </c>
      <c r="D4139" s="3790">
        <v>1643.2</v>
      </c>
      <c r="E4139" s="3790">
        <v>1681.8</v>
      </c>
      <c r="F4139" s="3792">
        <v>279914686</v>
      </c>
      <c r="G4139" s="3792">
        <v>207099000000</v>
      </c>
    </row>
    <row r="4140" spans="1:7">
      <c r="A4140" s="3791">
        <v>41003</v>
      </c>
      <c r="B4140" s="3790" t="s">
        <v>4347</v>
      </c>
      <c r="C4140" s="3790">
        <v>1681.59</v>
      </c>
      <c r="D4140" s="3790">
        <v>1627.62</v>
      </c>
      <c r="E4140" s="3790">
        <v>1632.21</v>
      </c>
      <c r="F4140" s="3792">
        <v>302391337</v>
      </c>
      <c r="G4140" s="3792">
        <v>200993000000</v>
      </c>
    </row>
    <row r="4141" spans="1:7">
      <c r="A4141" s="3791">
        <v>41004</v>
      </c>
      <c r="B4141" s="3790" t="s">
        <v>4346</v>
      </c>
      <c r="C4141" s="3790">
        <v>1645.28</v>
      </c>
      <c r="D4141" s="3790">
        <v>1612.26</v>
      </c>
      <c r="E4141" s="3790">
        <v>1642.62</v>
      </c>
      <c r="F4141" s="3792">
        <v>284514806</v>
      </c>
      <c r="G4141" s="3792">
        <v>202275000000</v>
      </c>
    </row>
    <row r="4142" spans="1:7">
      <c r="A4142" s="3791">
        <v>41005</v>
      </c>
      <c r="B4142" s="3790" t="s">
        <v>4345</v>
      </c>
      <c r="C4142" s="3790">
        <v>1646.9</v>
      </c>
      <c r="D4142" s="3790">
        <v>1611.67</v>
      </c>
      <c r="E4142" s="3790">
        <v>1613.25</v>
      </c>
      <c r="F4142" s="3792">
        <v>162697825</v>
      </c>
      <c r="G4142" s="3792">
        <v>198659000000</v>
      </c>
    </row>
    <row r="4143" spans="1:7">
      <c r="A4143" s="3791">
        <v>41008</v>
      </c>
      <c r="B4143" s="3790" t="s">
        <v>4344</v>
      </c>
      <c r="C4143" s="3790">
        <v>1622.09</v>
      </c>
      <c r="D4143" s="3790">
        <v>1591.92</v>
      </c>
      <c r="E4143" s="3790">
        <v>1622.07</v>
      </c>
      <c r="F4143" s="3792">
        <v>247593633</v>
      </c>
      <c r="G4143" s="3792">
        <v>199745000000</v>
      </c>
    </row>
    <row r="4144" spans="1:7">
      <c r="A4144" s="3791">
        <v>41009</v>
      </c>
      <c r="B4144" s="3790" t="s">
        <v>4343</v>
      </c>
      <c r="C4144" s="3790">
        <v>1627.34</v>
      </c>
      <c r="D4144" s="3790">
        <v>1605.62</v>
      </c>
      <c r="E4144" s="3790">
        <v>1606.98</v>
      </c>
      <c r="F4144" s="3792">
        <v>286230948</v>
      </c>
      <c r="G4144" s="3792">
        <v>197886000000</v>
      </c>
    </row>
    <row r="4145" spans="1:7">
      <c r="A4145" s="3791">
        <v>41010</v>
      </c>
      <c r="B4145" s="3790" t="s">
        <v>4342</v>
      </c>
      <c r="C4145" s="3790">
        <v>1625.37</v>
      </c>
      <c r="D4145" s="3790">
        <v>1586.33</v>
      </c>
      <c r="E4145" s="3790">
        <v>1615.69</v>
      </c>
      <c r="F4145" s="3792">
        <v>286358253</v>
      </c>
      <c r="G4145" s="3792">
        <v>198959000000</v>
      </c>
    </row>
    <row r="4146" spans="1:7">
      <c r="A4146" s="3791">
        <v>41011</v>
      </c>
      <c r="B4146" s="3790" t="s">
        <v>4341</v>
      </c>
      <c r="C4146" s="3790">
        <v>1622.63</v>
      </c>
      <c r="D4146" s="3790">
        <v>1600.05</v>
      </c>
      <c r="E4146" s="3790">
        <v>1620.19</v>
      </c>
      <c r="F4146" s="3792">
        <v>309150855</v>
      </c>
      <c r="G4146" s="3792">
        <v>199513000000</v>
      </c>
    </row>
    <row r="4147" spans="1:7">
      <c r="A4147" s="3791">
        <v>41012</v>
      </c>
      <c r="B4147" s="3790" t="s">
        <v>4340</v>
      </c>
      <c r="C4147" s="3790">
        <v>1628.98</v>
      </c>
      <c r="D4147" s="3790">
        <v>1608.03</v>
      </c>
      <c r="E4147" s="3790">
        <v>1612.74</v>
      </c>
      <c r="F4147" s="3792">
        <v>310046530</v>
      </c>
      <c r="G4147" s="3792">
        <v>198595000000</v>
      </c>
    </row>
    <row r="4148" spans="1:7">
      <c r="A4148" s="3791">
        <v>41015</v>
      </c>
      <c r="B4148" s="3790" t="s">
        <v>4339</v>
      </c>
      <c r="C4148" s="3790">
        <v>1617.73</v>
      </c>
      <c r="D4148" s="3790">
        <v>1583.61</v>
      </c>
      <c r="E4148" s="3790">
        <v>1587.58</v>
      </c>
      <c r="F4148" s="3792">
        <v>268747291</v>
      </c>
      <c r="G4148" s="3792">
        <v>195498000000</v>
      </c>
    </row>
    <row r="4149" spans="1:7">
      <c r="A4149" s="3791">
        <v>41016</v>
      </c>
      <c r="B4149" s="3790" t="s">
        <v>4338</v>
      </c>
      <c r="C4149" s="3790">
        <v>1591.91</v>
      </c>
      <c r="D4149" s="3790">
        <v>1575.81</v>
      </c>
      <c r="E4149" s="3790">
        <v>1585.4</v>
      </c>
      <c r="F4149" s="3792">
        <v>253010526</v>
      </c>
      <c r="G4149" s="3792">
        <v>195229000000</v>
      </c>
    </row>
    <row r="4150" spans="1:7">
      <c r="A4150" s="3791">
        <v>41017</v>
      </c>
      <c r="B4150" s="3790" t="s">
        <v>4337</v>
      </c>
      <c r="C4150" s="3790">
        <v>1597.98</v>
      </c>
      <c r="D4150" s="3790">
        <v>1577.47</v>
      </c>
      <c r="E4150" s="3790">
        <v>1583.06</v>
      </c>
      <c r="F4150" s="3792">
        <v>320532086</v>
      </c>
      <c r="G4150" s="3792">
        <v>194941000000</v>
      </c>
    </row>
    <row r="4151" spans="1:7">
      <c r="A4151" s="3791">
        <v>41018</v>
      </c>
      <c r="B4151" s="3790" t="s">
        <v>4336</v>
      </c>
      <c r="C4151" s="3790">
        <v>1615.52</v>
      </c>
      <c r="D4151" s="3790">
        <v>1578.06</v>
      </c>
      <c r="E4151" s="3790">
        <v>1609.56</v>
      </c>
      <c r="F4151" s="3792">
        <v>380334137</v>
      </c>
      <c r="G4151" s="3792">
        <v>198204000000</v>
      </c>
    </row>
    <row r="4152" spans="1:7">
      <c r="A4152" s="3791">
        <v>41019</v>
      </c>
      <c r="B4152" s="3790" t="s">
        <v>4335</v>
      </c>
      <c r="C4152" s="3790">
        <v>1620.18</v>
      </c>
      <c r="D4152" s="3790">
        <v>1597.18</v>
      </c>
      <c r="E4152" s="3790">
        <v>1619.53</v>
      </c>
      <c r="F4152" s="3792">
        <v>301669736</v>
      </c>
      <c r="G4152" s="3792">
        <v>199432000000</v>
      </c>
    </row>
    <row r="4153" spans="1:7">
      <c r="A4153" s="3791">
        <v>41022</v>
      </c>
      <c r="B4153" s="3790" t="s">
        <v>4334</v>
      </c>
      <c r="C4153" s="3790">
        <v>1619.53</v>
      </c>
      <c r="D4153" s="3790">
        <v>1571.83</v>
      </c>
      <c r="E4153" s="3790">
        <v>1572.88</v>
      </c>
      <c r="F4153" s="3792">
        <v>282482426</v>
      </c>
      <c r="G4153" s="3792">
        <v>193687000000</v>
      </c>
    </row>
    <row r="4154" spans="1:7">
      <c r="A4154" s="3791">
        <v>41023</v>
      </c>
      <c r="B4154" s="3790" t="s">
        <v>4333</v>
      </c>
      <c r="C4154" s="3790">
        <v>1587.83</v>
      </c>
      <c r="D4154" s="3790">
        <v>1565.59</v>
      </c>
      <c r="E4154" s="3790">
        <v>1576.22</v>
      </c>
      <c r="F4154" s="3792">
        <v>242870534</v>
      </c>
      <c r="G4154" s="3792">
        <v>194098000000</v>
      </c>
    </row>
    <row r="4155" spans="1:7">
      <c r="A4155" s="3791">
        <v>41024</v>
      </c>
      <c r="B4155" s="3790" t="s">
        <v>4332</v>
      </c>
      <c r="C4155" s="3790">
        <v>1592.8</v>
      </c>
      <c r="D4155" s="3790">
        <v>1576.22</v>
      </c>
      <c r="E4155" s="3790">
        <v>1583.42</v>
      </c>
      <c r="F4155" s="3792">
        <v>234742268</v>
      </c>
      <c r="G4155" s="3792">
        <v>194986000000</v>
      </c>
    </row>
    <row r="4156" spans="1:7">
      <c r="A4156" s="3791">
        <v>41025</v>
      </c>
      <c r="B4156" s="3790" t="s">
        <v>4331</v>
      </c>
      <c r="C4156" s="3790">
        <v>1595.78</v>
      </c>
      <c r="D4156" s="3790">
        <v>1566.39</v>
      </c>
      <c r="E4156" s="3790">
        <v>1574.61</v>
      </c>
      <c r="F4156" s="3792">
        <v>259528780</v>
      </c>
      <c r="G4156" s="3792">
        <v>193900000000</v>
      </c>
    </row>
    <row r="4157" spans="1:7">
      <c r="A4157" s="3791">
        <v>41026</v>
      </c>
      <c r="B4157" s="3790" t="s">
        <v>4330</v>
      </c>
      <c r="C4157" s="3790">
        <v>1595.45</v>
      </c>
      <c r="D4157" s="3790">
        <v>1560.46</v>
      </c>
      <c r="E4157" s="3790">
        <v>1594.2</v>
      </c>
      <c r="F4157" s="3792">
        <v>236663596</v>
      </c>
      <c r="G4157" s="3792">
        <v>196312000000</v>
      </c>
    </row>
    <row r="4158" spans="1:7">
      <c r="A4158" s="3791">
        <v>41027</v>
      </c>
      <c r="B4158" s="3790" t="s">
        <v>4328</v>
      </c>
      <c r="C4158" s="3790">
        <v>1600.36</v>
      </c>
      <c r="D4158" s="3790">
        <v>1588.39</v>
      </c>
      <c r="E4158" s="3790">
        <v>1593.97</v>
      </c>
      <c r="F4158" s="3792">
        <v>75255167</v>
      </c>
      <c r="G4158" s="3792">
        <v>196284000000</v>
      </c>
    </row>
    <row r="4159" spans="1:7">
      <c r="A4159" s="3791">
        <v>41031</v>
      </c>
      <c r="B4159" s="3790" t="s">
        <v>4327</v>
      </c>
      <c r="C4159" s="3790">
        <v>1610.11</v>
      </c>
      <c r="D4159" s="3790">
        <v>1569.05</v>
      </c>
      <c r="E4159" s="3790">
        <v>1569.1</v>
      </c>
      <c r="F4159" s="3792">
        <v>217272220</v>
      </c>
      <c r="G4159" s="3792">
        <v>193222000000</v>
      </c>
    </row>
    <row r="4160" spans="1:7">
      <c r="A4160" s="3791">
        <v>41032</v>
      </c>
      <c r="B4160" s="3790" t="s">
        <v>4326</v>
      </c>
      <c r="C4160" s="3790">
        <v>1574.06</v>
      </c>
      <c r="D4160" s="3790">
        <v>1556.52</v>
      </c>
      <c r="E4160" s="3790">
        <v>1560.11</v>
      </c>
      <c r="F4160" s="3792">
        <v>223194737</v>
      </c>
      <c r="G4160" s="3792">
        <v>192114000000</v>
      </c>
    </row>
    <row r="4161" spans="1:7">
      <c r="A4161" s="3791">
        <v>41033</v>
      </c>
      <c r="B4161" s="3790" t="s">
        <v>4325</v>
      </c>
      <c r="C4161" s="3790">
        <v>1560.78</v>
      </c>
      <c r="D4161" s="3790">
        <v>1494.2</v>
      </c>
      <c r="E4161" s="3790">
        <v>1498.05</v>
      </c>
      <c r="F4161" s="3792">
        <v>284280764</v>
      </c>
      <c r="G4161" s="3792">
        <v>184473000000</v>
      </c>
    </row>
    <row r="4162" spans="1:7">
      <c r="A4162" s="3791">
        <v>41034</v>
      </c>
      <c r="B4162" s="3790" t="s">
        <v>4324</v>
      </c>
      <c r="C4162" s="3790">
        <v>1503.2</v>
      </c>
      <c r="D4162" s="3790">
        <v>1485.6</v>
      </c>
      <c r="E4162" s="3790">
        <v>1489.55</v>
      </c>
      <c r="F4162" s="3792">
        <v>63412949</v>
      </c>
      <c r="G4162" s="3792">
        <v>183426000000</v>
      </c>
    </row>
    <row r="4163" spans="1:7">
      <c r="A4163" s="3791">
        <v>41036</v>
      </c>
      <c r="B4163" s="3790" t="s">
        <v>4323</v>
      </c>
      <c r="C4163" s="3790">
        <v>1494.17</v>
      </c>
      <c r="D4163" s="3790">
        <v>1456.26</v>
      </c>
      <c r="E4163" s="3790">
        <v>1488.64</v>
      </c>
      <c r="F4163" s="3792">
        <v>177357978</v>
      </c>
      <c r="G4163" s="3792">
        <v>183314000000</v>
      </c>
    </row>
    <row r="4164" spans="1:7">
      <c r="A4164" s="3791">
        <v>41037</v>
      </c>
      <c r="B4164" s="3790" t="s">
        <v>4322</v>
      </c>
      <c r="C4164" s="3790">
        <v>1494.13</v>
      </c>
      <c r="D4164" s="3790">
        <v>1470.89</v>
      </c>
      <c r="E4164" s="3790">
        <v>1481.06</v>
      </c>
      <c r="F4164" s="3792">
        <v>222545734</v>
      </c>
      <c r="G4164" s="3792">
        <v>182381000000</v>
      </c>
    </row>
    <row r="4165" spans="1:7">
      <c r="A4165" s="3791">
        <v>41039</v>
      </c>
      <c r="B4165" s="3790" t="s">
        <v>4321</v>
      </c>
      <c r="C4165" s="3790">
        <v>1498.25</v>
      </c>
      <c r="D4165" s="3790">
        <v>1466.73</v>
      </c>
      <c r="E4165" s="3790">
        <v>1489.45</v>
      </c>
      <c r="F4165" s="3792">
        <v>282370805</v>
      </c>
      <c r="G4165" s="3792">
        <v>183413000000</v>
      </c>
    </row>
    <row r="4166" spans="1:7">
      <c r="A4166" s="3791">
        <v>41040</v>
      </c>
      <c r="B4166" s="3790" t="s">
        <v>4320</v>
      </c>
      <c r="C4166" s="3790">
        <v>1490.28</v>
      </c>
      <c r="D4166" s="3790">
        <v>1451.27</v>
      </c>
      <c r="E4166" s="3790">
        <v>1464.53</v>
      </c>
      <c r="F4166" s="3792">
        <v>242999227</v>
      </c>
      <c r="G4166" s="3792">
        <v>180345000000</v>
      </c>
    </row>
    <row r="4167" spans="1:7">
      <c r="A4167" s="3791">
        <v>41041</v>
      </c>
      <c r="B4167" s="3790" t="s">
        <v>4319</v>
      </c>
      <c r="C4167" s="3790">
        <v>1464.22</v>
      </c>
      <c r="D4167" s="3790">
        <v>1443.6</v>
      </c>
      <c r="E4167" s="3790">
        <v>1453.91</v>
      </c>
      <c r="F4167" s="3792">
        <v>66394630</v>
      </c>
      <c r="G4167" s="3792">
        <v>179037000000</v>
      </c>
    </row>
    <row r="4168" spans="1:7">
      <c r="A4168" s="3791">
        <v>41043</v>
      </c>
      <c r="B4168" s="3790" t="s">
        <v>4318</v>
      </c>
      <c r="C4168" s="3790">
        <v>1456.61</v>
      </c>
      <c r="D4168" s="3790">
        <v>1399.32</v>
      </c>
      <c r="E4168" s="3790">
        <v>1401.73</v>
      </c>
      <c r="F4168" s="3792">
        <v>230551675</v>
      </c>
      <c r="G4168" s="3792">
        <v>172612000000</v>
      </c>
    </row>
    <row r="4169" spans="1:7">
      <c r="A4169" s="3791">
        <v>41044</v>
      </c>
      <c r="B4169" s="3790" t="s">
        <v>4317</v>
      </c>
      <c r="C4169" s="3790">
        <v>1407.25</v>
      </c>
      <c r="D4169" s="3790">
        <v>1379.81</v>
      </c>
      <c r="E4169" s="3790">
        <v>1400.77</v>
      </c>
      <c r="F4169" s="3792">
        <v>313595410</v>
      </c>
      <c r="G4169" s="3792">
        <v>172494000000</v>
      </c>
    </row>
    <row r="4170" spans="1:7">
      <c r="A4170" s="3791">
        <v>41045</v>
      </c>
      <c r="B4170" s="3790" t="s">
        <v>4316</v>
      </c>
      <c r="C4170" s="3790">
        <v>1400.77</v>
      </c>
      <c r="D4170" s="3790">
        <v>1358.67</v>
      </c>
      <c r="E4170" s="3790">
        <v>1373.82</v>
      </c>
      <c r="F4170" s="3792">
        <v>304193067</v>
      </c>
      <c r="G4170" s="3792">
        <v>169175000000</v>
      </c>
    </row>
    <row r="4171" spans="1:7">
      <c r="A4171" s="3791">
        <v>41046</v>
      </c>
      <c r="B4171" s="3790" t="s">
        <v>4315</v>
      </c>
      <c r="C4171" s="3790">
        <v>1378.77</v>
      </c>
      <c r="D4171" s="3790">
        <v>1304.1500000000001</v>
      </c>
      <c r="E4171" s="3790">
        <v>1313.43</v>
      </c>
      <c r="F4171" s="3792">
        <v>381608658</v>
      </c>
      <c r="G4171" s="3792">
        <v>161738000000</v>
      </c>
    </row>
    <row r="4172" spans="1:7">
      <c r="A4172" s="3791">
        <v>41047</v>
      </c>
      <c r="B4172" s="3790" t="s">
        <v>4314</v>
      </c>
      <c r="C4172" s="3790">
        <v>1314.01</v>
      </c>
      <c r="D4172" s="3790">
        <v>1263.31</v>
      </c>
      <c r="E4172" s="3790">
        <v>1289.46</v>
      </c>
      <c r="F4172" s="3792">
        <v>312092060</v>
      </c>
      <c r="G4172" s="3792">
        <v>158787000000</v>
      </c>
    </row>
    <row r="4173" spans="1:7">
      <c r="A4173" s="3791">
        <v>41050</v>
      </c>
      <c r="B4173" s="3790" t="s">
        <v>4313</v>
      </c>
      <c r="C4173" s="3790">
        <v>1318.29</v>
      </c>
      <c r="D4173" s="3790">
        <v>1283.3399999999999</v>
      </c>
      <c r="E4173" s="3790">
        <v>1318.29</v>
      </c>
      <c r="F4173" s="3792">
        <v>247330696</v>
      </c>
      <c r="G4173" s="3792">
        <v>162337000000</v>
      </c>
    </row>
    <row r="4174" spans="1:7">
      <c r="A4174" s="3791">
        <v>41051</v>
      </c>
      <c r="B4174" s="3790" t="s">
        <v>4312</v>
      </c>
      <c r="C4174" s="3790">
        <v>1327.77</v>
      </c>
      <c r="D4174" s="3790">
        <v>1307.3900000000001</v>
      </c>
      <c r="E4174" s="3790">
        <v>1321.87</v>
      </c>
      <c r="F4174" s="3792">
        <v>245281769</v>
      </c>
      <c r="G4174" s="3792">
        <v>162777000000</v>
      </c>
    </row>
    <row r="4175" spans="1:7">
      <c r="A4175" s="3791">
        <v>41052</v>
      </c>
      <c r="B4175" s="3790" t="s">
        <v>4311</v>
      </c>
      <c r="C4175" s="3790">
        <v>1322.02</v>
      </c>
      <c r="D4175" s="3790">
        <v>1262.27</v>
      </c>
      <c r="E4175" s="3790">
        <v>1264.29</v>
      </c>
      <c r="F4175" s="3792">
        <v>284470274</v>
      </c>
      <c r="G4175" s="3792">
        <v>155687000000</v>
      </c>
    </row>
    <row r="4176" spans="1:7">
      <c r="A4176" s="3791">
        <v>41053</v>
      </c>
      <c r="B4176" s="3790" t="s">
        <v>4026</v>
      </c>
      <c r="C4176" s="3790">
        <v>1289.51</v>
      </c>
      <c r="D4176" s="3790">
        <v>1248.58</v>
      </c>
      <c r="E4176" s="3790">
        <v>1287.43</v>
      </c>
      <c r="F4176" s="3792">
        <v>302191316</v>
      </c>
      <c r="G4176" s="3792">
        <v>158537000000</v>
      </c>
    </row>
    <row r="4177" spans="1:7">
      <c r="A4177" s="3791">
        <v>41054</v>
      </c>
      <c r="B4177" s="3790" t="s">
        <v>4310</v>
      </c>
      <c r="C4177" s="3790">
        <v>1294.73</v>
      </c>
      <c r="D4177" s="3790">
        <v>1270.6400000000001</v>
      </c>
      <c r="E4177" s="3790">
        <v>1272.69</v>
      </c>
      <c r="F4177" s="3792">
        <v>239349867</v>
      </c>
      <c r="G4177" s="3792">
        <v>156721000000</v>
      </c>
    </row>
    <row r="4178" spans="1:7">
      <c r="A4178" s="3791">
        <v>41057</v>
      </c>
      <c r="B4178" s="3790" t="s">
        <v>4309</v>
      </c>
      <c r="C4178" s="3790">
        <v>1298.27</v>
      </c>
      <c r="D4178" s="3790">
        <v>1270.53</v>
      </c>
      <c r="E4178" s="3790">
        <v>1277.1500000000001</v>
      </c>
      <c r="F4178" s="3792">
        <v>188091544</v>
      </c>
      <c r="G4178" s="3792">
        <v>157270000000</v>
      </c>
    </row>
    <row r="4179" spans="1:7">
      <c r="A4179" s="3791">
        <v>41058</v>
      </c>
      <c r="B4179" s="3790" t="s">
        <v>4308</v>
      </c>
      <c r="C4179" s="3790">
        <v>1309.4000000000001</v>
      </c>
      <c r="D4179" s="3790">
        <v>1276.56</v>
      </c>
      <c r="E4179" s="3790">
        <v>1307.03</v>
      </c>
      <c r="F4179" s="3792">
        <v>219281081</v>
      </c>
      <c r="G4179" s="3792">
        <v>160950000000</v>
      </c>
    </row>
    <row r="4180" spans="1:7">
      <c r="A4180" s="3791">
        <v>41059</v>
      </c>
      <c r="B4180" s="3790" t="s">
        <v>4307</v>
      </c>
      <c r="C4180" s="3790">
        <v>1307.28</v>
      </c>
      <c r="D4180" s="3790">
        <v>1268.33</v>
      </c>
      <c r="E4180" s="3790">
        <v>1273.26</v>
      </c>
      <c r="F4180" s="3792">
        <v>267232195</v>
      </c>
      <c r="G4180" s="3792">
        <v>156791000000</v>
      </c>
    </row>
    <row r="4181" spans="1:7">
      <c r="A4181" s="3791">
        <v>41060</v>
      </c>
      <c r="B4181" s="3790" t="s">
        <v>4306</v>
      </c>
      <c r="C4181" s="3790">
        <v>1280.3599999999999</v>
      </c>
      <c r="D4181" s="3790">
        <v>1238.8900000000001</v>
      </c>
      <c r="E4181" s="3790">
        <v>1242.43</v>
      </c>
      <c r="F4181" s="3792">
        <v>254322520</v>
      </c>
      <c r="G4181" s="3792">
        <v>152996000000</v>
      </c>
    </row>
    <row r="4182" spans="1:7">
      <c r="A4182" s="3791">
        <v>41061</v>
      </c>
      <c r="B4182" s="3790" t="s">
        <v>4305</v>
      </c>
      <c r="C4182" s="3790">
        <v>1250.46</v>
      </c>
      <c r="D4182" s="3790">
        <v>1200.67</v>
      </c>
      <c r="E4182" s="3790">
        <v>1227.6500000000001</v>
      </c>
      <c r="F4182" s="3792">
        <v>270935263</v>
      </c>
      <c r="G4182" s="3792">
        <v>151175000000</v>
      </c>
    </row>
    <row r="4183" spans="1:7">
      <c r="A4183" s="3791">
        <v>41064</v>
      </c>
      <c r="B4183" s="3790" t="s">
        <v>4304</v>
      </c>
      <c r="C4183" s="3790">
        <v>1242.81</v>
      </c>
      <c r="D4183" s="3790">
        <v>1207.0999999999999</v>
      </c>
      <c r="E4183" s="3790">
        <v>1239.99</v>
      </c>
      <c r="F4183" s="3792">
        <v>189732251</v>
      </c>
      <c r="G4183" s="3792">
        <v>152695000000</v>
      </c>
    </row>
    <row r="4184" spans="1:7">
      <c r="A4184" s="3791">
        <v>41065</v>
      </c>
      <c r="B4184" s="3790" t="s">
        <v>4303</v>
      </c>
      <c r="C4184" s="3790">
        <v>1259.3900000000001</v>
      </c>
      <c r="D4184" s="3790">
        <v>1233.3800000000001</v>
      </c>
      <c r="E4184" s="3790">
        <v>1246.4000000000001</v>
      </c>
      <c r="F4184" s="3792">
        <v>179214318</v>
      </c>
      <c r="G4184" s="3792">
        <v>153484000000</v>
      </c>
    </row>
    <row r="4185" spans="1:7">
      <c r="A4185" s="3791">
        <v>41066</v>
      </c>
      <c r="B4185" s="3790" t="s">
        <v>4302</v>
      </c>
      <c r="C4185" s="3790">
        <v>1279.8</v>
      </c>
      <c r="D4185" s="3790">
        <v>1237.6099999999999</v>
      </c>
      <c r="E4185" s="3790">
        <v>1277.54</v>
      </c>
      <c r="F4185" s="3792">
        <v>186253083</v>
      </c>
      <c r="G4185" s="3792">
        <v>157319000000</v>
      </c>
    </row>
    <row r="4186" spans="1:7">
      <c r="A4186" s="3791">
        <v>41067</v>
      </c>
      <c r="B4186" s="3790" t="s">
        <v>4301</v>
      </c>
      <c r="C4186" s="3790">
        <v>1311.66</v>
      </c>
      <c r="D4186" s="3790">
        <v>1269.95</v>
      </c>
      <c r="E4186" s="3790">
        <v>1303.96</v>
      </c>
      <c r="F4186" s="3792">
        <v>232116075</v>
      </c>
      <c r="G4186" s="3792">
        <v>160572000000</v>
      </c>
    </row>
    <row r="4187" spans="1:7">
      <c r="A4187" s="3791">
        <v>41068</v>
      </c>
      <c r="B4187" s="3790" t="s">
        <v>4300</v>
      </c>
      <c r="C4187" s="3790">
        <v>1307.24</v>
      </c>
      <c r="D4187" s="3790">
        <v>1264.83</v>
      </c>
      <c r="E4187" s="3790">
        <v>1282.48</v>
      </c>
      <c r="F4187" s="3792">
        <v>135379103</v>
      </c>
      <c r="G4187" s="3792">
        <v>157927000000</v>
      </c>
    </row>
    <row r="4188" spans="1:7">
      <c r="A4188" s="3791">
        <v>41069</v>
      </c>
      <c r="B4188" s="3790" t="s">
        <v>4299</v>
      </c>
      <c r="C4188" s="3790">
        <v>1299.73</v>
      </c>
      <c r="D4188" s="3790">
        <v>1282.48</v>
      </c>
      <c r="E4188" s="3790">
        <v>1296.98</v>
      </c>
      <c r="F4188" s="3792">
        <v>44303579</v>
      </c>
      <c r="G4188" s="3792">
        <v>159712000000</v>
      </c>
    </row>
    <row r="4189" spans="1:7">
      <c r="A4189" s="3791">
        <v>41073</v>
      </c>
      <c r="B4189" s="3790" t="s">
        <v>4298</v>
      </c>
      <c r="C4189" s="3790">
        <v>1312.44</v>
      </c>
      <c r="D4189" s="3790">
        <v>1291.48</v>
      </c>
      <c r="E4189" s="3790">
        <v>1309.58</v>
      </c>
      <c r="F4189" s="3792">
        <v>129642523</v>
      </c>
      <c r="G4189" s="3792">
        <v>161264000000</v>
      </c>
    </row>
    <row r="4190" spans="1:7">
      <c r="A4190" s="3791">
        <v>41074</v>
      </c>
      <c r="B4190" s="3790" t="s">
        <v>4296</v>
      </c>
      <c r="C4190" s="3790">
        <v>1311.91</v>
      </c>
      <c r="D4190" s="3790">
        <v>1295.8599999999999</v>
      </c>
      <c r="E4190" s="3790">
        <v>1304.07</v>
      </c>
      <c r="F4190" s="3792">
        <v>135847610</v>
      </c>
      <c r="G4190" s="3792">
        <v>160586000000</v>
      </c>
    </row>
    <row r="4191" spans="1:7">
      <c r="A4191" s="3791">
        <v>41075</v>
      </c>
      <c r="B4191" s="3790" t="s">
        <v>4295</v>
      </c>
      <c r="C4191" s="3790">
        <v>1338.31</v>
      </c>
      <c r="D4191" s="3790">
        <v>1303</v>
      </c>
      <c r="E4191" s="3790">
        <v>1337.5</v>
      </c>
      <c r="F4191" s="3792">
        <v>135986127</v>
      </c>
      <c r="G4191" s="3792">
        <v>164702000000</v>
      </c>
    </row>
    <row r="4192" spans="1:7">
      <c r="A4192" s="3791">
        <v>41078</v>
      </c>
      <c r="B4192" s="3790" t="s">
        <v>4293</v>
      </c>
      <c r="C4192" s="3790">
        <v>1361.05</v>
      </c>
      <c r="D4192" s="3790">
        <v>1334.13</v>
      </c>
      <c r="E4192" s="3790">
        <v>1348.38</v>
      </c>
      <c r="F4192" s="3792">
        <v>147154367</v>
      </c>
      <c r="G4192" s="3792">
        <v>153602000000</v>
      </c>
    </row>
    <row r="4193" spans="1:7">
      <c r="A4193" s="3791">
        <v>41079</v>
      </c>
      <c r="B4193" s="3790" t="s">
        <v>4292</v>
      </c>
      <c r="C4193" s="3790">
        <v>1352.93</v>
      </c>
      <c r="D4193" s="3790">
        <v>1336.35</v>
      </c>
      <c r="E4193" s="3790">
        <v>1350.15</v>
      </c>
      <c r="F4193" s="3792">
        <v>1098033211</v>
      </c>
      <c r="G4193" s="3792">
        <v>153804000000</v>
      </c>
    </row>
    <row r="4194" spans="1:7">
      <c r="A4194" s="3791">
        <v>41080</v>
      </c>
      <c r="B4194" s="3790" t="s">
        <v>4291</v>
      </c>
      <c r="C4194" s="3790">
        <v>1355.44</v>
      </c>
      <c r="D4194" s="3790">
        <v>1330.91</v>
      </c>
      <c r="E4194" s="3790">
        <v>1332.64</v>
      </c>
      <c r="F4194" s="3792">
        <v>889635824</v>
      </c>
      <c r="G4194" s="3792">
        <v>151808000000</v>
      </c>
    </row>
    <row r="4195" spans="1:7">
      <c r="A4195" s="3791">
        <v>41081</v>
      </c>
      <c r="B4195" s="3790" t="s">
        <v>4290</v>
      </c>
      <c r="C4195" s="3790">
        <v>1338.37</v>
      </c>
      <c r="D4195" s="3790">
        <v>1305.8</v>
      </c>
      <c r="E4195" s="3790">
        <v>1306.8499999999999</v>
      </c>
      <c r="F4195" s="3792">
        <v>1103403130</v>
      </c>
      <c r="G4195" s="3792">
        <v>148870000000</v>
      </c>
    </row>
    <row r="4196" spans="1:7">
      <c r="A4196" s="3791">
        <v>41082</v>
      </c>
      <c r="B4196" s="3790" t="s">
        <v>4289</v>
      </c>
      <c r="C4196" s="3790">
        <v>1306.8499999999999</v>
      </c>
      <c r="D4196" s="3790">
        <v>1261.6099999999999</v>
      </c>
      <c r="E4196" s="3790">
        <v>1281.8800000000001</v>
      </c>
      <c r="F4196" s="3792">
        <v>932581946</v>
      </c>
      <c r="G4196" s="3792">
        <v>146026000000</v>
      </c>
    </row>
    <row r="4197" spans="1:7">
      <c r="A4197" s="3791">
        <v>41085</v>
      </c>
      <c r="B4197" s="3790" t="s">
        <v>4288</v>
      </c>
      <c r="C4197" s="3790">
        <v>1284.26</v>
      </c>
      <c r="D4197" s="3790">
        <v>1259.68</v>
      </c>
      <c r="E4197" s="3790">
        <v>1261.8900000000001</v>
      </c>
      <c r="F4197" s="3792">
        <v>798503260</v>
      </c>
      <c r="G4197" s="3792">
        <v>143748000000</v>
      </c>
    </row>
    <row r="4198" spans="1:7">
      <c r="A4198" s="3791">
        <v>41086</v>
      </c>
      <c r="B4198" s="3790" t="s">
        <v>4287</v>
      </c>
      <c r="C4198" s="3790">
        <v>1297.25</v>
      </c>
      <c r="D4198" s="3790">
        <v>1261.8900000000001</v>
      </c>
      <c r="E4198" s="3790">
        <v>1288.67</v>
      </c>
      <c r="F4198" s="3792">
        <v>811234889</v>
      </c>
      <c r="G4198" s="3792">
        <v>146799000000</v>
      </c>
    </row>
    <row r="4199" spans="1:7">
      <c r="A4199" s="3791">
        <v>41087</v>
      </c>
      <c r="B4199" s="3790" t="s">
        <v>4286</v>
      </c>
      <c r="C4199" s="3790">
        <v>1308.56</v>
      </c>
      <c r="D4199" s="3790">
        <v>1286.1099999999999</v>
      </c>
      <c r="E4199" s="3790">
        <v>1306.82</v>
      </c>
      <c r="F4199" s="3792">
        <v>927657440</v>
      </c>
      <c r="G4199" s="3792">
        <v>148867000000</v>
      </c>
    </row>
    <row r="4200" spans="1:7">
      <c r="A4200" s="3791">
        <v>41088</v>
      </c>
      <c r="B4200" s="3790" t="s">
        <v>4285</v>
      </c>
      <c r="C4200" s="3790">
        <v>1317.89</v>
      </c>
      <c r="D4200" s="3790">
        <v>1279.23</v>
      </c>
      <c r="E4200" s="3790">
        <v>1280.92</v>
      </c>
      <c r="F4200" s="3792">
        <v>980625350</v>
      </c>
      <c r="G4200" s="3792">
        <v>145917000000</v>
      </c>
    </row>
    <row r="4201" spans="1:7">
      <c r="A4201" s="3791">
        <v>41089</v>
      </c>
      <c r="B4201" s="3790" t="s">
        <v>4284</v>
      </c>
      <c r="C4201" s="3790">
        <v>1352.66</v>
      </c>
      <c r="D4201" s="3790">
        <v>1277.6500000000001</v>
      </c>
      <c r="E4201" s="3790">
        <v>1350.51</v>
      </c>
      <c r="F4201" s="3792">
        <v>1284132994</v>
      </c>
      <c r="G4201" s="3792">
        <v>153844000000</v>
      </c>
    </row>
    <row r="4202" spans="1:7">
      <c r="A4202" s="3791">
        <v>41092</v>
      </c>
      <c r="B4202" s="3790" t="s">
        <v>4283</v>
      </c>
      <c r="C4202" s="3790">
        <v>1365.65</v>
      </c>
      <c r="D4202" s="3790">
        <v>1341.15</v>
      </c>
      <c r="E4202" s="3790">
        <v>1357.34</v>
      </c>
      <c r="F4202" s="3792">
        <v>1029057074</v>
      </c>
      <c r="G4202" s="3792">
        <v>154622000000</v>
      </c>
    </row>
    <row r="4203" spans="1:7">
      <c r="A4203" s="3791">
        <v>41093</v>
      </c>
      <c r="B4203" s="3790" t="s">
        <v>4282</v>
      </c>
      <c r="C4203" s="3790">
        <v>1409.81</v>
      </c>
      <c r="D4203" s="3790">
        <v>1357.34</v>
      </c>
      <c r="E4203" s="3790">
        <v>1408.43</v>
      </c>
      <c r="F4203" s="3792">
        <v>1344690693</v>
      </c>
      <c r="G4203" s="3792">
        <v>160443000000</v>
      </c>
    </row>
    <row r="4204" spans="1:7">
      <c r="A4204" s="3791">
        <v>41094</v>
      </c>
      <c r="B4204" s="3790" t="s">
        <v>4281</v>
      </c>
      <c r="C4204" s="3790">
        <v>1412.12</v>
      </c>
      <c r="D4204" s="3790">
        <v>1394.86</v>
      </c>
      <c r="E4204" s="3790">
        <v>1408.21</v>
      </c>
      <c r="F4204" s="3792">
        <v>778569195</v>
      </c>
      <c r="G4204" s="3792">
        <v>160417000000</v>
      </c>
    </row>
    <row r="4205" spans="1:7">
      <c r="A4205" s="3791">
        <v>41095</v>
      </c>
      <c r="B4205" s="3790" t="s">
        <v>4280</v>
      </c>
      <c r="C4205" s="3790">
        <v>1416.88</v>
      </c>
      <c r="D4205" s="3790">
        <v>1381.97</v>
      </c>
      <c r="E4205" s="3790">
        <v>1388.07</v>
      </c>
      <c r="F4205" s="3792">
        <v>1440606395</v>
      </c>
      <c r="G4205" s="3792">
        <v>158123000000</v>
      </c>
    </row>
    <row r="4206" spans="1:7">
      <c r="A4206" s="3791">
        <v>41096</v>
      </c>
      <c r="B4206" s="3790" t="s">
        <v>4279</v>
      </c>
      <c r="C4206" s="3790">
        <v>1393.61</v>
      </c>
      <c r="D4206" s="3790">
        <v>1353.88</v>
      </c>
      <c r="E4206" s="3790">
        <v>1357.71</v>
      </c>
      <c r="F4206" s="3792">
        <v>975303844</v>
      </c>
      <c r="G4206" s="3792">
        <v>154664000000</v>
      </c>
    </row>
    <row r="4207" spans="1:7">
      <c r="A4207" s="3791">
        <v>41099</v>
      </c>
      <c r="B4207" s="3790" t="s">
        <v>4278</v>
      </c>
      <c r="C4207" s="3790">
        <v>1361.23</v>
      </c>
      <c r="D4207" s="3790">
        <v>1343.05</v>
      </c>
      <c r="E4207" s="3790">
        <v>1352.5</v>
      </c>
      <c r="F4207" s="3792">
        <v>756474156</v>
      </c>
      <c r="G4207" s="3792">
        <v>154070000000</v>
      </c>
    </row>
    <row r="4208" spans="1:7">
      <c r="A4208" s="3791">
        <v>41100</v>
      </c>
      <c r="B4208" s="3790" t="s">
        <v>4277</v>
      </c>
      <c r="C4208" s="3790">
        <v>1378.65</v>
      </c>
      <c r="D4208" s="3790">
        <v>1339.68</v>
      </c>
      <c r="E4208" s="3790">
        <v>1362.95</v>
      </c>
      <c r="F4208" s="3792">
        <v>1048251965</v>
      </c>
      <c r="G4208" s="3792">
        <v>155261000000</v>
      </c>
    </row>
    <row r="4209" spans="1:7">
      <c r="A4209" s="3791">
        <v>41101</v>
      </c>
      <c r="B4209" s="3790" t="s">
        <v>4276</v>
      </c>
      <c r="C4209" s="3790">
        <v>1362.05</v>
      </c>
      <c r="D4209" s="3790">
        <v>1343.28</v>
      </c>
      <c r="E4209" s="3790">
        <v>1355.86</v>
      </c>
      <c r="F4209" s="3792">
        <v>1020292935</v>
      </c>
      <c r="G4209" s="3792">
        <v>154454000000</v>
      </c>
    </row>
    <row r="4210" spans="1:7">
      <c r="A4210" s="3791">
        <v>41102</v>
      </c>
      <c r="B4210" s="3790" t="s">
        <v>4275</v>
      </c>
      <c r="C4210" s="3790">
        <v>1357.41</v>
      </c>
      <c r="D4210" s="3790">
        <v>1329.94</v>
      </c>
      <c r="E4210" s="3790">
        <v>1340.17</v>
      </c>
      <c r="F4210" s="3792">
        <v>910019355</v>
      </c>
      <c r="G4210" s="3792">
        <v>152666000000</v>
      </c>
    </row>
    <row r="4211" spans="1:7">
      <c r="A4211" s="3791">
        <v>41103</v>
      </c>
      <c r="B4211" s="3790" t="s">
        <v>4274</v>
      </c>
      <c r="C4211" s="3790">
        <v>1369.59</v>
      </c>
      <c r="D4211" s="3790">
        <v>1340.17</v>
      </c>
      <c r="E4211" s="3790">
        <v>1368.69</v>
      </c>
      <c r="F4211" s="3792">
        <v>828162468</v>
      </c>
      <c r="G4211" s="3792">
        <v>155915000000</v>
      </c>
    </row>
    <row r="4212" spans="1:7">
      <c r="A4212" s="3791">
        <v>41106</v>
      </c>
      <c r="B4212" s="3790" t="s">
        <v>4273</v>
      </c>
      <c r="C4212" s="3790">
        <v>1375.76</v>
      </c>
      <c r="D4212" s="3790">
        <v>1363.28</v>
      </c>
      <c r="E4212" s="3790">
        <v>1374.02</v>
      </c>
      <c r="F4212" s="3792">
        <v>718569188</v>
      </c>
      <c r="G4212" s="3792">
        <v>156522000000</v>
      </c>
    </row>
    <row r="4213" spans="1:7">
      <c r="A4213" s="3791">
        <v>41107</v>
      </c>
      <c r="B4213" s="3790" t="s">
        <v>4272</v>
      </c>
      <c r="C4213" s="3790">
        <v>1400.49</v>
      </c>
      <c r="D4213" s="3790">
        <v>1374.02</v>
      </c>
      <c r="E4213" s="3790">
        <v>1382</v>
      </c>
      <c r="F4213" s="3792">
        <v>1027304765</v>
      </c>
      <c r="G4213" s="3792">
        <v>157431000000</v>
      </c>
    </row>
    <row r="4214" spans="1:7">
      <c r="A4214" s="3791">
        <v>41108</v>
      </c>
      <c r="B4214" s="3790" t="s">
        <v>4271</v>
      </c>
      <c r="C4214" s="3790">
        <v>1397.62</v>
      </c>
      <c r="D4214" s="3790">
        <v>1382</v>
      </c>
      <c r="E4214" s="3790">
        <v>1390.63</v>
      </c>
      <c r="F4214" s="3792">
        <v>730467483</v>
      </c>
      <c r="G4214" s="3792">
        <v>158415000000</v>
      </c>
    </row>
    <row r="4215" spans="1:7">
      <c r="A4215" s="3791">
        <v>41109</v>
      </c>
      <c r="B4215" s="3790" t="s">
        <v>4270</v>
      </c>
      <c r="C4215" s="3790">
        <v>1423.99</v>
      </c>
      <c r="D4215" s="3790">
        <v>1390.63</v>
      </c>
      <c r="E4215" s="3790">
        <v>1413.97</v>
      </c>
      <c r="F4215" s="3792">
        <v>975122007</v>
      </c>
      <c r="G4215" s="3792">
        <v>161073000000</v>
      </c>
    </row>
    <row r="4216" spans="1:7">
      <c r="A4216" s="3791">
        <v>41110</v>
      </c>
      <c r="B4216" s="3790" t="s">
        <v>3926</v>
      </c>
      <c r="C4216" s="3790">
        <v>1415.69</v>
      </c>
      <c r="D4216" s="3790">
        <v>1391.16</v>
      </c>
      <c r="E4216" s="3790">
        <v>1391.55</v>
      </c>
      <c r="F4216" s="3792">
        <v>727350946</v>
      </c>
      <c r="G4216" s="3792">
        <v>158520000000</v>
      </c>
    </row>
    <row r="4217" spans="1:7">
      <c r="A4217" s="3791">
        <v>41113</v>
      </c>
      <c r="B4217" s="3790" t="s">
        <v>4269</v>
      </c>
      <c r="C4217" s="3790">
        <v>1393.57</v>
      </c>
      <c r="D4217" s="3790">
        <v>1315.48</v>
      </c>
      <c r="E4217" s="3790">
        <v>1323.96</v>
      </c>
      <c r="F4217" s="3792">
        <v>1218466727</v>
      </c>
      <c r="G4217" s="3792">
        <v>150820000000</v>
      </c>
    </row>
    <row r="4218" spans="1:7">
      <c r="A4218" s="3791">
        <v>41114</v>
      </c>
      <c r="B4218" s="3790" t="s">
        <v>4268</v>
      </c>
      <c r="C4218" s="3790">
        <v>1336.38</v>
      </c>
      <c r="D4218" s="3790">
        <v>1310.45</v>
      </c>
      <c r="E4218" s="3790">
        <v>1314.27</v>
      </c>
      <c r="F4218" s="3792">
        <v>1009866574</v>
      </c>
      <c r="G4218" s="3792">
        <v>149716000000</v>
      </c>
    </row>
    <row r="4219" spans="1:7">
      <c r="A4219" s="3791">
        <v>41115</v>
      </c>
      <c r="B4219" s="3790" t="s">
        <v>4267</v>
      </c>
      <c r="C4219" s="3790">
        <v>1333.44</v>
      </c>
      <c r="D4219" s="3790">
        <v>1291.93</v>
      </c>
      <c r="E4219" s="3790">
        <v>1318.31</v>
      </c>
      <c r="F4219" s="3792">
        <v>1259200197</v>
      </c>
      <c r="G4219" s="3792">
        <v>150176000000</v>
      </c>
    </row>
    <row r="4220" spans="1:7">
      <c r="A4220" s="3791">
        <v>41116</v>
      </c>
      <c r="B4220" s="3790" t="s">
        <v>4266</v>
      </c>
      <c r="C4220" s="3790">
        <v>1353.26</v>
      </c>
      <c r="D4220" s="3790">
        <v>1311.95</v>
      </c>
      <c r="E4220" s="3790">
        <v>1349.9</v>
      </c>
      <c r="F4220" s="3792">
        <v>1099668381</v>
      </c>
      <c r="G4220" s="3792">
        <v>153774000000</v>
      </c>
    </row>
    <row r="4221" spans="1:7">
      <c r="A4221" s="3791">
        <v>41117</v>
      </c>
      <c r="B4221" s="3790" t="s">
        <v>4265</v>
      </c>
      <c r="C4221" s="3790">
        <v>1382.82</v>
      </c>
      <c r="D4221" s="3790">
        <v>1348.33</v>
      </c>
      <c r="E4221" s="3790">
        <v>1382.82</v>
      </c>
      <c r="F4221" s="3792">
        <v>963327382</v>
      </c>
      <c r="G4221" s="3792">
        <v>157525000000</v>
      </c>
    </row>
    <row r="4222" spans="1:7">
      <c r="A4222" s="3791">
        <v>41120</v>
      </c>
      <c r="B4222" s="3790" t="s">
        <v>4264</v>
      </c>
      <c r="C4222" s="3790">
        <v>1405.15</v>
      </c>
      <c r="D4222" s="3790">
        <v>1382.82</v>
      </c>
      <c r="E4222" s="3790">
        <v>1398.07</v>
      </c>
      <c r="F4222" s="3792">
        <v>877104280</v>
      </c>
      <c r="G4222" s="3792">
        <v>159262000000</v>
      </c>
    </row>
    <row r="4223" spans="1:7">
      <c r="A4223" s="3791">
        <v>41121</v>
      </c>
      <c r="B4223" s="3790" t="s">
        <v>4263</v>
      </c>
      <c r="C4223" s="3790">
        <v>1401.13</v>
      </c>
      <c r="D4223" s="3790">
        <v>1373.2</v>
      </c>
      <c r="E4223" s="3790">
        <v>1377.35</v>
      </c>
      <c r="F4223" s="3792">
        <v>967184584</v>
      </c>
      <c r="G4223" s="3792">
        <v>156902000000</v>
      </c>
    </row>
    <row r="4224" spans="1:7">
      <c r="A4224" s="3791">
        <v>41122</v>
      </c>
      <c r="B4224" s="3790" t="s">
        <v>4261</v>
      </c>
      <c r="C4224" s="3790">
        <v>1383.59</v>
      </c>
      <c r="D4224" s="3790">
        <v>1370.11</v>
      </c>
      <c r="E4224" s="3790">
        <v>1374.98</v>
      </c>
      <c r="F4224" s="3792">
        <v>792969657</v>
      </c>
      <c r="G4224" s="3792">
        <v>156632000000</v>
      </c>
    </row>
    <row r="4225" spans="1:7">
      <c r="A4225" s="3791">
        <v>41123</v>
      </c>
      <c r="B4225" s="3790" t="s">
        <v>4260</v>
      </c>
      <c r="C4225" s="3790">
        <v>1393.09</v>
      </c>
      <c r="D4225" s="3790">
        <v>1344.62</v>
      </c>
      <c r="E4225" s="3790">
        <v>1355.32</v>
      </c>
      <c r="F4225" s="3792">
        <v>1316839726</v>
      </c>
      <c r="G4225" s="3792">
        <v>154393000000</v>
      </c>
    </row>
    <row r="4226" spans="1:7">
      <c r="A4226" s="3791">
        <v>41124</v>
      </c>
      <c r="B4226" s="3790" t="s">
        <v>4259</v>
      </c>
      <c r="C4226" s="3790">
        <v>1399.91</v>
      </c>
      <c r="D4226" s="3790">
        <v>1348.95</v>
      </c>
      <c r="E4226" s="3790">
        <v>1398.33</v>
      </c>
      <c r="F4226" s="3792">
        <v>982681244</v>
      </c>
      <c r="G4226" s="3792">
        <v>159291000000</v>
      </c>
    </row>
    <row r="4227" spans="1:7">
      <c r="A4227" s="3791">
        <v>41127</v>
      </c>
      <c r="B4227" s="3790" t="s">
        <v>4258</v>
      </c>
      <c r="C4227" s="3790">
        <v>1439.16</v>
      </c>
      <c r="D4227" s="3790">
        <v>1396.73</v>
      </c>
      <c r="E4227" s="3790">
        <v>1433.54</v>
      </c>
      <c r="F4227" s="3792">
        <v>1352208725</v>
      </c>
      <c r="G4227" s="3792">
        <v>163303000000</v>
      </c>
    </row>
    <row r="4228" spans="1:7">
      <c r="A4228" s="3791">
        <v>41128</v>
      </c>
      <c r="B4228" s="3790" t="s">
        <v>4257</v>
      </c>
      <c r="C4228" s="3790">
        <v>1447.41</v>
      </c>
      <c r="D4228" s="3790">
        <v>1424.25</v>
      </c>
      <c r="E4228" s="3790">
        <v>1445.34</v>
      </c>
      <c r="F4228" s="3792">
        <v>1059393329</v>
      </c>
      <c r="G4228" s="3792">
        <v>164647000000</v>
      </c>
    </row>
    <row r="4229" spans="1:7">
      <c r="A4229" s="3791">
        <v>41129</v>
      </c>
      <c r="B4229" s="3790" t="s">
        <v>4256</v>
      </c>
      <c r="C4229" s="3790">
        <v>1448.67</v>
      </c>
      <c r="D4229" s="3790">
        <v>1428.65</v>
      </c>
      <c r="E4229" s="3790">
        <v>1444.79</v>
      </c>
      <c r="F4229" s="3792">
        <v>873381718</v>
      </c>
      <c r="G4229" s="3792">
        <v>164584000000</v>
      </c>
    </row>
    <row r="4230" spans="1:7">
      <c r="A4230" s="3791">
        <v>41130</v>
      </c>
      <c r="B4230" s="3790" t="s">
        <v>4255</v>
      </c>
      <c r="C4230" s="3790">
        <v>1463.22</v>
      </c>
      <c r="D4230" s="3790">
        <v>1431.59</v>
      </c>
      <c r="E4230" s="3790">
        <v>1447.09</v>
      </c>
      <c r="F4230" s="3792">
        <v>1055203834</v>
      </c>
      <c r="G4230" s="3792">
        <v>164846000000</v>
      </c>
    </row>
    <row r="4231" spans="1:7">
      <c r="A4231" s="3791">
        <v>41131</v>
      </c>
      <c r="B4231" s="3790" t="s">
        <v>4254</v>
      </c>
      <c r="C4231" s="3790">
        <v>1449.59</v>
      </c>
      <c r="D4231" s="3790">
        <v>1410.61</v>
      </c>
      <c r="E4231" s="3790">
        <v>1427.33</v>
      </c>
      <c r="F4231" s="3792">
        <v>851665895</v>
      </c>
      <c r="G4231" s="3792">
        <v>162595000000</v>
      </c>
    </row>
    <row r="4232" spans="1:7">
      <c r="A4232" s="3791">
        <v>41134</v>
      </c>
      <c r="B4232" s="3790" t="s">
        <v>4253</v>
      </c>
      <c r="C4232" s="3790">
        <v>1457.61</v>
      </c>
      <c r="D4232" s="3790">
        <v>1425.69</v>
      </c>
      <c r="E4232" s="3790">
        <v>1436.15</v>
      </c>
      <c r="F4232" s="3792">
        <v>889069417</v>
      </c>
      <c r="G4232" s="3792">
        <v>163600000000</v>
      </c>
    </row>
    <row r="4233" spans="1:7">
      <c r="A4233" s="3791">
        <v>41135</v>
      </c>
      <c r="B4233" s="3790" t="s">
        <v>4252</v>
      </c>
      <c r="C4233" s="3790">
        <v>1452.79</v>
      </c>
      <c r="D4233" s="3790">
        <v>1432.48</v>
      </c>
      <c r="E4233" s="3790">
        <v>1445.29</v>
      </c>
      <c r="F4233" s="3792">
        <v>750921485</v>
      </c>
      <c r="G4233" s="3792">
        <v>164641000000</v>
      </c>
    </row>
    <row r="4234" spans="1:7">
      <c r="A4234" s="3791">
        <v>41136</v>
      </c>
      <c r="B4234" s="3790" t="s">
        <v>4251</v>
      </c>
      <c r="C4234" s="3790">
        <v>1448.51</v>
      </c>
      <c r="D4234" s="3790">
        <v>1412.75</v>
      </c>
      <c r="E4234" s="3790">
        <v>1427.67</v>
      </c>
      <c r="F4234" s="3792">
        <v>1002873695</v>
      </c>
      <c r="G4234" s="3792">
        <v>162633000000</v>
      </c>
    </row>
    <row r="4235" spans="1:7">
      <c r="A4235" s="3791">
        <v>41137</v>
      </c>
      <c r="B4235" s="3790" t="s">
        <v>4250</v>
      </c>
      <c r="C4235" s="3790">
        <v>1440.76</v>
      </c>
      <c r="D4235" s="3790">
        <v>1421.32</v>
      </c>
      <c r="E4235" s="3790">
        <v>1431.07</v>
      </c>
      <c r="F4235" s="3792">
        <v>736921045</v>
      </c>
      <c r="G4235" s="3792">
        <v>163021000000</v>
      </c>
    </row>
    <row r="4236" spans="1:7">
      <c r="A4236" s="3791">
        <v>41138</v>
      </c>
      <c r="B4236" s="3790" t="s">
        <v>4249</v>
      </c>
      <c r="C4236" s="3790">
        <v>1444.25</v>
      </c>
      <c r="D4236" s="3790">
        <v>1416.11</v>
      </c>
      <c r="E4236" s="3790">
        <v>1416.78</v>
      </c>
      <c r="F4236" s="3792">
        <v>654241536</v>
      </c>
      <c r="G4236" s="3792">
        <v>161393000000</v>
      </c>
    </row>
    <row r="4237" spans="1:7">
      <c r="A4237" s="3791">
        <v>41141</v>
      </c>
      <c r="B4237" s="3790" t="s">
        <v>4248</v>
      </c>
      <c r="C4237" s="3790">
        <v>1423.87</v>
      </c>
      <c r="D4237" s="3790">
        <v>1396.72</v>
      </c>
      <c r="E4237" s="3790">
        <v>1403.55</v>
      </c>
      <c r="F4237" s="3792">
        <v>795033828</v>
      </c>
      <c r="G4237" s="3792">
        <v>159886000000</v>
      </c>
    </row>
    <row r="4238" spans="1:7">
      <c r="A4238" s="3791">
        <v>41142</v>
      </c>
      <c r="B4238" s="3790" t="s">
        <v>4247</v>
      </c>
      <c r="C4238" s="3790">
        <v>1445.79</v>
      </c>
      <c r="D4238" s="3790">
        <v>1402.55</v>
      </c>
      <c r="E4238" s="3790">
        <v>1442.72</v>
      </c>
      <c r="F4238" s="3792">
        <v>922053676</v>
      </c>
      <c r="G4238" s="3792">
        <v>164349000000</v>
      </c>
    </row>
    <row r="4239" spans="1:7">
      <c r="A4239" s="3791">
        <v>41143</v>
      </c>
      <c r="B4239" s="3790" t="s">
        <v>4246</v>
      </c>
      <c r="C4239" s="3790">
        <v>1443.18</v>
      </c>
      <c r="D4239" s="3790">
        <v>1420.91</v>
      </c>
      <c r="E4239" s="3790">
        <v>1430.48</v>
      </c>
      <c r="F4239" s="3792">
        <v>682188180</v>
      </c>
      <c r="G4239" s="3792">
        <v>162954000000</v>
      </c>
    </row>
    <row r="4240" spans="1:7">
      <c r="A4240" s="3791">
        <v>41144</v>
      </c>
      <c r="B4240" s="3790" t="s">
        <v>4245</v>
      </c>
      <c r="C4240" s="3790">
        <v>1462.86</v>
      </c>
      <c r="D4240" s="3790">
        <v>1428.67</v>
      </c>
      <c r="E4240" s="3790">
        <v>1442.94</v>
      </c>
      <c r="F4240" s="3792">
        <v>1237781571</v>
      </c>
      <c r="G4240" s="3792">
        <v>164374000000</v>
      </c>
    </row>
    <row r="4241" spans="1:7">
      <c r="A4241" s="3791">
        <v>41145</v>
      </c>
      <c r="B4241" s="3790" t="s">
        <v>4244</v>
      </c>
      <c r="C4241" s="3790">
        <v>1445.36</v>
      </c>
      <c r="D4241" s="3790">
        <v>1424.74</v>
      </c>
      <c r="E4241" s="3790">
        <v>1436.84</v>
      </c>
      <c r="F4241" s="3792">
        <v>811895574</v>
      </c>
      <c r="G4241" s="3792">
        <v>163678000000</v>
      </c>
    </row>
    <row r="4242" spans="1:7">
      <c r="A4242" s="3791">
        <v>41148</v>
      </c>
      <c r="B4242" s="3790" t="s">
        <v>4243</v>
      </c>
      <c r="C4242" s="3790">
        <v>1446.98</v>
      </c>
      <c r="D4242" s="3790">
        <v>1425.48</v>
      </c>
      <c r="E4242" s="3790">
        <v>1431.53</v>
      </c>
      <c r="F4242" s="3792">
        <v>577284027</v>
      </c>
      <c r="G4242" s="3792">
        <v>163073000000</v>
      </c>
    </row>
    <row r="4243" spans="1:7">
      <c r="A4243" s="3791">
        <v>41149</v>
      </c>
      <c r="B4243" s="3790" t="s">
        <v>4242</v>
      </c>
      <c r="C4243" s="3790">
        <v>1434.54</v>
      </c>
      <c r="D4243" s="3790">
        <v>1419.62</v>
      </c>
      <c r="E4243" s="3790">
        <v>1428.88</v>
      </c>
      <c r="F4243" s="3792">
        <v>961598929</v>
      </c>
      <c r="G4243" s="3792">
        <v>162772000000</v>
      </c>
    </row>
    <row r="4244" spans="1:7">
      <c r="A4244" s="3791">
        <v>41150</v>
      </c>
      <c r="B4244" s="3790" t="s">
        <v>4241</v>
      </c>
      <c r="C4244" s="3790">
        <v>1435.79</v>
      </c>
      <c r="D4244" s="3790">
        <v>1409.15</v>
      </c>
      <c r="E4244" s="3790">
        <v>1410.16</v>
      </c>
      <c r="F4244" s="3792">
        <v>977661507</v>
      </c>
      <c r="G4244" s="3792">
        <v>160639000000</v>
      </c>
    </row>
    <row r="4245" spans="1:7">
      <c r="A4245" s="3791">
        <v>41151</v>
      </c>
      <c r="B4245" s="3790" t="s">
        <v>4240</v>
      </c>
      <c r="C4245" s="3790">
        <v>1413.34</v>
      </c>
      <c r="D4245" s="3790">
        <v>1383.79</v>
      </c>
      <c r="E4245" s="3790">
        <v>1384.26</v>
      </c>
      <c r="F4245" s="3792">
        <v>782428075</v>
      </c>
      <c r="G4245" s="3792">
        <v>157689000000</v>
      </c>
    </row>
    <row r="4246" spans="1:7">
      <c r="A4246" s="3791">
        <v>41152</v>
      </c>
      <c r="B4246" s="3790" t="s">
        <v>4239</v>
      </c>
      <c r="C4246" s="3790">
        <v>1397.92</v>
      </c>
      <c r="D4246" s="3790">
        <v>1381.01</v>
      </c>
      <c r="E4246" s="3790">
        <v>1389.72</v>
      </c>
      <c r="F4246" s="3792">
        <v>979084546</v>
      </c>
      <c r="G4246" s="3792">
        <v>158310000000</v>
      </c>
    </row>
    <row r="4247" spans="1:7">
      <c r="A4247" s="3791">
        <v>41155</v>
      </c>
      <c r="B4247" s="3790" t="s">
        <v>4238</v>
      </c>
      <c r="C4247" s="3790">
        <v>1407.91</v>
      </c>
      <c r="D4247" s="3790">
        <v>1386.66</v>
      </c>
      <c r="E4247" s="3790">
        <v>1406.04</v>
      </c>
      <c r="F4247" s="3792">
        <v>649143753</v>
      </c>
      <c r="G4247" s="3792">
        <v>160170000000</v>
      </c>
    </row>
    <row r="4248" spans="1:7">
      <c r="A4248" s="3791">
        <v>41156</v>
      </c>
      <c r="B4248" s="3790" t="s">
        <v>4237</v>
      </c>
      <c r="C4248" s="3790">
        <v>1419.2</v>
      </c>
      <c r="D4248" s="3790">
        <v>1403.37</v>
      </c>
      <c r="E4248" s="3790">
        <v>1405.71</v>
      </c>
      <c r="F4248" s="3792">
        <v>710620662</v>
      </c>
      <c r="G4248" s="3792">
        <v>160132000000</v>
      </c>
    </row>
    <row r="4249" spans="1:7">
      <c r="A4249" s="3791">
        <v>41157</v>
      </c>
      <c r="B4249" s="3790" t="s">
        <v>4236</v>
      </c>
      <c r="C4249" s="3790">
        <v>1407.02</v>
      </c>
      <c r="D4249" s="3790">
        <v>1385.27</v>
      </c>
      <c r="E4249" s="3790">
        <v>1391.02</v>
      </c>
      <c r="F4249" s="3792">
        <v>821038417</v>
      </c>
      <c r="G4249" s="3792">
        <v>158459000000</v>
      </c>
    </row>
    <row r="4250" spans="1:7">
      <c r="A4250" s="3791">
        <v>41158</v>
      </c>
      <c r="B4250" s="3790" t="s">
        <v>4235</v>
      </c>
      <c r="C4250" s="3790">
        <v>1438.68</v>
      </c>
      <c r="D4250" s="3790">
        <v>1390.51</v>
      </c>
      <c r="E4250" s="3790">
        <v>1437.37</v>
      </c>
      <c r="F4250" s="3792">
        <v>1164229048</v>
      </c>
      <c r="G4250" s="3792">
        <v>163739000000</v>
      </c>
    </row>
    <row r="4251" spans="1:7">
      <c r="A4251" s="3791">
        <v>41159</v>
      </c>
      <c r="B4251" s="3790" t="s">
        <v>3935</v>
      </c>
      <c r="C4251" s="3790">
        <v>1478.89</v>
      </c>
      <c r="D4251" s="3790">
        <v>1434.96</v>
      </c>
      <c r="E4251" s="3790">
        <v>1471.8</v>
      </c>
      <c r="F4251" s="3792">
        <v>1734185922</v>
      </c>
      <c r="G4251" s="3792">
        <v>167661000000</v>
      </c>
    </row>
    <row r="4252" spans="1:7">
      <c r="A4252" s="3791">
        <v>41162</v>
      </c>
      <c r="B4252" s="3790" t="s">
        <v>4234</v>
      </c>
      <c r="C4252" s="3790">
        <v>1477.58</v>
      </c>
      <c r="D4252" s="3790">
        <v>1462.77</v>
      </c>
      <c r="E4252" s="3790">
        <v>1476.44</v>
      </c>
      <c r="F4252" s="3792">
        <v>967215476</v>
      </c>
      <c r="G4252" s="3792">
        <v>168190000000</v>
      </c>
    </row>
    <row r="4253" spans="1:7">
      <c r="A4253" s="3791">
        <v>41163</v>
      </c>
      <c r="B4253" s="3790" t="s">
        <v>4233</v>
      </c>
      <c r="C4253" s="3790">
        <v>1480.27</v>
      </c>
      <c r="D4253" s="3790">
        <v>1460.1</v>
      </c>
      <c r="E4253" s="3790">
        <v>1480.05</v>
      </c>
      <c r="F4253" s="3792">
        <v>863698929</v>
      </c>
      <c r="G4253" s="3792">
        <v>168601000000</v>
      </c>
    </row>
    <row r="4254" spans="1:7">
      <c r="A4254" s="3791">
        <v>41164</v>
      </c>
      <c r="B4254" s="3790" t="s">
        <v>4232</v>
      </c>
      <c r="C4254" s="3790">
        <v>1497.04</v>
      </c>
      <c r="D4254" s="3790">
        <v>1478.27</v>
      </c>
      <c r="E4254" s="3790">
        <v>1482.51</v>
      </c>
      <c r="F4254" s="3792">
        <v>1084832067</v>
      </c>
      <c r="G4254" s="3792">
        <v>168881000000</v>
      </c>
    </row>
    <row r="4255" spans="1:7">
      <c r="A4255" s="3791">
        <v>41165</v>
      </c>
      <c r="B4255" s="3790" t="s">
        <v>4231</v>
      </c>
      <c r="C4255" s="3790">
        <v>1488.25</v>
      </c>
      <c r="D4255" s="3790">
        <v>1477.81</v>
      </c>
      <c r="E4255" s="3790">
        <v>1484.88</v>
      </c>
      <c r="F4255" s="3792">
        <v>781133520</v>
      </c>
      <c r="G4255" s="3792">
        <v>169151000000</v>
      </c>
    </row>
    <row r="4256" spans="1:7">
      <c r="A4256" s="3791">
        <v>41166</v>
      </c>
      <c r="B4256" s="3790" t="s">
        <v>4230</v>
      </c>
      <c r="C4256" s="3790">
        <v>1594.63</v>
      </c>
      <c r="D4256" s="3790">
        <v>1484.98</v>
      </c>
      <c r="E4256" s="3790">
        <v>1589.4</v>
      </c>
      <c r="F4256" s="3792">
        <v>2968534046</v>
      </c>
      <c r="G4256" s="3792">
        <v>181057000000</v>
      </c>
    </row>
    <row r="4257" spans="1:7">
      <c r="A4257" s="3791">
        <v>41169</v>
      </c>
      <c r="B4257" s="3790" t="s">
        <v>4229</v>
      </c>
      <c r="C4257" s="3790">
        <v>1591.24</v>
      </c>
      <c r="D4257" s="3790">
        <v>1573.3</v>
      </c>
      <c r="E4257" s="3790">
        <v>1582.22</v>
      </c>
      <c r="F4257" s="3792">
        <v>2081393199</v>
      </c>
      <c r="G4257" s="3792">
        <v>180239000000</v>
      </c>
    </row>
    <row r="4258" spans="1:7">
      <c r="A4258" s="3791">
        <v>41170</v>
      </c>
      <c r="B4258" s="3790" t="s">
        <v>4228</v>
      </c>
      <c r="C4258" s="3790">
        <v>1586.75</v>
      </c>
      <c r="D4258" s="3790">
        <v>1546.74</v>
      </c>
      <c r="E4258" s="3790">
        <v>1547.74</v>
      </c>
      <c r="F4258" s="3792">
        <v>1396735293</v>
      </c>
      <c r="G4258" s="3792">
        <v>173187000000</v>
      </c>
    </row>
    <row r="4259" spans="1:7">
      <c r="A4259" s="3791">
        <v>41171</v>
      </c>
      <c r="B4259" s="3790" t="s">
        <v>4227</v>
      </c>
      <c r="C4259" s="3790">
        <v>1564.73</v>
      </c>
      <c r="D4259" s="3790">
        <v>1508.6</v>
      </c>
      <c r="E4259" s="3790">
        <v>1517.58</v>
      </c>
      <c r="F4259" s="3792">
        <v>2262717013</v>
      </c>
      <c r="G4259" s="3792">
        <v>169813000000</v>
      </c>
    </row>
    <row r="4260" spans="1:7">
      <c r="A4260" s="3791">
        <v>41172</v>
      </c>
      <c r="B4260" s="3790" t="s">
        <v>4226</v>
      </c>
      <c r="C4260" s="3790">
        <v>1522.14</v>
      </c>
      <c r="D4260" s="3790">
        <v>1479.32</v>
      </c>
      <c r="E4260" s="3790">
        <v>1515.88</v>
      </c>
      <c r="F4260" s="3792">
        <v>1485095602</v>
      </c>
      <c r="G4260" s="3792">
        <v>169622000000</v>
      </c>
    </row>
    <row r="4261" spans="1:7">
      <c r="A4261" s="3791">
        <v>41173</v>
      </c>
      <c r="B4261" s="3790" t="s">
        <v>4225</v>
      </c>
      <c r="C4261" s="3790">
        <v>1535.77</v>
      </c>
      <c r="D4261" s="3790">
        <v>1513.12</v>
      </c>
      <c r="E4261" s="3790">
        <v>1522.63</v>
      </c>
      <c r="F4261" s="3792">
        <v>1300346041</v>
      </c>
      <c r="G4261" s="3792">
        <v>170377000000</v>
      </c>
    </row>
    <row r="4262" spans="1:7">
      <c r="A4262" s="3791">
        <v>41176</v>
      </c>
      <c r="B4262" s="3790" t="s">
        <v>4224</v>
      </c>
      <c r="C4262" s="3790">
        <v>1524.07</v>
      </c>
      <c r="D4262" s="3790">
        <v>1492.51</v>
      </c>
      <c r="E4262" s="3790">
        <v>1509.58</v>
      </c>
      <c r="F4262" s="3792">
        <v>809311934</v>
      </c>
      <c r="G4262" s="3792">
        <v>168917000000</v>
      </c>
    </row>
    <row r="4263" spans="1:7">
      <c r="A4263" s="3791">
        <v>41177</v>
      </c>
      <c r="B4263" s="3790" t="s">
        <v>4223</v>
      </c>
      <c r="C4263" s="3790">
        <v>1522.43</v>
      </c>
      <c r="D4263" s="3790">
        <v>1504.54</v>
      </c>
      <c r="E4263" s="3790">
        <v>1510.96</v>
      </c>
      <c r="F4263" s="3792">
        <v>914065909</v>
      </c>
      <c r="G4263" s="3792">
        <v>169072000000</v>
      </c>
    </row>
    <row r="4264" spans="1:7">
      <c r="A4264" s="3791">
        <v>41178</v>
      </c>
      <c r="B4264" s="3790" t="s">
        <v>4222</v>
      </c>
      <c r="C4264" s="3790">
        <v>1513.85</v>
      </c>
      <c r="D4264" s="3790">
        <v>1455.02</v>
      </c>
      <c r="E4264" s="3790">
        <v>1456.99</v>
      </c>
      <c r="F4264" s="3792">
        <v>1237408348</v>
      </c>
      <c r="G4264" s="3792">
        <v>163033000000</v>
      </c>
    </row>
    <row r="4265" spans="1:7">
      <c r="A4265" s="3791">
        <v>41179</v>
      </c>
      <c r="B4265" s="3790" t="s">
        <v>4221</v>
      </c>
      <c r="C4265" s="3790">
        <v>1479.33</v>
      </c>
      <c r="D4265" s="3790">
        <v>1455.17</v>
      </c>
      <c r="E4265" s="3790">
        <v>1474.76</v>
      </c>
      <c r="F4265" s="3792">
        <v>1059364032</v>
      </c>
      <c r="G4265" s="3792">
        <v>165021000000</v>
      </c>
    </row>
    <row r="4266" spans="1:7">
      <c r="A4266" s="3791">
        <v>41180</v>
      </c>
      <c r="B4266" s="3790" t="s">
        <v>4220</v>
      </c>
      <c r="C4266" s="3790">
        <v>1500.3</v>
      </c>
      <c r="D4266" s="3790">
        <v>1466.5</v>
      </c>
      <c r="E4266" s="3790">
        <v>1475.7</v>
      </c>
      <c r="F4266" s="3792">
        <v>1061093132</v>
      </c>
      <c r="G4266" s="3792">
        <v>165126000000</v>
      </c>
    </row>
    <row r="4267" spans="1:7">
      <c r="A4267" s="3791">
        <v>41183</v>
      </c>
      <c r="B4267" s="3790" t="s">
        <v>4219</v>
      </c>
      <c r="C4267" s="3790">
        <v>1515.19</v>
      </c>
      <c r="D4267" s="3790">
        <v>1467.34</v>
      </c>
      <c r="E4267" s="3790">
        <v>1513.81</v>
      </c>
      <c r="F4267" s="3792">
        <v>1009478415</v>
      </c>
      <c r="G4267" s="3792">
        <v>169390000000</v>
      </c>
    </row>
    <row r="4268" spans="1:7">
      <c r="A4268" s="3791">
        <v>41184</v>
      </c>
      <c r="B4268" s="3790" t="s">
        <v>4218</v>
      </c>
      <c r="C4268" s="3790">
        <v>1517.29</v>
      </c>
      <c r="D4268" s="3790">
        <v>1496.63</v>
      </c>
      <c r="E4268" s="3790">
        <v>1507.77</v>
      </c>
      <c r="F4268" s="3792">
        <v>944378202</v>
      </c>
      <c r="G4268" s="3792">
        <v>168714000000</v>
      </c>
    </row>
    <row r="4269" spans="1:7">
      <c r="A4269" s="3791">
        <v>41185</v>
      </c>
      <c r="B4269" s="3790" t="s">
        <v>4217</v>
      </c>
      <c r="C4269" s="3790">
        <v>1508.16</v>
      </c>
      <c r="D4269" s="3790">
        <v>1487.56</v>
      </c>
      <c r="E4269" s="3790">
        <v>1492.3</v>
      </c>
      <c r="F4269" s="3792">
        <v>950239276</v>
      </c>
      <c r="G4269" s="3792">
        <v>166983000000</v>
      </c>
    </row>
    <row r="4270" spans="1:7">
      <c r="A4270" s="3791">
        <v>41186</v>
      </c>
      <c r="B4270" s="3790" t="s">
        <v>4216</v>
      </c>
      <c r="C4270" s="3790">
        <v>1499.24</v>
      </c>
      <c r="D4270" s="3790">
        <v>1472.63</v>
      </c>
      <c r="E4270" s="3790">
        <v>1483.03</v>
      </c>
      <c r="F4270" s="3792">
        <v>1016939499</v>
      </c>
      <c r="G4270" s="3792">
        <v>165946000000</v>
      </c>
    </row>
    <row r="4271" spans="1:7">
      <c r="A4271" s="3791">
        <v>41187</v>
      </c>
      <c r="B4271" s="3790" t="s">
        <v>4215</v>
      </c>
      <c r="C4271" s="3790">
        <v>1521.49</v>
      </c>
      <c r="D4271" s="3790">
        <v>1480.6</v>
      </c>
      <c r="E4271" s="3790">
        <v>1508.72</v>
      </c>
      <c r="F4271" s="3792">
        <v>1092286495</v>
      </c>
      <c r="G4271" s="3792">
        <v>168820000000</v>
      </c>
    </row>
    <row r="4272" spans="1:7">
      <c r="A4272" s="3791">
        <v>41190</v>
      </c>
      <c r="B4272" s="3790" t="s">
        <v>4214</v>
      </c>
      <c r="C4272" s="3790">
        <v>1509.52</v>
      </c>
      <c r="D4272" s="3790">
        <v>1481.99</v>
      </c>
      <c r="E4272" s="3790">
        <v>1492.51</v>
      </c>
      <c r="F4272" s="3792">
        <v>738840279</v>
      </c>
      <c r="G4272" s="3792">
        <v>167007000000</v>
      </c>
    </row>
    <row r="4273" spans="1:7">
      <c r="A4273" s="3791">
        <v>41191</v>
      </c>
      <c r="B4273" s="3790" t="s">
        <v>4213</v>
      </c>
      <c r="C4273" s="3790">
        <v>1504.47</v>
      </c>
      <c r="D4273" s="3790">
        <v>1490.33</v>
      </c>
      <c r="E4273" s="3790">
        <v>1494.16</v>
      </c>
      <c r="F4273" s="3792">
        <v>820058949</v>
      </c>
      <c r="G4273" s="3792">
        <v>167192000000</v>
      </c>
    </row>
    <row r="4274" spans="1:7">
      <c r="A4274" s="3791">
        <v>41192</v>
      </c>
      <c r="B4274" s="3790" t="s">
        <v>4212</v>
      </c>
      <c r="C4274" s="3790">
        <v>1493.87</v>
      </c>
      <c r="D4274" s="3790">
        <v>1480.65</v>
      </c>
      <c r="E4274" s="3790">
        <v>1483.84</v>
      </c>
      <c r="F4274" s="3792">
        <v>800387541</v>
      </c>
      <c r="G4274" s="3792">
        <v>166037000000</v>
      </c>
    </row>
    <row r="4275" spans="1:7">
      <c r="A4275" s="3791">
        <v>41193</v>
      </c>
      <c r="B4275" s="3790" t="s">
        <v>4211</v>
      </c>
      <c r="C4275" s="3790">
        <v>1495.73</v>
      </c>
      <c r="D4275" s="3790">
        <v>1471.91</v>
      </c>
      <c r="E4275" s="3790">
        <v>1490.41</v>
      </c>
      <c r="F4275" s="3792">
        <v>771366804</v>
      </c>
      <c r="G4275" s="3792">
        <v>166772000000</v>
      </c>
    </row>
    <row r="4276" spans="1:7">
      <c r="A4276" s="3791">
        <v>41194</v>
      </c>
      <c r="B4276" s="3790" t="s">
        <v>4210</v>
      </c>
      <c r="C4276" s="3790">
        <v>1491.16</v>
      </c>
      <c r="D4276" s="3790">
        <v>1467.1</v>
      </c>
      <c r="E4276" s="3790">
        <v>1472.36</v>
      </c>
      <c r="F4276" s="3792">
        <v>844054130</v>
      </c>
      <c r="G4276" s="3792">
        <v>164752000000</v>
      </c>
    </row>
    <row r="4277" spans="1:7">
      <c r="A4277" s="3791">
        <v>41197</v>
      </c>
      <c r="B4277" s="3790" t="s">
        <v>4208</v>
      </c>
      <c r="C4277" s="3790">
        <v>1484.22</v>
      </c>
      <c r="D4277" s="3790">
        <v>1464.76</v>
      </c>
      <c r="E4277" s="3790">
        <v>1466.82</v>
      </c>
      <c r="F4277" s="3792">
        <v>669202442</v>
      </c>
      <c r="G4277" s="3792">
        <v>164133000000</v>
      </c>
    </row>
    <row r="4278" spans="1:7">
      <c r="A4278" s="3791">
        <v>41198</v>
      </c>
      <c r="B4278" s="3790" t="s">
        <v>4207</v>
      </c>
      <c r="C4278" s="3790">
        <v>1488.73</v>
      </c>
      <c r="D4278" s="3790">
        <v>1466.82</v>
      </c>
      <c r="E4278" s="3790">
        <v>1488.18</v>
      </c>
      <c r="F4278" s="3792">
        <v>843068754</v>
      </c>
      <c r="G4278" s="3792">
        <v>166522000000</v>
      </c>
    </row>
    <row r="4279" spans="1:7">
      <c r="A4279" s="3791">
        <v>41199</v>
      </c>
      <c r="B4279" s="3790" t="s">
        <v>4206</v>
      </c>
      <c r="C4279" s="3790">
        <v>1520.63</v>
      </c>
      <c r="D4279" s="3790">
        <v>1488.25</v>
      </c>
      <c r="E4279" s="3790">
        <v>1513.96</v>
      </c>
      <c r="F4279" s="3792">
        <v>1161981785</v>
      </c>
      <c r="G4279" s="3792">
        <v>169407000000</v>
      </c>
    </row>
    <row r="4280" spans="1:7">
      <c r="A4280" s="3791">
        <v>41200</v>
      </c>
      <c r="B4280" s="3790" t="s">
        <v>4205</v>
      </c>
      <c r="C4280" s="3790">
        <v>1527.77</v>
      </c>
      <c r="D4280" s="3790">
        <v>1503.76</v>
      </c>
      <c r="E4280" s="3790">
        <v>1512.01</v>
      </c>
      <c r="F4280" s="3792">
        <v>1116122532</v>
      </c>
      <c r="G4280" s="3792">
        <v>169189000000</v>
      </c>
    </row>
    <row r="4281" spans="1:7">
      <c r="A4281" s="3791">
        <v>41201</v>
      </c>
      <c r="B4281" s="3790" t="s">
        <v>4204</v>
      </c>
      <c r="C4281" s="3790">
        <v>1516.96</v>
      </c>
      <c r="D4281" s="3790">
        <v>1493.53</v>
      </c>
      <c r="E4281" s="3790">
        <v>1494.44</v>
      </c>
      <c r="F4281" s="3792">
        <v>793493427</v>
      </c>
      <c r="G4281" s="3792">
        <v>167223000000</v>
      </c>
    </row>
    <row r="4282" spans="1:7">
      <c r="A4282" s="3791">
        <v>41204</v>
      </c>
      <c r="B4282" s="3790" t="s">
        <v>4203</v>
      </c>
      <c r="C4282" s="3790">
        <v>1503.27</v>
      </c>
      <c r="D4282" s="3790">
        <v>1484.1</v>
      </c>
      <c r="E4282" s="3790">
        <v>1497.63</v>
      </c>
      <c r="F4282" s="3792">
        <v>895199644</v>
      </c>
      <c r="G4282" s="3792">
        <v>167580000000</v>
      </c>
    </row>
    <row r="4283" spans="1:7">
      <c r="A4283" s="3791">
        <v>41205</v>
      </c>
      <c r="B4283" s="3790" t="s">
        <v>4201</v>
      </c>
      <c r="C4283" s="3790">
        <v>1499.63</v>
      </c>
      <c r="D4283" s="3790">
        <v>1454.3</v>
      </c>
      <c r="E4283" s="3790">
        <v>1456.73</v>
      </c>
      <c r="F4283" s="3792">
        <v>1230658626</v>
      </c>
      <c r="G4283" s="3792">
        <v>163003000000</v>
      </c>
    </row>
    <row r="4284" spans="1:7">
      <c r="A4284" s="3791">
        <v>41206</v>
      </c>
      <c r="B4284" s="3790" t="s">
        <v>4199</v>
      </c>
      <c r="C4284" s="3790">
        <v>1471.99</v>
      </c>
      <c r="D4284" s="3790">
        <v>1444.38</v>
      </c>
      <c r="E4284" s="3790">
        <v>1462.43</v>
      </c>
      <c r="F4284" s="3792">
        <v>1294556734</v>
      </c>
      <c r="G4284" s="3792">
        <v>163641000000</v>
      </c>
    </row>
    <row r="4285" spans="1:7">
      <c r="A4285" s="3791">
        <v>41207</v>
      </c>
      <c r="B4285" s="3790" t="s">
        <v>4198</v>
      </c>
      <c r="C4285" s="3790">
        <v>1474.23</v>
      </c>
      <c r="D4285" s="3790">
        <v>1456.22</v>
      </c>
      <c r="E4285" s="3790">
        <v>1456.91</v>
      </c>
      <c r="F4285" s="3792">
        <v>858730094</v>
      </c>
      <c r="G4285" s="3792">
        <v>163024000000</v>
      </c>
    </row>
    <row r="4286" spans="1:7">
      <c r="A4286" s="3791">
        <v>41208</v>
      </c>
      <c r="B4286" s="3790" t="s">
        <v>4197</v>
      </c>
      <c r="C4286" s="3790">
        <v>1457.53</v>
      </c>
      <c r="D4286" s="3790">
        <v>1426.27</v>
      </c>
      <c r="E4286" s="3790">
        <v>1441.38</v>
      </c>
      <c r="F4286" s="3792">
        <v>957810144</v>
      </c>
      <c r="G4286" s="3792">
        <v>161286000000</v>
      </c>
    </row>
    <row r="4287" spans="1:7">
      <c r="A4287" s="3791">
        <v>41211</v>
      </c>
      <c r="B4287" s="3790" t="s">
        <v>4196</v>
      </c>
      <c r="C4287" s="3790">
        <v>1442.76</v>
      </c>
      <c r="D4287" s="3790">
        <v>1426.26</v>
      </c>
      <c r="E4287" s="3790">
        <v>1435.05</v>
      </c>
      <c r="F4287" s="3792">
        <v>564326411</v>
      </c>
      <c r="G4287" s="3792">
        <v>160577000000</v>
      </c>
    </row>
    <row r="4288" spans="1:7">
      <c r="A4288" s="3791">
        <v>41212</v>
      </c>
      <c r="B4288" s="3790" t="s">
        <v>4195</v>
      </c>
      <c r="C4288" s="3790">
        <v>1443.4</v>
      </c>
      <c r="D4288" s="3790">
        <v>1426.47</v>
      </c>
      <c r="E4288" s="3790">
        <v>1430.1</v>
      </c>
      <c r="F4288" s="3792">
        <v>871085540</v>
      </c>
      <c r="G4288" s="3792">
        <v>160023000000</v>
      </c>
    </row>
    <row r="4289" spans="1:7">
      <c r="A4289" s="3791">
        <v>41213</v>
      </c>
      <c r="B4289" s="3790" t="s">
        <v>4194</v>
      </c>
      <c r="C4289" s="3790">
        <v>1448.33</v>
      </c>
      <c r="D4289" s="3790">
        <v>1428.48</v>
      </c>
      <c r="E4289" s="3790">
        <v>1433.96</v>
      </c>
      <c r="F4289" s="3792">
        <v>894882376</v>
      </c>
      <c r="G4289" s="3792">
        <v>160456000000</v>
      </c>
    </row>
    <row r="4290" spans="1:7">
      <c r="A4290" s="3791">
        <v>41214</v>
      </c>
      <c r="B4290" s="3790" t="s">
        <v>4193</v>
      </c>
      <c r="C4290" s="3790">
        <v>1443.89</v>
      </c>
      <c r="D4290" s="3790">
        <v>1415.38</v>
      </c>
      <c r="E4290" s="3790">
        <v>1443.5</v>
      </c>
      <c r="F4290" s="3792">
        <v>1126910080</v>
      </c>
      <c r="G4290" s="3792">
        <v>161523000000</v>
      </c>
    </row>
    <row r="4291" spans="1:7">
      <c r="A4291" s="3791">
        <v>41215</v>
      </c>
      <c r="B4291" s="3790" t="s">
        <v>4192</v>
      </c>
      <c r="C4291" s="3790">
        <v>1454.58</v>
      </c>
      <c r="D4291" s="3790">
        <v>1435.85</v>
      </c>
      <c r="E4291" s="3790">
        <v>1444.19</v>
      </c>
      <c r="F4291" s="3792">
        <v>1019339655</v>
      </c>
      <c r="G4291" s="3792">
        <v>161600000000</v>
      </c>
    </row>
    <row r="4292" spans="1:7">
      <c r="A4292" s="3791">
        <v>41219</v>
      </c>
      <c r="B4292" s="3790" t="s">
        <v>4191</v>
      </c>
      <c r="C4292" s="3790">
        <v>1452.78</v>
      </c>
      <c r="D4292" s="3790">
        <v>1436.1</v>
      </c>
      <c r="E4292" s="3790">
        <v>1448.98</v>
      </c>
      <c r="F4292" s="3792">
        <v>792804330</v>
      </c>
      <c r="G4292" s="3792">
        <v>162136000000</v>
      </c>
    </row>
    <row r="4293" spans="1:7">
      <c r="A4293" s="3791">
        <v>41220</v>
      </c>
      <c r="B4293" s="3790" t="s">
        <v>4190</v>
      </c>
      <c r="C4293" s="3790">
        <v>1464.82</v>
      </c>
      <c r="D4293" s="3790">
        <v>1425.73</v>
      </c>
      <c r="E4293" s="3790">
        <v>1426.94</v>
      </c>
      <c r="F4293" s="3792">
        <v>931990009</v>
      </c>
      <c r="G4293" s="3792">
        <v>159670000000</v>
      </c>
    </row>
    <row r="4294" spans="1:7">
      <c r="A4294" s="3791">
        <v>41221</v>
      </c>
      <c r="B4294" s="3790" t="s">
        <v>3905</v>
      </c>
      <c r="C4294" s="3790">
        <v>1428.33</v>
      </c>
      <c r="D4294" s="3790">
        <v>1396.11</v>
      </c>
      <c r="E4294" s="3790">
        <v>1410.27</v>
      </c>
      <c r="F4294" s="3792">
        <v>1203473922</v>
      </c>
      <c r="G4294" s="3792">
        <v>157805000000</v>
      </c>
    </row>
    <row r="4295" spans="1:7">
      <c r="A4295" s="3791">
        <v>41222</v>
      </c>
      <c r="B4295" s="3790" t="s">
        <v>4189</v>
      </c>
      <c r="C4295" s="3790">
        <v>1410.27</v>
      </c>
      <c r="D4295" s="3790">
        <v>1387.22</v>
      </c>
      <c r="E4295" s="3790">
        <v>1397.86</v>
      </c>
      <c r="F4295" s="3792">
        <v>893233292</v>
      </c>
      <c r="G4295" s="3792">
        <v>156416000000</v>
      </c>
    </row>
    <row r="4296" spans="1:7">
      <c r="A4296" s="3791">
        <v>41225</v>
      </c>
      <c r="B4296" s="3790" t="s">
        <v>4188</v>
      </c>
      <c r="C4296" s="3790">
        <v>1407.28</v>
      </c>
      <c r="D4296" s="3790">
        <v>1390.39</v>
      </c>
      <c r="E4296" s="3790">
        <v>1404.26</v>
      </c>
      <c r="F4296" s="3792">
        <v>666639196</v>
      </c>
      <c r="G4296" s="3792">
        <v>157132000000</v>
      </c>
    </row>
    <row r="4297" spans="1:7">
      <c r="A4297" s="3791">
        <v>41226</v>
      </c>
      <c r="B4297" s="3790" t="s">
        <v>4187</v>
      </c>
      <c r="C4297" s="3790">
        <v>1406.56</v>
      </c>
      <c r="D4297" s="3790">
        <v>1359.92</v>
      </c>
      <c r="E4297" s="3790">
        <v>1363.63</v>
      </c>
      <c r="F4297" s="3792">
        <v>1081056034</v>
      </c>
      <c r="G4297" s="3792">
        <v>152586000000</v>
      </c>
    </row>
    <row r="4298" spans="1:7">
      <c r="A4298" s="3791">
        <v>41227</v>
      </c>
      <c r="B4298" s="3790" t="s">
        <v>4186</v>
      </c>
      <c r="C4298" s="3790">
        <v>1376.2</v>
      </c>
      <c r="D4298" s="3790">
        <v>1356.47</v>
      </c>
      <c r="E4298" s="3790">
        <v>1367.15</v>
      </c>
      <c r="F4298" s="3792">
        <v>992971986</v>
      </c>
      <c r="G4298" s="3792">
        <v>152980000000</v>
      </c>
    </row>
    <row r="4299" spans="1:7">
      <c r="A4299" s="3791">
        <v>41228</v>
      </c>
      <c r="B4299" s="3790" t="s">
        <v>4185</v>
      </c>
      <c r="C4299" s="3790">
        <v>1382.96</v>
      </c>
      <c r="D4299" s="3790">
        <v>1359.8</v>
      </c>
      <c r="E4299" s="3790">
        <v>1381.58</v>
      </c>
      <c r="F4299" s="3792">
        <v>790892939</v>
      </c>
      <c r="G4299" s="3792">
        <v>154594000000</v>
      </c>
    </row>
    <row r="4300" spans="1:7">
      <c r="A4300" s="3791">
        <v>41229</v>
      </c>
      <c r="B4300" s="3790" t="s">
        <v>4184</v>
      </c>
      <c r="C4300" s="3790">
        <v>1384.87</v>
      </c>
      <c r="D4300" s="3790">
        <v>1365.97</v>
      </c>
      <c r="E4300" s="3790">
        <v>1376.1</v>
      </c>
      <c r="F4300" s="3792">
        <v>729682908</v>
      </c>
      <c r="G4300" s="3792">
        <v>153981000000</v>
      </c>
    </row>
    <row r="4301" spans="1:7">
      <c r="A4301" s="3791">
        <v>41232</v>
      </c>
      <c r="B4301" s="3790" t="s">
        <v>4183</v>
      </c>
      <c r="C4301" s="3790">
        <v>1402.65</v>
      </c>
      <c r="D4301" s="3790">
        <v>1372.81</v>
      </c>
      <c r="E4301" s="3790">
        <v>1399.7</v>
      </c>
      <c r="F4301" s="3792">
        <v>703871018</v>
      </c>
      <c r="G4301" s="3792">
        <v>156622000000</v>
      </c>
    </row>
    <row r="4302" spans="1:7">
      <c r="A4302" s="3791">
        <v>41233</v>
      </c>
      <c r="B4302" s="3790" t="s">
        <v>4182</v>
      </c>
      <c r="C4302" s="3790">
        <v>1405.02</v>
      </c>
      <c r="D4302" s="3790">
        <v>1394.39</v>
      </c>
      <c r="E4302" s="3790">
        <v>1403.59</v>
      </c>
      <c r="F4302" s="3792">
        <v>643277068</v>
      </c>
      <c r="G4302" s="3792">
        <v>157057000000</v>
      </c>
    </row>
    <row r="4303" spans="1:7">
      <c r="A4303" s="3791">
        <v>41234</v>
      </c>
      <c r="B4303" s="3790" t="s">
        <v>4181</v>
      </c>
      <c r="C4303" s="3790">
        <v>1422.6</v>
      </c>
      <c r="D4303" s="3790">
        <v>1393.29</v>
      </c>
      <c r="E4303" s="3790">
        <v>1420.97</v>
      </c>
      <c r="F4303" s="3792">
        <v>713759360</v>
      </c>
      <c r="G4303" s="3792">
        <v>159002000000</v>
      </c>
    </row>
    <row r="4304" spans="1:7">
      <c r="A4304" s="3791">
        <v>41235</v>
      </c>
      <c r="B4304" s="3790" t="s">
        <v>4179</v>
      </c>
      <c r="C4304" s="3790">
        <v>1427.41</v>
      </c>
      <c r="D4304" s="3790">
        <v>1417.96</v>
      </c>
      <c r="E4304" s="3790">
        <v>1419.88</v>
      </c>
      <c r="F4304" s="3792">
        <v>619370955</v>
      </c>
      <c r="G4304" s="3792">
        <v>158880000000</v>
      </c>
    </row>
    <row r="4305" spans="1:7">
      <c r="A4305" s="3791">
        <v>41236</v>
      </c>
      <c r="B4305" s="3790" t="s">
        <v>4178</v>
      </c>
      <c r="C4305" s="3790">
        <v>1432.44</v>
      </c>
      <c r="D4305" s="3790">
        <v>1418.72</v>
      </c>
      <c r="E4305" s="3790">
        <v>1432.24</v>
      </c>
      <c r="F4305" s="3792">
        <v>811159694</v>
      </c>
      <c r="G4305" s="3792">
        <v>160263000000</v>
      </c>
    </row>
    <row r="4306" spans="1:7">
      <c r="A4306" s="3791">
        <v>41239</v>
      </c>
      <c r="B4306" s="3790" t="s">
        <v>4177</v>
      </c>
      <c r="C4306" s="3790">
        <v>1439.89</v>
      </c>
      <c r="D4306" s="3790">
        <v>1422.38</v>
      </c>
      <c r="E4306" s="3790">
        <v>1426.96</v>
      </c>
      <c r="F4306" s="3792">
        <v>700848784</v>
      </c>
      <c r="G4306" s="3792">
        <v>159672000000</v>
      </c>
    </row>
    <row r="4307" spans="1:7">
      <c r="A4307" s="3791">
        <v>41240</v>
      </c>
      <c r="B4307" s="3790" t="s">
        <v>4176</v>
      </c>
      <c r="C4307" s="3790">
        <v>1440.32</v>
      </c>
      <c r="D4307" s="3790">
        <v>1414.32</v>
      </c>
      <c r="E4307" s="3790">
        <v>1417.6</v>
      </c>
      <c r="F4307" s="3792">
        <v>761933837</v>
      </c>
      <c r="G4307" s="3792">
        <v>158625000000</v>
      </c>
    </row>
    <row r="4308" spans="1:7">
      <c r="A4308" s="3791">
        <v>41241</v>
      </c>
      <c r="B4308" s="3790" t="s">
        <v>4175</v>
      </c>
      <c r="C4308" s="3790">
        <v>1417.94</v>
      </c>
      <c r="D4308" s="3790">
        <v>1395.57</v>
      </c>
      <c r="E4308" s="3790">
        <v>1397.38</v>
      </c>
      <c r="F4308" s="3792">
        <v>871284829</v>
      </c>
      <c r="G4308" s="3792">
        <v>156362000000</v>
      </c>
    </row>
    <row r="4309" spans="1:7">
      <c r="A4309" s="3791">
        <v>41242</v>
      </c>
      <c r="B4309" s="3790" t="s">
        <v>4174</v>
      </c>
      <c r="C4309" s="3790">
        <v>1424.86</v>
      </c>
      <c r="D4309" s="3790">
        <v>1394.21</v>
      </c>
      <c r="E4309" s="3790">
        <v>1420.35</v>
      </c>
      <c r="F4309" s="3792">
        <v>860523363</v>
      </c>
      <c r="G4309" s="3792">
        <v>158932000000</v>
      </c>
    </row>
    <row r="4310" spans="1:7">
      <c r="A4310" s="3791">
        <v>41243</v>
      </c>
      <c r="B4310" s="3790" t="s">
        <v>4173</v>
      </c>
      <c r="C4310" s="3790">
        <v>1439.23</v>
      </c>
      <c r="D4310" s="3790">
        <v>1415.7</v>
      </c>
      <c r="E4310" s="3790">
        <v>1436.55</v>
      </c>
      <c r="F4310" s="3792">
        <v>1542171252</v>
      </c>
      <c r="G4310" s="3792">
        <v>160745000000</v>
      </c>
    </row>
    <row r="4311" spans="1:7">
      <c r="A4311" s="3791">
        <v>41246</v>
      </c>
      <c r="B4311" s="3790" t="s">
        <v>4172</v>
      </c>
      <c r="C4311" s="3790">
        <v>1452.42</v>
      </c>
      <c r="D4311" s="3790">
        <v>1433.2</v>
      </c>
      <c r="E4311" s="3790">
        <v>1451.69</v>
      </c>
      <c r="F4311" s="3792">
        <v>850824308</v>
      </c>
      <c r="G4311" s="3792">
        <v>162439000000</v>
      </c>
    </row>
    <row r="4312" spans="1:7">
      <c r="A4312" s="3791">
        <v>41247</v>
      </c>
      <c r="B4312" s="3790" t="s">
        <v>4171</v>
      </c>
      <c r="C4312" s="3790">
        <v>1451.69</v>
      </c>
      <c r="D4312" s="3790">
        <v>1436.17</v>
      </c>
      <c r="E4312" s="3790">
        <v>1443.87</v>
      </c>
      <c r="F4312" s="3792">
        <v>767730217</v>
      </c>
      <c r="G4312" s="3792">
        <v>161565000000</v>
      </c>
    </row>
    <row r="4313" spans="1:7">
      <c r="A4313" s="3791">
        <v>41248</v>
      </c>
      <c r="B4313" s="3790" t="s">
        <v>4170</v>
      </c>
      <c r="C4313" s="3790">
        <v>1473.92</v>
      </c>
      <c r="D4313" s="3790">
        <v>1442.88</v>
      </c>
      <c r="E4313" s="3790">
        <v>1469.54</v>
      </c>
      <c r="F4313" s="3792">
        <v>1204248310</v>
      </c>
      <c r="G4313" s="3792">
        <v>164437000000</v>
      </c>
    </row>
    <row r="4314" spans="1:7">
      <c r="A4314" s="3791">
        <v>41249</v>
      </c>
      <c r="B4314" s="3790" t="s">
        <v>4169</v>
      </c>
      <c r="C4314" s="3790">
        <v>1478.12</v>
      </c>
      <c r="D4314" s="3790">
        <v>1464.03</v>
      </c>
      <c r="E4314" s="3790">
        <v>1467</v>
      </c>
      <c r="F4314" s="3792">
        <v>962657017</v>
      </c>
      <c r="G4314" s="3792">
        <v>164152000000</v>
      </c>
    </row>
    <row r="4315" spans="1:7">
      <c r="A4315" s="3791">
        <v>41250</v>
      </c>
      <c r="B4315" s="3790" t="s">
        <v>4168</v>
      </c>
      <c r="C4315" s="3790">
        <v>1472.27</v>
      </c>
      <c r="D4315" s="3790">
        <v>1453.19</v>
      </c>
      <c r="E4315" s="3790">
        <v>1471.09</v>
      </c>
      <c r="F4315" s="3792">
        <v>811479115</v>
      </c>
      <c r="G4315" s="3792">
        <v>164610000000</v>
      </c>
    </row>
    <row r="4316" spans="1:7">
      <c r="A4316" s="3791">
        <v>41253</v>
      </c>
      <c r="B4316" s="3790" t="s">
        <v>4167</v>
      </c>
      <c r="C4316" s="3790">
        <v>1483.99</v>
      </c>
      <c r="D4316" s="3790">
        <v>1468.37</v>
      </c>
      <c r="E4316" s="3790">
        <v>1480.78</v>
      </c>
      <c r="F4316" s="3792">
        <v>1603751043</v>
      </c>
      <c r="G4316" s="3792">
        <v>165695000000</v>
      </c>
    </row>
    <row r="4317" spans="1:7">
      <c r="A4317" s="3791">
        <v>41254</v>
      </c>
      <c r="B4317" s="3790" t="s">
        <v>4165</v>
      </c>
      <c r="C4317" s="3790">
        <v>1489.07</v>
      </c>
      <c r="D4317" s="3790">
        <v>1476.41</v>
      </c>
      <c r="E4317" s="3790">
        <v>1484.5</v>
      </c>
      <c r="F4317" s="3792">
        <v>873555514</v>
      </c>
      <c r="G4317" s="3792">
        <v>166111000000</v>
      </c>
    </row>
    <row r="4318" spans="1:7">
      <c r="A4318" s="3791">
        <v>41255</v>
      </c>
      <c r="B4318" s="3790" t="s">
        <v>4164</v>
      </c>
      <c r="C4318" s="3790">
        <v>1509.89</v>
      </c>
      <c r="D4318" s="3790">
        <v>1484.53</v>
      </c>
      <c r="E4318" s="3790">
        <v>1506.91</v>
      </c>
      <c r="F4318" s="3792">
        <v>905532638</v>
      </c>
      <c r="G4318" s="3792">
        <v>168618000000</v>
      </c>
    </row>
    <row r="4319" spans="1:7">
      <c r="A4319" s="3791">
        <v>41256</v>
      </c>
      <c r="B4319" s="3790" t="s">
        <v>4163</v>
      </c>
      <c r="C4319" s="3790">
        <v>1512.25</v>
      </c>
      <c r="D4319" s="3790">
        <v>1491.51</v>
      </c>
      <c r="E4319" s="3790">
        <v>1499.68</v>
      </c>
      <c r="F4319" s="3792">
        <v>948734597</v>
      </c>
      <c r="G4319" s="3792">
        <v>167810000000</v>
      </c>
    </row>
    <row r="4320" spans="1:7">
      <c r="A4320" s="3791">
        <v>41257</v>
      </c>
      <c r="B4320" s="3790" t="s">
        <v>4162</v>
      </c>
      <c r="C4320" s="3790">
        <v>1508.35</v>
      </c>
      <c r="D4320" s="3790">
        <v>1494.5</v>
      </c>
      <c r="E4320" s="3790">
        <v>1500.89</v>
      </c>
      <c r="F4320" s="3792">
        <v>716291098</v>
      </c>
      <c r="G4320" s="3792">
        <v>167944000000</v>
      </c>
    </row>
    <row r="4321" spans="1:7">
      <c r="A4321" s="3791">
        <v>41260</v>
      </c>
      <c r="B4321" s="3790" t="s">
        <v>4161</v>
      </c>
      <c r="C4321" s="3790">
        <v>1508.18</v>
      </c>
      <c r="D4321" s="3790">
        <v>1487.44</v>
      </c>
      <c r="E4321" s="3790">
        <v>1491.21</v>
      </c>
      <c r="F4321" s="3792">
        <v>942922581</v>
      </c>
      <c r="G4321" s="3792">
        <v>166861000000</v>
      </c>
    </row>
    <row r="4322" spans="1:7">
      <c r="A4322" s="3791">
        <v>41261</v>
      </c>
      <c r="B4322" s="3790" t="s">
        <v>4160</v>
      </c>
      <c r="C4322" s="3790">
        <v>1515.18</v>
      </c>
      <c r="D4322" s="3790">
        <v>1489.31</v>
      </c>
      <c r="E4322" s="3790">
        <v>1511.43</v>
      </c>
      <c r="F4322" s="3792">
        <v>1045218379</v>
      </c>
      <c r="G4322" s="3792">
        <v>156165000000</v>
      </c>
    </row>
    <row r="4323" spans="1:7">
      <c r="A4323" s="3791">
        <v>41262</v>
      </c>
      <c r="B4323" s="3790" t="s">
        <v>4159</v>
      </c>
      <c r="C4323" s="3790">
        <v>1524.77</v>
      </c>
      <c r="D4323" s="3790">
        <v>1509.41</v>
      </c>
      <c r="E4323" s="3790">
        <v>1517.39</v>
      </c>
      <c r="F4323" s="3792">
        <v>902775107</v>
      </c>
      <c r="G4323" s="3792">
        <v>156781000000</v>
      </c>
    </row>
    <row r="4324" spans="1:7">
      <c r="A4324" s="3791">
        <v>41263</v>
      </c>
      <c r="B4324" s="3790" t="s">
        <v>4158</v>
      </c>
      <c r="C4324" s="3790">
        <v>1530.64</v>
      </c>
      <c r="D4324" s="3790">
        <v>1503.46</v>
      </c>
      <c r="E4324" s="3790">
        <v>1528.89</v>
      </c>
      <c r="F4324" s="3792">
        <v>950638571</v>
      </c>
      <c r="G4324" s="3792">
        <v>157970000000</v>
      </c>
    </row>
    <row r="4325" spans="1:7">
      <c r="A4325" s="3791">
        <v>41264</v>
      </c>
      <c r="B4325" s="3790" t="s">
        <v>4157</v>
      </c>
      <c r="C4325" s="3790">
        <v>1529.84</v>
      </c>
      <c r="D4325" s="3790">
        <v>1507.99</v>
      </c>
      <c r="E4325" s="3790">
        <v>1512.18</v>
      </c>
      <c r="F4325" s="3792">
        <v>942205762</v>
      </c>
      <c r="G4325" s="3792">
        <v>156243000000</v>
      </c>
    </row>
    <row r="4326" spans="1:7">
      <c r="A4326" s="3791">
        <v>41267</v>
      </c>
      <c r="B4326" s="3790" t="s">
        <v>4156</v>
      </c>
      <c r="C4326" s="3790">
        <v>1519.08</v>
      </c>
      <c r="D4326" s="3790">
        <v>1509.14</v>
      </c>
      <c r="E4326" s="3790">
        <v>1515.87</v>
      </c>
      <c r="F4326" s="3792">
        <v>589392496</v>
      </c>
      <c r="G4326" s="3792">
        <v>156624000000</v>
      </c>
    </row>
    <row r="4327" spans="1:7">
      <c r="A4327" s="3791">
        <v>41268</v>
      </c>
      <c r="B4327" s="3790" t="s">
        <v>4155</v>
      </c>
      <c r="C4327" s="3790">
        <v>1520.29</v>
      </c>
      <c r="D4327" s="3790">
        <v>1513.47</v>
      </c>
      <c r="E4327" s="3790">
        <v>1513.74</v>
      </c>
      <c r="F4327" s="3792">
        <v>340070311</v>
      </c>
      <c r="G4327" s="3792">
        <v>156404000000</v>
      </c>
    </row>
    <row r="4328" spans="1:7">
      <c r="A4328" s="3791">
        <v>41269</v>
      </c>
      <c r="B4328" s="3790" t="s">
        <v>4154</v>
      </c>
      <c r="C4328" s="3790">
        <v>1526.84</v>
      </c>
      <c r="D4328" s="3790">
        <v>1511.55</v>
      </c>
      <c r="E4328" s="3790">
        <v>1526.34</v>
      </c>
      <c r="F4328" s="3792">
        <v>541101513</v>
      </c>
      <c r="G4328" s="3792">
        <v>157706000000</v>
      </c>
    </row>
    <row r="4329" spans="1:7">
      <c r="A4329" s="3791">
        <v>41270</v>
      </c>
      <c r="B4329" s="3790" t="s">
        <v>4153</v>
      </c>
      <c r="C4329" s="3790">
        <v>1535.05</v>
      </c>
      <c r="D4329" s="3790">
        <v>1523.23</v>
      </c>
      <c r="E4329" s="3790">
        <v>1535.05</v>
      </c>
      <c r="F4329" s="3792">
        <v>556500279</v>
      </c>
      <c r="G4329" s="3792">
        <v>158606000000</v>
      </c>
    </row>
    <row r="4330" spans="1:7">
      <c r="A4330" s="3791">
        <v>41271</v>
      </c>
      <c r="B4330" s="3790" t="s">
        <v>4152</v>
      </c>
      <c r="C4330" s="3790">
        <v>1537.44</v>
      </c>
      <c r="D4330" s="3790">
        <v>1520.79</v>
      </c>
      <c r="E4330" s="3790">
        <v>1526.98</v>
      </c>
      <c r="F4330" s="3792">
        <v>731304618</v>
      </c>
      <c r="G4330" s="3792">
        <v>157773000000</v>
      </c>
    </row>
    <row r="4331" spans="1:7">
      <c r="A4331" s="3791">
        <v>41282</v>
      </c>
      <c r="B4331" s="3790" t="s">
        <v>4151</v>
      </c>
      <c r="C4331" s="3790">
        <v>1582.35</v>
      </c>
      <c r="D4331" s="3790">
        <v>1526.98</v>
      </c>
      <c r="E4331" s="3790">
        <v>1576.1</v>
      </c>
      <c r="F4331" s="3792">
        <v>948109576</v>
      </c>
      <c r="G4331" s="3792">
        <v>162848000000</v>
      </c>
    </row>
    <row r="4332" spans="1:7">
      <c r="A4332" s="3791">
        <v>41283</v>
      </c>
      <c r="B4332" s="3790" t="s">
        <v>4150</v>
      </c>
      <c r="C4332" s="3790">
        <v>1578.31</v>
      </c>
      <c r="D4332" s="3790">
        <v>1564.09</v>
      </c>
      <c r="E4332" s="3790">
        <v>1568.59</v>
      </c>
      <c r="F4332" s="3792">
        <v>829717992</v>
      </c>
      <c r="G4332" s="3792">
        <v>162072000000</v>
      </c>
    </row>
    <row r="4333" spans="1:7">
      <c r="A4333" s="3791">
        <v>41284</v>
      </c>
      <c r="B4333" s="3790" t="s">
        <v>4149</v>
      </c>
      <c r="C4333" s="3790">
        <v>1576.32</v>
      </c>
      <c r="D4333" s="3790">
        <v>1568.59</v>
      </c>
      <c r="E4333" s="3790">
        <v>1572</v>
      </c>
      <c r="F4333" s="3792">
        <v>727899316</v>
      </c>
      <c r="G4333" s="3792">
        <v>162424000000</v>
      </c>
    </row>
    <row r="4334" spans="1:7">
      <c r="A4334" s="3791">
        <v>41285</v>
      </c>
      <c r="B4334" s="3790" t="s">
        <v>4148</v>
      </c>
      <c r="C4334" s="3790">
        <v>1575.42</v>
      </c>
      <c r="D4334" s="3790">
        <v>1565.57</v>
      </c>
      <c r="E4334" s="3790">
        <v>1571.73</v>
      </c>
      <c r="F4334" s="3792">
        <v>874095798</v>
      </c>
      <c r="G4334" s="3792">
        <v>162396000000</v>
      </c>
    </row>
    <row r="4335" spans="1:7">
      <c r="A4335" s="3791">
        <v>41288</v>
      </c>
      <c r="B4335" s="3790" t="s">
        <v>4147</v>
      </c>
      <c r="C4335" s="3790">
        <v>1594.17</v>
      </c>
      <c r="D4335" s="3790">
        <v>1569.66</v>
      </c>
      <c r="E4335" s="3790">
        <v>1590.21</v>
      </c>
      <c r="F4335" s="3792">
        <v>993968653</v>
      </c>
      <c r="G4335" s="3792">
        <v>164305000000</v>
      </c>
    </row>
    <row r="4336" spans="1:7">
      <c r="A4336" s="3791">
        <v>41289</v>
      </c>
      <c r="B4336" s="3790" t="s">
        <v>4146</v>
      </c>
      <c r="C4336" s="3790">
        <v>1593.12</v>
      </c>
      <c r="D4336" s="3790">
        <v>1576.54</v>
      </c>
      <c r="E4336" s="3790">
        <v>1576.54</v>
      </c>
      <c r="F4336" s="3792">
        <v>948372757</v>
      </c>
      <c r="G4336" s="3792">
        <v>162893000000</v>
      </c>
    </row>
    <row r="4337" spans="1:7">
      <c r="A4337" s="3791">
        <v>41290</v>
      </c>
      <c r="B4337" s="3790" t="s">
        <v>4145</v>
      </c>
      <c r="C4337" s="3790">
        <v>1585.82</v>
      </c>
      <c r="D4337" s="3790">
        <v>1562.16</v>
      </c>
      <c r="E4337" s="3790">
        <v>1571.15</v>
      </c>
      <c r="F4337" s="3792">
        <v>899119988</v>
      </c>
      <c r="G4337" s="3792">
        <v>162336000000</v>
      </c>
    </row>
    <row r="4338" spans="1:7">
      <c r="A4338" s="3791">
        <v>41291</v>
      </c>
      <c r="B4338" s="3790" t="s">
        <v>4144</v>
      </c>
      <c r="C4338" s="3790">
        <v>1586.8</v>
      </c>
      <c r="D4338" s="3790">
        <v>1571.13</v>
      </c>
      <c r="E4338" s="3790">
        <v>1585.44</v>
      </c>
      <c r="F4338" s="3792">
        <v>966200500</v>
      </c>
      <c r="G4338" s="3792">
        <v>163813000000</v>
      </c>
    </row>
    <row r="4339" spans="1:7">
      <c r="A4339" s="3791">
        <v>41292</v>
      </c>
      <c r="B4339" s="3790" t="s">
        <v>4143</v>
      </c>
      <c r="C4339" s="3790">
        <v>1605.68</v>
      </c>
      <c r="D4339" s="3790">
        <v>1584.97</v>
      </c>
      <c r="E4339" s="3790">
        <v>1603.5</v>
      </c>
      <c r="F4339" s="3792">
        <v>1078328961</v>
      </c>
      <c r="G4339" s="3792">
        <v>165678000000</v>
      </c>
    </row>
    <row r="4340" spans="1:7">
      <c r="A4340" s="3791">
        <v>41295</v>
      </c>
      <c r="B4340" s="3790" t="s">
        <v>4142</v>
      </c>
      <c r="C4340" s="3790">
        <v>1603.99</v>
      </c>
      <c r="D4340" s="3790">
        <v>1594.09</v>
      </c>
      <c r="E4340" s="3790">
        <v>1600.13</v>
      </c>
      <c r="F4340" s="3792">
        <v>685649936</v>
      </c>
      <c r="G4340" s="3792">
        <v>165330000000</v>
      </c>
    </row>
    <row r="4341" spans="1:7">
      <c r="A4341" s="3791">
        <v>41296</v>
      </c>
      <c r="B4341" s="3790" t="s">
        <v>4141</v>
      </c>
      <c r="C4341" s="3790">
        <v>1604.63</v>
      </c>
      <c r="D4341" s="3790">
        <v>1580.8</v>
      </c>
      <c r="E4341" s="3790">
        <v>1589.02</v>
      </c>
      <c r="F4341" s="3792">
        <v>979138317</v>
      </c>
      <c r="G4341" s="3792">
        <v>164182000000</v>
      </c>
    </row>
    <row r="4342" spans="1:7">
      <c r="A4342" s="3791">
        <v>41297</v>
      </c>
      <c r="B4342" s="3790" t="s">
        <v>4140</v>
      </c>
      <c r="C4342" s="3790">
        <v>1605.88</v>
      </c>
      <c r="D4342" s="3790">
        <v>1587.88</v>
      </c>
      <c r="E4342" s="3790">
        <v>1605.36</v>
      </c>
      <c r="F4342" s="3792">
        <v>1033896138</v>
      </c>
      <c r="G4342" s="3792">
        <v>165871000000</v>
      </c>
    </row>
    <row r="4343" spans="1:7">
      <c r="A4343" s="3791">
        <v>41298</v>
      </c>
      <c r="B4343" s="3790" t="s">
        <v>4139</v>
      </c>
      <c r="C4343" s="3790">
        <v>1605.36</v>
      </c>
      <c r="D4343" s="3790">
        <v>1585.01</v>
      </c>
      <c r="E4343" s="3790">
        <v>1604.65</v>
      </c>
      <c r="F4343" s="3792">
        <v>948190611</v>
      </c>
      <c r="G4343" s="3792">
        <v>165797000000</v>
      </c>
    </row>
    <row r="4344" spans="1:7">
      <c r="A4344" s="3791">
        <v>41299</v>
      </c>
      <c r="B4344" s="3790" t="s">
        <v>4138</v>
      </c>
      <c r="C4344" s="3790">
        <v>1620.43</v>
      </c>
      <c r="D4344" s="3790">
        <v>1597.75</v>
      </c>
      <c r="E4344" s="3790">
        <v>1618.84</v>
      </c>
      <c r="F4344" s="3792">
        <v>905098723</v>
      </c>
      <c r="G4344" s="3792">
        <v>167264000000</v>
      </c>
    </row>
    <row r="4345" spans="1:7">
      <c r="A4345" s="3791">
        <v>41302</v>
      </c>
      <c r="B4345" s="3790" t="s">
        <v>4137</v>
      </c>
      <c r="C4345" s="3790">
        <v>1638.08</v>
      </c>
      <c r="D4345" s="3790">
        <v>1615.04</v>
      </c>
      <c r="E4345" s="3790">
        <v>1635.5</v>
      </c>
      <c r="F4345" s="3792">
        <v>1238560856</v>
      </c>
      <c r="G4345" s="3792">
        <v>168984000000</v>
      </c>
    </row>
    <row r="4346" spans="1:7">
      <c r="A4346" s="3791">
        <v>41303</v>
      </c>
      <c r="B4346" s="3790" t="s">
        <v>4136</v>
      </c>
      <c r="C4346" s="3790">
        <v>1637</v>
      </c>
      <c r="D4346" s="3790">
        <v>1618.96</v>
      </c>
      <c r="E4346" s="3790">
        <v>1623.87</v>
      </c>
      <c r="F4346" s="3792">
        <v>1190666911</v>
      </c>
      <c r="G4346" s="3792">
        <v>167783000000</v>
      </c>
    </row>
    <row r="4347" spans="1:7">
      <c r="A4347" s="3791">
        <v>41304</v>
      </c>
      <c r="B4347" s="3790" t="s">
        <v>4135</v>
      </c>
      <c r="C4347" s="3790">
        <v>1636.03</v>
      </c>
      <c r="D4347" s="3790">
        <v>1612.42</v>
      </c>
      <c r="E4347" s="3790">
        <v>1618.77</v>
      </c>
      <c r="F4347" s="3792">
        <v>1362330795</v>
      </c>
      <c r="G4347" s="3792">
        <v>167256000000</v>
      </c>
    </row>
    <row r="4348" spans="1:7">
      <c r="A4348" s="3791">
        <v>41305</v>
      </c>
      <c r="B4348" s="3790" t="s">
        <v>4134</v>
      </c>
      <c r="C4348" s="3790">
        <v>1623.63</v>
      </c>
      <c r="D4348" s="3790">
        <v>1608.46</v>
      </c>
      <c r="E4348" s="3790">
        <v>1622.13</v>
      </c>
      <c r="F4348" s="3792">
        <v>1584389166</v>
      </c>
      <c r="G4348" s="3792">
        <v>167603000000</v>
      </c>
    </row>
    <row r="4349" spans="1:7">
      <c r="A4349" s="3791">
        <v>41306</v>
      </c>
      <c r="B4349" s="3790" t="s">
        <v>4133</v>
      </c>
      <c r="C4349" s="3790">
        <v>1635.71</v>
      </c>
      <c r="D4349" s="3790">
        <v>1620.31</v>
      </c>
      <c r="E4349" s="3790">
        <v>1628.31</v>
      </c>
      <c r="F4349" s="3792">
        <v>1158209320</v>
      </c>
      <c r="G4349" s="3792">
        <v>168242000000</v>
      </c>
    </row>
    <row r="4350" spans="1:7">
      <c r="A4350" s="3791">
        <v>41309</v>
      </c>
      <c r="B4350" s="3790" t="s">
        <v>4132</v>
      </c>
      <c r="C4350" s="3790">
        <v>1637.62</v>
      </c>
      <c r="D4350" s="3790">
        <v>1610.94</v>
      </c>
      <c r="E4350" s="3790">
        <v>1612.52</v>
      </c>
      <c r="F4350" s="3792">
        <v>854641900</v>
      </c>
      <c r="G4350" s="3792">
        <v>166610000000</v>
      </c>
    </row>
    <row r="4351" spans="1:7">
      <c r="A4351" s="3791">
        <v>41310</v>
      </c>
      <c r="B4351" s="3790" t="s">
        <v>4131</v>
      </c>
      <c r="C4351" s="3790">
        <v>1617.26</v>
      </c>
      <c r="D4351" s="3790">
        <v>1599.47</v>
      </c>
      <c r="E4351" s="3790">
        <v>1614.09</v>
      </c>
      <c r="F4351" s="3792">
        <v>745062856</v>
      </c>
      <c r="G4351" s="3792">
        <v>166773000000</v>
      </c>
    </row>
    <row r="4352" spans="1:7">
      <c r="A4352" s="3791">
        <v>41311</v>
      </c>
      <c r="B4352" s="3790" t="s">
        <v>4130</v>
      </c>
      <c r="C4352" s="3790">
        <v>1630.74</v>
      </c>
      <c r="D4352" s="3790">
        <v>1599</v>
      </c>
      <c r="E4352" s="3790">
        <v>1602.99</v>
      </c>
      <c r="F4352" s="3792">
        <v>1152388200</v>
      </c>
      <c r="G4352" s="3792">
        <v>165625000000</v>
      </c>
    </row>
    <row r="4353" spans="1:7">
      <c r="A4353" s="3791">
        <v>41312</v>
      </c>
      <c r="B4353" s="3790" t="s">
        <v>4129</v>
      </c>
      <c r="C4353" s="3790">
        <v>1607.27</v>
      </c>
      <c r="D4353" s="3790">
        <v>1592.43</v>
      </c>
      <c r="E4353" s="3790">
        <v>1595.36</v>
      </c>
      <c r="F4353" s="3792">
        <v>844298730</v>
      </c>
      <c r="G4353" s="3792">
        <v>164837000000</v>
      </c>
    </row>
    <row r="4354" spans="1:7">
      <c r="A4354" s="3791">
        <v>41313</v>
      </c>
      <c r="B4354" s="3790" t="s">
        <v>4128</v>
      </c>
      <c r="C4354" s="3790">
        <v>1596.88</v>
      </c>
      <c r="D4354" s="3790">
        <v>1577.74</v>
      </c>
      <c r="E4354" s="3790">
        <v>1590.13</v>
      </c>
      <c r="F4354" s="3792">
        <v>1007327464</v>
      </c>
      <c r="G4354" s="3792">
        <v>164297000000</v>
      </c>
    </row>
    <row r="4355" spans="1:7">
      <c r="A4355" s="3791">
        <v>41316</v>
      </c>
      <c r="B4355" s="3790" t="s">
        <v>4127</v>
      </c>
      <c r="C4355" s="3790">
        <v>1595.99</v>
      </c>
      <c r="D4355" s="3790">
        <v>1581.7</v>
      </c>
      <c r="E4355" s="3790">
        <v>1581.95</v>
      </c>
      <c r="F4355" s="3792">
        <v>780479120</v>
      </c>
      <c r="G4355" s="3792">
        <v>163452000000</v>
      </c>
    </row>
    <row r="4356" spans="1:7">
      <c r="A4356" s="3791">
        <v>41317</v>
      </c>
      <c r="B4356" s="3790" t="s">
        <v>4126</v>
      </c>
      <c r="C4356" s="3790">
        <v>1590.31</v>
      </c>
      <c r="D4356" s="3790">
        <v>1574.3</v>
      </c>
      <c r="E4356" s="3790">
        <v>1582.35</v>
      </c>
      <c r="F4356" s="3792">
        <v>992520230</v>
      </c>
      <c r="G4356" s="3792">
        <v>163493000000</v>
      </c>
    </row>
    <row r="4357" spans="1:7">
      <c r="A4357" s="3791">
        <v>41318</v>
      </c>
      <c r="B4357" s="3790" t="s">
        <v>4125</v>
      </c>
      <c r="C4357" s="3790">
        <v>1615.58</v>
      </c>
      <c r="D4357" s="3790">
        <v>1582.35</v>
      </c>
      <c r="E4357" s="3790">
        <v>1612.65</v>
      </c>
      <c r="F4357" s="3792">
        <v>1425964367</v>
      </c>
      <c r="G4357" s="3792">
        <v>166624000000</v>
      </c>
    </row>
    <row r="4358" spans="1:7">
      <c r="A4358" s="3791">
        <v>41319</v>
      </c>
      <c r="B4358" s="3790" t="s">
        <v>4124</v>
      </c>
      <c r="C4358" s="3790">
        <v>1623.28</v>
      </c>
      <c r="D4358" s="3790">
        <v>1582.85</v>
      </c>
      <c r="E4358" s="3790">
        <v>1588.31</v>
      </c>
      <c r="F4358" s="3792">
        <v>1700985751</v>
      </c>
      <c r="G4358" s="3792">
        <v>164108000000</v>
      </c>
    </row>
    <row r="4359" spans="1:7">
      <c r="A4359" s="3791">
        <v>41320</v>
      </c>
      <c r="B4359" s="3790" t="s">
        <v>4123</v>
      </c>
      <c r="C4359" s="3790">
        <v>1589.35</v>
      </c>
      <c r="D4359" s="3790">
        <v>1567.81</v>
      </c>
      <c r="E4359" s="3790">
        <v>1577.26</v>
      </c>
      <c r="F4359" s="3792">
        <v>1029648055</v>
      </c>
      <c r="G4359" s="3792">
        <v>162967000000</v>
      </c>
    </row>
    <row r="4360" spans="1:7">
      <c r="A4360" s="3791">
        <v>41323</v>
      </c>
      <c r="B4360" s="3790" t="s">
        <v>4122</v>
      </c>
      <c r="C4360" s="3790">
        <v>1580.9</v>
      </c>
      <c r="D4360" s="3790">
        <v>1566.41</v>
      </c>
      <c r="E4360" s="3790">
        <v>1578.65</v>
      </c>
      <c r="F4360" s="3792">
        <v>729460079</v>
      </c>
      <c r="G4360" s="3792">
        <v>163111000000</v>
      </c>
    </row>
    <row r="4361" spans="1:7">
      <c r="A4361" s="3791">
        <v>41324</v>
      </c>
      <c r="B4361" s="3790" t="s">
        <v>4121</v>
      </c>
      <c r="C4361" s="3790">
        <v>1593.38</v>
      </c>
      <c r="D4361" s="3790">
        <v>1577.86</v>
      </c>
      <c r="E4361" s="3790">
        <v>1592.74</v>
      </c>
      <c r="F4361" s="3792">
        <v>916632904</v>
      </c>
      <c r="G4361" s="3792">
        <v>164567000000</v>
      </c>
    </row>
    <row r="4362" spans="1:7">
      <c r="A4362" s="3791">
        <v>41325</v>
      </c>
      <c r="B4362" s="3790" t="s">
        <v>4120</v>
      </c>
      <c r="C4362" s="3790">
        <v>1597.68</v>
      </c>
      <c r="D4362" s="3790">
        <v>1582.24</v>
      </c>
      <c r="E4362" s="3790">
        <v>1582.63</v>
      </c>
      <c r="F4362" s="3792">
        <v>959818586</v>
      </c>
      <c r="G4362" s="3792">
        <v>163522000000</v>
      </c>
    </row>
    <row r="4363" spans="1:7">
      <c r="A4363" s="3791">
        <v>41326</v>
      </c>
      <c r="B4363" s="3790" t="s">
        <v>4119</v>
      </c>
      <c r="C4363" s="3790">
        <v>1583.25</v>
      </c>
      <c r="D4363" s="3790">
        <v>1545.4</v>
      </c>
      <c r="E4363" s="3790">
        <v>1548.76</v>
      </c>
      <c r="F4363" s="3792">
        <v>1108041723</v>
      </c>
      <c r="G4363" s="3792">
        <v>160022000000</v>
      </c>
    </row>
    <row r="4364" spans="1:7">
      <c r="A4364" s="3791">
        <v>41327</v>
      </c>
      <c r="B4364" s="3790" t="s">
        <v>4118</v>
      </c>
      <c r="C4364" s="3790">
        <v>1558.19</v>
      </c>
      <c r="D4364" s="3790">
        <v>1544.36</v>
      </c>
      <c r="E4364" s="3790">
        <v>1551.04</v>
      </c>
      <c r="F4364" s="3792">
        <v>657480029</v>
      </c>
      <c r="G4364" s="3792">
        <v>160258000000</v>
      </c>
    </row>
    <row r="4365" spans="1:7">
      <c r="A4365" s="3791">
        <v>41330</v>
      </c>
      <c r="B4365" s="3790" t="s">
        <v>4117</v>
      </c>
      <c r="C4365" s="3790">
        <v>1567.29</v>
      </c>
      <c r="D4365" s="3790">
        <v>1549.05</v>
      </c>
      <c r="E4365" s="3790">
        <v>1565.07</v>
      </c>
      <c r="F4365" s="3792">
        <v>599459399</v>
      </c>
      <c r="G4365" s="3792">
        <v>161707000000</v>
      </c>
    </row>
    <row r="4366" spans="1:7">
      <c r="A4366" s="3791">
        <v>41331</v>
      </c>
      <c r="B4366" s="3790" t="s">
        <v>4116</v>
      </c>
      <c r="C4366" s="3790">
        <v>1567.11</v>
      </c>
      <c r="D4366" s="3790">
        <v>1524.46</v>
      </c>
      <c r="E4366" s="3790">
        <v>1530.82</v>
      </c>
      <c r="F4366" s="3792">
        <v>944069188</v>
      </c>
      <c r="G4366" s="3792">
        <v>158169000000</v>
      </c>
    </row>
    <row r="4367" spans="1:7">
      <c r="A4367" s="3791">
        <v>41332</v>
      </c>
      <c r="B4367" s="3790" t="s">
        <v>4115</v>
      </c>
      <c r="C4367" s="3790">
        <v>1535.42</v>
      </c>
      <c r="D4367" s="3790">
        <v>1525.56</v>
      </c>
      <c r="E4367" s="3790">
        <v>1530.52</v>
      </c>
      <c r="F4367" s="3792">
        <v>727744506</v>
      </c>
      <c r="G4367" s="3792">
        <v>158138000000</v>
      </c>
    </row>
    <row r="4368" spans="1:7">
      <c r="A4368" s="3791">
        <v>41333</v>
      </c>
      <c r="B4368" s="3790" t="s">
        <v>4114</v>
      </c>
      <c r="C4368" s="3790">
        <v>1544.84</v>
      </c>
      <c r="D4368" s="3790">
        <v>1529.76</v>
      </c>
      <c r="E4368" s="3790">
        <v>1534.41</v>
      </c>
      <c r="F4368" s="3792">
        <v>968471081</v>
      </c>
      <c r="G4368" s="3792">
        <v>158540000000</v>
      </c>
    </row>
    <row r="4369" spans="1:7">
      <c r="A4369" s="3791">
        <v>41334</v>
      </c>
      <c r="B4369" s="3790" t="s">
        <v>4113</v>
      </c>
      <c r="C4369" s="3790">
        <v>1537.27</v>
      </c>
      <c r="D4369" s="3790">
        <v>1505.68</v>
      </c>
      <c r="E4369" s="3790">
        <v>1509.8</v>
      </c>
      <c r="F4369" s="3792">
        <v>902682567</v>
      </c>
      <c r="G4369" s="3792">
        <v>155997000000</v>
      </c>
    </row>
    <row r="4370" spans="1:7">
      <c r="A4370" s="3791">
        <v>41337</v>
      </c>
      <c r="B4370" s="3790" t="s">
        <v>4112</v>
      </c>
      <c r="C4370" s="3790">
        <v>1514.95</v>
      </c>
      <c r="D4370" s="3790">
        <v>1494.71</v>
      </c>
      <c r="E4370" s="3790">
        <v>1498.79</v>
      </c>
      <c r="F4370" s="3792">
        <v>785465846</v>
      </c>
      <c r="G4370" s="3792">
        <v>154859000000</v>
      </c>
    </row>
    <row r="4371" spans="1:7">
      <c r="A4371" s="3791">
        <v>41338</v>
      </c>
      <c r="B4371" s="3790" t="s">
        <v>4111</v>
      </c>
      <c r="C4371" s="3790">
        <v>1525.49</v>
      </c>
      <c r="D4371" s="3790">
        <v>1498.58</v>
      </c>
      <c r="E4371" s="3790">
        <v>1523.34</v>
      </c>
      <c r="F4371" s="3792">
        <v>933202157</v>
      </c>
      <c r="G4371" s="3792">
        <v>157396000000</v>
      </c>
    </row>
    <row r="4372" spans="1:7">
      <c r="A4372" s="3791">
        <v>41339</v>
      </c>
      <c r="B4372" s="3790" t="s">
        <v>4110</v>
      </c>
      <c r="C4372" s="3790">
        <v>1538.77</v>
      </c>
      <c r="D4372" s="3790">
        <v>1523.34</v>
      </c>
      <c r="E4372" s="3790">
        <v>1529.32</v>
      </c>
      <c r="F4372" s="3792">
        <v>800795291</v>
      </c>
      <c r="G4372" s="3792">
        <v>158014000000</v>
      </c>
    </row>
    <row r="4373" spans="1:7">
      <c r="A4373" s="3791">
        <v>41340</v>
      </c>
      <c r="B4373" s="3790" t="s">
        <v>4109</v>
      </c>
      <c r="C4373" s="3790">
        <v>1536.3</v>
      </c>
      <c r="D4373" s="3790">
        <v>1527.61</v>
      </c>
      <c r="E4373" s="3790">
        <v>1532.09</v>
      </c>
      <c r="F4373" s="3792">
        <v>589006820</v>
      </c>
      <c r="G4373" s="3792">
        <v>158300000000</v>
      </c>
    </row>
    <row r="4374" spans="1:7">
      <c r="A4374" s="3791">
        <v>41344</v>
      </c>
      <c r="B4374" s="3790" t="s">
        <v>4108</v>
      </c>
      <c r="C4374" s="3790">
        <v>1553.35</v>
      </c>
      <c r="D4374" s="3790">
        <v>1531.83</v>
      </c>
      <c r="E4374" s="3790">
        <v>1539.87</v>
      </c>
      <c r="F4374" s="3792">
        <v>957308370</v>
      </c>
      <c r="G4374" s="3792">
        <v>159104000000</v>
      </c>
    </row>
    <row r="4375" spans="1:7">
      <c r="A4375" s="3791">
        <v>41345</v>
      </c>
      <c r="B4375" s="3790" t="s">
        <v>4106</v>
      </c>
      <c r="C4375" s="3790">
        <v>1545.76</v>
      </c>
      <c r="D4375" s="3790">
        <v>1530.67</v>
      </c>
      <c r="E4375" s="3790">
        <v>1542.55</v>
      </c>
      <c r="F4375" s="3792">
        <v>688208538</v>
      </c>
      <c r="G4375" s="3792">
        <v>159381000000</v>
      </c>
    </row>
    <row r="4376" spans="1:7">
      <c r="A4376" s="3791">
        <v>41346</v>
      </c>
      <c r="B4376" s="3790" t="s">
        <v>4105</v>
      </c>
      <c r="C4376" s="3790">
        <v>1548.74</v>
      </c>
      <c r="D4376" s="3790">
        <v>1528.93</v>
      </c>
      <c r="E4376" s="3790">
        <v>1531.14</v>
      </c>
      <c r="F4376" s="3792">
        <v>1125787349</v>
      </c>
      <c r="G4376" s="3792">
        <v>158202000000</v>
      </c>
    </row>
    <row r="4377" spans="1:7">
      <c r="A4377" s="3791">
        <v>41347</v>
      </c>
      <c r="B4377" s="3790" t="s">
        <v>4104</v>
      </c>
      <c r="C4377" s="3790">
        <v>1540.39</v>
      </c>
      <c r="D4377" s="3790">
        <v>1524.95</v>
      </c>
      <c r="E4377" s="3790">
        <v>1535.73</v>
      </c>
      <c r="F4377" s="3792">
        <v>997955685</v>
      </c>
      <c r="G4377" s="3792">
        <v>158676000000</v>
      </c>
    </row>
    <row r="4378" spans="1:7">
      <c r="A4378" s="3791">
        <v>41348</v>
      </c>
      <c r="B4378" s="3790" t="s">
        <v>4103</v>
      </c>
      <c r="C4378" s="3790">
        <v>1556.58</v>
      </c>
      <c r="D4378" s="3790">
        <v>1535.19</v>
      </c>
      <c r="E4378" s="3790">
        <v>1537.66</v>
      </c>
      <c r="F4378" s="3792">
        <v>1272378950</v>
      </c>
      <c r="G4378" s="3792">
        <v>158876000000</v>
      </c>
    </row>
    <row r="4379" spans="1:7">
      <c r="A4379" s="3791">
        <v>41351</v>
      </c>
      <c r="B4379" s="3790" t="s">
        <v>4102</v>
      </c>
      <c r="C4379" s="3790">
        <v>1538.91</v>
      </c>
      <c r="D4379" s="3790">
        <v>1477.81</v>
      </c>
      <c r="E4379" s="3790">
        <v>1494.3</v>
      </c>
      <c r="F4379" s="3792">
        <v>1516118531</v>
      </c>
      <c r="G4379" s="3792">
        <v>155594000000</v>
      </c>
    </row>
    <row r="4380" spans="1:7">
      <c r="A4380" s="3791">
        <v>41352</v>
      </c>
      <c r="B4380" s="3790" t="s">
        <v>4101</v>
      </c>
      <c r="C4380" s="3790">
        <v>1501.77</v>
      </c>
      <c r="D4380" s="3790">
        <v>1477.7</v>
      </c>
      <c r="E4380" s="3790">
        <v>1478.82</v>
      </c>
      <c r="F4380" s="3792">
        <v>1124449004</v>
      </c>
      <c r="G4380" s="3792">
        <v>153982000000</v>
      </c>
    </row>
    <row r="4381" spans="1:7">
      <c r="A4381" s="3791">
        <v>41353</v>
      </c>
      <c r="B4381" s="3790" t="s">
        <v>4100</v>
      </c>
      <c r="C4381" s="3790">
        <v>1490.95</v>
      </c>
      <c r="D4381" s="3790">
        <v>1465.86</v>
      </c>
      <c r="E4381" s="3790">
        <v>1489.34</v>
      </c>
      <c r="F4381" s="3792">
        <v>1144915313</v>
      </c>
      <c r="G4381" s="3792">
        <v>155077000000</v>
      </c>
    </row>
    <row r="4382" spans="1:7">
      <c r="A4382" s="3791">
        <v>41354</v>
      </c>
      <c r="B4382" s="3790" t="s">
        <v>4099</v>
      </c>
      <c r="C4382" s="3790">
        <v>1496.06</v>
      </c>
      <c r="D4382" s="3790">
        <v>1483.46</v>
      </c>
      <c r="E4382" s="3790">
        <v>1485.73</v>
      </c>
      <c r="F4382" s="3792">
        <v>938628472</v>
      </c>
      <c r="G4382" s="3792">
        <v>154701000000</v>
      </c>
    </row>
    <row r="4383" spans="1:7">
      <c r="A4383" s="3791">
        <v>41355</v>
      </c>
      <c r="B4383" s="3790" t="s">
        <v>4098</v>
      </c>
      <c r="C4383" s="3790">
        <v>1487.06</v>
      </c>
      <c r="D4383" s="3790">
        <v>1470.53</v>
      </c>
      <c r="E4383" s="3790">
        <v>1470.91</v>
      </c>
      <c r="F4383" s="3792">
        <v>911052863</v>
      </c>
      <c r="G4383" s="3792">
        <v>153158000000</v>
      </c>
    </row>
    <row r="4384" spans="1:7">
      <c r="A4384" s="3791">
        <v>41358</v>
      </c>
      <c r="B4384" s="3790" t="s">
        <v>4097</v>
      </c>
      <c r="C4384" s="3790">
        <v>1493.82</v>
      </c>
      <c r="D4384" s="3790">
        <v>1457.88</v>
      </c>
      <c r="E4384" s="3790">
        <v>1458.8</v>
      </c>
      <c r="F4384" s="3792">
        <v>963304079</v>
      </c>
      <c r="G4384" s="3792">
        <v>151898000000</v>
      </c>
    </row>
    <row r="4385" spans="1:7">
      <c r="A4385" s="3791">
        <v>41359</v>
      </c>
      <c r="B4385" s="3790" t="s">
        <v>4096</v>
      </c>
      <c r="C4385" s="3790">
        <v>1461.76</v>
      </c>
      <c r="D4385" s="3790">
        <v>1438.41</v>
      </c>
      <c r="E4385" s="3790">
        <v>1445.46</v>
      </c>
      <c r="F4385" s="3792">
        <v>1153622028</v>
      </c>
      <c r="G4385" s="3792">
        <v>150509000000</v>
      </c>
    </row>
    <row r="4386" spans="1:7">
      <c r="A4386" s="3791">
        <v>41360</v>
      </c>
      <c r="B4386" s="3790" t="s">
        <v>4094</v>
      </c>
      <c r="C4386" s="3790">
        <v>1455.63</v>
      </c>
      <c r="D4386" s="3790">
        <v>1432.36</v>
      </c>
      <c r="E4386" s="3790">
        <v>1446.04</v>
      </c>
      <c r="F4386" s="3792">
        <v>1112922604</v>
      </c>
      <c r="G4386" s="3792">
        <v>150569000000</v>
      </c>
    </row>
    <row r="4387" spans="1:7">
      <c r="A4387" s="3791">
        <v>41361</v>
      </c>
      <c r="B4387" s="3790" t="s">
        <v>4093</v>
      </c>
      <c r="C4387" s="3790">
        <v>1455.18</v>
      </c>
      <c r="D4387" s="3790">
        <v>1435.14</v>
      </c>
      <c r="E4387" s="3790">
        <v>1454.72</v>
      </c>
      <c r="F4387" s="3792">
        <v>1238172937</v>
      </c>
      <c r="G4387" s="3792">
        <v>151473000000</v>
      </c>
    </row>
    <row r="4388" spans="1:7">
      <c r="A4388" s="3791">
        <v>41362</v>
      </c>
      <c r="B4388" s="3790" t="s">
        <v>4092</v>
      </c>
      <c r="C4388" s="3790">
        <v>1460.31</v>
      </c>
      <c r="D4388" s="3790">
        <v>1452.39</v>
      </c>
      <c r="E4388" s="3790">
        <v>1460.04</v>
      </c>
      <c r="F4388" s="3792">
        <v>340547401</v>
      </c>
      <c r="G4388" s="3792">
        <v>152026000000</v>
      </c>
    </row>
    <row r="4389" spans="1:7">
      <c r="A4389" s="3791">
        <v>41365</v>
      </c>
      <c r="B4389" s="3790" t="s">
        <v>4091</v>
      </c>
      <c r="C4389" s="3790">
        <v>1460.04</v>
      </c>
      <c r="D4389" s="3790">
        <v>1444.98</v>
      </c>
      <c r="E4389" s="3790">
        <v>1445.57</v>
      </c>
      <c r="F4389" s="3792">
        <v>420613995</v>
      </c>
      <c r="G4389" s="3792">
        <v>150520000000</v>
      </c>
    </row>
    <row r="4390" spans="1:7">
      <c r="A4390" s="3791">
        <v>41366</v>
      </c>
      <c r="B4390" s="3790" t="s">
        <v>4090</v>
      </c>
      <c r="C4390" s="3790">
        <v>1452.31</v>
      </c>
      <c r="D4390" s="3790">
        <v>1437.41</v>
      </c>
      <c r="E4390" s="3790">
        <v>1440.1</v>
      </c>
      <c r="F4390" s="3792">
        <v>777746297</v>
      </c>
      <c r="G4390" s="3792">
        <v>149950000000</v>
      </c>
    </row>
    <row r="4391" spans="1:7">
      <c r="A4391" s="3791">
        <v>41367</v>
      </c>
      <c r="B4391" s="3790" t="s">
        <v>4089</v>
      </c>
      <c r="C4391" s="3790">
        <v>1441.15</v>
      </c>
      <c r="D4391" s="3790">
        <v>1424.42</v>
      </c>
      <c r="E4391" s="3790">
        <v>1425.99</v>
      </c>
      <c r="F4391" s="3792">
        <v>850974310</v>
      </c>
      <c r="G4391" s="3792">
        <v>148481000000</v>
      </c>
    </row>
    <row r="4392" spans="1:7">
      <c r="A4392" s="3791">
        <v>41368</v>
      </c>
      <c r="B4392" s="3790" t="s">
        <v>4088</v>
      </c>
      <c r="C4392" s="3790">
        <v>1432.26</v>
      </c>
      <c r="D4392" s="3790">
        <v>1408.16</v>
      </c>
      <c r="E4392" s="3790">
        <v>1419.45</v>
      </c>
      <c r="F4392" s="3792">
        <v>1155084968</v>
      </c>
      <c r="G4392" s="3792">
        <v>147800000000</v>
      </c>
    </row>
    <row r="4393" spans="1:7">
      <c r="A4393" s="3791">
        <v>41369</v>
      </c>
      <c r="B4393" s="3790" t="s">
        <v>4087</v>
      </c>
      <c r="C4393" s="3790">
        <v>1425.4</v>
      </c>
      <c r="D4393" s="3790">
        <v>1404.22</v>
      </c>
      <c r="E4393" s="3790">
        <v>1411.09</v>
      </c>
      <c r="F4393" s="3792">
        <v>1006793545</v>
      </c>
      <c r="G4393" s="3792">
        <v>146930000000</v>
      </c>
    </row>
    <row r="4394" spans="1:7">
      <c r="A4394" s="3791">
        <v>41372</v>
      </c>
      <c r="B4394" s="3790" t="s">
        <v>4086</v>
      </c>
      <c r="C4394" s="3790">
        <v>1428.27</v>
      </c>
      <c r="D4394" s="3790">
        <v>1411.09</v>
      </c>
      <c r="E4394" s="3790">
        <v>1419.63</v>
      </c>
      <c r="F4394" s="3792">
        <v>816482602</v>
      </c>
      <c r="G4394" s="3792">
        <v>147819000000</v>
      </c>
    </row>
    <row r="4395" spans="1:7">
      <c r="A4395" s="3791">
        <v>41373</v>
      </c>
      <c r="B4395" s="3790" t="s">
        <v>4085</v>
      </c>
      <c r="C4395" s="3790">
        <v>1441.66</v>
      </c>
      <c r="D4395" s="3790">
        <v>1419.2</v>
      </c>
      <c r="E4395" s="3790">
        <v>1439.46</v>
      </c>
      <c r="F4395" s="3792">
        <v>834181136</v>
      </c>
      <c r="G4395" s="3792">
        <v>149884000000</v>
      </c>
    </row>
    <row r="4396" spans="1:7">
      <c r="A4396" s="3791">
        <v>41374</v>
      </c>
      <c r="B4396" s="3790" t="s">
        <v>4084</v>
      </c>
      <c r="C4396" s="3790">
        <v>1459.72</v>
      </c>
      <c r="D4396" s="3790">
        <v>1439.46</v>
      </c>
      <c r="E4396" s="3790">
        <v>1453.81</v>
      </c>
      <c r="F4396" s="3792">
        <v>917704018</v>
      </c>
      <c r="G4396" s="3792">
        <v>151378000000</v>
      </c>
    </row>
    <row r="4397" spans="1:7">
      <c r="A4397" s="3791">
        <v>41375</v>
      </c>
      <c r="B4397" s="3790" t="s">
        <v>4083</v>
      </c>
      <c r="C4397" s="3790">
        <v>1457.05</v>
      </c>
      <c r="D4397" s="3790">
        <v>1427.92</v>
      </c>
      <c r="E4397" s="3790">
        <v>1433.08</v>
      </c>
      <c r="F4397" s="3792">
        <v>976337246</v>
      </c>
      <c r="G4397" s="3792">
        <v>149219000000</v>
      </c>
    </row>
    <row r="4398" spans="1:7">
      <c r="A4398" s="3791">
        <v>41376</v>
      </c>
      <c r="B4398" s="3790" t="s">
        <v>4082</v>
      </c>
      <c r="C4398" s="3790">
        <v>1433.87</v>
      </c>
      <c r="D4398" s="3790">
        <v>1401.34</v>
      </c>
      <c r="E4398" s="3790">
        <v>1405.47</v>
      </c>
      <c r="F4398" s="3792">
        <v>877840004</v>
      </c>
      <c r="G4398" s="3792">
        <v>146345000000</v>
      </c>
    </row>
    <row r="4399" spans="1:7">
      <c r="A4399" s="3791">
        <v>41379</v>
      </c>
      <c r="B4399" s="3790" t="s">
        <v>4081</v>
      </c>
      <c r="C4399" s="3790">
        <v>1409.29</v>
      </c>
      <c r="D4399" s="3790">
        <v>1356.71</v>
      </c>
      <c r="E4399" s="3790">
        <v>1366.53</v>
      </c>
      <c r="F4399" s="3792">
        <v>1163036742</v>
      </c>
      <c r="G4399" s="3792">
        <v>142290000000</v>
      </c>
    </row>
    <row r="4400" spans="1:7">
      <c r="A4400" s="3791">
        <v>41380</v>
      </c>
      <c r="B4400" s="3790" t="s">
        <v>4080</v>
      </c>
      <c r="C4400" s="3790">
        <v>1373.77</v>
      </c>
      <c r="D4400" s="3790">
        <v>1351.87</v>
      </c>
      <c r="E4400" s="3790">
        <v>1356.65</v>
      </c>
      <c r="F4400" s="3792">
        <v>905740476</v>
      </c>
      <c r="G4400" s="3792">
        <v>141261000000</v>
      </c>
    </row>
    <row r="4401" spans="1:7">
      <c r="A4401" s="3791">
        <v>41381</v>
      </c>
      <c r="B4401" s="3790" t="s">
        <v>4079</v>
      </c>
      <c r="C4401" s="3790">
        <v>1369.69</v>
      </c>
      <c r="D4401" s="3790">
        <v>1326.57</v>
      </c>
      <c r="E4401" s="3790">
        <v>1327.92</v>
      </c>
      <c r="F4401" s="3792">
        <v>1007327105</v>
      </c>
      <c r="G4401" s="3792">
        <v>138269000000</v>
      </c>
    </row>
    <row r="4402" spans="1:7">
      <c r="A4402" s="3791">
        <v>41382</v>
      </c>
      <c r="B4402" s="3790" t="s">
        <v>4078</v>
      </c>
      <c r="C4402" s="3790">
        <v>1346.53</v>
      </c>
      <c r="D4402" s="3790">
        <v>1322.02</v>
      </c>
      <c r="E4402" s="3790">
        <v>1327.55</v>
      </c>
      <c r="F4402" s="3792">
        <v>922379635</v>
      </c>
      <c r="G4402" s="3792">
        <v>138232000000</v>
      </c>
    </row>
    <row r="4403" spans="1:7">
      <c r="A4403" s="3791">
        <v>41383</v>
      </c>
      <c r="B4403" s="3790" t="s">
        <v>4077</v>
      </c>
      <c r="C4403" s="3790">
        <v>1349.71</v>
      </c>
      <c r="D4403" s="3790">
        <v>1327.4</v>
      </c>
      <c r="E4403" s="3790">
        <v>1336.46</v>
      </c>
      <c r="F4403" s="3792">
        <v>755364698</v>
      </c>
      <c r="G4403" s="3792">
        <v>139159000000</v>
      </c>
    </row>
    <row r="4404" spans="1:7">
      <c r="A4404" s="3791">
        <v>41386</v>
      </c>
      <c r="B4404" s="3790" t="s">
        <v>4076</v>
      </c>
      <c r="C4404" s="3790">
        <v>1353.41</v>
      </c>
      <c r="D4404" s="3790">
        <v>1316.77</v>
      </c>
      <c r="E4404" s="3790">
        <v>1329.14</v>
      </c>
      <c r="F4404" s="3792">
        <v>903804776</v>
      </c>
      <c r="G4404" s="3792">
        <v>138397000000</v>
      </c>
    </row>
    <row r="4405" spans="1:7">
      <c r="A4405" s="3791">
        <v>41387</v>
      </c>
      <c r="B4405" s="3790" t="s">
        <v>4075</v>
      </c>
      <c r="C4405" s="3790">
        <v>1334.62</v>
      </c>
      <c r="D4405" s="3790">
        <v>1314.12</v>
      </c>
      <c r="E4405" s="3790">
        <v>1333.89</v>
      </c>
      <c r="F4405" s="3792">
        <v>861889247</v>
      </c>
      <c r="G4405" s="3792">
        <v>138891000000</v>
      </c>
    </row>
    <row r="4406" spans="1:7">
      <c r="A4406" s="3791">
        <v>41388</v>
      </c>
      <c r="B4406" s="3790" t="s">
        <v>4074</v>
      </c>
      <c r="C4406" s="3790">
        <v>1376.36</v>
      </c>
      <c r="D4406" s="3790">
        <v>1330.98</v>
      </c>
      <c r="E4406" s="3790">
        <v>1375.4</v>
      </c>
      <c r="F4406" s="3792">
        <v>1211334203</v>
      </c>
      <c r="G4406" s="3792">
        <v>143213000000</v>
      </c>
    </row>
    <row r="4407" spans="1:7">
      <c r="A4407" s="3791">
        <v>41389</v>
      </c>
      <c r="B4407" s="3790" t="s">
        <v>4073</v>
      </c>
      <c r="C4407" s="3790">
        <v>1394.98</v>
      </c>
      <c r="D4407" s="3790">
        <v>1373.15</v>
      </c>
      <c r="E4407" s="3790">
        <v>1387.98</v>
      </c>
      <c r="F4407" s="3792">
        <v>1270454151</v>
      </c>
      <c r="G4407" s="3792">
        <v>144523000000</v>
      </c>
    </row>
    <row r="4408" spans="1:7">
      <c r="A4408" s="3791">
        <v>41390</v>
      </c>
      <c r="B4408" s="3790" t="s">
        <v>4072</v>
      </c>
      <c r="C4408" s="3790">
        <v>1388.35</v>
      </c>
      <c r="D4408" s="3790">
        <v>1369.59</v>
      </c>
      <c r="E4408" s="3790">
        <v>1382.22</v>
      </c>
      <c r="F4408" s="3792">
        <v>970342070</v>
      </c>
      <c r="G4408" s="3792">
        <v>143924000000</v>
      </c>
    </row>
    <row r="4409" spans="1:7">
      <c r="A4409" s="3791">
        <v>41393</v>
      </c>
      <c r="B4409" s="3790" t="s">
        <v>4071</v>
      </c>
      <c r="C4409" s="3790">
        <v>1389.89</v>
      </c>
      <c r="D4409" s="3790">
        <v>1378.49</v>
      </c>
      <c r="E4409" s="3790">
        <v>1387.54</v>
      </c>
      <c r="F4409" s="3792">
        <v>698985944</v>
      </c>
      <c r="G4409" s="3792">
        <v>144478000000</v>
      </c>
    </row>
    <row r="4410" spans="1:7">
      <c r="A4410" s="3791">
        <v>41394</v>
      </c>
      <c r="B4410" s="3790" t="s">
        <v>4070</v>
      </c>
      <c r="C4410" s="3790">
        <v>1408.37</v>
      </c>
      <c r="D4410" s="3790">
        <v>1379.76</v>
      </c>
      <c r="E4410" s="3790">
        <v>1407.21</v>
      </c>
      <c r="F4410" s="3792">
        <v>1238298985</v>
      </c>
      <c r="G4410" s="3792">
        <v>146526000000</v>
      </c>
    </row>
    <row r="4411" spans="1:7">
      <c r="A4411" s="3791">
        <v>41396</v>
      </c>
      <c r="B4411" s="3790" t="s">
        <v>4069</v>
      </c>
      <c r="C4411" s="3790">
        <v>1407.29</v>
      </c>
      <c r="D4411" s="3790">
        <v>1382.69</v>
      </c>
      <c r="E4411" s="3790">
        <v>1387.47</v>
      </c>
      <c r="F4411" s="3792">
        <v>591476304</v>
      </c>
      <c r="G4411" s="3792">
        <v>144471000000</v>
      </c>
    </row>
    <row r="4412" spans="1:7">
      <c r="A4412" s="3791">
        <v>41397</v>
      </c>
      <c r="B4412" s="3790" t="s">
        <v>4068</v>
      </c>
      <c r="C4412" s="3790">
        <v>1429.86</v>
      </c>
      <c r="D4412" s="3790">
        <v>1387.38</v>
      </c>
      <c r="E4412" s="3790">
        <v>1429.86</v>
      </c>
      <c r="F4412" s="3792">
        <v>659860562</v>
      </c>
      <c r="G4412" s="3792">
        <v>148885000000</v>
      </c>
    </row>
    <row r="4413" spans="1:7">
      <c r="A4413" s="3791">
        <v>41400</v>
      </c>
      <c r="B4413" s="3790" t="s">
        <v>4067</v>
      </c>
      <c r="C4413" s="3790">
        <v>1437.79</v>
      </c>
      <c r="D4413" s="3790">
        <v>1425.21</v>
      </c>
      <c r="E4413" s="3790">
        <v>1432.15</v>
      </c>
      <c r="F4413" s="3792">
        <v>662498381</v>
      </c>
      <c r="G4413" s="3792">
        <v>149122000000</v>
      </c>
    </row>
    <row r="4414" spans="1:7">
      <c r="A4414" s="3791">
        <v>41401</v>
      </c>
      <c r="B4414" s="3790" t="s">
        <v>4066</v>
      </c>
      <c r="C4414" s="3790">
        <v>1454.06</v>
      </c>
      <c r="D4414" s="3790">
        <v>1427.64</v>
      </c>
      <c r="E4414" s="3790">
        <v>1451.84</v>
      </c>
      <c r="F4414" s="3792">
        <v>1084051796</v>
      </c>
      <c r="G4414" s="3792">
        <v>151173000000</v>
      </c>
    </row>
    <row r="4415" spans="1:7">
      <c r="A4415" s="3791">
        <v>41402</v>
      </c>
      <c r="B4415" s="3790" t="s">
        <v>4065</v>
      </c>
      <c r="C4415" s="3790">
        <v>1456.8</v>
      </c>
      <c r="D4415" s="3790">
        <v>1439.91</v>
      </c>
      <c r="E4415" s="3790">
        <v>1452.17</v>
      </c>
      <c r="F4415" s="3792">
        <v>775597233</v>
      </c>
      <c r="G4415" s="3792">
        <v>151208000000</v>
      </c>
    </row>
    <row r="4416" spans="1:7">
      <c r="A4416" s="3791">
        <v>41404</v>
      </c>
      <c r="B4416" s="3790" t="s">
        <v>4064</v>
      </c>
      <c r="C4416" s="3790">
        <v>1457.3</v>
      </c>
      <c r="D4416" s="3790">
        <v>1425.08</v>
      </c>
      <c r="E4416" s="3790">
        <v>1429.78</v>
      </c>
      <c r="F4416" s="3792">
        <v>484251606</v>
      </c>
      <c r="G4416" s="3792">
        <v>148876000000</v>
      </c>
    </row>
    <row r="4417" spans="1:7">
      <c r="A4417" s="3791">
        <v>41407</v>
      </c>
      <c r="B4417" s="3790" t="s">
        <v>4063</v>
      </c>
      <c r="C4417" s="3790">
        <v>1433.48</v>
      </c>
      <c r="D4417" s="3790">
        <v>1415.04</v>
      </c>
      <c r="E4417" s="3790">
        <v>1422.29</v>
      </c>
      <c r="F4417" s="3792">
        <v>988381493</v>
      </c>
      <c r="G4417" s="3792">
        <v>148096000000</v>
      </c>
    </row>
    <row r="4418" spans="1:7">
      <c r="A4418" s="3791">
        <v>41408</v>
      </c>
      <c r="B4418" s="3790" t="s">
        <v>4062</v>
      </c>
      <c r="C4418" s="3790">
        <v>1431.68</v>
      </c>
      <c r="D4418" s="3790">
        <v>1406.1</v>
      </c>
      <c r="E4418" s="3790">
        <v>1412.69</v>
      </c>
      <c r="F4418" s="3792">
        <v>1009840775</v>
      </c>
      <c r="G4418" s="3792">
        <v>147097000000</v>
      </c>
    </row>
    <row r="4419" spans="1:7">
      <c r="A4419" s="3791">
        <v>41409</v>
      </c>
      <c r="B4419" s="3790" t="s">
        <v>4061</v>
      </c>
      <c r="C4419" s="3790">
        <v>1426.85</v>
      </c>
      <c r="D4419" s="3790">
        <v>1385.47</v>
      </c>
      <c r="E4419" s="3790">
        <v>1391.01</v>
      </c>
      <c r="F4419" s="3792">
        <v>902017059</v>
      </c>
      <c r="G4419" s="3792">
        <v>144839000000</v>
      </c>
    </row>
    <row r="4420" spans="1:7">
      <c r="A4420" s="3791">
        <v>41410</v>
      </c>
      <c r="B4420" s="3790" t="s">
        <v>4060</v>
      </c>
      <c r="C4420" s="3790">
        <v>1397.47</v>
      </c>
      <c r="D4420" s="3790">
        <v>1380.06</v>
      </c>
      <c r="E4420" s="3790">
        <v>1380.58</v>
      </c>
      <c r="F4420" s="3792">
        <v>870733093</v>
      </c>
      <c r="G4420" s="3792">
        <v>143753000000</v>
      </c>
    </row>
    <row r="4421" spans="1:7">
      <c r="A4421" s="3791">
        <v>41411</v>
      </c>
      <c r="B4421" s="3790" t="s">
        <v>4059</v>
      </c>
      <c r="C4421" s="3790">
        <v>1409.01</v>
      </c>
      <c r="D4421" s="3790">
        <v>1377.08</v>
      </c>
      <c r="E4421" s="3790">
        <v>1405.34</v>
      </c>
      <c r="F4421" s="3792">
        <v>873116326</v>
      </c>
      <c r="G4421" s="3792">
        <v>146331000000</v>
      </c>
    </row>
    <row r="4422" spans="1:7">
      <c r="A4422" s="3791">
        <v>41414</v>
      </c>
      <c r="B4422" s="3790" t="s">
        <v>4058</v>
      </c>
      <c r="C4422" s="3790">
        <v>1424.87</v>
      </c>
      <c r="D4422" s="3790">
        <v>1405.34</v>
      </c>
      <c r="E4422" s="3790">
        <v>1417.05</v>
      </c>
      <c r="F4422" s="3792">
        <v>835355115</v>
      </c>
      <c r="G4422" s="3792">
        <v>147550000000</v>
      </c>
    </row>
    <row r="4423" spans="1:7">
      <c r="A4423" s="3791">
        <v>41415</v>
      </c>
      <c r="B4423" s="3790" t="s">
        <v>4056</v>
      </c>
      <c r="C4423" s="3790">
        <v>1437.11</v>
      </c>
      <c r="D4423" s="3790">
        <v>1412.14</v>
      </c>
      <c r="E4423" s="3790">
        <v>1433.02</v>
      </c>
      <c r="F4423" s="3792">
        <v>898030944</v>
      </c>
      <c r="G4423" s="3792">
        <v>149213000000</v>
      </c>
    </row>
    <row r="4424" spans="1:7">
      <c r="A4424" s="3791">
        <v>41416</v>
      </c>
      <c r="B4424" s="3790" t="s">
        <v>4055</v>
      </c>
      <c r="C4424" s="3790">
        <v>1471.56</v>
      </c>
      <c r="D4424" s="3790">
        <v>1431.37</v>
      </c>
      <c r="E4424" s="3790">
        <v>1461.93</v>
      </c>
      <c r="F4424" s="3792">
        <v>1211275898</v>
      </c>
      <c r="G4424" s="3792">
        <v>152223000000</v>
      </c>
    </row>
    <row r="4425" spans="1:7">
      <c r="A4425" s="3791">
        <v>41417</v>
      </c>
      <c r="B4425" s="3790" t="s">
        <v>4054</v>
      </c>
      <c r="C4425" s="3790">
        <v>1463.84</v>
      </c>
      <c r="D4425" s="3790">
        <v>1395.63</v>
      </c>
      <c r="E4425" s="3790">
        <v>1400.84</v>
      </c>
      <c r="F4425" s="3792">
        <v>1158866870</v>
      </c>
      <c r="G4425" s="3792">
        <v>145863000000</v>
      </c>
    </row>
    <row r="4426" spans="1:7">
      <c r="A4426" s="3791">
        <v>41418</v>
      </c>
      <c r="B4426" s="3790" t="s">
        <v>4053</v>
      </c>
      <c r="C4426" s="3790">
        <v>1413.73</v>
      </c>
      <c r="D4426" s="3790">
        <v>1383.44</v>
      </c>
      <c r="E4426" s="3790">
        <v>1388.52</v>
      </c>
      <c r="F4426" s="3792">
        <v>1017872236</v>
      </c>
      <c r="G4426" s="3792">
        <v>144580000000</v>
      </c>
    </row>
    <row r="4427" spans="1:7">
      <c r="A4427" s="3791">
        <v>41421</v>
      </c>
      <c r="B4427" s="3790" t="s">
        <v>4052</v>
      </c>
      <c r="C4427" s="3790">
        <v>1395.36</v>
      </c>
      <c r="D4427" s="3790">
        <v>1380.24</v>
      </c>
      <c r="E4427" s="3790">
        <v>1385.08</v>
      </c>
      <c r="F4427" s="3792">
        <v>457079618</v>
      </c>
      <c r="G4427" s="3792">
        <v>144222000000</v>
      </c>
    </row>
    <row r="4428" spans="1:7">
      <c r="A4428" s="3791">
        <v>41422</v>
      </c>
      <c r="B4428" s="3790" t="s">
        <v>4051</v>
      </c>
      <c r="C4428" s="3790">
        <v>1409.64</v>
      </c>
      <c r="D4428" s="3790">
        <v>1384.77</v>
      </c>
      <c r="E4428" s="3790">
        <v>1399.11</v>
      </c>
      <c r="F4428" s="3792">
        <v>865216875</v>
      </c>
      <c r="G4428" s="3792">
        <v>145682000000</v>
      </c>
    </row>
    <row r="4429" spans="1:7">
      <c r="A4429" s="3791">
        <v>41423</v>
      </c>
      <c r="B4429" s="3790" t="s">
        <v>4050</v>
      </c>
      <c r="C4429" s="3790">
        <v>1402.57</v>
      </c>
      <c r="D4429" s="3790">
        <v>1359.58</v>
      </c>
      <c r="E4429" s="3790">
        <v>1360.06</v>
      </c>
      <c r="F4429" s="3792">
        <v>1027016567</v>
      </c>
      <c r="G4429" s="3792">
        <v>141616000000</v>
      </c>
    </row>
    <row r="4430" spans="1:7">
      <c r="A4430" s="3791">
        <v>41424</v>
      </c>
      <c r="B4430" s="3790" t="s">
        <v>4049</v>
      </c>
      <c r="C4430" s="3790">
        <v>1369.5</v>
      </c>
      <c r="D4430" s="3790">
        <v>1346.37</v>
      </c>
      <c r="E4430" s="3790">
        <v>1350.42</v>
      </c>
      <c r="F4430" s="3792">
        <v>1065449855</v>
      </c>
      <c r="G4430" s="3792">
        <v>140613000000</v>
      </c>
    </row>
    <row r="4431" spans="1:7">
      <c r="A4431" s="3791">
        <v>41425</v>
      </c>
      <c r="B4431" s="3790" t="s">
        <v>4048</v>
      </c>
      <c r="C4431" s="3790">
        <v>1362.81</v>
      </c>
      <c r="D4431" s="3790">
        <v>1321.84</v>
      </c>
      <c r="E4431" s="3790">
        <v>1331.43</v>
      </c>
      <c r="F4431" s="3792">
        <v>1495370664</v>
      </c>
      <c r="G4431" s="3792">
        <v>138635000000</v>
      </c>
    </row>
    <row r="4432" spans="1:7">
      <c r="A4432" s="3791">
        <v>41428</v>
      </c>
      <c r="B4432" s="3790" t="s">
        <v>4047</v>
      </c>
      <c r="C4432" s="3790">
        <v>1337.08</v>
      </c>
      <c r="D4432" s="3790">
        <v>1302.97</v>
      </c>
      <c r="E4432" s="3790">
        <v>1319.01</v>
      </c>
      <c r="F4432" s="3792">
        <v>1260247884</v>
      </c>
      <c r="G4432" s="3792">
        <v>137342000000</v>
      </c>
    </row>
    <row r="4433" spans="1:7">
      <c r="A4433" s="3791">
        <v>41429</v>
      </c>
      <c r="B4433" s="3790" t="s">
        <v>3800</v>
      </c>
      <c r="C4433" s="3790">
        <v>1343.25</v>
      </c>
      <c r="D4433" s="3790">
        <v>1319.01</v>
      </c>
      <c r="E4433" s="3790">
        <v>1322.39</v>
      </c>
      <c r="F4433" s="3792">
        <v>913759083</v>
      </c>
      <c r="G4433" s="3792">
        <v>137694000000</v>
      </c>
    </row>
    <row r="4434" spans="1:7">
      <c r="A4434" s="3791">
        <v>41430</v>
      </c>
      <c r="B4434" s="3790" t="s">
        <v>4046</v>
      </c>
      <c r="C4434" s="3790">
        <v>1328.79</v>
      </c>
      <c r="D4434" s="3790">
        <v>1299.6600000000001</v>
      </c>
      <c r="E4434" s="3790">
        <v>1301.08</v>
      </c>
      <c r="F4434" s="3792">
        <v>956222522</v>
      </c>
      <c r="G4434" s="3792">
        <v>135475000000</v>
      </c>
    </row>
    <row r="4435" spans="1:7">
      <c r="A4435" s="3791">
        <v>41431</v>
      </c>
      <c r="B4435" s="3790" t="s">
        <v>4045</v>
      </c>
      <c r="C4435" s="3790">
        <v>1305.5899999999999</v>
      </c>
      <c r="D4435" s="3790">
        <v>1284.08</v>
      </c>
      <c r="E4435" s="3790">
        <v>1286.8599999999999</v>
      </c>
      <c r="F4435" s="3792">
        <v>870637634</v>
      </c>
      <c r="G4435" s="3792">
        <v>133994000000</v>
      </c>
    </row>
    <row r="4436" spans="1:7">
      <c r="A4436" s="3791">
        <v>41432</v>
      </c>
      <c r="B4436" s="3790" t="s">
        <v>4044</v>
      </c>
      <c r="C4436" s="3790">
        <v>1314.41</v>
      </c>
      <c r="D4436" s="3790">
        <v>1286.8599999999999</v>
      </c>
      <c r="E4436" s="3790">
        <v>1314.41</v>
      </c>
      <c r="F4436" s="3792">
        <v>861652249</v>
      </c>
      <c r="G4436" s="3792">
        <v>136863000000</v>
      </c>
    </row>
    <row r="4437" spans="1:7">
      <c r="A4437" s="3791">
        <v>41435</v>
      </c>
      <c r="B4437" s="3790" t="s">
        <v>4043</v>
      </c>
      <c r="C4437" s="3790">
        <v>1321.37</v>
      </c>
      <c r="D4437" s="3790">
        <v>1294.45</v>
      </c>
      <c r="E4437" s="3790">
        <v>1300.54</v>
      </c>
      <c r="F4437" s="3792">
        <v>800054709</v>
      </c>
      <c r="G4437" s="3792">
        <v>135419000000</v>
      </c>
    </row>
    <row r="4438" spans="1:7">
      <c r="A4438" s="3791">
        <v>41436</v>
      </c>
      <c r="B4438" s="3790" t="s">
        <v>4042</v>
      </c>
      <c r="C4438" s="3790">
        <v>1310</v>
      </c>
      <c r="D4438" s="3790">
        <v>1258.47</v>
      </c>
      <c r="E4438" s="3790">
        <v>1263.6600000000001</v>
      </c>
      <c r="F4438" s="3792">
        <v>1044727200</v>
      </c>
      <c r="G4438" s="3792">
        <v>131579000000</v>
      </c>
    </row>
    <row r="4439" spans="1:7">
      <c r="A4439" s="3791">
        <v>41438</v>
      </c>
      <c r="B4439" s="3790" t="s">
        <v>4041</v>
      </c>
      <c r="C4439" s="3790">
        <v>1272.04</v>
      </c>
      <c r="D4439" s="3790">
        <v>1241.21</v>
      </c>
      <c r="E4439" s="3790">
        <v>1261.6300000000001</v>
      </c>
      <c r="F4439" s="3792">
        <v>1071069660</v>
      </c>
      <c r="G4439" s="3792">
        <v>131367000000</v>
      </c>
    </row>
    <row r="4440" spans="1:7">
      <c r="A4440" s="3791">
        <v>41439</v>
      </c>
      <c r="B4440" s="3790" t="s">
        <v>4040</v>
      </c>
      <c r="C4440" s="3790">
        <v>1298.24</v>
      </c>
      <c r="D4440" s="3790">
        <v>1261.6300000000001</v>
      </c>
      <c r="E4440" s="3790">
        <v>1293.8800000000001</v>
      </c>
      <c r="F4440" s="3792">
        <v>904909877</v>
      </c>
      <c r="G4440" s="3792">
        <v>134725000000</v>
      </c>
    </row>
    <row r="4441" spans="1:7">
      <c r="A4441" s="3791">
        <v>41442</v>
      </c>
      <c r="B4441" s="3790" t="s">
        <v>4039</v>
      </c>
      <c r="C4441" s="3790">
        <v>1324.02</v>
      </c>
      <c r="D4441" s="3790">
        <v>1291.97</v>
      </c>
      <c r="E4441" s="3790">
        <v>1314.01</v>
      </c>
      <c r="F4441" s="3792">
        <v>1011831140</v>
      </c>
      <c r="G4441" s="3792">
        <v>136822000000</v>
      </c>
    </row>
    <row r="4442" spans="1:7">
      <c r="A4442" s="3791">
        <v>41443</v>
      </c>
      <c r="B4442" s="3790" t="s">
        <v>4038</v>
      </c>
      <c r="C4442" s="3790">
        <v>1322.67</v>
      </c>
      <c r="D4442" s="3790">
        <v>1302.82</v>
      </c>
      <c r="E4442" s="3790">
        <v>1314.06</v>
      </c>
      <c r="F4442" s="3792">
        <v>757701300</v>
      </c>
      <c r="G4442" s="3792">
        <v>185960000000</v>
      </c>
    </row>
    <row r="4443" spans="1:7">
      <c r="A4443" s="3791">
        <v>41444</v>
      </c>
      <c r="B4443" s="3790" t="s">
        <v>4037</v>
      </c>
      <c r="C4443" s="3790">
        <v>1318.58</v>
      </c>
      <c r="D4443" s="3790">
        <v>1288.69</v>
      </c>
      <c r="E4443" s="3790">
        <v>1291.72</v>
      </c>
      <c r="F4443" s="3792">
        <v>682946942</v>
      </c>
      <c r="G4443" s="3792">
        <v>182798000000</v>
      </c>
    </row>
    <row r="4444" spans="1:7">
      <c r="A4444" s="3791">
        <v>41445</v>
      </c>
      <c r="B4444" s="3790" t="s">
        <v>4036</v>
      </c>
      <c r="C4444" s="3790">
        <v>1297.6600000000001</v>
      </c>
      <c r="D4444" s="3790">
        <v>1243.32</v>
      </c>
      <c r="E4444" s="3790">
        <v>1243.32</v>
      </c>
      <c r="F4444" s="3792">
        <v>961975004</v>
      </c>
      <c r="G4444" s="3792">
        <v>175949000000</v>
      </c>
    </row>
    <row r="4445" spans="1:7">
      <c r="A4445" s="3791">
        <v>41446</v>
      </c>
      <c r="B4445" s="3790" t="s">
        <v>4035</v>
      </c>
      <c r="C4445" s="3790">
        <v>1263.81</v>
      </c>
      <c r="D4445" s="3790">
        <v>1233.25</v>
      </c>
      <c r="E4445" s="3790">
        <v>1245.72</v>
      </c>
      <c r="F4445" s="3792">
        <v>1000880483</v>
      </c>
      <c r="G4445" s="3792">
        <v>176289000000</v>
      </c>
    </row>
    <row r="4446" spans="1:7">
      <c r="A4446" s="3791">
        <v>41449</v>
      </c>
      <c r="B4446" s="3790" t="s">
        <v>4034</v>
      </c>
      <c r="C4446" s="3790">
        <v>1251.32</v>
      </c>
      <c r="D4446" s="3790">
        <v>1227.01</v>
      </c>
      <c r="E4446" s="3790">
        <v>1233.04</v>
      </c>
      <c r="F4446" s="3792">
        <v>868452202</v>
      </c>
      <c r="G4446" s="3792">
        <v>174495000000</v>
      </c>
    </row>
    <row r="4447" spans="1:7">
      <c r="A4447" s="3791">
        <v>41450</v>
      </c>
      <c r="B4447" s="3790" t="s">
        <v>4033</v>
      </c>
      <c r="C4447" s="3790">
        <v>1259.92</v>
      </c>
      <c r="D4447" s="3790">
        <v>1232.93</v>
      </c>
      <c r="E4447" s="3790">
        <v>1243.2</v>
      </c>
      <c r="F4447" s="3792">
        <v>905754086</v>
      </c>
      <c r="G4447" s="3792">
        <v>175932000000</v>
      </c>
    </row>
    <row r="4448" spans="1:7">
      <c r="A4448" s="3791">
        <v>41451</v>
      </c>
      <c r="B4448" s="3790" t="s">
        <v>4032</v>
      </c>
      <c r="C4448" s="3790">
        <v>1268.4100000000001</v>
      </c>
      <c r="D4448" s="3790">
        <v>1242.8900000000001</v>
      </c>
      <c r="E4448" s="3790">
        <v>1261.1300000000001</v>
      </c>
      <c r="F4448" s="3792">
        <v>867084082</v>
      </c>
      <c r="G4448" s="3792">
        <v>178469000000</v>
      </c>
    </row>
    <row r="4449" spans="1:7">
      <c r="A4449" s="3791">
        <v>41452</v>
      </c>
      <c r="B4449" s="3790" t="s">
        <v>4031</v>
      </c>
      <c r="C4449" s="3790">
        <v>1270.7</v>
      </c>
      <c r="D4449" s="3790">
        <v>1253.96</v>
      </c>
      <c r="E4449" s="3790">
        <v>1262.77</v>
      </c>
      <c r="F4449" s="3792">
        <v>813568615</v>
      </c>
      <c r="G4449" s="3792">
        <v>178701000000</v>
      </c>
    </row>
    <row r="4450" spans="1:7">
      <c r="A4450" s="3791">
        <v>41453</v>
      </c>
      <c r="B4450" s="3790" t="s">
        <v>4030</v>
      </c>
      <c r="C4450" s="3790">
        <v>1279.22</v>
      </c>
      <c r="D4450" s="3790">
        <v>1256.99</v>
      </c>
      <c r="E4450" s="3790">
        <v>1275.44</v>
      </c>
      <c r="F4450" s="3792">
        <v>905400626</v>
      </c>
      <c r="G4450" s="3792">
        <v>180495000000</v>
      </c>
    </row>
    <row r="4451" spans="1:7">
      <c r="A4451" s="3791">
        <v>41456</v>
      </c>
      <c r="B4451" s="3790" t="s">
        <v>4029</v>
      </c>
      <c r="C4451" s="3790">
        <v>1279.56</v>
      </c>
      <c r="D4451" s="3790">
        <v>1266.71</v>
      </c>
      <c r="E4451" s="3790">
        <v>1276.8499999999999</v>
      </c>
      <c r="F4451" s="3792">
        <v>543284807</v>
      </c>
      <c r="G4451" s="3792">
        <v>180694000000</v>
      </c>
    </row>
    <row r="4452" spans="1:7">
      <c r="A4452" s="3791">
        <v>41457</v>
      </c>
      <c r="B4452" s="3790" t="s">
        <v>4028</v>
      </c>
      <c r="C4452" s="3790">
        <v>1280.77</v>
      </c>
      <c r="D4452" s="3790">
        <v>1266.2</v>
      </c>
      <c r="E4452" s="3790">
        <v>1274.07</v>
      </c>
      <c r="F4452" s="3792">
        <v>605097255</v>
      </c>
      <c r="G4452" s="3792">
        <v>180301000000</v>
      </c>
    </row>
    <row r="4453" spans="1:7">
      <c r="A4453" s="3791">
        <v>41458</v>
      </c>
      <c r="B4453" s="3790" t="s">
        <v>4027</v>
      </c>
      <c r="C4453" s="3790">
        <v>1276.42</v>
      </c>
      <c r="D4453" s="3790">
        <v>1252.94</v>
      </c>
      <c r="E4453" s="3790">
        <v>1264.29</v>
      </c>
      <c r="F4453" s="3792">
        <v>662158081</v>
      </c>
      <c r="G4453" s="3792">
        <v>178917000000</v>
      </c>
    </row>
    <row r="4454" spans="1:7">
      <c r="A4454" s="3791">
        <v>41459</v>
      </c>
      <c r="B4454" s="3790" t="s">
        <v>4026</v>
      </c>
      <c r="C4454" s="3790">
        <v>1281.1400000000001</v>
      </c>
      <c r="D4454" s="3790">
        <v>1263.75</v>
      </c>
      <c r="E4454" s="3790">
        <v>1280.6099999999999</v>
      </c>
      <c r="F4454" s="3792">
        <v>630986262</v>
      </c>
      <c r="G4454" s="3792">
        <v>181227000000</v>
      </c>
    </row>
    <row r="4455" spans="1:7">
      <c r="A4455" s="3791">
        <v>41460</v>
      </c>
      <c r="B4455" s="3790" t="s">
        <v>4025</v>
      </c>
      <c r="C4455" s="3790">
        <v>1289.28</v>
      </c>
      <c r="D4455" s="3790">
        <v>1266.5</v>
      </c>
      <c r="E4455" s="3790">
        <v>1268.5899999999999</v>
      </c>
      <c r="F4455" s="3792">
        <v>759562419</v>
      </c>
      <c r="G4455" s="3792">
        <v>179525000000</v>
      </c>
    </row>
    <row r="4456" spans="1:7">
      <c r="A4456" s="3791">
        <v>41463</v>
      </c>
      <c r="B4456" s="3790" t="s">
        <v>4024</v>
      </c>
      <c r="C4456" s="3790">
        <v>1278.8399999999999</v>
      </c>
      <c r="D4456" s="3790">
        <v>1265.51</v>
      </c>
      <c r="E4456" s="3790">
        <v>1277.29</v>
      </c>
      <c r="F4456" s="3792">
        <v>463101970</v>
      </c>
      <c r="G4456" s="3792">
        <v>180757000000</v>
      </c>
    </row>
    <row r="4457" spans="1:7">
      <c r="A4457" s="3791">
        <v>41464</v>
      </c>
      <c r="B4457" s="3790" t="s">
        <v>4023</v>
      </c>
      <c r="C4457" s="3790">
        <v>1290.73</v>
      </c>
      <c r="D4457" s="3790">
        <v>1277.29</v>
      </c>
      <c r="E4457" s="3790">
        <v>1282.8399999999999</v>
      </c>
      <c r="F4457" s="3792">
        <v>523557779</v>
      </c>
      <c r="G4457" s="3792">
        <v>181541000000</v>
      </c>
    </row>
    <row r="4458" spans="1:7">
      <c r="A4458" s="3791">
        <v>41465</v>
      </c>
      <c r="B4458" s="3790" t="s">
        <v>4022</v>
      </c>
      <c r="C4458" s="3790">
        <v>1291.43</v>
      </c>
      <c r="D4458" s="3790">
        <v>1272.22</v>
      </c>
      <c r="E4458" s="3790">
        <v>1275.29</v>
      </c>
      <c r="F4458" s="3792">
        <v>554753944</v>
      </c>
      <c r="G4458" s="3792">
        <v>180473000000</v>
      </c>
    </row>
    <row r="4459" spans="1:7">
      <c r="A4459" s="3791">
        <v>41466</v>
      </c>
      <c r="B4459" s="3790" t="s">
        <v>4021</v>
      </c>
      <c r="C4459" s="3790">
        <v>1323.85</v>
      </c>
      <c r="D4459" s="3790">
        <v>1274.71</v>
      </c>
      <c r="E4459" s="3790">
        <v>1322.76</v>
      </c>
      <c r="F4459" s="3792">
        <v>1004640165</v>
      </c>
      <c r="G4459" s="3792">
        <v>187191000000</v>
      </c>
    </row>
    <row r="4460" spans="1:7">
      <c r="A4460" s="3791">
        <v>41467</v>
      </c>
      <c r="B4460" s="3790" t="s">
        <v>4020</v>
      </c>
      <c r="C4460" s="3790">
        <v>1348.81</v>
      </c>
      <c r="D4460" s="3790">
        <v>1322.05</v>
      </c>
      <c r="E4460" s="3790">
        <v>1348.81</v>
      </c>
      <c r="F4460" s="3792">
        <v>1134460005</v>
      </c>
      <c r="G4460" s="3792">
        <v>190878000000</v>
      </c>
    </row>
    <row r="4461" spans="1:7">
      <c r="A4461" s="3791">
        <v>41470</v>
      </c>
      <c r="B4461" s="3790" t="s">
        <v>4019</v>
      </c>
      <c r="C4461" s="3790">
        <v>1360.21</v>
      </c>
      <c r="D4461" s="3790">
        <v>1344.67</v>
      </c>
      <c r="E4461" s="3790">
        <v>1354.54</v>
      </c>
      <c r="F4461" s="3792">
        <v>849886790</v>
      </c>
      <c r="G4461" s="3792">
        <v>191688000000</v>
      </c>
    </row>
    <row r="4462" spans="1:7">
      <c r="A4462" s="3791">
        <v>41471</v>
      </c>
      <c r="B4462" s="3790" t="s">
        <v>4018</v>
      </c>
      <c r="C4462" s="3790">
        <v>1372.48</v>
      </c>
      <c r="D4462" s="3790">
        <v>1351.15</v>
      </c>
      <c r="E4462" s="3790">
        <v>1368.83</v>
      </c>
      <c r="F4462" s="3792">
        <v>916785677</v>
      </c>
      <c r="G4462" s="3792">
        <v>193710000000</v>
      </c>
    </row>
    <row r="4463" spans="1:7">
      <c r="A4463" s="3791">
        <v>41472</v>
      </c>
      <c r="B4463" s="3790" t="s">
        <v>4017</v>
      </c>
      <c r="C4463" s="3790">
        <v>1394.05</v>
      </c>
      <c r="D4463" s="3790">
        <v>1366.99</v>
      </c>
      <c r="E4463" s="3790">
        <v>1393.05</v>
      </c>
      <c r="F4463" s="3792">
        <v>1110388421</v>
      </c>
      <c r="G4463" s="3792">
        <v>197137000000</v>
      </c>
    </row>
    <row r="4464" spans="1:7">
      <c r="A4464" s="3791">
        <v>41473</v>
      </c>
      <c r="B4464" s="3790" t="s">
        <v>3922</v>
      </c>
      <c r="C4464" s="3790">
        <v>1401.64</v>
      </c>
      <c r="D4464" s="3790">
        <v>1370.43</v>
      </c>
      <c r="E4464" s="3790">
        <v>1377.35</v>
      </c>
      <c r="F4464" s="3792">
        <v>1237611586</v>
      </c>
      <c r="G4464" s="3792">
        <v>194916000000</v>
      </c>
    </row>
    <row r="4465" spans="1:7">
      <c r="A4465" s="3791">
        <v>41474</v>
      </c>
      <c r="B4465" s="3790" t="s">
        <v>4016</v>
      </c>
      <c r="C4465" s="3790">
        <v>1398.13</v>
      </c>
      <c r="D4465" s="3790">
        <v>1368.83</v>
      </c>
      <c r="E4465" s="3790">
        <v>1382.33</v>
      </c>
      <c r="F4465" s="3792">
        <v>922056281</v>
      </c>
      <c r="G4465" s="3792">
        <v>195620000000</v>
      </c>
    </row>
    <row r="4466" spans="1:7">
      <c r="A4466" s="3791">
        <v>41477</v>
      </c>
      <c r="B4466" s="3790" t="s">
        <v>4015</v>
      </c>
      <c r="C4466" s="3790">
        <v>1396.75</v>
      </c>
      <c r="D4466" s="3790">
        <v>1372.81</v>
      </c>
      <c r="E4466" s="3790">
        <v>1380.01</v>
      </c>
      <c r="F4466" s="3792">
        <v>683813826</v>
      </c>
      <c r="G4466" s="3792">
        <v>195293000000</v>
      </c>
    </row>
    <row r="4467" spans="1:7">
      <c r="A4467" s="3791">
        <v>41478</v>
      </c>
      <c r="B4467" s="3790" t="s">
        <v>4014</v>
      </c>
      <c r="C4467" s="3790">
        <v>1396.24</v>
      </c>
      <c r="D4467" s="3790">
        <v>1378.89</v>
      </c>
      <c r="E4467" s="3790">
        <v>1379.88</v>
      </c>
      <c r="F4467" s="3792">
        <v>824750185</v>
      </c>
      <c r="G4467" s="3792">
        <v>195274000000</v>
      </c>
    </row>
    <row r="4468" spans="1:7">
      <c r="A4468" s="3791">
        <v>41479</v>
      </c>
      <c r="B4468" s="3790" t="s">
        <v>4013</v>
      </c>
      <c r="C4468" s="3790">
        <v>1385.58</v>
      </c>
      <c r="D4468" s="3790">
        <v>1364.24</v>
      </c>
      <c r="E4468" s="3790">
        <v>1369.36</v>
      </c>
      <c r="F4468" s="3792">
        <v>828898989</v>
      </c>
      <c r="G4468" s="3792">
        <v>193785000000</v>
      </c>
    </row>
    <row r="4469" spans="1:7">
      <c r="A4469" s="3791">
        <v>41480</v>
      </c>
      <c r="B4469" s="3790" t="s">
        <v>4012</v>
      </c>
      <c r="C4469" s="3790">
        <v>1370.93</v>
      </c>
      <c r="D4469" s="3790">
        <v>1349.09</v>
      </c>
      <c r="E4469" s="3790">
        <v>1353.38</v>
      </c>
      <c r="F4469" s="3792">
        <v>716695811</v>
      </c>
      <c r="G4469" s="3792">
        <v>191524000000</v>
      </c>
    </row>
    <row r="4470" spans="1:7">
      <c r="A4470" s="3791">
        <v>41481</v>
      </c>
      <c r="B4470" s="3790" t="s">
        <v>4011</v>
      </c>
      <c r="C4470" s="3790">
        <v>1361.87</v>
      </c>
      <c r="D4470" s="3790">
        <v>1348.05</v>
      </c>
      <c r="E4470" s="3790">
        <v>1348.37</v>
      </c>
      <c r="F4470" s="3792">
        <v>635017095</v>
      </c>
      <c r="G4470" s="3792">
        <v>190816000000</v>
      </c>
    </row>
    <row r="4471" spans="1:7">
      <c r="A4471" s="3791">
        <v>41484</v>
      </c>
      <c r="B4471" s="3790" t="s">
        <v>4010</v>
      </c>
      <c r="C4471" s="3790">
        <v>1352.58</v>
      </c>
      <c r="D4471" s="3790">
        <v>1340.87</v>
      </c>
      <c r="E4471" s="3790">
        <v>1341.34</v>
      </c>
      <c r="F4471" s="3792">
        <v>498346832</v>
      </c>
      <c r="G4471" s="3792">
        <v>189820000000</v>
      </c>
    </row>
    <row r="4472" spans="1:7">
      <c r="A4472" s="3791">
        <v>41485</v>
      </c>
      <c r="B4472" s="3790" t="s">
        <v>3998</v>
      </c>
      <c r="C4472" s="3790">
        <v>1349.87</v>
      </c>
      <c r="D4472" s="3790">
        <v>1325.01</v>
      </c>
      <c r="E4472" s="3790">
        <v>1326.41</v>
      </c>
      <c r="F4472" s="3792">
        <v>972792685</v>
      </c>
      <c r="G4472" s="3792">
        <v>187708000000</v>
      </c>
    </row>
    <row r="4473" spans="1:7">
      <c r="A4473" s="3791">
        <v>41486</v>
      </c>
      <c r="B4473" s="3790" t="s">
        <v>4009</v>
      </c>
      <c r="C4473" s="3790">
        <v>1330.08</v>
      </c>
      <c r="D4473" s="3790">
        <v>1312.5</v>
      </c>
      <c r="E4473" s="3790">
        <v>1313.38</v>
      </c>
      <c r="F4473" s="3792">
        <v>785610654</v>
      </c>
      <c r="G4473" s="3792">
        <v>185863000000</v>
      </c>
    </row>
    <row r="4474" spans="1:7">
      <c r="A4474" s="3791">
        <v>41487</v>
      </c>
      <c r="B4474" s="3790" t="s">
        <v>4008</v>
      </c>
      <c r="C4474" s="3790">
        <v>1336.27</v>
      </c>
      <c r="D4474" s="3790">
        <v>1313.38</v>
      </c>
      <c r="E4474" s="3790">
        <v>1331.71</v>
      </c>
      <c r="F4474" s="3792">
        <v>713534381</v>
      </c>
      <c r="G4474" s="3792">
        <v>188457000000</v>
      </c>
    </row>
    <row r="4475" spans="1:7">
      <c r="A4475" s="3791">
        <v>41488</v>
      </c>
      <c r="B4475" s="3790" t="s">
        <v>4007</v>
      </c>
      <c r="C4475" s="3790">
        <v>1342.77</v>
      </c>
      <c r="D4475" s="3790">
        <v>1320.79</v>
      </c>
      <c r="E4475" s="3790">
        <v>1336.39</v>
      </c>
      <c r="F4475" s="3792">
        <v>732614209</v>
      </c>
      <c r="G4475" s="3792">
        <v>189120000000</v>
      </c>
    </row>
    <row r="4476" spans="1:7">
      <c r="A4476" s="3791">
        <v>41491</v>
      </c>
      <c r="B4476" s="3790" t="s">
        <v>4006</v>
      </c>
      <c r="C4476" s="3790">
        <v>1342.73</v>
      </c>
      <c r="D4476" s="3790">
        <v>1329.46</v>
      </c>
      <c r="E4476" s="3790">
        <v>1333.42</v>
      </c>
      <c r="F4476" s="3792">
        <v>485022028</v>
      </c>
      <c r="G4476" s="3792">
        <v>188699000000</v>
      </c>
    </row>
    <row r="4477" spans="1:7">
      <c r="A4477" s="3791">
        <v>41492</v>
      </c>
      <c r="B4477" s="3790" t="s">
        <v>4005</v>
      </c>
      <c r="C4477" s="3790">
        <v>1337.81</v>
      </c>
      <c r="D4477" s="3790">
        <v>1303.04</v>
      </c>
      <c r="E4477" s="3790">
        <v>1304.98</v>
      </c>
      <c r="F4477" s="3792">
        <v>565062672</v>
      </c>
      <c r="G4477" s="3792">
        <v>184674000000</v>
      </c>
    </row>
    <row r="4478" spans="1:7">
      <c r="A4478" s="3791">
        <v>41493</v>
      </c>
      <c r="B4478" s="3790" t="s">
        <v>3865</v>
      </c>
      <c r="C4478" s="3790">
        <v>1311.82</v>
      </c>
      <c r="D4478" s="3790">
        <v>1294.99</v>
      </c>
      <c r="E4478" s="3790">
        <v>1301.28</v>
      </c>
      <c r="F4478" s="3792">
        <v>631173439</v>
      </c>
      <c r="G4478" s="3792">
        <v>184151000000</v>
      </c>
    </row>
    <row r="4479" spans="1:7">
      <c r="A4479" s="3791">
        <v>41494</v>
      </c>
      <c r="B4479" s="3790" t="s">
        <v>4004</v>
      </c>
      <c r="C4479" s="3790">
        <v>1310.84</v>
      </c>
      <c r="D4479" s="3790">
        <v>1294.44</v>
      </c>
      <c r="E4479" s="3790">
        <v>1303.28</v>
      </c>
      <c r="F4479" s="3792">
        <v>735092897</v>
      </c>
      <c r="G4479" s="3792">
        <v>184434000000</v>
      </c>
    </row>
    <row r="4480" spans="1:7">
      <c r="A4480" s="3791">
        <v>41495</v>
      </c>
      <c r="B4480" s="3790" t="s">
        <v>4003</v>
      </c>
      <c r="C4480" s="3790">
        <v>1327.66</v>
      </c>
      <c r="D4480" s="3790">
        <v>1301.8399999999999</v>
      </c>
      <c r="E4480" s="3790">
        <v>1325.72</v>
      </c>
      <c r="F4480" s="3792">
        <v>729923255</v>
      </c>
      <c r="G4480" s="3792">
        <v>187610000000</v>
      </c>
    </row>
    <row r="4481" spans="1:7">
      <c r="A4481" s="3791">
        <v>41498</v>
      </c>
      <c r="B4481" s="3790" t="s">
        <v>4002</v>
      </c>
      <c r="C4481" s="3790">
        <v>1329.32</v>
      </c>
      <c r="D4481" s="3790">
        <v>1317.79</v>
      </c>
      <c r="E4481" s="3790">
        <v>1326.53</v>
      </c>
      <c r="F4481" s="3792">
        <v>568947468</v>
      </c>
      <c r="G4481" s="3792">
        <v>187725000000</v>
      </c>
    </row>
    <row r="4482" spans="1:7">
      <c r="A4482" s="3791">
        <v>41499</v>
      </c>
      <c r="B4482" s="3790" t="s">
        <v>4001</v>
      </c>
      <c r="C4482" s="3790">
        <v>1343.22</v>
      </c>
      <c r="D4482" s="3790">
        <v>1325.84</v>
      </c>
      <c r="E4482" s="3790">
        <v>1338.85</v>
      </c>
      <c r="F4482" s="3792">
        <v>770524068</v>
      </c>
      <c r="G4482" s="3792">
        <v>189468000000</v>
      </c>
    </row>
    <row r="4483" spans="1:7">
      <c r="A4483" s="3791">
        <v>41500</v>
      </c>
      <c r="B4483" s="3790" t="s">
        <v>4000</v>
      </c>
      <c r="C4483" s="3790">
        <v>1356.88</v>
      </c>
      <c r="D4483" s="3790">
        <v>1337.07</v>
      </c>
      <c r="E4483" s="3790">
        <v>1356.34</v>
      </c>
      <c r="F4483" s="3792">
        <v>727770760</v>
      </c>
      <c r="G4483" s="3792">
        <v>191944000000</v>
      </c>
    </row>
    <row r="4484" spans="1:7">
      <c r="A4484" s="3791">
        <v>41501</v>
      </c>
      <c r="B4484" s="3790" t="s">
        <v>3999</v>
      </c>
      <c r="C4484" s="3790">
        <v>1359.45</v>
      </c>
      <c r="D4484" s="3790">
        <v>1322.81</v>
      </c>
      <c r="E4484" s="3790">
        <v>1327.49</v>
      </c>
      <c r="F4484" s="3792">
        <v>764452373</v>
      </c>
      <c r="G4484" s="3792">
        <v>187860000000</v>
      </c>
    </row>
    <row r="4485" spans="1:7">
      <c r="A4485" s="3791">
        <v>41502</v>
      </c>
      <c r="B4485" s="3790" t="s">
        <v>3997</v>
      </c>
      <c r="C4485" s="3790">
        <v>1341.34</v>
      </c>
      <c r="D4485" s="3790">
        <v>1316.66</v>
      </c>
      <c r="E4485" s="3790">
        <v>1323.42</v>
      </c>
      <c r="F4485" s="3792">
        <v>730806776</v>
      </c>
      <c r="G4485" s="3792">
        <v>187284000000</v>
      </c>
    </row>
    <row r="4486" spans="1:7">
      <c r="A4486" s="3791">
        <v>41505</v>
      </c>
      <c r="B4486" s="3790" t="s">
        <v>3996</v>
      </c>
      <c r="C4486" s="3790">
        <v>1333.22</v>
      </c>
      <c r="D4486" s="3790">
        <v>1310.87</v>
      </c>
      <c r="E4486" s="3790">
        <v>1322.25</v>
      </c>
      <c r="F4486" s="3792">
        <v>549535485</v>
      </c>
      <c r="G4486" s="3792">
        <v>187119000000</v>
      </c>
    </row>
    <row r="4487" spans="1:7">
      <c r="A4487" s="3791">
        <v>41506</v>
      </c>
      <c r="B4487" s="3790" t="s">
        <v>3995</v>
      </c>
      <c r="C4487" s="3790">
        <v>1329.29</v>
      </c>
      <c r="D4487" s="3790">
        <v>1302.6400000000001</v>
      </c>
      <c r="E4487" s="3790">
        <v>1317.77</v>
      </c>
      <c r="F4487" s="3792">
        <v>664541015</v>
      </c>
      <c r="G4487" s="3792">
        <v>186485000000</v>
      </c>
    </row>
    <row r="4488" spans="1:7">
      <c r="A4488" s="3791">
        <v>41507</v>
      </c>
      <c r="B4488" s="3790" t="s">
        <v>3994</v>
      </c>
      <c r="C4488" s="3790">
        <v>1328.3</v>
      </c>
      <c r="D4488" s="3790">
        <v>1305.07</v>
      </c>
      <c r="E4488" s="3790">
        <v>1312.47</v>
      </c>
      <c r="F4488" s="3792">
        <v>792837812</v>
      </c>
      <c r="G4488" s="3792">
        <v>185735000000</v>
      </c>
    </row>
    <row r="4489" spans="1:7">
      <c r="A4489" s="3791">
        <v>41508</v>
      </c>
      <c r="B4489" s="3790" t="s">
        <v>3993</v>
      </c>
      <c r="C4489" s="3790">
        <v>1330.84</v>
      </c>
      <c r="D4489" s="3790">
        <v>1298.51</v>
      </c>
      <c r="E4489" s="3790">
        <v>1329.05</v>
      </c>
      <c r="F4489" s="3792">
        <v>818122885</v>
      </c>
      <c r="G4489" s="3792">
        <v>188082000000</v>
      </c>
    </row>
    <row r="4490" spans="1:7">
      <c r="A4490" s="3791">
        <v>41509</v>
      </c>
      <c r="B4490" s="3790" t="s">
        <v>3992</v>
      </c>
      <c r="C4490" s="3790">
        <v>1337.6</v>
      </c>
      <c r="D4490" s="3790">
        <v>1326.97</v>
      </c>
      <c r="E4490" s="3790">
        <v>1330.99</v>
      </c>
      <c r="F4490" s="3792">
        <v>608127366</v>
      </c>
      <c r="G4490" s="3792">
        <v>188356000000</v>
      </c>
    </row>
    <row r="4491" spans="1:7">
      <c r="A4491" s="3791">
        <v>41512</v>
      </c>
      <c r="B4491" s="3790" t="s">
        <v>3991</v>
      </c>
      <c r="C4491" s="3790">
        <v>1343</v>
      </c>
      <c r="D4491" s="3790">
        <v>1319.92</v>
      </c>
      <c r="E4491" s="3790">
        <v>1324.48</v>
      </c>
      <c r="F4491" s="3792">
        <v>367786066</v>
      </c>
      <c r="G4491" s="3792">
        <v>187434000000</v>
      </c>
    </row>
    <row r="4492" spans="1:7">
      <c r="A4492" s="3791">
        <v>41513</v>
      </c>
      <c r="B4492" s="3790" t="s">
        <v>3990</v>
      </c>
      <c r="C4492" s="3790">
        <v>1326.14</v>
      </c>
      <c r="D4492" s="3790">
        <v>1298.0999999999999</v>
      </c>
      <c r="E4492" s="3790">
        <v>1304.33</v>
      </c>
      <c r="F4492" s="3792">
        <v>694516793</v>
      </c>
      <c r="G4492" s="3792">
        <v>184582000000</v>
      </c>
    </row>
    <row r="4493" spans="1:7">
      <c r="A4493" s="3791">
        <v>41514</v>
      </c>
      <c r="B4493" s="3790" t="s">
        <v>3989</v>
      </c>
      <c r="C4493" s="3790">
        <v>1308.02</v>
      </c>
      <c r="D4493" s="3790">
        <v>1286.1199999999999</v>
      </c>
      <c r="E4493" s="3790">
        <v>1299.6500000000001</v>
      </c>
      <c r="F4493" s="3792">
        <v>824696801</v>
      </c>
      <c r="G4493" s="3792">
        <v>183921000000</v>
      </c>
    </row>
    <row r="4494" spans="1:7">
      <c r="A4494" s="3791">
        <v>41515</v>
      </c>
      <c r="B4494" s="3790" t="s">
        <v>3988</v>
      </c>
      <c r="C4494" s="3790">
        <v>1312.27</v>
      </c>
      <c r="D4494" s="3790">
        <v>1296.06</v>
      </c>
      <c r="E4494" s="3790">
        <v>1300.67</v>
      </c>
      <c r="F4494" s="3792">
        <v>576874020</v>
      </c>
      <c r="G4494" s="3792">
        <v>184064000000</v>
      </c>
    </row>
    <row r="4495" spans="1:7">
      <c r="A4495" s="3791">
        <v>41516</v>
      </c>
      <c r="B4495" s="3790" t="s">
        <v>3987</v>
      </c>
      <c r="C4495" s="3790">
        <v>1303.57</v>
      </c>
      <c r="D4495" s="3790">
        <v>1285.42</v>
      </c>
      <c r="E4495" s="3790">
        <v>1290.96</v>
      </c>
      <c r="F4495" s="3792">
        <v>659816727</v>
      </c>
      <c r="G4495" s="3792">
        <v>182690000000</v>
      </c>
    </row>
    <row r="4496" spans="1:7">
      <c r="A4496" s="3791">
        <v>41519</v>
      </c>
      <c r="B4496" s="3790" t="s">
        <v>3986</v>
      </c>
      <c r="C4496" s="3790">
        <v>1301.3699999999999</v>
      </c>
      <c r="D4496" s="3790">
        <v>1290.4100000000001</v>
      </c>
      <c r="E4496" s="3790">
        <v>1291.98</v>
      </c>
      <c r="F4496" s="3792">
        <v>388847694</v>
      </c>
      <c r="G4496" s="3792">
        <v>182836000000</v>
      </c>
    </row>
    <row r="4497" spans="1:7">
      <c r="A4497" s="3791">
        <v>41520</v>
      </c>
      <c r="B4497" s="3790" t="s">
        <v>3985</v>
      </c>
      <c r="C4497" s="3790">
        <v>1306.21</v>
      </c>
      <c r="D4497" s="3790">
        <v>1287.28</v>
      </c>
      <c r="E4497" s="3790">
        <v>1293.1099999999999</v>
      </c>
      <c r="F4497" s="3792">
        <v>669202166</v>
      </c>
      <c r="G4497" s="3792">
        <v>182995000000</v>
      </c>
    </row>
    <row r="4498" spans="1:7">
      <c r="A4498" s="3791">
        <v>41521</v>
      </c>
      <c r="B4498" s="3790" t="s">
        <v>3984</v>
      </c>
      <c r="C4498" s="3790">
        <v>1298.72</v>
      </c>
      <c r="D4498" s="3790">
        <v>1285.27</v>
      </c>
      <c r="E4498" s="3790">
        <v>1298.53</v>
      </c>
      <c r="F4498" s="3792">
        <v>512232177</v>
      </c>
      <c r="G4498" s="3792">
        <v>183762000000</v>
      </c>
    </row>
    <row r="4499" spans="1:7">
      <c r="A4499" s="3791">
        <v>41522</v>
      </c>
      <c r="B4499" s="3790" t="s">
        <v>3983</v>
      </c>
      <c r="C4499" s="3790">
        <v>1339.8</v>
      </c>
      <c r="D4499" s="3790">
        <v>1297.67</v>
      </c>
      <c r="E4499" s="3790">
        <v>1339.8</v>
      </c>
      <c r="F4499" s="3792">
        <v>1132359652</v>
      </c>
      <c r="G4499" s="3792">
        <v>189603000000</v>
      </c>
    </row>
    <row r="4500" spans="1:7">
      <c r="A4500" s="3791">
        <v>41523</v>
      </c>
      <c r="B4500" s="3790" t="s">
        <v>3982</v>
      </c>
      <c r="C4500" s="3790">
        <v>1369</v>
      </c>
      <c r="D4500" s="3790">
        <v>1334.22</v>
      </c>
      <c r="E4500" s="3790">
        <v>1345.6</v>
      </c>
      <c r="F4500" s="3792">
        <v>1569253848</v>
      </c>
      <c r="G4500" s="3792">
        <v>190423000000</v>
      </c>
    </row>
    <row r="4501" spans="1:7">
      <c r="A4501" s="3791">
        <v>41526</v>
      </c>
      <c r="B4501" s="3790" t="s">
        <v>3981</v>
      </c>
      <c r="C4501" s="3790">
        <v>1380.37</v>
      </c>
      <c r="D4501" s="3790">
        <v>1345.6</v>
      </c>
      <c r="E4501" s="3790">
        <v>1380.37</v>
      </c>
      <c r="F4501" s="3792">
        <v>1382259782</v>
      </c>
      <c r="G4501" s="3792">
        <v>195343000000</v>
      </c>
    </row>
    <row r="4502" spans="1:7">
      <c r="A4502" s="3791">
        <v>41527</v>
      </c>
      <c r="B4502" s="3790" t="s">
        <v>3980</v>
      </c>
      <c r="C4502" s="3790">
        <v>1393.95</v>
      </c>
      <c r="D4502" s="3790">
        <v>1377.97</v>
      </c>
      <c r="E4502" s="3790">
        <v>1390.55</v>
      </c>
      <c r="F4502" s="3792">
        <v>1486117756</v>
      </c>
      <c r="G4502" s="3792">
        <v>196784000000</v>
      </c>
    </row>
    <row r="4503" spans="1:7">
      <c r="A4503" s="3791">
        <v>41528</v>
      </c>
      <c r="B4503" s="3790" t="s">
        <v>3979</v>
      </c>
      <c r="C4503" s="3790">
        <v>1398.92</v>
      </c>
      <c r="D4503" s="3790">
        <v>1384.96</v>
      </c>
      <c r="E4503" s="3790">
        <v>1394.03</v>
      </c>
      <c r="F4503" s="3792">
        <v>939213571</v>
      </c>
      <c r="G4503" s="3792">
        <v>197277000000</v>
      </c>
    </row>
    <row r="4504" spans="1:7">
      <c r="A4504" s="3791">
        <v>41529</v>
      </c>
      <c r="B4504" s="3790" t="s">
        <v>3978</v>
      </c>
      <c r="C4504" s="3790">
        <v>1408.71</v>
      </c>
      <c r="D4504" s="3790">
        <v>1386.22</v>
      </c>
      <c r="E4504" s="3790">
        <v>1401.46</v>
      </c>
      <c r="F4504" s="3792">
        <v>1006092687</v>
      </c>
      <c r="G4504" s="3792">
        <v>198328000000</v>
      </c>
    </row>
    <row r="4505" spans="1:7">
      <c r="A4505" s="3791">
        <v>41530</v>
      </c>
      <c r="B4505" s="3790" t="s">
        <v>3977</v>
      </c>
      <c r="C4505" s="3790">
        <v>1401.8</v>
      </c>
      <c r="D4505" s="3790">
        <v>1385.6</v>
      </c>
      <c r="E4505" s="3790">
        <v>1396.57</v>
      </c>
      <c r="F4505" s="3792">
        <v>761170304</v>
      </c>
      <c r="G4505" s="3792">
        <v>197636000000</v>
      </c>
    </row>
    <row r="4506" spans="1:7">
      <c r="A4506" s="3791">
        <v>41533</v>
      </c>
      <c r="B4506" s="3790" t="s">
        <v>3976</v>
      </c>
      <c r="C4506" s="3790">
        <v>1436.14</v>
      </c>
      <c r="D4506" s="3790">
        <v>1394.77</v>
      </c>
      <c r="E4506" s="3790">
        <v>1436.14</v>
      </c>
      <c r="F4506" s="3792">
        <v>1378570169</v>
      </c>
      <c r="G4506" s="3792">
        <v>203236000000</v>
      </c>
    </row>
    <row r="4507" spans="1:7">
      <c r="A4507" s="3791">
        <v>41534</v>
      </c>
      <c r="B4507" s="3790" t="s">
        <v>3975</v>
      </c>
      <c r="C4507" s="3790">
        <v>1439.79</v>
      </c>
      <c r="D4507" s="3790">
        <v>1424.98</v>
      </c>
      <c r="E4507" s="3790">
        <v>1439.79</v>
      </c>
      <c r="F4507" s="3792">
        <v>743226297</v>
      </c>
      <c r="G4507" s="3792">
        <v>214607000000</v>
      </c>
    </row>
    <row r="4508" spans="1:7">
      <c r="A4508" s="3791">
        <v>41535</v>
      </c>
      <c r="B4508" s="3790" t="s">
        <v>3974</v>
      </c>
      <c r="C4508" s="3790">
        <v>1447.43</v>
      </c>
      <c r="D4508" s="3790">
        <v>1426.72</v>
      </c>
      <c r="E4508" s="3790">
        <v>1429.62</v>
      </c>
      <c r="F4508" s="3792">
        <v>1100984009</v>
      </c>
      <c r="G4508" s="3792">
        <v>213091000000</v>
      </c>
    </row>
    <row r="4509" spans="1:7">
      <c r="A4509" s="3791">
        <v>41536</v>
      </c>
      <c r="B4509" s="3790" t="s">
        <v>3973</v>
      </c>
      <c r="C4509" s="3790">
        <v>1496.14</v>
      </c>
      <c r="D4509" s="3790">
        <v>1428.25</v>
      </c>
      <c r="E4509" s="3790">
        <v>1478.75</v>
      </c>
      <c r="F4509" s="3792">
        <v>1713585164</v>
      </c>
      <c r="G4509" s="3792">
        <v>220415000000</v>
      </c>
    </row>
    <row r="4510" spans="1:7">
      <c r="A4510" s="3791">
        <v>41537</v>
      </c>
      <c r="B4510" s="3790" t="s">
        <v>3972</v>
      </c>
      <c r="C4510" s="3790">
        <v>1483.33</v>
      </c>
      <c r="D4510" s="3790">
        <v>1460.87</v>
      </c>
      <c r="E4510" s="3790">
        <v>1462.92</v>
      </c>
      <c r="F4510" s="3792">
        <v>1006582100</v>
      </c>
      <c r="G4510" s="3792">
        <v>218055000000</v>
      </c>
    </row>
    <row r="4511" spans="1:7">
      <c r="A4511" s="3791">
        <v>41540</v>
      </c>
      <c r="B4511" s="3790" t="s">
        <v>3971</v>
      </c>
      <c r="C4511" s="3790">
        <v>1467.76</v>
      </c>
      <c r="D4511" s="3790">
        <v>1445.1</v>
      </c>
      <c r="E4511" s="3790">
        <v>1451.43</v>
      </c>
      <c r="F4511" s="3792">
        <v>840319627</v>
      </c>
      <c r="G4511" s="3792">
        <v>216342000000</v>
      </c>
    </row>
    <row r="4512" spans="1:7">
      <c r="A4512" s="3791">
        <v>41541</v>
      </c>
      <c r="B4512" s="3790" t="s">
        <v>3970</v>
      </c>
      <c r="C4512" s="3790">
        <v>1457.99</v>
      </c>
      <c r="D4512" s="3790">
        <v>1440.75</v>
      </c>
      <c r="E4512" s="3790">
        <v>1446.41</v>
      </c>
      <c r="F4512" s="3792">
        <v>889355058</v>
      </c>
      <c r="G4512" s="3792">
        <v>215594000000</v>
      </c>
    </row>
    <row r="4513" spans="1:7">
      <c r="A4513" s="3791">
        <v>41542</v>
      </c>
      <c r="B4513" s="3790" t="s">
        <v>3969</v>
      </c>
      <c r="C4513" s="3790">
        <v>1453.72</v>
      </c>
      <c r="D4513" s="3790">
        <v>1437.43</v>
      </c>
      <c r="E4513" s="3790">
        <v>1452.98</v>
      </c>
      <c r="F4513" s="3792">
        <v>850326895</v>
      </c>
      <c r="G4513" s="3792">
        <v>216574000000</v>
      </c>
    </row>
    <row r="4514" spans="1:7">
      <c r="A4514" s="3791">
        <v>41543</v>
      </c>
      <c r="B4514" s="3790" t="s">
        <v>3968</v>
      </c>
      <c r="C4514" s="3790">
        <v>1460.39</v>
      </c>
      <c r="D4514" s="3790">
        <v>1443.3</v>
      </c>
      <c r="E4514" s="3790">
        <v>1451.64</v>
      </c>
      <c r="F4514" s="3792">
        <v>876499980</v>
      </c>
      <c r="G4514" s="3792">
        <v>216374000000</v>
      </c>
    </row>
    <row r="4515" spans="1:7">
      <c r="A4515" s="3791">
        <v>41544</v>
      </c>
      <c r="B4515" s="3790" t="s">
        <v>3967</v>
      </c>
      <c r="C4515" s="3790">
        <v>1451.64</v>
      </c>
      <c r="D4515" s="3790">
        <v>1428.82</v>
      </c>
      <c r="E4515" s="3790">
        <v>1432.87</v>
      </c>
      <c r="F4515" s="3792">
        <v>876258822</v>
      </c>
      <c r="G4515" s="3792">
        <v>213576000000</v>
      </c>
    </row>
    <row r="4516" spans="1:7">
      <c r="A4516" s="3791">
        <v>41547</v>
      </c>
      <c r="B4516" s="3790" t="s">
        <v>3966</v>
      </c>
      <c r="C4516" s="3790">
        <v>1437.2</v>
      </c>
      <c r="D4516" s="3790">
        <v>1413.79</v>
      </c>
      <c r="E4516" s="3790">
        <v>1422.49</v>
      </c>
      <c r="F4516" s="3792">
        <v>808955851</v>
      </c>
      <c r="G4516" s="3792">
        <v>212029000000</v>
      </c>
    </row>
    <row r="4517" spans="1:7">
      <c r="A4517" s="3791">
        <v>41548</v>
      </c>
      <c r="B4517" s="3790" t="s">
        <v>3965</v>
      </c>
      <c r="C4517" s="3790">
        <v>1440.34</v>
      </c>
      <c r="D4517" s="3790">
        <v>1421.55</v>
      </c>
      <c r="E4517" s="3790">
        <v>1438.04</v>
      </c>
      <c r="F4517" s="3792">
        <v>795447126</v>
      </c>
      <c r="G4517" s="3792">
        <v>214347000000</v>
      </c>
    </row>
    <row r="4518" spans="1:7">
      <c r="A4518" s="3791">
        <v>41549</v>
      </c>
      <c r="B4518" s="3790" t="s">
        <v>3964</v>
      </c>
      <c r="C4518" s="3790">
        <v>1441.72</v>
      </c>
      <c r="D4518" s="3790">
        <v>1417.07</v>
      </c>
      <c r="E4518" s="3790">
        <v>1421.94</v>
      </c>
      <c r="F4518" s="3792">
        <v>862800455</v>
      </c>
      <c r="G4518" s="3792">
        <v>211947000000</v>
      </c>
    </row>
    <row r="4519" spans="1:7">
      <c r="A4519" s="3791">
        <v>41550</v>
      </c>
      <c r="B4519" s="3790" t="s">
        <v>3963</v>
      </c>
      <c r="C4519" s="3790">
        <v>1437.54</v>
      </c>
      <c r="D4519" s="3790">
        <v>1421.69</v>
      </c>
      <c r="E4519" s="3790">
        <v>1427.81</v>
      </c>
      <c r="F4519" s="3792">
        <v>813527548</v>
      </c>
      <c r="G4519" s="3792">
        <v>212822000000</v>
      </c>
    </row>
    <row r="4520" spans="1:7">
      <c r="A4520" s="3791">
        <v>41551</v>
      </c>
      <c r="B4520" s="3790" t="s">
        <v>3962</v>
      </c>
      <c r="C4520" s="3790">
        <v>1443.43</v>
      </c>
      <c r="D4520" s="3790">
        <v>1422.31</v>
      </c>
      <c r="E4520" s="3790">
        <v>1443.15</v>
      </c>
      <c r="F4520" s="3792">
        <v>828778260</v>
      </c>
      <c r="G4520" s="3792">
        <v>215108000000</v>
      </c>
    </row>
    <row r="4521" spans="1:7">
      <c r="A4521" s="3791">
        <v>41554</v>
      </c>
      <c r="B4521" s="3790" t="s">
        <v>3961</v>
      </c>
      <c r="C4521" s="3790">
        <v>1445.61</v>
      </c>
      <c r="D4521" s="3790">
        <v>1428.03</v>
      </c>
      <c r="E4521" s="3790">
        <v>1444.32</v>
      </c>
      <c r="F4521" s="3792">
        <v>831878810</v>
      </c>
      <c r="G4521" s="3792">
        <v>215283000000</v>
      </c>
    </row>
    <row r="4522" spans="1:7">
      <c r="A4522" s="3791">
        <v>41555</v>
      </c>
      <c r="B4522" s="3790" t="s">
        <v>3960</v>
      </c>
      <c r="C4522" s="3790">
        <v>1471.71</v>
      </c>
      <c r="D4522" s="3790">
        <v>1442.44</v>
      </c>
      <c r="E4522" s="3790">
        <v>1471.65</v>
      </c>
      <c r="F4522" s="3792">
        <v>1341558494</v>
      </c>
      <c r="G4522" s="3792">
        <v>219356000000</v>
      </c>
    </row>
    <row r="4523" spans="1:7">
      <c r="A4523" s="3791">
        <v>41556</v>
      </c>
      <c r="B4523" s="3790" t="s">
        <v>3959</v>
      </c>
      <c r="C4523" s="3790">
        <v>1471.82</v>
      </c>
      <c r="D4523" s="3790">
        <v>1455.06</v>
      </c>
      <c r="E4523" s="3790">
        <v>1461</v>
      </c>
      <c r="F4523" s="3792">
        <v>1121286310</v>
      </c>
      <c r="G4523" s="3792">
        <v>217769000000</v>
      </c>
    </row>
    <row r="4524" spans="1:7">
      <c r="A4524" s="3791">
        <v>41557</v>
      </c>
      <c r="B4524" s="3790" t="s">
        <v>3958</v>
      </c>
      <c r="C4524" s="3790">
        <v>1486.49</v>
      </c>
      <c r="D4524" s="3790">
        <v>1457.42</v>
      </c>
      <c r="E4524" s="3790">
        <v>1484.82</v>
      </c>
      <c r="F4524" s="3792">
        <v>1212879872</v>
      </c>
      <c r="G4524" s="3792">
        <v>221320000000</v>
      </c>
    </row>
    <row r="4525" spans="1:7">
      <c r="A4525" s="3791">
        <v>41558</v>
      </c>
      <c r="B4525" s="3790" t="s">
        <v>3957</v>
      </c>
      <c r="C4525" s="3790">
        <v>1491.51</v>
      </c>
      <c r="D4525" s="3790">
        <v>1470.96</v>
      </c>
      <c r="E4525" s="3790">
        <v>1477</v>
      </c>
      <c r="F4525" s="3792">
        <v>978912655</v>
      </c>
      <c r="G4525" s="3792">
        <v>220153000000</v>
      </c>
    </row>
    <row r="4526" spans="1:7">
      <c r="A4526" s="3791">
        <v>41561</v>
      </c>
      <c r="B4526" s="3790" t="s">
        <v>3956</v>
      </c>
      <c r="C4526" s="3790">
        <v>1479.33</v>
      </c>
      <c r="D4526" s="3790">
        <v>1466.14</v>
      </c>
      <c r="E4526" s="3790">
        <v>1473.97</v>
      </c>
      <c r="F4526" s="3792">
        <v>698792834</v>
      </c>
      <c r="G4526" s="3792">
        <v>219702000000</v>
      </c>
    </row>
    <row r="4527" spans="1:7">
      <c r="A4527" s="3791">
        <v>41562</v>
      </c>
      <c r="B4527" s="3790" t="s">
        <v>3955</v>
      </c>
      <c r="C4527" s="3790">
        <v>1495.79</v>
      </c>
      <c r="D4527" s="3790">
        <v>1471.81</v>
      </c>
      <c r="E4527" s="3790">
        <v>1495.31</v>
      </c>
      <c r="F4527" s="3792">
        <v>1112346404</v>
      </c>
      <c r="G4527" s="3792">
        <v>222884000000</v>
      </c>
    </row>
    <row r="4528" spans="1:7">
      <c r="A4528" s="3791">
        <v>41563</v>
      </c>
      <c r="B4528" s="3790" t="s">
        <v>3954</v>
      </c>
      <c r="C4528" s="3790">
        <v>1506.39</v>
      </c>
      <c r="D4528" s="3790">
        <v>1486.98</v>
      </c>
      <c r="E4528" s="3790">
        <v>1500.25</v>
      </c>
      <c r="F4528" s="3792">
        <v>1125230263</v>
      </c>
      <c r="G4528" s="3792">
        <v>223619000000</v>
      </c>
    </row>
    <row r="4529" spans="1:7">
      <c r="A4529" s="3791">
        <v>41564</v>
      </c>
      <c r="B4529" s="3790" t="s">
        <v>3953</v>
      </c>
      <c r="C4529" s="3790">
        <v>1508.9</v>
      </c>
      <c r="D4529" s="3790">
        <v>1478.45</v>
      </c>
      <c r="E4529" s="3790">
        <v>1491.85</v>
      </c>
      <c r="F4529" s="3792">
        <v>1199528805</v>
      </c>
      <c r="G4529" s="3792">
        <v>222367000000</v>
      </c>
    </row>
    <row r="4530" spans="1:7">
      <c r="A4530" s="3791">
        <v>41565</v>
      </c>
      <c r="B4530" s="3790" t="s">
        <v>3952</v>
      </c>
      <c r="C4530" s="3790">
        <v>1520.25</v>
      </c>
      <c r="D4530" s="3790">
        <v>1490.2</v>
      </c>
      <c r="E4530" s="3790">
        <v>1516.62</v>
      </c>
      <c r="F4530" s="3792">
        <v>1114435645</v>
      </c>
      <c r="G4530" s="3792">
        <v>226059000000</v>
      </c>
    </row>
    <row r="4531" spans="1:7">
      <c r="A4531" s="3791">
        <v>41568</v>
      </c>
      <c r="B4531" s="3790" t="s">
        <v>3951</v>
      </c>
      <c r="C4531" s="3790">
        <v>1520.1</v>
      </c>
      <c r="D4531" s="3790">
        <v>1504.51</v>
      </c>
      <c r="E4531" s="3790">
        <v>1514.39</v>
      </c>
      <c r="F4531" s="3792">
        <v>811260892</v>
      </c>
      <c r="G4531" s="3792">
        <v>225726000000</v>
      </c>
    </row>
    <row r="4532" spans="1:7">
      <c r="A4532" s="3791">
        <v>41569</v>
      </c>
      <c r="B4532" s="3790" t="s">
        <v>3950</v>
      </c>
      <c r="C4532" s="3790">
        <v>1521.05</v>
      </c>
      <c r="D4532" s="3790">
        <v>1503.83</v>
      </c>
      <c r="E4532" s="3790">
        <v>1518.54</v>
      </c>
      <c r="F4532" s="3792">
        <v>990407016</v>
      </c>
      <c r="G4532" s="3792">
        <v>226345000000</v>
      </c>
    </row>
    <row r="4533" spans="1:7">
      <c r="A4533" s="3791">
        <v>41570</v>
      </c>
      <c r="B4533" s="3790" t="s">
        <v>3949</v>
      </c>
      <c r="C4533" s="3790">
        <v>1520.78</v>
      </c>
      <c r="D4533" s="3790">
        <v>1492.1</v>
      </c>
      <c r="E4533" s="3790">
        <v>1494.96</v>
      </c>
      <c r="F4533" s="3792">
        <v>1184725581</v>
      </c>
      <c r="G4533" s="3792">
        <v>222831000000</v>
      </c>
    </row>
    <row r="4534" spans="1:7">
      <c r="A4534" s="3791">
        <v>41571</v>
      </c>
      <c r="B4534" s="3790" t="s">
        <v>3948</v>
      </c>
      <c r="C4534" s="3790">
        <v>1501.7</v>
      </c>
      <c r="D4534" s="3790">
        <v>1488.69</v>
      </c>
      <c r="E4534" s="3790">
        <v>1493.85</v>
      </c>
      <c r="F4534" s="3792">
        <v>1038498485</v>
      </c>
      <c r="G4534" s="3792">
        <v>222666000000</v>
      </c>
    </row>
    <row r="4535" spans="1:7">
      <c r="A4535" s="3791">
        <v>41572</v>
      </c>
      <c r="B4535" s="3790" t="s">
        <v>3947</v>
      </c>
      <c r="C4535" s="3790">
        <v>1498.41</v>
      </c>
      <c r="D4535" s="3790">
        <v>1484.25</v>
      </c>
      <c r="E4535" s="3790">
        <v>1492.2</v>
      </c>
      <c r="F4535" s="3792">
        <v>1201826516</v>
      </c>
      <c r="G4535" s="3792">
        <v>222420000000</v>
      </c>
    </row>
    <row r="4536" spans="1:7">
      <c r="A4536" s="3791">
        <v>41575</v>
      </c>
      <c r="B4536" s="3790" t="s">
        <v>3946</v>
      </c>
      <c r="C4536" s="3790">
        <v>1504.93</v>
      </c>
      <c r="D4536" s="3790">
        <v>1489.41</v>
      </c>
      <c r="E4536" s="3790">
        <v>1493.11</v>
      </c>
      <c r="F4536" s="3792">
        <v>914299289</v>
      </c>
      <c r="G4536" s="3792">
        <v>222555000000</v>
      </c>
    </row>
    <row r="4537" spans="1:7">
      <c r="A4537" s="3791">
        <v>41576</v>
      </c>
      <c r="B4537" s="3790" t="s">
        <v>3945</v>
      </c>
      <c r="C4537" s="3790">
        <v>1496.3</v>
      </c>
      <c r="D4537" s="3790">
        <v>1485.2</v>
      </c>
      <c r="E4537" s="3790">
        <v>1491.56</v>
      </c>
      <c r="F4537" s="3792">
        <v>967117050</v>
      </c>
      <c r="G4537" s="3792">
        <v>222324000000</v>
      </c>
    </row>
    <row r="4538" spans="1:7">
      <c r="A4538" s="3791">
        <v>41577</v>
      </c>
      <c r="B4538" s="3790" t="s">
        <v>3944</v>
      </c>
      <c r="C4538" s="3790">
        <v>1503.04</v>
      </c>
      <c r="D4538" s="3790">
        <v>1487.95</v>
      </c>
      <c r="E4538" s="3790">
        <v>1493.14</v>
      </c>
      <c r="F4538" s="3792">
        <v>1049123639</v>
      </c>
      <c r="G4538" s="3792">
        <v>222559000000</v>
      </c>
    </row>
    <row r="4539" spans="1:7">
      <c r="A4539" s="3791">
        <v>41578</v>
      </c>
      <c r="B4539" s="3790" t="s">
        <v>3943</v>
      </c>
      <c r="C4539" s="3790">
        <v>1495.6</v>
      </c>
      <c r="D4539" s="3790">
        <v>1473.44</v>
      </c>
      <c r="E4539" s="3790">
        <v>1480.42</v>
      </c>
      <c r="F4539" s="3792">
        <v>1076051654</v>
      </c>
      <c r="G4539" s="3792">
        <v>220664000000</v>
      </c>
    </row>
    <row r="4540" spans="1:7">
      <c r="A4540" s="3791">
        <v>41579</v>
      </c>
      <c r="B4540" s="3790" t="s">
        <v>3942</v>
      </c>
      <c r="C4540" s="3790">
        <v>1484.74</v>
      </c>
      <c r="D4540" s="3790">
        <v>1472.2</v>
      </c>
      <c r="E4540" s="3790">
        <v>1475.18</v>
      </c>
      <c r="F4540" s="3792">
        <v>809805085</v>
      </c>
      <c r="G4540" s="3792">
        <v>219882000000</v>
      </c>
    </row>
    <row r="4541" spans="1:7">
      <c r="A4541" s="3791">
        <v>41583</v>
      </c>
      <c r="B4541" s="3790" t="s">
        <v>3941</v>
      </c>
      <c r="C4541" s="3790">
        <v>1479.83</v>
      </c>
      <c r="D4541" s="3790">
        <v>1459.66</v>
      </c>
      <c r="E4541" s="3790">
        <v>1460.23</v>
      </c>
      <c r="F4541" s="3792">
        <v>807885229</v>
      </c>
      <c r="G4541" s="3792">
        <v>217654000000</v>
      </c>
    </row>
    <row r="4542" spans="1:7">
      <c r="A4542" s="3791">
        <v>41584</v>
      </c>
      <c r="B4542" s="3790" t="s">
        <v>3940</v>
      </c>
      <c r="C4542" s="3790">
        <v>1466.68</v>
      </c>
      <c r="D4542" s="3790">
        <v>1454.8</v>
      </c>
      <c r="E4542" s="3790">
        <v>1458.93</v>
      </c>
      <c r="F4542" s="3792">
        <v>910749449</v>
      </c>
      <c r="G4542" s="3792">
        <v>217461000000</v>
      </c>
    </row>
    <row r="4543" spans="1:7">
      <c r="A4543" s="3791">
        <v>41585</v>
      </c>
      <c r="B4543" s="3790" t="s">
        <v>3939</v>
      </c>
      <c r="C4543" s="3790">
        <v>1476.15</v>
      </c>
      <c r="D4543" s="3790">
        <v>1455.92</v>
      </c>
      <c r="E4543" s="3790">
        <v>1468.22</v>
      </c>
      <c r="F4543" s="3792">
        <v>1092986940</v>
      </c>
      <c r="G4543" s="3792">
        <v>218844000000</v>
      </c>
    </row>
    <row r="4544" spans="1:7">
      <c r="A4544" s="3791">
        <v>41586</v>
      </c>
      <c r="B4544" s="3790" t="s">
        <v>3938</v>
      </c>
      <c r="C4544" s="3790">
        <v>1468.22</v>
      </c>
      <c r="D4544" s="3790">
        <v>1430.25</v>
      </c>
      <c r="E4544" s="3790">
        <v>1435.12</v>
      </c>
      <c r="F4544" s="3792">
        <v>1042571395</v>
      </c>
      <c r="G4544" s="3792">
        <v>213911000000</v>
      </c>
    </row>
    <row r="4545" spans="1:7">
      <c r="A4545" s="3791">
        <v>41589</v>
      </c>
      <c r="B4545" s="3790" t="s">
        <v>3937</v>
      </c>
      <c r="C4545" s="3790">
        <v>1443.32</v>
      </c>
      <c r="D4545" s="3790">
        <v>1427.64</v>
      </c>
      <c r="E4545" s="3790">
        <v>1427.93</v>
      </c>
      <c r="F4545" s="3792">
        <v>764655638</v>
      </c>
      <c r="G4545" s="3792">
        <v>212840000000</v>
      </c>
    </row>
    <row r="4546" spans="1:7">
      <c r="A4546" s="3791">
        <v>41590</v>
      </c>
      <c r="B4546" s="3790" t="s">
        <v>3936</v>
      </c>
      <c r="C4546" s="3790">
        <v>1438.83</v>
      </c>
      <c r="D4546" s="3790">
        <v>1422.43</v>
      </c>
      <c r="E4546" s="3790">
        <v>1437.37</v>
      </c>
      <c r="F4546" s="3792">
        <v>1109500738</v>
      </c>
      <c r="G4546" s="3792">
        <v>214246000000</v>
      </c>
    </row>
    <row r="4547" spans="1:7">
      <c r="A4547" s="3791">
        <v>41591</v>
      </c>
      <c r="B4547" s="3790" t="s">
        <v>3935</v>
      </c>
      <c r="C4547" s="3790">
        <v>1439.78</v>
      </c>
      <c r="D4547" s="3790">
        <v>1406.01</v>
      </c>
      <c r="E4547" s="3790">
        <v>1406.92</v>
      </c>
      <c r="F4547" s="3792">
        <v>1388643000</v>
      </c>
      <c r="G4547" s="3792">
        <v>209708000000</v>
      </c>
    </row>
    <row r="4548" spans="1:7">
      <c r="A4548" s="3791">
        <v>41592</v>
      </c>
      <c r="B4548" s="3790" t="s">
        <v>3934</v>
      </c>
      <c r="C4548" s="3790">
        <v>1439.31</v>
      </c>
      <c r="D4548" s="3790">
        <v>1406.36</v>
      </c>
      <c r="E4548" s="3790">
        <v>1434.44</v>
      </c>
      <c r="F4548" s="3792">
        <v>1179956228</v>
      </c>
      <c r="G4548" s="3792">
        <v>213809000000</v>
      </c>
    </row>
    <row r="4549" spans="1:7">
      <c r="A4549" s="3791">
        <v>41593</v>
      </c>
      <c r="B4549" s="3790" t="s">
        <v>3933</v>
      </c>
      <c r="C4549" s="3790">
        <v>1449.31</v>
      </c>
      <c r="D4549" s="3790">
        <v>1431.93</v>
      </c>
      <c r="E4549" s="3790">
        <v>1444.24</v>
      </c>
      <c r="F4549" s="3792">
        <v>1120840074</v>
      </c>
      <c r="G4549" s="3792">
        <v>215271000000</v>
      </c>
    </row>
    <row r="4550" spans="1:7">
      <c r="A4550" s="3791">
        <v>41596</v>
      </c>
      <c r="B4550" s="3790" t="s">
        <v>3932</v>
      </c>
      <c r="C4550" s="3790">
        <v>1463.52</v>
      </c>
      <c r="D4550" s="3790">
        <v>1444.24</v>
      </c>
      <c r="E4550" s="3790">
        <v>1462.98</v>
      </c>
      <c r="F4550" s="3792">
        <v>975699566</v>
      </c>
      <c r="G4550" s="3792">
        <v>218064000000</v>
      </c>
    </row>
    <row r="4551" spans="1:7">
      <c r="A4551" s="3791">
        <v>41597</v>
      </c>
      <c r="B4551" s="3790" t="s">
        <v>3931</v>
      </c>
      <c r="C4551" s="3790">
        <v>1466.23</v>
      </c>
      <c r="D4551" s="3790">
        <v>1449.96</v>
      </c>
      <c r="E4551" s="3790">
        <v>1455.04</v>
      </c>
      <c r="F4551" s="3792">
        <v>1014153299</v>
      </c>
      <c r="G4551" s="3792">
        <v>216881000000</v>
      </c>
    </row>
    <row r="4552" spans="1:7">
      <c r="A4552" s="3791">
        <v>41598</v>
      </c>
      <c r="B4552" s="3790" t="s">
        <v>3930</v>
      </c>
      <c r="C4552" s="3790">
        <v>1455.05</v>
      </c>
      <c r="D4552" s="3790">
        <v>1434.72</v>
      </c>
      <c r="E4552" s="3790">
        <v>1447.2</v>
      </c>
      <c r="F4552" s="3792">
        <v>1002894250</v>
      </c>
      <c r="G4552" s="3792">
        <v>215712000000</v>
      </c>
    </row>
    <row r="4553" spans="1:7">
      <c r="A4553" s="3791">
        <v>41599</v>
      </c>
      <c r="B4553" s="3790" t="s">
        <v>3929</v>
      </c>
      <c r="C4553" s="3790">
        <v>1447.2</v>
      </c>
      <c r="D4553" s="3790">
        <v>1423.06</v>
      </c>
      <c r="E4553" s="3790">
        <v>1425.86</v>
      </c>
      <c r="F4553" s="3792">
        <v>857368288</v>
      </c>
      <c r="G4553" s="3792">
        <v>212530000000</v>
      </c>
    </row>
    <row r="4554" spans="1:7">
      <c r="A4554" s="3791">
        <v>41600</v>
      </c>
      <c r="B4554" s="3790" t="s">
        <v>3928</v>
      </c>
      <c r="C4554" s="3790">
        <v>1447.86</v>
      </c>
      <c r="D4554" s="3790">
        <v>1425.14</v>
      </c>
      <c r="E4554" s="3790">
        <v>1444.91</v>
      </c>
      <c r="F4554" s="3792">
        <v>909353420</v>
      </c>
      <c r="G4554" s="3792">
        <v>215371000000</v>
      </c>
    </row>
    <row r="4555" spans="1:7">
      <c r="A4555" s="3791">
        <v>41603</v>
      </c>
      <c r="B4555" s="3790" t="s">
        <v>3927</v>
      </c>
      <c r="C4555" s="3790">
        <v>1452.85</v>
      </c>
      <c r="D4555" s="3790">
        <v>1432.18</v>
      </c>
      <c r="E4555" s="3790">
        <v>1433.55</v>
      </c>
      <c r="F4555" s="3792">
        <v>978761466</v>
      </c>
      <c r="G4555" s="3792">
        <v>213677000000</v>
      </c>
    </row>
    <row r="4556" spans="1:7">
      <c r="A4556" s="3791">
        <v>41604</v>
      </c>
      <c r="B4556" s="3790" t="s">
        <v>3925</v>
      </c>
      <c r="C4556" s="3790">
        <v>1444.51</v>
      </c>
      <c r="D4556" s="3790">
        <v>1413.97</v>
      </c>
      <c r="E4556" s="3790">
        <v>1416.43</v>
      </c>
      <c r="F4556" s="3792">
        <v>1468884815</v>
      </c>
      <c r="G4556" s="3792">
        <v>211125000000</v>
      </c>
    </row>
    <row r="4557" spans="1:7">
      <c r="A4557" s="3791">
        <v>41605</v>
      </c>
      <c r="B4557" s="3790" t="s">
        <v>3924</v>
      </c>
      <c r="C4557" s="3790">
        <v>1425.49</v>
      </c>
      <c r="D4557" s="3790">
        <v>1403.84</v>
      </c>
      <c r="E4557" s="3790">
        <v>1404.31</v>
      </c>
      <c r="F4557" s="3792">
        <v>1264675737</v>
      </c>
      <c r="G4557" s="3792">
        <v>209319000000</v>
      </c>
    </row>
    <row r="4558" spans="1:7">
      <c r="A4558" s="3791">
        <v>41606</v>
      </c>
      <c r="B4558" s="3790" t="s">
        <v>3923</v>
      </c>
      <c r="C4558" s="3790">
        <v>1414.14</v>
      </c>
      <c r="D4558" s="3790">
        <v>1403.25</v>
      </c>
      <c r="E4558" s="3790">
        <v>1406.51</v>
      </c>
      <c r="F4558" s="3792">
        <v>750543940</v>
      </c>
      <c r="G4558" s="3792">
        <v>209647000000</v>
      </c>
    </row>
    <row r="4559" spans="1:7">
      <c r="A4559" s="3791">
        <v>41607</v>
      </c>
      <c r="B4559" s="3790" t="s">
        <v>3921</v>
      </c>
      <c r="C4559" s="3790">
        <v>1412.58</v>
      </c>
      <c r="D4559" s="3790">
        <v>1393.05</v>
      </c>
      <c r="E4559" s="3790">
        <v>1402.93</v>
      </c>
      <c r="F4559" s="3792">
        <v>949333033</v>
      </c>
      <c r="G4559" s="3792">
        <v>209113000000</v>
      </c>
    </row>
    <row r="4560" spans="1:7">
      <c r="A4560" s="3791">
        <v>41610</v>
      </c>
      <c r="B4560" s="3790" t="s">
        <v>3920</v>
      </c>
      <c r="C4560" s="3790">
        <v>1414.17</v>
      </c>
      <c r="D4560" s="3790">
        <v>1396.89</v>
      </c>
      <c r="E4560" s="3790">
        <v>1398.74</v>
      </c>
      <c r="F4560" s="3792">
        <v>735391954</v>
      </c>
      <c r="G4560" s="3792">
        <v>208489000000</v>
      </c>
    </row>
    <row r="4561" spans="1:7">
      <c r="A4561" s="3791">
        <v>41611</v>
      </c>
      <c r="B4561" s="3790" t="s">
        <v>3919</v>
      </c>
      <c r="C4561" s="3790">
        <v>1400.07</v>
      </c>
      <c r="D4561" s="3790">
        <v>1365.24</v>
      </c>
      <c r="E4561" s="3790">
        <v>1372.44</v>
      </c>
      <c r="F4561" s="3792">
        <v>1433258769</v>
      </c>
      <c r="G4561" s="3792">
        <v>204569000000</v>
      </c>
    </row>
    <row r="4562" spans="1:7">
      <c r="A4562" s="3791">
        <v>41612</v>
      </c>
      <c r="B4562" s="3790" t="s">
        <v>3918</v>
      </c>
      <c r="C4562" s="3790">
        <v>1380.38</v>
      </c>
      <c r="D4562" s="3790">
        <v>1361.21</v>
      </c>
      <c r="E4562" s="3790">
        <v>1364.44</v>
      </c>
      <c r="F4562" s="3792">
        <v>1314996988</v>
      </c>
      <c r="G4562" s="3792">
        <v>203377000000</v>
      </c>
    </row>
    <row r="4563" spans="1:7">
      <c r="A4563" s="3791">
        <v>41613</v>
      </c>
      <c r="B4563" s="3790" t="s">
        <v>3917</v>
      </c>
      <c r="C4563" s="3790">
        <v>1379.09</v>
      </c>
      <c r="D4563" s="3790">
        <v>1360.25</v>
      </c>
      <c r="E4563" s="3790">
        <v>1362.55</v>
      </c>
      <c r="F4563" s="3792">
        <v>1258226134</v>
      </c>
      <c r="G4563" s="3792">
        <v>203095000000</v>
      </c>
    </row>
    <row r="4564" spans="1:7">
      <c r="A4564" s="3791">
        <v>41614</v>
      </c>
      <c r="B4564" s="3790" t="s">
        <v>3916</v>
      </c>
      <c r="C4564" s="3790">
        <v>1391.85</v>
      </c>
      <c r="D4564" s="3790">
        <v>1362.05</v>
      </c>
      <c r="E4564" s="3790">
        <v>1390.61</v>
      </c>
      <c r="F4564" s="3792">
        <v>1174987178</v>
      </c>
      <c r="G4564" s="3792">
        <v>207277000000</v>
      </c>
    </row>
    <row r="4565" spans="1:7">
      <c r="A4565" s="3791">
        <v>41617</v>
      </c>
      <c r="B4565" s="3790" t="s">
        <v>3915</v>
      </c>
      <c r="C4565" s="3790">
        <v>1413.13</v>
      </c>
      <c r="D4565" s="3790">
        <v>1388.13</v>
      </c>
      <c r="E4565" s="3790">
        <v>1412.08</v>
      </c>
      <c r="F4565" s="3792">
        <v>1143077228</v>
      </c>
      <c r="G4565" s="3792">
        <v>210478000000</v>
      </c>
    </row>
    <row r="4566" spans="1:7">
      <c r="A4566" s="3791">
        <v>41618</v>
      </c>
      <c r="B4566" s="3790" t="s">
        <v>3914</v>
      </c>
      <c r="C4566" s="3790">
        <v>1415.4</v>
      </c>
      <c r="D4566" s="3790">
        <v>1404.61</v>
      </c>
      <c r="E4566" s="3790">
        <v>1409.85</v>
      </c>
      <c r="F4566" s="3792">
        <v>1069387402</v>
      </c>
      <c r="G4566" s="3792">
        <v>210144000000</v>
      </c>
    </row>
    <row r="4567" spans="1:7">
      <c r="A4567" s="3791">
        <v>41619</v>
      </c>
      <c r="B4567" s="3790" t="s">
        <v>3913</v>
      </c>
      <c r="C4567" s="3790">
        <v>1413.68</v>
      </c>
      <c r="D4567" s="3790">
        <v>1396.81</v>
      </c>
      <c r="E4567" s="3790">
        <v>1409.28</v>
      </c>
      <c r="F4567" s="3792">
        <v>885743142</v>
      </c>
      <c r="G4567" s="3792">
        <v>210059000000</v>
      </c>
    </row>
    <row r="4568" spans="1:7">
      <c r="A4568" s="3791">
        <v>41620</v>
      </c>
      <c r="B4568" s="3790" t="s">
        <v>3912</v>
      </c>
      <c r="C4568" s="3790">
        <v>1411.71</v>
      </c>
      <c r="D4568" s="3790">
        <v>1388.82</v>
      </c>
      <c r="E4568" s="3790">
        <v>1393.57</v>
      </c>
      <c r="F4568" s="3792">
        <v>1105483122</v>
      </c>
      <c r="G4568" s="3792">
        <v>207718000000</v>
      </c>
    </row>
    <row r="4569" spans="1:7">
      <c r="A4569" s="3791">
        <v>41621</v>
      </c>
      <c r="B4569" s="3790" t="s">
        <v>3911</v>
      </c>
      <c r="C4569" s="3790">
        <v>1398.85</v>
      </c>
      <c r="D4569" s="3790">
        <v>1388.76</v>
      </c>
      <c r="E4569" s="3790">
        <v>1391.85</v>
      </c>
      <c r="F4569" s="3792">
        <v>988583817</v>
      </c>
      <c r="G4569" s="3792">
        <v>207461000000</v>
      </c>
    </row>
    <row r="4570" spans="1:7">
      <c r="A4570" s="3791">
        <v>41624</v>
      </c>
      <c r="B4570" s="3790" t="s">
        <v>3910</v>
      </c>
      <c r="C4570" s="3790">
        <v>1408.04</v>
      </c>
      <c r="D4570" s="3790">
        <v>1385.45</v>
      </c>
      <c r="E4570" s="3790">
        <v>1407.25</v>
      </c>
      <c r="F4570" s="3792">
        <v>1234549742</v>
      </c>
      <c r="G4570" s="3792">
        <v>209757000000</v>
      </c>
    </row>
    <row r="4571" spans="1:7">
      <c r="A4571" s="3791">
        <v>41625</v>
      </c>
      <c r="B4571" s="3790" t="s">
        <v>3909</v>
      </c>
      <c r="C4571" s="3790">
        <v>1418.34</v>
      </c>
      <c r="D4571" s="3790">
        <v>1402.94</v>
      </c>
      <c r="E4571" s="3790">
        <v>1414.68</v>
      </c>
      <c r="F4571" s="3792">
        <v>1095112416</v>
      </c>
      <c r="G4571" s="3792">
        <v>202927000000</v>
      </c>
    </row>
    <row r="4572" spans="1:7">
      <c r="A4572" s="3791">
        <v>41626</v>
      </c>
      <c r="B4572" s="3790" t="s">
        <v>3908</v>
      </c>
      <c r="C4572" s="3790">
        <v>1423.87</v>
      </c>
      <c r="D4572" s="3790">
        <v>1412.39</v>
      </c>
      <c r="E4572" s="3790">
        <v>1423.87</v>
      </c>
      <c r="F4572" s="3792">
        <v>970203518</v>
      </c>
      <c r="G4572" s="3792">
        <v>204247000000</v>
      </c>
    </row>
    <row r="4573" spans="1:7">
      <c r="A4573" s="3791">
        <v>41627</v>
      </c>
      <c r="B4573" s="3790" t="s">
        <v>3907</v>
      </c>
      <c r="C4573" s="3790">
        <v>1445.06</v>
      </c>
      <c r="D4573" s="3790">
        <v>1423.24</v>
      </c>
      <c r="E4573" s="3790">
        <v>1431.11</v>
      </c>
      <c r="F4573" s="3792">
        <v>1379464361</v>
      </c>
      <c r="G4573" s="3792">
        <v>205285000000</v>
      </c>
    </row>
    <row r="4574" spans="1:7">
      <c r="A4574" s="3791">
        <v>41628</v>
      </c>
      <c r="B4574" s="3790" t="s">
        <v>3906</v>
      </c>
      <c r="C4574" s="3790">
        <v>1433.76</v>
      </c>
      <c r="D4574" s="3790">
        <v>1423.11</v>
      </c>
      <c r="E4574" s="3790">
        <v>1429.91</v>
      </c>
      <c r="F4574" s="3792">
        <v>1123030821</v>
      </c>
      <c r="G4574" s="3792">
        <v>205113000000</v>
      </c>
    </row>
    <row r="4575" spans="1:7">
      <c r="A4575" s="3791">
        <v>41631</v>
      </c>
      <c r="B4575" s="3790" t="s">
        <v>3904</v>
      </c>
      <c r="C4575" s="3790">
        <v>1455.22</v>
      </c>
      <c r="D4575" s="3790">
        <v>1426.94</v>
      </c>
      <c r="E4575" s="3790">
        <v>1453.1</v>
      </c>
      <c r="F4575" s="3792">
        <v>887744035</v>
      </c>
      <c r="G4575" s="3792">
        <v>208439000000</v>
      </c>
    </row>
    <row r="4576" spans="1:7">
      <c r="A4576" s="3791">
        <v>41632</v>
      </c>
      <c r="B4576" s="3790" t="s">
        <v>3903</v>
      </c>
      <c r="C4576" s="3790">
        <v>1457.65</v>
      </c>
      <c r="D4576" s="3790">
        <v>1451.35</v>
      </c>
      <c r="E4576" s="3790">
        <v>1454.02</v>
      </c>
      <c r="F4576" s="3792">
        <v>551041393</v>
      </c>
      <c r="G4576" s="3792">
        <v>208571000000</v>
      </c>
    </row>
    <row r="4577" spans="1:7">
      <c r="A4577" s="3791">
        <v>41633</v>
      </c>
      <c r="B4577" s="3790" t="s">
        <v>3902</v>
      </c>
      <c r="C4577" s="3790">
        <v>1456.7</v>
      </c>
      <c r="D4577" s="3790">
        <v>1447.1</v>
      </c>
      <c r="E4577" s="3790">
        <v>1447.5</v>
      </c>
      <c r="F4577" s="3792">
        <v>380609621</v>
      </c>
      <c r="G4577" s="3792">
        <v>207635000000</v>
      </c>
    </row>
    <row r="4578" spans="1:7">
      <c r="A4578" s="3791">
        <v>41634</v>
      </c>
      <c r="B4578" s="3790" t="s">
        <v>3901</v>
      </c>
      <c r="C4578" s="3790">
        <v>1467.85</v>
      </c>
      <c r="D4578" s="3790">
        <v>1444.83</v>
      </c>
      <c r="E4578" s="3790">
        <v>1448.29</v>
      </c>
      <c r="F4578" s="3792">
        <v>380038232</v>
      </c>
      <c r="G4578" s="3792">
        <v>207749000000</v>
      </c>
    </row>
    <row r="4579" spans="1:7">
      <c r="A4579" s="3791">
        <v>41635</v>
      </c>
      <c r="B4579" s="3790" t="s">
        <v>3900</v>
      </c>
      <c r="C4579" s="3790">
        <v>1460.36</v>
      </c>
      <c r="D4579" s="3790">
        <v>1445.05</v>
      </c>
      <c r="E4579" s="3790">
        <v>1445.39</v>
      </c>
      <c r="F4579" s="3792">
        <v>526443033</v>
      </c>
      <c r="G4579" s="3792">
        <v>207333000000</v>
      </c>
    </row>
    <row r="4580" spans="1:7">
      <c r="A4580" s="3791">
        <v>41638</v>
      </c>
      <c r="B4580" s="3790" t="s">
        <v>3899</v>
      </c>
      <c r="C4580" s="3790">
        <v>1449.9</v>
      </c>
      <c r="D4580" s="3790">
        <v>1436.68</v>
      </c>
      <c r="E4580" s="3790">
        <v>1442.73</v>
      </c>
      <c r="F4580" s="3792">
        <v>582692473</v>
      </c>
      <c r="G4580" s="3792">
        <v>206952000000</v>
      </c>
    </row>
    <row r="4581" spans="1:7">
      <c r="A4581" s="3791">
        <v>41645</v>
      </c>
      <c r="B4581" s="3790" t="s">
        <v>3898</v>
      </c>
      <c r="C4581" s="3790">
        <v>1443.85</v>
      </c>
      <c r="D4581" s="3790">
        <v>1387.23</v>
      </c>
      <c r="E4581" s="3790">
        <v>1388.28</v>
      </c>
      <c r="F4581" s="3792">
        <v>520833811</v>
      </c>
      <c r="G4581" s="3792">
        <v>199140000000</v>
      </c>
    </row>
    <row r="4582" spans="1:7">
      <c r="A4582" s="3791">
        <v>41647</v>
      </c>
      <c r="B4582" s="3790" t="s">
        <v>3896</v>
      </c>
      <c r="C4582" s="3790">
        <v>1399.19</v>
      </c>
      <c r="D4582" s="3790">
        <v>1387.86</v>
      </c>
      <c r="E4582" s="3790">
        <v>1390.35</v>
      </c>
      <c r="F4582" s="3792">
        <v>494925035</v>
      </c>
      <c r="G4582" s="3792">
        <v>199438000000</v>
      </c>
    </row>
    <row r="4583" spans="1:7">
      <c r="A4583" s="3791">
        <v>41648</v>
      </c>
      <c r="B4583" s="3790" t="s">
        <v>3895</v>
      </c>
      <c r="C4583" s="3790">
        <v>1398.48</v>
      </c>
      <c r="D4583" s="3790">
        <v>1387.48</v>
      </c>
      <c r="E4583" s="3790">
        <v>1388.86</v>
      </c>
      <c r="F4583" s="3792">
        <v>615421850</v>
      </c>
      <c r="G4583" s="3792">
        <v>199224000000</v>
      </c>
    </row>
    <row r="4584" spans="1:7">
      <c r="A4584" s="3791">
        <v>41649</v>
      </c>
      <c r="B4584" s="3790" t="s">
        <v>3894</v>
      </c>
      <c r="C4584" s="3790">
        <v>1397.21</v>
      </c>
      <c r="D4584" s="3790">
        <v>1378.7</v>
      </c>
      <c r="E4584" s="3790">
        <v>1395.91</v>
      </c>
      <c r="F4584" s="3792">
        <v>891833643</v>
      </c>
      <c r="G4584" s="3792">
        <v>200235000000</v>
      </c>
    </row>
    <row r="4585" spans="1:7">
      <c r="A4585" s="3791">
        <v>41652</v>
      </c>
      <c r="B4585" s="3790" t="s">
        <v>3893</v>
      </c>
      <c r="C4585" s="3790">
        <v>1410.62</v>
      </c>
      <c r="D4585" s="3790">
        <v>1395.29</v>
      </c>
      <c r="E4585" s="3790">
        <v>1401.82</v>
      </c>
      <c r="F4585" s="3792">
        <v>903530230</v>
      </c>
      <c r="G4585" s="3792">
        <v>201083000000</v>
      </c>
    </row>
    <row r="4586" spans="1:7">
      <c r="A4586" s="3791">
        <v>41653</v>
      </c>
      <c r="B4586" s="3790" t="s">
        <v>3892</v>
      </c>
      <c r="C4586" s="3790">
        <v>1401.82</v>
      </c>
      <c r="D4586" s="3790">
        <v>1374.74</v>
      </c>
      <c r="E4586" s="3790">
        <v>1388.69</v>
      </c>
      <c r="F4586" s="3792">
        <v>948098636</v>
      </c>
      <c r="G4586" s="3792">
        <v>199199000000</v>
      </c>
    </row>
    <row r="4587" spans="1:7">
      <c r="A4587" s="3791">
        <v>41654</v>
      </c>
      <c r="B4587" s="3790" t="s">
        <v>3891</v>
      </c>
      <c r="C4587" s="3790">
        <v>1402.14</v>
      </c>
      <c r="D4587" s="3790">
        <v>1388.4</v>
      </c>
      <c r="E4587" s="3790">
        <v>1401.78</v>
      </c>
      <c r="F4587" s="3792">
        <v>1045951404</v>
      </c>
      <c r="G4587" s="3792">
        <v>201077000000</v>
      </c>
    </row>
    <row r="4588" spans="1:7">
      <c r="A4588" s="3791">
        <v>41655</v>
      </c>
      <c r="B4588" s="3790" t="s">
        <v>3890</v>
      </c>
      <c r="C4588" s="3790">
        <v>1406.9</v>
      </c>
      <c r="D4588" s="3790">
        <v>1394.24</v>
      </c>
      <c r="E4588" s="3790">
        <v>1397.23</v>
      </c>
      <c r="F4588" s="3792">
        <v>932740958</v>
      </c>
      <c r="G4588" s="3792">
        <v>200425000000</v>
      </c>
    </row>
    <row r="4589" spans="1:7">
      <c r="A4589" s="3791">
        <v>41656</v>
      </c>
      <c r="B4589" s="3790" t="s">
        <v>3889</v>
      </c>
      <c r="C4589" s="3790">
        <v>1409.17</v>
      </c>
      <c r="D4589" s="3790">
        <v>1389.59</v>
      </c>
      <c r="E4589" s="3790">
        <v>1395.79</v>
      </c>
      <c r="F4589" s="3792">
        <v>950498532</v>
      </c>
      <c r="G4589" s="3792">
        <v>200217000000</v>
      </c>
    </row>
    <row r="4590" spans="1:7">
      <c r="A4590" s="3791">
        <v>41659</v>
      </c>
      <c r="B4590" s="3790" t="s">
        <v>3888</v>
      </c>
      <c r="C4590" s="3790">
        <v>1399.56</v>
      </c>
      <c r="D4590" s="3790">
        <v>1389.49</v>
      </c>
      <c r="E4590" s="3790">
        <v>1394.49</v>
      </c>
      <c r="F4590" s="3792">
        <v>716205203</v>
      </c>
      <c r="G4590" s="3792">
        <v>200031000000</v>
      </c>
    </row>
    <row r="4591" spans="1:7">
      <c r="A4591" s="3791">
        <v>41660</v>
      </c>
      <c r="B4591" s="3790" t="s">
        <v>3887</v>
      </c>
      <c r="C4591" s="3790">
        <v>1402.33</v>
      </c>
      <c r="D4591" s="3790">
        <v>1391.59</v>
      </c>
      <c r="E4591" s="3790">
        <v>1395.87</v>
      </c>
      <c r="F4591" s="3792">
        <v>979596280</v>
      </c>
      <c r="G4591" s="3792">
        <v>200229000000</v>
      </c>
    </row>
    <row r="4592" spans="1:7">
      <c r="A4592" s="3791">
        <v>41661</v>
      </c>
      <c r="B4592" s="3790" t="s">
        <v>3886</v>
      </c>
      <c r="C4592" s="3790">
        <v>1398.32</v>
      </c>
      <c r="D4592" s="3790">
        <v>1385.05</v>
      </c>
      <c r="E4592" s="3790">
        <v>1391.75</v>
      </c>
      <c r="F4592" s="3792">
        <v>1265629282</v>
      </c>
      <c r="G4592" s="3792">
        <v>199639000000</v>
      </c>
    </row>
    <row r="4593" spans="1:7">
      <c r="A4593" s="3791">
        <v>41662</v>
      </c>
      <c r="B4593" s="3790" t="s">
        <v>3885</v>
      </c>
      <c r="C4593" s="3790">
        <v>1397.68</v>
      </c>
      <c r="D4593" s="3790">
        <v>1381.45</v>
      </c>
      <c r="E4593" s="3790">
        <v>1381.59</v>
      </c>
      <c r="F4593" s="3792">
        <v>1092506198</v>
      </c>
      <c r="G4593" s="3792">
        <v>198181000000</v>
      </c>
    </row>
    <row r="4594" spans="1:7">
      <c r="A4594" s="3791">
        <v>41663</v>
      </c>
      <c r="B4594" s="3790" t="s">
        <v>3884</v>
      </c>
      <c r="C4594" s="3790">
        <v>1389.69</v>
      </c>
      <c r="D4594" s="3790">
        <v>1357.33</v>
      </c>
      <c r="E4594" s="3790">
        <v>1364.11</v>
      </c>
      <c r="F4594" s="3792">
        <v>1475775713</v>
      </c>
      <c r="G4594" s="3792">
        <v>195674000000</v>
      </c>
    </row>
    <row r="4595" spans="1:7">
      <c r="A4595" s="3791">
        <v>41666</v>
      </c>
      <c r="B4595" s="3790" t="s">
        <v>3883</v>
      </c>
      <c r="C4595" s="3790">
        <v>1365.38</v>
      </c>
      <c r="D4595" s="3790">
        <v>1334.54</v>
      </c>
      <c r="E4595" s="3790">
        <v>1346.51</v>
      </c>
      <c r="F4595" s="3792">
        <v>1340750466</v>
      </c>
      <c r="G4595" s="3792">
        <v>193149000000</v>
      </c>
    </row>
    <row r="4596" spans="1:7">
      <c r="A4596" s="3791">
        <v>41667</v>
      </c>
      <c r="B4596" s="3790" t="s">
        <v>3882</v>
      </c>
      <c r="C4596" s="3790">
        <v>1354.04</v>
      </c>
      <c r="D4596" s="3790">
        <v>1330.89</v>
      </c>
      <c r="E4596" s="3790">
        <v>1332.51</v>
      </c>
      <c r="F4596" s="3792">
        <v>1159196813</v>
      </c>
      <c r="G4596" s="3792">
        <v>191141000000</v>
      </c>
    </row>
    <row r="4597" spans="1:7">
      <c r="A4597" s="3791">
        <v>41668</v>
      </c>
      <c r="B4597" s="3790" t="s">
        <v>3881</v>
      </c>
      <c r="C4597" s="3790">
        <v>1356.1</v>
      </c>
      <c r="D4597" s="3790">
        <v>1304.23</v>
      </c>
      <c r="E4597" s="3790">
        <v>1308</v>
      </c>
      <c r="F4597" s="3792">
        <v>1489974058</v>
      </c>
      <c r="G4597" s="3792">
        <v>187625000000</v>
      </c>
    </row>
    <row r="4598" spans="1:7">
      <c r="A4598" s="3791">
        <v>41669</v>
      </c>
      <c r="B4598" s="3790" t="s">
        <v>3880</v>
      </c>
      <c r="C4598" s="3790">
        <v>1322.09</v>
      </c>
      <c r="D4598" s="3790">
        <v>1286.6600000000001</v>
      </c>
      <c r="E4598" s="3790">
        <v>1320.9</v>
      </c>
      <c r="F4598" s="3792">
        <v>1494385438</v>
      </c>
      <c r="G4598" s="3792">
        <v>189476000000</v>
      </c>
    </row>
    <row r="4599" spans="1:7">
      <c r="A4599" s="3791">
        <v>41670</v>
      </c>
      <c r="B4599" s="3790" t="s">
        <v>3879</v>
      </c>
      <c r="C4599" s="3790">
        <v>1323.67</v>
      </c>
      <c r="D4599" s="3790">
        <v>1294.3399999999999</v>
      </c>
      <c r="E4599" s="3790">
        <v>1301.02</v>
      </c>
      <c r="F4599" s="3792">
        <v>1209414570</v>
      </c>
      <c r="G4599" s="3792">
        <v>186624000000</v>
      </c>
    </row>
    <row r="4600" spans="1:7">
      <c r="A4600" s="3791">
        <v>41673</v>
      </c>
      <c r="B4600" s="3790" t="s">
        <v>3878</v>
      </c>
      <c r="C4600" s="3790">
        <v>1309.3599999999999</v>
      </c>
      <c r="D4600" s="3790">
        <v>1292.77</v>
      </c>
      <c r="E4600" s="3790">
        <v>1293.2</v>
      </c>
      <c r="F4600" s="3792">
        <v>939013622</v>
      </c>
      <c r="G4600" s="3792">
        <v>185502000000</v>
      </c>
    </row>
    <row r="4601" spans="1:7">
      <c r="A4601" s="3791">
        <v>41674</v>
      </c>
      <c r="B4601" s="3790" t="s">
        <v>3877</v>
      </c>
      <c r="C4601" s="3790">
        <v>1293.56</v>
      </c>
      <c r="D4601" s="3790">
        <v>1265.71</v>
      </c>
      <c r="E4601" s="3790">
        <v>1291.82</v>
      </c>
      <c r="F4601" s="3792">
        <v>1024931598</v>
      </c>
      <c r="G4601" s="3792">
        <v>185303000000</v>
      </c>
    </row>
    <row r="4602" spans="1:7">
      <c r="A4602" s="3791">
        <v>41675</v>
      </c>
      <c r="B4602" s="3790" t="s">
        <v>3876</v>
      </c>
      <c r="C4602" s="3790">
        <v>1322.15</v>
      </c>
      <c r="D4602" s="3790">
        <v>1288.95</v>
      </c>
      <c r="E4602" s="3790">
        <v>1317.5</v>
      </c>
      <c r="F4602" s="3792">
        <v>932054080</v>
      </c>
      <c r="G4602" s="3792">
        <v>188987000000</v>
      </c>
    </row>
    <row r="4603" spans="1:7">
      <c r="A4603" s="3791">
        <v>41676</v>
      </c>
      <c r="B4603" s="3790" t="s">
        <v>3875</v>
      </c>
      <c r="C4603" s="3790">
        <v>1332.05</v>
      </c>
      <c r="D4603" s="3790">
        <v>1314.12</v>
      </c>
      <c r="E4603" s="3790">
        <v>1330.28</v>
      </c>
      <c r="F4603" s="3792">
        <v>828297031</v>
      </c>
      <c r="G4603" s="3792">
        <v>190820000000</v>
      </c>
    </row>
    <row r="4604" spans="1:7">
      <c r="A4604" s="3791">
        <v>41677</v>
      </c>
      <c r="B4604" s="3790" t="s">
        <v>3874</v>
      </c>
      <c r="C4604" s="3790">
        <v>1349</v>
      </c>
      <c r="D4604" s="3790">
        <v>1330.28</v>
      </c>
      <c r="E4604" s="3790">
        <v>1341.49</v>
      </c>
      <c r="F4604" s="3792">
        <v>900270986</v>
      </c>
      <c r="G4604" s="3792">
        <v>192430000000</v>
      </c>
    </row>
    <row r="4605" spans="1:7">
      <c r="A4605" s="3791">
        <v>41680</v>
      </c>
      <c r="B4605" s="3790" t="s">
        <v>3873</v>
      </c>
      <c r="C4605" s="3790">
        <v>1346.65</v>
      </c>
      <c r="D4605" s="3790">
        <v>1335.75</v>
      </c>
      <c r="E4605" s="3790">
        <v>1336.02</v>
      </c>
      <c r="F4605" s="3792">
        <v>679694672</v>
      </c>
      <c r="G4605" s="3792">
        <v>191644000000</v>
      </c>
    </row>
    <row r="4606" spans="1:7">
      <c r="A4606" s="3791">
        <v>41681</v>
      </c>
      <c r="B4606" s="3790" t="s">
        <v>3872</v>
      </c>
      <c r="C4606" s="3790">
        <v>1350.61</v>
      </c>
      <c r="D4606" s="3790">
        <v>1333.36</v>
      </c>
      <c r="E4606" s="3790">
        <v>1341.85</v>
      </c>
      <c r="F4606" s="3792">
        <v>757113786</v>
      </c>
      <c r="G4606" s="3792">
        <v>192480000000</v>
      </c>
    </row>
    <row r="4607" spans="1:7">
      <c r="A4607" s="3791">
        <v>41682</v>
      </c>
      <c r="B4607" s="3790" t="s">
        <v>3871</v>
      </c>
      <c r="C4607" s="3790">
        <v>1357.57</v>
      </c>
      <c r="D4607" s="3790">
        <v>1341.12</v>
      </c>
      <c r="E4607" s="3790">
        <v>1353.17</v>
      </c>
      <c r="F4607" s="3792">
        <v>813174020</v>
      </c>
      <c r="G4607" s="3792">
        <v>194104000000</v>
      </c>
    </row>
    <row r="4608" spans="1:7">
      <c r="A4608" s="3791">
        <v>41683</v>
      </c>
      <c r="B4608" s="3790" t="s">
        <v>3870</v>
      </c>
      <c r="C4608" s="3790">
        <v>1354.6</v>
      </c>
      <c r="D4608" s="3790">
        <v>1319.02</v>
      </c>
      <c r="E4608" s="3790">
        <v>1321.61</v>
      </c>
      <c r="F4608" s="3792">
        <v>813121089</v>
      </c>
      <c r="G4608" s="3792">
        <v>189577000000</v>
      </c>
    </row>
    <row r="4609" spans="1:7">
      <c r="A4609" s="3791">
        <v>41684</v>
      </c>
      <c r="B4609" s="3790" t="s">
        <v>3869</v>
      </c>
      <c r="C4609" s="3790">
        <v>1347.19</v>
      </c>
      <c r="D4609" s="3790">
        <v>1321.37</v>
      </c>
      <c r="E4609" s="3790">
        <v>1343.2</v>
      </c>
      <c r="F4609" s="3792">
        <v>873659044</v>
      </c>
      <c r="G4609" s="3792">
        <v>192674000000</v>
      </c>
    </row>
    <row r="4610" spans="1:7">
      <c r="A4610" s="3791">
        <v>41687</v>
      </c>
      <c r="B4610" s="3790" t="s">
        <v>3868</v>
      </c>
      <c r="C4610" s="3790">
        <v>1359.58</v>
      </c>
      <c r="D4610" s="3790">
        <v>1338.95</v>
      </c>
      <c r="E4610" s="3790">
        <v>1347.41</v>
      </c>
      <c r="F4610" s="3792">
        <v>806072123</v>
      </c>
      <c r="G4610" s="3792">
        <v>193278000000</v>
      </c>
    </row>
    <row r="4611" spans="1:7">
      <c r="A4611" s="3791">
        <v>41688</v>
      </c>
      <c r="B4611" s="3790" t="s">
        <v>3867</v>
      </c>
      <c r="C4611" s="3790">
        <v>1354.31</v>
      </c>
      <c r="D4611" s="3790">
        <v>1341.15</v>
      </c>
      <c r="E4611" s="3790">
        <v>1343.62</v>
      </c>
      <c r="F4611" s="3792">
        <v>841140652</v>
      </c>
      <c r="G4611" s="3792">
        <v>192734000000</v>
      </c>
    </row>
    <row r="4612" spans="1:7">
      <c r="A4612" s="3791">
        <v>41689</v>
      </c>
      <c r="B4612" s="3790" t="s">
        <v>3866</v>
      </c>
      <c r="C4612" s="3790">
        <v>1342.46</v>
      </c>
      <c r="D4612" s="3790">
        <v>1302.58</v>
      </c>
      <c r="E4612" s="3790">
        <v>1306</v>
      </c>
      <c r="F4612" s="3792">
        <v>1185734030</v>
      </c>
      <c r="G4612" s="3792">
        <v>187338000000</v>
      </c>
    </row>
    <row r="4613" spans="1:7">
      <c r="A4613" s="3791">
        <v>41690</v>
      </c>
      <c r="B4613" s="3790" t="s">
        <v>3864</v>
      </c>
      <c r="C4613" s="3790">
        <v>1304.98</v>
      </c>
      <c r="D4613" s="3790">
        <v>1291.6099999999999</v>
      </c>
      <c r="E4613" s="3790">
        <v>1303.1500000000001</v>
      </c>
      <c r="F4613" s="3792">
        <v>941157021</v>
      </c>
      <c r="G4613" s="3792">
        <v>186929000000</v>
      </c>
    </row>
    <row r="4614" spans="1:7">
      <c r="A4614" s="3791">
        <v>41691</v>
      </c>
      <c r="B4614" s="3790" t="s">
        <v>3863</v>
      </c>
      <c r="C4614" s="3790">
        <v>1318.1</v>
      </c>
      <c r="D4614" s="3790">
        <v>1304.1500000000001</v>
      </c>
      <c r="E4614" s="3790">
        <v>1315.54</v>
      </c>
      <c r="F4614" s="3792">
        <v>652437247</v>
      </c>
      <c r="G4614" s="3792">
        <v>188706000000</v>
      </c>
    </row>
    <row r="4615" spans="1:7">
      <c r="A4615" s="3791">
        <v>41694</v>
      </c>
      <c r="B4615" s="3790" t="s">
        <v>3862</v>
      </c>
      <c r="C4615" s="3790">
        <v>1324.44</v>
      </c>
      <c r="D4615" s="3790">
        <v>1311.23</v>
      </c>
      <c r="E4615" s="3790">
        <v>1318.98</v>
      </c>
      <c r="F4615" s="3792">
        <v>556870668</v>
      </c>
      <c r="G4615" s="3792">
        <v>189200000000</v>
      </c>
    </row>
    <row r="4616" spans="1:7">
      <c r="A4616" s="3791">
        <v>41695</v>
      </c>
      <c r="B4616" s="3790" t="s">
        <v>3861</v>
      </c>
      <c r="C4616" s="3790">
        <v>1325.14</v>
      </c>
      <c r="D4616" s="3790">
        <v>1301.07</v>
      </c>
      <c r="E4616" s="3790">
        <v>1306.3699999999999</v>
      </c>
      <c r="F4616" s="3792">
        <v>797748605</v>
      </c>
      <c r="G4616" s="3792">
        <v>187392000000</v>
      </c>
    </row>
    <row r="4617" spans="1:7">
      <c r="A4617" s="3791">
        <v>41696</v>
      </c>
      <c r="B4617" s="3790" t="s">
        <v>3860</v>
      </c>
      <c r="C4617" s="3790">
        <v>1307.93</v>
      </c>
      <c r="D4617" s="3790">
        <v>1281.03</v>
      </c>
      <c r="E4617" s="3790">
        <v>1286.07</v>
      </c>
      <c r="F4617" s="3792">
        <v>1000200016</v>
      </c>
      <c r="G4617" s="3792">
        <v>184479000000</v>
      </c>
    </row>
    <row r="4618" spans="1:7">
      <c r="A4618" s="3791">
        <v>41697</v>
      </c>
      <c r="B4618" s="3790" t="s">
        <v>3859</v>
      </c>
      <c r="C4618" s="3790">
        <v>1290.43</v>
      </c>
      <c r="D4618" s="3790">
        <v>1244.3800000000001</v>
      </c>
      <c r="E4618" s="3790">
        <v>1260.95</v>
      </c>
      <c r="F4618" s="3792">
        <v>1458709495</v>
      </c>
      <c r="G4618" s="3792">
        <v>180877000000</v>
      </c>
    </row>
    <row r="4619" spans="1:7">
      <c r="A4619" s="3791">
        <v>41698</v>
      </c>
      <c r="B4619" s="3790" t="s">
        <v>3858</v>
      </c>
      <c r="C4619" s="3790">
        <v>1268.3800000000001</v>
      </c>
      <c r="D4619" s="3790">
        <v>1243.96</v>
      </c>
      <c r="E4619" s="3790">
        <v>1267.27</v>
      </c>
      <c r="F4619" s="3792">
        <v>1381894734</v>
      </c>
      <c r="G4619" s="3792">
        <v>181782000000</v>
      </c>
    </row>
    <row r="4620" spans="1:7">
      <c r="A4620" s="3791">
        <v>41701</v>
      </c>
      <c r="B4620" s="3790" t="s">
        <v>3857</v>
      </c>
      <c r="C4620" s="3790">
        <v>1239.77</v>
      </c>
      <c r="D4620" s="3790">
        <v>1087.46</v>
      </c>
      <c r="E4620" s="3790">
        <v>1115.06</v>
      </c>
      <c r="F4620" s="3792">
        <v>3149344501</v>
      </c>
      <c r="G4620" s="3792">
        <v>159949000000</v>
      </c>
    </row>
    <row r="4621" spans="1:7">
      <c r="A4621" s="3791">
        <v>41702</v>
      </c>
      <c r="B4621" s="3790" t="s">
        <v>3856</v>
      </c>
      <c r="C4621" s="3790">
        <v>1191.05</v>
      </c>
      <c r="D4621" s="3790">
        <v>1121.68</v>
      </c>
      <c r="E4621" s="3790">
        <v>1184.22</v>
      </c>
      <c r="F4621" s="3792">
        <v>2593940468</v>
      </c>
      <c r="G4621" s="3792">
        <v>169870000000</v>
      </c>
    </row>
    <row r="4622" spans="1:7">
      <c r="A4622" s="3791">
        <v>41703</v>
      </c>
      <c r="B4622" s="3790" t="s">
        <v>3855</v>
      </c>
      <c r="C4622" s="3790">
        <v>1190.5899999999999</v>
      </c>
      <c r="D4622" s="3790">
        <v>1158.4000000000001</v>
      </c>
      <c r="E4622" s="3790">
        <v>1182.05</v>
      </c>
      <c r="F4622" s="3792">
        <v>1425871456</v>
      </c>
      <c r="G4622" s="3792">
        <v>169558000000</v>
      </c>
    </row>
    <row r="4623" spans="1:7">
      <c r="A4623" s="3791">
        <v>41704</v>
      </c>
      <c r="B4623" s="3790" t="s">
        <v>3854</v>
      </c>
      <c r="C4623" s="3790">
        <v>1194.94</v>
      </c>
      <c r="D4623" s="3790">
        <v>1129.8699999999999</v>
      </c>
      <c r="E4623" s="3790">
        <v>1164.6300000000001</v>
      </c>
      <c r="F4623" s="3792">
        <v>2037562744</v>
      </c>
      <c r="G4623" s="3792">
        <v>167059000000</v>
      </c>
    </row>
    <row r="4624" spans="1:7">
      <c r="A4624" s="3791">
        <v>41705</v>
      </c>
      <c r="B4624" s="3790" t="s">
        <v>3853</v>
      </c>
      <c r="C4624" s="3790">
        <v>1179.2</v>
      </c>
      <c r="D4624" s="3790">
        <v>1148.71</v>
      </c>
      <c r="E4624" s="3790">
        <v>1158.8699999999999</v>
      </c>
      <c r="F4624" s="3792">
        <v>1372121203</v>
      </c>
      <c r="G4624" s="3792">
        <v>166233000000</v>
      </c>
    </row>
    <row r="4625" spans="1:7">
      <c r="A4625" s="3791">
        <v>41709</v>
      </c>
      <c r="B4625" s="3790" t="s">
        <v>3119</v>
      </c>
      <c r="C4625" s="3790">
        <v>1155.97</v>
      </c>
      <c r="D4625" s="3790">
        <v>1129.04</v>
      </c>
      <c r="E4625" s="3790">
        <v>1132.05</v>
      </c>
      <c r="F4625" s="3792">
        <v>1208829944</v>
      </c>
      <c r="G4625" s="3792">
        <v>162386000000</v>
      </c>
    </row>
    <row r="4626" spans="1:7">
      <c r="A4626" s="3791">
        <v>41710</v>
      </c>
      <c r="B4626" s="3790" t="s">
        <v>3852</v>
      </c>
      <c r="C4626" s="3790">
        <v>1126.9100000000001</v>
      </c>
      <c r="D4626" s="3790">
        <v>1098.21</v>
      </c>
      <c r="E4626" s="3790">
        <v>1100.1400000000001</v>
      </c>
      <c r="F4626" s="3792">
        <v>1413025254</v>
      </c>
      <c r="G4626" s="3792">
        <v>157809000000</v>
      </c>
    </row>
    <row r="4627" spans="1:7">
      <c r="A4627" s="3791">
        <v>41711</v>
      </c>
      <c r="B4627" s="3790" t="s">
        <v>3851</v>
      </c>
      <c r="C4627" s="3790">
        <v>1111.19</v>
      </c>
      <c r="D4627" s="3790">
        <v>1077.8900000000001</v>
      </c>
      <c r="E4627" s="3790">
        <v>1077.8900000000001</v>
      </c>
      <c r="F4627" s="3792">
        <v>1585266310</v>
      </c>
      <c r="G4627" s="3792">
        <v>154617000000</v>
      </c>
    </row>
    <row r="4628" spans="1:7">
      <c r="A4628" s="3791">
        <v>41712</v>
      </c>
      <c r="B4628" s="3790" t="s">
        <v>3090</v>
      </c>
      <c r="C4628" s="3790">
        <v>1065.25</v>
      </c>
      <c r="D4628" s="3790">
        <v>1016.01</v>
      </c>
      <c r="E4628" s="3790">
        <v>1062.47</v>
      </c>
      <c r="F4628" s="3792">
        <v>2241593864</v>
      </c>
      <c r="G4628" s="3792">
        <v>152406000000</v>
      </c>
    </row>
    <row r="4629" spans="1:7">
      <c r="A4629" s="3791">
        <v>41715</v>
      </c>
      <c r="B4629" s="3790" t="s">
        <v>3850</v>
      </c>
      <c r="C4629" s="3790">
        <v>1119.24</v>
      </c>
      <c r="D4629" s="3790">
        <v>1063.93</v>
      </c>
      <c r="E4629" s="3790">
        <v>1114.6600000000001</v>
      </c>
      <c r="F4629" s="3792">
        <v>2508337488</v>
      </c>
      <c r="G4629" s="3792">
        <v>159891000000</v>
      </c>
    </row>
    <row r="4630" spans="1:7">
      <c r="A4630" s="3791">
        <v>41716</v>
      </c>
      <c r="B4630" s="3790" t="s">
        <v>3849</v>
      </c>
      <c r="C4630" s="3790">
        <v>1164.3800000000001</v>
      </c>
      <c r="D4630" s="3790">
        <v>1100.56</v>
      </c>
      <c r="E4630" s="3790">
        <v>1161.26</v>
      </c>
      <c r="F4630" s="3792">
        <v>1941942344</v>
      </c>
      <c r="G4630" s="3792">
        <v>166360000000</v>
      </c>
    </row>
    <row r="4631" spans="1:7">
      <c r="A4631" s="3791">
        <v>41717</v>
      </c>
      <c r="B4631" s="3790" t="s">
        <v>3848</v>
      </c>
      <c r="C4631" s="3790">
        <v>1177.77</v>
      </c>
      <c r="D4631" s="3790">
        <v>1146.5</v>
      </c>
      <c r="E4631" s="3790">
        <v>1155.81</v>
      </c>
      <c r="F4631" s="3792">
        <v>1740258287</v>
      </c>
      <c r="G4631" s="3792">
        <v>165578000000</v>
      </c>
    </row>
    <row r="4632" spans="1:7">
      <c r="A4632" s="3791">
        <v>41718</v>
      </c>
      <c r="B4632" s="3790" t="s">
        <v>3847</v>
      </c>
      <c r="C4632" s="3790">
        <v>1157.19</v>
      </c>
      <c r="D4632" s="3790">
        <v>1136.5899999999999</v>
      </c>
      <c r="E4632" s="3790">
        <v>1150.82</v>
      </c>
      <c r="F4632" s="3792">
        <v>1175222193</v>
      </c>
      <c r="G4632" s="3792">
        <v>164864000000</v>
      </c>
    </row>
    <row r="4633" spans="1:7">
      <c r="A4633" s="3791">
        <v>41719</v>
      </c>
      <c r="B4633" s="3790" t="s">
        <v>3846</v>
      </c>
      <c r="C4633" s="3790">
        <v>1136.98</v>
      </c>
      <c r="D4633" s="3790">
        <v>1098.55</v>
      </c>
      <c r="E4633" s="3790">
        <v>1136.21</v>
      </c>
      <c r="F4633" s="3792">
        <v>1674637864</v>
      </c>
      <c r="G4633" s="3792">
        <v>162771000000</v>
      </c>
    </row>
    <row r="4634" spans="1:7">
      <c r="A4634" s="3791">
        <v>41722</v>
      </c>
      <c r="B4634" s="3790" t="s">
        <v>3845</v>
      </c>
      <c r="C4634" s="3790">
        <v>1161.9100000000001</v>
      </c>
      <c r="D4634" s="3790">
        <v>1131.46</v>
      </c>
      <c r="E4634" s="3790">
        <v>1131.5999999999999</v>
      </c>
      <c r="F4634" s="3792">
        <v>1174473016</v>
      </c>
      <c r="G4634" s="3792">
        <v>162110000000</v>
      </c>
    </row>
    <row r="4635" spans="1:7">
      <c r="A4635" s="3791">
        <v>41723</v>
      </c>
      <c r="B4635" s="3790" t="s">
        <v>3844</v>
      </c>
      <c r="C4635" s="3790">
        <v>1178.29</v>
      </c>
      <c r="D4635" s="3790">
        <v>1127.72</v>
      </c>
      <c r="E4635" s="3790">
        <v>1170.2</v>
      </c>
      <c r="F4635" s="3792">
        <v>1457803755</v>
      </c>
      <c r="G4635" s="3792">
        <v>167641000000</v>
      </c>
    </row>
    <row r="4636" spans="1:7">
      <c r="A4636" s="3791">
        <v>41724</v>
      </c>
      <c r="B4636" s="3790" t="s">
        <v>3843</v>
      </c>
      <c r="C4636" s="3790">
        <v>1208.04</v>
      </c>
      <c r="D4636" s="3790">
        <v>1176.45</v>
      </c>
      <c r="E4636" s="3790">
        <v>1198.8900000000001</v>
      </c>
      <c r="F4636" s="3792">
        <v>1632910581</v>
      </c>
      <c r="G4636" s="3792">
        <v>171751000000</v>
      </c>
    </row>
    <row r="4637" spans="1:7">
      <c r="A4637" s="3791">
        <v>41725</v>
      </c>
      <c r="B4637" s="3790" t="s">
        <v>3842</v>
      </c>
      <c r="C4637" s="3790">
        <v>1196.52</v>
      </c>
      <c r="D4637" s="3790">
        <v>1167.7</v>
      </c>
      <c r="E4637" s="3790">
        <v>1179.47</v>
      </c>
      <c r="F4637" s="3792">
        <v>1253687567</v>
      </c>
      <c r="G4637" s="3792">
        <v>168969000000</v>
      </c>
    </row>
    <row r="4638" spans="1:7">
      <c r="A4638" s="3791">
        <v>41726</v>
      </c>
      <c r="B4638" s="3790" t="s">
        <v>3841</v>
      </c>
      <c r="C4638" s="3790">
        <v>1192.8399999999999</v>
      </c>
      <c r="D4638" s="3790">
        <v>1172.58</v>
      </c>
      <c r="E4638" s="3790">
        <v>1186.28</v>
      </c>
      <c r="F4638" s="3792">
        <v>1073704995</v>
      </c>
      <c r="G4638" s="3792">
        <v>169943000000</v>
      </c>
    </row>
    <row r="4639" spans="1:7">
      <c r="A4639" s="3791">
        <v>41729</v>
      </c>
      <c r="B4639" s="3790" t="s">
        <v>3840</v>
      </c>
      <c r="C4639" s="3790">
        <v>1226.0999999999999</v>
      </c>
      <c r="D4639" s="3790">
        <v>1184.82</v>
      </c>
      <c r="E4639" s="3790">
        <v>1226.0999999999999</v>
      </c>
      <c r="F4639" s="3792">
        <v>1221042205</v>
      </c>
      <c r="G4639" s="3792">
        <v>175649000000</v>
      </c>
    </row>
    <row r="4640" spans="1:7">
      <c r="A4640" s="3791">
        <v>41730</v>
      </c>
      <c r="B4640" s="3790" t="s">
        <v>3839</v>
      </c>
      <c r="C4640" s="3790">
        <v>1241.9000000000001</v>
      </c>
      <c r="D4640" s="3790">
        <v>1219.49</v>
      </c>
      <c r="E4640" s="3790">
        <v>1235.74</v>
      </c>
      <c r="F4640" s="3792">
        <v>1241011189</v>
      </c>
      <c r="G4640" s="3792">
        <v>177029000000</v>
      </c>
    </row>
    <row r="4641" spans="1:7">
      <c r="A4641" s="3791">
        <v>41731</v>
      </c>
      <c r="B4641" s="3790" t="s">
        <v>3838</v>
      </c>
      <c r="C4641" s="3790">
        <v>1239.69</v>
      </c>
      <c r="D4641" s="3790">
        <v>1211.8499999999999</v>
      </c>
      <c r="E4641" s="3790">
        <v>1222.47</v>
      </c>
      <c r="F4641" s="3792">
        <v>1131344726</v>
      </c>
      <c r="G4641" s="3792">
        <v>175128000000</v>
      </c>
    </row>
    <row r="4642" spans="1:7">
      <c r="A4642" s="3791">
        <v>41732</v>
      </c>
      <c r="B4642" s="3790" t="s">
        <v>3837</v>
      </c>
      <c r="C4642" s="3790">
        <v>1227.78</v>
      </c>
      <c r="D4642" s="3790">
        <v>1205.52</v>
      </c>
      <c r="E4642" s="3790">
        <v>1210.71</v>
      </c>
      <c r="F4642" s="3792">
        <v>964897176</v>
      </c>
      <c r="G4642" s="3792">
        <v>173444000000</v>
      </c>
    </row>
    <row r="4643" spans="1:7">
      <c r="A4643" s="3791">
        <v>41733</v>
      </c>
      <c r="B4643" s="3790" t="s">
        <v>3836</v>
      </c>
      <c r="C4643" s="3790">
        <v>1240.29</v>
      </c>
      <c r="D4643" s="3790">
        <v>1207.8</v>
      </c>
      <c r="E4643" s="3790">
        <v>1233.93</v>
      </c>
      <c r="F4643" s="3792">
        <v>1081571716</v>
      </c>
      <c r="G4643" s="3792">
        <v>176770000000</v>
      </c>
    </row>
    <row r="4644" spans="1:7">
      <c r="A4644" s="3791">
        <v>41736</v>
      </c>
      <c r="B4644" s="3790" t="s">
        <v>3835</v>
      </c>
      <c r="C4644" s="3790">
        <v>1225.49</v>
      </c>
      <c r="D4644" s="3790">
        <v>1176.67</v>
      </c>
      <c r="E4644" s="3790">
        <v>1193.78</v>
      </c>
      <c r="F4644" s="3792">
        <v>1571298103</v>
      </c>
      <c r="G4644" s="3792">
        <v>171018000000</v>
      </c>
    </row>
    <row r="4645" spans="1:7">
      <c r="A4645" s="3791">
        <v>41737</v>
      </c>
      <c r="B4645" s="3790" t="s">
        <v>3834</v>
      </c>
      <c r="C4645" s="3790">
        <v>1199.8399999999999</v>
      </c>
      <c r="D4645" s="3790">
        <v>1180.8900000000001</v>
      </c>
      <c r="E4645" s="3790">
        <v>1195.71</v>
      </c>
      <c r="F4645" s="3792">
        <v>1228973593</v>
      </c>
      <c r="G4645" s="3792">
        <v>171295000000</v>
      </c>
    </row>
    <row r="4646" spans="1:7">
      <c r="A4646" s="3791">
        <v>41738</v>
      </c>
      <c r="B4646" s="3790" t="s">
        <v>3833</v>
      </c>
      <c r="C4646" s="3790">
        <v>1198.55</v>
      </c>
      <c r="D4646" s="3790">
        <v>1179.28</v>
      </c>
      <c r="E4646" s="3790">
        <v>1190.1300000000001</v>
      </c>
      <c r="F4646" s="3792">
        <v>1094750428</v>
      </c>
      <c r="G4646" s="3792">
        <v>170495000000</v>
      </c>
    </row>
    <row r="4647" spans="1:7">
      <c r="A4647" s="3791">
        <v>41739</v>
      </c>
      <c r="B4647" s="3790" t="s">
        <v>3832</v>
      </c>
      <c r="C4647" s="3790">
        <v>1213.46</v>
      </c>
      <c r="D4647" s="3790">
        <v>1193.6500000000001</v>
      </c>
      <c r="E4647" s="3790">
        <v>1213.46</v>
      </c>
      <c r="F4647" s="3792">
        <v>1174053125</v>
      </c>
      <c r="G4647" s="3792">
        <v>173838000000</v>
      </c>
    </row>
    <row r="4648" spans="1:7">
      <c r="A4648" s="3791">
        <v>41740</v>
      </c>
      <c r="B4648" s="3790" t="s">
        <v>3831</v>
      </c>
      <c r="C4648" s="3790">
        <v>1212.55</v>
      </c>
      <c r="D4648" s="3790">
        <v>1189.6099999999999</v>
      </c>
      <c r="E4648" s="3790">
        <v>1204.07</v>
      </c>
      <c r="F4648" s="3792">
        <v>1104547827</v>
      </c>
      <c r="G4648" s="3792">
        <v>172493000000</v>
      </c>
    </row>
    <row r="4649" spans="1:7">
      <c r="A4649" s="3791">
        <v>41743</v>
      </c>
      <c r="B4649" s="3790" t="s">
        <v>3827</v>
      </c>
      <c r="C4649" s="3790">
        <v>1200.22</v>
      </c>
      <c r="D4649" s="3790">
        <v>1170.06</v>
      </c>
      <c r="E4649" s="3790">
        <v>1179.97</v>
      </c>
      <c r="F4649" s="3792">
        <v>1204922328</v>
      </c>
      <c r="G4649" s="3792">
        <v>169040000000</v>
      </c>
    </row>
    <row r="4650" spans="1:7">
      <c r="A4650" s="3791">
        <v>41744</v>
      </c>
      <c r="B4650" s="3790" t="s">
        <v>3830</v>
      </c>
      <c r="C4650" s="3790">
        <v>1181.02</v>
      </c>
      <c r="D4650" s="3790">
        <v>1141.3699999999999</v>
      </c>
      <c r="E4650" s="3790">
        <v>1142.96</v>
      </c>
      <c r="F4650" s="3792">
        <v>1141330174</v>
      </c>
      <c r="G4650" s="3792">
        <v>163738000000</v>
      </c>
    </row>
    <row r="4651" spans="1:7">
      <c r="A4651" s="3791">
        <v>41745</v>
      </c>
      <c r="B4651" s="3790" t="s">
        <v>3829</v>
      </c>
      <c r="C4651" s="3790">
        <v>1157.9100000000001</v>
      </c>
      <c r="D4651" s="3790">
        <v>1134.78</v>
      </c>
      <c r="E4651" s="3790">
        <v>1154.31</v>
      </c>
      <c r="F4651" s="3792">
        <v>1391766310</v>
      </c>
      <c r="G4651" s="3792">
        <v>165364000000</v>
      </c>
    </row>
    <row r="4652" spans="1:7">
      <c r="A4652" s="3791">
        <v>41746</v>
      </c>
      <c r="B4652" s="3790" t="s">
        <v>3828</v>
      </c>
      <c r="C4652" s="3790">
        <v>1173.6400000000001</v>
      </c>
      <c r="D4652" s="3790">
        <v>1154.48</v>
      </c>
      <c r="E4652" s="3790">
        <v>1172.6199999999999</v>
      </c>
      <c r="F4652" s="3792">
        <v>995408434</v>
      </c>
      <c r="G4652" s="3792">
        <v>167987000000</v>
      </c>
    </row>
    <row r="4653" spans="1:7">
      <c r="A4653" s="3791">
        <v>41747</v>
      </c>
      <c r="B4653" s="3790" t="s">
        <v>3826</v>
      </c>
      <c r="C4653" s="3790">
        <v>1207.47</v>
      </c>
      <c r="D4653" s="3790">
        <v>1194.1099999999999</v>
      </c>
      <c r="E4653" s="3790">
        <v>1200.22</v>
      </c>
      <c r="F4653" s="3792">
        <v>790864847</v>
      </c>
      <c r="G4653" s="3792">
        <v>171941000000</v>
      </c>
    </row>
    <row r="4654" spans="1:7">
      <c r="A4654" s="3791">
        <v>41750</v>
      </c>
      <c r="B4654" s="3790" t="s">
        <v>3825</v>
      </c>
      <c r="C4654" s="3790">
        <v>1200.93</v>
      </c>
      <c r="D4654" s="3790">
        <v>1184.94</v>
      </c>
      <c r="E4654" s="3790">
        <v>1187.94</v>
      </c>
      <c r="F4654" s="3792">
        <v>563534382</v>
      </c>
      <c r="G4654" s="3792">
        <v>170182000000</v>
      </c>
    </row>
    <row r="4655" spans="1:7">
      <c r="A4655" s="3791">
        <v>41751</v>
      </c>
      <c r="B4655" s="3790" t="s">
        <v>3824</v>
      </c>
      <c r="C4655" s="3790">
        <v>1186.55</v>
      </c>
      <c r="D4655" s="3790">
        <v>1169.1600000000001</v>
      </c>
      <c r="E4655" s="3790">
        <v>1178.81</v>
      </c>
      <c r="F4655" s="3792">
        <v>921226442</v>
      </c>
      <c r="G4655" s="3792">
        <v>168873000000</v>
      </c>
    </row>
    <row r="4656" spans="1:7">
      <c r="A4656" s="3791">
        <v>41752</v>
      </c>
      <c r="B4656" s="3790" t="s">
        <v>3823</v>
      </c>
      <c r="C4656" s="3790">
        <v>1179.02</v>
      </c>
      <c r="D4656" s="3790">
        <v>1168.0899999999999</v>
      </c>
      <c r="E4656" s="3790">
        <v>1171.99</v>
      </c>
      <c r="F4656" s="3792">
        <v>832021986</v>
      </c>
      <c r="G4656" s="3792">
        <v>167897000000</v>
      </c>
    </row>
    <row r="4657" spans="1:7">
      <c r="A4657" s="3791">
        <v>41753</v>
      </c>
      <c r="B4657" s="3790" t="s">
        <v>3822</v>
      </c>
      <c r="C4657" s="3790">
        <v>1177.4100000000001</v>
      </c>
      <c r="D4657" s="3790">
        <v>1135.5</v>
      </c>
      <c r="E4657" s="3790">
        <v>1145.6600000000001</v>
      </c>
      <c r="F4657" s="3792">
        <v>1386550966</v>
      </c>
      <c r="G4657" s="3792">
        <v>164124000000</v>
      </c>
    </row>
    <row r="4658" spans="1:7">
      <c r="A4658" s="3791">
        <v>41754</v>
      </c>
      <c r="B4658" s="3790" t="s">
        <v>3123</v>
      </c>
      <c r="C4658" s="3790">
        <v>1140.6199999999999</v>
      </c>
      <c r="D4658" s="3790">
        <v>1117.45</v>
      </c>
      <c r="E4658" s="3790">
        <v>1119.3699999999999</v>
      </c>
      <c r="F4658" s="3792">
        <v>1329340053</v>
      </c>
      <c r="G4658" s="3792">
        <v>160358000000</v>
      </c>
    </row>
    <row r="4659" spans="1:7">
      <c r="A4659" s="3791">
        <v>41757</v>
      </c>
      <c r="B4659" s="3790" t="s">
        <v>3821</v>
      </c>
      <c r="C4659" s="3790">
        <v>1142.7</v>
      </c>
      <c r="D4659" s="3790">
        <v>1100.8499999999999</v>
      </c>
      <c r="E4659" s="3790">
        <v>1139.29</v>
      </c>
      <c r="F4659" s="3792">
        <v>1593965670</v>
      </c>
      <c r="G4659" s="3792">
        <v>163212000000</v>
      </c>
    </row>
    <row r="4660" spans="1:7">
      <c r="A4660" s="3791">
        <v>41758</v>
      </c>
      <c r="B4660" s="3790" t="s">
        <v>3820</v>
      </c>
      <c r="C4660" s="3790">
        <v>1167.9000000000001</v>
      </c>
      <c r="D4660" s="3790">
        <v>1148.79</v>
      </c>
      <c r="E4660" s="3790">
        <v>1153.3599999999999</v>
      </c>
      <c r="F4660" s="3792">
        <v>1056998728</v>
      </c>
      <c r="G4660" s="3792">
        <v>165228000000</v>
      </c>
    </row>
    <row r="4661" spans="1:7">
      <c r="A4661" s="3791">
        <v>41759</v>
      </c>
      <c r="B4661" s="3790" t="s">
        <v>3819</v>
      </c>
      <c r="C4661" s="3790">
        <v>1156.18</v>
      </c>
      <c r="D4661" s="3790">
        <v>1142.44</v>
      </c>
      <c r="E4661" s="3790">
        <v>1155.7</v>
      </c>
      <c r="F4661" s="3792">
        <v>756633204</v>
      </c>
      <c r="G4661" s="3792">
        <v>165563000000</v>
      </c>
    </row>
    <row r="4662" spans="1:7">
      <c r="A4662" s="3791">
        <v>41761</v>
      </c>
      <c r="B4662" s="3790" t="s">
        <v>3818</v>
      </c>
      <c r="C4662" s="3790">
        <v>1151.7</v>
      </c>
      <c r="D4662" s="3790">
        <v>1139.5899999999999</v>
      </c>
      <c r="E4662" s="3790">
        <v>1148.96</v>
      </c>
      <c r="F4662" s="3792">
        <v>435719109</v>
      </c>
      <c r="G4662" s="3792">
        <v>164597000000</v>
      </c>
    </row>
    <row r="4663" spans="1:7">
      <c r="A4663" s="3791">
        <v>41764</v>
      </c>
      <c r="B4663" s="3790" t="s">
        <v>3817</v>
      </c>
      <c r="C4663" s="3790">
        <v>1148.6300000000001</v>
      </c>
      <c r="D4663" s="3790">
        <v>1134.31</v>
      </c>
      <c r="E4663" s="3790">
        <v>1143.44</v>
      </c>
      <c r="F4663" s="3792">
        <v>441792875</v>
      </c>
      <c r="G4663" s="3792">
        <v>163807000000</v>
      </c>
    </row>
    <row r="4664" spans="1:7">
      <c r="A4664" s="3791">
        <v>41765</v>
      </c>
      <c r="B4664" s="3790" t="s">
        <v>3816</v>
      </c>
      <c r="C4664" s="3790">
        <v>1174.98</v>
      </c>
      <c r="D4664" s="3790">
        <v>1144.8599999999999</v>
      </c>
      <c r="E4664" s="3790">
        <v>1172.9100000000001</v>
      </c>
      <c r="F4664" s="3792">
        <v>838806862</v>
      </c>
      <c r="G4664" s="3792">
        <v>168028000000</v>
      </c>
    </row>
    <row r="4665" spans="1:7">
      <c r="A4665" s="3791">
        <v>41766</v>
      </c>
      <c r="B4665" s="3790" t="s">
        <v>3815</v>
      </c>
      <c r="C4665" s="3790">
        <v>1241.3800000000001</v>
      </c>
      <c r="D4665" s="3790">
        <v>1167.55</v>
      </c>
      <c r="E4665" s="3790">
        <v>1227.75</v>
      </c>
      <c r="F4665" s="3792">
        <v>1684241272</v>
      </c>
      <c r="G4665" s="3792">
        <v>175885000000</v>
      </c>
    </row>
    <row r="4666" spans="1:7">
      <c r="A4666" s="3791">
        <v>41767</v>
      </c>
      <c r="B4666" s="3790" t="s">
        <v>3814</v>
      </c>
      <c r="C4666" s="3790">
        <v>1246.5</v>
      </c>
      <c r="D4666" s="3790">
        <v>1215.3499999999999</v>
      </c>
      <c r="E4666" s="3790">
        <v>1232.78</v>
      </c>
      <c r="F4666" s="3792">
        <v>1509438159</v>
      </c>
      <c r="G4666" s="3792">
        <v>176606000000</v>
      </c>
    </row>
    <row r="4667" spans="1:7">
      <c r="A4667" s="3791">
        <v>41771</v>
      </c>
      <c r="B4667" s="3790" t="s">
        <v>3813</v>
      </c>
      <c r="C4667" s="3790">
        <v>1241.43</v>
      </c>
      <c r="D4667" s="3790">
        <v>1221.8900000000001</v>
      </c>
      <c r="E4667" s="3790">
        <v>1234.31</v>
      </c>
      <c r="F4667" s="3792">
        <v>1063571988</v>
      </c>
      <c r="G4667" s="3792">
        <v>176825000000</v>
      </c>
    </row>
    <row r="4668" spans="1:7">
      <c r="A4668" s="3791">
        <v>41772</v>
      </c>
      <c r="B4668" s="3790" t="s">
        <v>3812</v>
      </c>
      <c r="C4668" s="3790">
        <v>1262.06</v>
      </c>
      <c r="D4668" s="3790">
        <v>1233.76</v>
      </c>
      <c r="E4668" s="3790">
        <v>1254.29</v>
      </c>
      <c r="F4668" s="3792">
        <v>1260826389</v>
      </c>
      <c r="G4668" s="3792">
        <v>179687000000</v>
      </c>
    </row>
    <row r="4669" spans="1:7">
      <c r="A4669" s="3791">
        <v>41773</v>
      </c>
      <c r="B4669" s="3790" t="s">
        <v>3811</v>
      </c>
      <c r="C4669" s="3790">
        <v>1261.01</v>
      </c>
      <c r="D4669" s="3790">
        <v>1250.08</v>
      </c>
      <c r="E4669" s="3790">
        <v>1261.01</v>
      </c>
      <c r="F4669" s="3792">
        <v>964683453</v>
      </c>
      <c r="G4669" s="3792">
        <v>180649000000</v>
      </c>
    </row>
    <row r="4670" spans="1:7">
      <c r="A4670" s="3791">
        <v>41774</v>
      </c>
      <c r="B4670" s="3790" t="s">
        <v>3810</v>
      </c>
      <c r="C4670" s="3790">
        <v>1271.33</v>
      </c>
      <c r="D4670" s="3790">
        <v>1252</v>
      </c>
      <c r="E4670" s="3790">
        <v>1253</v>
      </c>
      <c r="F4670" s="3792">
        <v>1152853176</v>
      </c>
      <c r="G4670" s="3792">
        <v>179502000000</v>
      </c>
    </row>
    <row r="4671" spans="1:7">
      <c r="A4671" s="3791">
        <v>41775</v>
      </c>
      <c r="B4671" s="3790" t="s">
        <v>3809</v>
      </c>
      <c r="C4671" s="3790">
        <v>1262.01</v>
      </c>
      <c r="D4671" s="3790">
        <v>1243.33</v>
      </c>
      <c r="E4671" s="3790">
        <v>1262.01</v>
      </c>
      <c r="F4671" s="3792">
        <v>944049067</v>
      </c>
      <c r="G4671" s="3792">
        <v>180793000000</v>
      </c>
    </row>
    <row r="4672" spans="1:7">
      <c r="A4672" s="3791">
        <v>41778</v>
      </c>
      <c r="B4672" s="3790" t="s">
        <v>3808</v>
      </c>
      <c r="C4672" s="3790">
        <v>1294.0899999999999</v>
      </c>
      <c r="D4672" s="3790">
        <v>1262.1199999999999</v>
      </c>
      <c r="E4672" s="3790">
        <v>1289.98</v>
      </c>
      <c r="F4672" s="3792">
        <v>1212921573</v>
      </c>
      <c r="G4672" s="3792">
        <v>184800000000</v>
      </c>
    </row>
    <row r="4673" spans="1:7">
      <c r="A4673" s="3791">
        <v>41779</v>
      </c>
      <c r="B4673" s="3790" t="s">
        <v>3807</v>
      </c>
      <c r="C4673" s="3790">
        <v>1301.3800000000001</v>
      </c>
      <c r="D4673" s="3790">
        <v>1279.3699999999999</v>
      </c>
      <c r="E4673" s="3790">
        <v>1298.6400000000001</v>
      </c>
      <c r="F4673" s="3792">
        <v>1417119858</v>
      </c>
      <c r="G4673" s="3792">
        <v>186040000000</v>
      </c>
    </row>
    <row r="4674" spans="1:7">
      <c r="A4674" s="3791">
        <v>41780</v>
      </c>
      <c r="B4674" s="3790" t="s">
        <v>3806</v>
      </c>
      <c r="C4674" s="3790">
        <v>1318.73</v>
      </c>
      <c r="D4674" s="3790">
        <v>1292.3</v>
      </c>
      <c r="E4674" s="3790">
        <v>1317.09</v>
      </c>
      <c r="F4674" s="3792">
        <v>1755646442</v>
      </c>
      <c r="G4674" s="3792">
        <v>188683000000</v>
      </c>
    </row>
    <row r="4675" spans="1:7">
      <c r="A4675" s="3791">
        <v>41781</v>
      </c>
      <c r="B4675" s="3790" t="s">
        <v>3805</v>
      </c>
      <c r="C4675" s="3790">
        <v>1326.33</v>
      </c>
      <c r="D4675" s="3790">
        <v>1304.45</v>
      </c>
      <c r="E4675" s="3790">
        <v>1312.97</v>
      </c>
      <c r="F4675" s="3792">
        <v>974302161</v>
      </c>
      <c r="G4675" s="3792">
        <v>188094000000</v>
      </c>
    </row>
    <row r="4676" spans="1:7">
      <c r="A4676" s="3791">
        <v>41782</v>
      </c>
      <c r="B4676" s="3790" t="s">
        <v>3804</v>
      </c>
      <c r="C4676" s="3790">
        <v>1331.68</v>
      </c>
      <c r="D4676" s="3790">
        <v>1305.72</v>
      </c>
      <c r="E4676" s="3790">
        <v>1326.58</v>
      </c>
      <c r="F4676" s="3792">
        <v>1059368380</v>
      </c>
      <c r="G4676" s="3792">
        <v>190042000000</v>
      </c>
    </row>
    <row r="4677" spans="1:7">
      <c r="A4677" s="3791">
        <v>41785</v>
      </c>
      <c r="B4677" s="3790" t="s">
        <v>3803</v>
      </c>
      <c r="C4677" s="3790">
        <v>1344.53</v>
      </c>
      <c r="D4677" s="3790">
        <v>1326.63</v>
      </c>
      <c r="E4677" s="3790">
        <v>1335.73</v>
      </c>
      <c r="F4677" s="3792">
        <v>765662483</v>
      </c>
      <c r="G4677" s="3792">
        <v>191353000000</v>
      </c>
    </row>
    <row r="4678" spans="1:7">
      <c r="A4678" s="3791">
        <v>41786</v>
      </c>
      <c r="B4678" s="3790" t="s">
        <v>3802</v>
      </c>
      <c r="C4678" s="3790">
        <v>1335.11</v>
      </c>
      <c r="D4678" s="3790">
        <v>1290.48</v>
      </c>
      <c r="E4678" s="3790">
        <v>1297.5</v>
      </c>
      <c r="F4678" s="3792">
        <v>1303346379</v>
      </c>
      <c r="G4678" s="3792">
        <v>185877000000</v>
      </c>
    </row>
    <row r="4679" spans="1:7">
      <c r="A4679" s="3791">
        <v>41787</v>
      </c>
      <c r="B4679" s="3790" t="s">
        <v>3801</v>
      </c>
      <c r="C4679" s="3790">
        <v>1304.4000000000001</v>
      </c>
      <c r="D4679" s="3790">
        <v>1285.6199999999999</v>
      </c>
      <c r="E4679" s="3790">
        <v>1300.46</v>
      </c>
      <c r="F4679" s="3792">
        <v>953955424</v>
      </c>
      <c r="G4679" s="3792">
        <v>186302000000</v>
      </c>
    </row>
    <row r="4680" spans="1:7">
      <c r="A4680" s="3791">
        <v>41788</v>
      </c>
      <c r="B4680" s="3790" t="s">
        <v>3799</v>
      </c>
      <c r="C4680" s="3790">
        <v>1319.01</v>
      </c>
      <c r="D4680" s="3790">
        <v>1297.27</v>
      </c>
      <c r="E4680" s="3790">
        <v>1314.71</v>
      </c>
      <c r="F4680" s="3792">
        <v>1056087997</v>
      </c>
      <c r="G4680" s="3792">
        <v>188343000000</v>
      </c>
    </row>
    <row r="4681" spans="1:7">
      <c r="A4681" s="3791">
        <v>41789</v>
      </c>
      <c r="B4681" s="3790" t="s">
        <v>3798</v>
      </c>
      <c r="C4681" s="3790">
        <v>1318.4</v>
      </c>
      <c r="D4681" s="3790">
        <v>1295.75</v>
      </c>
      <c r="E4681" s="3790">
        <v>1295.75</v>
      </c>
      <c r="F4681" s="3792">
        <v>1007268571</v>
      </c>
      <c r="G4681" s="3792">
        <v>185626000000</v>
      </c>
    </row>
    <row r="4682" spans="1:7">
      <c r="A4682" s="3791">
        <v>41792</v>
      </c>
      <c r="B4682" s="3790" t="s">
        <v>3797</v>
      </c>
      <c r="C4682" s="3790">
        <v>1330.13</v>
      </c>
      <c r="D4682" s="3790">
        <v>1297.6099999999999</v>
      </c>
      <c r="E4682" s="3790">
        <v>1322.52</v>
      </c>
      <c r="F4682" s="3792">
        <v>1172336837</v>
      </c>
      <c r="G4682" s="3792">
        <v>189461000000</v>
      </c>
    </row>
    <row r="4683" spans="1:7">
      <c r="A4683" s="3791">
        <v>41793</v>
      </c>
      <c r="B4683" s="3790" t="s">
        <v>3796</v>
      </c>
      <c r="C4683" s="3790">
        <v>1324.03</v>
      </c>
      <c r="D4683" s="3790">
        <v>1303.0999999999999</v>
      </c>
      <c r="E4683" s="3790">
        <v>1324.03</v>
      </c>
      <c r="F4683" s="3792">
        <v>997210141</v>
      </c>
      <c r="G4683" s="3792">
        <v>189678000000</v>
      </c>
    </row>
    <row r="4684" spans="1:7">
      <c r="A4684" s="3791">
        <v>41794</v>
      </c>
      <c r="B4684" s="3790" t="s">
        <v>3795</v>
      </c>
      <c r="C4684" s="3790">
        <v>1327.84</v>
      </c>
      <c r="D4684" s="3790">
        <v>1311.31</v>
      </c>
      <c r="E4684" s="3790">
        <v>1324.87</v>
      </c>
      <c r="F4684" s="3792">
        <v>913650277</v>
      </c>
      <c r="G4684" s="3792">
        <v>189798000000</v>
      </c>
    </row>
    <row r="4685" spans="1:7">
      <c r="A4685" s="3791">
        <v>41795</v>
      </c>
      <c r="B4685" s="3790" t="s">
        <v>3794</v>
      </c>
      <c r="C4685" s="3790">
        <v>1340.72</v>
      </c>
      <c r="D4685" s="3790">
        <v>1325.86</v>
      </c>
      <c r="E4685" s="3790">
        <v>1333.86</v>
      </c>
      <c r="F4685" s="3792">
        <v>1034732708</v>
      </c>
      <c r="G4685" s="3792">
        <v>191086000000</v>
      </c>
    </row>
    <row r="4686" spans="1:7">
      <c r="A4686" s="3791">
        <v>41796</v>
      </c>
      <c r="B4686" s="3790" t="s">
        <v>3793</v>
      </c>
      <c r="C4686" s="3790">
        <v>1359.5</v>
      </c>
      <c r="D4686" s="3790">
        <v>1324.06</v>
      </c>
      <c r="E4686" s="3790">
        <v>1359.1</v>
      </c>
      <c r="F4686" s="3792">
        <v>1106521778</v>
      </c>
      <c r="G4686" s="3792">
        <v>194701000000</v>
      </c>
    </row>
    <row r="4687" spans="1:7">
      <c r="A4687" s="3791">
        <v>41799</v>
      </c>
      <c r="B4687" s="3790" t="s">
        <v>3792</v>
      </c>
      <c r="C4687" s="3790">
        <v>1375.08</v>
      </c>
      <c r="D4687" s="3790">
        <v>1359.1</v>
      </c>
      <c r="E4687" s="3790">
        <v>1361.65</v>
      </c>
      <c r="F4687" s="3792">
        <v>764605858</v>
      </c>
      <c r="G4687" s="3792">
        <v>195067000000</v>
      </c>
    </row>
    <row r="4688" spans="1:7">
      <c r="A4688" s="3791">
        <v>41800</v>
      </c>
      <c r="B4688" s="3790" t="s">
        <v>3791</v>
      </c>
      <c r="C4688" s="3790">
        <v>1368.84</v>
      </c>
      <c r="D4688" s="3790">
        <v>1351.68</v>
      </c>
      <c r="E4688" s="3790">
        <v>1368.84</v>
      </c>
      <c r="F4688" s="3792">
        <v>842765122</v>
      </c>
      <c r="G4688" s="3792">
        <v>196098000000</v>
      </c>
    </row>
    <row r="4689" spans="1:7">
      <c r="A4689" s="3791">
        <v>41801</v>
      </c>
      <c r="B4689" s="3790" t="s">
        <v>3790</v>
      </c>
      <c r="C4689" s="3790">
        <v>1374.94</v>
      </c>
      <c r="D4689" s="3790">
        <v>1363.6</v>
      </c>
      <c r="E4689" s="3790">
        <v>1374.94</v>
      </c>
      <c r="F4689" s="3792">
        <v>819330009</v>
      </c>
      <c r="G4689" s="3792">
        <v>196970000000</v>
      </c>
    </row>
    <row r="4690" spans="1:7">
      <c r="A4690" s="3791">
        <v>41806</v>
      </c>
      <c r="B4690" s="3790" t="s">
        <v>3789</v>
      </c>
      <c r="C4690" s="3790">
        <v>1365.76</v>
      </c>
      <c r="D4690" s="3790">
        <v>1335.5</v>
      </c>
      <c r="E4690" s="3790">
        <v>1357.8</v>
      </c>
      <c r="F4690" s="3792">
        <v>1851078613</v>
      </c>
      <c r="G4690" s="3792">
        <v>194516000000</v>
      </c>
    </row>
    <row r="4691" spans="1:7">
      <c r="A4691" s="3791">
        <v>41807</v>
      </c>
      <c r="B4691" s="3790" t="s">
        <v>3788</v>
      </c>
      <c r="C4691" s="3790">
        <v>1359.56</v>
      </c>
      <c r="D4691" s="3790">
        <v>1338.76</v>
      </c>
      <c r="E4691" s="3790">
        <v>1343.5</v>
      </c>
      <c r="F4691" s="3792">
        <v>896916478</v>
      </c>
      <c r="G4691" s="3792">
        <v>192287000000</v>
      </c>
    </row>
    <row r="4692" spans="1:7">
      <c r="A4692" s="3791">
        <v>41808</v>
      </c>
      <c r="B4692" s="3790" t="s">
        <v>3787</v>
      </c>
      <c r="C4692" s="3790">
        <v>1367.26</v>
      </c>
      <c r="D4692" s="3790">
        <v>1342.88</v>
      </c>
      <c r="E4692" s="3790">
        <v>1362.99</v>
      </c>
      <c r="F4692" s="3792">
        <v>968632796</v>
      </c>
      <c r="G4692" s="3792">
        <v>195075000000</v>
      </c>
    </row>
    <row r="4693" spans="1:7">
      <c r="A4693" s="3791">
        <v>41809</v>
      </c>
      <c r="B4693" s="3790" t="s">
        <v>3786</v>
      </c>
      <c r="C4693" s="3790">
        <v>1388.47</v>
      </c>
      <c r="D4693" s="3790">
        <v>1370.53</v>
      </c>
      <c r="E4693" s="3790">
        <v>1371.55</v>
      </c>
      <c r="F4693" s="3792">
        <v>966503212</v>
      </c>
      <c r="G4693" s="3792">
        <v>196301000000</v>
      </c>
    </row>
    <row r="4694" spans="1:7">
      <c r="A4694" s="3791">
        <v>41810</v>
      </c>
      <c r="B4694" s="3790" t="s">
        <v>3785</v>
      </c>
      <c r="C4694" s="3790">
        <v>1370.84</v>
      </c>
      <c r="D4694" s="3790">
        <v>1355.43</v>
      </c>
      <c r="E4694" s="3790">
        <v>1358.73</v>
      </c>
      <c r="F4694" s="3792">
        <v>954358628</v>
      </c>
      <c r="G4694" s="3792">
        <v>194467000000</v>
      </c>
    </row>
    <row r="4695" spans="1:7">
      <c r="A4695" s="3791">
        <v>41813</v>
      </c>
      <c r="B4695" s="3790" t="s">
        <v>3784</v>
      </c>
      <c r="C4695" s="3790">
        <v>1377.73</v>
      </c>
      <c r="D4695" s="3790">
        <v>1357.46</v>
      </c>
      <c r="E4695" s="3790">
        <v>1369.1</v>
      </c>
      <c r="F4695" s="3792">
        <v>809415994</v>
      </c>
      <c r="G4695" s="3792">
        <v>195950000000</v>
      </c>
    </row>
    <row r="4696" spans="1:7">
      <c r="A4696" s="3791">
        <v>41814</v>
      </c>
      <c r="B4696" s="3790" t="s">
        <v>3783</v>
      </c>
      <c r="C4696" s="3790">
        <v>1421.07</v>
      </c>
      <c r="D4696" s="3790">
        <v>1373.57</v>
      </c>
      <c r="E4696" s="3790">
        <v>1421.07</v>
      </c>
      <c r="F4696" s="3792">
        <v>1380396067</v>
      </c>
      <c r="G4696" s="3792">
        <v>203388000000</v>
      </c>
    </row>
    <row r="4697" spans="1:7">
      <c r="A4697" s="3791">
        <v>41815</v>
      </c>
      <c r="B4697" s="3790" t="s">
        <v>3782</v>
      </c>
      <c r="C4697" s="3790">
        <v>1412.76</v>
      </c>
      <c r="D4697" s="3790">
        <v>1380.91</v>
      </c>
      <c r="E4697" s="3790">
        <v>1383.02</v>
      </c>
      <c r="F4697" s="3792">
        <v>1141961313</v>
      </c>
      <c r="G4697" s="3792">
        <v>197943000000</v>
      </c>
    </row>
    <row r="4698" spans="1:7">
      <c r="A4698" s="3791">
        <v>41816</v>
      </c>
      <c r="B4698" s="3790" t="s">
        <v>3781</v>
      </c>
      <c r="C4698" s="3790">
        <v>1390.65</v>
      </c>
      <c r="D4698" s="3790">
        <v>1369.11</v>
      </c>
      <c r="E4698" s="3790">
        <v>1377.41</v>
      </c>
      <c r="F4698" s="3792">
        <v>984802505</v>
      </c>
      <c r="G4698" s="3792">
        <v>197140000000</v>
      </c>
    </row>
    <row r="4699" spans="1:7">
      <c r="A4699" s="3791">
        <v>41817</v>
      </c>
      <c r="B4699" s="3790" t="s">
        <v>3780</v>
      </c>
      <c r="C4699" s="3790">
        <v>1387.64</v>
      </c>
      <c r="D4699" s="3790">
        <v>1372.28</v>
      </c>
      <c r="E4699" s="3790">
        <v>1379.75</v>
      </c>
      <c r="F4699" s="3792">
        <v>712650298</v>
      </c>
      <c r="G4699" s="3792">
        <v>197475000000</v>
      </c>
    </row>
    <row r="4700" spans="1:7">
      <c r="A4700" s="3791">
        <v>41820</v>
      </c>
      <c r="B4700" s="3790" t="s">
        <v>3779</v>
      </c>
      <c r="C4700" s="3790">
        <v>1380.57</v>
      </c>
      <c r="D4700" s="3790">
        <v>1354.28</v>
      </c>
      <c r="E4700" s="3790">
        <v>1366.08</v>
      </c>
      <c r="F4700" s="3792">
        <v>733192654</v>
      </c>
      <c r="G4700" s="3792">
        <v>195518000000</v>
      </c>
    </row>
    <row r="4701" spans="1:7">
      <c r="A4701" s="3791">
        <v>41821</v>
      </c>
      <c r="B4701" s="3790" t="s">
        <v>3778</v>
      </c>
      <c r="C4701" s="3790">
        <v>1363.42</v>
      </c>
      <c r="D4701" s="3790">
        <v>1344.91</v>
      </c>
      <c r="E4701" s="3790">
        <v>1362.1</v>
      </c>
      <c r="F4701" s="3792">
        <v>704038031</v>
      </c>
      <c r="G4701" s="3792">
        <v>194948000000</v>
      </c>
    </row>
    <row r="4702" spans="1:7">
      <c r="A4702" s="3791">
        <v>41822</v>
      </c>
      <c r="B4702" s="3790" t="s">
        <v>3777</v>
      </c>
      <c r="C4702" s="3790">
        <v>1390.47</v>
      </c>
      <c r="D4702" s="3790">
        <v>1360.48</v>
      </c>
      <c r="E4702" s="3790">
        <v>1390.47</v>
      </c>
      <c r="F4702" s="3792">
        <v>1001047047</v>
      </c>
      <c r="G4702" s="3792">
        <v>199009000000</v>
      </c>
    </row>
    <row r="4703" spans="1:7">
      <c r="A4703" s="3791">
        <v>41823</v>
      </c>
      <c r="B4703" s="3790" t="s">
        <v>3776</v>
      </c>
      <c r="C4703" s="3790">
        <v>1401.4</v>
      </c>
      <c r="D4703" s="3790">
        <v>1384.72</v>
      </c>
      <c r="E4703" s="3790">
        <v>1390.72</v>
      </c>
      <c r="F4703" s="3792">
        <v>856811747</v>
      </c>
      <c r="G4703" s="3792">
        <v>199045000000</v>
      </c>
    </row>
    <row r="4704" spans="1:7">
      <c r="A4704" s="3791">
        <v>41824</v>
      </c>
      <c r="B4704" s="3790" t="s">
        <v>3775</v>
      </c>
      <c r="C4704" s="3790">
        <v>1391.84</v>
      </c>
      <c r="D4704" s="3790">
        <v>1356.95</v>
      </c>
      <c r="E4704" s="3790">
        <v>1360.48</v>
      </c>
      <c r="F4704" s="3792">
        <v>731558056</v>
      </c>
      <c r="G4704" s="3792">
        <v>194717000000</v>
      </c>
    </row>
    <row r="4705" spans="1:7">
      <c r="A4705" s="3791">
        <v>41827</v>
      </c>
      <c r="B4705" s="3790" t="s">
        <v>3774</v>
      </c>
      <c r="C4705" s="3790">
        <v>1389.43</v>
      </c>
      <c r="D4705" s="3790">
        <v>1353.4</v>
      </c>
      <c r="E4705" s="3790">
        <v>1385.24</v>
      </c>
      <c r="F4705" s="3792">
        <v>756285381</v>
      </c>
      <c r="G4705" s="3792">
        <v>198261000000</v>
      </c>
    </row>
    <row r="4706" spans="1:7">
      <c r="A4706" s="3791">
        <v>41828</v>
      </c>
      <c r="B4706" s="3790" t="s">
        <v>3773</v>
      </c>
      <c r="C4706" s="3790">
        <v>1408.78</v>
      </c>
      <c r="D4706" s="3790">
        <v>1383.19</v>
      </c>
      <c r="E4706" s="3790">
        <v>1393.59</v>
      </c>
      <c r="F4706" s="3792">
        <v>1048628256</v>
      </c>
      <c r="G4706" s="3792">
        <v>199456000000</v>
      </c>
    </row>
    <row r="4707" spans="1:7">
      <c r="A4707" s="3791">
        <v>41829</v>
      </c>
      <c r="B4707" s="3790" t="s">
        <v>3772</v>
      </c>
      <c r="C4707" s="3790">
        <v>1404.33</v>
      </c>
      <c r="D4707" s="3790">
        <v>1382.2</v>
      </c>
      <c r="E4707" s="3790">
        <v>1403.72</v>
      </c>
      <c r="F4707" s="3792">
        <v>824170106</v>
      </c>
      <c r="G4707" s="3792">
        <v>200905000000</v>
      </c>
    </row>
    <row r="4708" spans="1:7">
      <c r="A4708" s="3791">
        <v>41830</v>
      </c>
      <c r="B4708" s="3790" t="s">
        <v>3771</v>
      </c>
      <c r="C4708" s="3790">
        <v>1417.41</v>
      </c>
      <c r="D4708" s="3790">
        <v>1366.58</v>
      </c>
      <c r="E4708" s="3790">
        <v>1383.7</v>
      </c>
      <c r="F4708" s="3792">
        <v>1183472091</v>
      </c>
      <c r="G4708" s="3792">
        <v>198040000000</v>
      </c>
    </row>
    <row r="4709" spans="1:7">
      <c r="A4709" s="3791">
        <v>41831</v>
      </c>
      <c r="B4709" s="3790" t="s">
        <v>3770</v>
      </c>
      <c r="C4709" s="3790">
        <v>1389.67</v>
      </c>
      <c r="D4709" s="3790">
        <v>1373.49</v>
      </c>
      <c r="E4709" s="3790">
        <v>1383.18</v>
      </c>
      <c r="F4709" s="3792">
        <v>794890687</v>
      </c>
      <c r="G4709" s="3792">
        <v>197965000000</v>
      </c>
    </row>
    <row r="4710" spans="1:7">
      <c r="A4710" s="3791">
        <v>41834</v>
      </c>
      <c r="B4710" s="3790" t="s">
        <v>3769</v>
      </c>
      <c r="C4710" s="3790">
        <v>1380.21</v>
      </c>
      <c r="D4710" s="3790">
        <v>1360.53</v>
      </c>
      <c r="E4710" s="3790">
        <v>1361.89</v>
      </c>
      <c r="F4710" s="3792">
        <v>749934236</v>
      </c>
      <c r="G4710" s="3792">
        <v>194918000000</v>
      </c>
    </row>
    <row r="4711" spans="1:7">
      <c r="A4711" s="3791">
        <v>41835</v>
      </c>
      <c r="B4711" s="3790" t="s">
        <v>3768</v>
      </c>
      <c r="C4711" s="3790">
        <v>1366.11</v>
      </c>
      <c r="D4711" s="3790">
        <v>1349.54</v>
      </c>
      <c r="E4711" s="3790">
        <v>1352.15</v>
      </c>
      <c r="F4711" s="3792">
        <v>901129863</v>
      </c>
      <c r="G4711" s="3792">
        <v>193525000000</v>
      </c>
    </row>
    <row r="4712" spans="1:7">
      <c r="A4712" s="3791">
        <v>41836</v>
      </c>
      <c r="B4712" s="3790" t="s">
        <v>3767</v>
      </c>
      <c r="C4712" s="3790">
        <v>1358.89</v>
      </c>
      <c r="D4712" s="3790">
        <v>1335.41</v>
      </c>
      <c r="E4712" s="3790">
        <v>1350.52</v>
      </c>
      <c r="F4712" s="3792">
        <v>899464885</v>
      </c>
      <c r="G4712" s="3792">
        <v>193291000000</v>
      </c>
    </row>
    <row r="4713" spans="1:7">
      <c r="A4713" s="3791">
        <v>41837</v>
      </c>
      <c r="B4713" s="3790" t="s">
        <v>3766</v>
      </c>
      <c r="C4713" s="3790">
        <v>1336.93</v>
      </c>
      <c r="D4713" s="3790">
        <v>1286.24</v>
      </c>
      <c r="E4713" s="3790">
        <v>1299.03</v>
      </c>
      <c r="F4713" s="3792">
        <v>1335636419</v>
      </c>
      <c r="G4713" s="3792">
        <v>185922000000</v>
      </c>
    </row>
    <row r="4714" spans="1:7">
      <c r="A4714" s="3791">
        <v>41838</v>
      </c>
      <c r="B4714" s="3790" t="s">
        <v>3765</v>
      </c>
      <c r="C4714" s="3790">
        <v>1280.1400000000001</v>
      </c>
      <c r="D4714" s="3790">
        <v>1262.27</v>
      </c>
      <c r="E4714" s="3790">
        <v>1276.28</v>
      </c>
      <c r="F4714" s="3792">
        <v>1134429973</v>
      </c>
      <c r="G4714" s="3792">
        <v>182665000000</v>
      </c>
    </row>
    <row r="4715" spans="1:7">
      <c r="A4715" s="3791">
        <v>41841</v>
      </c>
      <c r="B4715" s="3790" t="s">
        <v>3764</v>
      </c>
      <c r="C4715" s="3790">
        <v>1277.51</v>
      </c>
      <c r="D4715" s="3790">
        <v>1239.08</v>
      </c>
      <c r="E4715" s="3790">
        <v>1239.1300000000001</v>
      </c>
      <c r="F4715" s="3792">
        <v>1115657899</v>
      </c>
      <c r="G4715" s="3792">
        <v>177349000000</v>
      </c>
    </row>
    <row r="4716" spans="1:7">
      <c r="A4716" s="3791">
        <v>41842</v>
      </c>
      <c r="B4716" s="3790" t="s">
        <v>3763</v>
      </c>
      <c r="C4716" s="3790">
        <v>1276.6400000000001</v>
      </c>
      <c r="D4716" s="3790">
        <v>1244.6400000000001</v>
      </c>
      <c r="E4716" s="3790">
        <v>1266.8800000000001</v>
      </c>
      <c r="F4716" s="3792">
        <v>1013830880</v>
      </c>
      <c r="G4716" s="3792">
        <v>181321000000</v>
      </c>
    </row>
    <row r="4717" spans="1:7">
      <c r="A4717" s="3791">
        <v>41843</v>
      </c>
      <c r="B4717" s="3790" t="s">
        <v>3762</v>
      </c>
      <c r="C4717" s="3790">
        <v>1285.5</v>
      </c>
      <c r="D4717" s="3790">
        <v>1261.73</v>
      </c>
      <c r="E4717" s="3790">
        <v>1272.02</v>
      </c>
      <c r="F4717" s="3792">
        <v>843238228</v>
      </c>
      <c r="G4717" s="3792">
        <v>182056000000</v>
      </c>
    </row>
    <row r="4718" spans="1:7">
      <c r="A4718" s="3791">
        <v>41844</v>
      </c>
      <c r="B4718" s="3790" t="s">
        <v>3761</v>
      </c>
      <c r="C4718" s="3790">
        <v>1270.33</v>
      </c>
      <c r="D4718" s="3790">
        <v>1250.58</v>
      </c>
      <c r="E4718" s="3790">
        <v>1266.72</v>
      </c>
      <c r="F4718" s="3792">
        <v>715237148</v>
      </c>
      <c r="G4718" s="3792">
        <v>181298000000</v>
      </c>
    </row>
    <row r="4719" spans="1:7">
      <c r="A4719" s="3791">
        <v>41845</v>
      </c>
      <c r="B4719" s="3790" t="s">
        <v>3760</v>
      </c>
      <c r="C4719" s="3790">
        <v>1264.3499999999999</v>
      </c>
      <c r="D4719" s="3790">
        <v>1243.04</v>
      </c>
      <c r="E4719" s="3790">
        <v>1246.25</v>
      </c>
      <c r="F4719" s="3792">
        <v>834213784</v>
      </c>
      <c r="G4719" s="3792">
        <v>178368000000</v>
      </c>
    </row>
    <row r="4720" spans="1:7">
      <c r="A4720" s="3791">
        <v>41848</v>
      </c>
      <c r="B4720" s="3790" t="s">
        <v>3759</v>
      </c>
      <c r="C4720" s="3790">
        <v>1242.71</v>
      </c>
      <c r="D4720" s="3790">
        <v>1206.3399999999999</v>
      </c>
      <c r="E4720" s="3790">
        <v>1208.83</v>
      </c>
      <c r="F4720" s="3792">
        <v>851192293</v>
      </c>
      <c r="G4720" s="3792">
        <v>173012000000</v>
      </c>
    </row>
    <row r="4721" spans="1:7">
      <c r="A4721" s="3791">
        <v>41849</v>
      </c>
      <c r="B4721" s="3790" t="s">
        <v>3758</v>
      </c>
      <c r="C4721" s="3790">
        <v>1219.1400000000001</v>
      </c>
      <c r="D4721" s="3790">
        <v>1198.76</v>
      </c>
      <c r="E4721" s="3790">
        <v>1207.29</v>
      </c>
      <c r="F4721" s="3792">
        <v>984377884</v>
      </c>
      <c r="G4721" s="3792">
        <v>172792000000</v>
      </c>
    </row>
    <row r="4722" spans="1:7">
      <c r="A4722" s="3791">
        <v>41850</v>
      </c>
      <c r="B4722" s="3790" t="s">
        <v>3757</v>
      </c>
      <c r="C4722" s="3790">
        <v>1240.52</v>
      </c>
      <c r="D4722" s="3790">
        <v>1198.3699999999999</v>
      </c>
      <c r="E4722" s="3790">
        <v>1222.4000000000001</v>
      </c>
      <c r="F4722" s="3792">
        <v>1117793528</v>
      </c>
      <c r="G4722" s="3792">
        <v>174954000000</v>
      </c>
    </row>
    <row r="4723" spans="1:7">
      <c r="A4723" s="3791">
        <v>41851</v>
      </c>
      <c r="B4723" s="3790" t="s">
        <v>3756</v>
      </c>
      <c r="C4723" s="3790">
        <v>1244.27</v>
      </c>
      <c r="D4723" s="3790">
        <v>1217.58</v>
      </c>
      <c r="E4723" s="3790">
        <v>1219.3599999999999</v>
      </c>
      <c r="F4723" s="3792">
        <v>796417476</v>
      </c>
      <c r="G4723" s="3792">
        <v>174520000000</v>
      </c>
    </row>
    <row r="4724" spans="1:7">
      <c r="A4724" s="3791">
        <v>41852</v>
      </c>
      <c r="B4724" s="3790" t="s">
        <v>3755</v>
      </c>
      <c r="C4724" s="3790">
        <v>1216.68</v>
      </c>
      <c r="D4724" s="3790">
        <v>1196.1500000000001</v>
      </c>
      <c r="E4724" s="3790">
        <v>1212.74</v>
      </c>
      <c r="F4724" s="3792">
        <v>919967611</v>
      </c>
      <c r="G4724" s="3792">
        <v>173572000000</v>
      </c>
    </row>
    <row r="4725" spans="1:7">
      <c r="A4725" s="3791">
        <v>41855</v>
      </c>
      <c r="B4725" s="3790" t="s">
        <v>3754</v>
      </c>
      <c r="C4725" s="3790">
        <v>1224.77</v>
      </c>
      <c r="D4725" s="3790">
        <v>1202.01</v>
      </c>
      <c r="E4725" s="3790">
        <v>1212.21</v>
      </c>
      <c r="F4725" s="3792">
        <v>717662165</v>
      </c>
      <c r="G4725" s="3792">
        <v>173495000000</v>
      </c>
    </row>
    <row r="4726" spans="1:7">
      <c r="A4726" s="3791">
        <v>41856</v>
      </c>
      <c r="B4726" s="3790" t="s">
        <v>3753</v>
      </c>
      <c r="C4726" s="3790">
        <v>1217.57</v>
      </c>
      <c r="D4726" s="3790">
        <v>1189.43</v>
      </c>
      <c r="E4726" s="3790">
        <v>1191.3699999999999</v>
      </c>
      <c r="F4726" s="3792">
        <v>718012496</v>
      </c>
      <c r="G4726" s="3792">
        <v>170514000000</v>
      </c>
    </row>
    <row r="4727" spans="1:7">
      <c r="A4727" s="3791">
        <v>41857</v>
      </c>
      <c r="B4727" s="3790" t="s">
        <v>3752</v>
      </c>
      <c r="C4727" s="3790">
        <v>1189.72</v>
      </c>
      <c r="D4727" s="3790">
        <v>1159.1199999999999</v>
      </c>
      <c r="E4727" s="3790">
        <v>1160.8599999999999</v>
      </c>
      <c r="F4727" s="3792">
        <v>1224391626</v>
      </c>
      <c r="G4727" s="3792">
        <v>166146000000</v>
      </c>
    </row>
    <row r="4728" spans="1:7">
      <c r="A4728" s="3791">
        <v>41858</v>
      </c>
      <c r="B4728" s="3790" t="s">
        <v>3751</v>
      </c>
      <c r="C4728" s="3790">
        <v>1162.48</v>
      </c>
      <c r="D4728" s="3790">
        <v>1134.04</v>
      </c>
      <c r="E4728" s="3790">
        <v>1157.97</v>
      </c>
      <c r="F4728" s="3792">
        <v>1274159359</v>
      </c>
      <c r="G4728" s="3792">
        <v>165733000000</v>
      </c>
    </row>
    <row r="4729" spans="1:7">
      <c r="A4729" s="3791">
        <v>41859</v>
      </c>
      <c r="B4729" s="3790" t="s">
        <v>3750</v>
      </c>
      <c r="C4729" s="3790">
        <v>1182.67</v>
      </c>
      <c r="D4729" s="3790">
        <v>1147.04</v>
      </c>
      <c r="E4729" s="3790">
        <v>1170.5999999999999</v>
      </c>
      <c r="F4729" s="3792">
        <v>937756098</v>
      </c>
      <c r="G4729" s="3792">
        <v>167540000000</v>
      </c>
    </row>
    <row r="4730" spans="1:7">
      <c r="A4730" s="3791">
        <v>41862</v>
      </c>
      <c r="B4730" s="3790" t="s">
        <v>3749</v>
      </c>
      <c r="C4730" s="3790">
        <v>1208.67</v>
      </c>
      <c r="D4730" s="3790">
        <v>1181.7</v>
      </c>
      <c r="E4730" s="3790">
        <v>1203.67</v>
      </c>
      <c r="F4730" s="3792">
        <v>855022088</v>
      </c>
      <c r="G4730" s="3792">
        <v>172273000000</v>
      </c>
    </row>
    <row r="4731" spans="1:7">
      <c r="A4731" s="3791">
        <v>41863</v>
      </c>
      <c r="B4731" s="3790" t="s">
        <v>3748</v>
      </c>
      <c r="C4731" s="3790">
        <v>1209.77</v>
      </c>
      <c r="D4731" s="3790">
        <v>1192.19</v>
      </c>
      <c r="E4731" s="3790">
        <v>1198.72</v>
      </c>
      <c r="F4731" s="3792">
        <v>823968964</v>
      </c>
      <c r="G4731" s="3792">
        <v>171565000000</v>
      </c>
    </row>
    <row r="4732" spans="1:7">
      <c r="A4732" s="3791">
        <v>41864</v>
      </c>
      <c r="B4732" s="3790" t="s">
        <v>3747</v>
      </c>
      <c r="C4732" s="3790">
        <v>1225.06</v>
      </c>
      <c r="D4732" s="3790">
        <v>1194.72</v>
      </c>
      <c r="E4732" s="3790">
        <v>1220.8</v>
      </c>
      <c r="F4732" s="3792">
        <v>918540971</v>
      </c>
      <c r="G4732" s="3792">
        <v>174725000000</v>
      </c>
    </row>
    <row r="4733" spans="1:7">
      <c r="A4733" s="3791">
        <v>41865</v>
      </c>
      <c r="B4733" s="3790" t="s">
        <v>3746</v>
      </c>
      <c r="C4733" s="3790">
        <v>1238.8499999999999</v>
      </c>
      <c r="D4733" s="3790">
        <v>1216.29</v>
      </c>
      <c r="E4733" s="3790">
        <v>1231.94</v>
      </c>
      <c r="F4733" s="3792">
        <v>905330507</v>
      </c>
      <c r="G4733" s="3792">
        <v>176320000000</v>
      </c>
    </row>
    <row r="4734" spans="1:7">
      <c r="A4734" s="3791">
        <v>41866</v>
      </c>
      <c r="B4734" s="3790" t="s">
        <v>3744</v>
      </c>
      <c r="C4734" s="3790">
        <v>1249.77</v>
      </c>
      <c r="D4734" s="3790">
        <v>1223.6400000000001</v>
      </c>
      <c r="E4734" s="3790">
        <v>1232.3399999999999</v>
      </c>
      <c r="F4734" s="3792">
        <v>732669731</v>
      </c>
      <c r="G4734" s="3792">
        <v>176378000000</v>
      </c>
    </row>
    <row r="4735" spans="1:7">
      <c r="A4735" s="3791">
        <v>41869</v>
      </c>
      <c r="B4735" s="3790" t="s">
        <v>3743</v>
      </c>
      <c r="C4735" s="3790">
        <v>1249.1099999999999</v>
      </c>
      <c r="D4735" s="3790">
        <v>1232.8900000000001</v>
      </c>
      <c r="E4735" s="3790">
        <v>1243.56</v>
      </c>
      <c r="F4735" s="3792">
        <v>498476244</v>
      </c>
      <c r="G4735" s="3792">
        <v>177983000000</v>
      </c>
    </row>
    <row r="4736" spans="1:7">
      <c r="A4736" s="3791">
        <v>41870</v>
      </c>
      <c r="B4736" s="3790" t="s">
        <v>3742</v>
      </c>
      <c r="C4736" s="3790">
        <v>1256.8</v>
      </c>
      <c r="D4736" s="3790">
        <v>1244.83</v>
      </c>
      <c r="E4736" s="3790">
        <v>1251.69</v>
      </c>
      <c r="F4736" s="3792">
        <v>706193826</v>
      </c>
      <c r="G4736" s="3792">
        <v>179146000000</v>
      </c>
    </row>
    <row r="4737" spans="1:7">
      <c r="A4737" s="3791">
        <v>41871</v>
      </c>
      <c r="B4737" s="3790" t="s">
        <v>3741</v>
      </c>
      <c r="C4737" s="3790">
        <v>1257.4100000000001</v>
      </c>
      <c r="D4737" s="3790">
        <v>1244.99</v>
      </c>
      <c r="E4737" s="3790">
        <v>1257.4100000000001</v>
      </c>
      <c r="F4737" s="3792">
        <v>697673194</v>
      </c>
      <c r="G4737" s="3792">
        <v>179964000000</v>
      </c>
    </row>
    <row r="4738" spans="1:7">
      <c r="A4738" s="3791">
        <v>41872</v>
      </c>
      <c r="B4738" s="3790" t="s">
        <v>3740</v>
      </c>
      <c r="C4738" s="3790">
        <v>1275.5999999999999</v>
      </c>
      <c r="D4738" s="3790">
        <v>1253.93</v>
      </c>
      <c r="E4738" s="3790">
        <v>1275.5999999999999</v>
      </c>
      <c r="F4738" s="3792">
        <v>769254360</v>
      </c>
      <c r="G4738" s="3792">
        <v>182568000000</v>
      </c>
    </row>
    <row r="4739" spans="1:7">
      <c r="A4739" s="3791">
        <v>41873</v>
      </c>
      <c r="B4739" s="3790" t="s">
        <v>3739</v>
      </c>
      <c r="C4739" s="3790">
        <v>1280.08</v>
      </c>
      <c r="D4739" s="3790">
        <v>1246.45</v>
      </c>
      <c r="E4739" s="3790">
        <v>1260.07</v>
      </c>
      <c r="F4739" s="3792">
        <v>790375480</v>
      </c>
      <c r="G4739" s="3792">
        <v>180346000000</v>
      </c>
    </row>
    <row r="4740" spans="1:7">
      <c r="A4740" s="3791">
        <v>41876</v>
      </c>
      <c r="B4740" s="3790" t="s">
        <v>3738</v>
      </c>
      <c r="C4740" s="3790">
        <v>1270.1600000000001</v>
      </c>
      <c r="D4740" s="3790">
        <v>1259.77</v>
      </c>
      <c r="E4740" s="3790">
        <v>1267.42</v>
      </c>
      <c r="F4740" s="3792">
        <v>480936619</v>
      </c>
      <c r="G4740" s="3792">
        <v>181398000000</v>
      </c>
    </row>
    <row r="4741" spans="1:7">
      <c r="A4741" s="3791">
        <v>41877</v>
      </c>
      <c r="B4741" s="3790" t="s">
        <v>3737</v>
      </c>
      <c r="C4741" s="3790">
        <v>1273.6400000000001</v>
      </c>
      <c r="D4741" s="3790">
        <v>1257.1400000000001</v>
      </c>
      <c r="E4741" s="3790">
        <v>1259.47</v>
      </c>
      <c r="F4741" s="3792">
        <v>539298731</v>
      </c>
      <c r="G4741" s="3792">
        <v>180260000000</v>
      </c>
    </row>
    <row r="4742" spans="1:7">
      <c r="A4742" s="3791">
        <v>41878</v>
      </c>
      <c r="B4742" s="3790" t="s">
        <v>3736</v>
      </c>
      <c r="C4742" s="3790">
        <v>1271.96</v>
      </c>
      <c r="D4742" s="3790">
        <v>1259.19</v>
      </c>
      <c r="E4742" s="3790">
        <v>1260.72</v>
      </c>
      <c r="F4742" s="3792">
        <v>537118292</v>
      </c>
      <c r="G4742" s="3792">
        <v>180439000000</v>
      </c>
    </row>
    <row r="4743" spans="1:7">
      <c r="A4743" s="3791">
        <v>41879</v>
      </c>
      <c r="B4743" s="3790" t="s">
        <v>3735</v>
      </c>
      <c r="C4743" s="3790">
        <v>1260.4100000000001</v>
      </c>
      <c r="D4743" s="3790">
        <v>1211</v>
      </c>
      <c r="E4743" s="3790">
        <v>1219.49</v>
      </c>
      <c r="F4743" s="3792">
        <v>1189783748</v>
      </c>
      <c r="G4743" s="3792">
        <v>174538000000</v>
      </c>
    </row>
    <row r="4744" spans="1:7">
      <c r="A4744" s="3791">
        <v>41880</v>
      </c>
      <c r="B4744" s="3790" t="s">
        <v>3734</v>
      </c>
      <c r="C4744" s="3790">
        <v>1219.32</v>
      </c>
      <c r="D4744" s="3790">
        <v>1190.23</v>
      </c>
      <c r="E4744" s="3790">
        <v>1190.23</v>
      </c>
      <c r="F4744" s="3792">
        <v>900624756</v>
      </c>
      <c r="G4744" s="3792">
        <v>170350000000</v>
      </c>
    </row>
    <row r="4745" spans="1:7">
      <c r="A4745" s="3791">
        <v>41883</v>
      </c>
      <c r="B4745" s="3790" t="s">
        <v>3733</v>
      </c>
      <c r="C4745" s="3790">
        <v>1197.81</v>
      </c>
      <c r="D4745" s="3790">
        <v>1173.29</v>
      </c>
      <c r="E4745" s="3790">
        <v>1177.6600000000001</v>
      </c>
      <c r="F4745" s="3792">
        <v>918685867</v>
      </c>
      <c r="G4745" s="3792">
        <v>168550000000</v>
      </c>
    </row>
    <row r="4746" spans="1:7">
      <c r="A4746" s="3791">
        <v>41884</v>
      </c>
      <c r="B4746" s="3790" t="s">
        <v>3732</v>
      </c>
      <c r="C4746" s="3790">
        <v>1182.44</v>
      </c>
      <c r="D4746" s="3790">
        <v>1167.1500000000001</v>
      </c>
      <c r="E4746" s="3790">
        <v>1177.93</v>
      </c>
      <c r="F4746" s="3792">
        <v>551302673</v>
      </c>
      <c r="G4746" s="3792">
        <v>168590000000</v>
      </c>
    </row>
    <row r="4747" spans="1:7">
      <c r="A4747" s="3791">
        <v>41885</v>
      </c>
      <c r="B4747" s="3790" t="s">
        <v>3731</v>
      </c>
      <c r="C4747" s="3790">
        <v>1244.17</v>
      </c>
      <c r="D4747" s="3790">
        <v>1179.33</v>
      </c>
      <c r="E4747" s="3790">
        <v>1239.23</v>
      </c>
      <c r="F4747" s="3792">
        <v>1531877897</v>
      </c>
      <c r="G4747" s="3792">
        <v>177363000000</v>
      </c>
    </row>
    <row r="4748" spans="1:7">
      <c r="A4748" s="3791">
        <v>41886</v>
      </c>
      <c r="B4748" s="3790" t="s">
        <v>3730</v>
      </c>
      <c r="C4748" s="3790">
        <v>1247.9100000000001</v>
      </c>
      <c r="D4748" s="3790">
        <v>1226.9000000000001</v>
      </c>
      <c r="E4748" s="3790">
        <v>1241.51</v>
      </c>
      <c r="F4748" s="3792">
        <v>921778841</v>
      </c>
      <c r="G4748" s="3792">
        <v>177690000000</v>
      </c>
    </row>
    <row r="4749" spans="1:7">
      <c r="A4749" s="3791">
        <v>41887</v>
      </c>
      <c r="B4749" s="3790" t="s">
        <v>3729</v>
      </c>
      <c r="C4749" s="3790">
        <v>1270.53</v>
      </c>
      <c r="D4749" s="3790">
        <v>1232.9100000000001</v>
      </c>
      <c r="E4749" s="3790">
        <v>1257.26</v>
      </c>
      <c r="F4749" s="3792">
        <v>1006466367</v>
      </c>
      <c r="G4749" s="3792">
        <v>179943000000</v>
      </c>
    </row>
    <row r="4750" spans="1:7">
      <c r="A4750" s="3791">
        <v>41890</v>
      </c>
      <c r="B4750" s="3790" t="s">
        <v>3728</v>
      </c>
      <c r="C4750" s="3790">
        <v>1255.9100000000001</v>
      </c>
      <c r="D4750" s="3790">
        <v>1239.57</v>
      </c>
      <c r="E4750" s="3790">
        <v>1245.53</v>
      </c>
      <c r="F4750" s="3792">
        <v>706464552</v>
      </c>
      <c r="G4750" s="3792">
        <v>178265000000</v>
      </c>
    </row>
    <row r="4751" spans="1:7">
      <c r="A4751" s="3791">
        <v>41891</v>
      </c>
      <c r="B4751" s="3790" t="s">
        <v>3727</v>
      </c>
      <c r="C4751" s="3790">
        <v>1257.1300000000001</v>
      </c>
      <c r="D4751" s="3790">
        <v>1243.77</v>
      </c>
      <c r="E4751" s="3790">
        <v>1246.6400000000001</v>
      </c>
      <c r="F4751" s="3792">
        <v>616019820</v>
      </c>
      <c r="G4751" s="3792">
        <v>178424000000</v>
      </c>
    </row>
    <row r="4752" spans="1:7">
      <c r="A4752" s="3791">
        <v>41892</v>
      </c>
      <c r="B4752" s="3790" t="s">
        <v>3726</v>
      </c>
      <c r="C4752" s="3790">
        <v>1246.48</v>
      </c>
      <c r="D4752" s="3790">
        <v>1235.1600000000001</v>
      </c>
      <c r="E4752" s="3790">
        <v>1239.0899999999999</v>
      </c>
      <c r="F4752" s="3792">
        <v>517676847</v>
      </c>
      <c r="G4752" s="3792">
        <v>177344000000</v>
      </c>
    </row>
    <row r="4753" spans="1:7">
      <c r="A4753" s="3791">
        <v>41893</v>
      </c>
      <c r="B4753" s="3790" t="s">
        <v>3725</v>
      </c>
      <c r="C4753" s="3790">
        <v>1247.94</v>
      </c>
      <c r="D4753" s="3790">
        <v>1215.1199999999999</v>
      </c>
      <c r="E4753" s="3790">
        <v>1217.8800000000001</v>
      </c>
      <c r="F4753" s="3792">
        <v>815373848</v>
      </c>
      <c r="G4753" s="3792">
        <v>174307000000</v>
      </c>
    </row>
    <row r="4754" spans="1:7">
      <c r="A4754" s="3791">
        <v>41894</v>
      </c>
      <c r="B4754" s="3790" t="s">
        <v>3724</v>
      </c>
      <c r="C4754" s="3790">
        <v>1225.6300000000001</v>
      </c>
      <c r="D4754" s="3790">
        <v>1203.79</v>
      </c>
      <c r="E4754" s="3790">
        <v>1213.27</v>
      </c>
      <c r="F4754" s="3792">
        <v>804837574</v>
      </c>
      <c r="G4754" s="3792">
        <v>173647000000</v>
      </c>
    </row>
    <row r="4755" spans="1:7">
      <c r="A4755" s="3791">
        <v>41897</v>
      </c>
      <c r="B4755" s="3790" t="s">
        <v>3723</v>
      </c>
      <c r="C4755" s="3790">
        <v>1215.8499999999999</v>
      </c>
      <c r="D4755" s="3790">
        <v>1188.0899999999999</v>
      </c>
      <c r="E4755" s="3790">
        <v>1194.73</v>
      </c>
      <c r="F4755" s="3792">
        <v>945408732</v>
      </c>
      <c r="G4755" s="3792">
        <v>170993000000</v>
      </c>
    </row>
    <row r="4756" spans="1:7">
      <c r="A4756" s="3791">
        <v>41898</v>
      </c>
      <c r="B4756" s="3790" t="s">
        <v>3722</v>
      </c>
      <c r="C4756" s="3790">
        <v>1207.1500000000001</v>
      </c>
      <c r="D4756" s="3790">
        <v>1180.1300000000001</v>
      </c>
      <c r="E4756" s="3790">
        <v>1202</v>
      </c>
      <c r="F4756" s="3792">
        <v>882163669</v>
      </c>
      <c r="G4756" s="3792">
        <v>181735000000</v>
      </c>
    </row>
    <row r="4757" spans="1:7">
      <c r="A4757" s="3791">
        <v>41899</v>
      </c>
      <c r="B4757" s="3790" t="s">
        <v>3721</v>
      </c>
      <c r="C4757" s="3790">
        <v>1205.96</v>
      </c>
      <c r="D4757" s="3790">
        <v>1181.28</v>
      </c>
      <c r="E4757" s="3790">
        <v>1190.0999999999999</v>
      </c>
      <c r="F4757" s="3792">
        <v>1126885010</v>
      </c>
      <c r="G4757" s="3792">
        <v>179937000000</v>
      </c>
    </row>
    <row r="4758" spans="1:7">
      <c r="A4758" s="3791">
        <v>41900</v>
      </c>
      <c r="B4758" s="3790" t="s">
        <v>3720</v>
      </c>
      <c r="C4758" s="3790">
        <v>1197.17</v>
      </c>
      <c r="D4758" s="3790">
        <v>1184.03</v>
      </c>
      <c r="E4758" s="3790">
        <v>1187.24</v>
      </c>
      <c r="F4758" s="3792">
        <v>679120802</v>
      </c>
      <c r="G4758" s="3792">
        <v>179505000000</v>
      </c>
    </row>
    <row r="4759" spans="1:7">
      <c r="A4759" s="3791">
        <v>41901</v>
      </c>
      <c r="B4759" s="3790" t="s">
        <v>3719</v>
      </c>
      <c r="C4759" s="3790">
        <v>1191.95</v>
      </c>
      <c r="D4759" s="3790">
        <v>1165.5899999999999</v>
      </c>
      <c r="E4759" s="3790">
        <v>1170.25</v>
      </c>
      <c r="F4759" s="3792">
        <v>1055924334</v>
      </c>
      <c r="G4759" s="3792">
        <v>176935000000</v>
      </c>
    </row>
    <row r="4760" spans="1:7">
      <c r="A4760" s="3791">
        <v>41904</v>
      </c>
      <c r="B4760" s="3790" t="s">
        <v>3718</v>
      </c>
      <c r="C4760" s="3790">
        <v>1172.1600000000001</v>
      </c>
      <c r="D4760" s="3790">
        <v>1151.1600000000001</v>
      </c>
      <c r="E4760" s="3790">
        <v>1151.1600000000001</v>
      </c>
      <c r="F4760" s="3792">
        <v>616321750</v>
      </c>
      <c r="G4760" s="3792">
        <v>174049000000</v>
      </c>
    </row>
    <row r="4761" spans="1:7">
      <c r="A4761" s="3791">
        <v>41905</v>
      </c>
      <c r="B4761" s="3790" t="s">
        <v>3717</v>
      </c>
      <c r="C4761" s="3790">
        <v>1169.81</v>
      </c>
      <c r="D4761" s="3790">
        <v>1152.78</v>
      </c>
      <c r="E4761" s="3790">
        <v>1167.25</v>
      </c>
      <c r="F4761" s="3792">
        <v>657074457</v>
      </c>
      <c r="G4761" s="3792">
        <v>176482000000</v>
      </c>
    </row>
    <row r="4762" spans="1:7">
      <c r="A4762" s="3791">
        <v>41906</v>
      </c>
      <c r="B4762" s="3790" t="s">
        <v>3716</v>
      </c>
      <c r="C4762" s="3790">
        <v>1191.5999999999999</v>
      </c>
      <c r="D4762" s="3790">
        <v>1168.03</v>
      </c>
      <c r="E4762" s="3790">
        <v>1189.23</v>
      </c>
      <c r="F4762" s="3792">
        <v>702177809</v>
      </c>
      <c r="G4762" s="3792">
        <v>179805000000</v>
      </c>
    </row>
    <row r="4763" spans="1:7">
      <c r="A4763" s="3791">
        <v>41907</v>
      </c>
      <c r="B4763" s="3790" t="s">
        <v>3715</v>
      </c>
      <c r="C4763" s="3790">
        <v>1196.05</v>
      </c>
      <c r="D4763" s="3790">
        <v>1175.17</v>
      </c>
      <c r="E4763" s="3790">
        <v>1175.5899999999999</v>
      </c>
      <c r="F4763" s="3792">
        <v>735150710</v>
      </c>
      <c r="G4763" s="3792">
        <v>177744000000</v>
      </c>
    </row>
    <row r="4764" spans="1:7">
      <c r="A4764" s="3791">
        <v>41908</v>
      </c>
      <c r="B4764" s="3790" t="s">
        <v>3713</v>
      </c>
      <c r="C4764" s="3790">
        <v>1171.83</v>
      </c>
      <c r="D4764" s="3790">
        <v>1149.95</v>
      </c>
      <c r="E4764" s="3790">
        <v>1156.1500000000001</v>
      </c>
      <c r="F4764" s="3792">
        <v>692855070</v>
      </c>
      <c r="G4764" s="3792">
        <v>174804000000</v>
      </c>
    </row>
    <row r="4765" spans="1:7">
      <c r="A4765" s="3791">
        <v>41911</v>
      </c>
      <c r="B4765" s="3790" t="s">
        <v>3712</v>
      </c>
      <c r="C4765" s="3790">
        <v>1162.77</v>
      </c>
      <c r="D4765" s="3790">
        <v>1124.69</v>
      </c>
      <c r="E4765" s="3790">
        <v>1126.21</v>
      </c>
      <c r="F4765" s="3792">
        <v>706262324</v>
      </c>
      <c r="G4765" s="3792">
        <v>170277000000</v>
      </c>
    </row>
    <row r="4766" spans="1:7">
      <c r="A4766" s="3791">
        <v>41912</v>
      </c>
      <c r="B4766" s="3790" t="s">
        <v>3711</v>
      </c>
      <c r="C4766" s="3790">
        <v>1140.74</v>
      </c>
      <c r="D4766" s="3790">
        <v>1121.28</v>
      </c>
      <c r="E4766" s="3790">
        <v>1123.72</v>
      </c>
      <c r="F4766" s="3792">
        <v>847918141</v>
      </c>
      <c r="G4766" s="3792">
        <v>169901000000</v>
      </c>
    </row>
    <row r="4767" spans="1:7">
      <c r="A4767" s="3791">
        <v>41913</v>
      </c>
      <c r="B4767" s="3790" t="s">
        <v>3710</v>
      </c>
      <c r="C4767" s="3790">
        <v>1135.82</v>
      </c>
      <c r="D4767" s="3790">
        <v>1113.42</v>
      </c>
      <c r="E4767" s="3790">
        <v>1113.42</v>
      </c>
      <c r="F4767" s="3792">
        <v>711561885</v>
      </c>
      <c r="G4767" s="3792">
        <v>168343000000</v>
      </c>
    </row>
    <row r="4768" spans="1:7">
      <c r="A4768" s="3791">
        <v>41914</v>
      </c>
      <c r="B4768" s="3790" t="s">
        <v>3709</v>
      </c>
      <c r="C4768" s="3790">
        <v>1117.74</v>
      </c>
      <c r="D4768" s="3790">
        <v>1092.8399999999999</v>
      </c>
      <c r="E4768" s="3790">
        <v>1095.1099999999999</v>
      </c>
      <c r="F4768" s="3792">
        <v>842208027</v>
      </c>
      <c r="G4768" s="3792">
        <v>165575000000</v>
      </c>
    </row>
    <row r="4769" spans="1:7">
      <c r="A4769" s="3791">
        <v>41915</v>
      </c>
      <c r="B4769" s="3790" t="s">
        <v>3708</v>
      </c>
      <c r="C4769" s="3790">
        <v>1104.22</v>
      </c>
      <c r="D4769" s="3790">
        <v>1088.48</v>
      </c>
      <c r="E4769" s="3790">
        <v>1092.1199999999999</v>
      </c>
      <c r="F4769" s="3792">
        <v>676651402</v>
      </c>
      <c r="G4769" s="3792">
        <v>165122000000</v>
      </c>
    </row>
    <row r="4770" spans="1:7">
      <c r="A4770" s="3791">
        <v>41918</v>
      </c>
      <c r="B4770" s="3790" t="s">
        <v>3707</v>
      </c>
      <c r="C4770" s="3790">
        <v>1124.51</v>
      </c>
      <c r="D4770" s="3790">
        <v>1096.3</v>
      </c>
      <c r="E4770" s="3790">
        <v>1120.2</v>
      </c>
      <c r="F4770" s="3792">
        <v>756571517</v>
      </c>
      <c r="G4770" s="3792">
        <v>169369000000</v>
      </c>
    </row>
    <row r="4771" spans="1:7">
      <c r="A4771" s="3791">
        <v>41919</v>
      </c>
      <c r="B4771" s="3790" t="s">
        <v>3706</v>
      </c>
      <c r="C4771" s="3790">
        <v>1127.78</v>
      </c>
      <c r="D4771" s="3790">
        <v>1106.07</v>
      </c>
      <c r="E4771" s="3790">
        <v>1106.8</v>
      </c>
      <c r="F4771" s="3792">
        <v>622926679</v>
      </c>
      <c r="G4771" s="3792">
        <v>167343000000</v>
      </c>
    </row>
    <row r="4772" spans="1:7">
      <c r="A4772" s="3791">
        <v>41920</v>
      </c>
      <c r="B4772" s="3790" t="s">
        <v>3705</v>
      </c>
      <c r="C4772" s="3790">
        <v>1102.6300000000001</v>
      </c>
      <c r="D4772" s="3790">
        <v>1082.5899999999999</v>
      </c>
      <c r="E4772" s="3790">
        <v>1082.5899999999999</v>
      </c>
      <c r="F4772" s="3792">
        <v>740774705</v>
      </c>
      <c r="G4772" s="3792">
        <v>163682000000</v>
      </c>
    </row>
    <row r="4773" spans="1:7">
      <c r="A4773" s="3791">
        <v>41921</v>
      </c>
      <c r="B4773" s="3790" t="s">
        <v>3704</v>
      </c>
      <c r="C4773" s="3790">
        <v>1111.5999999999999</v>
      </c>
      <c r="D4773" s="3790">
        <v>1084.3499999999999</v>
      </c>
      <c r="E4773" s="3790">
        <v>1088.8</v>
      </c>
      <c r="F4773" s="3792">
        <v>786806723</v>
      </c>
      <c r="G4773" s="3792">
        <v>164620000000</v>
      </c>
    </row>
    <row r="4774" spans="1:7">
      <c r="A4774" s="3791">
        <v>41922</v>
      </c>
      <c r="B4774" s="3790" t="s">
        <v>3703</v>
      </c>
      <c r="C4774" s="3790">
        <v>1081.44</v>
      </c>
      <c r="D4774" s="3790">
        <v>1060.29</v>
      </c>
      <c r="E4774" s="3790">
        <v>1064.29</v>
      </c>
      <c r="F4774" s="3792">
        <v>808845154</v>
      </c>
      <c r="G4774" s="3792">
        <v>160915000000</v>
      </c>
    </row>
    <row r="4775" spans="1:7">
      <c r="A4775" s="3791">
        <v>41925</v>
      </c>
      <c r="B4775" s="3790" t="s">
        <v>3702</v>
      </c>
      <c r="C4775" s="3790">
        <v>1086.33</v>
      </c>
      <c r="D4775" s="3790">
        <v>1060.19</v>
      </c>
      <c r="E4775" s="3790">
        <v>1076.58</v>
      </c>
      <c r="F4775" s="3792">
        <v>700633976</v>
      </c>
      <c r="G4775" s="3792">
        <v>162773000000</v>
      </c>
    </row>
    <row r="4776" spans="1:7">
      <c r="A4776" s="3791">
        <v>41926</v>
      </c>
      <c r="B4776" s="3790" t="s">
        <v>3701</v>
      </c>
      <c r="C4776" s="3790">
        <v>1088.92</v>
      </c>
      <c r="D4776" s="3790">
        <v>1071.99</v>
      </c>
      <c r="E4776" s="3790">
        <v>1075.45</v>
      </c>
      <c r="F4776" s="3792">
        <v>696535983</v>
      </c>
      <c r="G4776" s="3792">
        <v>162603000000</v>
      </c>
    </row>
    <row r="4777" spans="1:7">
      <c r="A4777" s="3791">
        <v>41927</v>
      </c>
      <c r="B4777" s="3790" t="s">
        <v>3700</v>
      </c>
      <c r="C4777" s="3790">
        <v>1076.03</v>
      </c>
      <c r="D4777" s="3790">
        <v>1057.33</v>
      </c>
      <c r="E4777" s="3790">
        <v>1067.05</v>
      </c>
      <c r="F4777" s="3792">
        <v>658475471</v>
      </c>
      <c r="G4777" s="3792">
        <v>161332000000</v>
      </c>
    </row>
    <row r="4778" spans="1:7">
      <c r="A4778" s="3791">
        <v>41928</v>
      </c>
      <c r="B4778" s="3790" t="s">
        <v>3699</v>
      </c>
      <c r="C4778" s="3790">
        <v>1077.29</v>
      </c>
      <c r="D4778" s="3790">
        <v>1037.44</v>
      </c>
      <c r="E4778" s="3790">
        <v>1045.23</v>
      </c>
      <c r="F4778" s="3792">
        <v>958716627</v>
      </c>
      <c r="G4778" s="3792">
        <v>158034000000</v>
      </c>
    </row>
    <row r="4779" spans="1:7">
      <c r="A4779" s="3791">
        <v>41929</v>
      </c>
      <c r="B4779" s="3790" t="s">
        <v>3698</v>
      </c>
      <c r="C4779" s="3790">
        <v>1076.05</v>
      </c>
      <c r="D4779" s="3790">
        <v>1048.95</v>
      </c>
      <c r="E4779" s="3790">
        <v>1072.94</v>
      </c>
      <c r="F4779" s="3792">
        <v>741047032</v>
      </c>
      <c r="G4779" s="3792">
        <v>162224000000</v>
      </c>
    </row>
    <row r="4780" spans="1:7">
      <c r="A4780" s="3791">
        <v>41932</v>
      </c>
      <c r="B4780" s="3790" t="s">
        <v>3697</v>
      </c>
      <c r="C4780" s="3790">
        <v>1079.78</v>
      </c>
      <c r="D4780" s="3790">
        <v>1050.8499999999999</v>
      </c>
      <c r="E4780" s="3790">
        <v>1056.71</v>
      </c>
      <c r="F4780" s="3792">
        <v>685261386</v>
      </c>
      <c r="G4780" s="3792">
        <v>159769000000</v>
      </c>
    </row>
    <row r="4781" spans="1:7">
      <c r="A4781" s="3791">
        <v>41933</v>
      </c>
      <c r="B4781" s="3790" t="s">
        <v>3696</v>
      </c>
      <c r="C4781" s="3790">
        <v>1068.8</v>
      </c>
      <c r="D4781" s="3790">
        <v>1044.4100000000001</v>
      </c>
      <c r="E4781" s="3790">
        <v>1063.8599999999999</v>
      </c>
      <c r="F4781" s="3792">
        <v>724971949</v>
      </c>
      <c r="G4781" s="3792">
        <v>160850000000</v>
      </c>
    </row>
    <row r="4782" spans="1:7">
      <c r="A4782" s="3791">
        <v>41934</v>
      </c>
      <c r="B4782" s="3790" t="s">
        <v>3695</v>
      </c>
      <c r="C4782" s="3790">
        <v>1072.21</v>
      </c>
      <c r="D4782" s="3790">
        <v>1047.19</v>
      </c>
      <c r="E4782" s="3790">
        <v>1047.47</v>
      </c>
      <c r="F4782" s="3792">
        <v>727861992</v>
      </c>
      <c r="G4782" s="3792">
        <v>158373000000</v>
      </c>
    </row>
    <row r="4783" spans="1:7">
      <c r="A4783" s="3791">
        <v>41935</v>
      </c>
      <c r="B4783" s="3790" t="s">
        <v>3694</v>
      </c>
      <c r="C4783" s="3790">
        <v>1045.3</v>
      </c>
      <c r="D4783" s="3790">
        <v>1025.22</v>
      </c>
      <c r="E4783" s="3790">
        <v>1035.9100000000001</v>
      </c>
      <c r="F4783" s="3792">
        <v>820147396</v>
      </c>
      <c r="G4783" s="3792">
        <v>156624000000</v>
      </c>
    </row>
    <row r="4784" spans="1:7">
      <c r="A4784" s="3791">
        <v>41936</v>
      </c>
      <c r="B4784" s="3790" t="s">
        <v>3693</v>
      </c>
      <c r="C4784" s="3790">
        <v>1038.3399999999999</v>
      </c>
      <c r="D4784" s="3790">
        <v>1023.78</v>
      </c>
      <c r="E4784" s="3790">
        <v>1036.68</v>
      </c>
      <c r="F4784" s="3792">
        <v>488090888</v>
      </c>
      <c r="G4784" s="3792">
        <v>156741000000</v>
      </c>
    </row>
    <row r="4785" spans="1:7">
      <c r="A4785" s="3791">
        <v>41939</v>
      </c>
      <c r="B4785" s="3790" t="s">
        <v>3692</v>
      </c>
      <c r="C4785" s="3790">
        <v>1054.81</v>
      </c>
      <c r="D4785" s="3790">
        <v>1030.81</v>
      </c>
      <c r="E4785" s="3790">
        <v>1039.5</v>
      </c>
      <c r="F4785" s="3792">
        <v>703914559</v>
      </c>
      <c r="G4785" s="3792">
        <v>157167000000</v>
      </c>
    </row>
    <row r="4786" spans="1:7">
      <c r="A4786" s="3791">
        <v>41940</v>
      </c>
      <c r="B4786" s="3790" t="s">
        <v>3691</v>
      </c>
      <c r="C4786" s="3790">
        <v>1055.69</v>
      </c>
      <c r="D4786" s="3790">
        <v>1035.69</v>
      </c>
      <c r="E4786" s="3790">
        <v>1049.58</v>
      </c>
      <c r="F4786" s="3792">
        <v>717773543</v>
      </c>
      <c r="G4786" s="3792">
        <v>158691000000</v>
      </c>
    </row>
    <row r="4787" spans="1:7">
      <c r="A4787" s="3791">
        <v>41941</v>
      </c>
      <c r="B4787" s="3790" t="s">
        <v>3690</v>
      </c>
      <c r="C4787" s="3790">
        <v>1059.6199999999999</v>
      </c>
      <c r="D4787" s="3790">
        <v>1040.99</v>
      </c>
      <c r="E4787" s="3790">
        <v>1059.6199999999999</v>
      </c>
      <c r="F4787" s="3792">
        <v>844956716</v>
      </c>
      <c r="G4787" s="3792">
        <v>160209000000</v>
      </c>
    </row>
    <row r="4788" spans="1:7">
      <c r="A4788" s="3791">
        <v>41942</v>
      </c>
      <c r="B4788" s="3790" t="s">
        <v>3689</v>
      </c>
      <c r="C4788" s="3790">
        <v>1098.68</v>
      </c>
      <c r="D4788" s="3790">
        <v>1040.95</v>
      </c>
      <c r="E4788" s="3790">
        <v>1098.68</v>
      </c>
      <c r="F4788" s="3792">
        <v>1147662548</v>
      </c>
      <c r="G4788" s="3792">
        <v>166115000000</v>
      </c>
    </row>
    <row r="4789" spans="1:7">
      <c r="A4789" s="3791">
        <v>41943</v>
      </c>
      <c r="B4789" s="3790" t="s">
        <v>3688</v>
      </c>
      <c r="C4789" s="3790">
        <v>1112.71</v>
      </c>
      <c r="D4789" s="3790">
        <v>1078.47</v>
      </c>
      <c r="E4789" s="3790">
        <v>1091.44</v>
      </c>
      <c r="F4789" s="3792">
        <v>1201805888</v>
      </c>
      <c r="G4789" s="3792">
        <v>165020000000</v>
      </c>
    </row>
    <row r="4790" spans="1:7">
      <c r="A4790" s="3791">
        <v>41946</v>
      </c>
      <c r="B4790" s="3790" t="s">
        <v>3687</v>
      </c>
      <c r="C4790" s="3790">
        <v>1086.9000000000001</v>
      </c>
      <c r="D4790" s="3790">
        <v>1073.3</v>
      </c>
      <c r="E4790" s="3790">
        <v>1078.33</v>
      </c>
      <c r="F4790" s="3792">
        <v>394703320</v>
      </c>
      <c r="G4790" s="3792">
        <v>163037000000</v>
      </c>
    </row>
    <row r="4791" spans="1:7">
      <c r="A4791" s="3791">
        <v>41948</v>
      </c>
      <c r="B4791" s="3790" t="s">
        <v>3686</v>
      </c>
      <c r="C4791" s="3790">
        <v>1071.95</v>
      </c>
      <c r="D4791" s="3790">
        <v>1035.8599999999999</v>
      </c>
      <c r="E4791" s="3790">
        <v>1054.45</v>
      </c>
      <c r="F4791" s="3792">
        <v>797604267</v>
      </c>
      <c r="G4791" s="3792">
        <v>159428000000</v>
      </c>
    </row>
    <row r="4792" spans="1:7">
      <c r="A4792" s="3791">
        <v>41949</v>
      </c>
      <c r="B4792" s="3790" t="s">
        <v>3685</v>
      </c>
      <c r="C4792" s="3790">
        <v>1054.28</v>
      </c>
      <c r="D4792" s="3790">
        <v>1007.64</v>
      </c>
      <c r="E4792" s="3790">
        <v>1017.28</v>
      </c>
      <c r="F4792" s="3792">
        <v>878107470</v>
      </c>
      <c r="G4792" s="3792">
        <v>153808000000</v>
      </c>
    </row>
    <row r="4793" spans="1:7">
      <c r="A4793" s="3791">
        <v>41950</v>
      </c>
      <c r="B4793" s="3790" t="s">
        <v>3684</v>
      </c>
      <c r="C4793" s="3790">
        <v>1028.2</v>
      </c>
      <c r="D4793" s="3790">
        <v>978.62</v>
      </c>
      <c r="E4793" s="3790">
        <v>1007.68</v>
      </c>
      <c r="F4793" s="3792">
        <v>1312018612</v>
      </c>
      <c r="G4793" s="3792">
        <v>152356000000</v>
      </c>
    </row>
    <row r="4794" spans="1:7">
      <c r="A4794" s="3791">
        <v>41953</v>
      </c>
      <c r="B4794" s="3790" t="s">
        <v>3683</v>
      </c>
      <c r="C4794" s="3790">
        <v>1054.4000000000001</v>
      </c>
      <c r="D4794" s="3790">
        <v>1011.45</v>
      </c>
      <c r="E4794" s="3790">
        <v>1045.51</v>
      </c>
      <c r="F4794" s="3792">
        <v>788692103</v>
      </c>
      <c r="G4794" s="3792">
        <v>158076000000</v>
      </c>
    </row>
    <row r="4795" spans="1:7">
      <c r="A4795" s="3791">
        <v>41954</v>
      </c>
      <c r="B4795" s="3790" t="s">
        <v>3682</v>
      </c>
      <c r="C4795" s="3790">
        <v>1047.6500000000001</v>
      </c>
      <c r="D4795" s="3790">
        <v>1022.61</v>
      </c>
      <c r="E4795" s="3790">
        <v>1028.95</v>
      </c>
      <c r="F4795" s="3792">
        <v>821972550</v>
      </c>
      <c r="G4795" s="3792">
        <v>155572000000</v>
      </c>
    </row>
    <row r="4796" spans="1:7">
      <c r="A4796" s="3791">
        <v>41955</v>
      </c>
      <c r="B4796" s="3790" t="s">
        <v>3681</v>
      </c>
      <c r="C4796" s="3790">
        <v>1045.21</v>
      </c>
      <c r="D4796" s="3790">
        <v>1024.27</v>
      </c>
      <c r="E4796" s="3790">
        <v>1045.0899999999999</v>
      </c>
      <c r="F4796" s="3792">
        <v>731469166</v>
      </c>
      <c r="G4796" s="3792">
        <v>158011000000</v>
      </c>
    </row>
    <row r="4797" spans="1:7">
      <c r="A4797" s="3791">
        <v>41956</v>
      </c>
      <c r="B4797" s="3790" t="s">
        <v>3680</v>
      </c>
      <c r="C4797" s="3790">
        <v>1045</v>
      </c>
      <c r="D4797" s="3790">
        <v>1011.58</v>
      </c>
      <c r="E4797" s="3790">
        <v>1012.16</v>
      </c>
      <c r="F4797" s="3792">
        <v>841229111</v>
      </c>
      <c r="G4797" s="3792">
        <v>153033000000</v>
      </c>
    </row>
    <row r="4798" spans="1:7">
      <c r="A4798" s="3791">
        <v>41957</v>
      </c>
      <c r="B4798" s="3790" t="s">
        <v>3679</v>
      </c>
      <c r="C4798" s="3790">
        <v>1008.3</v>
      </c>
      <c r="D4798" s="3790">
        <v>983.19</v>
      </c>
      <c r="E4798" s="3790">
        <v>1002.96</v>
      </c>
      <c r="F4798" s="3792">
        <v>704573823</v>
      </c>
      <c r="G4798" s="3792">
        <v>151643000000</v>
      </c>
    </row>
    <row r="4799" spans="1:7">
      <c r="A4799" s="3791">
        <v>41960</v>
      </c>
      <c r="B4799" s="3790" t="s">
        <v>3678</v>
      </c>
      <c r="C4799" s="3790">
        <v>1007.73</v>
      </c>
      <c r="D4799" s="3790">
        <v>996.9</v>
      </c>
      <c r="E4799" s="3790">
        <v>1004.13</v>
      </c>
      <c r="F4799" s="3792">
        <v>539339760</v>
      </c>
      <c r="G4799" s="3792">
        <v>151819000000</v>
      </c>
    </row>
    <row r="4800" spans="1:7">
      <c r="A4800" s="3791">
        <v>41961</v>
      </c>
      <c r="B4800" s="3790" t="s">
        <v>3677</v>
      </c>
      <c r="C4800" s="3790">
        <v>1027.98</v>
      </c>
      <c r="D4800" s="3790">
        <v>1003.97</v>
      </c>
      <c r="E4800" s="3790">
        <v>1020.77</v>
      </c>
      <c r="F4800" s="3792">
        <v>792195959</v>
      </c>
      <c r="G4800" s="3792">
        <v>154336000000</v>
      </c>
    </row>
    <row r="4801" spans="1:7">
      <c r="A4801" s="3791">
        <v>41962</v>
      </c>
      <c r="B4801" s="3790" t="s">
        <v>3676</v>
      </c>
      <c r="C4801" s="3790">
        <v>1025.05</v>
      </c>
      <c r="D4801" s="3790">
        <v>1014.61</v>
      </c>
      <c r="E4801" s="3790">
        <v>1021.17</v>
      </c>
      <c r="F4801" s="3792">
        <v>661352190</v>
      </c>
      <c r="G4801" s="3792">
        <v>154396000000</v>
      </c>
    </row>
    <row r="4802" spans="1:7">
      <c r="A4802" s="3791">
        <v>41963</v>
      </c>
      <c r="B4802" s="3790" t="s">
        <v>3675</v>
      </c>
      <c r="C4802" s="3790">
        <v>1041.2</v>
      </c>
      <c r="D4802" s="3790">
        <v>1021.05</v>
      </c>
      <c r="E4802" s="3790">
        <v>1040.3599999999999</v>
      </c>
      <c r="F4802" s="3792">
        <v>743260242</v>
      </c>
      <c r="G4802" s="3792">
        <v>157296000000</v>
      </c>
    </row>
    <row r="4803" spans="1:7">
      <c r="A4803" s="3791">
        <v>41964</v>
      </c>
      <c r="B4803" s="3790" t="s">
        <v>3674</v>
      </c>
      <c r="C4803" s="3790">
        <v>1063.03</v>
      </c>
      <c r="D4803" s="3790">
        <v>1041.19</v>
      </c>
      <c r="E4803" s="3790">
        <v>1058.8</v>
      </c>
      <c r="F4803" s="3792">
        <v>785457990</v>
      </c>
      <c r="G4803" s="3792">
        <v>160086000000</v>
      </c>
    </row>
    <row r="4804" spans="1:7">
      <c r="A4804" s="3791">
        <v>41967</v>
      </c>
      <c r="B4804" s="3790" t="s">
        <v>3673</v>
      </c>
      <c r="C4804" s="3790">
        <v>1085.1600000000001</v>
      </c>
      <c r="D4804" s="3790">
        <v>1058.5899999999999</v>
      </c>
      <c r="E4804" s="3790">
        <v>1076.1600000000001</v>
      </c>
      <c r="F4804" s="3792">
        <v>701313791</v>
      </c>
      <c r="G4804" s="3792">
        <v>162709000000</v>
      </c>
    </row>
    <row r="4805" spans="1:7">
      <c r="A4805" s="3791">
        <v>41968</v>
      </c>
      <c r="B4805" s="3790" t="s">
        <v>3672</v>
      </c>
      <c r="C4805" s="3790">
        <v>1074.24</v>
      </c>
      <c r="D4805" s="3790">
        <v>1051.29</v>
      </c>
      <c r="E4805" s="3790">
        <v>1054.3800000000001</v>
      </c>
      <c r="F4805" s="3792">
        <v>585462362</v>
      </c>
      <c r="G4805" s="3792">
        <v>159417000000</v>
      </c>
    </row>
    <row r="4806" spans="1:7">
      <c r="A4806" s="3791">
        <v>41969</v>
      </c>
      <c r="B4806" s="3790" t="s">
        <v>3671</v>
      </c>
      <c r="C4806" s="3790">
        <v>1045.49</v>
      </c>
      <c r="D4806" s="3790">
        <v>1022.31</v>
      </c>
      <c r="E4806" s="3790">
        <v>1027.6099999999999</v>
      </c>
      <c r="F4806" s="3792">
        <v>651856460</v>
      </c>
      <c r="G4806" s="3792">
        <v>155369000000</v>
      </c>
    </row>
    <row r="4807" spans="1:7">
      <c r="A4807" s="3791">
        <v>41970</v>
      </c>
      <c r="B4807" s="3790" t="s">
        <v>3670</v>
      </c>
      <c r="C4807" s="3790">
        <v>1038.79</v>
      </c>
      <c r="D4807" s="3790">
        <v>1000.32</v>
      </c>
      <c r="E4807" s="3790">
        <v>1006.43</v>
      </c>
      <c r="F4807" s="3792">
        <v>832881425</v>
      </c>
      <c r="G4807" s="3792">
        <v>152167000000</v>
      </c>
    </row>
    <row r="4808" spans="1:7">
      <c r="A4808" s="3791">
        <v>41971</v>
      </c>
      <c r="B4808" s="3790" t="s">
        <v>3669</v>
      </c>
      <c r="C4808" s="3790">
        <v>997.17</v>
      </c>
      <c r="D4808" s="3790">
        <v>965.72</v>
      </c>
      <c r="E4808" s="3790">
        <v>974.27</v>
      </c>
      <c r="F4808" s="3792">
        <v>903681409</v>
      </c>
      <c r="G4808" s="3792">
        <v>147304000000</v>
      </c>
    </row>
    <row r="4809" spans="1:7">
      <c r="A4809" s="3791">
        <v>41974</v>
      </c>
      <c r="B4809" s="3790" t="s">
        <v>3668</v>
      </c>
      <c r="C4809" s="3790">
        <v>967.08</v>
      </c>
      <c r="D4809" s="3790">
        <v>925.9</v>
      </c>
      <c r="E4809" s="3790">
        <v>958.33</v>
      </c>
      <c r="F4809" s="3792">
        <v>1181927968</v>
      </c>
      <c r="G4809" s="3792">
        <v>144894000000</v>
      </c>
    </row>
    <row r="4810" spans="1:7">
      <c r="A4810" s="3791">
        <v>41975</v>
      </c>
      <c r="B4810" s="3790" t="s">
        <v>3667</v>
      </c>
      <c r="C4810" s="3790">
        <v>981.99</v>
      </c>
      <c r="D4810" s="3790">
        <v>923.49</v>
      </c>
      <c r="E4810" s="3790">
        <v>925.43</v>
      </c>
      <c r="F4810" s="3792">
        <v>890044478</v>
      </c>
      <c r="G4810" s="3792">
        <v>139920000000</v>
      </c>
    </row>
    <row r="4811" spans="1:7">
      <c r="A4811" s="3791">
        <v>41976</v>
      </c>
      <c r="B4811" s="3790" t="s">
        <v>3666</v>
      </c>
      <c r="C4811" s="3790">
        <v>953.82</v>
      </c>
      <c r="D4811" s="3790">
        <v>914.08</v>
      </c>
      <c r="E4811" s="3790">
        <v>948.58</v>
      </c>
      <c r="F4811" s="3792">
        <v>865049939</v>
      </c>
      <c r="G4811" s="3792">
        <v>143420000000</v>
      </c>
    </row>
    <row r="4812" spans="1:7">
      <c r="A4812" s="3791">
        <v>41977</v>
      </c>
      <c r="B4812" s="3790" t="s">
        <v>3665</v>
      </c>
      <c r="C4812" s="3790">
        <v>969.03</v>
      </c>
      <c r="D4812" s="3790">
        <v>918.65</v>
      </c>
      <c r="E4812" s="3790">
        <v>918.65</v>
      </c>
      <c r="F4812" s="3792">
        <v>1102982407</v>
      </c>
      <c r="G4812" s="3792">
        <v>138895000000</v>
      </c>
    </row>
    <row r="4813" spans="1:7">
      <c r="A4813" s="3791">
        <v>41978</v>
      </c>
      <c r="B4813" s="3790" t="s">
        <v>3664</v>
      </c>
      <c r="C4813" s="3790">
        <v>939.97</v>
      </c>
      <c r="D4813" s="3790">
        <v>893.33</v>
      </c>
      <c r="E4813" s="3790">
        <v>908.75</v>
      </c>
      <c r="F4813" s="3792">
        <v>816627502</v>
      </c>
      <c r="G4813" s="3792">
        <v>137398000000</v>
      </c>
    </row>
    <row r="4814" spans="1:7">
      <c r="A4814" s="3791">
        <v>41981</v>
      </c>
      <c r="B4814" s="3790" t="s">
        <v>3663</v>
      </c>
      <c r="C4814" s="3790">
        <v>922.58</v>
      </c>
      <c r="D4814" s="3790">
        <v>870.2</v>
      </c>
      <c r="E4814" s="3790">
        <v>870.37</v>
      </c>
      <c r="F4814" s="3792">
        <v>864082030</v>
      </c>
      <c r="G4814" s="3792">
        <v>131596000000</v>
      </c>
    </row>
    <row r="4815" spans="1:7">
      <c r="A4815" s="3791">
        <v>41982</v>
      </c>
      <c r="B4815" s="3790" t="s">
        <v>3662</v>
      </c>
      <c r="C4815" s="3790">
        <v>867.82</v>
      </c>
      <c r="D4815" s="3790">
        <v>846.83</v>
      </c>
      <c r="E4815" s="3790">
        <v>857.51</v>
      </c>
      <c r="F4815" s="3792">
        <v>800696166</v>
      </c>
      <c r="G4815" s="3792">
        <v>129652000000</v>
      </c>
    </row>
    <row r="4816" spans="1:7">
      <c r="A4816" s="3791">
        <v>41983</v>
      </c>
      <c r="B4816" s="3790" t="s">
        <v>3661</v>
      </c>
      <c r="C4816" s="3790">
        <v>879.5</v>
      </c>
      <c r="D4816" s="3790">
        <v>852.78</v>
      </c>
      <c r="E4816" s="3790">
        <v>855.05</v>
      </c>
      <c r="F4816" s="3792">
        <v>770329943</v>
      </c>
      <c r="G4816" s="3792">
        <v>129279000000</v>
      </c>
    </row>
    <row r="4817" spans="1:7">
      <c r="A4817" s="3791">
        <v>41984</v>
      </c>
      <c r="B4817" s="3790" t="s">
        <v>3660</v>
      </c>
      <c r="C4817" s="3790">
        <v>860.5</v>
      </c>
      <c r="D4817" s="3790">
        <v>817.42</v>
      </c>
      <c r="E4817" s="3790">
        <v>824.01</v>
      </c>
      <c r="F4817" s="3792">
        <v>907541448</v>
      </c>
      <c r="G4817" s="3792">
        <v>124586000000</v>
      </c>
    </row>
    <row r="4818" spans="1:7">
      <c r="A4818" s="3791">
        <v>41985</v>
      </c>
      <c r="B4818" s="3790" t="s">
        <v>3659</v>
      </c>
      <c r="C4818" s="3790">
        <v>817.46</v>
      </c>
      <c r="D4818" s="3790">
        <v>784.53</v>
      </c>
      <c r="E4818" s="3790">
        <v>799.18</v>
      </c>
      <c r="F4818" s="3792">
        <v>882120401</v>
      </c>
      <c r="G4818" s="3792">
        <v>120832000000</v>
      </c>
    </row>
    <row r="4819" spans="1:7">
      <c r="A4819" s="3791">
        <v>41988</v>
      </c>
      <c r="B4819" s="3790" t="s">
        <v>3470</v>
      </c>
      <c r="C4819" s="3790">
        <v>802.03</v>
      </c>
      <c r="D4819" s="3790">
        <v>718.32</v>
      </c>
      <c r="E4819" s="3790">
        <v>718.32</v>
      </c>
      <c r="F4819" s="3792">
        <v>1124861786</v>
      </c>
      <c r="G4819" s="3792">
        <v>108607000000</v>
      </c>
    </row>
    <row r="4820" spans="1:7">
      <c r="A4820" s="3791">
        <v>41989</v>
      </c>
      <c r="B4820" s="3790" t="s">
        <v>3658</v>
      </c>
      <c r="C4820" s="3790">
        <v>752.32</v>
      </c>
      <c r="D4820" s="3790">
        <v>578.21</v>
      </c>
      <c r="E4820" s="3790">
        <v>629.15</v>
      </c>
      <c r="F4820" s="3792">
        <v>1472684374</v>
      </c>
      <c r="G4820" s="3792">
        <v>92579100081</v>
      </c>
    </row>
    <row r="4821" spans="1:7">
      <c r="A4821" s="3791">
        <v>41990</v>
      </c>
      <c r="B4821" s="3790" t="s">
        <v>3657</v>
      </c>
      <c r="C4821" s="3790">
        <v>744.49</v>
      </c>
      <c r="D4821" s="3790">
        <v>623.88</v>
      </c>
      <c r="E4821" s="3790">
        <v>718.26</v>
      </c>
      <c r="F4821" s="3792">
        <v>1159062599</v>
      </c>
      <c r="G4821" s="3792">
        <v>105692000000</v>
      </c>
    </row>
    <row r="4822" spans="1:7">
      <c r="A4822" s="3791">
        <v>41991</v>
      </c>
      <c r="B4822" s="3790" t="s">
        <v>3656</v>
      </c>
      <c r="C4822" s="3790">
        <v>786.01</v>
      </c>
      <c r="D4822" s="3790">
        <v>732.78</v>
      </c>
      <c r="E4822" s="3790">
        <v>764.93</v>
      </c>
      <c r="F4822" s="3792">
        <v>1285051866</v>
      </c>
      <c r="G4822" s="3792">
        <v>112558000000</v>
      </c>
    </row>
    <row r="4823" spans="1:7">
      <c r="A4823" s="3791">
        <v>41992</v>
      </c>
      <c r="B4823" s="3790" t="s">
        <v>3655</v>
      </c>
      <c r="C4823" s="3790">
        <v>768.06</v>
      </c>
      <c r="D4823" s="3790">
        <v>739.11</v>
      </c>
      <c r="E4823" s="3790">
        <v>768.06</v>
      </c>
      <c r="F4823" s="3792">
        <v>729873621</v>
      </c>
      <c r="G4823" s="3792">
        <v>113019000000</v>
      </c>
    </row>
    <row r="4824" spans="1:7">
      <c r="A4824" s="3791">
        <v>41995</v>
      </c>
      <c r="B4824" s="3790" t="s">
        <v>3654</v>
      </c>
      <c r="C4824" s="3790">
        <v>847.74</v>
      </c>
      <c r="D4824" s="3790">
        <v>779.21</v>
      </c>
      <c r="E4824" s="3790">
        <v>811.03</v>
      </c>
      <c r="F4824" s="3792">
        <v>897521783</v>
      </c>
      <c r="G4824" s="3792">
        <v>119343000000</v>
      </c>
    </row>
    <row r="4825" spans="1:7">
      <c r="A4825" s="3791">
        <v>41996</v>
      </c>
      <c r="B4825" s="3790" t="s">
        <v>3653</v>
      </c>
      <c r="C4825" s="3790">
        <v>849.89</v>
      </c>
      <c r="D4825" s="3790">
        <v>782.26</v>
      </c>
      <c r="E4825" s="3790">
        <v>794.99</v>
      </c>
      <c r="F4825" s="3792">
        <v>743650276</v>
      </c>
      <c r="G4825" s="3792">
        <v>116982000000</v>
      </c>
    </row>
    <row r="4826" spans="1:7">
      <c r="A4826" s="3791">
        <v>41997</v>
      </c>
      <c r="B4826" s="3790" t="s">
        <v>3652</v>
      </c>
      <c r="C4826" s="3790">
        <v>817.83</v>
      </c>
      <c r="D4826" s="3790">
        <v>792.75</v>
      </c>
      <c r="E4826" s="3790">
        <v>814.97</v>
      </c>
      <c r="F4826" s="3792">
        <v>511658713</v>
      </c>
      <c r="G4826" s="3792">
        <v>119922000000</v>
      </c>
    </row>
    <row r="4827" spans="1:7">
      <c r="A4827" s="3791">
        <v>41998</v>
      </c>
      <c r="B4827" s="3790" t="s">
        <v>3651</v>
      </c>
      <c r="C4827" s="3790">
        <v>849.82</v>
      </c>
      <c r="D4827" s="3790">
        <v>817.6</v>
      </c>
      <c r="E4827" s="3790">
        <v>844.09</v>
      </c>
      <c r="F4827" s="3792">
        <v>446070812</v>
      </c>
      <c r="G4827" s="3792">
        <v>124208000000</v>
      </c>
    </row>
    <row r="4828" spans="1:7">
      <c r="A4828" s="3791">
        <v>41999</v>
      </c>
      <c r="B4828" s="3790" t="s">
        <v>3600</v>
      </c>
      <c r="C4828" s="3790">
        <v>864.71</v>
      </c>
      <c r="D4828" s="3790">
        <v>821.61</v>
      </c>
      <c r="E4828" s="3790">
        <v>828.57</v>
      </c>
      <c r="F4828" s="3792">
        <v>411157618</v>
      </c>
      <c r="G4828" s="3792">
        <v>121924000000</v>
      </c>
    </row>
    <row r="4829" spans="1:7">
      <c r="A4829" s="3791">
        <v>42002</v>
      </c>
      <c r="B4829" s="3790" t="s">
        <v>3650</v>
      </c>
      <c r="C4829" s="3790">
        <v>827.48</v>
      </c>
      <c r="D4829" s="3790">
        <v>782.27</v>
      </c>
      <c r="E4829" s="3790">
        <v>795.09</v>
      </c>
      <c r="F4829" s="3792">
        <v>562256302</v>
      </c>
      <c r="G4829" s="3792">
        <v>116996000000</v>
      </c>
    </row>
    <row r="4830" spans="1:7">
      <c r="A4830" s="3791">
        <v>42003</v>
      </c>
      <c r="B4830" s="3790" t="s">
        <v>3649</v>
      </c>
      <c r="C4830" s="3790">
        <v>795.84</v>
      </c>
      <c r="D4830" s="3790">
        <v>756.96</v>
      </c>
      <c r="E4830" s="3790">
        <v>790.71</v>
      </c>
      <c r="F4830" s="3792">
        <v>451335367</v>
      </c>
      <c r="G4830" s="3792">
        <v>116352000000</v>
      </c>
    </row>
    <row r="4831" spans="1:7">
      <c r="A4831" s="3791">
        <v>42009</v>
      </c>
      <c r="B4831" s="3790" t="s">
        <v>3648</v>
      </c>
      <c r="C4831" s="3790">
        <v>789.09</v>
      </c>
      <c r="D4831" s="3790">
        <v>744.23</v>
      </c>
      <c r="E4831" s="3790">
        <v>761.3</v>
      </c>
      <c r="F4831" s="3792">
        <v>253213163</v>
      </c>
      <c r="G4831" s="3792">
        <v>112025000000</v>
      </c>
    </row>
    <row r="4832" spans="1:7">
      <c r="A4832" s="3791">
        <v>42010</v>
      </c>
      <c r="B4832" s="3790" t="s">
        <v>3647</v>
      </c>
      <c r="C4832" s="3790">
        <v>755.03</v>
      </c>
      <c r="D4832" s="3790">
        <v>723.21</v>
      </c>
      <c r="E4832" s="3790">
        <v>746.48</v>
      </c>
      <c r="F4832" s="3792">
        <v>336593957</v>
      </c>
      <c r="G4832" s="3792">
        <v>109845000000</v>
      </c>
    </row>
    <row r="4833" spans="1:7">
      <c r="A4833" s="3791">
        <v>42012</v>
      </c>
      <c r="B4833" s="3790" t="s">
        <v>3646</v>
      </c>
      <c r="C4833" s="3790">
        <v>822.32</v>
      </c>
      <c r="D4833" s="3790">
        <v>744.77</v>
      </c>
      <c r="E4833" s="3790">
        <v>812.02</v>
      </c>
      <c r="F4833" s="3792">
        <v>575687566</v>
      </c>
      <c r="G4833" s="3792">
        <v>119489000000</v>
      </c>
    </row>
    <row r="4834" spans="1:7">
      <c r="A4834" s="3791">
        <v>42013</v>
      </c>
      <c r="B4834" s="3790" t="s">
        <v>3645</v>
      </c>
      <c r="C4834" s="3790">
        <v>820.15</v>
      </c>
      <c r="D4834" s="3790">
        <v>765.94</v>
      </c>
      <c r="E4834" s="3790">
        <v>782.62</v>
      </c>
      <c r="F4834" s="3792">
        <v>439203471</v>
      </c>
      <c r="G4834" s="3792">
        <v>115162000000</v>
      </c>
    </row>
    <row r="4835" spans="1:7">
      <c r="A4835" s="3791">
        <v>42016</v>
      </c>
      <c r="B4835" s="3790" t="s">
        <v>3644</v>
      </c>
      <c r="C4835" s="3790">
        <v>778.97</v>
      </c>
      <c r="D4835" s="3790">
        <v>748.92</v>
      </c>
      <c r="E4835" s="3790">
        <v>756.63</v>
      </c>
      <c r="F4835" s="3792">
        <v>370739809</v>
      </c>
      <c r="G4835" s="3792">
        <v>111337000000</v>
      </c>
    </row>
    <row r="4836" spans="1:7">
      <c r="A4836" s="3791">
        <v>42017</v>
      </c>
      <c r="B4836" s="3790" t="s">
        <v>3643</v>
      </c>
      <c r="C4836" s="3790">
        <v>758.15</v>
      </c>
      <c r="D4836" s="3790">
        <v>724.64</v>
      </c>
      <c r="E4836" s="3790">
        <v>737.88</v>
      </c>
      <c r="F4836" s="3792">
        <v>503663822</v>
      </c>
      <c r="G4836" s="3792">
        <v>108578000000</v>
      </c>
    </row>
    <row r="4837" spans="1:7">
      <c r="A4837" s="3791">
        <v>42018</v>
      </c>
      <c r="B4837" s="3790" t="s">
        <v>3642</v>
      </c>
      <c r="C4837" s="3790">
        <v>744.39</v>
      </c>
      <c r="D4837" s="3790">
        <v>723.98</v>
      </c>
      <c r="E4837" s="3790">
        <v>743.06</v>
      </c>
      <c r="F4837" s="3792">
        <v>477966223</v>
      </c>
      <c r="G4837" s="3792">
        <v>109341000000</v>
      </c>
    </row>
    <row r="4838" spans="1:7">
      <c r="A4838" s="3791">
        <v>42019</v>
      </c>
      <c r="B4838" s="3790" t="s">
        <v>3641</v>
      </c>
      <c r="C4838" s="3790">
        <v>776.27</v>
      </c>
      <c r="D4838" s="3790">
        <v>751.93</v>
      </c>
      <c r="E4838" s="3790">
        <v>762.39</v>
      </c>
      <c r="F4838" s="3792">
        <v>592834968</v>
      </c>
      <c r="G4838" s="3792">
        <v>112185000000</v>
      </c>
    </row>
    <row r="4839" spans="1:7">
      <c r="A4839" s="3791">
        <v>42020</v>
      </c>
      <c r="B4839" s="3790" t="s">
        <v>3640</v>
      </c>
      <c r="C4839" s="3790">
        <v>770.68</v>
      </c>
      <c r="D4839" s="3790">
        <v>747.84</v>
      </c>
      <c r="E4839" s="3790">
        <v>769.8</v>
      </c>
      <c r="F4839" s="3792">
        <v>456014744</v>
      </c>
      <c r="G4839" s="3792">
        <v>113276000000</v>
      </c>
    </row>
    <row r="4840" spans="1:7">
      <c r="A4840" s="3791">
        <v>42023</v>
      </c>
      <c r="B4840" s="3790" t="s">
        <v>3466</v>
      </c>
      <c r="C4840" s="3790">
        <v>797.97</v>
      </c>
      <c r="D4840" s="3790">
        <v>763.65</v>
      </c>
      <c r="E4840" s="3790">
        <v>766.57</v>
      </c>
      <c r="F4840" s="3792">
        <v>570772942</v>
      </c>
      <c r="G4840" s="3792">
        <v>112800000000</v>
      </c>
    </row>
    <row r="4841" spans="1:7">
      <c r="A4841" s="3791">
        <v>42024</v>
      </c>
      <c r="B4841" s="3790" t="s">
        <v>3639</v>
      </c>
      <c r="C4841" s="3790">
        <v>773.15</v>
      </c>
      <c r="D4841" s="3790">
        <v>750.85</v>
      </c>
      <c r="E4841" s="3790">
        <v>756.27</v>
      </c>
      <c r="F4841" s="3792">
        <v>486296983</v>
      </c>
      <c r="G4841" s="3792">
        <v>111284000000</v>
      </c>
    </row>
    <row r="4842" spans="1:7">
      <c r="A4842" s="3791">
        <v>42025</v>
      </c>
      <c r="B4842" s="3790" t="s">
        <v>3638</v>
      </c>
      <c r="C4842" s="3790">
        <v>784.15</v>
      </c>
      <c r="D4842" s="3790">
        <v>752.89</v>
      </c>
      <c r="E4842" s="3790">
        <v>782.13</v>
      </c>
      <c r="F4842" s="3792">
        <v>471548728</v>
      </c>
      <c r="G4842" s="3792">
        <v>115090000000</v>
      </c>
    </row>
    <row r="4843" spans="1:7">
      <c r="A4843" s="3791">
        <v>42026</v>
      </c>
      <c r="B4843" s="3790" t="s">
        <v>3637</v>
      </c>
      <c r="C4843" s="3790">
        <v>821.34</v>
      </c>
      <c r="D4843" s="3790">
        <v>778.57</v>
      </c>
      <c r="E4843" s="3790">
        <v>817.14</v>
      </c>
      <c r="F4843" s="3792">
        <v>766495786</v>
      </c>
      <c r="G4843" s="3792">
        <v>120241000000</v>
      </c>
    </row>
    <row r="4844" spans="1:7">
      <c r="A4844" s="3791">
        <v>42027</v>
      </c>
      <c r="B4844" s="3790" t="s">
        <v>3636</v>
      </c>
      <c r="C4844" s="3790">
        <v>845.65</v>
      </c>
      <c r="D4844" s="3790">
        <v>817.06</v>
      </c>
      <c r="E4844" s="3790">
        <v>820.99</v>
      </c>
      <c r="F4844" s="3792">
        <v>689548313</v>
      </c>
      <c r="G4844" s="3792">
        <v>120808000000</v>
      </c>
    </row>
    <row r="4845" spans="1:7">
      <c r="A4845" s="3791">
        <v>42030</v>
      </c>
      <c r="B4845" s="3790" t="s">
        <v>3635</v>
      </c>
      <c r="C4845" s="3790">
        <v>815.99</v>
      </c>
      <c r="D4845" s="3790">
        <v>777.21</v>
      </c>
      <c r="E4845" s="3790">
        <v>781.31</v>
      </c>
      <c r="F4845" s="3792">
        <v>560695928</v>
      </c>
      <c r="G4845" s="3792">
        <v>114969000000</v>
      </c>
    </row>
    <row r="4846" spans="1:7">
      <c r="A4846" s="3791">
        <v>42031</v>
      </c>
      <c r="B4846" s="3790" t="s">
        <v>3366</v>
      </c>
      <c r="C4846" s="3790">
        <v>785.25</v>
      </c>
      <c r="D4846" s="3790">
        <v>743.39</v>
      </c>
      <c r="E4846" s="3790">
        <v>783.53</v>
      </c>
      <c r="F4846" s="3792">
        <v>650195671</v>
      </c>
      <c r="G4846" s="3792">
        <v>115296000000</v>
      </c>
    </row>
    <row r="4847" spans="1:7">
      <c r="A4847" s="3791">
        <v>42032</v>
      </c>
      <c r="B4847" s="3790" t="s">
        <v>3634</v>
      </c>
      <c r="C4847" s="3790">
        <v>803.54</v>
      </c>
      <c r="D4847" s="3790">
        <v>762.88</v>
      </c>
      <c r="E4847" s="3790">
        <v>765.37</v>
      </c>
      <c r="F4847" s="3792">
        <v>632473898</v>
      </c>
      <c r="G4847" s="3792">
        <v>112624000000</v>
      </c>
    </row>
    <row r="4848" spans="1:7">
      <c r="A4848" s="3791">
        <v>42033</v>
      </c>
      <c r="B4848" s="3790" t="s">
        <v>3633</v>
      </c>
      <c r="C4848" s="3790">
        <v>769.31</v>
      </c>
      <c r="D4848" s="3790">
        <v>747.45</v>
      </c>
      <c r="E4848" s="3790">
        <v>747.45</v>
      </c>
      <c r="F4848" s="3792">
        <v>556437828</v>
      </c>
      <c r="G4848" s="3792">
        <v>109987000000</v>
      </c>
    </row>
    <row r="4849" spans="1:7">
      <c r="A4849" s="3791">
        <v>42034</v>
      </c>
      <c r="B4849" s="3790" t="s">
        <v>3632</v>
      </c>
      <c r="C4849" s="3790">
        <v>764.59</v>
      </c>
      <c r="D4849" s="3790">
        <v>720.31</v>
      </c>
      <c r="E4849" s="3790">
        <v>737.35</v>
      </c>
      <c r="F4849" s="3792">
        <v>597068950</v>
      </c>
      <c r="G4849" s="3792">
        <v>108500000000</v>
      </c>
    </row>
    <row r="4850" spans="1:7">
      <c r="A4850" s="3791">
        <v>42037</v>
      </c>
      <c r="B4850" s="3790" t="s">
        <v>3631</v>
      </c>
      <c r="C4850" s="3790">
        <v>760.07</v>
      </c>
      <c r="D4850" s="3790">
        <v>725.17</v>
      </c>
      <c r="E4850" s="3790">
        <v>745.82</v>
      </c>
      <c r="F4850" s="3792">
        <v>619268208</v>
      </c>
      <c r="G4850" s="3792">
        <v>109746000000</v>
      </c>
    </row>
    <row r="4851" spans="1:7">
      <c r="A4851" s="3791">
        <v>42038</v>
      </c>
      <c r="B4851" s="3790" t="s">
        <v>3630</v>
      </c>
      <c r="C4851" s="3790">
        <v>787.82</v>
      </c>
      <c r="D4851" s="3790">
        <v>752.72</v>
      </c>
      <c r="E4851" s="3790">
        <v>786.69</v>
      </c>
      <c r="F4851" s="3792">
        <v>544789716</v>
      </c>
      <c r="G4851" s="3792">
        <v>115761000000</v>
      </c>
    </row>
    <row r="4852" spans="1:7">
      <c r="A4852" s="3791">
        <v>42039</v>
      </c>
      <c r="B4852" s="3790" t="s">
        <v>3628</v>
      </c>
      <c r="C4852" s="3790">
        <v>809.96</v>
      </c>
      <c r="D4852" s="3790">
        <v>766.18</v>
      </c>
      <c r="E4852" s="3790">
        <v>770.63</v>
      </c>
      <c r="F4852" s="3792">
        <v>424775045</v>
      </c>
      <c r="G4852" s="3792">
        <v>113398000000</v>
      </c>
    </row>
    <row r="4853" spans="1:7">
      <c r="A4853" s="3791">
        <v>42040</v>
      </c>
      <c r="B4853" s="3790" t="s">
        <v>3627</v>
      </c>
      <c r="C4853" s="3790">
        <v>807.65</v>
      </c>
      <c r="D4853" s="3790">
        <v>753.37</v>
      </c>
      <c r="E4853" s="3790">
        <v>804.5</v>
      </c>
      <c r="F4853" s="3792">
        <v>700816944</v>
      </c>
      <c r="G4853" s="3792">
        <v>118381000000</v>
      </c>
    </row>
    <row r="4854" spans="1:7">
      <c r="A4854" s="3791">
        <v>42041</v>
      </c>
      <c r="B4854" s="3790" t="s">
        <v>3626</v>
      </c>
      <c r="C4854" s="3790">
        <v>832.66</v>
      </c>
      <c r="D4854" s="3790">
        <v>804.36</v>
      </c>
      <c r="E4854" s="3790">
        <v>826.4</v>
      </c>
      <c r="F4854" s="3792">
        <v>810342829</v>
      </c>
      <c r="G4854" s="3792">
        <v>121604000000</v>
      </c>
    </row>
    <row r="4855" spans="1:7">
      <c r="A4855" s="3791">
        <v>42044</v>
      </c>
      <c r="B4855" s="3790" t="s">
        <v>3625</v>
      </c>
      <c r="C4855" s="3790">
        <v>882.93</v>
      </c>
      <c r="D4855" s="3790">
        <v>825.07</v>
      </c>
      <c r="E4855" s="3790">
        <v>840.48</v>
      </c>
      <c r="F4855" s="3792">
        <v>957076794</v>
      </c>
      <c r="G4855" s="3792">
        <v>123676000000</v>
      </c>
    </row>
    <row r="4856" spans="1:7">
      <c r="A4856" s="3791">
        <v>42045</v>
      </c>
      <c r="B4856" s="3790" t="s">
        <v>3624</v>
      </c>
      <c r="C4856" s="3790">
        <v>854.64</v>
      </c>
      <c r="D4856" s="3790">
        <v>821.08</v>
      </c>
      <c r="E4856" s="3790">
        <v>825.89</v>
      </c>
      <c r="F4856" s="3792">
        <v>489045379</v>
      </c>
      <c r="G4856" s="3792">
        <v>121529000000</v>
      </c>
    </row>
    <row r="4857" spans="1:7">
      <c r="A4857" s="3791">
        <v>42046</v>
      </c>
      <c r="B4857" s="3790" t="s">
        <v>3623</v>
      </c>
      <c r="C4857" s="3790">
        <v>854.57</v>
      </c>
      <c r="D4857" s="3790">
        <v>832.03</v>
      </c>
      <c r="E4857" s="3790">
        <v>832.33</v>
      </c>
      <c r="F4857" s="3792">
        <v>575618160</v>
      </c>
      <c r="G4857" s="3792">
        <v>122477000000</v>
      </c>
    </row>
    <row r="4858" spans="1:7">
      <c r="A4858" s="3791">
        <v>42047</v>
      </c>
      <c r="B4858" s="3790" t="s">
        <v>3622</v>
      </c>
      <c r="C4858" s="3790">
        <v>884.41</v>
      </c>
      <c r="D4858" s="3790">
        <v>821.76</v>
      </c>
      <c r="E4858" s="3790">
        <v>861.93</v>
      </c>
      <c r="F4858" s="3792">
        <v>1293218605</v>
      </c>
      <c r="G4858" s="3792">
        <v>126833000000</v>
      </c>
    </row>
    <row r="4859" spans="1:7">
      <c r="A4859" s="3791">
        <v>42048</v>
      </c>
      <c r="B4859" s="3790" t="s">
        <v>3621</v>
      </c>
      <c r="C4859" s="3790">
        <v>914.21</v>
      </c>
      <c r="D4859" s="3790">
        <v>876.95</v>
      </c>
      <c r="E4859" s="3790">
        <v>914.05</v>
      </c>
      <c r="F4859" s="3792">
        <v>1161482573</v>
      </c>
      <c r="G4859" s="3792">
        <v>134502000000</v>
      </c>
    </row>
    <row r="4860" spans="1:7">
      <c r="A4860" s="3791">
        <v>42051</v>
      </c>
      <c r="B4860" s="3790" t="s">
        <v>3620</v>
      </c>
      <c r="C4860" s="3790">
        <v>924.06</v>
      </c>
      <c r="D4860" s="3790">
        <v>895.59</v>
      </c>
      <c r="E4860" s="3790">
        <v>897.35</v>
      </c>
      <c r="F4860" s="3792">
        <v>584473906</v>
      </c>
      <c r="G4860" s="3792">
        <v>132045000000</v>
      </c>
    </row>
    <row r="4861" spans="1:7">
      <c r="A4861" s="3791">
        <v>42052</v>
      </c>
      <c r="B4861" s="3790" t="s">
        <v>3619</v>
      </c>
      <c r="C4861" s="3790">
        <v>933.44</v>
      </c>
      <c r="D4861" s="3790">
        <v>891.36</v>
      </c>
      <c r="E4861" s="3790">
        <v>894.61</v>
      </c>
      <c r="F4861" s="3792">
        <v>839306628</v>
      </c>
      <c r="G4861" s="3792">
        <v>131641000000</v>
      </c>
    </row>
    <row r="4862" spans="1:7">
      <c r="A4862" s="3791">
        <v>42053</v>
      </c>
      <c r="B4862" s="3790" t="s">
        <v>3618</v>
      </c>
      <c r="C4862" s="3790">
        <v>937.07</v>
      </c>
      <c r="D4862" s="3790">
        <v>906.39</v>
      </c>
      <c r="E4862" s="3790">
        <v>929.35</v>
      </c>
      <c r="F4862" s="3792">
        <v>791062128</v>
      </c>
      <c r="G4862" s="3792">
        <v>136753000000</v>
      </c>
    </row>
    <row r="4863" spans="1:7">
      <c r="A4863" s="3791">
        <v>42054</v>
      </c>
      <c r="B4863" s="3790" t="s">
        <v>3617</v>
      </c>
      <c r="C4863" s="3790">
        <v>927.2</v>
      </c>
      <c r="D4863" s="3790">
        <v>888.15</v>
      </c>
      <c r="E4863" s="3790">
        <v>906.51</v>
      </c>
      <c r="F4863" s="3792">
        <v>758385916</v>
      </c>
      <c r="G4863" s="3792">
        <v>133393000000</v>
      </c>
    </row>
    <row r="4864" spans="1:7">
      <c r="A4864" s="3791">
        <v>42055</v>
      </c>
      <c r="B4864" s="3790" t="s">
        <v>3616</v>
      </c>
      <c r="C4864" s="3790">
        <v>923.61</v>
      </c>
      <c r="D4864" s="3790">
        <v>902.02</v>
      </c>
      <c r="E4864" s="3790">
        <v>910.42</v>
      </c>
      <c r="F4864" s="3792">
        <v>511027875</v>
      </c>
      <c r="G4864" s="3792">
        <v>133968000000</v>
      </c>
    </row>
    <row r="4865" spans="1:7">
      <c r="A4865" s="3791">
        <v>42059</v>
      </c>
      <c r="B4865" s="3790" t="s">
        <v>3615</v>
      </c>
      <c r="C4865" s="3790">
        <v>898.04</v>
      </c>
      <c r="D4865" s="3790">
        <v>869.91</v>
      </c>
      <c r="E4865" s="3790">
        <v>888.69</v>
      </c>
      <c r="F4865" s="3792">
        <v>467567927</v>
      </c>
      <c r="G4865" s="3792">
        <v>130770000000</v>
      </c>
    </row>
    <row r="4866" spans="1:7">
      <c r="A4866" s="3791">
        <v>42060</v>
      </c>
      <c r="B4866" s="3790" t="s">
        <v>3614</v>
      </c>
      <c r="C4866" s="3790">
        <v>892.06</v>
      </c>
      <c r="D4866" s="3790">
        <v>875.69</v>
      </c>
      <c r="E4866" s="3790">
        <v>883.88</v>
      </c>
      <c r="F4866" s="3792">
        <v>555012535</v>
      </c>
      <c r="G4866" s="3792">
        <v>130062000000</v>
      </c>
    </row>
    <row r="4867" spans="1:7">
      <c r="A4867" s="3791">
        <v>42061</v>
      </c>
      <c r="B4867" s="3790" t="s">
        <v>3613</v>
      </c>
      <c r="C4867" s="3790">
        <v>921.78</v>
      </c>
      <c r="D4867" s="3790">
        <v>897.59</v>
      </c>
      <c r="E4867" s="3790">
        <v>911.98</v>
      </c>
      <c r="F4867" s="3792">
        <v>669062714</v>
      </c>
      <c r="G4867" s="3792">
        <v>134196000000</v>
      </c>
    </row>
    <row r="4868" spans="1:7">
      <c r="A4868" s="3791">
        <v>42062</v>
      </c>
      <c r="B4868" s="3790" t="s">
        <v>3612</v>
      </c>
      <c r="C4868" s="3790">
        <v>912.25</v>
      </c>
      <c r="D4868" s="3790">
        <v>885.11</v>
      </c>
      <c r="E4868" s="3790">
        <v>896.63</v>
      </c>
      <c r="F4868" s="3792">
        <v>552969002</v>
      </c>
      <c r="G4868" s="3792">
        <v>131939000000</v>
      </c>
    </row>
    <row r="4869" spans="1:7">
      <c r="A4869" s="3791">
        <v>42065</v>
      </c>
      <c r="B4869" s="3790" t="s">
        <v>3611</v>
      </c>
      <c r="C4869" s="3790">
        <v>907.21</v>
      </c>
      <c r="D4869" s="3790">
        <v>892.23</v>
      </c>
      <c r="E4869" s="3790">
        <v>903.56</v>
      </c>
      <c r="F4869" s="3792">
        <v>452909488</v>
      </c>
      <c r="G4869" s="3792">
        <v>132958000000</v>
      </c>
    </row>
    <row r="4870" spans="1:7">
      <c r="A4870" s="3791">
        <v>42066</v>
      </c>
      <c r="B4870" s="3790" t="s">
        <v>3610</v>
      </c>
      <c r="C4870" s="3790">
        <v>925.73</v>
      </c>
      <c r="D4870" s="3790">
        <v>894.09</v>
      </c>
      <c r="E4870" s="3790">
        <v>917.05</v>
      </c>
      <c r="F4870" s="3792">
        <v>656101788</v>
      </c>
      <c r="G4870" s="3792">
        <v>134943000000</v>
      </c>
    </row>
    <row r="4871" spans="1:7">
      <c r="A4871" s="3791">
        <v>42067</v>
      </c>
      <c r="B4871" s="3790" t="s">
        <v>3609</v>
      </c>
      <c r="C4871" s="3790">
        <v>924.86</v>
      </c>
      <c r="D4871" s="3790">
        <v>888.27</v>
      </c>
      <c r="E4871" s="3790">
        <v>889.68</v>
      </c>
      <c r="F4871" s="3792">
        <v>526990143</v>
      </c>
      <c r="G4871" s="3792">
        <v>130915000000</v>
      </c>
    </row>
    <row r="4872" spans="1:7">
      <c r="A4872" s="3791">
        <v>42068</v>
      </c>
      <c r="B4872" s="3790" t="s">
        <v>3608</v>
      </c>
      <c r="C4872" s="3790">
        <v>920.44</v>
      </c>
      <c r="D4872" s="3790">
        <v>889.83</v>
      </c>
      <c r="E4872" s="3790">
        <v>912.38</v>
      </c>
      <c r="F4872" s="3792">
        <v>694554511</v>
      </c>
      <c r="G4872" s="3792">
        <v>134256000000</v>
      </c>
    </row>
    <row r="4873" spans="1:7">
      <c r="A4873" s="3791">
        <v>42069</v>
      </c>
      <c r="B4873" s="3790" t="s">
        <v>3607</v>
      </c>
      <c r="C4873" s="3790">
        <v>933.65</v>
      </c>
      <c r="D4873" s="3790">
        <v>903.45</v>
      </c>
      <c r="E4873" s="3790">
        <v>903.45</v>
      </c>
      <c r="F4873" s="3792">
        <v>469407069</v>
      </c>
      <c r="G4873" s="3792">
        <v>132942000000</v>
      </c>
    </row>
    <row r="4874" spans="1:7">
      <c r="A4874" s="3791">
        <v>42073</v>
      </c>
      <c r="B4874" s="3790" t="s">
        <v>3606</v>
      </c>
      <c r="C4874" s="3790">
        <v>896.73</v>
      </c>
      <c r="D4874" s="3790">
        <v>845.36</v>
      </c>
      <c r="E4874" s="3790">
        <v>845.36</v>
      </c>
      <c r="F4874" s="3792">
        <v>662196426</v>
      </c>
      <c r="G4874" s="3792">
        <v>124394000000</v>
      </c>
    </row>
    <row r="4875" spans="1:7">
      <c r="A4875" s="3791">
        <v>42074</v>
      </c>
      <c r="B4875" s="3790" t="s">
        <v>3605</v>
      </c>
      <c r="C4875" s="3790">
        <v>859.26</v>
      </c>
      <c r="D4875" s="3790">
        <v>835.7</v>
      </c>
      <c r="E4875" s="3790">
        <v>847.98</v>
      </c>
      <c r="F4875" s="3792">
        <v>572010448</v>
      </c>
      <c r="G4875" s="3792">
        <v>124780000000</v>
      </c>
    </row>
    <row r="4876" spans="1:7">
      <c r="A4876" s="3791">
        <v>42075</v>
      </c>
      <c r="B4876" s="3790" t="s">
        <v>3604</v>
      </c>
      <c r="C4876" s="3790">
        <v>871.1</v>
      </c>
      <c r="D4876" s="3790">
        <v>855.74</v>
      </c>
      <c r="E4876" s="3790">
        <v>859.26</v>
      </c>
      <c r="F4876" s="3792">
        <v>458907532</v>
      </c>
      <c r="G4876" s="3792">
        <v>126439000000</v>
      </c>
    </row>
    <row r="4877" spans="1:7">
      <c r="A4877" s="3791">
        <v>42076</v>
      </c>
      <c r="B4877" s="3790" t="s">
        <v>3603</v>
      </c>
      <c r="C4877" s="3790">
        <v>858.65</v>
      </c>
      <c r="D4877" s="3790">
        <v>830.99</v>
      </c>
      <c r="E4877" s="3790">
        <v>833.57</v>
      </c>
      <c r="F4877" s="3792">
        <v>551695936</v>
      </c>
      <c r="G4877" s="3792">
        <v>122659000000</v>
      </c>
    </row>
    <row r="4878" spans="1:7">
      <c r="A4878" s="3791">
        <v>42079</v>
      </c>
      <c r="B4878" s="3790" t="s">
        <v>3602</v>
      </c>
      <c r="C4878" s="3790">
        <v>830.86</v>
      </c>
      <c r="D4878" s="3790">
        <v>811.41</v>
      </c>
      <c r="E4878" s="3790">
        <v>812.88</v>
      </c>
      <c r="F4878" s="3792">
        <v>572763457</v>
      </c>
      <c r="G4878" s="3792">
        <v>119615000000</v>
      </c>
    </row>
    <row r="4879" spans="1:7">
      <c r="A4879" s="3791">
        <v>42080</v>
      </c>
      <c r="B4879" s="3790" t="s">
        <v>3601</v>
      </c>
      <c r="C4879" s="3790">
        <v>831.48</v>
      </c>
      <c r="D4879" s="3790">
        <v>816.12</v>
      </c>
      <c r="E4879" s="3790">
        <v>822.76</v>
      </c>
      <c r="F4879" s="3792">
        <v>540781942</v>
      </c>
      <c r="G4879" s="3792">
        <v>122682000000</v>
      </c>
    </row>
    <row r="4880" spans="1:7">
      <c r="A4880" s="3791">
        <v>42081</v>
      </c>
      <c r="B4880" s="3790" t="s">
        <v>3599</v>
      </c>
      <c r="C4880" s="3790">
        <v>845.96</v>
      </c>
      <c r="D4880" s="3790">
        <v>826.54</v>
      </c>
      <c r="E4880" s="3790">
        <v>841.05</v>
      </c>
      <c r="F4880" s="3792">
        <v>461542124</v>
      </c>
      <c r="G4880" s="3792">
        <v>125409000000</v>
      </c>
    </row>
    <row r="4881" spans="1:7">
      <c r="A4881" s="3791">
        <v>42082</v>
      </c>
      <c r="B4881" s="3790" t="s">
        <v>3598</v>
      </c>
      <c r="C4881" s="3790">
        <v>874.26</v>
      </c>
      <c r="D4881" s="3790">
        <v>843.4</v>
      </c>
      <c r="E4881" s="3790">
        <v>847.99</v>
      </c>
      <c r="F4881" s="3792">
        <v>574104611</v>
      </c>
      <c r="G4881" s="3792">
        <v>126443000000</v>
      </c>
    </row>
    <row r="4882" spans="1:7">
      <c r="A4882" s="3791">
        <v>42083</v>
      </c>
      <c r="B4882" s="3790" t="s">
        <v>3597</v>
      </c>
      <c r="C4882" s="3790">
        <v>868.32</v>
      </c>
      <c r="D4882" s="3790">
        <v>839.26</v>
      </c>
      <c r="E4882" s="3790">
        <v>862.14</v>
      </c>
      <c r="F4882" s="3792">
        <v>912556328</v>
      </c>
      <c r="G4882" s="3792">
        <v>128554000000</v>
      </c>
    </row>
    <row r="4883" spans="1:7">
      <c r="A4883" s="3791">
        <v>42086</v>
      </c>
      <c r="B4883" s="3790" t="s">
        <v>3596</v>
      </c>
      <c r="C4883" s="3790">
        <v>871.87</v>
      </c>
      <c r="D4883" s="3790">
        <v>853.92</v>
      </c>
      <c r="E4883" s="3790">
        <v>859.14</v>
      </c>
      <c r="F4883" s="3792">
        <v>521902900</v>
      </c>
      <c r="G4883" s="3792">
        <v>128107000000</v>
      </c>
    </row>
    <row r="4884" spans="1:7">
      <c r="A4884" s="3791">
        <v>42087</v>
      </c>
      <c r="B4884" s="3790" t="s">
        <v>3595</v>
      </c>
      <c r="C4884" s="3790">
        <v>882.98</v>
      </c>
      <c r="D4884" s="3790">
        <v>851.88</v>
      </c>
      <c r="E4884" s="3790">
        <v>880.28</v>
      </c>
      <c r="F4884" s="3792">
        <v>484563165</v>
      </c>
      <c r="G4884" s="3792">
        <v>131259000000</v>
      </c>
    </row>
    <row r="4885" spans="1:7">
      <c r="A4885" s="3791">
        <v>42088</v>
      </c>
      <c r="B4885" s="3790" t="s">
        <v>3594</v>
      </c>
      <c r="C4885" s="3790">
        <v>897.01</v>
      </c>
      <c r="D4885" s="3790">
        <v>877.37</v>
      </c>
      <c r="E4885" s="3790">
        <v>882.07</v>
      </c>
      <c r="F4885" s="3792">
        <v>477878831</v>
      </c>
      <c r="G4885" s="3792">
        <v>131526000000</v>
      </c>
    </row>
    <row r="4886" spans="1:7">
      <c r="A4886" s="3791">
        <v>42089</v>
      </c>
      <c r="B4886" s="3790" t="s">
        <v>3593</v>
      </c>
      <c r="C4886" s="3790">
        <v>911.35</v>
      </c>
      <c r="D4886" s="3790">
        <v>867.39</v>
      </c>
      <c r="E4886" s="3790">
        <v>868.62</v>
      </c>
      <c r="F4886" s="3792">
        <v>641737400</v>
      </c>
      <c r="G4886" s="3792">
        <v>129520000000</v>
      </c>
    </row>
    <row r="4887" spans="1:7">
      <c r="A4887" s="3791">
        <v>42090</v>
      </c>
      <c r="B4887" s="3790" t="s">
        <v>3592</v>
      </c>
      <c r="C4887" s="3790">
        <v>871.81</v>
      </c>
      <c r="D4887" s="3790">
        <v>856.44</v>
      </c>
      <c r="E4887" s="3790">
        <v>856.44</v>
      </c>
      <c r="F4887" s="3792">
        <v>488993069</v>
      </c>
      <c r="G4887" s="3792">
        <v>127704000000</v>
      </c>
    </row>
    <row r="4888" spans="1:7">
      <c r="A4888" s="3791">
        <v>42093</v>
      </c>
      <c r="B4888" s="3790" t="s">
        <v>3591</v>
      </c>
      <c r="C4888" s="3790">
        <v>880.5</v>
      </c>
      <c r="D4888" s="3790">
        <v>851.17</v>
      </c>
      <c r="E4888" s="3790">
        <v>878.94</v>
      </c>
      <c r="F4888" s="3792">
        <v>493046354</v>
      </c>
      <c r="G4888" s="3792">
        <v>131060000000</v>
      </c>
    </row>
    <row r="4889" spans="1:7">
      <c r="A4889" s="3791">
        <v>42094</v>
      </c>
      <c r="B4889" s="3790" t="s">
        <v>3590</v>
      </c>
      <c r="C4889" s="3790">
        <v>888.44</v>
      </c>
      <c r="D4889" s="3790">
        <v>871.33</v>
      </c>
      <c r="E4889" s="3790">
        <v>880.42</v>
      </c>
      <c r="F4889" s="3792">
        <v>584864273</v>
      </c>
      <c r="G4889" s="3792">
        <v>131280000000</v>
      </c>
    </row>
    <row r="4890" spans="1:7">
      <c r="A4890" s="3791">
        <v>42095</v>
      </c>
      <c r="B4890" s="3790" t="s">
        <v>3589</v>
      </c>
      <c r="C4890" s="3790">
        <v>910.41</v>
      </c>
      <c r="D4890" s="3790">
        <v>872.03</v>
      </c>
      <c r="E4890" s="3790">
        <v>910.41</v>
      </c>
      <c r="F4890" s="3792">
        <v>657934815</v>
      </c>
      <c r="G4890" s="3792">
        <v>135751000000</v>
      </c>
    </row>
    <row r="4891" spans="1:7">
      <c r="A4891" s="3791">
        <v>42096</v>
      </c>
      <c r="B4891" s="3790" t="s">
        <v>3588</v>
      </c>
      <c r="C4891" s="3790">
        <v>935.28</v>
      </c>
      <c r="D4891" s="3790">
        <v>908.16</v>
      </c>
      <c r="E4891" s="3790">
        <v>933.58</v>
      </c>
      <c r="F4891" s="3792">
        <v>646183374</v>
      </c>
      <c r="G4891" s="3792">
        <v>139207000000</v>
      </c>
    </row>
    <row r="4892" spans="1:7">
      <c r="A4892" s="3791">
        <v>42097</v>
      </c>
      <c r="B4892" s="3790" t="s">
        <v>3587</v>
      </c>
      <c r="C4892" s="3790">
        <v>943.39</v>
      </c>
      <c r="D4892" s="3790">
        <v>925.79</v>
      </c>
      <c r="E4892" s="3790">
        <v>930.12</v>
      </c>
      <c r="F4892" s="3792">
        <v>339721237</v>
      </c>
      <c r="G4892" s="3792">
        <v>138691000000</v>
      </c>
    </row>
    <row r="4893" spans="1:7">
      <c r="A4893" s="3791">
        <v>42100</v>
      </c>
      <c r="B4893" s="3790" t="s">
        <v>3586</v>
      </c>
      <c r="C4893" s="3790">
        <v>971.08</v>
      </c>
      <c r="D4893" s="3790">
        <v>934.3</v>
      </c>
      <c r="E4893" s="3790">
        <v>971.08</v>
      </c>
      <c r="F4893" s="3792">
        <v>443900553</v>
      </c>
      <c r="G4893" s="3792">
        <v>144798000000</v>
      </c>
    </row>
    <row r="4894" spans="1:7">
      <c r="A4894" s="3791">
        <v>42101</v>
      </c>
      <c r="B4894" s="3790" t="s">
        <v>3585</v>
      </c>
      <c r="C4894" s="3790">
        <v>975.32</v>
      </c>
      <c r="D4894" s="3790">
        <v>955.06</v>
      </c>
      <c r="E4894" s="3790">
        <v>971.24</v>
      </c>
      <c r="F4894" s="3792">
        <v>755766141</v>
      </c>
      <c r="G4894" s="3792">
        <v>144823000000</v>
      </c>
    </row>
    <row r="4895" spans="1:7">
      <c r="A4895" s="3791">
        <v>42102</v>
      </c>
      <c r="B4895" s="3790" t="s">
        <v>3584</v>
      </c>
      <c r="C4895" s="3790">
        <v>991.06</v>
      </c>
      <c r="D4895" s="3790">
        <v>968.1</v>
      </c>
      <c r="E4895" s="3790">
        <v>988.3</v>
      </c>
      <c r="F4895" s="3792">
        <v>602815563</v>
      </c>
      <c r="G4895" s="3792">
        <v>147365000000</v>
      </c>
    </row>
    <row r="4896" spans="1:7">
      <c r="A4896" s="3791">
        <v>42103</v>
      </c>
      <c r="B4896" s="3790" t="s">
        <v>3583</v>
      </c>
      <c r="C4896" s="3790">
        <v>1008.4</v>
      </c>
      <c r="D4896" s="3790">
        <v>985.53</v>
      </c>
      <c r="E4896" s="3790">
        <v>1003.42</v>
      </c>
      <c r="F4896" s="3792">
        <v>1029511743</v>
      </c>
      <c r="G4896" s="3792">
        <v>149620000000</v>
      </c>
    </row>
    <row r="4897" spans="1:7">
      <c r="A4897" s="3791">
        <v>42104</v>
      </c>
      <c r="B4897" s="3790" t="s">
        <v>3582</v>
      </c>
      <c r="C4897" s="3790">
        <v>1034.3599999999999</v>
      </c>
      <c r="D4897" s="3790">
        <v>988.01</v>
      </c>
      <c r="E4897" s="3790">
        <v>999.38</v>
      </c>
      <c r="F4897" s="3792">
        <v>876404349</v>
      </c>
      <c r="G4897" s="3792">
        <v>149018000000</v>
      </c>
    </row>
    <row r="4898" spans="1:7">
      <c r="A4898" s="3791">
        <v>42107</v>
      </c>
      <c r="B4898" s="3790" t="s">
        <v>3581</v>
      </c>
      <c r="C4898" s="3790">
        <v>1018.52</v>
      </c>
      <c r="D4898" s="3790">
        <v>980.24</v>
      </c>
      <c r="E4898" s="3790">
        <v>1004.62</v>
      </c>
      <c r="F4898" s="3792">
        <v>758517432</v>
      </c>
      <c r="G4898" s="3792">
        <v>149799000000</v>
      </c>
    </row>
    <row r="4899" spans="1:7">
      <c r="A4899" s="3791">
        <v>42108</v>
      </c>
      <c r="B4899" s="3790" t="s">
        <v>3580</v>
      </c>
      <c r="C4899" s="3790">
        <v>1017.64</v>
      </c>
      <c r="D4899" s="3790">
        <v>996.55</v>
      </c>
      <c r="E4899" s="3790">
        <v>1015.51</v>
      </c>
      <c r="F4899" s="3792">
        <v>680213994</v>
      </c>
      <c r="G4899" s="3792">
        <v>151423000000</v>
      </c>
    </row>
    <row r="4900" spans="1:7">
      <c r="A4900" s="3791">
        <v>42109</v>
      </c>
      <c r="B4900" s="3790" t="s">
        <v>3579</v>
      </c>
      <c r="C4900" s="3790">
        <v>1053.31</v>
      </c>
      <c r="D4900" s="3790">
        <v>1017.61</v>
      </c>
      <c r="E4900" s="3790">
        <v>1052.33</v>
      </c>
      <c r="F4900" s="3792">
        <v>785075144</v>
      </c>
      <c r="G4900" s="3792">
        <v>156914000000</v>
      </c>
    </row>
    <row r="4901" spans="1:7">
      <c r="A4901" s="3791">
        <v>42110</v>
      </c>
      <c r="B4901" s="3790" t="s">
        <v>3578</v>
      </c>
      <c r="C4901" s="3790">
        <v>1066.68</v>
      </c>
      <c r="D4901" s="3790">
        <v>1043.05</v>
      </c>
      <c r="E4901" s="3790">
        <v>1061.5999999999999</v>
      </c>
      <c r="F4901" s="3792">
        <v>874525597</v>
      </c>
      <c r="G4901" s="3792">
        <v>158295000000</v>
      </c>
    </row>
    <row r="4902" spans="1:7">
      <c r="A4902" s="3791">
        <v>42111</v>
      </c>
      <c r="B4902" s="3790" t="s">
        <v>3577</v>
      </c>
      <c r="C4902" s="3790">
        <v>1067.8499999999999</v>
      </c>
      <c r="D4902" s="3790">
        <v>998.96</v>
      </c>
      <c r="E4902" s="3790">
        <v>998.96</v>
      </c>
      <c r="F4902" s="3792">
        <v>892951150</v>
      </c>
      <c r="G4902" s="3792">
        <v>148955000000</v>
      </c>
    </row>
    <row r="4903" spans="1:7">
      <c r="A4903" s="3791">
        <v>42114</v>
      </c>
      <c r="B4903" s="3790" t="s">
        <v>3576</v>
      </c>
      <c r="C4903" s="3790">
        <v>1025.0999999999999</v>
      </c>
      <c r="D4903" s="3790">
        <v>982.55</v>
      </c>
      <c r="E4903" s="3790">
        <v>995.7</v>
      </c>
      <c r="F4903" s="3792">
        <v>805142150</v>
      </c>
      <c r="G4903" s="3792">
        <v>148469000000</v>
      </c>
    </row>
    <row r="4904" spans="1:7">
      <c r="A4904" s="3791">
        <v>42115</v>
      </c>
      <c r="B4904" s="3790" t="s">
        <v>3185</v>
      </c>
      <c r="C4904" s="3790">
        <v>1007.69</v>
      </c>
      <c r="D4904" s="3790">
        <v>986.98</v>
      </c>
      <c r="E4904" s="3790">
        <v>1007.69</v>
      </c>
      <c r="F4904" s="3792">
        <v>657252724</v>
      </c>
      <c r="G4904" s="3792">
        <v>150256000000</v>
      </c>
    </row>
    <row r="4905" spans="1:7">
      <c r="A4905" s="3791">
        <v>42116</v>
      </c>
      <c r="B4905" s="3790" t="s">
        <v>3575</v>
      </c>
      <c r="C4905" s="3790">
        <v>1007.32</v>
      </c>
      <c r="D4905" s="3790">
        <v>992.5</v>
      </c>
      <c r="E4905" s="3790">
        <v>1004</v>
      </c>
      <c r="F4905" s="3792">
        <v>686493831</v>
      </c>
      <c r="G4905" s="3792">
        <v>149707000000</v>
      </c>
    </row>
    <row r="4906" spans="1:7">
      <c r="A4906" s="3791">
        <v>42117</v>
      </c>
      <c r="B4906" s="3790" t="s">
        <v>3574</v>
      </c>
      <c r="C4906" s="3790">
        <v>1033.33</v>
      </c>
      <c r="D4906" s="3790">
        <v>995.55</v>
      </c>
      <c r="E4906" s="3790">
        <v>1028.47</v>
      </c>
      <c r="F4906" s="3792">
        <v>879912683</v>
      </c>
      <c r="G4906" s="3792">
        <v>153355000000</v>
      </c>
    </row>
    <row r="4907" spans="1:7">
      <c r="A4907" s="3791">
        <v>42118</v>
      </c>
      <c r="B4907" s="3790" t="s">
        <v>3573</v>
      </c>
      <c r="C4907" s="3790">
        <v>1054.21</v>
      </c>
      <c r="D4907" s="3790">
        <v>1025.07</v>
      </c>
      <c r="E4907" s="3790">
        <v>1037.52</v>
      </c>
      <c r="F4907" s="3792">
        <v>793156079</v>
      </c>
      <c r="G4907" s="3792">
        <v>154705000000</v>
      </c>
    </row>
    <row r="4908" spans="1:7">
      <c r="A4908" s="3791">
        <v>42121</v>
      </c>
      <c r="B4908" s="3790" t="s">
        <v>3572</v>
      </c>
      <c r="C4908" s="3790">
        <v>1046.99</v>
      </c>
      <c r="D4908" s="3790">
        <v>1020.03</v>
      </c>
      <c r="E4908" s="3790">
        <v>1022.78</v>
      </c>
      <c r="F4908" s="3792">
        <v>588089439</v>
      </c>
      <c r="G4908" s="3792">
        <v>152507000000</v>
      </c>
    </row>
    <row r="4909" spans="1:7">
      <c r="A4909" s="3791">
        <v>42122</v>
      </c>
      <c r="B4909" s="3790" t="s">
        <v>3571</v>
      </c>
      <c r="C4909" s="3790">
        <v>1030.83</v>
      </c>
      <c r="D4909" s="3790">
        <v>1004.13</v>
      </c>
      <c r="E4909" s="3790">
        <v>1029.71</v>
      </c>
      <c r="F4909" s="3792">
        <v>563332392</v>
      </c>
      <c r="G4909" s="3792">
        <v>153541000000</v>
      </c>
    </row>
    <row r="4910" spans="1:7">
      <c r="A4910" s="3791">
        <v>42123</v>
      </c>
      <c r="B4910" s="3790" t="s">
        <v>3570</v>
      </c>
      <c r="C4910" s="3790">
        <v>1038.73</v>
      </c>
      <c r="D4910" s="3790">
        <v>1019.29</v>
      </c>
      <c r="E4910" s="3790">
        <v>1031.78</v>
      </c>
      <c r="F4910" s="3792">
        <v>495685960</v>
      </c>
      <c r="G4910" s="3792">
        <v>153850000000</v>
      </c>
    </row>
    <row r="4911" spans="1:7">
      <c r="A4911" s="3791">
        <v>42124</v>
      </c>
      <c r="B4911" s="3790" t="s">
        <v>3569</v>
      </c>
      <c r="C4911" s="3790">
        <v>1036.42</v>
      </c>
      <c r="D4911" s="3790">
        <v>1016.88</v>
      </c>
      <c r="E4911" s="3790">
        <v>1029.31</v>
      </c>
      <c r="F4911" s="3792">
        <v>563768033</v>
      </c>
      <c r="G4911" s="3792">
        <v>153482000000</v>
      </c>
    </row>
    <row r="4912" spans="1:7">
      <c r="A4912" s="3791">
        <v>42129</v>
      </c>
      <c r="B4912" s="3790" t="s">
        <v>3568</v>
      </c>
      <c r="C4912" s="3790">
        <v>1073.5999999999999</v>
      </c>
      <c r="D4912" s="3790">
        <v>1023.57</v>
      </c>
      <c r="E4912" s="3790">
        <v>1072.93</v>
      </c>
      <c r="F4912" s="3792">
        <v>831460853</v>
      </c>
      <c r="G4912" s="3792">
        <v>159985000000</v>
      </c>
    </row>
    <row r="4913" spans="1:7">
      <c r="A4913" s="3791">
        <v>42130</v>
      </c>
      <c r="B4913" s="3790" t="s">
        <v>3567</v>
      </c>
      <c r="C4913" s="3790">
        <v>1087.47</v>
      </c>
      <c r="D4913" s="3790">
        <v>1063.53</v>
      </c>
      <c r="E4913" s="3790">
        <v>1066.19</v>
      </c>
      <c r="F4913" s="3792">
        <v>674460828</v>
      </c>
      <c r="G4913" s="3792">
        <v>158979000000</v>
      </c>
    </row>
    <row r="4914" spans="1:7">
      <c r="A4914" s="3791">
        <v>42131</v>
      </c>
      <c r="B4914" s="3790" t="s">
        <v>3566</v>
      </c>
      <c r="C4914" s="3790">
        <v>1067.21</v>
      </c>
      <c r="D4914" s="3790">
        <v>1045.58</v>
      </c>
      <c r="E4914" s="3790">
        <v>1060.73</v>
      </c>
      <c r="F4914" s="3792">
        <v>610757418</v>
      </c>
      <c r="G4914" s="3792">
        <v>158166000000</v>
      </c>
    </row>
    <row r="4915" spans="1:7">
      <c r="A4915" s="3791">
        <v>42132</v>
      </c>
      <c r="B4915" s="3790" t="s">
        <v>3565</v>
      </c>
      <c r="C4915" s="3790">
        <v>1059.73</v>
      </c>
      <c r="D4915" s="3790">
        <v>1041.58</v>
      </c>
      <c r="E4915" s="3790">
        <v>1059.52</v>
      </c>
      <c r="F4915" s="3792">
        <v>526870367</v>
      </c>
      <c r="G4915" s="3792">
        <v>157985000000</v>
      </c>
    </row>
    <row r="4916" spans="1:7">
      <c r="A4916" s="3791">
        <v>42136</v>
      </c>
      <c r="B4916" s="3790" t="s">
        <v>3564</v>
      </c>
      <c r="C4916" s="3790">
        <v>1070.19</v>
      </c>
      <c r="D4916" s="3790">
        <v>1049.77</v>
      </c>
      <c r="E4916" s="3790">
        <v>1070.19</v>
      </c>
      <c r="F4916" s="3792">
        <v>705660068</v>
      </c>
      <c r="G4916" s="3792">
        <v>159577000000</v>
      </c>
    </row>
    <row r="4917" spans="1:7">
      <c r="A4917" s="3791">
        <v>42137</v>
      </c>
      <c r="B4917" s="3790" t="s">
        <v>3563</v>
      </c>
      <c r="C4917" s="3790">
        <v>1092.52</v>
      </c>
      <c r="D4917" s="3790">
        <v>1072.5999999999999</v>
      </c>
      <c r="E4917" s="3790">
        <v>1082.21</v>
      </c>
      <c r="F4917" s="3792">
        <v>697788303</v>
      </c>
      <c r="G4917" s="3792">
        <v>161369000000</v>
      </c>
    </row>
    <row r="4918" spans="1:7">
      <c r="A4918" s="3791">
        <v>42138</v>
      </c>
      <c r="B4918" s="3790" t="s">
        <v>3562</v>
      </c>
      <c r="C4918" s="3790">
        <v>1077.56</v>
      </c>
      <c r="D4918" s="3790">
        <v>1052.0899999999999</v>
      </c>
      <c r="E4918" s="3790">
        <v>1054.9000000000001</v>
      </c>
      <c r="F4918" s="3792">
        <v>554554466</v>
      </c>
      <c r="G4918" s="3792">
        <v>157297000000</v>
      </c>
    </row>
    <row r="4919" spans="1:7">
      <c r="A4919" s="3791">
        <v>42139</v>
      </c>
      <c r="B4919" s="3790" t="s">
        <v>3561</v>
      </c>
      <c r="C4919" s="3790">
        <v>1075.42</v>
      </c>
      <c r="D4919" s="3790">
        <v>1056.18</v>
      </c>
      <c r="E4919" s="3790">
        <v>1074.73</v>
      </c>
      <c r="F4919" s="3792">
        <v>548777832</v>
      </c>
      <c r="G4919" s="3792">
        <v>160253000000</v>
      </c>
    </row>
    <row r="4920" spans="1:7">
      <c r="A4920" s="3791">
        <v>42142</v>
      </c>
      <c r="B4920" s="3790" t="s">
        <v>3560</v>
      </c>
      <c r="C4920" s="3790">
        <v>1089.51</v>
      </c>
      <c r="D4920" s="3790">
        <v>1074.4100000000001</v>
      </c>
      <c r="E4920" s="3790">
        <v>1075.47</v>
      </c>
      <c r="F4920" s="3792">
        <v>490173754</v>
      </c>
      <c r="G4920" s="3792">
        <v>160364000000</v>
      </c>
    </row>
    <row r="4921" spans="1:7">
      <c r="A4921" s="3791">
        <v>42143</v>
      </c>
      <c r="B4921" s="3790" t="s">
        <v>3559</v>
      </c>
      <c r="C4921" s="3790">
        <v>1080.27</v>
      </c>
      <c r="D4921" s="3790">
        <v>1045.99</v>
      </c>
      <c r="E4921" s="3790">
        <v>1057.5999999999999</v>
      </c>
      <c r="F4921" s="3792">
        <v>589329851</v>
      </c>
      <c r="G4921" s="3792">
        <v>157699000000</v>
      </c>
    </row>
    <row r="4922" spans="1:7">
      <c r="A4922" s="3791">
        <v>42144</v>
      </c>
      <c r="B4922" s="3790" t="s">
        <v>3558</v>
      </c>
      <c r="C4922" s="3790">
        <v>1056.8</v>
      </c>
      <c r="D4922" s="3790">
        <v>1027.17</v>
      </c>
      <c r="E4922" s="3790">
        <v>1031.97</v>
      </c>
      <c r="F4922" s="3792">
        <v>543375573</v>
      </c>
      <c r="G4922" s="3792">
        <v>153877000000</v>
      </c>
    </row>
    <row r="4923" spans="1:7">
      <c r="A4923" s="3791">
        <v>42145</v>
      </c>
      <c r="B4923" s="3790" t="s">
        <v>3557</v>
      </c>
      <c r="C4923" s="3790">
        <v>1051.76</v>
      </c>
      <c r="D4923" s="3790">
        <v>1030.32</v>
      </c>
      <c r="E4923" s="3790">
        <v>1047.47</v>
      </c>
      <c r="F4923" s="3792">
        <v>657792145</v>
      </c>
      <c r="G4923" s="3792">
        <v>156189000000</v>
      </c>
    </row>
    <row r="4924" spans="1:7">
      <c r="A4924" s="3791">
        <v>42146</v>
      </c>
      <c r="B4924" s="3790" t="s">
        <v>3556</v>
      </c>
      <c r="C4924" s="3790">
        <v>1052.8900000000001</v>
      </c>
      <c r="D4924" s="3790">
        <v>1041.43</v>
      </c>
      <c r="E4924" s="3790">
        <v>1051.21</v>
      </c>
      <c r="F4924" s="3792">
        <v>610146136</v>
      </c>
      <c r="G4924" s="3792">
        <v>156746000000</v>
      </c>
    </row>
    <row r="4925" spans="1:7">
      <c r="A4925" s="3791">
        <v>42149</v>
      </c>
      <c r="B4925" s="3790" t="s">
        <v>3555</v>
      </c>
      <c r="C4925" s="3790">
        <v>1053.94</v>
      </c>
      <c r="D4925" s="3790">
        <v>1034.72</v>
      </c>
      <c r="E4925" s="3790">
        <v>1041.58</v>
      </c>
      <c r="F4925" s="3792">
        <v>408190042</v>
      </c>
      <c r="G4925" s="3792">
        <v>155310000000</v>
      </c>
    </row>
    <row r="4926" spans="1:7">
      <c r="A4926" s="3791">
        <v>42150</v>
      </c>
      <c r="B4926" s="3790" t="s">
        <v>3554</v>
      </c>
      <c r="C4926" s="3790">
        <v>1046.49</v>
      </c>
      <c r="D4926" s="3790">
        <v>1023.61</v>
      </c>
      <c r="E4926" s="3790">
        <v>1025.1600000000001</v>
      </c>
      <c r="F4926" s="3792">
        <v>553628324</v>
      </c>
      <c r="G4926" s="3792">
        <v>152862000000</v>
      </c>
    </row>
    <row r="4927" spans="1:7">
      <c r="A4927" s="3791">
        <v>42151</v>
      </c>
      <c r="B4927" s="3790" t="s">
        <v>3553</v>
      </c>
      <c r="C4927" s="3790">
        <v>1026.3800000000001</v>
      </c>
      <c r="D4927" s="3790">
        <v>1000.41</v>
      </c>
      <c r="E4927" s="3790">
        <v>1012.21</v>
      </c>
      <c r="F4927" s="3792">
        <v>683285611</v>
      </c>
      <c r="G4927" s="3792">
        <v>150931000000</v>
      </c>
    </row>
    <row r="4928" spans="1:7">
      <c r="A4928" s="3791">
        <v>42152</v>
      </c>
      <c r="B4928" s="3790" t="s">
        <v>3552</v>
      </c>
      <c r="C4928" s="3790">
        <v>1011.69</v>
      </c>
      <c r="D4928" s="3790">
        <v>989.53</v>
      </c>
      <c r="E4928" s="3790">
        <v>990.87</v>
      </c>
      <c r="F4928" s="3792">
        <v>567935934</v>
      </c>
      <c r="G4928" s="3792">
        <v>147750000000</v>
      </c>
    </row>
    <row r="4929" spans="1:7">
      <c r="A4929" s="3791">
        <v>42153</v>
      </c>
      <c r="B4929" s="3790" t="s">
        <v>3551</v>
      </c>
      <c r="C4929" s="3790">
        <v>1009.21</v>
      </c>
      <c r="D4929" s="3790">
        <v>968.81</v>
      </c>
      <c r="E4929" s="3790">
        <v>968.81</v>
      </c>
      <c r="F4929" s="3792">
        <v>919940287</v>
      </c>
      <c r="G4929" s="3792">
        <v>144460000000</v>
      </c>
    </row>
    <row r="4930" spans="1:7">
      <c r="A4930" s="3791">
        <v>42156</v>
      </c>
      <c r="B4930" s="3790" t="s">
        <v>3550</v>
      </c>
      <c r="C4930" s="3790">
        <v>979.34</v>
      </c>
      <c r="D4930" s="3790">
        <v>953.88</v>
      </c>
      <c r="E4930" s="3790">
        <v>953.88</v>
      </c>
      <c r="F4930" s="3792">
        <v>576797944</v>
      </c>
      <c r="G4930" s="3792">
        <v>142234000000</v>
      </c>
    </row>
    <row r="4931" spans="1:7">
      <c r="A4931" s="3791">
        <v>42157</v>
      </c>
      <c r="B4931" s="3790" t="s">
        <v>3548</v>
      </c>
      <c r="C4931" s="3790">
        <v>978.67</v>
      </c>
      <c r="D4931" s="3790">
        <v>950.86</v>
      </c>
      <c r="E4931" s="3790">
        <v>973.45</v>
      </c>
      <c r="F4931" s="3792">
        <v>524742103</v>
      </c>
      <c r="G4931" s="3792">
        <v>145152000000</v>
      </c>
    </row>
    <row r="4932" spans="1:7">
      <c r="A4932" s="3791">
        <v>42158</v>
      </c>
      <c r="B4932" s="3790" t="s">
        <v>3547</v>
      </c>
      <c r="C4932" s="3790">
        <v>983.01</v>
      </c>
      <c r="D4932" s="3790">
        <v>943.2</v>
      </c>
      <c r="E4932" s="3790">
        <v>947.28</v>
      </c>
      <c r="F4932" s="3792">
        <v>662759624</v>
      </c>
      <c r="G4932" s="3792">
        <v>141250000000</v>
      </c>
    </row>
    <row r="4933" spans="1:7">
      <c r="A4933" s="3791">
        <v>42159</v>
      </c>
      <c r="B4933" s="3790" t="s">
        <v>3546</v>
      </c>
      <c r="C4933" s="3790">
        <v>948.53</v>
      </c>
      <c r="D4933" s="3790">
        <v>918.83</v>
      </c>
      <c r="E4933" s="3790">
        <v>922.63</v>
      </c>
      <c r="F4933" s="3792">
        <v>605210783</v>
      </c>
      <c r="G4933" s="3792">
        <v>137573000000</v>
      </c>
    </row>
    <row r="4934" spans="1:7">
      <c r="A4934" s="3791">
        <v>42160</v>
      </c>
      <c r="B4934" s="3790" t="s">
        <v>3544</v>
      </c>
      <c r="C4934" s="3790">
        <v>930.92</v>
      </c>
      <c r="D4934" s="3790">
        <v>904.76</v>
      </c>
      <c r="E4934" s="3790">
        <v>922.67</v>
      </c>
      <c r="F4934" s="3792">
        <v>491947860</v>
      </c>
      <c r="G4934" s="3792">
        <v>137579000000</v>
      </c>
    </row>
    <row r="4935" spans="1:7">
      <c r="A4935" s="3791">
        <v>42163</v>
      </c>
      <c r="B4935" s="3790" t="s">
        <v>3543</v>
      </c>
      <c r="C4935" s="3790">
        <v>940.31</v>
      </c>
      <c r="D4935" s="3790">
        <v>918.68</v>
      </c>
      <c r="E4935" s="3790">
        <v>923.23</v>
      </c>
      <c r="F4935" s="3792">
        <v>505169480</v>
      </c>
      <c r="G4935" s="3792">
        <v>137663000000</v>
      </c>
    </row>
    <row r="4936" spans="1:7">
      <c r="A4936" s="3791">
        <v>42164</v>
      </c>
      <c r="B4936" s="3790" t="s">
        <v>3542</v>
      </c>
      <c r="C4936" s="3790">
        <v>943.84</v>
      </c>
      <c r="D4936" s="3790">
        <v>919.89</v>
      </c>
      <c r="E4936" s="3790">
        <v>943.54</v>
      </c>
      <c r="F4936" s="3792">
        <v>519940811</v>
      </c>
      <c r="G4936" s="3792">
        <v>140692000000</v>
      </c>
    </row>
    <row r="4937" spans="1:7">
      <c r="A4937" s="3791">
        <v>42165</v>
      </c>
      <c r="B4937" s="3790" t="s">
        <v>3541</v>
      </c>
      <c r="C4937" s="3790">
        <v>968.44</v>
      </c>
      <c r="D4937" s="3790">
        <v>944.41</v>
      </c>
      <c r="E4937" s="3790">
        <v>958.97</v>
      </c>
      <c r="F4937" s="3792">
        <v>477951222</v>
      </c>
      <c r="G4937" s="3792">
        <v>142993000000</v>
      </c>
    </row>
    <row r="4938" spans="1:7">
      <c r="A4938" s="3791">
        <v>42166</v>
      </c>
      <c r="B4938" s="3790" t="s">
        <v>3540</v>
      </c>
      <c r="C4938" s="3790">
        <v>959.96</v>
      </c>
      <c r="D4938" s="3790">
        <v>942.36</v>
      </c>
      <c r="E4938" s="3790">
        <v>950.38</v>
      </c>
      <c r="F4938" s="3792">
        <v>499367362</v>
      </c>
      <c r="G4938" s="3792">
        <v>141711000000</v>
      </c>
    </row>
    <row r="4939" spans="1:7">
      <c r="A4939" s="3791">
        <v>42170</v>
      </c>
      <c r="B4939" s="3790" t="s">
        <v>3539</v>
      </c>
      <c r="C4939" s="3790">
        <v>958.93</v>
      </c>
      <c r="D4939" s="3790">
        <v>932.02</v>
      </c>
      <c r="E4939" s="3790">
        <v>957.38</v>
      </c>
      <c r="F4939" s="3792">
        <v>640704533</v>
      </c>
      <c r="G4939" s="3792">
        <v>142756000000</v>
      </c>
    </row>
    <row r="4940" spans="1:7">
      <c r="A4940" s="3791">
        <v>42171</v>
      </c>
      <c r="B4940" s="3790" t="s">
        <v>3538</v>
      </c>
      <c r="C4940" s="3790">
        <v>978.29</v>
      </c>
      <c r="D4940" s="3790">
        <v>957.7</v>
      </c>
      <c r="E4940" s="3790">
        <v>978.29</v>
      </c>
      <c r="F4940" s="3792">
        <v>489446498</v>
      </c>
      <c r="G4940" s="3792">
        <v>145519000000</v>
      </c>
    </row>
    <row r="4941" spans="1:7">
      <c r="A4941" s="3791">
        <v>42172</v>
      </c>
      <c r="B4941" s="3790" t="s">
        <v>3537</v>
      </c>
      <c r="C4941" s="3790">
        <v>979.86</v>
      </c>
      <c r="D4941" s="3790">
        <v>966.55</v>
      </c>
      <c r="E4941" s="3790">
        <v>966.55</v>
      </c>
      <c r="F4941" s="3792">
        <v>459784796</v>
      </c>
      <c r="G4941" s="3792">
        <v>143773000000</v>
      </c>
    </row>
    <row r="4942" spans="1:7">
      <c r="A4942" s="3791">
        <v>42173</v>
      </c>
      <c r="B4942" s="3790" t="s">
        <v>3536</v>
      </c>
      <c r="C4942" s="3790">
        <v>989.87</v>
      </c>
      <c r="D4942" s="3790">
        <v>973.13</v>
      </c>
      <c r="E4942" s="3790">
        <v>981.82</v>
      </c>
      <c r="F4942" s="3792">
        <v>430682284</v>
      </c>
      <c r="G4942" s="3792">
        <v>146043000000</v>
      </c>
    </row>
    <row r="4943" spans="1:7">
      <c r="A4943" s="3791">
        <v>42174</v>
      </c>
      <c r="B4943" s="3790" t="s">
        <v>3535</v>
      </c>
      <c r="C4943" s="3790">
        <v>980.54</v>
      </c>
      <c r="D4943" s="3790">
        <v>960.77</v>
      </c>
      <c r="E4943" s="3790">
        <v>966.9</v>
      </c>
      <c r="F4943" s="3792">
        <v>453897941</v>
      </c>
      <c r="G4943" s="3792">
        <v>143825000000</v>
      </c>
    </row>
    <row r="4944" spans="1:7">
      <c r="A4944" s="3791">
        <v>42177</v>
      </c>
      <c r="B4944" s="3790" t="s">
        <v>3534</v>
      </c>
      <c r="C4944" s="3790">
        <v>988.4</v>
      </c>
      <c r="D4944" s="3790">
        <v>969.98</v>
      </c>
      <c r="E4944" s="3790">
        <v>978.85</v>
      </c>
      <c r="F4944" s="3792">
        <v>472596015</v>
      </c>
      <c r="G4944" s="3792">
        <v>145602000000</v>
      </c>
    </row>
    <row r="4945" spans="1:7">
      <c r="A4945" s="3791">
        <v>42178</v>
      </c>
      <c r="B4945" s="3790" t="s">
        <v>3533</v>
      </c>
      <c r="C4945" s="3790">
        <v>979.74</v>
      </c>
      <c r="D4945" s="3790">
        <v>957.31</v>
      </c>
      <c r="E4945" s="3790">
        <v>964.32</v>
      </c>
      <c r="F4945" s="3792">
        <v>398748512</v>
      </c>
      <c r="G4945" s="3792">
        <v>143441000000</v>
      </c>
    </row>
    <row r="4946" spans="1:7">
      <c r="A4946" s="3791">
        <v>42179</v>
      </c>
      <c r="B4946" s="3790" t="s">
        <v>3532</v>
      </c>
      <c r="C4946" s="3790">
        <v>974.63</v>
      </c>
      <c r="D4946" s="3790">
        <v>949.42</v>
      </c>
      <c r="E4946" s="3790">
        <v>951.45</v>
      </c>
      <c r="F4946" s="3792">
        <v>406391547</v>
      </c>
      <c r="G4946" s="3792">
        <v>141527000000</v>
      </c>
    </row>
    <row r="4947" spans="1:7">
      <c r="A4947" s="3791">
        <v>42180</v>
      </c>
      <c r="B4947" s="3790" t="s">
        <v>3531</v>
      </c>
      <c r="C4947" s="3790">
        <v>956.86</v>
      </c>
      <c r="D4947" s="3790">
        <v>941.32</v>
      </c>
      <c r="E4947" s="3790">
        <v>941.32</v>
      </c>
      <c r="F4947" s="3792">
        <v>349944666</v>
      </c>
      <c r="G4947" s="3792">
        <v>140019000000</v>
      </c>
    </row>
    <row r="4948" spans="1:7">
      <c r="A4948" s="3791">
        <v>42181</v>
      </c>
      <c r="B4948" s="3790" t="s">
        <v>3530</v>
      </c>
      <c r="C4948" s="3790">
        <v>944.23</v>
      </c>
      <c r="D4948" s="3790">
        <v>933.75</v>
      </c>
      <c r="E4948" s="3790">
        <v>943.01</v>
      </c>
      <c r="F4948" s="3792">
        <v>456566033</v>
      </c>
      <c r="G4948" s="3792">
        <v>140272000000</v>
      </c>
    </row>
    <row r="4949" spans="1:7">
      <c r="A4949" s="3791">
        <v>42184</v>
      </c>
      <c r="B4949" s="3790" t="s">
        <v>3529</v>
      </c>
      <c r="C4949" s="3790">
        <v>938.73</v>
      </c>
      <c r="D4949" s="3790">
        <v>921.74</v>
      </c>
      <c r="E4949" s="3790">
        <v>928.03</v>
      </c>
      <c r="F4949" s="3792">
        <v>341186023</v>
      </c>
      <c r="G4949" s="3792">
        <v>138043000000</v>
      </c>
    </row>
    <row r="4950" spans="1:7">
      <c r="A4950" s="3791">
        <v>42185</v>
      </c>
      <c r="B4950" s="3790" t="s">
        <v>3528</v>
      </c>
      <c r="C4950" s="3790">
        <v>939.93</v>
      </c>
      <c r="D4950" s="3790">
        <v>916.06</v>
      </c>
      <c r="E4950" s="3790">
        <v>939.93</v>
      </c>
      <c r="F4950" s="3792">
        <v>488750114</v>
      </c>
      <c r="G4950" s="3792">
        <v>139813000000</v>
      </c>
    </row>
    <row r="4951" spans="1:7">
      <c r="A4951" s="3791">
        <v>42186</v>
      </c>
      <c r="B4951" s="3790" t="s">
        <v>3527</v>
      </c>
      <c r="C4951" s="3790">
        <v>945.04</v>
      </c>
      <c r="D4951" s="3790">
        <v>927.59</v>
      </c>
      <c r="E4951" s="3790">
        <v>930.66</v>
      </c>
      <c r="F4951" s="3792">
        <v>449528893</v>
      </c>
      <c r="G4951" s="3792">
        <v>138434000000</v>
      </c>
    </row>
    <row r="4952" spans="1:7">
      <c r="A4952" s="3791">
        <v>42187</v>
      </c>
      <c r="B4952" s="3790" t="s">
        <v>3526</v>
      </c>
      <c r="C4952" s="3790">
        <v>936.16</v>
      </c>
      <c r="D4952" s="3790">
        <v>923.54</v>
      </c>
      <c r="E4952" s="3790">
        <v>932.04</v>
      </c>
      <c r="F4952" s="3792">
        <v>362231535</v>
      </c>
      <c r="G4952" s="3792">
        <v>138640000000</v>
      </c>
    </row>
    <row r="4953" spans="1:7">
      <c r="A4953" s="3791">
        <v>42188</v>
      </c>
      <c r="B4953" s="3790" t="s">
        <v>3525</v>
      </c>
      <c r="C4953" s="3790">
        <v>932.78</v>
      </c>
      <c r="D4953" s="3790">
        <v>918.45</v>
      </c>
      <c r="E4953" s="3790">
        <v>919.61</v>
      </c>
      <c r="F4953" s="3792">
        <v>260298668</v>
      </c>
      <c r="G4953" s="3792">
        <v>136791000000</v>
      </c>
    </row>
    <row r="4954" spans="1:7">
      <c r="A4954" s="3791">
        <v>42191</v>
      </c>
      <c r="B4954" s="3790" t="s">
        <v>3524</v>
      </c>
      <c r="C4954" s="3790">
        <v>914.15</v>
      </c>
      <c r="D4954" s="3790">
        <v>899.04</v>
      </c>
      <c r="E4954" s="3790">
        <v>902.88</v>
      </c>
      <c r="F4954" s="3792">
        <v>438597340</v>
      </c>
      <c r="G4954" s="3792">
        <v>134301000000</v>
      </c>
    </row>
    <row r="4955" spans="1:7">
      <c r="A4955" s="3791">
        <v>42192</v>
      </c>
      <c r="B4955" s="3790" t="s">
        <v>3523</v>
      </c>
      <c r="C4955" s="3790">
        <v>899.84</v>
      </c>
      <c r="D4955" s="3790">
        <v>878.38</v>
      </c>
      <c r="E4955" s="3790">
        <v>885.78</v>
      </c>
      <c r="F4955" s="3792">
        <v>490206228</v>
      </c>
      <c r="G4955" s="3792">
        <v>131758000000</v>
      </c>
    </row>
    <row r="4956" spans="1:7">
      <c r="A4956" s="3791">
        <v>42193</v>
      </c>
      <c r="B4956" s="3790" t="s">
        <v>3522</v>
      </c>
      <c r="C4956" s="3790">
        <v>894.88</v>
      </c>
      <c r="D4956" s="3790">
        <v>868.02</v>
      </c>
      <c r="E4956" s="3790">
        <v>875.67</v>
      </c>
      <c r="F4956" s="3792">
        <v>606869219</v>
      </c>
      <c r="G4956" s="3792">
        <v>130255000000</v>
      </c>
    </row>
    <row r="4957" spans="1:7">
      <c r="A4957" s="3791">
        <v>42194</v>
      </c>
      <c r="B4957" s="3790" t="s">
        <v>3521</v>
      </c>
      <c r="C4957" s="3790">
        <v>896.28</v>
      </c>
      <c r="D4957" s="3790">
        <v>876.24</v>
      </c>
      <c r="E4957" s="3790">
        <v>889.76</v>
      </c>
      <c r="F4957" s="3792">
        <v>430028579</v>
      </c>
      <c r="G4957" s="3792">
        <v>132350000000</v>
      </c>
    </row>
    <row r="4958" spans="1:7">
      <c r="A4958" s="3791">
        <v>42195</v>
      </c>
      <c r="B4958" s="3790" t="s">
        <v>3520</v>
      </c>
      <c r="C4958" s="3790">
        <v>906.53</v>
      </c>
      <c r="D4958" s="3790">
        <v>890.95</v>
      </c>
      <c r="E4958" s="3790">
        <v>905.2</v>
      </c>
      <c r="F4958" s="3792">
        <v>458115816</v>
      </c>
      <c r="G4958" s="3792">
        <v>134646000000</v>
      </c>
    </row>
    <row r="4959" spans="1:7">
      <c r="A4959" s="3791">
        <v>42198</v>
      </c>
      <c r="B4959" s="3790" t="s">
        <v>3519</v>
      </c>
      <c r="C4959" s="3790">
        <v>915.47</v>
      </c>
      <c r="D4959" s="3790">
        <v>897.98</v>
      </c>
      <c r="E4959" s="3790">
        <v>915.47</v>
      </c>
      <c r="F4959" s="3792">
        <v>646320510</v>
      </c>
      <c r="G4959" s="3792">
        <v>136175000000</v>
      </c>
    </row>
    <row r="4960" spans="1:7">
      <c r="A4960" s="3791">
        <v>42199</v>
      </c>
      <c r="B4960" s="3790" t="s">
        <v>3518</v>
      </c>
      <c r="C4960" s="3790">
        <v>919.79</v>
      </c>
      <c r="D4960" s="3790">
        <v>899.09</v>
      </c>
      <c r="E4960" s="3790">
        <v>919.79</v>
      </c>
      <c r="F4960" s="3792">
        <v>567264218</v>
      </c>
      <c r="G4960" s="3792">
        <v>136817000000</v>
      </c>
    </row>
    <row r="4961" spans="1:7">
      <c r="A4961" s="3791">
        <v>42200</v>
      </c>
      <c r="B4961" s="3790" t="s">
        <v>3517</v>
      </c>
      <c r="C4961" s="3790">
        <v>914.91</v>
      </c>
      <c r="D4961" s="3790">
        <v>904.12</v>
      </c>
      <c r="E4961" s="3790">
        <v>909.45</v>
      </c>
      <c r="F4961" s="3792">
        <v>487327368</v>
      </c>
      <c r="G4961" s="3792">
        <v>135280000000</v>
      </c>
    </row>
    <row r="4962" spans="1:7">
      <c r="A4962" s="3791">
        <v>42201</v>
      </c>
      <c r="B4962" s="3790" t="s">
        <v>3516</v>
      </c>
      <c r="C4962" s="3790">
        <v>920.01</v>
      </c>
      <c r="D4962" s="3790">
        <v>905.7</v>
      </c>
      <c r="E4962" s="3790">
        <v>919.81</v>
      </c>
      <c r="F4962" s="3792">
        <v>352812008</v>
      </c>
      <c r="G4962" s="3792">
        <v>136820000000</v>
      </c>
    </row>
    <row r="4963" spans="1:7">
      <c r="A4963" s="3791">
        <v>42202</v>
      </c>
      <c r="B4963" s="3790" t="s">
        <v>3515</v>
      </c>
      <c r="C4963" s="3790">
        <v>919.93</v>
      </c>
      <c r="D4963" s="3790">
        <v>908.46</v>
      </c>
      <c r="E4963" s="3790">
        <v>912.44</v>
      </c>
      <c r="F4963" s="3792">
        <v>386576666</v>
      </c>
      <c r="G4963" s="3792">
        <v>135723000000</v>
      </c>
    </row>
    <row r="4964" spans="1:7">
      <c r="A4964" s="3791">
        <v>42205</v>
      </c>
      <c r="B4964" s="3790" t="s">
        <v>3514</v>
      </c>
      <c r="C4964" s="3790">
        <v>915.85</v>
      </c>
      <c r="D4964" s="3790">
        <v>894.74</v>
      </c>
      <c r="E4964" s="3790">
        <v>900.65</v>
      </c>
      <c r="F4964" s="3792">
        <v>390534660</v>
      </c>
      <c r="G4964" s="3792">
        <v>133970000000</v>
      </c>
    </row>
    <row r="4965" spans="1:7">
      <c r="A4965" s="3791">
        <v>42206</v>
      </c>
      <c r="B4965" s="3790" t="s">
        <v>3513</v>
      </c>
      <c r="C4965" s="3790">
        <v>909.41</v>
      </c>
      <c r="D4965" s="3790">
        <v>893.93</v>
      </c>
      <c r="E4965" s="3790">
        <v>905.33</v>
      </c>
      <c r="F4965" s="3792">
        <v>439657789</v>
      </c>
      <c r="G4965" s="3792">
        <v>134666000000</v>
      </c>
    </row>
    <row r="4966" spans="1:7">
      <c r="A4966" s="3791">
        <v>42207</v>
      </c>
      <c r="B4966" s="3790" t="s">
        <v>3512</v>
      </c>
      <c r="C4966" s="3790">
        <v>904.55</v>
      </c>
      <c r="D4966" s="3790">
        <v>893.28</v>
      </c>
      <c r="E4966" s="3790">
        <v>901.76</v>
      </c>
      <c r="F4966" s="3792">
        <v>465321559</v>
      </c>
      <c r="G4966" s="3792">
        <v>134135000000</v>
      </c>
    </row>
    <row r="4967" spans="1:7">
      <c r="A4967" s="3791">
        <v>42208</v>
      </c>
      <c r="B4967" s="3790" t="s">
        <v>3511</v>
      </c>
      <c r="C4967" s="3790">
        <v>896.64</v>
      </c>
      <c r="D4967" s="3790">
        <v>883.63</v>
      </c>
      <c r="E4967" s="3790">
        <v>884.47</v>
      </c>
      <c r="F4967" s="3792">
        <v>395848572</v>
      </c>
      <c r="G4967" s="3792">
        <v>131564000000</v>
      </c>
    </row>
    <row r="4968" spans="1:7">
      <c r="A4968" s="3791">
        <v>42209</v>
      </c>
      <c r="B4968" s="3790" t="s">
        <v>3510</v>
      </c>
      <c r="C4968" s="3790">
        <v>882</v>
      </c>
      <c r="D4968" s="3790">
        <v>856.19</v>
      </c>
      <c r="E4968" s="3790">
        <v>859.12</v>
      </c>
      <c r="F4968" s="3792">
        <v>492411135</v>
      </c>
      <c r="G4968" s="3792">
        <v>127793000000</v>
      </c>
    </row>
    <row r="4969" spans="1:7">
      <c r="A4969" s="3791">
        <v>42212</v>
      </c>
      <c r="B4969" s="3790" t="s">
        <v>3509</v>
      </c>
      <c r="C4969" s="3790">
        <v>860.42</v>
      </c>
      <c r="D4969" s="3790">
        <v>833.1</v>
      </c>
      <c r="E4969" s="3790">
        <v>840.37</v>
      </c>
      <c r="F4969" s="3792">
        <v>598958286</v>
      </c>
      <c r="G4969" s="3792">
        <v>125003000000</v>
      </c>
    </row>
    <row r="4970" spans="1:7">
      <c r="A4970" s="3791">
        <v>42213</v>
      </c>
      <c r="B4970" s="3790" t="s">
        <v>3508</v>
      </c>
      <c r="C4970" s="3790">
        <v>845.46</v>
      </c>
      <c r="D4970" s="3790">
        <v>826.44</v>
      </c>
      <c r="E4970" s="3790">
        <v>839.25</v>
      </c>
      <c r="F4970" s="3792">
        <v>602350988</v>
      </c>
      <c r="G4970" s="3792">
        <v>124837000000</v>
      </c>
    </row>
    <row r="4971" spans="1:7">
      <c r="A4971" s="3791">
        <v>42214</v>
      </c>
      <c r="B4971" s="3790" t="s">
        <v>3507</v>
      </c>
      <c r="C4971" s="3790">
        <v>867.74</v>
      </c>
      <c r="D4971" s="3790">
        <v>841.84</v>
      </c>
      <c r="E4971" s="3790">
        <v>865.84</v>
      </c>
      <c r="F4971" s="3792">
        <v>497626383</v>
      </c>
      <c r="G4971" s="3792">
        <v>128792000000</v>
      </c>
    </row>
    <row r="4972" spans="1:7">
      <c r="A4972" s="3791">
        <v>42215</v>
      </c>
      <c r="B4972" s="3790" t="s">
        <v>3506</v>
      </c>
      <c r="C4972" s="3790">
        <v>875.1</v>
      </c>
      <c r="D4972" s="3790">
        <v>856.86</v>
      </c>
      <c r="E4972" s="3790">
        <v>867.74</v>
      </c>
      <c r="F4972" s="3792">
        <v>446534128</v>
      </c>
      <c r="G4972" s="3792">
        <v>129074000000</v>
      </c>
    </row>
    <row r="4973" spans="1:7">
      <c r="A4973" s="3791">
        <v>42216</v>
      </c>
      <c r="B4973" s="3790" t="s">
        <v>3505</v>
      </c>
      <c r="C4973" s="3790">
        <v>863.84</v>
      </c>
      <c r="D4973" s="3790">
        <v>841.42</v>
      </c>
      <c r="E4973" s="3790">
        <v>858.82</v>
      </c>
      <c r="F4973" s="3792">
        <v>622778532</v>
      </c>
      <c r="G4973" s="3792">
        <v>127749000000</v>
      </c>
    </row>
    <row r="4974" spans="1:7">
      <c r="A4974" s="3791">
        <v>42219</v>
      </c>
      <c r="B4974" s="3790" t="s">
        <v>3504</v>
      </c>
      <c r="C4974" s="3790">
        <v>852.81</v>
      </c>
      <c r="D4974" s="3790">
        <v>828.55</v>
      </c>
      <c r="E4974" s="3790">
        <v>834.89</v>
      </c>
      <c r="F4974" s="3792">
        <v>443343075</v>
      </c>
      <c r="G4974" s="3792">
        <v>124189000000</v>
      </c>
    </row>
    <row r="4975" spans="1:7">
      <c r="A4975" s="3791">
        <v>42220</v>
      </c>
      <c r="B4975" s="3790" t="s">
        <v>3473</v>
      </c>
      <c r="C4975" s="3790">
        <v>843.72</v>
      </c>
      <c r="D4975" s="3790">
        <v>823.93</v>
      </c>
      <c r="E4975" s="3790">
        <v>837.43</v>
      </c>
      <c r="F4975" s="3792">
        <v>446164091</v>
      </c>
      <c r="G4975" s="3792">
        <v>124567000000</v>
      </c>
    </row>
    <row r="4976" spans="1:7">
      <c r="A4976" s="3791">
        <v>42221</v>
      </c>
      <c r="B4976" s="3790" t="s">
        <v>3503</v>
      </c>
      <c r="C4976" s="3790">
        <v>851.6</v>
      </c>
      <c r="D4976" s="3790">
        <v>833.91</v>
      </c>
      <c r="E4976" s="3790">
        <v>843.9</v>
      </c>
      <c r="F4976" s="3792">
        <v>504340809</v>
      </c>
      <c r="G4976" s="3792">
        <v>125528000000</v>
      </c>
    </row>
    <row r="4977" spans="1:7">
      <c r="A4977" s="3791">
        <v>42222</v>
      </c>
      <c r="B4977" s="3790" t="s">
        <v>3502</v>
      </c>
      <c r="C4977" s="3790">
        <v>840.25</v>
      </c>
      <c r="D4977" s="3790">
        <v>818.97</v>
      </c>
      <c r="E4977" s="3790">
        <v>820.43</v>
      </c>
      <c r="F4977" s="3792">
        <v>492037104</v>
      </c>
      <c r="G4977" s="3792">
        <v>122038000000</v>
      </c>
    </row>
    <row r="4978" spans="1:7">
      <c r="A4978" s="3791">
        <v>42223</v>
      </c>
      <c r="B4978" s="3790" t="s">
        <v>3501</v>
      </c>
      <c r="C4978" s="3790">
        <v>835.13</v>
      </c>
      <c r="D4978" s="3790">
        <v>822.95</v>
      </c>
      <c r="E4978" s="3790">
        <v>832.47</v>
      </c>
      <c r="F4978" s="3792">
        <v>365858246</v>
      </c>
      <c r="G4978" s="3792">
        <v>123828000000</v>
      </c>
    </row>
    <row r="4979" spans="1:7">
      <c r="A4979" s="3791">
        <v>42226</v>
      </c>
      <c r="B4979" s="3790" t="s">
        <v>3500</v>
      </c>
      <c r="C4979" s="3790">
        <v>848.08</v>
      </c>
      <c r="D4979" s="3790">
        <v>817.63</v>
      </c>
      <c r="E4979" s="3790">
        <v>848.08</v>
      </c>
      <c r="F4979" s="3792">
        <v>403394770</v>
      </c>
      <c r="G4979" s="3792">
        <v>126150000000</v>
      </c>
    </row>
    <row r="4980" spans="1:7">
      <c r="A4980" s="3791">
        <v>42227</v>
      </c>
      <c r="B4980" s="3790" t="s">
        <v>3351</v>
      </c>
      <c r="C4980" s="3790">
        <v>859.82</v>
      </c>
      <c r="D4980" s="3790">
        <v>829.08</v>
      </c>
      <c r="E4980" s="3790">
        <v>830.33</v>
      </c>
      <c r="F4980" s="3792">
        <v>486289940</v>
      </c>
      <c r="G4980" s="3792">
        <v>123510000000</v>
      </c>
    </row>
    <row r="4981" spans="1:7">
      <c r="A4981" s="3791">
        <v>42228</v>
      </c>
      <c r="B4981" s="3790" t="s">
        <v>3499</v>
      </c>
      <c r="C4981" s="3790">
        <v>832.18</v>
      </c>
      <c r="D4981" s="3790">
        <v>813.39</v>
      </c>
      <c r="E4981" s="3790">
        <v>831.57</v>
      </c>
      <c r="F4981" s="3792">
        <v>434421813</v>
      </c>
      <c r="G4981" s="3792">
        <v>123695000000</v>
      </c>
    </row>
    <row r="4982" spans="1:7">
      <c r="A4982" s="3791">
        <v>42229</v>
      </c>
      <c r="B4982" s="3790" t="s">
        <v>3498</v>
      </c>
      <c r="C4982" s="3790">
        <v>843.25</v>
      </c>
      <c r="D4982" s="3790">
        <v>819.24</v>
      </c>
      <c r="E4982" s="3790">
        <v>828.93</v>
      </c>
      <c r="F4982" s="3792">
        <v>401512250</v>
      </c>
      <c r="G4982" s="3792">
        <v>123302000000</v>
      </c>
    </row>
    <row r="4983" spans="1:7">
      <c r="A4983" s="3791">
        <v>42230</v>
      </c>
      <c r="B4983" s="3790" t="s">
        <v>3497</v>
      </c>
      <c r="C4983" s="3790">
        <v>838.21</v>
      </c>
      <c r="D4983" s="3790">
        <v>824.32</v>
      </c>
      <c r="E4983" s="3790">
        <v>835.17</v>
      </c>
      <c r="F4983" s="3792">
        <v>398315255</v>
      </c>
      <c r="G4983" s="3792">
        <v>124230000000</v>
      </c>
    </row>
    <row r="4984" spans="1:7">
      <c r="A4984" s="3791">
        <v>42233</v>
      </c>
      <c r="B4984" s="3790" t="s">
        <v>3496</v>
      </c>
      <c r="C4984" s="3790">
        <v>831.5</v>
      </c>
      <c r="D4984" s="3790">
        <v>816.49</v>
      </c>
      <c r="E4984" s="3790">
        <v>825.12</v>
      </c>
      <c r="F4984" s="3792">
        <v>394669025</v>
      </c>
      <c r="G4984" s="3792">
        <v>122735000000</v>
      </c>
    </row>
    <row r="4985" spans="1:7">
      <c r="A4985" s="3791">
        <v>42234</v>
      </c>
      <c r="B4985" s="3790" t="s">
        <v>3432</v>
      </c>
      <c r="C4985" s="3790">
        <v>824.17</v>
      </c>
      <c r="D4985" s="3790">
        <v>807.71</v>
      </c>
      <c r="E4985" s="3790">
        <v>809.64</v>
      </c>
      <c r="F4985" s="3792">
        <v>342663379</v>
      </c>
      <c r="G4985" s="3792">
        <v>120432000000</v>
      </c>
    </row>
    <row r="4986" spans="1:7">
      <c r="A4986" s="3791">
        <v>42235</v>
      </c>
      <c r="B4986" s="3790" t="s">
        <v>3495</v>
      </c>
      <c r="C4986" s="3790">
        <v>817.88</v>
      </c>
      <c r="D4986" s="3790">
        <v>791.58</v>
      </c>
      <c r="E4986" s="3790">
        <v>794.19</v>
      </c>
      <c r="F4986" s="3792">
        <v>411059175</v>
      </c>
      <c r="G4986" s="3792">
        <v>118135000000</v>
      </c>
    </row>
    <row r="4987" spans="1:7">
      <c r="A4987" s="3791">
        <v>42236</v>
      </c>
      <c r="B4987" s="3790" t="s">
        <v>3494</v>
      </c>
      <c r="C4987" s="3790">
        <v>795.51</v>
      </c>
      <c r="D4987" s="3790">
        <v>782.06</v>
      </c>
      <c r="E4987" s="3790">
        <v>795.51</v>
      </c>
      <c r="F4987" s="3792">
        <v>462047813</v>
      </c>
      <c r="G4987" s="3792">
        <v>118331000000</v>
      </c>
    </row>
    <row r="4988" spans="1:7">
      <c r="A4988" s="3791">
        <v>42237</v>
      </c>
      <c r="B4988" s="3790" t="s">
        <v>3493</v>
      </c>
      <c r="C4988" s="3790">
        <v>788.56</v>
      </c>
      <c r="D4988" s="3790">
        <v>762.38</v>
      </c>
      <c r="E4988" s="3790">
        <v>762.38</v>
      </c>
      <c r="F4988" s="3792">
        <v>451510221</v>
      </c>
      <c r="G4988" s="3792">
        <v>113403000000</v>
      </c>
    </row>
    <row r="4989" spans="1:7">
      <c r="A4989" s="3791">
        <v>42240</v>
      </c>
      <c r="B4989" s="3790" t="s">
        <v>3492</v>
      </c>
      <c r="C4989" s="3790">
        <v>747.97</v>
      </c>
      <c r="D4989" s="3790">
        <v>708.25</v>
      </c>
      <c r="E4989" s="3790">
        <v>724.73</v>
      </c>
      <c r="F4989" s="3792">
        <v>778119150</v>
      </c>
      <c r="G4989" s="3792">
        <v>107802000000</v>
      </c>
    </row>
    <row r="4990" spans="1:7">
      <c r="A4990" s="3791">
        <v>42241</v>
      </c>
      <c r="B4990" s="3790" t="s">
        <v>3491</v>
      </c>
      <c r="C4990" s="3790">
        <v>771.22</v>
      </c>
      <c r="D4990" s="3790">
        <v>727.69</v>
      </c>
      <c r="E4990" s="3790">
        <v>758.46</v>
      </c>
      <c r="F4990" s="3792">
        <v>547286573</v>
      </c>
      <c r="G4990" s="3792">
        <v>112820000000</v>
      </c>
    </row>
    <row r="4991" spans="1:7">
      <c r="A4991" s="3791">
        <v>42242</v>
      </c>
      <c r="B4991" s="3790" t="s">
        <v>3490</v>
      </c>
      <c r="C4991" s="3790">
        <v>759.35</v>
      </c>
      <c r="D4991" s="3790">
        <v>741.47</v>
      </c>
      <c r="E4991" s="3790">
        <v>754.61</v>
      </c>
      <c r="F4991" s="3792">
        <v>471945479</v>
      </c>
      <c r="G4991" s="3792">
        <v>112247000000</v>
      </c>
    </row>
    <row r="4992" spans="1:7">
      <c r="A4992" s="3791">
        <v>42243</v>
      </c>
      <c r="B4992" s="3790" t="s">
        <v>3489</v>
      </c>
      <c r="C4992" s="3790">
        <v>808.4</v>
      </c>
      <c r="D4992" s="3790">
        <v>762.39</v>
      </c>
      <c r="E4992" s="3790">
        <v>804.86</v>
      </c>
      <c r="F4992" s="3792">
        <v>538353451</v>
      </c>
      <c r="G4992" s="3792">
        <v>119722000000</v>
      </c>
    </row>
    <row r="4993" spans="1:7">
      <c r="A4993" s="3791">
        <v>42244</v>
      </c>
      <c r="B4993" s="3790" t="s">
        <v>3488</v>
      </c>
      <c r="C4993" s="3790">
        <v>832.23</v>
      </c>
      <c r="D4993" s="3790">
        <v>793.34</v>
      </c>
      <c r="E4993" s="3790">
        <v>829.95</v>
      </c>
      <c r="F4993" s="3792">
        <v>595114569</v>
      </c>
      <c r="G4993" s="3792">
        <v>123453000000</v>
      </c>
    </row>
    <row r="4994" spans="1:7">
      <c r="A4994" s="3791">
        <v>42247</v>
      </c>
      <c r="B4994" s="3790" t="s">
        <v>3487</v>
      </c>
      <c r="C4994" s="3790">
        <v>833.6</v>
      </c>
      <c r="D4994" s="3790">
        <v>800.44</v>
      </c>
      <c r="E4994" s="3790">
        <v>833.6</v>
      </c>
      <c r="F4994" s="3792">
        <v>459285923</v>
      </c>
      <c r="G4994" s="3792">
        <v>123996000000</v>
      </c>
    </row>
    <row r="4995" spans="1:7">
      <c r="A4995" s="3791">
        <v>42248</v>
      </c>
      <c r="B4995" s="3790" t="s">
        <v>3486</v>
      </c>
      <c r="C4995" s="3790">
        <v>845.52</v>
      </c>
      <c r="D4995" s="3790">
        <v>801.27</v>
      </c>
      <c r="E4995" s="3790">
        <v>805.06</v>
      </c>
      <c r="F4995" s="3792">
        <v>554605317</v>
      </c>
      <c r="G4995" s="3792">
        <v>119752000000</v>
      </c>
    </row>
    <row r="4996" spans="1:7">
      <c r="A4996" s="3791">
        <v>42249</v>
      </c>
      <c r="B4996" s="3790" t="s">
        <v>3485</v>
      </c>
      <c r="C4996" s="3790">
        <v>811.07</v>
      </c>
      <c r="D4996" s="3790">
        <v>784.68</v>
      </c>
      <c r="E4996" s="3790">
        <v>789.39</v>
      </c>
      <c r="F4996" s="3792">
        <v>475411246</v>
      </c>
      <c r="G4996" s="3792">
        <v>117420000000</v>
      </c>
    </row>
    <row r="4997" spans="1:7">
      <c r="A4997" s="3791">
        <v>42250</v>
      </c>
      <c r="B4997" s="3790" t="s">
        <v>3484</v>
      </c>
      <c r="C4997" s="3790">
        <v>815.71</v>
      </c>
      <c r="D4997" s="3790">
        <v>791.9</v>
      </c>
      <c r="E4997" s="3790">
        <v>805.23</v>
      </c>
      <c r="F4997" s="3792">
        <v>427606191</v>
      </c>
      <c r="G4997" s="3792">
        <v>119777000000</v>
      </c>
    </row>
    <row r="4998" spans="1:7">
      <c r="A4998" s="3791">
        <v>42251</v>
      </c>
      <c r="B4998" s="3790" t="s">
        <v>3483</v>
      </c>
      <c r="C4998" s="3790">
        <v>801.14</v>
      </c>
      <c r="D4998" s="3790">
        <v>787.83</v>
      </c>
      <c r="E4998" s="3790">
        <v>793.65</v>
      </c>
      <c r="F4998" s="3792">
        <v>331557323</v>
      </c>
      <c r="G4998" s="3792">
        <v>118054000000</v>
      </c>
    </row>
    <row r="4999" spans="1:7">
      <c r="A4999" s="3791">
        <v>42254</v>
      </c>
      <c r="B4999" s="3790" t="s">
        <v>3482</v>
      </c>
      <c r="C4999" s="3790">
        <v>788.61</v>
      </c>
      <c r="D4999" s="3790">
        <v>775.06</v>
      </c>
      <c r="E4999" s="3790">
        <v>776.17</v>
      </c>
      <c r="F4999" s="3792">
        <v>228028980</v>
      </c>
      <c r="G4999" s="3792">
        <v>115454000000</v>
      </c>
    </row>
    <row r="5000" spans="1:7">
      <c r="A5000" s="3791">
        <v>42255</v>
      </c>
      <c r="B5000" s="3790" t="s">
        <v>3481</v>
      </c>
      <c r="C5000" s="3790">
        <v>797.54</v>
      </c>
      <c r="D5000" s="3790">
        <v>777.5</v>
      </c>
      <c r="E5000" s="3790">
        <v>793.99</v>
      </c>
      <c r="F5000" s="3792">
        <v>359215278</v>
      </c>
      <c r="G5000" s="3792">
        <v>118104000000</v>
      </c>
    </row>
    <row r="5001" spans="1:7">
      <c r="A5001" s="3791">
        <v>42256</v>
      </c>
      <c r="B5001" s="3790" t="s">
        <v>3480</v>
      </c>
      <c r="C5001" s="3790">
        <v>808.42</v>
      </c>
      <c r="D5001" s="3790">
        <v>796.47</v>
      </c>
      <c r="E5001" s="3790">
        <v>796.69</v>
      </c>
      <c r="F5001" s="3792">
        <v>376095810</v>
      </c>
      <c r="G5001" s="3792">
        <v>118506000000</v>
      </c>
    </row>
    <row r="5002" spans="1:7">
      <c r="A5002" s="3791">
        <v>42257</v>
      </c>
      <c r="B5002" s="3790" t="s">
        <v>3479</v>
      </c>
      <c r="C5002" s="3790">
        <v>801.57</v>
      </c>
      <c r="D5002" s="3790">
        <v>785.85</v>
      </c>
      <c r="E5002" s="3790">
        <v>800.49</v>
      </c>
      <c r="F5002" s="3792">
        <v>379231853</v>
      </c>
      <c r="G5002" s="3792">
        <v>119071000000</v>
      </c>
    </row>
    <row r="5003" spans="1:7">
      <c r="A5003" s="3791">
        <v>42258</v>
      </c>
      <c r="B5003" s="3790" t="s">
        <v>3478</v>
      </c>
      <c r="C5003" s="3790">
        <v>801.91</v>
      </c>
      <c r="D5003" s="3790">
        <v>791.71</v>
      </c>
      <c r="E5003" s="3790">
        <v>799.1</v>
      </c>
      <c r="F5003" s="3792">
        <v>295134415</v>
      </c>
      <c r="G5003" s="3792">
        <v>118865000000</v>
      </c>
    </row>
    <row r="5004" spans="1:7">
      <c r="A5004" s="3791">
        <v>42261</v>
      </c>
      <c r="B5004" s="3790" t="s">
        <v>3477</v>
      </c>
      <c r="C5004" s="3790">
        <v>811.99</v>
      </c>
      <c r="D5004" s="3790">
        <v>796.81</v>
      </c>
      <c r="E5004" s="3790">
        <v>808.61</v>
      </c>
      <c r="F5004" s="3792">
        <v>339930988</v>
      </c>
      <c r="G5004" s="3792">
        <v>120280000000</v>
      </c>
    </row>
    <row r="5005" spans="1:7">
      <c r="A5005" s="3791">
        <v>42262</v>
      </c>
      <c r="B5005" s="3790" t="s">
        <v>3476</v>
      </c>
      <c r="C5005" s="3790">
        <v>813.65</v>
      </c>
      <c r="D5005" s="3790">
        <v>805.28</v>
      </c>
      <c r="E5005" s="3790">
        <v>807.52</v>
      </c>
      <c r="F5005" s="3792">
        <v>339302286</v>
      </c>
      <c r="G5005" s="3792">
        <v>120117000000</v>
      </c>
    </row>
    <row r="5006" spans="1:7">
      <c r="A5006" s="3791">
        <v>42263</v>
      </c>
      <c r="B5006" s="3790" t="s">
        <v>3475</v>
      </c>
      <c r="C5006" s="3790">
        <v>840.08</v>
      </c>
      <c r="D5006" s="3790">
        <v>811.42</v>
      </c>
      <c r="E5006" s="3790">
        <v>837.39</v>
      </c>
      <c r="F5006" s="3792">
        <v>481309902</v>
      </c>
      <c r="G5006" s="3792">
        <v>123970000000</v>
      </c>
    </row>
    <row r="5007" spans="1:7">
      <c r="A5007" s="3791">
        <v>42264</v>
      </c>
      <c r="B5007" s="3790" t="s">
        <v>3474</v>
      </c>
      <c r="C5007" s="3790">
        <v>837.82</v>
      </c>
      <c r="D5007" s="3790">
        <v>823.13</v>
      </c>
      <c r="E5007" s="3790">
        <v>823.13</v>
      </c>
      <c r="F5007" s="3792">
        <v>348855752</v>
      </c>
      <c r="G5007" s="3792">
        <v>121860000000</v>
      </c>
    </row>
    <row r="5008" spans="1:7">
      <c r="A5008" s="3791">
        <v>42265</v>
      </c>
      <c r="B5008" s="3790" t="s">
        <v>3473</v>
      </c>
      <c r="C5008" s="3790">
        <v>835.07</v>
      </c>
      <c r="D5008" s="3790">
        <v>812.02</v>
      </c>
      <c r="E5008" s="3790">
        <v>816.56</v>
      </c>
      <c r="F5008" s="3792">
        <v>508535637</v>
      </c>
      <c r="G5008" s="3792">
        <v>120886000000</v>
      </c>
    </row>
    <row r="5009" spans="1:7">
      <c r="A5009" s="3791">
        <v>42268</v>
      </c>
      <c r="B5009" s="3790" t="s">
        <v>3472</v>
      </c>
      <c r="C5009" s="3790">
        <v>821.38</v>
      </c>
      <c r="D5009" s="3790">
        <v>807.1</v>
      </c>
      <c r="E5009" s="3790">
        <v>808.78</v>
      </c>
      <c r="F5009" s="3792">
        <v>366364641</v>
      </c>
      <c r="G5009" s="3792">
        <v>119734000000</v>
      </c>
    </row>
    <row r="5010" spans="1:7">
      <c r="A5010" s="3791">
        <v>42269</v>
      </c>
      <c r="B5010" s="3790" t="s">
        <v>3471</v>
      </c>
      <c r="C5010" s="3790">
        <v>812.09</v>
      </c>
      <c r="D5010" s="3790">
        <v>783.6</v>
      </c>
      <c r="E5010" s="3790">
        <v>789.56</v>
      </c>
      <c r="F5010" s="3792">
        <v>527550645</v>
      </c>
      <c r="G5010" s="3792">
        <v>116890000000</v>
      </c>
    </row>
    <row r="5011" spans="1:7">
      <c r="A5011" s="3791">
        <v>42270</v>
      </c>
      <c r="B5011" s="3790" t="s">
        <v>3470</v>
      </c>
      <c r="C5011" s="3790">
        <v>796.73</v>
      </c>
      <c r="D5011" s="3790">
        <v>781.88</v>
      </c>
      <c r="E5011" s="3790">
        <v>782.07</v>
      </c>
      <c r="F5011" s="3792">
        <v>524377009</v>
      </c>
      <c r="G5011" s="3792">
        <v>115780000000</v>
      </c>
    </row>
    <row r="5012" spans="1:7">
      <c r="A5012" s="3791">
        <v>42271</v>
      </c>
      <c r="B5012" s="3790" t="s">
        <v>3469</v>
      </c>
      <c r="C5012" s="3790">
        <v>779.73</v>
      </c>
      <c r="D5012" s="3790">
        <v>762.12</v>
      </c>
      <c r="E5012" s="3790">
        <v>769.38</v>
      </c>
      <c r="F5012" s="3792">
        <v>538898331</v>
      </c>
      <c r="G5012" s="3792">
        <v>113902000000</v>
      </c>
    </row>
    <row r="5013" spans="1:7">
      <c r="A5013" s="3791">
        <v>42272</v>
      </c>
      <c r="B5013" s="3790" t="s">
        <v>3468</v>
      </c>
      <c r="C5013" s="3790">
        <v>791.29</v>
      </c>
      <c r="D5013" s="3790">
        <v>771.56</v>
      </c>
      <c r="E5013" s="3790">
        <v>788.55</v>
      </c>
      <c r="F5013" s="3792">
        <v>432685562</v>
      </c>
      <c r="G5013" s="3792">
        <v>116740000000</v>
      </c>
    </row>
    <row r="5014" spans="1:7">
      <c r="A5014" s="3791">
        <v>42275</v>
      </c>
      <c r="B5014" s="3790" t="s">
        <v>3467</v>
      </c>
      <c r="C5014" s="3790">
        <v>791.44</v>
      </c>
      <c r="D5014" s="3790">
        <v>774.23</v>
      </c>
      <c r="E5014" s="3790">
        <v>775.73</v>
      </c>
      <c r="F5014" s="3792">
        <v>371167657</v>
      </c>
      <c r="G5014" s="3792">
        <v>114843000000</v>
      </c>
    </row>
    <row r="5015" spans="1:7">
      <c r="A5015" s="3791">
        <v>42276</v>
      </c>
      <c r="B5015" s="3790" t="s">
        <v>3466</v>
      </c>
      <c r="C5015" s="3790">
        <v>785.7</v>
      </c>
      <c r="D5015" s="3790">
        <v>763.55</v>
      </c>
      <c r="E5015" s="3790">
        <v>784.11</v>
      </c>
      <c r="F5015" s="3792">
        <v>374155237</v>
      </c>
      <c r="G5015" s="3792">
        <v>116083000000</v>
      </c>
    </row>
    <row r="5016" spans="1:7">
      <c r="A5016" s="3791">
        <v>42277</v>
      </c>
      <c r="B5016" s="3790" t="s">
        <v>3465</v>
      </c>
      <c r="C5016" s="3790">
        <v>797.3</v>
      </c>
      <c r="D5016" s="3790">
        <v>783.48</v>
      </c>
      <c r="E5016" s="3790">
        <v>789.73</v>
      </c>
      <c r="F5016" s="3792">
        <v>450818647</v>
      </c>
      <c r="G5016" s="3792">
        <v>116914000000</v>
      </c>
    </row>
    <row r="5017" spans="1:7">
      <c r="A5017" s="3791">
        <v>42278</v>
      </c>
      <c r="B5017" s="3790" t="s">
        <v>3464</v>
      </c>
      <c r="C5017" s="3790">
        <v>798.98</v>
      </c>
      <c r="D5017" s="3790">
        <v>777.58</v>
      </c>
      <c r="E5017" s="3790">
        <v>781.65</v>
      </c>
      <c r="F5017" s="3792">
        <v>428943250</v>
      </c>
      <c r="G5017" s="3792">
        <v>115719000000</v>
      </c>
    </row>
    <row r="5018" spans="1:7">
      <c r="A5018" s="3791">
        <v>42279</v>
      </c>
      <c r="B5018" s="3790" t="s">
        <v>3463</v>
      </c>
      <c r="C5018" s="3790">
        <v>781.86</v>
      </c>
      <c r="D5018" s="3790">
        <v>759.99</v>
      </c>
      <c r="E5018" s="3790">
        <v>764.93</v>
      </c>
      <c r="F5018" s="3792">
        <v>387077475</v>
      </c>
      <c r="G5018" s="3792">
        <v>113243000000</v>
      </c>
    </row>
    <row r="5019" spans="1:7">
      <c r="A5019" s="3791">
        <v>42282</v>
      </c>
      <c r="B5019" s="3790" t="s">
        <v>3461</v>
      </c>
      <c r="C5019" s="3790">
        <v>806.43</v>
      </c>
      <c r="D5019" s="3790">
        <v>769.9</v>
      </c>
      <c r="E5019" s="3790">
        <v>805.12</v>
      </c>
      <c r="F5019" s="3792">
        <v>488580646</v>
      </c>
      <c r="G5019" s="3792">
        <v>119194000000</v>
      </c>
    </row>
    <row r="5020" spans="1:7">
      <c r="A5020" s="3791">
        <v>42283</v>
      </c>
      <c r="B5020" s="3790" t="s">
        <v>3460</v>
      </c>
      <c r="C5020" s="3790">
        <v>826.65</v>
      </c>
      <c r="D5020" s="3790">
        <v>796.58</v>
      </c>
      <c r="E5020" s="3790">
        <v>826.65</v>
      </c>
      <c r="F5020" s="3792">
        <v>475923490</v>
      </c>
      <c r="G5020" s="3792">
        <v>122380000000</v>
      </c>
    </row>
    <row r="5021" spans="1:7">
      <c r="A5021" s="3791">
        <v>42284</v>
      </c>
      <c r="B5021" s="3790" t="s">
        <v>3459</v>
      </c>
      <c r="C5021" s="3790">
        <v>852.44</v>
      </c>
      <c r="D5021" s="3790">
        <v>831.17</v>
      </c>
      <c r="E5021" s="3790">
        <v>844.12</v>
      </c>
      <c r="F5021" s="3792">
        <v>727927991</v>
      </c>
      <c r="G5021" s="3792">
        <v>124966000000</v>
      </c>
    </row>
    <row r="5022" spans="1:7">
      <c r="A5022" s="3791">
        <v>42285</v>
      </c>
      <c r="B5022" s="3790" t="s">
        <v>3458</v>
      </c>
      <c r="C5022" s="3790">
        <v>859.27</v>
      </c>
      <c r="D5022" s="3790">
        <v>837.96</v>
      </c>
      <c r="E5022" s="3790">
        <v>856.44</v>
      </c>
      <c r="F5022" s="3792">
        <v>732767654</v>
      </c>
      <c r="G5022" s="3792">
        <v>126791000000</v>
      </c>
    </row>
    <row r="5023" spans="1:7">
      <c r="A5023" s="3791">
        <v>42286</v>
      </c>
      <c r="B5023" s="3790" t="s">
        <v>3457</v>
      </c>
      <c r="C5023" s="3790">
        <v>890.38</v>
      </c>
      <c r="D5023" s="3790">
        <v>865.67</v>
      </c>
      <c r="E5023" s="3790">
        <v>885.96</v>
      </c>
      <c r="F5023" s="3792">
        <v>967896610</v>
      </c>
      <c r="G5023" s="3792">
        <v>131161000000</v>
      </c>
    </row>
    <row r="5024" spans="1:7">
      <c r="A5024" s="3791">
        <v>42289</v>
      </c>
      <c r="B5024" s="3790" t="s">
        <v>3456</v>
      </c>
      <c r="C5024" s="3790">
        <v>895.12</v>
      </c>
      <c r="D5024" s="3790">
        <v>871.55</v>
      </c>
      <c r="E5024" s="3790">
        <v>876.42</v>
      </c>
      <c r="F5024" s="3792">
        <v>640867631</v>
      </c>
      <c r="G5024" s="3792">
        <v>129749000000</v>
      </c>
    </row>
    <row r="5025" spans="1:7">
      <c r="A5025" s="3791">
        <v>42290</v>
      </c>
      <c r="B5025" s="3790" t="s">
        <v>3455</v>
      </c>
      <c r="C5025" s="3790">
        <v>867.56</v>
      </c>
      <c r="D5025" s="3790">
        <v>851.61</v>
      </c>
      <c r="E5025" s="3790">
        <v>866.52</v>
      </c>
      <c r="F5025" s="3792">
        <v>449542799</v>
      </c>
      <c r="G5025" s="3792">
        <v>128283000000</v>
      </c>
    </row>
    <row r="5026" spans="1:7">
      <c r="A5026" s="3791">
        <v>42291</v>
      </c>
      <c r="B5026" s="3790" t="s">
        <v>3454</v>
      </c>
      <c r="C5026" s="3790">
        <v>868.73</v>
      </c>
      <c r="D5026" s="3790">
        <v>848.92</v>
      </c>
      <c r="E5026" s="3790">
        <v>863.31</v>
      </c>
      <c r="F5026" s="3792">
        <v>502004302</v>
      </c>
      <c r="G5026" s="3792">
        <v>127807000000</v>
      </c>
    </row>
    <row r="5027" spans="1:7">
      <c r="A5027" s="3791">
        <v>42292</v>
      </c>
      <c r="B5027" s="3790" t="s">
        <v>3453</v>
      </c>
      <c r="C5027" s="3790">
        <v>885.94</v>
      </c>
      <c r="D5027" s="3790">
        <v>867.08</v>
      </c>
      <c r="E5027" s="3790">
        <v>876.23</v>
      </c>
      <c r="F5027" s="3792">
        <v>565754027</v>
      </c>
      <c r="G5027" s="3792">
        <v>129720000000</v>
      </c>
    </row>
    <row r="5028" spans="1:7">
      <c r="A5028" s="3791">
        <v>42293</v>
      </c>
      <c r="B5028" s="3790" t="s">
        <v>3452</v>
      </c>
      <c r="C5028" s="3790">
        <v>897.75</v>
      </c>
      <c r="D5028" s="3790">
        <v>876.07</v>
      </c>
      <c r="E5028" s="3790">
        <v>881.19</v>
      </c>
      <c r="F5028" s="3792">
        <v>590692752</v>
      </c>
      <c r="G5028" s="3792">
        <v>130455000000</v>
      </c>
    </row>
    <row r="5029" spans="1:7">
      <c r="A5029" s="3791">
        <v>42296</v>
      </c>
      <c r="B5029" s="3790" t="s">
        <v>3451</v>
      </c>
      <c r="C5029" s="3790">
        <v>885.73</v>
      </c>
      <c r="D5029" s="3790">
        <v>861.23</v>
      </c>
      <c r="E5029" s="3790">
        <v>868.72</v>
      </c>
      <c r="F5029" s="3792">
        <v>502982881</v>
      </c>
      <c r="G5029" s="3792">
        <v>128608000000</v>
      </c>
    </row>
    <row r="5030" spans="1:7">
      <c r="A5030" s="3791">
        <v>42297</v>
      </c>
      <c r="B5030" s="3790" t="s">
        <v>3450</v>
      </c>
      <c r="C5030" s="3790">
        <v>879.46</v>
      </c>
      <c r="D5030" s="3790">
        <v>861.31</v>
      </c>
      <c r="E5030" s="3790">
        <v>875.55</v>
      </c>
      <c r="F5030" s="3792">
        <v>547567336</v>
      </c>
      <c r="G5030" s="3792">
        <v>129621000000</v>
      </c>
    </row>
    <row r="5031" spans="1:7">
      <c r="A5031" s="3791">
        <v>42298</v>
      </c>
      <c r="B5031" s="3790" t="s">
        <v>3449</v>
      </c>
      <c r="C5031" s="3790">
        <v>873.32</v>
      </c>
      <c r="D5031" s="3790">
        <v>851.98</v>
      </c>
      <c r="E5031" s="3790">
        <v>856.88</v>
      </c>
      <c r="F5031" s="3792">
        <v>516411894</v>
      </c>
      <c r="G5031" s="3792">
        <v>126855000000</v>
      </c>
    </row>
    <row r="5032" spans="1:7">
      <c r="A5032" s="3791">
        <v>42299</v>
      </c>
      <c r="B5032" s="3790" t="s">
        <v>3448</v>
      </c>
      <c r="C5032" s="3790">
        <v>867.07</v>
      </c>
      <c r="D5032" s="3790">
        <v>853.78</v>
      </c>
      <c r="E5032" s="3790">
        <v>860.75</v>
      </c>
      <c r="F5032" s="3792">
        <v>440442112</v>
      </c>
      <c r="G5032" s="3792">
        <v>127429000000</v>
      </c>
    </row>
    <row r="5033" spans="1:7">
      <c r="A5033" s="3791">
        <v>42300</v>
      </c>
      <c r="B5033" s="3790" t="s">
        <v>3447</v>
      </c>
      <c r="C5033" s="3790">
        <v>883.31</v>
      </c>
      <c r="D5033" s="3790">
        <v>863.6</v>
      </c>
      <c r="E5033" s="3790">
        <v>872.86</v>
      </c>
      <c r="F5033" s="3792">
        <v>596610935</v>
      </c>
      <c r="G5033" s="3792">
        <v>129222000000</v>
      </c>
    </row>
    <row r="5034" spans="1:7">
      <c r="A5034" s="3791">
        <v>42303</v>
      </c>
      <c r="B5034" s="3790" t="s">
        <v>3446</v>
      </c>
      <c r="C5034" s="3790">
        <v>876.93</v>
      </c>
      <c r="D5034" s="3790">
        <v>851.03</v>
      </c>
      <c r="E5034" s="3790">
        <v>858.01</v>
      </c>
      <c r="F5034" s="3792">
        <v>604592979</v>
      </c>
      <c r="G5034" s="3792">
        <v>127023000000</v>
      </c>
    </row>
    <row r="5035" spans="1:7">
      <c r="A5035" s="3791">
        <v>42304</v>
      </c>
      <c r="B5035" s="3790" t="s">
        <v>3445</v>
      </c>
      <c r="C5035" s="3790">
        <v>856.04</v>
      </c>
      <c r="D5035" s="3790">
        <v>826.53</v>
      </c>
      <c r="E5035" s="3790">
        <v>839.26</v>
      </c>
      <c r="F5035" s="3792">
        <v>582123098</v>
      </c>
      <c r="G5035" s="3792">
        <v>124248000000</v>
      </c>
    </row>
    <row r="5036" spans="1:7">
      <c r="A5036" s="3791">
        <v>42305</v>
      </c>
      <c r="B5036" s="3790" t="s">
        <v>3444</v>
      </c>
      <c r="C5036" s="3790">
        <v>857.02</v>
      </c>
      <c r="D5036" s="3790">
        <v>824.83</v>
      </c>
      <c r="E5036" s="3790">
        <v>854.74</v>
      </c>
      <c r="F5036" s="3792">
        <v>525917010</v>
      </c>
      <c r="G5036" s="3792">
        <v>126539000000</v>
      </c>
    </row>
    <row r="5037" spans="1:7">
      <c r="A5037" s="3791">
        <v>42306</v>
      </c>
      <c r="B5037" s="3790" t="s">
        <v>3443</v>
      </c>
      <c r="C5037" s="3790">
        <v>852.66</v>
      </c>
      <c r="D5037" s="3790">
        <v>834.53</v>
      </c>
      <c r="E5037" s="3790">
        <v>839.57</v>
      </c>
      <c r="F5037" s="3792">
        <v>456045266</v>
      </c>
      <c r="G5037" s="3792">
        <v>124293000000</v>
      </c>
    </row>
    <row r="5038" spans="1:7">
      <c r="A5038" s="3791">
        <v>42307</v>
      </c>
      <c r="B5038" s="3790" t="s">
        <v>3442</v>
      </c>
      <c r="C5038" s="3790">
        <v>847.4</v>
      </c>
      <c r="D5038" s="3790">
        <v>831.2</v>
      </c>
      <c r="E5038" s="3790">
        <v>845.54</v>
      </c>
      <c r="F5038" s="3792">
        <v>401501026</v>
      </c>
      <c r="G5038" s="3792">
        <v>125176000000</v>
      </c>
    </row>
    <row r="5039" spans="1:7">
      <c r="A5039" s="3791">
        <v>42310</v>
      </c>
      <c r="B5039" s="3790" t="s">
        <v>3441</v>
      </c>
      <c r="C5039" s="3790">
        <v>854.29</v>
      </c>
      <c r="D5039" s="3790">
        <v>838.9</v>
      </c>
      <c r="E5039" s="3790">
        <v>853.77</v>
      </c>
      <c r="F5039" s="3792">
        <v>425047896</v>
      </c>
      <c r="G5039" s="3792">
        <v>126395000000</v>
      </c>
    </row>
    <row r="5040" spans="1:7">
      <c r="A5040" s="3791">
        <v>42311</v>
      </c>
      <c r="B5040" s="3790" t="s">
        <v>3440</v>
      </c>
      <c r="C5040" s="3790">
        <v>887.63</v>
      </c>
      <c r="D5040" s="3790">
        <v>854.87</v>
      </c>
      <c r="E5040" s="3790">
        <v>886.36</v>
      </c>
      <c r="F5040" s="3792">
        <v>600139230</v>
      </c>
      <c r="G5040" s="3792">
        <v>131221000000</v>
      </c>
    </row>
    <row r="5041" spans="1:7">
      <c r="A5041" s="3791">
        <v>42313</v>
      </c>
      <c r="B5041" s="3790" t="s">
        <v>3439</v>
      </c>
      <c r="C5041" s="3790">
        <v>890.51</v>
      </c>
      <c r="D5041" s="3790">
        <v>875.14</v>
      </c>
      <c r="E5041" s="3790">
        <v>877.26</v>
      </c>
      <c r="F5041" s="3792">
        <v>610952361</v>
      </c>
      <c r="G5041" s="3792">
        <v>129873000000</v>
      </c>
    </row>
    <row r="5042" spans="1:7">
      <c r="A5042" s="3791">
        <v>42314</v>
      </c>
      <c r="B5042" s="3790" t="s">
        <v>3438</v>
      </c>
      <c r="C5042" s="3790">
        <v>879.19</v>
      </c>
      <c r="D5042" s="3790">
        <v>850.41</v>
      </c>
      <c r="E5042" s="3790">
        <v>854.34</v>
      </c>
      <c r="F5042" s="3792">
        <v>502725532</v>
      </c>
      <c r="G5042" s="3792">
        <v>126480000000</v>
      </c>
    </row>
    <row r="5043" spans="1:7">
      <c r="A5043" s="3791">
        <v>42317</v>
      </c>
      <c r="B5043" s="3790" t="s">
        <v>3437</v>
      </c>
      <c r="C5043" s="3790">
        <v>863.23</v>
      </c>
      <c r="D5043" s="3790">
        <v>849.73</v>
      </c>
      <c r="E5043" s="3790">
        <v>855.26</v>
      </c>
      <c r="F5043" s="3792">
        <v>373658700</v>
      </c>
      <c r="G5043" s="3792">
        <v>126617000000</v>
      </c>
    </row>
    <row r="5044" spans="1:7">
      <c r="A5044" s="3791">
        <v>42318</v>
      </c>
      <c r="B5044" s="3790" t="s">
        <v>3436</v>
      </c>
      <c r="C5044" s="3790">
        <v>859.6</v>
      </c>
      <c r="D5044" s="3790">
        <v>846.98</v>
      </c>
      <c r="E5044" s="3790">
        <v>854.08</v>
      </c>
      <c r="F5044" s="3792">
        <v>380995008</v>
      </c>
      <c r="G5044" s="3792">
        <v>126441000000</v>
      </c>
    </row>
    <row r="5045" spans="1:7">
      <c r="A5045" s="3791">
        <v>42319</v>
      </c>
      <c r="B5045" s="3790" t="s">
        <v>3435</v>
      </c>
      <c r="C5045" s="3790">
        <v>858.62</v>
      </c>
      <c r="D5045" s="3790">
        <v>842.85</v>
      </c>
      <c r="E5045" s="3790">
        <v>845.72</v>
      </c>
      <c r="F5045" s="3792">
        <v>417478803</v>
      </c>
      <c r="G5045" s="3792">
        <v>125204000000</v>
      </c>
    </row>
    <row r="5046" spans="1:7">
      <c r="A5046" s="3791">
        <v>42320</v>
      </c>
      <c r="B5046" s="3790" t="s">
        <v>3434</v>
      </c>
      <c r="C5046" s="3790">
        <v>842.7</v>
      </c>
      <c r="D5046" s="3790">
        <v>826.34</v>
      </c>
      <c r="E5046" s="3790">
        <v>831.95</v>
      </c>
      <c r="F5046" s="3792">
        <v>434066427</v>
      </c>
      <c r="G5046" s="3792">
        <v>123166000000</v>
      </c>
    </row>
    <row r="5047" spans="1:7">
      <c r="A5047" s="3791">
        <v>42321</v>
      </c>
      <c r="B5047" s="3790" t="s">
        <v>3433</v>
      </c>
      <c r="C5047" s="3790">
        <v>826.33</v>
      </c>
      <c r="D5047" s="3790">
        <v>812.56</v>
      </c>
      <c r="E5047" s="3790">
        <v>814.93</v>
      </c>
      <c r="F5047" s="3792">
        <v>445552168</v>
      </c>
      <c r="G5047" s="3792">
        <v>120645000000</v>
      </c>
    </row>
    <row r="5048" spans="1:7">
      <c r="A5048" s="3791">
        <v>42324</v>
      </c>
      <c r="B5048" s="3790" t="s">
        <v>3431</v>
      </c>
      <c r="C5048" s="3790">
        <v>837.52</v>
      </c>
      <c r="D5048" s="3790">
        <v>814.73</v>
      </c>
      <c r="E5048" s="3790">
        <v>824.17</v>
      </c>
      <c r="F5048" s="3792">
        <v>449498789</v>
      </c>
      <c r="G5048" s="3792">
        <v>122014000000</v>
      </c>
    </row>
    <row r="5049" spans="1:7">
      <c r="A5049" s="3791">
        <v>42325</v>
      </c>
      <c r="B5049" s="3790" t="s">
        <v>3430</v>
      </c>
      <c r="C5049" s="3790">
        <v>864.83</v>
      </c>
      <c r="D5049" s="3790">
        <v>834.47</v>
      </c>
      <c r="E5049" s="3790">
        <v>862.44</v>
      </c>
      <c r="F5049" s="3792">
        <v>776609556</v>
      </c>
      <c r="G5049" s="3792">
        <v>127679000000</v>
      </c>
    </row>
    <row r="5050" spans="1:7">
      <c r="A5050" s="3791">
        <v>42326</v>
      </c>
      <c r="B5050" s="3790" t="s">
        <v>3429</v>
      </c>
      <c r="C5050" s="3790">
        <v>884.05</v>
      </c>
      <c r="D5050" s="3790">
        <v>864.05</v>
      </c>
      <c r="E5050" s="3790">
        <v>876.56</v>
      </c>
      <c r="F5050" s="3792">
        <v>677938998</v>
      </c>
      <c r="G5050" s="3792">
        <v>129769000000</v>
      </c>
    </row>
    <row r="5051" spans="1:7">
      <c r="A5051" s="3791">
        <v>42327</v>
      </c>
      <c r="B5051" s="3790" t="s">
        <v>3427</v>
      </c>
      <c r="C5051" s="3790">
        <v>896.8</v>
      </c>
      <c r="D5051" s="3790">
        <v>873.73</v>
      </c>
      <c r="E5051" s="3790">
        <v>883.82</v>
      </c>
      <c r="F5051" s="3792">
        <v>832298959</v>
      </c>
      <c r="G5051" s="3792">
        <v>129971000000</v>
      </c>
    </row>
    <row r="5052" spans="1:7">
      <c r="A5052" s="3791">
        <v>42328</v>
      </c>
      <c r="B5052" s="3790" t="s">
        <v>3426</v>
      </c>
      <c r="C5052" s="3790">
        <v>893.38</v>
      </c>
      <c r="D5052" s="3790">
        <v>872.04</v>
      </c>
      <c r="E5052" s="3790">
        <v>888.36</v>
      </c>
      <c r="F5052" s="3792">
        <v>526394885</v>
      </c>
      <c r="G5052" s="3792">
        <v>130639000000</v>
      </c>
    </row>
    <row r="5053" spans="1:7">
      <c r="A5053" s="3791">
        <v>42331</v>
      </c>
      <c r="B5053" s="3790" t="s">
        <v>3425</v>
      </c>
      <c r="C5053" s="3790">
        <v>902.91</v>
      </c>
      <c r="D5053" s="3790">
        <v>871.71</v>
      </c>
      <c r="E5053" s="3790">
        <v>897.56</v>
      </c>
      <c r="F5053" s="3792">
        <v>717408541</v>
      </c>
      <c r="G5053" s="3792">
        <v>131991000000</v>
      </c>
    </row>
    <row r="5054" spans="1:7">
      <c r="A5054" s="3791">
        <v>42332</v>
      </c>
      <c r="B5054" s="3790" t="s">
        <v>3424</v>
      </c>
      <c r="C5054" s="3790">
        <v>901.22</v>
      </c>
      <c r="D5054" s="3790">
        <v>856.02</v>
      </c>
      <c r="E5054" s="3790">
        <v>867.54</v>
      </c>
      <c r="F5054" s="3792">
        <v>823167346</v>
      </c>
      <c r="G5054" s="3792">
        <v>127578000000</v>
      </c>
    </row>
    <row r="5055" spans="1:7">
      <c r="A5055" s="3791">
        <v>42333</v>
      </c>
      <c r="B5055" s="3790" t="s">
        <v>3423</v>
      </c>
      <c r="C5055" s="3790">
        <v>881.63</v>
      </c>
      <c r="D5055" s="3790">
        <v>868.05</v>
      </c>
      <c r="E5055" s="3790">
        <v>878.89</v>
      </c>
      <c r="F5055" s="3792">
        <v>543320623</v>
      </c>
      <c r="G5055" s="3792">
        <v>129246000000</v>
      </c>
    </row>
    <row r="5056" spans="1:7">
      <c r="A5056" s="3791">
        <v>42334</v>
      </c>
      <c r="B5056" s="3790" t="s">
        <v>3422</v>
      </c>
      <c r="C5056" s="3790">
        <v>889.54</v>
      </c>
      <c r="D5056" s="3790">
        <v>867.83</v>
      </c>
      <c r="E5056" s="3790">
        <v>874.66</v>
      </c>
      <c r="F5056" s="3792">
        <v>429210335</v>
      </c>
      <c r="G5056" s="3792">
        <v>128625000000</v>
      </c>
    </row>
    <row r="5057" spans="1:7">
      <c r="A5057" s="3791">
        <v>42335</v>
      </c>
      <c r="B5057" s="3790" t="s">
        <v>3421</v>
      </c>
      <c r="C5057" s="3790">
        <v>873.67</v>
      </c>
      <c r="D5057" s="3790">
        <v>851.29</v>
      </c>
      <c r="E5057" s="3790">
        <v>856.3</v>
      </c>
      <c r="F5057" s="3792">
        <v>464450454</v>
      </c>
      <c r="G5057" s="3792">
        <v>125924000000</v>
      </c>
    </row>
    <row r="5058" spans="1:7">
      <c r="A5058" s="3791">
        <v>42338</v>
      </c>
      <c r="B5058" s="3790" t="s">
        <v>3420</v>
      </c>
      <c r="C5058" s="3790">
        <v>857.08</v>
      </c>
      <c r="D5058" s="3790">
        <v>841</v>
      </c>
      <c r="E5058" s="3790">
        <v>847.1</v>
      </c>
      <c r="F5058" s="3792">
        <v>531435630</v>
      </c>
      <c r="G5058" s="3792">
        <v>124571000000</v>
      </c>
    </row>
    <row r="5059" spans="1:7">
      <c r="A5059" s="3791">
        <v>42339</v>
      </c>
      <c r="B5059" s="3790" t="s">
        <v>3419</v>
      </c>
      <c r="C5059" s="3790">
        <v>850.37</v>
      </c>
      <c r="D5059" s="3790">
        <v>833.9</v>
      </c>
      <c r="E5059" s="3790">
        <v>839.14</v>
      </c>
      <c r="F5059" s="3792">
        <v>447312029</v>
      </c>
      <c r="G5059" s="3792">
        <v>123401000000</v>
      </c>
    </row>
    <row r="5060" spans="1:7">
      <c r="A5060" s="3791">
        <v>42340</v>
      </c>
      <c r="B5060" s="3790" t="s">
        <v>3418</v>
      </c>
      <c r="C5060" s="3790">
        <v>847.88</v>
      </c>
      <c r="D5060" s="3790">
        <v>826.81</v>
      </c>
      <c r="E5060" s="3790">
        <v>833.94</v>
      </c>
      <c r="F5060" s="3792">
        <v>425951512</v>
      </c>
      <c r="G5060" s="3792">
        <v>122637000000</v>
      </c>
    </row>
    <row r="5061" spans="1:7">
      <c r="A5061" s="3791">
        <v>42341</v>
      </c>
      <c r="B5061" s="3790" t="s">
        <v>3417</v>
      </c>
      <c r="C5061" s="3790">
        <v>834.15</v>
      </c>
      <c r="D5061" s="3790">
        <v>819.09</v>
      </c>
      <c r="E5061" s="3790">
        <v>826.96</v>
      </c>
      <c r="F5061" s="3792">
        <v>461821289</v>
      </c>
      <c r="G5061" s="3792">
        <v>121609000000</v>
      </c>
    </row>
    <row r="5062" spans="1:7">
      <c r="A5062" s="3791">
        <v>42342</v>
      </c>
      <c r="B5062" s="3790" t="s">
        <v>3416</v>
      </c>
      <c r="C5062" s="3790">
        <v>839.53</v>
      </c>
      <c r="D5062" s="3790">
        <v>804.99</v>
      </c>
      <c r="E5062" s="3790">
        <v>811.72</v>
      </c>
      <c r="F5062" s="3792">
        <v>561872245</v>
      </c>
      <c r="G5062" s="3792">
        <v>119368000000</v>
      </c>
    </row>
    <row r="5063" spans="1:7">
      <c r="A5063" s="3791">
        <v>42345</v>
      </c>
      <c r="B5063" s="3790" t="s">
        <v>3415</v>
      </c>
      <c r="C5063" s="3790">
        <v>813.66</v>
      </c>
      <c r="D5063" s="3790">
        <v>791.21</v>
      </c>
      <c r="E5063" s="3790">
        <v>793.36</v>
      </c>
      <c r="F5063" s="3792">
        <v>452884538</v>
      </c>
      <c r="G5063" s="3792">
        <v>116668000000</v>
      </c>
    </row>
    <row r="5064" spans="1:7">
      <c r="A5064" s="3791">
        <v>42346</v>
      </c>
      <c r="B5064" s="3790" t="s">
        <v>3414</v>
      </c>
      <c r="C5064" s="3790">
        <v>791.95</v>
      </c>
      <c r="D5064" s="3790">
        <v>772.76</v>
      </c>
      <c r="E5064" s="3790">
        <v>777.15</v>
      </c>
      <c r="F5064" s="3792">
        <v>573048085</v>
      </c>
      <c r="G5064" s="3792">
        <v>114284000000</v>
      </c>
    </row>
    <row r="5065" spans="1:7">
      <c r="A5065" s="3791">
        <v>42347</v>
      </c>
      <c r="B5065" s="3790" t="s">
        <v>3413</v>
      </c>
      <c r="C5065" s="3790">
        <v>795.88</v>
      </c>
      <c r="D5065" s="3790">
        <v>780.26</v>
      </c>
      <c r="E5065" s="3790">
        <v>792.41</v>
      </c>
      <c r="F5065" s="3792">
        <v>488637348</v>
      </c>
      <c r="G5065" s="3792">
        <v>116528000000</v>
      </c>
    </row>
    <row r="5066" spans="1:7">
      <c r="A5066" s="3791">
        <v>42348</v>
      </c>
      <c r="B5066" s="3790" t="s">
        <v>3412</v>
      </c>
      <c r="C5066" s="3790">
        <v>799.3</v>
      </c>
      <c r="D5066" s="3790">
        <v>783.54</v>
      </c>
      <c r="E5066" s="3790">
        <v>792.78</v>
      </c>
      <c r="F5066" s="3792">
        <v>431454273</v>
      </c>
      <c r="G5066" s="3792">
        <v>116584000000</v>
      </c>
    </row>
    <row r="5067" spans="1:7">
      <c r="A5067" s="3791">
        <v>42349</v>
      </c>
      <c r="B5067" s="3790" t="s">
        <v>3411</v>
      </c>
      <c r="C5067" s="3790">
        <v>789.83</v>
      </c>
      <c r="D5067" s="3790">
        <v>771.16</v>
      </c>
      <c r="E5067" s="3790">
        <v>777.17</v>
      </c>
      <c r="F5067" s="3792">
        <v>381905566</v>
      </c>
      <c r="G5067" s="3792">
        <v>114287000000</v>
      </c>
    </row>
    <row r="5068" spans="1:7">
      <c r="A5068" s="3791">
        <v>42352</v>
      </c>
      <c r="B5068" s="3790" t="s">
        <v>3410</v>
      </c>
      <c r="C5068" s="3790">
        <v>772.09</v>
      </c>
      <c r="D5068" s="3790">
        <v>752.86</v>
      </c>
      <c r="E5068" s="3790">
        <v>761.08</v>
      </c>
      <c r="F5068" s="3792">
        <v>512244078</v>
      </c>
      <c r="G5068" s="3792">
        <v>111921000000</v>
      </c>
    </row>
    <row r="5069" spans="1:7">
      <c r="A5069" s="3791">
        <v>42353</v>
      </c>
      <c r="B5069" s="3790" t="s">
        <v>3409</v>
      </c>
      <c r="C5069" s="3790">
        <v>786.97</v>
      </c>
      <c r="D5069" s="3790">
        <v>762.63</v>
      </c>
      <c r="E5069" s="3790">
        <v>783.65</v>
      </c>
      <c r="F5069" s="3792">
        <v>494785873</v>
      </c>
      <c r="G5069" s="3792">
        <v>115241000000</v>
      </c>
    </row>
    <row r="5070" spans="1:7">
      <c r="A5070" s="3791">
        <v>42354</v>
      </c>
      <c r="B5070" s="3790" t="s">
        <v>3408</v>
      </c>
      <c r="C5070" s="3790">
        <v>790.38</v>
      </c>
      <c r="D5070" s="3790">
        <v>779.53</v>
      </c>
      <c r="E5070" s="3790">
        <v>785.02</v>
      </c>
      <c r="F5070" s="3792">
        <v>384944147</v>
      </c>
      <c r="G5070" s="3792">
        <v>116866000000</v>
      </c>
    </row>
    <row r="5071" spans="1:7">
      <c r="A5071" s="3791">
        <v>42355</v>
      </c>
      <c r="B5071" s="3790" t="s">
        <v>3407</v>
      </c>
      <c r="C5071" s="3790">
        <v>797.3</v>
      </c>
      <c r="D5071" s="3790">
        <v>780.5</v>
      </c>
      <c r="E5071" s="3790">
        <v>792.07</v>
      </c>
      <c r="F5071" s="3792">
        <v>585065925</v>
      </c>
      <c r="G5071" s="3792">
        <v>117915000000</v>
      </c>
    </row>
    <row r="5072" spans="1:7">
      <c r="A5072" s="3791">
        <v>42356</v>
      </c>
      <c r="B5072" s="3790" t="s">
        <v>3406</v>
      </c>
      <c r="C5072" s="3790">
        <v>788.23</v>
      </c>
      <c r="D5072" s="3790">
        <v>761.22</v>
      </c>
      <c r="E5072" s="3790">
        <v>765.73</v>
      </c>
      <c r="F5072" s="3792">
        <v>567807337</v>
      </c>
      <c r="G5072" s="3792">
        <v>113994000000</v>
      </c>
    </row>
    <row r="5073" spans="1:7">
      <c r="A5073" s="3791">
        <v>42359</v>
      </c>
      <c r="B5073" s="3790" t="s">
        <v>3405</v>
      </c>
      <c r="C5073" s="3790">
        <v>770.09</v>
      </c>
      <c r="D5073" s="3790">
        <v>756.44</v>
      </c>
      <c r="E5073" s="3790">
        <v>758.97</v>
      </c>
      <c r="F5073" s="3792">
        <v>385163086</v>
      </c>
      <c r="G5073" s="3792">
        <v>112987000000</v>
      </c>
    </row>
    <row r="5074" spans="1:7">
      <c r="A5074" s="3791">
        <v>42360</v>
      </c>
      <c r="B5074" s="3790" t="s">
        <v>3404</v>
      </c>
      <c r="C5074" s="3790">
        <v>766.64</v>
      </c>
      <c r="D5074" s="3790">
        <v>759.77</v>
      </c>
      <c r="E5074" s="3790">
        <v>762.4</v>
      </c>
      <c r="F5074" s="3792">
        <v>277235937</v>
      </c>
      <c r="G5074" s="3792">
        <v>113499000000</v>
      </c>
    </row>
    <row r="5075" spans="1:7">
      <c r="A5075" s="3791">
        <v>42361</v>
      </c>
      <c r="B5075" s="3790" t="s">
        <v>3403</v>
      </c>
      <c r="C5075" s="3790">
        <v>785.51</v>
      </c>
      <c r="D5075" s="3790">
        <v>760.75</v>
      </c>
      <c r="E5075" s="3790">
        <v>785.51</v>
      </c>
      <c r="F5075" s="3792">
        <v>379368820</v>
      </c>
      <c r="G5075" s="3792">
        <v>116939000000</v>
      </c>
    </row>
    <row r="5076" spans="1:7">
      <c r="A5076" s="3791">
        <v>42362</v>
      </c>
      <c r="B5076" s="3790" t="s">
        <v>3402</v>
      </c>
      <c r="C5076" s="3790">
        <v>795.16</v>
      </c>
      <c r="D5076" s="3790">
        <v>777.22</v>
      </c>
      <c r="E5076" s="3790">
        <v>781.1</v>
      </c>
      <c r="F5076" s="3792">
        <v>333618562</v>
      </c>
      <c r="G5076" s="3792">
        <v>116282000000</v>
      </c>
    </row>
    <row r="5077" spans="1:7">
      <c r="A5077" s="3791">
        <v>42363</v>
      </c>
      <c r="B5077" s="3790" t="s">
        <v>3401</v>
      </c>
      <c r="C5077" s="3790">
        <v>784.34</v>
      </c>
      <c r="D5077" s="3790">
        <v>769.44</v>
      </c>
      <c r="E5077" s="3790">
        <v>772.94</v>
      </c>
      <c r="F5077" s="3792">
        <v>145883407</v>
      </c>
      <c r="G5077" s="3792">
        <v>115067000000</v>
      </c>
    </row>
    <row r="5078" spans="1:7">
      <c r="A5078" s="3791">
        <v>42366</v>
      </c>
      <c r="B5078" s="3790" t="s">
        <v>3400</v>
      </c>
      <c r="C5078" s="3790">
        <v>776</v>
      </c>
      <c r="D5078" s="3790">
        <v>751.95</v>
      </c>
      <c r="E5078" s="3790">
        <v>756.07</v>
      </c>
      <c r="F5078" s="3792">
        <v>177786981</v>
      </c>
      <c r="G5078" s="3792">
        <v>112556000000</v>
      </c>
    </row>
    <row r="5079" spans="1:7">
      <c r="A5079" s="3791">
        <v>42367</v>
      </c>
      <c r="B5079" s="3790" t="s">
        <v>3399</v>
      </c>
      <c r="C5079" s="3790">
        <v>770.31</v>
      </c>
      <c r="D5079" s="3790">
        <v>750.38</v>
      </c>
      <c r="E5079" s="3790">
        <v>769.64</v>
      </c>
      <c r="F5079" s="3792">
        <v>305868507</v>
      </c>
      <c r="G5079" s="3792">
        <v>114576000000</v>
      </c>
    </row>
    <row r="5080" spans="1:7">
      <c r="A5080" s="3791">
        <v>42368</v>
      </c>
      <c r="B5080" s="3790" t="s">
        <v>3398</v>
      </c>
      <c r="C5080" s="3790">
        <v>769.44</v>
      </c>
      <c r="D5080" s="3790">
        <v>754.27</v>
      </c>
      <c r="E5080" s="3790">
        <v>757.04</v>
      </c>
      <c r="F5080" s="3792">
        <v>320454898</v>
      </c>
      <c r="G5080" s="3792">
        <v>112701000000</v>
      </c>
    </row>
    <row r="5081" spans="1:7">
      <c r="A5081" s="3791">
        <v>42373</v>
      </c>
      <c r="B5081" s="3790" t="s">
        <v>3397</v>
      </c>
      <c r="C5081" s="3790">
        <v>761.68</v>
      </c>
      <c r="D5081" s="3790">
        <v>741.67</v>
      </c>
      <c r="E5081" s="3790">
        <v>749.28</v>
      </c>
      <c r="F5081" s="3792">
        <v>204806463</v>
      </c>
      <c r="G5081" s="3792">
        <v>111546000000</v>
      </c>
    </row>
    <row r="5082" spans="1:7">
      <c r="A5082" s="3791">
        <v>42374</v>
      </c>
      <c r="B5082" s="3790" t="s">
        <v>3396</v>
      </c>
      <c r="C5082" s="3790">
        <v>753.97</v>
      </c>
      <c r="D5082" s="3790">
        <v>743.42</v>
      </c>
      <c r="E5082" s="3790">
        <v>752.7</v>
      </c>
      <c r="F5082" s="3792">
        <v>242929972</v>
      </c>
      <c r="G5082" s="3792">
        <v>112054000000</v>
      </c>
    </row>
    <row r="5083" spans="1:7">
      <c r="A5083" s="3791">
        <v>42375</v>
      </c>
      <c r="B5083" s="3790" t="s">
        <v>3395</v>
      </c>
      <c r="C5083" s="3790">
        <v>754.04</v>
      </c>
      <c r="D5083" s="3790">
        <v>735.62</v>
      </c>
      <c r="E5083" s="3790">
        <v>736.82</v>
      </c>
      <c r="F5083" s="3792">
        <v>210962101</v>
      </c>
      <c r="G5083" s="3792">
        <v>109690000000</v>
      </c>
    </row>
    <row r="5084" spans="1:7">
      <c r="A5084" s="3791">
        <v>42380</v>
      </c>
      <c r="B5084" s="3790" t="s">
        <v>3394</v>
      </c>
      <c r="C5084" s="3790">
        <v>723.62</v>
      </c>
      <c r="D5084" s="3790">
        <v>699.13</v>
      </c>
      <c r="E5084" s="3790">
        <v>699.13</v>
      </c>
      <c r="F5084" s="3792">
        <v>410460023</v>
      </c>
      <c r="G5084" s="3792">
        <v>104079000000</v>
      </c>
    </row>
    <row r="5085" spans="1:7">
      <c r="A5085" s="3791">
        <v>42381</v>
      </c>
      <c r="B5085" s="3790" t="s">
        <v>3393</v>
      </c>
      <c r="C5085" s="3790">
        <v>706.31</v>
      </c>
      <c r="D5085" s="3790">
        <v>681.28</v>
      </c>
      <c r="E5085" s="3790">
        <v>695.32</v>
      </c>
      <c r="F5085" s="3792">
        <v>426544306</v>
      </c>
      <c r="G5085" s="3792">
        <v>103512000000</v>
      </c>
    </row>
    <row r="5086" spans="1:7">
      <c r="A5086" s="3791">
        <v>42382</v>
      </c>
      <c r="B5086" s="3790" t="s">
        <v>3392</v>
      </c>
      <c r="C5086" s="3790">
        <v>708.33</v>
      </c>
      <c r="D5086" s="3790">
        <v>692</v>
      </c>
      <c r="E5086" s="3790">
        <v>693.65</v>
      </c>
      <c r="F5086" s="3792">
        <v>351746580</v>
      </c>
      <c r="G5086" s="3792">
        <v>103264000000</v>
      </c>
    </row>
    <row r="5087" spans="1:7">
      <c r="A5087" s="3791">
        <v>42383</v>
      </c>
      <c r="B5087" s="3790" t="s">
        <v>3391</v>
      </c>
      <c r="C5087" s="3790">
        <v>694.94</v>
      </c>
      <c r="D5087" s="3790">
        <v>681.57</v>
      </c>
      <c r="E5087" s="3790">
        <v>692.99</v>
      </c>
      <c r="F5087" s="3792">
        <v>409807554</v>
      </c>
      <c r="G5087" s="3792">
        <v>103166000000</v>
      </c>
    </row>
    <row r="5088" spans="1:7">
      <c r="A5088" s="3791">
        <v>42384</v>
      </c>
      <c r="B5088" s="3790" t="s">
        <v>3390</v>
      </c>
      <c r="C5088" s="3790">
        <v>694.72</v>
      </c>
      <c r="D5088" s="3790">
        <v>647.86</v>
      </c>
      <c r="E5088" s="3790">
        <v>652.98</v>
      </c>
      <c r="F5088" s="3792">
        <v>642112249</v>
      </c>
      <c r="G5088" s="3792">
        <v>97208968427</v>
      </c>
    </row>
    <row r="5089" spans="1:7">
      <c r="A5089" s="3791">
        <v>42387</v>
      </c>
      <c r="B5089" s="3790" t="s">
        <v>3389</v>
      </c>
      <c r="C5089" s="3790">
        <v>655.05999999999995</v>
      </c>
      <c r="D5089" s="3790">
        <v>632.19000000000005</v>
      </c>
      <c r="E5089" s="3790">
        <v>646.9</v>
      </c>
      <c r="F5089" s="3792">
        <v>407452779</v>
      </c>
      <c r="G5089" s="3792">
        <v>96303842241</v>
      </c>
    </row>
    <row r="5090" spans="1:7">
      <c r="A5090" s="3791">
        <v>42388</v>
      </c>
      <c r="B5090" s="3790" t="s">
        <v>3388</v>
      </c>
      <c r="C5090" s="3790">
        <v>674.38</v>
      </c>
      <c r="D5090" s="3790">
        <v>649.64</v>
      </c>
      <c r="E5090" s="3790">
        <v>660.29</v>
      </c>
      <c r="F5090" s="3792">
        <v>467484424</v>
      </c>
      <c r="G5090" s="3792">
        <v>98297690984</v>
      </c>
    </row>
    <row r="5091" spans="1:7">
      <c r="A5091" s="3791">
        <v>42389</v>
      </c>
      <c r="B5091" s="3790" t="s">
        <v>3387</v>
      </c>
      <c r="C5091" s="3790">
        <v>653.79</v>
      </c>
      <c r="D5091" s="3790">
        <v>625.99</v>
      </c>
      <c r="E5091" s="3790">
        <v>628.41</v>
      </c>
      <c r="F5091" s="3792">
        <v>491947952</v>
      </c>
      <c r="G5091" s="3792">
        <v>93551281363</v>
      </c>
    </row>
    <row r="5092" spans="1:7">
      <c r="A5092" s="3791">
        <v>42390</v>
      </c>
      <c r="B5092" s="3790" t="s">
        <v>3386</v>
      </c>
      <c r="C5092" s="3790">
        <v>635.42999999999995</v>
      </c>
      <c r="D5092" s="3790">
        <v>607.14</v>
      </c>
      <c r="E5092" s="3790">
        <v>632.12</v>
      </c>
      <c r="F5092" s="3792">
        <v>511310405</v>
      </c>
      <c r="G5092" s="3792">
        <v>94103459805</v>
      </c>
    </row>
    <row r="5093" spans="1:7">
      <c r="A5093" s="3791">
        <v>42391</v>
      </c>
      <c r="B5093" s="3790" t="s">
        <v>3385</v>
      </c>
      <c r="C5093" s="3790">
        <v>696.3</v>
      </c>
      <c r="D5093" s="3790">
        <v>645.12</v>
      </c>
      <c r="E5093" s="3790">
        <v>691.4</v>
      </c>
      <c r="F5093" s="3792">
        <v>756613036</v>
      </c>
      <c r="G5093" s="3792">
        <v>102928000000</v>
      </c>
    </row>
    <row r="5094" spans="1:7">
      <c r="A5094" s="3791">
        <v>42394</v>
      </c>
      <c r="B5094" s="3790" t="s">
        <v>3384</v>
      </c>
      <c r="C5094" s="3790">
        <v>704.29</v>
      </c>
      <c r="D5094" s="3790">
        <v>672.49</v>
      </c>
      <c r="E5094" s="3790">
        <v>681.57</v>
      </c>
      <c r="F5094" s="3792">
        <v>438277085</v>
      </c>
      <c r="G5094" s="3792">
        <v>101465000000</v>
      </c>
    </row>
    <row r="5095" spans="1:7">
      <c r="A5095" s="3791">
        <v>42395</v>
      </c>
      <c r="B5095" s="3790" t="s">
        <v>3383</v>
      </c>
      <c r="C5095" s="3790">
        <v>685.72</v>
      </c>
      <c r="D5095" s="3790">
        <v>655.57</v>
      </c>
      <c r="E5095" s="3790">
        <v>683.05</v>
      </c>
      <c r="F5095" s="3792">
        <v>421765194</v>
      </c>
      <c r="G5095" s="3792">
        <v>101685000000</v>
      </c>
    </row>
    <row r="5096" spans="1:7">
      <c r="A5096" s="3791">
        <v>42396</v>
      </c>
      <c r="B5096" s="3790" t="s">
        <v>3382</v>
      </c>
      <c r="C5096" s="3790">
        <v>705.29</v>
      </c>
      <c r="D5096" s="3790">
        <v>679.55</v>
      </c>
      <c r="E5096" s="3790">
        <v>704.87</v>
      </c>
      <c r="F5096" s="3792">
        <v>471659202</v>
      </c>
      <c r="G5096" s="3792">
        <v>104935000000</v>
      </c>
    </row>
    <row r="5097" spans="1:7">
      <c r="A5097" s="3791">
        <v>42397</v>
      </c>
      <c r="B5097" s="3790" t="s">
        <v>3381</v>
      </c>
      <c r="C5097" s="3790">
        <v>737.58</v>
      </c>
      <c r="D5097" s="3790">
        <v>704.78</v>
      </c>
      <c r="E5097" s="3790">
        <v>727.13</v>
      </c>
      <c r="F5097" s="3792">
        <v>643736600</v>
      </c>
      <c r="G5097" s="3792">
        <v>108248000000</v>
      </c>
    </row>
    <row r="5098" spans="1:7">
      <c r="A5098" s="3791">
        <v>42398</v>
      </c>
      <c r="B5098" s="3790" t="s">
        <v>3380</v>
      </c>
      <c r="C5098" s="3790">
        <v>749.44</v>
      </c>
      <c r="D5098" s="3790">
        <v>727.9</v>
      </c>
      <c r="E5098" s="3790">
        <v>745.3</v>
      </c>
      <c r="F5098" s="3792">
        <v>659466374</v>
      </c>
      <c r="G5098" s="3792">
        <v>110952000000</v>
      </c>
    </row>
    <row r="5099" spans="1:7">
      <c r="A5099" s="3791">
        <v>42401</v>
      </c>
      <c r="B5099" s="3790" t="s">
        <v>3379</v>
      </c>
      <c r="C5099" s="3790">
        <v>744.43</v>
      </c>
      <c r="D5099" s="3790">
        <v>723.83</v>
      </c>
      <c r="E5099" s="3790">
        <v>730.39</v>
      </c>
      <c r="F5099" s="3792">
        <v>401905901</v>
      </c>
      <c r="G5099" s="3792">
        <v>108732000000</v>
      </c>
    </row>
    <row r="5100" spans="1:7">
      <c r="A5100" s="3791">
        <v>42402</v>
      </c>
      <c r="B5100" s="3790" t="s">
        <v>3378</v>
      </c>
      <c r="C5100" s="3790">
        <v>723.07</v>
      </c>
      <c r="D5100" s="3790">
        <v>694.93</v>
      </c>
      <c r="E5100" s="3790">
        <v>701.21</v>
      </c>
      <c r="F5100" s="3792">
        <v>486091448</v>
      </c>
      <c r="G5100" s="3792">
        <v>104390000000</v>
      </c>
    </row>
    <row r="5101" spans="1:7">
      <c r="A5101" s="3791">
        <v>42403</v>
      </c>
      <c r="B5101" s="3790" t="s">
        <v>3377</v>
      </c>
      <c r="C5101" s="3790">
        <v>713.67</v>
      </c>
      <c r="D5101" s="3790">
        <v>690.19</v>
      </c>
      <c r="E5101" s="3790">
        <v>696.96</v>
      </c>
      <c r="F5101" s="3792">
        <v>394891870</v>
      </c>
      <c r="G5101" s="3792">
        <v>103757000000</v>
      </c>
    </row>
    <row r="5102" spans="1:7">
      <c r="A5102" s="3791">
        <v>42404</v>
      </c>
      <c r="B5102" s="3790" t="s">
        <v>3376</v>
      </c>
      <c r="C5102" s="3790">
        <v>745.68</v>
      </c>
      <c r="D5102" s="3790">
        <v>723.16</v>
      </c>
      <c r="E5102" s="3790">
        <v>738.82</v>
      </c>
      <c r="F5102" s="3792">
        <v>584762645</v>
      </c>
      <c r="G5102" s="3792">
        <v>109988000000</v>
      </c>
    </row>
    <row r="5103" spans="1:7">
      <c r="A5103" s="3791">
        <v>42405</v>
      </c>
      <c r="B5103" s="3790" t="s">
        <v>3375</v>
      </c>
      <c r="C5103" s="3790">
        <v>737.81</v>
      </c>
      <c r="D5103" s="3790">
        <v>720</v>
      </c>
      <c r="E5103" s="3790">
        <v>725.91</v>
      </c>
      <c r="F5103" s="3792">
        <v>365566460</v>
      </c>
      <c r="G5103" s="3792">
        <v>108066000000</v>
      </c>
    </row>
    <row r="5104" spans="1:7">
      <c r="A5104" s="3791">
        <v>42408</v>
      </c>
      <c r="B5104" s="3790" t="s">
        <v>3374</v>
      </c>
      <c r="C5104" s="3790">
        <v>734.8</v>
      </c>
      <c r="D5104" s="3790">
        <v>700.76</v>
      </c>
      <c r="E5104" s="3790">
        <v>704.03</v>
      </c>
      <c r="F5104" s="3792">
        <v>436914634</v>
      </c>
      <c r="G5104" s="3792">
        <v>104810000000</v>
      </c>
    </row>
    <row r="5105" spans="1:7">
      <c r="A5105" s="3791">
        <v>42409</v>
      </c>
      <c r="B5105" s="3790" t="s">
        <v>3373</v>
      </c>
      <c r="C5105" s="3790">
        <v>705.33</v>
      </c>
      <c r="D5105" s="3790">
        <v>684.39</v>
      </c>
      <c r="E5105" s="3790">
        <v>690.37</v>
      </c>
      <c r="F5105" s="3792">
        <v>474576767</v>
      </c>
      <c r="G5105" s="3792">
        <v>102776000000</v>
      </c>
    </row>
    <row r="5106" spans="1:7">
      <c r="A5106" s="3791">
        <v>42410</v>
      </c>
      <c r="B5106" s="3790" t="s">
        <v>3372</v>
      </c>
      <c r="C5106" s="3790">
        <v>705.2</v>
      </c>
      <c r="D5106" s="3790">
        <v>676.79</v>
      </c>
      <c r="E5106" s="3790">
        <v>696.61</v>
      </c>
      <c r="F5106" s="3792">
        <v>404139643</v>
      </c>
      <c r="G5106" s="3792">
        <v>103704000000</v>
      </c>
    </row>
    <row r="5107" spans="1:7">
      <c r="A5107" s="3791">
        <v>42411</v>
      </c>
      <c r="B5107" s="3790" t="s">
        <v>3371</v>
      </c>
      <c r="C5107" s="3790">
        <v>692.55</v>
      </c>
      <c r="D5107" s="3790">
        <v>663.61</v>
      </c>
      <c r="E5107" s="3790">
        <v>671.34</v>
      </c>
      <c r="F5107" s="3792">
        <v>492626467</v>
      </c>
      <c r="G5107" s="3792">
        <v>99942138663</v>
      </c>
    </row>
    <row r="5108" spans="1:7">
      <c r="A5108" s="3791">
        <v>42412</v>
      </c>
      <c r="B5108" s="3790" t="s">
        <v>3370</v>
      </c>
      <c r="C5108" s="3790">
        <v>692.39</v>
      </c>
      <c r="D5108" s="3790">
        <v>678.27</v>
      </c>
      <c r="E5108" s="3790">
        <v>689.9</v>
      </c>
      <c r="F5108" s="3792">
        <v>364143967</v>
      </c>
      <c r="G5108" s="3792">
        <v>102706000000</v>
      </c>
    </row>
    <row r="5109" spans="1:7">
      <c r="A5109" s="3791">
        <v>42415</v>
      </c>
      <c r="B5109" s="3790" t="s">
        <v>3369</v>
      </c>
      <c r="C5109" s="3790">
        <v>713.53</v>
      </c>
      <c r="D5109" s="3790">
        <v>698.03</v>
      </c>
      <c r="E5109" s="3790">
        <v>707.24</v>
      </c>
      <c r="F5109" s="3792">
        <v>310111608</v>
      </c>
      <c r="G5109" s="3792">
        <v>105286000000</v>
      </c>
    </row>
    <row r="5110" spans="1:7">
      <c r="A5110" s="3791">
        <v>42416</v>
      </c>
      <c r="B5110" s="3790" t="s">
        <v>3368</v>
      </c>
      <c r="C5110" s="3790">
        <v>727.38</v>
      </c>
      <c r="D5110" s="3790">
        <v>706.31</v>
      </c>
      <c r="E5110" s="3790">
        <v>708.61</v>
      </c>
      <c r="F5110" s="3792">
        <v>444663008</v>
      </c>
      <c r="G5110" s="3792">
        <v>105490000000</v>
      </c>
    </row>
    <row r="5111" spans="1:7">
      <c r="A5111" s="3791">
        <v>42417</v>
      </c>
      <c r="B5111" s="3790" t="s">
        <v>3367</v>
      </c>
      <c r="C5111" s="3790">
        <v>739.52</v>
      </c>
      <c r="D5111" s="3790">
        <v>705.97</v>
      </c>
      <c r="E5111" s="3790">
        <v>735.81</v>
      </c>
      <c r="F5111" s="3792">
        <v>444775465</v>
      </c>
      <c r="G5111" s="3792">
        <v>109540000000</v>
      </c>
    </row>
    <row r="5112" spans="1:7">
      <c r="A5112" s="3791">
        <v>42418</v>
      </c>
      <c r="B5112" s="3790" t="s">
        <v>3365</v>
      </c>
      <c r="C5112" s="3790">
        <v>756.36</v>
      </c>
      <c r="D5112" s="3790">
        <v>739.63</v>
      </c>
      <c r="E5112" s="3790">
        <v>752.89</v>
      </c>
      <c r="F5112" s="3792">
        <v>549649587</v>
      </c>
      <c r="G5112" s="3792">
        <v>112082000000</v>
      </c>
    </row>
    <row r="5113" spans="1:7">
      <c r="A5113" s="3791">
        <v>42419</v>
      </c>
      <c r="B5113" s="3790" t="s">
        <v>3364</v>
      </c>
      <c r="C5113" s="3790">
        <v>742.99</v>
      </c>
      <c r="D5113" s="3790">
        <v>721.6</v>
      </c>
      <c r="E5113" s="3790">
        <v>725.98</v>
      </c>
      <c r="F5113" s="3792">
        <v>510597675</v>
      </c>
      <c r="G5113" s="3792">
        <v>108076000000</v>
      </c>
    </row>
    <row r="5114" spans="1:7">
      <c r="A5114" s="3791">
        <v>42420</v>
      </c>
      <c r="B5114" s="3790" t="s">
        <v>3363</v>
      </c>
      <c r="C5114" s="3790">
        <v>739.58</v>
      </c>
      <c r="D5114" s="3790">
        <v>729.04</v>
      </c>
      <c r="E5114" s="3790">
        <v>732.95</v>
      </c>
      <c r="F5114" s="3792">
        <v>73364669</v>
      </c>
      <c r="G5114" s="3792">
        <v>109115000000</v>
      </c>
    </row>
    <row r="5115" spans="1:7">
      <c r="A5115" s="3791">
        <v>42422</v>
      </c>
      <c r="B5115" s="3790" t="s">
        <v>3362</v>
      </c>
      <c r="C5115" s="3790">
        <v>762.58</v>
      </c>
      <c r="D5115" s="3790">
        <v>733.69</v>
      </c>
      <c r="E5115" s="3790">
        <v>761.48</v>
      </c>
      <c r="F5115" s="3792">
        <v>264638985</v>
      </c>
      <c r="G5115" s="3792">
        <v>113362000000</v>
      </c>
    </row>
    <row r="5116" spans="1:7">
      <c r="A5116" s="3791">
        <v>42424</v>
      </c>
      <c r="B5116" s="3790" t="s">
        <v>3361</v>
      </c>
      <c r="C5116" s="3790">
        <v>757.19</v>
      </c>
      <c r="D5116" s="3790">
        <v>725.4</v>
      </c>
      <c r="E5116" s="3790">
        <v>737.73</v>
      </c>
      <c r="F5116" s="3792">
        <v>410819608</v>
      </c>
      <c r="G5116" s="3792">
        <v>109825000000</v>
      </c>
    </row>
    <row r="5117" spans="1:7">
      <c r="A5117" s="3791">
        <v>42425</v>
      </c>
      <c r="B5117" s="3790" t="s">
        <v>3360</v>
      </c>
      <c r="C5117" s="3790">
        <v>755.55</v>
      </c>
      <c r="D5117" s="3790">
        <v>732.4</v>
      </c>
      <c r="E5117" s="3790">
        <v>745.53</v>
      </c>
      <c r="F5117" s="3792">
        <v>473845522</v>
      </c>
      <c r="G5117" s="3792">
        <v>110988000000</v>
      </c>
    </row>
    <row r="5118" spans="1:7">
      <c r="A5118" s="3791">
        <v>42426</v>
      </c>
      <c r="B5118" s="3790" t="s">
        <v>3359</v>
      </c>
      <c r="C5118" s="3790">
        <v>772.08</v>
      </c>
      <c r="D5118" s="3790">
        <v>755.09</v>
      </c>
      <c r="E5118" s="3790">
        <v>757.45</v>
      </c>
      <c r="F5118" s="3792">
        <v>556355314</v>
      </c>
      <c r="G5118" s="3792">
        <v>112761000000</v>
      </c>
    </row>
    <row r="5119" spans="1:7">
      <c r="A5119" s="3791">
        <v>42429</v>
      </c>
      <c r="B5119" s="3790" t="s">
        <v>3358</v>
      </c>
      <c r="C5119" s="3790">
        <v>768.8</v>
      </c>
      <c r="D5119" s="3790">
        <v>746.19</v>
      </c>
      <c r="E5119" s="3790">
        <v>768.8</v>
      </c>
      <c r="F5119" s="3792">
        <v>493975156</v>
      </c>
      <c r="G5119" s="3792">
        <v>114338000000</v>
      </c>
    </row>
    <row r="5120" spans="1:7">
      <c r="A5120" s="3791">
        <v>42430</v>
      </c>
      <c r="B5120" s="3790" t="s">
        <v>3357</v>
      </c>
      <c r="C5120" s="3790">
        <v>790.55</v>
      </c>
      <c r="D5120" s="3790">
        <v>770.87</v>
      </c>
      <c r="E5120" s="3790">
        <v>786.36</v>
      </c>
      <c r="F5120" s="3792">
        <v>469636902</v>
      </c>
      <c r="G5120" s="3792">
        <v>117066000000</v>
      </c>
    </row>
    <row r="5121" spans="1:7">
      <c r="A5121" s="3791">
        <v>42431</v>
      </c>
      <c r="B5121" s="3790" t="s">
        <v>3356</v>
      </c>
      <c r="C5121" s="3790">
        <v>798.39</v>
      </c>
      <c r="D5121" s="3790">
        <v>777.11</v>
      </c>
      <c r="E5121" s="3790">
        <v>780.16</v>
      </c>
      <c r="F5121" s="3792">
        <v>429437021</v>
      </c>
      <c r="G5121" s="3792">
        <v>116143000000</v>
      </c>
    </row>
    <row r="5122" spans="1:7">
      <c r="A5122" s="3791">
        <v>42432</v>
      </c>
      <c r="B5122" s="3790" t="s">
        <v>3355</v>
      </c>
      <c r="C5122" s="3790">
        <v>800.29</v>
      </c>
      <c r="D5122" s="3790">
        <v>783.58</v>
      </c>
      <c r="E5122" s="3790">
        <v>798.58</v>
      </c>
      <c r="F5122" s="3792">
        <v>484833382</v>
      </c>
      <c r="G5122" s="3792">
        <v>118885000000</v>
      </c>
    </row>
    <row r="5123" spans="1:7">
      <c r="A5123" s="3791">
        <v>42433</v>
      </c>
      <c r="B5123" s="3790" t="s">
        <v>3354</v>
      </c>
      <c r="C5123" s="3790">
        <v>818.25</v>
      </c>
      <c r="D5123" s="3790">
        <v>796.26</v>
      </c>
      <c r="E5123" s="3790">
        <v>818.25</v>
      </c>
      <c r="F5123" s="3792">
        <v>456276381</v>
      </c>
      <c r="G5123" s="3792">
        <v>121812000000</v>
      </c>
    </row>
    <row r="5124" spans="1:7">
      <c r="A5124" s="3791">
        <v>42436</v>
      </c>
      <c r="B5124" s="3790" t="s">
        <v>3353</v>
      </c>
      <c r="C5124" s="3790">
        <v>840.1</v>
      </c>
      <c r="D5124" s="3790">
        <v>822.35</v>
      </c>
      <c r="E5124" s="3790">
        <v>839.23</v>
      </c>
      <c r="F5124" s="3792">
        <v>406524105</v>
      </c>
      <c r="G5124" s="3792">
        <v>124936000000</v>
      </c>
    </row>
    <row r="5125" spans="1:7">
      <c r="A5125" s="3791">
        <v>42438</v>
      </c>
      <c r="B5125" s="3790" t="s">
        <v>3352</v>
      </c>
      <c r="C5125" s="3790">
        <v>840.04</v>
      </c>
      <c r="D5125" s="3790">
        <v>815.11</v>
      </c>
      <c r="E5125" s="3790">
        <v>835.64</v>
      </c>
      <c r="F5125" s="3792">
        <v>506376889</v>
      </c>
      <c r="G5125" s="3792">
        <v>124401000000</v>
      </c>
    </row>
    <row r="5126" spans="1:7">
      <c r="A5126" s="3791">
        <v>42439</v>
      </c>
      <c r="B5126" s="3790" t="s">
        <v>3350</v>
      </c>
      <c r="C5126" s="3790">
        <v>850.15</v>
      </c>
      <c r="D5126" s="3790">
        <v>828.53</v>
      </c>
      <c r="E5126" s="3790">
        <v>834.24</v>
      </c>
      <c r="F5126" s="3792">
        <v>510451692</v>
      </c>
      <c r="G5126" s="3792">
        <v>124193000000</v>
      </c>
    </row>
    <row r="5127" spans="1:7">
      <c r="A5127" s="3791">
        <v>42440</v>
      </c>
      <c r="B5127" s="3790" t="s">
        <v>3349</v>
      </c>
      <c r="C5127" s="3790">
        <v>854.06</v>
      </c>
      <c r="D5127" s="3790">
        <v>831.7</v>
      </c>
      <c r="E5127" s="3790">
        <v>845.59</v>
      </c>
      <c r="F5127" s="3792">
        <v>464765427</v>
      </c>
      <c r="G5127" s="3792">
        <v>125883000000</v>
      </c>
    </row>
    <row r="5128" spans="1:7">
      <c r="A5128" s="3791">
        <v>42443</v>
      </c>
      <c r="B5128" s="3790" t="s">
        <v>3348</v>
      </c>
      <c r="C5128" s="3790">
        <v>847.18</v>
      </c>
      <c r="D5128" s="3790">
        <v>826.32</v>
      </c>
      <c r="E5128" s="3790">
        <v>830.54</v>
      </c>
      <c r="F5128" s="3792">
        <v>423941771</v>
      </c>
      <c r="G5128" s="3792">
        <v>123642000000</v>
      </c>
    </row>
    <row r="5129" spans="1:7">
      <c r="A5129" s="3791">
        <v>42444</v>
      </c>
      <c r="B5129" s="3790" t="s">
        <v>3347</v>
      </c>
      <c r="C5129" s="3790">
        <v>845.12</v>
      </c>
      <c r="D5129" s="3790">
        <v>818.95</v>
      </c>
      <c r="E5129" s="3790">
        <v>821.64</v>
      </c>
      <c r="F5129" s="3792">
        <v>758773767</v>
      </c>
      <c r="G5129" s="3792">
        <v>122318000000</v>
      </c>
    </row>
    <row r="5130" spans="1:7">
      <c r="A5130" s="3791">
        <v>42445</v>
      </c>
      <c r="B5130" s="3790" t="s">
        <v>3346</v>
      </c>
      <c r="C5130" s="3790">
        <v>835.97</v>
      </c>
      <c r="D5130" s="3790">
        <v>821.19</v>
      </c>
      <c r="E5130" s="3790">
        <v>835.97</v>
      </c>
      <c r="F5130" s="3792">
        <v>419843837</v>
      </c>
      <c r="G5130" s="3792">
        <v>124644000000</v>
      </c>
    </row>
    <row r="5131" spans="1:7">
      <c r="A5131" s="3791">
        <v>42446</v>
      </c>
      <c r="B5131" s="3790" t="s">
        <v>3345</v>
      </c>
      <c r="C5131" s="3790">
        <v>876.33</v>
      </c>
      <c r="D5131" s="3790">
        <v>854.62</v>
      </c>
      <c r="E5131" s="3790">
        <v>873.8</v>
      </c>
      <c r="F5131" s="3792">
        <v>718582231</v>
      </c>
      <c r="G5131" s="3792">
        <v>130284000000</v>
      </c>
    </row>
    <row r="5132" spans="1:7">
      <c r="A5132" s="3791">
        <v>42447</v>
      </c>
      <c r="B5132" s="3790" t="s">
        <v>3344</v>
      </c>
      <c r="C5132" s="3790">
        <v>894.76</v>
      </c>
      <c r="D5132" s="3790">
        <v>866.88</v>
      </c>
      <c r="E5132" s="3790">
        <v>885.13</v>
      </c>
      <c r="F5132" s="3792">
        <v>889087758</v>
      </c>
      <c r="G5132" s="3792">
        <v>131974000000</v>
      </c>
    </row>
    <row r="5133" spans="1:7">
      <c r="A5133" s="3791">
        <v>42450</v>
      </c>
      <c r="B5133" s="3790" t="s">
        <v>3343</v>
      </c>
      <c r="C5133" s="3790">
        <v>887.09</v>
      </c>
      <c r="D5133" s="3790">
        <v>866.47</v>
      </c>
      <c r="E5133" s="3790">
        <v>883.6</v>
      </c>
      <c r="F5133" s="3792">
        <v>631305341</v>
      </c>
      <c r="G5133" s="3792">
        <v>131745000000</v>
      </c>
    </row>
    <row r="5134" spans="1:7">
      <c r="A5134" s="3791">
        <v>42451</v>
      </c>
      <c r="B5134" s="3790" t="s">
        <v>3342</v>
      </c>
      <c r="C5134" s="3790">
        <v>894.44</v>
      </c>
      <c r="D5134" s="3790">
        <v>874.22</v>
      </c>
      <c r="E5134" s="3790">
        <v>889.02</v>
      </c>
      <c r="F5134" s="3792">
        <v>671941279</v>
      </c>
      <c r="G5134" s="3792">
        <v>132554000000</v>
      </c>
    </row>
    <row r="5135" spans="1:7">
      <c r="A5135" s="3791">
        <v>42452</v>
      </c>
      <c r="B5135" s="3790" t="s">
        <v>3341</v>
      </c>
      <c r="C5135" s="3790">
        <v>889.45</v>
      </c>
      <c r="D5135" s="3790">
        <v>863.83</v>
      </c>
      <c r="E5135" s="3790">
        <v>865.4</v>
      </c>
      <c r="F5135" s="3792">
        <v>544685758</v>
      </c>
      <c r="G5135" s="3792">
        <v>129032000000</v>
      </c>
    </row>
    <row r="5136" spans="1:7">
      <c r="A5136" s="3791">
        <v>42453</v>
      </c>
      <c r="B5136" s="3790" t="s">
        <v>3340</v>
      </c>
      <c r="C5136" s="3790">
        <v>859.41</v>
      </c>
      <c r="D5136" s="3790">
        <v>841.49</v>
      </c>
      <c r="E5136" s="3790">
        <v>847.26</v>
      </c>
      <c r="F5136" s="3792">
        <v>457517604</v>
      </c>
      <c r="G5136" s="3792">
        <v>126327000000</v>
      </c>
    </row>
    <row r="5137" spans="1:7">
      <c r="A5137" s="3791">
        <v>42454</v>
      </c>
      <c r="B5137" s="3790" t="s">
        <v>3339</v>
      </c>
      <c r="C5137" s="3790">
        <v>868.88</v>
      </c>
      <c r="D5137" s="3790">
        <v>859.05</v>
      </c>
      <c r="E5137" s="3790">
        <v>862.22</v>
      </c>
      <c r="F5137" s="3792">
        <v>153924561</v>
      </c>
      <c r="G5137" s="3792">
        <v>128557000000</v>
      </c>
    </row>
    <row r="5138" spans="1:7">
      <c r="A5138" s="3791">
        <v>42457</v>
      </c>
      <c r="B5138" s="3790" t="s">
        <v>3338</v>
      </c>
      <c r="C5138" s="3790">
        <v>873.01</v>
      </c>
      <c r="D5138" s="3790">
        <v>848.25</v>
      </c>
      <c r="E5138" s="3790">
        <v>851.67</v>
      </c>
      <c r="F5138" s="3792">
        <v>263517815</v>
      </c>
      <c r="G5138" s="3792">
        <v>126984000000</v>
      </c>
    </row>
    <row r="5139" spans="1:7">
      <c r="A5139" s="3791">
        <v>42458</v>
      </c>
      <c r="B5139" s="3790" t="s">
        <v>3337</v>
      </c>
      <c r="C5139" s="3790">
        <v>850.85</v>
      </c>
      <c r="D5139" s="3790">
        <v>835.75</v>
      </c>
      <c r="E5139" s="3790">
        <v>843.42</v>
      </c>
      <c r="F5139" s="3792">
        <v>455431920</v>
      </c>
      <c r="G5139" s="3792">
        <v>125755000000</v>
      </c>
    </row>
    <row r="5140" spans="1:7">
      <c r="A5140" s="3791">
        <v>42459</v>
      </c>
      <c r="B5140" s="3790" t="s">
        <v>3336</v>
      </c>
      <c r="C5140" s="3790">
        <v>876.77</v>
      </c>
      <c r="D5140" s="3790">
        <v>857.46</v>
      </c>
      <c r="E5140" s="3790">
        <v>869.86</v>
      </c>
      <c r="F5140" s="3792">
        <v>502356847</v>
      </c>
      <c r="G5140" s="3792">
        <v>129697000000</v>
      </c>
    </row>
    <row r="5141" spans="1:7">
      <c r="A5141" s="3791">
        <v>42460</v>
      </c>
      <c r="B5141" s="3790" t="s">
        <v>3335</v>
      </c>
      <c r="C5141" s="3790">
        <v>882.75</v>
      </c>
      <c r="D5141" s="3790">
        <v>858.62</v>
      </c>
      <c r="E5141" s="3790">
        <v>876.2</v>
      </c>
      <c r="F5141" s="3792">
        <v>677606662</v>
      </c>
      <c r="G5141" s="3792">
        <v>130643000000</v>
      </c>
    </row>
    <row r="5142" spans="1:7">
      <c r="A5142" s="3791">
        <v>42461</v>
      </c>
      <c r="B5142" s="3790" t="s">
        <v>3334</v>
      </c>
      <c r="C5142" s="3790">
        <v>874.41</v>
      </c>
      <c r="D5142" s="3790">
        <v>847.04</v>
      </c>
      <c r="E5142" s="3790">
        <v>861.96</v>
      </c>
      <c r="F5142" s="3792">
        <v>613998467</v>
      </c>
      <c r="G5142" s="3792">
        <v>128519000000</v>
      </c>
    </row>
    <row r="5143" spans="1:7">
      <c r="A5143" s="3791">
        <v>42464</v>
      </c>
      <c r="B5143" s="3790" t="s">
        <v>3333</v>
      </c>
      <c r="C5143" s="3790">
        <v>868.89</v>
      </c>
      <c r="D5143" s="3790">
        <v>847.6</v>
      </c>
      <c r="E5143" s="3790">
        <v>861.76</v>
      </c>
      <c r="F5143" s="3792">
        <v>483262027</v>
      </c>
      <c r="G5143" s="3792">
        <v>128489000000</v>
      </c>
    </row>
    <row r="5144" spans="1:7">
      <c r="A5144" s="3791">
        <v>42465</v>
      </c>
      <c r="B5144" s="3790" t="s">
        <v>3332</v>
      </c>
      <c r="C5144" s="3790">
        <v>854.1</v>
      </c>
      <c r="D5144" s="3790">
        <v>839.62</v>
      </c>
      <c r="E5144" s="3790">
        <v>846.61</v>
      </c>
      <c r="F5144" s="3792">
        <v>449331391</v>
      </c>
      <c r="G5144" s="3792">
        <v>126230000000</v>
      </c>
    </row>
    <row r="5145" spans="1:7">
      <c r="A5145" s="3791">
        <v>42466</v>
      </c>
      <c r="B5145" s="3790" t="s">
        <v>3331</v>
      </c>
      <c r="C5145" s="3790">
        <v>865.5</v>
      </c>
      <c r="D5145" s="3790">
        <v>848.07</v>
      </c>
      <c r="E5145" s="3790">
        <v>863.29</v>
      </c>
      <c r="F5145" s="3792">
        <v>450715545</v>
      </c>
      <c r="G5145" s="3792">
        <v>128718000000</v>
      </c>
    </row>
    <row r="5146" spans="1:7">
      <c r="A5146" s="3791">
        <v>42467</v>
      </c>
      <c r="B5146" s="3790" t="s">
        <v>3330</v>
      </c>
      <c r="C5146" s="3790">
        <v>872.56</v>
      </c>
      <c r="D5146" s="3790">
        <v>852.98</v>
      </c>
      <c r="E5146" s="3790">
        <v>859.24</v>
      </c>
      <c r="F5146" s="3792">
        <v>453015911</v>
      </c>
      <c r="G5146" s="3792">
        <v>128114000000</v>
      </c>
    </row>
    <row r="5147" spans="1:7">
      <c r="A5147" s="3791">
        <v>42468</v>
      </c>
      <c r="B5147" s="3790" t="s">
        <v>3329</v>
      </c>
      <c r="C5147" s="3790">
        <v>882.82</v>
      </c>
      <c r="D5147" s="3790">
        <v>860.78</v>
      </c>
      <c r="E5147" s="3790">
        <v>879.07</v>
      </c>
      <c r="F5147" s="3792">
        <v>540296248</v>
      </c>
      <c r="G5147" s="3792">
        <v>131070000000</v>
      </c>
    </row>
    <row r="5148" spans="1:7">
      <c r="A5148" s="3791">
        <v>42471</v>
      </c>
      <c r="B5148" s="3790" t="s">
        <v>3328</v>
      </c>
      <c r="C5148" s="3790">
        <v>903.04</v>
      </c>
      <c r="D5148" s="3790">
        <v>875.94</v>
      </c>
      <c r="E5148" s="3790">
        <v>900.98</v>
      </c>
      <c r="F5148" s="3792">
        <v>695089980</v>
      </c>
      <c r="G5148" s="3792">
        <v>134337000000</v>
      </c>
    </row>
    <row r="5149" spans="1:7">
      <c r="A5149" s="3791">
        <v>42472</v>
      </c>
      <c r="B5149" s="3790" t="s">
        <v>3327</v>
      </c>
      <c r="C5149" s="3790">
        <v>913.55</v>
      </c>
      <c r="D5149" s="3790">
        <v>897.34</v>
      </c>
      <c r="E5149" s="3790">
        <v>911.07</v>
      </c>
      <c r="F5149" s="3792">
        <v>668411882</v>
      </c>
      <c r="G5149" s="3792">
        <v>135842000000</v>
      </c>
    </row>
    <row r="5150" spans="1:7">
      <c r="A5150" s="3791">
        <v>42473</v>
      </c>
      <c r="B5150" s="3790" t="s">
        <v>3266</v>
      </c>
      <c r="C5150" s="3790">
        <v>932.15</v>
      </c>
      <c r="D5150" s="3790">
        <v>910.21</v>
      </c>
      <c r="E5150" s="3790">
        <v>922.5</v>
      </c>
      <c r="F5150" s="3792">
        <v>763257723</v>
      </c>
      <c r="G5150" s="3792">
        <v>137546000000</v>
      </c>
    </row>
    <row r="5151" spans="1:7">
      <c r="A5151" s="3791">
        <v>42474</v>
      </c>
      <c r="B5151" s="3790" t="s">
        <v>3326</v>
      </c>
      <c r="C5151" s="3790">
        <v>926.53</v>
      </c>
      <c r="D5151" s="3790">
        <v>906.62</v>
      </c>
      <c r="E5151" s="3790">
        <v>914.34</v>
      </c>
      <c r="F5151" s="3792">
        <v>692119189</v>
      </c>
      <c r="G5151" s="3792">
        <v>136330000000</v>
      </c>
    </row>
    <row r="5152" spans="1:7">
      <c r="A5152" s="3791">
        <v>42475</v>
      </c>
      <c r="B5152" s="3790" t="s">
        <v>3325</v>
      </c>
      <c r="C5152" s="3790">
        <v>916.4</v>
      </c>
      <c r="D5152" s="3790">
        <v>899.37</v>
      </c>
      <c r="E5152" s="3790">
        <v>905.1</v>
      </c>
      <c r="F5152" s="3792">
        <v>450388747</v>
      </c>
      <c r="G5152" s="3792">
        <v>134951000000</v>
      </c>
    </row>
    <row r="5153" spans="1:7">
      <c r="A5153" s="3791">
        <v>42478</v>
      </c>
      <c r="B5153" s="3790" t="s">
        <v>3324</v>
      </c>
      <c r="C5153" s="3790">
        <v>899.58</v>
      </c>
      <c r="D5153" s="3790">
        <v>864.46</v>
      </c>
      <c r="E5153" s="3790">
        <v>899.58</v>
      </c>
      <c r="F5153" s="3792">
        <v>621865896</v>
      </c>
      <c r="G5153" s="3792">
        <v>134129000000</v>
      </c>
    </row>
    <row r="5154" spans="1:7">
      <c r="A5154" s="3791">
        <v>42479</v>
      </c>
      <c r="B5154" s="3790" t="s">
        <v>3323</v>
      </c>
      <c r="C5154" s="3790">
        <v>928.11</v>
      </c>
      <c r="D5154" s="3790">
        <v>902.49</v>
      </c>
      <c r="E5154" s="3790">
        <v>926.64</v>
      </c>
      <c r="F5154" s="3792">
        <v>882931360</v>
      </c>
      <c r="G5154" s="3792">
        <v>138163000000</v>
      </c>
    </row>
    <row r="5155" spans="1:7">
      <c r="A5155" s="3791">
        <v>42480</v>
      </c>
      <c r="B5155" s="3790" t="s">
        <v>3322</v>
      </c>
      <c r="C5155" s="3790">
        <v>943.16</v>
      </c>
      <c r="D5155" s="3790">
        <v>912.12</v>
      </c>
      <c r="E5155" s="3790">
        <v>943.16</v>
      </c>
      <c r="F5155" s="3792">
        <v>864529467</v>
      </c>
      <c r="G5155" s="3792">
        <v>140626000000</v>
      </c>
    </row>
    <row r="5156" spans="1:7">
      <c r="A5156" s="3791">
        <v>42481</v>
      </c>
      <c r="B5156" s="3790" t="s">
        <v>3321</v>
      </c>
      <c r="C5156" s="3790">
        <v>960.96</v>
      </c>
      <c r="D5156" s="3790">
        <v>925.67</v>
      </c>
      <c r="E5156" s="3790">
        <v>927.23</v>
      </c>
      <c r="F5156" s="3792">
        <v>883857742</v>
      </c>
      <c r="G5156" s="3792">
        <v>138251000000</v>
      </c>
    </row>
    <row r="5157" spans="1:7">
      <c r="A5157" s="3791">
        <v>42482</v>
      </c>
      <c r="B5157" s="3790" t="s">
        <v>3320</v>
      </c>
      <c r="C5157" s="3790">
        <v>941.31</v>
      </c>
      <c r="D5157" s="3790">
        <v>919.19</v>
      </c>
      <c r="E5157" s="3790">
        <v>931.46</v>
      </c>
      <c r="F5157" s="3792">
        <v>673361734</v>
      </c>
      <c r="G5157" s="3792">
        <v>138882000000</v>
      </c>
    </row>
    <row r="5158" spans="1:7">
      <c r="A5158" s="3791">
        <v>42485</v>
      </c>
      <c r="B5158" s="3790" t="s">
        <v>3319</v>
      </c>
      <c r="C5158" s="3790">
        <v>935.99</v>
      </c>
      <c r="D5158" s="3790">
        <v>919.03</v>
      </c>
      <c r="E5158" s="3790">
        <v>927.66</v>
      </c>
      <c r="F5158" s="3792">
        <v>553167761</v>
      </c>
      <c r="G5158" s="3792">
        <v>138315000000</v>
      </c>
    </row>
    <row r="5159" spans="1:7">
      <c r="A5159" s="3791">
        <v>42486</v>
      </c>
      <c r="B5159" s="3790" t="s">
        <v>3318</v>
      </c>
      <c r="C5159" s="3790">
        <v>931.19</v>
      </c>
      <c r="D5159" s="3790">
        <v>916.57</v>
      </c>
      <c r="E5159" s="3790">
        <v>931.19</v>
      </c>
      <c r="F5159" s="3792">
        <v>575568481</v>
      </c>
      <c r="G5159" s="3792">
        <v>138841000000</v>
      </c>
    </row>
    <row r="5160" spans="1:7">
      <c r="A5160" s="3791">
        <v>42487</v>
      </c>
      <c r="B5160" s="3790" t="s">
        <v>3317</v>
      </c>
      <c r="C5160" s="3790">
        <v>945.78</v>
      </c>
      <c r="D5160" s="3790">
        <v>919.71</v>
      </c>
      <c r="E5160" s="3790">
        <v>927.09</v>
      </c>
      <c r="F5160" s="3792">
        <v>574613113</v>
      </c>
      <c r="G5160" s="3792">
        <v>138229000000</v>
      </c>
    </row>
    <row r="5161" spans="1:7">
      <c r="A5161" s="3791">
        <v>42488</v>
      </c>
      <c r="B5161" s="3790" t="s">
        <v>3316</v>
      </c>
      <c r="C5161" s="3790">
        <v>964.41</v>
      </c>
      <c r="D5161" s="3790">
        <v>929.33</v>
      </c>
      <c r="E5161" s="3790">
        <v>964.41</v>
      </c>
      <c r="F5161" s="3792">
        <v>638461413</v>
      </c>
      <c r="G5161" s="3792">
        <v>143795000000</v>
      </c>
    </row>
    <row r="5162" spans="1:7">
      <c r="A5162" s="3791">
        <v>42489</v>
      </c>
      <c r="B5162" s="3790" t="s">
        <v>3315</v>
      </c>
      <c r="C5162" s="3790">
        <v>968.03</v>
      </c>
      <c r="D5162" s="3790">
        <v>945.72</v>
      </c>
      <c r="E5162" s="3790">
        <v>951.11</v>
      </c>
      <c r="F5162" s="3792">
        <v>770752571</v>
      </c>
      <c r="G5162" s="3792">
        <v>141811000000</v>
      </c>
    </row>
    <row r="5163" spans="1:7">
      <c r="A5163" s="3791">
        <v>42494</v>
      </c>
      <c r="B5163" s="3790" t="s">
        <v>3314</v>
      </c>
      <c r="C5163" s="3790">
        <v>949.36</v>
      </c>
      <c r="D5163" s="3790">
        <v>907.66</v>
      </c>
      <c r="E5163" s="3790">
        <v>912.58</v>
      </c>
      <c r="F5163" s="3792">
        <v>702394317</v>
      </c>
      <c r="G5163" s="3792">
        <v>136067000000</v>
      </c>
    </row>
    <row r="5164" spans="1:7">
      <c r="A5164" s="3791">
        <v>42495</v>
      </c>
      <c r="B5164" s="3790" t="s">
        <v>3313</v>
      </c>
      <c r="C5164" s="3790">
        <v>924.43</v>
      </c>
      <c r="D5164" s="3790">
        <v>906.62</v>
      </c>
      <c r="E5164" s="3790">
        <v>916.53</v>
      </c>
      <c r="F5164" s="3792">
        <v>479362559</v>
      </c>
      <c r="G5164" s="3792">
        <v>136655000000</v>
      </c>
    </row>
    <row r="5165" spans="1:7">
      <c r="A5165" s="3791">
        <v>42496</v>
      </c>
      <c r="B5165" s="3790" t="s">
        <v>3312</v>
      </c>
      <c r="C5165" s="3790">
        <v>913.89</v>
      </c>
      <c r="D5165" s="3790">
        <v>896.42</v>
      </c>
      <c r="E5165" s="3790">
        <v>912.02</v>
      </c>
      <c r="F5165" s="3792">
        <v>440512391</v>
      </c>
      <c r="G5165" s="3792">
        <v>135983000000</v>
      </c>
    </row>
    <row r="5166" spans="1:7">
      <c r="A5166" s="3791">
        <v>42500</v>
      </c>
      <c r="B5166" s="3790" t="s">
        <v>3311</v>
      </c>
      <c r="C5166" s="3790">
        <v>910.29</v>
      </c>
      <c r="D5166" s="3790">
        <v>886.92</v>
      </c>
      <c r="E5166" s="3790">
        <v>897.11</v>
      </c>
      <c r="F5166" s="3792">
        <v>478862412</v>
      </c>
      <c r="G5166" s="3792">
        <v>133761000000</v>
      </c>
    </row>
    <row r="5167" spans="1:7">
      <c r="A5167" s="3791">
        <v>42501</v>
      </c>
      <c r="B5167" s="3790" t="s">
        <v>3310</v>
      </c>
      <c r="C5167" s="3790">
        <v>927.04</v>
      </c>
      <c r="D5167" s="3790">
        <v>895.83</v>
      </c>
      <c r="E5167" s="3790">
        <v>927</v>
      </c>
      <c r="F5167" s="3792">
        <v>533611445</v>
      </c>
      <c r="G5167" s="3792">
        <v>138217000000</v>
      </c>
    </row>
    <row r="5168" spans="1:7">
      <c r="A5168" s="3791">
        <v>42502</v>
      </c>
      <c r="B5168" s="3790" t="s">
        <v>3309</v>
      </c>
      <c r="C5168" s="3790">
        <v>934.63</v>
      </c>
      <c r="D5168" s="3790">
        <v>915.95</v>
      </c>
      <c r="E5168" s="3790">
        <v>915.95</v>
      </c>
      <c r="F5168" s="3792">
        <v>516297335</v>
      </c>
      <c r="G5168" s="3792">
        <v>136570000000</v>
      </c>
    </row>
    <row r="5169" spans="1:7">
      <c r="A5169" s="3791">
        <v>42503</v>
      </c>
      <c r="B5169" s="3790" t="s">
        <v>3308</v>
      </c>
      <c r="C5169" s="3790">
        <v>923.75</v>
      </c>
      <c r="D5169" s="3790">
        <v>907.96</v>
      </c>
      <c r="E5169" s="3790">
        <v>921.88</v>
      </c>
      <c r="F5169" s="3792">
        <v>468014700</v>
      </c>
      <c r="G5169" s="3792">
        <v>137453000000</v>
      </c>
    </row>
    <row r="5170" spans="1:7">
      <c r="A5170" s="3791">
        <v>42506</v>
      </c>
      <c r="B5170" s="3790" t="s">
        <v>3307</v>
      </c>
      <c r="C5170" s="3790">
        <v>942.27</v>
      </c>
      <c r="D5170" s="3790">
        <v>918.73</v>
      </c>
      <c r="E5170" s="3790">
        <v>929.12</v>
      </c>
      <c r="F5170" s="3792">
        <v>485294241</v>
      </c>
      <c r="G5170" s="3792">
        <v>138532000000</v>
      </c>
    </row>
    <row r="5171" spans="1:7">
      <c r="A5171" s="3791">
        <v>42507</v>
      </c>
      <c r="B5171" s="3790" t="s">
        <v>3306</v>
      </c>
      <c r="C5171" s="3790">
        <v>934.97</v>
      </c>
      <c r="D5171" s="3790">
        <v>910.34</v>
      </c>
      <c r="E5171" s="3790">
        <v>931.73</v>
      </c>
      <c r="F5171" s="3792">
        <v>571325059</v>
      </c>
      <c r="G5171" s="3792">
        <v>138922000000</v>
      </c>
    </row>
    <row r="5172" spans="1:7">
      <c r="A5172" s="3791">
        <v>42508</v>
      </c>
      <c r="B5172" s="3790" t="s">
        <v>3305</v>
      </c>
      <c r="C5172" s="3790">
        <v>928.04</v>
      </c>
      <c r="D5172" s="3790">
        <v>918.12</v>
      </c>
      <c r="E5172" s="3790">
        <v>926.82</v>
      </c>
      <c r="F5172" s="3792">
        <v>432584883</v>
      </c>
      <c r="G5172" s="3792">
        <v>138191000000</v>
      </c>
    </row>
    <row r="5173" spans="1:7">
      <c r="A5173" s="3791">
        <v>42509</v>
      </c>
      <c r="B5173" s="3790" t="s">
        <v>3304</v>
      </c>
      <c r="C5173" s="3790">
        <v>912.82</v>
      </c>
      <c r="D5173" s="3790">
        <v>885.42</v>
      </c>
      <c r="E5173" s="3790">
        <v>885.42</v>
      </c>
      <c r="F5173" s="3792">
        <v>576372781</v>
      </c>
      <c r="G5173" s="3792">
        <v>132017000000</v>
      </c>
    </row>
    <row r="5174" spans="1:7">
      <c r="A5174" s="3791">
        <v>42510</v>
      </c>
      <c r="B5174" s="3790" t="s">
        <v>3302</v>
      </c>
      <c r="C5174" s="3790">
        <v>902.35</v>
      </c>
      <c r="D5174" s="3790">
        <v>886.41</v>
      </c>
      <c r="E5174" s="3790">
        <v>893.09</v>
      </c>
      <c r="F5174" s="3792">
        <v>460402473</v>
      </c>
      <c r="G5174" s="3792">
        <v>133161000000</v>
      </c>
    </row>
    <row r="5175" spans="1:7">
      <c r="A5175" s="3791">
        <v>42513</v>
      </c>
      <c r="B5175" s="3790" t="s">
        <v>3301</v>
      </c>
      <c r="C5175" s="3790">
        <v>891.11</v>
      </c>
      <c r="D5175" s="3790">
        <v>873.58</v>
      </c>
      <c r="E5175" s="3790">
        <v>879.55</v>
      </c>
      <c r="F5175" s="3792">
        <v>382066945</v>
      </c>
      <c r="G5175" s="3792">
        <v>131141000000</v>
      </c>
    </row>
    <row r="5176" spans="1:7">
      <c r="A5176" s="3791">
        <v>42514</v>
      </c>
      <c r="B5176" s="3790" t="s">
        <v>3300</v>
      </c>
      <c r="C5176" s="3790">
        <v>893.43</v>
      </c>
      <c r="D5176" s="3790">
        <v>878.13</v>
      </c>
      <c r="E5176" s="3790">
        <v>891.48</v>
      </c>
      <c r="F5176" s="3792">
        <v>367046465</v>
      </c>
      <c r="G5176" s="3792">
        <v>132921000000</v>
      </c>
    </row>
    <row r="5177" spans="1:7">
      <c r="A5177" s="3791">
        <v>42515</v>
      </c>
      <c r="B5177" s="3790" t="s">
        <v>3299</v>
      </c>
      <c r="C5177" s="3790">
        <v>917.6</v>
      </c>
      <c r="D5177" s="3790">
        <v>899.38</v>
      </c>
      <c r="E5177" s="3790">
        <v>907.97</v>
      </c>
      <c r="F5177" s="3792">
        <v>552011124</v>
      </c>
      <c r="G5177" s="3792">
        <v>135379000000</v>
      </c>
    </row>
    <row r="5178" spans="1:7">
      <c r="A5178" s="3791">
        <v>42516</v>
      </c>
      <c r="B5178" s="3790" t="s">
        <v>3298</v>
      </c>
      <c r="C5178" s="3790">
        <v>934.61</v>
      </c>
      <c r="D5178" s="3790">
        <v>914.72</v>
      </c>
      <c r="E5178" s="3790">
        <v>918.79</v>
      </c>
      <c r="F5178" s="3792">
        <v>630709456</v>
      </c>
      <c r="G5178" s="3792">
        <v>136993000000</v>
      </c>
    </row>
    <row r="5179" spans="1:7">
      <c r="A5179" s="3791">
        <v>42517</v>
      </c>
      <c r="B5179" s="3790" t="s">
        <v>3297</v>
      </c>
      <c r="C5179" s="3790">
        <v>921.88</v>
      </c>
      <c r="D5179" s="3790">
        <v>910.5</v>
      </c>
      <c r="E5179" s="3790">
        <v>917.52</v>
      </c>
      <c r="F5179" s="3792">
        <v>457625416</v>
      </c>
      <c r="G5179" s="3792">
        <v>136804000000</v>
      </c>
    </row>
    <row r="5180" spans="1:7">
      <c r="A5180" s="3791">
        <v>42520</v>
      </c>
      <c r="B5180" s="3790" t="s">
        <v>3296</v>
      </c>
      <c r="C5180" s="3790">
        <v>927.45</v>
      </c>
      <c r="D5180" s="3790">
        <v>913.95</v>
      </c>
      <c r="E5180" s="3790">
        <v>925.51</v>
      </c>
      <c r="F5180" s="3792">
        <v>228556929</v>
      </c>
      <c r="G5180" s="3792">
        <v>137994000000</v>
      </c>
    </row>
    <row r="5181" spans="1:7">
      <c r="A5181" s="3791">
        <v>42521</v>
      </c>
      <c r="B5181" s="3790" t="s">
        <v>3295</v>
      </c>
      <c r="C5181" s="3790">
        <v>928.95</v>
      </c>
      <c r="D5181" s="3790">
        <v>904.33</v>
      </c>
      <c r="E5181" s="3790">
        <v>904.33</v>
      </c>
      <c r="F5181" s="3792">
        <v>800996579</v>
      </c>
      <c r="G5181" s="3792">
        <v>134836000000</v>
      </c>
    </row>
    <row r="5182" spans="1:7">
      <c r="A5182" s="3791">
        <v>42522</v>
      </c>
      <c r="B5182" s="3790" t="s">
        <v>3294</v>
      </c>
      <c r="C5182" s="3790">
        <v>901.95</v>
      </c>
      <c r="D5182" s="3790">
        <v>884.8</v>
      </c>
      <c r="E5182" s="3790">
        <v>890.52</v>
      </c>
      <c r="F5182" s="3792">
        <v>495929099</v>
      </c>
      <c r="G5182" s="3792">
        <v>132777000000</v>
      </c>
    </row>
    <row r="5183" spans="1:7">
      <c r="A5183" s="3791">
        <v>42523</v>
      </c>
      <c r="B5183" s="3790" t="s">
        <v>3293</v>
      </c>
      <c r="C5183" s="3790">
        <v>896.76</v>
      </c>
      <c r="D5183" s="3790">
        <v>874.88</v>
      </c>
      <c r="E5183" s="3790">
        <v>885.93</v>
      </c>
      <c r="F5183" s="3792">
        <v>423847410</v>
      </c>
      <c r="G5183" s="3792">
        <v>132093000000</v>
      </c>
    </row>
    <row r="5184" spans="1:7">
      <c r="A5184" s="3791">
        <v>42524</v>
      </c>
      <c r="B5184" s="3790" t="s">
        <v>3292</v>
      </c>
      <c r="C5184" s="3790">
        <v>903.7</v>
      </c>
      <c r="D5184" s="3790">
        <v>886.46</v>
      </c>
      <c r="E5184" s="3790">
        <v>902.64</v>
      </c>
      <c r="F5184" s="3792">
        <v>482683964</v>
      </c>
      <c r="G5184" s="3792">
        <v>134584000000</v>
      </c>
    </row>
    <row r="5185" spans="1:7">
      <c r="A5185" s="3791">
        <v>42527</v>
      </c>
      <c r="B5185" s="3790" t="s">
        <v>3291</v>
      </c>
      <c r="C5185" s="3790">
        <v>927.26</v>
      </c>
      <c r="D5185" s="3790">
        <v>905.41</v>
      </c>
      <c r="E5185" s="3790">
        <v>922.91</v>
      </c>
      <c r="F5185" s="3792">
        <v>450466835</v>
      </c>
      <c r="G5185" s="3792">
        <v>137606000000</v>
      </c>
    </row>
    <row r="5186" spans="1:7">
      <c r="A5186" s="3791">
        <v>42528</v>
      </c>
      <c r="B5186" s="3790" t="s">
        <v>3290</v>
      </c>
      <c r="C5186" s="3790">
        <v>948.87</v>
      </c>
      <c r="D5186" s="3790">
        <v>922.94</v>
      </c>
      <c r="E5186" s="3790">
        <v>948.87</v>
      </c>
      <c r="F5186" s="3792">
        <v>615809876</v>
      </c>
      <c r="G5186" s="3792">
        <v>141478000000</v>
      </c>
    </row>
    <row r="5187" spans="1:7">
      <c r="A5187" s="3791">
        <v>42529</v>
      </c>
      <c r="B5187" s="3790" t="s">
        <v>3289</v>
      </c>
      <c r="C5187" s="3790">
        <v>965.36</v>
      </c>
      <c r="D5187" s="3790">
        <v>947.32</v>
      </c>
      <c r="E5187" s="3790">
        <v>965.36</v>
      </c>
      <c r="F5187" s="3792">
        <v>593442803</v>
      </c>
      <c r="G5187" s="3792">
        <v>143937000000</v>
      </c>
    </row>
    <row r="5188" spans="1:7">
      <c r="A5188" s="3791">
        <v>42530</v>
      </c>
      <c r="B5188" s="3790" t="s">
        <v>3288</v>
      </c>
      <c r="C5188" s="3790">
        <v>967.58</v>
      </c>
      <c r="D5188" s="3790">
        <v>945.02</v>
      </c>
      <c r="E5188" s="3790">
        <v>950.86</v>
      </c>
      <c r="F5188" s="3792">
        <v>462766989</v>
      </c>
      <c r="G5188" s="3792">
        <v>141774000000</v>
      </c>
    </row>
    <row r="5189" spans="1:7">
      <c r="A5189" s="3791">
        <v>42531</v>
      </c>
      <c r="B5189" s="3790" t="s">
        <v>3287</v>
      </c>
      <c r="C5189" s="3790">
        <v>944.28</v>
      </c>
      <c r="D5189" s="3790">
        <v>924.65</v>
      </c>
      <c r="E5189" s="3790">
        <v>924.65</v>
      </c>
      <c r="F5189" s="3792">
        <v>443728205</v>
      </c>
      <c r="G5189" s="3792">
        <v>137867000000</v>
      </c>
    </row>
    <row r="5190" spans="1:7">
      <c r="A5190" s="3791">
        <v>42535</v>
      </c>
      <c r="B5190" s="3790" t="s">
        <v>3286</v>
      </c>
      <c r="C5190" s="3790">
        <v>918.69</v>
      </c>
      <c r="D5190" s="3790">
        <v>891.24</v>
      </c>
      <c r="E5190" s="3790">
        <v>900.19</v>
      </c>
      <c r="F5190" s="3792">
        <v>617365490</v>
      </c>
      <c r="G5190" s="3792">
        <v>134219000000</v>
      </c>
    </row>
    <row r="5191" spans="1:7">
      <c r="A5191" s="3791">
        <v>42536</v>
      </c>
      <c r="B5191" s="3790" t="s">
        <v>3285</v>
      </c>
      <c r="C5191" s="3790">
        <v>912.34</v>
      </c>
      <c r="D5191" s="3790">
        <v>895.88</v>
      </c>
      <c r="E5191" s="3790">
        <v>910.08</v>
      </c>
      <c r="F5191" s="3792">
        <v>578560573</v>
      </c>
      <c r="G5191" s="3792">
        <v>135693000000</v>
      </c>
    </row>
    <row r="5192" spans="1:7">
      <c r="A5192" s="3791">
        <v>42537</v>
      </c>
      <c r="B5192" s="3790" t="s">
        <v>3283</v>
      </c>
      <c r="C5192" s="3790">
        <v>905.75</v>
      </c>
      <c r="D5192" s="3790">
        <v>884.83</v>
      </c>
      <c r="E5192" s="3790">
        <v>895</v>
      </c>
      <c r="F5192" s="3792">
        <v>493392940</v>
      </c>
      <c r="G5192" s="3792">
        <v>130701000000</v>
      </c>
    </row>
    <row r="5193" spans="1:7">
      <c r="A5193" s="3791">
        <v>42538</v>
      </c>
      <c r="B5193" s="3790" t="s">
        <v>3282</v>
      </c>
      <c r="C5193" s="3790">
        <v>917.46</v>
      </c>
      <c r="D5193" s="3790">
        <v>898.59</v>
      </c>
      <c r="E5193" s="3790">
        <v>910.28</v>
      </c>
      <c r="F5193" s="3792">
        <v>543387579</v>
      </c>
      <c r="G5193" s="3792">
        <v>132933000000</v>
      </c>
    </row>
    <row r="5194" spans="1:7">
      <c r="A5194" s="3791">
        <v>42541</v>
      </c>
      <c r="B5194" s="3790" t="s">
        <v>3281</v>
      </c>
      <c r="C5194" s="3790">
        <v>938.15</v>
      </c>
      <c r="D5194" s="3790">
        <v>917.8</v>
      </c>
      <c r="E5194" s="3790">
        <v>935.04</v>
      </c>
      <c r="F5194" s="3792">
        <v>372926461</v>
      </c>
      <c r="G5194" s="3792">
        <v>136548000000</v>
      </c>
    </row>
    <row r="5195" spans="1:7">
      <c r="A5195" s="3791">
        <v>42542</v>
      </c>
      <c r="B5195" s="3790" t="s">
        <v>3280</v>
      </c>
      <c r="C5195" s="3790">
        <v>939.47</v>
      </c>
      <c r="D5195" s="3790">
        <v>923.07</v>
      </c>
      <c r="E5195" s="3790">
        <v>937.22</v>
      </c>
      <c r="F5195" s="3792">
        <v>400372452</v>
      </c>
      <c r="G5195" s="3792">
        <v>136867000000</v>
      </c>
    </row>
    <row r="5196" spans="1:7">
      <c r="A5196" s="3791">
        <v>42543</v>
      </c>
      <c r="B5196" s="3790" t="s">
        <v>3279</v>
      </c>
      <c r="C5196" s="3790">
        <v>947.72</v>
      </c>
      <c r="D5196" s="3790">
        <v>924.89</v>
      </c>
      <c r="E5196" s="3790">
        <v>927.29</v>
      </c>
      <c r="F5196" s="3792">
        <v>335384468</v>
      </c>
      <c r="G5196" s="3792">
        <v>135416000000</v>
      </c>
    </row>
    <row r="5197" spans="1:7">
      <c r="A5197" s="3791">
        <v>42544</v>
      </c>
      <c r="B5197" s="3790" t="s">
        <v>3278</v>
      </c>
      <c r="C5197" s="3790">
        <v>942.06</v>
      </c>
      <c r="D5197" s="3790">
        <v>917.11</v>
      </c>
      <c r="E5197" s="3790">
        <v>941.11</v>
      </c>
      <c r="F5197" s="3792">
        <v>403096291</v>
      </c>
      <c r="G5197" s="3792">
        <v>137435000000</v>
      </c>
    </row>
    <row r="5198" spans="1:7">
      <c r="A5198" s="3791">
        <v>42545</v>
      </c>
      <c r="B5198" s="3790" t="s">
        <v>3277</v>
      </c>
      <c r="C5198" s="3790">
        <v>920.67</v>
      </c>
      <c r="D5198" s="3790">
        <v>887.44</v>
      </c>
      <c r="E5198" s="3790">
        <v>912.49</v>
      </c>
      <c r="F5198" s="3792">
        <v>655071009</v>
      </c>
      <c r="G5198" s="3792">
        <v>133256000000</v>
      </c>
    </row>
    <row r="5199" spans="1:7">
      <c r="A5199" s="3791">
        <v>42548</v>
      </c>
      <c r="B5199" s="3790" t="s">
        <v>3276</v>
      </c>
      <c r="C5199" s="3790">
        <v>913.1</v>
      </c>
      <c r="D5199" s="3790">
        <v>885.22</v>
      </c>
      <c r="E5199" s="3790">
        <v>888.78</v>
      </c>
      <c r="F5199" s="3792">
        <v>537970036</v>
      </c>
      <c r="G5199" s="3792">
        <v>129794000000</v>
      </c>
    </row>
    <row r="5200" spans="1:7">
      <c r="A5200" s="3791">
        <v>42549</v>
      </c>
      <c r="B5200" s="3790" t="s">
        <v>3274</v>
      </c>
      <c r="C5200" s="3790">
        <v>909.86</v>
      </c>
      <c r="D5200" s="3790">
        <v>890.88</v>
      </c>
      <c r="E5200" s="3790">
        <v>905.36</v>
      </c>
      <c r="F5200" s="3792">
        <v>462232356</v>
      </c>
      <c r="G5200" s="3792">
        <v>132214000000</v>
      </c>
    </row>
    <row r="5201" spans="1:7">
      <c r="A5201" s="3791">
        <v>42550</v>
      </c>
      <c r="B5201" s="3790" t="s">
        <v>3273</v>
      </c>
      <c r="C5201" s="3790">
        <v>931.35</v>
      </c>
      <c r="D5201" s="3790">
        <v>912.07</v>
      </c>
      <c r="E5201" s="3790">
        <v>931.35</v>
      </c>
      <c r="F5201" s="3792">
        <v>399258894</v>
      </c>
      <c r="G5201" s="3792">
        <v>136010000000</v>
      </c>
    </row>
    <row r="5202" spans="1:7">
      <c r="A5202" s="3791">
        <v>42551</v>
      </c>
      <c r="B5202" s="3790" t="s">
        <v>3272</v>
      </c>
      <c r="C5202" s="3790">
        <v>936.41</v>
      </c>
      <c r="D5202" s="3790">
        <v>919.4</v>
      </c>
      <c r="E5202" s="3790">
        <v>930.77</v>
      </c>
      <c r="F5202" s="3792">
        <v>451343454</v>
      </c>
      <c r="G5202" s="3792">
        <v>135925000000</v>
      </c>
    </row>
    <row r="5203" spans="1:7">
      <c r="A5203" s="3791">
        <v>42552</v>
      </c>
      <c r="B5203" s="3790" t="s">
        <v>3271</v>
      </c>
      <c r="C5203" s="3790">
        <v>937.54</v>
      </c>
      <c r="D5203" s="3790">
        <v>922.59</v>
      </c>
      <c r="E5203" s="3790">
        <v>933.32</v>
      </c>
      <c r="F5203" s="3792">
        <v>338778720</v>
      </c>
      <c r="G5203" s="3792">
        <v>136297000000</v>
      </c>
    </row>
    <row r="5204" spans="1:7">
      <c r="A5204" s="3791">
        <v>42555</v>
      </c>
      <c r="B5204" s="3790" t="s">
        <v>3270</v>
      </c>
      <c r="C5204" s="3790">
        <v>945.91</v>
      </c>
      <c r="D5204" s="3790">
        <v>935.62</v>
      </c>
      <c r="E5204" s="3790">
        <v>940.85</v>
      </c>
      <c r="F5204" s="3792">
        <v>332190455</v>
      </c>
      <c r="G5204" s="3792">
        <v>137398000000</v>
      </c>
    </row>
    <row r="5205" spans="1:7">
      <c r="A5205" s="3791">
        <v>42556</v>
      </c>
      <c r="B5205" s="3790" t="s">
        <v>3269</v>
      </c>
      <c r="C5205" s="3790">
        <v>938.24</v>
      </c>
      <c r="D5205" s="3790">
        <v>922.75</v>
      </c>
      <c r="E5205" s="3790">
        <v>925.23</v>
      </c>
      <c r="F5205" s="3792">
        <v>334150544</v>
      </c>
      <c r="G5205" s="3792">
        <v>135116000000</v>
      </c>
    </row>
    <row r="5206" spans="1:7">
      <c r="A5206" s="3791">
        <v>42557</v>
      </c>
      <c r="B5206" s="3790" t="s">
        <v>3268</v>
      </c>
      <c r="C5206" s="3790">
        <v>927.12</v>
      </c>
      <c r="D5206" s="3790">
        <v>911.04</v>
      </c>
      <c r="E5206" s="3790">
        <v>917.71</v>
      </c>
      <c r="F5206" s="3792">
        <v>414474975</v>
      </c>
      <c r="G5206" s="3792">
        <v>134018000000</v>
      </c>
    </row>
    <row r="5207" spans="1:7">
      <c r="A5207" s="3791">
        <v>42558</v>
      </c>
      <c r="B5207" s="3790" t="s">
        <v>3267</v>
      </c>
      <c r="C5207" s="3790">
        <v>937.24</v>
      </c>
      <c r="D5207" s="3790">
        <v>922.03</v>
      </c>
      <c r="E5207" s="3790">
        <v>923.85</v>
      </c>
      <c r="F5207" s="3792">
        <v>492749939</v>
      </c>
      <c r="G5207" s="3792">
        <v>134914000000</v>
      </c>
    </row>
    <row r="5208" spans="1:7">
      <c r="A5208" s="3791">
        <v>42559</v>
      </c>
      <c r="B5208" s="3790" t="s">
        <v>3265</v>
      </c>
      <c r="C5208" s="3790">
        <v>935.58</v>
      </c>
      <c r="D5208" s="3790">
        <v>912.44</v>
      </c>
      <c r="E5208" s="3790">
        <v>934.35</v>
      </c>
      <c r="F5208" s="3792">
        <v>554906188</v>
      </c>
      <c r="G5208" s="3792">
        <v>136448000000</v>
      </c>
    </row>
    <row r="5209" spans="1:7">
      <c r="A5209" s="3791">
        <v>42562</v>
      </c>
      <c r="B5209" s="3790" t="s">
        <v>3264</v>
      </c>
      <c r="C5209" s="3790">
        <v>942.4</v>
      </c>
      <c r="D5209" s="3790">
        <v>925.22</v>
      </c>
      <c r="E5209" s="3790">
        <v>941.35</v>
      </c>
      <c r="F5209" s="3792">
        <v>443975086</v>
      </c>
      <c r="G5209" s="3792">
        <v>137471000000</v>
      </c>
    </row>
    <row r="5210" spans="1:7">
      <c r="A5210" s="3791">
        <v>42563</v>
      </c>
      <c r="B5210" s="3790" t="s">
        <v>3262</v>
      </c>
      <c r="C5210" s="3790">
        <v>957.11</v>
      </c>
      <c r="D5210" s="3790">
        <v>938.21</v>
      </c>
      <c r="E5210" s="3790">
        <v>955.41</v>
      </c>
      <c r="F5210" s="3792">
        <v>516881571</v>
      </c>
      <c r="G5210" s="3792">
        <v>139524000000</v>
      </c>
    </row>
    <row r="5211" spans="1:7">
      <c r="A5211" s="3791">
        <v>42564</v>
      </c>
      <c r="B5211" s="3790" t="s">
        <v>3261</v>
      </c>
      <c r="C5211" s="3790">
        <v>962.12</v>
      </c>
      <c r="D5211" s="3790">
        <v>949.3</v>
      </c>
      <c r="E5211" s="3790">
        <v>952.37</v>
      </c>
      <c r="F5211" s="3792">
        <v>599116033</v>
      </c>
      <c r="G5211" s="3792">
        <v>139080000000</v>
      </c>
    </row>
    <row r="5212" spans="1:7">
      <c r="A5212" s="3791">
        <v>42565</v>
      </c>
      <c r="B5212" s="3790" t="s">
        <v>3260</v>
      </c>
      <c r="C5212" s="3790">
        <v>975.21</v>
      </c>
      <c r="D5212" s="3790">
        <v>951.87</v>
      </c>
      <c r="E5212" s="3790">
        <v>972.44</v>
      </c>
      <c r="F5212" s="3792">
        <v>538115314</v>
      </c>
      <c r="G5212" s="3792">
        <v>142011000000</v>
      </c>
    </row>
    <row r="5213" spans="1:7">
      <c r="A5213" s="3791">
        <v>42566</v>
      </c>
      <c r="B5213" s="3790" t="s">
        <v>3214</v>
      </c>
      <c r="C5213" s="3790">
        <v>969.47</v>
      </c>
      <c r="D5213" s="3790">
        <v>959.38</v>
      </c>
      <c r="E5213" s="3790">
        <v>963.7</v>
      </c>
      <c r="F5213" s="3792">
        <v>574791221</v>
      </c>
      <c r="G5213" s="3792">
        <v>140735000000</v>
      </c>
    </row>
    <row r="5214" spans="1:7">
      <c r="A5214" s="3791">
        <v>42569</v>
      </c>
      <c r="B5214" s="3790" t="s">
        <v>3259</v>
      </c>
      <c r="C5214" s="3790">
        <v>974.13</v>
      </c>
      <c r="D5214" s="3790">
        <v>958.01</v>
      </c>
      <c r="E5214" s="3790">
        <v>969.35</v>
      </c>
      <c r="F5214" s="3792">
        <v>483572666</v>
      </c>
      <c r="G5214" s="3792">
        <v>141560000000</v>
      </c>
    </row>
    <row r="5215" spans="1:7">
      <c r="A5215" s="3791">
        <v>42570</v>
      </c>
      <c r="B5215" s="3790" t="s">
        <v>3258</v>
      </c>
      <c r="C5215" s="3790">
        <v>967.2</v>
      </c>
      <c r="D5215" s="3790">
        <v>945.07</v>
      </c>
      <c r="E5215" s="3790">
        <v>952.8</v>
      </c>
      <c r="F5215" s="3792">
        <v>517416844</v>
      </c>
      <c r="G5215" s="3792">
        <v>139142000000</v>
      </c>
    </row>
    <row r="5216" spans="1:7">
      <c r="A5216" s="3791">
        <v>42571</v>
      </c>
      <c r="B5216" s="3790" t="s">
        <v>3257</v>
      </c>
      <c r="C5216" s="3790">
        <v>954.4</v>
      </c>
      <c r="D5216" s="3790">
        <v>938.42</v>
      </c>
      <c r="E5216" s="3790">
        <v>946.73</v>
      </c>
      <c r="F5216" s="3792">
        <v>437864096</v>
      </c>
      <c r="G5216" s="3792">
        <v>138256000000</v>
      </c>
    </row>
    <row r="5217" spans="1:7">
      <c r="A5217" s="3791">
        <v>42572</v>
      </c>
      <c r="B5217" s="3790" t="s">
        <v>3256</v>
      </c>
      <c r="C5217" s="3790">
        <v>953.32</v>
      </c>
      <c r="D5217" s="3790">
        <v>943.99</v>
      </c>
      <c r="E5217" s="3790">
        <v>947.07</v>
      </c>
      <c r="F5217" s="3792">
        <v>316190919</v>
      </c>
      <c r="G5217" s="3792">
        <v>138305000000</v>
      </c>
    </row>
    <row r="5218" spans="1:7">
      <c r="A5218" s="3791">
        <v>42573</v>
      </c>
      <c r="B5218" s="3790" t="s">
        <v>3255</v>
      </c>
      <c r="C5218" s="3790">
        <v>945.35</v>
      </c>
      <c r="D5218" s="3790">
        <v>935.98</v>
      </c>
      <c r="E5218" s="3790">
        <v>935.98</v>
      </c>
      <c r="F5218" s="3792">
        <v>272359911</v>
      </c>
      <c r="G5218" s="3792">
        <v>136686000000</v>
      </c>
    </row>
    <row r="5219" spans="1:7">
      <c r="A5219" s="3791">
        <v>42576</v>
      </c>
      <c r="B5219" s="3790" t="s">
        <v>3254</v>
      </c>
      <c r="C5219" s="3790">
        <v>944.29</v>
      </c>
      <c r="D5219" s="3790">
        <v>927.64</v>
      </c>
      <c r="E5219" s="3790">
        <v>930.71</v>
      </c>
      <c r="F5219" s="3792">
        <v>416816802</v>
      </c>
      <c r="G5219" s="3792">
        <v>135916000000</v>
      </c>
    </row>
    <row r="5220" spans="1:7">
      <c r="A5220" s="3791">
        <v>42577</v>
      </c>
      <c r="B5220" s="3790" t="s">
        <v>3253</v>
      </c>
      <c r="C5220" s="3790">
        <v>931.32</v>
      </c>
      <c r="D5220" s="3790">
        <v>911.64</v>
      </c>
      <c r="E5220" s="3790">
        <v>924.74</v>
      </c>
      <c r="F5220" s="3792">
        <v>461191052</v>
      </c>
      <c r="G5220" s="3792">
        <v>135044000000</v>
      </c>
    </row>
    <row r="5221" spans="1:7">
      <c r="A5221" s="3791">
        <v>42578</v>
      </c>
      <c r="B5221" s="3790" t="s">
        <v>3252</v>
      </c>
      <c r="C5221" s="3790">
        <v>930.08</v>
      </c>
      <c r="D5221" s="3790">
        <v>916.56</v>
      </c>
      <c r="E5221" s="3790">
        <v>921.67</v>
      </c>
      <c r="F5221" s="3792">
        <v>421637594</v>
      </c>
      <c r="G5221" s="3792">
        <v>134597000000</v>
      </c>
    </row>
    <row r="5222" spans="1:7">
      <c r="A5222" s="3791">
        <v>42579</v>
      </c>
      <c r="B5222" s="3790" t="s">
        <v>3251</v>
      </c>
      <c r="C5222" s="3790">
        <v>929.17</v>
      </c>
      <c r="D5222" s="3790">
        <v>918.33</v>
      </c>
      <c r="E5222" s="3790">
        <v>923.39</v>
      </c>
      <c r="F5222" s="3792">
        <v>400857741</v>
      </c>
      <c r="G5222" s="3792">
        <v>134848000000</v>
      </c>
    </row>
    <row r="5223" spans="1:7">
      <c r="A5223" s="3791">
        <v>42580</v>
      </c>
      <c r="B5223" s="3790" t="s">
        <v>3250</v>
      </c>
      <c r="C5223" s="3790">
        <v>928.74</v>
      </c>
      <c r="D5223" s="3790">
        <v>910.74</v>
      </c>
      <c r="E5223" s="3790">
        <v>927.57</v>
      </c>
      <c r="F5223" s="3792">
        <v>467273856</v>
      </c>
      <c r="G5223" s="3792">
        <v>135458000000</v>
      </c>
    </row>
    <row r="5224" spans="1:7">
      <c r="A5224" s="3791">
        <v>42583</v>
      </c>
      <c r="B5224" s="3790" t="s">
        <v>3249</v>
      </c>
      <c r="C5224" s="3790">
        <v>938.64</v>
      </c>
      <c r="D5224" s="3790">
        <v>918.97</v>
      </c>
      <c r="E5224" s="3790">
        <v>922.53</v>
      </c>
      <c r="F5224" s="3792">
        <v>369599874</v>
      </c>
      <c r="G5224" s="3792">
        <v>134721000000</v>
      </c>
    </row>
    <row r="5225" spans="1:7">
      <c r="A5225" s="3791">
        <v>42584</v>
      </c>
      <c r="B5225" s="3790" t="s">
        <v>3248</v>
      </c>
      <c r="C5225" s="3790">
        <v>917.39</v>
      </c>
      <c r="D5225" s="3790">
        <v>901.94</v>
      </c>
      <c r="E5225" s="3790">
        <v>903.04</v>
      </c>
      <c r="F5225" s="3792">
        <v>425625274</v>
      </c>
      <c r="G5225" s="3792">
        <v>131875000000</v>
      </c>
    </row>
    <row r="5226" spans="1:7">
      <c r="A5226" s="3791">
        <v>42585</v>
      </c>
      <c r="B5226" s="3790" t="s">
        <v>3247</v>
      </c>
      <c r="C5226" s="3790">
        <v>912.29</v>
      </c>
      <c r="D5226" s="3790">
        <v>898.05</v>
      </c>
      <c r="E5226" s="3790">
        <v>910.54</v>
      </c>
      <c r="F5226" s="3792">
        <v>349913430</v>
      </c>
      <c r="G5226" s="3792">
        <v>132971000000</v>
      </c>
    </row>
    <row r="5227" spans="1:7">
      <c r="A5227" s="3791">
        <v>42586</v>
      </c>
      <c r="B5227" s="3790" t="s">
        <v>3246</v>
      </c>
      <c r="C5227" s="3790">
        <v>927.5</v>
      </c>
      <c r="D5227" s="3790">
        <v>913.44</v>
      </c>
      <c r="E5227" s="3790">
        <v>927.5</v>
      </c>
      <c r="F5227" s="3792">
        <v>365280471</v>
      </c>
      <c r="G5227" s="3792">
        <v>135448000000</v>
      </c>
    </row>
    <row r="5228" spans="1:7">
      <c r="A5228" s="3791">
        <v>42587</v>
      </c>
      <c r="B5228" s="3790" t="s">
        <v>3245</v>
      </c>
      <c r="C5228" s="3790">
        <v>938.72</v>
      </c>
      <c r="D5228" s="3790">
        <v>931.27</v>
      </c>
      <c r="E5228" s="3790">
        <v>935.46</v>
      </c>
      <c r="F5228" s="3792">
        <v>326938884</v>
      </c>
      <c r="G5228" s="3792">
        <v>136611000000</v>
      </c>
    </row>
    <row r="5229" spans="1:7">
      <c r="A5229" s="3791">
        <v>42590</v>
      </c>
      <c r="B5229" s="3790" t="s">
        <v>3244</v>
      </c>
      <c r="C5229" s="3790">
        <v>953.64</v>
      </c>
      <c r="D5229" s="3790">
        <v>936.63</v>
      </c>
      <c r="E5229" s="3790">
        <v>953.64</v>
      </c>
      <c r="F5229" s="3792">
        <v>311127836</v>
      </c>
      <c r="G5229" s="3792">
        <v>139265000000</v>
      </c>
    </row>
    <row r="5230" spans="1:7">
      <c r="A5230" s="3791">
        <v>42591</v>
      </c>
      <c r="B5230" s="3790" t="s">
        <v>3243</v>
      </c>
      <c r="C5230" s="3790">
        <v>958.05</v>
      </c>
      <c r="D5230" s="3790">
        <v>944.13</v>
      </c>
      <c r="E5230" s="3790">
        <v>953.98</v>
      </c>
      <c r="F5230" s="3792">
        <v>352942022</v>
      </c>
      <c r="G5230" s="3792">
        <v>139315000000</v>
      </c>
    </row>
    <row r="5231" spans="1:7">
      <c r="A5231" s="3791">
        <v>42592</v>
      </c>
      <c r="B5231" s="3790" t="s">
        <v>3242</v>
      </c>
      <c r="C5231" s="3790">
        <v>957.49</v>
      </c>
      <c r="D5231" s="3790">
        <v>944.98</v>
      </c>
      <c r="E5231" s="3790">
        <v>946.63</v>
      </c>
      <c r="F5231" s="3792">
        <v>332393507</v>
      </c>
      <c r="G5231" s="3792">
        <v>138241000000</v>
      </c>
    </row>
    <row r="5232" spans="1:7">
      <c r="A5232" s="3791">
        <v>42593</v>
      </c>
      <c r="B5232" s="3790" t="s">
        <v>3241</v>
      </c>
      <c r="C5232" s="3790">
        <v>952.81</v>
      </c>
      <c r="D5232" s="3790">
        <v>937.32</v>
      </c>
      <c r="E5232" s="3790">
        <v>952.81</v>
      </c>
      <c r="F5232" s="3792">
        <v>339450025</v>
      </c>
      <c r="G5232" s="3792">
        <v>139144000000</v>
      </c>
    </row>
    <row r="5233" spans="1:7">
      <c r="A5233" s="3791">
        <v>42594</v>
      </c>
      <c r="B5233" s="3790" t="s">
        <v>3240</v>
      </c>
      <c r="C5233" s="3790">
        <v>965.63</v>
      </c>
      <c r="D5233" s="3790">
        <v>950.76</v>
      </c>
      <c r="E5233" s="3790">
        <v>954.58</v>
      </c>
      <c r="F5233" s="3792">
        <v>359857193</v>
      </c>
      <c r="G5233" s="3792">
        <v>139403000000</v>
      </c>
    </row>
    <row r="5234" spans="1:7">
      <c r="A5234" s="3791">
        <v>42597</v>
      </c>
      <c r="B5234" s="3790" t="s">
        <v>3239</v>
      </c>
      <c r="C5234" s="3790">
        <v>975.57</v>
      </c>
      <c r="D5234" s="3790">
        <v>955.75</v>
      </c>
      <c r="E5234" s="3790">
        <v>972.1</v>
      </c>
      <c r="F5234" s="3792">
        <v>379423274</v>
      </c>
      <c r="G5234" s="3792">
        <v>141961000000</v>
      </c>
    </row>
    <row r="5235" spans="1:7">
      <c r="A5235" s="3791">
        <v>42598</v>
      </c>
      <c r="B5235" s="3790" t="s">
        <v>3237</v>
      </c>
      <c r="C5235" s="3790">
        <v>987.07</v>
      </c>
      <c r="D5235" s="3790">
        <v>965.87</v>
      </c>
      <c r="E5235" s="3790">
        <v>974.82</v>
      </c>
      <c r="F5235" s="3792">
        <v>449646856</v>
      </c>
      <c r="G5235" s="3792">
        <v>142358000000</v>
      </c>
    </row>
    <row r="5236" spans="1:7">
      <c r="A5236" s="3791">
        <v>42599</v>
      </c>
      <c r="B5236" s="3790" t="s">
        <v>3238</v>
      </c>
      <c r="C5236" s="3790">
        <v>973.72</v>
      </c>
      <c r="D5236" s="3790">
        <v>962.37</v>
      </c>
      <c r="E5236" s="3790">
        <v>965.39</v>
      </c>
      <c r="F5236" s="3792">
        <v>392624559</v>
      </c>
      <c r="G5236" s="3792">
        <v>140980000000</v>
      </c>
    </row>
    <row r="5237" spans="1:7">
      <c r="A5237" s="3791">
        <v>42600</v>
      </c>
      <c r="B5237" s="3790" t="s">
        <v>3237</v>
      </c>
      <c r="C5237" s="3790">
        <v>981.56</v>
      </c>
      <c r="D5237" s="3790">
        <v>967.01</v>
      </c>
      <c r="E5237" s="3790">
        <v>975.04</v>
      </c>
      <c r="F5237" s="3792">
        <v>401658848</v>
      </c>
      <c r="G5237" s="3792">
        <v>142390000000</v>
      </c>
    </row>
    <row r="5238" spans="1:7">
      <c r="A5238" s="3791">
        <v>42601</v>
      </c>
      <c r="B5238" s="3790" t="s">
        <v>3236</v>
      </c>
      <c r="C5238" s="3790">
        <v>977</v>
      </c>
      <c r="D5238" s="3790">
        <v>963.72</v>
      </c>
      <c r="E5238" s="3790">
        <v>965.68</v>
      </c>
      <c r="F5238" s="3792">
        <v>309219710</v>
      </c>
      <c r="G5238" s="3792">
        <v>141024000000</v>
      </c>
    </row>
    <row r="5239" spans="1:7">
      <c r="A5239" s="3791">
        <v>42604</v>
      </c>
      <c r="B5239" s="3790" t="s">
        <v>3235</v>
      </c>
      <c r="C5239" s="3790">
        <v>965.14</v>
      </c>
      <c r="D5239" s="3790">
        <v>954.66</v>
      </c>
      <c r="E5239" s="3790">
        <v>963.29</v>
      </c>
      <c r="F5239" s="3792">
        <v>315983480</v>
      </c>
      <c r="G5239" s="3792">
        <v>140674000000</v>
      </c>
    </row>
    <row r="5240" spans="1:7">
      <c r="A5240" s="3791">
        <v>42605</v>
      </c>
      <c r="B5240" s="3790" t="s">
        <v>3234</v>
      </c>
      <c r="C5240" s="3790">
        <v>975.58</v>
      </c>
      <c r="D5240" s="3790">
        <v>959.2</v>
      </c>
      <c r="E5240" s="3790">
        <v>972.25</v>
      </c>
      <c r="F5240" s="3792">
        <v>358550623</v>
      </c>
      <c r="G5240" s="3792">
        <v>141983000000</v>
      </c>
    </row>
    <row r="5241" spans="1:7">
      <c r="A5241" s="3791">
        <v>42606</v>
      </c>
      <c r="B5241" s="3790" t="s">
        <v>3233</v>
      </c>
      <c r="C5241" s="3790">
        <v>969.86</v>
      </c>
      <c r="D5241" s="3790">
        <v>954.65</v>
      </c>
      <c r="E5241" s="3790">
        <v>958.04</v>
      </c>
      <c r="F5241" s="3792">
        <v>320857161</v>
      </c>
      <c r="G5241" s="3792">
        <v>139907000000</v>
      </c>
    </row>
    <row r="5242" spans="1:7">
      <c r="A5242" s="3791">
        <v>42607</v>
      </c>
      <c r="B5242" s="3790" t="s">
        <v>3232</v>
      </c>
      <c r="C5242" s="3790">
        <v>967.45</v>
      </c>
      <c r="D5242" s="3790">
        <v>955.63</v>
      </c>
      <c r="E5242" s="3790">
        <v>966.29</v>
      </c>
      <c r="F5242" s="3792">
        <v>466632696</v>
      </c>
      <c r="G5242" s="3792">
        <v>141112000000</v>
      </c>
    </row>
    <row r="5243" spans="1:7">
      <c r="A5243" s="3791">
        <v>42608</v>
      </c>
      <c r="B5243" s="3790" t="s">
        <v>3231</v>
      </c>
      <c r="C5243" s="3790">
        <v>977.81</v>
      </c>
      <c r="D5243" s="3790">
        <v>958.56</v>
      </c>
      <c r="E5243" s="3790">
        <v>973.43</v>
      </c>
      <c r="F5243" s="3792">
        <v>471938268</v>
      </c>
      <c r="G5243" s="3792">
        <v>142156000000</v>
      </c>
    </row>
    <row r="5244" spans="1:7">
      <c r="A5244" s="3791">
        <v>42611</v>
      </c>
      <c r="B5244" s="3790" t="s">
        <v>3230</v>
      </c>
      <c r="C5244" s="3790">
        <v>964.65</v>
      </c>
      <c r="D5244" s="3790">
        <v>953.74</v>
      </c>
      <c r="E5244" s="3790">
        <v>962.08</v>
      </c>
      <c r="F5244" s="3792">
        <v>296103720</v>
      </c>
      <c r="G5244" s="3792">
        <v>140497000000</v>
      </c>
    </row>
    <row r="5245" spans="1:7">
      <c r="A5245" s="3791">
        <v>42612</v>
      </c>
      <c r="B5245" s="3790" t="s">
        <v>3229</v>
      </c>
      <c r="C5245" s="3790">
        <v>969.97</v>
      </c>
      <c r="D5245" s="3790">
        <v>957.62</v>
      </c>
      <c r="E5245" s="3790">
        <v>958.67</v>
      </c>
      <c r="F5245" s="3792">
        <v>344810884</v>
      </c>
      <c r="G5245" s="3792">
        <v>139999000000</v>
      </c>
    </row>
    <row r="5246" spans="1:7">
      <c r="A5246" s="3791">
        <v>42613</v>
      </c>
      <c r="B5246" s="3790" t="s">
        <v>3227</v>
      </c>
      <c r="C5246" s="3790">
        <v>959.97</v>
      </c>
      <c r="D5246" s="3790">
        <v>947.34</v>
      </c>
      <c r="E5246" s="3790">
        <v>950.25</v>
      </c>
      <c r="F5246" s="3792">
        <v>451406076</v>
      </c>
      <c r="G5246" s="3792">
        <v>138771000000</v>
      </c>
    </row>
    <row r="5247" spans="1:7">
      <c r="A5247" s="3791">
        <v>42614</v>
      </c>
      <c r="B5247" s="3790" t="s">
        <v>3226</v>
      </c>
      <c r="C5247" s="3790">
        <v>954.23</v>
      </c>
      <c r="D5247" s="3790">
        <v>944.88</v>
      </c>
      <c r="E5247" s="3790">
        <v>944.96</v>
      </c>
      <c r="F5247" s="3792">
        <v>336017434</v>
      </c>
      <c r="G5247" s="3792">
        <v>137998000000</v>
      </c>
    </row>
    <row r="5248" spans="1:7">
      <c r="A5248" s="3791">
        <v>42615</v>
      </c>
      <c r="B5248" s="3790" t="s">
        <v>3224</v>
      </c>
      <c r="C5248" s="3790">
        <v>971.66</v>
      </c>
      <c r="D5248" s="3790">
        <v>945.36</v>
      </c>
      <c r="E5248" s="3790">
        <v>969.86</v>
      </c>
      <c r="F5248" s="3792">
        <v>426692897</v>
      </c>
      <c r="G5248" s="3792">
        <v>141633000000</v>
      </c>
    </row>
    <row r="5249" spans="1:7">
      <c r="A5249" s="3791">
        <v>42618</v>
      </c>
      <c r="B5249" s="3790" t="s">
        <v>3223</v>
      </c>
      <c r="C5249" s="3790">
        <v>984.79</v>
      </c>
      <c r="D5249" s="3790">
        <v>970.53</v>
      </c>
      <c r="E5249" s="3790">
        <v>977.45</v>
      </c>
      <c r="F5249" s="3792">
        <v>407459910</v>
      </c>
      <c r="G5249" s="3792">
        <v>142742000000</v>
      </c>
    </row>
    <row r="5250" spans="1:7">
      <c r="A5250" s="3791">
        <v>42619</v>
      </c>
      <c r="B5250" s="3790" t="s">
        <v>3222</v>
      </c>
      <c r="C5250" s="3790">
        <v>995.63</v>
      </c>
      <c r="D5250" s="3790">
        <v>978.21</v>
      </c>
      <c r="E5250" s="3790">
        <v>995.35</v>
      </c>
      <c r="F5250" s="3792">
        <v>511707482</v>
      </c>
      <c r="G5250" s="3792">
        <v>145356000000</v>
      </c>
    </row>
    <row r="5251" spans="1:7">
      <c r="A5251" s="3791">
        <v>42620</v>
      </c>
      <c r="B5251" s="3790" t="s">
        <v>3221</v>
      </c>
      <c r="C5251" s="3790">
        <v>1007.2</v>
      </c>
      <c r="D5251" s="3790">
        <v>996.39</v>
      </c>
      <c r="E5251" s="3790">
        <v>1005.77</v>
      </c>
      <c r="F5251" s="3792">
        <v>610373707</v>
      </c>
      <c r="G5251" s="3792">
        <v>146877000000</v>
      </c>
    </row>
    <row r="5252" spans="1:7">
      <c r="A5252" s="3791">
        <v>42621</v>
      </c>
      <c r="B5252" s="3790" t="s">
        <v>3219</v>
      </c>
      <c r="C5252" s="3790">
        <v>1017.32</v>
      </c>
      <c r="D5252" s="3790">
        <v>1004.06</v>
      </c>
      <c r="E5252" s="3790">
        <v>1013.11</v>
      </c>
      <c r="F5252" s="3792">
        <v>485198663</v>
      </c>
      <c r="G5252" s="3792">
        <v>147950000000</v>
      </c>
    </row>
    <row r="5253" spans="1:7">
      <c r="A5253" s="3791">
        <v>42622</v>
      </c>
      <c r="B5253" s="3790" t="s">
        <v>3218</v>
      </c>
      <c r="C5253" s="3790">
        <v>1006.86</v>
      </c>
      <c r="D5253" s="3790">
        <v>987.87</v>
      </c>
      <c r="E5253" s="3790">
        <v>987.87</v>
      </c>
      <c r="F5253" s="3792">
        <v>349224252</v>
      </c>
      <c r="G5253" s="3792">
        <v>144263000000</v>
      </c>
    </row>
    <row r="5254" spans="1:7">
      <c r="A5254" s="3791">
        <v>42625</v>
      </c>
      <c r="B5254" s="3790" t="s">
        <v>3217</v>
      </c>
      <c r="C5254" s="3790">
        <v>984.72</v>
      </c>
      <c r="D5254" s="3790">
        <v>967.51</v>
      </c>
      <c r="E5254" s="3790">
        <v>983.78</v>
      </c>
      <c r="F5254" s="3792">
        <v>470557341</v>
      </c>
      <c r="G5254" s="3792">
        <v>143666000000</v>
      </c>
    </row>
    <row r="5255" spans="1:7">
      <c r="A5255" s="3791">
        <v>42626</v>
      </c>
      <c r="B5255" s="3790" t="s">
        <v>3216</v>
      </c>
      <c r="C5255" s="3790">
        <v>988.03</v>
      </c>
      <c r="D5255" s="3790">
        <v>967.1</v>
      </c>
      <c r="E5255" s="3790">
        <v>968.53</v>
      </c>
      <c r="F5255" s="3792">
        <v>334522821</v>
      </c>
      <c r="G5255" s="3792">
        <v>141440000000</v>
      </c>
    </row>
    <row r="5256" spans="1:7">
      <c r="A5256" s="3791">
        <v>42627</v>
      </c>
      <c r="B5256" s="3790" t="s">
        <v>3215</v>
      </c>
      <c r="C5256" s="3790">
        <v>976.66</v>
      </c>
      <c r="D5256" s="3790">
        <v>966.03</v>
      </c>
      <c r="E5256" s="3790">
        <v>970.56</v>
      </c>
      <c r="F5256" s="3792">
        <v>365054157</v>
      </c>
      <c r="G5256" s="3792">
        <v>141736000000</v>
      </c>
    </row>
    <row r="5257" spans="1:7">
      <c r="A5257" s="3791">
        <v>42628</v>
      </c>
      <c r="B5257" s="3790" t="s">
        <v>3214</v>
      </c>
      <c r="C5257" s="3790">
        <v>971.55</v>
      </c>
      <c r="D5257" s="3790">
        <v>961.42</v>
      </c>
      <c r="E5257" s="3790">
        <v>970.93</v>
      </c>
      <c r="F5257" s="3792">
        <v>437942518</v>
      </c>
      <c r="G5257" s="3792">
        <v>141791000000</v>
      </c>
    </row>
    <row r="5258" spans="1:7">
      <c r="A5258" s="3791">
        <v>42629</v>
      </c>
      <c r="B5258" s="3790" t="s">
        <v>3213</v>
      </c>
      <c r="C5258" s="3790">
        <v>972.63</v>
      </c>
      <c r="D5258" s="3790">
        <v>953.12</v>
      </c>
      <c r="E5258" s="3790">
        <v>961.41</v>
      </c>
      <c r="F5258" s="3792">
        <v>557169022</v>
      </c>
      <c r="G5258" s="3792">
        <v>144262000000</v>
      </c>
    </row>
    <row r="5259" spans="1:7">
      <c r="A5259" s="3791">
        <v>42632</v>
      </c>
      <c r="B5259" s="3790" t="s">
        <v>3212</v>
      </c>
      <c r="C5259" s="3790">
        <v>971.54</v>
      </c>
      <c r="D5259" s="3790">
        <v>960.09</v>
      </c>
      <c r="E5259" s="3790">
        <v>969.75</v>
      </c>
      <c r="F5259" s="3792">
        <v>364222109</v>
      </c>
      <c r="G5259" s="3792">
        <v>145515000000</v>
      </c>
    </row>
    <row r="5260" spans="1:7">
      <c r="A5260" s="3791">
        <v>42633</v>
      </c>
      <c r="B5260" s="3790" t="s">
        <v>3211</v>
      </c>
      <c r="C5260" s="3790">
        <v>970.11</v>
      </c>
      <c r="D5260" s="3790">
        <v>957.35</v>
      </c>
      <c r="E5260" s="3790">
        <v>969.71</v>
      </c>
      <c r="F5260" s="3792">
        <v>340387436</v>
      </c>
      <c r="G5260" s="3792">
        <v>145508000000</v>
      </c>
    </row>
    <row r="5261" spans="1:7">
      <c r="A5261" s="3791">
        <v>42634</v>
      </c>
      <c r="B5261" s="3790" t="s">
        <v>3210</v>
      </c>
      <c r="C5261" s="3790">
        <v>980.84</v>
      </c>
      <c r="D5261" s="3790">
        <v>970.19</v>
      </c>
      <c r="E5261" s="3790">
        <v>979.54</v>
      </c>
      <c r="F5261" s="3792">
        <v>358546265</v>
      </c>
      <c r="G5261" s="3792">
        <v>146983000000</v>
      </c>
    </row>
    <row r="5262" spans="1:7">
      <c r="A5262" s="3791">
        <v>42635</v>
      </c>
      <c r="B5262" s="3790" t="s">
        <v>3209</v>
      </c>
      <c r="C5262" s="3790">
        <v>1003.36</v>
      </c>
      <c r="D5262" s="3790">
        <v>986.64</v>
      </c>
      <c r="E5262" s="3790">
        <v>1002.13</v>
      </c>
      <c r="F5262" s="3792">
        <v>491868240</v>
      </c>
      <c r="G5262" s="3792">
        <v>150373000000</v>
      </c>
    </row>
    <row r="5263" spans="1:7">
      <c r="A5263" s="3791">
        <v>42636</v>
      </c>
      <c r="B5263" s="3790" t="s">
        <v>3208</v>
      </c>
      <c r="C5263" s="3790">
        <v>1000.1</v>
      </c>
      <c r="D5263" s="3790">
        <v>987.21</v>
      </c>
      <c r="E5263" s="3790">
        <v>993.94</v>
      </c>
      <c r="F5263" s="3792">
        <v>412850456</v>
      </c>
      <c r="G5263" s="3792">
        <v>149144000000</v>
      </c>
    </row>
    <row r="5264" spans="1:7">
      <c r="A5264" s="3791">
        <v>42639</v>
      </c>
      <c r="B5264" s="3790" t="s">
        <v>3207</v>
      </c>
      <c r="C5264" s="3790">
        <v>990.51</v>
      </c>
      <c r="D5264" s="3790">
        <v>978.39</v>
      </c>
      <c r="E5264" s="3790">
        <v>986.83</v>
      </c>
      <c r="F5264" s="3792">
        <v>373055464</v>
      </c>
      <c r="G5264" s="3792">
        <v>148078000000</v>
      </c>
    </row>
    <row r="5265" spans="1:7">
      <c r="A5265" s="3791">
        <v>42640</v>
      </c>
      <c r="B5265" s="3790" t="s">
        <v>3205</v>
      </c>
      <c r="C5265" s="3790">
        <v>986.12</v>
      </c>
      <c r="D5265" s="3790">
        <v>972.38</v>
      </c>
      <c r="E5265" s="3790">
        <v>973.18</v>
      </c>
      <c r="F5265" s="3792">
        <v>386163689</v>
      </c>
      <c r="G5265" s="3792">
        <v>146029000000</v>
      </c>
    </row>
    <row r="5266" spans="1:7">
      <c r="A5266" s="3791">
        <v>42641</v>
      </c>
      <c r="B5266" s="3790" t="s">
        <v>3204</v>
      </c>
      <c r="C5266" s="3790">
        <v>984.13</v>
      </c>
      <c r="D5266" s="3790">
        <v>972.76</v>
      </c>
      <c r="E5266" s="3790">
        <v>975.31</v>
      </c>
      <c r="F5266" s="3792">
        <v>357781755</v>
      </c>
      <c r="G5266" s="3792">
        <v>146349000000</v>
      </c>
    </row>
    <row r="5267" spans="1:7">
      <c r="A5267" s="3791">
        <v>42642</v>
      </c>
      <c r="B5267" s="3790" t="s">
        <v>3203</v>
      </c>
      <c r="C5267" s="3790">
        <v>1001.73</v>
      </c>
      <c r="D5267" s="3790">
        <v>994.98</v>
      </c>
      <c r="E5267" s="3790">
        <v>998.17</v>
      </c>
      <c r="F5267" s="3792">
        <v>395816659</v>
      </c>
      <c r="G5267" s="3792">
        <v>149779000000</v>
      </c>
    </row>
    <row r="5268" spans="1:7">
      <c r="A5268" s="3791">
        <v>42643</v>
      </c>
      <c r="B5268" s="3790" t="s">
        <v>3202</v>
      </c>
      <c r="C5268" s="3790">
        <v>994.68</v>
      </c>
      <c r="D5268" s="3790">
        <v>982.8</v>
      </c>
      <c r="E5268" s="3790">
        <v>990.88</v>
      </c>
      <c r="F5268" s="3792">
        <v>471167258</v>
      </c>
      <c r="G5268" s="3792">
        <v>148684000000</v>
      </c>
    </row>
    <row r="5269" spans="1:7">
      <c r="A5269" s="3791">
        <v>42646</v>
      </c>
      <c r="B5269" s="3790" t="s">
        <v>3201</v>
      </c>
      <c r="C5269" s="3790">
        <v>1006.67</v>
      </c>
      <c r="D5269" s="3790">
        <v>992.22</v>
      </c>
      <c r="E5269" s="3790">
        <v>1004.69</v>
      </c>
      <c r="F5269" s="3792">
        <v>395834048</v>
      </c>
      <c r="G5269" s="3792">
        <v>150757000000</v>
      </c>
    </row>
    <row r="5270" spans="1:7">
      <c r="A5270" s="3791">
        <v>42647</v>
      </c>
      <c r="B5270" s="3790" t="s">
        <v>3200</v>
      </c>
      <c r="C5270" s="3790">
        <v>1005.53</v>
      </c>
      <c r="D5270" s="3790">
        <v>995.83</v>
      </c>
      <c r="E5270" s="3790">
        <v>1000.84</v>
      </c>
      <c r="F5270" s="3792">
        <v>367147851</v>
      </c>
      <c r="G5270" s="3792">
        <v>150179000000</v>
      </c>
    </row>
    <row r="5271" spans="1:7">
      <c r="A5271" s="3791">
        <v>42648</v>
      </c>
      <c r="B5271" s="3790" t="s">
        <v>3199</v>
      </c>
      <c r="C5271" s="3790">
        <v>998.49</v>
      </c>
      <c r="D5271" s="3790">
        <v>989.43</v>
      </c>
      <c r="E5271" s="3790">
        <v>997.11</v>
      </c>
      <c r="F5271" s="3792">
        <v>414949743</v>
      </c>
      <c r="G5271" s="3792">
        <v>149619000000</v>
      </c>
    </row>
    <row r="5272" spans="1:7">
      <c r="A5272" s="3791">
        <v>42649</v>
      </c>
      <c r="B5272" s="3790" t="s">
        <v>3198</v>
      </c>
      <c r="C5272" s="3790">
        <v>1004.25</v>
      </c>
      <c r="D5272" s="3790">
        <v>993.41</v>
      </c>
      <c r="E5272" s="3790">
        <v>1004.25</v>
      </c>
      <c r="F5272" s="3792">
        <v>340842751</v>
      </c>
      <c r="G5272" s="3792">
        <v>150691000000</v>
      </c>
    </row>
    <row r="5273" spans="1:7">
      <c r="A5273" s="3791">
        <v>42650</v>
      </c>
      <c r="B5273" s="3790" t="s">
        <v>3197</v>
      </c>
      <c r="C5273" s="3790">
        <v>1008.88</v>
      </c>
      <c r="D5273" s="3790">
        <v>996.24</v>
      </c>
      <c r="E5273" s="3790">
        <v>1002.07</v>
      </c>
      <c r="F5273" s="3792">
        <v>427056278</v>
      </c>
      <c r="G5273" s="3792">
        <v>150364000000</v>
      </c>
    </row>
    <row r="5274" spans="1:7">
      <c r="A5274" s="3791">
        <v>42653</v>
      </c>
      <c r="B5274" s="3790" t="s">
        <v>3196</v>
      </c>
      <c r="C5274" s="3790">
        <v>1018.98</v>
      </c>
      <c r="D5274" s="3790">
        <v>998.35</v>
      </c>
      <c r="E5274" s="3790">
        <v>1017.88</v>
      </c>
      <c r="F5274" s="3792">
        <v>430965273</v>
      </c>
      <c r="G5274" s="3792">
        <v>152737000000</v>
      </c>
    </row>
    <row r="5275" spans="1:7">
      <c r="A5275" s="3791">
        <v>42654</v>
      </c>
      <c r="B5275" s="3790" t="s">
        <v>3195</v>
      </c>
      <c r="C5275" s="3790">
        <v>1016.82</v>
      </c>
      <c r="D5275" s="3790">
        <v>1003.19</v>
      </c>
      <c r="E5275" s="3790">
        <v>1005.48</v>
      </c>
      <c r="F5275" s="3792">
        <v>427746247</v>
      </c>
      <c r="G5275" s="3792">
        <v>150875000000</v>
      </c>
    </row>
    <row r="5276" spans="1:7">
      <c r="A5276" s="3791">
        <v>42655</v>
      </c>
      <c r="B5276" s="3790" t="s">
        <v>3194</v>
      </c>
      <c r="C5276" s="3790">
        <v>1010.02</v>
      </c>
      <c r="D5276" s="3790">
        <v>993.51</v>
      </c>
      <c r="E5276" s="3790">
        <v>995.96</v>
      </c>
      <c r="F5276" s="3792">
        <v>399488566</v>
      </c>
      <c r="G5276" s="3792">
        <v>149447000000</v>
      </c>
    </row>
    <row r="5277" spans="1:7">
      <c r="A5277" s="3791">
        <v>42656</v>
      </c>
      <c r="B5277" s="3790" t="s">
        <v>3193</v>
      </c>
      <c r="C5277" s="3790">
        <v>995.2</v>
      </c>
      <c r="D5277" s="3790">
        <v>978.81</v>
      </c>
      <c r="E5277" s="3790">
        <v>987.99</v>
      </c>
      <c r="F5277" s="3792">
        <v>399195408</v>
      </c>
      <c r="G5277" s="3792">
        <v>148252000000</v>
      </c>
    </row>
    <row r="5278" spans="1:7">
      <c r="A5278" s="3791">
        <v>42657</v>
      </c>
      <c r="B5278" s="3790" t="s">
        <v>3192</v>
      </c>
      <c r="C5278" s="3790">
        <v>989.75</v>
      </c>
      <c r="D5278" s="3790">
        <v>980.76</v>
      </c>
      <c r="E5278" s="3790">
        <v>983.04</v>
      </c>
      <c r="F5278" s="3792">
        <v>314346786</v>
      </c>
      <c r="G5278" s="3792">
        <v>147509000000</v>
      </c>
    </row>
    <row r="5279" spans="1:7">
      <c r="A5279" s="3791">
        <v>42660</v>
      </c>
      <c r="B5279" s="3790" t="s">
        <v>3191</v>
      </c>
      <c r="C5279" s="3790">
        <v>985.4</v>
      </c>
      <c r="D5279" s="3790">
        <v>976.26</v>
      </c>
      <c r="E5279" s="3790">
        <v>977.3</v>
      </c>
      <c r="F5279" s="3792">
        <v>359743590</v>
      </c>
      <c r="G5279" s="3792">
        <v>146647000000</v>
      </c>
    </row>
    <row r="5280" spans="1:7">
      <c r="A5280" s="3791">
        <v>42661</v>
      </c>
      <c r="B5280" s="3790" t="s">
        <v>3190</v>
      </c>
      <c r="C5280" s="3790">
        <v>989.64</v>
      </c>
      <c r="D5280" s="3790">
        <v>977.51</v>
      </c>
      <c r="E5280" s="3790">
        <v>986.94</v>
      </c>
      <c r="F5280" s="3792">
        <v>333801279</v>
      </c>
      <c r="G5280" s="3792">
        <v>148093000000</v>
      </c>
    </row>
    <row r="5281" spans="1:7">
      <c r="A5281" s="3791">
        <v>42662</v>
      </c>
      <c r="B5281" s="3790" t="s">
        <v>3189</v>
      </c>
      <c r="C5281" s="3790">
        <v>996.99</v>
      </c>
      <c r="D5281" s="3790">
        <v>987.84</v>
      </c>
      <c r="E5281" s="3790">
        <v>995.23</v>
      </c>
      <c r="F5281" s="3792">
        <v>290515898</v>
      </c>
      <c r="G5281" s="3792">
        <v>149337000000</v>
      </c>
    </row>
    <row r="5282" spans="1:7">
      <c r="A5282" s="3791">
        <v>42663</v>
      </c>
      <c r="B5282" s="3790" t="s">
        <v>3188</v>
      </c>
      <c r="C5282" s="3790">
        <v>995.23</v>
      </c>
      <c r="D5282" s="3790">
        <v>987.31</v>
      </c>
      <c r="E5282" s="3790">
        <v>987.48</v>
      </c>
      <c r="F5282" s="3792">
        <v>307226529</v>
      </c>
      <c r="G5282" s="3792">
        <v>148174000000</v>
      </c>
    </row>
    <row r="5283" spans="1:7">
      <c r="A5283" s="3791">
        <v>42664</v>
      </c>
      <c r="B5283" s="3790" t="s">
        <v>3187</v>
      </c>
      <c r="C5283" s="3790">
        <v>989.15</v>
      </c>
      <c r="D5283" s="3790">
        <v>982.41</v>
      </c>
      <c r="E5283" s="3790">
        <v>986.37</v>
      </c>
      <c r="F5283" s="3792">
        <v>279172368</v>
      </c>
      <c r="G5283" s="3792">
        <v>148008000000</v>
      </c>
    </row>
    <row r="5284" spans="1:7">
      <c r="A5284" s="3791">
        <v>42667</v>
      </c>
      <c r="B5284" s="3790" t="s">
        <v>3186</v>
      </c>
      <c r="C5284" s="3790">
        <v>997.45</v>
      </c>
      <c r="D5284" s="3790">
        <v>989.08</v>
      </c>
      <c r="E5284" s="3790">
        <v>993.77</v>
      </c>
      <c r="F5284" s="3792">
        <v>345500173</v>
      </c>
      <c r="G5284" s="3792">
        <v>149119000000</v>
      </c>
    </row>
    <row r="5285" spans="1:7">
      <c r="A5285" s="3791">
        <v>42668</v>
      </c>
      <c r="B5285" s="3790" t="s">
        <v>3184</v>
      </c>
      <c r="C5285" s="3790">
        <v>1007.69</v>
      </c>
      <c r="D5285" s="3790">
        <v>995.24</v>
      </c>
      <c r="E5285" s="3790">
        <v>1002.26</v>
      </c>
      <c r="F5285" s="3792">
        <v>411150843</v>
      </c>
      <c r="G5285" s="3792">
        <v>150392000000</v>
      </c>
    </row>
    <row r="5286" spans="1:7">
      <c r="A5286" s="3791">
        <v>42669</v>
      </c>
      <c r="B5286" s="3790" t="s">
        <v>3183</v>
      </c>
      <c r="C5286" s="3790">
        <v>1000.85</v>
      </c>
      <c r="D5286" s="3790">
        <v>987.12</v>
      </c>
      <c r="E5286" s="3790">
        <v>989.52</v>
      </c>
      <c r="F5286" s="3792">
        <v>326376199</v>
      </c>
      <c r="G5286" s="3792">
        <v>148481000000</v>
      </c>
    </row>
    <row r="5287" spans="1:7">
      <c r="A5287" s="3791">
        <v>42670</v>
      </c>
      <c r="B5287" s="3790" t="s">
        <v>3182</v>
      </c>
      <c r="C5287" s="3790">
        <v>997.27</v>
      </c>
      <c r="D5287" s="3790">
        <v>984.82</v>
      </c>
      <c r="E5287" s="3790">
        <v>992.67</v>
      </c>
      <c r="F5287" s="3792">
        <v>355922391</v>
      </c>
      <c r="G5287" s="3792">
        <v>148953000000</v>
      </c>
    </row>
    <row r="5288" spans="1:7">
      <c r="A5288" s="3791">
        <v>42671</v>
      </c>
      <c r="B5288" s="3790" t="s">
        <v>3181</v>
      </c>
      <c r="C5288" s="3790">
        <v>994.48</v>
      </c>
      <c r="D5288" s="3790">
        <v>988.04</v>
      </c>
      <c r="E5288" s="3790">
        <v>992.23</v>
      </c>
      <c r="F5288" s="3792">
        <v>278117613</v>
      </c>
      <c r="G5288" s="3792">
        <v>148888000000</v>
      </c>
    </row>
    <row r="5289" spans="1:7">
      <c r="A5289" s="3791">
        <v>42674</v>
      </c>
      <c r="B5289" s="3790" t="s">
        <v>3180</v>
      </c>
      <c r="C5289" s="3790">
        <v>992.09</v>
      </c>
      <c r="D5289" s="3790">
        <v>985.67</v>
      </c>
      <c r="E5289" s="3790">
        <v>988.74</v>
      </c>
      <c r="F5289" s="3792">
        <v>438838704</v>
      </c>
      <c r="G5289" s="3792">
        <v>148364000000</v>
      </c>
    </row>
    <row r="5290" spans="1:7">
      <c r="A5290" s="3791">
        <v>42675</v>
      </c>
      <c r="B5290" s="3790" t="s">
        <v>3179</v>
      </c>
      <c r="C5290" s="3790">
        <v>1000.31</v>
      </c>
      <c r="D5290" s="3790">
        <v>989.91</v>
      </c>
      <c r="E5290" s="3790">
        <v>996.63</v>
      </c>
      <c r="F5290" s="3792">
        <v>523383169</v>
      </c>
      <c r="G5290" s="3792">
        <v>149548000000</v>
      </c>
    </row>
    <row r="5291" spans="1:7">
      <c r="A5291" s="3791">
        <v>42676</v>
      </c>
      <c r="B5291" s="3790" t="s">
        <v>3178</v>
      </c>
      <c r="C5291" s="3790">
        <v>990</v>
      </c>
      <c r="D5291" s="3790">
        <v>971.35</v>
      </c>
      <c r="E5291" s="3790">
        <v>973.09</v>
      </c>
      <c r="F5291" s="3792">
        <v>582035345</v>
      </c>
      <c r="G5291" s="3792">
        <v>146016000000</v>
      </c>
    </row>
    <row r="5292" spans="1:7">
      <c r="A5292" s="3791">
        <v>42677</v>
      </c>
      <c r="B5292" s="3790" t="s">
        <v>3177</v>
      </c>
      <c r="C5292" s="3790">
        <v>977.82</v>
      </c>
      <c r="D5292" s="3790">
        <v>968.55</v>
      </c>
      <c r="E5292" s="3790">
        <v>971.2</v>
      </c>
      <c r="F5292" s="3792">
        <v>397788112</v>
      </c>
      <c r="G5292" s="3792">
        <v>145731000000</v>
      </c>
    </row>
    <row r="5293" spans="1:7">
      <c r="A5293" s="3791">
        <v>42681</v>
      </c>
      <c r="B5293" s="3790" t="s">
        <v>3176</v>
      </c>
      <c r="C5293" s="3790">
        <v>976.38</v>
      </c>
      <c r="D5293" s="3790">
        <v>963.97</v>
      </c>
      <c r="E5293" s="3790">
        <v>963.97</v>
      </c>
      <c r="F5293" s="3792">
        <v>448697934</v>
      </c>
      <c r="G5293" s="3792">
        <v>144648000000</v>
      </c>
    </row>
    <row r="5294" spans="1:7">
      <c r="A5294" s="3791">
        <v>42682</v>
      </c>
      <c r="B5294" s="3790" t="s">
        <v>3175</v>
      </c>
      <c r="C5294" s="3790">
        <v>975.47</v>
      </c>
      <c r="D5294" s="3790">
        <v>969.74</v>
      </c>
      <c r="E5294" s="3790">
        <v>972.66</v>
      </c>
      <c r="F5294" s="3792">
        <v>384069998</v>
      </c>
      <c r="G5294" s="3792">
        <v>145951000000</v>
      </c>
    </row>
    <row r="5295" spans="1:7">
      <c r="A5295" s="3791">
        <v>42683</v>
      </c>
      <c r="B5295" s="3790" t="s">
        <v>3174</v>
      </c>
      <c r="C5295" s="3790">
        <v>994.83</v>
      </c>
      <c r="D5295" s="3790">
        <v>958.33</v>
      </c>
      <c r="E5295" s="3790">
        <v>990.35</v>
      </c>
      <c r="F5295" s="3792">
        <v>823894748</v>
      </c>
      <c r="G5295" s="3792">
        <v>148605000000</v>
      </c>
    </row>
    <row r="5296" spans="1:7">
      <c r="A5296" s="3791">
        <v>42684</v>
      </c>
      <c r="B5296" s="3790" t="s">
        <v>3173</v>
      </c>
      <c r="C5296" s="3790">
        <v>1021.97</v>
      </c>
      <c r="D5296" s="3790">
        <v>993.84</v>
      </c>
      <c r="E5296" s="3790">
        <v>993.84</v>
      </c>
      <c r="F5296" s="3792">
        <v>1073494063</v>
      </c>
      <c r="G5296" s="3792">
        <v>149128000000</v>
      </c>
    </row>
    <row r="5297" spans="1:7">
      <c r="A5297" s="3791">
        <v>42685</v>
      </c>
      <c r="B5297" s="3790" t="s">
        <v>3172</v>
      </c>
      <c r="C5297" s="3790">
        <v>993.36</v>
      </c>
      <c r="D5297" s="3790">
        <v>970.15</v>
      </c>
      <c r="E5297" s="3790">
        <v>970.15</v>
      </c>
      <c r="F5297" s="3792">
        <v>694368369</v>
      </c>
      <c r="G5297" s="3792">
        <v>145574000000</v>
      </c>
    </row>
    <row r="5298" spans="1:7">
      <c r="A5298" s="3791">
        <v>42688</v>
      </c>
      <c r="B5298" s="3790" t="s">
        <v>3171</v>
      </c>
      <c r="C5298" s="3790">
        <v>980.57</v>
      </c>
      <c r="D5298" s="3790">
        <v>956.36</v>
      </c>
      <c r="E5298" s="3790">
        <v>960.32</v>
      </c>
      <c r="F5298" s="3792">
        <v>497923261</v>
      </c>
      <c r="G5298" s="3792">
        <v>144099000000</v>
      </c>
    </row>
    <row r="5299" spans="1:7">
      <c r="A5299" s="3791">
        <v>42689</v>
      </c>
      <c r="B5299" s="3790" t="s">
        <v>3170</v>
      </c>
      <c r="C5299" s="3790">
        <v>988.44</v>
      </c>
      <c r="D5299" s="3790">
        <v>966.22</v>
      </c>
      <c r="E5299" s="3790">
        <v>980.47</v>
      </c>
      <c r="F5299" s="3792">
        <v>491045755</v>
      </c>
      <c r="G5299" s="3792">
        <v>147123000000</v>
      </c>
    </row>
    <row r="5300" spans="1:7">
      <c r="A5300" s="3791">
        <v>42690</v>
      </c>
      <c r="B5300" s="3790" t="s">
        <v>3169</v>
      </c>
      <c r="C5300" s="3790">
        <v>997.95</v>
      </c>
      <c r="D5300" s="3790">
        <v>979.97</v>
      </c>
      <c r="E5300" s="3790">
        <v>989.68</v>
      </c>
      <c r="F5300" s="3792">
        <v>489668209</v>
      </c>
      <c r="G5300" s="3792">
        <v>148505000000</v>
      </c>
    </row>
    <row r="5301" spans="1:7">
      <c r="A5301" s="3791">
        <v>42691</v>
      </c>
      <c r="B5301" s="3790" t="s">
        <v>3168</v>
      </c>
      <c r="C5301" s="3790">
        <v>1001.02</v>
      </c>
      <c r="D5301" s="3790">
        <v>983.65</v>
      </c>
      <c r="E5301" s="3790">
        <v>995.89</v>
      </c>
      <c r="F5301" s="3792">
        <v>457503160</v>
      </c>
      <c r="G5301" s="3792">
        <v>149436000000</v>
      </c>
    </row>
    <row r="5302" spans="1:7">
      <c r="A5302" s="3791">
        <v>42692</v>
      </c>
      <c r="B5302" s="3790" t="s">
        <v>3167</v>
      </c>
      <c r="C5302" s="3790">
        <v>995.5</v>
      </c>
      <c r="D5302" s="3790">
        <v>984.48</v>
      </c>
      <c r="E5302" s="3790">
        <v>990.77</v>
      </c>
      <c r="F5302" s="3792">
        <v>326546199</v>
      </c>
      <c r="G5302" s="3792">
        <v>148669000000</v>
      </c>
    </row>
    <row r="5303" spans="1:7">
      <c r="A5303" s="3791">
        <v>42695</v>
      </c>
      <c r="B5303" s="3790" t="s">
        <v>3166</v>
      </c>
      <c r="C5303" s="3790">
        <v>1014.88</v>
      </c>
      <c r="D5303" s="3790">
        <v>995.37</v>
      </c>
      <c r="E5303" s="3790">
        <v>1014.88</v>
      </c>
      <c r="F5303" s="3792">
        <v>391095261</v>
      </c>
      <c r="G5303" s="3792">
        <v>152286000000</v>
      </c>
    </row>
    <row r="5304" spans="1:7">
      <c r="A5304" s="3791">
        <v>42696</v>
      </c>
      <c r="B5304" s="3790" t="s">
        <v>3165</v>
      </c>
      <c r="C5304" s="3790">
        <v>1027.55</v>
      </c>
      <c r="D5304" s="3790">
        <v>1014.93</v>
      </c>
      <c r="E5304" s="3790">
        <v>1016.84</v>
      </c>
      <c r="F5304" s="3792">
        <v>520595509</v>
      </c>
      <c r="G5304" s="3792">
        <v>152580000000</v>
      </c>
    </row>
    <row r="5305" spans="1:7">
      <c r="A5305" s="3791">
        <v>42697</v>
      </c>
      <c r="B5305" s="3790" t="s">
        <v>3164</v>
      </c>
      <c r="C5305" s="3790">
        <v>1024.23</v>
      </c>
      <c r="D5305" s="3790">
        <v>1009.18</v>
      </c>
      <c r="E5305" s="3790">
        <v>1016.95</v>
      </c>
      <c r="F5305" s="3792">
        <v>399107708</v>
      </c>
      <c r="G5305" s="3792">
        <v>152597000000</v>
      </c>
    </row>
    <row r="5306" spans="1:7">
      <c r="A5306" s="3791">
        <v>42698</v>
      </c>
      <c r="B5306" s="3790" t="s">
        <v>3163</v>
      </c>
      <c r="C5306" s="3790">
        <v>1031.6300000000001</v>
      </c>
      <c r="D5306" s="3790">
        <v>1016.97</v>
      </c>
      <c r="E5306" s="3790">
        <v>1028.8599999999999</v>
      </c>
      <c r="F5306" s="3792">
        <v>490840683</v>
      </c>
      <c r="G5306" s="3792">
        <v>154384000000</v>
      </c>
    </row>
    <row r="5307" spans="1:7">
      <c r="A5307" s="3791">
        <v>42699</v>
      </c>
      <c r="B5307" s="3790" t="s">
        <v>3162</v>
      </c>
      <c r="C5307" s="3790">
        <v>1030.79</v>
      </c>
      <c r="D5307" s="3790">
        <v>1017.16</v>
      </c>
      <c r="E5307" s="3790">
        <v>1018.51</v>
      </c>
      <c r="F5307" s="3792">
        <v>477162517</v>
      </c>
      <c r="G5307" s="3792">
        <v>152832000000</v>
      </c>
    </row>
    <row r="5308" spans="1:7">
      <c r="A5308" s="3791">
        <v>42702</v>
      </c>
      <c r="B5308" s="3790" t="s">
        <v>3161</v>
      </c>
      <c r="C5308" s="3790">
        <v>1021.91</v>
      </c>
      <c r="D5308" s="3790">
        <v>1010.65</v>
      </c>
      <c r="E5308" s="3790">
        <v>1018.18</v>
      </c>
      <c r="F5308" s="3792">
        <v>422737409</v>
      </c>
      <c r="G5308" s="3792">
        <v>152782000000</v>
      </c>
    </row>
    <row r="5309" spans="1:7">
      <c r="A5309" s="3791">
        <v>42703</v>
      </c>
      <c r="B5309" s="3790" t="s">
        <v>3160</v>
      </c>
      <c r="C5309" s="3790">
        <v>1017.99</v>
      </c>
      <c r="D5309" s="3790">
        <v>1004</v>
      </c>
      <c r="E5309" s="3790">
        <v>1005.82</v>
      </c>
      <c r="F5309" s="3792">
        <v>497240303</v>
      </c>
      <c r="G5309" s="3792">
        <v>150926000000</v>
      </c>
    </row>
    <row r="5310" spans="1:7">
      <c r="A5310" s="3791">
        <v>42704</v>
      </c>
      <c r="B5310" s="3790" t="s">
        <v>3159</v>
      </c>
      <c r="C5310" s="3790">
        <v>1034.53</v>
      </c>
      <c r="D5310" s="3790">
        <v>1006.48</v>
      </c>
      <c r="E5310" s="3790">
        <v>1029.05</v>
      </c>
      <c r="F5310" s="3792">
        <v>905291303</v>
      </c>
      <c r="G5310" s="3792">
        <v>154413000000</v>
      </c>
    </row>
    <row r="5311" spans="1:7">
      <c r="A5311" s="3791">
        <v>42705</v>
      </c>
      <c r="B5311" s="3790" t="s">
        <v>3158</v>
      </c>
      <c r="C5311" s="3790">
        <v>1053.05</v>
      </c>
      <c r="D5311" s="3790">
        <v>1036.6300000000001</v>
      </c>
      <c r="E5311" s="3790">
        <v>1047.43</v>
      </c>
      <c r="F5311" s="3792">
        <v>641008197</v>
      </c>
      <c r="G5311" s="3792">
        <v>157171000000</v>
      </c>
    </row>
    <row r="5312" spans="1:7">
      <c r="A5312" s="3791">
        <v>42706</v>
      </c>
      <c r="B5312" s="3790" t="s">
        <v>3157</v>
      </c>
      <c r="C5312" s="3790">
        <v>1054.52</v>
      </c>
      <c r="D5312" s="3790">
        <v>1036.8399999999999</v>
      </c>
      <c r="E5312" s="3790">
        <v>1050.21</v>
      </c>
      <c r="F5312" s="3792">
        <v>526440995</v>
      </c>
      <c r="G5312" s="3792">
        <v>157587000000</v>
      </c>
    </row>
    <row r="5313" spans="1:7">
      <c r="A5313" s="3791">
        <v>42709</v>
      </c>
      <c r="B5313" s="3790" t="s">
        <v>3156</v>
      </c>
      <c r="C5313" s="3790">
        <v>1072.8599999999999</v>
      </c>
      <c r="D5313" s="3790">
        <v>1047.0999999999999</v>
      </c>
      <c r="E5313" s="3790">
        <v>1069.0999999999999</v>
      </c>
      <c r="F5313" s="3792">
        <v>566306366</v>
      </c>
      <c r="G5313" s="3792">
        <v>160423000000</v>
      </c>
    </row>
    <row r="5314" spans="1:7">
      <c r="A5314" s="3791">
        <v>42710</v>
      </c>
      <c r="B5314" s="3790" t="s">
        <v>3155</v>
      </c>
      <c r="C5314" s="3790">
        <v>1076.23</v>
      </c>
      <c r="D5314" s="3790">
        <v>1059.79</v>
      </c>
      <c r="E5314" s="3790">
        <v>1059.97</v>
      </c>
      <c r="F5314" s="3792">
        <v>601615029</v>
      </c>
      <c r="G5314" s="3792">
        <v>159053000000</v>
      </c>
    </row>
    <row r="5315" spans="1:7">
      <c r="A5315" s="3791">
        <v>42711</v>
      </c>
      <c r="B5315" s="3790" t="s">
        <v>3154</v>
      </c>
      <c r="C5315" s="3790">
        <v>1071.07</v>
      </c>
      <c r="D5315" s="3790">
        <v>1058.71</v>
      </c>
      <c r="E5315" s="3790">
        <v>1066.75</v>
      </c>
      <c r="F5315" s="3792">
        <v>450133997</v>
      </c>
      <c r="G5315" s="3792">
        <v>160070000000</v>
      </c>
    </row>
    <row r="5316" spans="1:7">
      <c r="A5316" s="3791">
        <v>42712</v>
      </c>
      <c r="B5316" s="3790" t="s">
        <v>3153</v>
      </c>
      <c r="C5316" s="3790">
        <v>1097.3900000000001</v>
      </c>
      <c r="D5316" s="3790">
        <v>1078.03</v>
      </c>
      <c r="E5316" s="3790">
        <v>1097.3900000000001</v>
      </c>
      <c r="F5316" s="3792">
        <v>897359301</v>
      </c>
      <c r="G5316" s="3792">
        <v>164668000000</v>
      </c>
    </row>
    <row r="5317" spans="1:7">
      <c r="A5317" s="3791">
        <v>42713</v>
      </c>
      <c r="B5317" s="3790" t="s">
        <v>3152</v>
      </c>
      <c r="C5317" s="3790">
        <v>1110.1400000000001</v>
      </c>
      <c r="D5317" s="3790">
        <v>1095.32</v>
      </c>
      <c r="E5317" s="3790">
        <v>1110.1400000000001</v>
      </c>
      <c r="F5317" s="3792">
        <v>742230062</v>
      </c>
      <c r="G5317" s="3792">
        <v>166580000000</v>
      </c>
    </row>
    <row r="5318" spans="1:7">
      <c r="A5318" s="3791">
        <v>42716</v>
      </c>
      <c r="B5318" s="3790" t="s">
        <v>3151</v>
      </c>
      <c r="C5318" s="3790">
        <v>1151.98</v>
      </c>
      <c r="D5318" s="3790">
        <v>1118.6400000000001</v>
      </c>
      <c r="E5318" s="3790">
        <v>1148.5899999999999</v>
      </c>
      <c r="F5318" s="3792">
        <v>1134943223</v>
      </c>
      <c r="G5318" s="3792">
        <v>172351000000</v>
      </c>
    </row>
    <row r="5319" spans="1:7">
      <c r="A5319" s="3791">
        <v>42717</v>
      </c>
      <c r="B5319" s="3790" t="s">
        <v>3148</v>
      </c>
      <c r="C5319" s="3790">
        <v>1164.1500000000001</v>
      </c>
      <c r="D5319" s="3790">
        <v>1140.3800000000001</v>
      </c>
      <c r="E5319" s="3790">
        <v>1164.1500000000001</v>
      </c>
      <c r="F5319" s="3792">
        <v>806032771</v>
      </c>
      <c r="G5319" s="3792">
        <v>174684000000</v>
      </c>
    </row>
    <row r="5320" spans="1:7">
      <c r="A5320" s="3791">
        <v>42718</v>
      </c>
      <c r="B5320" s="3790" t="s">
        <v>3150</v>
      </c>
      <c r="C5320" s="3790">
        <v>1170.51</v>
      </c>
      <c r="D5320" s="3790">
        <v>1141.52</v>
      </c>
      <c r="E5320" s="3790">
        <v>1148.92</v>
      </c>
      <c r="F5320" s="3792">
        <v>714013901</v>
      </c>
      <c r="G5320" s="3792">
        <v>172400000000</v>
      </c>
    </row>
    <row r="5321" spans="1:7">
      <c r="A5321" s="3791">
        <v>42719</v>
      </c>
      <c r="B5321" s="3790" t="s">
        <v>3149</v>
      </c>
      <c r="C5321" s="3790">
        <v>1141.24</v>
      </c>
      <c r="D5321" s="3790">
        <v>1124.08</v>
      </c>
      <c r="E5321" s="3790">
        <v>1138.07</v>
      </c>
      <c r="F5321" s="3792">
        <v>991341648</v>
      </c>
      <c r="G5321" s="3792">
        <v>170771000000</v>
      </c>
    </row>
    <row r="5322" spans="1:7">
      <c r="A5322" s="3791">
        <v>42720</v>
      </c>
      <c r="B5322" s="3790" t="s">
        <v>3147</v>
      </c>
      <c r="C5322" s="3790">
        <v>1148.6099999999999</v>
      </c>
      <c r="D5322" s="3790">
        <v>1134.27</v>
      </c>
      <c r="E5322" s="3790">
        <v>1135.56</v>
      </c>
      <c r="F5322" s="3792">
        <v>759166234</v>
      </c>
      <c r="G5322" s="3792">
        <v>168955000000</v>
      </c>
    </row>
    <row r="5323" spans="1:7">
      <c r="A5323" s="3791">
        <v>42723</v>
      </c>
      <c r="B5323" s="3790" t="s">
        <v>3146</v>
      </c>
      <c r="C5323" s="3790">
        <v>1139.6199999999999</v>
      </c>
      <c r="D5323" s="3790">
        <v>1130.06</v>
      </c>
      <c r="E5323" s="3790">
        <v>1130.06</v>
      </c>
      <c r="F5323" s="3792">
        <v>441297981</v>
      </c>
      <c r="G5323" s="3792">
        <v>168137000000</v>
      </c>
    </row>
    <row r="5324" spans="1:7">
      <c r="A5324" s="3791">
        <v>42724</v>
      </c>
      <c r="B5324" s="3790" t="s">
        <v>3145</v>
      </c>
      <c r="C5324" s="3790">
        <v>1142.74</v>
      </c>
      <c r="D5324" s="3790">
        <v>1122.5</v>
      </c>
      <c r="E5324" s="3790">
        <v>1142.54</v>
      </c>
      <c r="F5324" s="3792">
        <v>464126161</v>
      </c>
      <c r="G5324" s="3792">
        <v>169993000000</v>
      </c>
    </row>
    <row r="5325" spans="1:7">
      <c r="A5325" s="3791">
        <v>42725</v>
      </c>
      <c r="B5325" s="3790" t="s">
        <v>3144</v>
      </c>
      <c r="C5325" s="3790">
        <v>1153.5</v>
      </c>
      <c r="D5325" s="3790">
        <v>1139.76</v>
      </c>
      <c r="E5325" s="3790">
        <v>1140.8800000000001</v>
      </c>
      <c r="F5325" s="3792">
        <v>668739571</v>
      </c>
      <c r="G5325" s="3792">
        <v>169746000000</v>
      </c>
    </row>
    <row r="5326" spans="1:7">
      <c r="A5326" s="3791">
        <v>42726</v>
      </c>
      <c r="B5326" s="3790" t="s">
        <v>3143</v>
      </c>
      <c r="C5326" s="3790">
        <v>1137.19</v>
      </c>
      <c r="D5326" s="3790">
        <v>1122.08</v>
      </c>
      <c r="E5326" s="3790">
        <v>1125.8</v>
      </c>
      <c r="F5326" s="3792">
        <v>614496464</v>
      </c>
      <c r="G5326" s="3792">
        <v>167503000000</v>
      </c>
    </row>
    <row r="5327" spans="1:7">
      <c r="A5327" s="3791">
        <v>42727</v>
      </c>
      <c r="B5327" s="3790" t="s">
        <v>3142</v>
      </c>
      <c r="C5327" s="3790">
        <v>1133.1300000000001</v>
      </c>
      <c r="D5327" s="3790">
        <v>1108.74</v>
      </c>
      <c r="E5327" s="3790">
        <v>1117.92</v>
      </c>
      <c r="F5327" s="3792">
        <v>430170668</v>
      </c>
      <c r="G5327" s="3792">
        <v>166330000000</v>
      </c>
    </row>
    <row r="5328" spans="1:7">
      <c r="A5328" s="3791">
        <v>42730</v>
      </c>
      <c r="B5328" s="3790" t="s">
        <v>3141</v>
      </c>
      <c r="C5328" s="3790">
        <v>1131.8</v>
      </c>
      <c r="D5328" s="3790">
        <v>1120.7</v>
      </c>
      <c r="E5328" s="3790">
        <v>1124.6500000000001</v>
      </c>
      <c r="F5328" s="3792">
        <v>197956878</v>
      </c>
      <c r="G5328" s="3792">
        <v>167332000000</v>
      </c>
    </row>
    <row r="5329" spans="1:7">
      <c r="A5329" s="3791">
        <v>42731</v>
      </c>
      <c r="B5329" s="3790" t="s">
        <v>3140</v>
      </c>
      <c r="C5329" s="3790">
        <v>1136.93</v>
      </c>
      <c r="D5329" s="3790">
        <v>1123.02</v>
      </c>
      <c r="E5329" s="3790">
        <v>1135.79</v>
      </c>
      <c r="F5329" s="3792">
        <v>245216786</v>
      </c>
      <c r="G5329" s="3792">
        <v>168989000000</v>
      </c>
    </row>
    <row r="5330" spans="1:7">
      <c r="A5330" s="3791">
        <v>42732</v>
      </c>
      <c r="B5330" s="3790" t="s">
        <v>3139</v>
      </c>
      <c r="C5330" s="3790">
        <v>1144.46</v>
      </c>
      <c r="D5330" s="3790">
        <v>1134.8499999999999</v>
      </c>
      <c r="E5330" s="3790">
        <v>1138.31</v>
      </c>
      <c r="F5330" s="3792">
        <v>393085784</v>
      </c>
      <c r="G5330" s="3792">
        <v>169364000000</v>
      </c>
    </row>
    <row r="5331" spans="1:7">
      <c r="A5331" s="3791">
        <v>42733</v>
      </c>
      <c r="B5331" s="3790" t="s">
        <v>3138</v>
      </c>
      <c r="C5331" s="3790">
        <v>1148.02</v>
      </c>
      <c r="D5331" s="3790">
        <v>1133.3699999999999</v>
      </c>
      <c r="E5331" s="3790">
        <v>1144.26</v>
      </c>
      <c r="F5331" s="3792">
        <v>429870459</v>
      </c>
      <c r="G5331" s="3792">
        <v>170249000000</v>
      </c>
    </row>
    <row r="5332" spans="1:7">
      <c r="A5332" s="3791">
        <v>42734</v>
      </c>
      <c r="B5332" s="3790" t="s">
        <v>3137</v>
      </c>
      <c r="C5332" s="3790">
        <v>1152.33</v>
      </c>
      <c r="D5332" s="3790">
        <v>1132.6600000000001</v>
      </c>
      <c r="E5332" s="3790">
        <v>1152.33</v>
      </c>
      <c r="F5332" s="3792">
        <v>414020223</v>
      </c>
      <c r="G5332" s="3792">
        <v>171450000000</v>
      </c>
    </row>
    <row r="5333" spans="1:7">
      <c r="A5333" s="3791">
        <v>42738</v>
      </c>
      <c r="B5333" s="3790" t="s">
        <v>3136</v>
      </c>
      <c r="C5333" s="3790">
        <v>1194.92</v>
      </c>
      <c r="D5333" s="3790">
        <v>1147.29</v>
      </c>
      <c r="E5333" s="3790">
        <v>1189.32</v>
      </c>
      <c r="F5333" s="3792">
        <v>584142527</v>
      </c>
      <c r="G5333" s="3792">
        <v>176953000000</v>
      </c>
    </row>
    <row r="5334" spans="1:7">
      <c r="A5334" s="3791">
        <v>42739</v>
      </c>
      <c r="B5334" s="3790" t="s">
        <v>3135</v>
      </c>
      <c r="C5334" s="3790">
        <v>1182.7</v>
      </c>
      <c r="D5334" s="3790">
        <v>1163.4000000000001</v>
      </c>
      <c r="E5334" s="3790">
        <v>1176.69</v>
      </c>
      <c r="F5334" s="3792">
        <v>414298383</v>
      </c>
      <c r="G5334" s="3792">
        <v>175075000000</v>
      </c>
    </row>
    <row r="5335" spans="1:7">
      <c r="A5335" s="3791">
        <v>42740</v>
      </c>
      <c r="B5335" s="3790" t="s">
        <v>3134</v>
      </c>
      <c r="C5335" s="3790">
        <v>1191.26</v>
      </c>
      <c r="D5335" s="3790">
        <v>1172.8</v>
      </c>
      <c r="E5335" s="3790">
        <v>1180.31</v>
      </c>
      <c r="F5335" s="3792">
        <v>462618975</v>
      </c>
      <c r="G5335" s="3792">
        <v>175613000000</v>
      </c>
    </row>
    <row r="5336" spans="1:7">
      <c r="A5336" s="3791">
        <v>42741</v>
      </c>
      <c r="B5336" s="3790" t="s">
        <v>3133</v>
      </c>
      <c r="C5336" s="3790">
        <v>1179.94</v>
      </c>
      <c r="D5336" s="3790">
        <v>1165.42</v>
      </c>
      <c r="E5336" s="3790">
        <v>1172.5899999999999</v>
      </c>
      <c r="F5336" s="3792">
        <v>339037281</v>
      </c>
      <c r="G5336" s="3792">
        <v>174465000000</v>
      </c>
    </row>
    <row r="5337" spans="1:7">
      <c r="A5337" s="3791">
        <v>42744</v>
      </c>
      <c r="B5337" s="3790" t="s">
        <v>3132</v>
      </c>
      <c r="C5337" s="3790">
        <v>1176.1400000000001</v>
      </c>
      <c r="D5337" s="3790">
        <v>1158.5899999999999</v>
      </c>
      <c r="E5337" s="3790">
        <v>1160.27</v>
      </c>
      <c r="F5337" s="3792">
        <v>374467469</v>
      </c>
      <c r="G5337" s="3792">
        <v>172631000000</v>
      </c>
    </row>
    <row r="5338" spans="1:7">
      <c r="A5338" s="3791">
        <v>42745</v>
      </c>
      <c r="B5338" s="3790" t="s">
        <v>3131</v>
      </c>
      <c r="C5338" s="3790">
        <v>1175.9100000000001</v>
      </c>
      <c r="D5338" s="3790">
        <v>1155.75</v>
      </c>
      <c r="E5338" s="3790">
        <v>1175.01</v>
      </c>
      <c r="F5338" s="3792">
        <v>600472710</v>
      </c>
      <c r="G5338" s="3792">
        <v>174824000000</v>
      </c>
    </row>
    <row r="5339" spans="1:7">
      <c r="A5339" s="3791">
        <v>42746</v>
      </c>
      <c r="B5339" s="3790" t="s">
        <v>3130</v>
      </c>
      <c r="C5339" s="3790">
        <v>1174.0899999999999</v>
      </c>
      <c r="D5339" s="3790">
        <v>1151.54</v>
      </c>
      <c r="E5339" s="3790">
        <v>1155.5</v>
      </c>
      <c r="F5339" s="3792">
        <v>602811973</v>
      </c>
      <c r="G5339" s="3792">
        <v>171921000000</v>
      </c>
    </row>
    <row r="5340" spans="1:7">
      <c r="A5340" s="3791">
        <v>42747</v>
      </c>
      <c r="B5340" s="3790" t="s">
        <v>3129</v>
      </c>
      <c r="C5340" s="3790">
        <v>1181.98</v>
      </c>
      <c r="D5340" s="3790">
        <v>1172.5999999999999</v>
      </c>
      <c r="E5340" s="3790">
        <v>1175.28</v>
      </c>
      <c r="F5340" s="3792">
        <v>654717926</v>
      </c>
      <c r="G5340" s="3792">
        <v>174865000000</v>
      </c>
    </row>
    <row r="5341" spans="1:7">
      <c r="A5341" s="3791">
        <v>42748</v>
      </c>
      <c r="B5341" s="3790" t="s">
        <v>3128</v>
      </c>
      <c r="C5341" s="3790">
        <v>1177</v>
      </c>
      <c r="D5341" s="3790">
        <v>1151.5899999999999</v>
      </c>
      <c r="E5341" s="3790">
        <v>1158.19</v>
      </c>
      <c r="F5341" s="3792">
        <v>711225257</v>
      </c>
      <c r="G5341" s="3792">
        <v>172322000000</v>
      </c>
    </row>
    <row r="5342" spans="1:7">
      <c r="A5342" s="3791">
        <v>42751</v>
      </c>
      <c r="B5342" s="3790" t="s">
        <v>3127</v>
      </c>
      <c r="C5342" s="3790">
        <v>1164.97</v>
      </c>
      <c r="D5342" s="3790">
        <v>1151.05</v>
      </c>
      <c r="E5342" s="3790">
        <v>1151.05</v>
      </c>
      <c r="F5342" s="3792">
        <v>399531677</v>
      </c>
      <c r="G5342" s="3792">
        <v>171260000000</v>
      </c>
    </row>
    <row r="5343" spans="1:7">
      <c r="A5343" s="3791">
        <v>42752</v>
      </c>
      <c r="B5343" s="3790" t="s">
        <v>3126</v>
      </c>
      <c r="C5343" s="3790">
        <v>1162.25</v>
      </c>
      <c r="D5343" s="3790">
        <v>1151.47</v>
      </c>
      <c r="E5343" s="3790">
        <v>1156.47</v>
      </c>
      <c r="F5343" s="3792">
        <v>474138775</v>
      </c>
      <c r="G5343" s="3792">
        <v>172066000000</v>
      </c>
    </row>
    <row r="5344" spans="1:7">
      <c r="A5344" s="3791">
        <v>42753</v>
      </c>
      <c r="B5344" s="3790" t="s">
        <v>3125</v>
      </c>
      <c r="C5344" s="3790">
        <v>1166.3399999999999</v>
      </c>
      <c r="D5344" s="3790">
        <v>1151</v>
      </c>
      <c r="E5344" s="3790">
        <v>1151.6500000000001</v>
      </c>
      <c r="F5344" s="3792">
        <v>515122730</v>
      </c>
      <c r="G5344" s="3792">
        <v>171349000000</v>
      </c>
    </row>
    <row r="5345" spans="1:7">
      <c r="A5345" s="3791">
        <v>42754</v>
      </c>
      <c r="B5345" s="3790" t="s">
        <v>3124</v>
      </c>
      <c r="C5345" s="3790">
        <v>1157.3599999999999</v>
      </c>
      <c r="D5345" s="3790">
        <v>1132.1199999999999</v>
      </c>
      <c r="E5345" s="3790">
        <v>1136.6199999999999</v>
      </c>
      <c r="F5345" s="3792">
        <v>619258905</v>
      </c>
      <c r="G5345" s="3792">
        <v>169113000000</v>
      </c>
    </row>
    <row r="5346" spans="1:7">
      <c r="A5346" s="3791">
        <v>42755</v>
      </c>
      <c r="B5346" s="3790" t="s">
        <v>3123</v>
      </c>
      <c r="C5346" s="3790">
        <v>1143.04</v>
      </c>
      <c r="D5346" s="3790">
        <v>1133.45</v>
      </c>
      <c r="E5346" s="3790">
        <v>1138.99</v>
      </c>
      <c r="F5346" s="3792">
        <v>528512712</v>
      </c>
      <c r="G5346" s="3792">
        <v>169466000000</v>
      </c>
    </row>
    <row r="5347" spans="1:7">
      <c r="A5347" s="3791">
        <v>42758</v>
      </c>
      <c r="B5347" s="3790" t="s">
        <v>3122</v>
      </c>
      <c r="C5347" s="3790">
        <v>1141.56</v>
      </c>
      <c r="D5347" s="3790">
        <v>1132.04</v>
      </c>
      <c r="E5347" s="3790">
        <v>1137.67</v>
      </c>
      <c r="F5347" s="3792">
        <v>440359917</v>
      </c>
      <c r="G5347" s="3792">
        <v>169269000000</v>
      </c>
    </row>
    <row r="5348" spans="1:7">
      <c r="A5348" s="3791">
        <v>42759</v>
      </c>
      <c r="B5348" s="3790" t="s">
        <v>3121</v>
      </c>
      <c r="C5348" s="3790">
        <v>1155.47</v>
      </c>
      <c r="D5348" s="3790">
        <v>1136.95</v>
      </c>
      <c r="E5348" s="3790">
        <v>1155.3800000000001</v>
      </c>
      <c r="F5348" s="3792">
        <v>570099570</v>
      </c>
      <c r="G5348" s="3792">
        <v>171904000000</v>
      </c>
    </row>
    <row r="5349" spans="1:7">
      <c r="A5349" s="3791">
        <v>42760</v>
      </c>
      <c r="B5349" s="3790" t="s">
        <v>3120</v>
      </c>
      <c r="C5349" s="3790">
        <v>1161.26</v>
      </c>
      <c r="D5349" s="3790">
        <v>1150.28</v>
      </c>
      <c r="E5349" s="3790">
        <v>1159.79</v>
      </c>
      <c r="F5349" s="3792">
        <v>535797837</v>
      </c>
      <c r="G5349" s="3792">
        <v>172559000000</v>
      </c>
    </row>
    <row r="5350" spans="1:7">
      <c r="A5350" s="3791">
        <v>42761</v>
      </c>
      <c r="B5350" s="3790" t="s">
        <v>3119</v>
      </c>
      <c r="C5350" s="3790">
        <v>1163.9100000000001</v>
      </c>
      <c r="D5350" s="3790">
        <v>1151.1500000000001</v>
      </c>
      <c r="E5350" s="3790">
        <v>1163.6199999999999</v>
      </c>
      <c r="F5350" s="3792">
        <v>723333781</v>
      </c>
      <c r="G5350" s="3792">
        <v>173131000000</v>
      </c>
    </row>
    <row r="5351" spans="1:7">
      <c r="A5351" s="3791">
        <v>42762</v>
      </c>
      <c r="B5351" s="3790" t="s">
        <v>3118</v>
      </c>
      <c r="C5351" s="3790">
        <v>1195.6099999999999</v>
      </c>
      <c r="D5351" s="3790">
        <v>1158.0899999999999</v>
      </c>
      <c r="E5351" s="3790">
        <v>1195.6099999999999</v>
      </c>
      <c r="F5351" s="3792">
        <v>837349565</v>
      </c>
      <c r="G5351" s="3792">
        <v>177890000000</v>
      </c>
    </row>
    <row r="5352" spans="1:7">
      <c r="A5352" s="3791">
        <v>42765</v>
      </c>
      <c r="B5352" s="3790" t="s">
        <v>3117</v>
      </c>
      <c r="C5352" s="3790">
        <v>1192.1099999999999</v>
      </c>
      <c r="D5352" s="3790">
        <v>1169.98</v>
      </c>
      <c r="E5352" s="3790">
        <v>1175.6400000000001</v>
      </c>
      <c r="F5352" s="3792">
        <v>517227252</v>
      </c>
      <c r="G5352" s="3792">
        <v>174919000000</v>
      </c>
    </row>
    <row r="5353" spans="1:7">
      <c r="A5353" s="3791">
        <v>42766</v>
      </c>
      <c r="B5353" s="3790" t="s">
        <v>3116</v>
      </c>
      <c r="C5353" s="3790">
        <v>1175.73</v>
      </c>
      <c r="D5353" s="3790">
        <v>1161.27</v>
      </c>
      <c r="E5353" s="3790">
        <v>1164.1500000000001</v>
      </c>
      <c r="F5353" s="3792">
        <v>555476367</v>
      </c>
      <c r="G5353" s="3792">
        <v>173209000000</v>
      </c>
    </row>
    <row r="5354" spans="1:7">
      <c r="A5354" s="3791">
        <v>42767</v>
      </c>
      <c r="B5354" s="3790" t="s">
        <v>3115</v>
      </c>
      <c r="C5354" s="3790">
        <v>1167.53</v>
      </c>
      <c r="D5354" s="3790">
        <v>1156.8599999999999</v>
      </c>
      <c r="E5354" s="3790">
        <v>1167.53</v>
      </c>
      <c r="F5354" s="3792">
        <v>480726378</v>
      </c>
      <c r="G5354" s="3792">
        <v>173712000000</v>
      </c>
    </row>
    <row r="5355" spans="1:7">
      <c r="A5355" s="3791">
        <v>42768</v>
      </c>
      <c r="B5355" s="3790" t="s">
        <v>3114</v>
      </c>
      <c r="C5355" s="3790">
        <v>1181.44</v>
      </c>
      <c r="D5355" s="3790">
        <v>1167.56</v>
      </c>
      <c r="E5355" s="3790">
        <v>1171.42</v>
      </c>
      <c r="F5355" s="3792">
        <v>538867771</v>
      </c>
      <c r="G5355" s="3792">
        <v>174291000000</v>
      </c>
    </row>
    <row r="5356" spans="1:7">
      <c r="A5356" s="3791">
        <v>42769</v>
      </c>
      <c r="B5356" s="3790" t="s">
        <v>3113</v>
      </c>
      <c r="C5356" s="3790">
        <v>1190.4000000000001</v>
      </c>
      <c r="D5356" s="3790">
        <v>1174.25</v>
      </c>
      <c r="E5356" s="3790">
        <v>1190.4000000000001</v>
      </c>
      <c r="F5356" s="3792">
        <v>514773700</v>
      </c>
      <c r="G5356" s="3792">
        <v>177114000000</v>
      </c>
    </row>
    <row r="5357" spans="1:7">
      <c r="A5357" s="3791">
        <v>42772</v>
      </c>
      <c r="B5357" s="3790" t="s">
        <v>3112</v>
      </c>
      <c r="C5357" s="3790">
        <v>1196.99</v>
      </c>
      <c r="D5357" s="3790">
        <v>1175.3699999999999</v>
      </c>
      <c r="E5357" s="3790">
        <v>1178.52</v>
      </c>
      <c r="F5357" s="3792">
        <v>474774200</v>
      </c>
      <c r="G5357" s="3792">
        <v>175347000000</v>
      </c>
    </row>
    <row r="5358" spans="1:7">
      <c r="A5358" s="3791">
        <v>42773</v>
      </c>
      <c r="B5358" s="3790" t="s">
        <v>3111</v>
      </c>
      <c r="C5358" s="3790">
        <v>1182.4000000000001</v>
      </c>
      <c r="D5358" s="3790">
        <v>1167.21</v>
      </c>
      <c r="E5358" s="3790">
        <v>1179.21</v>
      </c>
      <c r="F5358" s="3792">
        <v>411294122</v>
      </c>
      <c r="G5358" s="3792">
        <v>175449000000</v>
      </c>
    </row>
    <row r="5359" spans="1:7">
      <c r="A5359" s="3791">
        <v>42774</v>
      </c>
      <c r="B5359" s="3790" t="s">
        <v>3105</v>
      </c>
      <c r="C5359" s="3790">
        <v>1176.1099999999999</v>
      </c>
      <c r="D5359" s="3790">
        <v>1157.83</v>
      </c>
      <c r="E5359" s="3790">
        <v>1164.6500000000001</v>
      </c>
      <c r="F5359" s="3792">
        <v>610333669</v>
      </c>
      <c r="G5359" s="3792">
        <v>173283000000</v>
      </c>
    </row>
    <row r="5360" spans="1:7">
      <c r="A5360" s="3791">
        <v>42775</v>
      </c>
      <c r="B5360" s="3790" t="s">
        <v>3110</v>
      </c>
      <c r="C5360" s="3790">
        <v>1171.98</v>
      </c>
      <c r="D5360" s="3790">
        <v>1155.27</v>
      </c>
      <c r="E5360" s="3790">
        <v>1163.19</v>
      </c>
      <c r="F5360" s="3792">
        <v>640100297</v>
      </c>
      <c r="G5360" s="3792">
        <v>173067000000</v>
      </c>
    </row>
    <row r="5361" spans="1:7">
      <c r="A5361" s="3791">
        <v>42776</v>
      </c>
      <c r="B5361" s="3790" t="s">
        <v>3109</v>
      </c>
      <c r="C5361" s="3790">
        <v>1169.2</v>
      </c>
      <c r="D5361" s="3790">
        <v>1157.21</v>
      </c>
      <c r="E5361" s="3790">
        <v>1164.21</v>
      </c>
      <c r="F5361" s="3792">
        <v>555207756</v>
      </c>
      <c r="G5361" s="3792">
        <v>173217000000</v>
      </c>
    </row>
    <row r="5362" spans="1:7">
      <c r="A5362" s="3791">
        <v>42779</v>
      </c>
      <c r="B5362" s="3790" t="s">
        <v>3108</v>
      </c>
      <c r="C5362" s="3790">
        <v>1180.81</v>
      </c>
      <c r="D5362" s="3790">
        <v>1167.3900000000001</v>
      </c>
      <c r="E5362" s="3790">
        <v>1173.17</v>
      </c>
      <c r="F5362" s="3792">
        <v>521095073</v>
      </c>
      <c r="G5362" s="3792">
        <v>174551000000</v>
      </c>
    </row>
    <row r="5363" spans="1:7">
      <c r="A5363" s="3791">
        <v>42780</v>
      </c>
      <c r="B5363" s="3790" t="s">
        <v>3107</v>
      </c>
      <c r="C5363" s="3790">
        <v>1179.19</v>
      </c>
      <c r="D5363" s="3790">
        <v>1166.5899999999999</v>
      </c>
      <c r="E5363" s="3790">
        <v>1173.97</v>
      </c>
      <c r="F5363" s="3792">
        <v>508883685</v>
      </c>
      <c r="G5363" s="3792">
        <v>174670000000</v>
      </c>
    </row>
    <row r="5364" spans="1:7">
      <c r="A5364" s="3791">
        <v>42781</v>
      </c>
      <c r="B5364" s="3790" t="s">
        <v>3106</v>
      </c>
      <c r="C5364" s="3790">
        <v>1180.4100000000001</v>
      </c>
      <c r="D5364" s="3790">
        <v>1169.43</v>
      </c>
      <c r="E5364" s="3790">
        <v>1172.5899999999999</v>
      </c>
      <c r="F5364" s="3792">
        <v>692192603</v>
      </c>
      <c r="G5364" s="3792">
        <v>174465000000</v>
      </c>
    </row>
    <row r="5365" spans="1:7">
      <c r="A5365" s="3791">
        <v>42782</v>
      </c>
      <c r="B5365" s="3790" t="s">
        <v>3104</v>
      </c>
      <c r="C5365" s="3790">
        <v>1179.96</v>
      </c>
      <c r="D5365" s="3790">
        <v>1172.1300000000001</v>
      </c>
      <c r="E5365" s="3790">
        <v>1176.1099999999999</v>
      </c>
      <c r="F5365" s="3792">
        <v>503703587</v>
      </c>
      <c r="G5365" s="3792">
        <v>174989000000</v>
      </c>
    </row>
    <row r="5366" spans="1:7">
      <c r="A5366" s="3791">
        <v>42783</v>
      </c>
      <c r="B5366" s="3790" t="s">
        <v>3103</v>
      </c>
      <c r="C5366" s="3790">
        <v>1175.1400000000001</v>
      </c>
      <c r="D5366" s="3790">
        <v>1152.01</v>
      </c>
      <c r="E5366" s="3790">
        <v>1152.21</v>
      </c>
      <c r="F5366" s="3792">
        <v>526075874</v>
      </c>
      <c r="G5366" s="3792">
        <v>171432000000</v>
      </c>
    </row>
    <row r="5367" spans="1:7">
      <c r="A5367" s="3791">
        <v>42786</v>
      </c>
      <c r="B5367" s="3790" t="s">
        <v>3102</v>
      </c>
      <c r="C5367" s="3790">
        <v>1158.1099999999999</v>
      </c>
      <c r="D5367" s="3790">
        <v>1145.8399999999999</v>
      </c>
      <c r="E5367" s="3790">
        <v>1150.3900000000001</v>
      </c>
      <c r="F5367" s="3792">
        <v>431129470</v>
      </c>
      <c r="G5367" s="3792">
        <v>171162000000</v>
      </c>
    </row>
    <row r="5368" spans="1:7">
      <c r="A5368" s="3791">
        <v>42787</v>
      </c>
      <c r="B5368" s="3790" t="s">
        <v>3101</v>
      </c>
      <c r="C5368" s="3790">
        <v>1165.45</v>
      </c>
      <c r="D5368" s="3790">
        <v>1149.02</v>
      </c>
      <c r="E5368" s="3790">
        <v>1161.6500000000001</v>
      </c>
      <c r="F5368" s="3792">
        <v>447173313</v>
      </c>
      <c r="G5368" s="3792">
        <v>172836000000</v>
      </c>
    </row>
    <row r="5369" spans="1:7">
      <c r="A5369" s="3791">
        <v>42788</v>
      </c>
      <c r="B5369" s="3790" t="s">
        <v>3100</v>
      </c>
      <c r="C5369" s="3790">
        <v>1169.03</v>
      </c>
      <c r="D5369" s="3790">
        <v>1136.04</v>
      </c>
      <c r="E5369" s="3790">
        <v>1146.01</v>
      </c>
      <c r="F5369" s="3792">
        <v>548246663</v>
      </c>
      <c r="G5369" s="3792">
        <v>170510000000</v>
      </c>
    </row>
    <row r="5370" spans="1:7">
      <c r="A5370" s="3791">
        <v>42790</v>
      </c>
      <c r="B5370" s="3790" t="s">
        <v>3099</v>
      </c>
      <c r="C5370" s="3790">
        <v>1146.1300000000001</v>
      </c>
      <c r="D5370" s="3790">
        <v>1126.32</v>
      </c>
      <c r="E5370" s="3790">
        <v>1129.0899999999999</v>
      </c>
      <c r="F5370" s="3792">
        <v>422924625</v>
      </c>
      <c r="G5370" s="3792">
        <v>167993000000</v>
      </c>
    </row>
    <row r="5371" spans="1:7">
      <c r="A5371" s="3791">
        <v>42793</v>
      </c>
      <c r="B5371" s="3790" t="s">
        <v>3098</v>
      </c>
      <c r="C5371" s="3790">
        <v>1139.04</v>
      </c>
      <c r="D5371" s="3790">
        <v>1117.29</v>
      </c>
      <c r="E5371" s="3790">
        <v>1117.29</v>
      </c>
      <c r="F5371" s="3792">
        <v>578136797</v>
      </c>
      <c r="G5371" s="3792">
        <v>166237000000</v>
      </c>
    </row>
    <row r="5372" spans="1:7">
      <c r="A5372" s="3791">
        <v>42794</v>
      </c>
      <c r="B5372" s="3790" t="s">
        <v>3097</v>
      </c>
      <c r="C5372" s="3790">
        <v>1116.82</v>
      </c>
      <c r="D5372" s="3790">
        <v>1096.57</v>
      </c>
      <c r="E5372" s="3790">
        <v>1099.46</v>
      </c>
      <c r="F5372" s="3792">
        <v>1015440203</v>
      </c>
      <c r="G5372" s="3792">
        <v>163583000000</v>
      </c>
    </row>
    <row r="5373" spans="1:7">
      <c r="A5373" s="3791">
        <v>42795</v>
      </c>
      <c r="B5373" s="3790" t="s">
        <v>3096</v>
      </c>
      <c r="C5373" s="3790">
        <v>1115.19</v>
      </c>
      <c r="D5373" s="3790">
        <v>1096.6099999999999</v>
      </c>
      <c r="E5373" s="3790">
        <v>1109.3900000000001</v>
      </c>
      <c r="F5373" s="3792">
        <v>601045621</v>
      </c>
      <c r="G5373" s="3792">
        <v>165061000000</v>
      </c>
    </row>
    <row r="5374" spans="1:7">
      <c r="A5374" s="3791">
        <v>42796</v>
      </c>
      <c r="B5374" s="3790" t="s">
        <v>3095</v>
      </c>
      <c r="C5374" s="3790">
        <v>1120.94</v>
      </c>
      <c r="D5374" s="3790">
        <v>1098.55</v>
      </c>
      <c r="E5374" s="3790">
        <v>1099.82</v>
      </c>
      <c r="F5374" s="3792">
        <v>675748666</v>
      </c>
      <c r="G5374" s="3792">
        <v>163637000000</v>
      </c>
    </row>
    <row r="5375" spans="1:7">
      <c r="A5375" s="3791">
        <v>42797</v>
      </c>
      <c r="B5375" s="3790" t="s">
        <v>3094</v>
      </c>
      <c r="C5375" s="3790">
        <v>1108.26</v>
      </c>
      <c r="D5375" s="3790">
        <v>1086.97</v>
      </c>
      <c r="E5375" s="3790">
        <v>1108.26</v>
      </c>
      <c r="F5375" s="3792">
        <v>538129706</v>
      </c>
      <c r="G5375" s="3792">
        <v>164894000000</v>
      </c>
    </row>
    <row r="5376" spans="1:7">
      <c r="A5376" s="3791">
        <v>42800</v>
      </c>
      <c r="B5376" s="3790" t="s">
        <v>3093</v>
      </c>
      <c r="C5376" s="3790">
        <v>1121.82</v>
      </c>
      <c r="D5376" s="3790">
        <v>1108.4000000000001</v>
      </c>
      <c r="E5376" s="3790">
        <v>1110.46</v>
      </c>
      <c r="F5376" s="3792">
        <v>462106791</v>
      </c>
      <c r="G5376" s="3792">
        <v>165220000000</v>
      </c>
    </row>
    <row r="5377" spans="1:7">
      <c r="A5377" s="3791">
        <v>42801</v>
      </c>
      <c r="B5377" s="3790" t="s">
        <v>3092</v>
      </c>
      <c r="C5377" s="3790">
        <v>1109</v>
      </c>
      <c r="D5377" s="3790">
        <v>1089.72</v>
      </c>
      <c r="E5377" s="3790">
        <v>1097.44</v>
      </c>
      <c r="F5377" s="3792">
        <v>595301169</v>
      </c>
      <c r="G5377" s="3792">
        <v>163283000000</v>
      </c>
    </row>
    <row r="5378" spans="1:7">
      <c r="A5378" s="3791">
        <v>42803</v>
      </c>
      <c r="B5378" s="3790" t="s">
        <v>3091</v>
      </c>
      <c r="C5378" s="3790">
        <v>1088.8399999999999</v>
      </c>
      <c r="D5378" s="3790">
        <v>1045.02</v>
      </c>
      <c r="E5378" s="3790">
        <v>1046.9000000000001</v>
      </c>
      <c r="F5378" s="3792">
        <v>948878868</v>
      </c>
      <c r="G5378" s="3792">
        <v>155764000000</v>
      </c>
    </row>
    <row r="5379" spans="1:7">
      <c r="A5379" s="3791">
        <v>42804</v>
      </c>
      <c r="B5379" s="3790" t="s">
        <v>3089</v>
      </c>
      <c r="C5379" s="3790">
        <v>1064.19</v>
      </c>
      <c r="D5379" s="3790">
        <v>1044.96</v>
      </c>
      <c r="E5379" s="3790">
        <v>1055.93</v>
      </c>
      <c r="F5379" s="3792">
        <v>659440070</v>
      </c>
      <c r="G5379" s="3792">
        <v>157108000000</v>
      </c>
    </row>
    <row r="5380" spans="1:7">
      <c r="A5380" s="3791">
        <v>42807</v>
      </c>
      <c r="B5380" s="3790" t="s">
        <v>3088</v>
      </c>
      <c r="C5380" s="3790">
        <v>1069.1400000000001</v>
      </c>
      <c r="D5380" s="3790">
        <v>1047.46</v>
      </c>
      <c r="E5380" s="3790">
        <v>1069.1400000000001</v>
      </c>
      <c r="F5380" s="3792">
        <v>463531728</v>
      </c>
      <c r="G5380" s="3792">
        <v>159073000000</v>
      </c>
    </row>
    <row r="5381" spans="1:7">
      <c r="A5381" s="3791">
        <v>42808</v>
      </c>
      <c r="B5381" s="3790" t="s">
        <v>3087</v>
      </c>
      <c r="C5381" s="3790">
        <v>1078.3699999999999</v>
      </c>
      <c r="D5381" s="3790">
        <v>1056.0999999999999</v>
      </c>
      <c r="E5381" s="3790">
        <v>1063.69</v>
      </c>
      <c r="F5381" s="3792">
        <v>568745203</v>
      </c>
      <c r="G5381" s="3792">
        <v>158262000000</v>
      </c>
    </row>
    <row r="5382" spans="1:7">
      <c r="A5382" s="3791">
        <v>42809</v>
      </c>
      <c r="B5382" s="3790" t="s">
        <v>3086</v>
      </c>
      <c r="C5382" s="3790">
        <v>1075.5</v>
      </c>
      <c r="D5382" s="3790">
        <v>1060.78</v>
      </c>
      <c r="E5382" s="3790">
        <v>1062.6099999999999</v>
      </c>
      <c r="F5382" s="3792">
        <v>476263279</v>
      </c>
      <c r="G5382" s="3792">
        <v>158101000000</v>
      </c>
    </row>
    <row r="5383" spans="1:7">
      <c r="A5383" s="3791">
        <v>42810</v>
      </c>
      <c r="B5383" s="3790" t="s">
        <v>3085</v>
      </c>
      <c r="C5383" s="3790">
        <v>1100.78</v>
      </c>
      <c r="D5383" s="3790">
        <v>1079.9000000000001</v>
      </c>
      <c r="E5383" s="3790">
        <v>1096.29</v>
      </c>
      <c r="F5383" s="3792">
        <v>857279512</v>
      </c>
      <c r="G5383" s="3792">
        <v>163112000000</v>
      </c>
    </row>
    <row r="5384" spans="1:7">
      <c r="A5384" s="3791">
        <v>42811</v>
      </c>
      <c r="B5384" s="3790" t="s">
        <v>3084</v>
      </c>
      <c r="C5384" s="3790">
        <v>1116.19</v>
      </c>
      <c r="D5384" s="3790">
        <v>1094.4000000000001</v>
      </c>
      <c r="E5384" s="3790">
        <v>1111.8900000000001</v>
      </c>
      <c r="F5384" s="3792">
        <v>752158497</v>
      </c>
      <c r="G5384" s="3792">
        <v>168805000000</v>
      </c>
    </row>
    <row r="5385" spans="1:7">
      <c r="A5385" s="3791">
        <v>42814</v>
      </c>
      <c r="B5385" s="3790" t="s">
        <v>3083</v>
      </c>
      <c r="C5385" s="3790">
        <v>1128.46</v>
      </c>
      <c r="D5385" s="3790">
        <v>1107.3699999999999</v>
      </c>
      <c r="E5385" s="3790">
        <v>1121.4000000000001</v>
      </c>
      <c r="F5385" s="3792">
        <v>535689480</v>
      </c>
      <c r="G5385" s="3792">
        <v>170250000000</v>
      </c>
    </row>
    <row r="5386" spans="1:7">
      <c r="A5386" s="3791">
        <v>42815</v>
      </c>
      <c r="B5386" s="3790" t="s">
        <v>3082</v>
      </c>
      <c r="C5386" s="3790">
        <v>1139.73</v>
      </c>
      <c r="D5386" s="3790">
        <v>1118.1099999999999</v>
      </c>
      <c r="E5386" s="3790">
        <v>1121.6300000000001</v>
      </c>
      <c r="F5386" s="3792">
        <v>602439471</v>
      </c>
      <c r="G5386" s="3792">
        <v>170284000000</v>
      </c>
    </row>
    <row r="5387" spans="1:7">
      <c r="A5387" s="3791">
        <v>42816</v>
      </c>
      <c r="B5387" s="3790" t="s">
        <v>3081</v>
      </c>
      <c r="C5387" s="3790">
        <v>1123.17</v>
      </c>
      <c r="D5387" s="3790">
        <v>1103.8499999999999</v>
      </c>
      <c r="E5387" s="3790">
        <v>1123.17</v>
      </c>
      <c r="F5387" s="3792">
        <v>640633255</v>
      </c>
      <c r="G5387" s="3792">
        <v>170518000000</v>
      </c>
    </row>
    <row r="5388" spans="1:7">
      <c r="A5388" s="3791">
        <v>42817</v>
      </c>
      <c r="B5388" s="3790" t="s">
        <v>3080</v>
      </c>
      <c r="C5388" s="3790">
        <v>1133.8399999999999</v>
      </c>
      <c r="D5388" s="3790">
        <v>1114.03</v>
      </c>
      <c r="E5388" s="3790">
        <v>1124.3499999999999</v>
      </c>
      <c r="F5388" s="3792">
        <v>561696631</v>
      </c>
      <c r="G5388" s="3792">
        <v>170698000000</v>
      </c>
    </row>
    <row r="5389" spans="1:7">
      <c r="A5389" s="3791">
        <v>42818</v>
      </c>
      <c r="B5389" s="3790" t="s">
        <v>3079</v>
      </c>
      <c r="C5389" s="3790">
        <v>1131.45</v>
      </c>
      <c r="D5389" s="3790">
        <v>1117.45</v>
      </c>
      <c r="E5389" s="3790">
        <v>1124.6600000000001</v>
      </c>
      <c r="F5389" s="3792">
        <v>371636534</v>
      </c>
      <c r="G5389" s="3792">
        <v>170744000000</v>
      </c>
    </row>
    <row r="5390" spans="1:7">
      <c r="A5390" s="3791">
        <v>42821</v>
      </c>
      <c r="B5390" s="3790" t="s">
        <v>3078</v>
      </c>
      <c r="C5390" s="3790">
        <v>1126.3499999999999</v>
      </c>
      <c r="D5390" s="3790">
        <v>1105.01</v>
      </c>
      <c r="E5390" s="3790">
        <v>1114.6600000000001</v>
      </c>
      <c r="F5390" s="3792">
        <v>455570852</v>
      </c>
      <c r="G5390" s="3792">
        <v>169226000000</v>
      </c>
    </row>
    <row r="5391" spans="1:7">
      <c r="A5391" s="3791">
        <v>42822</v>
      </c>
      <c r="B5391" s="3790" t="s">
        <v>3077</v>
      </c>
      <c r="C5391" s="3790">
        <v>1125.58</v>
      </c>
      <c r="D5391" s="3790">
        <v>1111.6500000000001</v>
      </c>
      <c r="E5391" s="3790">
        <v>1125.58</v>
      </c>
      <c r="F5391" s="3792">
        <v>440699172</v>
      </c>
      <c r="G5391" s="3792">
        <v>170884000000</v>
      </c>
    </row>
    <row r="5392" spans="1:7">
      <c r="A5392" s="3791">
        <v>42823</v>
      </c>
      <c r="B5392" s="3790" t="s">
        <v>3076</v>
      </c>
      <c r="C5392" s="3790">
        <v>1126.94</v>
      </c>
      <c r="D5392" s="3790">
        <v>1116.22</v>
      </c>
      <c r="E5392" s="3790">
        <v>1124.9100000000001</v>
      </c>
      <c r="F5392" s="3792">
        <v>379399124</v>
      </c>
      <c r="G5392" s="3792">
        <v>170781000000</v>
      </c>
    </row>
    <row r="5393" spans="1:7">
      <c r="A5393" s="3791">
        <v>42824</v>
      </c>
      <c r="B5393" s="3790" t="s">
        <v>3075</v>
      </c>
      <c r="C5393" s="3790">
        <v>1139.17</v>
      </c>
      <c r="D5393" s="3790">
        <v>1125.55</v>
      </c>
      <c r="E5393" s="3790">
        <v>1137.26</v>
      </c>
      <c r="F5393" s="3792">
        <v>443176914</v>
      </c>
      <c r="G5393" s="3792">
        <v>172658000000</v>
      </c>
    </row>
    <row r="5394" spans="1:7">
      <c r="A5394" s="3791">
        <v>42825</v>
      </c>
      <c r="B5394" s="3790" t="s">
        <v>3074</v>
      </c>
      <c r="C5394" s="3790">
        <v>1137.68</v>
      </c>
      <c r="D5394" s="3790">
        <v>1112.46</v>
      </c>
      <c r="E5394" s="3790">
        <v>1113.76</v>
      </c>
      <c r="F5394" s="3792">
        <v>423518266</v>
      </c>
      <c r="G5394" s="3792">
        <v>169090000000</v>
      </c>
    </row>
    <row r="5395" spans="1:7">
      <c r="A5395" s="3791">
        <v>42828</v>
      </c>
      <c r="B5395" s="3790" t="s">
        <v>3073</v>
      </c>
      <c r="C5395" s="3790">
        <v>1127.43</v>
      </c>
      <c r="D5395" s="3790">
        <v>1116.3800000000001</v>
      </c>
      <c r="E5395" s="3790">
        <v>1122.98</v>
      </c>
      <c r="F5395" s="3792">
        <v>365450460</v>
      </c>
      <c r="G5395" s="3792">
        <v>170489000000</v>
      </c>
    </row>
    <row r="5396" spans="1:7">
      <c r="A5396" s="3791">
        <v>42829</v>
      </c>
      <c r="B5396" s="3790" t="s">
        <v>3072</v>
      </c>
      <c r="C5396" s="3790">
        <v>1137.07</v>
      </c>
      <c r="D5396" s="3790">
        <v>1116.21</v>
      </c>
      <c r="E5396" s="3790">
        <v>1135.98</v>
      </c>
      <c r="F5396" s="3792">
        <v>366522882</v>
      </c>
      <c r="G5396" s="3792">
        <v>172463000000</v>
      </c>
    </row>
    <row r="5397" spans="1:7">
      <c r="A5397" s="3791">
        <v>42830</v>
      </c>
      <c r="B5397" s="3790" t="s">
        <v>3071</v>
      </c>
      <c r="C5397" s="3790">
        <v>1157.45</v>
      </c>
      <c r="D5397" s="3790">
        <v>1139.6199999999999</v>
      </c>
      <c r="E5397" s="3790">
        <v>1152.49</v>
      </c>
      <c r="F5397" s="3792">
        <v>587198933</v>
      </c>
      <c r="G5397" s="3792">
        <v>174969000000</v>
      </c>
    </row>
    <row r="5398" spans="1:7">
      <c r="A5398" s="3791">
        <v>42831</v>
      </c>
      <c r="B5398" s="3790" t="s">
        <v>3070</v>
      </c>
      <c r="C5398" s="3790">
        <v>1150.3900000000001</v>
      </c>
      <c r="D5398" s="3790">
        <v>1140.4100000000001</v>
      </c>
      <c r="E5398" s="3790">
        <v>1148.75</v>
      </c>
      <c r="F5398" s="3792">
        <v>403059505</v>
      </c>
      <c r="G5398" s="3792">
        <v>174402000000</v>
      </c>
    </row>
    <row r="5399" spans="1:7">
      <c r="A5399" s="3791">
        <v>42832</v>
      </c>
      <c r="B5399" s="3790" t="s">
        <v>3069</v>
      </c>
      <c r="C5399" s="3790">
        <v>1143.6400000000001</v>
      </c>
      <c r="D5399" s="3790">
        <v>1110.8</v>
      </c>
      <c r="E5399" s="3790">
        <v>1113.45</v>
      </c>
      <c r="F5399" s="3792">
        <v>609982310</v>
      </c>
      <c r="G5399" s="3792">
        <v>169043000000</v>
      </c>
    </row>
    <row r="5400" spans="1:7">
      <c r="A5400" s="3791">
        <v>42835</v>
      </c>
      <c r="B5400" s="3790" t="s">
        <v>3068</v>
      </c>
      <c r="C5400" s="3790">
        <v>1110.47</v>
      </c>
      <c r="D5400" s="3790">
        <v>1079.76</v>
      </c>
      <c r="E5400" s="3790">
        <v>1084.26</v>
      </c>
      <c r="F5400" s="3792">
        <v>699440763</v>
      </c>
      <c r="G5400" s="3792">
        <v>164611000000</v>
      </c>
    </row>
    <row r="5401" spans="1:7">
      <c r="A5401" s="3791">
        <v>42836</v>
      </c>
      <c r="B5401" s="3790" t="s">
        <v>3067</v>
      </c>
      <c r="C5401" s="3790">
        <v>1103.55</v>
      </c>
      <c r="D5401" s="3790">
        <v>1083.1099999999999</v>
      </c>
      <c r="E5401" s="3790">
        <v>1091.08</v>
      </c>
      <c r="F5401" s="3792">
        <v>569213765</v>
      </c>
      <c r="G5401" s="3792">
        <v>165645000000</v>
      </c>
    </row>
    <row r="5402" spans="1:7">
      <c r="A5402" s="3791">
        <v>42837</v>
      </c>
      <c r="B5402" s="3790" t="s">
        <v>3066</v>
      </c>
      <c r="C5402" s="3790">
        <v>1102.49</v>
      </c>
      <c r="D5402" s="3790">
        <v>1075.68</v>
      </c>
      <c r="E5402" s="3790">
        <v>1078.72</v>
      </c>
      <c r="F5402" s="3792">
        <v>527030192</v>
      </c>
      <c r="G5402" s="3792">
        <v>163769000000</v>
      </c>
    </row>
    <row r="5403" spans="1:7">
      <c r="A5403" s="3791">
        <v>42838</v>
      </c>
      <c r="B5403" s="3790" t="s">
        <v>3065</v>
      </c>
      <c r="C5403" s="3790">
        <v>1090.83</v>
      </c>
      <c r="D5403" s="3790">
        <v>1066.93</v>
      </c>
      <c r="E5403" s="3790">
        <v>1089.3900000000001</v>
      </c>
      <c r="F5403" s="3792">
        <v>716118773</v>
      </c>
      <c r="G5403" s="3792">
        <v>165389000000</v>
      </c>
    </row>
    <row r="5404" spans="1:7">
      <c r="A5404" s="3791">
        <v>42839</v>
      </c>
      <c r="B5404" s="3790" t="s">
        <v>3064</v>
      </c>
      <c r="C5404" s="3790">
        <v>1088.31</v>
      </c>
      <c r="D5404" s="3790">
        <v>1071.72</v>
      </c>
      <c r="E5404" s="3790">
        <v>1073.1500000000001</v>
      </c>
      <c r="F5404" s="3792">
        <v>225120583</v>
      </c>
      <c r="G5404" s="3792">
        <v>162924000000</v>
      </c>
    </row>
    <row r="5405" spans="1:7">
      <c r="A5405" s="3791">
        <v>42842</v>
      </c>
      <c r="B5405" s="3790" t="s">
        <v>3062</v>
      </c>
      <c r="C5405" s="3790">
        <v>1095.58</v>
      </c>
      <c r="D5405" s="3790">
        <v>1065.1500000000001</v>
      </c>
      <c r="E5405" s="3790">
        <v>1094.27</v>
      </c>
      <c r="F5405" s="3792">
        <v>350912094</v>
      </c>
      <c r="G5405" s="3792">
        <v>166130000000</v>
      </c>
    </row>
    <row r="5406" spans="1:7">
      <c r="A5406" s="3791">
        <v>42843</v>
      </c>
      <c r="B5406" s="3790" t="s">
        <v>3061</v>
      </c>
      <c r="C5406" s="3790">
        <v>1098.48</v>
      </c>
      <c r="D5406" s="3790">
        <v>1075.71</v>
      </c>
      <c r="E5406" s="3790">
        <v>1077.21</v>
      </c>
      <c r="F5406" s="3792">
        <v>495883494</v>
      </c>
      <c r="G5406" s="3792">
        <v>163540000000</v>
      </c>
    </row>
    <row r="5407" spans="1:7">
      <c r="A5407" s="3791">
        <v>42844</v>
      </c>
      <c r="B5407" s="3790" t="s">
        <v>3060</v>
      </c>
      <c r="C5407" s="3790">
        <v>1085.07</v>
      </c>
      <c r="D5407" s="3790">
        <v>1068.55</v>
      </c>
      <c r="E5407" s="3790">
        <v>1068.55</v>
      </c>
      <c r="F5407" s="3792">
        <v>445203028</v>
      </c>
      <c r="G5407" s="3792">
        <v>162226000000</v>
      </c>
    </row>
    <row r="5408" spans="1:7">
      <c r="A5408" s="3791">
        <v>42845</v>
      </c>
      <c r="B5408" s="3790" t="s">
        <v>3059</v>
      </c>
      <c r="C5408" s="3790">
        <v>1083.6500000000001</v>
      </c>
      <c r="D5408" s="3790">
        <v>1062.9000000000001</v>
      </c>
      <c r="E5408" s="3790">
        <v>1083.3499999999999</v>
      </c>
      <c r="F5408" s="3792">
        <v>611304954</v>
      </c>
      <c r="G5408" s="3792">
        <v>164473000000</v>
      </c>
    </row>
    <row r="5409" spans="1:7">
      <c r="A5409" s="3791">
        <v>42846</v>
      </c>
      <c r="B5409" s="3790" t="s">
        <v>3058</v>
      </c>
      <c r="C5409" s="3790">
        <v>1094.54</v>
      </c>
      <c r="D5409" s="3790">
        <v>1078.8499999999999</v>
      </c>
      <c r="E5409" s="3790">
        <v>1084.17</v>
      </c>
      <c r="F5409" s="3792">
        <v>546812013</v>
      </c>
      <c r="G5409" s="3792">
        <v>164597000000</v>
      </c>
    </row>
    <row r="5410" spans="1:7">
      <c r="A5410" s="3791">
        <v>42849</v>
      </c>
      <c r="B5410" s="3790" t="s">
        <v>3057</v>
      </c>
      <c r="C5410" s="3790">
        <v>1116.58</v>
      </c>
      <c r="D5410" s="3790">
        <v>1090.46</v>
      </c>
      <c r="E5410" s="3790">
        <v>1116.58</v>
      </c>
      <c r="F5410" s="3792">
        <v>628828469</v>
      </c>
      <c r="G5410" s="3792">
        <v>169517000000</v>
      </c>
    </row>
    <row r="5411" spans="1:7">
      <c r="A5411" s="3791">
        <v>42850</v>
      </c>
      <c r="B5411" s="3790" t="s">
        <v>3056</v>
      </c>
      <c r="C5411" s="3790">
        <v>1124.0999999999999</v>
      </c>
      <c r="D5411" s="3790">
        <v>1111.26</v>
      </c>
      <c r="E5411" s="3790">
        <v>1120.8900000000001</v>
      </c>
      <c r="F5411" s="3792">
        <v>592812419</v>
      </c>
      <c r="G5411" s="3792">
        <v>170172000000</v>
      </c>
    </row>
    <row r="5412" spans="1:7">
      <c r="A5412" s="3791">
        <v>42851</v>
      </c>
      <c r="B5412" s="3790" t="s">
        <v>3055</v>
      </c>
      <c r="C5412" s="3790">
        <v>1125.07</v>
      </c>
      <c r="D5412" s="3790">
        <v>1107.7</v>
      </c>
      <c r="E5412" s="3790">
        <v>1119.1099999999999</v>
      </c>
      <c r="F5412" s="3792">
        <v>625544099</v>
      </c>
      <c r="G5412" s="3792">
        <v>169901000000</v>
      </c>
    </row>
    <row r="5413" spans="1:7">
      <c r="A5413" s="3791">
        <v>42852</v>
      </c>
      <c r="B5413" s="3790" t="s">
        <v>3054</v>
      </c>
      <c r="C5413" s="3790">
        <v>1119.24</v>
      </c>
      <c r="D5413" s="3790">
        <v>1105.55</v>
      </c>
      <c r="E5413" s="3790">
        <v>1106.92</v>
      </c>
      <c r="F5413" s="3792">
        <v>691482215</v>
      </c>
      <c r="G5413" s="3792">
        <v>168051000000</v>
      </c>
    </row>
    <row r="5414" spans="1:7">
      <c r="A5414" s="3791">
        <v>42853</v>
      </c>
      <c r="B5414" s="3790" t="s">
        <v>3053</v>
      </c>
      <c r="C5414" s="3790">
        <v>1123.57</v>
      </c>
      <c r="D5414" s="3790">
        <v>1111.8399999999999</v>
      </c>
      <c r="E5414" s="3790">
        <v>1114.43</v>
      </c>
      <c r="F5414" s="3792">
        <v>637639205</v>
      </c>
      <c r="G5414" s="3792">
        <v>169190000000</v>
      </c>
    </row>
    <row r="5415" spans="1:7">
      <c r="A5415" s="3791">
        <v>42857</v>
      </c>
      <c r="B5415" s="3790" t="s">
        <v>3052</v>
      </c>
      <c r="C5415" s="3790">
        <v>1129.49</v>
      </c>
      <c r="D5415" s="3790">
        <v>1117.02</v>
      </c>
      <c r="E5415" s="3790">
        <v>1120.22</v>
      </c>
      <c r="F5415" s="3792">
        <v>545945582</v>
      </c>
      <c r="G5415" s="3792">
        <v>170070000000</v>
      </c>
    </row>
    <row r="5416" spans="1:7">
      <c r="A5416" s="3791">
        <v>42858</v>
      </c>
      <c r="B5416" s="3790" t="s">
        <v>3051</v>
      </c>
      <c r="C5416" s="3790">
        <v>1120.3699999999999</v>
      </c>
      <c r="D5416" s="3790">
        <v>1096.3499999999999</v>
      </c>
      <c r="E5416" s="3790">
        <v>1096.3499999999999</v>
      </c>
      <c r="F5416" s="3792">
        <v>614140668</v>
      </c>
      <c r="G5416" s="3792">
        <v>166447000000</v>
      </c>
    </row>
    <row r="5417" spans="1:7">
      <c r="A5417" s="3791">
        <v>42859</v>
      </c>
      <c r="B5417" s="3790" t="s">
        <v>3050</v>
      </c>
      <c r="C5417" s="3790">
        <v>1101.51</v>
      </c>
      <c r="D5417" s="3790">
        <v>1081.22</v>
      </c>
      <c r="E5417" s="3790">
        <v>1081.22</v>
      </c>
      <c r="F5417" s="3792">
        <v>531245185</v>
      </c>
      <c r="G5417" s="3792">
        <v>164149000000</v>
      </c>
    </row>
    <row r="5418" spans="1:7">
      <c r="A5418" s="3791">
        <v>42860</v>
      </c>
      <c r="B5418" s="3790" t="s">
        <v>3049</v>
      </c>
      <c r="C5418" s="3790">
        <v>1085.68</v>
      </c>
      <c r="D5418" s="3790">
        <v>1063.5</v>
      </c>
      <c r="E5418" s="3790">
        <v>1085.68</v>
      </c>
      <c r="F5418" s="3792">
        <v>444061934</v>
      </c>
      <c r="G5418" s="3792">
        <v>164827000000</v>
      </c>
    </row>
    <row r="5419" spans="1:7">
      <c r="A5419" s="3791">
        <v>42865</v>
      </c>
      <c r="B5419" s="3790" t="s">
        <v>3048</v>
      </c>
      <c r="C5419" s="3790">
        <v>1111.6400000000001</v>
      </c>
      <c r="D5419" s="3790">
        <v>1086.3800000000001</v>
      </c>
      <c r="E5419" s="3790">
        <v>1111.6400000000001</v>
      </c>
      <c r="F5419" s="3792">
        <v>550284277</v>
      </c>
      <c r="G5419" s="3792">
        <v>168768000000</v>
      </c>
    </row>
    <row r="5420" spans="1:7">
      <c r="A5420" s="3791">
        <v>42866</v>
      </c>
      <c r="B5420" s="3790" t="s">
        <v>3047</v>
      </c>
      <c r="C5420" s="3790">
        <v>1116.8499999999999</v>
      </c>
      <c r="D5420" s="3790">
        <v>1098.7</v>
      </c>
      <c r="E5420" s="3790">
        <v>1105.83</v>
      </c>
      <c r="F5420" s="3792">
        <v>553480831</v>
      </c>
      <c r="G5420" s="3792">
        <v>167885000000</v>
      </c>
    </row>
    <row r="5421" spans="1:7">
      <c r="A5421" s="3791">
        <v>42867</v>
      </c>
      <c r="B5421" s="3790" t="s">
        <v>3046</v>
      </c>
      <c r="C5421" s="3790">
        <v>1106.9100000000001</v>
      </c>
      <c r="D5421" s="3790">
        <v>1091.03</v>
      </c>
      <c r="E5421" s="3790">
        <v>1099.75</v>
      </c>
      <c r="F5421" s="3792">
        <v>436119687</v>
      </c>
      <c r="G5421" s="3792">
        <v>166961000000</v>
      </c>
    </row>
    <row r="5422" spans="1:7">
      <c r="A5422" s="3791">
        <v>42870</v>
      </c>
      <c r="B5422" s="3790" t="s">
        <v>3045</v>
      </c>
      <c r="C5422" s="3790">
        <v>1119.98</v>
      </c>
      <c r="D5422" s="3790">
        <v>1101.03</v>
      </c>
      <c r="E5422" s="3790">
        <v>1119.98</v>
      </c>
      <c r="F5422" s="3792">
        <v>551543962</v>
      </c>
      <c r="G5422" s="3792">
        <v>170034000000</v>
      </c>
    </row>
    <row r="5423" spans="1:7">
      <c r="A5423" s="3791">
        <v>42871</v>
      </c>
      <c r="B5423" s="3790" t="s">
        <v>3044</v>
      </c>
      <c r="C5423" s="3790">
        <v>1120.99</v>
      </c>
      <c r="D5423" s="3790">
        <v>1110.96</v>
      </c>
      <c r="E5423" s="3790">
        <v>1112.95</v>
      </c>
      <c r="F5423" s="3792">
        <v>543076148</v>
      </c>
      <c r="G5423" s="3792">
        <v>168966000000</v>
      </c>
    </row>
    <row r="5424" spans="1:7">
      <c r="A5424" s="3791">
        <v>42872</v>
      </c>
      <c r="B5424" s="3790" t="s">
        <v>3043</v>
      </c>
      <c r="C5424" s="3790">
        <v>1109.78</v>
      </c>
      <c r="D5424" s="3790">
        <v>1097.56</v>
      </c>
      <c r="E5424" s="3790">
        <v>1104.3</v>
      </c>
      <c r="F5424" s="3792">
        <v>451183544</v>
      </c>
      <c r="G5424" s="3792">
        <v>167653000000</v>
      </c>
    </row>
    <row r="5425" spans="1:7">
      <c r="A5425" s="3791">
        <v>42873</v>
      </c>
      <c r="B5425" s="3790" t="s">
        <v>3042</v>
      </c>
      <c r="C5425" s="3790">
        <v>1098.0899999999999</v>
      </c>
      <c r="D5425" s="3790">
        <v>1068.3399999999999</v>
      </c>
      <c r="E5425" s="3790">
        <v>1076.8</v>
      </c>
      <c r="F5425" s="3792">
        <v>711431042</v>
      </c>
      <c r="G5425" s="3792">
        <v>163479000000</v>
      </c>
    </row>
    <row r="5426" spans="1:7">
      <c r="A5426" s="3791">
        <v>42874</v>
      </c>
      <c r="B5426" s="3790" t="s">
        <v>3041</v>
      </c>
      <c r="C5426" s="3790">
        <v>1092.26</v>
      </c>
      <c r="D5426" s="3790">
        <v>1077.5899999999999</v>
      </c>
      <c r="E5426" s="3790">
        <v>1087.75</v>
      </c>
      <c r="F5426" s="3792">
        <v>548758317</v>
      </c>
      <c r="G5426" s="3792">
        <v>165140000000</v>
      </c>
    </row>
    <row r="5427" spans="1:7">
      <c r="A5427" s="3791">
        <v>42877</v>
      </c>
      <c r="B5427" s="3790" t="s">
        <v>3040</v>
      </c>
      <c r="C5427" s="3790">
        <v>1093.48</v>
      </c>
      <c r="D5427" s="3790">
        <v>1076.4100000000001</v>
      </c>
      <c r="E5427" s="3790">
        <v>1083.58</v>
      </c>
      <c r="F5427" s="3792">
        <v>416228701</v>
      </c>
      <c r="G5427" s="3792">
        <v>164507000000</v>
      </c>
    </row>
    <row r="5428" spans="1:7">
      <c r="A5428" s="3791">
        <v>42878</v>
      </c>
      <c r="B5428" s="3790" t="s">
        <v>3038</v>
      </c>
      <c r="C5428" s="3790">
        <v>1098.93</v>
      </c>
      <c r="D5428" s="3790">
        <v>1082.1300000000001</v>
      </c>
      <c r="E5428" s="3790">
        <v>1096.83</v>
      </c>
      <c r="F5428" s="3792">
        <v>491307117</v>
      </c>
      <c r="G5428" s="3792">
        <v>166518000000</v>
      </c>
    </row>
    <row r="5429" spans="1:7">
      <c r="A5429" s="3791">
        <v>42879</v>
      </c>
      <c r="B5429" s="3790" t="s">
        <v>3037</v>
      </c>
      <c r="C5429" s="3790">
        <v>1100.92</v>
      </c>
      <c r="D5429" s="3790">
        <v>1080.57</v>
      </c>
      <c r="E5429" s="3790">
        <v>1087.5899999999999</v>
      </c>
      <c r="F5429" s="3792">
        <v>507537998</v>
      </c>
      <c r="G5429" s="3792">
        <v>165116000000</v>
      </c>
    </row>
    <row r="5430" spans="1:7">
      <c r="A5430" s="3791">
        <v>42880</v>
      </c>
      <c r="B5430" s="3790" t="s">
        <v>3036</v>
      </c>
      <c r="C5430" s="3790">
        <v>1100.05</v>
      </c>
      <c r="D5430" s="3790">
        <v>1083.52</v>
      </c>
      <c r="E5430" s="3790">
        <v>1083.52</v>
      </c>
      <c r="F5430" s="3792">
        <v>451314063</v>
      </c>
      <c r="G5430" s="3792">
        <v>164498000000</v>
      </c>
    </row>
    <row r="5431" spans="1:7">
      <c r="A5431" s="3791">
        <v>42881</v>
      </c>
      <c r="B5431" s="3790" t="s">
        <v>3035</v>
      </c>
      <c r="C5431" s="3790">
        <v>1078.95</v>
      </c>
      <c r="D5431" s="3790">
        <v>1069.18</v>
      </c>
      <c r="E5431" s="3790">
        <v>1073.04</v>
      </c>
      <c r="F5431" s="3792">
        <v>539703975</v>
      </c>
      <c r="G5431" s="3792">
        <v>162907000000</v>
      </c>
    </row>
  </sheetData>
  <autoFilter ref="A1:G1">
    <sortState ref="A2:G5431">
      <sortCondition ref="A1:A5431"/>
    </sortState>
  </autoFilter>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7"/>
  <sheetViews>
    <sheetView zoomScale="90" zoomScaleNormal="90" zoomScalePageLayoutView="90" workbookViewId="0">
      <pane xSplit="1" ySplit="6" topLeftCell="B58" activePane="bottomRight" state="frozen"/>
      <selection pane="topRight" activeCell="B1" sqref="B1"/>
      <selection pane="bottomLeft" activeCell="A7" sqref="A7"/>
      <selection pane="bottomRight" activeCell="D74" sqref="D74"/>
    </sheetView>
  </sheetViews>
  <sheetFormatPr baseColWidth="10" defaultColWidth="15.6640625" defaultRowHeight="12" x14ac:dyDescent="0"/>
  <cols>
    <col min="1" max="8" width="15.6640625" style="2403"/>
    <col min="9" max="9" width="13.83203125" style="2403" customWidth="1"/>
    <col min="10" max="12" width="15.6640625" style="2403"/>
    <col min="13" max="14" width="0" style="2403" hidden="1" customWidth="1"/>
    <col min="15" max="16384" width="15.6640625" style="2403"/>
  </cols>
  <sheetData>
    <row r="1" spans="1:24" ht="30.75" customHeight="1" thickBot="1">
      <c r="B1" s="4576" t="s">
        <v>652</v>
      </c>
      <c r="C1" s="4577"/>
      <c r="D1" s="4577"/>
      <c r="E1" s="4577"/>
      <c r="F1" s="4577"/>
      <c r="G1" s="4577"/>
      <c r="H1" s="4577"/>
      <c r="I1" s="4577"/>
      <c r="J1" s="4578"/>
      <c r="K1" s="4577"/>
      <c r="L1" s="4577"/>
      <c r="M1" s="4577"/>
      <c r="N1" s="4577"/>
      <c r="O1" s="4577"/>
      <c r="P1" s="4577"/>
      <c r="Q1" s="4577"/>
      <c r="R1" s="4577"/>
      <c r="S1" s="4577"/>
      <c r="T1" s="4577"/>
      <c r="U1" s="4577"/>
      <c r="V1" s="4577"/>
      <c r="W1" s="4577"/>
      <c r="X1" s="4579"/>
    </row>
    <row r="2" spans="1:24" ht="45" customHeight="1" thickBot="1">
      <c r="A2" s="2437"/>
      <c r="B2" s="646"/>
      <c r="C2" s="4576" t="s">
        <v>653</v>
      </c>
      <c r="D2" s="4578"/>
      <c r="E2" s="4578"/>
      <c r="F2" s="4578"/>
      <c r="G2" s="4578"/>
      <c r="H2" s="4578"/>
      <c r="I2" s="4580"/>
      <c r="J2" s="4583" t="s">
        <v>654</v>
      </c>
      <c r="K2" s="4576" t="s">
        <v>655</v>
      </c>
      <c r="L2" s="4578"/>
      <c r="M2" s="4578"/>
      <c r="N2" s="4578"/>
      <c r="O2" s="4578"/>
      <c r="P2" s="4578"/>
      <c r="Q2" s="4580"/>
      <c r="R2" s="4488" t="s">
        <v>877</v>
      </c>
      <c r="S2" s="4578"/>
      <c r="T2" s="4578"/>
      <c r="U2" s="4578"/>
      <c r="V2" s="4578"/>
      <c r="W2" s="4578"/>
      <c r="X2" s="4580"/>
    </row>
    <row r="3" spans="1:24" s="2402" customFormat="1" ht="78.75" customHeight="1">
      <c r="A3" s="2405"/>
      <c r="B3" s="2492" t="s">
        <v>656</v>
      </c>
      <c r="C3" s="2406" t="s">
        <v>657</v>
      </c>
      <c r="D3" s="2404" t="s">
        <v>658</v>
      </c>
      <c r="E3" s="2404" t="s">
        <v>659</v>
      </c>
      <c r="F3" s="2404" t="s">
        <v>2535</v>
      </c>
      <c r="G3" s="2404" t="s">
        <v>661</v>
      </c>
      <c r="H3" s="2404" t="s">
        <v>1465</v>
      </c>
      <c r="I3" s="2443" t="s">
        <v>663</v>
      </c>
      <c r="J3" s="4584"/>
      <c r="K3" s="2442" t="s">
        <v>664</v>
      </c>
      <c r="L3" s="2404" t="s">
        <v>665</v>
      </c>
      <c r="M3" s="2404" t="s">
        <v>666</v>
      </c>
      <c r="N3" s="2404" t="s">
        <v>667</v>
      </c>
      <c r="O3" s="2404" t="s">
        <v>668</v>
      </c>
      <c r="P3" s="2404" t="s">
        <v>669</v>
      </c>
      <c r="Q3" s="2443" t="s">
        <v>670</v>
      </c>
      <c r="R3" s="4581" t="s">
        <v>877</v>
      </c>
      <c r="S3" s="4582" t="s">
        <v>879</v>
      </c>
      <c r="T3" s="2404" t="s">
        <v>740</v>
      </c>
      <c r="U3" s="2404" t="s">
        <v>732</v>
      </c>
      <c r="V3" s="2444" t="s">
        <v>734</v>
      </c>
      <c r="W3" s="2404" t="s">
        <v>672</v>
      </c>
      <c r="X3" s="2443" t="s">
        <v>736</v>
      </c>
    </row>
    <row r="4" spans="1:24" ht="24">
      <c r="A4" s="2446" t="s">
        <v>673</v>
      </c>
      <c r="B4" s="2493"/>
      <c r="C4" s="2494" t="s">
        <v>674</v>
      </c>
      <c r="D4" s="2401"/>
      <c r="E4" s="2401"/>
      <c r="F4" s="2401" t="s">
        <v>675</v>
      </c>
      <c r="G4" s="2401" t="s">
        <v>676</v>
      </c>
      <c r="H4" s="2401" t="s">
        <v>677</v>
      </c>
      <c r="I4" s="2495" t="s">
        <v>678</v>
      </c>
      <c r="J4" s="2496" t="s">
        <v>679</v>
      </c>
      <c r="K4" s="2452" t="s">
        <v>680</v>
      </c>
      <c r="L4" s="646" t="s">
        <v>414</v>
      </c>
      <c r="M4" s="646" t="s">
        <v>681</v>
      </c>
      <c r="N4" s="521" t="s">
        <v>682</v>
      </c>
      <c r="O4" s="646" t="s">
        <v>683</v>
      </c>
      <c r="P4" s="2404" t="s">
        <v>684</v>
      </c>
      <c r="Q4" s="2435" t="s">
        <v>685</v>
      </c>
      <c r="R4" s="4581"/>
      <c r="S4" s="4582"/>
      <c r="T4" s="2404" t="s">
        <v>741</v>
      </c>
      <c r="U4" s="646" t="s">
        <v>731</v>
      </c>
      <c r="V4" s="646" t="s">
        <v>733</v>
      </c>
      <c r="W4" s="646" t="s">
        <v>686</v>
      </c>
      <c r="X4" s="2443" t="s">
        <v>735</v>
      </c>
    </row>
    <row r="5" spans="1:24" s="2460" customFormat="1" ht="15" hidden="1" customHeight="1">
      <c r="A5" s="2454"/>
      <c r="B5" s="2497"/>
      <c r="C5" s="2461"/>
      <c r="D5" s="2456" t="s">
        <v>687</v>
      </c>
      <c r="E5" s="2456"/>
      <c r="F5" s="2456"/>
      <c r="G5" s="2456"/>
      <c r="H5" s="2456"/>
      <c r="I5" s="2457"/>
      <c r="J5" s="2498" t="s">
        <v>688</v>
      </c>
      <c r="K5" s="2454"/>
      <c r="L5" s="644"/>
      <c r="M5" s="644"/>
      <c r="N5" s="644"/>
      <c r="O5" s="644"/>
      <c r="P5" s="644"/>
      <c r="Q5" s="2459"/>
      <c r="R5" s="2454"/>
      <c r="S5" s="644"/>
      <c r="T5" s="644"/>
      <c r="U5" s="644"/>
      <c r="V5" s="644"/>
      <c r="W5" s="644"/>
      <c r="X5" s="2459"/>
    </row>
    <row r="6" spans="1:24" s="2460" customFormat="1" ht="15" customHeight="1">
      <c r="A6" s="644"/>
      <c r="B6" s="2497"/>
      <c r="C6" s="2461"/>
      <c r="D6" s="2456"/>
      <c r="E6" s="2456"/>
      <c r="F6" s="2456"/>
      <c r="G6" s="2456"/>
      <c r="H6" s="2456"/>
      <c r="I6" s="2457"/>
      <c r="J6" s="2499"/>
      <c r="K6" s="2454"/>
      <c r="L6" s="644"/>
      <c r="M6" s="644"/>
      <c r="N6" s="644"/>
      <c r="O6" s="644"/>
      <c r="P6" s="644"/>
      <c r="Q6" s="2459"/>
      <c r="R6" s="2454"/>
      <c r="S6" s="644"/>
      <c r="T6" s="644"/>
      <c r="U6" s="644"/>
      <c r="V6" s="644"/>
      <c r="W6" s="644"/>
      <c r="X6" s="2459"/>
    </row>
    <row r="7" spans="1:24" s="2460" customFormat="1" ht="15" hidden="1" customHeight="1">
      <c r="A7" s="644"/>
      <c r="B7" s="2497"/>
      <c r="C7" s="2461"/>
      <c r="D7" s="2456"/>
      <c r="E7" s="2456"/>
      <c r="F7" s="2456"/>
      <c r="G7" s="2456"/>
      <c r="H7" s="2456"/>
      <c r="I7" s="2457"/>
      <c r="J7" s="2499"/>
      <c r="K7" s="2454"/>
      <c r="L7" s="644"/>
      <c r="M7" s="644"/>
      <c r="N7" s="644"/>
      <c r="O7" s="644"/>
      <c r="P7" s="644"/>
      <c r="Q7" s="2459"/>
      <c r="R7" s="2454"/>
      <c r="S7" s="644"/>
      <c r="T7" s="644"/>
      <c r="U7" s="644"/>
      <c r="V7" s="644"/>
      <c r="W7" s="644"/>
      <c r="X7" s="2459"/>
    </row>
    <row r="8" spans="1:24" hidden="1">
      <c r="A8" s="26">
        <v>1949</v>
      </c>
      <c r="B8" s="734"/>
      <c r="C8" s="2452"/>
      <c r="D8" s="646"/>
      <c r="E8" s="646"/>
      <c r="F8" s="646"/>
      <c r="G8" s="646"/>
      <c r="H8" s="646"/>
      <c r="I8" s="2453"/>
      <c r="J8" s="2453"/>
      <c r="K8" s="2452"/>
      <c r="L8" s="646"/>
      <c r="M8" s="646"/>
      <c r="N8" s="646"/>
      <c r="O8" s="646"/>
      <c r="P8" s="646"/>
      <c r="Q8" s="2453"/>
      <c r="R8" s="2452"/>
      <c r="S8" s="646"/>
      <c r="T8" s="646"/>
      <c r="U8" s="646"/>
      <c r="V8" s="646"/>
      <c r="W8" s="646"/>
      <c r="X8" s="2453"/>
    </row>
    <row r="9" spans="1:24" hidden="1">
      <c r="A9" s="26">
        <v>1950</v>
      </c>
      <c r="B9" s="734"/>
      <c r="C9" s="2452"/>
      <c r="D9" s="646"/>
      <c r="E9" s="646"/>
      <c r="F9" s="646"/>
      <c r="G9" s="646"/>
      <c r="H9" s="646"/>
      <c r="I9" s="2453"/>
      <c r="J9" s="2453"/>
      <c r="K9" s="2452"/>
      <c r="L9" s="646"/>
      <c r="M9" s="646"/>
      <c r="N9" s="646"/>
      <c r="O9" s="646"/>
      <c r="P9" s="646"/>
      <c r="Q9" s="2453"/>
      <c r="R9" s="2452"/>
      <c r="S9" s="646"/>
      <c r="T9" s="646"/>
      <c r="U9" s="646"/>
      <c r="V9" s="646"/>
      <c r="W9" s="646"/>
      <c r="X9" s="2453"/>
    </row>
    <row r="10" spans="1:24" hidden="1">
      <c r="A10" s="26">
        <v>1951</v>
      </c>
      <c r="B10" s="734"/>
      <c r="C10" s="2452"/>
      <c r="D10" s="646"/>
      <c r="E10" s="646"/>
      <c r="F10" s="646"/>
      <c r="G10" s="646"/>
      <c r="H10" s="646"/>
      <c r="I10" s="2453"/>
      <c r="J10" s="2453"/>
      <c r="K10" s="2452"/>
      <c r="L10" s="646"/>
      <c r="M10" s="646"/>
      <c r="N10" s="646"/>
      <c r="O10" s="646"/>
      <c r="P10" s="646"/>
      <c r="Q10" s="2453"/>
      <c r="R10" s="2452"/>
      <c r="S10" s="646"/>
      <c r="T10" s="646"/>
      <c r="U10" s="646"/>
      <c r="V10" s="646"/>
      <c r="W10" s="646"/>
      <c r="X10" s="2453"/>
    </row>
    <row r="11" spans="1:24" hidden="1">
      <c r="A11" s="26">
        <v>1952</v>
      </c>
      <c r="B11" s="734"/>
      <c r="C11" s="2452"/>
      <c r="D11" s="646"/>
      <c r="E11" s="646"/>
      <c r="F11" s="646"/>
      <c r="G11" s="646"/>
      <c r="H11" s="646"/>
      <c r="I11" s="2453"/>
      <c r="J11" s="2453"/>
      <c r="K11" s="2452"/>
      <c r="L11" s="646"/>
      <c r="M11" s="646"/>
      <c r="N11" s="646"/>
      <c r="O11" s="646"/>
      <c r="P11" s="646"/>
      <c r="Q11" s="2453"/>
      <c r="R11" s="2452"/>
      <c r="S11" s="646"/>
      <c r="T11" s="646"/>
      <c r="U11" s="646"/>
      <c r="V11" s="646"/>
      <c r="W11" s="646"/>
      <c r="X11" s="2453"/>
    </row>
    <row r="12" spans="1:24" hidden="1">
      <c r="A12" s="26">
        <v>1953</v>
      </c>
      <c r="B12" s="734"/>
      <c r="C12" s="2452"/>
      <c r="D12" s="646"/>
      <c r="E12" s="646"/>
      <c r="F12" s="646"/>
      <c r="G12" s="646"/>
      <c r="H12" s="646"/>
      <c r="I12" s="2453"/>
      <c r="J12" s="2453"/>
      <c r="K12" s="2452"/>
      <c r="L12" s="646"/>
      <c r="M12" s="646"/>
      <c r="N12" s="646"/>
      <c r="O12" s="646"/>
      <c r="P12" s="646"/>
      <c r="Q12" s="2453"/>
      <c r="R12" s="2454" t="e">
        <f>Dataincome!#REF!/Dataincome!#REF!*(D12-J12)</f>
        <v>#REF!</v>
      </c>
      <c r="S12" s="646"/>
      <c r="T12" s="646"/>
      <c r="U12" s="646"/>
      <c r="V12" s="646"/>
      <c r="W12" s="646"/>
      <c r="X12" s="2453"/>
    </row>
    <row r="13" spans="1:24" hidden="1">
      <c r="A13" s="26">
        <v>1954</v>
      </c>
      <c r="B13" s="734"/>
      <c r="C13" s="2452"/>
      <c r="D13" s="646"/>
      <c r="E13" s="646"/>
      <c r="F13" s="646"/>
      <c r="G13" s="646"/>
      <c r="H13" s="646"/>
      <c r="I13" s="2453"/>
      <c r="J13" s="2453"/>
      <c r="K13" s="2452"/>
      <c r="L13" s="646"/>
      <c r="M13" s="646"/>
      <c r="N13" s="646"/>
      <c r="O13" s="646"/>
      <c r="P13" s="646"/>
      <c r="Q13" s="2453"/>
      <c r="R13" s="2454" t="e">
        <f>Dataincome!#REF!/Dataincome!#REF!*(D13-J13)</f>
        <v>#REF!</v>
      </c>
      <c r="S13" s="646"/>
      <c r="T13" s="646"/>
      <c r="U13" s="646"/>
      <c r="V13" s="646"/>
      <c r="W13" s="646"/>
      <c r="X13" s="2453"/>
    </row>
    <row r="14" spans="1:24" hidden="1">
      <c r="A14" s="26">
        <v>1955</v>
      </c>
      <c r="B14" s="734"/>
      <c r="C14" s="2452"/>
      <c r="D14" s="646"/>
      <c r="E14" s="646"/>
      <c r="F14" s="646"/>
      <c r="G14" s="646"/>
      <c r="H14" s="646"/>
      <c r="I14" s="2453"/>
      <c r="J14" s="2453"/>
      <c r="K14" s="2452"/>
      <c r="L14" s="646"/>
      <c r="M14" s="646"/>
      <c r="N14" s="646"/>
      <c r="O14" s="646"/>
      <c r="P14" s="646"/>
      <c r="Q14" s="2453"/>
      <c r="R14" s="2454" t="e">
        <f>Dataincome!#REF!/Dataincome!#REF!*(D14-J14)</f>
        <v>#REF!</v>
      </c>
      <c r="S14" s="646"/>
      <c r="T14" s="646"/>
      <c r="U14" s="646"/>
      <c r="V14" s="646"/>
      <c r="W14" s="646"/>
      <c r="X14" s="2453"/>
    </row>
    <row r="15" spans="1:24" hidden="1">
      <c r="A15" s="26">
        <v>1956</v>
      </c>
      <c r="B15" s="734"/>
      <c r="C15" s="2452"/>
      <c r="D15" s="646"/>
      <c r="E15" s="646"/>
      <c r="F15" s="646"/>
      <c r="G15" s="646"/>
      <c r="H15" s="646"/>
      <c r="I15" s="2453"/>
      <c r="J15" s="2453"/>
      <c r="K15" s="2452"/>
      <c r="L15" s="646"/>
      <c r="M15" s="646"/>
      <c r="N15" s="646"/>
      <c r="O15" s="646"/>
      <c r="P15" s="646"/>
      <c r="Q15" s="2453"/>
      <c r="R15" s="2454" t="e">
        <f>Dataincome!#REF!/Dataincome!#REF!*(D15-J15)</f>
        <v>#REF!</v>
      </c>
      <c r="S15" s="646"/>
      <c r="T15" s="646"/>
      <c r="U15" s="646"/>
      <c r="V15" s="646"/>
      <c r="W15" s="646"/>
      <c r="X15" s="2453"/>
    </row>
    <row r="16" spans="1:24" hidden="1">
      <c r="A16" s="26">
        <v>1957</v>
      </c>
      <c r="B16" s="734"/>
      <c r="C16" s="2452"/>
      <c r="D16" s="646"/>
      <c r="E16" s="646"/>
      <c r="F16" s="646"/>
      <c r="G16" s="646"/>
      <c r="H16" s="646"/>
      <c r="I16" s="2453"/>
      <c r="J16" s="2453"/>
      <c r="K16" s="2452"/>
      <c r="L16" s="646"/>
      <c r="M16" s="646"/>
      <c r="N16" s="646"/>
      <c r="O16" s="646"/>
      <c r="P16" s="646"/>
      <c r="Q16" s="2453"/>
      <c r="R16" s="2454" t="e">
        <f>Dataincome!#REF!/Dataincome!#REF!*(D16-J16)</f>
        <v>#REF!</v>
      </c>
      <c r="S16" s="646"/>
      <c r="T16" s="646"/>
      <c r="U16" s="646"/>
      <c r="V16" s="646"/>
      <c r="W16" s="646"/>
      <c r="X16" s="2453"/>
    </row>
    <row r="17" spans="1:24" hidden="1">
      <c r="A17" s="26">
        <v>1958</v>
      </c>
      <c r="B17" s="734"/>
      <c r="C17" s="2452"/>
      <c r="D17" s="646"/>
      <c r="E17" s="646"/>
      <c r="F17" s="646"/>
      <c r="G17" s="646"/>
      <c r="H17" s="646"/>
      <c r="I17" s="2453"/>
      <c r="J17" s="2453"/>
      <c r="K17" s="2452"/>
      <c r="L17" s="646"/>
      <c r="M17" s="646"/>
      <c r="N17" s="646"/>
      <c r="O17" s="646"/>
      <c r="P17" s="646"/>
      <c r="Q17" s="2453"/>
      <c r="R17" s="2454" t="e">
        <f>Dataincome!#REF!/Dataincome!#REF!*(D17-J17)</f>
        <v>#REF!</v>
      </c>
      <c r="S17" s="646"/>
      <c r="T17" s="646"/>
      <c r="U17" s="646"/>
      <c r="V17" s="646"/>
      <c r="W17" s="646"/>
      <c r="X17" s="2453"/>
    </row>
    <row r="18" spans="1:24" hidden="1">
      <c r="A18" s="26">
        <v>1959</v>
      </c>
      <c r="B18" s="734"/>
      <c r="C18" s="2452"/>
      <c r="D18" s="646"/>
      <c r="E18" s="646"/>
      <c r="F18" s="646"/>
      <c r="G18" s="646"/>
      <c r="H18" s="646"/>
      <c r="I18" s="2453"/>
      <c r="J18" s="2453"/>
      <c r="K18" s="2452"/>
      <c r="L18" s="646"/>
      <c r="M18" s="646"/>
      <c r="N18" s="646"/>
      <c r="O18" s="646"/>
      <c r="P18" s="646"/>
      <c r="Q18" s="2453"/>
      <c r="R18" s="2454" t="e">
        <f>Dataincome!#REF!/Dataincome!#REF!*(D18-J18)</f>
        <v>#REF!</v>
      </c>
      <c r="S18" s="646"/>
      <c r="T18" s="646"/>
      <c r="U18" s="646"/>
      <c r="V18" s="646"/>
      <c r="W18" s="646"/>
      <c r="X18" s="2453"/>
    </row>
    <row r="19" spans="1:24" hidden="1">
      <c r="A19" s="26">
        <v>1960</v>
      </c>
      <c r="B19" s="734"/>
      <c r="C19" s="2452"/>
      <c r="D19" s="646"/>
      <c r="E19" s="646"/>
      <c r="F19" s="646"/>
      <c r="G19" s="646"/>
      <c r="H19" s="646"/>
      <c r="I19" s="2453"/>
      <c r="J19" s="2453"/>
      <c r="K19" s="2452"/>
      <c r="L19" s="646"/>
      <c r="M19" s="646"/>
      <c r="N19" s="646"/>
      <c r="O19" s="646"/>
      <c r="P19" s="646"/>
      <c r="Q19" s="2453"/>
      <c r="R19" s="2454" t="e">
        <f>Dataincome!EM8/Dataincome!EK8*(D19-J19)</f>
        <v>#DIV/0!</v>
      </c>
      <c r="S19" s="646"/>
      <c r="T19" s="646"/>
      <c r="U19" s="646"/>
      <c r="V19" s="646"/>
      <c r="W19" s="646"/>
      <c r="X19" s="2453"/>
    </row>
    <row r="20" spans="1:24" hidden="1">
      <c r="A20" s="26">
        <v>1961</v>
      </c>
      <c r="B20" s="734"/>
      <c r="C20" s="2452"/>
      <c r="D20" s="646"/>
      <c r="E20" s="646"/>
      <c r="F20" s="646"/>
      <c r="G20" s="646"/>
      <c r="H20" s="646"/>
      <c r="I20" s="2453"/>
      <c r="J20" s="2453"/>
      <c r="K20" s="2452"/>
      <c r="L20" s="646"/>
      <c r="M20" s="646"/>
      <c r="N20" s="646"/>
      <c r="O20" s="646"/>
      <c r="P20" s="646"/>
      <c r="Q20" s="2453"/>
      <c r="R20" s="2454" t="e">
        <f>Dataincome!EM9/Dataincome!EK9*(D20-J20)</f>
        <v>#DIV/0!</v>
      </c>
      <c r="S20" s="646"/>
      <c r="T20" s="646"/>
      <c r="U20" s="646"/>
      <c r="V20" s="646"/>
      <c r="W20" s="646"/>
      <c r="X20" s="2453"/>
    </row>
    <row r="21" spans="1:24" hidden="1">
      <c r="A21" s="26">
        <v>1962</v>
      </c>
      <c r="B21" s="734"/>
      <c r="C21" s="2452"/>
      <c r="D21" s="646"/>
      <c r="E21" s="646"/>
      <c r="F21" s="646"/>
      <c r="G21" s="646"/>
      <c r="H21" s="646"/>
      <c r="I21" s="2453"/>
      <c r="J21" s="2453"/>
      <c r="K21" s="2452"/>
      <c r="L21" s="646"/>
      <c r="M21" s="646"/>
      <c r="N21" s="646"/>
      <c r="O21" s="646"/>
      <c r="P21" s="646"/>
      <c r="Q21" s="2453"/>
      <c r="R21" s="2454" t="e">
        <f>Dataincome!EM10/Dataincome!EK10*(D21-J21)</f>
        <v>#DIV/0!</v>
      </c>
      <c r="S21" s="646"/>
      <c r="T21" s="646"/>
      <c r="U21" s="646"/>
      <c r="V21" s="646"/>
      <c r="W21" s="646"/>
      <c r="X21" s="2453"/>
    </row>
    <row r="22" spans="1:24" hidden="1">
      <c r="A22" s="26">
        <v>1963</v>
      </c>
      <c r="B22" s="734"/>
      <c r="C22" s="2452"/>
      <c r="D22" s="646"/>
      <c r="E22" s="646"/>
      <c r="F22" s="646"/>
      <c r="G22" s="646"/>
      <c r="H22" s="646"/>
      <c r="I22" s="2453"/>
      <c r="J22" s="2453"/>
      <c r="K22" s="2452"/>
      <c r="L22" s="646"/>
      <c r="M22" s="646"/>
      <c r="N22" s="646"/>
      <c r="O22" s="646"/>
      <c r="P22" s="646"/>
      <c r="Q22" s="2453"/>
      <c r="R22" s="2454" t="e">
        <f>Dataincome!EM11/Dataincome!EK11*(D22-J22)</f>
        <v>#DIV/0!</v>
      </c>
      <c r="S22" s="646"/>
      <c r="T22" s="646"/>
      <c r="U22" s="646"/>
      <c r="V22" s="646"/>
      <c r="W22" s="646"/>
      <c r="X22" s="2453"/>
    </row>
    <row r="23" spans="1:24" hidden="1">
      <c r="A23" s="26">
        <v>1964</v>
      </c>
      <c r="B23" s="734"/>
      <c r="C23" s="2452"/>
      <c r="D23" s="646"/>
      <c r="E23" s="646"/>
      <c r="F23" s="646"/>
      <c r="G23" s="646"/>
      <c r="H23" s="646"/>
      <c r="I23" s="2453"/>
      <c r="J23" s="2453"/>
      <c r="K23" s="2452"/>
      <c r="L23" s="646"/>
      <c r="M23" s="646"/>
      <c r="N23" s="646"/>
      <c r="O23" s="646"/>
      <c r="P23" s="646"/>
      <c r="Q23" s="2453"/>
      <c r="R23" s="2454" t="e">
        <f>Dataincome!EM12/Dataincome!EK12*(D23-J23)</f>
        <v>#DIV/0!</v>
      </c>
      <c r="S23" s="646"/>
      <c r="T23" s="646"/>
      <c r="U23" s="646"/>
      <c r="V23" s="646"/>
      <c r="W23" s="646"/>
      <c r="X23" s="2453"/>
    </row>
    <row r="24" spans="1:24" hidden="1">
      <c r="A24" s="26">
        <v>1965</v>
      </c>
      <c r="B24" s="734"/>
      <c r="C24" s="2452"/>
      <c r="D24" s="646"/>
      <c r="E24" s="646"/>
      <c r="F24" s="646"/>
      <c r="G24" s="646"/>
      <c r="H24" s="646"/>
      <c r="I24" s="2453"/>
      <c r="J24" s="2453"/>
      <c r="K24" s="2452"/>
      <c r="L24" s="646"/>
      <c r="M24" s="646"/>
      <c r="N24" s="646"/>
      <c r="O24" s="646"/>
      <c r="P24" s="646"/>
      <c r="Q24" s="2453"/>
      <c r="R24" s="2454" t="e">
        <f>Dataincome!EM13/Dataincome!EK13*(D24-J24)</f>
        <v>#DIV/0!</v>
      </c>
      <c r="S24" s="646"/>
      <c r="T24" s="646"/>
      <c r="U24" s="646"/>
      <c r="V24" s="646"/>
      <c r="W24" s="646"/>
      <c r="X24" s="2453"/>
    </row>
    <row r="25" spans="1:24" hidden="1">
      <c r="A25" s="26">
        <v>1966</v>
      </c>
      <c r="B25" s="734"/>
      <c r="C25" s="2452"/>
      <c r="D25" s="646"/>
      <c r="E25" s="646"/>
      <c r="F25" s="646"/>
      <c r="G25" s="646"/>
      <c r="H25" s="646"/>
      <c r="I25" s="2453"/>
      <c r="J25" s="2453"/>
      <c r="K25" s="2452"/>
      <c r="L25" s="646"/>
      <c r="M25" s="646"/>
      <c r="N25" s="646"/>
      <c r="O25" s="646"/>
      <c r="P25" s="646"/>
      <c r="Q25" s="2453"/>
      <c r="R25" s="2454" t="e">
        <f>Dataincome!EM14/Dataincome!EK14*(D25-J25)</f>
        <v>#DIV/0!</v>
      </c>
      <c r="S25" s="646"/>
      <c r="T25" s="646"/>
      <c r="U25" s="646"/>
      <c r="V25" s="646"/>
      <c r="W25" s="646"/>
      <c r="X25" s="2453"/>
    </row>
    <row r="26" spans="1:24" hidden="1">
      <c r="A26" s="26">
        <v>1967</v>
      </c>
      <c r="B26" s="734"/>
      <c r="C26" s="2452"/>
      <c r="D26" s="646"/>
      <c r="E26" s="646"/>
      <c r="F26" s="646"/>
      <c r="G26" s="646"/>
      <c r="H26" s="646"/>
      <c r="I26" s="2453"/>
      <c r="J26" s="2453"/>
      <c r="K26" s="2452"/>
      <c r="L26" s="646"/>
      <c r="M26" s="646"/>
      <c r="N26" s="646"/>
      <c r="O26" s="646"/>
      <c r="P26" s="646"/>
      <c r="Q26" s="2453"/>
      <c r="R26" s="2454" t="e">
        <f>Dataincome!EM15/Dataincome!EK15*(D26-J26)</f>
        <v>#DIV/0!</v>
      </c>
      <c r="S26" s="646"/>
      <c r="T26" s="646"/>
      <c r="U26" s="646"/>
      <c r="V26" s="646"/>
      <c r="W26" s="646"/>
      <c r="X26" s="2453"/>
    </row>
    <row r="27" spans="1:24" hidden="1">
      <c r="A27" s="26">
        <v>1968</v>
      </c>
      <c r="B27" s="734"/>
      <c r="C27" s="2452"/>
      <c r="D27" s="646"/>
      <c r="E27" s="646"/>
      <c r="F27" s="646"/>
      <c r="G27" s="646"/>
      <c r="H27" s="646"/>
      <c r="I27" s="2453"/>
      <c r="J27" s="2453"/>
      <c r="K27" s="2452"/>
      <c r="L27" s="646"/>
      <c r="M27" s="646"/>
      <c r="N27" s="646"/>
      <c r="O27" s="646"/>
      <c r="P27" s="646"/>
      <c r="Q27" s="2453"/>
      <c r="R27" s="2454" t="e">
        <f>Dataincome!EM16/Dataincome!EK16*(D27-J27)</f>
        <v>#DIV/0!</v>
      </c>
      <c r="S27" s="646"/>
      <c r="T27" s="646"/>
      <c r="U27" s="646"/>
      <c r="V27" s="646"/>
      <c r="W27" s="646"/>
      <c r="X27" s="2453"/>
    </row>
    <row r="28" spans="1:24" hidden="1">
      <c r="A28" s="26">
        <v>1969</v>
      </c>
      <c r="B28" s="734"/>
      <c r="C28" s="2452"/>
      <c r="D28" s="646"/>
      <c r="E28" s="646"/>
      <c r="F28" s="646"/>
      <c r="G28" s="646"/>
      <c r="H28" s="646"/>
      <c r="I28" s="2453"/>
      <c r="J28" s="2453"/>
      <c r="K28" s="2452"/>
      <c r="L28" s="646"/>
      <c r="M28" s="646"/>
      <c r="N28" s="646"/>
      <c r="O28" s="646"/>
      <c r="P28" s="646"/>
      <c r="Q28" s="2453"/>
      <c r="R28" s="2454" t="e">
        <f>Dataincome!EM17/Dataincome!EK17*(D28-J28)</f>
        <v>#DIV/0!</v>
      </c>
      <c r="S28" s="646"/>
      <c r="T28" s="646"/>
      <c r="U28" s="646"/>
      <c r="V28" s="646"/>
      <c r="W28" s="646"/>
      <c r="X28" s="2453"/>
    </row>
    <row r="29" spans="1:24">
      <c r="A29" s="26">
        <v>1970</v>
      </c>
      <c r="B29" s="2500"/>
      <c r="C29" s="2501"/>
      <c r="D29" s="2465"/>
      <c r="E29" s="2108"/>
      <c r="F29" s="2108"/>
      <c r="G29" s="2108"/>
      <c r="H29" s="2108"/>
      <c r="I29" s="2122"/>
      <c r="J29" s="2502"/>
      <c r="K29" s="243"/>
      <c r="L29" s="2503"/>
      <c r="M29" s="2108"/>
      <c r="N29" s="2108"/>
      <c r="O29" s="2504"/>
      <c r="P29" s="2504"/>
      <c r="Q29" s="2505"/>
      <c r="R29" s="2467"/>
      <c r="S29" s="2108"/>
      <c r="T29" s="2504"/>
      <c r="U29" s="644"/>
      <c r="V29" s="644"/>
      <c r="W29" s="646"/>
      <c r="X29" s="2453"/>
    </row>
    <row r="30" spans="1:24">
      <c r="A30" s="26">
        <v>1971</v>
      </c>
      <c r="B30" s="2500"/>
      <c r="C30" s="2501"/>
      <c r="D30" s="2465"/>
      <c r="E30" s="2108"/>
      <c r="F30" s="2108"/>
      <c r="G30" s="2108"/>
      <c r="H30" s="2506"/>
      <c r="I30" s="2122"/>
      <c r="J30" s="2502"/>
      <c r="K30" s="243"/>
      <c r="L30" s="2503"/>
      <c r="M30" s="2108"/>
      <c r="N30" s="2108"/>
      <c r="O30" s="2504"/>
      <c r="P30" s="2504"/>
      <c r="Q30" s="2505"/>
      <c r="R30" s="2467"/>
      <c r="S30" s="2108"/>
      <c r="T30" s="2504"/>
      <c r="U30" s="644"/>
      <c r="V30" s="644"/>
      <c r="W30" s="646"/>
      <c r="X30" s="2453"/>
    </row>
    <row r="31" spans="1:24">
      <c r="A31" s="26">
        <v>1972</v>
      </c>
      <c r="B31" s="2500"/>
      <c r="C31" s="2501"/>
      <c r="D31" s="2465"/>
      <c r="E31" s="2108"/>
      <c r="F31" s="2108"/>
      <c r="G31" s="2108"/>
      <c r="H31" s="2506"/>
      <c r="I31" s="2122"/>
      <c r="J31" s="2502"/>
      <c r="K31" s="243"/>
      <c r="L31" s="2503"/>
      <c r="M31" s="2108"/>
      <c r="N31" s="2108"/>
      <c r="O31" s="2504"/>
      <c r="P31" s="2504"/>
      <c r="Q31" s="2505"/>
      <c r="R31" s="2467"/>
      <c r="S31" s="2108"/>
      <c r="T31" s="2504"/>
      <c r="U31" s="644"/>
      <c r="V31" s="644"/>
      <c r="W31" s="646"/>
      <c r="X31" s="2453"/>
    </row>
    <row r="32" spans="1:24">
      <c r="A32" s="26">
        <v>1973</v>
      </c>
      <c r="B32" s="2500"/>
      <c r="C32" s="2501"/>
      <c r="D32" s="2465"/>
      <c r="E32" s="2108"/>
      <c r="F32" s="2108"/>
      <c r="G32" s="2108"/>
      <c r="H32" s="2506"/>
      <c r="I32" s="2122"/>
      <c r="J32" s="2502"/>
      <c r="K32" s="243"/>
      <c r="L32" s="2503"/>
      <c r="M32" s="2108"/>
      <c r="N32" s="2108"/>
      <c r="O32" s="2504"/>
      <c r="P32" s="2504"/>
      <c r="Q32" s="2505"/>
      <c r="R32" s="2467"/>
      <c r="S32" s="2108"/>
      <c r="T32" s="2504"/>
      <c r="U32" s="644"/>
      <c r="V32" s="644"/>
      <c r="W32" s="646"/>
      <c r="X32" s="2453"/>
    </row>
    <row r="33" spans="1:26">
      <c r="A33" s="26">
        <v>1974</v>
      </c>
      <c r="B33" s="2500"/>
      <c r="C33" s="2501"/>
      <c r="D33" s="2465"/>
      <c r="E33" s="2108"/>
      <c r="F33" s="2108"/>
      <c r="G33" s="2108"/>
      <c r="H33" s="2506"/>
      <c r="I33" s="2122"/>
      <c r="J33" s="2502"/>
      <c r="K33" s="243"/>
      <c r="L33" s="2503"/>
      <c r="M33" s="2108"/>
      <c r="N33" s="2108"/>
      <c r="O33" s="2504"/>
      <c r="P33" s="2504"/>
      <c r="Q33" s="2505"/>
      <c r="R33" s="2467"/>
      <c r="S33" s="2108"/>
      <c r="T33" s="2504"/>
      <c r="U33" s="644"/>
      <c r="V33" s="644"/>
      <c r="W33" s="646"/>
      <c r="X33" s="2453"/>
    </row>
    <row r="34" spans="1:26">
      <c r="A34" s="26">
        <v>1975</v>
      </c>
      <c r="B34" s="2500"/>
      <c r="C34" s="2501"/>
      <c r="D34" s="2465"/>
      <c r="E34" s="2108"/>
      <c r="F34" s="2108"/>
      <c r="G34" s="2108"/>
      <c r="H34" s="2506"/>
      <c r="I34" s="2122"/>
      <c r="J34" s="2502"/>
      <c r="K34" s="243"/>
      <c r="L34" s="2503"/>
      <c r="M34" s="2108"/>
      <c r="N34" s="2108"/>
      <c r="O34" s="2504"/>
      <c r="P34" s="2504"/>
      <c r="Q34" s="2505"/>
      <c r="R34" s="2467"/>
      <c r="S34" s="2108"/>
      <c r="T34" s="2504"/>
      <c r="U34" s="644"/>
      <c r="V34" s="644"/>
      <c r="W34" s="646"/>
      <c r="X34" s="2453"/>
    </row>
    <row r="35" spans="1:26">
      <c r="A35" s="26">
        <v>1976</v>
      </c>
      <c r="B35" s="2500"/>
      <c r="C35" s="2501"/>
      <c r="D35" s="2465"/>
      <c r="E35" s="2108"/>
      <c r="F35" s="2108"/>
      <c r="G35" s="2108"/>
      <c r="H35" s="2506"/>
      <c r="I35" s="2122"/>
      <c r="J35" s="2502"/>
      <c r="K35" s="243"/>
      <c r="L35" s="2503"/>
      <c r="M35" s="2108"/>
      <c r="N35" s="2108"/>
      <c r="O35" s="2504"/>
      <c r="P35" s="2504"/>
      <c r="Q35" s="2505"/>
      <c r="R35" s="2467"/>
      <c r="S35" s="2108"/>
      <c r="T35" s="2504"/>
      <c r="U35" s="644"/>
      <c r="V35" s="644"/>
      <c r="W35" s="646"/>
      <c r="X35" s="2453"/>
    </row>
    <row r="36" spans="1:26">
      <c r="A36" s="26">
        <v>1977</v>
      </c>
      <c r="B36" s="2500"/>
      <c r="C36" s="2501"/>
      <c r="D36" s="2465"/>
      <c r="E36" s="2108"/>
      <c r="F36" s="2108"/>
      <c r="G36" s="2108"/>
      <c r="H36" s="2506"/>
      <c r="I36" s="2122"/>
      <c r="J36" s="2502"/>
      <c r="K36" s="243"/>
      <c r="L36" s="2503"/>
      <c r="M36" s="2108"/>
      <c r="N36" s="2108"/>
      <c r="O36" s="2504"/>
      <c r="P36" s="2504"/>
      <c r="Q36" s="2505"/>
      <c r="R36" s="2467"/>
      <c r="S36" s="2108"/>
      <c r="T36" s="2504"/>
      <c r="U36" s="644"/>
      <c r="V36" s="644"/>
      <c r="W36" s="646"/>
      <c r="X36" s="2453"/>
    </row>
    <row r="37" spans="1:26">
      <c r="A37" s="16">
        <v>1978</v>
      </c>
      <c r="B37" s="2500"/>
      <c r="C37" s="2501"/>
      <c r="D37" s="2465"/>
      <c r="E37" s="2108"/>
      <c r="F37" s="2108"/>
      <c r="G37" s="2108"/>
      <c r="H37" s="2506"/>
      <c r="I37" s="2122"/>
      <c r="J37" s="2502"/>
      <c r="K37" s="243"/>
      <c r="L37" s="2503"/>
      <c r="M37" s="2108"/>
      <c r="N37" s="2108"/>
      <c r="O37" s="2504"/>
      <c r="P37" s="2504"/>
      <c r="Q37" s="2505"/>
      <c r="R37" s="2467"/>
      <c r="S37" s="2108"/>
      <c r="T37" s="2504"/>
      <c r="U37" s="644"/>
      <c r="V37" s="644"/>
      <c r="W37" s="646"/>
      <c r="X37" s="2453"/>
    </row>
    <row r="38" spans="1:26" s="2460" customFormat="1">
      <c r="A38" s="2479">
        <v>1979</v>
      </c>
      <c r="B38" s="2500"/>
      <c r="C38" s="2507"/>
      <c r="D38" s="2470"/>
      <c r="E38" s="2470"/>
      <c r="F38" s="2470"/>
      <c r="G38" s="2470"/>
      <c r="H38" s="2470"/>
      <c r="I38" s="2472"/>
      <c r="J38" s="2472"/>
      <c r="K38" s="243"/>
      <c r="L38" s="2470"/>
      <c r="M38" s="2470"/>
      <c r="N38" s="2470"/>
      <c r="O38" s="2470"/>
      <c r="P38" s="2470"/>
      <c r="Q38" s="2122"/>
      <c r="R38" s="2467"/>
      <c r="S38" s="2108"/>
      <c r="T38" s="2470"/>
      <c r="U38" s="2470"/>
      <c r="V38" s="2470"/>
      <c r="W38" s="964"/>
      <c r="X38" s="2472"/>
      <c r="Z38" s="1279" t="e">
        <f>F38/D38</f>
        <v>#DIV/0!</v>
      </c>
    </row>
    <row r="39" spans="1:26" s="2460" customFormat="1">
      <c r="A39" s="643">
        <v>1980</v>
      </c>
      <c r="B39" s="2500"/>
      <c r="C39" s="2507"/>
      <c r="D39" s="2470"/>
      <c r="E39" s="2470"/>
      <c r="F39" s="2470"/>
      <c r="G39" s="2470"/>
      <c r="H39" s="2470"/>
      <c r="I39" s="2472"/>
      <c r="J39" s="2472"/>
      <c r="K39" s="243"/>
      <c r="L39" s="2470"/>
      <c r="M39" s="2470"/>
      <c r="N39" s="2470"/>
      <c r="O39" s="2470"/>
      <c r="P39" s="2470"/>
      <c r="Q39" s="2122"/>
      <c r="R39" s="2467"/>
      <c r="S39" s="2108"/>
      <c r="T39" s="2470"/>
      <c r="U39" s="2470"/>
      <c r="V39" s="2470"/>
      <c r="W39" s="964"/>
      <c r="X39" s="2472"/>
      <c r="Z39" s="1279" t="e">
        <f t="shared" ref="Z39:Z74" si="0">F39/D39</f>
        <v>#DIV/0!</v>
      </c>
    </row>
    <row r="40" spans="1:26" s="2460" customFormat="1">
      <c r="A40" s="643">
        <v>1981</v>
      </c>
      <c r="B40" s="2500"/>
      <c r="C40" s="2507"/>
      <c r="D40" s="2470"/>
      <c r="E40" s="2470"/>
      <c r="F40" s="2470"/>
      <c r="G40" s="2470"/>
      <c r="H40" s="2470"/>
      <c r="I40" s="2472"/>
      <c r="J40" s="2472"/>
      <c r="K40" s="243"/>
      <c r="L40" s="2470"/>
      <c r="M40" s="2470"/>
      <c r="N40" s="2470"/>
      <c r="O40" s="2470"/>
      <c r="P40" s="2470"/>
      <c r="Q40" s="2122"/>
      <c r="R40" s="2467"/>
      <c r="S40" s="2108"/>
      <c r="T40" s="2470"/>
      <c r="U40" s="2470"/>
      <c r="V40" s="2470"/>
      <c r="W40" s="964"/>
      <c r="X40" s="2472"/>
      <c r="Z40" s="1279" t="e">
        <f t="shared" si="0"/>
        <v>#DIV/0!</v>
      </c>
    </row>
    <row r="41" spans="1:26" s="2460" customFormat="1">
      <c r="A41" s="643">
        <v>1982</v>
      </c>
      <c r="B41" s="2500"/>
      <c r="C41" s="2507"/>
      <c r="D41" s="2470"/>
      <c r="E41" s="2470"/>
      <c r="F41" s="2470"/>
      <c r="G41" s="2470"/>
      <c r="H41" s="2470"/>
      <c r="I41" s="2472"/>
      <c r="J41" s="2472"/>
      <c r="K41" s="243"/>
      <c r="L41" s="2470"/>
      <c r="M41" s="2470"/>
      <c r="N41" s="2470"/>
      <c r="O41" s="2470"/>
      <c r="P41" s="2470"/>
      <c r="Q41" s="2122"/>
      <c r="R41" s="2467"/>
      <c r="S41" s="2108"/>
      <c r="T41" s="2470"/>
      <c r="U41" s="2470"/>
      <c r="V41" s="2470"/>
      <c r="W41" s="964"/>
      <c r="X41" s="2472"/>
      <c r="Z41" s="1279" t="e">
        <f t="shared" si="0"/>
        <v>#DIV/0!</v>
      </c>
    </row>
    <row r="42" spans="1:26" s="2460" customFormat="1">
      <c r="A42" s="643">
        <v>1983</v>
      </c>
      <c r="B42" s="2500"/>
      <c r="C42" s="2507"/>
      <c r="D42" s="2470"/>
      <c r="E42" s="2470"/>
      <c r="F42" s="2470"/>
      <c r="G42" s="2470"/>
      <c r="H42" s="2470"/>
      <c r="I42" s="2472"/>
      <c r="J42" s="2472"/>
      <c r="K42" s="243"/>
      <c r="L42" s="2470"/>
      <c r="M42" s="2470"/>
      <c r="N42" s="2470"/>
      <c r="O42" s="2470"/>
      <c r="P42" s="2470"/>
      <c r="Q42" s="2122"/>
      <c r="R42" s="2467"/>
      <c r="S42" s="2108"/>
      <c r="T42" s="2470"/>
      <c r="U42" s="2470"/>
      <c r="V42" s="2470"/>
      <c r="W42" s="964"/>
      <c r="X42" s="2472"/>
      <c r="Z42" s="1279" t="e">
        <f t="shared" si="0"/>
        <v>#DIV/0!</v>
      </c>
    </row>
    <row r="43" spans="1:26" s="2460" customFormat="1">
      <c r="A43" s="643">
        <v>1984</v>
      </c>
      <c r="B43" s="2500"/>
      <c r="C43" s="2507"/>
      <c r="D43" s="2470"/>
      <c r="E43" s="2470"/>
      <c r="F43" s="2470"/>
      <c r="G43" s="2470"/>
      <c r="H43" s="2470"/>
      <c r="I43" s="2472"/>
      <c r="J43" s="2472"/>
      <c r="K43" s="243"/>
      <c r="L43" s="2470"/>
      <c r="M43" s="2470"/>
      <c r="N43" s="2470"/>
      <c r="O43" s="2470"/>
      <c r="P43" s="2470"/>
      <c r="Q43" s="2122"/>
      <c r="R43" s="2467"/>
      <c r="S43" s="2108"/>
      <c r="T43" s="2470"/>
      <c r="U43" s="2470"/>
      <c r="V43" s="2470"/>
      <c r="W43" s="964"/>
      <c r="X43" s="2472"/>
      <c r="Z43" s="1279" t="e">
        <f t="shared" si="0"/>
        <v>#DIV/0!</v>
      </c>
    </row>
    <row r="44" spans="1:26" s="2460" customFormat="1">
      <c r="A44" s="643">
        <v>1985</v>
      </c>
      <c r="B44" s="2500"/>
      <c r="C44" s="2507"/>
      <c r="D44" s="2470"/>
      <c r="E44" s="2470"/>
      <c r="F44" s="2470"/>
      <c r="G44" s="2470"/>
      <c r="H44" s="2470"/>
      <c r="I44" s="2472"/>
      <c r="J44" s="2472"/>
      <c r="K44" s="243"/>
      <c r="L44" s="2470"/>
      <c r="M44" s="2470"/>
      <c r="N44" s="2470"/>
      <c r="O44" s="2470"/>
      <c r="P44" s="2470"/>
      <c r="Q44" s="2122"/>
      <c r="R44" s="2467"/>
      <c r="S44" s="2108"/>
      <c r="T44" s="2470"/>
      <c r="U44" s="2470"/>
      <c r="V44" s="2470"/>
      <c r="W44" s="964"/>
      <c r="X44" s="2472"/>
      <c r="Z44" s="1279" t="e">
        <f t="shared" si="0"/>
        <v>#DIV/0!</v>
      </c>
    </row>
    <row r="45" spans="1:26" s="2460" customFormat="1">
      <c r="A45" s="643">
        <v>1986</v>
      </c>
      <c r="B45" s="2500"/>
      <c r="C45" s="2507"/>
      <c r="D45" s="2470"/>
      <c r="E45" s="2470"/>
      <c r="F45" s="2470"/>
      <c r="G45" s="2470"/>
      <c r="H45" s="2470"/>
      <c r="I45" s="2472"/>
      <c r="J45" s="2472"/>
      <c r="K45" s="243"/>
      <c r="L45" s="2470"/>
      <c r="M45" s="2470"/>
      <c r="N45" s="2470"/>
      <c r="O45" s="2470"/>
      <c r="P45" s="2470"/>
      <c r="Q45" s="2122"/>
      <c r="R45" s="2467"/>
      <c r="S45" s="2108"/>
      <c r="T45" s="2470"/>
      <c r="U45" s="2470"/>
      <c r="V45" s="2470"/>
      <c r="W45" s="964"/>
      <c r="X45" s="2472"/>
      <c r="Z45" s="1279" t="e">
        <f t="shared" si="0"/>
        <v>#DIV/0!</v>
      </c>
    </row>
    <row r="46" spans="1:26" s="2460" customFormat="1">
      <c r="A46" s="643">
        <v>1987</v>
      </c>
      <c r="B46" s="2500"/>
      <c r="C46" s="2507"/>
      <c r="D46" s="2470"/>
      <c r="E46" s="2470"/>
      <c r="F46" s="2470"/>
      <c r="G46" s="2470"/>
      <c r="H46" s="2470"/>
      <c r="I46" s="2472"/>
      <c r="J46" s="2472"/>
      <c r="K46" s="243"/>
      <c r="L46" s="2470"/>
      <c r="M46" s="2470"/>
      <c r="N46" s="2470"/>
      <c r="O46" s="2470"/>
      <c r="P46" s="2470"/>
      <c r="Q46" s="2122"/>
      <c r="R46" s="2467"/>
      <c r="S46" s="2108"/>
      <c r="T46" s="2470"/>
      <c r="U46" s="2470"/>
      <c r="V46" s="2470"/>
      <c r="W46" s="964"/>
      <c r="X46" s="2472"/>
      <c r="Z46" s="1279" t="e">
        <f t="shared" si="0"/>
        <v>#DIV/0!</v>
      </c>
    </row>
    <row r="47" spans="1:26" s="2460" customFormat="1">
      <c r="A47" s="643">
        <v>1988</v>
      </c>
      <c r="B47" s="2500"/>
      <c r="C47" s="2507"/>
      <c r="D47" s="2470"/>
      <c r="E47" s="2470"/>
      <c r="F47" s="2470"/>
      <c r="G47" s="2470"/>
      <c r="H47" s="2470"/>
      <c r="I47" s="2472"/>
      <c r="J47" s="2472"/>
      <c r="K47" s="243"/>
      <c r="L47" s="2470"/>
      <c r="M47" s="2470"/>
      <c r="N47" s="2470"/>
      <c r="O47" s="2470"/>
      <c r="P47" s="2470"/>
      <c r="Q47" s="2122"/>
      <c r="R47" s="2467"/>
      <c r="S47" s="2108"/>
      <c r="T47" s="2470"/>
      <c r="U47" s="2470"/>
      <c r="V47" s="2470"/>
      <c r="W47" s="964"/>
      <c r="X47" s="2472"/>
      <c r="Z47" s="1279" t="e">
        <f t="shared" si="0"/>
        <v>#DIV/0!</v>
      </c>
    </row>
    <row r="48" spans="1:26" s="2460" customFormat="1">
      <c r="A48" s="643">
        <v>1989</v>
      </c>
      <c r="B48" s="2500"/>
      <c r="C48" s="2507"/>
      <c r="D48" s="2470"/>
      <c r="E48" s="2470"/>
      <c r="F48" s="2470"/>
      <c r="G48" s="2470"/>
      <c r="H48" s="2470"/>
      <c r="I48" s="2472"/>
      <c r="J48" s="2472"/>
      <c r="K48" s="2093"/>
      <c r="L48" s="2512"/>
      <c r="M48" s="2512"/>
      <c r="N48" s="2512"/>
      <c r="O48" s="2512"/>
      <c r="P48" s="2512"/>
      <c r="Q48" s="2106"/>
      <c r="R48" s="2467"/>
      <c r="S48" s="2108"/>
      <c r="T48" s="2470"/>
      <c r="U48" s="2470"/>
      <c r="V48" s="2512"/>
      <c r="W48" s="2513"/>
      <c r="X48" s="2508"/>
      <c r="Z48" s="1279" t="e">
        <f t="shared" si="0"/>
        <v>#DIV/0!</v>
      </c>
    </row>
    <row r="49" spans="1:26" s="2460" customFormat="1">
      <c r="A49" s="643">
        <v>1990</v>
      </c>
      <c r="B49" s="2087" t="e">
        <f t="shared" ref="B49:B55" si="1">C49+K49-J49</f>
        <v>#VALUE!</v>
      </c>
      <c r="C49" s="2511">
        <f t="shared" ref="C49:C55" si="2">D49+E49</f>
        <v>0.2213789134013506</v>
      </c>
      <c r="D49" s="2664">
        <f>HousEstim!C8*0.85/1000</f>
        <v>0.2213789134013506</v>
      </c>
      <c r="E49" s="2512"/>
      <c r="F49" s="2470">
        <f>RawDatawealth!F49</f>
        <v>0</v>
      </c>
      <c r="G49" s="2470">
        <f>RawDatawealth!G49</f>
        <v>0</v>
      </c>
      <c r="H49" s="2470">
        <f>RawDatawealth!H49</f>
        <v>0</v>
      </c>
      <c r="I49" s="2472">
        <f>RawDatawealth!I49</f>
        <v>0</v>
      </c>
      <c r="J49" s="2508" t="e">
        <f>DataFBS!DH11/1000</f>
        <v>#VALUE!</v>
      </c>
      <c r="K49" s="2093">
        <f t="shared" ref="K49:K55" si="3">L49+O49+Q49+P49</f>
        <v>0</v>
      </c>
      <c r="L49" s="2512">
        <f>RawDatawealth2009!L49</f>
        <v>0</v>
      </c>
      <c r="M49" s="2512">
        <f>RawDatawealth2009!M49</f>
        <v>0</v>
      </c>
      <c r="N49" s="2512">
        <f>RawDatawealth2009!N49</f>
        <v>0</v>
      </c>
      <c r="O49" s="2512">
        <f>RawDatawealth2009!O49</f>
        <v>0</v>
      </c>
      <c r="P49" s="2512">
        <f>RawDatawealth2009!P49</f>
        <v>0</v>
      </c>
      <c r="Q49" s="2106">
        <f t="shared" ref="Q49:Q53" si="4">V49-U49</f>
        <v>0</v>
      </c>
      <c r="R49" s="2467" t="e">
        <f>Dataincome!EL38/Dataincome!EJ38*(D49-J49)</f>
        <v>#DIV/0!</v>
      </c>
      <c r="S49" s="2108" t="e">
        <f>Dataincome!EM38/Dataincome!EJ38*(D49-J49)</f>
        <v>#DIV/0!</v>
      </c>
      <c r="T49" s="2470">
        <f>RawDatawealth2009!T49</f>
        <v>0</v>
      </c>
      <c r="U49" s="2470">
        <f>RawDatawealth2009!U49</f>
        <v>0</v>
      </c>
      <c r="V49" s="2512">
        <f>RawDatawealth!V49</f>
        <v>0</v>
      </c>
      <c r="W49" s="2513" t="e">
        <f t="shared" ref="W49:W55" si="5">U49/V49</f>
        <v>#DIV/0!</v>
      </c>
      <c r="X49" s="2508">
        <f t="shared" ref="X49:X73" si="6">P49-U49</f>
        <v>0</v>
      </c>
      <c r="Z49" s="1279">
        <f t="shared" si="0"/>
        <v>0</v>
      </c>
    </row>
    <row r="50" spans="1:26" s="2460" customFormat="1">
      <c r="A50" s="643">
        <v>1991</v>
      </c>
      <c r="B50" s="2087">
        <f t="shared" si="1"/>
        <v>0.75326146004380767</v>
      </c>
      <c r="C50" s="2511">
        <f t="shared" si="2"/>
        <v>0.41177574575809345</v>
      </c>
      <c r="D50" s="2664">
        <f>HousEstim!C9*0.85/1000</f>
        <v>0.41177574575809345</v>
      </c>
      <c r="E50" s="2604">
        <f>DataODC!H6/1000</f>
        <v>0</v>
      </c>
      <c r="F50" s="2470">
        <f>RawDatawealth!F50</f>
        <v>0</v>
      </c>
      <c r="G50" s="2470">
        <f>RawDatawealth!G50</f>
        <v>0</v>
      </c>
      <c r="H50" s="2470">
        <f>RawDatawealth!H50</f>
        <v>0</v>
      </c>
      <c r="I50" s="2472">
        <f>RawDatawealth!I50</f>
        <v>0</v>
      </c>
      <c r="J50" s="2764">
        <f>DataFBS!DH13/1000</f>
        <v>2.8799999999999996E-2</v>
      </c>
      <c r="K50" s="2093">
        <f t="shared" si="3"/>
        <v>0.37028571428571427</v>
      </c>
      <c r="L50" s="2512">
        <f>RawDatawealth2009!L50</f>
        <v>0</v>
      </c>
      <c r="M50" s="2512">
        <f>RawDatawealth2009!M50</f>
        <v>0</v>
      </c>
      <c r="N50" s="2512">
        <f>RawDatawealth2009!N50</f>
        <v>0</v>
      </c>
      <c r="O50" s="2512">
        <f>RawDatawealth2009!O50</f>
        <v>0</v>
      </c>
      <c r="P50" s="2512">
        <f>RawDatawealth2009!P50</f>
        <v>0</v>
      </c>
      <c r="Q50" s="2106">
        <f t="shared" si="4"/>
        <v>0.37028571428571427</v>
      </c>
      <c r="R50" s="2467" t="e">
        <f>Dataincome!EL39/Dataincome!EJ39*(D50-J50)</f>
        <v>#DIV/0!</v>
      </c>
      <c r="S50" s="2108" t="e">
        <f>Dataincome!EM39/Dataincome!EJ39*(D50-J50)</f>
        <v>#DIV/0!</v>
      </c>
      <c r="T50" s="2470">
        <f>RawDatawealth2009!T50</f>
        <v>0</v>
      </c>
      <c r="U50" s="2470">
        <f>RawDatawealth2009!U50</f>
        <v>0</v>
      </c>
      <c r="V50" s="2512">
        <f>RawDatawealth!V50</f>
        <v>0.37028571428571427</v>
      </c>
      <c r="W50" s="2513">
        <f t="shared" si="5"/>
        <v>0</v>
      </c>
      <c r="X50" s="2508">
        <f t="shared" si="6"/>
        <v>0</v>
      </c>
      <c r="Z50" s="1279">
        <f t="shared" si="0"/>
        <v>0</v>
      </c>
    </row>
    <row r="51" spans="1:26" s="2460" customFormat="1">
      <c r="A51" s="643">
        <v>1992</v>
      </c>
      <c r="B51" s="2087">
        <f t="shared" si="1"/>
        <v>9.8761883555544667</v>
      </c>
      <c r="C51" s="2511">
        <f t="shared" si="2"/>
        <v>9.1226010539671663</v>
      </c>
      <c r="D51" s="2663">
        <f>HousEstim!C10*0.85/1000</f>
        <v>9.1226010539671663</v>
      </c>
      <c r="E51" s="2512">
        <f>DataODC!H7/1000</f>
        <v>0</v>
      </c>
      <c r="F51" s="2470">
        <f>RawDatawealth!F51</f>
        <v>0</v>
      </c>
      <c r="G51" s="2470">
        <f>RawDatawealth!G51</f>
        <v>0</v>
      </c>
      <c r="H51" s="2470">
        <f>RawDatawealth!H51</f>
        <v>0</v>
      </c>
      <c r="I51" s="2472">
        <f>RawDatawealth!I51</f>
        <v>0</v>
      </c>
      <c r="J51" s="2764">
        <f>DataFBS!DH14/1000</f>
        <v>6.355555555555556E-2</v>
      </c>
      <c r="K51" s="2093">
        <f t="shared" si="3"/>
        <v>0.81714285714285739</v>
      </c>
      <c r="L51" s="2512">
        <f>RawDatawealth2009!L51</f>
        <v>0</v>
      </c>
      <c r="M51" s="2512">
        <f>RawDatawealth2009!M51</f>
        <v>0</v>
      </c>
      <c r="N51" s="2512">
        <f>RawDatawealth2009!N51</f>
        <v>0</v>
      </c>
      <c r="O51" s="2512">
        <f>RawDatawealth2009!O51</f>
        <v>0</v>
      </c>
      <c r="P51" s="2512">
        <f>RawDatawealth2009!P51</f>
        <v>0</v>
      </c>
      <c r="Q51" s="2106">
        <f t="shared" si="4"/>
        <v>0.81714285714285739</v>
      </c>
      <c r="R51" s="2467" t="e">
        <f>Dataincome!EL40/Dataincome!EJ40*(D51-J51)</f>
        <v>#DIV/0!</v>
      </c>
      <c r="S51" s="2108" t="e">
        <f>Dataincome!EM40/Dataincome!EJ40*(D51-J51)</f>
        <v>#DIV/0!</v>
      </c>
      <c r="T51" s="2470">
        <f>RawDatawealth2009!T51</f>
        <v>0</v>
      </c>
      <c r="U51" s="2470">
        <f>RawDatawealth2009!U51</f>
        <v>0</v>
      </c>
      <c r="V51" s="2512">
        <f>RawDatawealth!V51</f>
        <v>0.81714285714285739</v>
      </c>
      <c r="W51" s="2513">
        <f t="shared" si="5"/>
        <v>0</v>
      </c>
      <c r="X51" s="2508">
        <f t="shared" si="6"/>
        <v>0</v>
      </c>
      <c r="Z51" s="1279">
        <f t="shared" si="0"/>
        <v>0</v>
      </c>
    </row>
    <row r="52" spans="1:26" s="2460" customFormat="1">
      <c r="A52" s="643">
        <v>1993</v>
      </c>
      <c r="B52" s="2087">
        <f t="shared" si="1"/>
        <v>128.1214752188277</v>
      </c>
      <c r="C52" s="2511">
        <f>D52+E52</f>
        <v>125.54169744104992</v>
      </c>
      <c r="D52" s="2663">
        <f>HousEstim!C11*0.85/1000</f>
        <v>125.54169744104992</v>
      </c>
      <c r="E52" s="2512">
        <f>DataODC!H8/1000</f>
        <v>0</v>
      </c>
      <c r="F52" s="2470">
        <f>RawDatawealth!F52</f>
        <v>0</v>
      </c>
      <c r="G52" s="2470">
        <f>RawDatawealth!G52</f>
        <v>0</v>
      </c>
      <c r="H52" s="2470">
        <f>RawDatawealth!H52</f>
        <v>0</v>
      </c>
      <c r="I52" s="2472">
        <f>RawDatawealth!I52</f>
        <v>0</v>
      </c>
      <c r="J52" s="2764">
        <f>DataFBS!DH15/1000</f>
        <v>0.13122222222222224</v>
      </c>
      <c r="K52" s="2093">
        <f t="shared" si="3"/>
        <v>2.7110000000000003</v>
      </c>
      <c r="L52" s="2512">
        <f>RawDatawealth2009!L52</f>
        <v>0</v>
      </c>
      <c r="M52" s="2512">
        <f>RawDatawealth2009!M52</f>
        <v>0</v>
      </c>
      <c r="N52" s="2512">
        <f>RawDatawealth2009!N52</f>
        <v>0</v>
      </c>
      <c r="O52" s="2512">
        <f>RawDatawealth2009!O52</f>
        <v>0</v>
      </c>
      <c r="P52" s="2512">
        <f>RawDatawealth2009!P52</f>
        <v>0</v>
      </c>
      <c r="Q52" s="2106">
        <f t="shared" si="4"/>
        <v>2.7110000000000003</v>
      </c>
      <c r="R52" s="2467" t="e">
        <f>Dataincome!EL41/Dataincome!EJ41*(D52-J52)</f>
        <v>#DIV/0!</v>
      </c>
      <c r="S52" s="2108" t="e">
        <f>Dataincome!EM41/Dataincome!EJ41*(D52-J52)</f>
        <v>#DIV/0!</v>
      </c>
      <c r="T52" s="2470">
        <f>RawDatawealth2009!T52</f>
        <v>0</v>
      </c>
      <c r="U52" s="2470">
        <f>RawDatawealth2009!U52</f>
        <v>0</v>
      </c>
      <c r="V52" s="2512">
        <f>RawDatawealth!V52</f>
        <v>2.7110000000000003</v>
      </c>
      <c r="W52" s="2513">
        <f t="shared" si="5"/>
        <v>0</v>
      </c>
      <c r="X52" s="2508">
        <f t="shared" si="6"/>
        <v>0</v>
      </c>
      <c r="Z52" s="1279">
        <f t="shared" si="0"/>
        <v>0</v>
      </c>
    </row>
    <row r="53" spans="1:26" s="2460" customFormat="1">
      <c r="A53" s="643">
        <v>1994</v>
      </c>
      <c r="B53" s="2087">
        <f t="shared" si="1"/>
        <v>546.0965161875115</v>
      </c>
      <c r="C53" s="2511">
        <f>D53+E53</f>
        <v>529.17718285417811</v>
      </c>
      <c r="D53" s="2663">
        <f>HousEstim!C12*0.85/1000</f>
        <v>529.17718285417811</v>
      </c>
      <c r="E53" s="2512">
        <f>DataODC!H9/1000</f>
        <v>0</v>
      </c>
      <c r="F53" s="2470">
        <f>RawDatawealth!F53</f>
        <v>0</v>
      </c>
      <c r="G53" s="2470">
        <f>RawDatawealth!G53</f>
        <v>0</v>
      </c>
      <c r="H53" s="2470">
        <f>RawDatawealth!H53</f>
        <v>0</v>
      </c>
      <c r="I53" s="2472">
        <f>RawDatawealth!I53</f>
        <v>0</v>
      </c>
      <c r="J53" s="2508">
        <f>DataFBS!DH16/1000</f>
        <v>0.6186666666666667</v>
      </c>
      <c r="K53" s="2093">
        <f t="shared" si="3"/>
        <v>17.538</v>
      </c>
      <c r="L53" s="2512">
        <f>RawDatawealth2009!L53</f>
        <v>0</v>
      </c>
      <c r="M53" s="2512">
        <f>RawDatawealth2009!M53</f>
        <v>0</v>
      </c>
      <c r="N53" s="2512">
        <f>RawDatawealth2009!N53</f>
        <v>0</v>
      </c>
      <c r="O53" s="2512">
        <f>RawDatawealth2009!O53</f>
        <v>0</v>
      </c>
      <c r="P53" s="2512">
        <f>RawDatawealth2009!P53</f>
        <v>0</v>
      </c>
      <c r="Q53" s="2106">
        <f t="shared" si="4"/>
        <v>17.538</v>
      </c>
      <c r="R53" s="2467" t="e">
        <f>Dataincome!EL42/Dataincome!EJ42*(D53-J53)</f>
        <v>#DIV/0!</v>
      </c>
      <c r="S53" s="2108" t="e">
        <f>Dataincome!EM42/Dataincome!EJ42*(D53-J53)</f>
        <v>#DIV/0!</v>
      </c>
      <c r="T53" s="2470">
        <f>RawDatawealth2009!T53</f>
        <v>0</v>
      </c>
      <c r="U53" s="2470">
        <f>RawDatawealth2009!U53</f>
        <v>0</v>
      </c>
      <c r="V53" s="2512">
        <f>RawDatawealth!V53</f>
        <v>17.538</v>
      </c>
      <c r="W53" s="2513">
        <f t="shared" si="5"/>
        <v>0</v>
      </c>
      <c r="X53" s="2508">
        <f t="shared" si="6"/>
        <v>0</v>
      </c>
      <c r="Z53" s="1279">
        <f t="shared" si="0"/>
        <v>0</v>
      </c>
    </row>
    <row r="54" spans="1:26" s="2460" customFormat="1">
      <c r="A54" s="643">
        <v>1995</v>
      </c>
      <c r="B54" s="2087">
        <f t="shared" si="1"/>
        <v>1502.9459776097115</v>
      </c>
      <c r="C54" s="2511">
        <f t="shared" si="2"/>
        <v>1444.9235331652669</v>
      </c>
      <c r="D54" s="2663">
        <f>HousEstim!C13*0.85/1000</f>
        <v>1444.9235331652669</v>
      </c>
      <c r="E54" s="2512">
        <f>DataODC!H10/1000</f>
        <v>0</v>
      </c>
      <c r="F54" s="2470">
        <f>RawDatawealth!F54</f>
        <v>0</v>
      </c>
      <c r="G54" s="2470">
        <f>RawDatawealth!G54</f>
        <v>0</v>
      </c>
      <c r="H54" s="2470">
        <f>RawDatawealth!H54</f>
        <v>0</v>
      </c>
      <c r="I54" s="2472">
        <f>RawDatawealth!I54</f>
        <v>0</v>
      </c>
      <c r="J54" s="2508">
        <f>DataFBS!DH17/1000</f>
        <v>3.146555555555556</v>
      </c>
      <c r="K54" s="2093">
        <f t="shared" si="3"/>
        <v>61.169000000000004</v>
      </c>
      <c r="L54" s="2512">
        <f>RawDatawealth2009!L54</f>
        <v>0</v>
      </c>
      <c r="M54" s="2512">
        <f>RawDatawealth2009!M54</f>
        <v>0</v>
      </c>
      <c r="N54" s="2512">
        <f>RawDatawealth2009!N54</f>
        <v>0</v>
      </c>
      <c r="O54" s="2512">
        <f>RawDatawealth2009!O54</f>
        <v>0</v>
      </c>
      <c r="P54" s="2512">
        <f>RawDatawealth2009!P54</f>
        <v>0</v>
      </c>
      <c r="Q54" s="2106">
        <f>V54-U54</f>
        <v>61.169000000000004</v>
      </c>
      <c r="R54" s="2467" t="e">
        <f>Dataincome!EL43/Dataincome!EJ43*(D54-J54)</f>
        <v>#DIV/0!</v>
      </c>
      <c r="S54" s="2108" t="e">
        <f>Dataincome!EM43/Dataincome!EJ43*(D54-J54)</f>
        <v>#DIV/0!</v>
      </c>
      <c r="T54" s="2470">
        <f>RawDatawealth2009!T54</f>
        <v>0</v>
      </c>
      <c r="U54" s="2470">
        <f>RawDatawealth2009!U54</f>
        <v>0</v>
      </c>
      <c r="V54" s="2512">
        <f>RawDatawealth!V54</f>
        <v>61.169000000000004</v>
      </c>
      <c r="W54" s="2513">
        <f t="shared" si="5"/>
        <v>0</v>
      </c>
      <c r="X54" s="2508">
        <f t="shared" si="6"/>
        <v>0</v>
      </c>
      <c r="Z54" s="1279">
        <f t="shared" si="0"/>
        <v>0</v>
      </c>
    </row>
    <row r="55" spans="1:26" s="2460" customFormat="1">
      <c r="A55" s="643">
        <v>1996</v>
      </c>
      <c r="B55" s="2087">
        <f t="shared" si="1"/>
        <v>2734.3680304442419</v>
      </c>
      <c r="C55" s="2511">
        <f t="shared" si="2"/>
        <v>2399.9304056899146</v>
      </c>
      <c r="D55" s="2663">
        <f>HousEstim!C14*0.85/1000</f>
        <v>2399.9304056899146</v>
      </c>
      <c r="E55" s="2512">
        <f>DataODC!H11/1000</f>
        <v>0</v>
      </c>
      <c r="F55" s="2470">
        <f>RawDatawealth!F55</f>
        <v>0</v>
      </c>
      <c r="G55" s="2470">
        <f>RawDatawealth!G55</f>
        <v>0</v>
      </c>
      <c r="H55" s="2470">
        <f>RawDatawealth!H55</f>
        <v>0</v>
      </c>
      <c r="I55" s="2472">
        <f>RawDatawealth!I55</f>
        <v>0</v>
      </c>
      <c r="J55" s="2508">
        <f>DataFBS!DH18/1000</f>
        <v>7.2752961172338875</v>
      </c>
      <c r="K55" s="2093">
        <f t="shared" si="3"/>
        <v>341.71292087156087</v>
      </c>
      <c r="L55" s="2512">
        <f>RawDatawealth!L55</f>
        <v>190.8033088715608</v>
      </c>
      <c r="M55" s="2512">
        <f>RawDatawealth!M55</f>
        <v>0</v>
      </c>
      <c r="N55" s="2512">
        <f>RawDatawealth!N55</f>
        <v>0</v>
      </c>
      <c r="O55" s="2512">
        <f>RawDatawealth!O55</f>
        <v>0</v>
      </c>
      <c r="P55" s="2512">
        <f>RawDatawealth!P55</f>
        <v>2.9590120000000013</v>
      </c>
      <c r="Q55" s="2106">
        <f>V55-U55</f>
        <v>147.95060000000001</v>
      </c>
      <c r="R55" s="2467" t="e">
        <f>Dataincome!EL44/Dataincome!EJ44*(D55-J55)</f>
        <v>#DIV/0!</v>
      </c>
      <c r="S55" s="2108" t="e">
        <f>Dataincome!EM44/Dataincome!EJ44*(D55-J55)</f>
        <v>#DIV/0!</v>
      </c>
      <c r="T55" s="2470">
        <f>RawDatawealth!T55</f>
        <v>0</v>
      </c>
      <c r="U55" s="2470">
        <f>RawDatawealth!U55</f>
        <v>0</v>
      </c>
      <c r="V55" s="2512">
        <f>RawDatawealth!V55</f>
        <v>147.95060000000001</v>
      </c>
      <c r="W55" s="2513">
        <f t="shared" si="5"/>
        <v>0</v>
      </c>
      <c r="X55" s="2508">
        <f t="shared" si="6"/>
        <v>2.9590120000000013</v>
      </c>
      <c r="Z55" s="1279">
        <f t="shared" si="0"/>
        <v>0</v>
      </c>
    </row>
    <row r="56" spans="1:26" s="2460" customFormat="1">
      <c r="A56" s="643">
        <v>1997</v>
      </c>
      <c r="B56" s="2087">
        <f t="shared" ref="B56:B73" si="7">C56+K56-J56</f>
        <v>3512.9858027559185</v>
      </c>
      <c r="C56" s="2511">
        <f>D56+E56</f>
        <v>2900.6650459358698</v>
      </c>
      <c r="D56" s="2663">
        <f>HousEstim!C15*0.85/1000</f>
        <v>2900.6650459358698</v>
      </c>
      <c r="E56" s="2512">
        <f>DataODC!H12/1000</f>
        <v>0</v>
      </c>
      <c r="F56" s="2470">
        <f>RawDatawealth!F56</f>
        <v>0</v>
      </c>
      <c r="G56" s="2470">
        <f>RawDatawealth!G56</f>
        <v>0</v>
      </c>
      <c r="H56" s="2470">
        <f>RawDatawealth!H56</f>
        <v>0</v>
      </c>
      <c r="I56" s="2472">
        <f>RawDatawealth!I56</f>
        <v>203.46904592632148</v>
      </c>
      <c r="J56" s="2508">
        <f>DataFBS!DH19/1000</f>
        <v>9.0551570375660013</v>
      </c>
      <c r="K56" s="2093">
        <f t="shared" ref="K56:K73" si="8">L56+O56+Q56+P56</f>
        <v>621.37591385761459</v>
      </c>
      <c r="L56" s="2512">
        <f>RawDatawealth!L56</f>
        <v>394.63450385761456</v>
      </c>
      <c r="M56" s="2512">
        <f>RawDatawealth!M56</f>
        <v>0</v>
      </c>
      <c r="N56" s="2512">
        <f>RawDatawealth!N56</f>
        <v>0</v>
      </c>
      <c r="O56" s="2512">
        <f>RawDatawealth!O56</f>
        <v>0</v>
      </c>
      <c r="P56" s="2512">
        <f>RawDatawealth!P56</f>
        <v>4.4459100000000262</v>
      </c>
      <c r="Q56" s="2106">
        <f t="shared" ref="Q56:Q73" si="9">V56-U56</f>
        <v>222.2955</v>
      </c>
      <c r="R56" s="2467" t="e">
        <f>Dataincome!EL45/Dataincome!EJ45*(D56-J56)</f>
        <v>#DIV/0!</v>
      </c>
      <c r="S56" s="2108" t="e">
        <f>Dataincome!EM45/Dataincome!EJ45*(D56-J56)</f>
        <v>#DIV/0!</v>
      </c>
      <c r="T56" s="2470">
        <f>RawDatawealth!T56</f>
        <v>0</v>
      </c>
      <c r="U56" s="2470">
        <f>RawDatawealth!U56</f>
        <v>0</v>
      </c>
      <c r="V56" s="2512">
        <f>RawDatawealth!V56</f>
        <v>222.2955</v>
      </c>
      <c r="W56" s="2513">
        <f t="shared" ref="W56:W73" si="10">U56/V56</f>
        <v>0</v>
      </c>
      <c r="X56" s="2508">
        <f t="shared" si="6"/>
        <v>4.4459100000000262</v>
      </c>
      <c r="Z56" s="1279">
        <f t="shared" si="0"/>
        <v>0</v>
      </c>
    </row>
    <row r="57" spans="1:26" s="2460" customFormat="1">
      <c r="A57" s="643">
        <v>1998</v>
      </c>
      <c r="B57" s="2087">
        <f t="shared" si="7"/>
        <v>6140.016758380757</v>
      </c>
      <c r="C57" s="2511">
        <f t="shared" ref="C57:C74" si="11">D57+E57</f>
        <v>5137.0077792629136</v>
      </c>
      <c r="D57" s="2663">
        <f>HousEstim!C16*0.85/1000</f>
        <v>4442.5370717000014</v>
      </c>
      <c r="E57" s="2512">
        <f>DataODC!H13/1000</f>
        <v>694.47070756291248</v>
      </c>
      <c r="F57" s="2470">
        <f>RawDatawealth!F57</f>
        <v>0</v>
      </c>
      <c r="G57" s="2470">
        <f>RawDatawealth!G57</f>
        <v>0</v>
      </c>
      <c r="H57" s="2470">
        <f>RawDatawealth!H57</f>
        <v>0</v>
      </c>
      <c r="I57" s="2472">
        <f>RawDatawealth!I57</f>
        <v>255.32149465031424</v>
      </c>
      <c r="J57" s="2508">
        <f>DataFBS!DH20/1000</f>
        <v>20.152222222222221</v>
      </c>
      <c r="K57" s="2093">
        <f t="shared" si="8"/>
        <v>1023.1612013400653</v>
      </c>
      <c r="L57" s="2512">
        <f>RawDatawealth!L57</f>
        <v>723.31180134006536</v>
      </c>
      <c r="M57" s="2512">
        <f>RawDatawealth!M57</f>
        <v>0</v>
      </c>
      <c r="N57" s="2512">
        <f>RawDatawealth!N57</f>
        <v>0</v>
      </c>
      <c r="O57" s="2512">
        <f>RawDatawealth!O57</f>
        <v>0</v>
      </c>
      <c r="P57" s="2512">
        <f>RawDatawealth!P57</f>
        <v>5.8793999999999187</v>
      </c>
      <c r="Q57" s="2106">
        <f t="shared" si="9"/>
        <v>293.97000000000003</v>
      </c>
      <c r="R57" s="2467" t="e">
        <f>Dataincome!EL46/Dataincome!EJ46*(D57-J57)</f>
        <v>#DIV/0!</v>
      </c>
      <c r="S57" s="2108" t="e">
        <f>Dataincome!EM46/Dataincome!EJ46*(D57-J57)</f>
        <v>#DIV/0!</v>
      </c>
      <c r="T57" s="2470">
        <f>RawDatawealth!T57</f>
        <v>0</v>
      </c>
      <c r="U57" s="2470">
        <f>RawDatawealth!U57</f>
        <v>0</v>
      </c>
      <c r="V57" s="2512">
        <f>RawDatawealth!V57</f>
        <v>293.97000000000003</v>
      </c>
      <c r="W57" s="2513">
        <f t="shared" si="10"/>
        <v>0</v>
      </c>
      <c r="X57" s="2508">
        <f t="shared" si="6"/>
        <v>5.8793999999999187</v>
      </c>
      <c r="Z57" s="1279">
        <f t="shared" si="0"/>
        <v>0</v>
      </c>
    </row>
    <row r="58" spans="1:26" s="2460" customFormat="1">
      <c r="A58" s="643">
        <v>1999</v>
      </c>
      <c r="B58" s="2087">
        <f t="shared" si="7"/>
        <v>8772.2809406168581</v>
      </c>
      <c r="C58" s="2511">
        <f t="shared" si="11"/>
        <v>8015.3006140287871</v>
      </c>
      <c r="D58" s="2663">
        <f>HousEstim!C17*0.85/1000</f>
        <v>6825.9735299000022</v>
      </c>
      <c r="E58" s="2512">
        <f>DataODC!H14/1000+I58</f>
        <v>1189.3270841287854</v>
      </c>
      <c r="F58" s="2470">
        <f>RawDatawealth!F58</f>
        <v>0</v>
      </c>
      <c r="G58" s="2470">
        <f>RawDatawealth!G58</f>
        <v>0</v>
      </c>
      <c r="H58" s="2470">
        <f>RawDatawealth!H58</f>
        <v>0</v>
      </c>
      <c r="I58" s="2472">
        <f>RawDatawealth!I58</f>
        <v>409.60607121672166</v>
      </c>
      <c r="J58" s="2508">
        <f>DataFBS!DH21/1000</f>
        <v>22.333333333333332</v>
      </c>
      <c r="K58" s="2093">
        <f t="shared" si="8"/>
        <v>779.313659921404</v>
      </c>
      <c r="L58" s="2512">
        <f>RawDatawealth!L58</f>
        <v>385.76705992140404</v>
      </c>
      <c r="M58" s="2512">
        <f>RawDatawealth!M58</f>
        <v>0</v>
      </c>
      <c r="N58" s="2512">
        <f>RawDatawealth!N58</f>
        <v>0</v>
      </c>
      <c r="O58" s="2512">
        <f>RawDatawealth!O58</f>
        <v>0</v>
      </c>
      <c r="P58" s="2512">
        <f>RawDatawealth!P58</f>
        <v>7.7166000000000281</v>
      </c>
      <c r="Q58" s="2106">
        <f t="shared" si="9"/>
        <v>385.83000000000004</v>
      </c>
      <c r="R58" s="2467" t="e">
        <f>Dataincome!EL47/Dataincome!EJ47*(D58-J58)</f>
        <v>#DIV/0!</v>
      </c>
      <c r="S58" s="2108" t="e">
        <f>Dataincome!EM47/Dataincome!EJ47*(D58-J58)</f>
        <v>#DIV/0!</v>
      </c>
      <c r="T58" s="2470">
        <f>RawDatawealth!T58</f>
        <v>0</v>
      </c>
      <c r="U58" s="2470">
        <f>RawDatawealth!U58</f>
        <v>0</v>
      </c>
      <c r="V58" s="2512">
        <f>RawDatawealth!V58</f>
        <v>385.83000000000004</v>
      </c>
      <c r="W58" s="2513">
        <f t="shared" si="10"/>
        <v>0</v>
      </c>
      <c r="X58" s="2508">
        <f t="shared" si="6"/>
        <v>7.7166000000000281</v>
      </c>
      <c r="Z58" s="1279">
        <f t="shared" si="0"/>
        <v>0</v>
      </c>
    </row>
    <row r="59" spans="1:26" s="2460" customFormat="1">
      <c r="A59" s="643">
        <v>2000</v>
      </c>
      <c r="B59" s="2087">
        <f t="shared" si="7"/>
        <v>12096.563216206898</v>
      </c>
      <c r="C59" s="2511">
        <f>D59+E59</f>
        <v>10157.388727923495</v>
      </c>
      <c r="D59" s="2663">
        <f>HousEstim!C18*0.85/1000</f>
        <v>7845.3922420999997</v>
      </c>
      <c r="E59" s="2512">
        <f>DataODC!H15/1000+I59</f>
        <v>2311.9964858234953</v>
      </c>
      <c r="F59" s="2470">
        <f>RawDatawealth!F59</f>
        <v>0</v>
      </c>
      <c r="G59" s="2470">
        <f>RawDatawealth!G59</f>
        <v>0</v>
      </c>
      <c r="H59" s="2470">
        <f>RawDatawealth!H59</f>
        <v>0</v>
      </c>
      <c r="I59" s="2472">
        <f>RawDatawealth!I59</f>
        <v>874.5275420781752</v>
      </c>
      <c r="J59" s="2508">
        <f>DataFBS!DH22/1000</f>
        <v>30.666666666666664</v>
      </c>
      <c r="K59" s="2093">
        <f t="shared" si="8"/>
        <v>1969.8411549500693</v>
      </c>
      <c r="L59" s="2512">
        <f>RawDatawealth!L59</f>
        <v>1400.2833549500692</v>
      </c>
      <c r="M59" s="2512">
        <f>RawDatawealth!M59</f>
        <v>0</v>
      </c>
      <c r="N59" s="2512">
        <f>RawDatawealth!N59</f>
        <v>0</v>
      </c>
      <c r="O59" s="2512">
        <f>RawDatawealth!O59</f>
        <v>0</v>
      </c>
      <c r="P59" s="2512">
        <f>RawDatawealth!P59</f>
        <v>11.167800000000057</v>
      </c>
      <c r="Q59" s="2106">
        <f t="shared" si="9"/>
        <v>558.39</v>
      </c>
      <c r="R59" s="2467" t="e">
        <f>Dataincome!EL48/Dataincome!EJ48*(D59-J59)</f>
        <v>#DIV/0!</v>
      </c>
      <c r="S59" s="2108" t="e">
        <f>Dataincome!EM48/Dataincome!EJ48*(D59-J59)</f>
        <v>#DIV/0!</v>
      </c>
      <c r="T59" s="2470">
        <f>RawDatawealth!T59</f>
        <v>0</v>
      </c>
      <c r="U59" s="2470">
        <f>RawDatawealth!U59</f>
        <v>0</v>
      </c>
      <c r="V59" s="2512">
        <f>RawDatawealth!V59</f>
        <v>558.39</v>
      </c>
      <c r="W59" s="2513">
        <f t="shared" si="10"/>
        <v>0</v>
      </c>
      <c r="X59" s="2508">
        <f t="shared" si="6"/>
        <v>11.167800000000057</v>
      </c>
      <c r="Z59" s="1279">
        <f t="shared" si="0"/>
        <v>0</v>
      </c>
    </row>
    <row r="60" spans="1:26" s="2460" customFormat="1">
      <c r="A60" s="643">
        <v>2001</v>
      </c>
      <c r="B60" s="2087">
        <f t="shared" si="7"/>
        <v>15908.243809172289</v>
      </c>
      <c r="C60" s="2511">
        <f t="shared" si="11"/>
        <v>13822.477673116733</v>
      </c>
      <c r="D60" s="2663">
        <f>HousEstim!C19*0.85/1000</f>
        <v>10518.378866676001</v>
      </c>
      <c r="E60" s="2512">
        <f>DataODC!H16/1000+I60</f>
        <v>3304.0988064407311</v>
      </c>
      <c r="F60" s="2470">
        <f>RawDatawealth!F60</f>
        <v>0</v>
      </c>
      <c r="G60" s="2470">
        <f>RawDatawealth!G60</f>
        <v>0</v>
      </c>
      <c r="H60" s="2470">
        <f>RawDatawealth!H60</f>
        <v>0</v>
      </c>
      <c r="I60" s="2472">
        <f>RawDatawealth!I60</f>
        <v>1179.3143960217003</v>
      </c>
      <c r="J60" s="2508">
        <f>DataFBS!DH23/1000</f>
        <v>52.734444444444442</v>
      </c>
      <c r="K60" s="2093">
        <f t="shared" si="8"/>
        <v>2138.5005805000001</v>
      </c>
      <c r="L60" s="2512">
        <f>RawDatawealth!L60</f>
        <v>1282.2003804999999</v>
      </c>
      <c r="M60" s="2512">
        <f>RawDatawealth!M60</f>
        <v>0</v>
      </c>
      <c r="N60" s="2512">
        <f>RawDatawealth!N60</f>
        <v>0</v>
      </c>
      <c r="O60" s="2512">
        <f>RawDatawealth!O60</f>
        <v>0</v>
      </c>
      <c r="P60" s="2512">
        <f>RawDatawealth!P60</f>
        <v>16.790200000000141</v>
      </c>
      <c r="Q60" s="2106">
        <f t="shared" si="9"/>
        <v>839.51</v>
      </c>
      <c r="R60" s="2467" t="e">
        <f>Dataincome!EL49/Dataincome!EJ49*(D60-J60)</f>
        <v>#DIV/0!</v>
      </c>
      <c r="S60" s="2108" t="e">
        <f>Dataincome!EM49/Dataincome!EJ49*(D60-J60)</f>
        <v>#DIV/0!</v>
      </c>
      <c r="T60" s="2470">
        <f>RawDatawealth!T60</f>
        <v>0</v>
      </c>
      <c r="U60" s="2470">
        <f>RawDatawealth!U60</f>
        <v>0</v>
      </c>
      <c r="V60" s="2512">
        <f>RawDatawealth!V60</f>
        <v>839.51</v>
      </c>
      <c r="W60" s="2513">
        <f t="shared" si="10"/>
        <v>0</v>
      </c>
      <c r="X60" s="2508">
        <f t="shared" si="6"/>
        <v>16.790200000000141</v>
      </c>
      <c r="Z60" s="1279">
        <f t="shared" si="0"/>
        <v>0</v>
      </c>
    </row>
    <row r="61" spans="1:26" s="2460" customFormat="1">
      <c r="A61" s="643">
        <v>2002</v>
      </c>
      <c r="B61" s="2087">
        <f t="shared" si="7"/>
        <v>21482.657644333416</v>
      </c>
      <c r="C61" s="2511">
        <f t="shared" si="11"/>
        <v>18728.201647111193</v>
      </c>
      <c r="D61" s="2663">
        <f>HousEstim!C20*0.85/1000</f>
        <v>14607.538162647998</v>
      </c>
      <c r="E61" s="2512">
        <f>DataODC!H17/1000+I61</f>
        <v>4120.6634844631963</v>
      </c>
      <c r="F61" s="2470">
        <f>RawDatawealth!F61</f>
        <v>0</v>
      </c>
      <c r="G61" s="2470">
        <f>RawDatawealth!G61</f>
        <v>0</v>
      </c>
      <c r="H61" s="2470">
        <f>RawDatawealth!H61</f>
        <v>0</v>
      </c>
      <c r="I61" s="2472">
        <f>RawDatawealth!I61</f>
        <v>1517.7569000000003</v>
      </c>
      <c r="J61" s="2508">
        <f>DataFBS!DH24/1000</f>
        <v>108.13777777777779</v>
      </c>
      <c r="K61" s="2093">
        <f t="shared" si="8"/>
        <v>2862.5937749999998</v>
      </c>
      <c r="L61" s="2512">
        <f>RawDatawealth!L61</f>
        <v>1610.2173749999999</v>
      </c>
      <c r="M61" s="2512">
        <f>RawDatawealth!M61</f>
        <v>0</v>
      </c>
      <c r="N61" s="2512">
        <f>RawDatawealth!N61</f>
        <v>0</v>
      </c>
      <c r="O61" s="2512">
        <f>RawDatawealth!O61</f>
        <v>0</v>
      </c>
      <c r="P61" s="2512">
        <f>RawDatawealth!P61</f>
        <v>24.55639999999994</v>
      </c>
      <c r="Q61" s="2106">
        <f t="shared" si="9"/>
        <v>1227.82</v>
      </c>
      <c r="R61" s="2467" t="e">
        <f>Dataincome!EL50/Dataincome!EJ50*(D61-J61)</f>
        <v>#DIV/0!</v>
      </c>
      <c r="S61" s="2108" t="e">
        <f>Dataincome!EM50/Dataincome!EJ50*(D61-J61)</f>
        <v>#DIV/0!</v>
      </c>
      <c r="T61" s="2470">
        <f>RawDatawealth!T61</f>
        <v>0</v>
      </c>
      <c r="U61" s="2470">
        <f>RawDatawealth!U61</f>
        <v>0</v>
      </c>
      <c r="V61" s="2512">
        <f>RawDatawealth!V61</f>
        <v>1227.82</v>
      </c>
      <c r="W61" s="2513">
        <f t="shared" si="10"/>
        <v>0</v>
      </c>
      <c r="X61" s="2508">
        <f t="shared" si="6"/>
        <v>24.55639999999994</v>
      </c>
      <c r="Z61" s="1279">
        <f t="shared" si="0"/>
        <v>0</v>
      </c>
    </row>
    <row r="62" spans="1:26" s="2460" customFormat="1">
      <c r="A62" s="643">
        <v>2003</v>
      </c>
      <c r="B62" s="2087">
        <f t="shared" si="7"/>
        <v>27612.503179493491</v>
      </c>
      <c r="C62" s="2511">
        <f t="shared" si="11"/>
        <v>23609.22288182699</v>
      </c>
      <c r="D62" s="2663">
        <f>HousEstim!C21*0.85/1000</f>
        <v>18834.009628303993</v>
      </c>
      <c r="E62" s="2512">
        <f>DataODC!H18/1000+I62</f>
        <v>4775.2132535229966</v>
      </c>
      <c r="F62" s="2470">
        <f>RawDatawealth!F62</f>
        <v>0</v>
      </c>
      <c r="G62" s="2470">
        <f>RawDatawealth!G62</f>
        <v>0</v>
      </c>
      <c r="H62" s="2470">
        <f>RawDatawealth!H62</f>
        <v>0</v>
      </c>
      <c r="I62" s="2472">
        <f>RawDatawealth!I62</f>
        <v>1616.6266874999999</v>
      </c>
      <c r="J62" s="2508">
        <f>DataFBS!DH25/1000</f>
        <v>160.04</v>
      </c>
      <c r="K62" s="2093">
        <f t="shared" si="8"/>
        <v>4163.3202976664998</v>
      </c>
      <c r="L62" s="2512">
        <f>RawDatawealth!L62</f>
        <v>2395.1706976664996</v>
      </c>
      <c r="M62" s="2512">
        <f>RawDatawealth!M62</f>
        <v>0</v>
      </c>
      <c r="N62" s="2512">
        <f>RawDatawealth!N62</f>
        <v>0</v>
      </c>
      <c r="O62" s="2512">
        <f>RawDatawealth!O62</f>
        <v>0</v>
      </c>
      <c r="P62" s="2512">
        <f>RawDatawealth!P62</f>
        <v>34.669600000000173</v>
      </c>
      <c r="Q62" s="2106">
        <f t="shared" si="9"/>
        <v>1733.48</v>
      </c>
      <c r="R62" s="2467" t="e">
        <f>Dataincome!EL51/Dataincome!EJ51*(D62-J62)</f>
        <v>#DIV/0!</v>
      </c>
      <c r="S62" s="2108" t="e">
        <f>Dataincome!EM51/Dataincome!EJ51*(D62-J62)</f>
        <v>#DIV/0!</v>
      </c>
      <c r="T62" s="2470">
        <f>RawDatawealth!T62</f>
        <v>0</v>
      </c>
      <c r="U62" s="2470">
        <f>RawDatawealth!U62</f>
        <v>0</v>
      </c>
      <c r="V62" s="2512">
        <f>RawDatawealth!V62</f>
        <v>1733.48</v>
      </c>
      <c r="W62" s="2513">
        <f t="shared" si="10"/>
        <v>0</v>
      </c>
      <c r="X62" s="2508">
        <f t="shared" si="6"/>
        <v>34.669600000000173</v>
      </c>
      <c r="Z62" s="1279">
        <f t="shared" si="0"/>
        <v>0</v>
      </c>
    </row>
    <row r="63" spans="1:26" s="2460" customFormat="1">
      <c r="A63" s="643">
        <v>2004</v>
      </c>
      <c r="B63" s="2087">
        <f t="shared" si="7"/>
        <v>36707.552662092516</v>
      </c>
      <c r="C63" s="2511">
        <f t="shared" si="11"/>
        <v>30496.041687301389</v>
      </c>
      <c r="D63" s="2663">
        <f>HousEstim!C22*0.85/1000</f>
        <v>24721.746464300999</v>
      </c>
      <c r="E63" s="2512">
        <f>DataODC!H19/1000+I63</f>
        <v>5774.2952230003903</v>
      </c>
      <c r="F63" s="2470">
        <f>RawDatawealth!F63</f>
        <v>0</v>
      </c>
      <c r="G63" s="2470">
        <f>RawDatawealth!G63</f>
        <v>0</v>
      </c>
      <c r="H63" s="2470">
        <f>RawDatawealth!H63</f>
        <v>0</v>
      </c>
      <c r="I63" s="2472">
        <f>RawDatawealth!I63</f>
        <v>2050.8438929683261</v>
      </c>
      <c r="J63" s="2508">
        <f>DataFBS!DH26/1000</f>
        <v>335.96555555555557</v>
      </c>
      <c r="K63" s="2093">
        <f t="shared" si="8"/>
        <v>6547.476530346682</v>
      </c>
      <c r="L63" s="2512">
        <f>RawDatawealth!L63</f>
        <v>3946.3745303466826</v>
      </c>
      <c r="M63" s="2512">
        <f>RawDatawealth!M63</f>
        <v>0</v>
      </c>
      <c r="N63" s="2512">
        <f>RawDatawealth!N63</f>
        <v>0</v>
      </c>
      <c r="O63" s="2512">
        <f>RawDatawealth!O63</f>
        <v>0</v>
      </c>
      <c r="P63" s="2512">
        <f>RawDatawealth!P63</f>
        <v>51.001999999999498</v>
      </c>
      <c r="Q63" s="2106">
        <f t="shared" si="9"/>
        <v>2550.1</v>
      </c>
      <c r="R63" s="2467" t="e">
        <f>Dataincome!EL52/Dataincome!EJ52*(D63-J63)</f>
        <v>#DIV/0!</v>
      </c>
      <c r="S63" s="2108" t="e">
        <f>Dataincome!EM52/Dataincome!EJ52*(D63-J63)</f>
        <v>#DIV/0!</v>
      </c>
      <c r="T63" s="2470">
        <f>RawDatawealth!T63</f>
        <v>0</v>
      </c>
      <c r="U63" s="2470">
        <f>RawDatawealth!U63</f>
        <v>0</v>
      </c>
      <c r="V63" s="2512">
        <f>RawDatawealth!V63</f>
        <v>2550.1</v>
      </c>
      <c r="W63" s="2513">
        <f t="shared" si="10"/>
        <v>0</v>
      </c>
      <c r="X63" s="2508">
        <f t="shared" si="6"/>
        <v>51.001999999999498</v>
      </c>
      <c r="Z63" s="1279">
        <f t="shared" si="0"/>
        <v>0</v>
      </c>
    </row>
    <row r="64" spans="1:26" s="2460" customFormat="1">
      <c r="A64" s="643">
        <v>2005</v>
      </c>
      <c r="B64" s="2087">
        <f t="shared" si="7"/>
        <v>45018.527529748229</v>
      </c>
      <c r="C64" s="2511">
        <f t="shared" si="11"/>
        <v>38030.950621536162</v>
      </c>
      <c r="D64" s="2663">
        <f>HousEstim!C23*0.85/1000</f>
        <v>30875.744736744</v>
      </c>
      <c r="E64" s="2512">
        <f>DataODC!H20/1000+I64</f>
        <v>7155.2058847921589</v>
      </c>
      <c r="F64" s="2470">
        <f>RawDatawealth!F64</f>
        <v>0</v>
      </c>
      <c r="G64" s="2470">
        <f>RawDatawealth!G64</f>
        <v>0</v>
      </c>
      <c r="H64" s="2470">
        <f>RawDatawealth!H64</f>
        <v>0</v>
      </c>
      <c r="I64" s="2472">
        <f>RawDatawealth!I64</f>
        <v>2456.0064631071036</v>
      </c>
      <c r="J64" s="2508">
        <f>DataFBS!DH27/1000</f>
        <v>689.48222222222228</v>
      </c>
      <c r="K64" s="2093">
        <f t="shared" si="8"/>
        <v>7677.0591304342888</v>
      </c>
      <c r="L64" s="2512">
        <f>RawDatawealth!L64</f>
        <v>4251.3687304342884</v>
      </c>
      <c r="M64" s="2512">
        <f>RawDatawealth!M64</f>
        <v>0</v>
      </c>
      <c r="N64" s="2512">
        <f>RawDatawealth!N64</f>
        <v>0</v>
      </c>
      <c r="O64" s="2512">
        <f>RawDatawealth!O64</f>
        <v>0</v>
      </c>
      <c r="P64" s="2512">
        <f>RawDatawealth!P64</f>
        <v>67.170400000000427</v>
      </c>
      <c r="Q64" s="2106">
        <f t="shared" si="9"/>
        <v>3358.52</v>
      </c>
      <c r="R64" s="2467" t="e">
        <f>Dataincome!EL53/Dataincome!EJ53*(D64-J64)</f>
        <v>#DIV/0!</v>
      </c>
      <c r="S64" s="2108" t="e">
        <f>Dataincome!EM53/Dataincome!EJ53*(D64-J64)</f>
        <v>#DIV/0!</v>
      </c>
      <c r="T64" s="2470">
        <f>RawDatawealth!T64</f>
        <v>0</v>
      </c>
      <c r="U64" s="2470">
        <f>RawDatawealth!U64</f>
        <v>0</v>
      </c>
      <c r="V64" s="2512">
        <f>RawDatawealth!V64</f>
        <v>3358.52</v>
      </c>
      <c r="W64" s="2513">
        <f t="shared" si="10"/>
        <v>0</v>
      </c>
      <c r="X64" s="2508">
        <f t="shared" si="6"/>
        <v>67.170400000000427</v>
      </c>
      <c r="Z64" s="1279">
        <f t="shared" si="0"/>
        <v>0</v>
      </c>
    </row>
    <row r="65" spans="1:26" s="2460" customFormat="1">
      <c r="A65" s="643">
        <v>2006</v>
      </c>
      <c r="B65" s="2087">
        <f t="shared" si="7"/>
        <v>66962.351382178458</v>
      </c>
      <c r="C65" s="2511">
        <f t="shared" si="11"/>
        <v>54841.961811231915</v>
      </c>
      <c r="D65" s="2663">
        <f>HousEstim!C24*0.85/1000</f>
        <v>46471.900529866405</v>
      </c>
      <c r="E65" s="2512">
        <f>DataODC!H21/1000+I65</f>
        <v>8370.061281365508</v>
      </c>
      <c r="F65" s="2470">
        <f>RawDatawealth!F65</f>
        <v>0</v>
      </c>
      <c r="G65" s="2470">
        <f>RawDatawealth!G65</f>
        <v>0</v>
      </c>
      <c r="H65" s="2470">
        <f>RawDatawealth!H65</f>
        <v>0</v>
      </c>
      <c r="I65" s="2472">
        <f>RawDatawealth!I65</f>
        <v>2573.1147541162022</v>
      </c>
      <c r="J65" s="2508">
        <f>DataFBS!DH28/1000</f>
        <v>1312.1622222222222</v>
      </c>
      <c r="K65" s="2093">
        <f t="shared" si="8"/>
        <v>13432.551793168757</v>
      </c>
      <c r="L65" s="2512">
        <f>RawDatawealth!L65</f>
        <v>8771.6821931687573</v>
      </c>
      <c r="M65" s="2512">
        <f>RawDatawealth!M65</f>
        <v>0</v>
      </c>
      <c r="N65" s="2512">
        <f>RawDatawealth!N65</f>
        <v>0</v>
      </c>
      <c r="O65" s="2512">
        <f>RawDatawealth!O65</f>
        <v>0</v>
      </c>
      <c r="P65" s="2512">
        <f>RawDatawealth!P65</f>
        <v>91.389600000000428</v>
      </c>
      <c r="Q65" s="2106">
        <f t="shared" si="9"/>
        <v>4569.4799999999996</v>
      </c>
      <c r="R65" s="2467" t="e">
        <f>Dataincome!EL54/Dataincome!EJ54*(D65-J65)</f>
        <v>#DIV/0!</v>
      </c>
      <c r="S65" s="2108" t="e">
        <f>Dataincome!EM54/Dataincome!EJ54*(D65-J65)</f>
        <v>#DIV/0!</v>
      </c>
      <c r="T65" s="2470">
        <f>RawDatawealth!T65</f>
        <v>0</v>
      </c>
      <c r="U65" s="2470">
        <f>RawDatawealth!U65</f>
        <v>0</v>
      </c>
      <c r="V65" s="2512">
        <f>RawDatawealth!V65</f>
        <v>4569.4799999999996</v>
      </c>
      <c r="W65" s="2513">
        <f t="shared" si="10"/>
        <v>0</v>
      </c>
      <c r="X65" s="2508">
        <f t="shared" si="6"/>
        <v>91.389600000000428</v>
      </c>
      <c r="Z65" s="1279">
        <f t="shared" si="0"/>
        <v>0</v>
      </c>
    </row>
    <row r="66" spans="1:26" s="2460" customFormat="1">
      <c r="A66" s="643">
        <v>2007</v>
      </c>
      <c r="B66" s="2087">
        <f t="shared" si="7"/>
        <v>105421.73535107585</v>
      </c>
      <c r="C66" s="2511">
        <f t="shared" si="11"/>
        <v>81577.791159470857</v>
      </c>
      <c r="D66" s="2663">
        <f>HousEstim!C25*0.85/1000</f>
        <v>71555.656560957199</v>
      </c>
      <c r="E66" s="2512">
        <f>DataODC!H22/1000+I66</f>
        <v>10022.134598513661</v>
      </c>
      <c r="F66" s="2470">
        <f>RawDatawealth!F66</f>
        <v>0</v>
      </c>
      <c r="G66" s="2470">
        <f>RawDatawealth!G66</f>
        <v>0</v>
      </c>
      <c r="H66" s="2470">
        <f>RawDatawealth!H66</f>
        <v>0</v>
      </c>
      <c r="I66" s="2472">
        <f>RawDatawealth!I66</f>
        <v>2888.6633077602246</v>
      </c>
      <c r="J66" s="2508">
        <f>DataFBS!DH29/1000</f>
        <v>2298.3444444444444</v>
      </c>
      <c r="K66" s="2093">
        <f t="shared" si="8"/>
        <v>26142.288636049441</v>
      </c>
      <c r="L66" s="2512">
        <f>RawDatawealth!L66</f>
        <v>19716.105036049445</v>
      </c>
      <c r="M66" s="2512">
        <f>RawDatawealth!M66</f>
        <v>0</v>
      </c>
      <c r="N66" s="2512">
        <f>RawDatawealth!N66</f>
        <v>0</v>
      </c>
      <c r="O66" s="2512">
        <f>RawDatawealth!O66</f>
        <v>0</v>
      </c>
      <c r="P66" s="2512">
        <f>RawDatawealth!P66</f>
        <v>126.00359999999637</v>
      </c>
      <c r="Q66" s="2106">
        <f t="shared" si="9"/>
        <v>6300.18</v>
      </c>
      <c r="R66" s="2467" t="e">
        <f>Dataincome!EL55/Dataincome!EJ55*(D66-J66)</f>
        <v>#DIV/0!</v>
      </c>
      <c r="S66" s="2108" t="e">
        <f>Dataincome!EM55/Dataincome!EJ55*(D66-J66)</f>
        <v>#DIV/0!</v>
      </c>
      <c r="T66" s="2470">
        <f>RawDatawealth!T66</f>
        <v>0</v>
      </c>
      <c r="U66" s="2470">
        <f>RawDatawealth!U66</f>
        <v>0</v>
      </c>
      <c r="V66" s="2512">
        <f>RawDatawealth!V66</f>
        <v>6300.18</v>
      </c>
      <c r="W66" s="2513">
        <f t="shared" si="10"/>
        <v>0</v>
      </c>
      <c r="X66" s="2508">
        <f t="shared" si="6"/>
        <v>126.00359999999637</v>
      </c>
      <c r="Z66" s="1279">
        <f t="shared" si="0"/>
        <v>0</v>
      </c>
    </row>
    <row r="67" spans="1:26" s="2460" customFormat="1">
      <c r="A67" s="643">
        <v>2008</v>
      </c>
      <c r="B67" s="2087">
        <f t="shared" si="7"/>
        <v>129044.96327403221</v>
      </c>
      <c r="C67" s="2511">
        <f t="shared" si="11"/>
        <v>106205.49390516302</v>
      </c>
      <c r="D67" s="2663">
        <f>HousEstim!C26*0.85/1000</f>
        <v>93082.528498504398</v>
      </c>
      <c r="E67" s="2512">
        <f>DataODC!H23/1000+I67</f>
        <v>13122.965406658615</v>
      </c>
      <c r="F67" s="2470">
        <f>RawDatawealth!F67</f>
        <v>0</v>
      </c>
      <c r="G67" s="2470">
        <f>RawDatawealth!G67</f>
        <v>0</v>
      </c>
      <c r="H67" s="2470">
        <f>RawDatawealth!H67</f>
        <v>0</v>
      </c>
      <c r="I67" s="2472">
        <f>RawDatawealth!I67</f>
        <v>3823.4635209229618</v>
      </c>
      <c r="J67" s="2508">
        <f>DataFBS!DH30/1000</f>
        <v>3495.5729011111112</v>
      </c>
      <c r="K67" s="2093">
        <f t="shared" si="8"/>
        <v>26335.042269980313</v>
      </c>
      <c r="L67" s="2512">
        <f>RawDatawealth!L67</f>
        <v>17674.038669980309</v>
      </c>
      <c r="M67" s="2512">
        <f>RawDatawealth!M67</f>
        <v>0</v>
      </c>
      <c r="N67" s="2512">
        <f>RawDatawealth!N67</f>
        <v>0</v>
      </c>
      <c r="O67" s="2512">
        <f>RawDatawealth!O67</f>
        <v>0</v>
      </c>
      <c r="P67" s="2512">
        <f>RawDatawealth!P67</f>
        <v>169.82360000000335</v>
      </c>
      <c r="Q67" s="2106">
        <f t="shared" si="9"/>
        <v>8491.18</v>
      </c>
      <c r="R67" s="2467" t="e">
        <f>Dataincome!EL56/Dataincome!EJ56*(D67-J67)</f>
        <v>#DIV/0!</v>
      </c>
      <c r="S67" s="2108" t="e">
        <f>Dataincome!EM56/Dataincome!EJ56*(D67-J67)</f>
        <v>#DIV/0!</v>
      </c>
      <c r="T67" s="2470">
        <f>RawDatawealth!T67</f>
        <v>0</v>
      </c>
      <c r="U67" s="2470">
        <f>RawDatawealth!U67</f>
        <v>0</v>
      </c>
      <c r="V67" s="2512">
        <f>RawDatawealth!V67</f>
        <v>8491.18</v>
      </c>
      <c r="W67" s="2513">
        <f t="shared" si="10"/>
        <v>0</v>
      </c>
      <c r="X67" s="2508">
        <f t="shared" si="6"/>
        <v>169.82360000000335</v>
      </c>
      <c r="Z67" s="1279">
        <f t="shared" si="0"/>
        <v>0</v>
      </c>
    </row>
    <row r="68" spans="1:26" s="2460" customFormat="1">
      <c r="A68" s="643">
        <v>2009</v>
      </c>
      <c r="B68" s="2087">
        <f t="shared" si="7"/>
        <v>130263.9272142441</v>
      </c>
      <c r="C68" s="2511">
        <f t="shared" si="11"/>
        <v>115717.58863082655</v>
      </c>
      <c r="D68" s="2663">
        <f>HousEstim!C27*0.85/1000</f>
        <v>99755.677165260407</v>
      </c>
      <c r="E68" s="2512">
        <f>DataODC!H24/1000+I68</f>
        <v>15961.911465566134</v>
      </c>
      <c r="F68" s="2470">
        <f>RawDatawealth!F68</f>
        <v>0</v>
      </c>
      <c r="G68" s="2470">
        <f>RawDatawealth!G68</f>
        <v>0</v>
      </c>
      <c r="H68" s="2470">
        <f>RawDatawealth!H68</f>
        <v>0</v>
      </c>
      <c r="I68" s="2472">
        <f>RawDatawealth!I68</f>
        <v>3983.0346005206648</v>
      </c>
      <c r="J68" s="2508">
        <f>DataFBS!DH31/1000</f>
        <v>4870.507873333333</v>
      </c>
      <c r="K68" s="2093">
        <f t="shared" si="8"/>
        <v>19416.846456750907</v>
      </c>
      <c r="L68" s="2512">
        <f>RawDatawealth!L68</f>
        <v>9908.0800567509086</v>
      </c>
      <c r="M68" s="2512">
        <f>RawDatawealth!M68</f>
        <v>0</v>
      </c>
      <c r="N68" s="2512">
        <f>RawDatawealth!N68</f>
        <v>0</v>
      </c>
      <c r="O68" s="2512">
        <f>RawDatawealth!O68</f>
        <v>0</v>
      </c>
      <c r="P68" s="2512">
        <f>RawDatawealth!P68</f>
        <v>186.4463999999989</v>
      </c>
      <c r="Q68" s="2106">
        <f t="shared" si="9"/>
        <v>9322.32</v>
      </c>
      <c r="R68" s="2467" t="e">
        <f>Dataincome!EL57/Dataincome!EJ57*(D68-J68)</f>
        <v>#DIV/0!</v>
      </c>
      <c r="S68" s="2108" t="e">
        <f>Dataincome!EM57/Dataincome!EJ57*(D68-J68)</f>
        <v>#DIV/0!</v>
      </c>
      <c r="T68" s="2470">
        <f>RawDatawealth!T68</f>
        <v>0</v>
      </c>
      <c r="U68" s="2470">
        <f>RawDatawealth!U68</f>
        <v>0</v>
      </c>
      <c r="V68" s="2512">
        <f>RawDatawealth!V68</f>
        <v>9322.32</v>
      </c>
      <c r="W68" s="2513">
        <f t="shared" si="10"/>
        <v>0</v>
      </c>
      <c r="X68" s="2508">
        <f t="shared" si="6"/>
        <v>186.4463999999989</v>
      </c>
      <c r="Z68" s="1279">
        <f t="shared" si="0"/>
        <v>0</v>
      </c>
    </row>
    <row r="69" spans="1:26" s="2460" customFormat="1">
      <c r="A69" s="643">
        <v>2010</v>
      </c>
      <c r="B69" s="2087">
        <f t="shared" si="7"/>
        <v>145525.01096617483</v>
      </c>
      <c r="C69" s="2511">
        <f t="shared" si="11"/>
        <v>126708.883451218</v>
      </c>
      <c r="D69" s="2663">
        <f>HousEstim!C28*0.85/1000</f>
        <v>109092.09397297002</v>
      </c>
      <c r="E69" s="2512">
        <f>DataODC!H25/1000+I69</f>
        <v>17616.789478247989</v>
      </c>
      <c r="F69" s="2470">
        <f>RawDatawealth!F69</f>
        <v>0</v>
      </c>
      <c r="G69" s="2470">
        <f>RawDatawealth!G69</f>
        <v>0</v>
      </c>
      <c r="H69" s="2470">
        <f>RawDatawealth!H69</f>
        <v>0</v>
      </c>
      <c r="I69" s="2472">
        <f>RawDatawealth!I69</f>
        <v>3974.1727484375788</v>
      </c>
      <c r="J69" s="2508">
        <f>DataFBS!DH32/1000</f>
        <v>4370.7586111111113</v>
      </c>
      <c r="K69" s="2093">
        <f t="shared" si="8"/>
        <v>23186.886126067948</v>
      </c>
      <c r="L69" s="2512">
        <f>RawDatawealth!L69</f>
        <v>11845.210326067941</v>
      </c>
      <c r="M69" s="2512">
        <f>RawDatawealth!M69</f>
        <v>0</v>
      </c>
      <c r="N69" s="2512">
        <f>RawDatawealth!N69</f>
        <v>0</v>
      </c>
      <c r="O69" s="2512">
        <f>RawDatawealth!O69</f>
        <v>0</v>
      </c>
      <c r="P69" s="2512">
        <f>RawDatawealth!P69</f>
        <v>222.38580000000184</v>
      </c>
      <c r="Q69" s="2106">
        <f t="shared" si="9"/>
        <v>11119.29</v>
      </c>
      <c r="R69" s="2467" t="e">
        <f>Dataincome!EL58/Dataincome!EJ58*(D69-J69)</f>
        <v>#DIV/0!</v>
      </c>
      <c r="S69" s="2108" t="e">
        <f>Dataincome!EM58/Dataincome!EJ58*(D69-J69)</f>
        <v>#DIV/0!</v>
      </c>
      <c r="T69" s="2470">
        <f>RawDatawealth!T69</f>
        <v>0</v>
      </c>
      <c r="U69" s="2470">
        <f>RawDatawealth!U69</f>
        <v>0</v>
      </c>
      <c r="V69" s="2512">
        <f>RawDatawealth!V69</f>
        <v>11119.29</v>
      </c>
      <c r="W69" s="2513">
        <f t="shared" si="10"/>
        <v>0</v>
      </c>
      <c r="X69" s="2508">
        <f t="shared" si="6"/>
        <v>222.38580000000184</v>
      </c>
      <c r="Z69" s="1279">
        <f t="shared" si="0"/>
        <v>0</v>
      </c>
    </row>
    <row r="70" spans="1:26" s="2460" customFormat="1">
      <c r="A70" s="643">
        <v>2011</v>
      </c>
      <c r="B70" s="2087">
        <f t="shared" si="7"/>
        <v>146280.53257053503</v>
      </c>
      <c r="C70" s="2511">
        <f t="shared" si="11"/>
        <v>122543.50996708391</v>
      </c>
      <c r="D70" s="2663">
        <f>HousEstim!C29*0.85/1000</f>
        <v>101683.21209507238</v>
      </c>
      <c r="E70" s="2512">
        <f>DataODC!H26/1000+I70</f>
        <v>20860.297872011535</v>
      </c>
      <c r="F70" s="2470">
        <f>RawDatawealth!F70</f>
        <v>0</v>
      </c>
      <c r="G70" s="2470">
        <f>RawDatawealth!G70</f>
        <v>0</v>
      </c>
      <c r="H70" s="2470">
        <f>RawDatawealth!H70</f>
        <v>0</v>
      </c>
      <c r="I70" s="2472">
        <f>RawDatawealth!I70</f>
        <v>4989.7388216865347</v>
      </c>
      <c r="J70" s="2508">
        <f>DataFBS!DH33/1000</f>
        <v>5032.4077288888884</v>
      </c>
      <c r="K70" s="2093">
        <f t="shared" si="8"/>
        <v>28769.430332340002</v>
      </c>
      <c r="L70" s="2512">
        <f>RawDatawealth!L70</f>
        <v>14107.511732340001</v>
      </c>
      <c r="M70" s="2512">
        <f>RawDatawealth!M70</f>
        <v>0</v>
      </c>
      <c r="N70" s="2512">
        <f>RawDatawealth!N70</f>
        <v>0</v>
      </c>
      <c r="O70" s="2512">
        <f>RawDatawealth!O70</f>
        <v>0</v>
      </c>
      <c r="P70" s="2512">
        <f>RawDatawealth!P70</f>
        <v>287.48860000000059</v>
      </c>
      <c r="Q70" s="2106">
        <f t="shared" si="9"/>
        <v>14374.43</v>
      </c>
      <c r="R70" s="2467" t="e">
        <f>Dataincome!EL59/Dataincome!EJ59*(D70-J70)</f>
        <v>#DIV/0!</v>
      </c>
      <c r="S70" s="2108" t="e">
        <f>Dataincome!EM59/Dataincome!EJ59*(D70-J70)</f>
        <v>#DIV/0!</v>
      </c>
      <c r="T70" s="2470">
        <f>RawDatawealth!T70</f>
        <v>0</v>
      </c>
      <c r="U70" s="2470">
        <f>RawDatawealth!U70</f>
        <v>0</v>
      </c>
      <c r="V70" s="2512">
        <f>RawDatawealth!V70</f>
        <v>14374.43</v>
      </c>
      <c r="W70" s="2513">
        <f t="shared" si="10"/>
        <v>0</v>
      </c>
      <c r="X70" s="2508">
        <f t="shared" si="6"/>
        <v>287.48860000000059</v>
      </c>
      <c r="Z70" s="1279">
        <f t="shared" si="0"/>
        <v>0</v>
      </c>
    </row>
    <row r="71" spans="1:26" s="2460" customFormat="1">
      <c r="A71" s="643">
        <v>2012</v>
      </c>
      <c r="B71" s="2087">
        <f t="shared" si="7"/>
        <v>156852.98834465974</v>
      </c>
      <c r="C71" s="2511">
        <f t="shared" si="11"/>
        <v>135516.21434465973</v>
      </c>
      <c r="D71" s="2663">
        <f>HousEstim!C30*0.85/1000</f>
        <v>113306.37229042203</v>
      </c>
      <c r="E71" s="2512">
        <f>DataODC!H27/1000+I71</f>
        <v>22209.84205423771</v>
      </c>
      <c r="F71" s="2470">
        <f>RawDatawealth!F71</f>
        <v>0</v>
      </c>
      <c r="G71" s="2470">
        <f>RawDatawealth!G71</f>
        <v>0</v>
      </c>
      <c r="H71" s="2470">
        <f>RawDatawealth!H71</f>
        <v>0</v>
      </c>
      <c r="I71" s="2472">
        <f>RawDatawealth!I71</f>
        <v>4808.9627198627095</v>
      </c>
      <c r="J71" s="2508">
        <f>DataFBS!DH34/1000</f>
        <v>7120.6970000000001</v>
      </c>
      <c r="K71" s="2093">
        <f t="shared" si="8"/>
        <v>28457.470999999998</v>
      </c>
      <c r="L71" s="2512">
        <f>RawDatawealth!L71</f>
        <v>7952.8289999999997</v>
      </c>
      <c r="M71" s="2512">
        <f>RawDatawealth!M71</f>
        <v>0</v>
      </c>
      <c r="N71" s="2512">
        <f>RawDatawealth!N71</f>
        <v>0</v>
      </c>
      <c r="O71" s="2512">
        <f>RawDatawealth!O71</f>
        <v>1371.665</v>
      </c>
      <c r="P71" s="2512">
        <f>RawDatawealth!P71</f>
        <v>596.04099999999744</v>
      </c>
      <c r="Q71" s="2106">
        <f t="shared" si="9"/>
        <v>18536.936000000002</v>
      </c>
      <c r="R71" s="2467" t="e">
        <f>Dataincome!EL60/Dataincome!EJ60*(D71-J71)</f>
        <v>#DIV/0!</v>
      </c>
      <c r="S71" s="2108" t="e">
        <f>Dataincome!EM60/Dataincome!EJ60*(D71-J71)</f>
        <v>#DIV/0!</v>
      </c>
      <c r="T71" s="2470">
        <f>RawDatawealth!T71</f>
        <v>0</v>
      </c>
      <c r="U71" s="2470">
        <f>RawDatawealth!U71</f>
        <v>0</v>
      </c>
      <c r="V71" s="2512">
        <f>RawDatawealth!V71</f>
        <v>18536.936000000002</v>
      </c>
      <c r="W71" s="2513">
        <f t="shared" si="10"/>
        <v>0</v>
      </c>
      <c r="X71" s="2508">
        <f t="shared" si="6"/>
        <v>596.04099999999744</v>
      </c>
      <c r="Z71" s="1279">
        <f t="shared" si="0"/>
        <v>0</v>
      </c>
    </row>
    <row r="72" spans="1:26" s="2460" customFormat="1">
      <c r="A72" s="643">
        <v>2013</v>
      </c>
      <c r="B72" s="2087">
        <f t="shared" si="7"/>
        <v>174348.50613965196</v>
      </c>
      <c r="C72" s="2511">
        <f t="shared" si="11"/>
        <v>151612.40913965195</v>
      </c>
      <c r="D72" s="2663">
        <f>HousEstim!C31*0.85/1000</f>
        <v>125926.20134302901</v>
      </c>
      <c r="E72" s="2512">
        <f>DataODC!H28/1000+I72</f>
        <v>25686.207796622941</v>
      </c>
      <c r="F72" s="2470">
        <f>RawDatawealth!F72</f>
        <v>0</v>
      </c>
      <c r="G72" s="2470">
        <f>RawDatawealth!G72</f>
        <v>0</v>
      </c>
      <c r="H72" s="2470">
        <f>RawDatawealth!H72</f>
        <v>0</v>
      </c>
      <c r="I72" s="2472">
        <f>RawDatawealth!I72</f>
        <v>5409.9909341229441</v>
      </c>
      <c r="J72" s="2508">
        <f>DataFBS!DH35/1000</f>
        <v>9582.0630000000001</v>
      </c>
      <c r="K72" s="2093">
        <f t="shared" si="8"/>
        <v>32318.160000000003</v>
      </c>
      <c r="L72" s="2512">
        <f>RawDatawealth!L72</f>
        <v>9114.6329999999998</v>
      </c>
      <c r="M72" s="2512">
        <f>RawDatawealth!M72</f>
        <v>0</v>
      </c>
      <c r="N72" s="2512">
        <f>RawDatawealth!N72</f>
        <v>0</v>
      </c>
      <c r="O72" s="2512">
        <f>RawDatawealth!O72</f>
        <v>1700.4459999999999</v>
      </c>
      <c r="P72" s="2512">
        <f>RawDatawealth!P72</f>
        <v>949.48700000000099</v>
      </c>
      <c r="Q72" s="2106">
        <f t="shared" si="9"/>
        <v>20553.594000000001</v>
      </c>
      <c r="R72" s="2467" t="e">
        <f>Dataincome!EL61/Dataincome!EJ61*(D72-J72)</f>
        <v>#DIV/0!</v>
      </c>
      <c r="S72" s="2108" t="e">
        <f>Dataincome!EM61/Dataincome!EJ61*(D72-J72)</f>
        <v>#DIV/0!</v>
      </c>
      <c r="T72" s="2470">
        <f>RawDatawealth!T72</f>
        <v>0</v>
      </c>
      <c r="U72" s="2470">
        <f>RawDatawealth!U72</f>
        <v>0</v>
      </c>
      <c r="V72" s="2512">
        <f>RawDatawealth!V72</f>
        <v>20553.594000000001</v>
      </c>
      <c r="W72" s="2513">
        <f t="shared" si="10"/>
        <v>0</v>
      </c>
      <c r="X72" s="2508">
        <f t="shared" si="6"/>
        <v>949.48700000000099</v>
      </c>
      <c r="Z72" s="1279">
        <f t="shared" si="0"/>
        <v>0</v>
      </c>
    </row>
    <row r="73" spans="1:26">
      <c r="A73" s="643">
        <v>2014</v>
      </c>
      <c r="B73" s="2087">
        <f t="shared" si="7"/>
        <v>188347.85718106414</v>
      </c>
      <c r="C73" s="2511">
        <f t="shared" si="11"/>
        <v>163344.97718106414</v>
      </c>
      <c r="D73" s="2663">
        <f>HousEstim!C32*0.85/1000</f>
        <v>134284.51430596091</v>
      </c>
      <c r="E73" s="2512">
        <f>DataODC!H29/1000+I73</f>
        <v>29060.462875103232</v>
      </c>
      <c r="F73" s="2470">
        <f>RawDatawealth!F73</f>
        <v>0</v>
      </c>
      <c r="G73" s="2470">
        <f>RawDatawealth!G73</f>
        <v>0</v>
      </c>
      <c r="H73" s="2470">
        <f>RawDatawealth!H73</f>
        <v>0</v>
      </c>
      <c r="I73" s="2472">
        <f>RawDatawealth!I73</f>
        <v>5639.9257563532337</v>
      </c>
      <c r="J73" s="2508">
        <f>DataFBS!DH36/1000</f>
        <v>12150.385</v>
      </c>
      <c r="K73" s="2093">
        <f t="shared" si="8"/>
        <v>37153.264999999999</v>
      </c>
      <c r="L73" s="2512">
        <f>RawDatawealth!L73</f>
        <v>10516.191999999999</v>
      </c>
      <c r="M73" s="2512">
        <f>RawDatawealth!M73</f>
        <v>0</v>
      </c>
      <c r="N73" s="2512">
        <f>RawDatawealth!N73</f>
        <v>0</v>
      </c>
      <c r="O73" s="2512">
        <f>RawDatawealth!O73</f>
        <v>2249.1880000000001</v>
      </c>
      <c r="P73" s="2512">
        <f>RawDatawealth!P73</f>
        <v>1146.0800000000017</v>
      </c>
      <c r="Q73" s="2106">
        <f t="shared" si="9"/>
        <v>23241.805</v>
      </c>
      <c r="R73" s="2467" t="e">
        <f>Dataincome!EL62/Dataincome!EJ62*(D73-J73)</f>
        <v>#DIV/0!</v>
      </c>
      <c r="S73" s="2108" t="e">
        <f>Dataincome!EM62/Dataincome!EJ62*(D73-J73)</f>
        <v>#DIV/0!</v>
      </c>
      <c r="T73" s="2470">
        <f>RawDatawealth!T73</f>
        <v>0</v>
      </c>
      <c r="U73" s="2470">
        <f>RawDatawealth!U73</f>
        <v>0</v>
      </c>
      <c r="V73" s="2512">
        <f>RawDatawealth!V73</f>
        <v>23241.805</v>
      </c>
      <c r="W73" s="2513">
        <f t="shared" si="10"/>
        <v>0</v>
      </c>
      <c r="X73" s="2508">
        <f t="shared" si="6"/>
        <v>1146.0800000000017</v>
      </c>
      <c r="Z73" s="1279">
        <f t="shared" si="0"/>
        <v>0</v>
      </c>
    </row>
    <row r="74" spans="1:26">
      <c r="A74" s="643">
        <v>2015</v>
      </c>
      <c r="B74" s="2087">
        <f>C74+K74-J74</f>
        <v>202381.25889170132</v>
      </c>
      <c r="C74" s="2511">
        <f t="shared" si="11"/>
        <v>172553.78189170131</v>
      </c>
      <c r="D74" s="2663">
        <f>HousEstim!C33*0.85/1000</f>
        <v>139660.87936224503</v>
      </c>
      <c r="E74" s="2512">
        <f>DataODC!H30/1000+I74</f>
        <v>32892.902529456282</v>
      </c>
      <c r="F74" s="2470">
        <f>RawDatawealth!F74</f>
        <v>0</v>
      </c>
      <c r="G74" s="2470">
        <f>RawDatawealth!G74</f>
        <v>0</v>
      </c>
      <c r="H74" s="2470">
        <f>RawDatawealth!H74</f>
        <v>0</v>
      </c>
      <c r="I74" s="2472">
        <f>RawDatawealth!I74</f>
        <v>6530.8453294562805</v>
      </c>
      <c r="J74" s="2508">
        <f>DataFBS!DH37/1000</f>
        <v>13535.502</v>
      </c>
      <c r="K74" s="2093">
        <f>L74+O74+Q74+P74</f>
        <v>43362.979000000007</v>
      </c>
      <c r="L74" s="2512">
        <f>RawDatawealth!L74</f>
        <v>12970.924999999999</v>
      </c>
      <c r="M74" s="2512">
        <f>RawDatawealth!M74</f>
        <v>0</v>
      </c>
      <c r="N74" s="2512">
        <f>RawDatawealth!N74</f>
        <v>0</v>
      </c>
      <c r="O74" s="2512">
        <f>RawDatawealth!O74</f>
        <v>2441.7979999999998</v>
      </c>
      <c r="P74" s="2512">
        <f>RawDatawealth!P74</f>
        <v>1859.3990000000013</v>
      </c>
      <c r="Q74" s="2106">
        <f>V74-U74</f>
        <v>26090.857</v>
      </c>
      <c r="R74" s="2467" t="e">
        <f>Dataincome!EL62/Dataincome!EJ62*(D74-J74)</f>
        <v>#DIV/0!</v>
      </c>
      <c r="S74" s="2108" t="e">
        <f>Dataincome!EM62/Dataincome!EJ62*(D74-J74)</f>
        <v>#DIV/0!</v>
      </c>
      <c r="T74" s="2470">
        <f>RawDatawealth!T74</f>
        <v>0</v>
      </c>
      <c r="U74" s="2470">
        <f>RawDatawealth!U74</f>
        <v>0</v>
      </c>
      <c r="V74" s="2512">
        <f>RawDatawealth!V74</f>
        <v>26090.857</v>
      </c>
      <c r="W74" s="2513">
        <f>U74/V74</f>
        <v>0</v>
      </c>
      <c r="X74" s="2508">
        <f>P74-U74</f>
        <v>1859.3990000000013</v>
      </c>
      <c r="Z74" s="1279">
        <f t="shared" si="0"/>
        <v>0</v>
      </c>
    </row>
    <row r="75" spans="1:26">
      <c r="A75" s="643">
        <v>2016</v>
      </c>
      <c r="G75" s="13"/>
      <c r="J75" s="2508">
        <f>DataFBS!DH38/1000</f>
        <v>13553.427</v>
      </c>
      <c r="K75" s="2093">
        <f t="shared" ref="K75" si="12">L75+O75+Q75+P75</f>
        <v>49304.029999999992</v>
      </c>
      <c r="L75" s="2512">
        <f>RawDatawealth!L75</f>
        <v>14008.698</v>
      </c>
      <c r="O75" s="2512">
        <f>RawDatawealth!O75</f>
        <v>3217.54</v>
      </c>
      <c r="P75" s="2512">
        <f>RawDatawealth!P75</f>
        <v>2238.3259999999937</v>
      </c>
      <c r="Q75" s="2106">
        <f>V75-U75</f>
        <v>29839.466</v>
      </c>
      <c r="R75" s="2467" t="e">
        <f>Dataincome!EL63/Dataincome!EJ63*(D75-J75)</f>
        <v>#DIV/0!</v>
      </c>
      <c r="S75" s="2108" t="e">
        <f>Dataincome!EM63/Dataincome!EJ63*(D75-J75)</f>
        <v>#DIV/0!</v>
      </c>
      <c r="T75" s="2470">
        <f>RawDatawealth!T75</f>
        <v>0</v>
      </c>
      <c r="U75" s="2470">
        <f>RawDatawealth!U75</f>
        <v>0</v>
      </c>
      <c r="V75" s="2512">
        <f>RawDatawealth!V75</f>
        <v>29839.466</v>
      </c>
      <c r="W75" s="2513">
        <f>U75/V75</f>
        <v>0</v>
      </c>
      <c r="X75" s="2508">
        <f>P75-U75</f>
        <v>2238.3259999999937</v>
      </c>
    </row>
    <row r="76" spans="1:26">
      <c r="A76" s="2481" t="s">
        <v>689</v>
      </c>
      <c r="B76" s="2482"/>
      <c r="K76" s="2093"/>
    </row>
    <row r="77" spans="1:26">
      <c r="A77" s="2481"/>
      <c r="B77" s="2482"/>
    </row>
    <row r="78" spans="1:26">
      <c r="A78" s="2481"/>
      <c r="B78" s="2482"/>
    </row>
    <row r="79" spans="1:26">
      <c r="A79" s="2481"/>
      <c r="B79" s="2482"/>
    </row>
    <row r="80" spans="1:26">
      <c r="A80" s="2481"/>
      <c r="B80" s="2482"/>
    </row>
    <row r="81" spans="2:23">
      <c r="B81" s="2482"/>
    </row>
    <row r="82" spans="2:23">
      <c r="B82" s="2482"/>
    </row>
    <row r="83" spans="2:23">
      <c r="B83" s="2483"/>
      <c r="C83" s="2483"/>
      <c r="D83" s="2483"/>
      <c r="E83" s="2483"/>
      <c r="F83" s="2483"/>
      <c r="G83" s="2483"/>
    </row>
    <row r="84" spans="2:23">
      <c r="B84" s="2483"/>
      <c r="C84" s="2483"/>
      <c r="D84" s="2483"/>
      <c r="E84" s="2483"/>
      <c r="F84" s="2483"/>
      <c r="G84" s="2483"/>
    </row>
    <row r="85" spans="2:23">
      <c r="B85" s="2483"/>
      <c r="C85" s="2483"/>
      <c r="D85" s="2483"/>
      <c r="E85" s="2483"/>
      <c r="F85" s="2483"/>
      <c r="G85" s="2483"/>
      <c r="Q85" s="4582"/>
      <c r="R85" s="646"/>
      <c r="S85" s="2402"/>
      <c r="T85" s="2402"/>
      <c r="U85" s="2402"/>
      <c r="V85" s="2402"/>
      <c r="W85" s="2402"/>
    </row>
    <row r="86" spans="2:23">
      <c r="B86" s="2483"/>
      <c r="C86" s="2483"/>
      <c r="D86" s="2483"/>
      <c r="E86" s="2483"/>
      <c r="F86" s="2483"/>
      <c r="G86" s="2483"/>
      <c r="Q86" s="4582"/>
      <c r="R86" s="646"/>
    </row>
    <row r="87" spans="2:23">
      <c r="B87" s="2483"/>
      <c r="C87" s="2483"/>
      <c r="D87" s="2483"/>
      <c r="E87" s="2483"/>
      <c r="F87" s="2483"/>
      <c r="G87" s="2483"/>
    </row>
    <row r="88" spans="2:23">
      <c r="B88" s="2483"/>
      <c r="C88" s="2483"/>
      <c r="D88" s="2483"/>
      <c r="E88" s="2483"/>
      <c r="F88" s="2483"/>
      <c r="G88" s="2483"/>
    </row>
    <row r="89" spans="2:23">
      <c r="B89" s="2483"/>
      <c r="C89" s="2483"/>
      <c r="D89" s="2483"/>
      <c r="E89" s="2483"/>
      <c r="F89" s="2483"/>
      <c r="G89" s="2483"/>
    </row>
    <row r="90" spans="2:23">
      <c r="B90" s="2483"/>
      <c r="C90" s="2483"/>
      <c r="D90" s="2483"/>
      <c r="E90" s="2483"/>
      <c r="F90" s="2483"/>
      <c r="G90" s="2483"/>
    </row>
    <row r="91" spans="2:23">
      <c r="B91" s="2483"/>
      <c r="C91" s="2483"/>
      <c r="D91" s="2483"/>
      <c r="E91" s="2483"/>
      <c r="F91" s="2483"/>
      <c r="G91" s="2483"/>
    </row>
    <row r="92" spans="2:23">
      <c r="B92" s="2483"/>
      <c r="C92" s="2483"/>
      <c r="D92" s="2483"/>
      <c r="E92" s="2483"/>
      <c r="F92" s="2483"/>
      <c r="G92" s="2483"/>
    </row>
    <row r="93" spans="2:23">
      <c r="B93" s="2483"/>
      <c r="C93" s="2483"/>
      <c r="D93" s="2483"/>
      <c r="E93" s="2483"/>
      <c r="F93" s="2483"/>
      <c r="G93" s="2483"/>
    </row>
    <row r="94" spans="2:23">
      <c r="B94" s="2483"/>
      <c r="C94" s="2483"/>
      <c r="D94" s="2483"/>
      <c r="E94" s="2483"/>
      <c r="F94" s="2483"/>
      <c r="G94" s="2483"/>
    </row>
    <row r="95" spans="2:23">
      <c r="B95" s="2483"/>
      <c r="C95" s="2483"/>
      <c r="D95" s="2483"/>
      <c r="E95" s="2483"/>
      <c r="F95" s="2483"/>
      <c r="G95" s="2483"/>
    </row>
    <row r="96" spans="2:23">
      <c r="B96" s="2483"/>
      <c r="C96" s="2483"/>
      <c r="D96" s="2483"/>
      <c r="E96" s="2483"/>
      <c r="F96" s="2483"/>
      <c r="G96" s="2483"/>
    </row>
    <row r="97" spans="2:7">
      <c r="B97" s="2483"/>
      <c r="C97" s="2483"/>
      <c r="D97" s="2483"/>
      <c r="E97" s="2483"/>
      <c r="F97" s="2483"/>
      <c r="G97" s="2483"/>
    </row>
  </sheetData>
  <mergeCells count="8">
    <mergeCell ref="B1:X1"/>
    <mergeCell ref="R2:X2"/>
    <mergeCell ref="R3:R4"/>
    <mergeCell ref="S3:S4"/>
    <mergeCell ref="Q85:Q86"/>
    <mergeCell ref="C2:I2"/>
    <mergeCell ref="J2:J3"/>
    <mergeCell ref="K2:Q2"/>
  </mergeCell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U80"/>
  <sheetViews>
    <sheetView zoomScale="90" zoomScaleNormal="90" zoomScalePageLayoutView="90" workbookViewId="0">
      <pane xSplit="1" ySplit="3" topLeftCell="P43" activePane="bottomRight" state="frozen"/>
      <selection pane="topRight" activeCell="B1" sqref="B1"/>
      <selection pane="bottomLeft" activeCell="A4" sqref="A4"/>
      <selection pane="bottomRight" activeCell="U74" sqref="U74"/>
    </sheetView>
  </sheetViews>
  <sheetFormatPr baseColWidth="10" defaultColWidth="9.1640625" defaultRowHeight="12" x14ac:dyDescent="0"/>
  <cols>
    <col min="1" max="1" width="11.1640625" style="27" bestFit="1" customWidth="1"/>
    <col min="2" max="2" width="12.1640625" style="27" bestFit="1" customWidth="1"/>
    <col min="3" max="3" width="13" style="27" customWidth="1"/>
    <col min="4" max="4" width="12.6640625" style="27" customWidth="1"/>
    <col min="5" max="5" width="14.33203125" style="27" customWidth="1"/>
    <col min="6" max="6" width="11.33203125" style="27" customWidth="1"/>
    <col min="7" max="8" width="12.33203125" style="27" bestFit="1" customWidth="1"/>
    <col min="9" max="9" width="11.1640625" style="27" bestFit="1" customWidth="1"/>
    <col min="10" max="11" width="9.1640625" style="27"/>
    <col min="12" max="12" width="11.1640625" style="27" bestFit="1" customWidth="1"/>
    <col min="13" max="13" width="12.1640625" style="27" bestFit="1" customWidth="1"/>
    <col min="14" max="16" width="10.83203125" style="27" bestFit="1" customWidth="1"/>
    <col min="17" max="17" width="9.1640625" style="27"/>
    <col min="18" max="18" width="11.1640625" style="27" bestFit="1" customWidth="1"/>
    <col min="19" max="19" width="11.5" style="27" bestFit="1" customWidth="1"/>
    <col min="20" max="20" width="12.5" style="27" customWidth="1"/>
    <col min="21" max="21" width="11" style="27" customWidth="1"/>
    <col min="22" max="22" width="14.5" style="27" customWidth="1"/>
    <col min="23" max="23" width="11" style="27" customWidth="1"/>
    <col min="24" max="25" width="11.1640625" style="27" bestFit="1" customWidth="1"/>
    <col min="26" max="26" width="10" style="27" bestFit="1" customWidth="1"/>
    <col min="27" max="28" width="9.1640625" style="27"/>
    <col min="29" max="29" width="9.6640625" style="27" bestFit="1" customWidth="1"/>
    <col min="30" max="30" width="10" style="27" bestFit="1" customWidth="1"/>
    <col min="31" max="31" width="9.33203125" style="27" bestFit="1" customWidth="1"/>
    <col min="32" max="33" width="9.5" style="27" bestFit="1" customWidth="1"/>
    <col min="34" max="34" width="9.1640625" style="27"/>
    <col min="35" max="35" width="11.1640625" style="27" bestFit="1" customWidth="1"/>
    <col min="36" max="36" width="13.6640625" style="27" bestFit="1" customWidth="1"/>
    <col min="37" max="37" width="12" style="27" customWidth="1"/>
    <col min="38" max="38" width="11.1640625" style="27" bestFit="1" customWidth="1"/>
    <col min="39" max="39" width="13.5" style="27" customWidth="1"/>
    <col min="40" max="40" width="9.83203125" style="27" bestFit="1" customWidth="1"/>
    <col min="41" max="41" width="12.1640625" style="27" bestFit="1" customWidth="1"/>
    <col min="42" max="42" width="11.83203125" style="27" customWidth="1"/>
    <col min="43" max="43" width="12.1640625" style="27" bestFit="1" customWidth="1"/>
    <col min="44" max="44" width="11.1640625" style="27" bestFit="1" customWidth="1"/>
    <col min="45" max="46" width="9.6640625" style="27" bestFit="1" customWidth="1"/>
    <col min="47" max="47" width="9.83203125" style="27" bestFit="1" customWidth="1"/>
    <col min="48" max="48" width="12.1640625" style="27" bestFit="1" customWidth="1"/>
    <col min="49" max="49" width="9.1640625" style="27"/>
    <col min="50" max="50" width="14" style="27" customWidth="1"/>
    <col min="51" max="52" width="10.83203125" style="27" bestFit="1" customWidth="1"/>
    <col min="53" max="53" width="14.5" style="27" customWidth="1"/>
    <col min="54" max="54" width="9.5" style="27" bestFit="1" customWidth="1"/>
    <col min="55" max="55" width="13.5" style="27" bestFit="1" customWidth="1"/>
    <col min="56" max="56" width="10.83203125" style="27" customWidth="1"/>
    <col min="57" max="57" width="14.6640625" style="27" bestFit="1" customWidth="1"/>
    <col min="58" max="58" width="11.1640625" style="27" bestFit="1" customWidth="1"/>
    <col min="59" max="60" width="9.1640625" style="27"/>
    <col min="61" max="61" width="9.6640625" style="27" bestFit="1" customWidth="1"/>
    <col min="62" max="62" width="11.1640625" style="27" bestFit="1" customWidth="1"/>
    <col min="63" max="63" width="10.1640625" style="27" customWidth="1"/>
    <col min="64" max="64" width="9.5" style="27" bestFit="1" customWidth="1"/>
    <col min="65" max="65" width="10.83203125" style="27" bestFit="1" customWidth="1"/>
    <col min="66" max="66" width="9.1640625" style="27"/>
    <col min="67" max="67" width="13.6640625" style="27" bestFit="1" customWidth="1"/>
    <col min="68" max="68" width="9.5" style="27" bestFit="1" customWidth="1"/>
    <col min="69" max="69" width="9.33203125" style="27" bestFit="1" customWidth="1"/>
    <col min="70" max="70" width="9.5" style="27" bestFit="1" customWidth="1"/>
    <col min="71" max="71" width="9.33203125" style="27" bestFit="1" customWidth="1"/>
    <col min="72" max="72" width="13.6640625" style="27" bestFit="1" customWidth="1"/>
    <col min="73" max="73" width="11.83203125" style="27" customWidth="1"/>
    <col min="74" max="74" width="14.6640625" style="27" bestFit="1" customWidth="1"/>
    <col min="75" max="75" width="11.1640625" style="27" bestFit="1" customWidth="1"/>
    <col min="76" max="77" width="9.1640625" style="27"/>
    <col min="78" max="78" width="9.83203125" style="27" bestFit="1" customWidth="1"/>
    <col min="79" max="79" width="12.1640625" style="27" bestFit="1" customWidth="1"/>
    <col min="80" max="81" width="9.33203125" style="27" bestFit="1" customWidth="1"/>
    <col min="82" max="82" width="9.5" style="27" bestFit="1" customWidth="1"/>
    <col min="83" max="83" width="9.1640625" style="27"/>
    <col min="84" max="84" width="11.1640625" style="2127" bestFit="1" customWidth="1"/>
    <col min="85" max="85" width="9.83203125" style="27" bestFit="1" customWidth="1"/>
    <col min="86" max="86" width="10.6640625" style="27" customWidth="1"/>
    <col min="87" max="88" width="9.33203125" style="27" bestFit="1" customWidth="1"/>
    <col min="89" max="90" width="9.1640625" style="27"/>
    <col min="91" max="91" width="9.83203125" style="27" bestFit="1" customWidth="1"/>
    <col min="92" max="95" width="11.1640625" style="27" bestFit="1" customWidth="1"/>
    <col min="96" max="96" width="9.1640625" style="27"/>
    <col min="97" max="97" width="9.83203125" style="27" bestFit="1" customWidth="1"/>
    <col min="98" max="98" width="17" style="27" bestFit="1" customWidth="1"/>
    <col min="99" max="99" width="9.6640625" style="27" bestFit="1" customWidth="1"/>
    <col min="100" max="16384" width="9.1640625" style="27"/>
  </cols>
  <sheetData>
    <row r="1" spans="1:98" ht="13" thickBot="1">
      <c r="A1" s="2050" t="s">
        <v>1463</v>
      </c>
      <c r="B1" s="4348" t="s">
        <v>854</v>
      </c>
      <c r="C1" s="4349"/>
      <c r="D1" s="4349"/>
      <c r="E1" s="4349"/>
      <c r="F1" s="4349"/>
      <c r="G1" s="4349"/>
      <c r="H1" s="4349"/>
      <c r="I1" s="4349"/>
      <c r="J1" s="4349"/>
      <c r="K1" s="4349"/>
      <c r="L1" s="4349"/>
      <c r="M1" s="4349"/>
      <c r="N1" s="4349"/>
      <c r="O1" s="4349"/>
      <c r="P1" s="4350"/>
      <c r="Q1" s="2051"/>
      <c r="R1" s="2050"/>
      <c r="S1" s="4348" t="s">
        <v>852</v>
      </c>
      <c r="T1" s="4349"/>
      <c r="U1" s="4349"/>
      <c r="V1" s="4349"/>
      <c r="W1" s="4349"/>
      <c r="X1" s="4349"/>
      <c r="Y1" s="4349"/>
      <c r="Z1" s="4349"/>
      <c r="AA1" s="4349"/>
      <c r="AB1" s="4349"/>
      <c r="AC1" s="4349"/>
      <c r="AD1" s="4349"/>
      <c r="AE1" s="4349"/>
      <c r="AF1" s="4349"/>
      <c r="AG1" s="4350"/>
      <c r="AH1" s="2051"/>
      <c r="AI1" s="2050"/>
      <c r="AJ1" s="4348" t="s">
        <v>906</v>
      </c>
      <c r="AK1" s="4349"/>
      <c r="AL1" s="4349"/>
      <c r="AM1" s="4349"/>
      <c r="AN1" s="4349"/>
      <c r="AO1" s="4349"/>
      <c r="AP1" s="4349"/>
      <c r="AQ1" s="4349"/>
      <c r="AR1" s="4349"/>
      <c r="AS1" s="4349"/>
      <c r="AT1" s="4349"/>
      <c r="AU1" s="4349"/>
      <c r="AV1" s="4350"/>
      <c r="AW1" s="2051"/>
      <c r="AX1" s="4348" t="s">
        <v>853</v>
      </c>
      <c r="AY1" s="4349"/>
      <c r="AZ1" s="4349"/>
      <c r="BA1" s="4349"/>
      <c r="BB1" s="4349"/>
      <c r="BC1" s="4349"/>
      <c r="BD1" s="4349"/>
      <c r="BE1" s="4349"/>
      <c r="BF1" s="4349"/>
      <c r="BG1" s="4349"/>
      <c r="BH1" s="4349"/>
      <c r="BI1" s="4349"/>
      <c r="BJ1" s="4349"/>
      <c r="BK1" s="4349"/>
      <c r="BL1" s="4349"/>
      <c r="BM1" s="4350"/>
      <c r="BN1" s="2051"/>
      <c r="BO1" s="4348" t="s">
        <v>173</v>
      </c>
      <c r="BP1" s="4349"/>
      <c r="BQ1" s="4349"/>
      <c r="BR1" s="4349"/>
      <c r="BS1" s="4349"/>
      <c r="BT1" s="4349"/>
      <c r="BU1" s="4349"/>
      <c r="BV1" s="4349"/>
      <c r="BW1" s="4349"/>
      <c r="BX1" s="4349"/>
      <c r="BY1" s="4349"/>
      <c r="BZ1" s="4349"/>
      <c r="CA1" s="4349"/>
      <c r="CB1" s="4349"/>
      <c r="CC1" s="4349"/>
      <c r="CD1" s="4350"/>
      <c r="CF1" s="2052"/>
      <c r="CG1" s="587" t="s">
        <v>855</v>
      </c>
      <c r="CH1" s="2053"/>
      <c r="CI1" s="2051"/>
      <c r="CJ1" s="2051"/>
      <c r="CM1" s="588" t="s">
        <v>2396</v>
      </c>
      <c r="CO1" s="2054"/>
      <c r="CP1" s="2054"/>
      <c r="CQ1" s="2054"/>
    </row>
    <row r="2" spans="1:98" ht="13" thickBot="1">
      <c r="A2" s="2051"/>
      <c r="B2" s="1573" t="s">
        <v>833</v>
      </c>
      <c r="C2" s="2055"/>
      <c r="D2" s="2056"/>
      <c r="E2" s="2056"/>
      <c r="F2" s="2057"/>
      <c r="G2" s="2058" t="s">
        <v>836</v>
      </c>
      <c r="H2" s="2055" t="s">
        <v>834</v>
      </c>
      <c r="I2" s="2059" t="s">
        <v>835</v>
      </c>
      <c r="J2" s="2060"/>
      <c r="K2" s="2060"/>
      <c r="L2" s="2060"/>
      <c r="M2" s="2057"/>
      <c r="N2" s="589"/>
      <c r="O2" s="2061"/>
      <c r="P2" s="2062"/>
      <c r="Q2" s="2051"/>
      <c r="R2" s="2051"/>
      <c r="S2" s="1573" t="s">
        <v>833</v>
      </c>
      <c r="T2" s="2055"/>
      <c r="U2" s="2056"/>
      <c r="V2" s="2056"/>
      <c r="W2" s="2057"/>
      <c r="X2" s="2058" t="s">
        <v>836</v>
      </c>
      <c r="Y2" s="2055" t="s">
        <v>834</v>
      </c>
      <c r="Z2" s="2059" t="s">
        <v>835</v>
      </c>
      <c r="AA2" s="2060"/>
      <c r="AB2" s="2060"/>
      <c r="AC2" s="2060"/>
      <c r="AD2" s="2057"/>
      <c r="AE2" s="223"/>
      <c r="AF2" s="2060"/>
      <c r="AG2" s="2057"/>
      <c r="AH2" s="2051"/>
      <c r="AI2" s="2051"/>
      <c r="AJ2" s="1573" t="s">
        <v>833</v>
      </c>
      <c r="AK2" s="2055"/>
      <c r="AL2" s="2056"/>
      <c r="AM2" s="2056"/>
      <c r="AN2" s="2057"/>
      <c r="AO2" s="2058" t="s">
        <v>836</v>
      </c>
      <c r="AP2" s="2063"/>
      <c r="AQ2" s="2055" t="s">
        <v>834</v>
      </c>
      <c r="AR2" s="2059" t="s">
        <v>835</v>
      </c>
      <c r="AS2" s="2060"/>
      <c r="AT2" s="2060"/>
      <c r="AU2" s="2060"/>
      <c r="AV2" s="2057"/>
      <c r="AW2" s="2051"/>
      <c r="AX2" s="1573"/>
      <c r="AY2" s="2055"/>
      <c r="AZ2" s="2056"/>
      <c r="BA2" s="2056"/>
      <c r="BB2" s="2057"/>
      <c r="BC2" s="2058"/>
      <c r="BD2" s="2063"/>
      <c r="BE2" s="2055"/>
      <c r="BF2" s="2059"/>
      <c r="BG2" s="2060"/>
      <c r="BH2" s="2060"/>
      <c r="BI2" s="2060"/>
      <c r="BJ2" s="2057"/>
      <c r="BK2" s="718"/>
      <c r="BL2" s="2056"/>
      <c r="BM2" s="2063"/>
      <c r="BN2" s="2064"/>
      <c r="BO2" s="1573"/>
      <c r="BP2" s="2055"/>
      <c r="BQ2" s="2056"/>
      <c r="BR2" s="2056"/>
      <c r="BS2" s="2057"/>
      <c r="BT2" s="2058"/>
      <c r="BU2" s="2063"/>
      <c r="BV2" s="2055"/>
      <c r="BW2" s="2059"/>
      <c r="BX2" s="2060"/>
      <c r="BY2" s="2060"/>
      <c r="BZ2" s="2060"/>
      <c r="CA2" s="2057"/>
      <c r="CB2" s="718"/>
      <c r="CC2" s="2056"/>
      <c r="CD2" s="2063"/>
      <c r="CF2" s="2065"/>
      <c r="CG2" s="1574" t="s">
        <v>833</v>
      </c>
      <c r="CH2" s="2058"/>
      <c r="CI2" s="2058" t="s">
        <v>836</v>
      </c>
      <c r="CJ2" s="2058" t="s">
        <v>834</v>
      </c>
      <c r="CN2" s="2066" t="s">
        <v>754</v>
      </c>
      <c r="CO2" s="2066" t="s">
        <v>2394</v>
      </c>
      <c r="CP2" s="2067" t="s">
        <v>755</v>
      </c>
      <c r="CQ2" s="2068" t="s">
        <v>756</v>
      </c>
    </row>
    <row r="3" spans="1:98" ht="78.75" customHeight="1">
      <c r="A3" s="2069"/>
      <c r="B3" s="712" t="s">
        <v>856</v>
      </c>
      <c r="C3" s="714" t="s">
        <v>844</v>
      </c>
      <c r="D3" s="581" t="s">
        <v>742</v>
      </c>
      <c r="E3" s="581" t="s">
        <v>846</v>
      </c>
      <c r="F3" s="583" t="s">
        <v>847</v>
      </c>
      <c r="G3" s="713" t="s">
        <v>845</v>
      </c>
      <c r="H3" s="714" t="s">
        <v>857</v>
      </c>
      <c r="I3" s="582" t="s">
        <v>665</v>
      </c>
      <c r="J3" s="582" t="s">
        <v>837</v>
      </c>
      <c r="K3" s="582" t="s">
        <v>838</v>
      </c>
      <c r="L3" s="582" t="s">
        <v>668</v>
      </c>
      <c r="M3" s="583" t="s">
        <v>743</v>
      </c>
      <c r="N3" s="582" t="s">
        <v>848</v>
      </c>
      <c r="O3" s="582" t="s">
        <v>849</v>
      </c>
      <c r="P3" s="583" t="s">
        <v>2395</v>
      </c>
      <c r="Q3" s="504"/>
      <c r="R3" s="2070"/>
      <c r="S3" s="712" t="s">
        <v>856</v>
      </c>
      <c r="T3" s="714" t="s">
        <v>844</v>
      </c>
      <c r="U3" s="581" t="s">
        <v>742</v>
      </c>
      <c r="V3" s="581" t="s">
        <v>2573</v>
      </c>
      <c r="W3" s="583" t="s">
        <v>847</v>
      </c>
      <c r="X3" s="713" t="s">
        <v>845</v>
      </c>
      <c r="Y3" s="714" t="s">
        <v>25</v>
      </c>
      <c r="Z3" s="582" t="s">
        <v>665</v>
      </c>
      <c r="AA3" s="582" t="s">
        <v>837</v>
      </c>
      <c r="AB3" s="582" t="s">
        <v>838</v>
      </c>
      <c r="AC3" s="582" t="s">
        <v>668</v>
      </c>
      <c r="AD3" s="583" t="s">
        <v>743</v>
      </c>
      <c r="AE3" s="716" t="s">
        <v>848</v>
      </c>
      <c r="AF3" s="582" t="s">
        <v>849</v>
      </c>
      <c r="AG3" s="583" t="s">
        <v>850</v>
      </c>
      <c r="AH3" s="2071"/>
      <c r="AI3" s="2070"/>
      <c r="AJ3" s="712" t="s">
        <v>856</v>
      </c>
      <c r="AK3" s="714" t="s">
        <v>844</v>
      </c>
      <c r="AL3" s="581" t="s">
        <v>742</v>
      </c>
      <c r="AM3" s="581" t="s">
        <v>846</v>
      </c>
      <c r="AN3" s="583" t="s">
        <v>847</v>
      </c>
      <c r="AO3" s="713" t="s">
        <v>845</v>
      </c>
      <c r="AP3" s="717" t="s">
        <v>904</v>
      </c>
      <c r="AQ3" s="714" t="s">
        <v>857</v>
      </c>
      <c r="AR3" s="582" t="s">
        <v>665</v>
      </c>
      <c r="AS3" s="582" t="s">
        <v>837</v>
      </c>
      <c r="AT3" s="582" t="s">
        <v>838</v>
      </c>
      <c r="AU3" s="582" t="s">
        <v>668</v>
      </c>
      <c r="AV3" s="583" t="s">
        <v>743</v>
      </c>
      <c r="AW3" s="504"/>
      <c r="AX3" s="712" t="s">
        <v>856</v>
      </c>
      <c r="AY3" s="714" t="s">
        <v>844</v>
      </c>
      <c r="AZ3" s="581" t="s">
        <v>742</v>
      </c>
      <c r="BA3" s="581" t="s">
        <v>846</v>
      </c>
      <c r="BB3" s="583" t="s">
        <v>847</v>
      </c>
      <c r="BC3" s="713" t="s">
        <v>845</v>
      </c>
      <c r="BD3" s="717" t="s">
        <v>904</v>
      </c>
      <c r="BE3" s="714" t="s">
        <v>857</v>
      </c>
      <c r="BF3" s="582" t="s">
        <v>665</v>
      </c>
      <c r="BG3" s="582" t="s">
        <v>837</v>
      </c>
      <c r="BH3" s="582" t="s">
        <v>838</v>
      </c>
      <c r="BI3" s="582" t="s">
        <v>668</v>
      </c>
      <c r="BJ3" s="583" t="s">
        <v>743</v>
      </c>
      <c r="BK3" s="719" t="s">
        <v>848</v>
      </c>
      <c r="BL3" s="581" t="s">
        <v>849</v>
      </c>
      <c r="BM3" s="717" t="s">
        <v>850</v>
      </c>
      <c r="BN3" s="504"/>
      <c r="BO3" s="712" t="s">
        <v>856</v>
      </c>
      <c r="BP3" s="714" t="s">
        <v>844</v>
      </c>
      <c r="BQ3" s="581" t="s">
        <v>742</v>
      </c>
      <c r="BR3" s="581" t="s">
        <v>846</v>
      </c>
      <c r="BS3" s="583" t="s">
        <v>847</v>
      </c>
      <c r="BT3" s="713" t="s">
        <v>845</v>
      </c>
      <c r="BU3" s="717" t="s">
        <v>903</v>
      </c>
      <c r="BV3" s="714" t="s">
        <v>857</v>
      </c>
      <c r="BW3" s="582" t="s">
        <v>665</v>
      </c>
      <c r="BX3" s="582" t="s">
        <v>837</v>
      </c>
      <c r="BY3" s="582" t="s">
        <v>838</v>
      </c>
      <c r="BZ3" s="582" t="s">
        <v>668</v>
      </c>
      <c r="CA3" s="583" t="s">
        <v>743</v>
      </c>
      <c r="CB3" s="719" t="s">
        <v>848</v>
      </c>
      <c r="CC3" s="581" t="s">
        <v>849</v>
      </c>
      <c r="CD3" s="717" t="s">
        <v>850</v>
      </c>
      <c r="CF3" s="2072"/>
      <c r="CG3" s="580" t="s">
        <v>856</v>
      </c>
      <c r="CH3" s="503" t="s">
        <v>844</v>
      </c>
      <c r="CI3" s="581" t="s">
        <v>845</v>
      </c>
      <c r="CJ3" s="581" t="s">
        <v>857</v>
      </c>
      <c r="CM3" s="586" t="s">
        <v>858</v>
      </c>
      <c r="CN3" s="530" t="s">
        <v>760</v>
      </c>
      <c r="CO3" s="530" t="s">
        <v>761</v>
      </c>
      <c r="CP3" s="530" t="s">
        <v>859</v>
      </c>
      <c r="CQ3" s="531" t="s">
        <v>763</v>
      </c>
      <c r="CT3" s="523" t="s">
        <v>23</v>
      </c>
    </row>
    <row r="4" spans="1:98" ht="37" thickBot="1">
      <c r="A4" s="2073" t="s">
        <v>673</v>
      </c>
      <c r="B4" s="2041" t="s">
        <v>744</v>
      </c>
      <c r="C4" s="2042" t="s">
        <v>674</v>
      </c>
      <c r="D4" s="2043"/>
      <c r="E4" s="2043"/>
      <c r="F4" s="2044" t="s">
        <v>842</v>
      </c>
      <c r="G4" s="2043" t="s">
        <v>745</v>
      </c>
      <c r="H4" s="2042" t="s">
        <v>680</v>
      </c>
      <c r="I4" s="2043" t="s">
        <v>414</v>
      </c>
      <c r="J4" s="2043" t="s">
        <v>843</v>
      </c>
      <c r="K4" s="2043" t="s">
        <v>682</v>
      </c>
      <c r="L4" s="2043" t="s">
        <v>683</v>
      </c>
      <c r="M4" s="2045" t="s">
        <v>851</v>
      </c>
      <c r="N4" s="2043" t="s">
        <v>839</v>
      </c>
      <c r="O4" s="2043" t="s">
        <v>840</v>
      </c>
      <c r="P4" s="2044" t="s">
        <v>841</v>
      </c>
      <c r="Q4" s="1572"/>
      <c r="R4" s="2058"/>
      <c r="S4" s="2046" t="s">
        <v>744</v>
      </c>
      <c r="T4" s="2047" t="s">
        <v>674</v>
      </c>
      <c r="U4" s="166"/>
      <c r="V4" s="166"/>
      <c r="W4" s="2048" t="s">
        <v>842</v>
      </c>
      <c r="X4" s="166" t="s">
        <v>745</v>
      </c>
      <c r="Y4" s="2047" t="s">
        <v>680</v>
      </c>
      <c r="Z4" s="166" t="s">
        <v>414</v>
      </c>
      <c r="AA4" s="166" t="s">
        <v>843</v>
      </c>
      <c r="AB4" s="166" t="s">
        <v>682</v>
      </c>
      <c r="AC4" s="166" t="s">
        <v>683</v>
      </c>
      <c r="AD4" s="1575" t="s">
        <v>851</v>
      </c>
      <c r="AE4" s="2047" t="s">
        <v>839</v>
      </c>
      <c r="AF4" s="166" t="s">
        <v>840</v>
      </c>
      <c r="AG4" s="2048" t="s">
        <v>841</v>
      </c>
      <c r="AH4" s="2051"/>
      <c r="AI4" s="2058"/>
      <c r="AJ4" s="2046" t="s">
        <v>744</v>
      </c>
      <c r="AK4" s="2047" t="s">
        <v>674</v>
      </c>
      <c r="AL4" s="166"/>
      <c r="AM4" s="166"/>
      <c r="AN4" s="2048" t="s">
        <v>842</v>
      </c>
      <c r="AO4" s="166" t="s">
        <v>745</v>
      </c>
      <c r="AP4" s="2048"/>
      <c r="AQ4" s="2047" t="s">
        <v>680</v>
      </c>
      <c r="AR4" s="166" t="s">
        <v>414</v>
      </c>
      <c r="AS4" s="166" t="s">
        <v>843</v>
      </c>
      <c r="AT4" s="166" t="s">
        <v>682</v>
      </c>
      <c r="AU4" s="166" t="s">
        <v>683</v>
      </c>
      <c r="AV4" s="1575" t="s">
        <v>851</v>
      </c>
      <c r="AW4" s="166"/>
      <c r="AX4" s="2046" t="s">
        <v>744</v>
      </c>
      <c r="AY4" s="2047" t="s">
        <v>674</v>
      </c>
      <c r="AZ4" s="166"/>
      <c r="BA4" s="166"/>
      <c r="BB4" s="2048" t="s">
        <v>842</v>
      </c>
      <c r="BC4" s="166" t="s">
        <v>745</v>
      </c>
      <c r="BD4" s="2048" t="s">
        <v>905</v>
      </c>
      <c r="BE4" s="2047" t="s">
        <v>680</v>
      </c>
      <c r="BF4" s="166" t="s">
        <v>414</v>
      </c>
      <c r="BG4" s="166" t="s">
        <v>843</v>
      </c>
      <c r="BH4" s="166" t="s">
        <v>682</v>
      </c>
      <c r="BI4" s="166" t="s">
        <v>683</v>
      </c>
      <c r="BJ4" s="1575" t="s">
        <v>851</v>
      </c>
      <c r="BK4" s="2047" t="s">
        <v>839</v>
      </c>
      <c r="BL4" s="166" t="s">
        <v>840</v>
      </c>
      <c r="BM4" s="2048" t="s">
        <v>841</v>
      </c>
      <c r="BN4" s="166"/>
      <c r="BO4" s="2046" t="s">
        <v>744</v>
      </c>
      <c r="BP4" s="2047" t="s">
        <v>674</v>
      </c>
      <c r="BQ4" s="166"/>
      <c r="BR4" s="166"/>
      <c r="BS4" s="2048" t="s">
        <v>842</v>
      </c>
      <c r="BT4" s="166" t="s">
        <v>745</v>
      </c>
      <c r="BU4" s="2048" t="s">
        <v>764</v>
      </c>
      <c r="BV4" s="2047" t="s">
        <v>680</v>
      </c>
      <c r="BW4" s="166" t="s">
        <v>414</v>
      </c>
      <c r="BX4" s="166" t="s">
        <v>843</v>
      </c>
      <c r="BY4" s="166" t="s">
        <v>682</v>
      </c>
      <c r="BZ4" s="166" t="s">
        <v>683</v>
      </c>
      <c r="CA4" s="1575" t="s">
        <v>851</v>
      </c>
      <c r="CB4" s="2047" t="s">
        <v>839</v>
      </c>
      <c r="CC4" s="166" t="s">
        <v>840</v>
      </c>
      <c r="CD4" s="2048" t="s">
        <v>841</v>
      </c>
      <c r="CF4" s="2074"/>
      <c r="CG4" s="166" t="s">
        <v>744</v>
      </c>
      <c r="CH4" s="166" t="s">
        <v>674</v>
      </c>
      <c r="CI4" s="166" t="s">
        <v>745</v>
      </c>
      <c r="CJ4" s="166" t="s">
        <v>680</v>
      </c>
      <c r="CN4" s="521" t="s">
        <v>745</v>
      </c>
      <c r="CO4" s="521" t="s">
        <v>764</v>
      </c>
      <c r="CP4" s="521" t="s">
        <v>680</v>
      </c>
      <c r="CQ4" s="2049" t="s">
        <v>414</v>
      </c>
    </row>
    <row r="5" spans="1:98">
      <c r="B5" s="2075"/>
      <c r="C5" s="2076"/>
      <c r="D5" s="2061"/>
      <c r="E5" s="2061"/>
      <c r="F5" s="2062"/>
      <c r="G5" s="2061"/>
      <c r="H5" s="2076"/>
      <c r="I5" s="2061"/>
      <c r="J5" s="2061"/>
      <c r="K5" s="2061"/>
      <c r="L5" s="2061"/>
      <c r="M5" s="2062"/>
      <c r="N5" s="2061"/>
      <c r="O5" s="2061"/>
      <c r="P5" s="2062"/>
      <c r="Q5" s="2051"/>
      <c r="R5" s="2070" t="s">
        <v>673</v>
      </c>
      <c r="S5" s="2077" t="s">
        <v>1248</v>
      </c>
      <c r="T5" s="2078" t="s">
        <v>1248</v>
      </c>
      <c r="U5" s="2079" t="s">
        <v>1248</v>
      </c>
      <c r="V5" s="2079" t="s">
        <v>1248</v>
      </c>
      <c r="W5" s="2080" t="s">
        <v>1248</v>
      </c>
      <c r="X5" s="2077" t="s">
        <v>1248</v>
      </c>
      <c r="Y5" s="2078" t="s">
        <v>1248</v>
      </c>
      <c r="Z5" s="2079" t="s">
        <v>1248</v>
      </c>
      <c r="AA5" s="2079" t="s">
        <v>1248</v>
      </c>
      <c r="AB5" s="2079" t="s">
        <v>1248</v>
      </c>
      <c r="AC5" s="2079" t="s">
        <v>1248</v>
      </c>
      <c r="AD5" s="2080" t="s">
        <v>1248</v>
      </c>
      <c r="AE5" s="2077" t="s">
        <v>1248</v>
      </c>
      <c r="AF5" s="2077" t="s">
        <v>1248</v>
      </c>
      <c r="AG5" s="2077" t="s">
        <v>1248</v>
      </c>
      <c r="AH5" s="2051"/>
      <c r="AI5" s="2070" t="s">
        <v>673</v>
      </c>
      <c r="AJ5" s="2075"/>
      <c r="AK5" s="2076"/>
      <c r="AL5" s="2061"/>
      <c r="AM5" s="2061"/>
      <c r="AN5" s="2062"/>
      <c r="AO5" s="2061"/>
      <c r="AP5" s="2061"/>
      <c r="AQ5" s="2076"/>
      <c r="AR5" s="2061"/>
      <c r="AS5" s="2061"/>
      <c r="AT5" s="2061"/>
      <c r="AU5" s="2061"/>
      <c r="AV5" s="2062"/>
      <c r="AW5" s="2051"/>
      <c r="AX5" s="2075"/>
      <c r="AY5" s="2076"/>
      <c r="AZ5" s="2061"/>
      <c r="BA5" s="2061"/>
      <c r="BB5" s="2062"/>
      <c r="BC5" s="2061"/>
      <c r="BD5" s="2061"/>
      <c r="BE5" s="2076"/>
      <c r="BF5" s="2061"/>
      <c r="BG5" s="2061"/>
      <c r="BH5" s="2061"/>
      <c r="BI5" s="2061"/>
      <c r="BJ5" s="2062"/>
      <c r="BK5" s="2076"/>
      <c r="BL5" s="2061"/>
      <c r="BM5" s="2062"/>
      <c r="BN5" s="2051"/>
      <c r="BO5" s="2075"/>
      <c r="BP5" s="2076"/>
      <c r="BQ5" s="2061"/>
      <c r="BR5" s="2061"/>
      <c r="BS5" s="2062"/>
      <c r="BT5" s="2061"/>
      <c r="BU5" s="2061"/>
      <c r="BV5" s="2076"/>
      <c r="BW5" s="2061"/>
      <c r="BX5" s="2061"/>
      <c r="BY5" s="2061"/>
      <c r="BZ5" s="2061"/>
      <c r="CA5" s="2062"/>
      <c r="CB5" s="2076"/>
      <c r="CC5" s="2061"/>
      <c r="CD5" s="2062"/>
      <c r="CF5" s="2081" t="s">
        <v>673</v>
      </c>
      <c r="CG5" s="2051"/>
      <c r="CH5" s="2051"/>
      <c r="CI5" s="2051"/>
      <c r="CJ5" s="2051"/>
      <c r="CN5" s="2054"/>
      <c r="CO5" s="2054"/>
      <c r="CP5" s="2054"/>
      <c r="CQ5" s="2082"/>
    </row>
    <row r="6" spans="1:98" ht="15" hidden="1" customHeight="1">
      <c r="A6" s="2083"/>
      <c r="B6" s="2075"/>
      <c r="C6" s="2076"/>
      <c r="D6" s="2061"/>
      <c r="E6" s="2061"/>
      <c r="F6" s="2062"/>
      <c r="G6" s="2061"/>
      <c r="H6" s="2076"/>
      <c r="I6" s="2061"/>
      <c r="J6" s="2061"/>
      <c r="K6" s="2061"/>
      <c r="L6" s="2061"/>
      <c r="M6" s="2062"/>
      <c r="N6" s="2061"/>
      <c r="O6" s="2061"/>
      <c r="P6" s="2062"/>
      <c r="Q6" s="2051"/>
      <c r="R6" s="2084"/>
      <c r="S6" s="2075"/>
      <c r="T6" s="2076"/>
      <c r="U6" s="2061"/>
      <c r="V6" s="2061"/>
      <c r="W6" s="2062"/>
      <c r="X6" s="2061"/>
      <c r="Y6" s="2076"/>
      <c r="Z6" s="2061"/>
      <c r="AA6" s="2061"/>
      <c r="AB6" s="2061"/>
      <c r="AC6" s="2061"/>
      <c r="AD6" s="2062"/>
      <c r="AE6" s="2076"/>
      <c r="AF6" s="2061"/>
      <c r="AG6" s="2062"/>
      <c r="AH6" s="2051"/>
      <c r="AI6" s="2084"/>
      <c r="AJ6" s="2075"/>
      <c r="AK6" s="2076"/>
      <c r="AL6" s="2061"/>
      <c r="AM6" s="2061"/>
      <c r="AN6" s="2062"/>
      <c r="AO6" s="2061"/>
      <c r="AP6" s="2061"/>
      <c r="AQ6" s="2076"/>
      <c r="AR6" s="2061"/>
      <c r="AS6" s="2061"/>
      <c r="AT6" s="2061"/>
      <c r="AU6" s="2061"/>
      <c r="AV6" s="2062"/>
      <c r="AW6" s="2051"/>
      <c r="AX6" s="2075"/>
      <c r="AY6" s="2076"/>
      <c r="AZ6" s="2061"/>
      <c r="BA6" s="2061"/>
      <c r="BB6" s="2062"/>
      <c r="BC6" s="2061"/>
      <c r="BD6" s="2061" t="s">
        <v>764</v>
      </c>
      <c r="BE6" s="2076"/>
      <c r="BF6" s="2061"/>
      <c r="BG6" s="2061"/>
      <c r="BH6" s="2061"/>
      <c r="BI6" s="2061"/>
      <c r="BJ6" s="2062"/>
      <c r="BK6" s="2076"/>
      <c r="BL6" s="2061"/>
      <c r="BM6" s="2062"/>
      <c r="BN6" s="2051"/>
      <c r="BO6" s="2075"/>
      <c r="BP6" s="2076"/>
      <c r="BQ6" s="2061"/>
      <c r="BR6" s="2061"/>
      <c r="BS6" s="2062"/>
      <c r="BT6" s="2061"/>
      <c r="BU6" s="2061"/>
      <c r="BV6" s="2076"/>
      <c r="BW6" s="2061"/>
      <c r="BX6" s="2061"/>
      <c r="BY6" s="2061"/>
      <c r="BZ6" s="2061"/>
      <c r="CA6" s="2062"/>
      <c r="CB6" s="2076"/>
      <c r="CC6" s="2061"/>
      <c r="CD6" s="2062"/>
      <c r="CF6" s="2085"/>
      <c r="CG6" s="2051"/>
      <c r="CH6" s="2051"/>
      <c r="CI6" s="2051"/>
      <c r="CJ6" s="2051"/>
    </row>
    <row r="7" spans="1:98" ht="15" hidden="1" customHeight="1">
      <c r="A7" s="2084"/>
      <c r="B7" s="2075"/>
      <c r="C7" s="2076"/>
      <c r="D7" s="2061"/>
      <c r="E7" s="2061"/>
      <c r="F7" s="2062"/>
      <c r="G7" s="2061"/>
      <c r="H7" s="2076"/>
      <c r="I7" s="2061"/>
      <c r="J7" s="2061"/>
      <c r="K7" s="2061"/>
      <c r="L7" s="2061"/>
      <c r="M7" s="2062"/>
      <c r="N7" s="2061"/>
      <c r="O7" s="2061"/>
      <c r="P7" s="2062"/>
      <c r="Q7" s="2051"/>
      <c r="R7" s="2084"/>
      <c r="S7" s="2075"/>
      <c r="T7" s="2076"/>
      <c r="U7" s="2061"/>
      <c r="V7" s="2061"/>
      <c r="W7" s="2062"/>
      <c r="X7" s="2061"/>
      <c r="Y7" s="2076"/>
      <c r="Z7" s="2061"/>
      <c r="AA7" s="2061"/>
      <c r="AB7" s="2061"/>
      <c r="AC7" s="2061"/>
      <c r="AD7" s="2062"/>
      <c r="AE7" s="2076"/>
      <c r="AF7" s="2061"/>
      <c r="AG7" s="2062"/>
      <c r="AH7" s="2051"/>
      <c r="AI7" s="2084"/>
      <c r="AJ7" s="2075"/>
      <c r="AK7" s="2076"/>
      <c r="AL7" s="2061"/>
      <c r="AM7" s="2061"/>
      <c r="AN7" s="2062"/>
      <c r="AO7" s="2061"/>
      <c r="AP7" s="2061"/>
      <c r="AQ7" s="2076"/>
      <c r="AR7" s="2061"/>
      <c r="AS7" s="2061"/>
      <c r="AT7" s="2061"/>
      <c r="AU7" s="2061"/>
      <c r="AV7" s="2062"/>
      <c r="AW7" s="2051"/>
      <c r="AX7" s="2075"/>
      <c r="AY7" s="2076"/>
      <c r="AZ7" s="2061"/>
      <c r="BA7" s="2061"/>
      <c r="BB7" s="2062"/>
      <c r="BC7" s="2061"/>
      <c r="BD7" s="2061"/>
      <c r="BE7" s="2076"/>
      <c r="BF7" s="2061"/>
      <c r="BG7" s="2061"/>
      <c r="BH7" s="2061"/>
      <c r="BI7" s="2061"/>
      <c r="BJ7" s="2062"/>
      <c r="BK7" s="2076"/>
      <c r="BL7" s="2061"/>
      <c r="BM7" s="2062"/>
      <c r="BN7" s="2051"/>
      <c r="BO7" s="2075"/>
      <c r="BP7" s="2076"/>
      <c r="BQ7" s="2061"/>
      <c r="BR7" s="2061"/>
      <c r="BS7" s="2062"/>
      <c r="BT7" s="2061"/>
      <c r="BU7" s="2061"/>
      <c r="BV7" s="2076"/>
      <c r="BW7" s="2061"/>
      <c r="BX7" s="2061"/>
      <c r="BY7" s="2061"/>
      <c r="BZ7" s="2061"/>
      <c r="CA7" s="2062"/>
      <c r="CB7" s="2076"/>
      <c r="CC7" s="2061"/>
      <c r="CD7" s="2062"/>
      <c r="CF7" s="2081"/>
      <c r="CG7" s="2051"/>
      <c r="CH7" s="2051"/>
      <c r="CI7" s="2051"/>
      <c r="CJ7" s="2051"/>
    </row>
    <row r="8" spans="1:98" ht="15" hidden="1" customHeight="1">
      <c r="A8" s="2081">
        <v>1949</v>
      </c>
      <c r="B8" s="2075"/>
      <c r="C8" s="2076"/>
      <c r="D8" s="2061"/>
      <c r="E8" s="2061"/>
      <c r="F8" s="2062"/>
      <c r="G8" s="2061"/>
      <c r="H8" s="2076"/>
      <c r="I8" s="2061"/>
      <c r="J8" s="2061"/>
      <c r="K8" s="2061"/>
      <c r="L8" s="2061"/>
      <c r="M8" s="2062"/>
      <c r="N8" s="2061"/>
      <c r="O8" s="2061"/>
      <c r="P8" s="2062"/>
      <c r="Q8" s="2051"/>
      <c r="R8" s="2081">
        <v>1949</v>
      </c>
      <c r="S8" s="2075"/>
      <c r="T8" s="2076"/>
      <c r="U8" s="2061"/>
      <c r="V8" s="2061"/>
      <c r="W8" s="2062"/>
      <c r="X8" s="2061"/>
      <c r="Y8" s="2076"/>
      <c r="Z8" s="2061"/>
      <c r="AA8" s="2061"/>
      <c r="AB8" s="2061"/>
      <c r="AC8" s="2061"/>
      <c r="AD8" s="2062"/>
      <c r="AE8" s="2076"/>
      <c r="AF8" s="2061"/>
      <c r="AG8" s="2062"/>
      <c r="AH8" s="2051"/>
      <c r="AI8" s="2081">
        <v>1949</v>
      </c>
      <c r="AJ8" s="2075"/>
      <c r="AK8" s="2076"/>
      <c r="AL8" s="2061"/>
      <c r="AM8" s="2061"/>
      <c r="AN8" s="2062"/>
      <c r="AO8" s="2061"/>
      <c r="AP8" s="2061"/>
      <c r="AQ8" s="2076"/>
      <c r="AR8" s="2061"/>
      <c r="AS8" s="2061"/>
      <c r="AT8" s="2061"/>
      <c r="AU8" s="2061"/>
      <c r="AV8" s="2062"/>
      <c r="AW8" s="2051"/>
      <c r="AX8" s="2075"/>
      <c r="AY8" s="2076"/>
      <c r="AZ8" s="2061"/>
      <c r="BA8" s="2061"/>
      <c r="BB8" s="2062"/>
      <c r="BC8" s="2061"/>
      <c r="BD8" s="2061"/>
      <c r="BE8" s="2076"/>
      <c r="BF8" s="2061"/>
      <c r="BG8" s="2061"/>
      <c r="BH8" s="2061"/>
      <c r="BI8" s="2061"/>
      <c r="BJ8" s="2062"/>
      <c r="BK8" s="2076"/>
      <c r="BL8" s="2061"/>
      <c r="BM8" s="2062"/>
      <c r="BN8" s="2051"/>
      <c r="BO8" s="2075"/>
      <c r="BP8" s="2076"/>
      <c r="BQ8" s="2061"/>
      <c r="BR8" s="2061"/>
      <c r="BS8" s="2062"/>
      <c r="BT8" s="2061"/>
      <c r="BU8" s="2061"/>
      <c r="BV8" s="2076"/>
      <c r="BW8" s="2061"/>
      <c r="BX8" s="2061"/>
      <c r="BY8" s="2061"/>
      <c r="BZ8" s="2061"/>
      <c r="CA8" s="2062"/>
      <c r="CB8" s="2076"/>
      <c r="CC8" s="2061"/>
      <c r="CD8" s="2062"/>
      <c r="CF8" s="2081">
        <v>1949</v>
      </c>
      <c r="CG8" s="2051"/>
      <c r="CH8" s="2051"/>
      <c r="CI8" s="2051"/>
      <c r="CJ8" s="2051"/>
    </row>
    <row r="9" spans="1:98" ht="15" hidden="1" customHeight="1">
      <c r="A9" s="2081">
        <v>1950</v>
      </c>
      <c r="B9" s="2075"/>
      <c r="C9" s="2076"/>
      <c r="D9" s="2061"/>
      <c r="E9" s="2061"/>
      <c r="F9" s="2062"/>
      <c r="G9" s="2061"/>
      <c r="H9" s="2076"/>
      <c r="I9" s="2061"/>
      <c r="J9" s="2061"/>
      <c r="K9" s="2061"/>
      <c r="L9" s="2061"/>
      <c r="M9" s="2062"/>
      <c r="N9" s="2061"/>
      <c r="O9" s="2061"/>
      <c r="P9" s="2062"/>
      <c r="Q9" s="2051"/>
      <c r="R9" s="2081">
        <v>1950</v>
      </c>
      <c r="S9" s="2075"/>
      <c r="T9" s="2076"/>
      <c r="U9" s="2061"/>
      <c r="V9" s="2061"/>
      <c r="W9" s="2062"/>
      <c r="X9" s="2061"/>
      <c r="Y9" s="2076"/>
      <c r="Z9" s="2061"/>
      <c r="AA9" s="2061"/>
      <c r="AB9" s="2061"/>
      <c r="AC9" s="2061"/>
      <c r="AD9" s="2062"/>
      <c r="AE9" s="2076"/>
      <c r="AF9" s="2061"/>
      <c r="AG9" s="2062"/>
      <c r="AH9" s="2051"/>
      <c r="AI9" s="2081">
        <v>1950</v>
      </c>
      <c r="AJ9" s="2075"/>
      <c r="AK9" s="2076"/>
      <c r="AL9" s="2061"/>
      <c r="AM9" s="2061"/>
      <c r="AN9" s="2062"/>
      <c r="AO9" s="2061"/>
      <c r="AP9" s="2061"/>
      <c r="AQ9" s="2076"/>
      <c r="AR9" s="2061"/>
      <c r="AS9" s="2061"/>
      <c r="AT9" s="2061"/>
      <c r="AU9" s="2061"/>
      <c r="AV9" s="2062"/>
      <c r="AW9" s="2051"/>
      <c r="AX9" s="2075"/>
      <c r="AY9" s="2076"/>
      <c r="AZ9" s="2061"/>
      <c r="BA9" s="2061"/>
      <c r="BB9" s="2062"/>
      <c r="BC9" s="2061"/>
      <c r="BD9" s="2061"/>
      <c r="BE9" s="2076"/>
      <c r="BF9" s="2061"/>
      <c r="BG9" s="2061"/>
      <c r="BH9" s="2061"/>
      <c r="BI9" s="2061"/>
      <c r="BJ9" s="2062"/>
      <c r="BK9" s="2076"/>
      <c r="BL9" s="2061"/>
      <c r="BM9" s="2062"/>
      <c r="BN9" s="2051"/>
      <c r="BO9" s="2075"/>
      <c r="BP9" s="2076"/>
      <c r="BQ9" s="2061"/>
      <c r="BR9" s="2061"/>
      <c r="BS9" s="2062"/>
      <c r="BT9" s="2061"/>
      <c r="BU9" s="2061"/>
      <c r="BV9" s="2076"/>
      <c r="BW9" s="2061"/>
      <c r="BX9" s="2061"/>
      <c r="BY9" s="2061"/>
      <c r="BZ9" s="2061"/>
      <c r="CA9" s="2062"/>
      <c r="CB9" s="2076"/>
      <c r="CC9" s="2061"/>
      <c r="CD9" s="2062"/>
      <c r="CF9" s="2081">
        <v>1950</v>
      </c>
      <c r="CG9" s="2051"/>
      <c r="CH9" s="2051"/>
      <c r="CI9" s="2051"/>
      <c r="CJ9" s="2051"/>
    </row>
    <row r="10" spans="1:98" ht="15" hidden="1" customHeight="1">
      <c r="A10" s="2081">
        <v>1951</v>
      </c>
      <c r="B10" s="2075"/>
      <c r="C10" s="2076"/>
      <c r="D10" s="2061"/>
      <c r="E10" s="2061"/>
      <c r="F10" s="2062"/>
      <c r="G10" s="2061"/>
      <c r="H10" s="2076"/>
      <c r="I10" s="2061"/>
      <c r="J10" s="2061"/>
      <c r="K10" s="2061"/>
      <c r="L10" s="2061"/>
      <c r="M10" s="2062"/>
      <c r="N10" s="2061"/>
      <c r="O10" s="2061"/>
      <c r="P10" s="2062"/>
      <c r="Q10" s="2051"/>
      <c r="R10" s="2081">
        <v>1951</v>
      </c>
      <c r="S10" s="2075"/>
      <c r="T10" s="2076"/>
      <c r="U10" s="2061"/>
      <c r="V10" s="2061"/>
      <c r="W10" s="2062"/>
      <c r="X10" s="2061"/>
      <c r="Y10" s="2076"/>
      <c r="Z10" s="2061"/>
      <c r="AA10" s="2061"/>
      <c r="AB10" s="2061"/>
      <c r="AC10" s="2061"/>
      <c r="AD10" s="2062"/>
      <c r="AE10" s="2076"/>
      <c r="AF10" s="2061"/>
      <c r="AG10" s="2062"/>
      <c r="AH10" s="2051"/>
      <c r="AI10" s="2081">
        <v>1951</v>
      </c>
      <c r="AJ10" s="2075"/>
      <c r="AK10" s="2076"/>
      <c r="AL10" s="2061"/>
      <c r="AM10" s="2061"/>
      <c r="AN10" s="2062"/>
      <c r="AO10" s="2061"/>
      <c r="AP10" s="2061"/>
      <c r="AQ10" s="2076"/>
      <c r="AR10" s="2061"/>
      <c r="AS10" s="2061"/>
      <c r="AT10" s="2061"/>
      <c r="AU10" s="2061"/>
      <c r="AV10" s="2062"/>
      <c r="AW10" s="2051"/>
      <c r="AX10" s="2075"/>
      <c r="AY10" s="2076"/>
      <c r="AZ10" s="2061"/>
      <c r="BA10" s="2061"/>
      <c r="BB10" s="2062"/>
      <c r="BC10" s="2061"/>
      <c r="BD10" s="2061"/>
      <c r="BE10" s="2076"/>
      <c r="BF10" s="2061"/>
      <c r="BG10" s="2061"/>
      <c r="BH10" s="2061"/>
      <c r="BI10" s="2061"/>
      <c r="BJ10" s="2062"/>
      <c r="BK10" s="2076"/>
      <c r="BL10" s="2061"/>
      <c r="BM10" s="2062"/>
      <c r="BN10" s="2051"/>
      <c r="BO10" s="2075"/>
      <c r="BP10" s="2076"/>
      <c r="BQ10" s="2061"/>
      <c r="BR10" s="2061"/>
      <c r="BS10" s="2062"/>
      <c r="BT10" s="2061"/>
      <c r="BU10" s="2061"/>
      <c r="BV10" s="2076"/>
      <c r="BW10" s="2061"/>
      <c r="BX10" s="2061"/>
      <c r="BY10" s="2061"/>
      <c r="BZ10" s="2061"/>
      <c r="CA10" s="2062"/>
      <c r="CB10" s="2076"/>
      <c r="CC10" s="2061"/>
      <c r="CD10" s="2062"/>
      <c r="CF10" s="2081">
        <v>1951</v>
      </c>
      <c r="CG10" s="2051"/>
      <c r="CH10" s="2051"/>
      <c r="CI10" s="2051"/>
      <c r="CJ10" s="2051"/>
    </row>
    <row r="11" spans="1:98" ht="15" hidden="1" customHeight="1">
      <c r="A11" s="2081">
        <v>1952</v>
      </c>
      <c r="B11" s="2075"/>
      <c r="C11" s="2076"/>
      <c r="D11" s="2061"/>
      <c r="E11" s="2061"/>
      <c r="F11" s="2062"/>
      <c r="G11" s="2061"/>
      <c r="H11" s="2076"/>
      <c r="I11" s="2061"/>
      <c r="J11" s="2061"/>
      <c r="K11" s="2061"/>
      <c r="L11" s="2061"/>
      <c r="M11" s="2062"/>
      <c r="N11" s="2061"/>
      <c r="O11" s="2061"/>
      <c r="P11" s="2062"/>
      <c r="Q11" s="2051"/>
      <c r="R11" s="2081">
        <v>1952</v>
      </c>
      <c r="S11" s="2075"/>
      <c r="T11" s="2076"/>
      <c r="U11" s="2061"/>
      <c r="V11" s="2061"/>
      <c r="W11" s="2062"/>
      <c r="X11" s="2061"/>
      <c r="Y11" s="2076"/>
      <c r="Z11" s="2061"/>
      <c r="AA11" s="2061"/>
      <c r="AB11" s="2061"/>
      <c r="AC11" s="2061"/>
      <c r="AD11" s="2062"/>
      <c r="AE11" s="2076"/>
      <c r="AF11" s="2061"/>
      <c r="AG11" s="2062"/>
      <c r="AH11" s="2051"/>
      <c r="AI11" s="2081">
        <v>1952</v>
      </c>
      <c r="AJ11" s="2075"/>
      <c r="AK11" s="2076"/>
      <c r="AL11" s="2061"/>
      <c r="AM11" s="2061"/>
      <c r="AN11" s="2062"/>
      <c r="AO11" s="2061"/>
      <c r="AP11" s="2061"/>
      <c r="AQ11" s="2076"/>
      <c r="AR11" s="2061"/>
      <c r="AS11" s="2061"/>
      <c r="AT11" s="2061"/>
      <c r="AU11" s="2061"/>
      <c r="AV11" s="2062"/>
      <c r="AW11" s="2051"/>
      <c r="AX11" s="2075"/>
      <c r="AY11" s="2076"/>
      <c r="AZ11" s="2061"/>
      <c r="BA11" s="2061"/>
      <c r="BB11" s="2062"/>
      <c r="BC11" s="2061"/>
      <c r="BD11" s="2061"/>
      <c r="BE11" s="2076"/>
      <c r="BF11" s="2061"/>
      <c r="BG11" s="2061"/>
      <c r="BH11" s="2061"/>
      <c r="BI11" s="2061"/>
      <c r="BJ11" s="2062"/>
      <c r="BK11" s="2076"/>
      <c r="BL11" s="2061"/>
      <c r="BM11" s="2062"/>
      <c r="BN11" s="2051"/>
      <c r="BO11" s="2075"/>
      <c r="BP11" s="2076"/>
      <c r="BQ11" s="2061"/>
      <c r="BR11" s="2061"/>
      <c r="BS11" s="2062"/>
      <c r="BT11" s="2061"/>
      <c r="BU11" s="2061"/>
      <c r="BV11" s="2076"/>
      <c r="BW11" s="2061"/>
      <c r="BX11" s="2061"/>
      <c r="BY11" s="2061"/>
      <c r="BZ11" s="2061"/>
      <c r="CA11" s="2062"/>
      <c r="CB11" s="2076"/>
      <c r="CC11" s="2061"/>
      <c r="CD11" s="2062"/>
      <c r="CF11" s="2081">
        <v>1952</v>
      </c>
      <c r="CG11" s="2051"/>
      <c r="CH11" s="2051"/>
      <c r="CI11" s="2051"/>
      <c r="CJ11" s="2051"/>
    </row>
    <row r="12" spans="1:98" ht="15" hidden="1" customHeight="1">
      <c r="A12" s="2081">
        <v>1953</v>
      </c>
      <c r="B12" s="2075"/>
      <c r="C12" s="2076"/>
      <c r="D12" s="2061"/>
      <c r="E12" s="2061"/>
      <c r="F12" s="2062"/>
      <c r="G12" s="2061"/>
      <c r="H12" s="2076"/>
      <c r="I12" s="2061"/>
      <c r="J12" s="2061"/>
      <c r="K12" s="2061"/>
      <c r="L12" s="2061"/>
      <c r="M12" s="2062"/>
      <c r="N12" s="2061"/>
      <c r="O12" s="2061"/>
      <c r="P12" s="2062"/>
      <c r="Q12" s="2051"/>
      <c r="R12" s="2081">
        <v>1953</v>
      </c>
      <c r="S12" s="2075"/>
      <c r="T12" s="2076"/>
      <c r="U12" s="2061"/>
      <c r="V12" s="2061"/>
      <c r="W12" s="2062"/>
      <c r="X12" s="2061"/>
      <c r="Y12" s="2076"/>
      <c r="Z12" s="2061"/>
      <c r="AA12" s="2061"/>
      <c r="AB12" s="2061"/>
      <c r="AC12" s="2061"/>
      <c r="AD12" s="2062"/>
      <c r="AE12" s="2076"/>
      <c r="AF12" s="2061"/>
      <c r="AG12" s="2062"/>
      <c r="AH12" s="2051"/>
      <c r="AI12" s="2081">
        <v>1953</v>
      </c>
      <c r="AJ12" s="2075"/>
      <c r="AK12" s="2076"/>
      <c r="AL12" s="2061"/>
      <c r="AM12" s="2061"/>
      <c r="AN12" s="2062"/>
      <c r="AO12" s="2061"/>
      <c r="AP12" s="2061"/>
      <c r="AQ12" s="2076"/>
      <c r="AR12" s="2061"/>
      <c r="AS12" s="2061"/>
      <c r="AT12" s="2061"/>
      <c r="AU12" s="2061"/>
      <c r="AV12" s="2062"/>
      <c r="AW12" s="2051"/>
      <c r="AX12" s="2075"/>
      <c r="AY12" s="2076"/>
      <c r="AZ12" s="2061"/>
      <c r="BA12" s="2061"/>
      <c r="BB12" s="2062"/>
      <c r="BC12" s="2061"/>
      <c r="BD12" s="2061"/>
      <c r="BE12" s="2076"/>
      <c r="BF12" s="2061"/>
      <c r="BG12" s="2061"/>
      <c r="BH12" s="2061"/>
      <c r="BI12" s="2061"/>
      <c r="BJ12" s="2062"/>
      <c r="BK12" s="2076"/>
      <c r="BL12" s="2061"/>
      <c r="BM12" s="2062"/>
      <c r="BN12" s="2051"/>
      <c r="BO12" s="2075"/>
      <c r="BP12" s="2076"/>
      <c r="BQ12" s="2061"/>
      <c r="BR12" s="2061"/>
      <c r="BS12" s="2062"/>
      <c r="BT12" s="2061"/>
      <c r="BU12" s="2061"/>
      <c r="BV12" s="2076"/>
      <c r="BW12" s="2061"/>
      <c r="BX12" s="2061"/>
      <c r="BY12" s="2061"/>
      <c r="BZ12" s="2061"/>
      <c r="CA12" s="2062"/>
      <c r="CB12" s="2076"/>
      <c r="CC12" s="2061"/>
      <c r="CD12" s="2062"/>
      <c r="CF12" s="2081">
        <v>1953</v>
      </c>
      <c r="CG12" s="2051"/>
      <c r="CH12" s="2051"/>
      <c r="CI12" s="2051"/>
      <c r="CJ12" s="2051"/>
    </row>
    <row r="13" spans="1:98" ht="15" hidden="1" customHeight="1">
      <c r="A13" s="2081">
        <v>1954</v>
      </c>
      <c r="B13" s="2075"/>
      <c r="C13" s="2076"/>
      <c r="D13" s="2061"/>
      <c r="E13" s="2061"/>
      <c r="F13" s="2062"/>
      <c r="G13" s="2061"/>
      <c r="H13" s="2076"/>
      <c r="I13" s="2061"/>
      <c r="J13" s="2061"/>
      <c r="K13" s="2061"/>
      <c r="L13" s="2061"/>
      <c r="M13" s="2062"/>
      <c r="N13" s="2061"/>
      <c r="O13" s="2061"/>
      <c r="P13" s="2062"/>
      <c r="Q13" s="2051"/>
      <c r="R13" s="2081">
        <v>1954</v>
      </c>
      <c r="S13" s="2075"/>
      <c r="T13" s="2076"/>
      <c r="U13" s="2061"/>
      <c r="V13" s="2061"/>
      <c r="W13" s="2062"/>
      <c r="X13" s="2061"/>
      <c r="Y13" s="2076"/>
      <c r="Z13" s="2061"/>
      <c r="AA13" s="2061"/>
      <c r="AB13" s="2061"/>
      <c r="AC13" s="2061"/>
      <c r="AD13" s="2062"/>
      <c r="AE13" s="2076"/>
      <c r="AF13" s="2061"/>
      <c r="AG13" s="2062"/>
      <c r="AH13" s="2051"/>
      <c r="AI13" s="2081">
        <v>1954</v>
      </c>
      <c r="AJ13" s="2075"/>
      <c r="AK13" s="2076"/>
      <c r="AL13" s="2061"/>
      <c r="AM13" s="2061"/>
      <c r="AN13" s="2062"/>
      <c r="AO13" s="2061"/>
      <c r="AP13" s="2061"/>
      <c r="AQ13" s="2076"/>
      <c r="AR13" s="2061"/>
      <c r="AS13" s="2061"/>
      <c r="AT13" s="2061"/>
      <c r="AU13" s="2061"/>
      <c r="AV13" s="2062"/>
      <c r="AW13" s="2051"/>
      <c r="AX13" s="2075"/>
      <c r="AY13" s="2076"/>
      <c r="AZ13" s="2061"/>
      <c r="BA13" s="2061"/>
      <c r="BB13" s="2062"/>
      <c r="BC13" s="2061"/>
      <c r="BD13" s="2061"/>
      <c r="BE13" s="2076"/>
      <c r="BF13" s="2061"/>
      <c r="BG13" s="2061"/>
      <c r="BH13" s="2061"/>
      <c r="BI13" s="2061"/>
      <c r="BJ13" s="2062"/>
      <c r="BK13" s="2076"/>
      <c r="BL13" s="2061"/>
      <c r="BM13" s="2062"/>
      <c r="BN13" s="2051"/>
      <c r="BO13" s="2075"/>
      <c r="BP13" s="2076"/>
      <c r="BQ13" s="2061"/>
      <c r="BR13" s="2061"/>
      <c r="BS13" s="2062"/>
      <c r="BT13" s="2061"/>
      <c r="BU13" s="2061"/>
      <c r="BV13" s="2076"/>
      <c r="BW13" s="2061"/>
      <c r="BX13" s="2061"/>
      <c r="BY13" s="2061"/>
      <c r="BZ13" s="2061"/>
      <c r="CA13" s="2062"/>
      <c r="CB13" s="2076"/>
      <c r="CC13" s="2061"/>
      <c r="CD13" s="2062"/>
      <c r="CF13" s="2081">
        <v>1954</v>
      </c>
      <c r="CG13" s="2051"/>
      <c r="CH13" s="2051"/>
      <c r="CI13" s="2051"/>
      <c r="CJ13" s="2051"/>
    </row>
    <row r="14" spans="1:98" ht="15" hidden="1" customHeight="1">
      <c r="A14" s="2081">
        <v>1955</v>
      </c>
      <c r="B14" s="2075"/>
      <c r="C14" s="2076"/>
      <c r="D14" s="2061"/>
      <c r="E14" s="2061"/>
      <c r="F14" s="2062"/>
      <c r="G14" s="2061"/>
      <c r="H14" s="2076"/>
      <c r="I14" s="2061"/>
      <c r="J14" s="2061"/>
      <c r="K14" s="2061"/>
      <c r="L14" s="2061"/>
      <c r="M14" s="2062"/>
      <c r="N14" s="2061"/>
      <c r="O14" s="2061"/>
      <c r="P14" s="2062"/>
      <c r="Q14" s="2051"/>
      <c r="R14" s="2081">
        <v>1955</v>
      </c>
      <c r="S14" s="2075"/>
      <c r="T14" s="2076"/>
      <c r="U14" s="2061"/>
      <c r="V14" s="2061"/>
      <c r="W14" s="2062"/>
      <c r="X14" s="2061"/>
      <c r="Y14" s="2076"/>
      <c r="Z14" s="2061"/>
      <c r="AA14" s="2061"/>
      <c r="AB14" s="2061"/>
      <c r="AC14" s="2061"/>
      <c r="AD14" s="2062"/>
      <c r="AE14" s="2076"/>
      <c r="AF14" s="2061"/>
      <c r="AG14" s="2062"/>
      <c r="AH14" s="2051"/>
      <c r="AI14" s="2081">
        <v>1955</v>
      </c>
      <c r="AJ14" s="2075"/>
      <c r="AK14" s="2076"/>
      <c r="AL14" s="2061"/>
      <c r="AM14" s="2061"/>
      <c r="AN14" s="2062"/>
      <c r="AO14" s="2061"/>
      <c r="AP14" s="2061"/>
      <c r="AQ14" s="2076"/>
      <c r="AR14" s="2061"/>
      <c r="AS14" s="2061"/>
      <c r="AT14" s="2061"/>
      <c r="AU14" s="2061"/>
      <c r="AV14" s="2062"/>
      <c r="AW14" s="2051"/>
      <c r="AX14" s="2075"/>
      <c r="AY14" s="2076"/>
      <c r="AZ14" s="2061"/>
      <c r="BA14" s="2061"/>
      <c r="BB14" s="2062"/>
      <c r="BC14" s="2061"/>
      <c r="BD14" s="2061"/>
      <c r="BE14" s="2076"/>
      <c r="BF14" s="2061"/>
      <c r="BG14" s="2061"/>
      <c r="BH14" s="2061"/>
      <c r="BI14" s="2061"/>
      <c r="BJ14" s="2062"/>
      <c r="BK14" s="2076"/>
      <c r="BL14" s="2061"/>
      <c r="BM14" s="2062"/>
      <c r="BN14" s="2051"/>
      <c r="BO14" s="2075"/>
      <c r="BP14" s="2076"/>
      <c r="BQ14" s="2061"/>
      <c r="BR14" s="2061"/>
      <c r="BS14" s="2062"/>
      <c r="BT14" s="2061"/>
      <c r="BU14" s="2061"/>
      <c r="BV14" s="2076"/>
      <c r="BW14" s="2061"/>
      <c r="BX14" s="2061"/>
      <c r="BY14" s="2061"/>
      <c r="BZ14" s="2061"/>
      <c r="CA14" s="2062"/>
      <c r="CB14" s="2076"/>
      <c r="CC14" s="2061"/>
      <c r="CD14" s="2062"/>
      <c r="CF14" s="2081">
        <v>1955</v>
      </c>
      <c r="CG14" s="2051"/>
      <c r="CH14" s="2051"/>
      <c r="CI14" s="2051"/>
      <c r="CJ14" s="2051"/>
    </row>
    <row r="15" spans="1:98" ht="15" hidden="1" customHeight="1">
      <c r="A15" s="2081">
        <v>1956</v>
      </c>
      <c r="B15" s="2075"/>
      <c r="C15" s="2076"/>
      <c r="D15" s="2061"/>
      <c r="E15" s="2061"/>
      <c r="F15" s="2062"/>
      <c r="G15" s="2061"/>
      <c r="H15" s="2076"/>
      <c r="I15" s="2061"/>
      <c r="J15" s="2061"/>
      <c r="K15" s="2061"/>
      <c r="L15" s="2061"/>
      <c r="M15" s="2062"/>
      <c r="N15" s="2061"/>
      <c r="O15" s="2061"/>
      <c r="P15" s="2062"/>
      <c r="Q15" s="2051"/>
      <c r="R15" s="2081">
        <v>1956</v>
      </c>
      <c r="S15" s="2075"/>
      <c r="T15" s="2076"/>
      <c r="U15" s="2061"/>
      <c r="V15" s="2061"/>
      <c r="W15" s="2062"/>
      <c r="X15" s="2061"/>
      <c r="Y15" s="2076"/>
      <c r="Z15" s="2061"/>
      <c r="AA15" s="2061"/>
      <c r="AB15" s="2061"/>
      <c r="AC15" s="2061"/>
      <c r="AD15" s="2062"/>
      <c r="AE15" s="2076"/>
      <c r="AF15" s="2061"/>
      <c r="AG15" s="2062"/>
      <c r="AH15" s="2051"/>
      <c r="AI15" s="2081">
        <v>1956</v>
      </c>
      <c r="AJ15" s="2075"/>
      <c r="AK15" s="2076"/>
      <c r="AL15" s="2061"/>
      <c r="AM15" s="2061"/>
      <c r="AN15" s="2062"/>
      <c r="AO15" s="2061"/>
      <c r="AP15" s="2061"/>
      <c r="AQ15" s="2076"/>
      <c r="AR15" s="2061"/>
      <c r="AS15" s="2061"/>
      <c r="AT15" s="2061"/>
      <c r="AU15" s="2061"/>
      <c r="AV15" s="2062"/>
      <c r="AW15" s="2051"/>
      <c r="AX15" s="2075"/>
      <c r="AY15" s="2076"/>
      <c r="AZ15" s="2061"/>
      <c r="BA15" s="2061"/>
      <c r="BB15" s="2062"/>
      <c r="BC15" s="2061"/>
      <c r="BD15" s="2061"/>
      <c r="BE15" s="2076"/>
      <c r="BF15" s="2061"/>
      <c r="BG15" s="2061"/>
      <c r="BH15" s="2061"/>
      <c r="BI15" s="2061"/>
      <c r="BJ15" s="2062"/>
      <c r="BK15" s="2076"/>
      <c r="BL15" s="2061"/>
      <c r="BM15" s="2062"/>
      <c r="BN15" s="2051"/>
      <c r="BO15" s="2075"/>
      <c r="BP15" s="2076"/>
      <c r="BQ15" s="2061"/>
      <c r="BR15" s="2061"/>
      <c r="BS15" s="2062"/>
      <c r="BT15" s="2061"/>
      <c r="BU15" s="2061"/>
      <c r="BV15" s="2076"/>
      <c r="BW15" s="2061"/>
      <c r="BX15" s="2061"/>
      <c r="BY15" s="2061"/>
      <c r="BZ15" s="2061"/>
      <c r="CA15" s="2062"/>
      <c r="CB15" s="2076"/>
      <c r="CC15" s="2061"/>
      <c r="CD15" s="2062"/>
      <c r="CF15" s="2081">
        <v>1956</v>
      </c>
      <c r="CG15" s="2051"/>
      <c r="CH15" s="2051"/>
      <c r="CI15" s="2051"/>
      <c r="CJ15" s="2051"/>
    </row>
    <row r="16" spans="1:98" ht="15" hidden="1" customHeight="1">
      <c r="A16" s="2081">
        <v>1957</v>
      </c>
      <c r="B16" s="2075"/>
      <c r="C16" s="2076"/>
      <c r="D16" s="2061"/>
      <c r="E16" s="2061"/>
      <c r="F16" s="2062"/>
      <c r="G16" s="2061"/>
      <c r="H16" s="2076"/>
      <c r="I16" s="2061"/>
      <c r="J16" s="2061"/>
      <c r="K16" s="2061"/>
      <c r="L16" s="2061"/>
      <c r="M16" s="2062"/>
      <c r="N16" s="2061"/>
      <c r="O16" s="2061"/>
      <c r="P16" s="2062"/>
      <c r="Q16" s="2051"/>
      <c r="R16" s="2081">
        <v>1957</v>
      </c>
      <c r="S16" s="2075"/>
      <c r="T16" s="2076"/>
      <c r="U16" s="2061"/>
      <c r="V16" s="2061"/>
      <c r="W16" s="2062"/>
      <c r="X16" s="2061"/>
      <c r="Y16" s="2076"/>
      <c r="Z16" s="2061"/>
      <c r="AA16" s="2061"/>
      <c r="AB16" s="2061"/>
      <c r="AC16" s="2061"/>
      <c r="AD16" s="2062"/>
      <c r="AE16" s="2076"/>
      <c r="AF16" s="2061"/>
      <c r="AG16" s="2062"/>
      <c r="AH16" s="2051"/>
      <c r="AI16" s="2081">
        <v>1957</v>
      </c>
      <c r="AJ16" s="2075"/>
      <c r="AK16" s="2076"/>
      <c r="AL16" s="2061"/>
      <c r="AM16" s="2061"/>
      <c r="AN16" s="2062"/>
      <c r="AO16" s="645">
        <f t="shared" ref="AO16:AO47" si="0">BC16+BT16</f>
        <v>0</v>
      </c>
      <c r="AP16" s="645"/>
      <c r="AQ16" s="2076"/>
      <c r="AR16" s="2061"/>
      <c r="AS16" s="2061"/>
      <c r="AT16" s="2061"/>
      <c r="AU16" s="2061"/>
      <c r="AV16" s="2062"/>
      <c r="AW16" s="2051"/>
      <c r="AX16" s="2075"/>
      <c r="AY16" s="2076"/>
      <c r="AZ16" s="2061"/>
      <c r="BA16" s="2061"/>
      <c r="BB16" s="2062"/>
      <c r="BC16" s="645"/>
      <c r="BD16" s="645"/>
      <c r="BE16" s="2076"/>
      <c r="BF16" s="2061"/>
      <c r="BG16" s="2061"/>
      <c r="BH16" s="2061"/>
      <c r="BI16" s="2061"/>
      <c r="BJ16" s="2062"/>
      <c r="BK16" s="2076"/>
      <c r="BL16" s="2061"/>
      <c r="BM16" s="2062"/>
      <c r="BN16" s="2051"/>
      <c r="BO16" s="2075"/>
      <c r="BP16" s="2076"/>
      <c r="BQ16" s="2061"/>
      <c r="BR16" s="2061"/>
      <c r="BS16" s="2062"/>
      <c r="BT16" s="645"/>
      <c r="BU16" s="645"/>
      <c r="BV16" s="2076"/>
      <c r="BW16" s="2061"/>
      <c r="BX16" s="2061"/>
      <c r="BY16" s="2061"/>
      <c r="BZ16" s="2061"/>
      <c r="CA16" s="2062"/>
      <c r="CB16" s="2076"/>
      <c r="CC16" s="2061"/>
      <c r="CD16" s="2062"/>
      <c r="CF16" s="2081">
        <v>1957</v>
      </c>
      <c r="CG16" s="2051"/>
      <c r="CH16" s="2051"/>
      <c r="CI16" s="2051"/>
      <c r="CJ16" s="2051"/>
    </row>
    <row r="17" spans="1:99" ht="15" hidden="1" customHeight="1">
      <c r="A17" s="2081">
        <v>1958</v>
      </c>
      <c r="B17" s="2075"/>
      <c r="C17" s="2076"/>
      <c r="D17" s="2061"/>
      <c r="E17" s="2061"/>
      <c r="F17" s="2062"/>
      <c r="G17" s="2061"/>
      <c r="H17" s="2076"/>
      <c r="I17" s="2061"/>
      <c r="J17" s="2061"/>
      <c r="K17" s="2061"/>
      <c r="L17" s="2061"/>
      <c r="M17" s="2062"/>
      <c r="N17" s="2061"/>
      <c r="O17" s="2061"/>
      <c r="P17" s="2062"/>
      <c r="Q17" s="2051"/>
      <c r="R17" s="2081">
        <v>1958</v>
      </c>
      <c r="S17" s="2075"/>
      <c r="T17" s="2076"/>
      <c r="U17" s="2061"/>
      <c r="V17" s="2061"/>
      <c r="W17" s="2062"/>
      <c r="X17" s="2061"/>
      <c r="Y17" s="2076"/>
      <c r="Z17" s="2061"/>
      <c r="AA17" s="2061"/>
      <c r="AB17" s="2061"/>
      <c r="AC17" s="2061"/>
      <c r="AD17" s="2062"/>
      <c r="AE17" s="2076"/>
      <c r="AF17" s="2061"/>
      <c r="AG17" s="2062"/>
      <c r="AH17" s="2051"/>
      <c r="AI17" s="2081">
        <v>1958</v>
      </c>
      <c r="AJ17" s="2075"/>
      <c r="AK17" s="2076"/>
      <c r="AL17" s="2061"/>
      <c r="AM17" s="2061"/>
      <c r="AN17" s="2062"/>
      <c r="AO17" s="645">
        <f t="shared" si="0"/>
        <v>0</v>
      </c>
      <c r="AP17" s="645"/>
      <c r="AQ17" s="2076"/>
      <c r="AR17" s="2061"/>
      <c r="AS17" s="2061"/>
      <c r="AT17" s="2061"/>
      <c r="AU17" s="2061"/>
      <c r="AV17" s="2062"/>
      <c r="AW17" s="2051"/>
      <c r="AX17" s="2075"/>
      <c r="AY17" s="2076"/>
      <c r="AZ17" s="2061"/>
      <c r="BA17" s="2061"/>
      <c r="BB17" s="2062"/>
      <c r="BC17" s="645"/>
      <c r="BD17" s="645"/>
      <c r="BE17" s="2076"/>
      <c r="BF17" s="2061"/>
      <c r="BG17" s="2061"/>
      <c r="BH17" s="2061"/>
      <c r="BI17" s="2061"/>
      <c r="BJ17" s="2062"/>
      <c r="BK17" s="2076"/>
      <c r="BL17" s="2061"/>
      <c r="BM17" s="2062"/>
      <c r="BO17" s="2075"/>
      <c r="BP17" s="2076"/>
      <c r="BQ17" s="2061"/>
      <c r="BR17" s="2061"/>
      <c r="BS17" s="2062"/>
      <c r="BT17" s="645"/>
      <c r="BU17" s="645"/>
      <c r="BV17" s="2076"/>
      <c r="BW17" s="2061"/>
      <c r="BX17" s="2061"/>
      <c r="BY17" s="2061"/>
      <c r="BZ17" s="2061"/>
      <c r="CA17" s="2062"/>
      <c r="CB17" s="2076"/>
      <c r="CC17" s="2061"/>
      <c r="CD17" s="2062"/>
      <c r="CF17" s="2081">
        <v>1958</v>
      </c>
      <c r="CG17" s="2051"/>
      <c r="CH17" s="2051"/>
      <c r="CI17" s="2051"/>
      <c r="CJ17" s="2051"/>
    </row>
    <row r="18" spans="1:99" ht="15" hidden="1" customHeight="1">
      <c r="A18" s="2081">
        <v>1959</v>
      </c>
      <c r="B18" s="2075"/>
      <c r="C18" s="2076"/>
      <c r="D18" s="2061"/>
      <c r="E18" s="2061"/>
      <c r="F18" s="2062"/>
      <c r="G18" s="2061"/>
      <c r="H18" s="2076"/>
      <c r="I18" s="2061"/>
      <c r="J18" s="2061"/>
      <c r="K18" s="2061"/>
      <c r="L18" s="2061"/>
      <c r="M18" s="2062"/>
      <c r="N18" s="2061"/>
      <c r="O18" s="2061"/>
      <c r="P18" s="2062"/>
      <c r="Q18" s="2051"/>
      <c r="R18" s="2081">
        <v>1959</v>
      </c>
      <c r="S18" s="2075"/>
      <c r="T18" s="2076"/>
      <c r="U18" s="2061"/>
      <c r="V18" s="2061"/>
      <c r="W18" s="2062"/>
      <c r="X18" s="2061"/>
      <c r="Y18" s="2076"/>
      <c r="Z18" s="2061"/>
      <c r="AA18" s="2061"/>
      <c r="AB18" s="2061"/>
      <c r="AC18" s="2061"/>
      <c r="AD18" s="2062"/>
      <c r="AE18" s="2076"/>
      <c r="AF18" s="2061"/>
      <c r="AG18" s="2062"/>
      <c r="AH18" s="2051"/>
      <c r="AI18" s="2081">
        <v>1959</v>
      </c>
      <c r="AJ18" s="2075"/>
      <c r="AK18" s="2076"/>
      <c r="AL18" s="2061"/>
      <c r="AM18" s="2061"/>
      <c r="AN18" s="2062"/>
      <c r="AO18" s="645">
        <f t="shared" si="0"/>
        <v>0</v>
      </c>
      <c r="AP18" s="645"/>
      <c r="AQ18" s="2076"/>
      <c r="AR18" s="2061"/>
      <c r="AS18" s="2061"/>
      <c r="AT18" s="2061"/>
      <c r="AU18" s="2061"/>
      <c r="AV18" s="2062"/>
      <c r="AW18" s="2051"/>
      <c r="AX18" s="2075"/>
      <c r="AY18" s="2076"/>
      <c r="AZ18" s="2061"/>
      <c r="BA18" s="2061"/>
      <c r="BB18" s="2062"/>
      <c r="BC18" s="645"/>
      <c r="BD18" s="645"/>
      <c r="BE18" s="2076"/>
      <c r="BF18" s="2061"/>
      <c r="BG18" s="2061"/>
      <c r="BH18" s="2061"/>
      <c r="BI18" s="2061"/>
      <c r="BJ18" s="2062"/>
      <c r="BK18" s="2076"/>
      <c r="BL18" s="2061"/>
      <c r="BM18" s="2062"/>
      <c r="BO18" s="2075"/>
      <c r="BP18" s="2076"/>
      <c r="BQ18" s="2061"/>
      <c r="BR18" s="2061"/>
      <c r="BS18" s="2062"/>
      <c r="BT18" s="645"/>
      <c r="BU18" s="645"/>
      <c r="BV18" s="2076"/>
      <c r="BW18" s="2061"/>
      <c r="BX18" s="2061"/>
      <c r="BY18" s="2061"/>
      <c r="BZ18" s="2061"/>
      <c r="CA18" s="2062"/>
      <c r="CB18" s="2076"/>
      <c r="CC18" s="2061"/>
      <c r="CD18" s="2062"/>
      <c r="CF18" s="2081">
        <v>1959</v>
      </c>
      <c r="CG18" s="2051"/>
      <c r="CH18" s="2051"/>
      <c r="CI18" s="2051"/>
      <c r="CJ18" s="2051"/>
    </row>
    <row r="19" spans="1:99" ht="15" hidden="1" customHeight="1">
      <c r="A19" s="2081">
        <v>1960</v>
      </c>
      <c r="B19" s="2075"/>
      <c r="C19" s="2076"/>
      <c r="D19" s="2061"/>
      <c r="E19" s="2061"/>
      <c r="F19" s="2062"/>
      <c r="G19" s="2061"/>
      <c r="H19" s="2076"/>
      <c r="I19" s="2061"/>
      <c r="J19" s="2061"/>
      <c r="K19" s="2061"/>
      <c r="L19" s="2061"/>
      <c r="M19" s="2062"/>
      <c r="N19" s="2061"/>
      <c r="O19" s="2061"/>
      <c r="P19" s="2062"/>
      <c r="Q19" s="2051"/>
      <c r="R19" s="2081">
        <v>1960</v>
      </c>
      <c r="S19" s="2075"/>
      <c r="T19" s="2076"/>
      <c r="U19" s="2061"/>
      <c r="V19" s="2061"/>
      <c r="W19" s="2062"/>
      <c r="X19" s="2061"/>
      <c r="Y19" s="2076"/>
      <c r="Z19" s="2061"/>
      <c r="AA19" s="2061"/>
      <c r="AB19" s="2061"/>
      <c r="AC19" s="2061"/>
      <c r="AD19" s="2062"/>
      <c r="AE19" s="2076"/>
      <c r="AF19" s="2061"/>
      <c r="AG19" s="2062"/>
      <c r="AH19" s="2051"/>
      <c r="AI19" s="2081">
        <v>1960</v>
      </c>
      <c r="AJ19" s="2075"/>
      <c r="AK19" s="2076"/>
      <c r="AL19" s="2061"/>
      <c r="AM19" s="2061"/>
      <c r="AN19" s="2062"/>
      <c r="AO19" s="645">
        <f t="shared" si="0"/>
        <v>0</v>
      </c>
      <c r="AP19" s="645"/>
      <c r="AQ19" s="2076"/>
      <c r="AR19" s="2061"/>
      <c r="AS19" s="2061"/>
      <c r="AT19" s="2061"/>
      <c r="AU19" s="2061"/>
      <c r="AV19" s="2062"/>
      <c r="AW19" s="2051"/>
      <c r="AX19" s="2075"/>
      <c r="AY19" s="2076"/>
      <c r="AZ19" s="2061"/>
      <c r="BA19" s="2061"/>
      <c r="BB19" s="2062"/>
      <c r="BC19" s="645"/>
      <c r="BD19" s="645"/>
      <c r="BE19" s="2076"/>
      <c r="BF19" s="2061"/>
      <c r="BG19" s="2061"/>
      <c r="BH19" s="2061"/>
      <c r="BI19" s="2061"/>
      <c r="BJ19" s="2062"/>
      <c r="BK19" s="2076"/>
      <c r="BL19" s="2061"/>
      <c r="BM19" s="2062"/>
      <c r="BO19" s="2075"/>
      <c r="BP19" s="2076"/>
      <c r="BQ19" s="2061"/>
      <c r="BR19" s="2061"/>
      <c r="BS19" s="2062"/>
      <c r="BT19" s="645"/>
      <c r="BU19" s="645"/>
      <c r="BV19" s="2076"/>
      <c r="BW19" s="2061"/>
      <c r="BX19" s="2061"/>
      <c r="BY19" s="2061"/>
      <c r="BZ19" s="2061"/>
      <c r="CA19" s="2062"/>
      <c r="CB19" s="2076"/>
      <c r="CC19" s="2061"/>
      <c r="CD19" s="2062"/>
      <c r="CF19" s="2081">
        <v>1960</v>
      </c>
      <c r="CG19" s="2051"/>
      <c r="CH19" s="2051"/>
      <c r="CI19" s="2051"/>
      <c r="CJ19" s="2051"/>
    </row>
    <row r="20" spans="1:99" ht="15" hidden="1" customHeight="1">
      <c r="A20" s="2081">
        <v>1961</v>
      </c>
      <c r="B20" s="2075"/>
      <c r="C20" s="2076"/>
      <c r="D20" s="2061"/>
      <c r="E20" s="2061"/>
      <c r="F20" s="2062"/>
      <c r="G20" s="2061"/>
      <c r="H20" s="2076"/>
      <c r="I20" s="2061"/>
      <c r="J20" s="2061"/>
      <c r="K20" s="2061"/>
      <c r="L20" s="2061"/>
      <c r="M20" s="2062"/>
      <c r="N20" s="2061"/>
      <c r="O20" s="2061"/>
      <c r="P20" s="2062"/>
      <c r="Q20" s="2051"/>
      <c r="R20" s="2081">
        <v>1961</v>
      </c>
      <c r="S20" s="2075"/>
      <c r="T20" s="2076"/>
      <c r="U20" s="2061"/>
      <c r="V20" s="2061"/>
      <c r="W20" s="2062"/>
      <c r="X20" s="2061"/>
      <c r="Y20" s="2076"/>
      <c r="Z20" s="2061"/>
      <c r="AA20" s="2061"/>
      <c r="AB20" s="2061"/>
      <c r="AC20" s="2061"/>
      <c r="AD20" s="2062"/>
      <c r="AE20" s="2076"/>
      <c r="AF20" s="2061"/>
      <c r="AG20" s="2062"/>
      <c r="AH20" s="2051"/>
      <c r="AI20" s="2081">
        <v>1961</v>
      </c>
      <c r="AJ20" s="2075"/>
      <c r="AK20" s="2076"/>
      <c r="AL20" s="2061"/>
      <c r="AM20" s="2061"/>
      <c r="AN20" s="2062"/>
      <c r="AO20" s="645">
        <f t="shared" si="0"/>
        <v>0</v>
      </c>
      <c r="AP20" s="645"/>
      <c r="AQ20" s="2076"/>
      <c r="AR20" s="2061"/>
      <c r="AS20" s="2061"/>
      <c r="AT20" s="2061"/>
      <c r="AU20" s="2061"/>
      <c r="AV20" s="2062"/>
      <c r="AW20" s="2051"/>
      <c r="AX20" s="2075"/>
      <c r="AY20" s="2076"/>
      <c r="AZ20" s="2061"/>
      <c r="BA20" s="2061"/>
      <c r="BB20" s="2062"/>
      <c r="BC20" s="645"/>
      <c r="BD20" s="645"/>
      <c r="BE20" s="2076"/>
      <c r="BF20" s="2061"/>
      <c r="BG20" s="2061"/>
      <c r="BH20" s="2061"/>
      <c r="BI20" s="2061"/>
      <c r="BJ20" s="2062"/>
      <c r="BK20" s="2076"/>
      <c r="BL20" s="2061"/>
      <c r="BM20" s="2062"/>
      <c r="BO20" s="2075"/>
      <c r="BP20" s="2076"/>
      <c r="BQ20" s="2061"/>
      <c r="BR20" s="2061"/>
      <c r="BS20" s="2062"/>
      <c r="BT20" s="645"/>
      <c r="BU20" s="645"/>
      <c r="BV20" s="2076"/>
      <c r="BW20" s="2061"/>
      <c r="BX20" s="2061"/>
      <c r="BY20" s="2061"/>
      <c r="BZ20" s="2061"/>
      <c r="CA20" s="2062"/>
      <c r="CB20" s="2076"/>
      <c r="CC20" s="2061"/>
      <c r="CD20" s="2062"/>
      <c r="CF20" s="2081">
        <v>1961</v>
      </c>
      <c r="CG20" s="2051"/>
      <c r="CH20" s="2051"/>
      <c r="CI20" s="2051"/>
      <c r="CJ20" s="2051"/>
    </row>
    <row r="21" spans="1:99" ht="15" hidden="1" customHeight="1">
      <c r="A21" s="2081">
        <v>1962</v>
      </c>
      <c r="B21" s="2075"/>
      <c r="C21" s="2076"/>
      <c r="D21" s="2061"/>
      <c r="E21" s="2061"/>
      <c r="F21" s="2062"/>
      <c r="G21" s="2061"/>
      <c r="H21" s="2076"/>
      <c r="I21" s="2061"/>
      <c r="J21" s="2061"/>
      <c r="K21" s="2061"/>
      <c r="L21" s="2061"/>
      <c r="M21" s="2062"/>
      <c r="N21" s="2061"/>
      <c r="O21" s="2061"/>
      <c r="P21" s="2062"/>
      <c r="Q21" s="2051"/>
      <c r="R21" s="2081">
        <v>1962</v>
      </c>
      <c r="S21" s="2075"/>
      <c r="T21" s="2076"/>
      <c r="U21" s="2061"/>
      <c r="V21" s="2061"/>
      <c r="W21" s="2062"/>
      <c r="X21" s="2061"/>
      <c r="Y21" s="2076"/>
      <c r="Z21" s="2061"/>
      <c r="AA21" s="2061"/>
      <c r="AB21" s="2061"/>
      <c r="AC21" s="2061"/>
      <c r="AD21" s="2062"/>
      <c r="AE21" s="2076"/>
      <c r="AF21" s="2061"/>
      <c r="AG21" s="2062"/>
      <c r="AH21" s="2051"/>
      <c r="AI21" s="2081">
        <v>1962</v>
      </c>
      <c r="AJ21" s="2075"/>
      <c r="AK21" s="2076"/>
      <c r="AL21" s="2061"/>
      <c r="AM21" s="2061"/>
      <c r="AN21" s="2062"/>
      <c r="AO21" s="645">
        <f t="shared" si="0"/>
        <v>0</v>
      </c>
      <c r="AP21" s="645"/>
      <c r="AQ21" s="2076"/>
      <c r="AR21" s="2061"/>
      <c r="AS21" s="2061"/>
      <c r="AT21" s="2061"/>
      <c r="AU21" s="2061"/>
      <c r="AV21" s="2062"/>
      <c r="AW21" s="2051"/>
      <c r="AX21" s="2075"/>
      <c r="AY21" s="2076"/>
      <c r="AZ21" s="2061"/>
      <c r="BA21" s="2061"/>
      <c r="BB21" s="2062"/>
      <c r="BC21" s="645"/>
      <c r="BD21" s="645"/>
      <c r="BE21" s="2076"/>
      <c r="BF21" s="2061"/>
      <c r="BG21" s="2061"/>
      <c r="BH21" s="2061"/>
      <c r="BI21" s="2061"/>
      <c r="BJ21" s="2062"/>
      <c r="BK21" s="2076"/>
      <c r="BL21" s="2061"/>
      <c r="BM21" s="2062"/>
      <c r="BO21" s="2075"/>
      <c r="BP21" s="2076"/>
      <c r="BQ21" s="2061"/>
      <c r="BR21" s="2061"/>
      <c r="BS21" s="2062"/>
      <c r="BT21" s="645"/>
      <c r="BU21" s="645"/>
      <c r="BV21" s="2076"/>
      <c r="BW21" s="2061"/>
      <c r="BX21" s="2061"/>
      <c r="BY21" s="2061"/>
      <c r="BZ21" s="2061"/>
      <c r="CA21" s="2062"/>
      <c r="CB21" s="2076"/>
      <c r="CC21" s="2061"/>
      <c r="CD21" s="2062"/>
      <c r="CF21" s="2081">
        <v>1962</v>
      </c>
      <c r="CG21" s="2051"/>
      <c r="CH21" s="2051"/>
      <c r="CI21" s="2051"/>
      <c r="CJ21" s="2051"/>
    </row>
    <row r="22" spans="1:99" ht="15" hidden="1" customHeight="1">
      <c r="A22" s="2081">
        <v>1963</v>
      </c>
      <c r="B22" s="2075"/>
      <c r="C22" s="2076"/>
      <c r="D22" s="2061"/>
      <c r="E22" s="2061"/>
      <c r="F22" s="2062"/>
      <c r="G22" s="2061"/>
      <c r="H22" s="2076"/>
      <c r="I22" s="2061"/>
      <c r="J22" s="2061"/>
      <c r="K22" s="2061"/>
      <c r="L22" s="2061"/>
      <c r="M22" s="2062"/>
      <c r="N22" s="2061"/>
      <c r="O22" s="2061"/>
      <c r="P22" s="2062"/>
      <c r="Q22" s="2051"/>
      <c r="R22" s="2081">
        <v>1963</v>
      </c>
      <c r="S22" s="2075"/>
      <c r="T22" s="2076"/>
      <c r="U22" s="2061"/>
      <c r="V22" s="2061"/>
      <c r="W22" s="2062"/>
      <c r="X22" s="2061"/>
      <c r="Y22" s="2076"/>
      <c r="Z22" s="2061"/>
      <c r="AA22" s="2061"/>
      <c r="AB22" s="2061"/>
      <c r="AC22" s="2061"/>
      <c r="AD22" s="2062"/>
      <c r="AE22" s="2076"/>
      <c r="AF22" s="2061"/>
      <c r="AG22" s="2062"/>
      <c r="AH22" s="2051"/>
      <c r="AI22" s="2081">
        <v>1963</v>
      </c>
      <c r="AJ22" s="2075"/>
      <c r="AK22" s="2076"/>
      <c r="AL22" s="2061"/>
      <c r="AM22" s="2061"/>
      <c r="AN22" s="2062"/>
      <c r="AO22" s="645">
        <f t="shared" si="0"/>
        <v>0</v>
      </c>
      <c r="AP22" s="645"/>
      <c r="AQ22" s="2076"/>
      <c r="AR22" s="2061"/>
      <c r="AS22" s="2061"/>
      <c r="AT22" s="2061"/>
      <c r="AU22" s="2061"/>
      <c r="AV22" s="2062"/>
      <c r="AW22" s="2051"/>
      <c r="AX22" s="2075"/>
      <c r="AY22" s="2076"/>
      <c r="AZ22" s="2061"/>
      <c r="BA22" s="2061"/>
      <c r="BB22" s="2062"/>
      <c r="BC22" s="645"/>
      <c r="BD22" s="645"/>
      <c r="BE22" s="2076"/>
      <c r="BF22" s="2061"/>
      <c r="BG22" s="2061"/>
      <c r="BH22" s="2061"/>
      <c r="BI22" s="2061"/>
      <c r="BJ22" s="2062"/>
      <c r="BK22" s="2076"/>
      <c r="BL22" s="2061"/>
      <c r="BM22" s="2062"/>
      <c r="BO22" s="2075"/>
      <c r="BP22" s="2076"/>
      <c r="BQ22" s="2061"/>
      <c r="BR22" s="2061"/>
      <c r="BS22" s="2062"/>
      <c r="BT22" s="645"/>
      <c r="BU22" s="645"/>
      <c r="BV22" s="2076"/>
      <c r="BW22" s="2061"/>
      <c r="BX22" s="2061"/>
      <c r="BY22" s="2061"/>
      <c r="BZ22" s="2061"/>
      <c r="CA22" s="2062"/>
      <c r="CB22" s="2076"/>
      <c r="CC22" s="2061"/>
      <c r="CD22" s="2062"/>
      <c r="CF22" s="2081">
        <v>1963</v>
      </c>
      <c r="CG22" s="2051"/>
      <c r="CH22" s="2051"/>
      <c r="CI22" s="2051"/>
      <c r="CJ22" s="2051"/>
    </row>
    <row r="23" spans="1:99" ht="15" hidden="1" customHeight="1">
      <c r="A23" s="2081">
        <v>1964</v>
      </c>
      <c r="B23" s="2075"/>
      <c r="C23" s="2076"/>
      <c r="D23" s="2061"/>
      <c r="E23" s="2061"/>
      <c r="F23" s="2062"/>
      <c r="G23" s="2061"/>
      <c r="H23" s="2076"/>
      <c r="I23" s="2061"/>
      <c r="J23" s="2061"/>
      <c r="K23" s="2061"/>
      <c r="L23" s="2061"/>
      <c r="M23" s="2062"/>
      <c r="N23" s="2061"/>
      <c r="O23" s="2061"/>
      <c r="P23" s="2062"/>
      <c r="Q23" s="2051"/>
      <c r="R23" s="2081">
        <v>1964</v>
      </c>
      <c r="S23" s="2075"/>
      <c r="T23" s="2076"/>
      <c r="U23" s="2061"/>
      <c r="V23" s="2061"/>
      <c r="W23" s="2062"/>
      <c r="X23" s="2061"/>
      <c r="Y23" s="2076"/>
      <c r="Z23" s="2061"/>
      <c r="AA23" s="2061"/>
      <c r="AB23" s="2061"/>
      <c r="AC23" s="2061"/>
      <c r="AD23" s="2062"/>
      <c r="AE23" s="2076"/>
      <c r="AF23" s="2061"/>
      <c r="AG23" s="2062"/>
      <c r="AH23" s="2051"/>
      <c r="AI23" s="2081">
        <v>1964</v>
      </c>
      <c r="AJ23" s="2075"/>
      <c r="AK23" s="2076"/>
      <c r="AL23" s="2061"/>
      <c r="AM23" s="2061"/>
      <c r="AN23" s="2062"/>
      <c r="AO23" s="645">
        <f t="shared" si="0"/>
        <v>0</v>
      </c>
      <c r="AP23" s="645"/>
      <c r="AQ23" s="2076"/>
      <c r="AR23" s="2061"/>
      <c r="AS23" s="2061"/>
      <c r="AT23" s="2061"/>
      <c r="AU23" s="2061"/>
      <c r="AV23" s="2062"/>
      <c r="AW23" s="2051"/>
      <c r="AX23" s="2075"/>
      <c r="AY23" s="2076"/>
      <c r="AZ23" s="2061"/>
      <c r="BA23" s="2061"/>
      <c r="BB23" s="2062"/>
      <c r="BC23" s="645"/>
      <c r="BD23" s="645"/>
      <c r="BE23" s="2076"/>
      <c r="BF23" s="2061"/>
      <c r="BG23" s="2061"/>
      <c r="BH23" s="2061"/>
      <c r="BI23" s="2061"/>
      <c r="BJ23" s="2062"/>
      <c r="BK23" s="2076"/>
      <c r="BL23" s="2061"/>
      <c r="BM23" s="2062"/>
      <c r="BO23" s="2075"/>
      <c r="BP23" s="2076"/>
      <c r="BQ23" s="2061"/>
      <c r="BR23" s="2061"/>
      <c r="BS23" s="2062"/>
      <c r="BT23" s="645"/>
      <c r="BU23" s="645"/>
      <c r="BV23" s="2076"/>
      <c r="BW23" s="2061"/>
      <c r="BX23" s="2061"/>
      <c r="BY23" s="2061"/>
      <c r="BZ23" s="2061"/>
      <c r="CA23" s="2062"/>
      <c r="CB23" s="2076"/>
      <c r="CC23" s="2061"/>
      <c r="CD23" s="2062"/>
      <c r="CF23" s="2081">
        <v>1964</v>
      </c>
      <c r="CG23" s="2051"/>
      <c r="CH23" s="2051"/>
      <c r="CI23" s="2051"/>
      <c r="CJ23" s="2051"/>
    </row>
    <row r="24" spans="1:99" ht="15" hidden="1" customHeight="1">
      <c r="A24" s="2081">
        <v>1965</v>
      </c>
      <c r="B24" s="2075"/>
      <c r="C24" s="2076"/>
      <c r="D24" s="2061"/>
      <c r="E24" s="2061"/>
      <c r="F24" s="2062"/>
      <c r="G24" s="2061"/>
      <c r="H24" s="2076"/>
      <c r="I24" s="2061"/>
      <c r="J24" s="2061"/>
      <c r="K24" s="2061"/>
      <c r="L24" s="2061"/>
      <c r="M24" s="2062"/>
      <c r="N24" s="2061"/>
      <c r="O24" s="2061"/>
      <c r="P24" s="2062"/>
      <c r="Q24" s="2051"/>
      <c r="R24" s="2081">
        <v>1965</v>
      </c>
      <c r="S24" s="2075"/>
      <c r="T24" s="2076"/>
      <c r="U24" s="2061"/>
      <c r="V24" s="2061"/>
      <c r="W24" s="2062"/>
      <c r="X24" s="2061"/>
      <c r="Y24" s="2076"/>
      <c r="Z24" s="2061"/>
      <c r="AA24" s="2061"/>
      <c r="AB24" s="2061"/>
      <c r="AC24" s="2061"/>
      <c r="AD24" s="2062"/>
      <c r="AE24" s="2076"/>
      <c r="AF24" s="2061"/>
      <c r="AG24" s="2062"/>
      <c r="AH24" s="2051"/>
      <c r="AI24" s="2081">
        <v>1965</v>
      </c>
      <c r="AJ24" s="2075"/>
      <c r="AK24" s="2076"/>
      <c r="AL24" s="2061"/>
      <c r="AM24" s="2061"/>
      <c r="AN24" s="2062"/>
      <c r="AO24" s="645">
        <f t="shared" si="0"/>
        <v>0</v>
      </c>
      <c r="AP24" s="645"/>
      <c r="AQ24" s="2076"/>
      <c r="AR24" s="2061"/>
      <c r="AS24" s="2061"/>
      <c r="AT24" s="2061"/>
      <c r="AU24" s="2061"/>
      <c r="AV24" s="2062"/>
      <c r="AW24" s="2051"/>
      <c r="AX24" s="2075"/>
      <c r="AY24" s="2076"/>
      <c r="AZ24" s="2061"/>
      <c r="BA24" s="2061"/>
      <c r="BB24" s="2062"/>
      <c r="BC24" s="645"/>
      <c r="BD24" s="645"/>
      <c r="BE24" s="2076"/>
      <c r="BF24" s="2061"/>
      <c r="BG24" s="2061"/>
      <c r="BH24" s="2061"/>
      <c r="BI24" s="2061"/>
      <c r="BJ24" s="2062"/>
      <c r="BK24" s="2076"/>
      <c r="BL24" s="2061"/>
      <c r="BM24" s="2062"/>
      <c r="BO24" s="2075"/>
      <c r="BP24" s="2076"/>
      <c r="BQ24" s="2061"/>
      <c r="BR24" s="2061"/>
      <c r="BS24" s="2062"/>
      <c r="BT24" s="645"/>
      <c r="BU24" s="645"/>
      <c r="BV24" s="2076"/>
      <c r="BW24" s="2061"/>
      <c r="BX24" s="2061"/>
      <c r="BY24" s="2061"/>
      <c r="BZ24" s="2061"/>
      <c r="CA24" s="2062"/>
      <c r="CB24" s="2076"/>
      <c r="CC24" s="2061"/>
      <c r="CD24" s="2062"/>
      <c r="CF24" s="2081">
        <v>1965</v>
      </c>
      <c r="CG24" s="2051"/>
      <c r="CH24" s="2051"/>
      <c r="CI24" s="2051"/>
      <c r="CJ24" s="2051"/>
    </row>
    <row r="25" spans="1:99" ht="15" hidden="1" customHeight="1">
      <c r="A25" s="2081">
        <v>1966</v>
      </c>
      <c r="B25" s="2075"/>
      <c r="C25" s="2076"/>
      <c r="D25" s="2061"/>
      <c r="E25" s="2061"/>
      <c r="F25" s="2062"/>
      <c r="G25" s="2061"/>
      <c r="H25" s="2076"/>
      <c r="I25" s="2061"/>
      <c r="J25" s="2061"/>
      <c r="K25" s="2061"/>
      <c r="L25" s="2061"/>
      <c r="M25" s="2062"/>
      <c r="N25" s="2061"/>
      <c r="O25" s="2061"/>
      <c r="P25" s="2062"/>
      <c r="Q25" s="2051"/>
      <c r="R25" s="2081">
        <v>1966</v>
      </c>
      <c r="S25" s="2075"/>
      <c r="T25" s="2076"/>
      <c r="U25" s="2061"/>
      <c r="V25" s="2061"/>
      <c r="W25" s="2062"/>
      <c r="X25" s="2061"/>
      <c r="Y25" s="2076"/>
      <c r="Z25" s="2061"/>
      <c r="AA25" s="2061"/>
      <c r="AB25" s="2061"/>
      <c r="AC25" s="2061"/>
      <c r="AD25" s="2062"/>
      <c r="AE25" s="2076"/>
      <c r="AF25" s="2061"/>
      <c r="AG25" s="2062"/>
      <c r="AH25" s="2051"/>
      <c r="AI25" s="2081">
        <v>1966</v>
      </c>
      <c r="AJ25" s="2075"/>
      <c r="AK25" s="2076"/>
      <c r="AL25" s="2061"/>
      <c r="AM25" s="2061"/>
      <c r="AN25" s="2062"/>
      <c r="AO25" s="645">
        <f t="shared" si="0"/>
        <v>0</v>
      </c>
      <c r="AP25" s="645"/>
      <c r="AQ25" s="2076"/>
      <c r="AR25" s="2061"/>
      <c r="AS25" s="2061"/>
      <c r="AT25" s="2061"/>
      <c r="AU25" s="2061"/>
      <c r="AV25" s="2062"/>
      <c r="AW25" s="2051"/>
      <c r="AX25" s="2075"/>
      <c r="AY25" s="2076"/>
      <c r="AZ25" s="2061"/>
      <c r="BA25" s="2061"/>
      <c r="BB25" s="2062"/>
      <c r="BC25" s="645"/>
      <c r="BD25" s="645"/>
      <c r="BE25" s="2076"/>
      <c r="BF25" s="2061"/>
      <c r="BG25" s="2061"/>
      <c r="BH25" s="2061"/>
      <c r="BI25" s="2061"/>
      <c r="BJ25" s="2062"/>
      <c r="BK25" s="2076"/>
      <c r="BL25" s="2061"/>
      <c r="BM25" s="2062"/>
      <c r="BO25" s="2075"/>
      <c r="BP25" s="2076"/>
      <c r="BQ25" s="2061"/>
      <c r="BR25" s="2061"/>
      <c r="BS25" s="2062"/>
      <c r="BT25" s="645"/>
      <c r="BU25" s="645"/>
      <c r="BV25" s="2076"/>
      <c r="BW25" s="2061"/>
      <c r="BX25" s="2061"/>
      <c r="BY25" s="2061"/>
      <c r="BZ25" s="2061"/>
      <c r="CA25" s="2062"/>
      <c r="CB25" s="2076"/>
      <c r="CC25" s="2061"/>
      <c r="CD25" s="2062"/>
      <c r="CF25" s="2081">
        <v>1966</v>
      </c>
      <c r="CG25" s="2051"/>
      <c r="CH25" s="2051"/>
      <c r="CI25" s="2051"/>
      <c r="CJ25" s="2051"/>
    </row>
    <row r="26" spans="1:99" ht="15" hidden="1" customHeight="1">
      <c r="A26" s="2081">
        <v>1967</v>
      </c>
      <c r="B26" s="2075"/>
      <c r="C26" s="2076"/>
      <c r="D26" s="2061"/>
      <c r="E26" s="2061"/>
      <c r="F26" s="2062"/>
      <c r="G26" s="2061"/>
      <c r="H26" s="2076"/>
      <c r="I26" s="2061"/>
      <c r="J26" s="2061"/>
      <c r="K26" s="2061"/>
      <c r="L26" s="2061"/>
      <c r="M26" s="2062"/>
      <c r="N26" s="2061"/>
      <c r="O26" s="2061"/>
      <c r="P26" s="2062"/>
      <c r="Q26" s="2051"/>
      <c r="R26" s="2081">
        <v>1967</v>
      </c>
      <c r="S26" s="2075"/>
      <c r="T26" s="2076"/>
      <c r="U26" s="2061"/>
      <c r="V26" s="2061"/>
      <c r="W26" s="2062"/>
      <c r="X26" s="2061"/>
      <c r="Y26" s="2076"/>
      <c r="Z26" s="2061"/>
      <c r="AA26" s="2061"/>
      <c r="AB26" s="2061"/>
      <c r="AC26" s="2061"/>
      <c r="AD26" s="2062"/>
      <c r="AE26" s="2076"/>
      <c r="AF26" s="2061"/>
      <c r="AG26" s="2062"/>
      <c r="AH26" s="2051"/>
      <c r="AI26" s="2081">
        <v>1967</v>
      </c>
      <c r="AJ26" s="2075"/>
      <c r="AK26" s="2076"/>
      <c r="AL26" s="2061"/>
      <c r="AM26" s="2061"/>
      <c r="AN26" s="2062"/>
      <c r="AO26" s="645">
        <f t="shared" si="0"/>
        <v>0</v>
      </c>
      <c r="AP26" s="645"/>
      <c r="AQ26" s="2076"/>
      <c r="AR26" s="2061"/>
      <c r="AS26" s="2061"/>
      <c r="AT26" s="2061"/>
      <c r="AU26" s="2061"/>
      <c r="AV26" s="2062"/>
      <c r="AW26" s="2051"/>
      <c r="AX26" s="2075"/>
      <c r="AY26" s="2076"/>
      <c r="AZ26" s="2061"/>
      <c r="BA26" s="2061"/>
      <c r="BB26" s="2062"/>
      <c r="BC26" s="645"/>
      <c r="BD26" s="645"/>
      <c r="BE26" s="2076"/>
      <c r="BF26" s="2061"/>
      <c r="BG26" s="2061"/>
      <c r="BH26" s="2061"/>
      <c r="BI26" s="2061"/>
      <c r="BJ26" s="2062"/>
      <c r="BK26" s="2076"/>
      <c r="BL26" s="2061"/>
      <c r="BM26" s="2062"/>
      <c r="BO26" s="2075"/>
      <c r="BP26" s="2076"/>
      <c r="BQ26" s="2061"/>
      <c r="BR26" s="2061"/>
      <c r="BS26" s="2062"/>
      <c r="BT26" s="645"/>
      <c r="BU26" s="645"/>
      <c r="BV26" s="2076"/>
      <c r="BW26" s="2061"/>
      <c r="BX26" s="2061"/>
      <c r="BY26" s="2061"/>
      <c r="BZ26" s="2061"/>
      <c r="CA26" s="2062"/>
      <c r="CB26" s="2076"/>
      <c r="CC26" s="2061"/>
      <c r="CD26" s="2062"/>
      <c r="CF26" s="2081">
        <v>1967</v>
      </c>
      <c r="CG26" s="2051"/>
      <c r="CH26" s="2051"/>
      <c r="CI26" s="2051"/>
      <c r="CJ26" s="2051"/>
    </row>
    <row r="27" spans="1:99" ht="15" hidden="1" customHeight="1">
      <c r="A27" s="2081">
        <v>1968</v>
      </c>
      <c r="B27" s="2075"/>
      <c r="C27" s="2076"/>
      <c r="D27" s="2061"/>
      <c r="E27" s="2061"/>
      <c r="F27" s="2062"/>
      <c r="G27" s="2061"/>
      <c r="H27" s="2076"/>
      <c r="I27" s="2061"/>
      <c r="J27" s="2061"/>
      <c r="K27" s="2061"/>
      <c r="L27" s="2061"/>
      <c r="M27" s="2062"/>
      <c r="N27" s="2061"/>
      <c r="O27" s="2061"/>
      <c r="P27" s="2062"/>
      <c r="Q27" s="2051"/>
      <c r="R27" s="2081">
        <v>1968</v>
      </c>
      <c r="S27" s="2075"/>
      <c r="T27" s="2076"/>
      <c r="U27" s="2061"/>
      <c r="V27" s="2061"/>
      <c r="W27" s="2062"/>
      <c r="X27" s="2061"/>
      <c r="Y27" s="2076"/>
      <c r="Z27" s="2061"/>
      <c r="AA27" s="2061"/>
      <c r="AB27" s="2061"/>
      <c r="AC27" s="2061"/>
      <c r="AD27" s="2062"/>
      <c r="AE27" s="2076"/>
      <c r="AF27" s="2061"/>
      <c r="AG27" s="2062"/>
      <c r="AH27" s="2051"/>
      <c r="AI27" s="2081">
        <v>1968</v>
      </c>
      <c r="AJ27" s="2075"/>
      <c r="AK27" s="2076"/>
      <c r="AL27" s="2061"/>
      <c r="AM27" s="2061"/>
      <c r="AN27" s="2062"/>
      <c r="AO27" s="645">
        <f t="shared" si="0"/>
        <v>0</v>
      </c>
      <c r="AP27" s="645"/>
      <c r="AQ27" s="2076"/>
      <c r="AR27" s="2061"/>
      <c r="AS27" s="2061"/>
      <c r="AT27" s="2061"/>
      <c r="AU27" s="2061"/>
      <c r="AV27" s="2062"/>
      <c r="AW27" s="2051"/>
      <c r="AX27" s="2075"/>
      <c r="AY27" s="2076"/>
      <c r="AZ27" s="2061"/>
      <c r="BA27" s="2061"/>
      <c r="BB27" s="2062"/>
      <c r="BC27" s="645"/>
      <c r="BD27" s="645"/>
      <c r="BE27" s="2076"/>
      <c r="BF27" s="2061"/>
      <c r="BG27" s="2061"/>
      <c r="BH27" s="2061"/>
      <c r="BI27" s="2061"/>
      <c r="BJ27" s="2062"/>
      <c r="BK27" s="2076"/>
      <c r="BL27" s="2061"/>
      <c r="BM27" s="2062"/>
      <c r="BO27" s="2075"/>
      <c r="BP27" s="2076"/>
      <c r="BQ27" s="2061"/>
      <c r="BR27" s="2061"/>
      <c r="BS27" s="2062"/>
      <c r="BT27" s="645"/>
      <c r="BU27" s="645"/>
      <c r="BV27" s="2076"/>
      <c r="BW27" s="2061"/>
      <c r="BX27" s="2061"/>
      <c r="BY27" s="2061"/>
      <c r="BZ27" s="2061"/>
      <c r="CA27" s="2062"/>
      <c r="CB27" s="2076"/>
      <c r="CC27" s="2061"/>
      <c r="CD27" s="2062"/>
      <c r="CF27" s="2081">
        <v>1968</v>
      </c>
      <c r="CG27" s="2051"/>
      <c r="CH27" s="2051"/>
      <c r="CI27" s="2051"/>
      <c r="CJ27" s="2051"/>
    </row>
    <row r="28" spans="1:99" ht="15" hidden="1" customHeight="1">
      <c r="A28" s="2081">
        <v>1969</v>
      </c>
      <c r="B28" s="2075"/>
      <c r="C28" s="2076"/>
      <c r="D28" s="2061"/>
      <c r="E28" s="2061"/>
      <c r="F28" s="2062"/>
      <c r="G28" s="2061"/>
      <c r="H28" s="2076"/>
      <c r="I28" s="2061"/>
      <c r="J28" s="2061"/>
      <c r="K28" s="2061"/>
      <c r="L28" s="2061"/>
      <c r="M28" s="2062"/>
      <c r="N28" s="2061"/>
      <c r="O28" s="2061"/>
      <c r="P28" s="2062"/>
      <c r="Q28" s="2051"/>
      <c r="R28" s="2081">
        <v>1969</v>
      </c>
      <c r="S28" s="2075"/>
      <c r="T28" s="2076"/>
      <c r="U28" s="2061"/>
      <c r="V28" s="2061"/>
      <c r="W28" s="2062"/>
      <c r="X28" s="2061"/>
      <c r="Y28" s="2076"/>
      <c r="Z28" s="2061"/>
      <c r="AA28" s="2061"/>
      <c r="AB28" s="2061"/>
      <c r="AC28" s="2061"/>
      <c r="AD28" s="2062"/>
      <c r="AE28" s="2076"/>
      <c r="AF28" s="2061"/>
      <c r="AG28" s="2062"/>
      <c r="AH28" s="2051"/>
      <c r="AI28" s="2081">
        <v>1969</v>
      </c>
      <c r="AJ28" s="2075"/>
      <c r="AK28" s="2076"/>
      <c r="AL28" s="2061"/>
      <c r="AM28" s="2061"/>
      <c r="AN28" s="2062"/>
      <c r="AO28" s="645">
        <f t="shared" si="0"/>
        <v>0</v>
      </c>
      <c r="AP28" s="645"/>
      <c r="AQ28" s="2076"/>
      <c r="AR28" s="2061"/>
      <c r="AS28" s="2061"/>
      <c r="AT28" s="2061"/>
      <c r="AU28" s="2061"/>
      <c r="AV28" s="2062"/>
      <c r="AW28" s="2051"/>
      <c r="AX28" s="2075"/>
      <c r="AY28" s="2076"/>
      <c r="AZ28" s="2061"/>
      <c r="BA28" s="2061"/>
      <c r="BB28" s="2062"/>
      <c r="BC28" s="645"/>
      <c r="BD28" s="645"/>
      <c r="BE28" s="2076"/>
      <c r="BF28" s="2061"/>
      <c r="BG28" s="2061"/>
      <c r="BH28" s="2061"/>
      <c r="BI28" s="2061"/>
      <c r="BJ28" s="2062"/>
      <c r="BK28" s="2076"/>
      <c r="BL28" s="2061"/>
      <c r="BM28" s="2062"/>
      <c r="BO28" s="2075"/>
      <c r="BP28" s="2076"/>
      <c r="BQ28" s="2061"/>
      <c r="BR28" s="2061"/>
      <c r="BS28" s="2062"/>
      <c r="BT28" s="645"/>
      <c r="BU28" s="645"/>
      <c r="BV28" s="2076"/>
      <c r="BW28" s="2061"/>
      <c r="BX28" s="2061"/>
      <c r="BY28" s="2061"/>
      <c r="BZ28" s="2061"/>
      <c r="CA28" s="2062"/>
      <c r="CB28" s="2076"/>
      <c r="CC28" s="2061"/>
      <c r="CD28" s="2062"/>
      <c r="CF28" s="2081">
        <v>1969</v>
      </c>
      <c r="CG28" s="2051"/>
      <c r="CH28" s="2051"/>
      <c r="CI28" s="2051"/>
      <c r="CJ28" s="2051"/>
    </row>
    <row r="29" spans="1:99" ht="15" customHeight="1">
      <c r="A29" s="2086">
        <v>1970</v>
      </c>
      <c r="B29" s="2087">
        <f t="shared" ref="B29:B37" si="1">C29+H29-G29</f>
        <v>0</v>
      </c>
      <c r="C29" s="2088">
        <f>T29+AK29+CH29+Datawealth!C29</f>
        <v>0</v>
      </c>
      <c r="D29" s="2089"/>
      <c r="E29" s="2089"/>
      <c r="F29" s="2090"/>
      <c r="G29" s="2091">
        <f>X29+AO29+CI29+Datawealth!J29</f>
        <v>0</v>
      </c>
      <c r="H29" s="2088">
        <f>Y29+AQ29+CJ29+Datawealth!K29</f>
        <v>0</v>
      </c>
      <c r="I29" s="2089"/>
      <c r="J29" s="2089"/>
      <c r="K29" s="2089"/>
      <c r="L29" s="2089"/>
      <c r="M29" s="2090"/>
      <c r="N29" s="2089"/>
      <c r="O29" s="2089"/>
      <c r="P29" s="2090"/>
      <c r="Q29" s="2051"/>
      <c r="R29" s="2081">
        <v>1970</v>
      </c>
      <c r="S29" s="2087">
        <f t="shared" ref="S29:S75" si="2">T29+Y29-X29</f>
        <v>0</v>
      </c>
      <c r="T29" s="715"/>
      <c r="U29" s="2089"/>
      <c r="V29" s="2089"/>
      <c r="W29" s="2090"/>
      <c r="X29" s="2092"/>
      <c r="Y29" s="2093"/>
      <c r="Z29" s="2094"/>
      <c r="AA29" s="2095"/>
      <c r="AB29" s="2089"/>
      <c r="AC29" s="2089"/>
      <c r="AD29" s="2090"/>
      <c r="AE29" s="2096"/>
      <c r="AF29" s="2089"/>
      <c r="AG29" s="2090"/>
      <c r="AH29" s="2051"/>
      <c r="AI29" s="2081">
        <v>1970</v>
      </c>
      <c r="AJ29" s="25">
        <f t="shared" ref="AJ29:AJ74" si="3">AX29+BO29</f>
        <v>0</v>
      </c>
      <c r="AK29" s="2097">
        <f t="shared" ref="AK29:AK74" si="4">AY29+BP29</f>
        <v>0</v>
      </c>
      <c r="AL29" s="2061"/>
      <c r="AM29" s="2061"/>
      <c r="AN29" s="2098">
        <f t="shared" ref="AN29:AN74" si="5">BB29+BS29</f>
        <v>0</v>
      </c>
      <c r="AO29" s="2099">
        <f t="shared" si="0"/>
        <v>0</v>
      </c>
      <c r="AP29" s="645">
        <f>BD29+BU29</f>
        <v>0</v>
      </c>
      <c r="AQ29" s="2097">
        <f>BE29+BV29</f>
        <v>0</v>
      </c>
      <c r="AR29" s="2061"/>
      <c r="AS29" s="2061"/>
      <c r="AT29" s="2061"/>
      <c r="AU29" s="2061"/>
      <c r="AV29" s="2062"/>
      <c r="AW29" s="2051"/>
      <c r="AX29" s="25">
        <f t="shared" ref="AX29:AX74" si="6">AY29+BE29-BC29</f>
        <v>0</v>
      </c>
      <c r="AY29" s="2097"/>
      <c r="AZ29" s="2061"/>
      <c r="BA29" s="2061"/>
      <c r="BB29" s="2098"/>
      <c r="BC29" s="2099"/>
      <c r="BD29" s="645"/>
      <c r="BE29" s="2097"/>
      <c r="BF29" s="2061"/>
      <c r="BG29" s="2061"/>
      <c r="BH29" s="2061"/>
      <c r="BI29" s="2061"/>
      <c r="BJ29" s="2062"/>
      <c r="BK29" s="2097"/>
      <c r="BL29" s="2099"/>
      <c r="BM29" s="2062"/>
      <c r="BO29" s="25">
        <f t="shared" ref="BO29:BO74" si="7">BP29+BV29-BT29</f>
        <v>0</v>
      </c>
      <c r="BP29" s="2097"/>
      <c r="BQ29" s="2061"/>
      <c r="BR29" s="2061"/>
      <c r="BS29" s="2098"/>
      <c r="BT29" s="2099"/>
      <c r="BU29" s="645"/>
      <c r="BV29" s="2097"/>
      <c r="BW29" s="2061"/>
      <c r="BX29" s="2061"/>
      <c r="BY29" s="2061"/>
      <c r="BZ29" s="2061"/>
      <c r="CA29" s="2062"/>
      <c r="CB29" s="2097"/>
      <c r="CC29" s="2099"/>
      <c r="CD29" s="2062"/>
      <c r="CF29" s="2081">
        <v>1970</v>
      </c>
      <c r="CG29" s="2100">
        <f t="shared" ref="CG29:CG37" si="8">CH29+CJ29-CI29</f>
        <v>0</v>
      </c>
      <c r="CH29" s="424"/>
      <c r="CI29" s="2101"/>
      <c r="CJ29" s="424"/>
      <c r="CM29" s="2102">
        <f t="shared" ref="CM29:CM37" si="9">CN29-CP29</f>
        <v>0</v>
      </c>
      <c r="CN29" s="591"/>
      <c r="CO29" s="591"/>
      <c r="CP29" s="591"/>
      <c r="CQ29" s="592"/>
      <c r="CT29" s="2103">
        <f>CG29+S29+Datawealth!B29-(C29-AJ29+CM29)</f>
        <v>0</v>
      </c>
      <c r="CU29" s="424"/>
    </row>
    <row r="30" spans="1:99" ht="15" customHeight="1">
      <c r="A30" s="2086">
        <v>1971</v>
      </c>
      <c r="B30" s="2087">
        <f t="shared" si="1"/>
        <v>0</v>
      </c>
      <c r="C30" s="2088">
        <f>T30+AK30+CH30+Datawealth!C30</f>
        <v>0</v>
      </c>
      <c r="D30" s="2089"/>
      <c r="E30" s="2089"/>
      <c r="F30" s="2090"/>
      <c r="G30" s="2091">
        <f>X30+AO30+CI30+Datawealth!J30</f>
        <v>0</v>
      </c>
      <c r="H30" s="2088">
        <f>Y30+AQ30+CJ30+Datawealth!K30</f>
        <v>0</v>
      </c>
      <c r="I30" s="2089"/>
      <c r="J30" s="2089"/>
      <c r="K30" s="2089"/>
      <c r="L30" s="2089"/>
      <c r="M30" s="2090"/>
      <c r="N30" s="2089"/>
      <c r="O30" s="2089"/>
      <c r="P30" s="2090"/>
      <c r="Q30" s="2051"/>
      <c r="R30" s="2081">
        <v>1971</v>
      </c>
      <c r="S30" s="2087">
        <f t="shared" si="2"/>
        <v>0</v>
      </c>
      <c r="T30" s="715"/>
      <c r="U30" s="2089"/>
      <c r="V30" s="2089"/>
      <c r="W30" s="2090"/>
      <c r="X30" s="2092"/>
      <c r="Y30" s="2093"/>
      <c r="Z30" s="2094"/>
      <c r="AA30" s="2104"/>
      <c r="AB30" s="2089"/>
      <c r="AC30" s="2089"/>
      <c r="AD30" s="2090"/>
      <c r="AE30" s="2096"/>
      <c r="AF30" s="2089"/>
      <c r="AG30" s="2090"/>
      <c r="AH30" s="2051"/>
      <c r="AI30" s="2081">
        <v>1971</v>
      </c>
      <c r="AJ30" s="25">
        <f t="shared" si="3"/>
        <v>0</v>
      </c>
      <c r="AK30" s="2097">
        <f t="shared" si="4"/>
        <v>0</v>
      </c>
      <c r="AL30" s="2061"/>
      <c r="AM30" s="2061"/>
      <c r="AN30" s="2098">
        <f t="shared" si="5"/>
        <v>0</v>
      </c>
      <c r="AO30" s="2099">
        <f t="shared" si="0"/>
        <v>0</v>
      </c>
      <c r="AP30" s="645">
        <f t="shared" ref="AP30:AP74" si="10">BD30+BU30</f>
        <v>0</v>
      </c>
      <c r="AQ30" s="2097">
        <f t="shared" ref="AQ30:AQ74" si="11">BE30+BV30</f>
        <v>0</v>
      </c>
      <c r="AR30" s="2061"/>
      <c r="AS30" s="2061"/>
      <c r="AT30" s="2061"/>
      <c r="AU30" s="2061"/>
      <c r="AV30" s="2062"/>
      <c r="AW30" s="2051"/>
      <c r="AX30" s="25">
        <f t="shared" si="6"/>
        <v>0</v>
      </c>
      <c r="AY30" s="2097"/>
      <c r="AZ30" s="2061"/>
      <c r="BA30" s="2061"/>
      <c r="BB30" s="2098"/>
      <c r="BC30" s="2099"/>
      <c r="BD30" s="645"/>
      <c r="BE30" s="2097"/>
      <c r="BF30" s="2061"/>
      <c r="BG30" s="2061"/>
      <c r="BH30" s="2061"/>
      <c r="BI30" s="2061"/>
      <c r="BJ30" s="2062"/>
      <c r="BK30" s="2097"/>
      <c r="BL30" s="2099"/>
      <c r="BM30" s="2062"/>
      <c r="BO30" s="25">
        <f t="shared" si="7"/>
        <v>0</v>
      </c>
      <c r="BP30" s="2097"/>
      <c r="BQ30" s="2061"/>
      <c r="BR30" s="2061"/>
      <c r="BS30" s="2098"/>
      <c r="BT30" s="2099"/>
      <c r="BU30" s="645"/>
      <c r="BV30" s="2097"/>
      <c r="BW30" s="2061"/>
      <c r="BX30" s="2061"/>
      <c r="BY30" s="2061"/>
      <c r="BZ30" s="2061"/>
      <c r="CA30" s="2062"/>
      <c r="CB30" s="2097"/>
      <c r="CC30" s="2099"/>
      <c r="CD30" s="2062"/>
      <c r="CF30" s="2081">
        <v>1971</v>
      </c>
      <c r="CG30" s="2100">
        <f t="shared" si="8"/>
        <v>0</v>
      </c>
      <c r="CH30" s="424"/>
      <c r="CI30" s="2101"/>
      <c r="CJ30" s="424"/>
      <c r="CM30" s="2102">
        <f t="shared" si="9"/>
        <v>0</v>
      </c>
      <c r="CN30" s="591"/>
      <c r="CO30" s="591"/>
      <c r="CP30" s="591"/>
      <c r="CQ30" s="592"/>
      <c r="CT30" s="2103">
        <f>CG30+S30+Datawealth!B30-(C30-AJ30+CM30)</f>
        <v>0</v>
      </c>
    </row>
    <row r="31" spans="1:99" ht="15" customHeight="1">
      <c r="A31" s="2086">
        <v>1972</v>
      </c>
      <c r="B31" s="2087">
        <f t="shared" si="1"/>
        <v>0</v>
      </c>
      <c r="C31" s="2088">
        <f>T31+AK31+CH31+Datawealth!C31</f>
        <v>0</v>
      </c>
      <c r="D31" s="2089"/>
      <c r="E31" s="2089"/>
      <c r="F31" s="2090"/>
      <c r="G31" s="2091">
        <f>X31+AO31+CI31+Datawealth!J31</f>
        <v>0</v>
      </c>
      <c r="H31" s="2088">
        <f>Y31+AQ31+CJ31+Datawealth!K31</f>
        <v>0</v>
      </c>
      <c r="I31" s="2089"/>
      <c r="J31" s="2089"/>
      <c r="K31" s="2089"/>
      <c r="L31" s="2089"/>
      <c r="M31" s="2090"/>
      <c r="N31" s="2089"/>
      <c r="O31" s="2089"/>
      <c r="P31" s="2090"/>
      <c r="Q31" s="2051"/>
      <c r="R31" s="2081">
        <v>1972</v>
      </c>
      <c r="S31" s="2087">
        <f t="shared" si="2"/>
        <v>0</v>
      </c>
      <c r="T31" s="715"/>
      <c r="U31" s="2089"/>
      <c r="V31" s="2089"/>
      <c r="W31" s="2090"/>
      <c r="X31" s="2092"/>
      <c r="Y31" s="2093"/>
      <c r="Z31" s="2094"/>
      <c r="AA31" s="2095"/>
      <c r="AB31" s="2089"/>
      <c r="AC31" s="2089"/>
      <c r="AD31" s="2090"/>
      <c r="AE31" s="2096"/>
      <c r="AF31" s="2089"/>
      <c r="AG31" s="2090"/>
      <c r="AH31" s="2051"/>
      <c r="AI31" s="2081">
        <v>1972</v>
      </c>
      <c r="AJ31" s="25">
        <f t="shared" si="3"/>
        <v>0</v>
      </c>
      <c r="AK31" s="2097">
        <f t="shared" si="4"/>
        <v>0</v>
      </c>
      <c r="AL31" s="2061"/>
      <c r="AM31" s="2061"/>
      <c r="AN31" s="2098">
        <f t="shared" si="5"/>
        <v>0</v>
      </c>
      <c r="AO31" s="2099">
        <f t="shared" si="0"/>
        <v>0</v>
      </c>
      <c r="AP31" s="645">
        <f t="shared" si="10"/>
        <v>0</v>
      </c>
      <c r="AQ31" s="2097">
        <f t="shared" si="11"/>
        <v>0</v>
      </c>
      <c r="AR31" s="2061"/>
      <c r="AS31" s="2061"/>
      <c r="AT31" s="2061"/>
      <c r="AU31" s="2061"/>
      <c r="AV31" s="2062"/>
      <c r="AW31" s="2051"/>
      <c r="AX31" s="25">
        <f t="shared" si="6"/>
        <v>0</v>
      </c>
      <c r="AY31" s="2097"/>
      <c r="AZ31" s="2061"/>
      <c r="BA31" s="2061"/>
      <c r="BB31" s="2098"/>
      <c r="BC31" s="2099"/>
      <c r="BD31" s="645"/>
      <c r="BE31" s="2097"/>
      <c r="BF31" s="2061"/>
      <c r="BG31" s="2061"/>
      <c r="BH31" s="2061"/>
      <c r="BI31" s="2061"/>
      <c r="BJ31" s="2062"/>
      <c r="BK31" s="2097"/>
      <c r="BL31" s="2099"/>
      <c r="BM31" s="2062"/>
      <c r="BO31" s="25">
        <f t="shared" si="7"/>
        <v>0</v>
      </c>
      <c r="BP31" s="2097"/>
      <c r="BQ31" s="2061"/>
      <c r="BR31" s="2061"/>
      <c r="BS31" s="2098"/>
      <c r="BT31" s="2099"/>
      <c r="BU31" s="645"/>
      <c r="BV31" s="2097"/>
      <c r="BW31" s="2061"/>
      <c r="BX31" s="2061"/>
      <c r="BY31" s="2061"/>
      <c r="BZ31" s="2061"/>
      <c r="CA31" s="2062"/>
      <c r="CB31" s="2097"/>
      <c r="CC31" s="2099"/>
      <c r="CD31" s="2062"/>
      <c r="CF31" s="2081">
        <v>1972</v>
      </c>
      <c r="CG31" s="2100">
        <f t="shared" si="8"/>
        <v>0</v>
      </c>
      <c r="CH31" s="424"/>
      <c r="CI31" s="2101"/>
      <c r="CJ31" s="424"/>
      <c r="CM31" s="2102">
        <f t="shared" si="9"/>
        <v>0</v>
      </c>
      <c r="CN31" s="591"/>
      <c r="CO31" s="591"/>
      <c r="CP31" s="591"/>
      <c r="CQ31" s="592"/>
      <c r="CT31" s="2103">
        <f>CG31+S31+Datawealth!B31-(C31-AJ31+CM31)</f>
        <v>0</v>
      </c>
    </row>
    <row r="32" spans="1:99" ht="15" customHeight="1">
      <c r="A32" s="2086">
        <v>1973</v>
      </c>
      <c r="B32" s="2087">
        <f t="shared" si="1"/>
        <v>0</v>
      </c>
      <c r="C32" s="2088">
        <f>T32+AK32+CH32+Datawealth!C32</f>
        <v>0</v>
      </c>
      <c r="D32" s="2089"/>
      <c r="E32" s="2089"/>
      <c r="F32" s="2090"/>
      <c r="G32" s="2091">
        <f>X32+AO32+CI32+Datawealth!J32</f>
        <v>0</v>
      </c>
      <c r="H32" s="2088">
        <f>Y32+AQ32+CJ32+Datawealth!K32</f>
        <v>0</v>
      </c>
      <c r="I32" s="2089"/>
      <c r="J32" s="2089"/>
      <c r="K32" s="2089"/>
      <c r="L32" s="2089"/>
      <c r="M32" s="2090"/>
      <c r="N32" s="2089"/>
      <c r="O32" s="2089"/>
      <c r="P32" s="2090"/>
      <c r="Q32" s="2051"/>
      <c r="R32" s="2081">
        <v>1973</v>
      </c>
      <c r="S32" s="2087">
        <f t="shared" si="2"/>
        <v>0</v>
      </c>
      <c r="T32" s="715"/>
      <c r="U32" s="2089"/>
      <c r="V32" s="2089"/>
      <c r="W32" s="2090"/>
      <c r="X32" s="2092"/>
      <c r="Y32" s="2093"/>
      <c r="Z32" s="2094"/>
      <c r="AA32" s="2095"/>
      <c r="AB32" s="2089"/>
      <c r="AC32" s="2089"/>
      <c r="AD32" s="2090"/>
      <c r="AE32" s="2096"/>
      <c r="AF32" s="2089"/>
      <c r="AG32" s="2090"/>
      <c r="AH32" s="2051"/>
      <c r="AI32" s="2081">
        <v>1973</v>
      </c>
      <c r="AJ32" s="25">
        <f t="shared" si="3"/>
        <v>0</v>
      </c>
      <c r="AK32" s="2097">
        <f t="shared" si="4"/>
        <v>0</v>
      </c>
      <c r="AL32" s="2061"/>
      <c r="AM32" s="2061"/>
      <c r="AN32" s="2098">
        <f t="shared" si="5"/>
        <v>0</v>
      </c>
      <c r="AO32" s="2099">
        <f t="shared" si="0"/>
        <v>0</v>
      </c>
      <c r="AP32" s="645">
        <f t="shared" si="10"/>
        <v>0</v>
      </c>
      <c r="AQ32" s="2097">
        <f t="shared" si="11"/>
        <v>0</v>
      </c>
      <c r="AR32" s="2061"/>
      <c r="AS32" s="2061"/>
      <c r="AT32" s="2061"/>
      <c r="AU32" s="2061"/>
      <c r="AV32" s="2062"/>
      <c r="AW32" s="2051"/>
      <c r="AX32" s="25">
        <f t="shared" si="6"/>
        <v>0</v>
      </c>
      <c r="AY32" s="2097"/>
      <c r="AZ32" s="2061"/>
      <c r="BA32" s="2061"/>
      <c r="BB32" s="2098"/>
      <c r="BC32" s="2099"/>
      <c r="BD32" s="645"/>
      <c r="BE32" s="2097"/>
      <c r="BF32" s="2061"/>
      <c r="BG32" s="2061"/>
      <c r="BH32" s="2061"/>
      <c r="BI32" s="2061"/>
      <c r="BJ32" s="2062"/>
      <c r="BK32" s="2097"/>
      <c r="BL32" s="2099"/>
      <c r="BM32" s="2062"/>
      <c r="BO32" s="25">
        <f t="shared" si="7"/>
        <v>0</v>
      </c>
      <c r="BP32" s="2097"/>
      <c r="BQ32" s="2061"/>
      <c r="BR32" s="2061"/>
      <c r="BS32" s="2098"/>
      <c r="BT32" s="2099"/>
      <c r="BU32" s="645"/>
      <c r="BV32" s="2097"/>
      <c r="BW32" s="2061"/>
      <c r="BX32" s="2061"/>
      <c r="BY32" s="2061"/>
      <c r="BZ32" s="2061"/>
      <c r="CA32" s="2062"/>
      <c r="CB32" s="2097"/>
      <c r="CC32" s="2099"/>
      <c r="CD32" s="2062"/>
      <c r="CF32" s="2081">
        <v>1973</v>
      </c>
      <c r="CG32" s="2100">
        <f t="shared" si="8"/>
        <v>0</v>
      </c>
      <c r="CH32" s="424"/>
      <c r="CI32" s="2101"/>
      <c r="CJ32" s="424"/>
      <c r="CM32" s="2102">
        <f t="shared" si="9"/>
        <v>0</v>
      </c>
      <c r="CN32" s="591"/>
      <c r="CO32" s="591"/>
      <c r="CP32" s="591"/>
      <c r="CQ32" s="592"/>
      <c r="CT32" s="2103">
        <f>CG32+S32+Datawealth!B32-(C32-AJ32+CM32)</f>
        <v>0</v>
      </c>
    </row>
    <row r="33" spans="1:98" ht="15" customHeight="1">
      <c r="A33" s="2086">
        <v>1974</v>
      </c>
      <c r="B33" s="2087">
        <f t="shared" si="1"/>
        <v>0</v>
      </c>
      <c r="C33" s="2088">
        <f>T33+AK33+CH33+Datawealth!C33</f>
        <v>0</v>
      </c>
      <c r="D33" s="2089"/>
      <c r="E33" s="2089"/>
      <c r="F33" s="2090"/>
      <c r="G33" s="2091">
        <f>X33+AO33+CI33+Datawealth!J33</f>
        <v>0</v>
      </c>
      <c r="H33" s="2088">
        <f>Y33+AQ33+CJ33+Datawealth!K33</f>
        <v>0</v>
      </c>
      <c r="I33" s="2089"/>
      <c r="J33" s="2089"/>
      <c r="K33" s="2089"/>
      <c r="L33" s="2089"/>
      <c r="M33" s="2090"/>
      <c r="N33" s="2089"/>
      <c r="O33" s="2089"/>
      <c r="P33" s="2090"/>
      <c r="Q33" s="2051"/>
      <c r="R33" s="2081">
        <v>1974</v>
      </c>
      <c r="S33" s="2087">
        <f t="shared" si="2"/>
        <v>0</v>
      </c>
      <c r="T33" s="715"/>
      <c r="U33" s="2089"/>
      <c r="V33" s="2089"/>
      <c r="W33" s="2090"/>
      <c r="X33" s="2092"/>
      <c r="Y33" s="2093"/>
      <c r="Z33" s="2094"/>
      <c r="AA33" s="2095"/>
      <c r="AB33" s="2089"/>
      <c r="AC33" s="2089"/>
      <c r="AD33" s="2090"/>
      <c r="AE33" s="2096"/>
      <c r="AF33" s="2089"/>
      <c r="AG33" s="2090"/>
      <c r="AH33" s="2051"/>
      <c r="AI33" s="2081">
        <v>1974</v>
      </c>
      <c r="AJ33" s="25">
        <f t="shared" si="3"/>
        <v>0</v>
      </c>
      <c r="AK33" s="2097">
        <f t="shared" si="4"/>
        <v>0</v>
      </c>
      <c r="AL33" s="2061"/>
      <c r="AM33" s="2061"/>
      <c r="AN33" s="2098">
        <f t="shared" si="5"/>
        <v>0</v>
      </c>
      <c r="AO33" s="2099">
        <f t="shared" si="0"/>
        <v>0</v>
      </c>
      <c r="AP33" s="645">
        <f t="shared" si="10"/>
        <v>0</v>
      </c>
      <c r="AQ33" s="2097">
        <f t="shared" si="11"/>
        <v>0</v>
      </c>
      <c r="AR33" s="2061"/>
      <c r="AS33" s="2061"/>
      <c r="AT33" s="2061"/>
      <c r="AU33" s="2061"/>
      <c r="AV33" s="2062"/>
      <c r="AW33" s="2051"/>
      <c r="AX33" s="25">
        <f t="shared" si="6"/>
        <v>0</v>
      </c>
      <c r="AY33" s="2097"/>
      <c r="AZ33" s="2061"/>
      <c r="BA33" s="2061"/>
      <c r="BB33" s="2098"/>
      <c r="BC33" s="2099"/>
      <c r="BD33" s="645"/>
      <c r="BE33" s="2097"/>
      <c r="BF33" s="2061"/>
      <c r="BG33" s="2061"/>
      <c r="BH33" s="2061"/>
      <c r="BI33" s="2061"/>
      <c r="BJ33" s="2062"/>
      <c r="BK33" s="2097"/>
      <c r="BL33" s="2099"/>
      <c r="BM33" s="2062"/>
      <c r="BN33" s="2051"/>
      <c r="BO33" s="25">
        <f t="shared" si="7"/>
        <v>0</v>
      </c>
      <c r="BP33" s="2097"/>
      <c r="BQ33" s="2061"/>
      <c r="BR33" s="2061"/>
      <c r="BS33" s="2098"/>
      <c r="BT33" s="2099"/>
      <c r="BU33" s="645"/>
      <c r="BV33" s="2097"/>
      <c r="BW33" s="2061"/>
      <c r="BX33" s="2061"/>
      <c r="BY33" s="2061"/>
      <c r="BZ33" s="2061"/>
      <c r="CA33" s="2062"/>
      <c r="CB33" s="2097"/>
      <c r="CC33" s="2099"/>
      <c r="CD33" s="2062"/>
      <c r="CF33" s="2081">
        <v>1974</v>
      </c>
      <c r="CG33" s="2100">
        <f t="shared" si="8"/>
        <v>0</v>
      </c>
      <c r="CH33" s="424"/>
      <c r="CI33" s="2101"/>
      <c r="CJ33" s="424"/>
      <c r="CM33" s="2102">
        <f t="shared" si="9"/>
        <v>0</v>
      </c>
      <c r="CN33" s="591"/>
      <c r="CO33" s="591"/>
      <c r="CP33" s="591"/>
      <c r="CQ33" s="592"/>
      <c r="CT33" s="2103">
        <f>CG33+S33+Datawealth!B33-(C33-AJ33+CM33)</f>
        <v>0</v>
      </c>
    </row>
    <row r="34" spans="1:98" ht="15" customHeight="1">
      <c r="A34" s="2086">
        <v>1975</v>
      </c>
      <c r="B34" s="2087">
        <f>C34+H34-G34</f>
        <v>0</v>
      </c>
      <c r="C34" s="2088">
        <f>T34+AK34+CH34+Datawealth!C34</f>
        <v>0</v>
      </c>
      <c r="D34" s="2089"/>
      <c r="E34" s="2089"/>
      <c r="F34" s="2090"/>
      <c r="G34" s="2091">
        <f>X34+AO34+CI34+Datawealth!J34</f>
        <v>0</v>
      </c>
      <c r="H34" s="2088">
        <f>Y34+AQ34+CJ34+Datawealth!K34</f>
        <v>0</v>
      </c>
      <c r="I34" s="2089"/>
      <c r="J34" s="2089"/>
      <c r="K34" s="2089"/>
      <c r="L34" s="2089"/>
      <c r="M34" s="2090"/>
      <c r="N34" s="2089"/>
      <c r="O34" s="2089"/>
      <c r="P34" s="2090"/>
      <c r="Q34" s="2051"/>
      <c r="R34" s="2081">
        <v>1975</v>
      </c>
      <c r="S34" s="2087">
        <f t="shared" si="2"/>
        <v>0</v>
      </c>
      <c r="T34" s="715"/>
      <c r="U34" s="2089"/>
      <c r="V34" s="2089"/>
      <c r="W34" s="2090"/>
      <c r="X34" s="2092"/>
      <c r="Y34" s="2093"/>
      <c r="Z34" s="2094"/>
      <c r="AA34" s="2095"/>
      <c r="AB34" s="2089"/>
      <c r="AC34" s="2089"/>
      <c r="AD34" s="2090"/>
      <c r="AE34" s="2096"/>
      <c r="AF34" s="2089"/>
      <c r="AG34" s="2090"/>
      <c r="AH34" s="2051"/>
      <c r="AI34" s="2081">
        <v>1975</v>
      </c>
      <c r="AJ34" s="25">
        <f t="shared" si="3"/>
        <v>0</v>
      </c>
      <c r="AK34" s="2097">
        <f t="shared" si="4"/>
        <v>0</v>
      </c>
      <c r="AL34" s="2061"/>
      <c r="AM34" s="2061"/>
      <c r="AN34" s="2098">
        <f t="shared" si="5"/>
        <v>0</v>
      </c>
      <c r="AO34" s="2099">
        <f t="shared" si="0"/>
        <v>0</v>
      </c>
      <c r="AP34" s="645">
        <f t="shared" si="10"/>
        <v>0</v>
      </c>
      <c r="AQ34" s="2097">
        <f t="shared" si="11"/>
        <v>0</v>
      </c>
      <c r="AR34" s="2061"/>
      <c r="AS34" s="2061"/>
      <c r="AT34" s="2061"/>
      <c r="AU34" s="2061"/>
      <c r="AV34" s="2062"/>
      <c r="AW34" s="2051"/>
      <c r="AX34" s="25">
        <f t="shared" si="6"/>
        <v>0</v>
      </c>
      <c r="AY34" s="2097"/>
      <c r="AZ34" s="2061"/>
      <c r="BA34" s="2061"/>
      <c r="BB34" s="2098"/>
      <c r="BC34" s="2099"/>
      <c r="BD34" s="645"/>
      <c r="BE34" s="2097"/>
      <c r="BF34" s="2061"/>
      <c r="BG34" s="2061"/>
      <c r="BH34" s="2061"/>
      <c r="BI34" s="2061"/>
      <c r="BJ34" s="2062"/>
      <c r="BK34" s="2097"/>
      <c r="BL34" s="2099"/>
      <c r="BM34" s="2062"/>
      <c r="BN34" s="2051"/>
      <c r="BO34" s="25">
        <f t="shared" si="7"/>
        <v>0</v>
      </c>
      <c r="BP34" s="2097"/>
      <c r="BQ34" s="2061"/>
      <c r="BR34" s="2061"/>
      <c r="BS34" s="2098"/>
      <c r="BT34" s="2099"/>
      <c r="BU34" s="645"/>
      <c r="BV34" s="2097"/>
      <c r="BW34" s="2061"/>
      <c r="BX34" s="2061"/>
      <c r="BY34" s="2061"/>
      <c r="BZ34" s="2061"/>
      <c r="CA34" s="2062"/>
      <c r="CB34" s="2097"/>
      <c r="CC34" s="2099"/>
      <c r="CD34" s="2062"/>
      <c r="CF34" s="2081">
        <v>1975</v>
      </c>
      <c r="CG34" s="2100">
        <f t="shared" si="8"/>
        <v>0</v>
      </c>
      <c r="CH34" s="424"/>
      <c r="CI34" s="2101"/>
      <c r="CJ34" s="424"/>
      <c r="CM34" s="2102">
        <f t="shared" si="9"/>
        <v>0</v>
      </c>
      <c r="CN34" s="591"/>
      <c r="CO34" s="591"/>
      <c r="CP34" s="591"/>
      <c r="CQ34" s="592"/>
      <c r="CT34" s="2103">
        <f>CG34+S34+Datawealth!B34-(C34-AJ34+CM34)</f>
        <v>0</v>
      </c>
    </row>
    <row r="35" spans="1:98" ht="15" customHeight="1">
      <c r="A35" s="2086">
        <v>1976</v>
      </c>
      <c r="B35" s="2087">
        <f t="shared" si="1"/>
        <v>0</v>
      </c>
      <c r="C35" s="2088">
        <f>T35+AK35+CH35+Datawealth!C35</f>
        <v>0</v>
      </c>
      <c r="D35" s="2089"/>
      <c r="E35" s="2089"/>
      <c r="F35" s="2090"/>
      <c r="G35" s="2091">
        <f>X35+AO35+CI35+Datawealth!J35</f>
        <v>0</v>
      </c>
      <c r="H35" s="2088">
        <f>Y35+AQ35+CJ35+Datawealth!K35</f>
        <v>0</v>
      </c>
      <c r="I35" s="2089"/>
      <c r="J35" s="2089"/>
      <c r="K35" s="2089"/>
      <c r="L35" s="2089"/>
      <c r="M35" s="2090"/>
      <c r="N35" s="2089"/>
      <c r="O35" s="2089"/>
      <c r="P35" s="2090"/>
      <c r="Q35" s="2051"/>
      <c r="R35" s="2081">
        <v>1976</v>
      </c>
      <c r="S35" s="2087">
        <f t="shared" si="2"/>
        <v>0</v>
      </c>
      <c r="T35" s="715"/>
      <c r="U35" s="2089"/>
      <c r="V35" s="2089"/>
      <c r="W35" s="2090"/>
      <c r="X35" s="2092"/>
      <c r="Y35" s="2093"/>
      <c r="Z35" s="2094"/>
      <c r="AA35" s="2095"/>
      <c r="AB35" s="2089"/>
      <c r="AC35" s="2089"/>
      <c r="AD35" s="2090"/>
      <c r="AE35" s="2096"/>
      <c r="AF35" s="2089"/>
      <c r="AG35" s="2090"/>
      <c r="AH35" s="2051"/>
      <c r="AI35" s="2081">
        <v>1976</v>
      </c>
      <c r="AJ35" s="25">
        <f t="shared" si="3"/>
        <v>0</v>
      </c>
      <c r="AK35" s="2097">
        <f t="shared" si="4"/>
        <v>0</v>
      </c>
      <c r="AL35" s="2061"/>
      <c r="AM35" s="2061"/>
      <c r="AN35" s="2098">
        <f t="shared" si="5"/>
        <v>0</v>
      </c>
      <c r="AO35" s="2099">
        <f t="shared" si="0"/>
        <v>0</v>
      </c>
      <c r="AP35" s="645">
        <f t="shared" si="10"/>
        <v>0</v>
      </c>
      <c r="AQ35" s="2097">
        <f t="shared" si="11"/>
        <v>0</v>
      </c>
      <c r="AR35" s="2061"/>
      <c r="AS35" s="2061"/>
      <c r="AT35" s="2061"/>
      <c r="AU35" s="2061"/>
      <c r="AV35" s="2062"/>
      <c r="AW35" s="2051"/>
      <c r="AX35" s="25">
        <f t="shared" si="6"/>
        <v>0</v>
      </c>
      <c r="AY35" s="2097"/>
      <c r="AZ35" s="2061"/>
      <c r="BA35" s="2061"/>
      <c r="BB35" s="2098"/>
      <c r="BC35" s="2099"/>
      <c r="BD35" s="645"/>
      <c r="BE35" s="2097"/>
      <c r="BF35" s="2061"/>
      <c r="BG35" s="2061"/>
      <c r="BH35" s="2061"/>
      <c r="BI35" s="2061"/>
      <c r="BJ35" s="2062"/>
      <c r="BK35" s="2097"/>
      <c r="BL35" s="2099"/>
      <c r="BM35" s="2062"/>
      <c r="BN35" s="2051"/>
      <c r="BO35" s="25">
        <f t="shared" si="7"/>
        <v>0</v>
      </c>
      <c r="BP35" s="2097"/>
      <c r="BQ35" s="2061"/>
      <c r="BR35" s="2061"/>
      <c r="BS35" s="2098"/>
      <c r="BT35" s="2099"/>
      <c r="BU35" s="645"/>
      <c r="BV35" s="2097"/>
      <c r="BW35" s="2061"/>
      <c r="BX35" s="2061"/>
      <c r="BY35" s="2061"/>
      <c r="BZ35" s="2061"/>
      <c r="CA35" s="2062"/>
      <c r="CB35" s="2097"/>
      <c r="CC35" s="2099"/>
      <c r="CD35" s="2062"/>
      <c r="CF35" s="2081">
        <v>1976</v>
      </c>
      <c r="CG35" s="2100">
        <f t="shared" si="8"/>
        <v>0</v>
      </c>
      <c r="CH35" s="424"/>
      <c r="CI35" s="2101"/>
      <c r="CJ35" s="424"/>
      <c r="CM35" s="2102">
        <f t="shared" si="9"/>
        <v>0</v>
      </c>
      <c r="CN35" s="591"/>
      <c r="CO35" s="591"/>
      <c r="CP35" s="591"/>
      <c r="CQ35" s="592"/>
      <c r="CT35" s="2103">
        <f>CG35+S35+Datawealth!B35-(C35-AJ35+CM35)</f>
        <v>0</v>
      </c>
    </row>
    <row r="36" spans="1:98" ht="15" customHeight="1">
      <c r="A36" s="2086">
        <v>1977</v>
      </c>
      <c r="B36" s="2087">
        <f t="shared" si="1"/>
        <v>0</v>
      </c>
      <c r="C36" s="2088">
        <f>T36+AK36+CH36+Datawealth!C36</f>
        <v>0</v>
      </c>
      <c r="D36" s="2089"/>
      <c r="E36" s="2089"/>
      <c r="F36" s="2090"/>
      <c r="G36" s="2091">
        <f>X36+AO36+CI36+Datawealth!J36</f>
        <v>0</v>
      </c>
      <c r="H36" s="2088">
        <f>Y36+AQ36+CJ36+Datawealth!K36</f>
        <v>0</v>
      </c>
      <c r="I36" s="2089"/>
      <c r="J36" s="2089"/>
      <c r="K36" s="2089"/>
      <c r="L36" s="2089"/>
      <c r="M36" s="2090"/>
      <c r="N36" s="2089"/>
      <c r="O36" s="2089"/>
      <c r="P36" s="2090"/>
      <c r="Q36" s="2051"/>
      <c r="R36" s="2081">
        <v>1977</v>
      </c>
      <c r="S36" s="2087">
        <f t="shared" si="2"/>
        <v>0</v>
      </c>
      <c r="T36" s="715"/>
      <c r="U36" s="2089"/>
      <c r="V36" s="2089"/>
      <c r="W36" s="2090"/>
      <c r="X36" s="2092"/>
      <c r="Y36" s="2093"/>
      <c r="Z36" s="2094"/>
      <c r="AA36" s="2095"/>
      <c r="AB36" s="2089"/>
      <c r="AC36" s="2089"/>
      <c r="AD36" s="2090"/>
      <c r="AE36" s="2096"/>
      <c r="AF36" s="2089"/>
      <c r="AG36" s="2090"/>
      <c r="AH36" s="2051"/>
      <c r="AI36" s="2081">
        <v>1977</v>
      </c>
      <c r="AJ36" s="25">
        <f t="shared" si="3"/>
        <v>0</v>
      </c>
      <c r="AK36" s="2097">
        <f t="shared" si="4"/>
        <v>0</v>
      </c>
      <c r="AL36" s="2061"/>
      <c r="AM36" s="2061"/>
      <c r="AN36" s="2098">
        <f t="shared" si="5"/>
        <v>0</v>
      </c>
      <c r="AO36" s="2099">
        <f t="shared" si="0"/>
        <v>0</v>
      </c>
      <c r="AP36" s="645">
        <f t="shared" si="10"/>
        <v>0</v>
      </c>
      <c r="AQ36" s="2097">
        <f t="shared" si="11"/>
        <v>0</v>
      </c>
      <c r="AR36" s="2061"/>
      <c r="AS36" s="2061"/>
      <c r="AT36" s="2061"/>
      <c r="AU36" s="2061"/>
      <c r="AV36" s="2062"/>
      <c r="AW36" s="2051"/>
      <c r="AX36" s="25">
        <f t="shared" si="6"/>
        <v>0</v>
      </c>
      <c r="AY36" s="2097"/>
      <c r="AZ36" s="2061"/>
      <c r="BA36" s="2061"/>
      <c r="BB36" s="2098"/>
      <c r="BC36" s="2099"/>
      <c r="BD36" s="645"/>
      <c r="BE36" s="2097"/>
      <c r="BF36" s="2061"/>
      <c r="BG36" s="2061"/>
      <c r="BH36" s="2061"/>
      <c r="BI36" s="2061"/>
      <c r="BJ36" s="2062"/>
      <c r="BK36" s="2097"/>
      <c r="BL36" s="2099"/>
      <c r="BM36" s="2062"/>
      <c r="BN36" s="2051"/>
      <c r="BO36" s="25">
        <f t="shared" si="7"/>
        <v>0</v>
      </c>
      <c r="BP36" s="2097"/>
      <c r="BQ36" s="2061"/>
      <c r="BR36" s="2061"/>
      <c r="BS36" s="2098"/>
      <c r="BT36" s="2099"/>
      <c r="BU36" s="645"/>
      <c r="BV36" s="2097"/>
      <c r="BW36" s="2061"/>
      <c r="BX36" s="2061"/>
      <c r="BY36" s="2061"/>
      <c r="BZ36" s="2061"/>
      <c r="CA36" s="2062"/>
      <c r="CB36" s="2097"/>
      <c r="CC36" s="2099"/>
      <c r="CD36" s="2062"/>
      <c r="CF36" s="2081">
        <v>1977</v>
      </c>
      <c r="CG36" s="2100">
        <f t="shared" si="8"/>
        <v>0</v>
      </c>
      <c r="CH36" s="424"/>
      <c r="CI36" s="2101"/>
      <c r="CJ36" s="424"/>
      <c r="CM36" s="2102">
        <f t="shared" si="9"/>
        <v>0</v>
      </c>
      <c r="CN36" s="591"/>
      <c r="CO36" s="591"/>
      <c r="CP36" s="591"/>
      <c r="CQ36" s="592"/>
      <c r="CT36" s="2103">
        <f>CG36+S36+Datawealth!B36-(C36-AJ36+CM36)</f>
        <v>0</v>
      </c>
    </row>
    <row r="37" spans="1:98" ht="15" customHeight="1">
      <c r="A37" s="2086">
        <v>1978</v>
      </c>
      <c r="B37" s="2087">
        <f t="shared" si="1"/>
        <v>0</v>
      </c>
      <c r="C37" s="2088">
        <f>T37+AK37+CH37+Datawealth!C37</f>
        <v>0</v>
      </c>
      <c r="D37" s="2089"/>
      <c r="E37" s="2089"/>
      <c r="F37" s="2090"/>
      <c r="G37" s="2091">
        <f>X37+AO37+CI37+Datawealth!J37</f>
        <v>0</v>
      </c>
      <c r="H37" s="2088">
        <f>Y37+AQ37+CJ37+Datawealth!K37</f>
        <v>0</v>
      </c>
      <c r="I37" s="2089"/>
      <c r="J37" s="2089"/>
      <c r="K37" s="2089"/>
      <c r="L37" s="2089"/>
      <c r="M37" s="2090"/>
      <c r="N37" s="2089"/>
      <c r="O37" s="2089"/>
      <c r="P37" s="2090"/>
      <c r="Q37" s="2051"/>
      <c r="R37" s="2081">
        <v>1978</v>
      </c>
      <c r="S37" s="2087">
        <f t="shared" si="2"/>
        <v>0</v>
      </c>
      <c r="T37" s="715"/>
      <c r="U37" s="2089"/>
      <c r="V37" s="2089"/>
      <c r="W37" s="2090"/>
      <c r="X37" s="2092"/>
      <c r="Y37" s="2093"/>
      <c r="Z37" s="2094"/>
      <c r="AA37" s="2095"/>
      <c r="AB37" s="2089"/>
      <c r="AC37" s="2089"/>
      <c r="AD37" s="2090"/>
      <c r="AE37" s="2096"/>
      <c r="AF37" s="2089"/>
      <c r="AG37" s="2090"/>
      <c r="AH37" s="2051"/>
      <c r="AI37" s="2081">
        <v>1978</v>
      </c>
      <c r="AJ37" s="25">
        <f t="shared" si="3"/>
        <v>0</v>
      </c>
      <c r="AK37" s="2097">
        <f t="shared" si="4"/>
        <v>0</v>
      </c>
      <c r="AL37" s="2061"/>
      <c r="AM37" s="2061"/>
      <c r="AN37" s="2098">
        <f t="shared" si="5"/>
        <v>0</v>
      </c>
      <c r="AO37" s="2099">
        <f t="shared" si="0"/>
        <v>0</v>
      </c>
      <c r="AP37" s="645">
        <f t="shared" si="10"/>
        <v>0</v>
      </c>
      <c r="AQ37" s="2097">
        <f t="shared" si="11"/>
        <v>0</v>
      </c>
      <c r="AR37" s="2061"/>
      <c r="AS37" s="2061"/>
      <c r="AT37" s="2061"/>
      <c r="AU37" s="2061"/>
      <c r="AV37" s="2062"/>
      <c r="AW37" s="2051"/>
      <c r="AX37" s="25">
        <f t="shared" si="6"/>
        <v>0</v>
      </c>
      <c r="AY37" s="2097"/>
      <c r="AZ37" s="2061"/>
      <c r="BA37" s="2061"/>
      <c r="BB37" s="2098"/>
      <c r="BC37" s="2099"/>
      <c r="BD37" s="645"/>
      <c r="BE37" s="2097"/>
      <c r="BF37" s="2061"/>
      <c r="BG37" s="2061"/>
      <c r="BH37" s="2061"/>
      <c r="BI37" s="2061"/>
      <c r="BJ37" s="2062"/>
      <c r="BK37" s="2097"/>
      <c r="BL37" s="2099"/>
      <c r="BM37" s="2062"/>
      <c r="BN37" s="2051"/>
      <c r="BO37" s="25">
        <f t="shared" si="7"/>
        <v>0</v>
      </c>
      <c r="BP37" s="2097"/>
      <c r="BQ37" s="2061"/>
      <c r="BR37" s="2061"/>
      <c r="BS37" s="2098"/>
      <c r="BT37" s="2099"/>
      <c r="BU37" s="645"/>
      <c r="BV37" s="2097"/>
      <c r="BW37" s="2061"/>
      <c r="BX37" s="2061"/>
      <c r="BY37" s="2061"/>
      <c r="BZ37" s="2061"/>
      <c r="CA37" s="2062"/>
      <c r="CB37" s="2097"/>
      <c r="CC37" s="2099"/>
      <c r="CD37" s="2062"/>
      <c r="CF37" s="2081">
        <v>1978</v>
      </c>
      <c r="CG37" s="2100">
        <f t="shared" si="8"/>
        <v>0</v>
      </c>
      <c r="CH37" s="424"/>
      <c r="CI37" s="2101"/>
      <c r="CJ37" s="424"/>
      <c r="CM37" s="2102">
        <f t="shared" si="9"/>
        <v>0</v>
      </c>
      <c r="CN37" s="591"/>
      <c r="CO37" s="591"/>
      <c r="CP37" s="591"/>
      <c r="CQ37" s="592"/>
      <c r="CT37" s="2103">
        <f>CG37+S37+Datawealth!B37-(C37-AJ37+CM37)</f>
        <v>0</v>
      </c>
    </row>
    <row r="38" spans="1:98" s="2100" customFormat="1">
      <c r="A38" s="2105">
        <v>1979</v>
      </c>
      <c r="B38" s="2087">
        <f>C38+H38-G38</f>
        <v>0</v>
      </c>
      <c r="C38" s="2088">
        <f>T38+AK38+CH38+Datawealth!C38</f>
        <v>0</v>
      </c>
      <c r="D38" s="2094"/>
      <c r="E38" s="2094"/>
      <c r="F38" s="2106"/>
      <c r="G38" s="2107"/>
      <c r="H38" s="2093"/>
      <c r="I38" s="2094"/>
      <c r="J38" s="2094"/>
      <c r="K38" s="2094"/>
      <c r="L38" s="2094"/>
      <c r="M38" s="2106"/>
      <c r="N38" s="2094"/>
      <c r="O38" s="2094"/>
      <c r="P38" s="2106"/>
      <c r="R38" s="2108">
        <v>1979</v>
      </c>
      <c r="S38" s="2087">
        <f t="shared" si="2"/>
        <v>0</v>
      </c>
      <c r="T38" s="2093"/>
      <c r="U38" s="2094"/>
      <c r="V38" s="2094"/>
      <c r="W38" s="2106"/>
      <c r="X38" s="2107"/>
      <c r="Y38" s="2093"/>
      <c r="Z38" s="2094"/>
      <c r="AA38" s="2095"/>
      <c r="AB38" s="2094"/>
      <c r="AC38" s="2094"/>
      <c r="AD38" s="2106"/>
      <c r="AE38" s="2109"/>
      <c r="AF38" s="2094"/>
      <c r="AG38" s="2106"/>
      <c r="AI38" s="2081">
        <v>1979</v>
      </c>
      <c r="AJ38" s="25">
        <f t="shared" si="3"/>
        <v>0</v>
      </c>
      <c r="AK38" s="2097">
        <f t="shared" si="4"/>
        <v>0</v>
      </c>
      <c r="AL38" s="645">
        <f t="shared" ref="AL38:AL74" si="12">AZ38+BQ38</f>
        <v>0</v>
      </c>
      <c r="AM38" s="645">
        <f t="shared" ref="AM38:AM74" si="13">BA38+BR38</f>
        <v>0</v>
      </c>
      <c r="AN38" s="2098">
        <f t="shared" si="5"/>
        <v>0</v>
      </c>
      <c r="AO38" s="2099">
        <f t="shared" si="0"/>
        <v>0</v>
      </c>
      <c r="AP38" s="645">
        <f t="shared" si="10"/>
        <v>0</v>
      </c>
      <c r="AQ38" s="2097">
        <f t="shared" si="11"/>
        <v>0</v>
      </c>
      <c r="AR38" s="645">
        <f t="shared" ref="AR38:AR74" si="14">BF38+BW38</f>
        <v>0</v>
      </c>
      <c r="AS38" s="645">
        <f t="shared" ref="AS38:AS74" si="15">BG38+BX38</f>
        <v>0</v>
      </c>
      <c r="AT38" s="645">
        <f t="shared" ref="AT38:AT74" si="16">BH38+BY38</f>
        <v>0</v>
      </c>
      <c r="AU38" s="645">
        <f t="shared" ref="AU38:AU74" si="17">BI38+BZ38</f>
        <v>0</v>
      </c>
      <c r="AV38" s="2098">
        <f t="shared" ref="AV38:AV74" si="18">BJ38+CA38</f>
        <v>0</v>
      </c>
      <c r="AX38" s="25">
        <f t="shared" si="6"/>
        <v>0</v>
      </c>
      <c r="AY38" s="2097"/>
      <c r="AZ38" s="645"/>
      <c r="BA38" s="645"/>
      <c r="BB38" s="2098"/>
      <c r="BC38" s="2099"/>
      <c r="BD38" s="645"/>
      <c r="BE38" s="2097"/>
      <c r="BF38" s="645"/>
      <c r="BG38" s="645"/>
      <c r="BH38" s="645"/>
      <c r="BI38" s="645"/>
      <c r="BJ38" s="2098"/>
      <c r="BK38" s="696"/>
      <c r="BL38" s="645"/>
      <c r="BM38" s="2098"/>
      <c r="BO38" s="25">
        <f t="shared" si="7"/>
        <v>0</v>
      </c>
      <c r="BP38" s="2097"/>
      <c r="BQ38" s="645"/>
      <c r="BR38" s="645"/>
      <c r="BS38" s="2098"/>
      <c r="BT38" s="2099"/>
      <c r="BU38" s="645"/>
      <c r="BV38" s="2097"/>
      <c r="BW38" s="645"/>
      <c r="BX38" s="645"/>
      <c r="BY38" s="645"/>
      <c r="BZ38" s="645"/>
      <c r="CA38" s="2098"/>
      <c r="CB38" s="696"/>
      <c r="CC38" s="645"/>
      <c r="CD38" s="2098"/>
      <c r="CF38" s="2110">
        <v>1979</v>
      </c>
      <c r="CG38" s="2100">
        <f t="shared" ref="CG38:CG73" si="19">CH38+CJ38-CI38</f>
        <v>0</v>
      </c>
      <c r="CH38" s="2102"/>
      <c r="CI38" s="2111"/>
      <c r="CJ38" s="2111"/>
      <c r="CM38" s="2102">
        <f t="shared" ref="CM38:CM54" si="20">CN38-CP38</f>
        <v>0</v>
      </c>
      <c r="CN38" s="2112"/>
      <c r="CO38" s="173"/>
      <c r="CP38" s="173"/>
      <c r="CQ38" s="2113"/>
      <c r="CT38" s="2103">
        <f>CG38+S38+Datawealth!B38-(C38-AJ38+CM38)</f>
        <v>0</v>
      </c>
    </row>
    <row r="39" spans="1:98" s="2100" customFormat="1">
      <c r="A39" s="2105">
        <v>1980</v>
      </c>
      <c r="B39" s="2087">
        <f t="shared" ref="B39:B75" si="21">C39+H39-G39</f>
        <v>0</v>
      </c>
      <c r="C39" s="2093"/>
      <c r="D39" s="2094"/>
      <c r="E39" s="2094"/>
      <c r="F39" s="2106"/>
      <c r="G39" s="2107"/>
      <c r="H39" s="2093"/>
      <c r="I39" s="2094"/>
      <c r="J39" s="2094"/>
      <c r="K39" s="2094"/>
      <c r="L39" s="2094"/>
      <c r="M39" s="2106"/>
      <c r="N39" s="2094"/>
      <c r="O39" s="2094"/>
      <c r="P39" s="2106"/>
      <c r="R39" s="2108">
        <v>1980</v>
      </c>
      <c r="S39" s="2087">
        <f t="shared" si="2"/>
        <v>0</v>
      </c>
      <c r="T39" s="2093"/>
      <c r="U39" s="2094"/>
      <c r="V39" s="2094"/>
      <c r="W39" s="2106"/>
      <c r="X39" s="2107"/>
      <c r="Y39" s="2093"/>
      <c r="Z39" s="2094"/>
      <c r="AA39" s="2095"/>
      <c r="AB39" s="2094"/>
      <c r="AC39" s="2094"/>
      <c r="AD39" s="2106"/>
      <c r="AE39" s="2109"/>
      <c r="AF39" s="2094"/>
      <c r="AG39" s="2106"/>
      <c r="AI39" s="2081">
        <v>1980</v>
      </c>
      <c r="AJ39" s="25">
        <f t="shared" si="3"/>
        <v>0</v>
      </c>
      <c r="AK39" s="2097">
        <f t="shared" si="4"/>
        <v>0</v>
      </c>
      <c r="AL39" s="645">
        <f t="shared" si="12"/>
        <v>0</v>
      </c>
      <c r="AM39" s="645">
        <f t="shared" si="13"/>
        <v>0</v>
      </c>
      <c r="AN39" s="2098">
        <f t="shared" si="5"/>
        <v>0</v>
      </c>
      <c r="AO39" s="2099">
        <f t="shared" si="0"/>
        <v>0</v>
      </c>
      <c r="AP39" s="645">
        <f t="shared" si="10"/>
        <v>0</v>
      </c>
      <c r="AQ39" s="2097">
        <f t="shared" si="11"/>
        <v>0</v>
      </c>
      <c r="AR39" s="645">
        <f t="shared" si="14"/>
        <v>0</v>
      </c>
      <c r="AS39" s="645">
        <f t="shared" si="15"/>
        <v>0</v>
      </c>
      <c r="AT39" s="645">
        <f t="shared" si="16"/>
        <v>0</v>
      </c>
      <c r="AU39" s="645">
        <f t="shared" si="17"/>
        <v>0</v>
      </c>
      <c r="AV39" s="2098">
        <f t="shared" si="18"/>
        <v>0</v>
      </c>
      <c r="AX39" s="25">
        <f t="shared" si="6"/>
        <v>0</v>
      </c>
      <c r="AY39" s="2097"/>
      <c r="AZ39" s="645"/>
      <c r="BA39" s="645"/>
      <c r="BB39" s="2098"/>
      <c r="BC39" s="2099"/>
      <c r="BD39" s="645"/>
      <c r="BE39" s="2097"/>
      <c r="BF39" s="645"/>
      <c r="BG39" s="645"/>
      <c r="BH39" s="645"/>
      <c r="BI39" s="645"/>
      <c r="BJ39" s="2098"/>
      <c r="BK39" s="696"/>
      <c r="BL39" s="645"/>
      <c r="BM39" s="2098"/>
      <c r="BO39" s="25">
        <f t="shared" si="7"/>
        <v>0</v>
      </c>
      <c r="BP39" s="2097"/>
      <c r="BQ39" s="645"/>
      <c r="BR39" s="645"/>
      <c r="BS39" s="2098"/>
      <c r="BT39" s="2099"/>
      <c r="BU39" s="645"/>
      <c r="BV39" s="2097"/>
      <c r="BW39" s="645"/>
      <c r="BX39" s="645"/>
      <c r="BY39" s="645"/>
      <c r="BZ39" s="645"/>
      <c r="CA39" s="2098"/>
      <c r="CB39" s="696"/>
      <c r="CC39" s="645"/>
      <c r="CD39" s="2098"/>
      <c r="CF39" s="2114">
        <v>1980</v>
      </c>
      <c r="CG39" s="2100">
        <f t="shared" si="19"/>
        <v>0</v>
      </c>
      <c r="CH39" s="2102"/>
      <c r="CI39" s="2111"/>
      <c r="CJ39" s="2111"/>
      <c r="CM39" s="2102">
        <f t="shared" si="20"/>
        <v>0</v>
      </c>
      <c r="CN39" s="2112"/>
      <c r="CO39" s="173"/>
      <c r="CP39" s="173"/>
      <c r="CQ39" s="2113"/>
      <c r="CT39" s="2103">
        <f>CG39+S39+Datawealth!B39-(C39-AJ39+CM39)</f>
        <v>0</v>
      </c>
    </row>
    <row r="40" spans="1:98" s="2100" customFormat="1">
      <c r="A40" s="2105">
        <v>1981</v>
      </c>
      <c r="B40" s="2087">
        <f t="shared" si="21"/>
        <v>0</v>
      </c>
      <c r="C40" s="2093"/>
      <c r="D40" s="2094"/>
      <c r="E40" s="2094"/>
      <c r="F40" s="2106"/>
      <c r="G40" s="2107"/>
      <c r="H40" s="2093"/>
      <c r="I40" s="2094"/>
      <c r="J40" s="2094"/>
      <c r="K40" s="2094"/>
      <c r="L40" s="2094"/>
      <c r="M40" s="2106"/>
      <c r="N40" s="2094"/>
      <c r="O40" s="2094"/>
      <c r="P40" s="2106"/>
      <c r="R40" s="2108">
        <v>1981</v>
      </c>
      <c r="S40" s="2087">
        <f t="shared" si="2"/>
        <v>0</v>
      </c>
      <c r="T40" s="2093"/>
      <c r="U40" s="2094"/>
      <c r="V40" s="2094"/>
      <c r="W40" s="2106"/>
      <c r="X40" s="2107"/>
      <c r="Y40" s="2093"/>
      <c r="Z40" s="2094"/>
      <c r="AA40" s="2095"/>
      <c r="AB40" s="2094"/>
      <c r="AC40" s="2094"/>
      <c r="AD40" s="2106"/>
      <c r="AE40" s="2109"/>
      <c r="AF40" s="2094"/>
      <c r="AG40" s="2106"/>
      <c r="AI40" s="2081">
        <v>1981</v>
      </c>
      <c r="AJ40" s="25">
        <f t="shared" si="3"/>
        <v>0</v>
      </c>
      <c r="AK40" s="2097">
        <f t="shared" si="4"/>
        <v>0</v>
      </c>
      <c r="AL40" s="645">
        <f t="shared" si="12"/>
        <v>0</v>
      </c>
      <c r="AM40" s="645">
        <f t="shared" si="13"/>
        <v>0</v>
      </c>
      <c r="AN40" s="2098">
        <f t="shared" si="5"/>
        <v>0</v>
      </c>
      <c r="AO40" s="2099">
        <f t="shared" si="0"/>
        <v>0</v>
      </c>
      <c r="AP40" s="645">
        <f t="shared" si="10"/>
        <v>0</v>
      </c>
      <c r="AQ40" s="2097">
        <f t="shared" si="11"/>
        <v>0</v>
      </c>
      <c r="AR40" s="645">
        <f t="shared" si="14"/>
        <v>0</v>
      </c>
      <c r="AS40" s="645">
        <f t="shared" si="15"/>
        <v>0</v>
      </c>
      <c r="AT40" s="645">
        <f t="shared" si="16"/>
        <v>0</v>
      </c>
      <c r="AU40" s="645">
        <f t="shared" si="17"/>
        <v>0</v>
      </c>
      <c r="AV40" s="2098">
        <f t="shared" si="18"/>
        <v>0</v>
      </c>
      <c r="AX40" s="25">
        <f t="shared" si="6"/>
        <v>0</v>
      </c>
      <c r="AY40" s="2097"/>
      <c r="AZ40" s="645"/>
      <c r="BA40" s="645"/>
      <c r="BB40" s="2098"/>
      <c r="BC40" s="2099"/>
      <c r="BD40" s="645"/>
      <c r="BE40" s="2097"/>
      <c r="BF40" s="645"/>
      <c r="BG40" s="645"/>
      <c r="BH40" s="645"/>
      <c r="BI40" s="645"/>
      <c r="BJ40" s="2098"/>
      <c r="BK40" s="696"/>
      <c r="BL40" s="645"/>
      <c r="BM40" s="2098"/>
      <c r="BO40" s="25">
        <f t="shared" si="7"/>
        <v>0</v>
      </c>
      <c r="BP40" s="2097"/>
      <c r="BQ40" s="645"/>
      <c r="BR40" s="645"/>
      <c r="BS40" s="2098"/>
      <c r="BT40" s="2099"/>
      <c r="BU40" s="645"/>
      <c r="BV40" s="2097"/>
      <c r="BW40" s="645"/>
      <c r="BX40" s="645"/>
      <c r="BY40" s="645"/>
      <c r="BZ40" s="645"/>
      <c r="CA40" s="2098"/>
      <c r="CB40" s="696"/>
      <c r="CC40" s="645"/>
      <c r="CD40" s="2098"/>
      <c r="CF40" s="2114">
        <v>1981</v>
      </c>
      <c r="CG40" s="2100">
        <f t="shared" si="19"/>
        <v>0</v>
      </c>
      <c r="CH40" s="2102"/>
      <c r="CI40" s="2111"/>
      <c r="CJ40" s="2111"/>
      <c r="CM40" s="2102">
        <f t="shared" si="20"/>
        <v>0</v>
      </c>
      <c r="CN40" s="2112"/>
      <c r="CO40" s="173"/>
      <c r="CP40" s="173"/>
      <c r="CQ40" s="2113"/>
      <c r="CT40" s="2103">
        <f>CG40+S40+Datawealth!B40-(C40-AJ40+CM40)</f>
        <v>0</v>
      </c>
    </row>
    <row r="41" spans="1:98" s="2100" customFormat="1">
      <c r="A41" s="2105">
        <v>1982</v>
      </c>
      <c r="B41" s="2087">
        <f t="shared" si="21"/>
        <v>0</v>
      </c>
      <c r="C41" s="2093"/>
      <c r="D41" s="2094"/>
      <c r="E41" s="2094"/>
      <c r="F41" s="2106"/>
      <c r="G41" s="2107"/>
      <c r="H41" s="2093"/>
      <c r="I41" s="2094"/>
      <c r="J41" s="2094"/>
      <c r="K41" s="2094"/>
      <c r="L41" s="2094"/>
      <c r="M41" s="2106"/>
      <c r="N41" s="2094"/>
      <c r="O41" s="2094"/>
      <c r="P41" s="2106"/>
      <c r="R41" s="2108">
        <v>1982</v>
      </c>
      <c r="S41" s="2087">
        <f t="shared" si="2"/>
        <v>0</v>
      </c>
      <c r="T41" s="2093"/>
      <c r="U41" s="2094"/>
      <c r="V41" s="2094"/>
      <c r="W41" s="2106"/>
      <c r="X41" s="2107"/>
      <c r="Y41" s="2093"/>
      <c r="Z41" s="2094"/>
      <c r="AA41" s="2094"/>
      <c r="AB41" s="2094"/>
      <c r="AC41" s="2094"/>
      <c r="AD41" s="2106"/>
      <c r="AE41" s="2109"/>
      <c r="AF41" s="2094"/>
      <c r="AG41" s="2106"/>
      <c r="AI41" s="2081">
        <v>1982</v>
      </c>
      <c r="AJ41" s="25">
        <f t="shared" si="3"/>
        <v>0</v>
      </c>
      <c r="AK41" s="2097">
        <f t="shared" si="4"/>
        <v>0</v>
      </c>
      <c r="AL41" s="645">
        <f t="shared" si="12"/>
        <v>0</v>
      </c>
      <c r="AM41" s="645">
        <f t="shared" si="13"/>
        <v>0</v>
      </c>
      <c r="AN41" s="2098">
        <f t="shared" si="5"/>
        <v>0</v>
      </c>
      <c r="AO41" s="2099">
        <f t="shared" si="0"/>
        <v>0</v>
      </c>
      <c r="AP41" s="645">
        <f t="shared" si="10"/>
        <v>0</v>
      </c>
      <c r="AQ41" s="2097">
        <f t="shared" si="11"/>
        <v>0</v>
      </c>
      <c r="AR41" s="645">
        <f t="shared" si="14"/>
        <v>0</v>
      </c>
      <c r="AS41" s="645">
        <f t="shared" si="15"/>
        <v>0</v>
      </c>
      <c r="AT41" s="645">
        <f t="shared" si="16"/>
        <v>0</v>
      </c>
      <c r="AU41" s="645">
        <f t="shared" si="17"/>
        <v>0</v>
      </c>
      <c r="AV41" s="2098">
        <f t="shared" si="18"/>
        <v>0</v>
      </c>
      <c r="AX41" s="25">
        <f t="shared" si="6"/>
        <v>0</v>
      </c>
      <c r="AY41" s="2097"/>
      <c r="AZ41" s="645"/>
      <c r="BA41" s="645"/>
      <c r="BB41" s="2098"/>
      <c r="BC41" s="2099"/>
      <c r="BD41" s="645"/>
      <c r="BE41" s="2097"/>
      <c r="BF41" s="645"/>
      <c r="BG41" s="645"/>
      <c r="BH41" s="645"/>
      <c r="BI41" s="645"/>
      <c r="BJ41" s="2098"/>
      <c r="BK41" s="696"/>
      <c r="BL41" s="645"/>
      <c r="BM41" s="2098"/>
      <c r="BO41" s="25">
        <f t="shared" si="7"/>
        <v>0</v>
      </c>
      <c r="BP41" s="2097"/>
      <c r="BQ41" s="645"/>
      <c r="BR41" s="645"/>
      <c r="BS41" s="2098"/>
      <c r="BT41" s="2099"/>
      <c r="BU41" s="645"/>
      <c r="BV41" s="2097"/>
      <c r="BW41" s="645"/>
      <c r="BX41" s="645"/>
      <c r="BY41" s="645"/>
      <c r="BZ41" s="645"/>
      <c r="CA41" s="2098"/>
      <c r="CB41" s="696"/>
      <c r="CC41" s="645"/>
      <c r="CD41" s="2098"/>
      <c r="CF41" s="2114">
        <v>1982</v>
      </c>
      <c r="CG41" s="2100">
        <f t="shared" si="19"/>
        <v>0</v>
      </c>
      <c r="CH41" s="2102"/>
      <c r="CI41" s="2111"/>
      <c r="CJ41" s="2111"/>
      <c r="CM41" s="2102">
        <f t="shared" si="20"/>
        <v>0</v>
      </c>
      <c r="CN41" s="2112"/>
      <c r="CO41" s="173"/>
      <c r="CP41" s="173"/>
      <c r="CQ41" s="2113"/>
      <c r="CT41" s="2103">
        <f>CG41+S41+Datawealth!B41-(C41-AJ41+CM41)</f>
        <v>0</v>
      </c>
    </row>
    <row r="42" spans="1:98" s="2100" customFormat="1">
      <c r="A42" s="2105">
        <v>1983</v>
      </c>
      <c r="B42" s="2087">
        <f t="shared" si="21"/>
        <v>0</v>
      </c>
      <c r="C42" s="2093"/>
      <c r="D42" s="2094"/>
      <c r="E42" s="2094"/>
      <c r="F42" s="2106"/>
      <c r="G42" s="2107"/>
      <c r="H42" s="2093"/>
      <c r="I42" s="2094"/>
      <c r="J42" s="2094"/>
      <c r="K42" s="2094"/>
      <c r="L42" s="2094"/>
      <c r="M42" s="2106"/>
      <c r="N42" s="2094"/>
      <c r="O42" s="2094"/>
      <c r="P42" s="2106"/>
      <c r="R42" s="2108">
        <v>1983</v>
      </c>
      <c r="S42" s="2087">
        <f t="shared" si="2"/>
        <v>0</v>
      </c>
      <c r="T42" s="2093"/>
      <c r="U42" s="2094"/>
      <c r="V42" s="2094"/>
      <c r="W42" s="2106"/>
      <c r="X42" s="2107"/>
      <c r="Y42" s="2093"/>
      <c r="Z42" s="2094"/>
      <c r="AA42" s="2094"/>
      <c r="AB42" s="2094"/>
      <c r="AC42" s="2094"/>
      <c r="AD42" s="2106"/>
      <c r="AE42" s="2109"/>
      <c r="AF42" s="2094"/>
      <c r="AG42" s="2106"/>
      <c r="AI42" s="2081">
        <v>1983</v>
      </c>
      <c r="AJ42" s="25">
        <f t="shared" si="3"/>
        <v>0</v>
      </c>
      <c r="AK42" s="2097">
        <f t="shared" si="4"/>
        <v>0</v>
      </c>
      <c r="AL42" s="645">
        <f t="shared" si="12"/>
        <v>0</v>
      </c>
      <c r="AM42" s="645">
        <f t="shared" si="13"/>
        <v>0</v>
      </c>
      <c r="AN42" s="2098">
        <f t="shared" si="5"/>
        <v>0</v>
      </c>
      <c r="AO42" s="2099">
        <f t="shared" si="0"/>
        <v>0</v>
      </c>
      <c r="AP42" s="645">
        <f t="shared" si="10"/>
        <v>0</v>
      </c>
      <c r="AQ42" s="2097">
        <f t="shared" si="11"/>
        <v>0</v>
      </c>
      <c r="AR42" s="645">
        <f t="shared" si="14"/>
        <v>0</v>
      </c>
      <c r="AS42" s="645">
        <f t="shared" si="15"/>
        <v>0</v>
      </c>
      <c r="AT42" s="645">
        <f t="shared" si="16"/>
        <v>0</v>
      </c>
      <c r="AU42" s="645">
        <f t="shared" si="17"/>
        <v>0</v>
      </c>
      <c r="AV42" s="2098">
        <f t="shared" si="18"/>
        <v>0</v>
      </c>
      <c r="AX42" s="25">
        <f t="shared" si="6"/>
        <v>0</v>
      </c>
      <c r="AY42" s="2097"/>
      <c r="AZ42" s="645"/>
      <c r="BA42" s="645"/>
      <c r="BB42" s="2098"/>
      <c r="BC42" s="2099"/>
      <c r="BD42" s="645"/>
      <c r="BE42" s="2097"/>
      <c r="BF42" s="645"/>
      <c r="BG42" s="645"/>
      <c r="BH42" s="645"/>
      <c r="BI42" s="645"/>
      <c r="BJ42" s="2098"/>
      <c r="BK42" s="696"/>
      <c r="BL42" s="645"/>
      <c r="BM42" s="2098"/>
      <c r="BO42" s="25">
        <f t="shared" si="7"/>
        <v>0</v>
      </c>
      <c r="BP42" s="2097"/>
      <c r="BQ42" s="645"/>
      <c r="BR42" s="645"/>
      <c r="BS42" s="2098"/>
      <c r="BT42" s="2099"/>
      <c r="BU42" s="645"/>
      <c r="BV42" s="2097"/>
      <c r="BW42" s="645"/>
      <c r="BX42" s="645"/>
      <c r="BY42" s="645"/>
      <c r="BZ42" s="645"/>
      <c r="CA42" s="2098"/>
      <c r="CB42" s="696"/>
      <c r="CC42" s="645"/>
      <c r="CD42" s="2098"/>
      <c r="CF42" s="2114">
        <v>1983</v>
      </c>
      <c r="CG42" s="2100">
        <f t="shared" si="19"/>
        <v>0</v>
      </c>
      <c r="CH42" s="2102"/>
      <c r="CI42" s="2111"/>
      <c r="CJ42" s="2111"/>
      <c r="CM42" s="2102">
        <f t="shared" si="20"/>
        <v>0</v>
      </c>
      <c r="CN42" s="2112"/>
      <c r="CO42" s="173"/>
      <c r="CP42" s="173"/>
      <c r="CQ42" s="2113"/>
      <c r="CT42" s="2103">
        <f>CG42+S42+Datawealth!B42-(C42-AJ42+CM42)</f>
        <v>0</v>
      </c>
    </row>
    <row r="43" spans="1:98" s="2100" customFormat="1">
      <c r="A43" s="2105">
        <v>1984</v>
      </c>
      <c r="B43" s="2087">
        <f t="shared" si="21"/>
        <v>0</v>
      </c>
      <c r="C43" s="2093"/>
      <c r="D43" s="2094"/>
      <c r="E43" s="2094"/>
      <c r="F43" s="2106"/>
      <c r="G43" s="2107"/>
      <c r="H43" s="2093"/>
      <c r="I43" s="2094"/>
      <c r="J43" s="2094"/>
      <c r="K43" s="2094"/>
      <c r="L43" s="2094"/>
      <c r="M43" s="2106"/>
      <c r="N43" s="2094"/>
      <c r="O43" s="2094"/>
      <c r="P43" s="2106"/>
      <c r="R43" s="2108">
        <v>1984</v>
      </c>
      <c r="S43" s="2087">
        <f t="shared" si="2"/>
        <v>0</v>
      </c>
      <c r="T43" s="2093"/>
      <c r="U43" s="2094"/>
      <c r="V43" s="2094"/>
      <c r="W43" s="2106"/>
      <c r="X43" s="2107"/>
      <c r="Y43" s="2093"/>
      <c r="Z43" s="2094"/>
      <c r="AA43" s="2094"/>
      <c r="AB43" s="2094"/>
      <c r="AC43" s="2094"/>
      <c r="AD43" s="2106"/>
      <c r="AE43" s="2109"/>
      <c r="AF43" s="2094"/>
      <c r="AG43" s="2106"/>
      <c r="AI43" s="2081">
        <v>1984</v>
      </c>
      <c r="AJ43" s="25">
        <f t="shared" si="3"/>
        <v>0</v>
      </c>
      <c r="AK43" s="2097">
        <f t="shared" si="4"/>
        <v>0</v>
      </c>
      <c r="AL43" s="645">
        <f t="shared" si="12"/>
        <v>0</v>
      </c>
      <c r="AM43" s="645">
        <f t="shared" si="13"/>
        <v>0</v>
      </c>
      <c r="AN43" s="2098">
        <f t="shared" si="5"/>
        <v>0</v>
      </c>
      <c r="AO43" s="2099">
        <f t="shared" si="0"/>
        <v>0</v>
      </c>
      <c r="AP43" s="645">
        <f t="shared" si="10"/>
        <v>0</v>
      </c>
      <c r="AQ43" s="2097">
        <f t="shared" si="11"/>
        <v>0</v>
      </c>
      <c r="AR43" s="645">
        <f t="shared" si="14"/>
        <v>0</v>
      </c>
      <c r="AS43" s="645">
        <f t="shared" si="15"/>
        <v>0</v>
      </c>
      <c r="AT43" s="645">
        <f t="shared" si="16"/>
        <v>0</v>
      </c>
      <c r="AU43" s="645">
        <f t="shared" si="17"/>
        <v>0</v>
      </c>
      <c r="AV43" s="2098">
        <f t="shared" si="18"/>
        <v>0</v>
      </c>
      <c r="AX43" s="25">
        <f t="shared" si="6"/>
        <v>0</v>
      </c>
      <c r="AY43" s="2097"/>
      <c r="AZ43" s="645"/>
      <c r="BA43" s="645"/>
      <c r="BB43" s="2098"/>
      <c r="BC43" s="2099"/>
      <c r="BD43" s="645"/>
      <c r="BE43" s="2097"/>
      <c r="BF43" s="645"/>
      <c r="BG43" s="645"/>
      <c r="BH43" s="645"/>
      <c r="BI43" s="645"/>
      <c r="BJ43" s="2098"/>
      <c r="BK43" s="696"/>
      <c r="BL43" s="645"/>
      <c r="BM43" s="2098"/>
      <c r="BO43" s="25">
        <f t="shared" si="7"/>
        <v>0</v>
      </c>
      <c r="BP43" s="2097"/>
      <c r="BQ43" s="645"/>
      <c r="BR43" s="645"/>
      <c r="BS43" s="2098"/>
      <c r="BT43" s="2099"/>
      <c r="BU43" s="645"/>
      <c r="BV43" s="2097"/>
      <c r="BW43" s="645"/>
      <c r="BX43" s="645"/>
      <c r="BY43" s="645"/>
      <c r="BZ43" s="645"/>
      <c r="CA43" s="2098"/>
      <c r="CB43" s="696"/>
      <c r="CC43" s="645"/>
      <c r="CD43" s="2098"/>
      <c r="CF43" s="2114">
        <v>1984</v>
      </c>
      <c r="CG43" s="2100">
        <f t="shared" si="19"/>
        <v>0</v>
      </c>
      <c r="CH43" s="2102"/>
      <c r="CI43" s="2111"/>
      <c r="CJ43" s="2111"/>
      <c r="CM43" s="2102">
        <f t="shared" si="20"/>
        <v>0</v>
      </c>
      <c r="CN43" s="2112"/>
      <c r="CO43" s="173"/>
      <c r="CP43" s="173"/>
      <c r="CQ43" s="2113"/>
      <c r="CT43" s="2103">
        <f>CG43+S43+Datawealth!B43-(C43-AJ43+CM43)</f>
        <v>0</v>
      </c>
    </row>
    <row r="44" spans="1:98" s="2100" customFormat="1">
      <c r="A44" s="2105">
        <v>1985</v>
      </c>
      <c r="B44" s="2087">
        <f t="shared" si="21"/>
        <v>0</v>
      </c>
      <c r="C44" s="2093"/>
      <c r="D44" s="2094"/>
      <c r="E44" s="2094"/>
      <c r="F44" s="2106"/>
      <c r="G44" s="2107"/>
      <c r="H44" s="2093"/>
      <c r="I44" s="2094"/>
      <c r="J44" s="2094"/>
      <c r="K44" s="2094"/>
      <c r="L44" s="2094"/>
      <c r="M44" s="2106"/>
      <c r="N44" s="2094"/>
      <c r="O44" s="2094"/>
      <c r="P44" s="2106"/>
      <c r="R44" s="2108">
        <v>1985</v>
      </c>
      <c r="S44" s="2087">
        <f t="shared" si="2"/>
        <v>0</v>
      </c>
      <c r="T44" s="2093"/>
      <c r="U44" s="2094"/>
      <c r="V44" s="2094"/>
      <c r="W44" s="2106"/>
      <c r="X44" s="2107"/>
      <c r="Y44" s="2093"/>
      <c r="Z44" s="2094"/>
      <c r="AA44" s="2094"/>
      <c r="AB44" s="2094"/>
      <c r="AC44" s="2094"/>
      <c r="AD44" s="2106"/>
      <c r="AE44" s="2109"/>
      <c r="AF44" s="2094"/>
      <c r="AG44" s="2106"/>
      <c r="AI44" s="2081">
        <v>1985</v>
      </c>
      <c r="AJ44" s="25">
        <f t="shared" si="3"/>
        <v>0</v>
      </c>
      <c r="AK44" s="2097">
        <f t="shared" si="4"/>
        <v>0</v>
      </c>
      <c r="AL44" s="645">
        <f t="shared" si="12"/>
        <v>0</v>
      </c>
      <c r="AM44" s="645">
        <f t="shared" si="13"/>
        <v>0</v>
      </c>
      <c r="AN44" s="2098">
        <f t="shared" si="5"/>
        <v>0</v>
      </c>
      <c r="AO44" s="2099">
        <f t="shared" si="0"/>
        <v>0</v>
      </c>
      <c r="AP44" s="645">
        <f t="shared" si="10"/>
        <v>0</v>
      </c>
      <c r="AQ44" s="2097">
        <f t="shared" si="11"/>
        <v>0</v>
      </c>
      <c r="AR44" s="645">
        <f t="shared" si="14"/>
        <v>0</v>
      </c>
      <c r="AS44" s="645">
        <f t="shared" si="15"/>
        <v>0</v>
      </c>
      <c r="AT44" s="645">
        <f t="shared" si="16"/>
        <v>0</v>
      </c>
      <c r="AU44" s="645">
        <f t="shared" si="17"/>
        <v>0</v>
      </c>
      <c r="AV44" s="2098">
        <f t="shared" si="18"/>
        <v>0</v>
      </c>
      <c r="AX44" s="25">
        <f t="shared" si="6"/>
        <v>0</v>
      </c>
      <c r="AY44" s="2097"/>
      <c r="AZ44" s="645"/>
      <c r="BA44" s="645"/>
      <c r="BB44" s="2098"/>
      <c r="BC44" s="2099"/>
      <c r="BD44" s="645"/>
      <c r="BE44" s="2097"/>
      <c r="BF44" s="645"/>
      <c r="BG44" s="645"/>
      <c r="BH44" s="645"/>
      <c r="BI44" s="645"/>
      <c r="BJ44" s="2098"/>
      <c r="BK44" s="696"/>
      <c r="BL44" s="645"/>
      <c r="BM44" s="2098"/>
      <c r="BO44" s="25">
        <f t="shared" si="7"/>
        <v>0</v>
      </c>
      <c r="BP44" s="2097"/>
      <c r="BQ44" s="645"/>
      <c r="BR44" s="645"/>
      <c r="BS44" s="2098"/>
      <c r="BT44" s="2099"/>
      <c r="BU44" s="645"/>
      <c r="BV44" s="2097"/>
      <c r="BW44" s="645"/>
      <c r="BX44" s="645"/>
      <c r="BY44" s="645"/>
      <c r="BZ44" s="645"/>
      <c r="CA44" s="2098"/>
      <c r="CB44" s="696"/>
      <c r="CC44" s="645"/>
      <c r="CD44" s="2098"/>
      <c r="CF44" s="2114">
        <v>1985</v>
      </c>
      <c r="CG44" s="2100">
        <f t="shared" si="19"/>
        <v>0</v>
      </c>
      <c r="CH44" s="2102"/>
      <c r="CI44" s="2111"/>
      <c r="CJ44" s="2111"/>
      <c r="CM44" s="2102">
        <f t="shared" si="20"/>
        <v>0</v>
      </c>
      <c r="CN44" s="2112"/>
      <c r="CO44" s="173"/>
      <c r="CP44" s="173"/>
      <c r="CQ44" s="2113"/>
      <c r="CT44" s="2103">
        <f>CG44+S44+Datawealth!B44-(C44-AJ44+CM44)</f>
        <v>0</v>
      </c>
    </row>
    <row r="45" spans="1:98" s="2100" customFormat="1">
      <c r="A45" s="2105">
        <v>1986</v>
      </c>
      <c r="B45" s="2087">
        <f t="shared" si="21"/>
        <v>0</v>
      </c>
      <c r="C45" s="2093"/>
      <c r="D45" s="2094"/>
      <c r="E45" s="2094"/>
      <c r="F45" s="2106"/>
      <c r="G45" s="2107"/>
      <c r="H45" s="2093"/>
      <c r="I45" s="2094"/>
      <c r="J45" s="2094"/>
      <c r="K45" s="2094"/>
      <c r="L45" s="2094"/>
      <c r="M45" s="2106"/>
      <c r="N45" s="2094"/>
      <c r="O45" s="2094"/>
      <c r="P45" s="2106"/>
      <c r="R45" s="2108">
        <v>1986</v>
      </c>
      <c r="S45" s="2087">
        <f t="shared" si="2"/>
        <v>0</v>
      </c>
      <c r="T45" s="2093"/>
      <c r="U45" s="2094"/>
      <c r="V45" s="2094"/>
      <c r="W45" s="2106"/>
      <c r="X45" s="2107"/>
      <c r="Y45" s="2093"/>
      <c r="Z45" s="2094"/>
      <c r="AA45" s="2094"/>
      <c r="AB45" s="2094"/>
      <c r="AC45" s="2094"/>
      <c r="AD45" s="2106"/>
      <c r="AE45" s="2109"/>
      <c r="AF45" s="2094"/>
      <c r="AG45" s="2106"/>
      <c r="AI45" s="2081">
        <v>1986</v>
      </c>
      <c r="AJ45" s="25">
        <f t="shared" si="3"/>
        <v>0</v>
      </c>
      <c r="AK45" s="2097">
        <f t="shared" si="4"/>
        <v>0</v>
      </c>
      <c r="AL45" s="645">
        <f t="shared" si="12"/>
        <v>0</v>
      </c>
      <c r="AM45" s="645">
        <f t="shared" si="13"/>
        <v>0</v>
      </c>
      <c r="AN45" s="2098">
        <f t="shared" si="5"/>
        <v>0</v>
      </c>
      <c r="AO45" s="2099">
        <f t="shared" si="0"/>
        <v>0</v>
      </c>
      <c r="AP45" s="645">
        <f t="shared" si="10"/>
        <v>0</v>
      </c>
      <c r="AQ45" s="2097">
        <f t="shared" si="11"/>
        <v>0</v>
      </c>
      <c r="AR45" s="645">
        <f t="shared" si="14"/>
        <v>0</v>
      </c>
      <c r="AS45" s="645">
        <f t="shared" si="15"/>
        <v>0</v>
      </c>
      <c r="AT45" s="645">
        <f t="shared" si="16"/>
        <v>0</v>
      </c>
      <c r="AU45" s="645">
        <f t="shared" si="17"/>
        <v>0</v>
      </c>
      <c r="AV45" s="2098">
        <f t="shared" si="18"/>
        <v>0</v>
      </c>
      <c r="AX45" s="25">
        <f t="shared" si="6"/>
        <v>0</v>
      </c>
      <c r="AY45" s="2097"/>
      <c r="AZ45" s="645"/>
      <c r="BA45" s="645"/>
      <c r="BB45" s="2098"/>
      <c r="BC45" s="2099"/>
      <c r="BD45" s="645"/>
      <c r="BE45" s="2097"/>
      <c r="BF45" s="645"/>
      <c r="BG45" s="645"/>
      <c r="BH45" s="645"/>
      <c r="BI45" s="645"/>
      <c r="BJ45" s="2098"/>
      <c r="BK45" s="696"/>
      <c r="BL45" s="645"/>
      <c r="BM45" s="2098"/>
      <c r="BO45" s="25">
        <f t="shared" si="7"/>
        <v>0</v>
      </c>
      <c r="BP45" s="2097"/>
      <c r="BQ45" s="645"/>
      <c r="BR45" s="645"/>
      <c r="BS45" s="2098"/>
      <c r="BT45" s="2099"/>
      <c r="BU45" s="645"/>
      <c r="BV45" s="2097"/>
      <c r="BW45" s="645"/>
      <c r="BX45" s="645"/>
      <c r="BY45" s="645"/>
      <c r="BZ45" s="645"/>
      <c r="CA45" s="2098"/>
      <c r="CB45" s="696"/>
      <c r="CC45" s="645"/>
      <c r="CD45" s="2098"/>
      <c r="CF45" s="2114">
        <v>1986</v>
      </c>
      <c r="CG45" s="2100">
        <f t="shared" si="19"/>
        <v>0</v>
      </c>
      <c r="CH45" s="2102"/>
      <c r="CI45" s="2111"/>
      <c r="CJ45" s="2111"/>
      <c r="CM45" s="2102">
        <f t="shared" si="20"/>
        <v>0</v>
      </c>
      <c r="CN45" s="2112"/>
      <c r="CO45" s="173"/>
      <c r="CP45" s="173"/>
      <c r="CQ45" s="2113"/>
      <c r="CT45" s="2103">
        <f>CG45+S45+Datawealth!B45-(C45-AJ45+CM45)</f>
        <v>0</v>
      </c>
    </row>
    <row r="46" spans="1:98" s="2100" customFormat="1">
      <c r="A46" s="2105">
        <v>1987</v>
      </c>
      <c r="B46" s="2087">
        <f t="shared" si="21"/>
        <v>0</v>
      </c>
      <c r="C46" s="2093"/>
      <c r="D46" s="2094"/>
      <c r="E46" s="2094"/>
      <c r="F46" s="2106"/>
      <c r="G46" s="2107"/>
      <c r="H46" s="2093"/>
      <c r="I46" s="2094"/>
      <c r="J46" s="2094"/>
      <c r="K46" s="2094"/>
      <c r="L46" s="2094"/>
      <c r="M46" s="2106"/>
      <c r="N46" s="2094"/>
      <c r="O46" s="2094"/>
      <c r="P46" s="2106"/>
      <c r="R46" s="2108">
        <v>1987</v>
      </c>
      <c r="S46" s="2087">
        <f t="shared" si="2"/>
        <v>0</v>
      </c>
      <c r="T46" s="2093"/>
      <c r="U46" s="2094"/>
      <c r="V46" s="2094"/>
      <c r="W46" s="2106"/>
      <c r="X46" s="2107"/>
      <c r="Y46" s="2093"/>
      <c r="Z46" s="2094"/>
      <c r="AA46" s="2094"/>
      <c r="AB46" s="2094"/>
      <c r="AC46" s="2094"/>
      <c r="AD46" s="2106"/>
      <c r="AE46" s="2109"/>
      <c r="AF46" s="2094"/>
      <c r="AG46" s="2106"/>
      <c r="AI46" s="2081">
        <v>1987</v>
      </c>
      <c r="AJ46" s="25">
        <f t="shared" si="3"/>
        <v>0</v>
      </c>
      <c r="AK46" s="2097">
        <f t="shared" si="4"/>
        <v>0</v>
      </c>
      <c r="AL46" s="645">
        <f t="shared" si="12"/>
        <v>0</v>
      </c>
      <c r="AM46" s="645">
        <f t="shared" si="13"/>
        <v>0</v>
      </c>
      <c r="AN46" s="2098">
        <f t="shared" si="5"/>
        <v>0</v>
      </c>
      <c r="AO46" s="2099">
        <f t="shared" si="0"/>
        <v>0</v>
      </c>
      <c r="AP46" s="645">
        <f t="shared" si="10"/>
        <v>0</v>
      </c>
      <c r="AQ46" s="2097">
        <f t="shared" si="11"/>
        <v>0</v>
      </c>
      <c r="AR46" s="645">
        <f t="shared" si="14"/>
        <v>0</v>
      </c>
      <c r="AS46" s="645">
        <f t="shared" si="15"/>
        <v>0</v>
      </c>
      <c r="AT46" s="645">
        <f t="shared" si="16"/>
        <v>0</v>
      </c>
      <c r="AU46" s="645">
        <f t="shared" si="17"/>
        <v>0</v>
      </c>
      <c r="AV46" s="2098">
        <f t="shared" si="18"/>
        <v>0</v>
      </c>
      <c r="AX46" s="25">
        <f t="shared" si="6"/>
        <v>0</v>
      </c>
      <c r="AY46" s="2097"/>
      <c r="AZ46" s="645"/>
      <c r="BA46" s="645"/>
      <c r="BB46" s="2098"/>
      <c r="BC46" s="2099"/>
      <c r="BD46" s="645"/>
      <c r="BE46" s="2097"/>
      <c r="BF46" s="645"/>
      <c r="BG46" s="645"/>
      <c r="BH46" s="645"/>
      <c r="BI46" s="645"/>
      <c r="BJ46" s="2098"/>
      <c r="BK46" s="696"/>
      <c r="BL46" s="645"/>
      <c r="BM46" s="2098"/>
      <c r="BO46" s="25">
        <f t="shared" si="7"/>
        <v>0</v>
      </c>
      <c r="BP46" s="2097"/>
      <c r="BQ46" s="645"/>
      <c r="BR46" s="645"/>
      <c r="BS46" s="2098"/>
      <c r="BT46" s="2099"/>
      <c r="BU46" s="645"/>
      <c r="BV46" s="2097"/>
      <c r="BW46" s="645"/>
      <c r="BX46" s="645"/>
      <c r="BY46" s="645"/>
      <c r="BZ46" s="645"/>
      <c r="CA46" s="2098"/>
      <c r="CB46" s="696"/>
      <c r="CC46" s="645"/>
      <c r="CD46" s="2098"/>
      <c r="CF46" s="2114">
        <v>1987</v>
      </c>
      <c r="CG46" s="2100">
        <f t="shared" si="19"/>
        <v>0</v>
      </c>
      <c r="CH46" s="2102"/>
      <c r="CI46" s="2111"/>
      <c r="CJ46" s="2111"/>
      <c r="CM46" s="2102">
        <f t="shared" si="20"/>
        <v>0</v>
      </c>
      <c r="CN46" s="2112"/>
      <c r="CO46" s="173"/>
      <c r="CP46" s="173"/>
      <c r="CQ46" s="2113"/>
      <c r="CT46" s="2103">
        <f>CG46+S46+Datawealth!B46-(C46-AJ46+CM46)</f>
        <v>0</v>
      </c>
    </row>
    <row r="47" spans="1:98" s="2100" customFormat="1">
      <c r="A47" s="2105">
        <v>1988</v>
      </c>
      <c r="B47" s="2087">
        <f t="shared" si="21"/>
        <v>0</v>
      </c>
      <c r="C47" s="2093"/>
      <c r="D47" s="2094"/>
      <c r="E47" s="2094"/>
      <c r="F47" s="2106"/>
      <c r="G47" s="2107"/>
      <c r="H47" s="2093"/>
      <c r="I47" s="2094"/>
      <c r="J47" s="2094"/>
      <c r="K47" s="2094"/>
      <c r="L47" s="2094"/>
      <c r="M47" s="2106"/>
      <c r="N47" s="2094"/>
      <c r="O47" s="2094"/>
      <c r="P47" s="2106"/>
      <c r="R47" s="2108">
        <v>1988</v>
      </c>
      <c r="S47" s="2087">
        <f t="shared" si="2"/>
        <v>0</v>
      </c>
      <c r="T47" s="2093"/>
      <c r="U47" s="2094"/>
      <c r="V47" s="2094"/>
      <c r="W47" s="2106"/>
      <c r="X47" s="2107"/>
      <c r="Y47" s="2093"/>
      <c r="Z47" s="2094"/>
      <c r="AA47" s="2094"/>
      <c r="AB47" s="2094"/>
      <c r="AC47" s="2094"/>
      <c r="AD47" s="2106"/>
      <c r="AE47" s="2109"/>
      <c r="AF47" s="2094"/>
      <c r="AG47" s="2106"/>
      <c r="AI47" s="2081">
        <v>1988</v>
      </c>
      <c r="AJ47" s="25">
        <f t="shared" si="3"/>
        <v>0</v>
      </c>
      <c r="AK47" s="2097">
        <f t="shared" si="4"/>
        <v>0</v>
      </c>
      <c r="AL47" s="645">
        <f t="shared" si="12"/>
        <v>0</v>
      </c>
      <c r="AM47" s="645">
        <f t="shared" si="13"/>
        <v>0</v>
      </c>
      <c r="AN47" s="2098">
        <f t="shared" si="5"/>
        <v>0</v>
      </c>
      <c r="AO47" s="2099">
        <f t="shared" si="0"/>
        <v>0</v>
      </c>
      <c r="AP47" s="645">
        <f t="shared" si="10"/>
        <v>0</v>
      </c>
      <c r="AQ47" s="2097">
        <f t="shared" si="11"/>
        <v>0</v>
      </c>
      <c r="AR47" s="645">
        <f t="shared" si="14"/>
        <v>0</v>
      </c>
      <c r="AS47" s="645">
        <f t="shared" si="15"/>
        <v>0</v>
      </c>
      <c r="AT47" s="645">
        <f t="shared" si="16"/>
        <v>0</v>
      </c>
      <c r="AU47" s="645">
        <f t="shared" si="17"/>
        <v>0</v>
      </c>
      <c r="AV47" s="2098">
        <f t="shared" si="18"/>
        <v>0</v>
      </c>
      <c r="AX47" s="25">
        <f t="shared" si="6"/>
        <v>0</v>
      </c>
      <c r="AY47" s="2097"/>
      <c r="AZ47" s="645"/>
      <c r="BA47" s="645"/>
      <c r="BB47" s="2098"/>
      <c r="BC47" s="2099"/>
      <c r="BD47" s="645"/>
      <c r="BE47" s="2097"/>
      <c r="BF47" s="645"/>
      <c r="BG47" s="645"/>
      <c r="BH47" s="645"/>
      <c r="BI47" s="645"/>
      <c r="BJ47" s="2098"/>
      <c r="BK47" s="696"/>
      <c r="BL47" s="645"/>
      <c r="BM47" s="2098"/>
      <c r="BO47" s="25">
        <f t="shared" si="7"/>
        <v>0</v>
      </c>
      <c r="BP47" s="2097"/>
      <c r="BQ47" s="645"/>
      <c r="BR47" s="645"/>
      <c r="BS47" s="2098"/>
      <c r="BT47" s="2099"/>
      <c r="BU47" s="645"/>
      <c r="BV47" s="2097"/>
      <c r="BW47" s="645"/>
      <c r="BX47" s="645"/>
      <c r="BY47" s="645"/>
      <c r="BZ47" s="645"/>
      <c r="CA47" s="2098"/>
      <c r="CB47" s="696"/>
      <c r="CC47" s="645"/>
      <c r="CD47" s="2098"/>
      <c r="CF47" s="2114">
        <v>1988</v>
      </c>
      <c r="CG47" s="2100">
        <f t="shared" si="19"/>
        <v>0</v>
      </c>
      <c r="CH47" s="2102"/>
      <c r="CI47" s="2111"/>
      <c r="CJ47" s="2111"/>
      <c r="CM47" s="2102">
        <f t="shared" si="20"/>
        <v>0</v>
      </c>
      <c r="CN47" s="2112"/>
      <c r="CO47" s="173"/>
      <c r="CP47" s="173"/>
      <c r="CQ47" s="2113"/>
      <c r="CT47" s="2103">
        <f>CG47+S47+Datawealth!B47-(C47-AJ47+CM47)</f>
        <v>0</v>
      </c>
    </row>
    <row r="48" spans="1:98" s="2100" customFormat="1">
      <c r="A48" s="2105">
        <v>1989</v>
      </c>
      <c r="B48" s="2087">
        <f t="shared" si="21"/>
        <v>0</v>
      </c>
      <c r="C48" s="2093"/>
      <c r="D48" s="2094"/>
      <c r="E48" s="2094"/>
      <c r="F48" s="2106"/>
      <c r="G48" s="2107"/>
      <c r="H48" s="2093"/>
      <c r="I48" s="2094"/>
      <c r="J48" s="2094"/>
      <c r="K48" s="2094"/>
      <c r="L48" s="2094"/>
      <c r="M48" s="2106"/>
      <c r="N48" s="2094"/>
      <c r="O48" s="2094"/>
      <c r="P48" s="2106"/>
      <c r="R48" s="2108">
        <v>1989</v>
      </c>
      <c r="S48" s="2087">
        <f t="shared" si="2"/>
        <v>0</v>
      </c>
      <c r="T48" s="2093"/>
      <c r="U48" s="2094"/>
      <c r="V48" s="2094"/>
      <c r="W48" s="2106"/>
      <c r="X48" s="2107"/>
      <c r="Y48" s="2093"/>
      <c r="Z48" s="2094"/>
      <c r="AA48" s="2094"/>
      <c r="AB48" s="2094"/>
      <c r="AC48" s="2094"/>
      <c r="AD48" s="2106"/>
      <c r="AE48" s="2109"/>
      <c r="AF48" s="2094"/>
      <c r="AG48" s="2106"/>
      <c r="AI48" s="2081">
        <v>1989</v>
      </c>
      <c r="AJ48" s="25">
        <f t="shared" si="3"/>
        <v>0</v>
      </c>
      <c r="AK48" s="2097">
        <f t="shared" si="4"/>
        <v>0</v>
      </c>
      <c r="AL48" s="645">
        <f t="shared" si="12"/>
        <v>0</v>
      </c>
      <c r="AM48" s="645">
        <f t="shared" si="13"/>
        <v>0</v>
      </c>
      <c r="AN48" s="2098">
        <f t="shared" si="5"/>
        <v>0</v>
      </c>
      <c r="AO48" s="2099">
        <f t="shared" ref="AO48:AO74" si="22">BC48+BT48</f>
        <v>0</v>
      </c>
      <c r="AP48" s="645">
        <f t="shared" si="10"/>
        <v>0</v>
      </c>
      <c r="AQ48" s="2097">
        <f t="shared" si="11"/>
        <v>0</v>
      </c>
      <c r="AR48" s="645">
        <f t="shared" si="14"/>
        <v>0</v>
      </c>
      <c r="AS48" s="645">
        <f t="shared" si="15"/>
        <v>0</v>
      </c>
      <c r="AT48" s="645">
        <f t="shared" si="16"/>
        <v>0</v>
      </c>
      <c r="AU48" s="645">
        <f t="shared" si="17"/>
        <v>0</v>
      </c>
      <c r="AV48" s="2098">
        <f t="shared" si="18"/>
        <v>0</v>
      </c>
      <c r="AX48" s="25">
        <f t="shared" si="6"/>
        <v>0</v>
      </c>
      <c r="AY48" s="2097"/>
      <c r="AZ48" s="645"/>
      <c r="BA48" s="645"/>
      <c r="BB48" s="2098"/>
      <c r="BC48" s="2099"/>
      <c r="BD48" s="645"/>
      <c r="BE48" s="2097"/>
      <c r="BF48" s="645"/>
      <c r="BG48" s="645"/>
      <c r="BH48" s="645"/>
      <c r="BI48" s="645"/>
      <c r="BJ48" s="2098"/>
      <c r="BK48" s="696"/>
      <c r="BL48" s="645"/>
      <c r="BM48" s="2098"/>
      <c r="BO48" s="25">
        <f t="shared" si="7"/>
        <v>0</v>
      </c>
      <c r="BP48" s="2097"/>
      <c r="BQ48" s="645"/>
      <c r="BR48" s="645"/>
      <c r="BS48" s="2098"/>
      <c r="BT48" s="2099"/>
      <c r="BU48" s="645"/>
      <c r="BV48" s="2097"/>
      <c r="BW48" s="645"/>
      <c r="BX48" s="645"/>
      <c r="BY48" s="645"/>
      <c r="BZ48" s="645"/>
      <c r="CA48" s="2098"/>
      <c r="CB48" s="696"/>
      <c r="CC48" s="645"/>
      <c r="CD48" s="2098"/>
      <c r="CF48" s="2114">
        <v>1989</v>
      </c>
      <c r="CG48" s="2100">
        <f t="shared" si="19"/>
        <v>0</v>
      </c>
      <c r="CH48" s="2102"/>
      <c r="CI48" s="2111"/>
      <c r="CJ48" s="2111"/>
      <c r="CM48" s="2102">
        <f t="shared" si="20"/>
        <v>0</v>
      </c>
      <c r="CN48" s="2112"/>
      <c r="CO48" s="173"/>
      <c r="CP48" s="173"/>
      <c r="CQ48" s="2113"/>
      <c r="CT48" s="2103">
        <f>CG48+S48+Datawealth!B48-(C48-AJ48+CM48)</f>
        <v>0</v>
      </c>
    </row>
    <row r="49" spans="1:98" s="2100" customFormat="1">
      <c r="A49" s="2105">
        <v>1990</v>
      </c>
      <c r="B49" s="2087">
        <f t="shared" si="21"/>
        <v>0</v>
      </c>
      <c r="C49" s="2093"/>
      <c r="D49" s="2094"/>
      <c r="E49" s="2094"/>
      <c r="F49" s="2106"/>
      <c r="G49" s="2107"/>
      <c r="H49" s="2093"/>
      <c r="I49" s="2094"/>
      <c r="J49" s="2094"/>
      <c r="K49" s="2094"/>
      <c r="L49" s="2094"/>
      <c r="M49" s="2106"/>
      <c r="N49" s="2094"/>
      <c r="O49" s="2094"/>
      <c r="P49" s="2106"/>
      <c r="R49" s="2108">
        <v>1990</v>
      </c>
      <c r="S49" s="2087">
        <f t="shared" si="2"/>
        <v>0.34970855049241389</v>
      </c>
      <c r="T49" s="2093">
        <f t="shared" ref="T49:T57" si="23">U49+V49</f>
        <v>0.34970855049241389</v>
      </c>
      <c r="U49" s="2665">
        <f>HousEstim!V8*0.65/1000</f>
        <v>0.34970855049241389</v>
      </c>
      <c r="V49" s="2094"/>
      <c r="W49" s="2106">
        <f>DataAgricul!AH5/1000</f>
        <v>0</v>
      </c>
      <c r="X49" s="2107"/>
      <c r="Y49" s="2093"/>
      <c r="Z49" s="2094"/>
      <c r="AA49" s="2094"/>
      <c r="AB49" s="2094"/>
      <c r="AC49" s="2094"/>
      <c r="AD49" s="2106"/>
      <c r="AE49" s="2109"/>
      <c r="AF49" s="2094"/>
      <c r="AG49" s="2106"/>
      <c r="AI49" s="2081">
        <v>1990</v>
      </c>
      <c r="AJ49" s="25">
        <f t="shared" si="3"/>
        <v>0</v>
      </c>
      <c r="AK49" s="2097">
        <f t="shared" si="4"/>
        <v>0</v>
      </c>
      <c r="AL49" s="645">
        <f t="shared" si="12"/>
        <v>0</v>
      </c>
      <c r="AM49" s="645">
        <f t="shared" si="13"/>
        <v>0</v>
      </c>
      <c r="AN49" s="2098">
        <f t="shared" si="5"/>
        <v>0</v>
      </c>
      <c r="AO49" s="2099">
        <f t="shared" si="22"/>
        <v>0</v>
      </c>
      <c r="AP49" s="645">
        <f t="shared" si="10"/>
        <v>0</v>
      </c>
      <c r="AQ49" s="2097">
        <f t="shared" si="11"/>
        <v>0</v>
      </c>
      <c r="AR49" s="645">
        <f t="shared" si="14"/>
        <v>0</v>
      </c>
      <c r="AS49" s="645">
        <f t="shared" si="15"/>
        <v>0</v>
      </c>
      <c r="AT49" s="645">
        <f t="shared" si="16"/>
        <v>0</v>
      </c>
      <c r="AU49" s="645">
        <f t="shared" si="17"/>
        <v>0</v>
      </c>
      <c r="AV49" s="2098">
        <f t="shared" si="18"/>
        <v>0</v>
      </c>
      <c r="AX49" s="25">
        <f t="shared" si="6"/>
        <v>0</v>
      </c>
      <c r="AY49" s="2097"/>
      <c r="AZ49" s="645"/>
      <c r="BA49" s="645"/>
      <c r="BB49" s="2098"/>
      <c r="BC49" s="2099"/>
      <c r="BD49" s="645"/>
      <c r="BE49" s="2097"/>
      <c r="BF49" s="645"/>
      <c r="BG49" s="645"/>
      <c r="BH49" s="645"/>
      <c r="BI49" s="645"/>
      <c r="BJ49" s="2098"/>
      <c r="BK49" s="696"/>
      <c r="BL49" s="645"/>
      <c r="BM49" s="2098"/>
      <c r="BO49" s="25">
        <f t="shared" si="7"/>
        <v>0</v>
      </c>
      <c r="BP49" s="2097"/>
      <c r="BQ49" s="645"/>
      <c r="BR49" s="645"/>
      <c r="BS49" s="2098"/>
      <c r="BT49" s="2099"/>
      <c r="BU49" s="645"/>
      <c r="BV49" s="2097"/>
      <c r="BW49" s="645"/>
      <c r="BX49" s="645"/>
      <c r="BY49" s="645"/>
      <c r="BZ49" s="645"/>
      <c r="CA49" s="2098"/>
      <c r="CB49" s="696"/>
      <c r="CC49" s="645"/>
      <c r="CD49" s="2098"/>
      <c r="CF49" s="2114">
        <v>1990</v>
      </c>
      <c r="CG49" s="2100">
        <f t="shared" si="19"/>
        <v>0</v>
      </c>
      <c r="CH49" s="2102"/>
      <c r="CI49" s="2111"/>
      <c r="CJ49" s="2111"/>
      <c r="CM49" s="2102">
        <f t="shared" si="20"/>
        <v>0</v>
      </c>
      <c r="CN49" s="2112"/>
      <c r="CO49" s="173"/>
      <c r="CP49" s="173"/>
      <c r="CQ49" s="2113"/>
      <c r="CT49" s="2103" t="e">
        <f>CG49+S49+Datawealth!B49-(C49-AJ49+CM49)</f>
        <v>#VALUE!</v>
      </c>
    </row>
    <row r="50" spans="1:98" s="2100" customFormat="1">
      <c r="A50" s="2105">
        <v>1991</v>
      </c>
      <c r="B50" s="2087">
        <f t="shared" si="21"/>
        <v>0</v>
      </c>
      <c r="C50" s="2093"/>
      <c r="D50" s="2094"/>
      <c r="E50" s="2094"/>
      <c r="F50" s="2106"/>
      <c r="G50" s="2107"/>
      <c r="H50" s="2093"/>
      <c r="I50" s="2094"/>
      <c r="J50" s="2094"/>
      <c r="K50" s="2094"/>
      <c r="L50" s="2094"/>
      <c r="M50" s="2106"/>
      <c r="N50" s="2094"/>
      <c r="O50" s="2094"/>
      <c r="P50" s="2106"/>
      <c r="R50" s="2108">
        <v>1991</v>
      </c>
      <c r="S50" s="2087">
        <f t="shared" si="2"/>
        <v>0.61665765677178663</v>
      </c>
      <c r="T50" s="2093">
        <f t="shared" si="23"/>
        <v>0.64665765677178666</v>
      </c>
      <c r="U50" s="2665">
        <f>HousEstim!V9*0.65/1000</f>
        <v>0.64665765677178666</v>
      </c>
      <c r="V50" s="2094"/>
      <c r="W50" s="2106">
        <f>DataAgricul!AH7/1000</f>
        <v>0</v>
      </c>
      <c r="X50" s="3504">
        <f>DataFBS!CQ13/1000</f>
        <v>0.03</v>
      </c>
      <c r="Y50" s="2117">
        <f>DataFBS!CI13/1000</f>
        <v>0</v>
      </c>
      <c r="Z50" s="2120"/>
      <c r="AA50" s="2094"/>
      <c r="AB50" s="2094"/>
      <c r="AC50" s="2094"/>
      <c r="AD50" s="2106"/>
      <c r="AE50" s="2109"/>
      <c r="AF50" s="2094"/>
      <c r="AG50" s="2106"/>
      <c r="AI50" s="2081">
        <v>1991</v>
      </c>
      <c r="AJ50" s="25">
        <f t="shared" si="3"/>
        <v>0</v>
      </c>
      <c r="AK50" s="2097">
        <f t="shared" si="4"/>
        <v>0</v>
      </c>
      <c r="AL50" s="645">
        <f t="shared" si="12"/>
        <v>0</v>
      </c>
      <c r="AM50" s="645">
        <f t="shared" si="13"/>
        <v>0</v>
      </c>
      <c r="AN50" s="2098">
        <f t="shared" si="5"/>
        <v>0</v>
      </c>
      <c r="AO50" s="2099">
        <f t="shared" si="22"/>
        <v>0</v>
      </c>
      <c r="AP50" s="645">
        <f t="shared" si="10"/>
        <v>0</v>
      </c>
      <c r="AQ50" s="2097">
        <f t="shared" si="11"/>
        <v>0</v>
      </c>
      <c r="AR50" s="645">
        <f t="shared" si="14"/>
        <v>0</v>
      </c>
      <c r="AS50" s="645">
        <f t="shared" si="15"/>
        <v>0</v>
      </c>
      <c r="AT50" s="645">
        <f t="shared" si="16"/>
        <v>0</v>
      </c>
      <c r="AU50" s="645">
        <f t="shared" si="17"/>
        <v>0</v>
      </c>
      <c r="AV50" s="2098">
        <f t="shared" si="18"/>
        <v>0</v>
      </c>
      <c r="AX50" s="25">
        <f t="shared" si="6"/>
        <v>0</v>
      </c>
      <c r="AY50" s="2097"/>
      <c r="AZ50" s="645"/>
      <c r="BA50" s="645"/>
      <c r="BB50" s="2098"/>
      <c r="BC50" s="2099"/>
      <c r="BD50" s="645"/>
      <c r="BE50" s="2097"/>
      <c r="BF50" s="645"/>
      <c r="BG50" s="645"/>
      <c r="BH50" s="645"/>
      <c r="BI50" s="645"/>
      <c r="BJ50" s="2098"/>
      <c r="BK50" s="696"/>
      <c r="BL50" s="645"/>
      <c r="BM50" s="2098"/>
      <c r="BO50" s="25">
        <f t="shared" si="7"/>
        <v>0</v>
      </c>
      <c r="BP50" s="2097"/>
      <c r="BQ50" s="645"/>
      <c r="BR50" s="645"/>
      <c r="BS50" s="2098"/>
      <c r="BT50" s="2099"/>
      <c r="BU50" s="645"/>
      <c r="BV50" s="2097"/>
      <c r="BW50" s="645"/>
      <c r="BX50" s="645"/>
      <c r="BY50" s="645"/>
      <c r="BZ50" s="645"/>
      <c r="CA50" s="2098"/>
      <c r="CB50" s="696"/>
      <c r="CC50" s="645"/>
      <c r="CD50" s="2098"/>
      <c r="CF50" s="2114">
        <v>1991</v>
      </c>
      <c r="CG50" s="2100">
        <f t="shared" si="19"/>
        <v>0</v>
      </c>
      <c r="CH50" s="2102"/>
      <c r="CI50" s="2111"/>
      <c r="CJ50" s="2111"/>
      <c r="CM50" s="2102">
        <f t="shared" si="20"/>
        <v>0</v>
      </c>
      <c r="CN50" s="2112"/>
      <c r="CO50" s="173"/>
      <c r="CP50" s="173"/>
      <c r="CT50" s="2103">
        <f>CG50+S50+Datawealth!B50-(C50-AJ50+CM50)</f>
        <v>1.3699191168155944</v>
      </c>
    </row>
    <row r="51" spans="1:98" s="2100" customFormat="1">
      <c r="A51" s="2105">
        <v>1992</v>
      </c>
      <c r="B51" s="2087">
        <f t="shared" si="21"/>
        <v>0</v>
      </c>
      <c r="C51" s="2093"/>
      <c r="D51" s="2094"/>
      <c r="E51" s="2094"/>
      <c r="F51" s="2106"/>
      <c r="G51" s="2107"/>
      <c r="H51" s="2093"/>
      <c r="I51" s="2094"/>
      <c r="J51" s="2094"/>
      <c r="K51" s="2094"/>
      <c r="L51" s="2094"/>
      <c r="M51" s="2106"/>
      <c r="N51" s="2094"/>
      <c r="O51" s="2094"/>
      <c r="P51" s="2106"/>
      <c r="R51" s="2108">
        <v>1992</v>
      </c>
      <c r="S51" s="2087">
        <f t="shared" si="2"/>
        <v>11.14517758629176</v>
      </c>
      <c r="T51" s="2093">
        <f t="shared" si="23"/>
        <v>12.64517758629176</v>
      </c>
      <c r="U51" s="2665">
        <f>HousEstim!V10*0.65/1000</f>
        <v>12.64517758629176</v>
      </c>
      <c r="V51" s="2094"/>
      <c r="W51" s="2106">
        <f>DataAgricul!AH8/1000</f>
        <v>0</v>
      </c>
      <c r="X51" s="2107">
        <f>DataFBS!CQ14/1000</f>
        <v>1.5</v>
      </c>
      <c r="Y51" s="2117">
        <f>DataFBS!CI14/1000</f>
        <v>0</v>
      </c>
      <c r="Z51" s="2120"/>
      <c r="AA51" s="2094"/>
      <c r="AB51" s="2094"/>
      <c r="AC51" s="2094"/>
      <c r="AD51" s="2106"/>
      <c r="AE51" s="2109"/>
      <c r="AF51" s="2094"/>
      <c r="AG51" s="2106"/>
      <c r="AI51" s="2081">
        <v>1992</v>
      </c>
      <c r="AJ51" s="25">
        <f t="shared" si="3"/>
        <v>0</v>
      </c>
      <c r="AK51" s="2097">
        <f t="shared" si="4"/>
        <v>0</v>
      </c>
      <c r="AL51" s="645">
        <f t="shared" si="12"/>
        <v>0</v>
      </c>
      <c r="AM51" s="645">
        <f t="shared" si="13"/>
        <v>0</v>
      </c>
      <c r="AN51" s="2098">
        <f t="shared" si="5"/>
        <v>0</v>
      </c>
      <c r="AO51" s="2099">
        <f t="shared" si="22"/>
        <v>0</v>
      </c>
      <c r="AP51" s="645">
        <f t="shared" si="10"/>
        <v>0</v>
      </c>
      <c r="AQ51" s="2097">
        <f t="shared" si="11"/>
        <v>0</v>
      </c>
      <c r="AR51" s="645">
        <f t="shared" si="14"/>
        <v>0</v>
      </c>
      <c r="AS51" s="645">
        <f t="shared" si="15"/>
        <v>0</v>
      </c>
      <c r="AT51" s="645">
        <f t="shared" si="16"/>
        <v>0</v>
      </c>
      <c r="AU51" s="645">
        <f t="shared" si="17"/>
        <v>0</v>
      </c>
      <c r="AV51" s="2098">
        <f t="shared" si="18"/>
        <v>0</v>
      </c>
      <c r="AX51" s="25">
        <f t="shared" si="6"/>
        <v>0</v>
      </c>
      <c r="AY51" s="2097"/>
      <c r="AZ51" s="645"/>
      <c r="BA51" s="645"/>
      <c r="BB51" s="2098"/>
      <c r="BC51" s="2099"/>
      <c r="BD51" s="645"/>
      <c r="BE51" s="2097"/>
      <c r="BF51" s="645"/>
      <c r="BG51" s="645"/>
      <c r="BH51" s="645"/>
      <c r="BI51" s="645"/>
      <c r="BJ51" s="2098"/>
      <c r="BK51" s="696"/>
      <c r="BL51" s="645"/>
      <c r="BM51" s="2098"/>
      <c r="BO51" s="25">
        <f t="shared" si="7"/>
        <v>0</v>
      </c>
      <c r="BP51" s="2097"/>
      <c r="BQ51" s="645"/>
      <c r="BR51" s="645"/>
      <c r="BS51" s="2098"/>
      <c r="BT51" s="2099"/>
      <c r="BU51" s="645"/>
      <c r="BV51" s="2097"/>
      <c r="BW51" s="645"/>
      <c r="BX51" s="645"/>
      <c r="BY51" s="645"/>
      <c r="BZ51" s="645"/>
      <c r="CA51" s="2098"/>
      <c r="CB51" s="696"/>
      <c r="CC51" s="645"/>
      <c r="CD51" s="2098"/>
      <c r="CF51" s="2114">
        <v>1992</v>
      </c>
      <c r="CG51" s="2100">
        <f t="shared" si="19"/>
        <v>0</v>
      </c>
      <c r="CH51" s="2102"/>
      <c r="CI51" s="2111"/>
      <c r="CJ51" s="2111"/>
      <c r="CM51" s="2102">
        <f t="shared" si="20"/>
        <v>0</v>
      </c>
      <c r="CN51" s="2112"/>
      <c r="CO51" s="173"/>
      <c r="CP51" s="173"/>
      <c r="CT51" s="2103">
        <f>CG51+S51+Datawealth!B51-(C51-AJ51+CM51)</f>
        <v>21.021365941846227</v>
      </c>
    </row>
    <row r="52" spans="1:98" s="2100" customFormat="1">
      <c r="A52" s="2105">
        <v>1993</v>
      </c>
      <c r="B52" s="2087">
        <f t="shared" si="21"/>
        <v>0</v>
      </c>
      <c r="C52" s="2093"/>
      <c r="D52" s="2094"/>
      <c r="E52" s="2094"/>
      <c r="F52" s="2106"/>
      <c r="G52" s="2107"/>
      <c r="H52" s="2093"/>
      <c r="I52" s="2094"/>
      <c r="J52" s="2094"/>
      <c r="K52" s="2094"/>
      <c r="L52" s="2094"/>
      <c r="M52" s="2106"/>
      <c r="N52" s="2094"/>
      <c r="O52" s="2094"/>
      <c r="P52" s="2106"/>
      <c r="R52" s="2108">
        <v>1993</v>
      </c>
      <c r="S52" s="2087">
        <f t="shared" si="2"/>
        <v>94.124937335247651</v>
      </c>
      <c r="T52" s="2093">
        <f t="shared" si="23"/>
        <v>109.32493733524765</v>
      </c>
      <c r="U52" s="2665">
        <f>HousEstim!V11*0.65/1000</f>
        <v>109.32493733524765</v>
      </c>
      <c r="V52" s="2094"/>
      <c r="W52" s="2106">
        <f>DataAgricul!AH9/1000</f>
        <v>0</v>
      </c>
      <c r="X52" s="2107">
        <f>DataFBS!CQ15/1000</f>
        <v>15.2</v>
      </c>
      <c r="Y52" s="2117">
        <f>DataFBS!CI15/1000</f>
        <v>0</v>
      </c>
      <c r="Z52" s="2120"/>
      <c r="AA52" s="2094"/>
      <c r="AB52" s="2094"/>
      <c r="AC52" s="2094"/>
      <c r="AD52" s="2106"/>
      <c r="AE52" s="2109"/>
      <c r="AF52" s="2094"/>
      <c r="AG52" s="2106"/>
      <c r="AI52" s="2081">
        <v>1993</v>
      </c>
      <c r="AJ52" s="25">
        <f t="shared" si="3"/>
        <v>0</v>
      </c>
      <c r="AK52" s="2097">
        <f t="shared" si="4"/>
        <v>0</v>
      </c>
      <c r="AL52" s="645">
        <f t="shared" si="12"/>
        <v>0</v>
      </c>
      <c r="AM52" s="645">
        <f t="shared" si="13"/>
        <v>0</v>
      </c>
      <c r="AN52" s="2098">
        <f t="shared" si="5"/>
        <v>0</v>
      </c>
      <c r="AO52" s="2099">
        <f t="shared" si="22"/>
        <v>0</v>
      </c>
      <c r="AP52" s="645">
        <f t="shared" si="10"/>
        <v>0</v>
      </c>
      <c r="AQ52" s="2097">
        <f t="shared" si="11"/>
        <v>0</v>
      </c>
      <c r="AR52" s="645">
        <f t="shared" si="14"/>
        <v>0</v>
      </c>
      <c r="AS52" s="645">
        <f t="shared" si="15"/>
        <v>0</v>
      </c>
      <c r="AT52" s="645">
        <f t="shared" si="16"/>
        <v>0</v>
      </c>
      <c r="AU52" s="645">
        <f t="shared" si="17"/>
        <v>0</v>
      </c>
      <c r="AV52" s="2098">
        <f t="shared" si="18"/>
        <v>0</v>
      </c>
      <c r="AX52" s="25">
        <f t="shared" si="6"/>
        <v>0</v>
      </c>
      <c r="AY52" s="2097"/>
      <c r="AZ52" s="645"/>
      <c r="BA52" s="645"/>
      <c r="BB52" s="2098"/>
      <c r="BC52" s="2099"/>
      <c r="BD52" s="645"/>
      <c r="BE52" s="2097"/>
      <c r="BF52" s="645"/>
      <c r="BG52" s="645"/>
      <c r="BH52" s="645"/>
      <c r="BI52" s="645"/>
      <c r="BJ52" s="2098"/>
      <c r="BK52" s="696"/>
      <c r="BL52" s="645"/>
      <c r="BM52" s="2098"/>
      <c r="BO52" s="25">
        <f t="shared" si="7"/>
        <v>0</v>
      </c>
      <c r="BP52" s="2097"/>
      <c r="BQ52" s="645"/>
      <c r="BR52" s="645"/>
      <c r="BS52" s="2098"/>
      <c r="BT52" s="2099"/>
      <c r="BU52" s="645"/>
      <c r="BV52" s="2097"/>
      <c r="BW52" s="645"/>
      <c r="BX52" s="645"/>
      <c r="BY52" s="645"/>
      <c r="BZ52" s="645"/>
      <c r="CA52" s="2098"/>
      <c r="CB52" s="696"/>
      <c r="CC52" s="645"/>
      <c r="CD52" s="2098"/>
      <c r="CF52" s="2114">
        <v>1993</v>
      </c>
      <c r="CG52" s="2100">
        <f t="shared" si="19"/>
        <v>0</v>
      </c>
      <c r="CH52" s="2102"/>
      <c r="CI52" s="2111"/>
      <c r="CJ52" s="2111"/>
      <c r="CM52" s="2102">
        <f t="shared" si="20"/>
        <v>0</v>
      </c>
      <c r="CN52" s="2112"/>
      <c r="CO52" s="173"/>
      <c r="CP52" s="173"/>
      <c r="CQ52" s="2100">
        <f>DataFBS!Y15/1000</f>
        <v>0.66079161888864568</v>
      </c>
      <c r="CT52" s="2103">
        <f>CG52+S52+Datawealth!B52-(C52-AJ52+CM52)</f>
        <v>222.24641255407533</v>
      </c>
    </row>
    <row r="53" spans="1:98" s="2100" customFormat="1">
      <c r="A53" s="2105">
        <v>1994</v>
      </c>
      <c r="B53" s="2087">
        <f t="shared" si="21"/>
        <v>0</v>
      </c>
      <c r="C53" s="2093"/>
      <c r="D53" s="2094"/>
      <c r="E53" s="2094"/>
      <c r="F53" s="2106"/>
      <c r="G53" s="2107"/>
      <c r="H53" s="2093"/>
      <c r="I53" s="2094"/>
      <c r="J53" s="2094"/>
      <c r="K53" s="2094"/>
      <c r="L53" s="2094"/>
      <c r="M53" s="2106"/>
      <c r="N53" s="2094"/>
      <c r="O53" s="2094"/>
      <c r="P53" s="2106"/>
      <c r="R53" s="2108">
        <v>1994</v>
      </c>
      <c r="S53" s="2087">
        <f t="shared" si="2"/>
        <v>255.02773294393933</v>
      </c>
      <c r="T53" s="2093">
        <f t="shared" si="23"/>
        <v>397.88453294393935</v>
      </c>
      <c r="U53" s="2665">
        <f>HousEstim!V12*0.65/1000</f>
        <v>397.88453294393935</v>
      </c>
      <c r="V53" s="2094"/>
      <c r="W53" s="2106">
        <f>DataAgricul!AH10/1000</f>
        <v>0</v>
      </c>
      <c r="X53" s="2107">
        <f>DataFBS!CQ16/1000</f>
        <v>142.85680000000002</v>
      </c>
      <c r="Y53" s="2117">
        <f>DataFBS!CI16/1000</f>
        <v>0</v>
      </c>
      <c r="Z53" s="2120"/>
      <c r="AA53" s="2094"/>
      <c r="AB53" s="2094"/>
      <c r="AC53" s="2094"/>
      <c r="AD53" s="2106"/>
      <c r="AE53" s="2109"/>
      <c r="AF53" s="2094"/>
      <c r="AG53" s="2106"/>
      <c r="AI53" s="2081">
        <v>1994</v>
      </c>
      <c r="AJ53" s="25">
        <f t="shared" si="3"/>
        <v>0</v>
      </c>
      <c r="AK53" s="2097">
        <f t="shared" si="4"/>
        <v>0</v>
      </c>
      <c r="AL53" s="645">
        <f t="shared" si="12"/>
        <v>0</v>
      </c>
      <c r="AM53" s="645">
        <f t="shared" si="13"/>
        <v>0</v>
      </c>
      <c r="AN53" s="2098">
        <f t="shared" si="5"/>
        <v>0</v>
      </c>
      <c r="AO53" s="2099">
        <f t="shared" si="22"/>
        <v>0</v>
      </c>
      <c r="AP53" s="645">
        <f t="shared" si="10"/>
        <v>0</v>
      </c>
      <c r="AQ53" s="2097">
        <f t="shared" si="11"/>
        <v>0</v>
      </c>
      <c r="AR53" s="645">
        <f t="shared" si="14"/>
        <v>0</v>
      </c>
      <c r="AS53" s="645">
        <f t="shared" si="15"/>
        <v>0</v>
      </c>
      <c r="AT53" s="645">
        <f t="shared" si="16"/>
        <v>0</v>
      </c>
      <c r="AU53" s="645">
        <f t="shared" si="17"/>
        <v>0</v>
      </c>
      <c r="AV53" s="2098">
        <f t="shared" si="18"/>
        <v>0</v>
      </c>
      <c r="AX53" s="25">
        <f t="shared" si="6"/>
        <v>0</v>
      </c>
      <c r="AY53" s="2097"/>
      <c r="AZ53" s="645"/>
      <c r="BA53" s="645"/>
      <c r="BB53" s="2098"/>
      <c r="BC53" s="2099"/>
      <c r="BD53" s="645"/>
      <c r="BE53" s="2097"/>
      <c r="BF53" s="645"/>
      <c r="BG53" s="645"/>
      <c r="BH53" s="645"/>
      <c r="BI53" s="645"/>
      <c r="BJ53" s="2098"/>
      <c r="BK53" s="696"/>
      <c r="BL53" s="645"/>
      <c r="BM53" s="2098"/>
      <c r="BO53" s="25">
        <f t="shared" si="7"/>
        <v>0</v>
      </c>
      <c r="BP53" s="2097"/>
      <c r="BQ53" s="645"/>
      <c r="BR53" s="645"/>
      <c r="BS53" s="2098"/>
      <c r="BT53" s="2099"/>
      <c r="BU53" s="645"/>
      <c r="BV53" s="2097"/>
      <c r="BW53" s="645"/>
      <c r="BX53" s="645"/>
      <c r="BY53" s="645"/>
      <c r="BZ53" s="645"/>
      <c r="CA53" s="2098"/>
      <c r="CB53" s="696"/>
      <c r="CC53" s="645"/>
      <c r="CD53" s="2098"/>
      <c r="CF53" s="2114">
        <v>1994</v>
      </c>
      <c r="CG53" s="2100">
        <f t="shared" si="19"/>
        <v>0</v>
      </c>
      <c r="CH53" s="2102"/>
      <c r="CI53" s="2111"/>
      <c r="CJ53" s="2111"/>
      <c r="CM53" s="2102">
        <f t="shared" si="20"/>
        <v>0</v>
      </c>
      <c r="CN53" s="2112"/>
      <c r="CO53" s="173"/>
      <c r="CP53" s="173"/>
      <c r="CQ53" s="2100">
        <f>DataFBS!Y16/1000</f>
        <v>9.0193770118894214</v>
      </c>
      <c r="CT53" s="2103">
        <f>CG53+S53+Datawealth!B53-(C53-AJ53+CM53)</f>
        <v>801.12424913145082</v>
      </c>
    </row>
    <row r="54" spans="1:98" s="2100" customFormat="1">
      <c r="A54" s="2105">
        <v>1995</v>
      </c>
      <c r="B54" s="2087">
        <f t="shared" si="21"/>
        <v>0</v>
      </c>
      <c r="C54" s="2093"/>
      <c r="D54" s="2094"/>
      <c r="E54" s="2094"/>
      <c r="F54" s="2106"/>
      <c r="G54" s="2107"/>
      <c r="H54" s="2093"/>
      <c r="I54" s="2094"/>
      <c r="J54" s="2094"/>
      <c r="K54" s="2094"/>
      <c r="L54" s="2094"/>
      <c r="M54" s="2106"/>
      <c r="N54" s="2094"/>
      <c r="O54" s="2094"/>
      <c r="P54" s="2106"/>
      <c r="R54" s="2108">
        <v>1995</v>
      </c>
      <c r="S54" s="2087">
        <f t="shared" si="2"/>
        <v>539.055194653797</v>
      </c>
      <c r="T54" s="2093">
        <f t="shared" si="23"/>
        <v>985.59519465379697</v>
      </c>
      <c r="U54" s="2665">
        <f>HousEstim!V13*0.65/1000</f>
        <v>985.59519465379697</v>
      </c>
      <c r="V54" s="2094"/>
      <c r="W54" s="2106">
        <f>DataAgricul!AH11/1000</f>
        <v>0</v>
      </c>
      <c r="X54" s="2107">
        <f>DataFBS!CQ17/1000</f>
        <v>446.53999999999996</v>
      </c>
      <c r="Y54" s="2117">
        <f>DataFBS!CI17/1000</f>
        <v>0</v>
      </c>
      <c r="Z54" s="2120"/>
      <c r="AA54" s="2094"/>
      <c r="AB54" s="2094"/>
      <c r="AC54" s="2094"/>
      <c r="AD54" s="2106"/>
      <c r="AE54" s="2109"/>
      <c r="AF54" s="2094"/>
      <c r="AG54" s="2106"/>
      <c r="AI54" s="2081">
        <v>1995</v>
      </c>
      <c r="AJ54" s="25">
        <f t="shared" si="3"/>
        <v>0</v>
      </c>
      <c r="AK54" s="2097">
        <f t="shared" si="4"/>
        <v>0</v>
      </c>
      <c r="AL54" s="645">
        <f t="shared" si="12"/>
        <v>0</v>
      </c>
      <c r="AM54" s="645">
        <f t="shared" si="13"/>
        <v>0</v>
      </c>
      <c r="AN54" s="2098">
        <f t="shared" si="5"/>
        <v>0</v>
      </c>
      <c r="AO54" s="2099">
        <f t="shared" si="22"/>
        <v>0</v>
      </c>
      <c r="AP54" s="645">
        <f t="shared" si="10"/>
        <v>0</v>
      </c>
      <c r="AQ54" s="2097">
        <f t="shared" si="11"/>
        <v>0</v>
      </c>
      <c r="AR54" s="645">
        <f t="shared" si="14"/>
        <v>0</v>
      </c>
      <c r="AS54" s="645">
        <f t="shared" si="15"/>
        <v>0</v>
      </c>
      <c r="AT54" s="645">
        <f t="shared" si="16"/>
        <v>0</v>
      </c>
      <c r="AU54" s="645">
        <f t="shared" si="17"/>
        <v>0</v>
      </c>
      <c r="AV54" s="2098">
        <f t="shared" si="18"/>
        <v>0</v>
      </c>
      <c r="AX54" s="25">
        <f t="shared" si="6"/>
        <v>0</v>
      </c>
      <c r="AY54" s="2097"/>
      <c r="AZ54" s="645"/>
      <c r="BA54" s="645"/>
      <c r="BB54" s="2098"/>
      <c r="BC54" s="2099"/>
      <c r="BD54" s="645"/>
      <c r="BE54" s="2097"/>
      <c r="BF54" s="645"/>
      <c r="BG54" s="645"/>
      <c r="BH54" s="645"/>
      <c r="BI54" s="645"/>
      <c r="BJ54" s="2098"/>
      <c r="BK54" s="696"/>
      <c r="BL54" s="645"/>
      <c r="BM54" s="2098"/>
      <c r="BO54" s="25">
        <f t="shared" si="7"/>
        <v>0</v>
      </c>
      <c r="BP54" s="2097"/>
      <c r="BQ54" s="645"/>
      <c r="BR54" s="645"/>
      <c r="BS54" s="2098"/>
      <c r="BT54" s="2099"/>
      <c r="BU54" s="645"/>
      <c r="BV54" s="2097"/>
      <c r="BW54" s="645"/>
      <c r="BX54" s="645"/>
      <c r="BY54" s="645"/>
      <c r="BZ54" s="645"/>
      <c r="CA54" s="2098"/>
      <c r="CB54" s="696"/>
      <c r="CC54" s="645"/>
      <c r="CD54" s="2098"/>
      <c r="CF54" s="2114">
        <v>1995</v>
      </c>
      <c r="CG54" s="2100">
        <f t="shared" si="19"/>
        <v>0</v>
      </c>
      <c r="CH54" s="2102"/>
      <c r="CI54" s="2111"/>
      <c r="CJ54" s="2111"/>
      <c r="CM54" s="2102">
        <f t="shared" si="20"/>
        <v>0</v>
      </c>
      <c r="CN54" s="2112"/>
      <c r="CO54" s="173"/>
      <c r="CP54" s="173"/>
      <c r="CQ54" s="2100">
        <f>DataFBS!Y17/1000</f>
        <v>31.070392950797519</v>
      </c>
      <c r="CT54" s="2103">
        <f>CG54+S54+Datawealth!B54-(C54-AJ54+CM54)</f>
        <v>2042.0011722635086</v>
      </c>
    </row>
    <row r="55" spans="1:98" s="2100" customFormat="1">
      <c r="A55" s="2105">
        <v>1996</v>
      </c>
      <c r="B55" s="2087">
        <f t="shared" si="21"/>
        <v>0</v>
      </c>
      <c r="C55" s="2093"/>
      <c r="D55" s="2094"/>
      <c r="E55" s="2094"/>
      <c r="F55" s="2106"/>
      <c r="G55" s="2107"/>
      <c r="H55" s="2093"/>
      <c r="I55" s="2094"/>
      <c r="J55" s="2094"/>
      <c r="K55" s="2094"/>
      <c r="L55" s="2094"/>
      <c r="M55" s="2106"/>
      <c r="N55" s="2094"/>
      <c r="O55" s="2094"/>
      <c r="P55" s="2106"/>
      <c r="R55" s="2108">
        <v>1996</v>
      </c>
      <c r="S55" s="2087">
        <f t="shared" si="2"/>
        <v>847.42200634641881</v>
      </c>
      <c r="T55" s="2093">
        <f t="shared" si="23"/>
        <v>1498.8423631078861</v>
      </c>
      <c r="U55" s="2665">
        <f>HousEstim!V14*0.65/1000</f>
        <v>1498.8423631078861</v>
      </c>
      <c r="V55" s="2094"/>
      <c r="W55" s="2106">
        <f>DataAgricul!AH11/1000</f>
        <v>0</v>
      </c>
      <c r="X55" s="2107">
        <f>DataFBS!CQ18/1000</f>
        <v>788.8</v>
      </c>
      <c r="Y55" s="2117">
        <f>DataFBS!CI18/1000</f>
        <v>137.37964323853274</v>
      </c>
      <c r="Z55" s="2120">
        <f>DataFBS!CN18/1000</f>
        <v>102.74024323853273</v>
      </c>
      <c r="AA55" s="2094"/>
      <c r="AB55" s="2094"/>
      <c r="AC55" s="2094"/>
      <c r="AD55" s="2106"/>
      <c r="AE55" s="2109"/>
      <c r="AF55" s="2094"/>
      <c r="AG55" s="2106"/>
      <c r="AI55" s="2081">
        <v>1996</v>
      </c>
      <c r="AJ55" s="25">
        <f t="shared" si="3"/>
        <v>0</v>
      </c>
      <c r="AK55" s="2097">
        <f t="shared" si="4"/>
        <v>0</v>
      </c>
      <c r="AL55" s="645">
        <f t="shared" si="12"/>
        <v>0</v>
      </c>
      <c r="AM55" s="645">
        <f t="shared" si="13"/>
        <v>0</v>
      </c>
      <c r="AN55" s="2098">
        <f t="shared" si="5"/>
        <v>0</v>
      </c>
      <c r="AO55" s="2099">
        <f t="shared" si="22"/>
        <v>0</v>
      </c>
      <c r="AP55" s="645">
        <f t="shared" si="10"/>
        <v>0</v>
      </c>
      <c r="AQ55" s="2097">
        <f t="shared" si="11"/>
        <v>0</v>
      </c>
      <c r="AR55" s="645">
        <f t="shared" si="14"/>
        <v>0</v>
      </c>
      <c r="AS55" s="645">
        <f t="shared" si="15"/>
        <v>0</v>
      </c>
      <c r="AT55" s="645">
        <f t="shared" si="16"/>
        <v>0</v>
      </c>
      <c r="AU55" s="645">
        <f t="shared" si="17"/>
        <v>0</v>
      </c>
      <c r="AV55" s="2098">
        <f t="shared" si="18"/>
        <v>0</v>
      </c>
      <c r="AX55" s="25">
        <f t="shared" si="6"/>
        <v>0</v>
      </c>
      <c r="AY55" s="2097"/>
      <c r="AZ55" s="645"/>
      <c r="BA55" s="645"/>
      <c r="BB55" s="2098"/>
      <c r="BC55" s="2099"/>
      <c r="BD55" s="645"/>
      <c r="BE55" s="2097"/>
      <c r="BF55" s="645"/>
      <c r="BG55" s="645"/>
      <c r="BH55" s="645"/>
      <c r="BI55" s="645"/>
      <c r="BJ55" s="2098"/>
      <c r="BK55" s="696"/>
      <c r="BL55" s="645"/>
      <c r="BM55" s="2098"/>
      <c r="BO55" s="25">
        <f t="shared" si="7"/>
        <v>0</v>
      </c>
      <c r="BP55" s="2097"/>
      <c r="BQ55" s="645"/>
      <c r="BR55" s="645"/>
      <c r="BS55" s="2098"/>
      <c r="BT55" s="2099"/>
      <c r="BU55" s="645"/>
      <c r="BV55" s="2097"/>
      <c r="BW55" s="645"/>
      <c r="BX55" s="645"/>
      <c r="BY55" s="645"/>
      <c r="BZ55" s="645"/>
      <c r="CA55" s="2098"/>
      <c r="CB55" s="696"/>
      <c r="CC55" s="645"/>
      <c r="CD55" s="2098"/>
      <c r="CF55" s="2114">
        <v>1996</v>
      </c>
      <c r="CG55" s="2100">
        <f t="shared" si="19"/>
        <v>0</v>
      </c>
      <c r="CH55" s="2102"/>
      <c r="CM55" s="2102">
        <f t="shared" ref="CM55:CM73" si="24">CN55-CP55</f>
        <v>0</v>
      </c>
      <c r="CQ55" s="2100">
        <f>DataFBS!Y18/1000</f>
        <v>79.754047889906502</v>
      </c>
      <c r="CT55" s="2103">
        <f>CG55+S55+Datawealth!B55-(C55-AJ55+CM55)</f>
        <v>3581.7900367906605</v>
      </c>
    </row>
    <row r="56" spans="1:98" s="2100" customFormat="1">
      <c r="A56" s="2105">
        <v>1997</v>
      </c>
      <c r="B56" s="2087">
        <f t="shared" si="21"/>
        <v>0</v>
      </c>
      <c r="C56" s="2093"/>
      <c r="D56" s="2094">
        <f>HousEstim!B15/1000</f>
        <v>5788.8694266173106</v>
      </c>
      <c r="E56" s="2094"/>
      <c r="F56" s="2106"/>
      <c r="G56" s="2107"/>
      <c r="H56" s="2093"/>
      <c r="I56" s="2094"/>
      <c r="J56" s="2094"/>
      <c r="K56" s="2094"/>
      <c r="L56" s="2094"/>
      <c r="M56" s="2106"/>
      <c r="N56" s="2094"/>
      <c r="O56" s="2094"/>
      <c r="P56" s="2106"/>
      <c r="R56" s="2108">
        <v>1997</v>
      </c>
      <c r="S56" s="2087">
        <f t="shared" si="2"/>
        <v>666.74910601570491</v>
      </c>
      <c r="T56" s="2093">
        <f t="shared" si="23"/>
        <v>1544.6095039385277</v>
      </c>
      <c r="U56" s="2665">
        <f>HousEstim!V15*0.65/1000</f>
        <v>1544.6095039385277</v>
      </c>
      <c r="V56" s="2094"/>
      <c r="W56" s="2106">
        <f>DataAgricul!AH12/1000</f>
        <v>347.14812526104021</v>
      </c>
      <c r="X56" s="2107">
        <f>DataFBS!CQ19/1000</f>
        <v>1117.56</v>
      </c>
      <c r="Y56" s="2117">
        <f>DataFBS!CI19/1000</f>
        <v>239.69960207717705</v>
      </c>
      <c r="Z56" s="2120">
        <f>DataFBS!CN19/1000</f>
        <v>212.49550207717704</v>
      </c>
      <c r="AA56" s="2094"/>
      <c r="AB56" s="2094"/>
      <c r="AC56" s="2094"/>
      <c r="AD56" s="2106"/>
      <c r="AE56" s="2109"/>
      <c r="AF56" s="2094"/>
      <c r="AG56" s="2106"/>
      <c r="AI56" s="2081">
        <v>1997</v>
      </c>
      <c r="AJ56" s="25">
        <f t="shared" si="3"/>
        <v>0</v>
      </c>
      <c r="AK56" s="2097">
        <f t="shared" si="4"/>
        <v>0</v>
      </c>
      <c r="AL56" s="645">
        <f t="shared" si="12"/>
        <v>0</v>
      </c>
      <c r="AM56" s="645">
        <f t="shared" si="13"/>
        <v>0</v>
      </c>
      <c r="AN56" s="2098">
        <f t="shared" si="5"/>
        <v>0</v>
      </c>
      <c r="AO56" s="2099">
        <f t="shared" si="22"/>
        <v>0</v>
      </c>
      <c r="AP56" s="645">
        <f t="shared" si="10"/>
        <v>0</v>
      </c>
      <c r="AQ56" s="2097">
        <f t="shared" si="11"/>
        <v>0</v>
      </c>
      <c r="AR56" s="645">
        <f t="shared" si="14"/>
        <v>0</v>
      </c>
      <c r="AS56" s="645">
        <f t="shared" si="15"/>
        <v>0</v>
      </c>
      <c r="AT56" s="645">
        <f t="shared" si="16"/>
        <v>0</v>
      </c>
      <c r="AU56" s="645">
        <f t="shared" si="17"/>
        <v>0</v>
      </c>
      <c r="AV56" s="2098">
        <f t="shared" si="18"/>
        <v>0</v>
      </c>
      <c r="AX56" s="25">
        <f t="shared" si="6"/>
        <v>0</v>
      </c>
      <c r="AY56" s="2097"/>
      <c r="AZ56" s="645"/>
      <c r="BA56" s="645"/>
      <c r="BB56" s="2098"/>
      <c r="BC56" s="2099"/>
      <c r="BD56" s="645"/>
      <c r="BE56" s="2097"/>
      <c r="BF56" s="645"/>
      <c r="BG56" s="645"/>
      <c r="BH56" s="645"/>
      <c r="BI56" s="645"/>
      <c r="BJ56" s="2098"/>
      <c r="BK56" s="696"/>
      <c r="BL56" s="645"/>
      <c r="BM56" s="2098"/>
      <c r="BO56" s="25">
        <f t="shared" si="7"/>
        <v>0</v>
      </c>
      <c r="BP56" s="2097"/>
      <c r="BQ56" s="645"/>
      <c r="BR56" s="645"/>
      <c r="BS56" s="2098"/>
      <c r="BT56" s="2099"/>
      <c r="BU56" s="645"/>
      <c r="BV56" s="2097"/>
      <c r="BW56" s="645"/>
      <c r="BX56" s="645"/>
      <c r="BY56" s="645"/>
      <c r="BZ56" s="645"/>
      <c r="CA56" s="2098"/>
      <c r="CB56" s="696"/>
      <c r="CC56" s="645"/>
      <c r="CD56" s="2098"/>
      <c r="CF56" s="2114">
        <v>1997</v>
      </c>
      <c r="CG56" s="2100">
        <f t="shared" si="19"/>
        <v>0</v>
      </c>
      <c r="CH56" s="2102"/>
      <c r="CM56" s="2102">
        <f t="shared" si="24"/>
        <v>0</v>
      </c>
      <c r="CQ56" s="2100">
        <f>DataFBS!Y19/1000</f>
        <v>135.72666969918836</v>
      </c>
      <c r="CT56" s="2103">
        <f>CG56+S56+Datawealth!B56-(C56-AJ56+CM56)</f>
        <v>4179.7349087716229</v>
      </c>
    </row>
    <row r="57" spans="1:98" s="2100" customFormat="1">
      <c r="A57" s="2105">
        <v>1998</v>
      </c>
      <c r="B57" s="2087">
        <f t="shared" si="21"/>
        <v>0</v>
      </c>
      <c r="C57" s="2093"/>
      <c r="D57" s="2094">
        <f>HousEstim!B16/1000</f>
        <v>8775.0321680000015</v>
      </c>
      <c r="E57" s="2094"/>
      <c r="F57" s="2106"/>
      <c r="G57" s="2107"/>
      <c r="H57" s="2093"/>
      <c r="I57" s="2094"/>
      <c r="J57" s="2094"/>
      <c r="K57" s="2094"/>
      <c r="L57" s="2094"/>
      <c r="M57" s="2106"/>
      <c r="N57" s="2094"/>
      <c r="O57" s="2094"/>
      <c r="P57" s="2106"/>
      <c r="R57" s="2108">
        <v>1998</v>
      </c>
      <c r="S57" s="2087">
        <f t="shared" si="2"/>
        <v>1437.1504965369584</v>
      </c>
      <c r="T57" s="2093">
        <f t="shared" si="23"/>
        <v>2306.5366779000001</v>
      </c>
      <c r="U57" s="2665">
        <f>HousEstim!V16*0.65/1000</f>
        <v>2306.5366779000001</v>
      </c>
      <c r="V57" s="2094"/>
      <c r="W57" s="2106">
        <f>DataAgricul!AH13/1000</f>
        <v>467.60140434657018</v>
      </c>
      <c r="X57" s="2107">
        <f>DataFBS!CQ20/1000</f>
        <v>1299.28</v>
      </c>
      <c r="Y57" s="2117">
        <f>DataFBS!CI20/1000</f>
        <v>429.8938186369582</v>
      </c>
      <c r="Z57" s="2120">
        <f>DataFBS!CN20/1000</f>
        <v>389.47558533695815</v>
      </c>
      <c r="AA57" s="2094"/>
      <c r="AB57" s="2094"/>
      <c r="AC57" s="2094"/>
      <c r="AD57" s="2106"/>
      <c r="AE57" s="2109"/>
      <c r="AF57" s="2094"/>
      <c r="AG57" s="2106"/>
      <c r="AI57" s="2081">
        <v>1998</v>
      </c>
      <c r="AJ57" s="25">
        <f t="shared" si="3"/>
        <v>0</v>
      </c>
      <c r="AK57" s="2097">
        <f t="shared" si="4"/>
        <v>0</v>
      </c>
      <c r="AL57" s="645">
        <f t="shared" si="12"/>
        <v>0</v>
      </c>
      <c r="AM57" s="645">
        <f t="shared" si="13"/>
        <v>0</v>
      </c>
      <c r="AN57" s="2098">
        <f t="shared" si="5"/>
        <v>0</v>
      </c>
      <c r="AO57" s="2099">
        <f t="shared" si="22"/>
        <v>0</v>
      </c>
      <c r="AP57" s="645">
        <f t="shared" si="10"/>
        <v>0</v>
      </c>
      <c r="AQ57" s="2097">
        <f t="shared" si="11"/>
        <v>0</v>
      </c>
      <c r="AR57" s="645">
        <f t="shared" si="14"/>
        <v>0</v>
      </c>
      <c r="AS57" s="645">
        <f t="shared" si="15"/>
        <v>0</v>
      </c>
      <c r="AT57" s="645">
        <f t="shared" si="16"/>
        <v>0</v>
      </c>
      <c r="AU57" s="645">
        <f t="shared" si="17"/>
        <v>0</v>
      </c>
      <c r="AV57" s="2098">
        <f t="shared" si="18"/>
        <v>0</v>
      </c>
      <c r="AX57" s="25">
        <f t="shared" si="6"/>
        <v>0</v>
      </c>
      <c r="AY57" s="2097"/>
      <c r="AZ57" s="645"/>
      <c r="BA57" s="645"/>
      <c r="BB57" s="2098"/>
      <c r="BC57" s="2115"/>
      <c r="BD57" s="2116"/>
      <c r="BE57" s="2097"/>
      <c r="BF57" s="645"/>
      <c r="BG57" s="645"/>
      <c r="BH57" s="645"/>
      <c r="BI57" s="645"/>
      <c r="BJ57" s="2098"/>
      <c r="BK57" s="696"/>
      <c r="BL57" s="645"/>
      <c r="BM57" s="2098"/>
      <c r="BO57" s="25">
        <f t="shared" si="7"/>
        <v>0</v>
      </c>
      <c r="BP57" s="2097"/>
      <c r="BQ57" s="645"/>
      <c r="BR57" s="645"/>
      <c r="BS57" s="2098"/>
      <c r="BT57" s="2099"/>
      <c r="BU57" s="645"/>
      <c r="BV57" s="2097"/>
      <c r="BW57" s="645"/>
      <c r="BX57" s="645"/>
      <c r="BY57" s="645"/>
      <c r="BZ57" s="645"/>
      <c r="CA57" s="2098"/>
      <c r="CB57" s="696"/>
      <c r="CC57" s="645"/>
      <c r="CD57" s="2098"/>
      <c r="CF57" s="2114">
        <v>1998</v>
      </c>
      <c r="CG57" s="2100">
        <f t="shared" si="19"/>
        <v>0</v>
      </c>
      <c r="CH57" s="2102"/>
      <c r="CM57" s="2102">
        <f t="shared" si="24"/>
        <v>0</v>
      </c>
      <c r="CQ57" s="2100">
        <f>DataFBS!Y20/1000</f>
        <v>225.79661712297653</v>
      </c>
      <c r="CT57" s="2103">
        <f>CG57+S57+Datawealth!B57-(C57-AJ57+CM57)</f>
        <v>7577.1672549177156</v>
      </c>
    </row>
    <row r="58" spans="1:98" s="2100" customFormat="1">
      <c r="A58" s="2105">
        <v>1999</v>
      </c>
      <c r="B58" s="2087">
        <f t="shared" si="21"/>
        <v>0</v>
      </c>
      <c r="C58" s="2093"/>
      <c r="D58" s="2094">
        <f>HousEstim!B17/1000</f>
        <v>12916.633846000002</v>
      </c>
      <c r="E58" s="2094"/>
      <c r="F58" s="2106"/>
      <c r="G58" s="2107"/>
      <c r="H58" s="2093"/>
      <c r="I58" s="2094"/>
      <c r="J58" s="2094"/>
      <c r="K58" s="2094"/>
      <c r="L58" s="2094"/>
      <c r="M58" s="2106"/>
      <c r="N58" s="2094"/>
      <c r="O58" s="2094"/>
      <c r="P58" s="2106"/>
      <c r="R58" s="2108">
        <v>1999</v>
      </c>
      <c r="S58" s="2087">
        <f t="shared" si="2"/>
        <v>3050.6559374950998</v>
      </c>
      <c r="T58" s="2093">
        <f>U58+V58</f>
        <v>5126.9579758723867</v>
      </c>
      <c r="U58" s="2665">
        <f>HousEstim!V17*0.65/1000</f>
        <v>3175.9498888000003</v>
      </c>
      <c r="V58" s="2094">
        <f>AVERAGE(DataODC!G13:G14)/1000+W58</f>
        <v>1951.0080870723868</v>
      </c>
      <c r="W58" s="2106">
        <f>DataAgricul!AH14/1000</f>
        <v>476.81636659741059</v>
      </c>
      <c r="X58" s="2107">
        <f>DataFBS!CQ21/1000</f>
        <v>2348.61</v>
      </c>
      <c r="Y58" s="2117">
        <f>DataFBS!CI21/1000</f>
        <v>272.30796162271372</v>
      </c>
      <c r="Z58" s="2120">
        <f>DataFBS!CN21/1000</f>
        <v>207.72072457306373</v>
      </c>
      <c r="AA58" s="2094"/>
      <c r="AB58" s="2094"/>
      <c r="AC58" s="2094"/>
      <c r="AD58" s="2106"/>
      <c r="AE58" s="2109"/>
      <c r="AF58" s="2094"/>
      <c r="AG58" s="2106"/>
      <c r="AI58" s="2081">
        <v>1999</v>
      </c>
      <c r="AJ58" s="25">
        <f t="shared" si="3"/>
        <v>0</v>
      </c>
      <c r="AK58" s="2097">
        <f t="shared" si="4"/>
        <v>0</v>
      </c>
      <c r="AL58" s="645">
        <f t="shared" si="12"/>
        <v>0</v>
      </c>
      <c r="AM58" s="645">
        <f t="shared" si="13"/>
        <v>0</v>
      </c>
      <c r="AN58" s="2098">
        <f t="shared" si="5"/>
        <v>0</v>
      </c>
      <c r="AO58" s="2099">
        <f t="shared" si="22"/>
        <v>0</v>
      </c>
      <c r="AP58" s="645">
        <f t="shared" si="10"/>
        <v>0</v>
      </c>
      <c r="AQ58" s="2097">
        <f t="shared" si="11"/>
        <v>0</v>
      </c>
      <c r="AR58" s="645">
        <f t="shared" si="14"/>
        <v>0</v>
      </c>
      <c r="AS58" s="645">
        <f t="shared" si="15"/>
        <v>0</v>
      </c>
      <c r="AT58" s="645">
        <f t="shared" si="16"/>
        <v>0</v>
      </c>
      <c r="AU58" s="645">
        <f t="shared" si="17"/>
        <v>0</v>
      </c>
      <c r="AV58" s="2098">
        <f t="shared" si="18"/>
        <v>0</v>
      </c>
      <c r="AX58" s="25">
        <f t="shared" si="6"/>
        <v>0</v>
      </c>
      <c r="AY58" s="2097"/>
      <c r="AZ58" s="645"/>
      <c r="BA58" s="645"/>
      <c r="BB58" s="2098"/>
      <c r="BC58" s="2115"/>
      <c r="BD58" s="2116"/>
      <c r="BE58" s="2097"/>
      <c r="BF58" s="645"/>
      <c r="BG58" s="645"/>
      <c r="BH58" s="645"/>
      <c r="BI58" s="645"/>
      <c r="BJ58" s="2098"/>
      <c r="BK58" s="696"/>
      <c r="BL58" s="645"/>
      <c r="BM58" s="2098"/>
      <c r="BO58" s="25">
        <f t="shared" si="7"/>
        <v>0</v>
      </c>
      <c r="BP58" s="2097"/>
      <c r="BQ58" s="645"/>
      <c r="BR58" s="645"/>
      <c r="BS58" s="2098"/>
      <c r="BT58" s="2099"/>
      <c r="BU58" s="645"/>
      <c r="BV58" s="2097"/>
      <c r="BW58" s="645"/>
      <c r="BX58" s="645"/>
      <c r="BY58" s="645"/>
      <c r="BZ58" s="645"/>
      <c r="CA58" s="2098"/>
      <c r="CB58" s="696"/>
      <c r="CC58" s="645"/>
      <c r="CD58" s="2098"/>
      <c r="CF58" s="2114">
        <v>1999</v>
      </c>
      <c r="CG58" s="2100">
        <f t="shared" si="19"/>
        <v>0</v>
      </c>
      <c r="CH58" s="2102"/>
      <c r="CM58" s="2102">
        <f t="shared" si="24"/>
        <v>0</v>
      </c>
      <c r="CQ58" s="2100">
        <f>DataFBS!Y21/1000</f>
        <v>466.27880670553236</v>
      </c>
      <c r="CT58" s="2103">
        <f>CG58+S58+Datawealth!B58-(C58-AJ58+CM58)</f>
        <v>11822.936878111957</v>
      </c>
    </row>
    <row r="59" spans="1:98" s="2100" customFormat="1">
      <c r="A59" s="2105">
        <v>2000</v>
      </c>
      <c r="B59" s="2087">
        <f t="shared" si="21"/>
        <v>0</v>
      </c>
      <c r="C59" s="2093"/>
      <c r="D59" s="2094">
        <f>HousEstim!B18/1000</f>
        <v>14338.352357</v>
      </c>
      <c r="E59" s="2094"/>
      <c r="F59" s="2106"/>
      <c r="G59" s="2107"/>
      <c r="H59" s="2093"/>
      <c r="I59" s="2094"/>
      <c r="J59" s="2094"/>
      <c r="K59" s="2094"/>
      <c r="L59" s="2094"/>
      <c r="M59" s="2106"/>
      <c r="N59" s="2094"/>
      <c r="O59" s="2094"/>
      <c r="P59" s="2106"/>
      <c r="R59" s="2108">
        <v>2000</v>
      </c>
      <c r="S59" s="2087">
        <f>T59+Y59-X59</f>
        <v>2191.207448493622</v>
      </c>
      <c r="T59" s="2093">
        <f t="shared" ref="T59:T74" si="25">U59+V59</f>
        <v>6104.0663012531231</v>
      </c>
      <c r="U59" s="2665">
        <f>HousEstim!V18*0.65/1000</f>
        <v>3320.5114351499992</v>
      </c>
      <c r="V59" s="2094">
        <f>AVERAGE(DataODC!G14:G15)/1000+W59</f>
        <v>2783.5548661031239</v>
      </c>
      <c r="W59" s="2106">
        <f>DataAgricul!AH15/1000</f>
        <v>629.2975538938</v>
      </c>
      <c r="X59" s="2107">
        <f>DataFBS!CQ22/1000</f>
        <v>4774</v>
      </c>
      <c r="Y59" s="2117">
        <f>DataFBS!CI22/1000</f>
        <v>861.14114724049864</v>
      </c>
      <c r="Z59" s="2120">
        <f>DataFBS!CN22/1000</f>
        <v>753.99872958849869</v>
      </c>
      <c r="AA59" s="2094"/>
      <c r="AB59" s="2094"/>
      <c r="AC59" s="2094"/>
      <c r="AD59" s="2106"/>
      <c r="AE59" s="2109"/>
      <c r="AF59" s="2094"/>
      <c r="AG59" s="2106"/>
      <c r="AI59" s="2081">
        <v>2000</v>
      </c>
      <c r="AJ59" s="25">
        <f t="shared" si="3"/>
        <v>0</v>
      </c>
      <c r="AK59" s="2097">
        <f t="shared" si="4"/>
        <v>0</v>
      </c>
      <c r="AL59" s="645">
        <f t="shared" si="12"/>
        <v>0</v>
      </c>
      <c r="AM59" s="645">
        <f t="shared" si="13"/>
        <v>0</v>
      </c>
      <c r="AN59" s="2098">
        <f t="shared" si="5"/>
        <v>0</v>
      </c>
      <c r="AO59" s="2099">
        <f t="shared" si="22"/>
        <v>0</v>
      </c>
      <c r="AP59" s="645">
        <f t="shared" si="10"/>
        <v>0</v>
      </c>
      <c r="AQ59" s="2097">
        <f t="shared" si="11"/>
        <v>0</v>
      </c>
      <c r="AR59" s="645">
        <f t="shared" si="14"/>
        <v>0</v>
      </c>
      <c r="AS59" s="645">
        <f t="shared" si="15"/>
        <v>0</v>
      </c>
      <c r="AT59" s="645">
        <f t="shared" si="16"/>
        <v>0</v>
      </c>
      <c r="AU59" s="645">
        <f t="shared" si="17"/>
        <v>0</v>
      </c>
      <c r="AV59" s="2098">
        <f t="shared" si="18"/>
        <v>0</v>
      </c>
      <c r="AX59" s="25">
        <f t="shared" si="6"/>
        <v>0</v>
      </c>
      <c r="AY59" s="2097"/>
      <c r="AZ59" s="645"/>
      <c r="BA59" s="645"/>
      <c r="BB59" s="2098"/>
      <c r="BC59" s="2115"/>
      <c r="BD59" s="2116"/>
      <c r="BE59" s="2097"/>
      <c r="BF59" s="645"/>
      <c r="BG59" s="645"/>
      <c r="BH59" s="645"/>
      <c r="BI59" s="645"/>
      <c r="BJ59" s="2098"/>
      <c r="BK59" s="696"/>
      <c r="BL59" s="645"/>
      <c r="BM59" s="2098"/>
      <c r="BO59" s="25">
        <f t="shared" si="7"/>
        <v>0</v>
      </c>
      <c r="BP59" s="2097"/>
      <c r="BQ59" s="645"/>
      <c r="BR59" s="645"/>
      <c r="BS59" s="2098"/>
      <c r="BT59" s="2099"/>
      <c r="BU59" s="645"/>
      <c r="BV59" s="2097"/>
      <c r="BW59" s="645"/>
      <c r="BX59" s="645"/>
      <c r="BY59" s="645"/>
      <c r="BZ59" s="645"/>
      <c r="CA59" s="2098"/>
      <c r="CB59" s="696"/>
      <c r="CC59" s="645"/>
      <c r="CD59" s="2098"/>
      <c r="CF59" s="2114">
        <v>2000</v>
      </c>
      <c r="CG59" s="2100">
        <f t="shared" si="19"/>
        <v>0</v>
      </c>
      <c r="CH59" s="2102"/>
      <c r="CM59" s="2102">
        <f t="shared" si="24"/>
        <v>0</v>
      </c>
      <c r="CQ59" s="2100">
        <f>DataFBS!Y22/1000</f>
        <v>1039.6165554614322</v>
      </c>
      <c r="CT59" s="2103">
        <f>CG59+S59+Datawealth!B59-(C59-AJ59+CM59)</f>
        <v>14287.77066470052</v>
      </c>
    </row>
    <row r="60" spans="1:98" s="2100" customFormat="1">
      <c r="A60" s="2105">
        <v>2001</v>
      </c>
      <c r="B60" s="2087">
        <f t="shared" si="21"/>
        <v>0</v>
      </c>
      <c r="C60" s="2093"/>
      <c r="D60" s="2094">
        <f>HousEstim!B19/1000</f>
        <v>18377.150265280001</v>
      </c>
      <c r="E60" s="2094"/>
      <c r="F60" s="2106"/>
      <c r="G60" s="2107"/>
      <c r="H60" s="2093"/>
      <c r="I60" s="2094"/>
      <c r="J60" s="2094"/>
      <c r="K60" s="2094"/>
      <c r="L60" s="2094"/>
      <c r="M60" s="2106"/>
      <c r="N60" s="2094"/>
      <c r="O60" s="2094"/>
      <c r="P60" s="2106"/>
      <c r="R60" s="2108">
        <v>2001</v>
      </c>
      <c r="S60" s="2087">
        <f t="shared" si="2"/>
        <v>4985.2985447503142</v>
      </c>
      <c r="T60" s="2093">
        <f t="shared" si="25"/>
        <v>8332.8728933860148</v>
      </c>
      <c r="U60" s="2665">
        <f>HousEstim!V19*0.65/1000</f>
        <v>3901.6814802680001</v>
      </c>
      <c r="V60" s="2094">
        <f>AVERAGE(DataODC!G15:G16)/1000+W60</f>
        <v>4431.1914131180156</v>
      </c>
      <c r="W60" s="2106">
        <f>DataAgricul!AH16/1000</f>
        <v>1113.9339963833631</v>
      </c>
      <c r="X60" s="2107">
        <f>DataFBS!CQ23/1000</f>
        <v>4373.08</v>
      </c>
      <c r="Y60" s="2117">
        <f>DataFBS!CI23/1000</f>
        <v>1025.5056513642999</v>
      </c>
      <c r="Z60" s="2120">
        <f>DataFBS!CN23/1000</f>
        <v>690.4155894999999</v>
      </c>
      <c r="AA60" s="2094"/>
      <c r="AB60" s="2094"/>
      <c r="AC60" s="2094"/>
      <c r="AD60" s="2106"/>
      <c r="AE60" s="2109"/>
      <c r="AF60" s="2094"/>
      <c r="AG60" s="2106"/>
      <c r="AI60" s="2081">
        <v>2001</v>
      </c>
      <c r="AJ60" s="25">
        <f t="shared" si="3"/>
        <v>0</v>
      </c>
      <c r="AK60" s="2097">
        <f t="shared" si="4"/>
        <v>0</v>
      </c>
      <c r="AL60" s="645">
        <f t="shared" si="12"/>
        <v>0</v>
      </c>
      <c r="AM60" s="645">
        <f t="shared" si="13"/>
        <v>0</v>
      </c>
      <c r="AN60" s="2098">
        <f t="shared" si="5"/>
        <v>0</v>
      </c>
      <c r="AO60" s="2099">
        <f t="shared" si="22"/>
        <v>0</v>
      </c>
      <c r="AP60" s="645">
        <f t="shared" si="10"/>
        <v>0</v>
      </c>
      <c r="AQ60" s="2097">
        <f t="shared" si="11"/>
        <v>0</v>
      </c>
      <c r="AR60" s="645">
        <f t="shared" si="14"/>
        <v>0</v>
      </c>
      <c r="AS60" s="645">
        <f t="shared" si="15"/>
        <v>0</v>
      </c>
      <c r="AT60" s="645">
        <f t="shared" si="16"/>
        <v>0</v>
      </c>
      <c r="AU60" s="645">
        <f t="shared" si="17"/>
        <v>0</v>
      </c>
      <c r="AV60" s="2098">
        <f t="shared" si="18"/>
        <v>0</v>
      </c>
      <c r="AX60" s="25">
        <f t="shared" si="6"/>
        <v>0</v>
      </c>
      <c r="AY60" s="2097"/>
      <c r="AZ60" s="645"/>
      <c r="BA60" s="645"/>
      <c r="BB60" s="2098"/>
      <c r="BC60" s="2115"/>
      <c r="BD60" s="2116"/>
      <c r="BE60" s="2097"/>
      <c r="BF60" s="645"/>
      <c r="BG60" s="645"/>
      <c r="BH60" s="645"/>
      <c r="BI60" s="645"/>
      <c r="BJ60" s="2098"/>
      <c r="BK60" s="696"/>
      <c r="BL60" s="645"/>
      <c r="BM60" s="2098"/>
      <c r="BO60" s="25">
        <f t="shared" si="7"/>
        <v>0</v>
      </c>
      <c r="BP60" s="2097"/>
      <c r="BQ60" s="645"/>
      <c r="BR60" s="645"/>
      <c r="BS60" s="2098"/>
      <c r="BT60" s="2099"/>
      <c r="BU60" s="645"/>
      <c r="BV60" s="2097"/>
      <c r="BW60" s="645"/>
      <c r="BX60" s="645"/>
      <c r="BY60" s="645"/>
      <c r="BZ60" s="645"/>
      <c r="CA60" s="2098"/>
      <c r="CB60" s="696"/>
      <c r="CC60" s="645"/>
      <c r="CD60" s="2098"/>
      <c r="CF60" s="2114">
        <v>2001</v>
      </c>
      <c r="CG60" s="2100">
        <f t="shared" si="19"/>
        <v>0</v>
      </c>
      <c r="CH60" s="2102"/>
      <c r="CM60" s="2102">
        <f t="shared" si="24"/>
        <v>0</v>
      </c>
      <c r="CQ60" s="2100">
        <f>DataFBS!Y23/1000</f>
        <v>1078.78144</v>
      </c>
      <c r="CT60" s="2103">
        <f>CG60+S60+Datawealth!B60-(C60-AJ60+CM60)</f>
        <v>20893.542353922603</v>
      </c>
    </row>
    <row r="61" spans="1:98" s="2100" customFormat="1">
      <c r="A61" s="2105">
        <v>2002</v>
      </c>
      <c r="B61" s="2087">
        <f t="shared" si="21"/>
        <v>0</v>
      </c>
      <c r="C61" s="2093"/>
      <c r="D61" s="2094">
        <f>HousEstim!B20/1000</f>
        <v>24741.044453279996</v>
      </c>
      <c r="E61" s="2094"/>
      <c r="F61" s="2106"/>
      <c r="G61" s="2107"/>
      <c r="H61" s="2093"/>
      <c r="I61" s="2094"/>
      <c r="J61" s="2094"/>
      <c r="K61" s="2094"/>
      <c r="L61" s="2094"/>
      <c r="M61" s="2106"/>
      <c r="N61" s="2094"/>
      <c r="O61" s="2094"/>
      <c r="P61" s="2106"/>
      <c r="R61" s="2108">
        <v>2002</v>
      </c>
      <c r="S61" s="2087">
        <f t="shared" si="2"/>
        <v>10814.966783828453</v>
      </c>
      <c r="T61" s="2093">
        <f t="shared" si="25"/>
        <v>10377.252429204826</v>
      </c>
      <c r="U61" s="2665">
        <f>HousEstim!V20*0.65/1000</f>
        <v>4911.2085349599993</v>
      </c>
      <c r="V61" s="2094">
        <f>AVERAGE(DataODC!G16:G17)/1000+W61</f>
        <v>5466.0438942448272</v>
      </c>
      <c r="W61" s="2106">
        <f>DataAgricul!AH17/1000</f>
        <v>1250.5856039782998</v>
      </c>
      <c r="X61" s="2107">
        <f>DataFBS!CQ24/1000</f>
        <v>4258.3040000000001</v>
      </c>
      <c r="Y61" s="2117">
        <f>DataFBS!CI24/1000</f>
        <v>4696.0183546236276</v>
      </c>
      <c r="Z61" s="2120">
        <f>DataFBS!CN24/1000</f>
        <v>867.04012499999999</v>
      </c>
      <c r="AA61" s="2094"/>
      <c r="AB61" s="2094"/>
      <c r="AC61" s="2094"/>
      <c r="AD61" s="2119">
        <f t="shared" ref="AD61:AD70" si="26">Y61-Z61-AC61</f>
        <v>3828.9782296236276</v>
      </c>
      <c r="AE61" s="2109"/>
      <c r="AF61" s="2094"/>
      <c r="AG61" s="2106"/>
      <c r="AI61" s="2081">
        <v>2002</v>
      </c>
      <c r="AJ61" s="25">
        <f t="shared" si="3"/>
        <v>0</v>
      </c>
      <c r="AK61" s="2097">
        <f t="shared" si="4"/>
        <v>0</v>
      </c>
      <c r="AL61" s="645">
        <f t="shared" si="12"/>
        <v>0</v>
      </c>
      <c r="AM61" s="645">
        <f t="shared" si="13"/>
        <v>0</v>
      </c>
      <c r="AN61" s="2098">
        <f t="shared" si="5"/>
        <v>0</v>
      </c>
      <c r="AO61" s="2099">
        <f t="shared" si="22"/>
        <v>0</v>
      </c>
      <c r="AP61" s="645">
        <f t="shared" si="10"/>
        <v>0</v>
      </c>
      <c r="AQ61" s="2097">
        <f t="shared" si="11"/>
        <v>0</v>
      </c>
      <c r="AR61" s="645">
        <f t="shared" si="14"/>
        <v>0</v>
      </c>
      <c r="AS61" s="645">
        <f t="shared" si="15"/>
        <v>0</v>
      </c>
      <c r="AT61" s="645">
        <f t="shared" si="16"/>
        <v>0</v>
      </c>
      <c r="AU61" s="645">
        <f t="shared" si="17"/>
        <v>0</v>
      </c>
      <c r="AV61" s="2098">
        <f t="shared" si="18"/>
        <v>0</v>
      </c>
      <c r="AX61" s="25">
        <f t="shared" si="6"/>
        <v>0</v>
      </c>
      <c r="AY61" s="2097"/>
      <c r="AZ61" s="645"/>
      <c r="BA61" s="645"/>
      <c r="BB61" s="2098"/>
      <c r="BC61" s="2115"/>
      <c r="BD61" s="2116"/>
      <c r="BE61" s="2097"/>
      <c r="BF61" s="645"/>
      <c r="BG61" s="645"/>
      <c r="BH61" s="645"/>
      <c r="BI61" s="645"/>
      <c r="BJ61" s="2098"/>
      <c r="BK61" s="696"/>
      <c r="BL61" s="645"/>
      <c r="BM61" s="2098"/>
      <c r="BO61" s="25">
        <f t="shared" si="7"/>
        <v>0</v>
      </c>
      <c r="BP61" s="2097"/>
      <c r="BQ61" s="645"/>
      <c r="BR61" s="645"/>
      <c r="BS61" s="2098"/>
      <c r="BT61" s="2099"/>
      <c r="BU61" s="645"/>
      <c r="BV61" s="2097"/>
      <c r="BW61" s="645"/>
      <c r="BX61" s="645"/>
      <c r="BY61" s="645"/>
      <c r="BZ61" s="645"/>
      <c r="CA61" s="2098"/>
      <c r="CB61" s="696"/>
      <c r="CC61" s="645"/>
      <c r="CD61" s="2098"/>
      <c r="CF61" s="2114">
        <v>2002</v>
      </c>
      <c r="CG61" s="2100">
        <f t="shared" si="19"/>
        <v>0</v>
      </c>
      <c r="CH61" s="2102"/>
      <c r="CM61" s="2102">
        <f t="shared" si="24"/>
        <v>0</v>
      </c>
      <c r="CQ61" s="2100">
        <f>DataFBS!Y24/1000</f>
        <v>2247.8713399999997</v>
      </c>
      <c r="CT61" s="2103">
        <f>CG61+S61+Datawealth!B61-(C61-AJ61+CM61)</f>
        <v>32297.624428161871</v>
      </c>
    </row>
    <row r="62" spans="1:98" s="2100" customFormat="1">
      <c r="A62" s="2105">
        <v>2003</v>
      </c>
      <c r="B62" s="2087">
        <f t="shared" si="21"/>
        <v>0</v>
      </c>
      <c r="C62" s="2093"/>
      <c r="D62" s="2094">
        <f>HousEstim!B21/1000</f>
        <v>31052.170374719994</v>
      </c>
      <c r="E62" s="2094"/>
      <c r="F62" s="2106"/>
      <c r="G62" s="2107"/>
      <c r="H62" s="2093"/>
      <c r="I62" s="2094"/>
      <c r="J62" s="2094"/>
      <c r="K62" s="2094"/>
      <c r="L62" s="2094"/>
      <c r="M62" s="2106"/>
      <c r="N62" s="2094"/>
      <c r="O62" s="2094"/>
      <c r="P62" s="2106"/>
      <c r="R62" s="2108">
        <v>2003</v>
      </c>
      <c r="S62" s="2087">
        <f t="shared" si="2"/>
        <v>12974.088749817956</v>
      </c>
      <c r="T62" s="2093">
        <f t="shared" si="25"/>
        <v>12025.346744038143</v>
      </c>
      <c r="U62" s="2665">
        <f>HousEstim!V21*0.65/1000</f>
        <v>5781.4327925120006</v>
      </c>
      <c r="V62" s="2094">
        <f>AVERAGE(DataODC!G17:G18)/1000+W62</f>
        <v>6243.9139515261431</v>
      </c>
      <c r="W62" s="2106">
        <f>DataAgricul!AH18/1000</f>
        <v>1337.3755999999998</v>
      </c>
      <c r="X62" s="2107">
        <f>DataFBS!CQ25/1000</f>
        <v>4360.634</v>
      </c>
      <c r="Y62" s="2117">
        <f>DataFBS!CI25/1000</f>
        <v>5309.3760057798136</v>
      </c>
      <c r="Z62" s="2120">
        <f>DataFBS!CN25/1000</f>
        <v>1289.7072987434997</v>
      </c>
      <c r="AA62" s="2118"/>
      <c r="AB62" s="2118"/>
      <c r="AC62" s="2118"/>
      <c r="AD62" s="2119">
        <f t="shared" si="26"/>
        <v>4019.6687070363141</v>
      </c>
      <c r="AE62" s="2109"/>
      <c r="AF62" s="2094"/>
      <c r="AG62" s="2106"/>
      <c r="AI62" s="2081">
        <v>2003</v>
      </c>
      <c r="AJ62" s="25">
        <f t="shared" si="3"/>
        <v>0</v>
      </c>
      <c r="AK62" s="2097">
        <f t="shared" si="4"/>
        <v>0</v>
      </c>
      <c r="AL62" s="645">
        <f t="shared" si="12"/>
        <v>0</v>
      </c>
      <c r="AM62" s="645">
        <f t="shared" si="13"/>
        <v>0</v>
      </c>
      <c r="AN62" s="2098">
        <f t="shared" si="5"/>
        <v>0</v>
      </c>
      <c r="AO62" s="2099">
        <f t="shared" si="22"/>
        <v>0</v>
      </c>
      <c r="AP62" s="645">
        <f t="shared" si="10"/>
        <v>0</v>
      </c>
      <c r="AQ62" s="2097">
        <f t="shared" si="11"/>
        <v>0</v>
      </c>
      <c r="AR62" s="645">
        <f t="shared" si="14"/>
        <v>0</v>
      </c>
      <c r="AS62" s="645">
        <f t="shared" si="15"/>
        <v>0</v>
      </c>
      <c r="AT62" s="645">
        <f t="shared" si="16"/>
        <v>0</v>
      </c>
      <c r="AU62" s="645">
        <f t="shared" si="17"/>
        <v>0</v>
      </c>
      <c r="AV62" s="2098">
        <f t="shared" si="18"/>
        <v>0</v>
      </c>
      <c r="AX62" s="25">
        <f t="shared" si="6"/>
        <v>0</v>
      </c>
      <c r="AY62" s="2097"/>
      <c r="AZ62" s="645"/>
      <c r="BA62" s="645"/>
      <c r="BB62" s="2098"/>
      <c r="BC62" s="2115"/>
      <c r="BD62" s="2116"/>
      <c r="BE62" s="2097"/>
      <c r="BF62" s="645"/>
      <c r="BG62" s="645"/>
      <c r="BH62" s="645"/>
      <c r="BI62" s="645"/>
      <c r="BJ62" s="2098"/>
      <c r="BK62" s="696"/>
      <c r="BL62" s="645"/>
      <c r="BM62" s="2098"/>
      <c r="BO62" s="25">
        <f t="shared" si="7"/>
        <v>0</v>
      </c>
      <c r="BP62" s="2097"/>
      <c r="BQ62" s="645"/>
      <c r="BR62" s="645"/>
      <c r="BS62" s="2098"/>
      <c r="BT62" s="2099"/>
      <c r="BU62" s="645"/>
      <c r="BV62" s="2097"/>
      <c r="BW62" s="645"/>
      <c r="BX62" s="645"/>
      <c r="BY62" s="645"/>
      <c r="BZ62" s="645"/>
      <c r="CA62" s="2098"/>
      <c r="CB62" s="696"/>
      <c r="CC62" s="645"/>
      <c r="CD62" s="2098"/>
      <c r="CF62" s="2114">
        <v>2003</v>
      </c>
      <c r="CG62" s="2100">
        <f t="shared" si="19"/>
        <v>0</v>
      </c>
      <c r="CH62" s="2102"/>
      <c r="CM62" s="2102">
        <f t="shared" si="24"/>
        <v>0</v>
      </c>
      <c r="CQ62" s="2100">
        <f>DataFBS!Y25/1000</f>
        <v>3196.0803420000002</v>
      </c>
      <c r="CT62" s="2103">
        <f>CG62+S62+Datawealth!B62-(C62-AJ62+CM62)</f>
        <v>40586.591929311449</v>
      </c>
    </row>
    <row r="63" spans="1:98" s="2100" customFormat="1">
      <c r="A63" s="2105">
        <v>2004</v>
      </c>
      <c r="B63" s="2087">
        <f t="shared" si="21"/>
        <v>0</v>
      </c>
      <c r="C63" s="2093"/>
      <c r="D63" s="2094">
        <f>HousEstim!B22/1000</f>
        <v>39802.644225279997</v>
      </c>
      <c r="E63" s="2094"/>
      <c r="F63" s="2106"/>
      <c r="G63" s="2107"/>
      <c r="H63" s="2093"/>
      <c r="I63" s="2094"/>
      <c r="J63" s="2094"/>
      <c r="K63" s="2094"/>
      <c r="L63" s="2094"/>
      <c r="M63" s="2106"/>
      <c r="N63" s="2094"/>
      <c r="O63" s="2094"/>
      <c r="P63" s="2106"/>
      <c r="R63" s="2108">
        <v>2004</v>
      </c>
      <c r="S63" s="2087">
        <f t="shared" si="2"/>
        <v>15515.345621730783</v>
      </c>
      <c r="T63" s="2093">
        <f t="shared" si="25"/>
        <v>13747.113219249259</v>
      </c>
      <c r="U63" s="2665">
        <f>HousEstim!V22*0.65/1000</f>
        <v>6966.8538031429989</v>
      </c>
      <c r="V63" s="2094">
        <f>AVERAGE(DataODC!G18:G19)/1000+W63</f>
        <v>6780.2594161062589</v>
      </c>
      <c r="W63" s="2106">
        <f>DataAgricul!AH19/1000</f>
        <v>1184.2582949999999</v>
      </c>
      <c r="X63" s="2107">
        <f>DataFBS!CQ26/1000</f>
        <v>4009.893</v>
      </c>
      <c r="Y63" s="2117">
        <f>DataFBS!CI26/1000</f>
        <v>5778.1254024815253</v>
      </c>
      <c r="Z63" s="2120">
        <f>DataFBS!CN26/1000</f>
        <v>2124.9709009559056</v>
      </c>
      <c r="AA63" s="2118"/>
      <c r="AB63" s="2118"/>
      <c r="AC63" s="2118"/>
      <c r="AD63" s="2119">
        <f t="shared" si="26"/>
        <v>3653.1545015256197</v>
      </c>
      <c r="AE63" s="2109"/>
      <c r="AF63" s="2094"/>
      <c r="AG63" s="2106"/>
      <c r="AI63" s="2081">
        <v>2004</v>
      </c>
      <c r="AJ63" s="25">
        <f t="shared" si="3"/>
        <v>0</v>
      </c>
      <c r="AK63" s="2097">
        <f t="shared" si="4"/>
        <v>0</v>
      </c>
      <c r="AL63" s="645">
        <f t="shared" si="12"/>
        <v>0</v>
      </c>
      <c r="AM63" s="645">
        <f t="shared" si="13"/>
        <v>0</v>
      </c>
      <c r="AN63" s="2098">
        <f t="shared" si="5"/>
        <v>0</v>
      </c>
      <c r="AO63" s="2099">
        <f t="shared" si="22"/>
        <v>0</v>
      </c>
      <c r="AP63" s="645">
        <f t="shared" si="10"/>
        <v>0</v>
      </c>
      <c r="AQ63" s="2097">
        <f t="shared" si="11"/>
        <v>0</v>
      </c>
      <c r="AR63" s="645">
        <f t="shared" si="14"/>
        <v>0</v>
      </c>
      <c r="AS63" s="645">
        <f t="shared" si="15"/>
        <v>0</v>
      </c>
      <c r="AT63" s="645">
        <f t="shared" si="16"/>
        <v>0</v>
      </c>
      <c r="AU63" s="645">
        <f t="shared" si="17"/>
        <v>0</v>
      </c>
      <c r="AV63" s="2098">
        <f t="shared" si="18"/>
        <v>0</v>
      </c>
      <c r="AX63" s="25">
        <f t="shared" si="6"/>
        <v>0</v>
      </c>
      <c r="AY63" s="2097"/>
      <c r="AZ63" s="645"/>
      <c r="BA63" s="645"/>
      <c r="BB63" s="2098"/>
      <c r="BC63" s="2115"/>
      <c r="BD63" s="2116"/>
      <c r="BE63" s="2097"/>
      <c r="BF63" s="645"/>
      <c r="BG63" s="645"/>
      <c r="BH63" s="645"/>
      <c r="BI63" s="645"/>
      <c r="BJ63" s="2098"/>
      <c r="BK63" s="696"/>
      <c r="BL63" s="645"/>
      <c r="BM63" s="2098"/>
      <c r="BO63" s="25">
        <f t="shared" si="7"/>
        <v>0</v>
      </c>
      <c r="BP63" s="2097"/>
      <c r="BQ63" s="645"/>
      <c r="BR63" s="645"/>
      <c r="BS63" s="2098"/>
      <c r="BT63" s="2099"/>
      <c r="BU63" s="645"/>
      <c r="BV63" s="2097"/>
      <c r="BW63" s="645"/>
      <c r="BX63" s="645"/>
      <c r="BY63" s="645"/>
      <c r="BZ63" s="645"/>
      <c r="CA63" s="2098"/>
      <c r="CB63" s="696"/>
      <c r="CC63" s="645"/>
      <c r="CD63" s="2098"/>
      <c r="CF63" s="2114">
        <v>2004</v>
      </c>
      <c r="CG63" s="2100">
        <f t="shared" si="19"/>
        <v>0</v>
      </c>
      <c r="CH63" s="2102"/>
      <c r="CM63" s="2102">
        <f t="shared" si="24"/>
        <v>0</v>
      </c>
      <c r="CQ63" s="2100">
        <f>DataFBS!Y26/1000</f>
        <v>4280.6519395000005</v>
      </c>
      <c r="CT63" s="2103">
        <f>CG63+S63+Datawealth!B63-(C63-AJ63+CM63)</f>
        <v>52222.898283823299</v>
      </c>
    </row>
    <row r="64" spans="1:98" s="2100" customFormat="1">
      <c r="A64" s="2105">
        <v>2005</v>
      </c>
      <c r="B64" s="2087">
        <f t="shared" si="21"/>
        <v>0</v>
      </c>
      <c r="C64" s="2093"/>
      <c r="D64" s="2094">
        <f>HousEstim!B23/1000</f>
        <v>48717.087036799996</v>
      </c>
      <c r="E64" s="2094"/>
      <c r="F64" s="2106"/>
      <c r="G64" s="2107"/>
      <c r="H64" s="2093"/>
      <c r="I64" s="2094"/>
      <c r="J64" s="2094"/>
      <c r="K64" s="2094"/>
      <c r="L64" s="2094"/>
      <c r="M64" s="2106"/>
      <c r="N64" s="2094"/>
      <c r="O64" s="2094"/>
      <c r="P64" s="2106"/>
      <c r="R64" s="2108">
        <v>2005</v>
      </c>
      <c r="S64" s="2087">
        <f t="shared" si="2"/>
        <v>18265.921518051735</v>
      </c>
      <c r="T64" s="2093">
        <f t="shared" si="25"/>
        <v>16027.643528944644</v>
      </c>
      <c r="U64" s="2665">
        <f>HousEstim!V23*0.65/1000</f>
        <v>8055.2429517039991</v>
      </c>
      <c r="V64" s="2094">
        <f>AVERAGE(DataODC!G19:G20)/1000+W64</f>
        <v>7972.4005772406445</v>
      </c>
      <c r="W64" s="2106">
        <f>DataAgricul!AH20/1000</f>
        <v>1441.8596802091731</v>
      </c>
      <c r="X64" s="2107">
        <f>DataFBS!CQ27/1000</f>
        <v>3799.8330000000001</v>
      </c>
      <c r="Y64" s="2117">
        <f>DataFBS!CI27/1000</f>
        <v>6038.1109891070919</v>
      </c>
      <c r="Z64" s="2120">
        <f>DataFBS!CN27/1000</f>
        <v>2289.1985471569242</v>
      </c>
      <c r="AA64" s="2118"/>
      <c r="AB64" s="2118"/>
      <c r="AC64" s="2118"/>
      <c r="AD64" s="2119">
        <f t="shared" si="26"/>
        <v>3748.9124419501677</v>
      </c>
      <c r="AE64" s="2109"/>
      <c r="AF64" s="2094"/>
      <c r="AG64" s="2106"/>
      <c r="AI64" s="2081">
        <v>2005</v>
      </c>
      <c r="AJ64" s="25">
        <f t="shared" si="3"/>
        <v>0</v>
      </c>
      <c r="AK64" s="2097">
        <f t="shared" si="4"/>
        <v>0</v>
      </c>
      <c r="AL64" s="645">
        <f t="shared" si="12"/>
        <v>0</v>
      </c>
      <c r="AM64" s="645">
        <f t="shared" si="13"/>
        <v>0</v>
      </c>
      <c r="AN64" s="2098">
        <f t="shared" si="5"/>
        <v>0</v>
      </c>
      <c r="AO64" s="2099">
        <f t="shared" si="22"/>
        <v>0</v>
      </c>
      <c r="AP64" s="645">
        <f t="shared" si="10"/>
        <v>0</v>
      </c>
      <c r="AQ64" s="2097">
        <f t="shared" si="11"/>
        <v>0</v>
      </c>
      <c r="AR64" s="645">
        <f t="shared" si="14"/>
        <v>0</v>
      </c>
      <c r="AS64" s="645">
        <f t="shared" si="15"/>
        <v>0</v>
      </c>
      <c r="AT64" s="645">
        <f t="shared" si="16"/>
        <v>0</v>
      </c>
      <c r="AU64" s="645">
        <f t="shared" si="17"/>
        <v>0</v>
      </c>
      <c r="AV64" s="2098">
        <f t="shared" si="18"/>
        <v>0</v>
      </c>
      <c r="AX64" s="25">
        <f t="shared" si="6"/>
        <v>0</v>
      </c>
      <c r="AY64" s="2097"/>
      <c r="AZ64" s="645"/>
      <c r="BA64" s="645"/>
      <c r="BB64" s="2098"/>
      <c r="BC64" s="2115"/>
      <c r="BD64" s="2116"/>
      <c r="BE64" s="2097"/>
      <c r="BF64" s="645"/>
      <c r="BG64" s="645"/>
      <c r="BH64" s="645"/>
      <c r="BI64" s="645"/>
      <c r="BJ64" s="2098"/>
      <c r="BK64" s="696"/>
      <c r="BL64" s="645"/>
      <c r="BM64" s="2098"/>
      <c r="BO64" s="25">
        <f t="shared" si="7"/>
        <v>0</v>
      </c>
      <c r="BP64" s="2097"/>
      <c r="BQ64" s="645"/>
      <c r="BR64" s="645"/>
      <c r="BS64" s="2098"/>
      <c r="BT64" s="2099"/>
      <c r="BU64" s="645"/>
      <c r="BV64" s="2097"/>
      <c r="BW64" s="645"/>
      <c r="BX64" s="645"/>
      <c r="BY64" s="645"/>
      <c r="BZ64" s="645"/>
      <c r="CA64" s="2098"/>
      <c r="CB64" s="696"/>
      <c r="CC64" s="645"/>
      <c r="CD64" s="2098"/>
      <c r="CF64" s="2114">
        <v>2005</v>
      </c>
      <c r="CG64" s="2100">
        <f t="shared" si="19"/>
        <v>0</v>
      </c>
      <c r="CH64" s="2102"/>
      <c r="CM64" s="2102">
        <f t="shared" si="24"/>
        <v>0</v>
      </c>
      <c r="CQ64" s="2100">
        <f>DataFBS!Y27/1000</f>
        <v>5562.8373864000005</v>
      </c>
      <c r="CT64" s="2103">
        <f>CG64+S64+Datawealth!B64-(C64-AJ64+CM64)</f>
        <v>63284.449047799964</v>
      </c>
    </row>
    <row r="65" spans="1:99" s="2100" customFormat="1">
      <c r="A65" s="2105">
        <v>2006</v>
      </c>
      <c r="B65" s="2087">
        <f t="shared" si="21"/>
        <v>0</v>
      </c>
      <c r="C65" s="2093"/>
      <c r="D65" s="2094">
        <f>HousEstim!B24/1000</f>
        <v>71445.02121928001</v>
      </c>
      <c r="E65" s="2094"/>
      <c r="F65" s="2106"/>
      <c r="G65" s="2107"/>
      <c r="H65" s="2093"/>
      <c r="I65" s="2094"/>
      <c r="J65" s="2094"/>
      <c r="K65" s="2094"/>
      <c r="L65" s="2094"/>
      <c r="M65" s="2106"/>
      <c r="N65" s="2094"/>
      <c r="O65" s="2094"/>
      <c r="P65" s="2106"/>
      <c r="R65" s="2108">
        <v>2006</v>
      </c>
      <c r="S65" s="2087">
        <f t="shared" si="2"/>
        <v>26759.695030573665</v>
      </c>
      <c r="T65" s="2093">
        <f t="shared" si="25"/>
        <v>20325.509465740637</v>
      </c>
      <c r="U65" s="2665">
        <f>HousEstim!V24*0.65/1000</f>
        <v>10901.928093222403</v>
      </c>
      <c r="V65" s="2094">
        <f>AVERAGE(DataODC!G20:G21)/1000+W65</f>
        <v>9423.5813725182343</v>
      </c>
      <c r="W65" s="2106">
        <f>DataAgricul!AH21/1000</f>
        <v>1654.9056425228134</v>
      </c>
      <c r="X65" s="2107">
        <f>DataFBS!CQ28/1000</f>
        <v>3438.5</v>
      </c>
      <c r="Y65" s="2117">
        <f>DataFBS!CI28/1000</f>
        <v>9872.6855648330275</v>
      </c>
      <c r="Z65" s="2120">
        <f>DataFBS!CN28/1000</f>
        <v>4723.2134886293306</v>
      </c>
      <c r="AA65" s="2118"/>
      <c r="AB65" s="2118"/>
      <c r="AC65" s="2118"/>
      <c r="AD65" s="2119">
        <f t="shared" si="26"/>
        <v>5149.4720762036968</v>
      </c>
      <c r="AE65" s="2109"/>
      <c r="AF65" s="2094"/>
      <c r="AG65" s="2106"/>
      <c r="AI65" s="2081">
        <v>2006</v>
      </c>
      <c r="AJ65" s="25">
        <f t="shared" si="3"/>
        <v>0</v>
      </c>
      <c r="AK65" s="2097">
        <f t="shared" si="4"/>
        <v>0</v>
      </c>
      <c r="AL65" s="645">
        <f t="shared" si="12"/>
        <v>0</v>
      </c>
      <c r="AM65" s="645">
        <f t="shared" si="13"/>
        <v>0</v>
      </c>
      <c r="AN65" s="2098">
        <f t="shared" si="5"/>
        <v>0</v>
      </c>
      <c r="AO65" s="2099">
        <f t="shared" si="22"/>
        <v>0</v>
      </c>
      <c r="AP65" s="645">
        <f t="shared" si="10"/>
        <v>0</v>
      </c>
      <c r="AQ65" s="2097">
        <f t="shared" si="11"/>
        <v>0</v>
      </c>
      <c r="AR65" s="645">
        <f t="shared" si="14"/>
        <v>0</v>
      </c>
      <c r="AS65" s="645">
        <f t="shared" si="15"/>
        <v>0</v>
      </c>
      <c r="AT65" s="645">
        <f t="shared" si="16"/>
        <v>0</v>
      </c>
      <c r="AU65" s="645">
        <f t="shared" si="17"/>
        <v>0</v>
      </c>
      <c r="AV65" s="2098">
        <f t="shared" si="18"/>
        <v>0</v>
      </c>
      <c r="AX65" s="25">
        <f t="shared" si="6"/>
        <v>0</v>
      </c>
      <c r="AY65" s="2097"/>
      <c r="AZ65" s="645"/>
      <c r="BA65" s="645"/>
      <c r="BB65" s="2098"/>
      <c r="BC65" s="2115"/>
      <c r="BD65" s="2116"/>
      <c r="BE65" s="2097"/>
      <c r="BF65" s="645"/>
      <c r="BG65" s="645"/>
      <c r="BH65" s="645"/>
      <c r="BI65" s="645"/>
      <c r="BJ65" s="2098"/>
      <c r="BK65" s="696"/>
      <c r="BL65" s="645"/>
      <c r="BM65" s="2098"/>
      <c r="BO65" s="25">
        <f t="shared" si="7"/>
        <v>0</v>
      </c>
      <c r="BP65" s="2097"/>
      <c r="BQ65" s="645"/>
      <c r="BR65" s="645"/>
      <c r="BS65" s="2098"/>
      <c r="BT65" s="2099"/>
      <c r="BU65" s="645"/>
      <c r="BV65" s="2097"/>
      <c r="BW65" s="645"/>
      <c r="BX65" s="645"/>
      <c r="BY65" s="645"/>
      <c r="BZ65" s="645"/>
      <c r="CA65" s="2098"/>
      <c r="CB65" s="696"/>
      <c r="CC65" s="645"/>
      <c r="CD65" s="2098"/>
      <c r="CF65" s="2114">
        <v>2006</v>
      </c>
      <c r="CG65" s="2100">
        <f t="shared" si="19"/>
        <v>0</v>
      </c>
      <c r="CH65" s="2102"/>
      <c r="CM65" s="2102">
        <f t="shared" si="24"/>
        <v>0</v>
      </c>
      <c r="CQ65" s="2100">
        <f>DataFBS!Y28/1000</f>
        <v>8228.9455324999999</v>
      </c>
      <c r="CT65" s="2103">
        <f>CG65+S65+Datawealth!B65-(C65-AJ65+CM65)</f>
        <v>93722.046412752126</v>
      </c>
    </row>
    <row r="66" spans="1:99" s="2100" customFormat="1">
      <c r="A66" s="2105">
        <v>2007</v>
      </c>
      <c r="B66" s="2087">
        <f t="shared" si="21"/>
        <v>0</v>
      </c>
      <c r="C66" s="2093"/>
      <c r="D66" s="2094">
        <f>HousEstim!B25/1000</f>
        <v>107144.63991368</v>
      </c>
      <c r="E66" s="2094"/>
      <c r="F66" s="2106"/>
      <c r="G66" s="2107"/>
      <c r="H66" s="2093"/>
      <c r="I66" s="2094"/>
      <c r="J66" s="2094"/>
      <c r="K66" s="2094"/>
      <c r="L66" s="2094"/>
      <c r="M66" s="2106"/>
      <c r="N66" s="2094"/>
      <c r="O66" s="2094"/>
      <c r="P66" s="2106"/>
      <c r="R66" s="2108">
        <v>2007</v>
      </c>
      <c r="S66" s="2087">
        <f t="shared" si="2"/>
        <v>40252.148536097011</v>
      </c>
      <c r="T66" s="2093">
        <f t="shared" si="25"/>
        <v>25717.347698074238</v>
      </c>
      <c r="U66" s="2665">
        <f>HousEstim!V25*0.65/1000</f>
        <v>14924.984456101201</v>
      </c>
      <c r="V66" s="2094">
        <f>AVERAGE(DataODC!G21:G22)/1000+W66</f>
        <v>10792.363241973037</v>
      </c>
      <c r="W66" s="2106">
        <f>DataAgricul!AH22/1000</f>
        <v>1661.1247146826131</v>
      </c>
      <c r="X66" s="2107">
        <f>DataFBS!CQ29/1000</f>
        <v>2827.5</v>
      </c>
      <c r="Y66" s="2117">
        <f>DataFBS!CI29/1000</f>
        <v>17362.300838022777</v>
      </c>
      <c r="Z66" s="2120">
        <f>DataFBS!CN29/1000</f>
        <v>10616.36425018047</v>
      </c>
      <c r="AA66" s="2118"/>
      <c r="AB66" s="2118"/>
      <c r="AC66" s="2120"/>
      <c r="AD66" s="2119">
        <f t="shared" si="26"/>
        <v>6745.9365878423068</v>
      </c>
      <c r="AE66" s="2109"/>
      <c r="AF66" s="2094"/>
      <c r="AG66" s="2106"/>
      <c r="AI66" s="2081">
        <v>2007</v>
      </c>
      <c r="AJ66" s="25">
        <f t="shared" si="3"/>
        <v>0</v>
      </c>
      <c r="AK66" s="2097">
        <f t="shared" si="4"/>
        <v>0</v>
      </c>
      <c r="AL66" s="645">
        <f t="shared" si="12"/>
        <v>0</v>
      </c>
      <c r="AM66" s="645">
        <f t="shared" si="13"/>
        <v>0</v>
      </c>
      <c r="AN66" s="2098">
        <f t="shared" si="5"/>
        <v>0</v>
      </c>
      <c r="AO66" s="2099">
        <f t="shared" si="22"/>
        <v>0</v>
      </c>
      <c r="AP66" s="645">
        <f t="shared" si="10"/>
        <v>0</v>
      </c>
      <c r="AQ66" s="2097">
        <f t="shared" si="11"/>
        <v>0</v>
      </c>
      <c r="AR66" s="645">
        <f t="shared" si="14"/>
        <v>0</v>
      </c>
      <c r="AS66" s="645">
        <f t="shared" si="15"/>
        <v>0</v>
      </c>
      <c r="AT66" s="645">
        <f t="shared" si="16"/>
        <v>0</v>
      </c>
      <c r="AU66" s="645">
        <f t="shared" si="17"/>
        <v>0</v>
      </c>
      <c r="AV66" s="2098">
        <f t="shared" si="18"/>
        <v>0</v>
      </c>
      <c r="AX66" s="25">
        <f t="shared" si="6"/>
        <v>0</v>
      </c>
      <c r="AY66" s="2097"/>
      <c r="AZ66" s="645"/>
      <c r="BA66" s="645"/>
      <c r="BB66" s="2098"/>
      <c r="BC66" s="2115"/>
      <c r="BD66" s="2116"/>
      <c r="BE66" s="2097"/>
      <c r="BF66" s="645"/>
      <c r="BG66" s="645"/>
      <c r="BH66" s="645"/>
      <c r="BI66" s="645"/>
      <c r="BJ66" s="2098"/>
      <c r="BK66" s="696"/>
      <c r="BL66" s="645"/>
      <c r="BM66" s="2098"/>
      <c r="BO66" s="25">
        <f t="shared" si="7"/>
        <v>0</v>
      </c>
      <c r="BP66" s="2097"/>
      <c r="BQ66" s="645"/>
      <c r="BR66" s="645"/>
      <c r="BS66" s="2098"/>
      <c r="BT66" s="2099"/>
      <c r="BU66" s="645"/>
      <c r="BV66" s="2097"/>
      <c r="BW66" s="645"/>
      <c r="BX66" s="645"/>
      <c r="BY66" s="645"/>
      <c r="BZ66" s="645"/>
      <c r="CA66" s="2098"/>
      <c r="CB66" s="696"/>
      <c r="CC66" s="645"/>
      <c r="CD66" s="2098"/>
      <c r="CF66" s="2114">
        <v>2007</v>
      </c>
      <c r="CG66" s="2100">
        <f t="shared" si="19"/>
        <v>0</v>
      </c>
      <c r="CH66" s="2102"/>
      <c r="CM66" s="2102">
        <f t="shared" si="24"/>
        <v>0</v>
      </c>
      <c r="CQ66" s="2100">
        <f>DataFBS!Y29/1000</f>
        <v>11898.128832599999</v>
      </c>
      <c r="CT66" s="2103">
        <f>CG66+S66+Datawealth!B66-(C66-AJ66+CM66)</f>
        <v>145673.88388717285</v>
      </c>
    </row>
    <row r="67" spans="1:99" s="2100" customFormat="1">
      <c r="A67" s="2105">
        <v>2008</v>
      </c>
      <c r="B67" s="2087">
        <f t="shared" si="21"/>
        <v>0</v>
      </c>
      <c r="C67" s="2093"/>
      <c r="D67" s="2094">
        <f>HousEstim!B26/1000</f>
        <v>136000.00871336</v>
      </c>
      <c r="E67" s="2094"/>
      <c r="F67" s="2106"/>
      <c r="G67" s="2107"/>
      <c r="H67" s="2093"/>
      <c r="I67" s="2094"/>
      <c r="J67" s="2094"/>
      <c r="K67" s="2094"/>
      <c r="L67" s="2094"/>
      <c r="M67" s="2106"/>
      <c r="N67" s="2094"/>
      <c r="O67" s="2094"/>
      <c r="P67" s="2106"/>
      <c r="R67" s="2108">
        <v>2008</v>
      </c>
      <c r="S67" s="2087">
        <f t="shared" si="2"/>
        <v>45460.214316224839</v>
      </c>
      <c r="T67" s="2093">
        <f t="shared" si="25"/>
        <v>30075.371740007307</v>
      </c>
      <c r="U67" s="2665">
        <f>HousEstim!V26*0.65/1000</f>
        <v>17219.248576592399</v>
      </c>
      <c r="V67" s="2094">
        <f>AVERAGE(DataODC!G22:G23)/1000+W67</f>
        <v>12856.123163414908</v>
      </c>
      <c r="W67" s="2106">
        <f>DataAgricul!AH23/1000</f>
        <v>1785.9370657936679</v>
      </c>
      <c r="X67" s="2107">
        <f>DataFBS!CQ30/1000</f>
        <v>2861.5</v>
      </c>
      <c r="Y67" s="2117">
        <f>DataFBS!CI30/1000</f>
        <v>18246.342576217532</v>
      </c>
      <c r="Z67" s="2120">
        <f>DataFBS!CN30/1000</f>
        <v>9516.7900530663192</v>
      </c>
      <c r="AA67" s="2118"/>
      <c r="AB67" s="2118"/>
      <c r="AC67" s="2120"/>
      <c r="AD67" s="2119">
        <f t="shared" si="26"/>
        <v>8729.5525231512129</v>
      </c>
      <c r="AE67" s="2109"/>
      <c r="AF67" s="2094"/>
      <c r="AG67" s="2106"/>
      <c r="AI67" s="2081">
        <v>2008</v>
      </c>
      <c r="AJ67" s="25">
        <f t="shared" si="3"/>
        <v>0</v>
      </c>
      <c r="AK67" s="2097">
        <f t="shared" si="4"/>
        <v>0</v>
      </c>
      <c r="AL67" s="645">
        <f t="shared" si="12"/>
        <v>0</v>
      </c>
      <c r="AM67" s="645">
        <f t="shared" si="13"/>
        <v>0</v>
      </c>
      <c r="AN67" s="2098">
        <f t="shared" si="5"/>
        <v>0</v>
      </c>
      <c r="AO67" s="2099">
        <f t="shared" si="22"/>
        <v>0</v>
      </c>
      <c r="AP67" s="645">
        <f t="shared" si="10"/>
        <v>0</v>
      </c>
      <c r="AQ67" s="2097">
        <f t="shared" si="11"/>
        <v>0</v>
      </c>
      <c r="AR67" s="645">
        <f t="shared" si="14"/>
        <v>0</v>
      </c>
      <c r="AS67" s="645">
        <f t="shared" si="15"/>
        <v>0</v>
      </c>
      <c r="AT67" s="645">
        <f t="shared" si="16"/>
        <v>0</v>
      </c>
      <c r="AU67" s="645">
        <f t="shared" si="17"/>
        <v>0</v>
      </c>
      <c r="AV67" s="2098">
        <f t="shared" si="18"/>
        <v>0</v>
      </c>
      <c r="AX67" s="25">
        <f t="shared" si="6"/>
        <v>0</v>
      </c>
      <c r="AY67" s="2097"/>
      <c r="AZ67" s="645"/>
      <c r="BA67" s="645"/>
      <c r="BB67" s="2098"/>
      <c r="BC67" s="2115"/>
      <c r="BD67" s="2116"/>
      <c r="BE67" s="2097"/>
      <c r="BF67" s="645"/>
      <c r="BG67" s="645"/>
      <c r="BH67" s="645"/>
      <c r="BI67" s="645"/>
      <c r="BJ67" s="2098"/>
      <c r="BK67" s="696"/>
      <c r="BL67" s="645"/>
      <c r="BM67" s="2098"/>
      <c r="BO67" s="25">
        <f t="shared" si="7"/>
        <v>0</v>
      </c>
      <c r="BP67" s="2097"/>
      <c r="BQ67" s="645"/>
      <c r="BR67" s="645"/>
      <c r="BS67" s="2098"/>
      <c r="BT67" s="2099"/>
      <c r="BU67" s="645"/>
      <c r="BV67" s="2097"/>
      <c r="BW67" s="645"/>
      <c r="BX67" s="645"/>
      <c r="BY67" s="645"/>
      <c r="BZ67" s="645"/>
      <c r="CA67" s="2098"/>
      <c r="CB67" s="696"/>
      <c r="CC67" s="645"/>
      <c r="CD67" s="2098"/>
      <c r="CF67" s="2114">
        <v>2008</v>
      </c>
      <c r="CG67" s="2100">
        <f t="shared" si="19"/>
        <v>0</v>
      </c>
      <c r="CH67" s="2102"/>
      <c r="CM67" s="2102">
        <f t="shared" si="24"/>
        <v>0</v>
      </c>
      <c r="CQ67" s="2100">
        <f>DataFBS!Y30/1000</f>
        <v>18955.778403799999</v>
      </c>
      <c r="CT67" s="2103">
        <f>CG67+S67+Datawealth!B67-(C67-AJ67+CM67)</f>
        <v>174505.17759025705</v>
      </c>
    </row>
    <row r="68" spans="1:99" s="2100" customFormat="1">
      <c r="A68" s="2105">
        <v>2009</v>
      </c>
      <c r="B68" s="2087">
        <f t="shared" si="21"/>
        <v>0</v>
      </c>
      <c r="C68" s="2093"/>
      <c r="D68" s="2094">
        <f>HousEstim!B27/1000</f>
        <v>142652.32181352001</v>
      </c>
      <c r="E68" s="2094"/>
      <c r="F68" s="2106"/>
      <c r="G68" s="2107"/>
      <c r="H68" s="2093"/>
      <c r="I68" s="2094"/>
      <c r="J68" s="2094"/>
      <c r="K68" s="2094"/>
      <c r="L68" s="2094"/>
      <c r="M68" s="2106"/>
      <c r="N68" s="2094"/>
      <c r="O68" s="2094"/>
      <c r="P68" s="2106"/>
      <c r="R68" s="2108">
        <v>2009</v>
      </c>
      <c r="S68" s="2087">
        <f t="shared" si="2"/>
        <v>46197.274177263695</v>
      </c>
      <c r="T68" s="2093">
        <f t="shared" si="25"/>
        <v>32379.485114426112</v>
      </c>
      <c r="U68" s="2665">
        <f>HousEstim!V27*0.65/1000</f>
        <v>16440.256052412398</v>
      </c>
      <c r="V68" s="2094">
        <f>AVERAGE(DataODC!G23:G24)/1000+W68</f>
        <v>15939.229062013714</v>
      </c>
      <c r="W68" s="2106">
        <f>DataAgricul!AH24/1000</f>
        <v>2262.8661654442049</v>
      </c>
      <c r="X68" s="2107">
        <f>DataFBS!CQ31/1000</f>
        <v>3293.2</v>
      </c>
      <c r="Y68" s="2117">
        <f>DataFBS!CI31/1000</f>
        <v>17110.989062837583</v>
      </c>
      <c r="Z68" s="2120">
        <f>DataFBS!CN31/1000</f>
        <v>5335.1200305581806</v>
      </c>
      <c r="AA68" s="2118"/>
      <c r="AB68" s="2118"/>
      <c r="AC68" s="2120"/>
      <c r="AD68" s="2119">
        <f t="shared" si="26"/>
        <v>11775.869032279403</v>
      </c>
      <c r="AE68" s="2109"/>
      <c r="AF68" s="2094"/>
      <c r="AG68" s="2106"/>
      <c r="AI68" s="2081">
        <v>2009</v>
      </c>
      <c r="AJ68" s="25">
        <f t="shared" si="3"/>
        <v>0</v>
      </c>
      <c r="AK68" s="2097">
        <f t="shared" si="4"/>
        <v>0</v>
      </c>
      <c r="AL68" s="645">
        <f t="shared" si="12"/>
        <v>0</v>
      </c>
      <c r="AM68" s="645">
        <f t="shared" si="13"/>
        <v>0</v>
      </c>
      <c r="AN68" s="2098">
        <f t="shared" si="5"/>
        <v>0</v>
      </c>
      <c r="AO68" s="2099">
        <f t="shared" si="22"/>
        <v>0</v>
      </c>
      <c r="AP68" s="645">
        <f t="shared" si="10"/>
        <v>0</v>
      </c>
      <c r="AQ68" s="2097">
        <f t="shared" si="11"/>
        <v>0</v>
      </c>
      <c r="AR68" s="645">
        <f t="shared" si="14"/>
        <v>0</v>
      </c>
      <c r="AS68" s="645">
        <f t="shared" si="15"/>
        <v>0</v>
      </c>
      <c r="AT68" s="645">
        <f t="shared" si="16"/>
        <v>0</v>
      </c>
      <c r="AU68" s="645">
        <f t="shared" si="17"/>
        <v>0</v>
      </c>
      <c r="AV68" s="2098">
        <f t="shared" si="18"/>
        <v>0</v>
      </c>
      <c r="AX68" s="25">
        <f t="shared" si="6"/>
        <v>0</v>
      </c>
      <c r="AY68" s="2097"/>
      <c r="AZ68" s="645"/>
      <c r="BA68" s="645"/>
      <c r="BB68" s="2098"/>
      <c r="BC68" s="2115"/>
      <c r="BD68" s="2116"/>
      <c r="BE68" s="2097"/>
      <c r="BF68" s="645"/>
      <c r="BG68" s="645"/>
      <c r="BH68" s="645"/>
      <c r="BI68" s="645"/>
      <c r="BJ68" s="2098"/>
      <c r="BK68" s="696"/>
      <c r="BL68" s="645"/>
      <c r="BM68" s="2098"/>
      <c r="BO68" s="25">
        <f t="shared" si="7"/>
        <v>0</v>
      </c>
      <c r="BP68" s="2097"/>
      <c r="BQ68" s="645"/>
      <c r="BR68" s="645"/>
      <c r="BS68" s="2098"/>
      <c r="BT68" s="2099"/>
      <c r="BU68" s="645"/>
      <c r="BV68" s="2097"/>
      <c r="BW68" s="645"/>
      <c r="BX68" s="645"/>
      <c r="BY68" s="645"/>
      <c r="BZ68" s="645"/>
      <c r="CA68" s="2098"/>
      <c r="CB68" s="696"/>
      <c r="CC68" s="645"/>
      <c r="CD68" s="2098"/>
      <c r="CF68" s="2114">
        <v>2009</v>
      </c>
      <c r="CG68" s="2100">
        <f t="shared" si="19"/>
        <v>0</v>
      </c>
      <c r="CH68" s="2102"/>
      <c r="CM68" s="2102">
        <f t="shared" si="24"/>
        <v>0</v>
      </c>
      <c r="CQ68" s="2100">
        <f>DataFBS!Y31/1000</f>
        <v>7848.1512087999999</v>
      </c>
      <c r="CT68" s="2103">
        <f>CG68+S68+Datawealth!B68-(C68-AJ68+CM68)</f>
        <v>176461.20139150781</v>
      </c>
    </row>
    <row r="69" spans="1:99" s="2100" customFormat="1">
      <c r="A69" s="2105">
        <v>2010</v>
      </c>
      <c r="B69" s="2087">
        <f t="shared" si="21"/>
        <v>0</v>
      </c>
      <c r="C69" s="2093"/>
      <c r="D69" s="2094">
        <f>HousEstim!B28/1000</f>
        <v>152703.50606240003</v>
      </c>
      <c r="E69" s="2094"/>
      <c r="F69" s="2106"/>
      <c r="G69" s="2107"/>
      <c r="H69" s="2093"/>
      <c r="I69" s="2094"/>
      <c r="J69" s="2094"/>
      <c r="K69" s="2094"/>
      <c r="L69" s="2094"/>
      <c r="M69" s="2106"/>
      <c r="N69" s="2094"/>
      <c r="O69" s="2094"/>
      <c r="P69" s="2106"/>
      <c r="R69" s="2108">
        <v>2010</v>
      </c>
      <c r="S69" s="2087">
        <f t="shared" si="2"/>
        <v>46176.479684685619</v>
      </c>
      <c r="T69" s="2093">
        <f t="shared" si="25"/>
        <v>33836.568656484567</v>
      </c>
      <c r="U69" s="2665">
        <f>HousEstim!V28*0.65/1000</f>
        <v>15833.91296123</v>
      </c>
      <c r="V69" s="2094">
        <f>AVERAGE(DataODC!G24:G25)/1000+W69</f>
        <v>18002.655695254569</v>
      </c>
      <c r="W69" s="2106">
        <f>DataAgricul!AH25/1000</f>
        <v>2255.4533280056817</v>
      </c>
      <c r="X69" s="2107">
        <f>DataFBS!CQ32/1000</f>
        <v>4124</v>
      </c>
      <c r="Y69" s="2117">
        <f>DataFBS!CI32/1000</f>
        <v>16463.911028201052</v>
      </c>
      <c r="Z69" s="2120">
        <f>DataFBS!CN32/1000</f>
        <v>6378.190175575045</v>
      </c>
      <c r="AA69" s="2118"/>
      <c r="AB69" s="2118"/>
      <c r="AC69" s="2120"/>
      <c r="AD69" s="2119">
        <f t="shared" si="26"/>
        <v>10085.720852626007</v>
      </c>
      <c r="AE69" s="2109"/>
      <c r="AF69" s="2094"/>
      <c r="AG69" s="2106"/>
      <c r="AI69" s="2081">
        <v>2010</v>
      </c>
      <c r="AJ69" s="25">
        <f t="shared" si="3"/>
        <v>0</v>
      </c>
      <c r="AK69" s="2097">
        <f t="shared" si="4"/>
        <v>0</v>
      </c>
      <c r="AL69" s="645">
        <f t="shared" si="12"/>
        <v>0</v>
      </c>
      <c r="AM69" s="645">
        <f t="shared" si="13"/>
        <v>0</v>
      </c>
      <c r="AN69" s="2098">
        <f t="shared" si="5"/>
        <v>0</v>
      </c>
      <c r="AO69" s="2099">
        <f t="shared" si="22"/>
        <v>0</v>
      </c>
      <c r="AP69" s="645">
        <f t="shared" si="10"/>
        <v>0</v>
      </c>
      <c r="AQ69" s="2097">
        <f t="shared" si="11"/>
        <v>0</v>
      </c>
      <c r="AR69" s="645">
        <f t="shared" si="14"/>
        <v>0</v>
      </c>
      <c r="AS69" s="645">
        <f t="shared" si="15"/>
        <v>0</v>
      </c>
      <c r="AT69" s="645">
        <f t="shared" si="16"/>
        <v>0</v>
      </c>
      <c r="AU69" s="645">
        <f t="shared" si="17"/>
        <v>0</v>
      </c>
      <c r="AV69" s="2098">
        <f t="shared" si="18"/>
        <v>0</v>
      </c>
      <c r="AX69" s="25">
        <f t="shared" si="6"/>
        <v>0</v>
      </c>
      <c r="AY69" s="2097"/>
      <c r="AZ69" s="645"/>
      <c r="BA69" s="645"/>
      <c r="BB69" s="2098"/>
      <c r="BC69" s="2115"/>
      <c r="BD69" s="2116"/>
      <c r="BE69" s="2097"/>
      <c r="BF69" s="645"/>
      <c r="BG69" s="645"/>
      <c r="BH69" s="645"/>
      <c r="BI69" s="645"/>
      <c r="BJ69" s="2098"/>
      <c r="BK69" s="696"/>
      <c r="BL69" s="645"/>
      <c r="BM69" s="2098"/>
      <c r="BO69" s="25">
        <f t="shared" si="7"/>
        <v>0</v>
      </c>
      <c r="BP69" s="2097"/>
      <c r="BQ69" s="645"/>
      <c r="BR69" s="645"/>
      <c r="BS69" s="2098"/>
      <c r="BT69" s="2099"/>
      <c r="BU69" s="645"/>
      <c r="BV69" s="2097"/>
      <c r="BW69" s="645"/>
      <c r="BX69" s="645"/>
      <c r="BY69" s="645"/>
      <c r="BZ69" s="645"/>
      <c r="CA69" s="2098"/>
      <c r="CB69" s="696"/>
      <c r="CC69" s="645"/>
      <c r="CD69" s="2098"/>
      <c r="CF69" s="2114">
        <v>2010</v>
      </c>
      <c r="CG69" s="2100">
        <f t="shared" si="19"/>
        <v>0</v>
      </c>
      <c r="CH69" s="2102"/>
      <c r="CM69" s="2102">
        <f t="shared" si="24"/>
        <v>0</v>
      </c>
      <c r="CQ69" s="2100">
        <f>DataFBS!Y32/1000</f>
        <v>15406.191359999999</v>
      </c>
      <c r="CT69" s="2103">
        <f>CG69+S69+Datawealth!B69-(C69-AJ69+CM69)</f>
        <v>191701.49065086045</v>
      </c>
    </row>
    <row r="70" spans="1:99" s="2100" customFormat="1">
      <c r="A70" s="2105">
        <v>2011</v>
      </c>
      <c r="B70" s="2087">
        <f t="shared" si="21"/>
        <v>0</v>
      </c>
      <c r="C70" s="2093"/>
      <c r="D70" s="2094">
        <f>HousEstim!B29/1000</f>
        <v>140904.08114807997</v>
      </c>
      <c r="E70" s="2094"/>
      <c r="F70" s="2106"/>
      <c r="G70" s="2107"/>
      <c r="H70" s="2093"/>
      <c r="I70" s="2118"/>
      <c r="J70" s="2118"/>
      <c r="K70" s="2118"/>
      <c r="L70" s="2118"/>
      <c r="M70" s="2119"/>
      <c r="N70" s="2094"/>
      <c r="O70" s="2094"/>
      <c r="P70" s="2106"/>
      <c r="R70" s="2108">
        <v>2011</v>
      </c>
      <c r="S70" s="2087">
        <f t="shared" si="2"/>
        <v>44997.381499374314</v>
      </c>
      <c r="T70" s="2093">
        <f t="shared" si="25"/>
        <v>33331.027366849594</v>
      </c>
      <c r="U70" s="2665">
        <f>HousEstim!V29*0.65/1000</f>
        <v>13829.902320608398</v>
      </c>
      <c r="V70" s="2094">
        <f>AVERAGE(DataODC!G25:G26)/1000+W70</f>
        <v>19501.125046241199</v>
      </c>
      <c r="W70" s="2106">
        <f>DataAgricul!AH26/1000</f>
        <v>2152.0223973752945</v>
      </c>
      <c r="X70" s="2107">
        <f>DataFBS!CQ33/1000</f>
        <v>5254.2</v>
      </c>
      <c r="Y70" s="2117">
        <f>DataFBS!CI33/1000</f>
        <v>16920.554132524718</v>
      </c>
      <c r="Z70" s="2120">
        <f>DataFBS!CN33/1000</f>
        <v>7596.3524712600001</v>
      </c>
      <c r="AA70" s="2118"/>
      <c r="AB70" s="2118"/>
      <c r="AC70" s="2120"/>
      <c r="AD70" s="2119">
        <f t="shared" si="26"/>
        <v>9324.2016612647167</v>
      </c>
      <c r="AE70" s="2109"/>
      <c r="AF70" s="2094"/>
      <c r="AG70" s="2106"/>
      <c r="AI70" s="2081">
        <v>2011</v>
      </c>
      <c r="AJ70" s="25">
        <f t="shared" si="3"/>
        <v>0</v>
      </c>
      <c r="AK70" s="2097">
        <f t="shared" si="4"/>
        <v>0</v>
      </c>
      <c r="AL70" s="645">
        <f t="shared" si="12"/>
        <v>0</v>
      </c>
      <c r="AM70" s="645">
        <f t="shared" si="13"/>
        <v>0</v>
      </c>
      <c r="AN70" s="2098">
        <f t="shared" si="5"/>
        <v>0</v>
      </c>
      <c r="AO70" s="2099">
        <f t="shared" si="22"/>
        <v>0</v>
      </c>
      <c r="AP70" s="645">
        <f t="shared" si="10"/>
        <v>0</v>
      </c>
      <c r="AQ70" s="2097">
        <f t="shared" si="11"/>
        <v>0</v>
      </c>
      <c r="AR70" s="645">
        <f t="shared" si="14"/>
        <v>0</v>
      </c>
      <c r="AS70" s="645">
        <f t="shared" si="15"/>
        <v>0</v>
      </c>
      <c r="AT70" s="645">
        <f t="shared" si="16"/>
        <v>0</v>
      </c>
      <c r="AU70" s="645">
        <f t="shared" si="17"/>
        <v>0</v>
      </c>
      <c r="AV70" s="2098">
        <f t="shared" si="18"/>
        <v>0</v>
      </c>
      <c r="AX70" s="25">
        <f t="shared" si="6"/>
        <v>0</v>
      </c>
      <c r="AY70" s="2097"/>
      <c r="AZ70" s="645"/>
      <c r="BA70" s="645"/>
      <c r="BB70" s="2098"/>
      <c r="BC70" s="2115"/>
      <c r="BD70" s="2116"/>
      <c r="BE70" s="2097">
        <f>DataFBS!KY10/1000</f>
        <v>0</v>
      </c>
      <c r="BF70" s="645"/>
      <c r="BG70" s="645"/>
      <c r="BH70" s="645"/>
      <c r="BI70" s="645"/>
      <c r="BJ70" s="2098"/>
      <c r="BK70" s="696"/>
      <c r="BL70" s="645"/>
      <c r="BM70" s="2098"/>
      <c r="BO70" s="25">
        <f t="shared" si="7"/>
        <v>0</v>
      </c>
      <c r="BP70" s="2097"/>
      <c r="BQ70" s="645"/>
      <c r="BR70" s="645"/>
      <c r="BS70" s="2098"/>
      <c r="BT70" s="2099"/>
      <c r="BU70" s="645"/>
      <c r="BV70" s="2097"/>
      <c r="BW70" s="645"/>
      <c r="BX70" s="645"/>
      <c r="BY70" s="645"/>
      <c r="BZ70" s="645"/>
      <c r="CA70" s="2098"/>
      <c r="CB70" s="696"/>
      <c r="CC70" s="645"/>
      <c r="CD70" s="2098"/>
      <c r="CF70" s="2114">
        <v>2011</v>
      </c>
      <c r="CG70" s="2100">
        <f t="shared" si="19"/>
        <v>0</v>
      </c>
      <c r="CH70" s="2102"/>
      <c r="CM70" s="2102">
        <f t="shared" si="24"/>
        <v>0</v>
      </c>
      <c r="CQ70" s="2100">
        <f>DataFBS!Y33/1000</f>
        <v>20031.05976</v>
      </c>
      <c r="CT70" s="2103">
        <f>CG70+S70+Datawealth!B70-(C70-AJ70+CM70)</f>
        <v>191277.91406990934</v>
      </c>
    </row>
    <row r="71" spans="1:99" s="2100" customFormat="1">
      <c r="A71" s="2105">
        <v>2012</v>
      </c>
      <c r="B71" s="2087">
        <f t="shared" si="21"/>
        <v>4811.7289999999921</v>
      </c>
      <c r="C71" s="2093"/>
      <c r="D71" s="2094">
        <f>HousEstim!B30/1000</f>
        <v>155339.49353152004</v>
      </c>
      <c r="E71" s="2094"/>
      <c r="F71" s="2106"/>
      <c r="G71" s="2107">
        <f>DataFBS!LA21/1000</f>
        <v>218352.63500000001</v>
      </c>
      <c r="H71" s="2093">
        <f>DataFBS!LA11/1000</f>
        <v>223164.364</v>
      </c>
      <c r="I71" s="2118">
        <f>DataFBS!LA17/1000</f>
        <v>67668.58</v>
      </c>
      <c r="J71" s="2118"/>
      <c r="K71" s="2118"/>
      <c r="L71" s="2118">
        <f>DataFBS!LA18/1000</f>
        <v>1673.7629999999999</v>
      </c>
      <c r="M71" s="2119">
        <f>H71-I71-L71</f>
        <v>153822.02099999998</v>
      </c>
      <c r="N71" s="2094"/>
      <c r="O71" s="2094"/>
      <c r="P71" s="2106"/>
      <c r="R71" s="2108">
        <v>2012</v>
      </c>
      <c r="S71" s="2087">
        <f t="shared" si="2"/>
        <v>48534.196516388198</v>
      </c>
      <c r="T71" s="2093">
        <f t="shared" si="25"/>
        <v>35532.422516388193</v>
      </c>
      <c r="U71" s="2665">
        <f>HousEstim!V30*0.65/1000</f>
        <v>14324.621396930004</v>
      </c>
      <c r="V71" s="2094">
        <f>AVERAGE(DataODC!G26:G27)/1000+W71</f>
        <v>21207.801119458189</v>
      </c>
      <c r="W71" s="2106">
        <f>DataAgricul!AH27/1000</f>
        <v>2582.2383785381749</v>
      </c>
      <c r="X71" s="2107">
        <f>DataFBS!CQ34/1000</f>
        <v>6662.5559999999996</v>
      </c>
      <c r="Y71" s="2117">
        <f>DataFBS!CI34/1000</f>
        <v>19664.330000000002</v>
      </c>
      <c r="Z71" s="2120">
        <f>DataFBS!CN34/1000</f>
        <v>6198.7280000000001</v>
      </c>
      <c r="AA71" s="2118"/>
      <c r="AB71" s="2118"/>
      <c r="AC71" s="2120">
        <f>DataFBS!KX18/1000</f>
        <v>8.0519999999999996</v>
      </c>
      <c r="AD71" s="2119">
        <f>Y71-Z71-AC71</f>
        <v>13457.550000000003</v>
      </c>
      <c r="AE71" s="2109"/>
      <c r="AF71" s="2094"/>
      <c r="AG71" s="2106"/>
      <c r="AI71" s="2081">
        <v>2012</v>
      </c>
      <c r="AJ71" s="25">
        <f t="shared" si="3"/>
        <v>-29526.819000000003</v>
      </c>
      <c r="AK71" s="2097">
        <f t="shared" si="4"/>
        <v>0</v>
      </c>
      <c r="AL71" s="645">
        <f t="shared" si="12"/>
        <v>0</v>
      </c>
      <c r="AM71" s="645">
        <f t="shared" si="13"/>
        <v>0</v>
      </c>
      <c r="AN71" s="2098">
        <f t="shared" si="5"/>
        <v>0</v>
      </c>
      <c r="AO71" s="2099">
        <f t="shared" si="22"/>
        <v>204569.38200000001</v>
      </c>
      <c r="AP71" s="645">
        <f t="shared" si="10"/>
        <v>75770.331999999995</v>
      </c>
      <c r="AQ71" s="2097">
        <f t="shared" si="11"/>
        <v>175042.56300000002</v>
      </c>
      <c r="AR71" s="645">
        <f t="shared" si="14"/>
        <v>53517.023000000001</v>
      </c>
      <c r="AS71" s="645">
        <f t="shared" si="15"/>
        <v>0</v>
      </c>
      <c r="AT71" s="645">
        <f t="shared" si="16"/>
        <v>0</v>
      </c>
      <c r="AU71" s="645">
        <f t="shared" si="17"/>
        <v>294.04600000000005</v>
      </c>
      <c r="AV71" s="2098">
        <f t="shared" si="18"/>
        <v>121231.49400000001</v>
      </c>
      <c r="AX71" s="25">
        <f t="shared" si="6"/>
        <v>-35387.433000000005</v>
      </c>
      <c r="AY71" s="2097"/>
      <c r="AZ71" s="645"/>
      <c r="BA71" s="645"/>
      <c r="BB71" s="2098"/>
      <c r="BC71" s="2121">
        <f>DataFBS!KY21/1000</f>
        <v>134107.93400000001</v>
      </c>
      <c r="BD71" s="2116">
        <f>DataFBS!KY26/1000</f>
        <v>62777.184999999998</v>
      </c>
      <c r="BE71" s="2097">
        <f>DataFBS!KY11/1000</f>
        <v>98720.501000000004</v>
      </c>
      <c r="BF71" s="645">
        <f>DataFBS!KY17/1000</f>
        <v>42610.12</v>
      </c>
      <c r="BG71" s="645"/>
      <c r="BH71" s="645"/>
      <c r="BI71" s="645">
        <f>DataFBS!KY18/1000</f>
        <v>197.11</v>
      </c>
      <c r="BJ71" s="2119">
        <f>BE71-BF71-BI71</f>
        <v>55913.271000000001</v>
      </c>
      <c r="BK71" s="696"/>
      <c r="BL71" s="645"/>
      <c r="BM71" s="2098"/>
      <c r="BO71" s="25">
        <f t="shared" si="7"/>
        <v>5860.6140000000014</v>
      </c>
      <c r="BP71" s="2097"/>
      <c r="BQ71" s="645"/>
      <c r="BR71" s="645"/>
      <c r="BS71" s="2098"/>
      <c r="BT71" s="2099">
        <f>DataFBS!KR21/1000</f>
        <v>70461.448000000004</v>
      </c>
      <c r="BU71" s="645">
        <f>DataFBS!KR26/1000</f>
        <v>12993.147000000001</v>
      </c>
      <c r="BV71" s="2097">
        <f>DataFBS!KR11/1000</f>
        <v>76322.062000000005</v>
      </c>
      <c r="BW71" s="645">
        <f>DataFBS!KR17/1000</f>
        <v>10906.903</v>
      </c>
      <c r="BX71" s="645"/>
      <c r="BY71" s="645"/>
      <c r="BZ71" s="645">
        <f>DataFBS!KR18/1000</f>
        <v>96.936000000000007</v>
      </c>
      <c r="CA71" s="2119">
        <f>BV71-BW71-BZ71</f>
        <v>65318.223000000005</v>
      </c>
      <c r="CB71" s="696"/>
      <c r="CC71" s="645"/>
      <c r="CD71" s="2098"/>
      <c r="CF71" s="2114">
        <v>2012</v>
      </c>
      <c r="CG71" s="2100">
        <f t="shared" si="19"/>
        <v>0</v>
      </c>
      <c r="CH71" s="2102"/>
      <c r="CM71" s="2102">
        <f t="shared" si="24"/>
        <v>3372.6710000000021</v>
      </c>
      <c r="CN71" s="2100">
        <f>DataFBS!LB21/1000</f>
        <v>38641.879000000001</v>
      </c>
      <c r="CO71" s="2100">
        <f>DataFBS!LB26/1000</f>
        <v>9496.0939999999991</v>
      </c>
      <c r="CP71" s="2100">
        <f>DataFBS!LB11/1000</f>
        <v>35269.207999999999</v>
      </c>
      <c r="CQ71" s="2100">
        <f>DataFBS!Y34/1000</f>
        <v>17597.847000000002</v>
      </c>
      <c r="CT71" s="2103">
        <f>CG71+S71+Datawealth!B71-(C71-AJ71+CM71)</f>
        <v>172487.69486104796</v>
      </c>
    </row>
    <row r="72" spans="1:99" s="2100" customFormat="1">
      <c r="A72" s="2105">
        <v>2013</v>
      </c>
      <c r="B72" s="2087">
        <f t="shared" si="21"/>
        <v>4323</v>
      </c>
      <c r="C72" s="2093"/>
      <c r="D72" s="2094">
        <f>HousEstim!B31/1000</f>
        <v>168985.28810663999</v>
      </c>
      <c r="E72" s="2094"/>
      <c r="F72" s="2106"/>
      <c r="G72" s="2107">
        <f>DataFBS!LA57/1000</f>
        <v>257795.74799999999</v>
      </c>
      <c r="H72" s="2093">
        <f>DataFBS!LA48/1000</f>
        <v>262118.74799999999</v>
      </c>
      <c r="I72" s="2118">
        <f>DataFBS!LA53/1000</f>
        <v>77047.592999999993</v>
      </c>
      <c r="J72" s="2118"/>
      <c r="K72" s="2118"/>
      <c r="L72" s="2118">
        <f>DataFBS!LA54/1000</f>
        <v>2042.6110000000001</v>
      </c>
      <c r="M72" s="2119">
        <f t="shared" ref="M72:M75" si="27">H72-I72-L72</f>
        <v>183028.54399999999</v>
      </c>
      <c r="N72" s="2094"/>
      <c r="O72" s="2094"/>
      <c r="P72" s="2106"/>
      <c r="R72" s="2108">
        <v>2013</v>
      </c>
      <c r="S72" s="2087">
        <f t="shared" si="2"/>
        <v>50479.106670278932</v>
      </c>
      <c r="T72" s="2093">
        <f t="shared" si="25"/>
        <v>35951.503670278929</v>
      </c>
      <c r="U72" s="2665">
        <f>HousEstim!V31*0.65/1000</f>
        <v>13543.930359940872</v>
      </c>
      <c r="V72" s="2094">
        <f>AVERAGE(DataODC!G27:G28)/1000+W72</f>
        <v>22407.573310338055</v>
      </c>
      <c r="W72" s="2106">
        <f>DataAgricul!AH28/1000</f>
        <v>2376.8436431505415</v>
      </c>
      <c r="X72" s="2107">
        <f>DataFBS!CQ35/1000</f>
        <v>7429.1</v>
      </c>
      <c r="Y72" s="2117">
        <f>DataFBS!CI35/1000</f>
        <v>21956.703000000001</v>
      </c>
      <c r="Z72" s="2120">
        <f>DataFBS!CN35/1000</f>
        <v>6722.991</v>
      </c>
      <c r="AA72" s="2118"/>
      <c r="AB72" s="2118"/>
      <c r="AC72" s="2120">
        <f>DataFBS!KX54/1000</f>
        <v>11.664999999999999</v>
      </c>
      <c r="AD72" s="2119">
        <f t="shared" ref="AD72:AD75" si="28">Y72-Z72-AC72</f>
        <v>15222.047</v>
      </c>
      <c r="AE72" s="2109"/>
      <c r="AF72" s="2094"/>
      <c r="AG72" s="2106"/>
      <c r="AI72" s="2081">
        <v>2013</v>
      </c>
      <c r="AJ72" s="25">
        <f t="shared" si="3"/>
        <v>-32940.699999999997</v>
      </c>
      <c r="AK72" s="2097">
        <f t="shared" si="4"/>
        <v>0</v>
      </c>
      <c r="AL72" s="645">
        <f t="shared" si="12"/>
        <v>0</v>
      </c>
      <c r="AM72" s="645">
        <f t="shared" si="13"/>
        <v>0</v>
      </c>
      <c r="AN72" s="2098">
        <f t="shared" si="5"/>
        <v>0</v>
      </c>
      <c r="AO72" s="2099">
        <f t="shared" si="22"/>
        <v>240784.58500000002</v>
      </c>
      <c r="AP72" s="645">
        <f t="shared" si="10"/>
        <v>81391.925999999992</v>
      </c>
      <c r="AQ72" s="2097">
        <f t="shared" si="11"/>
        <v>207843.88500000001</v>
      </c>
      <c r="AR72" s="645">
        <f t="shared" si="14"/>
        <v>61209.968999999997</v>
      </c>
      <c r="AS72" s="645">
        <f t="shared" si="15"/>
        <v>0</v>
      </c>
      <c r="AT72" s="645">
        <f t="shared" si="16"/>
        <v>0</v>
      </c>
      <c r="AU72" s="645">
        <f t="shared" si="17"/>
        <v>330.5</v>
      </c>
      <c r="AV72" s="2098">
        <f t="shared" si="18"/>
        <v>146303.41600000003</v>
      </c>
      <c r="AX72" s="25">
        <f t="shared" si="6"/>
        <v>-37997.210000000006</v>
      </c>
      <c r="AY72" s="2097"/>
      <c r="AZ72" s="645"/>
      <c r="BA72" s="645"/>
      <c r="BB72" s="2098"/>
      <c r="BC72" s="2115">
        <f>DataFBS!KY57/1000</f>
        <v>156818.42300000001</v>
      </c>
      <c r="BD72" s="2116">
        <f>DataFBS!KY62/1000</f>
        <v>69016.854999999996</v>
      </c>
      <c r="BE72" s="2097">
        <f>DataFBS!KY48/1000</f>
        <v>118821.213</v>
      </c>
      <c r="BF72" s="645">
        <f>DataFBS!KY53/1000</f>
        <v>48834.898000000001</v>
      </c>
      <c r="BG72" s="645"/>
      <c r="BH72" s="645"/>
      <c r="BI72" s="645">
        <f>DataFBS!KY54/1000</f>
        <v>191.75800000000001</v>
      </c>
      <c r="BJ72" s="2119">
        <f t="shared" ref="BJ72:BJ75" si="29">BE72-BF72-BI72</f>
        <v>69794.557000000001</v>
      </c>
      <c r="BK72" s="696"/>
      <c r="BL72" s="645"/>
      <c r="BM72" s="2098"/>
      <c r="BO72" s="25">
        <f t="shared" si="7"/>
        <v>5056.5100000000093</v>
      </c>
      <c r="BP72" s="2097"/>
      <c r="BQ72" s="645"/>
      <c r="BR72" s="645"/>
      <c r="BS72" s="2098"/>
      <c r="BT72" s="2099">
        <f>DataFBS!KR57/1000</f>
        <v>83966.161999999997</v>
      </c>
      <c r="BU72" s="645">
        <f>DataFBS!KR53/1000</f>
        <v>12375.071</v>
      </c>
      <c r="BV72" s="2097">
        <f>DataFBS!KR48/1000</f>
        <v>89022.672000000006</v>
      </c>
      <c r="BW72" s="645">
        <f>DataFBS!KR53/1000</f>
        <v>12375.071</v>
      </c>
      <c r="BX72" s="645"/>
      <c r="BY72" s="645"/>
      <c r="BZ72" s="645">
        <f>DataFBS!KR54/1000</f>
        <v>138.74199999999999</v>
      </c>
      <c r="CA72" s="2119">
        <f t="shared" ref="CA72:CA75" si="30">BV72-BW72-BZ72</f>
        <v>76508.859000000011</v>
      </c>
      <c r="CB72" s="696"/>
      <c r="CC72" s="645"/>
      <c r="CD72" s="2098"/>
      <c r="CF72" s="2114">
        <v>2013</v>
      </c>
      <c r="CG72" s="2100">
        <f t="shared" si="19"/>
        <v>0</v>
      </c>
      <c r="CH72" s="2102"/>
      <c r="CM72" s="2102">
        <f t="shared" si="24"/>
        <v>2772.8020000000033</v>
      </c>
      <c r="CN72" s="2100">
        <f>DataFBS!LB57/1000</f>
        <v>40385.370000000003</v>
      </c>
      <c r="CO72" s="2100">
        <f>DataFBS!LB62/1000</f>
        <v>10211.314</v>
      </c>
      <c r="CP72" s="2100">
        <f>DataFBS!LB48/1000</f>
        <v>37612.567999999999</v>
      </c>
      <c r="CQ72" s="2100">
        <f>DataFBS!Y35/1000</f>
        <v>17894.415000000001</v>
      </c>
      <c r="CT72" s="2103">
        <f>CG72+S72+Datawealth!B72-(C72-AJ72+CM72)</f>
        <v>189114.11080993089</v>
      </c>
    </row>
    <row r="73" spans="1:99" s="2100" customFormat="1">
      <c r="A73" s="2122">
        <v>2014</v>
      </c>
      <c r="B73" s="2087">
        <f t="shared" si="21"/>
        <v>4311.6209999999846</v>
      </c>
      <c r="C73" s="2093"/>
      <c r="D73" s="2094">
        <f>HousEstim!B32/1000</f>
        <v>176508.53240344007</v>
      </c>
      <c r="E73" s="2094"/>
      <c r="F73" s="2106"/>
      <c r="G73" s="2107">
        <f>DataFBS!LA89/1000</f>
        <v>305609.56800000003</v>
      </c>
      <c r="H73" s="2093">
        <f>DataFBS!LA80/1000</f>
        <v>309921.18900000001</v>
      </c>
      <c r="I73" s="2118">
        <f>DataFBS!LA85/1000</f>
        <v>88253.100999999995</v>
      </c>
      <c r="J73" s="2118"/>
      <c r="K73" s="2118"/>
      <c r="L73" s="2118">
        <f>DataFBS!LA86/1000</f>
        <v>2657.4850000000001</v>
      </c>
      <c r="M73" s="2119">
        <f t="shared" si="27"/>
        <v>219010.60300000003</v>
      </c>
      <c r="N73" s="2094"/>
      <c r="O73" s="2094"/>
      <c r="P73" s="2106"/>
      <c r="R73" s="2108">
        <v>2014</v>
      </c>
      <c r="S73" s="2087">
        <f t="shared" si="2"/>
        <v>52531.416135280757</v>
      </c>
      <c r="T73" s="2093">
        <f t="shared" si="25"/>
        <v>36775.800135280762</v>
      </c>
      <c r="U73" s="2665">
        <f>HousEstim!V32*0.65/1000</f>
        <v>12042.388063560014</v>
      </c>
      <c r="V73" s="2094">
        <f>AVERAGE(DataODC!G28:G29)/1000+W73</f>
        <v>24733.412071720748</v>
      </c>
      <c r="W73" s="2106">
        <f>DataAgricul!AH29/1000</f>
        <v>2551.8825160957367</v>
      </c>
      <c r="X73" s="2107">
        <f>DataFBS!CQ36/1000</f>
        <v>8779.2999999999993</v>
      </c>
      <c r="Y73" s="2117">
        <f>DataFBS!CI36/1000</f>
        <v>24534.916000000001</v>
      </c>
      <c r="Z73" s="2120">
        <f>DataFBS!CN36/1000</f>
        <v>7533.6840000000002</v>
      </c>
      <c r="AA73" s="2118"/>
      <c r="AB73" s="2118"/>
      <c r="AC73" s="2120">
        <f>DataFBS!KX86/1000</f>
        <v>10.161</v>
      </c>
      <c r="AD73" s="2119">
        <f t="shared" si="28"/>
        <v>16991.071</v>
      </c>
      <c r="AE73" s="2109"/>
      <c r="AF73" s="2094"/>
      <c r="AG73" s="2106"/>
      <c r="AI73" s="2081">
        <v>2014</v>
      </c>
      <c r="AJ73" s="25">
        <f t="shared" si="3"/>
        <v>-36446.875</v>
      </c>
      <c r="AK73" s="2097">
        <f t="shared" si="4"/>
        <v>0</v>
      </c>
      <c r="AL73" s="645">
        <f t="shared" si="12"/>
        <v>0</v>
      </c>
      <c r="AM73" s="645">
        <f t="shared" si="13"/>
        <v>0</v>
      </c>
      <c r="AN73" s="2098">
        <f t="shared" si="5"/>
        <v>0</v>
      </c>
      <c r="AO73" s="2099">
        <f t="shared" si="22"/>
        <v>284679.88300000003</v>
      </c>
      <c r="AP73" s="645">
        <f t="shared" si="10"/>
        <v>94704.719000000012</v>
      </c>
      <c r="AQ73" s="2097">
        <f t="shared" si="11"/>
        <v>248233.008</v>
      </c>
      <c r="AR73" s="645">
        <f t="shared" si="14"/>
        <v>70203.225000000006</v>
      </c>
      <c r="AS73" s="645">
        <f t="shared" si="15"/>
        <v>0</v>
      </c>
      <c r="AT73" s="645">
        <f t="shared" si="16"/>
        <v>0</v>
      </c>
      <c r="AU73" s="645">
        <f t="shared" si="17"/>
        <v>398.13599999999997</v>
      </c>
      <c r="AV73" s="2098">
        <f t="shared" si="18"/>
        <v>177631.647</v>
      </c>
      <c r="AX73" s="25">
        <f t="shared" si="6"/>
        <v>-41970.242999999988</v>
      </c>
      <c r="AY73" s="2097"/>
      <c r="AZ73" s="645"/>
      <c r="BA73" s="645"/>
      <c r="BB73" s="2098"/>
      <c r="BC73" s="2115">
        <f>DataFBS!KY89/1000</f>
        <v>187320.59</v>
      </c>
      <c r="BD73" s="2116">
        <f>DataFBS!KY94/1000</f>
        <v>77162.838000000003</v>
      </c>
      <c r="BE73" s="2097">
        <f>DataFBS!KY80/1000</f>
        <v>145350.34700000001</v>
      </c>
      <c r="BF73" s="645">
        <f>DataFBS!KY85/1000</f>
        <v>56344.25</v>
      </c>
      <c r="BG73" s="645"/>
      <c r="BH73" s="645"/>
      <c r="BI73" s="645">
        <f>DataFBS!KY86/1000</f>
        <v>225.52199999999999</v>
      </c>
      <c r="BJ73" s="2119">
        <f t="shared" si="29"/>
        <v>88780.575000000012</v>
      </c>
      <c r="BK73" s="696"/>
      <c r="BL73" s="645"/>
      <c r="BM73" s="2098"/>
      <c r="BO73" s="25">
        <f t="shared" si="7"/>
        <v>5523.3679999999877</v>
      </c>
      <c r="BP73" s="2097"/>
      <c r="BQ73" s="645"/>
      <c r="BR73" s="645"/>
      <c r="BS73" s="2098"/>
      <c r="BT73" s="2099">
        <f>DataFBS!KR89/1000</f>
        <v>97359.293000000005</v>
      </c>
      <c r="BU73" s="645">
        <f>DataFBS!KR94/1000</f>
        <v>17541.881000000001</v>
      </c>
      <c r="BV73" s="2097">
        <f>DataFBS!KR80/1000</f>
        <v>102882.66099999999</v>
      </c>
      <c r="BW73" s="645">
        <f>DataFBS!KR85/1000</f>
        <v>13858.975</v>
      </c>
      <c r="BX73" s="645"/>
      <c r="BY73" s="645"/>
      <c r="BZ73" s="645">
        <f>DataFBS!KR86/1000</f>
        <v>172.614</v>
      </c>
      <c r="CA73" s="2119">
        <f t="shared" si="30"/>
        <v>88851.071999999986</v>
      </c>
      <c r="CB73" s="696"/>
      <c r="CC73" s="645"/>
      <c r="CD73" s="2098"/>
      <c r="CF73" s="2114">
        <v>2014</v>
      </c>
      <c r="CG73" s="2100">
        <f t="shared" si="19"/>
        <v>0</v>
      </c>
      <c r="CH73" s="2102"/>
      <c r="CM73" s="2102">
        <f t="shared" si="24"/>
        <v>3002.7880000000005</v>
      </c>
      <c r="CN73" s="2100">
        <f>DataFBS!LB89/1000</f>
        <v>46953.578000000001</v>
      </c>
      <c r="CO73" s="2100">
        <f>DataFBS!LB94/1000</f>
        <v>13347.936</v>
      </c>
      <c r="CP73" s="2100">
        <f>DataFBS!LB80/1000</f>
        <v>43950.79</v>
      </c>
      <c r="CQ73" s="2100">
        <f>DataFBS!Y36/1000</f>
        <v>19799.555</v>
      </c>
      <c r="CT73" s="2103">
        <f>CG73+S73+Datawealth!B73-(C73-AJ73+CM73)</f>
        <v>201429.61031634489</v>
      </c>
    </row>
    <row r="74" spans="1:99" s="2100" customFormat="1">
      <c r="A74" s="2122">
        <v>2015</v>
      </c>
      <c r="B74" s="2087">
        <f t="shared" si="21"/>
        <v>17643.19299999997</v>
      </c>
      <c r="C74" s="2093"/>
      <c r="D74" s="2094">
        <f>HousEstim!B33/1000</f>
        <v>180025.05954960003</v>
      </c>
      <c r="E74" s="2094"/>
      <c r="F74" s="2106"/>
      <c r="G74" s="2107">
        <f>DataFBS!LA121/1000</f>
        <v>372519.35800000001</v>
      </c>
      <c r="H74" s="2093">
        <f>DataFBS!LA112/1000</f>
        <v>390162.55099999998</v>
      </c>
      <c r="I74" s="2118">
        <f>DataFBS!LA117/1000</f>
        <v>96693.357999999993</v>
      </c>
      <c r="J74" s="2118"/>
      <c r="K74" s="2118"/>
      <c r="L74" s="2118">
        <f>DataFBS!LA118/1000</f>
        <v>2951.4259999999999</v>
      </c>
      <c r="M74" s="2119">
        <f t="shared" si="27"/>
        <v>290517.76699999999</v>
      </c>
      <c r="N74" s="2094"/>
      <c r="O74" s="2094"/>
      <c r="P74" s="2106"/>
      <c r="R74" s="2108">
        <v>2015</v>
      </c>
      <c r="S74" s="2087">
        <f t="shared" si="2"/>
        <v>56527.119508243122</v>
      </c>
      <c r="T74" s="2093">
        <f t="shared" si="25"/>
        <v>36754.080508243118</v>
      </c>
      <c r="U74" s="2665">
        <f>HousEstim!V33*0.65/1000</f>
        <v>10216.79272434676</v>
      </c>
      <c r="V74" s="2094">
        <f>AVERAGE(DataODC!G29:G30)/1000+W74</f>
        <v>26537.287783896361</v>
      </c>
      <c r="W74" s="2106">
        <f>DataAgricul!AH30/1000</f>
        <v>2536.9182770213524</v>
      </c>
      <c r="X74" s="2107">
        <f>DataFBS!CQ37/1000</f>
        <v>11455.018</v>
      </c>
      <c r="Y74" s="2117">
        <f>DataFBS!CI37/1000</f>
        <v>31228.057000000001</v>
      </c>
      <c r="Z74" s="2120">
        <f>DataFBS!CN37/1000</f>
        <v>8994.0310000000009</v>
      </c>
      <c r="AA74" s="2118"/>
      <c r="AB74" s="2118"/>
      <c r="AC74" s="2120">
        <f>DataFBS!KX118/1000</f>
        <v>14.12</v>
      </c>
      <c r="AD74" s="2119">
        <f t="shared" si="28"/>
        <v>22219.905999999999</v>
      </c>
      <c r="AE74" s="2109"/>
      <c r="AF74" s="2094"/>
      <c r="AG74" s="2106"/>
      <c r="AI74" s="2081">
        <v>2015</v>
      </c>
      <c r="AJ74" s="25">
        <f t="shared" si="3"/>
        <v>-31957.322999999989</v>
      </c>
      <c r="AK74" s="2097">
        <f t="shared" si="4"/>
        <v>0</v>
      </c>
      <c r="AL74" s="645">
        <f t="shared" si="12"/>
        <v>0</v>
      </c>
      <c r="AM74" s="645">
        <f t="shared" si="13"/>
        <v>0</v>
      </c>
      <c r="AN74" s="2098">
        <f t="shared" si="5"/>
        <v>0</v>
      </c>
      <c r="AO74" s="2099">
        <f t="shared" si="22"/>
        <v>347528.83799999999</v>
      </c>
      <c r="AP74" s="645">
        <f t="shared" si="10"/>
        <v>97341.573999999993</v>
      </c>
      <c r="AQ74" s="2097">
        <f t="shared" si="11"/>
        <v>315571.51500000001</v>
      </c>
      <c r="AR74" s="645">
        <f t="shared" si="14"/>
        <v>74728.402000000002</v>
      </c>
      <c r="AS74" s="645">
        <f t="shared" si="15"/>
        <v>0</v>
      </c>
      <c r="AT74" s="645">
        <f t="shared" si="16"/>
        <v>0</v>
      </c>
      <c r="AU74" s="645">
        <f t="shared" si="17"/>
        <v>495.50800000000004</v>
      </c>
      <c r="AV74" s="2098">
        <f t="shared" si="18"/>
        <v>240347.60500000004</v>
      </c>
      <c r="AX74" s="25">
        <f t="shared" si="6"/>
        <v>-45860.565000000002</v>
      </c>
      <c r="AY74" s="2097"/>
      <c r="AZ74" s="645"/>
      <c r="BA74" s="645"/>
      <c r="BB74" s="2098"/>
      <c r="BC74" s="2115">
        <f>DataFBS!KY121/1000</f>
        <v>220674.70600000001</v>
      </c>
      <c r="BD74" s="2116">
        <f>DataFBS!KY126/1000</f>
        <v>77915.31</v>
      </c>
      <c r="BE74" s="2097">
        <f>DataFBS!KY112/1000</f>
        <v>174814.141</v>
      </c>
      <c r="BF74" s="645">
        <f>DataFBS!KY117/1000</f>
        <v>58597.123</v>
      </c>
      <c r="BG74" s="645"/>
      <c r="BH74" s="645"/>
      <c r="BI74" s="645">
        <f>DataFBS!KY118/1000</f>
        <v>262.56700000000001</v>
      </c>
      <c r="BJ74" s="2119">
        <f t="shared" si="29"/>
        <v>115954.45100000002</v>
      </c>
      <c r="BK74" s="696"/>
      <c r="BL74" s="645"/>
      <c r="BM74" s="2098"/>
      <c r="BO74" s="25">
        <f t="shared" si="7"/>
        <v>13903.242000000013</v>
      </c>
      <c r="BP74" s="2097"/>
      <c r="BQ74" s="645"/>
      <c r="BR74" s="645"/>
      <c r="BS74" s="2098"/>
      <c r="BT74" s="2099">
        <f>DataFBS!KR121/1000</f>
        <v>126854.132</v>
      </c>
      <c r="BU74" s="645">
        <f>DataFBS!KR126/1000</f>
        <v>19426.263999999999</v>
      </c>
      <c r="BV74" s="2097">
        <f>DataFBS!KR112/1000</f>
        <v>140757.37400000001</v>
      </c>
      <c r="BW74" s="645">
        <f>DataFBS!KR117/1000</f>
        <v>16131.279</v>
      </c>
      <c r="BX74" s="645"/>
      <c r="BY74" s="645"/>
      <c r="BZ74" s="645">
        <f>DataFBS!KR118/1000</f>
        <v>232.941</v>
      </c>
      <c r="CA74" s="2119">
        <f t="shared" si="30"/>
        <v>124393.15400000001</v>
      </c>
      <c r="CB74" s="696"/>
      <c r="CC74" s="645"/>
      <c r="CD74" s="2098"/>
      <c r="CF74" s="2114">
        <v>2015</v>
      </c>
      <c r="CG74" s="2100">
        <f>CH74+CJ74-CI74</f>
        <v>0</v>
      </c>
      <c r="CH74" s="2102"/>
      <c r="CM74" s="2102">
        <f>CN74-CP74</f>
        <v>15050.300999999999</v>
      </c>
      <c r="CN74" s="2100">
        <f>DataFBS!LB121/1000</f>
        <v>69053.379000000001</v>
      </c>
      <c r="CO74" s="2100">
        <f>DataFBS!LB126/1000</f>
        <v>18609.32</v>
      </c>
      <c r="CP74" s="2100">
        <f>DataFBS!LB112/1000</f>
        <v>54003.078000000001</v>
      </c>
      <c r="CQ74" s="2100">
        <f>DataFBS!Y37/1000</f>
        <v>19257.536</v>
      </c>
      <c r="CS74" s="2100">
        <f>CG74+S74+Datawealth!B74</f>
        <v>258908.37839994446</v>
      </c>
      <c r="CT74" s="2103">
        <f>CG74+S74+Datawealth!B74-(C74-AJ74+CM74)</f>
        <v>211900.75439994448</v>
      </c>
      <c r="CU74" s="2100">
        <f>(C74-AJ74+CM74)</f>
        <v>47007.623999999989</v>
      </c>
    </row>
    <row r="75" spans="1:99" s="707" customFormat="1">
      <c r="A75" s="2105">
        <v>2016</v>
      </c>
      <c r="B75" s="2087">
        <f t="shared" si="21"/>
        <v>25134.369000000006</v>
      </c>
      <c r="D75" s="2094"/>
      <c r="F75" s="2106"/>
      <c r="G75" s="2107">
        <f>DataFBS!LA154/1000</f>
        <v>404788.37199999997</v>
      </c>
      <c r="H75" s="2093">
        <f>DataFBS!LA145/1000</f>
        <v>429922.74099999998</v>
      </c>
      <c r="I75" s="2118">
        <f>DataFBS!LA150/1000</f>
        <v>109690.19100000001</v>
      </c>
      <c r="J75" s="2123"/>
      <c r="K75" s="2123"/>
      <c r="L75" s="2118">
        <f>DataFBS!LA151/1000</f>
        <v>3725.924</v>
      </c>
      <c r="M75" s="2119">
        <f t="shared" si="27"/>
        <v>316506.62599999999</v>
      </c>
      <c r="N75" s="2094"/>
      <c r="O75" s="2094"/>
      <c r="P75" s="2106"/>
      <c r="Q75" s="2100"/>
      <c r="R75" s="2108">
        <v>2016</v>
      </c>
      <c r="S75" s="2087">
        <f t="shared" si="2"/>
        <v>21478.633999999998</v>
      </c>
      <c r="U75" s="2094"/>
      <c r="W75" s="2106">
        <f>DataAgricul!AH31/1000</f>
        <v>2798.9337126241212</v>
      </c>
      <c r="X75" s="2107">
        <f>DataFBS!CQ38/1000</f>
        <v>14912.816000000001</v>
      </c>
      <c r="Y75" s="2117">
        <f>DataFBS!CI38/1000</f>
        <v>36391.449999999997</v>
      </c>
      <c r="Z75" s="2120">
        <f>DataFBS!CN38/1000</f>
        <v>10624.075999999999</v>
      </c>
      <c r="AA75" s="2123"/>
      <c r="AB75" s="2123"/>
      <c r="AC75" s="2120">
        <f>DataFBS!KX151/1000</f>
        <v>16.466999999999999</v>
      </c>
      <c r="AD75" s="2119">
        <f t="shared" si="28"/>
        <v>25750.906999999996</v>
      </c>
      <c r="AE75" s="2109"/>
      <c r="AF75" s="2094"/>
      <c r="AG75" s="2106"/>
      <c r="AI75" s="2081">
        <v>2016</v>
      </c>
      <c r="AJ75" s="25">
        <f t="shared" ref="AJ75" si="31">AX75+BO75</f>
        <v>-32094.868000000017</v>
      </c>
      <c r="AK75" s="2097">
        <f t="shared" ref="AK75" si="32">AY75+BP75</f>
        <v>0</v>
      </c>
      <c r="AL75" s="645">
        <f t="shared" ref="AL75" si="33">AZ75+BQ75</f>
        <v>0</v>
      </c>
      <c r="AM75" s="645">
        <f t="shared" ref="AM75" si="34">BA75+BR75</f>
        <v>0</v>
      </c>
      <c r="AN75" s="2098">
        <f t="shared" ref="AN75" si="35">BB75+BS75</f>
        <v>0</v>
      </c>
      <c r="AO75" s="2099">
        <f t="shared" ref="AO75" si="36">BC75+BT75</f>
        <v>376322.12900000002</v>
      </c>
      <c r="AP75" s="645">
        <f t="shared" ref="AP75" si="37">BD75+BU75</f>
        <v>104187.523</v>
      </c>
      <c r="AQ75" s="2097">
        <f t="shared" ref="AQ75" si="38">BE75+BV75</f>
        <v>344227.261</v>
      </c>
      <c r="AR75" s="645">
        <f t="shared" ref="AR75" si="39">BF75+BW75</f>
        <v>85057.417000000001</v>
      </c>
      <c r="AS75" s="645">
        <f t="shared" ref="AS75" si="40">BG75+BX75</f>
        <v>0</v>
      </c>
      <c r="AT75" s="645">
        <f t="shared" ref="AT75" si="41">BH75+BY75</f>
        <v>0</v>
      </c>
      <c r="AU75" s="645">
        <f t="shared" ref="AU75" si="42">BI75+BZ75</f>
        <v>250.09100000000001</v>
      </c>
      <c r="AV75" s="2098">
        <f t="shared" ref="AV75" si="43">BJ75+CA75</f>
        <v>258919.75300000003</v>
      </c>
      <c r="AW75" s="2100"/>
      <c r="AX75" s="25">
        <f t="shared" ref="AX75" si="44">AY75+BE75-BC75</f>
        <v>-45223.016000000003</v>
      </c>
      <c r="AY75" s="2097"/>
      <c r="AZ75" s="645"/>
      <c r="BA75" s="645"/>
      <c r="BB75" s="2098"/>
      <c r="BC75" s="2115">
        <f>DataFBS!KY154/1000</f>
        <v>235346.24400000001</v>
      </c>
      <c r="BD75" s="2116">
        <f>DataFBS!KY159/1000</f>
        <v>84761.259000000005</v>
      </c>
      <c r="BE75" s="2097">
        <f>DataFBS!KY145/1000</f>
        <v>190123.228</v>
      </c>
      <c r="BF75" s="645">
        <f>DataFBS!KY150/1000</f>
        <v>67048.248999999996</v>
      </c>
      <c r="BG75" s="645"/>
      <c r="BH75" s="645"/>
      <c r="BI75" s="2124">
        <f>DataFBS!KY160/100</f>
        <v>0</v>
      </c>
      <c r="BJ75" s="2119">
        <f t="shared" si="29"/>
        <v>123074.97900000001</v>
      </c>
      <c r="BK75" s="696"/>
      <c r="BL75" s="645"/>
      <c r="BM75" s="2098"/>
      <c r="BN75" s="2100"/>
      <c r="BO75" s="25">
        <f t="shared" ref="BO75" si="45">BP75+BV75-BT75</f>
        <v>13128.147999999986</v>
      </c>
      <c r="BS75" s="2098"/>
      <c r="BT75" s="2099">
        <f>DataFBS!KR154/1000</f>
        <v>140975.88500000001</v>
      </c>
      <c r="BU75" s="645">
        <f>DataFBS!KR126/1000</f>
        <v>19426.263999999999</v>
      </c>
      <c r="BV75" s="2097">
        <f>DataFBS!KR145/1000</f>
        <v>154104.033</v>
      </c>
      <c r="BW75" s="645">
        <f>DataFBS!KR150/1000</f>
        <v>18009.168000000001</v>
      </c>
      <c r="BX75" s="645"/>
      <c r="BY75" s="645"/>
      <c r="BZ75" s="645">
        <f>DataFBS!KR151/1000</f>
        <v>250.09100000000001</v>
      </c>
      <c r="CA75" s="2119">
        <f t="shared" si="30"/>
        <v>135844.774</v>
      </c>
      <c r="CB75" s="696"/>
      <c r="CC75" s="645"/>
      <c r="CD75" s="2098"/>
      <c r="CE75" s="2100"/>
      <c r="CF75" s="2114">
        <v>2016</v>
      </c>
      <c r="CM75" s="2102">
        <f>CN75-CP75</f>
        <v>21594.993000000009</v>
      </c>
      <c r="CN75" s="2100">
        <f>DataFBS!LB154/1000</f>
        <v>82259.820000000007</v>
      </c>
      <c r="CO75" s="2100">
        <f>DataFBS!LB159/1000</f>
        <v>21250.754000000001</v>
      </c>
      <c r="CP75" s="2100">
        <f>DataFBS!LB145/1000</f>
        <v>60664.826999999997</v>
      </c>
      <c r="CQ75" s="2100">
        <f>DataFBS!Y38/1000</f>
        <v>22195.079000000002</v>
      </c>
      <c r="CS75" s="2100">
        <f>CG75+S75+Datawealth!B75</f>
        <v>21478.633999999998</v>
      </c>
      <c r="CT75" s="2103">
        <f>CG75+S75+Datawealth!B75-(C75-AJ75+CM75)</f>
        <v>-32211.227000000028</v>
      </c>
      <c r="CU75" s="2100">
        <f>(C75-AJ75+CM75)</f>
        <v>53689.861000000026</v>
      </c>
    </row>
    <row r="76" spans="1:99">
      <c r="A76" s="2125" t="s">
        <v>689</v>
      </c>
      <c r="B76" s="2051"/>
      <c r="C76" s="2051"/>
      <c r="D76" s="2051"/>
      <c r="E76" s="2051"/>
      <c r="F76" s="2051"/>
      <c r="G76" s="2051"/>
      <c r="H76" s="2051"/>
      <c r="I76" s="2051"/>
      <c r="J76" s="2051"/>
      <c r="K76" s="2051"/>
      <c r="L76" s="2051"/>
      <c r="M76" s="2051"/>
      <c r="N76" s="2051"/>
      <c r="O76" s="2051"/>
      <c r="P76" s="2051"/>
      <c r="Q76" s="2051"/>
      <c r="R76" s="2125" t="s">
        <v>689</v>
      </c>
      <c r="S76" s="2051"/>
      <c r="T76" s="2051"/>
      <c r="U76" s="2051"/>
      <c r="V76" s="2051"/>
      <c r="W76" s="2106">
        <f>DataAgricul!AH32/1000</f>
        <v>3036.8430781971715</v>
      </c>
      <c r="X76" s="2051"/>
      <c r="Y76" s="2051"/>
      <c r="Z76" s="2051"/>
      <c r="AA76" s="2051"/>
      <c r="AB76" s="2051"/>
      <c r="AC76" s="2051"/>
      <c r="AD76" s="2051"/>
      <c r="AE76" s="2051"/>
      <c r="AF76" s="2051"/>
      <c r="AG76" s="2051"/>
      <c r="AH76" s="2051"/>
      <c r="AI76" s="2126" t="s">
        <v>689</v>
      </c>
      <c r="AJ76" s="2051"/>
      <c r="AK76" s="2051"/>
      <c r="AL76" s="2051"/>
      <c r="AM76" s="2051"/>
      <c r="AN76" s="2051"/>
      <c r="AO76" s="2051"/>
      <c r="AP76" s="2051"/>
      <c r="AQ76" s="2051"/>
      <c r="AR76" s="2051"/>
      <c r="AS76" s="2051"/>
      <c r="AT76" s="2051"/>
      <c r="AU76" s="2051"/>
      <c r="AV76" s="2051"/>
      <c r="AW76" s="2051"/>
      <c r="AX76" s="2051"/>
      <c r="AY76" s="2051"/>
      <c r="AZ76" s="2051"/>
      <c r="BA76" s="2051"/>
      <c r="BB76" s="2051"/>
      <c r="BC76" s="2051"/>
      <c r="BD76" s="2051"/>
      <c r="BE76" s="2051"/>
      <c r="BF76" s="2051"/>
      <c r="BG76" s="2051"/>
      <c r="BH76" s="2051"/>
      <c r="BI76" s="2051"/>
      <c r="BJ76" s="2051"/>
      <c r="BK76" s="2051"/>
      <c r="BL76" s="2051"/>
      <c r="BM76" s="2051"/>
      <c r="BN76" s="2051"/>
      <c r="BO76" s="2051"/>
      <c r="BP76" s="2051"/>
      <c r="BQ76" s="2051"/>
      <c r="BR76" s="2051"/>
      <c r="BS76" s="2051"/>
      <c r="BT76" s="2051"/>
      <c r="BU76" s="2051"/>
      <c r="BV76" s="2051"/>
      <c r="BW76" s="2051"/>
      <c r="BX76" s="2051"/>
      <c r="BY76" s="2051"/>
      <c r="BZ76" s="2051"/>
      <c r="CA76" s="2051"/>
      <c r="CB76" s="2051"/>
      <c r="CC76" s="2051"/>
      <c r="CD76" s="2051"/>
    </row>
    <row r="77" spans="1:99">
      <c r="A77" s="2125"/>
      <c r="B77" s="2051"/>
      <c r="C77" s="2051"/>
      <c r="D77" s="2051"/>
      <c r="E77" s="2051"/>
      <c r="F77" s="2051"/>
      <c r="G77" s="2051"/>
      <c r="H77" s="2051"/>
      <c r="I77" s="2051"/>
      <c r="J77" s="2051"/>
      <c r="K77" s="2051"/>
      <c r="L77" s="2051"/>
      <c r="M77" s="2051"/>
      <c r="N77" s="2051"/>
      <c r="O77" s="2051"/>
      <c r="P77" s="2051"/>
      <c r="Q77" s="2051"/>
      <c r="R77" s="2125"/>
      <c r="S77" s="2051"/>
      <c r="T77" s="2051"/>
      <c r="U77" s="2051"/>
      <c r="V77" s="2051"/>
      <c r="W77" s="2051"/>
      <c r="X77" s="2051"/>
      <c r="Y77" s="2051"/>
      <c r="Z77" s="2051"/>
      <c r="AA77" s="2051"/>
      <c r="AB77" s="2051"/>
      <c r="AC77" s="2051"/>
      <c r="AD77" s="2051"/>
      <c r="AE77" s="2051"/>
      <c r="AF77" s="2051"/>
      <c r="AG77" s="2051"/>
      <c r="AH77" s="2051"/>
      <c r="AI77" s="2126"/>
      <c r="AJ77" s="2051"/>
      <c r="AK77" s="2051"/>
      <c r="AL77" s="2051"/>
      <c r="AM77" s="2051"/>
      <c r="AN77" s="2051"/>
      <c r="AO77" s="2051"/>
      <c r="AP77" s="2051"/>
      <c r="AQ77" s="2051"/>
      <c r="AR77" s="2051"/>
      <c r="AS77" s="2051"/>
      <c r="AT77" s="2051"/>
      <c r="AU77" s="2051"/>
      <c r="AV77" s="2051"/>
      <c r="AW77" s="2051"/>
      <c r="AX77" s="2051"/>
      <c r="AY77" s="2051"/>
      <c r="AZ77" s="2051"/>
      <c r="BA77" s="2051"/>
      <c r="BB77" s="2051"/>
      <c r="BC77" s="2051"/>
      <c r="BD77" s="2051"/>
      <c r="BE77" s="2051"/>
      <c r="BF77" s="2051"/>
      <c r="BG77" s="2051"/>
      <c r="BH77" s="2051"/>
      <c r="BI77" s="2051"/>
      <c r="BJ77" s="2051"/>
      <c r="BK77" s="2051"/>
      <c r="BL77" s="2051"/>
      <c r="BM77" s="2051"/>
      <c r="BN77" s="2051"/>
      <c r="BO77" s="2051"/>
      <c r="BP77" s="2051"/>
      <c r="BQ77" s="2051"/>
      <c r="BR77" s="2051"/>
      <c r="BS77" s="2051"/>
      <c r="BT77" s="2051"/>
      <c r="BU77" s="2051"/>
      <c r="BV77" s="2051"/>
      <c r="BW77" s="2051"/>
      <c r="BX77" s="2051"/>
      <c r="BY77" s="2051"/>
      <c r="BZ77" s="2051"/>
      <c r="CA77" s="2051"/>
      <c r="CB77" s="2051"/>
      <c r="CC77" s="2051"/>
      <c r="CD77" s="2051"/>
    </row>
    <row r="78" spans="1:99">
      <c r="A78" s="2125"/>
      <c r="B78" s="2051"/>
      <c r="C78" s="2051"/>
      <c r="D78" s="2051"/>
      <c r="E78" s="2051"/>
      <c r="F78" s="2051"/>
      <c r="G78" s="2051"/>
      <c r="H78" s="2051"/>
      <c r="I78" s="2051"/>
      <c r="J78" s="2051"/>
      <c r="K78" s="2051"/>
      <c r="L78" s="2051"/>
      <c r="M78" s="2051"/>
      <c r="N78" s="2051"/>
      <c r="O78" s="2051"/>
      <c r="P78" s="2051"/>
      <c r="Q78" s="2051"/>
      <c r="R78" s="2125"/>
      <c r="S78" s="2051"/>
      <c r="T78" s="2051"/>
      <c r="U78" s="2051"/>
      <c r="V78" s="2051"/>
      <c r="W78" s="2051"/>
      <c r="X78" s="2051"/>
      <c r="Y78" s="2051"/>
      <c r="Z78" s="2051"/>
      <c r="AA78" s="2051"/>
      <c r="AB78" s="2051"/>
      <c r="AC78" s="2051"/>
      <c r="AD78" s="2051"/>
      <c r="AE78" s="2051"/>
      <c r="AF78" s="2051"/>
      <c r="AG78" s="2051"/>
      <c r="AH78" s="2051"/>
      <c r="AI78" s="2126"/>
      <c r="AJ78" s="2051"/>
      <c r="AK78" s="2051"/>
      <c r="AL78" s="2051"/>
      <c r="AM78" s="2051"/>
      <c r="AN78" s="2051"/>
      <c r="AO78" s="2051"/>
      <c r="AP78" s="2051"/>
      <c r="AQ78" s="2051"/>
      <c r="AR78" s="2051"/>
      <c r="AS78" s="2051"/>
      <c r="AT78" s="2051"/>
      <c r="AU78" s="2051"/>
      <c r="AV78" s="2051"/>
      <c r="AW78" s="2051"/>
      <c r="AX78" s="2051"/>
      <c r="AY78" s="2051"/>
      <c r="AZ78" s="2051"/>
      <c r="BA78" s="2051"/>
      <c r="BB78" s="2051"/>
      <c r="BC78" s="2051"/>
      <c r="BD78" s="2051"/>
      <c r="BE78" s="2051"/>
      <c r="BF78" s="2051"/>
      <c r="BG78" s="2051"/>
      <c r="BH78" s="2051"/>
      <c r="BI78" s="2051"/>
      <c r="BJ78" s="2051"/>
      <c r="BK78" s="2051"/>
      <c r="BL78" s="2051"/>
      <c r="BM78" s="2051"/>
      <c r="BN78" s="2051"/>
      <c r="BO78" s="2051"/>
      <c r="BP78" s="2051"/>
      <c r="BQ78" s="2051"/>
      <c r="BR78" s="2051"/>
      <c r="BS78" s="2051"/>
      <c r="BT78" s="2051"/>
      <c r="BU78" s="2051"/>
      <c r="BV78" s="2051"/>
      <c r="BW78" s="2051"/>
      <c r="BX78" s="2051"/>
      <c r="BY78" s="2051"/>
      <c r="BZ78" s="2051"/>
      <c r="CA78" s="2051"/>
      <c r="CB78" s="2051"/>
      <c r="CC78" s="2051"/>
      <c r="CD78" s="2051"/>
    </row>
    <row r="79" spans="1:99">
      <c r="A79" s="2125"/>
      <c r="B79" s="2051"/>
      <c r="C79" s="2051"/>
      <c r="D79" s="2051"/>
      <c r="E79" s="2051"/>
      <c r="F79" s="2051"/>
      <c r="G79" s="2051"/>
      <c r="H79" s="2051"/>
      <c r="I79" s="2051"/>
      <c r="J79" s="2051"/>
      <c r="K79" s="2051"/>
      <c r="L79" s="2051"/>
      <c r="M79" s="2051"/>
      <c r="N79" s="2051"/>
      <c r="O79" s="2051"/>
      <c r="P79" s="2051"/>
      <c r="Q79" s="2051"/>
      <c r="R79" s="2125"/>
      <c r="S79" s="2051"/>
      <c r="T79" s="2051"/>
      <c r="U79" s="2051"/>
      <c r="V79" s="2051"/>
      <c r="W79" s="2051"/>
      <c r="X79" s="2051"/>
      <c r="Y79" s="2051"/>
      <c r="Z79" s="2051"/>
      <c r="AA79" s="2051"/>
      <c r="AB79" s="2051"/>
      <c r="AC79" s="2051"/>
      <c r="AD79" s="2051"/>
      <c r="AE79" s="2051"/>
      <c r="AF79" s="2051"/>
      <c r="AG79" s="2051"/>
      <c r="AH79" s="2051"/>
      <c r="AI79" s="2126"/>
      <c r="AJ79" s="2051"/>
      <c r="AK79" s="2051"/>
      <c r="AL79" s="2051"/>
      <c r="AM79" s="2051"/>
      <c r="AN79" s="2051"/>
      <c r="AO79" s="2051"/>
      <c r="AP79" s="2051"/>
      <c r="AQ79" s="2051"/>
      <c r="AR79" s="2051"/>
      <c r="AS79" s="2051"/>
      <c r="AT79" s="2051"/>
      <c r="AU79" s="2051"/>
      <c r="AV79" s="2051"/>
      <c r="AW79" s="2051"/>
      <c r="AX79" s="2051"/>
      <c r="AY79" s="2051"/>
      <c r="AZ79" s="2051"/>
      <c r="BA79" s="2051"/>
      <c r="BB79" s="2051"/>
      <c r="BC79" s="2051"/>
      <c r="BD79" s="2051"/>
      <c r="BE79" s="2051"/>
      <c r="BF79" s="2051"/>
      <c r="BG79" s="2051"/>
      <c r="BH79" s="2051"/>
      <c r="BI79" s="2051"/>
      <c r="BJ79" s="2051"/>
      <c r="BK79" s="2051"/>
      <c r="BL79" s="2051"/>
      <c r="BM79" s="2051"/>
      <c r="BN79" s="2051"/>
      <c r="BO79" s="2051"/>
      <c r="BP79" s="2051"/>
      <c r="BQ79" s="2051"/>
      <c r="BR79" s="2051"/>
      <c r="BS79" s="2051"/>
      <c r="BT79" s="2051"/>
      <c r="BU79" s="2051"/>
      <c r="BV79" s="2051"/>
      <c r="BW79" s="2051"/>
      <c r="BX79" s="2051"/>
      <c r="BY79" s="2051"/>
      <c r="BZ79" s="2051"/>
      <c r="CA79" s="2051"/>
      <c r="CB79" s="2051"/>
      <c r="CC79" s="2051"/>
      <c r="CD79" s="2051"/>
    </row>
    <row r="80" spans="1:99">
      <c r="A80" s="2125"/>
      <c r="B80" s="2051"/>
      <c r="C80" s="2051"/>
      <c r="D80" s="2051"/>
      <c r="E80" s="2051"/>
      <c r="F80" s="2051"/>
      <c r="G80" s="2051"/>
      <c r="H80" s="2051"/>
      <c r="I80" s="2051"/>
      <c r="J80" s="2051"/>
      <c r="K80" s="2051"/>
      <c r="L80" s="2051"/>
      <c r="M80" s="2051"/>
      <c r="N80" s="2051"/>
      <c r="O80" s="2051"/>
      <c r="P80" s="2051"/>
      <c r="Q80" s="2051"/>
      <c r="R80" s="2125"/>
      <c r="S80" s="2051"/>
      <c r="T80" s="2051"/>
      <c r="U80" s="2051"/>
      <c r="V80" s="2051"/>
      <c r="W80" s="2051"/>
      <c r="X80" s="2051"/>
      <c r="Y80" s="2051"/>
      <c r="Z80" s="2051"/>
      <c r="AA80" s="2051"/>
      <c r="AB80" s="2051"/>
      <c r="AC80" s="2051"/>
      <c r="AD80" s="2051"/>
      <c r="AE80" s="2051"/>
      <c r="AF80" s="2051"/>
      <c r="AG80" s="2051"/>
      <c r="AH80" s="2051"/>
      <c r="AI80" s="2126"/>
      <c r="AJ80" s="2051"/>
      <c r="AK80" s="2051"/>
      <c r="AL80" s="2051"/>
      <c r="AM80" s="2051"/>
      <c r="AN80" s="2051"/>
      <c r="AO80" s="2051"/>
      <c r="AP80" s="2051"/>
      <c r="AQ80" s="2051"/>
      <c r="AR80" s="2051"/>
      <c r="AS80" s="2051"/>
      <c r="AT80" s="2051"/>
      <c r="AU80" s="2051"/>
      <c r="AV80" s="2051"/>
      <c r="AW80" s="2051"/>
      <c r="AX80" s="2051"/>
      <c r="AY80" s="2051"/>
      <c r="AZ80" s="2051"/>
      <c r="BA80" s="2051"/>
      <c r="BB80" s="2051"/>
      <c r="BC80" s="2051"/>
      <c r="BD80" s="2051"/>
      <c r="BE80" s="2051"/>
      <c r="BF80" s="2051"/>
      <c r="BG80" s="2051"/>
      <c r="BH80" s="2051"/>
      <c r="BI80" s="2051"/>
      <c r="BJ80" s="2051"/>
      <c r="BK80" s="2051"/>
      <c r="BL80" s="2051"/>
      <c r="BM80" s="2051"/>
      <c r="BN80" s="2051"/>
      <c r="BO80" s="2051"/>
      <c r="BP80" s="2051"/>
      <c r="BQ80" s="2051"/>
      <c r="BR80" s="2051"/>
      <c r="BS80" s="2051"/>
      <c r="BT80" s="2051"/>
      <c r="BU80" s="2051"/>
      <c r="BV80" s="2051"/>
      <c r="BW80" s="2051"/>
      <c r="BX80" s="2051"/>
      <c r="BY80" s="2051"/>
      <c r="BZ80" s="2051"/>
      <c r="CA80" s="2051"/>
      <c r="CB80" s="2051"/>
      <c r="CC80" s="2051"/>
      <c r="CD80" s="2051"/>
    </row>
  </sheetData>
  <mergeCells count="5">
    <mergeCell ref="AX1:BM1"/>
    <mergeCell ref="BO1:CD1"/>
    <mergeCell ref="B1:P1"/>
    <mergeCell ref="S1:AG1"/>
    <mergeCell ref="AJ1:AV1"/>
  </mergeCells>
  <pageMargins left="0.7" right="0.7" top="0.75" bottom="0.75" header="0.3" footer="0.3"/>
  <extLst>
    <ext xmlns:mx="http://schemas.microsoft.com/office/mac/excel/2008/main" uri="{64002731-A6B0-56B0-2670-7721B7C09600}">
      <mx:PLV Mode="0" OnePage="0" WScale="0"/>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7"/>
  <sheetViews>
    <sheetView workbookViewId="0">
      <pane xSplit="1" ySplit="6" topLeftCell="B53" activePane="bottomRight" state="frozen"/>
      <selection pane="topRight" activeCell="B1" sqref="B1"/>
      <selection pane="bottomLeft" activeCell="A7" sqref="A7"/>
      <selection pane="bottomRight" activeCell="I79" sqref="I79"/>
    </sheetView>
  </sheetViews>
  <sheetFormatPr baseColWidth="10" defaultColWidth="15.6640625" defaultRowHeight="12" x14ac:dyDescent="0"/>
  <cols>
    <col min="1" max="8" width="15.6640625" style="2403"/>
    <col min="9" max="9" width="13.83203125" style="2403" customWidth="1"/>
    <col min="10" max="16384" width="15.6640625" style="2403"/>
  </cols>
  <sheetData>
    <row r="1" spans="1:27" ht="39" customHeight="1" thickBot="1">
      <c r="A1" s="2436" t="s">
        <v>1274</v>
      </c>
      <c r="J1" s="2484" t="s">
        <v>1274</v>
      </c>
      <c r="K1" s="2485"/>
      <c r="L1" s="2485"/>
      <c r="M1" s="2485"/>
      <c r="N1" s="2485"/>
      <c r="O1" s="2485"/>
      <c r="P1" s="2485"/>
      <c r="Q1" s="2485"/>
      <c r="R1" s="2485"/>
      <c r="S1" s="2485"/>
      <c r="T1" s="2485"/>
      <c r="U1" s="2485"/>
      <c r="V1" s="2485"/>
      <c r="W1" s="2485"/>
      <c r="X1" s="2485"/>
      <c r="Y1" s="2485"/>
      <c r="Z1" s="2485"/>
      <c r="AA1" s="2485"/>
    </row>
    <row r="2" spans="1:27" ht="31.5" customHeight="1" thickBot="1">
      <c r="B2" s="4585" t="s">
        <v>1466</v>
      </c>
      <c r="C2" s="4586"/>
      <c r="D2" s="4586"/>
      <c r="E2" s="4586"/>
      <c r="F2" s="4586"/>
      <c r="G2" s="4586"/>
      <c r="H2" s="4586"/>
      <c r="I2" s="4586"/>
      <c r="J2" s="4586"/>
      <c r="K2" s="4586"/>
      <c r="L2" s="4586"/>
      <c r="M2" s="4586"/>
      <c r="N2" s="4586"/>
      <c r="O2" s="4586"/>
      <c r="P2" s="4586"/>
      <c r="Q2" s="4586"/>
      <c r="R2" s="4586"/>
      <c r="S2" s="4586"/>
      <c r="T2" s="4586"/>
      <c r="U2" s="4586"/>
      <c r="V2" s="4586"/>
      <c r="W2" s="4586"/>
      <c r="X2" s="4586"/>
      <c r="Y2" s="4586"/>
      <c r="Z2" s="4586"/>
      <c r="AA2" s="4587"/>
    </row>
    <row r="3" spans="1:27" ht="25" customHeight="1" thickBot="1">
      <c r="A3" s="2437"/>
      <c r="B3" s="646"/>
      <c r="C3" s="4588" t="s">
        <v>653</v>
      </c>
      <c r="D3" s="4589"/>
      <c r="E3" s="4589"/>
      <c r="F3" s="4589"/>
      <c r="G3" s="4589"/>
      <c r="H3" s="4589"/>
      <c r="I3" s="4590"/>
      <c r="J3" s="4591" t="s">
        <v>654</v>
      </c>
      <c r="K3" s="4593" t="s">
        <v>655</v>
      </c>
      <c r="L3" s="4594"/>
      <c r="M3" s="4594"/>
      <c r="N3" s="4594"/>
      <c r="O3" s="4594"/>
      <c r="P3" s="4594"/>
      <c r="Q3" s="4595"/>
      <c r="R3" s="4488" t="s">
        <v>877</v>
      </c>
      <c r="S3" s="4489"/>
      <c r="T3" s="4489"/>
      <c r="U3" s="4489"/>
      <c r="V3" s="4489"/>
      <c r="W3" s="4489"/>
      <c r="X3" s="4489"/>
      <c r="Y3" s="4489"/>
      <c r="Z3" s="4489"/>
      <c r="AA3" s="4490"/>
    </row>
    <row r="4" spans="1:27" s="2402" customFormat="1" ht="78.75" customHeight="1" thickBot="1">
      <c r="A4" s="2405"/>
      <c r="B4" s="2438" t="s">
        <v>656</v>
      </c>
      <c r="C4" s="2439" t="s">
        <v>657</v>
      </c>
      <c r="D4" s="2440" t="s">
        <v>658</v>
      </c>
      <c r="E4" s="2440" t="s">
        <v>659</v>
      </c>
      <c r="F4" s="2440" t="s">
        <v>660</v>
      </c>
      <c r="G4" s="2440" t="s">
        <v>661</v>
      </c>
      <c r="H4" s="2440" t="s">
        <v>1465</v>
      </c>
      <c r="I4" s="2441" t="s">
        <v>663</v>
      </c>
      <c r="J4" s="4592"/>
      <c r="K4" s="2442" t="s">
        <v>664</v>
      </c>
      <c r="L4" s="2487" t="s">
        <v>665</v>
      </c>
      <c r="M4" s="2404" t="s">
        <v>666</v>
      </c>
      <c r="N4" s="2404" t="s">
        <v>667</v>
      </c>
      <c r="O4" s="2067" t="s">
        <v>668</v>
      </c>
      <c r="P4" s="2404" t="s">
        <v>669</v>
      </c>
      <c r="Q4" s="2443" t="s">
        <v>670</v>
      </c>
      <c r="R4" s="2405" t="s">
        <v>877</v>
      </c>
      <c r="S4" s="2404" t="s">
        <v>671</v>
      </c>
      <c r="T4" s="2486" t="s">
        <v>740</v>
      </c>
      <c r="U4" s="2486" t="s">
        <v>732</v>
      </c>
      <c r="V4" s="2444" t="s">
        <v>1256</v>
      </c>
      <c r="W4" s="2404" t="s">
        <v>672</v>
      </c>
      <c r="X4" s="2404" t="s">
        <v>736</v>
      </c>
      <c r="Y4" s="705" t="s">
        <v>893</v>
      </c>
      <c r="Z4" s="704" t="s">
        <v>894</v>
      </c>
      <c r="AA4" s="706" t="s">
        <v>895</v>
      </c>
    </row>
    <row r="5" spans="1:27" ht="24">
      <c r="A5" s="2445" t="s">
        <v>673</v>
      </c>
      <c r="B5" s="2446"/>
      <c r="C5" s="2447" t="s">
        <v>674</v>
      </c>
      <c r="D5" s="2448"/>
      <c r="E5" s="2448"/>
      <c r="F5" s="2448" t="s">
        <v>808</v>
      </c>
      <c r="G5" s="2448" t="s">
        <v>809</v>
      </c>
      <c r="H5" s="2449" t="s">
        <v>677</v>
      </c>
      <c r="I5" s="2450" t="s">
        <v>678</v>
      </c>
      <c r="J5" s="2451" t="s">
        <v>679</v>
      </c>
      <c r="K5" s="2452" t="s">
        <v>680</v>
      </c>
      <c r="L5" s="646" t="s">
        <v>414</v>
      </c>
      <c r="M5" s="646" t="s">
        <v>681</v>
      </c>
      <c r="N5" s="521" t="s">
        <v>899</v>
      </c>
      <c r="O5" s="646" t="s">
        <v>683</v>
      </c>
      <c r="P5" s="2404" t="s">
        <v>684</v>
      </c>
      <c r="Q5" s="2435" t="s">
        <v>685</v>
      </c>
      <c r="R5" s="2452"/>
      <c r="S5" s="646"/>
      <c r="T5" s="2404" t="s">
        <v>741</v>
      </c>
      <c r="U5" s="646" t="s">
        <v>731</v>
      </c>
      <c r="V5" s="646" t="s">
        <v>733</v>
      </c>
      <c r="W5" s="646" t="s">
        <v>686</v>
      </c>
      <c r="X5" s="2404" t="s">
        <v>735</v>
      </c>
      <c r="Y5" s="646" t="s">
        <v>898</v>
      </c>
      <c r="Z5" s="646" t="s">
        <v>897</v>
      </c>
      <c r="AA5" s="2453" t="s">
        <v>896</v>
      </c>
    </row>
    <row r="6" spans="1:27" s="2460" customFormat="1" ht="15" hidden="1" customHeight="1">
      <c r="A6" s="2454"/>
      <c r="B6" s="644"/>
      <c r="C6" s="2455"/>
      <c r="D6" s="2456" t="s">
        <v>687</v>
      </c>
      <c r="E6" s="2456"/>
      <c r="F6" s="2456"/>
      <c r="G6" s="2456"/>
      <c r="H6" s="2456"/>
      <c r="I6" s="2457"/>
      <c r="J6" s="2458" t="s">
        <v>688</v>
      </c>
      <c r="K6" s="2454"/>
      <c r="L6" s="644"/>
      <c r="M6" s="644"/>
      <c r="N6" s="644"/>
      <c r="O6" s="644"/>
      <c r="P6" s="644"/>
      <c r="Q6" s="2459"/>
      <c r="R6" s="2454"/>
      <c r="S6" s="644"/>
      <c r="T6" s="644"/>
      <c r="U6" s="644"/>
      <c r="V6" s="644"/>
      <c r="W6" s="644"/>
      <c r="X6" s="644"/>
      <c r="Y6" s="644"/>
      <c r="Z6" s="644"/>
      <c r="AA6" s="2459"/>
    </row>
    <row r="7" spans="1:27" s="2460" customFormat="1" ht="15" hidden="1" customHeight="1">
      <c r="A7" s="644"/>
      <c r="B7" s="644"/>
      <c r="C7" s="2461"/>
      <c r="D7" s="2456"/>
      <c r="E7" s="2456"/>
      <c r="F7" s="2456"/>
      <c r="G7" s="2456"/>
      <c r="H7" s="2456"/>
      <c r="I7" s="2457"/>
      <c r="J7" s="2462"/>
      <c r="K7" s="2454"/>
      <c r="L7" s="644"/>
      <c r="M7" s="644"/>
      <c r="N7" s="644"/>
      <c r="O7" s="644"/>
      <c r="P7" s="644"/>
      <c r="Q7" s="2459"/>
      <c r="R7" s="2454"/>
      <c r="S7" s="644"/>
      <c r="T7" s="644"/>
      <c r="U7" s="644"/>
      <c r="V7" s="644"/>
      <c r="W7" s="644"/>
      <c r="X7" s="644"/>
      <c r="Y7" s="644"/>
      <c r="Z7" s="644"/>
      <c r="AA7" s="2459"/>
    </row>
    <row r="8" spans="1:27" hidden="1">
      <c r="A8" s="26">
        <v>1949</v>
      </c>
      <c r="C8" s="2452"/>
      <c r="D8" s="646"/>
      <c r="E8" s="646"/>
      <c r="F8" s="646"/>
      <c r="G8" s="646"/>
      <c r="H8" s="646"/>
      <c r="I8" s="2453"/>
      <c r="J8" s="734"/>
      <c r="K8" s="2452"/>
      <c r="L8" s="646"/>
      <c r="M8" s="646"/>
      <c r="N8" s="646"/>
      <c r="O8" s="646"/>
      <c r="P8" s="646"/>
      <c r="Q8" s="2453"/>
      <c r="R8" s="2452"/>
      <c r="S8" s="646"/>
      <c r="T8" s="646"/>
      <c r="U8" s="646"/>
      <c r="V8" s="646"/>
      <c r="W8" s="646"/>
      <c r="X8" s="646"/>
      <c r="Y8" s="646"/>
      <c r="Z8" s="646"/>
      <c r="AA8" s="2453"/>
    </row>
    <row r="9" spans="1:27" hidden="1">
      <c r="A9" s="26">
        <v>1950</v>
      </c>
      <c r="C9" s="2452"/>
      <c r="D9" s="646"/>
      <c r="E9" s="646"/>
      <c r="F9" s="646"/>
      <c r="G9" s="646"/>
      <c r="H9" s="646"/>
      <c r="I9" s="2453"/>
      <c r="J9" s="734"/>
      <c r="K9" s="2452"/>
      <c r="L9" s="646"/>
      <c r="M9" s="646"/>
      <c r="N9" s="646"/>
      <c r="O9" s="646"/>
      <c r="P9" s="646"/>
      <c r="Q9" s="2453"/>
      <c r="R9" s="2452"/>
      <c r="S9" s="646"/>
      <c r="T9" s="646"/>
      <c r="U9" s="646"/>
      <c r="V9" s="646"/>
      <c r="W9" s="646"/>
      <c r="X9" s="646"/>
      <c r="Y9" s="646"/>
      <c r="Z9" s="646"/>
      <c r="AA9" s="2453"/>
    </row>
    <row r="10" spans="1:27" hidden="1">
      <c r="A10" s="26">
        <v>1951</v>
      </c>
      <c r="C10" s="2452"/>
      <c r="D10" s="646"/>
      <c r="E10" s="646"/>
      <c r="F10" s="646"/>
      <c r="G10" s="646"/>
      <c r="H10" s="646"/>
      <c r="I10" s="2453"/>
      <c r="J10" s="734"/>
      <c r="K10" s="2452"/>
      <c r="L10" s="646"/>
      <c r="M10" s="646"/>
      <c r="N10" s="646"/>
      <c r="O10" s="646"/>
      <c r="P10" s="646"/>
      <c r="Q10" s="2453"/>
      <c r="R10" s="2452"/>
      <c r="S10" s="646"/>
      <c r="T10" s="646"/>
      <c r="U10" s="646"/>
      <c r="V10" s="646"/>
      <c r="W10" s="646"/>
      <c r="X10" s="646"/>
      <c r="Y10" s="646"/>
      <c r="Z10" s="646"/>
      <c r="AA10" s="2453"/>
    </row>
    <row r="11" spans="1:27" hidden="1">
      <c r="A11" s="26">
        <v>1952</v>
      </c>
      <c r="C11" s="2452"/>
      <c r="D11" s="646"/>
      <c r="E11" s="646"/>
      <c r="F11" s="646"/>
      <c r="G11" s="646"/>
      <c r="H11" s="646"/>
      <c r="I11" s="2453"/>
      <c r="J11" s="734"/>
      <c r="K11" s="2452"/>
      <c r="L11" s="646"/>
      <c r="M11" s="646"/>
      <c r="N11" s="646"/>
      <c r="O11" s="646"/>
      <c r="P11" s="646"/>
      <c r="Q11" s="2453"/>
      <c r="R11" s="2452"/>
      <c r="S11" s="646"/>
      <c r="T11" s="646"/>
      <c r="U11" s="646"/>
      <c r="V11" s="646"/>
      <c r="W11" s="646"/>
      <c r="X11" s="646"/>
      <c r="Y11" s="646"/>
      <c r="Z11" s="646"/>
      <c r="AA11" s="2453"/>
    </row>
    <row r="12" spans="1:27" hidden="1">
      <c r="A12" s="26">
        <v>1953</v>
      </c>
      <c r="C12" s="2452"/>
      <c r="D12" s="646"/>
      <c r="E12" s="646"/>
      <c r="F12" s="646"/>
      <c r="G12" s="646"/>
      <c r="H12" s="646"/>
      <c r="I12" s="2453"/>
      <c r="J12" s="734"/>
      <c r="K12" s="2452"/>
      <c r="L12" s="646"/>
      <c r="M12" s="646"/>
      <c r="N12" s="646"/>
      <c r="O12" s="646"/>
      <c r="P12" s="646"/>
      <c r="Q12" s="2453"/>
      <c r="R12" s="2454" t="e">
        <f>Dataincome!#REF!/Dataincome!#REF!*(D12-J12)</f>
        <v>#REF!</v>
      </c>
      <c r="S12" s="646"/>
      <c r="T12" s="646"/>
      <c r="U12" s="646"/>
      <c r="V12" s="646"/>
      <c r="W12" s="646"/>
      <c r="X12" s="646"/>
      <c r="Y12" s="646"/>
      <c r="Z12" s="646"/>
      <c r="AA12" s="2453"/>
    </row>
    <row r="13" spans="1:27" hidden="1">
      <c r="A13" s="26">
        <v>1954</v>
      </c>
      <c r="C13" s="2452"/>
      <c r="D13" s="646"/>
      <c r="E13" s="646"/>
      <c r="F13" s="646"/>
      <c r="G13" s="646"/>
      <c r="H13" s="646"/>
      <c r="I13" s="2453"/>
      <c r="J13" s="734"/>
      <c r="K13" s="2452"/>
      <c r="L13" s="646"/>
      <c r="M13" s="646"/>
      <c r="N13" s="646"/>
      <c r="O13" s="646"/>
      <c r="P13" s="646"/>
      <c r="Q13" s="2453"/>
      <c r="R13" s="2454" t="e">
        <f>Dataincome!#REF!/Dataincome!#REF!*(D13-J13)</f>
        <v>#REF!</v>
      </c>
      <c r="S13" s="646"/>
      <c r="T13" s="646"/>
      <c r="U13" s="646"/>
      <c r="V13" s="646"/>
      <c r="W13" s="646"/>
      <c r="X13" s="646"/>
      <c r="Y13" s="646"/>
      <c r="Z13" s="646"/>
      <c r="AA13" s="2453"/>
    </row>
    <row r="14" spans="1:27" hidden="1">
      <c r="A14" s="26">
        <v>1955</v>
      </c>
      <c r="C14" s="2452"/>
      <c r="D14" s="646"/>
      <c r="E14" s="646"/>
      <c r="F14" s="646"/>
      <c r="G14" s="646"/>
      <c r="H14" s="646"/>
      <c r="I14" s="2453"/>
      <c r="J14" s="734"/>
      <c r="K14" s="2452"/>
      <c r="L14" s="646"/>
      <c r="M14" s="646"/>
      <c r="N14" s="646"/>
      <c r="O14" s="646"/>
      <c r="P14" s="646"/>
      <c r="Q14" s="2453"/>
      <c r="R14" s="2454" t="e">
        <f>Dataincome!#REF!/Dataincome!#REF!*(D14-J14)</f>
        <v>#REF!</v>
      </c>
      <c r="S14" s="646"/>
      <c r="T14" s="646"/>
      <c r="U14" s="646"/>
      <c r="V14" s="646"/>
      <c r="W14" s="646"/>
      <c r="X14" s="646"/>
      <c r="Y14" s="646"/>
      <c r="Z14" s="646"/>
      <c r="AA14" s="2453"/>
    </row>
    <row r="15" spans="1:27" hidden="1">
      <c r="A15" s="26">
        <v>1956</v>
      </c>
      <c r="C15" s="2452"/>
      <c r="D15" s="646"/>
      <c r="E15" s="646"/>
      <c r="F15" s="646"/>
      <c r="G15" s="646"/>
      <c r="H15" s="646"/>
      <c r="I15" s="2453"/>
      <c r="J15" s="734"/>
      <c r="K15" s="2452"/>
      <c r="L15" s="646"/>
      <c r="M15" s="646"/>
      <c r="N15" s="646"/>
      <c r="O15" s="646"/>
      <c r="P15" s="646"/>
      <c r="Q15" s="2453"/>
      <c r="R15" s="2454" t="e">
        <f>Dataincome!#REF!/Dataincome!#REF!*(D15-J15)</f>
        <v>#REF!</v>
      </c>
      <c r="S15" s="646"/>
      <c r="T15" s="646"/>
      <c r="U15" s="646"/>
      <c r="V15" s="646"/>
      <c r="W15" s="646"/>
      <c r="X15" s="646"/>
      <c r="Y15" s="646"/>
      <c r="Z15" s="646"/>
      <c r="AA15" s="2453"/>
    </row>
    <row r="16" spans="1:27" hidden="1">
      <c r="A16" s="26">
        <v>1957</v>
      </c>
      <c r="C16" s="2452"/>
      <c r="D16" s="646"/>
      <c r="E16" s="646"/>
      <c r="F16" s="646"/>
      <c r="G16" s="646"/>
      <c r="H16" s="646"/>
      <c r="I16" s="2453"/>
      <c r="J16" s="734"/>
      <c r="K16" s="2452"/>
      <c r="L16" s="646"/>
      <c r="M16" s="646"/>
      <c r="N16" s="646"/>
      <c r="O16" s="646"/>
      <c r="P16" s="646"/>
      <c r="Q16" s="2453"/>
      <c r="R16" s="2454" t="e">
        <f>Dataincome!#REF!/Dataincome!#REF!*(D16-J16)</f>
        <v>#REF!</v>
      </c>
      <c r="S16" s="646"/>
      <c r="T16" s="646"/>
      <c r="U16" s="646"/>
      <c r="V16" s="646"/>
      <c r="W16" s="646"/>
      <c r="X16" s="646"/>
      <c r="Y16" s="646"/>
      <c r="Z16" s="646"/>
      <c r="AA16" s="2453"/>
    </row>
    <row r="17" spans="1:27" hidden="1">
      <c r="A17" s="26">
        <v>1958</v>
      </c>
      <c r="C17" s="2452"/>
      <c r="D17" s="646"/>
      <c r="E17" s="646"/>
      <c r="F17" s="646"/>
      <c r="G17" s="646"/>
      <c r="H17" s="646"/>
      <c r="I17" s="2453"/>
      <c r="J17" s="734"/>
      <c r="K17" s="2452"/>
      <c r="L17" s="646"/>
      <c r="M17" s="646"/>
      <c r="N17" s="646"/>
      <c r="O17" s="646"/>
      <c r="P17" s="646"/>
      <c r="Q17" s="2453"/>
      <c r="R17" s="2454" t="e">
        <f>Dataincome!#REF!/Dataincome!#REF!*(D17-J17)</f>
        <v>#REF!</v>
      </c>
      <c r="S17" s="646"/>
      <c r="T17" s="646"/>
      <c r="U17" s="646"/>
      <c r="V17" s="646"/>
      <c r="W17" s="646"/>
      <c r="X17" s="646"/>
      <c r="Y17" s="646"/>
      <c r="Z17" s="646"/>
      <c r="AA17" s="2453"/>
    </row>
    <row r="18" spans="1:27" hidden="1">
      <c r="A18" s="26">
        <v>1959</v>
      </c>
      <c r="C18" s="2452"/>
      <c r="D18" s="646"/>
      <c r="E18" s="646"/>
      <c r="F18" s="646"/>
      <c r="G18" s="646"/>
      <c r="H18" s="646"/>
      <c r="I18" s="2453"/>
      <c r="J18" s="734"/>
      <c r="K18" s="2452"/>
      <c r="L18" s="646"/>
      <c r="M18" s="646"/>
      <c r="N18" s="646"/>
      <c r="O18" s="646"/>
      <c r="P18" s="646"/>
      <c r="Q18" s="2453"/>
      <c r="R18" s="2454" t="e">
        <f>Dataincome!#REF!/Dataincome!#REF!*(D18-J18)</f>
        <v>#REF!</v>
      </c>
      <c r="S18" s="646"/>
      <c r="T18" s="646"/>
      <c r="U18" s="646"/>
      <c r="V18" s="646"/>
      <c r="W18" s="646"/>
      <c r="X18" s="646"/>
      <c r="Y18" s="646"/>
      <c r="Z18" s="646"/>
      <c r="AA18" s="2453"/>
    </row>
    <row r="19" spans="1:27" hidden="1">
      <c r="A19" s="26">
        <v>1960</v>
      </c>
      <c r="C19" s="2452"/>
      <c r="D19" s="646"/>
      <c r="E19" s="646"/>
      <c r="F19" s="646"/>
      <c r="G19" s="646"/>
      <c r="H19" s="646"/>
      <c r="I19" s="2453"/>
      <c r="J19" s="734"/>
      <c r="K19" s="2452"/>
      <c r="L19" s="646"/>
      <c r="M19" s="646"/>
      <c r="N19" s="646"/>
      <c r="O19" s="646"/>
      <c r="P19" s="646"/>
      <c r="Q19" s="2453"/>
      <c r="R19" s="2454" t="e">
        <f>Dataincome!EM8/Dataincome!EK8*(D19-J19)</f>
        <v>#DIV/0!</v>
      </c>
      <c r="S19" s="646"/>
      <c r="T19" s="646"/>
      <c r="U19" s="646"/>
      <c r="V19" s="646"/>
      <c r="W19" s="646"/>
      <c r="X19" s="646"/>
      <c r="Y19" s="646"/>
      <c r="Z19" s="646"/>
      <c r="AA19" s="2453"/>
    </row>
    <row r="20" spans="1:27" hidden="1">
      <c r="A20" s="26">
        <v>1961</v>
      </c>
      <c r="C20" s="2452"/>
      <c r="D20" s="646"/>
      <c r="E20" s="646"/>
      <c r="F20" s="646"/>
      <c r="G20" s="646"/>
      <c r="H20" s="646"/>
      <c r="I20" s="2453"/>
      <c r="J20" s="734"/>
      <c r="K20" s="2452"/>
      <c r="L20" s="646"/>
      <c r="M20" s="646"/>
      <c r="N20" s="646"/>
      <c r="O20" s="646"/>
      <c r="P20" s="646"/>
      <c r="Q20" s="2453"/>
      <c r="R20" s="2454" t="e">
        <f>Dataincome!EM9/Dataincome!EK9*(D20-J20)</f>
        <v>#DIV/0!</v>
      </c>
      <c r="S20" s="646"/>
      <c r="T20" s="646"/>
      <c r="U20" s="646"/>
      <c r="V20" s="646"/>
      <c r="W20" s="646"/>
      <c r="X20" s="646"/>
      <c r="Y20" s="646"/>
      <c r="Z20" s="646"/>
      <c r="AA20" s="2453"/>
    </row>
    <row r="21" spans="1:27" hidden="1">
      <c r="A21" s="26">
        <v>1962</v>
      </c>
      <c r="C21" s="2452"/>
      <c r="D21" s="646"/>
      <c r="E21" s="646"/>
      <c r="F21" s="646"/>
      <c r="G21" s="646"/>
      <c r="H21" s="646"/>
      <c r="I21" s="2453"/>
      <c r="J21" s="734"/>
      <c r="K21" s="2452"/>
      <c r="L21" s="646"/>
      <c r="M21" s="646"/>
      <c r="N21" s="646"/>
      <c r="O21" s="646"/>
      <c r="P21" s="646"/>
      <c r="Q21" s="2453"/>
      <c r="R21" s="2454" t="e">
        <f>Dataincome!EM10/Dataincome!EK10*(D21-J21)</f>
        <v>#DIV/0!</v>
      </c>
      <c r="S21" s="646"/>
      <c r="T21" s="646"/>
      <c r="U21" s="646"/>
      <c r="V21" s="646"/>
      <c r="W21" s="646"/>
      <c r="X21" s="646"/>
      <c r="Y21" s="646"/>
      <c r="Z21" s="646"/>
      <c r="AA21" s="2453"/>
    </row>
    <row r="22" spans="1:27" hidden="1">
      <c r="A22" s="26">
        <v>1963</v>
      </c>
      <c r="C22" s="2452"/>
      <c r="D22" s="646"/>
      <c r="E22" s="646"/>
      <c r="F22" s="646"/>
      <c r="G22" s="646"/>
      <c r="H22" s="646"/>
      <c r="I22" s="2453"/>
      <c r="J22" s="734"/>
      <c r="K22" s="2452"/>
      <c r="L22" s="646"/>
      <c r="M22" s="646"/>
      <c r="N22" s="646"/>
      <c r="O22" s="646"/>
      <c r="P22" s="646"/>
      <c r="Q22" s="2453"/>
      <c r="R22" s="2454" t="e">
        <f>Dataincome!EM11/Dataincome!EK11*(D22-J22)</f>
        <v>#DIV/0!</v>
      </c>
      <c r="S22" s="646"/>
      <c r="T22" s="646"/>
      <c r="U22" s="646"/>
      <c r="V22" s="646"/>
      <c r="W22" s="646"/>
      <c r="X22" s="646"/>
      <c r="Y22" s="646"/>
      <c r="Z22" s="646"/>
      <c r="AA22" s="2453"/>
    </row>
    <row r="23" spans="1:27" hidden="1">
      <c r="A23" s="26">
        <v>1964</v>
      </c>
      <c r="C23" s="2452"/>
      <c r="D23" s="646"/>
      <c r="E23" s="646"/>
      <c r="F23" s="646"/>
      <c r="G23" s="646"/>
      <c r="H23" s="646"/>
      <c r="I23" s="2453"/>
      <c r="J23" s="734"/>
      <c r="K23" s="2452"/>
      <c r="L23" s="646"/>
      <c r="M23" s="646"/>
      <c r="N23" s="646"/>
      <c r="O23" s="646"/>
      <c r="P23" s="646"/>
      <c r="Q23" s="2453"/>
      <c r="R23" s="2454" t="e">
        <f>Dataincome!EM12/Dataincome!EK12*(D23-J23)</f>
        <v>#DIV/0!</v>
      </c>
      <c r="S23" s="646"/>
      <c r="T23" s="646"/>
      <c r="U23" s="646"/>
      <c r="V23" s="646"/>
      <c r="W23" s="646"/>
      <c r="X23" s="646"/>
      <c r="Y23" s="646"/>
      <c r="Z23" s="646"/>
      <c r="AA23" s="2453"/>
    </row>
    <row r="24" spans="1:27" hidden="1">
      <c r="A24" s="26">
        <v>1965</v>
      </c>
      <c r="C24" s="2452"/>
      <c r="D24" s="646"/>
      <c r="E24" s="646"/>
      <c r="F24" s="646"/>
      <c r="G24" s="646"/>
      <c r="H24" s="646"/>
      <c r="I24" s="2453"/>
      <c r="J24" s="734"/>
      <c r="K24" s="2452"/>
      <c r="L24" s="646"/>
      <c r="M24" s="646"/>
      <c r="N24" s="646"/>
      <c r="O24" s="646"/>
      <c r="P24" s="646"/>
      <c r="Q24" s="2453"/>
      <c r="R24" s="2454" t="e">
        <f>Dataincome!EM13/Dataincome!EK13*(D24-J24)</f>
        <v>#DIV/0!</v>
      </c>
      <c r="S24" s="646"/>
      <c r="T24" s="646"/>
      <c r="U24" s="646"/>
      <c r="V24" s="646"/>
      <c r="W24" s="646"/>
      <c r="X24" s="646"/>
      <c r="Y24" s="646"/>
      <c r="Z24" s="646"/>
      <c r="AA24" s="2453"/>
    </row>
    <row r="25" spans="1:27" hidden="1">
      <c r="A25" s="26">
        <v>1966</v>
      </c>
      <c r="C25" s="2452"/>
      <c r="D25" s="646"/>
      <c r="E25" s="646"/>
      <c r="F25" s="646"/>
      <c r="G25" s="646"/>
      <c r="H25" s="646"/>
      <c r="I25" s="2453"/>
      <c r="J25" s="734"/>
      <c r="K25" s="2452"/>
      <c r="L25" s="646"/>
      <c r="M25" s="646"/>
      <c r="N25" s="646"/>
      <c r="O25" s="646"/>
      <c r="P25" s="646"/>
      <c r="Q25" s="2453"/>
      <c r="R25" s="2454" t="e">
        <f>Dataincome!EM14/Dataincome!EK14*(D25-J25)</f>
        <v>#DIV/0!</v>
      </c>
      <c r="S25" s="646"/>
      <c r="T25" s="646"/>
      <c r="U25" s="646"/>
      <c r="V25" s="646"/>
      <c r="W25" s="646"/>
      <c r="X25" s="646"/>
      <c r="Y25" s="646"/>
      <c r="Z25" s="646"/>
      <c r="AA25" s="2453"/>
    </row>
    <row r="26" spans="1:27" hidden="1">
      <c r="A26" s="26">
        <v>1967</v>
      </c>
      <c r="C26" s="2452"/>
      <c r="D26" s="646"/>
      <c r="E26" s="646"/>
      <c r="F26" s="646"/>
      <c r="G26" s="646"/>
      <c r="H26" s="646"/>
      <c r="I26" s="2453"/>
      <c r="J26" s="734"/>
      <c r="K26" s="2452"/>
      <c r="L26" s="646"/>
      <c r="M26" s="646"/>
      <c r="N26" s="646"/>
      <c r="O26" s="646"/>
      <c r="P26" s="646"/>
      <c r="Q26" s="2453"/>
      <c r="R26" s="2454" t="e">
        <f>Dataincome!EM15/Dataincome!EK15*(D26-J26)</f>
        <v>#DIV/0!</v>
      </c>
      <c r="S26" s="646"/>
      <c r="T26" s="646"/>
      <c r="U26" s="646"/>
      <c r="V26" s="646"/>
      <c r="W26" s="646"/>
      <c r="X26" s="646"/>
      <c r="Y26" s="646"/>
      <c r="Z26" s="646"/>
      <c r="AA26" s="2453"/>
    </row>
    <row r="27" spans="1:27" hidden="1">
      <c r="A27" s="26">
        <v>1968</v>
      </c>
      <c r="C27" s="2452"/>
      <c r="D27" s="646"/>
      <c r="E27" s="646"/>
      <c r="F27" s="646"/>
      <c r="G27" s="646"/>
      <c r="H27" s="646"/>
      <c r="I27" s="2453"/>
      <c r="J27" s="734"/>
      <c r="K27" s="2452"/>
      <c r="L27" s="646"/>
      <c r="M27" s="646"/>
      <c r="N27" s="646"/>
      <c r="O27" s="646"/>
      <c r="P27" s="646"/>
      <c r="Q27" s="2453"/>
      <c r="R27" s="2454" t="e">
        <f>Dataincome!EM16/Dataincome!EK16*(D27-J27)</f>
        <v>#DIV/0!</v>
      </c>
      <c r="S27" s="646"/>
      <c r="T27" s="646"/>
      <c r="U27" s="646"/>
      <c r="V27" s="646"/>
      <c r="W27" s="646"/>
      <c r="X27" s="646"/>
      <c r="Y27" s="646"/>
      <c r="Z27" s="646"/>
      <c r="AA27" s="2453"/>
    </row>
    <row r="28" spans="1:27" hidden="1">
      <c r="A28" s="26">
        <v>1969</v>
      </c>
      <c r="C28" s="2452"/>
      <c r="D28" s="646"/>
      <c r="E28" s="646"/>
      <c r="F28" s="646"/>
      <c r="G28" s="646"/>
      <c r="H28" s="646"/>
      <c r="I28" s="2453"/>
      <c r="J28" s="734"/>
      <c r="K28" s="2452"/>
      <c r="L28" s="646"/>
      <c r="M28" s="646"/>
      <c r="N28" s="646"/>
      <c r="O28" s="646"/>
      <c r="P28" s="646"/>
      <c r="Q28" s="2453"/>
      <c r="R28" s="2454" t="e">
        <f>Dataincome!EM17/Dataincome!EK17*(D28-J28)</f>
        <v>#DIV/0!</v>
      </c>
      <c r="S28" s="646"/>
      <c r="T28" s="646"/>
      <c r="U28" s="646"/>
      <c r="V28" s="646"/>
      <c r="W28" s="646"/>
      <c r="X28" s="646"/>
      <c r="Y28" s="646"/>
      <c r="Z28" s="646"/>
      <c r="AA28" s="2453"/>
    </row>
    <row r="29" spans="1:27" hidden="1">
      <c r="A29" s="26">
        <v>1970</v>
      </c>
      <c r="B29" s="2463"/>
      <c r="C29" s="2464"/>
      <c r="D29" s="2465"/>
      <c r="E29" s="2108"/>
      <c r="F29" s="2108"/>
      <c r="G29" s="2108"/>
      <c r="H29" s="2108"/>
      <c r="I29" s="2122"/>
      <c r="J29" s="2105"/>
      <c r="K29" s="243"/>
      <c r="L29" s="2466"/>
      <c r="M29" s="2108"/>
      <c r="N29" s="2108"/>
      <c r="O29" s="2108"/>
      <c r="P29" s="2108"/>
      <c r="Q29" s="2122"/>
      <c r="R29" s="2467"/>
      <c r="S29" s="2108"/>
      <c r="T29" s="2108"/>
      <c r="U29" s="644"/>
      <c r="V29" s="644"/>
      <c r="W29" s="646"/>
      <c r="X29" s="646"/>
      <c r="Y29" s="646"/>
      <c r="Z29" s="646"/>
      <c r="AA29" s="2453"/>
    </row>
    <row r="30" spans="1:27" hidden="1">
      <c r="A30" s="26">
        <v>1971</v>
      </c>
      <c r="B30" s="2463"/>
      <c r="C30" s="2464"/>
      <c r="D30" s="2465"/>
      <c r="E30" s="2108"/>
      <c r="F30" s="2108"/>
      <c r="G30" s="2108"/>
      <c r="H30" s="2108"/>
      <c r="I30" s="2122"/>
      <c r="J30" s="2105"/>
      <c r="K30" s="243"/>
      <c r="L30" s="2466"/>
      <c r="M30" s="2108"/>
      <c r="N30" s="2108"/>
      <c r="O30" s="2108"/>
      <c r="P30" s="2108"/>
      <c r="Q30" s="2122"/>
      <c r="R30" s="2467"/>
      <c r="S30" s="2108"/>
      <c r="T30" s="2108"/>
      <c r="U30" s="644"/>
      <c r="V30" s="644"/>
      <c r="W30" s="646"/>
      <c r="X30" s="646"/>
      <c r="Y30" s="646"/>
      <c r="Z30" s="646"/>
      <c r="AA30" s="2453"/>
    </row>
    <row r="31" spans="1:27" hidden="1">
      <c r="A31" s="26">
        <v>1972</v>
      </c>
      <c r="B31" s="2463"/>
      <c r="C31" s="2464"/>
      <c r="D31" s="2465"/>
      <c r="E31" s="2108"/>
      <c r="F31" s="2108"/>
      <c r="G31" s="2108"/>
      <c r="H31" s="2108"/>
      <c r="I31" s="2122"/>
      <c r="J31" s="2105"/>
      <c r="K31" s="243"/>
      <c r="L31" s="2466"/>
      <c r="M31" s="2108"/>
      <c r="N31" s="2108"/>
      <c r="O31" s="2108"/>
      <c r="P31" s="2108"/>
      <c r="Q31" s="2122"/>
      <c r="R31" s="2467"/>
      <c r="S31" s="2108"/>
      <c r="T31" s="2108"/>
      <c r="U31" s="644"/>
      <c r="V31" s="644"/>
      <c r="W31" s="646"/>
      <c r="X31" s="646"/>
      <c r="Y31" s="646"/>
      <c r="Z31" s="646"/>
      <c r="AA31" s="2453"/>
    </row>
    <row r="32" spans="1:27" hidden="1">
      <c r="A32" s="26">
        <v>1973</v>
      </c>
      <c r="B32" s="2463"/>
      <c r="C32" s="2464"/>
      <c r="D32" s="2465"/>
      <c r="E32" s="2108"/>
      <c r="F32" s="2108"/>
      <c r="G32" s="2108"/>
      <c r="H32" s="2108"/>
      <c r="I32" s="2122"/>
      <c r="J32" s="2105"/>
      <c r="K32" s="243"/>
      <c r="L32" s="2466"/>
      <c r="M32" s="2108"/>
      <c r="N32" s="2108"/>
      <c r="O32" s="2108"/>
      <c r="P32" s="2108"/>
      <c r="Q32" s="2122"/>
      <c r="R32" s="2467"/>
      <c r="S32" s="2108"/>
      <c r="T32" s="2108"/>
      <c r="U32" s="644"/>
      <c r="V32" s="644"/>
      <c r="W32" s="646"/>
      <c r="X32" s="646"/>
      <c r="Y32" s="646"/>
      <c r="Z32" s="646"/>
      <c r="AA32" s="2453"/>
    </row>
    <row r="33" spans="1:27" hidden="1">
      <c r="A33" s="26">
        <v>1974</v>
      </c>
      <c r="B33" s="2463"/>
      <c r="C33" s="2464"/>
      <c r="D33" s="2465"/>
      <c r="E33" s="2108"/>
      <c r="F33" s="2108"/>
      <c r="G33" s="2108"/>
      <c r="H33" s="2108"/>
      <c r="I33" s="2122"/>
      <c r="J33" s="2105"/>
      <c r="K33" s="243"/>
      <c r="L33" s="2466"/>
      <c r="M33" s="2108"/>
      <c r="N33" s="2108"/>
      <c r="O33" s="2108"/>
      <c r="P33" s="2108"/>
      <c r="Q33" s="2122"/>
      <c r="R33" s="2467"/>
      <c r="S33" s="2108"/>
      <c r="T33" s="2108"/>
      <c r="U33" s="644"/>
      <c r="V33" s="644"/>
      <c r="W33" s="646"/>
      <c r="X33" s="646"/>
      <c r="Y33" s="646"/>
      <c r="Z33" s="646"/>
      <c r="AA33" s="2453"/>
    </row>
    <row r="34" spans="1:27" hidden="1">
      <c r="A34" s="26">
        <v>1975</v>
      </c>
      <c r="B34" s="2463"/>
      <c r="C34" s="2464"/>
      <c r="D34" s="2465"/>
      <c r="E34" s="2108"/>
      <c r="F34" s="2108"/>
      <c r="G34" s="2108"/>
      <c r="H34" s="2108"/>
      <c r="I34" s="2122"/>
      <c r="J34" s="2105"/>
      <c r="K34" s="243"/>
      <c r="L34" s="2466"/>
      <c r="M34" s="2108"/>
      <c r="N34" s="2108"/>
      <c r="O34" s="2108"/>
      <c r="P34" s="2108"/>
      <c r="Q34" s="2122"/>
      <c r="R34" s="2467"/>
      <c r="S34" s="2108"/>
      <c r="T34" s="2108"/>
      <c r="U34" s="644"/>
      <c r="V34" s="644"/>
      <c r="W34" s="646"/>
      <c r="X34" s="646"/>
      <c r="Y34" s="646"/>
      <c r="Z34" s="646"/>
      <c r="AA34" s="2453"/>
    </row>
    <row r="35" spans="1:27" hidden="1">
      <c r="A35" s="26">
        <v>1976</v>
      </c>
      <c r="B35" s="2463"/>
      <c r="C35" s="2464"/>
      <c r="D35" s="2465"/>
      <c r="E35" s="2108"/>
      <c r="F35" s="2108"/>
      <c r="G35" s="2108"/>
      <c r="H35" s="2108"/>
      <c r="I35" s="2122"/>
      <c r="J35" s="2105"/>
      <c r="K35" s="243"/>
      <c r="L35" s="2466"/>
      <c r="M35" s="2108"/>
      <c r="N35" s="2108"/>
      <c r="O35" s="2108"/>
      <c r="P35" s="2108"/>
      <c r="Q35" s="2122"/>
      <c r="R35" s="2467"/>
      <c r="S35" s="2108"/>
      <c r="T35" s="2108"/>
      <c r="U35" s="644"/>
      <c r="V35" s="644"/>
      <c r="W35" s="646"/>
      <c r="X35" s="646"/>
      <c r="Y35" s="646"/>
      <c r="Z35" s="646"/>
      <c r="AA35" s="2453"/>
    </row>
    <row r="36" spans="1:27" hidden="1">
      <c r="A36" s="26">
        <v>1977</v>
      </c>
      <c r="B36" s="2463"/>
      <c r="C36" s="2464"/>
      <c r="D36" s="2465"/>
      <c r="E36" s="2108"/>
      <c r="F36" s="2108"/>
      <c r="G36" s="2108"/>
      <c r="H36" s="2108"/>
      <c r="I36" s="2122"/>
      <c r="J36" s="2105"/>
      <c r="K36" s="243"/>
      <c r="L36" s="2466"/>
      <c r="M36" s="2108"/>
      <c r="N36" s="2108"/>
      <c r="O36" s="2108"/>
      <c r="P36" s="2108"/>
      <c r="Q36" s="2122"/>
      <c r="R36" s="2467"/>
      <c r="S36" s="2108"/>
      <c r="T36" s="2108"/>
      <c r="U36" s="644"/>
      <c r="V36" s="644"/>
      <c r="W36" s="646"/>
      <c r="X36" s="646"/>
      <c r="Y36" s="646"/>
      <c r="Z36" s="646"/>
      <c r="AA36" s="2453"/>
    </row>
    <row r="37" spans="1:27" hidden="1">
      <c r="A37" s="26">
        <v>1978</v>
      </c>
      <c r="B37" s="2463"/>
      <c r="C37" s="2464"/>
      <c r="D37" s="2465"/>
      <c r="E37" s="2108"/>
      <c r="F37" s="2108"/>
      <c r="G37" s="2108"/>
      <c r="H37" s="2108"/>
      <c r="I37" s="2122"/>
      <c r="J37" s="2105"/>
      <c r="K37" s="243"/>
      <c r="L37" s="2466"/>
      <c r="M37" s="2108"/>
      <c r="N37" s="2108"/>
      <c r="O37" s="2108"/>
      <c r="P37" s="2108"/>
      <c r="Q37" s="2122"/>
      <c r="R37" s="2467"/>
      <c r="S37" s="2108"/>
      <c r="T37" s="2108"/>
      <c r="U37" s="644"/>
      <c r="V37" s="644"/>
      <c r="W37" s="646"/>
      <c r="X37" s="646"/>
      <c r="Y37" s="646"/>
      <c r="Z37" s="646"/>
      <c r="AA37" s="2453"/>
    </row>
    <row r="38" spans="1:27" s="2460" customFormat="1">
      <c r="A38" s="2468">
        <v>1979</v>
      </c>
      <c r="B38" s="2463"/>
      <c r="C38" s="2469"/>
      <c r="D38" s="2470" t="e">
        <f>F38+H38*F38/(F38+G38)</f>
        <v>#DIV/0!</v>
      </c>
      <c r="E38" s="2471" t="e">
        <f>C38-D38</f>
        <v>#DIV/0!</v>
      </c>
      <c r="F38" s="2470"/>
      <c r="G38" s="2470"/>
      <c r="H38" s="2470"/>
      <c r="I38" s="2472"/>
      <c r="J38" s="2105"/>
      <c r="K38" s="243"/>
      <c r="L38" s="2466"/>
      <c r="M38" s="2108"/>
      <c r="N38" s="2108"/>
      <c r="O38" s="2108"/>
      <c r="P38" s="2108"/>
      <c r="Q38" s="2122"/>
      <c r="R38" s="2467" t="e">
        <f>Dataincome!EL27/Dataincome!EJ27*(D38-J38)</f>
        <v>#DIV/0!</v>
      </c>
      <c r="S38" s="2108" t="e">
        <f>Dataincome!EM27/Dataincome!EJ27*(D38-J38)</f>
        <v>#DIV/0!</v>
      </c>
      <c r="T38" s="2108"/>
      <c r="U38" s="644"/>
      <c r="V38" s="644"/>
      <c r="W38" s="964"/>
      <c r="X38" s="964"/>
      <c r="Y38" s="644"/>
      <c r="Z38" s="644"/>
      <c r="AA38" s="2459"/>
    </row>
    <row r="39" spans="1:27" s="2460" customFormat="1">
      <c r="A39" s="2473">
        <v>1980</v>
      </c>
      <c r="B39" s="2463"/>
      <c r="C39" s="2469"/>
      <c r="D39" s="2470" t="e">
        <f t="shared" ref="D39:D55" si="0">F39+H39*F39/(F39+G39)</f>
        <v>#DIV/0!</v>
      </c>
      <c r="E39" s="2471" t="e">
        <f t="shared" ref="E39:E55" si="1">C39-D39</f>
        <v>#DIV/0!</v>
      </c>
      <c r="F39" s="2470"/>
      <c r="G39" s="2470"/>
      <c r="H39" s="2470"/>
      <c r="I39" s="2472"/>
      <c r="J39" s="2105"/>
      <c r="K39" s="243"/>
      <c r="L39" s="2466"/>
      <c r="M39" s="2108"/>
      <c r="N39" s="2108"/>
      <c r="O39" s="2108"/>
      <c r="P39" s="2108"/>
      <c r="Q39" s="2122"/>
      <c r="R39" s="2467" t="e">
        <f>Dataincome!EL28/Dataincome!EJ28*(D39-J39)</f>
        <v>#DIV/0!</v>
      </c>
      <c r="S39" s="2108" t="e">
        <f>Dataincome!EM28/Dataincome!EJ28*(D39-J39)</f>
        <v>#DIV/0!</v>
      </c>
      <c r="T39" s="2108"/>
      <c r="U39" s="644"/>
      <c r="V39" s="644"/>
      <c r="W39" s="964"/>
      <c r="X39" s="964"/>
      <c r="Y39" s="644"/>
      <c r="Z39" s="644"/>
      <c r="AA39" s="2459"/>
    </row>
    <row r="40" spans="1:27" s="2460" customFormat="1">
      <c r="A40" s="2473">
        <v>1981</v>
      </c>
      <c r="B40" s="2463"/>
      <c r="C40" s="2469"/>
      <c r="D40" s="2470" t="e">
        <f t="shared" si="0"/>
        <v>#DIV/0!</v>
      </c>
      <c r="E40" s="2471" t="e">
        <f t="shared" si="1"/>
        <v>#DIV/0!</v>
      </c>
      <c r="F40" s="2470"/>
      <c r="G40" s="2470"/>
      <c r="H40" s="2470"/>
      <c r="I40" s="2472"/>
      <c r="J40" s="2105"/>
      <c r="K40" s="243"/>
      <c r="L40" s="2466"/>
      <c r="M40" s="2108"/>
      <c r="N40" s="2108"/>
      <c r="O40" s="2108"/>
      <c r="P40" s="2108"/>
      <c r="Q40" s="2122"/>
      <c r="R40" s="2467" t="e">
        <f>Dataincome!EL29/Dataincome!EJ29*(D40-J40)</f>
        <v>#DIV/0!</v>
      </c>
      <c r="S40" s="2108" t="e">
        <f>Dataincome!EM29/Dataincome!EJ29*(D40-J40)</f>
        <v>#DIV/0!</v>
      </c>
      <c r="T40" s="2108"/>
      <c r="U40" s="644"/>
      <c r="V40" s="644"/>
      <c r="W40" s="964"/>
      <c r="X40" s="964"/>
      <c r="Y40" s="644"/>
      <c r="Z40" s="644"/>
      <c r="AA40" s="2459"/>
    </row>
    <row r="41" spans="1:27" s="2460" customFormat="1">
      <c r="A41" s="2473">
        <v>1982</v>
      </c>
      <c r="B41" s="2463"/>
      <c r="C41" s="2114"/>
      <c r="D41" s="2470" t="e">
        <f t="shared" si="0"/>
        <v>#DIV/0!</v>
      </c>
      <c r="E41" s="2471" t="e">
        <f t="shared" si="1"/>
        <v>#DIV/0!</v>
      </c>
      <c r="F41" s="2108"/>
      <c r="G41" s="2108"/>
      <c r="H41" s="2108"/>
      <c r="I41" s="2122"/>
      <c r="J41" s="2105"/>
      <c r="K41" s="243"/>
      <c r="L41" s="2466"/>
      <c r="M41" s="2108"/>
      <c r="N41" s="2108"/>
      <c r="O41" s="2108"/>
      <c r="P41" s="2108"/>
      <c r="Q41" s="2122"/>
      <c r="R41" s="2467" t="e">
        <f>Dataincome!EL30/Dataincome!EJ30*(D41-J41)</f>
        <v>#DIV/0!</v>
      </c>
      <c r="S41" s="2108" t="e">
        <f>Dataincome!EM30/Dataincome!EJ30*(D41-J41)</f>
        <v>#DIV/0!</v>
      </c>
      <c r="T41" s="2108"/>
      <c r="U41" s="644"/>
      <c r="V41" s="644"/>
      <c r="W41" s="964"/>
      <c r="X41" s="964"/>
      <c r="Y41" s="644"/>
      <c r="Z41" s="644"/>
      <c r="AA41" s="2459"/>
    </row>
    <row r="42" spans="1:27" s="2460" customFormat="1">
      <c r="A42" s="2473">
        <v>1983</v>
      </c>
      <c r="B42" s="2463"/>
      <c r="C42" s="2114"/>
      <c r="D42" s="2470" t="e">
        <f t="shared" si="0"/>
        <v>#DIV/0!</v>
      </c>
      <c r="E42" s="2471" t="e">
        <f t="shared" si="1"/>
        <v>#DIV/0!</v>
      </c>
      <c r="F42" s="2108"/>
      <c r="G42" s="2108"/>
      <c r="H42" s="2108"/>
      <c r="I42" s="2122"/>
      <c r="J42" s="2105"/>
      <c r="K42" s="243"/>
      <c r="L42" s="2466"/>
      <c r="M42" s="2108"/>
      <c r="N42" s="2108"/>
      <c r="O42" s="2108"/>
      <c r="P42" s="2108"/>
      <c r="Q42" s="2122"/>
      <c r="R42" s="2467" t="e">
        <f>Dataincome!EL31/Dataincome!EJ31*(D42-J42)</f>
        <v>#DIV/0!</v>
      </c>
      <c r="S42" s="2108" t="e">
        <f>Dataincome!EM31/Dataincome!EJ31*(D42-J42)</f>
        <v>#DIV/0!</v>
      </c>
      <c r="T42" s="2108"/>
      <c r="U42" s="644"/>
      <c r="V42" s="644"/>
      <c r="W42" s="964"/>
      <c r="X42" s="964"/>
      <c r="Y42" s="644"/>
      <c r="Z42" s="644"/>
      <c r="AA42" s="2459"/>
    </row>
    <row r="43" spans="1:27" s="2460" customFormat="1">
      <c r="A43" s="2473">
        <v>1984</v>
      </c>
      <c r="B43" s="2463"/>
      <c r="C43" s="2114"/>
      <c r="D43" s="2470" t="e">
        <f t="shared" si="0"/>
        <v>#DIV/0!</v>
      </c>
      <c r="E43" s="2471" t="e">
        <f t="shared" si="1"/>
        <v>#DIV/0!</v>
      </c>
      <c r="F43" s="2108"/>
      <c r="G43" s="2108"/>
      <c r="H43" s="2108"/>
      <c r="I43" s="2122"/>
      <c r="J43" s="2105"/>
      <c r="K43" s="243"/>
      <c r="L43" s="2466"/>
      <c r="M43" s="2108"/>
      <c r="N43" s="2108"/>
      <c r="O43" s="2108"/>
      <c r="P43" s="2108"/>
      <c r="Q43" s="2122"/>
      <c r="R43" s="2467" t="e">
        <f>Dataincome!EL32/Dataincome!EJ32*(D43-J43)</f>
        <v>#DIV/0!</v>
      </c>
      <c r="S43" s="2108" t="e">
        <f>Dataincome!EM32/Dataincome!EJ32*(D43-J43)</f>
        <v>#DIV/0!</v>
      </c>
      <c r="T43" s="2108"/>
      <c r="U43" s="644"/>
      <c r="V43" s="644"/>
      <c r="W43" s="964"/>
      <c r="X43" s="964"/>
      <c r="Y43" s="644"/>
      <c r="Z43" s="644"/>
      <c r="AA43" s="2459"/>
    </row>
    <row r="44" spans="1:27" s="2460" customFormat="1">
      <c r="A44" s="2473">
        <v>1985</v>
      </c>
      <c r="B44" s="2463"/>
      <c r="C44" s="2114"/>
      <c r="D44" s="2470" t="e">
        <f t="shared" si="0"/>
        <v>#DIV/0!</v>
      </c>
      <c r="E44" s="2471" t="e">
        <f t="shared" si="1"/>
        <v>#DIV/0!</v>
      </c>
      <c r="F44" s="2108"/>
      <c r="G44" s="2108"/>
      <c r="H44" s="2108"/>
      <c r="I44" s="2122"/>
      <c r="J44" s="2105"/>
      <c r="K44" s="243"/>
      <c r="L44" s="2466"/>
      <c r="M44" s="2108"/>
      <c r="N44" s="2108"/>
      <c r="O44" s="2108"/>
      <c r="P44" s="2108"/>
      <c r="Q44" s="2122"/>
      <c r="R44" s="2467" t="e">
        <f>Dataincome!EL33/Dataincome!EJ33*(D44-J44)</f>
        <v>#DIV/0!</v>
      </c>
      <c r="S44" s="2108" t="e">
        <f>Dataincome!EM33/Dataincome!EJ33*(D44-J44)</f>
        <v>#DIV/0!</v>
      </c>
      <c r="T44" s="2108"/>
      <c r="U44" s="644"/>
      <c r="V44" s="644"/>
      <c r="W44" s="964"/>
      <c r="X44" s="964"/>
      <c r="Y44" s="644"/>
      <c r="Z44" s="644"/>
      <c r="AA44" s="2459"/>
    </row>
    <row r="45" spans="1:27" s="2460" customFormat="1">
      <c r="A45" s="2473">
        <v>1986</v>
      </c>
      <c r="B45" s="2463"/>
      <c r="C45" s="2114"/>
      <c r="D45" s="2470" t="e">
        <f t="shared" si="0"/>
        <v>#DIV/0!</v>
      </c>
      <c r="E45" s="2471" t="e">
        <f t="shared" si="1"/>
        <v>#DIV/0!</v>
      </c>
      <c r="F45" s="2108"/>
      <c r="G45" s="2108"/>
      <c r="H45" s="2108"/>
      <c r="I45" s="2122"/>
      <c r="J45" s="2105"/>
      <c r="K45" s="243"/>
      <c r="L45" s="2466"/>
      <c r="M45" s="2108"/>
      <c r="N45" s="2108"/>
      <c r="O45" s="2108"/>
      <c r="P45" s="2108"/>
      <c r="Q45" s="2122"/>
      <c r="R45" s="2467" t="e">
        <f>Dataincome!EL34/Dataincome!EJ34*(D45-J45)</f>
        <v>#DIV/0!</v>
      </c>
      <c r="S45" s="2108" t="e">
        <f>Dataincome!EM34/Dataincome!EJ34*(D45-J45)</f>
        <v>#DIV/0!</v>
      </c>
      <c r="T45" s="2108"/>
      <c r="U45" s="644"/>
      <c r="V45" s="644"/>
      <c r="W45" s="964"/>
      <c r="X45" s="964"/>
      <c r="Y45" s="644"/>
      <c r="Z45" s="644"/>
      <c r="AA45" s="2459"/>
    </row>
    <row r="46" spans="1:27" s="2460" customFormat="1">
      <c r="A46" s="2473">
        <v>1987</v>
      </c>
      <c r="B46" s="2463"/>
      <c r="C46" s="2114"/>
      <c r="D46" s="2470" t="e">
        <f t="shared" si="0"/>
        <v>#DIV/0!</v>
      </c>
      <c r="E46" s="2471" t="e">
        <f t="shared" si="1"/>
        <v>#DIV/0!</v>
      </c>
      <c r="F46" s="2108"/>
      <c r="G46" s="2108"/>
      <c r="H46" s="2108"/>
      <c r="I46" s="2122"/>
      <c r="J46" s="2105"/>
      <c r="K46" s="243"/>
      <c r="L46" s="2466"/>
      <c r="M46" s="2108"/>
      <c r="N46" s="2108"/>
      <c r="O46" s="2108"/>
      <c r="P46" s="2108"/>
      <c r="Q46" s="2122"/>
      <c r="R46" s="2467" t="e">
        <f>Dataincome!EL35/Dataincome!EJ35*(D46-J46)</f>
        <v>#DIV/0!</v>
      </c>
      <c r="S46" s="2108" t="e">
        <f>Dataincome!EM35/Dataincome!EJ35*(D46-J46)</f>
        <v>#DIV/0!</v>
      </c>
      <c r="T46" s="2108"/>
      <c r="U46" s="644"/>
      <c r="V46" s="644"/>
      <c r="W46" s="964"/>
      <c r="X46" s="964"/>
      <c r="Y46" s="644"/>
      <c r="Z46" s="644"/>
      <c r="AA46" s="2459"/>
    </row>
    <row r="47" spans="1:27" s="2460" customFormat="1">
      <c r="A47" s="2473">
        <v>1988</v>
      </c>
      <c r="B47" s="2463"/>
      <c r="C47" s="2114"/>
      <c r="D47" s="2470" t="e">
        <f t="shared" si="0"/>
        <v>#DIV/0!</v>
      </c>
      <c r="E47" s="2471" t="e">
        <f t="shared" si="1"/>
        <v>#DIV/0!</v>
      </c>
      <c r="F47" s="2108"/>
      <c r="G47" s="2108"/>
      <c r="H47" s="2108"/>
      <c r="I47" s="2122"/>
      <c r="J47" s="2105"/>
      <c r="K47" s="243"/>
      <c r="L47" s="2466"/>
      <c r="M47" s="2108"/>
      <c r="N47" s="2108"/>
      <c r="O47" s="2108"/>
      <c r="P47" s="2108"/>
      <c r="Q47" s="2122"/>
      <c r="R47" s="2467" t="e">
        <f>Dataincome!EL36/Dataincome!EJ36*(D47-J47)</f>
        <v>#DIV/0!</v>
      </c>
      <c r="S47" s="2108" t="e">
        <f>Dataincome!EM36/Dataincome!EJ36*(D47-J47)</f>
        <v>#DIV/0!</v>
      </c>
      <c r="T47" s="2108"/>
      <c r="U47" s="644"/>
      <c r="V47" s="644"/>
      <c r="W47" s="964"/>
      <c r="X47" s="964"/>
      <c r="Y47" s="644"/>
      <c r="Z47" s="644"/>
      <c r="AA47" s="2459"/>
    </row>
    <row r="48" spans="1:27" s="2460" customFormat="1">
      <c r="A48" s="2473">
        <v>1989</v>
      </c>
      <c r="B48" s="2463"/>
      <c r="C48" s="2114"/>
      <c r="D48" s="2470" t="e">
        <f t="shared" si="0"/>
        <v>#DIV/0!</v>
      </c>
      <c r="E48" s="2471" t="e">
        <f t="shared" si="1"/>
        <v>#DIV/0!</v>
      </c>
      <c r="F48" s="2108"/>
      <c r="G48" s="2108"/>
      <c r="H48" s="2108"/>
      <c r="I48" s="2122"/>
      <c r="J48" s="2105"/>
      <c r="K48" s="243"/>
      <c r="L48" s="2466"/>
      <c r="M48" s="2108"/>
      <c r="N48" s="2108"/>
      <c r="O48" s="2108"/>
      <c r="P48" s="2108"/>
      <c r="Q48" s="2122"/>
      <c r="R48" s="2467" t="e">
        <f>Dataincome!EL37/Dataincome!EJ37*(D48-J48)</f>
        <v>#DIV/0!</v>
      </c>
      <c r="S48" s="2108" t="e">
        <f>Dataincome!EM37/Dataincome!EJ37*(D48-J48)</f>
        <v>#DIV/0!</v>
      </c>
      <c r="T48" s="2108"/>
      <c r="U48" s="644"/>
      <c r="V48" s="26"/>
      <c r="W48" s="964"/>
      <c r="X48" s="964"/>
      <c r="Y48" s="644"/>
      <c r="Z48" s="644"/>
      <c r="AA48" s="2459"/>
    </row>
    <row r="49" spans="1:27" s="2460" customFormat="1">
      <c r="A49" s="2473">
        <v>1990</v>
      </c>
      <c r="B49" s="2463"/>
      <c r="C49" s="2114"/>
      <c r="D49" s="2470" t="e">
        <f t="shared" si="0"/>
        <v>#DIV/0!</v>
      </c>
      <c r="E49" s="2471" t="e">
        <f t="shared" si="1"/>
        <v>#DIV/0!</v>
      </c>
      <c r="F49" s="2108"/>
      <c r="G49" s="2108"/>
      <c r="H49" s="2108"/>
      <c r="I49" s="2122"/>
      <c r="J49" s="2105"/>
      <c r="K49" s="243"/>
      <c r="L49" s="2466"/>
      <c r="M49" s="2108"/>
      <c r="N49" s="2108"/>
      <c r="O49" s="2108"/>
      <c r="P49" s="2108"/>
      <c r="Q49" s="2122"/>
      <c r="R49" s="2467" t="e">
        <f>Dataincome!EL38/Dataincome!EJ38*(D49-J49)</f>
        <v>#DIV/0!</v>
      </c>
      <c r="S49" s="2108" t="e">
        <f>Dataincome!EM38/Dataincome!EJ38*(D49-J49)</f>
        <v>#DIV/0!</v>
      </c>
      <c r="T49" s="2108"/>
      <c r="U49" s="644"/>
      <c r="V49" s="26"/>
      <c r="W49" s="964"/>
      <c r="X49" s="964"/>
      <c r="Y49" s="2474"/>
      <c r="Z49" s="2474"/>
      <c r="AA49" s="2475"/>
    </row>
    <row r="50" spans="1:27" s="2460" customFormat="1">
      <c r="A50" s="2473">
        <v>1991</v>
      </c>
      <c r="B50" s="2463"/>
      <c r="C50" s="2114"/>
      <c r="D50" s="2470" t="e">
        <f t="shared" si="0"/>
        <v>#DIV/0!</v>
      </c>
      <c r="E50" s="2471" t="e">
        <f t="shared" si="1"/>
        <v>#DIV/0!</v>
      </c>
      <c r="F50" s="2108"/>
      <c r="G50" s="2108"/>
      <c r="H50" s="2108"/>
      <c r="I50" s="2122"/>
      <c r="J50" s="2105"/>
      <c r="K50" s="243">
        <f>DataFBS!CZ13/1000</f>
        <v>0.37769142857142862</v>
      </c>
      <c r="L50" s="2613"/>
      <c r="M50" s="2108"/>
      <c r="N50" s="2108"/>
      <c r="O50" s="2108"/>
      <c r="P50" s="2108"/>
      <c r="Q50" s="2122"/>
      <c r="R50" s="2467" t="e">
        <f>Dataincome!EL39/Dataincome!EJ39*(D50-J50)</f>
        <v>#DIV/0!</v>
      </c>
      <c r="S50" s="2108" t="e">
        <f>Dataincome!EM39/Dataincome!EJ39*(D50-J50)</f>
        <v>#DIV/0!</v>
      </c>
      <c r="T50" s="2108"/>
      <c r="U50" s="644"/>
      <c r="V50" s="26">
        <f>DataFBS!DB13/1000</f>
        <v>0.37028571428571427</v>
      </c>
      <c r="W50" s="964"/>
      <c r="X50" s="26">
        <f t="shared" ref="X50:X70" si="2">K50-L50-O50-V50</f>
        <v>7.4057142857143488E-3</v>
      </c>
      <c r="Y50" s="2474"/>
      <c r="Z50" s="2474"/>
      <c r="AA50" s="2475"/>
    </row>
    <row r="51" spans="1:27" s="2460" customFormat="1">
      <c r="A51" s="2473">
        <v>1992</v>
      </c>
      <c r="B51" s="2463"/>
      <c r="C51" s="2114"/>
      <c r="D51" s="2470" t="e">
        <f t="shared" si="0"/>
        <v>#DIV/0!</v>
      </c>
      <c r="E51" s="2471" t="e">
        <f t="shared" si="1"/>
        <v>#DIV/0!</v>
      </c>
      <c r="F51" s="2108"/>
      <c r="G51" s="2108"/>
      <c r="H51" s="2108"/>
      <c r="I51" s="2122"/>
      <c r="J51" s="2105"/>
      <c r="K51" s="243">
        <f>DataFBS!CZ14/1000</f>
        <v>0.8334857142857145</v>
      </c>
      <c r="L51" s="2613"/>
      <c r="M51" s="2108"/>
      <c r="N51" s="2108"/>
      <c r="O51" s="2108"/>
      <c r="P51" s="2108"/>
      <c r="Q51" s="2122"/>
      <c r="R51" s="2467" t="e">
        <f>Dataincome!EL40/Dataincome!EJ40*(D51-J51)</f>
        <v>#DIV/0!</v>
      </c>
      <c r="S51" s="2108" t="e">
        <f>Dataincome!EM40/Dataincome!EJ40*(D51-J51)</f>
        <v>#DIV/0!</v>
      </c>
      <c r="T51" s="2108"/>
      <c r="U51" s="644"/>
      <c r="V51" s="26">
        <f>DataFBS!DB14/1000</f>
        <v>0.81714285714285739</v>
      </c>
      <c r="W51" s="964"/>
      <c r="X51" s="26">
        <f t="shared" si="2"/>
        <v>1.6342857142857103E-2</v>
      </c>
      <c r="Y51" s="2474"/>
      <c r="Z51" s="2474"/>
      <c r="AA51" s="2475"/>
    </row>
    <row r="52" spans="1:27" s="2460" customFormat="1">
      <c r="A52" s="2473">
        <v>1993</v>
      </c>
      <c r="B52" s="2463"/>
      <c r="C52" s="2114"/>
      <c r="D52" s="2470" t="e">
        <f t="shared" si="0"/>
        <v>#DIV/0!</v>
      </c>
      <c r="E52" s="2471" t="e">
        <f t="shared" si="1"/>
        <v>#DIV/0!</v>
      </c>
      <c r="F52" s="2108"/>
      <c r="G52" s="2108"/>
      <c r="H52" s="2108"/>
      <c r="I52" s="2122"/>
      <c r="J52" s="2105"/>
      <c r="K52" s="243">
        <f>DataFBS!CZ15/1000</f>
        <v>2.7652200000000007</v>
      </c>
      <c r="L52" s="2613"/>
      <c r="M52" s="2108"/>
      <c r="N52" s="2108"/>
      <c r="O52" s="2108"/>
      <c r="P52" s="2108"/>
      <c r="Q52" s="2122"/>
      <c r="R52" s="2467" t="e">
        <f>Dataincome!EL41/Dataincome!EJ41*(D52-J52)</f>
        <v>#DIV/0!</v>
      </c>
      <c r="S52" s="2108" t="e">
        <f>Dataincome!EM41/Dataincome!EJ41*(D52-J52)</f>
        <v>#DIV/0!</v>
      </c>
      <c r="T52" s="2108"/>
      <c r="U52" s="644"/>
      <c r="V52" s="26">
        <f>DataFBS!DB15/1000</f>
        <v>2.7110000000000003</v>
      </c>
      <c r="W52" s="964"/>
      <c r="X52" s="26">
        <f t="shared" si="2"/>
        <v>5.4220000000000379E-2</v>
      </c>
      <c r="Y52" s="2474"/>
      <c r="Z52" s="2476"/>
      <c r="AA52" s="2477"/>
    </row>
    <row r="53" spans="1:27" s="2460" customFormat="1">
      <c r="A53" s="2473">
        <v>1994</v>
      </c>
      <c r="B53" s="2463"/>
      <c r="C53" s="2114"/>
      <c r="D53" s="2470" t="e">
        <f>F53+H53*F53/(F53+G53)</f>
        <v>#DIV/0!</v>
      </c>
      <c r="E53" s="2471" t="e">
        <f t="shared" si="1"/>
        <v>#DIV/0!</v>
      </c>
      <c r="F53" s="2108"/>
      <c r="G53" s="2108"/>
      <c r="H53" s="2108"/>
      <c r="I53" s="2122"/>
      <c r="J53" s="2105"/>
      <c r="K53" s="243">
        <f>DataFBS!CZ16/1000</f>
        <v>17.888760000000001</v>
      </c>
      <c r="L53" s="2613"/>
      <c r="M53" s="2108"/>
      <c r="N53" s="2108"/>
      <c r="O53" s="2108"/>
      <c r="P53" s="2108"/>
      <c r="Q53" s="2122"/>
      <c r="R53" s="2467" t="e">
        <f>Dataincome!EL42/Dataincome!EJ42*(D53-J53)</f>
        <v>#DIV/0!</v>
      </c>
      <c r="S53" s="2108" t="e">
        <f>Dataincome!EM42/Dataincome!EJ42*(D53-J53)</f>
        <v>#DIV/0!</v>
      </c>
      <c r="T53" s="2108"/>
      <c r="U53" s="644"/>
      <c r="V53" s="26">
        <f>DataFBS!DB16/1000</f>
        <v>17.538</v>
      </c>
      <c r="W53" s="964"/>
      <c r="X53" s="26">
        <f t="shared" si="2"/>
        <v>0.35076000000000107</v>
      </c>
      <c r="Y53" s="2474"/>
      <c r="Z53" s="2476"/>
      <c r="AA53" s="2477"/>
    </row>
    <row r="54" spans="1:27" s="2460" customFormat="1">
      <c r="A54" s="2473">
        <v>1995</v>
      </c>
      <c r="B54" s="2463"/>
      <c r="C54" s="2114"/>
      <c r="D54" s="2470" t="e">
        <f t="shared" si="0"/>
        <v>#DIV/0!</v>
      </c>
      <c r="E54" s="2471" t="e">
        <f t="shared" si="1"/>
        <v>#DIV/0!</v>
      </c>
      <c r="F54" s="2108"/>
      <c r="G54" s="2108"/>
      <c r="H54" s="2108"/>
      <c r="I54" s="2122"/>
      <c r="J54" s="2105"/>
      <c r="K54" s="243">
        <f>DataFBS!CZ17/1000</f>
        <v>62.39238000000001</v>
      </c>
      <c r="L54" s="2613"/>
      <c r="M54" s="2108"/>
      <c r="N54" s="2108"/>
      <c r="O54" s="2108"/>
      <c r="P54" s="2108"/>
      <c r="Q54" s="2122"/>
      <c r="R54" s="2467" t="e">
        <f>Dataincome!EL43/Dataincome!EJ43*(D54-J54)</f>
        <v>#DIV/0!</v>
      </c>
      <c r="S54" s="2108" t="e">
        <f>Dataincome!EM43/Dataincome!EJ43*(D54-J54)</f>
        <v>#DIV/0!</v>
      </c>
      <c r="T54" s="644"/>
      <c r="U54" s="644"/>
      <c r="V54" s="26">
        <f>DataFBS!DB17/1000</f>
        <v>61.169000000000004</v>
      </c>
      <c r="W54" s="964"/>
      <c r="X54" s="26">
        <f t="shared" si="2"/>
        <v>1.2233800000000059</v>
      </c>
      <c r="Y54" s="2474"/>
      <c r="Z54" s="2476"/>
      <c r="AA54" s="2477"/>
    </row>
    <row r="55" spans="1:27" s="2460" customFormat="1">
      <c r="A55" s="2473">
        <v>1996</v>
      </c>
      <c r="B55" s="2463">
        <f t="shared" ref="B55:B72" si="3">C55+K55-J55</f>
        <v>341.71292087156081</v>
      </c>
      <c r="C55" s="2114"/>
      <c r="D55" s="2470" t="e">
        <f t="shared" si="0"/>
        <v>#DIV/0!</v>
      </c>
      <c r="E55" s="2471" t="e">
        <f t="shared" si="1"/>
        <v>#DIV/0!</v>
      </c>
      <c r="F55" s="2108"/>
      <c r="G55" s="2108"/>
      <c r="H55" s="2108"/>
      <c r="I55" s="2122"/>
      <c r="J55" s="2105"/>
      <c r="K55" s="243">
        <f>DataFBS!CZ18/1000</f>
        <v>341.71292087156081</v>
      </c>
      <c r="L55" s="26">
        <f>DataFBS!DE18/1000</f>
        <v>190.8033088715608</v>
      </c>
      <c r="M55" s="2108"/>
      <c r="N55" s="2108"/>
      <c r="O55" s="2108"/>
      <c r="P55" s="2108">
        <f>X55+U55</f>
        <v>2.9590120000000013</v>
      </c>
      <c r="Q55" s="2122">
        <f>V55-U55</f>
        <v>147.95060000000001</v>
      </c>
      <c r="R55" s="2467" t="e">
        <f>Dataincome!EL44/Dataincome!EJ44*(D55-J55)</f>
        <v>#DIV/0!</v>
      </c>
      <c r="S55" s="2108" t="e">
        <f>Dataincome!EM44/Dataincome!EJ44*(D55-J55)</f>
        <v>#DIV/0!</v>
      </c>
      <c r="T55" s="2108"/>
      <c r="U55" s="26"/>
      <c r="V55" s="26">
        <f>DataFBS!DB18/1000</f>
        <v>147.95060000000001</v>
      </c>
      <c r="W55" s="964">
        <f t="shared" ref="W55:W71" si="4">U55/V55</f>
        <v>0</v>
      </c>
      <c r="X55" s="26">
        <f t="shared" si="2"/>
        <v>2.9590120000000013</v>
      </c>
      <c r="Y55" s="2108"/>
      <c r="Z55" s="2476"/>
      <c r="AA55" s="2477"/>
    </row>
    <row r="56" spans="1:27" s="2460" customFormat="1">
      <c r="A56" s="2473">
        <v>1997</v>
      </c>
      <c r="B56" s="2463">
        <f t="shared" si="3"/>
        <v>4033.9230267233438</v>
      </c>
      <c r="C56" s="2114">
        <f t="shared" ref="C56:C73" si="5">D56+E56</f>
        <v>3412.5471128657291</v>
      </c>
      <c r="D56" s="2470">
        <f>HousEstim!C15/1000</f>
        <v>3412.5471128657291</v>
      </c>
      <c r="E56" s="2471"/>
      <c r="F56" s="2108"/>
      <c r="G56" s="2108"/>
      <c r="H56" s="2108"/>
      <c r="I56" s="16">
        <f>DataAgricul!AG13/1000</f>
        <v>203.46904592632148</v>
      </c>
      <c r="J56" s="2105"/>
      <c r="K56" s="243">
        <f>DataFBS!CZ19/1000</f>
        <v>621.37591385761459</v>
      </c>
      <c r="L56" s="26">
        <f>DataFBS!DE19/1000</f>
        <v>394.63450385761456</v>
      </c>
      <c r="M56" s="2108"/>
      <c r="N56" s="2108"/>
      <c r="O56" s="2108"/>
      <c r="P56" s="2108">
        <f t="shared" ref="P56:P74" si="6">X56+U56</f>
        <v>4.4459100000000262</v>
      </c>
      <c r="Q56" s="2122">
        <f t="shared" ref="Q56:Q74" si="7">V56-U56</f>
        <v>222.2955</v>
      </c>
      <c r="R56" s="2467" t="e">
        <f>Dataincome!EL45/Dataincome!EJ45*(D56-J56)</f>
        <v>#DIV/0!</v>
      </c>
      <c r="S56" s="2108" t="e">
        <f>Dataincome!EM45/Dataincome!EJ45*(D56-J56)</f>
        <v>#DIV/0!</v>
      </c>
      <c r="T56" s="2108"/>
      <c r="U56" s="2478"/>
      <c r="V56" s="26">
        <f>DataFBS!DB19/1000</f>
        <v>222.2955</v>
      </c>
      <c r="W56" s="964">
        <f t="shared" si="4"/>
        <v>0</v>
      </c>
      <c r="X56" s="26">
        <f t="shared" si="2"/>
        <v>4.4459100000000262</v>
      </c>
      <c r="Y56" s="2108"/>
      <c r="Z56" s="2476"/>
      <c r="AA56" s="2477"/>
    </row>
    <row r="57" spans="1:27" s="2460" customFormat="1">
      <c r="A57" s="2473">
        <v>1998</v>
      </c>
      <c r="B57" s="2463">
        <f t="shared" si="3"/>
        <v>6249.6754033400666</v>
      </c>
      <c r="C57" s="2114">
        <f t="shared" si="5"/>
        <v>5226.5142020000012</v>
      </c>
      <c r="D57" s="2470">
        <f>HousEstim!C16/1000</f>
        <v>5226.5142020000012</v>
      </c>
      <c r="E57" s="2471"/>
      <c r="F57" s="2108"/>
      <c r="G57" s="2108"/>
      <c r="H57" s="2108"/>
      <c r="I57" s="16">
        <f>DataAgricul!AG14/1000</f>
        <v>255.32149465031424</v>
      </c>
      <c r="J57" s="2105"/>
      <c r="K57" s="243">
        <f>DataFBS!CZ20/1000</f>
        <v>1023.1612013400653</v>
      </c>
      <c r="L57" s="26">
        <f>DataFBS!DE20/1000</f>
        <v>723.31180134006536</v>
      </c>
      <c r="M57" s="2108"/>
      <c r="N57" s="2108"/>
      <c r="O57" s="2108"/>
      <c r="P57" s="2108">
        <f t="shared" si="6"/>
        <v>5.8793999999999187</v>
      </c>
      <c r="Q57" s="2122">
        <f t="shared" si="7"/>
        <v>293.97000000000003</v>
      </c>
      <c r="R57" s="2467" t="e">
        <f>Dataincome!EL46/Dataincome!EJ46*(D57-J57)</f>
        <v>#DIV/0!</v>
      </c>
      <c r="S57" s="2108" t="e">
        <f>Dataincome!EM46/Dataincome!EJ46*(D57-J57)</f>
        <v>#DIV/0!</v>
      </c>
      <c r="T57" s="2108"/>
      <c r="U57" s="2478"/>
      <c r="V57" s="26">
        <f>DataFBS!DB20/1000</f>
        <v>293.97000000000003</v>
      </c>
      <c r="W57" s="964">
        <f t="shared" si="4"/>
        <v>0</v>
      </c>
      <c r="X57" s="26">
        <f t="shared" si="2"/>
        <v>5.8793999999999187</v>
      </c>
      <c r="Y57" s="2108"/>
      <c r="Z57" s="2476"/>
      <c r="AA57" s="2477"/>
    </row>
    <row r="58" spans="1:27" s="2460" customFormat="1">
      <c r="A58" s="2473">
        <v>1999</v>
      </c>
      <c r="B58" s="2463">
        <f t="shared" si="3"/>
        <v>8809.8707539214065</v>
      </c>
      <c r="C58" s="2114">
        <f t="shared" si="5"/>
        <v>8030.5570940000025</v>
      </c>
      <c r="D58" s="2470">
        <f>HousEstim!C17/1000</f>
        <v>8030.5570940000025</v>
      </c>
      <c r="E58" s="2471"/>
      <c r="F58" s="2108"/>
      <c r="G58" s="2108"/>
      <c r="H58" s="2108"/>
      <c r="I58" s="16">
        <f>DataAgricul!AG15/1000</f>
        <v>409.60607121672166</v>
      </c>
      <c r="J58" s="2105"/>
      <c r="K58" s="243">
        <f>DataFBS!CZ21/1000</f>
        <v>779.31365992140411</v>
      </c>
      <c r="L58" s="26">
        <f>DataFBS!DE21/1000</f>
        <v>385.76705992140404</v>
      </c>
      <c r="M58" s="2108"/>
      <c r="N58" s="2108"/>
      <c r="O58" s="2108"/>
      <c r="P58" s="2108">
        <f t="shared" si="6"/>
        <v>7.7166000000000281</v>
      </c>
      <c r="Q58" s="2122">
        <f t="shared" si="7"/>
        <v>385.83000000000004</v>
      </c>
      <c r="R58" s="2467" t="e">
        <f>Dataincome!EL47/Dataincome!EJ47*(D58-J58)</f>
        <v>#DIV/0!</v>
      </c>
      <c r="S58" s="2108" t="e">
        <f>Dataincome!EM47/Dataincome!EJ47*(D58-J58)</f>
        <v>#DIV/0!</v>
      </c>
      <c r="T58" s="2108"/>
      <c r="U58" s="2478"/>
      <c r="V58" s="26">
        <f>DataFBS!DB21/1000</f>
        <v>385.83000000000004</v>
      </c>
      <c r="W58" s="964">
        <f t="shared" si="4"/>
        <v>0</v>
      </c>
      <c r="X58" s="26">
        <f t="shared" si="2"/>
        <v>7.7166000000000281</v>
      </c>
      <c r="Y58" s="2108"/>
      <c r="Z58" s="2476"/>
      <c r="AA58" s="2477"/>
    </row>
    <row r="59" spans="1:27" s="2460" customFormat="1">
      <c r="A59" s="2473">
        <v>2000</v>
      </c>
      <c r="B59" s="2463">
        <f t="shared" si="3"/>
        <v>11199.714380950069</v>
      </c>
      <c r="C59" s="2114">
        <f t="shared" si="5"/>
        <v>9229.8732259999997</v>
      </c>
      <c r="D59" s="2470">
        <f>HousEstim!C18/1000</f>
        <v>9229.8732259999997</v>
      </c>
      <c r="E59" s="2471"/>
      <c r="F59" s="2108"/>
      <c r="G59" s="2108"/>
      <c r="H59" s="2108"/>
      <c r="I59" s="16">
        <f>DataAgricul!AG16/1000</f>
        <v>874.5275420781752</v>
      </c>
      <c r="J59" s="2105"/>
      <c r="K59" s="243">
        <f>DataFBS!CZ22/1000</f>
        <v>1969.8411549500693</v>
      </c>
      <c r="L59" s="26">
        <f>DataFBS!DE22/1000</f>
        <v>1400.2833549500692</v>
      </c>
      <c r="M59" s="2108"/>
      <c r="N59" s="2108"/>
      <c r="O59" s="2108"/>
      <c r="P59" s="2108">
        <f t="shared" si="6"/>
        <v>11.167800000000057</v>
      </c>
      <c r="Q59" s="2122">
        <f t="shared" si="7"/>
        <v>558.39</v>
      </c>
      <c r="R59" s="2467" t="e">
        <f>Dataincome!EL48/Dataincome!EJ48*(D59-J59)</f>
        <v>#DIV/0!</v>
      </c>
      <c r="S59" s="2108" t="e">
        <f>Dataincome!EM48/Dataincome!EJ48*(D59-J59)</f>
        <v>#DIV/0!</v>
      </c>
      <c r="T59" s="2108"/>
      <c r="U59" s="2478"/>
      <c r="V59" s="26">
        <f>DataFBS!DB22/1000</f>
        <v>558.39</v>
      </c>
      <c r="W59" s="964">
        <f t="shared" si="4"/>
        <v>0</v>
      </c>
      <c r="X59" s="26">
        <f t="shared" si="2"/>
        <v>11.167800000000057</v>
      </c>
      <c r="Y59" s="2108"/>
      <c r="Z59" s="2476"/>
      <c r="AA59" s="2477"/>
    </row>
    <row r="60" spans="1:27" s="2460" customFormat="1">
      <c r="A60" s="2473">
        <v>2001</v>
      </c>
      <c r="B60" s="2463">
        <f t="shared" si="3"/>
        <v>14513.063953060002</v>
      </c>
      <c r="C60" s="2114">
        <f t="shared" si="5"/>
        <v>12374.563372560002</v>
      </c>
      <c r="D60" s="2470">
        <f>HousEstim!C19/1000</f>
        <v>12374.563372560002</v>
      </c>
      <c r="E60" s="2471"/>
      <c r="F60" s="2108"/>
      <c r="G60" s="2108"/>
      <c r="H60" s="2108"/>
      <c r="I60" s="16">
        <f>DataAgricul!AG17/1000</f>
        <v>1179.3143960217003</v>
      </c>
      <c r="J60" s="2105"/>
      <c r="K60" s="243">
        <f>DataFBS!CZ23/1000</f>
        <v>2138.5005805000001</v>
      </c>
      <c r="L60" s="26">
        <f>DataFBS!DE23/1000</f>
        <v>1282.2003804999999</v>
      </c>
      <c r="M60" s="2108"/>
      <c r="N60" s="2108"/>
      <c r="O60" s="2108"/>
      <c r="P60" s="2108">
        <f t="shared" si="6"/>
        <v>16.790200000000141</v>
      </c>
      <c r="Q60" s="2122">
        <f t="shared" si="7"/>
        <v>839.51</v>
      </c>
      <c r="R60" s="2467" t="e">
        <f>Dataincome!EL49/Dataincome!EJ49*(D60-J60)</f>
        <v>#DIV/0!</v>
      </c>
      <c r="S60" s="2108" t="e">
        <f>Dataincome!EM49/Dataincome!EJ49*(D60-J60)</f>
        <v>#DIV/0!</v>
      </c>
      <c r="T60" s="2108"/>
      <c r="U60" s="2478"/>
      <c r="V60" s="26">
        <f>DataFBS!DB23/1000</f>
        <v>839.51</v>
      </c>
      <c r="W60" s="964">
        <f t="shared" si="4"/>
        <v>0</v>
      </c>
      <c r="X60" s="26">
        <f t="shared" si="2"/>
        <v>16.790200000000141</v>
      </c>
      <c r="Y60" s="2108"/>
      <c r="Z60" s="2476"/>
      <c r="AA60" s="2477"/>
    </row>
    <row r="61" spans="1:27" s="2460" customFormat="1">
      <c r="A61" s="2473">
        <v>2002</v>
      </c>
      <c r="B61" s="2463">
        <f t="shared" si="3"/>
        <v>20047.93278988</v>
      </c>
      <c r="C61" s="2114">
        <f t="shared" si="5"/>
        <v>17185.339014879999</v>
      </c>
      <c r="D61" s="2470">
        <f>HousEstim!C20/1000</f>
        <v>17185.339014879999</v>
      </c>
      <c r="E61" s="2471"/>
      <c r="F61" s="2108"/>
      <c r="G61" s="2108"/>
      <c r="H61" s="2108"/>
      <c r="I61" s="16">
        <f>DataAgricul!AG18/1000</f>
        <v>1517.7569000000003</v>
      </c>
      <c r="J61" s="2105"/>
      <c r="K61" s="243">
        <f>DataFBS!CZ24/1000</f>
        <v>2862.5937749999998</v>
      </c>
      <c r="L61" s="26">
        <f>DataFBS!DE24/1000</f>
        <v>1610.2173749999999</v>
      </c>
      <c r="M61" s="2108"/>
      <c r="N61" s="2108"/>
      <c r="O61" s="2108"/>
      <c r="P61" s="2108">
        <f t="shared" si="6"/>
        <v>24.55639999999994</v>
      </c>
      <c r="Q61" s="2122">
        <f t="shared" si="7"/>
        <v>1227.82</v>
      </c>
      <c r="R61" s="2467" t="e">
        <f>Dataincome!EL50/Dataincome!EJ50*(D61-J61)</f>
        <v>#DIV/0!</v>
      </c>
      <c r="S61" s="2108" t="e">
        <f>Dataincome!EM50/Dataincome!EJ50*(D61-J61)</f>
        <v>#DIV/0!</v>
      </c>
      <c r="T61" s="2108"/>
      <c r="U61" s="2478"/>
      <c r="V61" s="26">
        <f>DataFBS!DB24/1000</f>
        <v>1227.82</v>
      </c>
      <c r="W61" s="964">
        <f t="shared" si="4"/>
        <v>0</v>
      </c>
      <c r="X61" s="26">
        <f t="shared" si="2"/>
        <v>24.55639999999994</v>
      </c>
      <c r="Y61" s="2108"/>
      <c r="Z61" s="2476"/>
      <c r="AA61" s="2477"/>
    </row>
    <row r="62" spans="1:27" s="2460" customFormat="1">
      <c r="A62" s="2473">
        <v>2003</v>
      </c>
      <c r="B62" s="2463">
        <f t="shared" si="3"/>
        <v>26320.978683906491</v>
      </c>
      <c r="C62" s="2114">
        <f t="shared" si="5"/>
        <v>22157.658386239993</v>
      </c>
      <c r="D62" s="2470">
        <f>HousEstim!C21/1000</f>
        <v>22157.658386239993</v>
      </c>
      <c r="E62" s="2471"/>
      <c r="F62" s="2108"/>
      <c r="G62" s="2108"/>
      <c r="H62" s="2108"/>
      <c r="I62" s="16">
        <f>DataAgricul!AG19/1000</f>
        <v>1616.6266874999999</v>
      </c>
      <c r="J62" s="2105"/>
      <c r="K62" s="243">
        <f>DataFBS!CZ25/1000</f>
        <v>4163.3202976664998</v>
      </c>
      <c r="L62" s="26">
        <f>DataFBS!DE25/1000</f>
        <v>2395.1706976664996</v>
      </c>
      <c r="M62" s="2108"/>
      <c r="N62" s="2108"/>
      <c r="O62" s="2108"/>
      <c r="P62" s="2108">
        <f t="shared" si="6"/>
        <v>34.669600000000173</v>
      </c>
      <c r="Q62" s="2122">
        <f t="shared" si="7"/>
        <v>1733.48</v>
      </c>
      <c r="R62" s="2467" t="e">
        <f>Dataincome!EL51/Dataincome!EJ51*(D62-J62)</f>
        <v>#DIV/0!</v>
      </c>
      <c r="S62" s="2108" t="e">
        <f>Dataincome!EM51/Dataincome!EJ51*(D62-J62)</f>
        <v>#DIV/0!</v>
      </c>
      <c r="T62" s="2108"/>
      <c r="U62" s="2478"/>
      <c r="V62" s="26">
        <f>DataFBS!DB25/1000</f>
        <v>1733.48</v>
      </c>
      <c r="W62" s="964">
        <f t="shared" si="4"/>
        <v>0</v>
      </c>
      <c r="X62" s="26">
        <f t="shared" si="2"/>
        <v>34.669600000000173</v>
      </c>
      <c r="Y62" s="2108"/>
      <c r="Z62" s="26"/>
      <c r="AA62" s="16"/>
    </row>
    <row r="63" spans="1:27" s="2460" customFormat="1">
      <c r="A63" s="2473">
        <v>2004</v>
      </c>
      <c r="B63" s="2463">
        <f t="shared" si="3"/>
        <v>35631.884135406683</v>
      </c>
      <c r="C63" s="2114">
        <f t="shared" si="5"/>
        <v>29084.407605059998</v>
      </c>
      <c r="D63" s="2470">
        <f>HousEstim!C22/1000</f>
        <v>29084.407605059998</v>
      </c>
      <c r="E63" s="2471"/>
      <c r="F63" s="2108"/>
      <c r="G63" s="2108"/>
      <c r="H63" s="2108"/>
      <c r="I63" s="16">
        <f>DataAgricul!AG20/1000</f>
        <v>2050.8438929683261</v>
      </c>
      <c r="J63" s="2479"/>
      <c r="K63" s="243">
        <f>DataFBS!CZ26/1000</f>
        <v>6547.476530346682</v>
      </c>
      <c r="L63" s="26">
        <f>DataFBS!DE26/1000</f>
        <v>3946.3745303466826</v>
      </c>
      <c r="M63" s="2108"/>
      <c r="N63" s="2108"/>
      <c r="O63" s="2108"/>
      <c r="P63" s="2108">
        <f t="shared" si="6"/>
        <v>51.001999999999498</v>
      </c>
      <c r="Q63" s="2122">
        <f t="shared" si="7"/>
        <v>2550.1</v>
      </c>
      <c r="R63" s="2467" t="e">
        <f>Dataincome!EL52/Dataincome!EJ52*(D63-J63)</f>
        <v>#DIV/0!</v>
      </c>
      <c r="S63" s="2108" t="e">
        <f>Dataincome!EM52/Dataincome!EJ52*(D63-J63)</f>
        <v>#DIV/0!</v>
      </c>
      <c r="T63" s="2108"/>
      <c r="U63" s="2478"/>
      <c r="V63" s="26">
        <f>DataFBS!DB26/1000</f>
        <v>2550.1</v>
      </c>
      <c r="W63" s="964">
        <f t="shared" si="4"/>
        <v>0</v>
      </c>
      <c r="X63" s="26">
        <f t="shared" si="2"/>
        <v>51.001999999999498</v>
      </c>
      <c r="Y63" s="2108"/>
      <c r="Z63" s="26"/>
      <c r="AA63" s="16"/>
    </row>
    <row r="64" spans="1:27" s="2460" customFormat="1">
      <c r="A64" s="2473">
        <v>2005</v>
      </c>
      <c r="B64" s="2463">
        <f t="shared" si="3"/>
        <v>44001.464703074293</v>
      </c>
      <c r="C64" s="2114">
        <f t="shared" si="5"/>
        <v>36324.405572640004</v>
      </c>
      <c r="D64" s="2470">
        <f>HousEstim!C23/1000</f>
        <v>36324.405572640004</v>
      </c>
      <c r="E64" s="2471"/>
      <c r="F64" s="2108"/>
      <c r="G64" s="2108"/>
      <c r="H64" s="2108"/>
      <c r="I64" s="16">
        <f>DataAgricul!AG21/1000</f>
        <v>2456.0064631071036</v>
      </c>
      <c r="J64" s="2479"/>
      <c r="K64" s="243">
        <f>DataFBS!CZ27/1000</f>
        <v>7677.0591304342888</v>
      </c>
      <c r="L64" s="26">
        <f>DataFBS!DE27/1000</f>
        <v>4251.3687304342884</v>
      </c>
      <c r="M64" s="2108"/>
      <c r="N64" s="2108"/>
      <c r="O64" s="2108"/>
      <c r="P64" s="2108">
        <f t="shared" si="6"/>
        <v>67.170400000000427</v>
      </c>
      <c r="Q64" s="2122">
        <f t="shared" si="7"/>
        <v>3358.52</v>
      </c>
      <c r="R64" s="2467" t="e">
        <f>Dataincome!EL53/Dataincome!EJ53*(D64-J64)</f>
        <v>#DIV/0!</v>
      </c>
      <c r="S64" s="2108" t="e">
        <f>Dataincome!EM53/Dataincome!EJ53*(D64-J64)</f>
        <v>#DIV/0!</v>
      </c>
      <c r="T64" s="2108"/>
      <c r="U64" s="2478"/>
      <c r="V64" s="26">
        <f>DataFBS!DB27/1000</f>
        <v>3358.52</v>
      </c>
      <c r="W64" s="964">
        <f t="shared" si="4"/>
        <v>0</v>
      </c>
      <c r="X64" s="26">
        <f t="shared" si="2"/>
        <v>67.170400000000427</v>
      </c>
      <c r="Y64" s="2108"/>
      <c r="Z64" s="26"/>
      <c r="AA64" s="16"/>
    </row>
    <row r="65" spans="1:27" s="2460" customFormat="1">
      <c r="A65" s="2473">
        <v>2006</v>
      </c>
      <c r="B65" s="2463">
        <f t="shared" si="3"/>
        <v>68105.375945952765</v>
      </c>
      <c r="C65" s="2114">
        <f t="shared" si="5"/>
        <v>54672.824152784007</v>
      </c>
      <c r="D65" s="2470">
        <f>HousEstim!C24/1000</f>
        <v>54672.824152784007</v>
      </c>
      <c r="E65" s="2471"/>
      <c r="F65" s="2108"/>
      <c r="G65" s="2108"/>
      <c r="H65" s="2108"/>
      <c r="I65" s="16">
        <f>DataAgricul!AG22/1000</f>
        <v>2573.1147541162022</v>
      </c>
      <c r="J65" s="2479"/>
      <c r="K65" s="243">
        <f>DataFBS!CZ28/1000</f>
        <v>13432.551793168757</v>
      </c>
      <c r="L65" s="26">
        <f>DataFBS!DE28/1000</f>
        <v>8771.6821931687573</v>
      </c>
      <c r="M65" s="2108"/>
      <c r="N65" s="2108"/>
      <c r="O65" s="2108"/>
      <c r="P65" s="2108">
        <f t="shared" si="6"/>
        <v>91.389600000000428</v>
      </c>
      <c r="Q65" s="2122">
        <f t="shared" si="7"/>
        <v>4569.4799999999996</v>
      </c>
      <c r="R65" s="2467" t="e">
        <f>Dataincome!EL54/Dataincome!EJ54*(D65-J65)</f>
        <v>#DIV/0!</v>
      </c>
      <c r="S65" s="2108" t="e">
        <f>Dataincome!EM54/Dataincome!EJ54*(D65-J65)</f>
        <v>#DIV/0!</v>
      </c>
      <c r="T65" s="2108"/>
      <c r="U65" s="2478"/>
      <c r="V65" s="26">
        <f>DataFBS!DB28/1000</f>
        <v>4569.4799999999996</v>
      </c>
      <c r="W65" s="964">
        <f t="shared" si="4"/>
        <v>0</v>
      </c>
      <c r="X65" s="26">
        <f t="shared" si="2"/>
        <v>91.389600000000428</v>
      </c>
      <c r="Y65" s="2108"/>
      <c r="Z65" s="26"/>
      <c r="AA65" s="16"/>
    </row>
    <row r="66" spans="1:27" s="2460" customFormat="1">
      <c r="A66" s="2473">
        <v>2007</v>
      </c>
      <c r="B66" s="2463">
        <f t="shared" si="3"/>
        <v>110325.41400188145</v>
      </c>
      <c r="C66" s="2114">
        <f t="shared" si="5"/>
        <v>84183.125365832006</v>
      </c>
      <c r="D66" s="2470">
        <f>HousEstim!C25/1000</f>
        <v>84183.125365832006</v>
      </c>
      <c r="E66" s="2471"/>
      <c r="F66" s="2108"/>
      <c r="G66" s="2108"/>
      <c r="H66" s="2108"/>
      <c r="I66" s="16">
        <f>DataAgricul!AG23/1000</f>
        <v>2888.6633077602246</v>
      </c>
      <c r="J66" s="2479"/>
      <c r="K66" s="243">
        <f>DataFBS!CZ29/1000</f>
        <v>26142.288636049441</v>
      </c>
      <c r="L66" s="26">
        <f>DataFBS!DE29/1000</f>
        <v>19716.105036049445</v>
      </c>
      <c r="M66" s="2108"/>
      <c r="N66" s="2108"/>
      <c r="O66" s="2108"/>
      <c r="P66" s="2108">
        <f t="shared" si="6"/>
        <v>126.00359999999637</v>
      </c>
      <c r="Q66" s="2122">
        <f t="shared" si="7"/>
        <v>6300.18</v>
      </c>
      <c r="R66" s="2467" t="e">
        <f>Dataincome!EL55/Dataincome!EJ55*(D66-J66)</f>
        <v>#DIV/0!</v>
      </c>
      <c r="S66" s="2108" t="e">
        <f>Dataincome!EM55/Dataincome!EJ55*(D66-J66)</f>
        <v>#DIV/0!</v>
      </c>
      <c r="T66" s="2108"/>
      <c r="U66" s="2478"/>
      <c r="V66" s="26">
        <f>DataFBS!DB29/1000</f>
        <v>6300.18</v>
      </c>
      <c r="W66" s="964">
        <f t="shared" si="4"/>
        <v>0</v>
      </c>
      <c r="X66" s="26">
        <f t="shared" si="2"/>
        <v>126.00359999999637</v>
      </c>
      <c r="Y66" s="2108"/>
      <c r="Z66" s="26"/>
      <c r="AA66" s="16"/>
    </row>
    <row r="67" spans="1:27" s="2460" customFormat="1">
      <c r="A67" s="2473">
        <v>2008</v>
      </c>
      <c r="B67" s="2463">
        <f t="shared" si="3"/>
        <v>135843.89932704432</v>
      </c>
      <c r="C67" s="2114">
        <f t="shared" si="5"/>
        <v>109508.85705706401</v>
      </c>
      <c r="D67" s="2470">
        <f>HousEstim!C26/1000</f>
        <v>109508.85705706401</v>
      </c>
      <c r="E67" s="2471"/>
      <c r="F67" s="2108"/>
      <c r="G67" s="2108"/>
      <c r="H67" s="2108"/>
      <c r="I67" s="16">
        <f>DataAgricul!AG24/1000</f>
        <v>3823.4635209229618</v>
      </c>
      <c r="J67" s="2479"/>
      <c r="K67" s="243">
        <f>DataFBS!CZ30/1000</f>
        <v>26335.042269980313</v>
      </c>
      <c r="L67" s="26">
        <f>DataFBS!DE30/1000</f>
        <v>17674.038669980309</v>
      </c>
      <c r="M67" s="26"/>
      <c r="N67" s="26"/>
      <c r="O67" s="26"/>
      <c r="P67" s="2108">
        <f t="shared" si="6"/>
        <v>169.82360000000335</v>
      </c>
      <c r="Q67" s="2122">
        <f t="shared" si="7"/>
        <v>8491.18</v>
      </c>
      <c r="R67" s="2467" t="e">
        <f>Dataincome!EL56/Dataincome!EJ56*(D67-J67)</f>
        <v>#DIV/0!</v>
      </c>
      <c r="S67" s="2108" t="e">
        <f>Dataincome!EM56/Dataincome!EJ56*(D67-J67)</f>
        <v>#DIV/0!</v>
      </c>
      <c r="T67" s="2108"/>
      <c r="U67" s="2478"/>
      <c r="V67" s="26">
        <f>DataFBS!DB30/1000</f>
        <v>8491.18</v>
      </c>
      <c r="W67" s="964">
        <f t="shared" si="4"/>
        <v>0</v>
      </c>
      <c r="X67" s="26">
        <f t="shared" si="2"/>
        <v>169.82360000000335</v>
      </c>
      <c r="Y67" s="2108"/>
      <c r="Z67" s="26"/>
      <c r="AA67" s="16"/>
    </row>
    <row r="68" spans="1:27" s="2460" customFormat="1">
      <c r="A68" s="2473">
        <v>2009</v>
      </c>
      <c r="B68" s="2463">
        <f t="shared" si="3"/>
        <v>136776.46665117491</v>
      </c>
      <c r="C68" s="2114">
        <f t="shared" si="5"/>
        <v>117359.620194424</v>
      </c>
      <c r="D68" s="2470">
        <f>HousEstim!C27/1000</f>
        <v>117359.620194424</v>
      </c>
      <c r="E68" s="2471"/>
      <c r="F68" s="2108"/>
      <c r="G68" s="2108"/>
      <c r="H68" s="2108"/>
      <c r="I68" s="16">
        <f>DataAgricul!AG25/1000</f>
        <v>3983.0346005206648</v>
      </c>
      <c r="J68" s="2479"/>
      <c r="K68" s="243">
        <f>DataFBS!CZ31/1000</f>
        <v>19416.846456750907</v>
      </c>
      <c r="L68" s="26">
        <f>DataFBS!DE31/1000</f>
        <v>9908.0800567509086</v>
      </c>
      <c r="M68" s="26"/>
      <c r="N68" s="26"/>
      <c r="O68" s="26"/>
      <c r="P68" s="2108">
        <f t="shared" si="6"/>
        <v>186.4463999999989</v>
      </c>
      <c r="Q68" s="2122">
        <f t="shared" si="7"/>
        <v>9322.32</v>
      </c>
      <c r="R68" s="2467" t="e">
        <f>Dataincome!EL57/Dataincome!EJ57*(D68-J68)</f>
        <v>#DIV/0!</v>
      </c>
      <c r="S68" s="2108" t="e">
        <f>Dataincome!EM57/Dataincome!EJ57*(D68-J68)</f>
        <v>#DIV/0!</v>
      </c>
      <c r="T68" s="2108"/>
      <c r="U68" s="2478"/>
      <c r="V68" s="26">
        <f>DataFBS!DB31/1000</f>
        <v>9322.32</v>
      </c>
      <c r="W68" s="964">
        <f t="shared" si="4"/>
        <v>0</v>
      </c>
      <c r="X68" s="26">
        <f t="shared" si="2"/>
        <v>186.4463999999989</v>
      </c>
      <c r="Y68" s="2108"/>
      <c r="Z68" s="26"/>
      <c r="AA68" s="16"/>
    </row>
    <row r="69" spans="1:27" s="2460" customFormat="1">
      <c r="A69" s="2473">
        <v>2010</v>
      </c>
      <c r="B69" s="2463">
        <f t="shared" si="3"/>
        <v>151530.52609426799</v>
      </c>
      <c r="C69" s="2114">
        <f t="shared" si="5"/>
        <v>128343.63996820003</v>
      </c>
      <c r="D69" s="2470">
        <f>HousEstim!C28/1000</f>
        <v>128343.63996820003</v>
      </c>
      <c r="E69" s="2471"/>
      <c r="F69" s="2108"/>
      <c r="G69" s="2108"/>
      <c r="H69" s="2108"/>
      <c r="I69" s="16">
        <f>DataAgricul!AG26/1000</f>
        <v>3974.1727484375788</v>
      </c>
      <c r="J69" s="2479"/>
      <c r="K69" s="243">
        <f>DataFBS!CZ32/1000</f>
        <v>23186.886126067944</v>
      </c>
      <c r="L69" s="26">
        <f>DataFBS!DE32/1000</f>
        <v>11845.210326067941</v>
      </c>
      <c r="M69" s="26"/>
      <c r="N69" s="26"/>
      <c r="O69" s="26"/>
      <c r="P69" s="2108">
        <f t="shared" si="6"/>
        <v>222.38580000000184</v>
      </c>
      <c r="Q69" s="2122">
        <f t="shared" si="7"/>
        <v>11119.29</v>
      </c>
      <c r="R69" s="2467" t="e">
        <f>Dataincome!EL58/Dataincome!EJ58*(D69-J69)</f>
        <v>#DIV/0!</v>
      </c>
      <c r="S69" s="2108" t="e">
        <f>Dataincome!EM58/Dataincome!EJ58*(D69-J69)</f>
        <v>#DIV/0!</v>
      </c>
      <c r="T69" s="2108"/>
      <c r="U69" s="2478"/>
      <c r="V69" s="26">
        <f>DataFBS!DB32/1000</f>
        <v>11119.29</v>
      </c>
      <c r="W69" s="964">
        <f t="shared" si="4"/>
        <v>0</v>
      </c>
      <c r="X69" s="26">
        <f t="shared" si="2"/>
        <v>222.38580000000184</v>
      </c>
      <c r="Y69" s="2108"/>
      <c r="Z69" s="26"/>
      <c r="AA69" s="16"/>
    </row>
    <row r="70" spans="1:27" s="2460" customFormat="1">
      <c r="A70" s="2473">
        <v>2011</v>
      </c>
      <c r="B70" s="2463">
        <f t="shared" si="3"/>
        <v>148396.73867948397</v>
      </c>
      <c r="C70" s="2114">
        <f t="shared" si="5"/>
        <v>119627.30834714397</v>
      </c>
      <c r="D70" s="2470">
        <f>HousEstim!C29/1000</f>
        <v>119627.30834714397</v>
      </c>
      <c r="E70" s="2471"/>
      <c r="F70" s="2108"/>
      <c r="G70" s="2108"/>
      <c r="H70" s="2108"/>
      <c r="I70" s="16">
        <f>DataAgricul!AG27/1000</f>
        <v>4989.7388216865347</v>
      </c>
      <c r="J70" s="2479"/>
      <c r="K70" s="243">
        <f>DataFBS!CZ33/1000</f>
        <v>28769.430332340002</v>
      </c>
      <c r="L70" s="26">
        <f>DataFBS!DE33/1000</f>
        <v>14107.511732340001</v>
      </c>
      <c r="M70" s="26"/>
      <c r="N70" s="26"/>
      <c r="O70" s="26"/>
      <c r="P70" s="2108">
        <f t="shared" si="6"/>
        <v>287.48860000000059</v>
      </c>
      <c r="Q70" s="2122">
        <f t="shared" si="7"/>
        <v>14374.43</v>
      </c>
      <c r="R70" s="2467" t="e">
        <f>Dataincome!EL59/Dataincome!EJ59*(D70-J70)</f>
        <v>#DIV/0!</v>
      </c>
      <c r="S70" s="2108" t="e">
        <f>Dataincome!EM59/Dataincome!EJ59*(D70-J70)</f>
        <v>#DIV/0!</v>
      </c>
      <c r="T70" s="2108"/>
      <c r="U70" s="2478"/>
      <c r="V70" s="26">
        <f>DataFBS!DB33/1000</f>
        <v>14374.43</v>
      </c>
      <c r="W70" s="964">
        <f t="shared" si="4"/>
        <v>0</v>
      </c>
      <c r="X70" s="26">
        <f t="shared" si="2"/>
        <v>287.48860000000059</v>
      </c>
      <c r="Y70" s="2108"/>
      <c r="Z70" s="26"/>
      <c r="AA70" s="16"/>
    </row>
    <row r="71" spans="1:27" s="2460" customFormat="1">
      <c r="A71" s="2473">
        <v>2012</v>
      </c>
      <c r="B71" s="2463">
        <f t="shared" si="3"/>
        <v>154638.38845932001</v>
      </c>
      <c r="C71" s="2114">
        <f t="shared" si="5"/>
        <v>133301.61445932003</v>
      </c>
      <c r="D71" s="2470">
        <f>HousEstim!C30/1000</f>
        <v>133301.61445932003</v>
      </c>
      <c r="E71" s="2471"/>
      <c r="F71" s="2108"/>
      <c r="G71" s="2108"/>
      <c r="H71" s="2108"/>
      <c r="I71" s="16">
        <f>DataAgricul!AG28/1000</f>
        <v>4808.9627198627095</v>
      </c>
      <c r="J71" s="2479">
        <f>DataFBS!KZ21/1000</f>
        <v>7120.6970000000001</v>
      </c>
      <c r="K71" s="243">
        <f>DataFBS!CZ34/1000</f>
        <v>28457.471000000001</v>
      </c>
      <c r="L71" s="26">
        <f>DataFBS!DE34/1000</f>
        <v>7952.8289999999997</v>
      </c>
      <c r="M71" s="26"/>
      <c r="N71" s="26"/>
      <c r="O71" s="26">
        <f>DataFBS!KZ18/1000</f>
        <v>1371.665</v>
      </c>
      <c r="P71" s="2108">
        <f t="shared" si="6"/>
        <v>596.04099999999744</v>
      </c>
      <c r="Q71" s="2122">
        <f t="shared" si="7"/>
        <v>18536.936000000002</v>
      </c>
      <c r="R71" s="2467" t="e">
        <f>Dataincome!EL60/Dataincome!EJ60*(D71-J71)</f>
        <v>#DIV/0!</v>
      </c>
      <c r="S71" s="2108" t="e">
        <f>Dataincome!EM60/Dataincome!EJ60*(D71-J71)</f>
        <v>#DIV/0!</v>
      </c>
      <c r="T71" s="2108"/>
      <c r="U71" s="2478"/>
      <c r="V71" s="26">
        <f>DataFBS!DB34/1000</f>
        <v>18536.936000000002</v>
      </c>
      <c r="W71" s="964">
        <f t="shared" si="4"/>
        <v>0</v>
      </c>
      <c r="X71" s="26">
        <f>K71-L71-O71-V71</f>
        <v>596.04099999999744</v>
      </c>
      <c r="Y71" s="2108"/>
      <c r="Z71" s="26"/>
      <c r="AA71" s="16"/>
    </row>
    <row r="72" spans="1:27" s="2460" customFormat="1">
      <c r="A72" s="2473">
        <v>2013</v>
      </c>
      <c r="B72" s="2463">
        <f t="shared" si="3"/>
        <v>170884.56916826943</v>
      </c>
      <c r="C72" s="2114">
        <f t="shared" si="5"/>
        <v>148148.47216826942</v>
      </c>
      <c r="D72" s="2470">
        <f>HousEstim!C31/1000</f>
        <v>148148.47216826942</v>
      </c>
      <c r="E72" s="2480"/>
      <c r="F72" s="2108"/>
      <c r="G72" s="2108"/>
      <c r="H72" s="2108"/>
      <c r="I72" s="16">
        <f>DataAgricul!AG29/1000</f>
        <v>5409.9909341229441</v>
      </c>
      <c r="J72" s="2479">
        <f>DataFBS!KZ57/1000</f>
        <v>9582.0630000000001</v>
      </c>
      <c r="K72" s="243">
        <f>DataFBS!CZ35/1000</f>
        <v>32318.16</v>
      </c>
      <c r="L72" s="26">
        <f>DataFBS!DE35/1000</f>
        <v>9114.6329999999998</v>
      </c>
      <c r="M72" s="26"/>
      <c r="N72" s="26"/>
      <c r="O72" s="26">
        <f>DataFBS!KZ54/1000</f>
        <v>1700.4459999999999</v>
      </c>
      <c r="P72" s="2108">
        <f t="shared" si="6"/>
        <v>949.48700000000099</v>
      </c>
      <c r="Q72" s="2122">
        <f t="shared" si="7"/>
        <v>20553.594000000001</v>
      </c>
      <c r="R72" s="2467" t="e">
        <f>Dataincome!EL61/Dataincome!EJ61*(D72-J72)</f>
        <v>#DIV/0!</v>
      </c>
      <c r="S72" s="2108" t="e">
        <f>Dataincome!EM61/Dataincome!EJ61*(D72-J72)</f>
        <v>#DIV/0!</v>
      </c>
      <c r="T72" s="2108"/>
      <c r="U72" s="2478"/>
      <c r="V72" s="26">
        <f>DataFBS!DB35/1000</f>
        <v>20553.594000000001</v>
      </c>
      <c r="W72" s="964">
        <f>U72/V72</f>
        <v>0</v>
      </c>
      <c r="X72" s="26">
        <f t="shared" ref="X72:X75" si="8">K72-L72-O72-V72</f>
        <v>949.48700000000099</v>
      </c>
      <c r="Y72" s="2108"/>
      <c r="Z72" s="26"/>
      <c r="AA72" s="16"/>
    </row>
    <row r="73" spans="1:27">
      <c r="A73" s="2473">
        <v>2014</v>
      </c>
      <c r="B73" s="2463">
        <f>C73+K73-J73</f>
        <v>182984.66153642465</v>
      </c>
      <c r="C73" s="2114">
        <f t="shared" si="5"/>
        <v>157981.78153642465</v>
      </c>
      <c r="D73" s="2470">
        <f>HousEstim!C32/1000</f>
        <v>157981.78153642465</v>
      </c>
      <c r="E73" s="2480"/>
      <c r="F73" s="26"/>
      <c r="G73" s="26"/>
      <c r="H73" s="26"/>
      <c r="I73" s="16">
        <f>DataAgricul!AG30/1000</f>
        <v>5639.9257563532337</v>
      </c>
      <c r="J73" s="2479">
        <f>DataFBS!KZ89/1000</f>
        <v>12150.385</v>
      </c>
      <c r="K73" s="243">
        <f>DataFBS!CZ36/1000</f>
        <v>37153.264999999999</v>
      </c>
      <c r="L73" s="26">
        <f>DataFBS!DE36/1000</f>
        <v>10516.191999999999</v>
      </c>
      <c r="M73" s="26"/>
      <c r="N73" s="26"/>
      <c r="O73" s="26">
        <f>DataFBS!KZ86/1000</f>
        <v>2249.1880000000001</v>
      </c>
      <c r="P73" s="2108">
        <f t="shared" si="6"/>
        <v>1146.0800000000017</v>
      </c>
      <c r="Q73" s="2122">
        <f t="shared" si="7"/>
        <v>23241.805</v>
      </c>
      <c r="R73" s="2467" t="e">
        <f>Dataincome!EL62/Dataincome!EJ62*(D73-J73)</f>
        <v>#DIV/0!</v>
      </c>
      <c r="S73" s="2108" t="e">
        <f>Dataincome!EM62/Dataincome!EJ62*(D73-J73)</f>
        <v>#DIV/0!</v>
      </c>
      <c r="T73" s="2108"/>
      <c r="U73" s="26"/>
      <c r="V73" s="26">
        <f>DataFBS!DB36/1000</f>
        <v>23241.805</v>
      </c>
      <c r="W73" s="964">
        <f>U73/V73</f>
        <v>0</v>
      </c>
      <c r="X73" s="26">
        <f t="shared" si="8"/>
        <v>1146.0800000000017</v>
      </c>
      <c r="Y73" s="2108"/>
      <c r="Z73" s="26"/>
      <c r="AA73" s="16"/>
    </row>
    <row r="74" spans="1:27">
      <c r="A74" s="2473">
        <v>2015</v>
      </c>
      <c r="B74" s="2463">
        <f>C74+K74-J74</f>
        <v>194134.39389675885</v>
      </c>
      <c r="C74" s="2114">
        <f>D74+E74</f>
        <v>164306.91689675886</v>
      </c>
      <c r="D74" s="2470">
        <f>HousEstim!C33/1000</f>
        <v>164306.91689675886</v>
      </c>
      <c r="E74" s="2480"/>
      <c r="F74" s="26"/>
      <c r="G74" s="26"/>
      <c r="H74" s="26"/>
      <c r="I74" s="16">
        <f>DataAgricul!AG31/1000</f>
        <v>6530.8453294562805</v>
      </c>
      <c r="J74" s="2479">
        <f>DataFBS!KZ121/1000</f>
        <v>13535.502</v>
      </c>
      <c r="K74" s="243">
        <f>DataFBS!CZ37/1000</f>
        <v>43362.978999999999</v>
      </c>
      <c r="L74" s="26">
        <f>DataFBS!DE37/1000</f>
        <v>12970.924999999999</v>
      </c>
      <c r="M74" s="26"/>
      <c r="N74" s="26"/>
      <c r="O74" s="26">
        <f>DataFBS!KZ118/1000</f>
        <v>2441.7979999999998</v>
      </c>
      <c r="P74" s="2108">
        <f t="shared" si="6"/>
        <v>1859.3990000000013</v>
      </c>
      <c r="Q74" s="2122">
        <f t="shared" si="7"/>
        <v>26090.857</v>
      </c>
      <c r="R74" s="2467" t="e">
        <f>Dataincome!EL62/Dataincome!EJ62*(D74-J74)</f>
        <v>#DIV/0!</v>
      </c>
      <c r="S74" s="2108" t="e">
        <f>Dataincome!EM62/Dataincome!EJ62*(D74-J74)</f>
        <v>#DIV/0!</v>
      </c>
      <c r="T74" s="26"/>
      <c r="U74" s="26"/>
      <c r="V74" s="26">
        <f>DataFBS!DB37/1000</f>
        <v>26090.857</v>
      </c>
      <c r="W74" s="964">
        <f>U74/V74</f>
        <v>0</v>
      </c>
      <c r="X74" s="26">
        <f t="shared" si="8"/>
        <v>1859.3990000000013</v>
      </c>
      <c r="Y74" s="2108"/>
      <c r="Z74" s="26"/>
      <c r="AA74" s="16"/>
    </row>
    <row r="75" spans="1:27" s="646" customFormat="1">
      <c r="A75" s="2473">
        <v>2016</v>
      </c>
      <c r="I75" s="16">
        <f>DataAgricul!AG32/1000</f>
        <v>7085.9671824600637</v>
      </c>
      <c r="J75" s="2479">
        <f>DataFBS!KZ154/1000</f>
        <v>13553.427</v>
      </c>
      <c r="K75" s="243">
        <f>DataFBS!CZ38/1000</f>
        <v>49304.03</v>
      </c>
      <c r="L75" s="26">
        <f>DataFBS!DE38/1000</f>
        <v>14008.698</v>
      </c>
      <c r="M75" s="26"/>
      <c r="N75" s="26"/>
      <c r="O75" s="26">
        <f>DataFBS!KZ151/1000</f>
        <v>3217.54</v>
      </c>
      <c r="P75" s="2108">
        <f t="shared" ref="P75" si="9">X75+U75</f>
        <v>2238.3259999999937</v>
      </c>
      <c r="Q75" s="2122">
        <f t="shared" ref="Q75" si="10">V75-U75</f>
        <v>29839.466</v>
      </c>
      <c r="R75" s="2467" t="e">
        <f>Dataincome!EL63/Dataincome!EJ63*(D75-J75)</f>
        <v>#DIV/0!</v>
      </c>
      <c r="S75" s="2108" t="e">
        <f>Dataincome!EM63/Dataincome!EJ63*(D75-J75)</f>
        <v>#DIV/0!</v>
      </c>
      <c r="T75" s="26"/>
      <c r="U75" s="26"/>
      <c r="V75" s="26">
        <f>DataFBS!DB38/1000</f>
        <v>29839.466</v>
      </c>
      <c r="W75" s="964">
        <f>U75/V75</f>
        <v>0</v>
      </c>
      <c r="X75" s="26">
        <f t="shared" si="8"/>
        <v>2238.3259999999937</v>
      </c>
      <c r="Y75" s="2108"/>
      <c r="Z75" s="26"/>
      <c r="AA75" s="16"/>
    </row>
    <row r="76" spans="1:27">
      <c r="A76" s="2481"/>
      <c r="B76" s="2482"/>
    </row>
    <row r="77" spans="1:27">
      <c r="A77" s="2481"/>
      <c r="B77" s="2482"/>
    </row>
    <row r="78" spans="1:27">
      <c r="A78" s="2481"/>
      <c r="B78" s="2482"/>
    </row>
    <row r="79" spans="1:27">
      <c r="A79" s="2481"/>
      <c r="B79" s="2482"/>
    </row>
    <row r="80" spans="1:27">
      <c r="A80" s="2481"/>
      <c r="B80" s="2482"/>
    </row>
    <row r="81" spans="2:24">
      <c r="B81" s="2482"/>
    </row>
    <row r="82" spans="2:24">
      <c r="B82" s="2482"/>
    </row>
    <row r="83" spans="2:24">
      <c r="B83" s="2483"/>
      <c r="C83" s="2483"/>
      <c r="D83" s="2483"/>
      <c r="E83" s="2483"/>
      <c r="F83" s="2483"/>
      <c r="G83" s="2483"/>
    </row>
    <row r="84" spans="2:24">
      <c r="B84" s="2483"/>
      <c r="C84" s="2483"/>
      <c r="D84" s="2483"/>
      <c r="E84" s="2483"/>
      <c r="F84" s="2483"/>
      <c r="G84" s="2483"/>
    </row>
    <row r="85" spans="2:24">
      <c r="B85" s="2483"/>
      <c r="C85" s="2483"/>
      <c r="D85" s="2483"/>
      <c r="E85" s="2483"/>
      <c r="F85" s="2483"/>
      <c r="G85" s="2483"/>
      <c r="Q85" s="4582"/>
      <c r="R85" s="646"/>
      <c r="S85" s="2402"/>
      <c r="T85" s="2402"/>
      <c r="U85" s="2402"/>
      <c r="V85" s="2402"/>
      <c r="W85" s="2402"/>
      <c r="X85" s="2402"/>
    </row>
    <row r="86" spans="2:24">
      <c r="B86" s="2483"/>
      <c r="C86" s="2483"/>
      <c r="D86" s="2483"/>
      <c r="E86" s="2483"/>
      <c r="F86" s="2483"/>
      <c r="G86" s="2483"/>
      <c r="Q86" s="4582"/>
      <c r="R86" s="646"/>
    </row>
    <row r="87" spans="2:24">
      <c r="B87" s="2483"/>
      <c r="C87" s="2483"/>
      <c r="D87" s="2483"/>
      <c r="E87" s="2483"/>
      <c r="F87" s="2483"/>
      <c r="G87" s="2483"/>
    </row>
    <row r="88" spans="2:24">
      <c r="B88" s="2483"/>
      <c r="C88" s="2483"/>
      <c r="D88" s="2483"/>
      <c r="E88" s="2483"/>
      <c r="F88" s="2483"/>
      <c r="G88" s="2483"/>
    </row>
    <row r="89" spans="2:24">
      <c r="B89" s="2483"/>
      <c r="C89" s="2483"/>
      <c r="D89" s="2483"/>
      <c r="E89" s="2483"/>
      <c r="F89" s="2483"/>
      <c r="G89" s="2483"/>
    </row>
    <row r="90" spans="2:24">
      <c r="B90" s="2483"/>
      <c r="C90" s="2483"/>
      <c r="D90" s="2483"/>
      <c r="E90" s="2483"/>
      <c r="F90" s="2483"/>
      <c r="G90" s="2483"/>
    </row>
    <row r="91" spans="2:24">
      <c r="B91" s="2483"/>
      <c r="C91" s="2483"/>
      <c r="D91" s="2483"/>
      <c r="E91" s="2483"/>
      <c r="F91" s="2483"/>
      <c r="G91" s="2483"/>
    </row>
    <row r="92" spans="2:24">
      <c r="B92" s="2483"/>
      <c r="C92" s="2483"/>
      <c r="D92" s="2483"/>
      <c r="E92" s="2483"/>
      <c r="F92" s="2483"/>
      <c r="G92" s="2483"/>
    </row>
    <row r="93" spans="2:24">
      <c r="B93" s="2483"/>
      <c r="C93" s="2483"/>
      <c r="D93" s="2483"/>
      <c r="E93" s="2483"/>
      <c r="F93" s="2483"/>
      <c r="G93" s="2483"/>
    </row>
    <row r="94" spans="2:24">
      <c r="B94" s="2483"/>
      <c r="C94" s="2483"/>
      <c r="D94" s="2483"/>
      <c r="E94" s="2483"/>
      <c r="F94" s="2483"/>
      <c r="G94" s="2483"/>
    </row>
    <row r="95" spans="2:24">
      <c r="B95" s="2483"/>
      <c r="C95" s="2483"/>
      <c r="D95" s="2483"/>
      <c r="E95" s="2483"/>
      <c r="F95" s="2483"/>
      <c r="G95" s="2483"/>
    </row>
    <row r="96" spans="2:24">
      <c r="B96" s="2483"/>
      <c r="C96" s="2483"/>
      <c r="D96" s="2483"/>
      <c r="E96" s="2483"/>
      <c r="F96" s="2483"/>
      <c r="G96" s="2483"/>
    </row>
    <row r="97" spans="2:7">
      <c r="B97" s="2483"/>
      <c r="C97" s="2483"/>
      <c r="D97" s="2483"/>
      <c r="E97" s="2483"/>
      <c r="F97" s="2483"/>
      <c r="G97" s="2483"/>
    </row>
  </sheetData>
  <mergeCells count="6">
    <mergeCell ref="B2:AA2"/>
    <mergeCell ref="Q85:Q86"/>
    <mergeCell ref="C3:I3"/>
    <mergeCell ref="J3:J4"/>
    <mergeCell ref="K3:Q3"/>
    <mergeCell ref="R3:AA3"/>
  </mergeCell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K34"/>
  <sheetViews>
    <sheetView zoomScale="90" zoomScaleNormal="90" zoomScalePageLayoutView="90" workbookViewId="0">
      <pane xSplit="1" ySplit="6" topLeftCell="B27" activePane="bottomRight" state="frozen"/>
      <selection pane="topRight" activeCell="B1" sqref="B1"/>
      <selection pane="bottomLeft" activeCell="A7" sqref="A7"/>
      <selection pane="bottomRight" activeCell="AZ6" sqref="AZ6"/>
    </sheetView>
  </sheetViews>
  <sheetFormatPr baseColWidth="10" defaultColWidth="10.83203125" defaultRowHeight="15" outlineLevelCol="1" x14ac:dyDescent="0"/>
  <cols>
    <col min="1" max="1" width="10.83203125" style="1117"/>
    <col min="2" max="2" width="11.5" style="1130" customWidth="1"/>
    <col min="3" max="3" width="11.5" style="1117" customWidth="1"/>
    <col min="4" max="12" width="11.5" style="1117" hidden="1" customWidth="1" outlineLevel="1"/>
    <col min="13" max="13" width="10.83203125" style="1117" hidden="1" customWidth="1" outlineLevel="1"/>
    <col min="14" max="21" width="11.5" style="1117" hidden="1" customWidth="1" outlineLevel="1"/>
    <col min="22" max="22" width="11.5" style="1117" customWidth="1" collapsed="1"/>
    <col min="23" max="23" width="10.6640625" style="1117" hidden="1" customWidth="1" outlineLevel="1"/>
    <col min="24" max="32" width="10.83203125" style="1117" hidden="1" customWidth="1" outlineLevel="1"/>
    <col min="33" max="40" width="11.5" style="1117" hidden="1" customWidth="1" outlineLevel="1"/>
    <col min="41" max="41" width="9.33203125" style="1282" customWidth="1" collapsed="1"/>
    <col min="42" max="42" width="11.5" style="1237" customWidth="1"/>
    <col min="43" max="43" width="11.5" style="1235" customWidth="1"/>
    <col min="44" max="49" width="9.33203125" style="2930" customWidth="1"/>
    <col min="50" max="50" width="11.5" style="1117" customWidth="1" collapsed="1"/>
    <col min="51" max="53" width="11.83203125" style="1235" customWidth="1"/>
    <col min="54" max="54" width="9.83203125" style="1235" customWidth="1"/>
    <col min="55" max="55" width="11.5" style="1237" customWidth="1"/>
    <col min="56" max="57" width="11.5" style="1235" customWidth="1"/>
    <col min="58" max="58" width="11.5" style="1284" customWidth="1"/>
    <col min="59" max="61" width="11.5" style="1235" customWidth="1"/>
    <col min="62" max="62" width="0.83203125" style="3956" customWidth="1"/>
    <col min="63" max="74" width="11.5" style="1235" customWidth="1"/>
    <col min="75" max="75" width="11.5" style="1130" customWidth="1"/>
    <col min="76" max="76" width="11.5" style="1117" customWidth="1"/>
    <col min="77" max="85" width="11.5" style="1117" hidden="1" customWidth="1" outlineLevel="1"/>
    <col min="86" max="86" width="10.83203125" style="1117" hidden="1" customWidth="1" outlineLevel="1"/>
    <col min="87" max="94" width="11.5" style="1117" hidden="1" customWidth="1" outlineLevel="1"/>
    <col min="95" max="95" width="11.5" style="1117" customWidth="1" collapsed="1"/>
    <col min="96" max="96" width="10.6640625" style="1117" hidden="1" customWidth="1" outlineLevel="1"/>
    <col min="97" max="105" width="10.83203125" style="1117" hidden="1" customWidth="1" outlineLevel="1"/>
    <col min="106" max="113" width="11.5" style="1117" hidden="1" customWidth="1" outlineLevel="1"/>
    <col min="114" max="114" width="4.1640625" style="1282" customWidth="1" collapsed="1"/>
    <col min="115" max="115" width="11.5" style="1235" customWidth="1"/>
    <col min="118" max="118" width="11.5" style="1284" customWidth="1"/>
    <col min="119" max="129" width="11.5" style="1235" customWidth="1"/>
    <col min="130" max="134" width="10.83203125" style="1117"/>
    <col min="135" max="140" width="11.83203125" style="1117" customWidth="1"/>
    <col min="141" max="141" width="11.5" style="1117" customWidth="1"/>
    <col min="142" max="143" width="11.5" style="1235" customWidth="1"/>
    <col min="144" max="144" width="11.33203125" style="1121" customWidth="1"/>
    <col min="145" max="146" width="11.83203125" style="1117" customWidth="1"/>
    <col min="147" max="147" width="12.5" style="1121" customWidth="1"/>
    <col min="148" max="149" width="10.83203125" style="1139"/>
    <col min="150" max="151" width="10.83203125" style="1064"/>
    <col min="152" max="152" width="13.1640625" style="1064" bestFit="1" customWidth="1"/>
    <col min="153" max="153" width="13.1640625" style="1064" customWidth="1"/>
    <col min="154" max="154" width="11.6640625" style="1070" customWidth="1"/>
    <col min="155" max="155" width="11.6640625" style="1064" customWidth="1"/>
    <col min="156" max="156" width="10.83203125" style="1064"/>
    <col min="157" max="157" width="10.83203125" style="1140"/>
    <col min="158" max="158" width="7" style="1141" customWidth="1"/>
    <col min="159" max="159" width="10.83203125" style="1064"/>
    <col min="160" max="160" width="8.1640625" style="1064" customWidth="1"/>
    <col min="161" max="166" width="10.83203125" style="1064"/>
    <col min="167" max="167" width="10.1640625" style="1064" customWidth="1"/>
    <col min="168" max="168" width="14" style="1121" customWidth="1"/>
    <col min="169" max="169" width="11.33203125" style="1121" customWidth="1"/>
    <col min="170" max="170" width="14" style="1121" customWidth="1"/>
    <col min="171" max="171" width="8.33203125" style="1121" customWidth="1"/>
    <col min="172" max="172" width="14" style="1118" customWidth="1"/>
    <col min="173" max="175" width="14" style="1121" customWidth="1"/>
    <col min="176" max="176" width="11.5" style="1117" customWidth="1"/>
    <col min="177" max="177" width="10.83203125" style="1117"/>
    <col min="178" max="179" width="10.83203125" style="1064"/>
    <col min="180" max="180" width="10.83203125" style="1129"/>
    <col min="181" max="185" width="10.83203125" style="1117"/>
    <col min="186" max="186" width="10.83203125" style="1130"/>
    <col min="187" max="187" width="11.5" style="1117" customWidth="1"/>
    <col min="188" max="188" width="10.83203125" style="1121"/>
    <col min="189" max="189" width="10.83203125" style="1064"/>
    <col min="190" max="190" width="10.83203125" style="1131"/>
    <col min="191" max="191" width="10.83203125" style="1117"/>
    <col min="192" max="192" width="10.83203125" style="1130"/>
    <col min="193" max="194" width="10.83203125" style="1121"/>
    <col min="195" max="195" width="10.83203125" style="1117"/>
    <col min="196" max="196" width="10.83203125" style="1132"/>
    <col min="197" max="208" width="10.83203125" style="1117"/>
    <col min="209" max="209" width="10.83203125" style="1064"/>
    <col min="210" max="210" width="10.83203125" style="1117"/>
    <col min="211" max="212" width="10.83203125" style="1064"/>
    <col min="213" max="213" width="10.83203125" style="1129"/>
    <col min="214" max="16384" width="10.83203125" style="1117"/>
  </cols>
  <sheetData>
    <row r="1" spans="1:219">
      <c r="A1" s="1289" t="s">
        <v>1382</v>
      </c>
      <c r="C1" s="1258"/>
      <c r="D1" s="1258"/>
      <c r="E1" s="1258"/>
      <c r="F1" s="1258"/>
      <c r="G1" s="1258"/>
      <c r="H1" s="1258"/>
      <c r="I1" s="1258"/>
      <c r="J1" s="1258"/>
      <c r="K1" s="1258"/>
      <c r="L1" s="1258"/>
      <c r="M1" s="1258"/>
      <c r="N1" s="1258"/>
      <c r="O1" s="1258"/>
      <c r="P1" s="1258"/>
      <c r="Q1" s="1258"/>
      <c r="R1" s="1258"/>
      <c r="S1" s="1258"/>
      <c r="T1" s="1258"/>
      <c r="U1" s="1258"/>
      <c r="V1" s="1258"/>
      <c r="W1" s="1258"/>
      <c r="X1" s="1258"/>
      <c r="Y1" s="1258"/>
      <c r="Z1" s="1258"/>
      <c r="AA1" s="1258"/>
      <c r="AB1" s="1258"/>
      <c r="AC1" s="1258"/>
      <c r="AD1" s="1258"/>
      <c r="AE1" s="1258"/>
      <c r="AF1" s="1258"/>
      <c r="AG1" s="1258"/>
      <c r="AH1" s="1258"/>
      <c r="AI1" s="1258"/>
      <c r="AJ1" s="1258"/>
      <c r="AK1" s="1258"/>
      <c r="AL1" s="1258"/>
      <c r="AM1" s="1258"/>
      <c r="AN1" s="1258"/>
      <c r="AP1" s="2597" t="s">
        <v>2538</v>
      </c>
      <c r="AX1" s="1258"/>
      <c r="BC1" s="3958" t="s">
        <v>8491</v>
      </c>
      <c r="BD1" s="3956"/>
      <c r="BE1" s="3956"/>
      <c r="BF1" s="3957"/>
      <c r="BG1" s="3956"/>
      <c r="BK1" s="1235" t="s">
        <v>8493</v>
      </c>
      <c r="BW1" s="1289" t="s">
        <v>1464</v>
      </c>
      <c r="BX1" s="1258"/>
      <c r="BY1" s="1258"/>
      <c r="BZ1" s="1258"/>
      <c r="CA1" s="1258"/>
      <c r="CB1" s="1258"/>
      <c r="CC1" s="1258"/>
      <c r="CD1" s="1258"/>
      <c r="CE1" s="1258"/>
      <c r="CF1" s="1258"/>
      <c r="CG1" s="1258"/>
      <c r="CH1" s="1258"/>
      <c r="CI1" s="1258"/>
      <c r="CJ1" s="1258"/>
      <c r="CK1" s="1258"/>
      <c r="CL1" s="1258"/>
      <c r="CM1" s="1258"/>
      <c r="CN1" s="1258"/>
      <c r="CO1" s="1258"/>
      <c r="CP1" s="1258"/>
      <c r="CQ1" s="1258"/>
      <c r="CR1" s="1258"/>
      <c r="CS1" s="1258"/>
      <c r="CT1" s="1258"/>
      <c r="CU1" s="1258"/>
      <c r="CV1" s="1258"/>
      <c r="CW1" s="1258"/>
      <c r="CX1" s="1258"/>
      <c r="CY1" s="1258"/>
      <c r="CZ1" s="1258"/>
      <c r="DA1" s="1258"/>
      <c r="DB1" s="1258"/>
      <c r="DC1" s="1258"/>
      <c r="DD1" s="1258"/>
      <c r="DE1" s="1258"/>
      <c r="DF1" s="1258"/>
      <c r="DG1" s="1258"/>
      <c r="DH1" s="1258"/>
      <c r="DI1" s="1258"/>
      <c r="DJ1" s="1290"/>
      <c r="DK1" s="1258"/>
      <c r="ED1" s="1119"/>
      <c r="EE1" s="1119"/>
      <c r="EF1" s="1119"/>
      <c r="EG1" s="1119"/>
      <c r="EH1" s="1119"/>
      <c r="EI1" s="1119"/>
      <c r="EJ1" s="1119"/>
      <c r="EK1" s="1119"/>
      <c r="EO1" s="1120" t="s">
        <v>1383</v>
      </c>
      <c r="EP1" s="1120"/>
      <c r="EQ1" s="1122"/>
      <c r="ER1" s="1123"/>
      <c r="ES1" s="1123"/>
      <c r="EV1" s="1124" t="s">
        <v>1384</v>
      </c>
      <c r="EW1" s="1124"/>
      <c r="FA1" s="1125" t="s">
        <v>1385</v>
      </c>
      <c r="FB1" s="1126"/>
      <c r="FC1" s="1127"/>
      <c r="FD1" s="1127"/>
      <c r="FE1" s="1127"/>
      <c r="FF1" s="1127"/>
      <c r="FG1" s="1127"/>
      <c r="FH1" s="1127"/>
      <c r="FI1" s="1127"/>
      <c r="FJ1" s="1127"/>
      <c r="FK1" s="1127"/>
      <c r="FL1" s="1128"/>
      <c r="FM1" s="1128"/>
      <c r="FN1" s="1128"/>
      <c r="FO1" s="1128"/>
    </row>
    <row r="2" spans="1:219">
      <c r="A2" s="1130" t="s">
        <v>1459</v>
      </c>
    </row>
    <row r="3" spans="1:219" ht="16" thickBot="1">
      <c r="B3" s="1134"/>
      <c r="C3" s="1135"/>
      <c r="D3" s="1135"/>
      <c r="E3" s="1135"/>
      <c r="F3" s="1135"/>
      <c r="G3" s="1135"/>
      <c r="H3" s="1135"/>
      <c r="I3" s="1135"/>
      <c r="J3" s="1135"/>
      <c r="K3" s="1135"/>
      <c r="L3" s="1135"/>
      <c r="M3" s="1135"/>
      <c r="N3" s="1136"/>
      <c r="O3" s="1135"/>
      <c r="P3" s="1135"/>
      <c r="Q3" s="1135"/>
      <c r="R3" s="1135"/>
      <c r="S3" s="1135"/>
      <c r="T3" s="1135"/>
      <c r="U3" s="1135"/>
      <c r="V3" s="1135"/>
      <c r="W3" s="1135"/>
      <c r="X3" s="1135"/>
      <c r="Y3" s="1135"/>
      <c r="Z3" s="1135"/>
      <c r="AA3" s="1135"/>
      <c r="AB3" s="1135"/>
      <c r="AC3" s="1135"/>
      <c r="AD3" s="1135"/>
      <c r="AE3" s="1135"/>
      <c r="AF3" s="1135"/>
      <c r="AG3" s="1136"/>
      <c r="AH3" s="1135"/>
      <c r="AI3" s="1135"/>
      <c r="AJ3" s="1135"/>
      <c r="AK3" s="1135"/>
      <c r="AL3" s="1135"/>
      <c r="AM3" s="1135"/>
      <c r="AN3" s="1135"/>
      <c r="AO3" s="1283"/>
      <c r="AP3" s="1280"/>
      <c r="AQ3" s="1253"/>
      <c r="AX3" s="1135"/>
      <c r="AY3" s="2431" t="s">
        <v>8480</v>
      </c>
      <c r="AZ3" s="2431" t="s">
        <v>8480</v>
      </c>
      <c r="BA3" s="1253"/>
      <c r="BB3" s="1253"/>
      <c r="BC3" s="1280"/>
      <c r="BD3" s="1253"/>
      <c r="BE3" s="1253"/>
      <c r="BF3" s="2491" t="s">
        <v>2523</v>
      </c>
      <c r="BG3" s="1253"/>
      <c r="BH3" s="1253"/>
      <c r="BI3" s="1253"/>
      <c r="BJ3" s="3959"/>
      <c r="BK3" s="1253"/>
      <c r="BL3" s="1253"/>
      <c r="BM3" s="1253"/>
      <c r="BN3" s="1253"/>
      <c r="BO3" s="1253"/>
      <c r="BP3" s="1253"/>
      <c r="BQ3" s="1253"/>
      <c r="BR3" s="1253"/>
      <c r="BS3" s="1253"/>
      <c r="BT3" s="1253"/>
      <c r="BU3" s="1253"/>
      <c r="BV3" s="1253"/>
      <c r="BW3" s="1134"/>
      <c r="BX3" s="1135"/>
      <c r="BY3" s="1135"/>
      <c r="BZ3" s="1135"/>
      <c r="CA3" s="1135"/>
      <c r="CB3" s="1135"/>
      <c r="CC3" s="1135"/>
      <c r="CD3" s="1135"/>
      <c r="CE3" s="1135"/>
      <c r="CF3" s="1135"/>
      <c r="CG3" s="1135"/>
      <c r="CH3" s="1135"/>
      <c r="CI3" s="1136"/>
      <c r="CJ3" s="1135"/>
      <c r="CK3" s="1135"/>
      <c r="CL3" s="1135"/>
      <c r="CM3" s="1135"/>
      <c r="CN3" s="1135"/>
      <c r="CO3" s="1135"/>
      <c r="CP3" s="1135"/>
      <c r="CQ3" s="1135"/>
      <c r="CR3" s="1135"/>
      <c r="CS3" s="1135"/>
      <c r="CT3" s="1135"/>
      <c r="CU3" s="1135"/>
      <c r="CV3" s="1135"/>
      <c r="CW3" s="1135"/>
      <c r="CX3" s="1135"/>
      <c r="CY3" s="1135"/>
      <c r="CZ3" s="1135"/>
      <c r="DA3" s="1135"/>
      <c r="DB3" s="1136"/>
      <c r="DC3" s="1135"/>
      <c r="DD3" s="1135"/>
      <c r="DE3" s="1135"/>
      <c r="DF3" s="1135"/>
      <c r="DG3" s="1135"/>
      <c r="DH3" s="1135"/>
      <c r="DI3" s="1135"/>
      <c r="DJ3" s="1283"/>
      <c r="DK3" s="1253"/>
      <c r="DN3" s="2598"/>
      <c r="DO3" s="1253"/>
      <c r="DP3" s="1253"/>
      <c r="DQ3" s="1253"/>
      <c r="DR3" s="1253"/>
      <c r="DS3" s="1253"/>
      <c r="DT3" s="1253"/>
      <c r="DU3" s="1253"/>
      <c r="DV3" s="1253"/>
      <c r="DW3" s="1253"/>
      <c r="DX3" s="1253"/>
      <c r="DY3" s="1253"/>
      <c r="EE3" s="1239" t="s">
        <v>1458</v>
      </c>
      <c r="EF3" s="1133"/>
      <c r="EG3" s="1133"/>
      <c r="EH3" s="1133"/>
      <c r="EI3" s="1133"/>
      <c r="EJ3" s="1133"/>
      <c r="EL3" s="1253"/>
      <c r="EM3" s="1253"/>
      <c r="EO3" s="1133" t="s">
        <v>1386</v>
      </c>
      <c r="EP3" s="1133" t="s">
        <v>1386</v>
      </c>
      <c r="EQ3" s="1138" t="s">
        <v>1386</v>
      </c>
      <c r="FE3" s="1142" t="s">
        <v>1387</v>
      </c>
      <c r="GE3" s="1135"/>
      <c r="GO3" s="1143"/>
    </row>
    <row r="4" spans="1:219" ht="50" customHeight="1">
      <c r="B4" s="1265" t="s">
        <v>1396</v>
      </c>
      <c r="C4" s="1153" t="s">
        <v>1397</v>
      </c>
      <c r="D4" s="1153" t="s">
        <v>1398</v>
      </c>
      <c r="E4" s="1266" t="s">
        <v>1285</v>
      </c>
      <c r="F4" s="1266" t="s">
        <v>1290</v>
      </c>
      <c r="G4" s="1266" t="s">
        <v>1291</v>
      </c>
      <c r="H4" s="1266" t="s">
        <v>1292</v>
      </c>
      <c r="I4" s="1266" t="s">
        <v>1293</v>
      </c>
      <c r="J4" s="1266" t="s">
        <v>1294</v>
      </c>
      <c r="K4" s="1266" t="s">
        <v>1295</v>
      </c>
      <c r="L4" s="1266" t="s">
        <v>1296</v>
      </c>
      <c r="M4" s="1267" t="s">
        <v>1399</v>
      </c>
      <c r="N4" s="1268" t="s">
        <v>1285</v>
      </c>
      <c r="O4" s="1266" t="s">
        <v>1290</v>
      </c>
      <c r="P4" s="1266" t="s">
        <v>1291</v>
      </c>
      <c r="Q4" s="1266" t="s">
        <v>1292</v>
      </c>
      <c r="R4" s="1266" t="s">
        <v>1293</v>
      </c>
      <c r="S4" s="1266" t="s">
        <v>1294</v>
      </c>
      <c r="T4" s="1266" t="s">
        <v>1295</v>
      </c>
      <c r="U4" s="1266" t="s">
        <v>1296</v>
      </c>
      <c r="V4" s="1153" t="s">
        <v>1400</v>
      </c>
      <c r="W4" s="1269" t="s">
        <v>1401</v>
      </c>
      <c r="X4" s="1266" t="s">
        <v>1285</v>
      </c>
      <c r="Y4" s="1266" t="s">
        <v>1290</v>
      </c>
      <c r="Z4" s="1266" t="s">
        <v>1291</v>
      </c>
      <c r="AA4" s="1266" t="s">
        <v>1292</v>
      </c>
      <c r="AB4" s="1266" t="s">
        <v>1293</v>
      </c>
      <c r="AC4" s="1266" t="s">
        <v>1294</v>
      </c>
      <c r="AD4" s="1266" t="s">
        <v>1295</v>
      </c>
      <c r="AE4" s="1266" t="s">
        <v>1296</v>
      </c>
      <c r="AF4" s="1270" t="s">
        <v>1402</v>
      </c>
      <c r="AG4" s="1268" t="s">
        <v>1285</v>
      </c>
      <c r="AH4" s="1266" t="s">
        <v>1290</v>
      </c>
      <c r="AI4" s="1266" t="s">
        <v>1291</v>
      </c>
      <c r="AJ4" s="1266" t="s">
        <v>1292</v>
      </c>
      <c r="AK4" s="1266" t="s">
        <v>1293</v>
      </c>
      <c r="AL4" s="1266" t="s">
        <v>1294</v>
      </c>
      <c r="AM4" s="1266" t="s">
        <v>1295</v>
      </c>
      <c r="AN4" s="1266" t="s">
        <v>1296</v>
      </c>
      <c r="AP4" s="2593" t="s">
        <v>2536</v>
      </c>
      <c r="AQ4" s="1254" t="s">
        <v>2537</v>
      </c>
      <c r="AX4" s="1153" t="s">
        <v>1403</v>
      </c>
      <c r="AY4" s="1254" t="s">
        <v>1461</v>
      </c>
      <c r="AZ4" s="1254" t="s">
        <v>1415</v>
      </c>
      <c r="BA4" s="1254"/>
      <c r="BB4" s="1254"/>
      <c r="BC4" s="1265" t="s">
        <v>1396</v>
      </c>
      <c r="BD4" s="1153" t="s">
        <v>1397</v>
      </c>
      <c r="BE4" s="1153" t="s">
        <v>1400</v>
      </c>
      <c r="BF4" s="1286" t="s">
        <v>1403</v>
      </c>
      <c r="BG4" s="1254" t="s">
        <v>1461</v>
      </c>
      <c r="BH4" s="1254"/>
      <c r="BI4" s="1254"/>
      <c r="BJ4" s="3960"/>
      <c r="BK4" s="1254"/>
      <c r="BL4" s="3966" t="s">
        <v>3004</v>
      </c>
      <c r="BM4" s="1254"/>
      <c r="BN4" s="3966" t="s">
        <v>3005</v>
      </c>
      <c r="BO4" s="1254"/>
      <c r="BP4" s="1254"/>
      <c r="BQ4" s="1254"/>
      <c r="BR4" s="1254"/>
      <c r="BS4" s="1254"/>
      <c r="BT4" s="1254"/>
      <c r="BU4" s="1254"/>
      <c r="BV4" s="1254"/>
      <c r="BW4" s="1265" t="s">
        <v>1396</v>
      </c>
      <c r="BX4" s="1153" t="s">
        <v>1397</v>
      </c>
      <c r="BY4" s="1153" t="s">
        <v>1398</v>
      </c>
      <c r="BZ4" s="1266" t="s">
        <v>1285</v>
      </c>
      <c r="CA4" s="1266" t="s">
        <v>1290</v>
      </c>
      <c r="CB4" s="1266" t="s">
        <v>1291</v>
      </c>
      <c r="CC4" s="1266" t="s">
        <v>1292</v>
      </c>
      <c r="CD4" s="1266" t="s">
        <v>1293</v>
      </c>
      <c r="CE4" s="1266" t="s">
        <v>1294</v>
      </c>
      <c r="CF4" s="1266" t="s">
        <v>1295</v>
      </c>
      <c r="CG4" s="1266" t="s">
        <v>1296</v>
      </c>
      <c r="CH4" s="1267" t="s">
        <v>1399</v>
      </c>
      <c r="CI4" s="1268" t="s">
        <v>1285</v>
      </c>
      <c r="CJ4" s="1266" t="s">
        <v>1290</v>
      </c>
      <c r="CK4" s="1266" t="s">
        <v>1291</v>
      </c>
      <c r="CL4" s="1266" t="s">
        <v>1292</v>
      </c>
      <c r="CM4" s="1266" t="s">
        <v>1293</v>
      </c>
      <c r="CN4" s="1266" t="s">
        <v>1294</v>
      </c>
      <c r="CO4" s="1266" t="s">
        <v>1295</v>
      </c>
      <c r="CP4" s="1266" t="s">
        <v>1296</v>
      </c>
      <c r="CQ4" s="1153" t="s">
        <v>1400</v>
      </c>
      <c r="CR4" s="1269" t="s">
        <v>1401</v>
      </c>
      <c r="CS4" s="1266" t="s">
        <v>1285</v>
      </c>
      <c r="CT4" s="1266" t="s">
        <v>1290</v>
      </c>
      <c r="CU4" s="1266" t="s">
        <v>1291</v>
      </c>
      <c r="CV4" s="1266" t="s">
        <v>1292</v>
      </c>
      <c r="CW4" s="1266" t="s">
        <v>1293</v>
      </c>
      <c r="CX4" s="1266" t="s">
        <v>1294</v>
      </c>
      <c r="CY4" s="1266" t="s">
        <v>1295</v>
      </c>
      <c r="CZ4" s="1266" t="s">
        <v>1296</v>
      </c>
      <c r="DA4" s="1270" t="s">
        <v>1402</v>
      </c>
      <c r="DB4" s="1268" t="s">
        <v>1285</v>
      </c>
      <c r="DC4" s="1266" t="s">
        <v>1290</v>
      </c>
      <c r="DD4" s="1266" t="s">
        <v>1291</v>
      </c>
      <c r="DE4" s="1266" t="s">
        <v>1292</v>
      </c>
      <c r="DF4" s="1266" t="s">
        <v>1293</v>
      </c>
      <c r="DG4" s="1266" t="s">
        <v>1294</v>
      </c>
      <c r="DH4" s="1266" t="s">
        <v>1295</v>
      </c>
      <c r="DI4" s="1266" t="s">
        <v>1296</v>
      </c>
      <c r="DK4" s="1254"/>
      <c r="DN4" s="2599" t="s">
        <v>2539</v>
      </c>
      <c r="DO4" s="1254" t="s">
        <v>2540</v>
      </c>
      <c r="DP4" s="1254" t="s">
        <v>2541</v>
      </c>
      <c r="DQ4" s="1254" t="s">
        <v>2542</v>
      </c>
      <c r="DR4" s="1254"/>
      <c r="DS4" s="1254"/>
      <c r="DT4" s="1254"/>
      <c r="DU4" s="1254"/>
      <c r="DV4" s="1254"/>
      <c r="DW4" s="1254"/>
      <c r="DX4" s="1254"/>
      <c r="DY4" s="1254"/>
      <c r="DZ4" s="1145" t="s">
        <v>44</v>
      </c>
      <c r="EA4" s="1145" t="s">
        <v>973</v>
      </c>
      <c r="EB4" s="1146" t="s">
        <v>1210</v>
      </c>
      <c r="EC4" s="1146"/>
      <c r="ED4" s="1259" t="s">
        <v>1388</v>
      </c>
      <c r="EE4" s="1149" t="s">
        <v>1389</v>
      </c>
      <c r="EF4" s="1148" t="s">
        <v>1390</v>
      </c>
      <c r="EG4" s="1148" t="s">
        <v>1391</v>
      </c>
      <c r="EH4" s="1148" t="s">
        <v>1392</v>
      </c>
      <c r="EI4" s="1148" t="s">
        <v>1393</v>
      </c>
      <c r="EJ4" s="1148" t="s">
        <v>1394</v>
      </c>
      <c r="EK4" s="1148" t="s">
        <v>1395</v>
      </c>
      <c r="EL4" s="1254"/>
      <c r="EM4" s="1254"/>
      <c r="EN4" s="1154"/>
      <c r="EO4" s="1155" t="s">
        <v>1406</v>
      </c>
      <c r="EP4" s="1156" t="s">
        <v>1407</v>
      </c>
      <c r="EQ4" s="1156" t="s">
        <v>1408</v>
      </c>
      <c r="ER4" s="1157" t="s">
        <v>1409</v>
      </c>
      <c r="ES4" s="1158"/>
      <c r="ET4" s="1159" t="s">
        <v>1410</v>
      </c>
      <c r="EU4" s="1160" t="s">
        <v>1411</v>
      </c>
      <c r="EV4" s="1161" t="s">
        <v>1412</v>
      </c>
      <c r="EW4" s="1161"/>
      <c r="EX4" s="1162" t="s">
        <v>1413</v>
      </c>
      <c r="EY4" s="1163" t="s">
        <v>1414</v>
      </c>
      <c r="FA4" s="1164" t="s">
        <v>1415</v>
      </c>
      <c r="FB4" s="1151" t="s">
        <v>1416</v>
      </c>
      <c r="FC4" s="1151" t="s">
        <v>1417</v>
      </c>
      <c r="FD4" s="1151" t="s">
        <v>1416</v>
      </c>
      <c r="FE4" s="1165" t="s">
        <v>1418</v>
      </c>
      <c r="FF4" s="1151" t="s">
        <v>1419</v>
      </c>
      <c r="FG4" s="1151"/>
      <c r="FH4" s="1151" t="s">
        <v>1420</v>
      </c>
      <c r="FI4" s="1151" t="s">
        <v>1421</v>
      </c>
      <c r="FJ4" s="1151"/>
      <c r="FK4" s="1151" t="s">
        <v>1416</v>
      </c>
      <c r="FL4" s="1151" t="s">
        <v>1422</v>
      </c>
      <c r="FM4" s="1151" t="s">
        <v>1416</v>
      </c>
      <c r="FN4" s="1152" t="s">
        <v>1423</v>
      </c>
      <c r="FO4" s="1151" t="s">
        <v>1416</v>
      </c>
      <c r="FP4" s="1164"/>
      <c r="FQ4" s="1151" t="s">
        <v>1424</v>
      </c>
      <c r="FR4" s="1151"/>
      <c r="FS4" s="1151"/>
      <c r="FT4" s="1152" t="s">
        <v>1425</v>
      </c>
      <c r="FU4" s="1152" t="s">
        <v>1426</v>
      </c>
      <c r="FX4" s="1166" t="s">
        <v>1427</v>
      </c>
      <c r="FY4" s="1167" t="s">
        <v>1428</v>
      </c>
      <c r="FZ4" s="1167" t="s">
        <v>1429</v>
      </c>
      <c r="GA4" s="1167" t="s">
        <v>1430</v>
      </c>
      <c r="GB4" s="1167" t="s">
        <v>1431</v>
      </c>
      <c r="GC4" s="1167" t="s">
        <v>1432</v>
      </c>
      <c r="GD4" s="1168" t="s">
        <v>1433</v>
      </c>
      <c r="GE4" s="1152" t="s">
        <v>1434</v>
      </c>
      <c r="GF4" s="1169"/>
      <c r="GH4" s="1147" t="s">
        <v>1435</v>
      </c>
      <c r="GI4" s="1170" t="s">
        <v>1436</v>
      </c>
      <c r="GJ4" s="1150" t="s">
        <v>1437</v>
      </c>
      <c r="GK4" s="1151" t="s">
        <v>1397</v>
      </c>
      <c r="GL4" s="1151" t="s">
        <v>1400</v>
      </c>
      <c r="GM4" s="1171" t="s">
        <v>1438</v>
      </c>
      <c r="GN4" s="1172" t="s">
        <v>1404</v>
      </c>
      <c r="GO4" s="1151" t="s">
        <v>1299</v>
      </c>
      <c r="GP4" s="1151" t="s">
        <v>1300</v>
      </c>
      <c r="GQ4" s="1152"/>
      <c r="GR4" s="1152"/>
      <c r="GS4" s="1152" t="s">
        <v>1426</v>
      </c>
      <c r="GT4" s="1152" t="s">
        <v>1439</v>
      </c>
      <c r="GU4" s="1152" t="s">
        <v>1440</v>
      </c>
      <c r="GV4" s="1152"/>
      <c r="GW4" s="1152"/>
      <c r="GX4" s="1152"/>
      <c r="GY4" s="1152" t="s">
        <v>1425</v>
      </c>
      <c r="GZ4" s="1152"/>
      <c r="HB4" s="1152"/>
      <c r="HE4" s="1166" t="s">
        <v>1441</v>
      </c>
      <c r="HF4" s="1167" t="s">
        <v>1428</v>
      </c>
      <c r="HG4" s="1167" t="s">
        <v>1429</v>
      </c>
      <c r="HH4" s="1167" t="s">
        <v>1430</v>
      </c>
      <c r="HI4" s="1167" t="s">
        <v>1431</v>
      </c>
      <c r="HJ4" s="1167" t="s">
        <v>1432</v>
      </c>
      <c r="HK4" s="1173"/>
    </row>
    <row r="5" spans="1:219" ht="24" customHeight="1" thickBot="1">
      <c r="A5" s="1117" t="s">
        <v>1370</v>
      </c>
      <c r="B5" s="1177" t="s">
        <v>1442</v>
      </c>
      <c r="C5" s="1174" t="s">
        <v>1442</v>
      </c>
      <c r="D5" s="1174" t="s">
        <v>1442</v>
      </c>
      <c r="E5" s="1260">
        <v>1</v>
      </c>
      <c r="F5" s="1260">
        <v>1</v>
      </c>
      <c r="G5" s="1260">
        <v>1</v>
      </c>
      <c r="H5" s="1260">
        <v>1</v>
      </c>
      <c r="I5" s="1260">
        <v>1</v>
      </c>
      <c r="J5" s="1260">
        <v>1</v>
      </c>
      <c r="K5" s="1260">
        <v>1</v>
      </c>
      <c r="L5" s="1260">
        <v>1</v>
      </c>
      <c r="M5" s="1178"/>
      <c r="N5" s="1260">
        <v>0.4</v>
      </c>
      <c r="O5" s="1260">
        <v>0.4</v>
      </c>
      <c r="P5" s="1260">
        <v>0.4</v>
      </c>
      <c r="Q5" s="1260">
        <v>0.4</v>
      </c>
      <c r="R5" s="1260">
        <v>0.4</v>
      </c>
      <c r="S5" s="1260">
        <v>0.4</v>
      </c>
      <c r="T5" s="1260">
        <v>0.4</v>
      </c>
      <c r="U5" s="1260">
        <v>0.4</v>
      </c>
      <c r="V5" s="1174" t="s">
        <v>1442</v>
      </c>
      <c r="W5" s="1174"/>
      <c r="X5" s="1260">
        <v>1</v>
      </c>
      <c r="Y5" s="1260">
        <v>1</v>
      </c>
      <c r="Z5" s="1260">
        <v>1</v>
      </c>
      <c r="AA5" s="1260">
        <v>1</v>
      </c>
      <c r="AB5" s="1260">
        <v>1</v>
      </c>
      <c r="AC5" s="1260">
        <v>1</v>
      </c>
      <c r="AD5" s="1260">
        <v>1</v>
      </c>
      <c r="AE5" s="1260">
        <v>1</v>
      </c>
      <c r="AF5" s="1179"/>
      <c r="AG5" s="1260">
        <v>0.4</v>
      </c>
      <c r="AH5" s="1260">
        <v>0.4</v>
      </c>
      <c r="AI5" s="1260">
        <v>0.4</v>
      </c>
      <c r="AJ5" s="1260">
        <v>0.4</v>
      </c>
      <c r="AK5" s="1260">
        <v>0.4</v>
      </c>
      <c r="AL5" s="1260">
        <v>0.4</v>
      </c>
      <c r="AM5" s="1260">
        <v>0.4</v>
      </c>
      <c r="AN5" s="1260">
        <v>0.4</v>
      </c>
      <c r="AP5" s="2594"/>
      <c r="AQ5" s="1255"/>
      <c r="AX5" s="1174" t="s">
        <v>1442</v>
      </c>
      <c r="AY5" s="1174" t="s">
        <v>1442</v>
      </c>
      <c r="AZ5" s="1174" t="s">
        <v>1442</v>
      </c>
      <c r="BA5" s="1174"/>
      <c r="BB5" s="1255"/>
      <c r="BC5" s="1177" t="s">
        <v>1416</v>
      </c>
      <c r="BD5" s="1174" t="s">
        <v>1416</v>
      </c>
      <c r="BE5" s="1174" t="s">
        <v>1416</v>
      </c>
      <c r="BF5" s="1287" t="s">
        <v>1442</v>
      </c>
      <c r="BG5" s="1174" t="s">
        <v>1442</v>
      </c>
      <c r="BH5" s="1255"/>
      <c r="BI5" s="1255"/>
      <c r="BJ5" s="3961"/>
      <c r="BK5" s="1255"/>
      <c r="BL5" s="1255"/>
      <c r="BM5" s="1255"/>
      <c r="BN5" s="1255"/>
      <c r="BO5" s="1255"/>
      <c r="BP5" s="1255"/>
      <c r="BQ5" s="1255"/>
      <c r="BR5" s="1255"/>
      <c r="BS5" s="1255"/>
      <c r="BT5" s="1255"/>
      <c r="BU5" s="1255"/>
      <c r="BV5" s="1255"/>
      <c r="BW5" s="1177" t="s">
        <v>1442</v>
      </c>
      <c r="BX5" s="1174" t="s">
        <v>1442</v>
      </c>
      <c r="BY5" s="1174" t="s">
        <v>1442</v>
      </c>
      <c r="BZ5" s="1174"/>
      <c r="CA5" s="1174"/>
      <c r="CB5" s="1174"/>
      <c r="CC5" s="1174"/>
      <c r="CD5" s="1174"/>
      <c r="CE5" s="1174"/>
      <c r="CF5" s="1174"/>
      <c r="CG5" s="1174"/>
      <c r="CH5" s="1178"/>
      <c r="CI5" s="1260">
        <v>0.4</v>
      </c>
      <c r="CJ5" s="1260">
        <v>0.4</v>
      </c>
      <c r="CK5" s="1260">
        <v>0.4</v>
      </c>
      <c r="CL5" s="1260">
        <v>0.4</v>
      </c>
      <c r="CM5" s="1260">
        <v>0.4</v>
      </c>
      <c r="CN5" s="1260">
        <v>0.4</v>
      </c>
      <c r="CO5" s="1260">
        <v>0.4</v>
      </c>
      <c r="CP5" s="1260">
        <v>0.4</v>
      </c>
      <c r="CQ5" s="1174" t="s">
        <v>1442</v>
      </c>
      <c r="CR5" s="1174"/>
      <c r="CS5" s="1174"/>
      <c r="CT5" s="1174"/>
      <c r="CU5" s="1174"/>
      <c r="CV5" s="1174"/>
      <c r="CW5" s="1174"/>
      <c r="CX5" s="1174"/>
      <c r="CY5" s="1174"/>
      <c r="CZ5" s="1174"/>
      <c r="DA5" s="1179"/>
      <c r="DB5" s="1260">
        <v>0.4</v>
      </c>
      <c r="DC5" s="1260">
        <v>0.4</v>
      </c>
      <c r="DD5" s="1260">
        <v>0.4</v>
      </c>
      <c r="DE5" s="1260">
        <v>0.4</v>
      </c>
      <c r="DF5" s="1260">
        <v>0.4</v>
      </c>
      <c r="DG5" s="1260">
        <v>0.4</v>
      </c>
      <c r="DH5" s="1260">
        <v>0.4</v>
      </c>
      <c r="DI5" s="1260">
        <v>0.4</v>
      </c>
      <c r="DK5" s="1255"/>
      <c r="DN5" s="2600"/>
      <c r="DO5" s="1255"/>
      <c r="DP5" s="1255"/>
      <c r="DQ5" s="1255"/>
      <c r="DR5" s="1255"/>
      <c r="DS5" s="1255"/>
      <c r="DT5" s="1255"/>
      <c r="DU5" s="1255"/>
      <c r="DV5" s="1255"/>
      <c r="DW5" s="1255"/>
      <c r="DX5" s="1255"/>
      <c r="DY5" s="1255"/>
      <c r="DZ5" s="1174" t="s">
        <v>1442</v>
      </c>
      <c r="EA5" s="1174" t="s">
        <v>1442</v>
      </c>
      <c r="EB5" s="1175"/>
      <c r="EC5" s="1175"/>
      <c r="ED5" s="1174"/>
      <c r="EE5" s="1174" t="s">
        <v>1442</v>
      </c>
      <c r="EF5" s="1174" t="s">
        <v>1442</v>
      </c>
      <c r="EG5" s="1174" t="s">
        <v>1442</v>
      </c>
      <c r="EH5" s="1174" t="s">
        <v>1442</v>
      </c>
      <c r="EI5" s="1174" t="s">
        <v>1442</v>
      </c>
      <c r="EJ5" s="1174" t="s">
        <v>1442</v>
      </c>
      <c r="EK5" s="1174" t="s">
        <v>1442</v>
      </c>
      <c r="EL5" s="1255"/>
      <c r="EM5" s="1255"/>
      <c r="EN5" s="1174"/>
      <c r="EO5" s="1180" t="s">
        <v>1442</v>
      </c>
      <c r="EP5" s="1174" t="s">
        <v>1442</v>
      </c>
      <c r="EQ5" s="1174" t="s">
        <v>1442</v>
      </c>
      <c r="ER5" s="1181"/>
      <c r="EV5" s="1182" t="s">
        <v>1443</v>
      </c>
      <c r="EW5" s="1182"/>
      <c r="EX5" s="1183"/>
      <c r="EY5" s="1184"/>
      <c r="FI5" s="1113" t="s">
        <v>1444</v>
      </c>
      <c r="FJ5" s="1113" t="s">
        <v>1445</v>
      </c>
      <c r="FK5" s="1113"/>
      <c r="FL5" s="1185"/>
      <c r="FM5" s="1185"/>
      <c r="FN5" s="1185"/>
      <c r="FO5" s="1185"/>
      <c r="FP5" s="1186"/>
      <c r="FQ5" s="1185"/>
      <c r="FR5" s="1185"/>
      <c r="FS5" s="1185"/>
      <c r="FT5" s="1174" t="s">
        <v>1442</v>
      </c>
      <c r="FU5" s="1174" t="s">
        <v>1442</v>
      </c>
      <c r="FX5" s="1187" t="s">
        <v>1442</v>
      </c>
      <c r="FY5" s="1174"/>
      <c r="FZ5" s="1174"/>
      <c r="GA5" s="1174"/>
      <c r="GB5" s="1174"/>
      <c r="GC5" s="1174"/>
      <c r="GD5" s="1177"/>
      <c r="GE5" s="1174" t="s">
        <v>1442</v>
      </c>
      <c r="GF5" s="1174"/>
      <c r="GH5" s="1176" t="s">
        <v>998</v>
      </c>
      <c r="GI5" s="1174" t="s">
        <v>998</v>
      </c>
      <c r="GJ5" s="1177" t="s">
        <v>998</v>
      </c>
      <c r="GK5" s="1174" t="s">
        <v>998</v>
      </c>
      <c r="GL5" s="1174" t="s">
        <v>998</v>
      </c>
      <c r="GM5" s="1188" t="s">
        <v>998</v>
      </c>
      <c r="GN5" s="1178" t="s">
        <v>998</v>
      </c>
      <c r="GP5" s="1174"/>
      <c r="GQ5" s="1185"/>
      <c r="GR5" s="1174"/>
      <c r="GS5" s="1174" t="s">
        <v>998</v>
      </c>
      <c r="GT5" s="1174" t="s">
        <v>998</v>
      </c>
      <c r="GU5" s="1174" t="s">
        <v>998</v>
      </c>
      <c r="GV5" s="1174"/>
      <c r="GW5" s="1174"/>
      <c r="GX5" s="1174"/>
      <c r="GY5" s="1174" t="s">
        <v>998</v>
      </c>
      <c r="GZ5" s="1174"/>
      <c r="HB5" s="1174"/>
      <c r="HE5" s="1187" t="s">
        <v>998</v>
      </c>
      <c r="HF5" s="1174" t="s">
        <v>998</v>
      </c>
      <c r="HG5" s="1174" t="s">
        <v>998</v>
      </c>
      <c r="HH5" s="1174" t="s">
        <v>998</v>
      </c>
      <c r="HI5" s="1174" t="s">
        <v>998</v>
      </c>
      <c r="HJ5" s="1174" t="s">
        <v>998</v>
      </c>
      <c r="HK5" s="1139"/>
    </row>
    <row r="6" spans="1:219" ht="20" customHeight="1" thickBot="1">
      <c r="A6" s="1117" t="s">
        <v>1446</v>
      </c>
      <c r="B6" s="1261" t="s">
        <v>1448</v>
      </c>
      <c r="C6" s="1262" t="s">
        <v>1448</v>
      </c>
      <c r="D6" s="1262"/>
      <c r="E6" s="1262" t="s">
        <v>1449</v>
      </c>
      <c r="F6" s="1262" t="s">
        <v>1449</v>
      </c>
      <c r="G6" s="1262" t="s">
        <v>1449</v>
      </c>
      <c r="H6" s="1262" t="s">
        <v>1449</v>
      </c>
      <c r="I6" s="1262" t="s">
        <v>1449</v>
      </c>
      <c r="J6" s="1262" t="s">
        <v>1449</v>
      </c>
      <c r="K6" s="1262" t="s">
        <v>1449</v>
      </c>
      <c r="L6" s="1262" t="s">
        <v>1449</v>
      </c>
      <c r="M6" s="1263"/>
      <c r="N6" s="1262" t="s">
        <v>1450</v>
      </c>
      <c r="O6" s="1262" t="s">
        <v>1450</v>
      </c>
      <c r="P6" s="1262" t="s">
        <v>1450</v>
      </c>
      <c r="Q6" s="1262" t="s">
        <v>1450</v>
      </c>
      <c r="R6" s="1262" t="s">
        <v>1450</v>
      </c>
      <c r="S6" s="1262" t="s">
        <v>1450</v>
      </c>
      <c r="T6" s="1262" t="s">
        <v>1450</v>
      </c>
      <c r="U6" s="1262" t="s">
        <v>1450</v>
      </c>
      <c r="V6" s="1262" t="s">
        <v>1448</v>
      </c>
      <c r="W6" s="1262"/>
      <c r="X6" s="1262" t="s">
        <v>1449</v>
      </c>
      <c r="Y6" s="1262" t="s">
        <v>1449</v>
      </c>
      <c r="Z6" s="1262" t="s">
        <v>1449</v>
      </c>
      <c r="AA6" s="1262" t="s">
        <v>1449</v>
      </c>
      <c r="AB6" s="1262" t="s">
        <v>1449</v>
      </c>
      <c r="AC6" s="1262" t="s">
        <v>1449</v>
      </c>
      <c r="AD6" s="1262" t="s">
        <v>1449</v>
      </c>
      <c r="AE6" s="1262" t="s">
        <v>1449</v>
      </c>
      <c r="AF6" s="1264"/>
      <c r="AG6" s="1262" t="s">
        <v>1450</v>
      </c>
      <c r="AH6" s="1262" t="s">
        <v>1450</v>
      </c>
      <c r="AI6" s="1262" t="s">
        <v>1450</v>
      </c>
      <c r="AJ6" s="1262" t="s">
        <v>1450</v>
      </c>
      <c r="AK6" s="1262" t="s">
        <v>1450</v>
      </c>
      <c r="AL6" s="1262" t="s">
        <v>1450</v>
      </c>
      <c r="AM6" s="1262" t="s">
        <v>1450</v>
      </c>
      <c r="AN6" s="1262" t="s">
        <v>1450</v>
      </c>
      <c r="AO6" s="1283"/>
      <c r="AP6" s="2595"/>
      <c r="AQ6" s="1256"/>
      <c r="AX6" s="1278" t="s">
        <v>1462</v>
      </c>
      <c r="AY6" s="1278" t="s">
        <v>2727</v>
      </c>
      <c r="AZ6" s="1278" t="s">
        <v>8490</v>
      </c>
      <c r="BA6" s="3860"/>
      <c r="BB6" s="1256"/>
      <c r="BC6" s="1261" t="s">
        <v>1448</v>
      </c>
      <c r="BD6" s="1262" t="s">
        <v>1448</v>
      </c>
      <c r="BE6" s="1262" t="s">
        <v>1448</v>
      </c>
      <c r="BF6" s="1278" t="s">
        <v>1462</v>
      </c>
      <c r="BG6" s="1278" t="s">
        <v>8492</v>
      </c>
      <c r="BH6" s="1256"/>
      <c r="BI6" s="1256"/>
      <c r="BJ6" s="3962"/>
      <c r="BK6" s="1256"/>
      <c r="BL6" s="1256">
        <v>0.85</v>
      </c>
      <c r="BM6" s="1256"/>
      <c r="BN6" s="1256">
        <v>0.65</v>
      </c>
      <c r="BO6" s="1256"/>
      <c r="BP6" s="1256"/>
      <c r="BQ6" s="1256"/>
      <c r="BR6" s="1256"/>
      <c r="BS6" s="1256"/>
      <c r="BT6" s="1256"/>
      <c r="BU6" s="1256"/>
      <c r="BV6" s="1256"/>
      <c r="BW6" s="1261" t="s">
        <v>1448</v>
      </c>
      <c r="BX6" s="1262" t="s">
        <v>1448</v>
      </c>
      <c r="BY6" s="1262"/>
      <c r="BZ6" s="1262" t="s">
        <v>1449</v>
      </c>
      <c r="CA6" s="1262" t="s">
        <v>1449</v>
      </c>
      <c r="CB6" s="1262" t="s">
        <v>1449</v>
      </c>
      <c r="CC6" s="1262" t="s">
        <v>1449</v>
      </c>
      <c r="CD6" s="1262" t="s">
        <v>1449</v>
      </c>
      <c r="CE6" s="1262" t="s">
        <v>1449</v>
      </c>
      <c r="CF6" s="1262" t="s">
        <v>1449</v>
      </c>
      <c r="CG6" s="1262" t="s">
        <v>1449</v>
      </c>
      <c r="CH6" s="1263"/>
      <c r="CI6" s="1262" t="s">
        <v>1450</v>
      </c>
      <c r="CJ6" s="1262" t="s">
        <v>1450</v>
      </c>
      <c r="CK6" s="1262" t="s">
        <v>1450</v>
      </c>
      <c r="CL6" s="1262" t="s">
        <v>1450</v>
      </c>
      <c r="CM6" s="1262" t="s">
        <v>1450</v>
      </c>
      <c r="CN6" s="1262" t="s">
        <v>1450</v>
      </c>
      <c r="CO6" s="1262" t="s">
        <v>1450</v>
      </c>
      <c r="CP6" s="1262" t="s">
        <v>1450</v>
      </c>
      <c r="CQ6" s="1262" t="s">
        <v>1448</v>
      </c>
      <c r="CR6" s="1262"/>
      <c r="CS6" s="1262" t="s">
        <v>1449</v>
      </c>
      <c r="CT6" s="1262" t="s">
        <v>1449</v>
      </c>
      <c r="CU6" s="1262" t="s">
        <v>1449</v>
      </c>
      <c r="CV6" s="1262" t="s">
        <v>1449</v>
      </c>
      <c r="CW6" s="1262" t="s">
        <v>1449</v>
      </c>
      <c r="CX6" s="1262" t="s">
        <v>1449</v>
      </c>
      <c r="CY6" s="1262" t="s">
        <v>1449</v>
      </c>
      <c r="CZ6" s="1262" t="s">
        <v>1449</v>
      </c>
      <c r="DA6" s="1264"/>
      <c r="DB6" s="1262" t="s">
        <v>1450</v>
      </c>
      <c r="DC6" s="1262" t="s">
        <v>1450</v>
      </c>
      <c r="DD6" s="1262" t="s">
        <v>1450</v>
      </c>
      <c r="DE6" s="1262" t="s">
        <v>1450</v>
      </c>
      <c r="DF6" s="1262" t="s">
        <v>1450</v>
      </c>
      <c r="DG6" s="1262" t="s">
        <v>1450</v>
      </c>
      <c r="DH6" s="1262" t="s">
        <v>1450</v>
      </c>
      <c r="DI6" s="1262" t="s">
        <v>1450</v>
      </c>
      <c r="DJ6" s="1283"/>
      <c r="DK6" s="1256"/>
      <c r="DN6" s="2601"/>
      <c r="DO6" s="1256"/>
      <c r="DP6" s="1256"/>
      <c r="DQ6" s="1256"/>
      <c r="DR6" s="1256"/>
      <c r="DS6" s="1256"/>
      <c r="DT6" s="1256"/>
      <c r="DU6" s="1256"/>
      <c r="DV6" s="1256"/>
      <c r="DW6" s="1256"/>
      <c r="DX6" s="1256"/>
      <c r="DY6" s="1256"/>
      <c r="DZ6" s="1143"/>
      <c r="EA6" s="1143"/>
      <c r="EB6" s="1189" t="s">
        <v>1447</v>
      </c>
      <c r="EC6" s="1175"/>
      <c r="ED6" s="1174"/>
      <c r="EE6" s="1174" t="s">
        <v>1326</v>
      </c>
      <c r="EF6" s="1174" t="s">
        <v>1326</v>
      </c>
      <c r="EG6" s="1174" t="s">
        <v>1326</v>
      </c>
      <c r="EH6" s="1174" t="s">
        <v>1326</v>
      </c>
      <c r="EI6" s="1174" t="s">
        <v>1326</v>
      </c>
      <c r="EJ6" s="1174" t="s">
        <v>1326</v>
      </c>
      <c r="EK6" s="1174" t="s">
        <v>1326</v>
      </c>
      <c r="EL6" s="1256"/>
      <c r="EM6" s="1256"/>
      <c r="EN6" s="1195"/>
      <c r="EO6" s="1196" t="s">
        <v>1326</v>
      </c>
      <c r="EP6" s="1193" t="s">
        <v>1326</v>
      </c>
      <c r="EQ6" s="1193" t="s">
        <v>1326</v>
      </c>
      <c r="ER6" s="1181"/>
      <c r="ET6" s="1197"/>
      <c r="EU6" s="1197"/>
      <c r="EV6" s="1197"/>
      <c r="EW6" s="1197"/>
      <c r="EX6" s="1198"/>
      <c r="EY6" s="1199"/>
      <c r="EZ6" s="1197"/>
      <c r="FA6" s="1200"/>
      <c r="FB6" s="1201"/>
      <c r="FC6" s="1197"/>
      <c r="FD6" s="1197"/>
      <c r="FE6" s="1197"/>
      <c r="FF6" s="1197"/>
      <c r="FG6" s="1197"/>
      <c r="FH6" s="1197"/>
      <c r="FI6" s="1202" t="s">
        <v>1453</v>
      </c>
      <c r="FJ6" s="1203" t="s">
        <v>1454</v>
      </c>
      <c r="FK6" s="1204"/>
      <c r="FL6" s="1205"/>
      <c r="FM6" s="1205"/>
      <c r="FN6" s="1205"/>
      <c r="FO6" s="1205"/>
      <c r="FP6" s="1206"/>
      <c r="FQ6" s="1205"/>
      <c r="FR6" s="1205"/>
      <c r="FS6" s="1205"/>
      <c r="FT6" s="1193" t="s">
        <v>1452</v>
      </c>
      <c r="FU6" s="1193" t="s">
        <v>1452</v>
      </c>
      <c r="FX6" s="1207" t="s">
        <v>1455</v>
      </c>
      <c r="FY6" s="1193"/>
      <c r="FZ6" s="1193"/>
      <c r="GA6" s="1193"/>
      <c r="GB6" s="1193"/>
      <c r="GC6" s="1193"/>
      <c r="GD6" s="1192" t="s">
        <v>1456</v>
      </c>
      <c r="GE6" s="1193" t="s">
        <v>1457</v>
      </c>
      <c r="GF6" s="1193"/>
      <c r="GH6" s="1190" t="s">
        <v>1326</v>
      </c>
      <c r="GI6" s="1191" t="s">
        <v>1326</v>
      </c>
      <c r="GJ6" s="1193" t="s">
        <v>1448</v>
      </c>
      <c r="GK6" s="1193" t="s">
        <v>1448</v>
      </c>
      <c r="GL6" s="1193" t="s">
        <v>1448</v>
      </c>
      <c r="GM6" s="1208" t="s">
        <v>1451</v>
      </c>
      <c r="GN6" s="1194" t="s">
        <v>1452</v>
      </c>
      <c r="GO6" s="1143"/>
      <c r="GP6" s="1193"/>
      <c r="GQ6" s="1205"/>
      <c r="GR6" s="1193"/>
      <c r="GS6" s="1193" t="s">
        <v>1452</v>
      </c>
      <c r="GT6" s="1193" t="s">
        <v>1452</v>
      </c>
      <c r="GU6" s="1193" t="s">
        <v>1452</v>
      </c>
      <c r="GV6" s="1193"/>
      <c r="GW6" s="1193"/>
      <c r="GX6" s="1193"/>
      <c r="GY6" s="1193" t="s">
        <v>1452</v>
      </c>
      <c r="GZ6" s="1193"/>
      <c r="HB6" s="1193"/>
      <c r="HE6" s="1207" t="s">
        <v>1455</v>
      </c>
      <c r="HF6" s="1193"/>
      <c r="HG6" s="1193"/>
      <c r="HH6" s="1193"/>
      <c r="HI6" s="1193"/>
      <c r="HJ6" s="1193"/>
      <c r="HK6" s="1197"/>
    </row>
    <row r="7" spans="1:219">
      <c r="M7" s="1132"/>
      <c r="N7" s="1209"/>
      <c r="V7" s="1121"/>
      <c r="AF7" s="1137"/>
      <c r="CH7" s="1132"/>
      <c r="CI7" s="1209"/>
      <c r="CQ7" s="1121"/>
      <c r="DA7" s="1137"/>
      <c r="EO7" s="1210"/>
      <c r="EP7" s="1121"/>
      <c r="ER7" s="1181"/>
      <c r="EX7" s="1183"/>
      <c r="EY7" s="1184"/>
    </row>
    <row r="8" spans="1:219">
      <c r="A8" s="1211">
        <v>1990</v>
      </c>
      <c r="B8" s="2591">
        <f t="shared" ref="B8:B14" si="0">AP8+AQ8</f>
        <v>798.45893507589096</v>
      </c>
      <c r="C8" s="2602">
        <f>HousEstim!B8*(DataHHStruct!CX18/DataHHStruct!$B18)</f>
        <v>260.4457804721772</v>
      </c>
      <c r="M8" s="1132"/>
      <c r="N8" s="1209"/>
      <c r="V8" s="2602">
        <f t="shared" ref="V8:V13" si="1">B8-C8</f>
        <v>538.0131546037137</v>
      </c>
      <c r="AF8" s="1137"/>
      <c r="AP8" s="2596">
        <f>DataHHStruct!AM18*AVERAGE(DataHHPrice!$R7:$R8)</f>
        <v>685.98869546979643</v>
      </c>
      <c r="AQ8" s="1257">
        <f>DataHHStruct!BT18*AVERAGE(DataHHPrice!$R7:$R8)*0.4</f>
        <v>112.47023960609454</v>
      </c>
      <c r="AX8" s="1258"/>
      <c r="AY8" s="1258"/>
      <c r="AZ8" s="1258"/>
      <c r="BA8" s="1258"/>
      <c r="BC8" s="2592">
        <f>B8/(A0!$B38*1000)</f>
        <v>1.6324444318328746</v>
      </c>
      <c r="BD8" s="2603">
        <f>C8/(A0!$B38*1000)</f>
        <v>0.53247981261022836</v>
      </c>
      <c r="BE8" s="2603">
        <f>V8/(A0!$B38*1000)</f>
        <v>1.099964619222646</v>
      </c>
      <c r="BL8" s="1235">
        <f t="shared" ref="BL8:BL14" si="2">C8*$BL$6</f>
        <v>221.37891340135062</v>
      </c>
      <c r="BM8" s="1279">
        <f>BL8/(INDEX(A0!$B$38:$B$64,MATCH(HousEstim!$A8,A0!$A$38:$A$64,0))*1000)</f>
        <v>0.45260784071869409</v>
      </c>
      <c r="BN8" s="1235">
        <f>V8*$BN$6</f>
        <v>349.70855049241391</v>
      </c>
      <c r="BO8" s="1279">
        <f>BN8/(INDEX(A0!$B$38:$B$64,MATCH(HousEstim!$A8,A0!$A$38:$A$64,0))*1000)</f>
        <v>0.71497700249471996</v>
      </c>
      <c r="CH8" s="1132"/>
      <c r="CI8" s="1209"/>
      <c r="CQ8" s="1121"/>
      <c r="DA8" s="1137"/>
      <c r="DZ8" s="1117">
        <v>489.11859999999996</v>
      </c>
      <c r="EA8" s="1117">
        <v>607.29999999999995</v>
      </c>
      <c r="EO8" s="1210"/>
      <c r="EP8" s="1121"/>
      <c r="ER8" s="1181"/>
      <c r="EX8" s="1183"/>
      <c r="EY8" s="1184"/>
      <c r="FA8" s="1118"/>
      <c r="FB8" s="1121"/>
      <c r="FC8" s="1121"/>
      <c r="FD8" s="1121"/>
      <c r="FE8" s="1121"/>
      <c r="FF8" s="1121" t="e">
        <f>#REF!*1000</f>
        <v>#REF!</v>
      </c>
      <c r="FG8" s="1212" t="e">
        <f t="shared" ref="FG8:FG32" si="3">FF8/$DZ8</f>
        <v>#REF!</v>
      </c>
      <c r="FH8" s="1121"/>
      <c r="FI8" s="1121"/>
      <c r="FJ8" s="1121"/>
      <c r="FK8" s="1121"/>
      <c r="FL8" s="1121" t="e">
        <f>#REF!*1000</f>
        <v>#REF!</v>
      </c>
      <c r="FM8" s="1212" t="e">
        <f t="shared" ref="FM8:FM32" si="4">FL8/$DZ8</f>
        <v>#REF!</v>
      </c>
      <c r="FQ8" s="1121">
        <f>[7]Govt!C6*1000</f>
        <v>0</v>
      </c>
      <c r="GH8" s="1213"/>
    </row>
    <row r="9" spans="1:219">
      <c r="A9" s="1211">
        <v>1991</v>
      </c>
      <c r="B9" s="2591">
        <f t="shared" si="0"/>
        <v>1479.2999873281074</v>
      </c>
      <c r="C9" s="2602">
        <f>HousEstim!B9*(DataHHStruct!CX19/DataHHStruct!$B19)</f>
        <v>484.44205383305109</v>
      </c>
      <c r="M9" s="1132"/>
      <c r="N9" s="1209"/>
      <c r="V9" s="2602">
        <f t="shared" si="1"/>
        <v>994.85793349505627</v>
      </c>
      <c r="AF9" s="1137"/>
      <c r="AP9" s="2596">
        <f>DataHHStruct!AM19*AVERAGE(DataHHPrice!$R8:$R9)</f>
        <v>1275.1580472335436</v>
      </c>
      <c r="AQ9" s="1257">
        <f>DataHHStruct!BT19*AVERAGE(DataHHPrice!$R8:$R9)*0.4</f>
        <v>204.14194009456389</v>
      </c>
      <c r="AX9" s="1258"/>
      <c r="AY9" s="1258"/>
      <c r="AZ9" s="1258"/>
      <c r="BA9" s="1258"/>
      <c r="BC9" s="2592">
        <f>B9/(A0!$B39*1000)</f>
        <v>1.1791008985558005</v>
      </c>
      <c r="BD9" s="2603">
        <f>C9/(A0!$B39*1000)</f>
        <v>0.38613267482309183</v>
      </c>
      <c r="BE9" s="2603">
        <f>V9/(A0!$B39*1000)</f>
        <v>0.79296822373270859</v>
      </c>
      <c r="BL9" s="1235">
        <f t="shared" si="2"/>
        <v>411.77574575809342</v>
      </c>
      <c r="BM9" s="1279">
        <f>BL9/(INDEX(A0!$B$38:$B$64,MATCH(HousEstim!$A9,A0!$A$38:$A$64,0))*1000)</f>
        <v>0.32821277359962808</v>
      </c>
      <c r="BN9" s="1235">
        <f t="shared" ref="BN9:BN33" si="5">V9*$BN$6</f>
        <v>646.65765677178661</v>
      </c>
      <c r="BO9" s="1279">
        <f>BN9/(INDEX(A0!$B$38:$B$64,MATCH(HousEstim!$A9,A0!$A$38:$A$64,0))*1000)</f>
        <v>0.51542934542626062</v>
      </c>
      <c r="CH9" s="1132"/>
      <c r="CI9" s="1209"/>
      <c r="CQ9" s="1121"/>
      <c r="DA9" s="1137"/>
      <c r="DZ9" s="1117">
        <v>1254.6000000000001</v>
      </c>
      <c r="EA9" s="1117">
        <v>1398.5</v>
      </c>
      <c r="EO9" s="1210"/>
      <c r="EP9" s="1121"/>
      <c r="ER9" s="1181"/>
      <c r="EX9" s="1183"/>
      <c r="EY9" s="1184"/>
      <c r="FA9" s="1118"/>
      <c r="FB9" s="1121"/>
      <c r="FC9" s="1121"/>
      <c r="FD9" s="1121"/>
      <c r="FE9" s="1121"/>
      <c r="FF9" s="1121" t="e">
        <f>#REF!*1000</f>
        <v>#REF!</v>
      </c>
      <c r="FG9" s="1212" t="e">
        <f t="shared" si="3"/>
        <v>#REF!</v>
      </c>
      <c r="FH9" s="1121"/>
      <c r="FI9" s="1121"/>
      <c r="FJ9" s="1121"/>
      <c r="FK9" s="1121"/>
      <c r="FL9" s="1121" t="e">
        <f>#REF!*1000</f>
        <v>#REF!</v>
      </c>
      <c r="FM9" s="1212" t="e">
        <f t="shared" si="4"/>
        <v>#REF!</v>
      </c>
      <c r="FQ9" s="1121">
        <f>[7]Govt!C7*1000</f>
        <v>0</v>
      </c>
      <c r="GH9" s="1213" t="e">
        <f>#REF!/DZ9</f>
        <v>#REF!</v>
      </c>
    </row>
    <row r="10" spans="1:219">
      <c r="A10" s="1211">
        <v>1992</v>
      </c>
      <c r="B10" s="2591">
        <f t="shared" si="0"/>
        <v>30186.591191722451</v>
      </c>
      <c r="C10" s="2602">
        <f>HousEstim!B10*(DataHHStruct!CX20/DataHHStruct!$B20)</f>
        <v>10732.471828196667</v>
      </c>
      <c r="M10" s="1132"/>
      <c r="N10" s="1209"/>
      <c r="V10" s="2602">
        <f t="shared" si="1"/>
        <v>19454.119363525784</v>
      </c>
      <c r="AF10" s="1137"/>
      <c r="AP10" s="2596">
        <f>DataHHStruct!AM20*AVERAGE(DataHHPrice!$R9:$R10)</f>
        <v>26015.86364212491</v>
      </c>
      <c r="AQ10" s="1257">
        <f>DataHHStruct!BT20*AVERAGE(DataHHPrice!$R9:$R10)*0.4</f>
        <v>4170.7275495975409</v>
      </c>
      <c r="AX10" s="1258"/>
      <c r="AY10" s="1258"/>
      <c r="AZ10" s="1258"/>
      <c r="BA10" s="1258"/>
      <c r="BC10" s="2592">
        <f>B10/(A0!$B40*1000)</f>
        <v>1.8650161062989212</v>
      </c>
      <c r="BD10" s="2603">
        <f>C10/(A0!$B40*1000)</f>
        <v>0.66308357551398245</v>
      </c>
      <c r="BE10" s="2603">
        <f>V10/(A0!$B40*1000)</f>
        <v>1.2019325307849387</v>
      </c>
      <c r="BL10" s="1235">
        <f t="shared" si="2"/>
        <v>9122.6010539671661</v>
      </c>
      <c r="BM10" s="1279">
        <f>BL10/(INDEX(A0!$B$38:$B$64,MATCH(HousEstim!$A10,A0!$A$38:$A$64,0))*1000)</f>
        <v>0.56362103918688511</v>
      </c>
      <c r="BN10" s="1235">
        <f t="shared" si="5"/>
        <v>12645.17758629176</v>
      </c>
      <c r="BO10" s="1279">
        <f>BN10/(INDEX(A0!$B$38:$B$64,MATCH(HousEstim!$A10,A0!$A$38:$A$64,0))*1000)</f>
        <v>0.78125614501021023</v>
      </c>
      <c r="CH10" s="1132"/>
      <c r="CI10" s="1209"/>
      <c r="CQ10" s="1121"/>
      <c r="DA10" s="1137"/>
      <c r="DZ10" s="1117">
        <v>16185.7</v>
      </c>
      <c r="EA10" s="1117">
        <v>19005.5</v>
      </c>
      <c r="EB10" s="1214"/>
      <c r="EC10" s="1214"/>
      <c r="EO10" s="1210"/>
      <c r="EP10" s="1121"/>
      <c r="ER10" s="1181"/>
      <c r="EX10" s="1183"/>
      <c r="EY10" s="1184"/>
      <c r="FA10" s="1118"/>
      <c r="FB10" s="1121"/>
      <c r="FC10" s="1121"/>
      <c r="FD10" s="1121"/>
      <c r="FE10" s="1121"/>
      <c r="FF10" s="1121" t="e">
        <f>#REF!*1000</f>
        <v>#REF!</v>
      </c>
      <c r="FG10" s="1212" t="e">
        <f t="shared" si="3"/>
        <v>#REF!</v>
      </c>
      <c r="FH10" s="1121"/>
      <c r="FI10" s="1121"/>
      <c r="FJ10" s="1121"/>
      <c r="FK10" s="1121"/>
      <c r="FL10" s="1121" t="e">
        <f>#REF!*1000</f>
        <v>#REF!</v>
      </c>
      <c r="FM10" s="1212" t="e">
        <f t="shared" si="4"/>
        <v>#REF!</v>
      </c>
      <c r="FQ10" s="1121">
        <f>[7]Govt!C8*1000</f>
        <v>0</v>
      </c>
      <c r="GH10" s="1213" t="e">
        <f>#REF!/DZ10</f>
        <v>#REF!</v>
      </c>
    </row>
    <row r="11" spans="1:219">
      <c r="A11" s="1211">
        <v>1993</v>
      </c>
      <c r="B11" s="2591">
        <f t="shared" si="0"/>
        <v>315888.32592152571</v>
      </c>
      <c r="C11" s="2602">
        <f>HousEstim!B11*(DataHHStruct!CX21/DataHHStruct!$B21)</f>
        <v>147696.11463652932</v>
      </c>
      <c r="D11" s="1221">
        <f t="shared" ref="D11:D14" si="6">E11+F11+G11+H11+I11+J11+K11+L11</f>
        <v>0</v>
      </c>
      <c r="E11" s="1221">
        <f>DataHHStruct!$AP21*DataHHPrice!$CR11*DataHHPrice!$CS11</f>
        <v>0</v>
      </c>
      <c r="F11" s="1221">
        <f>DataHHStruct!AT21*DataHHPrice!$CT12*DataHHPrice!$CU12</f>
        <v>0</v>
      </c>
      <c r="G11" s="1221">
        <f>DataHHStruct!AX21*AVERAGE(DataHHPrice!$CV11:$CX11)*DataHHPrice!$CY11*DataHHPrice!$DB11</f>
        <v>0</v>
      </c>
      <c r="H11" s="1119"/>
      <c r="I11" s="1221">
        <f>DataHHStruct!BF21*AVERAGE(DataHHPrice!$CV11:$CX11)*DataHHPrice!$CY11</f>
        <v>0</v>
      </c>
      <c r="J11" s="1221">
        <f>DataHHStruct!BJ21*DataHHPrice!$CZ11*DataHHPrice!$DA11*DataHHPrice!$DC11</f>
        <v>0</v>
      </c>
      <c r="K11" s="1221">
        <f>DataHHStruct!BN21*DataHHPrice!$CZ11*DataHHPrice!$DA11</f>
        <v>0</v>
      </c>
      <c r="L11" s="1221">
        <f>DataHHStruct!BR21*DataHHPrice!$CZ10*DataHHPrice!$DA10*DataHHPrice!$DD10</f>
        <v>0</v>
      </c>
      <c r="M11" s="2429">
        <f t="shared" ref="M11:M14" si="7">N11+O11+P11+Q11+R11+S11+T11+U11</f>
        <v>0</v>
      </c>
      <c r="N11" s="1221">
        <f>DataHHStruct!BV21*DataHHPrice!$CR11*DataHHPrice!$CS11*$N$5</f>
        <v>0</v>
      </c>
      <c r="O11" s="1221">
        <f>DataHHStruct!BY21*DataHHPrice!$CT12*DataHHPrice!$CU12*$O$5</f>
        <v>0</v>
      </c>
      <c r="P11" s="1221">
        <f>DataHHStruct!CB21*AVERAGE(DataHHPrice!$CV11:$CX11)*DataHHPrice!$CY11*DataHHPrice!$DB11*$P$5</f>
        <v>0</v>
      </c>
      <c r="Q11" s="1119"/>
      <c r="R11" s="1221">
        <f>DataHHStruct!CH21*AVERAGE(DataHHPrice!$CV11:$CX11)*DataHHPrice!$CY11*$R$5</f>
        <v>0</v>
      </c>
      <c r="S11" s="1221">
        <f>DataHHStruct!CK21*DataHHPrice!$CZ10*DataHHPrice!$DA10*DataHHPrice!$DC10*$S$5</f>
        <v>0</v>
      </c>
      <c r="T11" s="1221">
        <f>DataHHStruct!CN21*DataHHPrice!$CZ11*DataHHPrice!$DA11*$T$5</f>
        <v>0</v>
      </c>
      <c r="U11" s="1221">
        <f>DataHHStruct!CQ21*DataHHPrice!$CZ10*DataHHPrice!$DA10*DataHHPrice!$DD10*$U$5</f>
        <v>0</v>
      </c>
      <c r="V11" s="2602">
        <f t="shared" si="1"/>
        <v>168192.21128499639</v>
      </c>
      <c r="W11" s="1221">
        <f t="shared" ref="W11:W14" si="8">X11+Y11+Z11+AA11+AB11+AC11+AD11+AE11</f>
        <v>0</v>
      </c>
      <c r="X11" s="1221">
        <f>DataHHStruct!AQ21*DataHHPrice!$CR11*DataHHPrice!$CS11</f>
        <v>0</v>
      </c>
      <c r="Y11" s="1221">
        <f>DataHHStruct!AU21*DataHHPrice!$CT11*DataHHPrice!$CU11</f>
        <v>0</v>
      </c>
      <c r="Z11" s="1221">
        <f>DataHHStruct!AY21*AVERAGE(DataHHPrice!$CV11:$CX11)*DataHHPrice!$CY11*DataHHPrice!$DB11</f>
        <v>0</v>
      </c>
      <c r="AA11" s="1119"/>
      <c r="AB11" s="1221">
        <f>DataHHStruct!BG21*AVERAGE(DataHHPrice!$CV11:$CX11)*DataHHPrice!$CY11</f>
        <v>0</v>
      </c>
      <c r="AC11" s="1221">
        <f>DataHHStruct!BK21*DataHHPrice!$CZ11*DataHHPrice!$DA11*DataHHPrice!$DC11</f>
        <v>0</v>
      </c>
      <c r="AD11" s="1221">
        <f>DataHHStruct!BO21*DataHHPrice!$CZ11*DataHHPrice!$DA11</f>
        <v>0</v>
      </c>
      <c r="AE11" s="1221">
        <f>DataHHStruct!BS21*DataHHPrice!$CZ11*DataHHPrice!$DA11*DataHHPrice!$DD11</f>
        <v>0</v>
      </c>
      <c r="AF11" s="2429">
        <f t="shared" ref="AF11:AF14" si="9">AG11+AH11+AI11+AJ11+AK11+AL11+AM11+AN11</f>
        <v>0</v>
      </c>
      <c r="AG11" s="1221">
        <f>DataHHStruct!BW21*DataHHPrice!$CR11*DataHHPrice!$CS11*$AG$5</f>
        <v>0</v>
      </c>
      <c r="AH11" s="1221">
        <f>DataHHStruct!BZ21*DataHHPrice!$CT11*DataHHPrice!$CU11*$AH$5</f>
        <v>0</v>
      </c>
      <c r="AI11" s="1221">
        <f>DataHHStruct!CC21*AVERAGE(DataHHPrice!$CV11:$CX11)*DataHHPrice!$CY11*DataHHPrice!$DB11*$AI$5</f>
        <v>0</v>
      </c>
      <c r="AJ11" s="1119"/>
      <c r="AK11" s="1221">
        <f>DataHHStruct!CI21*AVERAGE(DataHHPrice!$CV11:$CX11)*DataHHPrice!$CY11*$AK$5</f>
        <v>0</v>
      </c>
      <c r="AL11" s="1221">
        <f>DataHHStruct!CL21*DataHHPrice!$CZ11*DataHHPrice!$DA11*DataHHPrice!$DC11*$AL$5</f>
        <v>0</v>
      </c>
      <c r="AM11" s="1221">
        <f>DataHHStruct!CO21*DataHHPrice!$CZ11*DataHHPrice!$DA11*$AM$5</f>
        <v>0</v>
      </c>
      <c r="AN11" s="1221">
        <f>DataHHStruct!CR21*DataHHPrice!$CZ11*DataHHPrice!$DA11*DataHHPrice!$DD11*$AN$5</f>
        <v>0</v>
      </c>
      <c r="AO11" s="2430"/>
      <c r="AP11" s="2596">
        <f>DataHHStruct!AM21*AVERAGE(DataHHPrice!$R10:$R11)</f>
        <v>273511.24299204373</v>
      </c>
      <c r="AQ11" s="1257">
        <f>DataHHStruct!BT21*AVERAGE(DataHHPrice!$R10:$R11)*0.4</f>
        <v>42377.082929481956</v>
      </c>
      <c r="AR11" s="3982"/>
      <c r="AS11" s="3982"/>
      <c r="AT11" s="3982"/>
      <c r="AU11" s="3982"/>
      <c r="AV11" s="3982"/>
      <c r="AW11" s="3982"/>
      <c r="AX11" s="3977"/>
      <c r="AY11" s="3977"/>
      <c r="AZ11" s="3977"/>
      <c r="BA11" s="3977"/>
      <c r="BB11" s="2431"/>
      <c r="BC11" s="2592">
        <f>B11/(A0!$B41*1000)</f>
        <v>2.2072342236769438</v>
      </c>
      <c r="BD11" s="2603">
        <f>C11/(A0!$B41*1000)</f>
        <v>1.0320100243617325</v>
      </c>
      <c r="BE11" s="2603">
        <f>V11/(A0!$B41*1000)</f>
        <v>1.175224199315211</v>
      </c>
      <c r="BF11" s="1285"/>
      <c r="BG11" s="1257"/>
      <c r="BH11" s="1257"/>
      <c r="BI11" s="1257"/>
      <c r="BJ11" s="3963"/>
      <c r="BK11" s="1257"/>
      <c r="BL11" s="1235">
        <f t="shared" si="2"/>
        <v>125541.69744104992</v>
      </c>
      <c r="BM11" s="1279">
        <f>BL11/(INDEX(A0!$B$38:$B$64,MATCH(HousEstim!$A11,A0!$A$38:$A$64,0))*1000)</f>
        <v>0.87720852070747268</v>
      </c>
      <c r="BN11" s="1235">
        <f t="shared" si="5"/>
        <v>109324.93733524765</v>
      </c>
      <c r="BO11" s="1279">
        <f>BN11/(INDEX(A0!$B$38:$B$64,MATCH(HousEstim!$A11,A0!$A$38:$A$64,0))*1000)</f>
        <v>0.76389572955488716</v>
      </c>
      <c r="BP11" s="1257"/>
      <c r="BQ11" s="1257"/>
      <c r="BR11" s="1257"/>
      <c r="BS11" s="1257"/>
      <c r="BT11" s="1257"/>
      <c r="BU11" s="1257"/>
      <c r="BV11" s="1257"/>
      <c r="BW11" s="1215"/>
      <c r="CH11" s="1132"/>
      <c r="CI11" s="1209"/>
      <c r="CQ11" s="1121"/>
      <c r="DA11" s="1137"/>
      <c r="DK11" s="1257"/>
      <c r="DN11" s="1285"/>
      <c r="DO11" s="1257"/>
      <c r="DP11" s="1257"/>
      <c r="DQ11" s="1257"/>
      <c r="DR11" s="1257"/>
      <c r="DS11" s="1257"/>
      <c r="DT11" s="1257"/>
      <c r="DU11" s="1257"/>
      <c r="DV11" s="1257"/>
      <c r="DW11" s="1257"/>
      <c r="DX11" s="1257"/>
      <c r="DY11" s="1257"/>
      <c r="DZ11" s="1117">
        <v>143114.99999999997</v>
      </c>
      <c r="EA11" s="1117">
        <v>171509.5</v>
      </c>
      <c r="EB11" s="1214">
        <v>0.99166666666666703</v>
      </c>
      <c r="EC11" s="1214"/>
      <c r="EL11" s="1257"/>
      <c r="EM11" s="1257"/>
      <c r="EO11" s="1210"/>
      <c r="EP11" s="1121"/>
      <c r="ER11" s="1181"/>
      <c r="EX11" s="1183"/>
      <c r="EY11" s="1184"/>
      <c r="FA11" s="1118"/>
      <c r="FB11" s="1121"/>
      <c r="FC11" s="1121"/>
      <c r="FD11" s="1121"/>
      <c r="FE11" s="1121"/>
      <c r="FF11" s="1121" t="e">
        <f>#REF!*1000</f>
        <v>#REF!</v>
      </c>
      <c r="FG11" s="1212" t="e">
        <f t="shared" si="3"/>
        <v>#REF!</v>
      </c>
      <c r="FH11" s="1121"/>
      <c r="FI11" s="1121"/>
      <c r="FJ11" s="1121"/>
      <c r="FK11" s="1121"/>
      <c r="FL11" s="1121" t="e">
        <f>#REF!*1000</f>
        <v>#REF!</v>
      </c>
      <c r="FM11" s="1212" t="e">
        <f t="shared" si="4"/>
        <v>#REF!</v>
      </c>
      <c r="FQ11" s="1121">
        <f>[7]Govt!C9*1000</f>
        <v>0</v>
      </c>
      <c r="FT11" s="1216"/>
      <c r="GE11" s="1216"/>
      <c r="GH11" s="1213" t="e">
        <f>#REF!/DZ11</f>
        <v>#REF!</v>
      </c>
      <c r="GI11" s="1106"/>
      <c r="GJ11" s="1217">
        <f t="shared" ref="GJ11:GJ32" si="10">B11/$DZ11</f>
        <v>2.2072342236769438</v>
      </c>
      <c r="GK11" s="1218"/>
      <c r="GL11" s="1218"/>
    </row>
    <row r="12" spans="1:219">
      <c r="A12" s="1211">
        <v>1994</v>
      </c>
      <c r="B12" s="2591">
        <f t="shared" si="0"/>
        <v>1234691.4422761344</v>
      </c>
      <c r="C12" s="2602">
        <f>HousEstim!B12*(DataHHStruct!CX22/DataHHStruct!$B22)</f>
        <v>622561.39159315079</v>
      </c>
      <c r="D12" s="1221">
        <f t="shared" si="6"/>
        <v>0</v>
      </c>
      <c r="E12" s="1221">
        <f>DataHHStruct!$AP22*DataHHPrice!$CR12*DataHHPrice!$CS12</f>
        <v>0</v>
      </c>
      <c r="F12" s="1221">
        <f>DataHHStruct!AT22*DataHHPrice!$CT13*DataHHPrice!$CU13</f>
        <v>0</v>
      </c>
      <c r="G12" s="1221">
        <f>DataHHStruct!AX22*AVERAGE(DataHHPrice!$CV12:$CX12)*DataHHPrice!$CY12*DataHHPrice!$DB12</f>
        <v>0</v>
      </c>
      <c r="H12" s="1119"/>
      <c r="I12" s="1221">
        <f>DataHHStruct!BF22*AVERAGE(DataHHPrice!$CV12:$CX12)*DataHHPrice!$CY12</f>
        <v>0</v>
      </c>
      <c r="J12" s="1221">
        <f>DataHHStruct!BJ22*DataHHPrice!$CZ12*DataHHPrice!$DA12*DataHHPrice!$DC12</f>
        <v>0</v>
      </c>
      <c r="K12" s="1221">
        <f>DataHHStruct!BN22*DataHHPrice!$CZ12*DataHHPrice!$DA12</f>
        <v>0</v>
      </c>
      <c r="L12" s="1221">
        <f>DataHHStruct!BR22*DataHHPrice!$CZ11*DataHHPrice!$DA11*DataHHPrice!$DD11</f>
        <v>0</v>
      </c>
      <c r="M12" s="2429">
        <f t="shared" si="7"/>
        <v>0</v>
      </c>
      <c r="N12" s="1221">
        <f>DataHHStruct!BV22*DataHHPrice!$CR12*DataHHPrice!$CS12*$N$5</f>
        <v>0</v>
      </c>
      <c r="O12" s="1221">
        <f>DataHHStruct!BY22*DataHHPrice!$CT13*DataHHPrice!$CU13*$O$5</f>
        <v>0</v>
      </c>
      <c r="P12" s="1221">
        <f>DataHHStruct!CB22*AVERAGE(DataHHPrice!$CV12:$CX12)*DataHHPrice!$CY12*DataHHPrice!$DB12*$P$5</f>
        <v>0</v>
      </c>
      <c r="Q12" s="1119"/>
      <c r="R12" s="1221">
        <f>DataHHStruct!CH22*AVERAGE(DataHHPrice!$CV12:$CX12)*DataHHPrice!$CY12*$R$5</f>
        <v>0</v>
      </c>
      <c r="S12" s="1221">
        <f>DataHHStruct!CK22*DataHHPrice!$CZ11*DataHHPrice!$DA11*DataHHPrice!$DC11*$S$5</f>
        <v>0</v>
      </c>
      <c r="T12" s="1221">
        <f>DataHHStruct!CN22*DataHHPrice!$CZ12*DataHHPrice!$DA12*$T$5</f>
        <v>0</v>
      </c>
      <c r="U12" s="1221">
        <f>DataHHStruct!CQ22*DataHHPrice!$CZ11*DataHHPrice!$DA11*DataHHPrice!$DD11*$U$5</f>
        <v>0</v>
      </c>
      <c r="V12" s="2602">
        <f t="shared" si="1"/>
        <v>612130.05068298359</v>
      </c>
      <c r="W12" s="1221">
        <f t="shared" si="8"/>
        <v>0</v>
      </c>
      <c r="X12" s="1221">
        <f>DataHHStruct!AQ22*DataHHPrice!$CR12*DataHHPrice!$CS12</f>
        <v>0</v>
      </c>
      <c r="Y12" s="1221">
        <f>DataHHStruct!AU22*DataHHPrice!$CT12*DataHHPrice!$CU12</f>
        <v>0</v>
      </c>
      <c r="Z12" s="1221">
        <f>DataHHStruct!AY22*AVERAGE(DataHHPrice!$CV12:$CX12)*DataHHPrice!$CY12*DataHHPrice!$DB12</f>
        <v>0</v>
      </c>
      <c r="AA12" s="1119"/>
      <c r="AB12" s="1221">
        <f>DataHHStruct!BG22*AVERAGE(DataHHPrice!$CV12:$CX12)*DataHHPrice!$CY12</f>
        <v>0</v>
      </c>
      <c r="AC12" s="1221">
        <f>DataHHStruct!BK22*DataHHPrice!$CZ12*DataHHPrice!$DA12*DataHHPrice!$DC12</f>
        <v>0</v>
      </c>
      <c r="AD12" s="1221">
        <f>DataHHStruct!BO22*DataHHPrice!$CZ12*DataHHPrice!$DA12</f>
        <v>0</v>
      </c>
      <c r="AE12" s="1221">
        <f>DataHHStruct!BS22*DataHHPrice!$CZ12*DataHHPrice!$DA12*DataHHPrice!$DD12</f>
        <v>0</v>
      </c>
      <c r="AF12" s="2429">
        <f t="shared" si="9"/>
        <v>0</v>
      </c>
      <c r="AG12" s="1221">
        <f>DataHHStruct!BW22*DataHHPrice!$CR12*DataHHPrice!$CS12*$AG$5</f>
        <v>0</v>
      </c>
      <c r="AH12" s="1221">
        <f>DataHHStruct!BZ22*DataHHPrice!$CT12*DataHHPrice!$CU12*$AH$5</f>
        <v>0</v>
      </c>
      <c r="AI12" s="1221">
        <f>DataHHStruct!CC22*AVERAGE(DataHHPrice!$CV12:$CX12)*DataHHPrice!$CY12*DataHHPrice!$DB12*$AI$5</f>
        <v>0</v>
      </c>
      <c r="AJ12" s="1119"/>
      <c r="AK12" s="1221">
        <f>DataHHStruct!CI22*AVERAGE(DataHHPrice!$CV12:$CX12)*DataHHPrice!$CY12*$AK$5</f>
        <v>0</v>
      </c>
      <c r="AL12" s="1221">
        <f>DataHHStruct!CL22*DataHHPrice!$CZ12*DataHHPrice!$DA12*DataHHPrice!$DC12*$AL$5</f>
        <v>0</v>
      </c>
      <c r="AM12" s="1221">
        <f>DataHHStruct!CO22*DataHHPrice!$CZ12*DataHHPrice!$DA12*$AM$5</f>
        <v>0</v>
      </c>
      <c r="AN12" s="1221">
        <f>DataHHStruct!CR22*DataHHPrice!$CZ12*DataHHPrice!$DA12*DataHHPrice!$DD12*$AN$5</f>
        <v>0</v>
      </c>
      <c r="AO12" s="2430"/>
      <c r="AP12" s="2596">
        <f>DataHHStruct!AM22*AVERAGE(DataHHPrice!$R11:$R12)</f>
        <v>1069337.0819934423</v>
      </c>
      <c r="AQ12" s="1257">
        <f>DataHHStruct!BT22*AVERAGE(DataHHPrice!$R11:$R12)*0.4</f>
        <v>165354.36028269204</v>
      </c>
      <c r="AR12" s="3982"/>
      <c r="AS12" s="3982"/>
      <c r="AT12" s="3982"/>
      <c r="AU12" s="3982"/>
      <c r="AV12" s="3982"/>
      <c r="AW12" s="3982"/>
      <c r="AX12" s="3977"/>
      <c r="AY12" s="3977"/>
      <c r="AZ12" s="3977"/>
      <c r="BA12" s="3977"/>
      <c r="BB12" s="2431"/>
      <c r="BC12" s="2592">
        <f>B12/(A0!$B42*1000)</f>
        <v>2.5627174756709037</v>
      </c>
      <c r="BD12" s="2603">
        <f>C12/(A0!$B42*1000)</f>
        <v>1.292184349291819</v>
      </c>
      <c r="BE12" s="2603">
        <f>V12/(A0!$B42*1000)</f>
        <v>1.2705331263790844</v>
      </c>
      <c r="BF12" s="1285"/>
      <c r="BG12" s="1257"/>
      <c r="BH12" s="1257"/>
      <c r="BI12" s="1257"/>
      <c r="BJ12" s="3963"/>
      <c r="BK12" s="1257"/>
      <c r="BL12" s="1235">
        <f t="shared" si="2"/>
        <v>529177.18285417813</v>
      </c>
      <c r="BM12" s="1279">
        <f>BL12/(INDEX(A0!$B$38:$B$64,MATCH(HousEstim!$A12,A0!$A$38:$A$64,0))*1000)</f>
        <v>1.098356696898046</v>
      </c>
      <c r="BN12" s="1235">
        <f t="shared" si="5"/>
        <v>397884.53294393932</v>
      </c>
      <c r="BO12" s="1279">
        <f>BN12/(INDEX(A0!$B$38:$B$64,MATCH(HousEstim!$A12,A0!$A$38:$A$64,0))*1000)</f>
        <v>0.82584653214640491</v>
      </c>
      <c r="BP12" s="1257"/>
      <c r="BQ12" s="1257"/>
      <c r="BR12" s="1257"/>
      <c r="BS12" s="1257"/>
      <c r="BT12" s="1257"/>
      <c r="BU12" s="1257"/>
      <c r="BV12" s="1257"/>
      <c r="BW12" s="1215"/>
      <c r="CH12" s="1132"/>
      <c r="CI12" s="1209"/>
      <c r="CQ12" s="1121"/>
      <c r="DA12" s="1137"/>
      <c r="DK12" s="1257"/>
      <c r="DN12" s="1285"/>
      <c r="DO12" s="1257"/>
      <c r="DP12" s="1257"/>
      <c r="DQ12" s="1257"/>
      <c r="DR12" s="1257"/>
      <c r="DS12" s="1257"/>
      <c r="DT12" s="1257"/>
      <c r="DU12" s="1257"/>
      <c r="DV12" s="1257"/>
      <c r="DW12" s="1257"/>
      <c r="DX12" s="1257"/>
      <c r="DY12" s="1257"/>
      <c r="DZ12" s="1117">
        <v>481789.9179279994</v>
      </c>
      <c r="EA12" s="1117">
        <v>610745.19999999995</v>
      </c>
      <c r="EB12" s="1214">
        <v>2.19075</v>
      </c>
      <c r="EC12" s="1214"/>
      <c r="EL12" s="1257"/>
      <c r="EM12" s="1257"/>
      <c r="EO12" s="1210"/>
      <c r="EP12" s="1121"/>
      <c r="ER12" s="1181"/>
      <c r="EX12" s="1183"/>
      <c r="EY12" s="1184"/>
      <c r="FA12" s="1118"/>
      <c r="FB12" s="1121"/>
      <c r="FC12" s="1121"/>
      <c r="FD12" s="1121"/>
      <c r="FE12" s="1121"/>
      <c r="FF12" s="1121" t="e">
        <f>#REF!*1000</f>
        <v>#REF!</v>
      </c>
      <c r="FG12" s="1212" t="e">
        <f t="shared" si="3"/>
        <v>#REF!</v>
      </c>
      <c r="FH12" s="1121"/>
      <c r="FI12" s="1121"/>
      <c r="FJ12" s="1121"/>
      <c r="FK12" s="1121"/>
      <c r="FL12" s="1121" t="e">
        <f>#REF!*1000</f>
        <v>#REF!</v>
      </c>
      <c r="FM12" s="1212" t="e">
        <f t="shared" si="4"/>
        <v>#REF!</v>
      </c>
      <c r="FQ12" s="1121">
        <f>[7]Govt!C10*1000</f>
        <v>0</v>
      </c>
      <c r="FT12" s="1216"/>
      <c r="FX12" s="1129">
        <f>DataNFA!DX90*$EB12*DataNFA!EH90</f>
        <v>-51351.161587925286</v>
      </c>
      <c r="FY12" s="1117">
        <f>DataNFA!DY90*DataNFA!$EH90*$EB12</f>
        <v>-8780.2899142931565</v>
      </c>
      <c r="FZ12" s="1117">
        <f>DataNFA!DZ90*DataNFA!$EH90*$EB12</f>
        <v>-1577.3866809859371</v>
      </c>
      <c r="GA12" s="1117">
        <f>DataNFA!EA90*DataNFA!$EH90*$EB12</f>
        <v>-51745.047274557008</v>
      </c>
      <c r="GB12" s="1117">
        <f>DataNFA!EB90*DataNFA!$EH90*$EB12</f>
        <v>0</v>
      </c>
      <c r="GC12" s="1117">
        <f>DataNFA!EC90*DataNFA!$EH90*$EB12</f>
        <v>10751.562281910832</v>
      </c>
      <c r="GE12" s="1216"/>
      <c r="GH12" s="1213" t="e">
        <f>#REF!/DZ12</f>
        <v>#REF!</v>
      </c>
      <c r="GI12" s="1106"/>
      <c r="GJ12" s="1217">
        <f t="shared" si="10"/>
        <v>2.5627174756709037</v>
      </c>
      <c r="GK12" s="1218"/>
      <c r="GL12" s="1218"/>
      <c r="HE12" s="1219">
        <f t="shared" ref="HE12:HE29" si="11">FX12/$DZ12</f>
        <v>-0.10658413486269633</v>
      </c>
      <c r="HF12" s="1212">
        <f t="shared" ref="HF12:HF29" si="12">FY12/$DZ12</f>
        <v>-1.822431227297977E-2</v>
      </c>
      <c r="HG12" s="1212">
        <f t="shared" ref="HG12:HG29" si="13">FZ12/$DZ12</f>
        <v>-3.2740134699573934E-3</v>
      </c>
      <c r="HH12" s="1212">
        <f t="shared" ref="HH12:HH29" si="14">GA12/$DZ12</f>
        <v>-0.10740168141561234</v>
      </c>
      <c r="HI12" s="1212">
        <f t="shared" ref="HI12:HI29" si="15">GB12/$DZ12</f>
        <v>0</v>
      </c>
      <c r="HJ12" s="1212">
        <f t="shared" ref="HJ12:HJ29" si="16">GC12/$DZ12</f>
        <v>2.2315872295853207E-2</v>
      </c>
    </row>
    <row r="13" spans="1:219">
      <c r="A13" s="1211">
        <v>1995</v>
      </c>
      <c r="B13" s="2591">
        <f t="shared" si="0"/>
        <v>3216210.3384853411</v>
      </c>
      <c r="C13" s="2602">
        <f>HousEstim!B13*(DataHHStruct!CX23/DataHHStruct!$B23)</f>
        <v>1699910.0390179611</v>
      </c>
      <c r="D13" s="1221">
        <f t="shared" si="6"/>
        <v>2170799.6072933329</v>
      </c>
      <c r="E13" s="1221">
        <f>DataHHStruct!$AP23*DataHHPrice!$CR13*DataHHPrice!$CS13*E5</f>
        <v>882209.20244999987</v>
      </c>
      <c r="F13" s="1221">
        <f>DataHHStruct!AT23*DataHHPrice!$CT14*DataHHPrice!$CU14*F5</f>
        <v>181849.4970833332</v>
      </c>
      <c r="G13" s="1221">
        <f>DataHHStruct!AX23*AVERAGE(DataHHPrice!$CV13:$CX13)*DataHHPrice!$CY13*DataHHPrice!$DB13*G5</f>
        <v>263312.18853333336</v>
      </c>
      <c r="H13" s="1119"/>
      <c r="I13" s="1221">
        <f>DataHHStruct!BF23*AVERAGE(DataHHPrice!$CV13:$CX13)*DataHHPrice!$CY13*I5</f>
        <v>408133.89222666668</v>
      </c>
      <c r="J13" s="1221">
        <f>DataHHStruct!BJ23*DataHHPrice!$CZ13*DataHHPrice!$DA13*DataHHPrice!$DC13*J5</f>
        <v>182588.48652000003</v>
      </c>
      <c r="K13" s="1221">
        <f>DataHHStruct!BN23*DataHHPrice!$CZ13*DataHHPrice!$DA13*K5</f>
        <v>221319.37759999998</v>
      </c>
      <c r="L13" s="1221">
        <f>DataHHStruct!BR23*DataHHPrice!$CZ12*DataHHPrice!$DA12*DataHHPrice!$DD12*L5</f>
        <v>31386.962879999999</v>
      </c>
      <c r="M13" s="2429">
        <f t="shared" si="7"/>
        <v>406313.38806199998</v>
      </c>
      <c r="N13" s="1221">
        <f>DataHHStruct!BV23*DataHHPrice!$CR13*DataHHPrice!$CS13*$N$5</f>
        <v>138712.13875000001</v>
      </c>
      <c r="O13" s="1221">
        <f>DataHHStruct!BY23*DataHHPrice!$CT14*DataHHPrice!$CU14*$O$5</f>
        <v>23996.63466666665</v>
      </c>
      <c r="P13" s="1221">
        <f>DataHHStruct!CB23*AVERAGE(DataHHPrice!$CV13:$CX13)*DataHHPrice!$CY13*DataHHPrice!$DB13*$P$5</f>
        <v>100058.63164266667</v>
      </c>
      <c r="Q13" s="1119"/>
      <c r="R13" s="1221">
        <f>DataHHStruct!CH23*AVERAGE(DataHHPrice!$CV13:$CX13)*DataHHPrice!$CY13*$R$5</f>
        <v>91030.785178666687</v>
      </c>
      <c r="S13" s="1221">
        <f>DataHHStruct!CK23*DataHHPrice!$CZ12*DataHHPrice!$DA12*DataHHPrice!$DC12*$S$5</f>
        <v>7859.4996480000018</v>
      </c>
      <c r="T13" s="1221">
        <f>DataHHStruct!CN23*DataHHPrice!$CZ13*DataHHPrice!$DA13*$T$5</f>
        <v>40674.912639999995</v>
      </c>
      <c r="U13" s="1221">
        <f>DataHHStruct!CQ23*DataHHPrice!$CZ12*DataHHPrice!$DA12*DataHHPrice!$DD12*$U$5</f>
        <v>3980.7855360000003</v>
      </c>
      <c r="V13" s="2602">
        <f t="shared" si="1"/>
        <v>1516300.2994673799</v>
      </c>
      <c r="W13" s="1221">
        <f t="shared" si="8"/>
        <v>1675634.4296299999</v>
      </c>
      <c r="X13" s="1221">
        <f>DataHHStruct!AQ23*DataHHPrice!$CR13*DataHHPrice!$CS13*X5</f>
        <v>649172.80934999988</v>
      </c>
      <c r="Y13" s="1221">
        <f>DataHHStruct!AU23*DataHHPrice!$CT13*DataHHPrice!$CU13*Y5</f>
        <v>197330.95395999998</v>
      </c>
      <c r="Z13" s="1221">
        <f>DataHHStruct!AY23*AVERAGE(DataHHPrice!$CV13:$CX13)*DataHHPrice!$CY13*DataHHPrice!$DB13*Z5</f>
        <v>120371.28618666668</v>
      </c>
      <c r="AA13" s="1119"/>
      <c r="AB13" s="1221">
        <f>DataHHStruct!BG23*AVERAGE(DataHHPrice!$CV13:$CX13)*DataHHPrice!$CY13*AB5</f>
        <v>331021.03701333335</v>
      </c>
      <c r="AC13" s="1221">
        <f>DataHHStruct!BK23*DataHHPrice!$CZ13*DataHHPrice!$DA13*DataHHPrice!$DC13*AC5</f>
        <v>115145.89240000001</v>
      </c>
      <c r="AD13" s="1221">
        <f>DataHHStruct!BO23*DataHHPrice!$CZ13*DataHHPrice!$DA13*AD5</f>
        <v>158512.52720000001</v>
      </c>
      <c r="AE13" s="1221">
        <f>DataHHStruct!BS23*DataHHPrice!$CZ13*DataHHPrice!$DA13*DataHHPrice!$DD13*AE5</f>
        <v>104079.92352</v>
      </c>
      <c r="AF13" s="2429">
        <f t="shared" si="9"/>
        <v>168272.937886</v>
      </c>
      <c r="AG13" s="1221">
        <f>DataHHStruct!BW23*DataHHPrice!$CR13*DataHHPrice!$CS13*$AG$5</f>
        <v>58813.946830000001</v>
      </c>
      <c r="AH13" s="1221">
        <f>DataHHStruct!BZ23*DataHHPrice!$CT13*DataHHPrice!$CU13*$AH$5</f>
        <v>15063.4316</v>
      </c>
      <c r="AI13" s="1221">
        <f>DataHHStruct!CC23*AVERAGE(DataHHPrice!$CV13:$CX13)*DataHHPrice!$CY13*DataHHPrice!$DB13*$AI$5</f>
        <v>12789.449157333336</v>
      </c>
      <c r="AJ13" s="1119"/>
      <c r="AK13" s="1221">
        <f>DataHHStruct!CI23*AVERAGE(DataHHPrice!$CV13:$CX13)*DataHHPrice!$CY13*$AK$5</f>
        <v>36863.706394666668</v>
      </c>
      <c r="AL13" s="1221">
        <f>DataHHStruct!CL23*DataHHPrice!$CZ13*DataHHPrice!$DA13*DataHHPrice!$DC13*$AL$5</f>
        <v>10527.624448000002</v>
      </c>
      <c r="AM13" s="1221">
        <f>DataHHStruct!CO23*DataHHPrice!$CZ13*DataHHPrice!$DA13*$AM$5</f>
        <v>22730.098240000003</v>
      </c>
      <c r="AN13" s="1221">
        <f>DataHHStruct!CR23*DataHHPrice!$CZ13*DataHHPrice!$DA13*DataHHPrice!$DD13*$AN$5</f>
        <v>11484.681216000001</v>
      </c>
      <c r="AO13" s="2430"/>
      <c r="AP13" s="2596">
        <f>DataHHStruct!AM23*AVERAGE(DataHHPrice!$R12:$R13)</f>
        <v>2787888.0326796183</v>
      </c>
      <c r="AQ13" s="1257">
        <f>DataHHStruct!BT23*AVERAGE(DataHHPrice!$R12:$R13)*0.4</f>
        <v>428322.30580572266</v>
      </c>
      <c r="AR13" s="3982"/>
      <c r="AS13" s="3982"/>
      <c r="AT13" s="3982"/>
      <c r="AU13" s="3982"/>
      <c r="AV13" s="3982"/>
      <c r="AW13" s="3982"/>
      <c r="AX13" s="3977"/>
      <c r="AY13" s="3977"/>
      <c r="AZ13" s="3977"/>
      <c r="BA13" s="3977"/>
      <c r="BB13" s="2431"/>
      <c r="BC13" s="2592">
        <f>B13/(A0!$B43*1000)</f>
        <v>3.2195019572864703</v>
      </c>
      <c r="BD13" s="2603">
        <f>C13/(A0!$B43*1000)</f>
        <v>1.7016498057793896</v>
      </c>
      <c r="BE13" s="2603">
        <f>V13/(A0!$B43*1000)</f>
        <v>1.5178521515070804</v>
      </c>
      <c r="BF13" s="1285"/>
      <c r="BG13" s="1257"/>
      <c r="BH13" s="1257"/>
      <c r="BI13" s="1257"/>
      <c r="BJ13" s="3963"/>
      <c r="BK13" s="1257"/>
      <c r="BL13" s="1235">
        <f t="shared" si="2"/>
        <v>1444923.533165267</v>
      </c>
      <c r="BM13" s="1279">
        <f>BL13/(INDEX(A0!$B$38:$B$64,MATCH(HousEstim!$A13,A0!$A$38:$A$64,0))*1000)</f>
        <v>1.4464023349124813</v>
      </c>
      <c r="BN13" s="1235">
        <f t="shared" si="5"/>
        <v>985595.19465379696</v>
      </c>
      <c r="BO13" s="1279">
        <f>BN13/(INDEX(A0!$B$38:$B$64,MATCH(HousEstim!$A13,A0!$A$38:$A$64,0))*1000)</f>
        <v>0.98660389847960228</v>
      </c>
      <c r="BP13" s="1257"/>
      <c r="BQ13" s="1257"/>
      <c r="BR13" s="1257"/>
      <c r="BS13" s="1257"/>
      <c r="BT13" s="1257"/>
      <c r="BU13" s="1257"/>
      <c r="BV13" s="1257"/>
      <c r="BW13" s="1215"/>
      <c r="CH13" s="1132"/>
      <c r="CI13" s="1209"/>
      <c r="CQ13" s="1121"/>
      <c r="DA13" s="1137"/>
      <c r="DK13" s="1257"/>
      <c r="DN13" s="1285"/>
      <c r="DO13" s="1257"/>
      <c r="DP13" s="1257"/>
      <c r="DQ13" s="1257"/>
      <c r="DR13" s="1257"/>
      <c r="DS13" s="1257"/>
      <c r="DT13" s="1257"/>
      <c r="DU13" s="1257"/>
      <c r="DV13" s="1257"/>
      <c r="DW13" s="1257"/>
      <c r="DX13" s="1257"/>
      <c r="DY13" s="1257"/>
      <c r="DZ13" s="1117">
        <v>998977.60000000021</v>
      </c>
      <c r="EA13" s="1117">
        <v>1428522.1</v>
      </c>
      <c r="EB13" s="1214">
        <v>4.5591499999999998</v>
      </c>
      <c r="EC13" s="1214"/>
      <c r="EL13" s="1257"/>
      <c r="EM13" s="1257"/>
      <c r="EO13" s="1210"/>
      <c r="EP13" s="1121"/>
      <c r="ER13" s="1181"/>
      <c r="EX13" s="1183"/>
      <c r="EY13" s="1184"/>
      <c r="FA13" s="1118"/>
      <c r="FB13" s="1121"/>
      <c r="FC13" s="1121"/>
      <c r="FD13" s="1121"/>
      <c r="FE13" s="1121"/>
      <c r="FF13" s="1121" t="e">
        <f>#REF!*1000</f>
        <v>#REF!</v>
      </c>
      <c r="FG13" s="1212" t="e">
        <f t="shared" si="3"/>
        <v>#REF!</v>
      </c>
      <c r="FH13" s="1121"/>
      <c r="FI13" s="1121"/>
      <c r="FJ13" s="1121"/>
      <c r="FK13" s="1121"/>
      <c r="FL13" s="1121" t="e">
        <f>#REF!*1000</f>
        <v>#REF!</v>
      </c>
      <c r="FM13" s="1212" t="e">
        <f t="shared" si="4"/>
        <v>#REF!</v>
      </c>
      <c r="FQ13" s="1121">
        <f>[7]Govt!C11*1000</f>
        <v>0</v>
      </c>
      <c r="FT13" s="1216"/>
      <c r="FX13" s="1129">
        <f>DataNFA!DX91*$EB13*DataNFA!EH91</f>
        <v>76902.062119765658</v>
      </c>
      <c r="FY13" s="1117">
        <f>DataNFA!DY91*DataNFA!$EH91*$EB13</f>
        <v>-37308.248920112666</v>
      </c>
      <c r="FZ13" s="1117">
        <f>DataNFA!DZ91*DataNFA!$EH91*$EB13</f>
        <v>-2766.4748735479193</v>
      </c>
      <c r="GA13" s="1117">
        <f>DataNFA!EA91*DataNFA!$EH91*$EB13</f>
        <v>-78687.603981848588</v>
      </c>
      <c r="GB13" s="1117">
        <f>DataNFA!EB91*DataNFA!$EH91*$EB13</f>
        <v>0</v>
      </c>
      <c r="GC13" s="1117">
        <f>DataNFA!EC91*DataNFA!$EH91*$EB13</f>
        <v>41860.265655743482</v>
      </c>
      <c r="GE13" s="1216"/>
      <c r="GH13" s="1213" t="e">
        <f>#REF!/DZ13</f>
        <v>#REF!</v>
      </c>
      <c r="GI13" s="1106"/>
      <c r="GJ13" s="1217">
        <f t="shared" si="10"/>
        <v>3.2195019572864703</v>
      </c>
      <c r="GK13" s="1218"/>
      <c r="GL13" s="1218"/>
      <c r="HE13" s="1219">
        <f t="shared" si="11"/>
        <v>7.6980767256208393E-2</v>
      </c>
      <c r="HF13" s="1212">
        <f t="shared" si="12"/>
        <v>-3.734643191209959E-2</v>
      </c>
      <c r="HG13" s="1212">
        <f t="shared" si="13"/>
        <v>-2.7693062122192916E-3</v>
      </c>
      <c r="HH13" s="1212">
        <f t="shared" si="14"/>
        <v>-7.8768136524631355E-2</v>
      </c>
      <c r="HI13" s="1212">
        <f t="shared" si="15"/>
        <v>0</v>
      </c>
      <c r="HJ13" s="1212">
        <f t="shared" si="16"/>
        <v>4.1903107392741813E-2</v>
      </c>
    </row>
    <row r="14" spans="1:219">
      <c r="A14" s="1211">
        <v>1996</v>
      </c>
      <c r="B14" s="2591">
        <f t="shared" si="0"/>
        <v>5129358.8639640687</v>
      </c>
      <c r="C14" s="2602">
        <f>HousEstim!B14*(DataHHStruct!CX24/DataHHStruct!$B24)</f>
        <v>2823447.5361057823</v>
      </c>
      <c r="D14" s="1121">
        <f t="shared" si="6"/>
        <v>2531969.0858141384</v>
      </c>
      <c r="E14" s="1271">
        <f>DataHHStruct!$AP24*DataHHPrice!$CR14*DataHHPrice!$CS14*E5</f>
        <v>839939.5666666663</v>
      </c>
      <c r="F14" s="1271">
        <f>DataHHStruct!AT24*DataHHPrice!$CT15*DataHHPrice!$CU15*F5</f>
        <v>234819.92954036163</v>
      </c>
      <c r="G14" s="1271">
        <f>DataHHStruct!AX24*AVERAGE(DataHHPrice!$CV14:$CX14)*DataHHPrice!$CY14*DataHHPrice!$DB14*G5</f>
        <v>311726.29111111088</v>
      </c>
      <c r="H14" s="1121"/>
      <c r="I14" s="1271">
        <f>DataHHStruct!BF24*AVERAGE(DataHHPrice!$CV14:$CX14)*DataHHPrice!$CY14*I5</f>
        <v>466946.25999999972</v>
      </c>
      <c r="J14" s="1271">
        <f>DataHHStruct!BJ24*DataHHPrice!$CZ14*DataHHPrice!$DA14*DataHHPrice!$DC14*J5</f>
        <v>260862.62399999992</v>
      </c>
      <c r="K14" s="1271">
        <f>DataHHStruct!BN24*DataHHPrice!$CZ14*DataHHPrice!$DA14*K5</f>
        <v>339793.91999999987</v>
      </c>
      <c r="L14" s="1271">
        <f>DataHHStruct!BR24*DataHHPrice!$CZ13*DataHHPrice!$DA13*DataHHPrice!$DD13*L5</f>
        <v>77880.494496000014</v>
      </c>
      <c r="M14" s="1272">
        <f t="shared" si="7"/>
        <v>480116.89899578592</v>
      </c>
      <c r="N14" s="1271">
        <f>DataHHStruct!BV24*DataHHPrice!$CR14*DataHHPrice!$CS14*$N$5</f>
        <v>134722.97999999992</v>
      </c>
      <c r="O14" s="1271">
        <f>DataHHStruct!BY24*DataHHPrice!$CT15*DataHHPrice!$CU15*$O$5</f>
        <v>31246.200301741672</v>
      </c>
      <c r="P14" s="1271">
        <f>DataHHStruct!CB24*AVERAGE(DataHHPrice!$CV14:$CX14)*DataHHPrice!$CY14*DataHHPrice!$DB14*$P$5</f>
        <v>116457.85511111106</v>
      </c>
      <c r="Q14" s="1121"/>
      <c r="R14" s="1271">
        <f>DataHHStruct!CH24*AVERAGE(DataHHPrice!$CV14:$CX14)*DataHHPrice!$CY14*$R$5</f>
        <v>107024.59733333328</v>
      </c>
      <c r="S14" s="1271">
        <f>DataHHStruct!CK24*DataHHPrice!$CZ13*DataHHPrice!$DA13*DataHHPrice!$DC13*$S$5</f>
        <v>18818.128700800004</v>
      </c>
      <c r="T14" s="1271">
        <f>DataHHStruct!CN24*DataHHPrice!$CZ14*DataHHPrice!$DA14*$T$5</f>
        <v>61941.599999999969</v>
      </c>
      <c r="U14" s="1271">
        <f>DataHHStruct!CQ24*DataHHPrice!$CZ13*DataHHPrice!$DA13*DataHHPrice!$DD13*$U$5</f>
        <v>9905.5375488000009</v>
      </c>
      <c r="V14" s="2602">
        <f>B14-C14</f>
        <v>2305911.3278582864</v>
      </c>
      <c r="W14" s="1271">
        <f t="shared" si="8"/>
        <v>1937011.6057777763</v>
      </c>
      <c r="X14" s="1271">
        <f>DataHHStruct!AQ24*DataHHPrice!$CR14*DataHHPrice!$CS14*X5</f>
        <v>613322.20833333302</v>
      </c>
      <c r="Y14" s="1271">
        <f>DataHHStruct!AU24*DataHHPrice!$CT14*DataHHPrice!$CU14*Y5</f>
        <v>244465.71566666645</v>
      </c>
      <c r="Z14" s="1271">
        <f>DataHHStruct!AY24*AVERAGE(DataHHPrice!$CV14:$CX14)*DataHHPrice!$CY14*DataHHPrice!$DB14*Z5</f>
        <v>133351.96222222215</v>
      </c>
      <c r="AA14" s="1121"/>
      <c r="AB14" s="1271">
        <f>DataHHStruct!BG24*AVERAGE(DataHHPrice!$CV14:$CX14)*DataHHPrice!$CY14*AB5</f>
        <v>385477.21555555536</v>
      </c>
      <c r="AC14" s="1271">
        <f>DataHHStruct!BK24*DataHHPrice!$CZ14*DataHHPrice!$DA14*DataHHPrice!$DC14*AC5</f>
        <v>183966.55199999991</v>
      </c>
      <c r="AD14" s="1271">
        <f>DataHHStruct!BO24*DataHHPrice!$CZ14*DataHHPrice!$DA14*AD5</f>
        <v>228299.03999999986</v>
      </c>
      <c r="AE14" s="1271">
        <f>DataHHStruct!BS24*DataHHPrice!$CZ14*DataHHPrice!$DA14*DataHHPrice!$DD14*AE5</f>
        <v>148128.91199999989</v>
      </c>
      <c r="AF14" s="1272">
        <f t="shared" si="9"/>
        <v>188299.02279999989</v>
      </c>
      <c r="AG14" s="1271">
        <f>DataHHStruct!BW24*DataHHPrice!$CR14*DataHHPrice!$CS14*$AG$5</f>
        <v>53015.987499999967</v>
      </c>
      <c r="AH14" s="1271">
        <f>DataHHStruct!BZ24*DataHHPrice!$CT14*DataHHPrice!$CU14*$AH$5</f>
        <v>18447.412899999985</v>
      </c>
      <c r="AI14" s="1271">
        <f>DataHHStruct!CC24*AVERAGE(DataHHPrice!$CV14:$CX14)*DataHHPrice!$CY14*DataHHPrice!$DB14*$AI$5</f>
        <v>13549.588444444438</v>
      </c>
      <c r="AJ14" s="1121"/>
      <c r="AK14" s="1271">
        <f>DataHHStruct!CI24*AVERAGE(DataHHPrice!$CV14:$CX14)*DataHHPrice!$CY14*$AK$5</f>
        <v>40477.251555555536</v>
      </c>
      <c r="AL14" s="1271">
        <f>DataHHStruct!CL24*DataHHPrice!$CZ14*DataHHPrice!$DA14*DataHHPrice!$DC14*$AL$5</f>
        <v>14989.867199999991</v>
      </c>
      <c r="AM14" s="1271">
        <f>DataHHStruct!CO24*DataHHPrice!$CZ14*DataHHPrice!$DA14*$AM$5</f>
        <v>31678.703999999983</v>
      </c>
      <c r="AN14" s="1271">
        <f>DataHHStruct!CR24*DataHHPrice!$CZ14*DataHHPrice!$DA14*DataHHPrice!$DD14*$AN$5</f>
        <v>16140.211199999991</v>
      </c>
      <c r="AP14" s="2596">
        <f>DataHHStruct!AM24*AVERAGE(DataHHPrice!$R13:$R14)</f>
        <v>4450223.1118419785</v>
      </c>
      <c r="AQ14" s="1257">
        <f>DataHHStruct!BT24*AVERAGE(DataHHPrice!$R13:$R14)*0.4</f>
        <v>679135.75212209031</v>
      </c>
      <c r="AX14" s="3978"/>
      <c r="AY14" s="3978"/>
      <c r="AZ14" s="3978"/>
      <c r="BA14" s="3978"/>
      <c r="BB14" s="1257"/>
      <c r="BC14" s="2592">
        <f>B14/(A0!$B44*1000)</f>
        <v>3.1672026730067189</v>
      </c>
      <c r="BD14" s="2603">
        <f>C14/(A0!$B44*1000)</f>
        <v>1.7433817404106493</v>
      </c>
      <c r="BE14" s="2603">
        <f>V14/(A0!$B44*1000)</f>
        <v>1.4238209325960698</v>
      </c>
      <c r="BF14" s="1285"/>
      <c r="BG14" s="1257"/>
      <c r="BH14" s="1257"/>
      <c r="BI14" s="1257"/>
      <c r="BJ14" s="3963"/>
      <c r="BK14" s="1257"/>
      <c r="BL14" s="1235">
        <f t="shared" si="2"/>
        <v>2399930.4056899147</v>
      </c>
      <c r="BM14" s="1279">
        <f>BL14/(INDEX(A0!$B$38:$B$64,MATCH(HousEstim!$A14,A0!$A$38:$A$64,0))*1000)</f>
        <v>1.4818744793490517</v>
      </c>
      <c r="BN14" s="1235">
        <f t="shared" si="5"/>
        <v>1498842.3631078862</v>
      </c>
      <c r="BO14" s="1279">
        <f>BN14/(INDEX(A0!$B$38:$B$64,MATCH(HousEstim!$A14,A0!$A$38:$A$64,0))*1000)</f>
        <v>0.92548360618744541</v>
      </c>
      <c r="BP14" s="1257"/>
      <c r="BQ14" s="1257"/>
      <c r="BR14" s="1257"/>
      <c r="BS14" s="1257"/>
      <c r="BT14" s="1257"/>
      <c r="BU14" s="1257"/>
      <c r="BV14" s="1257"/>
      <c r="BW14" s="1215"/>
      <c r="BX14" s="1121"/>
      <c r="BY14" s="1121"/>
      <c r="BZ14" s="1121"/>
      <c r="CA14" s="1121"/>
      <c r="CB14" s="1121"/>
      <c r="CC14" s="1121"/>
      <c r="CD14" s="1121"/>
      <c r="CE14" s="1121"/>
      <c r="CF14" s="1121"/>
      <c r="CG14" s="1121"/>
      <c r="CH14" s="1132"/>
      <c r="CI14" s="1209"/>
      <c r="CJ14" s="1121"/>
      <c r="CK14" s="1121"/>
      <c r="CL14" s="1121"/>
      <c r="CM14" s="1121"/>
      <c r="CN14" s="1121"/>
      <c r="CO14" s="1121"/>
      <c r="CP14" s="1121"/>
      <c r="CQ14" s="1121"/>
      <c r="CR14" s="1121"/>
      <c r="CS14" s="1121"/>
      <c r="CT14" s="1121"/>
      <c r="CU14" s="1121"/>
      <c r="CV14" s="1121"/>
      <c r="CW14" s="1121"/>
      <c r="CX14" s="1121"/>
      <c r="CY14" s="1121"/>
      <c r="CZ14" s="1121"/>
      <c r="DA14" s="1137"/>
      <c r="DB14" s="1121"/>
      <c r="DC14" s="1121"/>
      <c r="DD14" s="1121"/>
      <c r="DE14" s="1121"/>
      <c r="DF14" s="1121"/>
      <c r="DG14" s="1121"/>
      <c r="DH14" s="1121"/>
      <c r="DI14" s="1121"/>
      <c r="DK14" s="1257"/>
      <c r="DN14" s="1285"/>
      <c r="DO14" s="1257"/>
      <c r="DP14" s="1257"/>
      <c r="DQ14" s="1257"/>
      <c r="DR14" s="1257"/>
      <c r="DS14" s="1257"/>
      <c r="DT14" s="1257"/>
      <c r="DU14" s="1257"/>
      <c r="DV14" s="1257"/>
      <c r="DW14" s="1257"/>
      <c r="DX14" s="1257"/>
      <c r="DY14" s="1257"/>
      <c r="DZ14" s="1117">
        <v>1619523.4071</v>
      </c>
      <c r="EA14" s="1117">
        <v>2007825.1</v>
      </c>
      <c r="EB14" s="1214">
        <v>5.12083333333333</v>
      </c>
      <c r="EC14" s="1214"/>
      <c r="EL14" s="1257"/>
      <c r="EM14" s="1257"/>
      <c r="EO14" s="1210"/>
      <c r="EP14" s="1121"/>
      <c r="ER14" s="1181"/>
      <c r="EX14" s="1183"/>
      <c r="EY14" s="1184"/>
      <c r="FA14" s="1118"/>
      <c r="FB14" s="1121"/>
      <c r="FC14" s="1121"/>
      <c r="FD14" s="1121"/>
      <c r="FE14" s="1121"/>
      <c r="FF14" s="1121" t="e">
        <f>#REF!*1000</f>
        <v>#REF!</v>
      </c>
      <c r="FG14" s="1212" t="e">
        <f t="shared" si="3"/>
        <v>#REF!</v>
      </c>
      <c r="FH14" s="1121"/>
      <c r="FI14" s="1121"/>
      <c r="FJ14" s="1121"/>
      <c r="FK14" s="1121"/>
      <c r="FL14" s="1121" t="e">
        <f>#REF!*1000</f>
        <v>#REF!</v>
      </c>
      <c r="FM14" s="1212" t="e">
        <f t="shared" si="4"/>
        <v>#REF!</v>
      </c>
      <c r="FQ14" s="1121">
        <f>[7]Govt!C12*1000</f>
        <v>3785316</v>
      </c>
      <c r="FR14" s="1212">
        <f t="shared" ref="FR14:FR33" si="17">FQ14/$DZ14</f>
        <v>2.3373024331758052</v>
      </c>
      <c r="FT14" s="1216"/>
      <c r="FX14" s="1129">
        <f>DataNFA!DX92*$EB14*DataNFA!EH92</f>
        <v>35289.343754714762</v>
      </c>
      <c r="FY14" s="1117">
        <f>DataNFA!DY92*DataNFA!$EH92*$EB14</f>
        <v>-66549.040800142931</v>
      </c>
      <c r="FZ14" s="1117">
        <f>DataNFA!DZ92*DataNFA!$EH92*$EB14</f>
        <v>-12283.504513946693</v>
      </c>
      <c r="GA14" s="1117">
        <f>DataNFA!EA92*DataNFA!$EH92*$EB14</f>
        <v>-22155.071103788443</v>
      </c>
      <c r="GB14" s="1117">
        <f>DataNFA!EB92*DataNFA!$EH92*$EB14</f>
        <v>0</v>
      </c>
      <c r="GC14" s="1117">
        <f>DataNFA!EC92*DataNFA!$EH92*$EB14</f>
        <v>65698.272663163269</v>
      </c>
      <c r="GE14" s="1216"/>
      <c r="GH14" s="1213" t="e">
        <f>#REF!/DZ14</f>
        <v>#REF!</v>
      </c>
      <c r="GI14" s="1106"/>
      <c r="GJ14" s="1220">
        <f t="shared" si="10"/>
        <v>3.1672026730067189</v>
      </c>
      <c r="GK14" s="1212"/>
      <c r="GL14" s="1212"/>
      <c r="HE14" s="1219">
        <f t="shared" si="11"/>
        <v>2.1789955983350456E-2</v>
      </c>
      <c r="HF14" s="1212">
        <f t="shared" si="12"/>
        <v>-4.109174372435221E-2</v>
      </c>
      <c r="HG14" s="1212">
        <f t="shared" si="13"/>
        <v>-7.5846415433674739E-3</v>
      </c>
      <c r="HH14" s="1212">
        <f t="shared" si="14"/>
        <v>-1.3679994377766003E-2</v>
      </c>
      <c r="HI14" s="1212">
        <f t="shared" si="15"/>
        <v>0</v>
      </c>
      <c r="HJ14" s="1212">
        <f t="shared" si="16"/>
        <v>4.0566423662135205E-2</v>
      </c>
    </row>
    <row r="15" spans="1:219">
      <c r="A15" s="1211">
        <v>1997</v>
      </c>
      <c r="B15" s="1130">
        <f t="shared" ref="B15:B17" si="18">C15+V15</f>
        <v>5788869.4266173104</v>
      </c>
      <c r="C15" s="1121">
        <f t="shared" ref="C15:C17" si="19">D15+M15</f>
        <v>3412547.1128657293</v>
      </c>
      <c r="D15" s="1121">
        <f t="shared" ref="D15:D17" si="20">E15+F15+G15+H15+I15+J15+K15+L15</f>
        <v>2828794.6098216586</v>
      </c>
      <c r="E15" s="1271">
        <f>DataHHStruct!$AP25*AVERAGE(DataHHPrice!$S$14:$S$15)*E5</f>
        <v>1030890.2842280815</v>
      </c>
      <c r="F15" s="1271">
        <f>DataHHStruct!AT25*AVERAGE(DataHHPrice!$T$14:$T$15)*F5</f>
        <v>249496.17513663424</v>
      </c>
      <c r="G15" s="1271">
        <f>DataHHStruct!AX25*AVERAGE(DataHHPrice!$U$14:$U$15)*G5</f>
        <v>380958.8888067152</v>
      </c>
      <c r="H15" s="1271"/>
      <c r="I15" s="1271">
        <f>DataHHStruct!BF25*AVERAGE(DataHHPrice!CV14:CX14)*DataHHPrice!CY14*I5</f>
        <v>475093.16444444424</v>
      </c>
      <c r="J15" s="1271">
        <f>DataHHStruct!BJ25*AVERAGE(DataHHPrice!$X$14:$X$15)*J5</f>
        <v>229564.74309950822</v>
      </c>
      <c r="K15" s="1271">
        <f>DataHHStruct!BN25*AVERAGE(DataHHPrice!$Y$14:$Y$15)*K5</f>
        <v>338554.20210627525</v>
      </c>
      <c r="L15" s="1271">
        <f>DataHHStruct!BR25*DataHHPrice!CZ14*DataHHPrice!DA14*DataHHPrice!DD14*L5</f>
        <v>124237.15199999993</v>
      </c>
      <c r="M15" s="1272">
        <f t="shared" ref="M15:M17" si="21">N15+O15+P15+Q15+R15+S15+T15+U15</f>
        <v>583752.50304407056</v>
      </c>
      <c r="N15" s="1271">
        <f>DataHHStruct!BV25*AVERAGE(DataHHPrice!$S$14:$S$15)*$N$5</f>
        <v>168508.49712960841</v>
      </c>
      <c r="O15" s="1271">
        <f>DataHHStruct!BY25*AVERAGE(DataHHPrice!$T$14:$T$15)*$O$5</f>
        <v>32193.054856339902</v>
      </c>
      <c r="P15" s="1271">
        <f>DataHHStruct!CB25*AVERAGE(DataHHPrice!$U$14:$U$15)*$P$5</f>
        <v>141937.90857153427</v>
      </c>
      <c r="Q15" s="1271"/>
      <c r="R15" s="1271">
        <f>DataHHStruct!CH25*AVERAGE(DataHHPrice!$W$14:$W$15)*$R$5</f>
        <v>134118.80649040418</v>
      </c>
      <c r="S15" s="1271">
        <f>DataHHStruct!CK25*DataHHPrice!$CZ14*DataHHPrice!$DA14*DataHHPrice!$DC14*$S$5</f>
        <v>28422.34559999999</v>
      </c>
      <c r="T15" s="1271">
        <f>DataHHStruct!CN25*AVERAGE(DataHHPrice!$Y$14:$Y$15)*$T$5</f>
        <v>63644.654181858525</v>
      </c>
      <c r="U15" s="1271">
        <f>DataHHStruct!CQ25*AVERAGE(DataHHPrice!$Z$14:$Z$15)*$U$5</f>
        <v>14927.236214325334</v>
      </c>
      <c r="V15" s="1271">
        <f t="shared" ref="V15:V17" si="22">W15+AF15</f>
        <v>2376322.3137515811</v>
      </c>
      <c r="W15" s="1271">
        <f t="shared" ref="W15:W17" si="23">X15+Y15+Z15+AA15+AB15+AC15+AD15+AE15</f>
        <v>2178542.0291180713</v>
      </c>
      <c r="X15" s="1271">
        <f>DataHHStruct!AQ25*AVERAGE(DataHHPrice!$S$14:$S$15)*X5</f>
        <v>747112.93436748884</v>
      </c>
      <c r="Y15" s="1271">
        <f>DataHHStruct!AU25*AVERAGE(DataHHPrice!$T$14:$T$15)*Y5</f>
        <v>297785.75742114411</v>
      </c>
      <c r="Z15" s="1271">
        <f>DataHHStruct!AY25*DataHHPrice!$U$15*(DataHHPrice!$R$14/DataHHPrice!$R$15)*Z5</f>
        <v>154933.90674111602</v>
      </c>
      <c r="AA15" s="1271"/>
      <c r="AB15" s="1271">
        <f>DataHHStruct!BG25*DataHHPrice!$W$15*(DataHHPrice!$R$14/DataHHPrice!$R$15)*AB5</f>
        <v>456660.20607181155</v>
      </c>
      <c r="AC15" s="1271">
        <f>DataHHStruct!BK25*DataHHPrice!$X$15*(DataHHPrice!$R$14/DataHHPrice!$R$15)*AC5</f>
        <v>163627.77184927708</v>
      </c>
      <c r="AD15" s="1271">
        <f>DataHHStruct!BO25*DataHHPrice!$Y$15*(DataHHPrice!$R$14/DataHHPrice!$R$15)*AD5</f>
        <v>228033.03812151018</v>
      </c>
      <c r="AE15" s="1271">
        <f>DataHHStruct!BS25*DataHHPrice!$Z$15*(DataHHPrice!$R$14/DataHHPrice!$R$15)*AE5</f>
        <v>130388.41454572348</v>
      </c>
      <c r="AF15" s="1272">
        <f t="shared" ref="AF15:AF17" si="24">AG15+AH15+AI15+AJ15+AK15+AL15+AM15+AN15</f>
        <v>197780.28463350964</v>
      </c>
      <c r="AG15" s="1271">
        <f>DataHHStruct!BW25*DataHHPrice!$S$15*(DataHHPrice!$R$14/DataHHPrice!$R$15)*$AG$5</f>
        <v>59669.45507229228</v>
      </c>
      <c r="AH15" s="1271">
        <f>DataHHStruct!BZ25*DataHHPrice!$T$15*(DataHHPrice!$R$14/DataHHPrice!$R$15)*$AH$5</f>
        <v>22222.112442554455</v>
      </c>
      <c r="AI15" s="1271">
        <f>DataHHStruct!CC25*DataHHPrice!$U$15*(DataHHPrice!$R$14/DataHHPrice!$R$15)*$AI$5</f>
        <v>14500.224605258296</v>
      </c>
      <c r="AJ15" s="1221"/>
      <c r="AK15" s="1271">
        <f>DataHHStruct!CI25*DataHHPrice!$W$15*(DataHHPrice!$R$14/DataHHPrice!$R$15)*$AK$5</f>
        <v>45918.877864142298</v>
      </c>
      <c r="AL15" s="1271">
        <f>DataHHStruct!CL25*DataHHPrice!$X$15*(DataHHPrice!$R$14/DataHHPrice!$R$15)*$AL$5</f>
        <v>12387.166359945273</v>
      </c>
      <c r="AM15" s="1271">
        <f>DataHHStruct!CO25*DataHHPrice!$Y$15*(DataHHPrice!$R$14/DataHHPrice!$R$15)*$AM$5</f>
        <v>28804.173236401282</v>
      </c>
      <c r="AN15" s="1271">
        <f>DataHHStruct!CR25*DataHHPrice!$Z$15*(DataHHPrice!$R$14/DataHHPrice!$R$15)*$AN$5</f>
        <v>14278.275052915727</v>
      </c>
      <c r="AP15" s="2596"/>
      <c r="AQ15" s="1257"/>
      <c r="AX15" s="3978"/>
      <c r="AY15" s="3978"/>
      <c r="AZ15" s="3978"/>
      <c r="BA15" s="3978"/>
      <c r="BB15" s="1257"/>
      <c r="BC15" s="1281">
        <f>B15/(A0!$B45*1000)</f>
        <v>3.0230646857789534</v>
      </c>
      <c r="BD15" s="1279">
        <f>C15/(A0!$B45*1000)</f>
        <v>1.7821011159841629</v>
      </c>
      <c r="BE15" s="1279">
        <f>V15/(A0!$B45*1000)</f>
        <v>1.2409635697947903</v>
      </c>
      <c r="BF15" s="1285"/>
      <c r="BG15" s="1257"/>
      <c r="BH15" s="1257"/>
      <c r="BI15" s="1257"/>
      <c r="BJ15" s="3963"/>
      <c r="BK15" s="1257"/>
      <c r="BL15" s="1235">
        <f>C15*$BL$6</f>
        <v>2900665.0459358697</v>
      </c>
      <c r="BM15" s="1279">
        <f>BL15/(INDEX(A0!$B$38:$B$64,MATCH(HousEstim!$A15,A0!$A$38:$A$64,0))*1000)</f>
        <v>1.5147859485865385</v>
      </c>
      <c r="BN15" s="1235">
        <f t="shared" si="5"/>
        <v>1544609.5039385278</v>
      </c>
      <c r="BO15" s="1279">
        <f>BN15/(INDEX(A0!$B$38:$B$64,MATCH(HousEstim!$A15,A0!$A$38:$A$64,0))*1000)</f>
        <v>0.80662632036661375</v>
      </c>
      <c r="BP15" s="1257"/>
      <c r="BQ15" s="1257"/>
      <c r="BR15" s="1257"/>
      <c r="BS15" s="1257"/>
      <c r="BT15" s="1257"/>
      <c r="BU15" s="1257"/>
      <c r="BV15" s="1257"/>
      <c r="BW15" s="1130">
        <f t="shared" ref="BW15:BW17" si="25">BX15+CQ15</f>
        <v>6104040.9639999997</v>
      </c>
      <c r="BX15" s="1121">
        <f t="shared" ref="BX15:BX17" si="26">BY15+CH15</f>
        <v>3613279.6159999999</v>
      </c>
      <c r="BY15" s="1121">
        <f t="shared" ref="BY15:BY17" si="27">BZ15+CA15+CB15+CC15+CD15+CE15+CF15+CG15</f>
        <v>3015222.96</v>
      </c>
      <c r="BZ15" s="1121">
        <f>DataHHStruct!AP25*DataHHPrice!S15</f>
        <v>1062012.7600000002</v>
      </c>
      <c r="CA15" s="1121">
        <f>DataHHStruct!AT25*DataHHPrice!T15</f>
        <v>257028.43999999997</v>
      </c>
      <c r="CB15" s="1121">
        <f>DataHHStruct!AX25*DataHHPrice!U15</f>
        <v>392459.99999999994</v>
      </c>
      <c r="CC15" s="1271"/>
      <c r="CD15" s="1121">
        <f>DataHHStruct!BF25*DataHHPrice!W15</f>
        <v>595217.60000000009</v>
      </c>
      <c r="CE15" s="1121">
        <f>DataHHStruct!BJ25*DataHHPrice!X15</f>
        <v>236495.28000000003</v>
      </c>
      <c r="CF15" s="1121">
        <f>DataHHStruct!BN25*DataHHPrice!Y15</f>
        <v>348775.12000000005</v>
      </c>
      <c r="CG15" s="1121">
        <f>DataHHStruct!BR25*DataHHPrice!Z15</f>
        <v>123233.76000000001</v>
      </c>
      <c r="CH15" s="1272">
        <f t="shared" ref="CH15:CH17" si="28">CI15+CJ15+CK15+CL15+CM15+CN15+CO15+CP15</f>
        <v>598056.65600000008</v>
      </c>
      <c r="CI15" s="1121">
        <f>DataHHStruct!BV25*DataHHPrice!S15*$CI$5</f>
        <v>173595.75199999998</v>
      </c>
      <c r="CJ15" s="1121">
        <f>DataHHStruct!BY25*DataHHPrice!T15*$CJ$5</f>
        <v>33164.959999999999</v>
      </c>
      <c r="CK15" s="1121">
        <f>DataHHStruct!CB25*DataHHPrice!U15*$CK$5</f>
        <v>146223.00000000003</v>
      </c>
      <c r="CL15" s="1271"/>
      <c r="CM15" s="1121">
        <f>DataHHStruct!CH25*DataHHPrice!W15*$CM$5</f>
        <v>138167.84</v>
      </c>
      <c r="CN15" s="1121">
        <f>DataHHStruct!CK25*DataHHPrice!X15*$CN$5</f>
        <v>25961.136000000002</v>
      </c>
      <c r="CO15" s="1121">
        <f>DataHHStruct!CN25*DataHHPrice!Y15*$CO$5</f>
        <v>65566.080000000002</v>
      </c>
      <c r="CP15" s="1121">
        <f>DataHHStruct!CQ25*DataHHPrice!Z15*$CP$5</f>
        <v>15377.888000000001</v>
      </c>
      <c r="CQ15" s="1271">
        <f t="shared" ref="CQ15:CQ17" si="29">CR15+DA15</f>
        <v>2490761.3479999998</v>
      </c>
      <c r="CR15" s="1271">
        <f t="shared" ref="CR15:CR17" si="30">CS15+CT15+CU15+CV15+CW15+CX15+CY15+CZ15</f>
        <v>2280667.38</v>
      </c>
      <c r="CS15" s="1121">
        <f>DataHHStruct!AQ25*DataHHPrice!S15</f>
        <v>769668.20000000007</v>
      </c>
      <c r="CT15" s="1121">
        <f>DataHHStruct!AU25*DataHHPrice!T15</f>
        <v>306775.88</v>
      </c>
      <c r="CU15" s="1121">
        <f>DataHHStruct!AY25*DataHHPrice!U15</f>
        <v>164580</v>
      </c>
      <c r="CV15" s="1271"/>
      <c r="CW15" s="1121">
        <f>DataHHStruct!BG25*DataHHPrice!W15</f>
        <v>485091.6</v>
      </c>
      <c r="CX15" s="1121">
        <f>DataHHStruct!BK25*DataHHPrice!X15</f>
        <v>173815.13999999998</v>
      </c>
      <c r="CY15" s="1121">
        <f>DataHHStruct!BO25*DataHHPrice!Y15</f>
        <v>242230.24</v>
      </c>
      <c r="CZ15" s="1121">
        <f>DataHHStruct!BS25*DataHHPrice!Z15</f>
        <v>138506.32</v>
      </c>
      <c r="DA15" s="1272">
        <f t="shared" ref="DA15:DA17" si="31">DB15+DC15+DD15+DE15+DF15+DG15+DH15+DI15</f>
        <v>210093.96799999996</v>
      </c>
      <c r="DB15" s="1121">
        <f>DataHHStruct!BW25*DataHHPrice!S15*$DB$5</f>
        <v>63384.44</v>
      </c>
      <c r="DC15" s="1121">
        <f>DataHHStruct!BZ25*DataHHPrice!T15*$DC$5</f>
        <v>23605.648000000001</v>
      </c>
      <c r="DD15" s="1121">
        <f>DataHHStruct!CC25*DataHHPrice!U15*$DD$5</f>
        <v>15403.000000000004</v>
      </c>
      <c r="DE15" s="1221"/>
      <c r="DF15" s="1121">
        <f>DataHHStruct!CI25*DataHHPrice!W15*$DF$5</f>
        <v>48777.760000000009</v>
      </c>
      <c r="DG15" s="1121">
        <f>DataHHStruct!CL25*DataHHPrice!X15*$DG$5</f>
        <v>13158.384</v>
      </c>
      <c r="DH15" s="1121">
        <f>DataHHStruct!CO25*DataHHPrice!Y15*$DH$5</f>
        <v>30597.503999999994</v>
      </c>
      <c r="DI15" s="1121">
        <f>DataHHStruct!CR25*DataHHPrice!Z15*$DI$5</f>
        <v>15167.231999999998</v>
      </c>
      <c r="DK15" s="1291">
        <f>(BW15)/(A0!$B45*1000)</f>
        <v>3.1876536364717007</v>
      </c>
      <c r="DN15" s="1285"/>
      <c r="DO15" s="1257"/>
      <c r="DP15" s="1257"/>
      <c r="DQ15" s="1257"/>
      <c r="DR15" s="1257"/>
      <c r="DS15" s="1257"/>
      <c r="DT15" s="1257"/>
      <c r="DU15" s="1257"/>
      <c r="DV15" s="1257"/>
      <c r="DW15" s="1257"/>
      <c r="DX15" s="1257"/>
      <c r="DY15" s="1257"/>
      <c r="DZ15" s="1117">
        <v>1914900.946</v>
      </c>
      <c r="EA15" s="1117">
        <v>2342514</v>
      </c>
      <c r="EB15" s="1214">
        <v>5.7848333333333297</v>
      </c>
      <c r="EC15" s="1214"/>
      <c r="EL15" s="1257"/>
      <c r="EM15" s="1257"/>
      <c r="EO15" s="1210"/>
      <c r="EP15" s="1121"/>
      <c r="ER15" s="1181"/>
      <c r="EV15" s="1138" t="e">
        <f>#REF!/0.7</f>
        <v>#REF!</v>
      </c>
      <c r="EW15" s="1212" t="e">
        <f t="shared" ref="EW15:EW33" si="32">EV15/$DZ15</f>
        <v>#REF!</v>
      </c>
      <c r="EX15" s="1183"/>
      <c r="EY15" s="1184"/>
      <c r="FA15" s="1118"/>
      <c r="FB15" s="1121"/>
      <c r="FC15" s="1121"/>
      <c r="FD15" s="1121"/>
      <c r="FE15" s="1121"/>
      <c r="FF15" s="1121" t="e">
        <f>#REF!*1000</f>
        <v>#REF!</v>
      </c>
      <c r="FG15" s="1212" t="e">
        <f t="shared" si="3"/>
        <v>#REF!</v>
      </c>
      <c r="FH15" s="1121"/>
      <c r="FI15" s="1222" t="e">
        <f t="shared" ref="FI15:FI28" si="33">ER15*$FI$29/$ET$29*0.7</f>
        <v>#REF!</v>
      </c>
      <c r="FJ15" s="1144"/>
      <c r="FK15" s="1144"/>
      <c r="FL15" s="1121" t="e">
        <f>#REF!*1000</f>
        <v>#REF!</v>
      </c>
      <c r="FM15" s="1212" t="e">
        <f t="shared" si="4"/>
        <v>#REF!</v>
      </c>
      <c r="FQ15" s="1121">
        <f>[7]Govt!C13*1000</f>
        <v>4859125</v>
      </c>
      <c r="FR15" s="1212">
        <f t="shared" si="17"/>
        <v>2.5375333435132159</v>
      </c>
      <c r="FT15" s="1216"/>
      <c r="FX15" s="1129">
        <f>DataNFA!DX93*$EB15*DataNFA!EH93</f>
        <v>-34043.384862231338</v>
      </c>
      <c r="FY15" s="1117">
        <f>DataNFA!DY93*DataNFA!$EH93*$EB15</f>
        <v>-91253.97163285625</v>
      </c>
      <c r="FZ15" s="1117">
        <f>DataNFA!DZ93*DataNFA!$EH93*$EB15</f>
        <v>-43533.140683346377</v>
      </c>
      <c r="GA15" s="1117">
        <f>DataNFA!EA93*DataNFA!$EH93*$EB15</f>
        <v>98917.502110918693</v>
      </c>
      <c r="GB15" s="1117">
        <f>DataNFA!EB93*DataNFA!$EH93*$EB15</f>
        <v>0</v>
      </c>
      <c r="GC15" s="1117">
        <f>DataNFA!EC93*DataNFA!$EH93*$EB15</f>
        <v>69912.995067515352</v>
      </c>
      <c r="GE15" s="1216"/>
      <c r="GH15" s="1213" t="e">
        <f>#REF!/DZ15</f>
        <v>#REF!</v>
      </c>
      <c r="GI15" s="1106"/>
      <c r="GJ15" s="1220">
        <f t="shared" si="10"/>
        <v>3.0230646857789534</v>
      </c>
      <c r="GK15" s="1212"/>
      <c r="GL15" s="1212"/>
      <c r="HE15" s="1219">
        <f t="shared" si="11"/>
        <v>-1.7778144051442409E-2</v>
      </c>
      <c r="HF15" s="1212">
        <f t="shared" si="12"/>
        <v>-4.7654669461349906E-2</v>
      </c>
      <c r="HG15" s="1212">
        <f t="shared" si="13"/>
        <v>-2.2733886457303142E-2</v>
      </c>
      <c r="HH15" s="1212">
        <f t="shared" si="14"/>
        <v>5.1656720060400813E-2</v>
      </c>
      <c r="HI15" s="1212">
        <f t="shared" si="15"/>
        <v>0</v>
      </c>
      <c r="HJ15" s="1212">
        <f t="shared" si="16"/>
        <v>3.6509979909694686E-2</v>
      </c>
    </row>
    <row r="16" spans="1:219">
      <c r="A16" s="1211">
        <v>1998</v>
      </c>
      <c r="B16" s="1130">
        <f t="shared" si="18"/>
        <v>8775032.1680000015</v>
      </c>
      <c r="C16" s="1121">
        <f t="shared" si="19"/>
        <v>5226514.2020000014</v>
      </c>
      <c r="D16" s="1121">
        <f t="shared" si="20"/>
        <v>4368569.7700000014</v>
      </c>
      <c r="E16" s="1271">
        <f>DataHHStruct!$AP$26*AVERAGE(DataHHPrice!$S$15:$S$16)*E5</f>
        <v>1479584.4700000004</v>
      </c>
      <c r="F16" s="1271">
        <f>DataHHStruct!$AT$26*AVERAGE(DataHHPrice!$T$15:$T$16)*F5</f>
        <v>490887.88</v>
      </c>
      <c r="G16" s="1271">
        <f>DataHHStruct!$AX$26*AVERAGE(DataHHPrice!$U$15:$U$16)*G5</f>
        <v>564501.19999999995</v>
      </c>
      <c r="H16" s="1273"/>
      <c r="I16" s="1271">
        <f>DataHHStruct!$BF$26*AVERAGE(DataHHPrice!$W$15:$W$16)*I5</f>
        <v>833203.2000000003</v>
      </c>
      <c r="J16" s="1271">
        <f>DataHHStruct!$BJ$26*AVERAGE(DataHHPrice!$X$15:$X$16)*J5</f>
        <v>339798.3600000001</v>
      </c>
      <c r="K16" s="1271">
        <f>DataHHStruct!$BN$26*AVERAGE(DataHHPrice!$Y$15:$Y$16)*K5</f>
        <v>477622.64000000007</v>
      </c>
      <c r="L16" s="1271">
        <f>DataHHStruct!$BR$26*AVERAGE(DataHHPrice!$Z$15:$Z$16)*L5</f>
        <v>182972.02000000002</v>
      </c>
      <c r="M16" s="1272">
        <f t="shared" si="21"/>
        <v>857944.43200000003</v>
      </c>
      <c r="N16" s="1271">
        <f>DataHHStruct!$BV$26*AVERAGE(DataHHPrice!$S$15:$S$16)*N5</f>
        <v>245506.66399999999</v>
      </c>
      <c r="O16" s="1271">
        <f t="array" ref="O16">DataHHStruct!$BY$26*AVERAGE(DataHHPrice!$T$15:$T$16)*O5</f>
        <v>66336.2</v>
      </c>
      <c r="P16" s="1271">
        <f t="array" ref="P16">DataHHStruct!$CB$26*AVERAGE(DataHHPrice!$U$15:$U$16)*P5</f>
        <v>205722.86000000007</v>
      </c>
      <c r="Q16" s="1273"/>
      <c r="R16" s="1271">
        <f t="array" ref="R16">DataHHStruct!$CH$26*AVERAGE(DataHHPrice!$W$15:$W$16)*R5</f>
        <v>193198.08000000002</v>
      </c>
      <c r="S16" s="1271">
        <f t="array" ref="S16">DataHHStruct!$CK$26*AVERAGE(DataHHPrice!$X$15:$X$16)*S5</f>
        <v>36956.172000000006</v>
      </c>
      <c r="T16" s="1271">
        <f t="array" ref="T16">DataHHStruct!$CN$26*AVERAGE(DataHHPrice!$Y$15:$Y$16)*T5</f>
        <v>86840.48000000001</v>
      </c>
      <c r="U16" s="1271">
        <f t="array" ref="U16">DataHHStruct!$CQ$26*AVERAGE(DataHHPrice!$Z$15:$Z$16)*U5</f>
        <v>23383.976000000006</v>
      </c>
      <c r="V16" s="1271">
        <f t="shared" si="22"/>
        <v>3548517.966</v>
      </c>
      <c r="W16" s="1271">
        <f t="shared" si="23"/>
        <v>3262050.61</v>
      </c>
      <c r="X16" s="1271">
        <f>DataHHStruct!$AQ$26*AVERAGE(DataHHPrice!$S$15:$S$16)*X5</f>
        <v>1056846.05</v>
      </c>
      <c r="Y16" s="1271">
        <f>DataHHStruct!$AU$26*AVERAGE(DataHHPrice!$T$15:$T$16)*Y5</f>
        <v>612188.36</v>
      </c>
      <c r="Z16" s="1271">
        <f>DataHHStruct!$AY$26*AVERAGE(DataHHPrice!$U$15:$U$16)*Z5</f>
        <v>216780.09999999998</v>
      </c>
      <c r="AA16" s="1273"/>
      <c r="AB16" s="1271">
        <f>DataHHStruct!$BG$26*AVERAGE(DataHHPrice!$W$15:$W$16)*AB5</f>
        <v>650803.19999999995</v>
      </c>
      <c r="AC16" s="1271">
        <f>DataHHStruct!$BK$26*AVERAGE(DataHHPrice!$X$15:$X$16)*AC5</f>
        <v>238106.87999999998</v>
      </c>
      <c r="AD16" s="1271">
        <f>DataHHStruct!$BO$26*AVERAGE(DataHHPrice!$Y$15:$Y$16)*AD5</f>
        <v>292206.48000000004</v>
      </c>
      <c r="AE16" s="1271">
        <f>DataHHStruct!$BS$26*AVERAGE(DataHHPrice!$Z$15:$Z$16)*AE5</f>
        <v>195119.54</v>
      </c>
      <c r="AF16" s="1272">
        <f t="shared" si="24"/>
        <v>286467.35600000003</v>
      </c>
      <c r="AG16" s="1271">
        <f t="array" ref="AG16">DataHHStruct!$BW$26*AVERAGE(DataHHPrice!$S$15:$S$16)*AG5</f>
        <v>83132.66</v>
      </c>
      <c r="AH16" s="1271">
        <f t="array" ref="AH16">DataHHStruct!$BZ$26*AVERAGE(DataHHPrice!$T$15:$T$16)*AH5</f>
        <v>45108.616000000009</v>
      </c>
      <c r="AI16" s="1271">
        <f t="array" ref="AI16">DataHHStruct!$CC$26*AVERAGE(DataHHPrice!$U$15:$U$16)*AI5</f>
        <v>19495.660000000003</v>
      </c>
      <c r="AJ16" s="1138"/>
      <c r="AK16" s="1271">
        <f t="array" ref="AK16">DataHHStruct!$CI$26*AVERAGE(DataHHPrice!$W$15:$W$16)*AK5</f>
        <v>63621.12000000001</v>
      </c>
      <c r="AL16" s="1271">
        <f t="array" ref="AL16">DataHHStruct!$CL$26*AVERAGE(DataHHPrice!$X$15:$X$16)*AL5</f>
        <v>17609.988000000001</v>
      </c>
      <c r="AM16" s="1271">
        <f t="array" ref="AM16">DataHHStruct!$CO$26*AVERAGE(DataHHPrice!$Y$15:$Y$16)*AM5</f>
        <v>36848.527999999998</v>
      </c>
      <c r="AN16" s="1271">
        <f t="array" ref="AN16">DataHHStruct!$CR$26*AVERAGE(DataHHPrice!$Z$15:$Z$16)*AN5</f>
        <v>20650.784</v>
      </c>
      <c r="AP16" s="2596"/>
      <c r="AQ16" s="1257"/>
      <c r="AX16" s="3978"/>
      <c r="AY16" s="3978"/>
      <c r="AZ16" s="3978"/>
      <c r="BA16" s="3978"/>
      <c r="BB16" s="1257"/>
      <c r="BC16" s="1281">
        <f>B16/(A0!$B46*1000)</f>
        <v>4.1494883528908897</v>
      </c>
      <c r="BD16" s="1279">
        <f>C16/(A0!$B46*1000)</f>
        <v>2.4714849350074575</v>
      </c>
      <c r="BE16" s="1279">
        <f>V16/(A0!$B46*1000)</f>
        <v>1.6780034178834327</v>
      </c>
      <c r="BF16" s="1285"/>
      <c r="BG16" s="1257"/>
      <c r="BH16" s="1257"/>
      <c r="BI16" s="1257"/>
      <c r="BJ16" s="3963"/>
      <c r="BK16" s="1257"/>
      <c r="BL16" s="3964">
        <f>C16*($BL$6-0.15)</f>
        <v>3658559.9414000008</v>
      </c>
      <c r="BM16" s="3965">
        <f>BL16/(INDEX(A0!$B$38:$B$64,MATCH(HousEstim!$A16,A0!$A$38:$A$64,0))*1000)</f>
        <v>1.73003945450522</v>
      </c>
      <c r="BN16" s="3964">
        <f>V16*($BN$6-0.15)</f>
        <v>1774258.983</v>
      </c>
      <c r="BO16" s="1279">
        <f>BN16/(INDEX(A0!$B$38:$B$64,MATCH(HousEstim!$A16,A0!$A$38:$A$64,0))*1000)</f>
        <v>0.83900170894171633</v>
      </c>
      <c r="BP16" s="1257"/>
      <c r="BQ16" s="1257"/>
      <c r="BR16" s="1257"/>
      <c r="BS16" s="1257"/>
      <c r="BT16" s="1257"/>
      <c r="BU16" s="1257"/>
      <c r="BV16" s="1257"/>
      <c r="BW16" s="1130">
        <f t="shared" si="25"/>
        <v>11378481.760000002</v>
      </c>
      <c r="BX16" s="1121">
        <f t="shared" si="26"/>
        <v>6739128.9200000009</v>
      </c>
      <c r="BY16" s="1121">
        <f t="shared" si="27"/>
        <v>5638456.6000000006</v>
      </c>
      <c r="BZ16" s="1121">
        <f>DataHHStruct!AP26*DataHHPrice!S16</f>
        <v>1877106.0000000007</v>
      </c>
      <c r="CA16" s="1121">
        <f>DataHHStruct!AT26*DataHHPrice!T16</f>
        <v>729136.79999999993</v>
      </c>
      <c r="CB16" s="1121">
        <f>DataHHStruct!AX26*DataHHPrice!U16</f>
        <v>719662.39999999991</v>
      </c>
      <c r="CC16" s="1271"/>
      <c r="CD16" s="1121">
        <f>DataHHStruct!BF26*DataHHPrice!W16</f>
        <v>1052924.0000000005</v>
      </c>
      <c r="CE16" s="1121">
        <f>DataHHStruct!BJ26*DataHHPrice!X16</f>
        <v>435988.80000000016</v>
      </c>
      <c r="CF16" s="1121">
        <f>DataHHStruct!BN26*DataHHPrice!Y16</f>
        <v>584614.80000000005</v>
      </c>
      <c r="CG16" s="1121">
        <f>DataHHStruct!BR26*DataHHPrice!Z16</f>
        <v>239023.80000000002</v>
      </c>
      <c r="CH16" s="1272">
        <f t="shared" si="28"/>
        <v>1100672.32</v>
      </c>
      <c r="CI16" s="1121">
        <f>DataHHStruct!BV26*DataHHPrice!S16*$CI$5</f>
        <v>311467.19999999995</v>
      </c>
      <c r="CJ16" s="1121">
        <f>DataHHStruct!BY26*DataHHPrice!T16*$CJ$5</f>
        <v>98532</v>
      </c>
      <c r="CK16" s="1121">
        <f>DataHHStruct!CB26*DataHHPrice!U16*$CK$5</f>
        <v>262268.72000000009</v>
      </c>
      <c r="CL16" s="1273"/>
      <c r="CM16" s="1121">
        <f>DataHHStruct!CH26*DataHHPrice!W16*$CM$5</f>
        <v>244145.6</v>
      </c>
      <c r="CN16" s="1121">
        <f>DataHHStruct!CK26*DataHHPrice!X16*$CN$5</f>
        <v>47417.760000000009</v>
      </c>
      <c r="CO16" s="1121">
        <f>DataHHStruct!CN26*DataHHPrice!Y16*$CO$5</f>
        <v>106293.6</v>
      </c>
      <c r="CP16" s="1121">
        <f>DataHHStruct!CQ26*DataHHPrice!Z16*$CP$5</f>
        <v>30547.440000000002</v>
      </c>
      <c r="CQ16" s="1271">
        <f t="shared" si="29"/>
        <v>4639352.84</v>
      </c>
      <c r="CR16" s="1271">
        <f t="shared" si="30"/>
        <v>4266955.3999999994</v>
      </c>
      <c r="CS16" s="1121">
        <f>DataHHStruct!AQ26*DataHHPrice!S16</f>
        <v>1340790</v>
      </c>
      <c r="CT16" s="1121">
        <f>DataHHStruct!AU26*DataHHPrice!T16</f>
        <v>909309.6</v>
      </c>
      <c r="CU16" s="1121">
        <f>DataHHStruct!AY26*DataHHPrice!U16</f>
        <v>276365.19999999995</v>
      </c>
      <c r="CV16" s="1273"/>
      <c r="CW16" s="1121">
        <f>DataHHStruct!BG26*DataHHPrice!W16</f>
        <v>822423.99999999988</v>
      </c>
      <c r="CX16" s="1121">
        <f>DataHHStruct!BK26*DataHHPrice!X16</f>
        <v>305510.39999999997</v>
      </c>
      <c r="CY16" s="1121">
        <f>DataHHStruct!BO26*DataHHPrice!Y16</f>
        <v>357663.60000000003</v>
      </c>
      <c r="CZ16" s="1121">
        <f>DataHHStruct!BS26*DataHHPrice!Z16</f>
        <v>254892.60000000003</v>
      </c>
      <c r="DA16" s="1272">
        <f t="shared" si="31"/>
        <v>372397.44</v>
      </c>
      <c r="DB16" s="1121">
        <f>DataHHStruct!BW26*DataHHPrice!S16*$DB$5</f>
        <v>105468</v>
      </c>
      <c r="DC16" s="1121">
        <f>DataHHStruct!BZ26*DataHHPrice!T16*$DC$5</f>
        <v>67001.760000000009</v>
      </c>
      <c r="DD16" s="1121">
        <f>DataHHStruct!CC26*DataHHPrice!U16*$DD$5</f>
        <v>24854.320000000007</v>
      </c>
      <c r="DE16" s="1221"/>
      <c r="DF16" s="1121">
        <f>DataHHStruct!CI26*DataHHPrice!W16*$DF$5</f>
        <v>80398.400000000023</v>
      </c>
      <c r="DG16" s="1121">
        <f>DataHHStruct!CL26*DataHHPrice!X16*$DG$5</f>
        <v>22595.040000000005</v>
      </c>
      <c r="DH16" s="1121">
        <f>DataHHStruct!CO26*DataHHPrice!Y16*$DH$5</f>
        <v>45102.959999999992</v>
      </c>
      <c r="DI16" s="1121">
        <f>DataHHStruct!CR26*DataHHPrice!Z16*$DI$5</f>
        <v>26976.959999999999</v>
      </c>
      <c r="DK16" s="1291">
        <f>(BW16)/(A0!$B46*1000)</f>
        <v>5.3805931001461635</v>
      </c>
      <c r="DN16" s="1285"/>
      <c r="DO16" s="1257"/>
      <c r="DP16" s="1257"/>
      <c r="DQ16" s="1257"/>
      <c r="DR16" s="1257"/>
      <c r="DS16" s="1257"/>
      <c r="DT16" s="1257"/>
      <c r="DU16" s="1257"/>
      <c r="DV16" s="1257"/>
      <c r="DW16" s="1257"/>
      <c r="DX16" s="1257"/>
      <c r="DY16" s="1257"/>
      <c r="DZ16" s="1117">
        <v>2114726.3040000005</v>
      </c>
      <c r="EA16" s="1117">
        <v>2629623</v>
      </c>
      <c r="EB16" s="1214">
        <v>9.7050833333333308</v>
      </c>
      <c r="EC16" s="1214"/>
      <c r="EL16" s="1257"/>
      <c r="EM16" s="1257"/>
      <c r="EO16" s="1210"/>
      <c r="EP16" s="1121"/>
      <c r="ER16" s="1181"/>
      <c r="EV16" s="1138" t="e">
        <f>#REF!/0.7</f>
        <v>#REF!</v>
      </c>
      <c r="EW16" s="1212" t="e">
        <f t="shared" si="32"/>
        <v>#REF!</v>
      </c>
      <c r="EX16" s="1183"/>
      <c r="EY16" s="1184"/>
      <c r="FA16" s="1118"/>
      <c r="FB16" s="1121"/>
      <c r="FC16" s="1121"/>
      <c r="FD16" s="1121"/>
      <c r="FE16" s="1121"/>
      <c r="FF16" s="1121" t="e">
        <f>#REF!*1000</f>
        <v>#REF!</v>
      </c>
      <c r="FG16" s="1212" t="e">
        <f t="shared" si="3"/>
        <v>#REF!</v>
      </c>
      <c r="FH16" s="1121"/>
      <c r="FI16" s="1223" t="e">
        <f t="shared" si="33"/>
        <v>#REF!</v>
      </c>
      <c r="FJ16" s="1138" t="e">
        <f t="shared" ref="FJ16:FJ28" si="34">EV16*($FI$29/$ET$29)</f>
        <v>#REF!</v>
      </c>
      <c r="FK16" s="1212" t="e">
        <f t="shared" ref="FK16:FK32" si="35">FJ16/$DZ16</f>
        <v>#REF!</v>
      </c>
      <c r="FL16" s="1121" t="e">
        <f>#REF!*1000</f>
        <v>#REF!</v>
      </c>
      <c r="FM16" s="1212" t="e">
        <f t="shared" si="4"/>
        <v>#REF!</v>
      </c>
      <c r="FQ16" s="1121">
        <f>[7]Govt!C14*1000</f>
        <v>4859125</v>
      </c>
      <c r="FR16" s="1212">
        <f t="shared" si="17"/>
        <v>2.2977559747608827</v>
      </c>
      <c r="FT16" s="1216"/>
      <c r="FX16" s="1129">
        <f>DataNFA!DX94*$EB16*DataNFA!EH94</f>
        <v>-17221.351163345418</v>
      </c>
      <c r="FY16" s="1117">
        <f>DataNFA!DY94*DataNFA!$EH94*$EB16</f>
        <v>-113026.28829239111</v>
      </c>
      <c r="FZ16" s="1117">
        <f>DataNFA!DZ94*DataNFA!$EH94*$EB16</f>
        <v>-73479.81768887346</v>
      </c>
      <c r="GA16" s="1117">
        <f>DataNFA!EA94*DataNFA!$EH94*$EB16</f>
        <v>103298.87978178686</v>
      </c>
      <c r="GB16" s="1117">
        <f>DataNFA!EB94*DataNFA!$EH94*$EB16</f>
        <v>0</v>
      </c>
      <c r="GC16" s="1117">
        <f>DataNFA!EC94*DataNFA!$EH94*$EB16</f>
        <v>100428.57736282314</v>
      </c>
      <c r="GE16" s="1216"/>
      <c r="GH16" s="1213" t="e">
        <f>#REF!/DZ16</f>
        <v>#REF!</v>
      </c>
      <c r="GI16" s="1106"/>
      <c r="GJ16" s="1220">
        <f t="shared" si="10"/>
        <v>4.1494883528908897</v>
      </c>
      <c r="GK16" s="1212"/>
      <c r="GL16" s="1212"/>
      <c r="HE16" s="1219">
        <f t="shared" si="11"/>
        <v>-8.1435366509468709E-3</v>
      </c>
      <c r="HF16" s="1212">
        <f t="shared" si="12"/>
        <v>-5.3447241885913141E-2</v>
      </c>
      <c r="HG16" s="1212">
        <f t="shared" si="13"/>
        <v>-3.4746727058667846E-2</v>
      </c>
      <c r="HH16" s="1212">
        <f t="shared" si="14"/>
        <v>4.8847399110890727E-2</v>
      </c>
      <c r="HI16" s="1212">
        <f t="shared" si="15"/>
        <v>0</v>
      </c>
      <c r="HJ16" s="1212">
        <f t="shared" si="16"/>
        <v>4.7490106484637133E-2</v>
      </c>
    </row>
    <row r="17" spans="1:218">
      <c r="A17" s="1211">
        <v>1999</v>
      </c>
      <c r="B17" s="1130">
        <f t="shared" si="18"/>
        <v>12916633.846000003</v>
      </c>
      <c r="C17" s="1274">
        <f t="shared" si="19"/>
        <v>8030557.0940000024</v>
      </c>
      <c r="D17" s="1274">
        <f t="shared" si="20"/>
        <v>6754800.6900000023</v>
      </c>
      <c r="E17" s="1275">
        <f>DataHHStruct!$AP$27*AVERAGE(DataHHPrice!$S$16:$S$17)*E5</f>
        <v>2426366.7300000014</v>
      </c>
      <c r="F17" s="1275">
        <f>DataHHStruct!$AT$27*AVERAGE(DataHHPrice!$T$16:$T$17)*F5</f>
        <v>756755.85999999987</v>
      </c>
      <c r="G17" s="1275">
        <f>DataHHStruct!$AX$27*AVERAGE(DataHHPrice!$U$16:$U$17)*G5</f>
        <v>834840.92999999982</v>
      </c>
      <c r="H17" s="1275"/>
      <c r="I17" s="1275">
        <f>DataHHStruct!$BF$27*AVERAGE(DataHHPrice!$W$16:$W$17)*I5</f>
        <v>1243073.3200000005</v>
      </c>
      <c r="J17" s="1275">
        <f>DataHHStruct!$BJ$27*AVERAGE(DataHHPrice!$X$16:$X$17)*J5</f>
        <v>466686.74000000017</v>
      </c>
      <c r="K17" s="1275">
        <f>DataHHStruct!$BN$27*AVERAGE(DataHHPrice!$Y$16:$Y$17)*K5</f>
        <v>766662.40000000014</v>
      </c>
      <c r="L17" s="1275">
        <f>DataHHStruct!$BR$27*AVERAGE(DataHHPrice!$Z$16:$Z$17)*L5</f>
        <v>260414.71000000005</v>
      </c>
      <c r="M17" s="1276">
        <f t="shared" si="21"/>
        <v>1275756.4040000001</v>
      </c>
      <c r="N17" s="1275">
        <f>DataHHStruct!$BV$27*AVERAGE(DataHHPrice!$S$16:$S$17)*N5</f>
        <v>412008.27600000001</v>
      </c>
      <c r="O17" s="1275">
        <f t="array" ref="O17">DataHHStruct!$BY$27*AVERAGE(DataHHPrice!$T$16:$T$17)*O5</f>
        <v>94924.08</v>
      </c>
      <c r="P17" s="1275">
        <f t="array" ref="P17">DataHHStruct!$CB$27*AVERAGE(DataHHPrice!$U$16:$U$17)*P5</f>
        <v>289037.36400000012</v>
      </c>
      <c r="Q17" s="1275"/>
      <c r="R17" s="1275">
        <f t="array" ref="R17">DataHHStruct!$CH$27*AVERAGE(DataHHPrice!$W$16:$W$17)*R5</f>
        <v>263307.28800000006</v>
      </c>
      <c r="S17" s="1275">
        <f t="array" ref="S17">DataHHStruct!$CK$27*AVERAGE(DataHHPrice!$X$16:$X$17)*S5</f>
        <v>50759.488000000012</v>
      </c>
      <c r="T17" s="1275">
        <f t="array" ref="T17">DataHHStruct!$CN$27*AVERAGE(DataHHPrice!$Y$16:$Y$17)*T5</f>
        <v>133638.39999999999</v>
      </c>
      <c r="U17" s="1275">
        <f t="array" ref="U17">DataHHStruct!$CQ$27*AVERAGE(DataHHPrice!$Z$16:$Z$17)*U5</f>
        <v>32081.508000000009</v>
      </c>
      <c r="V17" s="1275">
        <f t="shared" si="22"/>
        <v>4886076.7520000003</v>
      </c>
      <c r="W17" s="1275">
        <f t="shared" si="23"/>
        <v>4490419.62</v>
      </c>
      <c r="X17" s="1275">
        <f>DataHHStruct!$AQ$27*AVERAGE(DataHHPrice!$S$16:$S$17)*X5</f>
        <v>1745432.55</v>
      </c>
      <c r="Y17" s="1275">
        <f>DataHHStruct!$AU$27*AVERAGE(DataHHPrice!$T$16:$T$17)*Y5</f>
        <v>788397.22</v>
      </c>
      <c r="Z17" s="1275">
        <f>DataHHStruct!$AY$27*AVERAGE(DataHHPrice!$U$16:$U$17)*Z5</f>
        <v>259572.38999999998</v>
      </c>
      <c r="AA17" s="1275"/>
      <c r="AB17" s="1275">
        <f>DataHHStruct!$BG$27*AVERAGE(DataHHPrice!$W$16:$W$17)*AB5</f>
        <v>745264.02</v>
      </c>
      <c r="AC17" s="1275">
        <f>DataHHStruct!$BK$27*AVERAGE(DataHHPrice!$X$16:$X$17)*AC5</f>
        <v>318916.52</v>
      </c>
      <c r="AD17" s="1275">
        <f>DataHHStruct!$BO$27*AVERAGE(DataHHPrice!$Y$16:$Y$17)*AD5</f>
        <v>399156.80000000005</v>
      </c>
      <c r="AE17" s="1275">
        <f>DataHHStruct!$BS$27*AVERAGE(DataHHPrice!$Z$16:$Z$17)*AE5</f>
        <v>233680.12000000002</v>
      </c>
      <c r="AF17" s="1276">
        <f t="shared" si="24"/>
        <v>395657.13200000004</v>
      </c>
      <c r="AG17" s="1275">
        <f t="array" ref="AG17">DataHHStruct!$BW$27*AVERAGE(DataHHPrice!$S$16:$S$17)*AG5</f>
        <v>129291.3</v>
      </c>
      <c r="AH17" s="1275">
        <f t="array" ref="AH17">DataHHStruct!$BZ$27*AVERAGE(DataHHPrice!$T$16:$T$17)*AH5</f>
        <v>61700.652000000016</v>
      </c>
      <c r="AI17" s="1275">
        <f t="array" ref="AI17">DataHHStruct!$CC$27*AVERAGE(DataHHPrice!$U$16:$U$17)*AI5</f>
        <v>24453.92400000001</v>
      </c>
      <c r="AJ17" s="1277"/>
      <c r="AK17" s="1275">
        <f t="array" ref="AK17">DataHHStruct!$CI$27*AVERAGE(DataHHPrice!$W$16:$W$17)*AK5</f>
        <v>80809.43200000003</v>
      </c>
      <c r="AL17" s="1275">
        <f t="array" ref="AL17">DataHHStruct!$CL$27*AVERAGE(DataHHPrice!$X$16:$X$17)*AL5</f>
        <v>22708.192000000006</v>
      </c>
      <c r="AM17" s="1275">
        <f t="array" ref="AM17">DataHHStruct!$CO$27*AVERAGE(DataHHPrice!$Y$16:$Y$17)*AM5</f>
        <v>51345.279999999999</v>
      </c>
      <c r="AN17" s="1275">
        <f t="array" ref="AN17">DataHHStruct!$CR$27*AVERAGE(DataHHPrice!$Z$16:$Z$17)*AN5</f>
        <v>25348.351999999999</v>
      </c>
      <c r="AX17" s="1258"/>
      <c r="AY17" s="1258"/>
      <c r="AZ17" s="1258"/>
      <c r="BA17" s="1258"/>
      <c r="BC17" s="1281">
        <f>B17/(A0!$B47*1000)</f>
        <v>3.114033574462205</v>
      </c>
      <c r="BD17" s="1279">
        <f>C17/(A0!$B47*1000)</f>
        <v>1.9360635836321933</v>
      </c>
      <c r="BE17" s="1279">
        <f>V17/(A0!$B47*1000)</f>
        <v>1.1779699908300116</v>
      </c>
      <c r="BL17" s="3964">
        <f>C17*($BL$6-0.05)</f>
        <v>6424445.6752000013</v>
      </c>
      <c r="BM17" s="3965">
        <f>BL17/(INDEX(A0!$B$38:$B$64,MATCH(HousEstim!$A17,A0!$A$38:$A$64,0))*1000)</f>
        <v>1.5488508669057546</v>
      </c>
      <c r="BN17" s="1235">
        <f t="shared" si="5"/>
        <v>3175949.8888000003</v>
      </c>
      <c r="BO17" s="1279">
        <f>BN17/(INDEX(A0!$B$38:$B$64,MATCH(HousEstim!$A17,A0!$A$38:$A$64,0))*1000)</f>
        <v>0.76568049403950766</v>
      </c>
      <c r="BW17" s="1130">
        <f t="shared" si="25"/>
        <v>14333135.012000004</v>
      </c>
      <c r="BX17" s="1121">
        <f t="shared" si="26"/>
        <v>8936598.4280000031</v>
      </c>
      <c r="BY17" s="1121">
        <f t="shared" si="27"/>
        <v>7516510.5800000019</v>
      </c>
      <c r="BZ17" s="1121">
        <f>DataHHStruct!AP27*DataHHPrice!S17</f>
        <v>2957675.4600000018</v>
      </c>
      <c r="CA17" s="1121">
        <f>DataHHStruct!AT27*DataHHPrice!T17</f>
        <v>705549.31999999983</v>
      </c>
      <c r="CB17" s="1121">
        <f>DataHHStruct!AX27*DataHHPrice!U17</f>
        <v>897157.65999999992</v>
      </c>
      <c r="CC17" s="1271"/>
      <c r="CD17" s="1121">
        <f>DataHHStruct!BF27*DataHHPrice!W17</f>
        <v>1300454.6400000004</v>
      </c>
      <c r="CE17" s="1121">
        <f>DataHHStruct!BJ27*DataHHPrice!X17</f>
        <v>488633.08000000019</v>
      </c>
      <c r="CF17" s="1121">
        <f>DataHHStruct!BN27*DataHHPrice!Y17</f>
        <v>907054.40000000014</v>
      </c>
      <c r="CG17" s="1121">
        <f>DataHHStruct!BR27*DataHHPrice!Z17</f>
        <v>259986.02000000002</v>
      </c>
      <c r="CH17" s="1276">
        <f t="shared" si="28"/>
        <v>1420087.8480000002</v>
      </c>
      <c r="CI17" s="1121">
        <f>DataHHStruct!BV27*DataHHPrice!S17*$CI$5</f>
        <v>502226.95199999999</v>
      </c>
      <c r="CJ17" s="1121">
        <f>DataHHStruct!BY27*DataHHPrice!T17*$CJ$5</f>
        <v>88500.96</v>
      </c>
      <c r="CK17" s="1121">
        <f>DataHHStruct!CB27*DataHHPrice!U17*$CK$5</f>
        <v>310612.56800000014</v>
      </c>
      <c r="CL17" s="1273"/>
      <c r="CM17" s="1121">
        <f>DataHHStruct!CH27*DataHHPrice!W17*$CM$5</f>
        <v>275461.77600000001</v>
      </c>
      <c r="CN17" s="1121">
        <f>DataHHStruct!CK27*DataHHPrice!X17*$CN$5</f>
        <v>53146.496000000021</v>
      </c>
      <c r="CO17" s="1121">
        <f>DataHHStruct!CN27*DataHHPrice!Y17*$CO$5</f>
        <v>158110.40000000002</v>
      </c>
      <c r="CP17" s="1121">
        <f>DataHHStruct!CQ27*DataHHPrice!Z17*$CP$5</f>
        <v>32028.696000000004</v>
      </c>
      <c r="CQ17" s="1271">
        <f t="shared" si="29"/>
        <v>5396536.5840000007</v>
      </c>
      <c r="CR17" s="1275">
        <f t="shared" si="30"/>
        <v>4960759.040000001</v>
      </c>
      <c r="CS17" s="1121">
        <f>DataHHStruct!AQ27*DataHHPrice!S17</f>
        <v>2127635.1</v>
      </c>
      <c r="CT17" s="1121">
        <f>DataHHStruct!AU27*DataHHPrice!T17</f>
        <v>735049.6399999999</v>
      </c>
      <c r="CU17" s="1121">
        <f>DataHHStruct!AY27*DataHHPrice!U17</f>
        <v>278948.18</v>
      </c>
      <c r="CV17" s="1275"/>
      <c r="CW17" s="1121">
        <f>DataHHStruct!BG27*DataHHPrice!W17</f>
        <v>779666.03999999992</v>
      </c>
      <c r="CX17" s="1121">
        <f>DataHHStruct!BK27*DataHHPrice!X17</f>
        <v>333913.84000000003</v>
      </c>
      <c r="CY17" s="1121">
        <f>DataHHStruct!BO27*DataHHPrice!Y17</f>
        <v>472250.80000000005</v>
      </c>
      <c r="CZ17" s="1121">
        <f>DataHHStruct!BS27*DataHHPrice!Z17</f>
        <v>233295.44</v>
      </c>
      <c r="DA17" s="1276">
        <f t="shared" si="31"/>
        <v>435777.54400000011</v>
      </c>
      <c r="DB17" s="1121">
        <f>DataHHStruct!BW27*DataHHPrice!S17*$DB$5</f>
        <v>157602.60000000003</v>
      </c>
      <c r="DC17" s="1121">
        <f>DataHHStruct!BZ27*DataHHPrice!T17*$DC$5</f>
        <v>57525.624000000011</v>
      </c>
      <c r="DD17" s="1121">
        <f>DataHHStruct!CC27*DataHHPrice!U17*$DD$5</f>
        <v>26279.288000000008</v>
      </c>
      <c r="DE17" s="1221"/>
      <c r="DF17" s="1121">
        <f>DataHHStruct!CI27*DataHHPrice!W17*$DF$5</f>
        <v>84539.664000000033</v>
      </c>
      <c r="DG17" s="1121">
        <f>DataHHStruct!CL27*DataHHPrice!X17*$DG$5</f>
        <v>23776.064000000006</v>
      </c>
      <c r="DH17" s="1121">
        <f>DataHHStruct!CO27*DataHHPrice!Y17*$DH$5</f>
        <v>60747.679999999993</v>
      </c>
      <c r="DI17" s="1121">
        <f>DataHHStruct!CR27*DataHHPrice!Z17*$DI$5</f>
        <v>25306.623999999996</v>
      </c>
      <c r="DK17" s="1291">
        <f>(BW17)/(A0!$B47*1000)</f>
        <v>3.4555337084584061</v>
      </c>
      <c r="DZ17" s="1117">
        <v>4147878.8000000003</v>
      </c>
      <c r="EA17" s="1117">
        <v>4823233.5</v>
      </c>
      <c r="EB17" s="1214">
        <v>24.619900000000001</v>
      </c>
      <c r="EC17" s="1214"/>
      <c r="EO17" s="1210"/>
      <c r="EP17" s="1121"/>
      <c r="ER17" s="1181"/>
      <c r="EV17" s="1138" t="e">
        <f>#REF!/0.7</f>
        <v>#REF!</v>
      </c>
      <c r="EW17" s="1212" t="e">
        <f t="shared" si="32"/>
        <v>#REF!</v>
      </c>
      <c r="EX17" s="1183"/>
      <c r="EY17" s="1184"/>
      <c r="FA17" s="1118"/>
      <c r="FB17" s="1121"/>
      <c r="FC17" s="1121"/>
      <c r="FD17" s="1121"/>
      <c r="FE17" s="1121"/>
      <c r="FF17" s="1121" t="e">
        <f>#REF!*1000</f>
        <v>#REF!</v>
      </c>
      <c r="FG17" s="1212" t="e">
        <f t="shared" si="3"/>
        <v>#REF!</v>
      </c>
      <c r="FH17" s="1121"/>
      <c r="FI17" s="1223" t="e">
        <f t="shared" si="33"/>
        <v>#REF!</v>
      </c>
      <c r="FJ17" s="1138" t="e">
        <f t="shared" si="34"/>
        <v>#REF!</v>
      </c>
      <c r="FK17" s="1212" t="e">
        <f t="shared" si="35"/>
        <v>#REF!</v>
      </c>
      <c r="FL17" s="1121" t="e">
        <f>#REF!*1000</f>
        <v>#REF!</v>
      </c>
      <c r="FM17" s="1212" t="e">
        <f t="shared" si="4"/>
        <v>#REF!</v>
      </c>
      <c r="FQ17" s="1121">
        <f>[7]Govt!C15*1000</f>
        <v>4540378</v>
      </c>
      <c r="FR17" s="1212">
        <f t="shared" si="17"/>
        <v>1.0946264871577249</v>
      </c>
      <c r="FX17" s="1129">
        <f>DataNFA!DX95*$EB17*DataNFA!EH95</f>
        <v>257663.5712450775</v>
      </c>
      <c r="FY17" s="1117">
        <f>DataNFA!DY95*DataNFA!$EH95*$EB17</f>
        <v>-177431.30932062515</v>
      </c>
      <c r="FZ17" s="1117">
        <f>DataNFA!DZ95*DataNFA!$EH95*$EB17</f>
        <v>-243896.06356378325</v>
      </c>
      <c r="GA17" s="1117">
        <f>DataNFA!EA95*DataNFA!$EH95*$EB17</f>
        <v>-36478.844206875576</v>
      </c>
      <c r="GB17" s="1117">
        <f>DataNFA!EB95*DataNFA!$EH95*$EB17</f>
        <v>0</v>
      </c>
      <c r="GC17" s="1117">
        <f>DataNFA!EC95*DataNFA!$EH95*$EB17</f>
        <v>200142.64584620629</v>
      </c>
      <c r="GH17" s="1213" t="e">
        <f>#REF!/DZ17</f>
        <v>#REF!</v>
      </c>
      <c r="GI17" s="1106" t="e">
        <f>#REF!/$DZ17</f>
        <v>#REF!</v>
      </c>
      <c r="GJ17" s="1220">
        <f t="shared" si="10"/>
        <v>3.114033574462205</v>
      </c>
      <c r="GK17" s="1212"/>
      <c r="GL17" s="1212"/>
      <c r="GN17" s="1224"/>
      <c r="GP17" s="1106"/>
      <c r="GQ17" s="1106"/>
      <c r="GR17" s="1106"/>
      <c r="HE17" s="1219">
        <f t="shared" si="11"/>
        <v>6.2119358753943699E-2</v>
      </c>
      <c r="HF17" s="1212">
        <f t="shared" si="12"/>
        <v>-4.2776396774328394E-2</v>
      </c>
      <c r="HG17" s="1212">
        <f t="shared" si="13"/>
        <v>-5.8800190488638007E-2</v>
      </c>
      <c r="HH17" s="1212">
        <f t="shared" si="14"/>
        <v>-8.7945781363899956E-3</v>
      </c>
      <c r="HI17" s="1212">
        <f t="shared" si="15"/>
        <v>0</v>
      </c>
      <c r="HJ17" s="1212">
        <f t="shared" si="16"/>
        <v>4.8251806645412655E-2</v>
      </c>
    </row>
    <row r="18" spans="1:218">
      <c r="A18" s="1211">
        <v>2000</v>
      </c>
      <c r="B18" s="1130">
        <f t="shared" ref="B18:B33" si="36">C18+V18</f>
        <v>14338352.356999999</v>
      </c>
      <c r="C18" s="1121">
        <f>D18+M18</f>
        <v>9229873.2259999998</v>
      </c>
      <c r="D18" s="1121">
        <f>E18+F18+G18+H18+I18+J18+K18+L18</f>
        <v>7800281.9499999993</v>
      </c>
      <c r="E18" s="1121">
        <f>DataHHStruct!$AP$28*AVERAGE(DataHHPrice!$AN$18:$AN$21)*E5</f>
        <v>2916261.9</v>
      </c>
      <c r="F18" s="1121">
        <f>DataHHStruct!$AT$28*AVERAGE(DataHHPrice!$AS$18:$AS$21)*F5</f>
        <v>777304.90750000009</v>
      </c>
      <c r="G18" s="1121">
        <f>DataHHStruct!$AX$28*AVERAGE(DataHHPrice!$AX$18:$AX$21)*G5</f>
        <v>877543.36499999999</v>
      </c>
      <c r="H18" s="1121"/>
      <c r="I18" s="1121">
        <f>DataHHStruct!$BF$28*AVERAGE(DataHHPrice!$BC$18:$BC$21)*I5</f>
        <v>1450690.1850000001</v>
      </c>
      <c r="J18" s="1121">
        <f>DataHHStruct!$BJ$28*AVERAGE(DataHHPrice!$BH$18:$BH$21)*J5</f>
        <v>625749.6</v>
      </c>
      <c r="K18" s="1121">
        <f>DataHHStruct!$BN$28*AVERAGE(DataHHPrice!$BM$18:$BM$21)*K5</f>
        <v>857072.13750000007</v>
      </c>
      <c r="L18" s="1121">
        <f>DataHHStruct!$BR$28*AVERAGE(DataHHPrice!$BR$18:$BR$21)*L5</f>
        <v>295659.85499999998</v>
      </c>
      <c r="M18" s="1137">
        <f>N18+O18+P18+Q18+R18+S18+T18+U18</f>
        <v>1429591.2759999998</v>
      </c>
      <c r="N18" s="1121">
        <f>DataHHStruct!$BV$28*AVERAGE(DataHHPrice!$AN$18:$AN$21)*N5</f>
        <v>479563.06799999997</v>
      </c>
      <c r="O18" s="1121">
        <f t="array" ref="O18">DataHHStruct!$BY$28*AVERAGE(DataHHPrice!$AS$18:$AS$21)*O5</f>
        <v>95075.311000000016</v>
      </c>
      <c r="P18" s="1121">
        <f t="array" ref="P18">DataHHStruct!$CB$28*AVERAGE(DataHHPrice!$AX$18:$AX$21)*P5</f>
        <v>298263.29399999999</v>
      </c>
      <c r="Q18" s="1121"/>
      <c r="R18" s="1121">
        <f t="array" ref="R18">DataHHStruct!$CH$28*AVERAGE(DataHHPrice!$BC$18:$BC$21)*R5</f>
        <v>305408.46000000002</v>
      </c>
      <c r="S18" s="1121">
        <f t="array" ref="S18">DataHHStruct!$CK$28*AVERAGE(DataHHPrice!$BH$18:$BH$21)*S5</f>
        <v>64660.792000000009</v>
      </c>
      <c r="T18" s="1121">
        <f t="array" ref="T18">DataHHStruct!$CN$28*AVERAGE(DataHHPrice!$BM$18:$BM$21)*T5</f>
        <v>149389.11000000002</v>
      </c>
      <c r="U18" s="1121">
        <f t="array" ref="U18">DataHHStruct!$CQ$28*AVERAGE(DataHHPrice!$BR$18:$BR$21)*U5</f>
        <v>37231.241000000002</v>
      </c>
      <c r="V18" s="1121">
        <f>W18+AF18</f>
        <v>5108479.1309999991</v>
      </c>
      <c r="W18" s="1121">
        <f>X18+Y18+Z18+AA18+AB18+AC18+AD18+AE18</f>
        <v>4695358.8599999994</v>
      </c>
      <c r="X18" s="1121">
        <f>DataHHStruct!$AQ$28*AVERAGE(DataHHPrice!$AN$18:$AN$21)*X5</f>
        <v>1846965.8699999999</v>
      </c>
      <c r="Y18" s="1121">
        <f>DataHHStruct!$AU$28*AVERAGE(DataHHPrice!$AS$18:$AS$21)*Y5</f>
        <v>738760.86250000005</v>
      </c>
      <c r="Z18" s="1121">
        <f>DataHHStruct!$AY$28*AVERAGE(DataHHPrice!$AX$18:$AX$21)*Z5</f>
        <v>248552.745</v>
      </c>
      <c r="AA18" s="1121"/>
      <c r="AB18" s="1121">
        <f>DataHHStruct!$BG$28*AVERAGE(DataHHPrice!$BC$18:$BC$21)*AB5</f>
        <v>818058.375</v>
      </c>
      <c r="AC18" s="1121">
        <f>DataHHStruct!$BK$28*AVERAGE(DataHHPrice!$BH$18:$BH$21)*AC5</f>
        <v>365020.6</v>
      </c>
      <c r="AD18" s="1121">
        <f>DataHHStruct!$BO$28*AVERAGE(DataHHPrice!$BM$18:$BM$21)*AD5</f>
        <v>426142.01250000001</v>
      </c>
      <c r="AE18" s="1121">
        <f>DataHHStruct!$BS$28*AVERAGE(DataHHPrice!$BR$18:$BR$21)*AE5</f>
        <v>251858.39499999999</v>
      </c>
      <c r="AF18" s="1137">
        <f>AG18+AH18+AI18+AJ18+AK18+AL18+AM18+AN18</f>
        <v>413120.27100000001</v>
      </c>
      <c r="AG18" s="1121">
        <f t="array" ref="AG18">DataHHStruct!$BW$28*AVERAGE(DataHHPrice!$AN$18:$AN$21)*AG5</f>
        <v>139332.51300000001</v>
      </c>
      <c r="AH18" s="1121">
        <f t="array" ref="AH18">DataHHStruct!$BZ$28*AVERAGE(DataHHPrice!$AS$18:$AS$21)*AH5</f>
        <v>59100.869000000006</v>
      </c>
      <c r="AI18" s="1121">
        <f t="array" ref="AI18">DataHHStruct!$CC$28*AVERAGE(DataHHPrice!$AX$18:$AX$21)*AI5</f>
        <v>22319.022000000001</v>
      </c>
      <c r="AJ18" s="1121"/>
      <c r="AK18" s="1121">
        <f t="array" ref="AK18">DataHHStruct!$CI$28*AVERAGE(DataHHPrice!$BC$18:$BC$21)*AK5</f>
        <v>87259.56</v>
      </c>
      <c r="AL18" s="1121">
        <f t="array" ref="AL18">DataHHStruct!$CL$28*AVERAGE(DataHHPrice!$BH$18:$BH$21)*AL5</f>
        <v>27115.815999999999</v>
      </c>
      <c r="AM18" s="1121">
        <f t="array" ref="AM18">DataHHStruct!$CO$28*AVERAGE(DataHHPrice!$BM$18:$BM$21)*AM5</f>
        <v>51711.615000000005</v>
      </c>
      <c r="AN18" s="1121">
        <f t="array" ref="AN18">DataHHStruct!$CR$28*AVERAGE(DataHHPrice!$BR$18:$BR$21)*AN5</f>
        <v>26280.876000000004</v>
      </c>
      <c r="AX18" s="1258"/>
      <c r="AY18" s="1258"/>
      <c r="AZ18" s="1258"/>
      <c r="BA18" s="1258"/>
      <c r="BC18" s="1281">
        <f>B18/(A0!$B48*1000)</f>
        <v>2.199860459581565</v>
      </c>
      <c r="BD18" s="1279">
        <f>C18/(A0!$B48*1000)</f>
        <v>1.4160924945407198</v>
      </c>
      <c r="BE18" s="1279">
        <f>V18/(A0!$B48*1000)</f>
        <v>0.78376796504084489</v>
      </c>
      <c r="BL18" s="3964">
        <f>C18*($BL$6+0.05)</f>
        <v>8306885.9034000002</v>
      </c>
      <c r="BM18" s="1279">
        <f>BL18/(INDEX(A0!$B$38:$B$64,MATCH(HousEstim!$A18,A0!$A$38:$A$64,0))*1000)</f>
        <v>1.2744832450866479</v>
      </c>
      <c r="BN18" s="3964">
        <f>V18*($BN$6+0.08)</f>
        <v>3729189.7656299993</v>
      </c>
      <c r="BO18" s="1279">
        <f>BN18/(INDEX(A0!$B$38:$B$64,MATCH(HousEstim!$A18,A0!$A$38:$A$64,0))*1000)</f>
        <v>0.57215061447981674</v>
      </c>
      <c r="BW18" s="1130">
        <f t="shared" ref="BW18:BW33" si="37">BX18+CQ18</f>
        <v>15511274</v>
      </c>
      <c r="BX18" s="1121">
        <f>BY18+CH18</f>
        <v>10011361.199999999</v>
      </c>
      <c r="BY18" s="1121">
        <f>BZ18+CA18+CB18+CC18+CD18+CE18+CF18+CG18</f>
        <v>8451828</v>
      </c>
      <c r="BZ18" s="1121">
        <f>DataHHStruct!AP28*DataHHPrice!S18</f>
        <v>3015000</v>
      </c>
      <c r="CA18" s="1121">
        <f>DataHHStruct!AT28*DataHHPrice!T18</f>
        <v>814572</v>
      </c>
      <c r="CB18" s="1121">
        <f>DataHHStruct!AX28*DataHHPrice!U18</f>
        <v>992155</v>
      </c>
      <c r="CC18" s="1271"/>
      <c r="CD18" s="1121">
        <f>DataHHStruct!BF28*DataHHPrice!W18</f>
        <v>1650796</v>
      </c>
      <c r="CE18" s="1121">
        <f>DataHHStruct!BJ28*DataHHPrice!X18</f>
        <v>709440</v>
      </c>
      <c r="CF18" s="1121">
        <f>DataHHStruct!BN28*DataHHPrice!Y18</f>
        <v>953533</v>
      </c>
      <c r="CG18" s="1121">
        <f>DataHHStruct!BR28*DataHHPrice!Z18</f>
        <v>316332</v>
      </c>
      <c r="CH18" s="1137">
        <f>CI18+CJ18+CK18+CL18+CM18+CN18+CO18+CP18</f>
        <v>1559533.2000000002</v>
      </c>
      <c r="CI18" s="1121">
        <f>DataHHStruct!BV28*DataHHPrice!S18*$CI$5</f>
        <v>495800</v>
      </c>
      <c r="CJ18" s="1121">
        <f>DataHHStruct!BY28*DataHHPrice!T18*$CJ$5</f>
        <v>99633.600000000006</v>
      </c>
      <c r="CK18" s="1121">
        <f>DataHHStruct!CB28*DataHHPrice!U18*$CK$5</f>
        <v>337218</v>
      </c>
      <c r="CL18" s="1273"/>
      <c r="CM18" s="1121">
        <f>DataHHStruct!CH28*DataHHPrice!W18*$CM$5</f>
        <v>347536</v>
      </c>
      <c r="CN18" s="1121">
        <f>DataHHStruct!CK28*DataHHPrice!X18*$CN$5</f>
        <v>73308.800000000003</v>
      </c>
      <c r="CO18" s="1121">
        <f>DataHHStruct!CN28*DataHHPrice!Y18*$CO$5</f>
        <v>166202.40000000002</v>
      </c>
      <c r="CP18" s="1121">
        <f>DataHHStruct!CQ28*DataHHPrice!Z18*$CP$5</f>
        <v>39834.400000000001</v>
      </c>
      <c r="CQ18" s="1121">
        <f>CR18+DA18</f>
        <v>5499912.7999999998</v>
      </c>
      <c r="CR18" s="1121">
        <f>CS18+CT18+CU18+CV18+CW18+CX18+CY18+CZ18</f>
        <v>5053006</v>
      </c>
      <c r="CS18" s="1121">
        <f>DataHHStruct!AQ28*DataHHPrice!S18</f>
        <v>1909500</v>
      </c>
      <c r="CT18" s="1121">
        <f>DataHHStruct!AU28*DataHHPrice!T18</f>
        <v>774180</v>
      </c>
      <c r="CU18" s="1121">
        <f>DataHHStruct!AY28*DataHHPrice!U18</f>
        <v>281015</v>
      </c>
      <c r="CV18" s="1121"/>
      <c r="CW18" s="1121">
        <f>DataHHStruct!BG28*DataHHPrice!W18</f>
        <v>930900</v>
      </c>
      <c r="CX18" s="1121">
        <f>DataHHStruct!BK28*DataHHPrice!X18</f>
        <v>413840</v>
      </c>
      <c r="CY18" s="1121">
        <f>DataHHStruct!BO28*DataHHPrice!Y18</f>
        <v>474103</v>
      </c>
      <c r="CZ18" s="1121">
        <f>DataHHStruct!BS28*DataHHPrice!Z18</f>
        <v>269468</v>
      </c>
      <c r="DA18" s="1137">
        <f>DB18+DC18+DD18+DE18+DF18+DG18+DH18+DI18</f>
        <v>446906.80000000005</v>
      </c>
      <c r="DB18" s="1121">
        <f>DataHHStruct!BW28*DataHHPrice!S18*$DB$5</f>
        <v>144050</v>
      </c>
      <c r="DC18" s="1121">
        <f>DataHHStruct!BZ28*DataHHPrice!T18*$DC$5</f>
        <v>61934.400000000001</v>
      </c>
      <c r="DD18" s="1121">
        <f>DataHHStruct!CC28*DataHHPrice!U18*$DD$5</f>
        <v>25234</v>
      </c>
      <c r="DE18" s="1221"/>
      <c r="DF18" s="1121">
        <f>DataHHStruct!CI28*DataHHPrice!W18*$DF$5</f>
        <v>99296</v>
      </c>
      <c r="DG18" s="1121">
        <f>DataHHStruct!CL28*DataHHPrice!X18*$DG$5</f>
        <v>30742.400000000001</v>
      </c>
      <c r="DH18" s="1121">
        <f>DataHHStruct!CO28*DataHHPrice!Y18*$DH$5</f>
        <v>57531.600000000006</v>
      </c>
      <c r="DI18" s="1121">
        <f>DataHHStruct!CR28*DataHHPrice!Z18*$DI$5</f>
        <v>28118.400000000001</v>
      </c>
      <c r="DK18" s="1291">
        <f>(BW18)/(A0!$B48*1000)</f>
        <v>2.3798158603402482</v>
      </c>
      <c r="DZ18" s="1117">
        <v>6517846.2999999989</v>
      </c>
      <c r="EA18" s="1117">
        <v>7305646.2999999998</v>
      </c>
      <c r="EB18" s="1214">
        <v>28.129166666666698</v>
      </c>
      <c r="EC18" s="1214"/>
      <c r="EO18" s="1210"/>
      <c r="EP18" s="1121"/>
      <c r="ER18" s="1181"/>
      <c r="EV18" s="1138" t="e">
        <f>#REF!/0.7</f>
        <v>#REF!</v>
      </c>
      <c r="EW18" s="1212" t="e">
        <f t="shared" si="32"/>
        <v>#REF!</v>
      </c>
      <c r="EX18" s="1183"/>
      <c r="EY18" s="1184"/>
      <c r="FA18" s="1118">
        <f t="shared" ref="FA18:FA33" si="38">C18</f>
        <v>9229873.2259999998</v>
      </c>
      <c r="FB18" s="1212">
        <f t="shared" ref="FB18:FB32" si="39">FA18/$DZ18</f>
        <v>1.4160924945407198</v>
      </c>
      <c r="FC18" s="1121"/>
      <c r="FD18" s="1121"/>
      <c r="FE18" s="1121"/>
      <c r="FF18" s="1121" t="e">
        <f>#REF!*1000</f>
        <v>#REF!</v>
      </c>
      <c r="FG18" s="1212" t="e">
        <f t="shared" si="3"/>
        <v>#REF!</v>
      </c>
      <c r="FH18" s="1121"/>
      <c r="FI18" s="1223" t="e">
        <f t="shared" si="33"/>
        <v>#REF!</v>
      </c>
      <c r="FJ18" s="1138" t="e">
        <f t="shared" si="34"/>
        <v>#REF!</v>
      </c>
      <c r="FK18" s="1212" t="e">
        <f t="shared" si="35"/>
        <v>#REF!</v>
      </c>
      <c r="FL18" s="1121" t="e">
        <f>#REF!*1000</f>
        <v>#REF!</v>
      </c>
      <c r="FM18" s="1212" t="e">
        <f t="shared" si="4"/>
        <v>#REF!</v>
      </c>
      <c r="FQ18" s="1121">
        <f>[7]Govt!C16*1000</f>
        <v>4380890</v>
      </c>
      <c r="FR18" s="1212">
        <f t="shared" si="17"/>
        <v>0.67213766608764625</v>
      </c>
      <c r="FX18" s="1129">
        <f>DataNFA!DX96*$EB18*DataNFA!EH96</f>
        <v>-599930.77562236274</v>
      </c>
      <c r="FY18" s="1117">
        <f>DataNFA!DY96*DataNFA!$EH96*$EB18</f>
        <v>-290209.69777582429</v>
      </c>
      <c r="FZ18" s="1117">
        <f>DataNFA!DZ96*DataNFA!$EH96*$EB18</f>
        <v>-367779.10233864433</v>
      </c>
      <c r="GA18" s="1117">
        <f>DataNFA!EA96*DataNFA!$EH96*$EB18</f>
        <v>797704.32731979224</v>
      </c>
      <c r="GB18" s="1117">
        <f>DataNFA!EB96*DataNFA!$EH96*$EB18</f>
        <v>0</v>
      </c>
      <c r="GC18" s="1117">
        <f>DataNFA!EC96*DataNFA!$EH96*$EB18</f>
        <v>460215.2484170394</v>
      </c>
      <c r="GH18" s="1213" t="e">
        <f>#REF!/DZ18</f>
        <v>#REF!</v>
      </c>
      <c r="GI18" s="1106" t="e">
        <f>#REF!/$DZ18</f>
        <v>#REF!</v>
      </c>
      <c r="GJ18" s="1220">
        <f t="shared" si="10"/>
        <v>2.199860459581565</v>
      </c>
      <c r="GK18" s="1212">
        <f t="shared" ref="GK18:GK32" si="40">C18/$DZ18</f>
        <v>1.4160924945407198</v>
      </c>
      <c r="GL18" s="1212">
        <f t="shared" ref="GL18:GL32" si="41">V18/$DZ18</f>
        <v>0.78376796504084489</v>
      </c>
      <c r="GN18" s="1224" t="e">
        <f>#REF!/$DZ18</f>
        <v>#REF!</v>
      </c>
      <c r="GP18" s="1106"/>
      <c r="GQ18" s="1106"/>
      <c r="GR18" s="1106"/>
      <c r="HE18" s="1219">
        <f t="shared" si="11"/>
        <v>-9.2044326915527733E-2</v>
      </c>
      <c r="HF18" s="1212">
        <f t="shared" si="12"/>
        <v>-4.4525397565116615E-2</v>
      </c>
      <c r="HG18" s="1212">
        <f t="shared" si="13"/>
        <v>-5.6426476693481463E-2</v>
      </c>
      <c r="HH18" s="1212">
        <f t="shared" si="14"/>
        <v>0.12238771683213708</v>
      </c>
      <c r="HI18" s="1212">
        <f t="shared" si="15"/>
        <v>0</v>
      </c>
      <c r="HJ18" s="1212">
        <f t="shared" si="16"/>
        <v>7.060848434198877E-2</v>
      </c>
    </row>
    <row r="19" spans="1:218">
      <c r="A19" s="1211">
        <v>2001</v>
      </c>
      <c r="B19" s="1130">
        <f t="shared" si="36"/>
        <v>18377150.265280001</v>
      </c>
      <c r="C19" s="1121">
        <f t="shared" ref="C19:C32" si="42">D19+M19</f>
        <v>12374563.372560002</v>
      </c>
      <c r="D19" s="1121">
        <f t="shared" ref="D19:D33" si="43">E19+F19+G19+H19+I19+J19+K19+L19</f>
        <v>10524597.786800001</v>
      </c>
      <c r="E19" s="1121">
        <f>DataHHStruct!$AP$29*AVERAGE(DataHHPrice!$AN$21:$AN$25)*E5</f>
        <v>3686385.0112000001</v>
      </c>
      <c r="F19" s="1121">
        <f>DataHHStruct!$AT$29*AVERAGE(DataHHPrice!$AS$21:$AS$25)*F5</f>
        <v>989441.38879999984</v>
      </c>
      <c r="G19" s="1121">
        <f>DataHHStruct!$AX$29*AVERAGE(DataHHPrice!$AX$21:$AX$25)*G5</f>
        <v>1103519.392</v>
      </c>
      <c r="H19" s="1121"/>
      <c r="I19" s="1121">
        <f>DataHHStruct!$BF$29*AVERAGE(DataHHPrice!$BC$21:$BC$25)*I5</f>
        <v>1937387.2512000001</v>
      </c>
      <c r="J19" s="1121">
        <f>DataHHStruct!$BJ$29*AVERAGE(DataHHPrice!$BH$21:$BH$25)*J5</f>
        <v>1036836.9999999999</v>
      </c>
      <c r="K19" s="1121">
        <f>DataHHStruct!$BN$29*AVERAGE(DataHHPrice!$BM$21:$BM$25)*K5</f>
        <v>1299423.0696000003</v>
      </c>
      <c r="L19" s="1121">
        <f>DataHHStruct!$BR$29*AVERAGE(DataHHPrice!$BR$21:$BR$25)*L5</f>
        <v>471604.67400000006</v>
      </c>
      <c r="M19" s="1137">
        <f t="shared" ref="M19:M33" si="44">N19+O19+P19+Q19+R19+S19+T19+U19</f>
        <v>1849965.5857600004</v>
      </c>
      <c r="N19" s="1121">
        <f>DataHHStruct!$BV$29*AVERAGE(DataHHPrice!$AN$21:$AN$25)*N5</f>
        <v>597159.2448000001</v>
      </c>
      <c r="O19" s="1121">
        <f t="array" ref="O19">DataHHStruct!$BY$29*AVERAGE(DataHHPrice!$AS$21:$AS$25)*O5</f>
        <v>116440.35855999999</v>
      </c>
      <c r="P19" s="1121">
        <f t="array" ref="P19">DataHHStruct!$CB$29*AVERAGE(DataHHPrice!$AX$21:$AX$25)*P5</f>
        <v>352656.62271999998</v>
      </c>
      <c r="Q19" s="1121"/>
      <c r="R19" s="1121">
        <f t="array" ref="R19">DataHHStruct!$CH$29*AVERAGE(DataHHPrice!$BC$21:$BC$25)*R5</f>
        <v>410805.75488000008</v>
      </c>
      <c r="S19" s="1121">
        <f t="array" ref="S19">DataHHStruct!$CK$29*AVERAGE(DataHHPrice!$BH$21:$BH$25)*S5</f>
        <v>107499.26016000001</v>
      </c>
      <c r="T19" s="1121">
        <f t="array" ref="T19">DataHHStruct!$CN$29*AVERAGE(DataHHPrice!$BM$21:$BM$25)*T5</f>
        <v>219923.56512000004</v>
      </c>
      <c r="U19" s="1121">
        <f>DataHHStruct!$CQ$29*AVERAGE(DataHHPrice!$BR$21:$BR$25)*U5</f>
        <v>45480.779520000011</v>
      </c>
      <c r="V19" s="1121">
        <f t="shared" ref="V19:V33" si="45">W19+AF19</f>
        <v>6002586.8927199999</v>
      </c>
      <c r="W19" s="1121">
        <f t="shared" ref="W19:W33" si="46">X19+Y19+Z19+AA19+AB19+AC19+AD19+AE19</f>
        <v>5498389.4852</v>
      </c>
      <c r="X19" s="1121">
        <f>DataHHStruct!$AQ$29*AVERAGE(DataHHPrice!$AN$21:$AN$25)*X5</f>
        <v>2136893.3760000002</v>
      </c>
      <c r="Y19" s="1121">
        <f>DataHHStruct!$AU$29*AVERAGE(DataHHPrice!$AS$21:$AS$25)*Y5</f>
        <v>805429.42319999984</v>
      </c>
      <c r="Z19" s="1121">
        <f>DataHHStruct!$AY$29*AVERAGE(DataHHPrice!$AX$21:$AX$25)*Z5</f>
        <v>221877.83519999997</v>
      </c>
      <c r="AA19" s="1121"/>
      <c r="AB19" s="1121">
        <f>DataHHStruct!$BG$29*AVERAGE(DataHHPrice!$BC$21:$BC$25)*AB5</f>
        <v>1051196.1664000002</v>
      </c>
      <c r="AC19" s="1121">
        <f>DataHHStruct!$BK$29*AVERAGE(DataHHPrice!$BH$21:$BH$25)*AC5</f>
        <v>549108.87520000001</v>
      </c>
      <c r="AD19" s="1121">
        <f>DataHHStruct!$BO$29*AVERAGE(DataHHPrice!$BM$21:$BM$25)*AD5</f>
        <v>559454.68320000009</v>
      </c>
      <c r="AE19" s="1121">
        <f>DataHHStruct!$BS$29*AVERAGE(DataHHPrice!$BR$21:$BR$25)*AE5</f>
        <v>174429.12600000002</v>
      </c>
      <c r="AF19" s="1137">
        <f t="shared" ref="AF19:AF33" si="47">AG19+AH19+AI19+AJ19+AK19+AL19+AM19+AN19</f>
        <v>504197.40752000007</v>
      </c>
      <c r="AG19" s="1121">
        <f t="array" ref="AG19">DataHHStruct!$BW$29*AVERAGE(DataHHPrice!$AN$21:$AN$25)*AG5</f>
        <v>160023.06560000003</v>
      </c>
      <c r="AH19" s="1121">
        <f>DataHHStruct!$BZ$29*AVERAGE(DataHHPrice!$AS$21:$AS$25)*AH5</f>
        <v>66968.289120000001</v>
      </c>
      <c r="AI19" s="1121">
        <f t="array" ref="AI19">DataHHStruct!$CC$29*AVERAGE(DataHHPrice!$AX$21:$AX$25)*AI5</f>
        <v>23948.718719999997</v>
      </c>
      <c r="AJ19" s="1121"/>
      <c r="AK19" s="1121">
        <f t="array" ref="AK19">DataHHStruct!$CI$29*AVERAGE(DataHHPrice!$BC$21:$BC$25)*AK5</f>
        <v>108675.76064000002</v>
      </c>
      <c r="AL19" s="1121">
        <f t="array" ref="AL19">DataHHStruct!$CL$29*AVERAGE(DataHHPrice!$BH$21:$BH$25)*AL5</f>
        <v>42468.843520000002</v>
      </c>
      <c r="AM19" s="1121">
        <f t="array" ref="AM19">DataHHStruct!$CO$29*AVERAGE(DataHHPrice!$BM$21:$BM$25)*AM5</f>
        <v>71103.107520000005</v>
      </c>
      <c r="AN19" s="1121">
        <f t="array" ref="AN19">DataHHStruct!$CR$29*AVERAGE(DataHHPrice!$BR$21:$BR$25)*AN5</f>
        <v>31009.622400000007</v>
      </c>
      <c r="AX19" s="1258"/>
      <c r="AY19" s="1258"/>
      <c r="AZ19" s="1258"/>
      <c r="BA19" s="1258"/>
      <c r="BC19" s="1281">
        <f>B19/(A0!$B49*1000)</f>
        <v>2.2701655893295256</v>
      </c>
      <c r="BD19" s="1279">
        <f>C19/(A0!$B49*1000)</f>
        <v>1.5286542007787853</v>
      </c>
      <c r="BE19" s="1279">
        <f>V19/(A0!$B49*1000)</f>
        <v>0.74151138855074061</v>
      </c>
      <c r="BL19" s="1235">
        <f t="shared" ref="BL19:BL26" si="48">C19*$BL$6</f>
        <v>10518378.866676001</v>
      </c>
      <c r="BM19" s="1279">
        <f>BL19/(INDEX(A0!$B$38:$B$64,MATCH(HousEstim!$A19,A0!$A$38:$A$64,0))*1000)</f>
        <v>1.2993560706619673</v>
      </c>
      <c r="BN19" s="1235">
        <f t="shared" si="5"/>
        <v>3901681.4802680002</v>
      </c>
      <c r="BO19" s="1279">
        <f>BN19/(INDEX(A0!$B$38:$B$64,MATCH(HousEstim!$A19,A0!$A$38:$A$64,0))*1000)</f>
        <v>0.48198240255798147</v>
      </c>
      <c r="BW19" s="1130">
        <f t="shared" si="37"/>
        <v>21366404.200000003</v>
      </c>
      <c r="BX19" s="1121">
        <f t="shared" ref="BX19:BX32" si="49">BY19+CH19</f>
        <v>14400836.68</v>
      </c>
      <c r="BY19" s="1121">
        <f t="shared" ref="BY19:BY33" si="50">BZ19+CA19+CB19+CC19+CD19+CE19+CF19+CG19</f>
        <v>12257487.399999999</v>
      </c>
      <c r="BZ19" s="1121">
        <f>DataHHStruct!AP29*DataHHPrice!S19</f>
        <v>4188290.7999999993</v>
      </c>
      <c r="CA19" s="1121">
        <f>DataHHStruct!AT29*DataHHPrice!T19</f>
        <v>1092108.7999999998</v>
      </c>
      <c r="CB19" s="1121">
        <f>DataHHStruct!AX29*DataHHPrice!U19</f>
        <v>1252080</v>
      </c>
      <c r="CC19" s="1271"/>
      <c r="CD19" s="1121">
        <f>DataHHStruct!BF29*DataHHPrice!W19</f>
        <v>2215429.1999999997</v>
      </c>
      <c r="CE19" s="1121">
        <f>DataHHStruct!BJ29*DataHHPrice!X19</f>
        <v>1320249.9999999998</v>
      </c>
      <c r="CF19" s="1121">
        <f>DataHHStruct!BN29*DataHHPrice!Y19</f>
        <v>1626863.6</v>
      </c>
      <c r="CG19" s="1121">
        <f>DataHHStruct!BR29*DataHHPrice!Z19</f>
        <v>562465</v>
      </c>
      <c r="CH19" s="1137">
        <f t="shared" ref="CH19:CH33" si="51">CI19+CJ19+CK19+CL19+CM19+CN19+CO19+CP19</f>
        <v>2143349.2800000003</v>
      </c>
      <c r="CI19" s="1121">
        <f>DataHHStruct!BV29*DataHHPrice!S19*$CI$5</f>
        <v>678463.20000000007</v>
      </c>
      <c r="CJ19" s="1121">
        <f>DataHHStruct!BY29*DataHHPrice!T19*$CJ$5</f>
        <v>128522.56000000001</v>
      </c>
      <c r="CK19" s="1121">
        <f>DataHHStruct!CB29*DataHHPrice!U19*$CK$5</f>
        <v>400132.8</v>
      </c>
      <c r="CL19" s="1273"/>
      <c r="CM19" s="1121">
        <f>DataHHStruct!CH29*DataHHPrice!W19*$CM$5</f>
        <v>469762.08</v>
      </c>
      <c r="CN19" s="1121">
        <f>DataHHStruct!CK29*DataHHPrice!X19*$CN$5</f>
        <v>136883.51999999999</v>
      </c>
      <c r="CO19" s="1121">
        <f>DataHHStruct!CN29*DataHHPrice!Y19*$CO$5</f>
        <v>275341.92</v>
      </c>
      <c r="CP19" s="1121">
        <f>DataHHStruct!CQ29*DataHHPrice!Z19*$CP$5</f>
        <v>54243.200000000004</v>
      </c>
      <c r="CQ19" s="1121">
        <f t="shared" ref="CQ19:CQ33" si="52">CR19+DA19</f>
        <v>6965567.5200000014</v>
      </c>
      <c r="CR19" s="1121">
        <f t="shared" ref="CR19:CR33" si="53">CS19+CT19+CU19+CV19+CW19+CX19+CY19+CZ19</f>
        <v>6378313.2000000011</v>
      </c>
      <c r="CS19" s="1121">
        <f>DataHHStruct!AQ29*DataHHPrice!S19</f>
        <v>2427834</v>
      </c>
      <c r="CT19" s="1121">
        <f>DataHHStruct!AU29*DataHHPrice!T19</f>
        <v>889003.2</v>
      </c>
      <c r="CU19" s="1121">
        <f>DataHHStruct!AY29*DataHHPrice!U19</f>
        <v>251747.99999999997</v>
      </c>
      <c r="CV19" s="1121"/>
      <c r="CW19" s="1121">
        <f>DataHHStruct!BG29*DataHHPrice!W19</f>
        <v>1202057.4000000001</v>
      </c>
      <c r="CX19" s="1121">
        <f>DataHHStruct!BK29*DataHHPrice!X19</f>
        <v>699204.4</v>
      </c>
      <c r="CY19" s="1121">
        <f>DataHHStruct!BO29*DataHHPrice!Y19</f>
        <v>700431.20000000007</v>
      </c>
      <c r="CZ19" s="1121">
        <f>DataHHStruct!BS29*DataHHPrice!Z19</f>
        <v>208035</v>
      </c>
      <c r="DA19" s="1137">
        <f t="shared" ref="DA19:DA33" si="54">DB19+DC19+DD19+DE19+DF19+DG19+DH19+DI19</f>
        <v>587254.32000000007</v>
      </c>
      <c r="DB19" s="1121">
        <f>DataHHStruct!BW29*DataHHPrice!S19*$DB$5</f>
        <v>181810.40000000002</v>
      </c>
      <c r="DC19" s="1121">
        <f>DataHHStruct!BZ29*DataHHPrice!T19*$DC$5</f>
        <v>73917.119999999995</v>
      </c>
      <c r="DD19" s="1121">
        <f>DataHHStruct!CC29*DataHHPrice!U19*$DD$5</f>
        <v>27172.800000000003</v>
      </c>
      <c r="DE19" s="1221"/>
      <c r="DF19" s="1121">
        <f>DataHHStruct!CI29*DataHHPrice!W19*$DF$5</f>
        <v>124272.24000000002</v>
      </c>
      <c r="DG19" s="1121">
        <f>DataHHStruct!CL29*DataHHPrice!X19*$DG$5</f>
        <v>54077.440000000002</v>
      </c>
      <c r="DH19" s="1121">
        <f>DataHHStruct!CO29*DataHHPrice!Y19*$DH$5</f>
        <v>89020.32</v>
      </c>
      <c r="DI19" s="1121">
        <f>DataHHStruct!CR29*DataHHPrice!Z19*$DI$5</f>
        <v>36984</v>
      </c>
      <c r="DK19" s="1291">
        <f>(BW19)/(A0!$B49*1000)</f>
        <v>2.6394340190049492</v>
      </c>
      <c r="DZ19" s="1117">
        <v>8095070.4000000004</v>
      </c>
      <c r="EA19" s="1117">
        <v>8943582.4000000004</v>
      </c>
      <c r="EB19" s="1214">
        <v>29.168524999999999</v>
      </c>
      <c r="EC19" s="1214"/>
      <c r="EO19" s="1210"/>
      <c r="EP19" s="1121"/>
      <c r="ER19" s="1181"/>
      <c r="EV19" s="1138" t="e">
        <f>#REF!/0.7</f>
        <v>#REF!</v>
      </c>
      <c r="EW19" s="1212" t="e">
        <f t="shared" si="32"/>
        <v>#REF!</v>
      </c>
      <c r="EX19" s="1183"/>
      <c r="EY19" s="1184"/>
      <c r="FA19" s="1118">
        <f t="shared" si="38"/>
        <v>12374563.372560002</v>
      </c>
      <c r="FB19" s="1212">
        <f t="shared" si="39"/>
        <v>1.5286542007787853</v>
      </c>
      <c r="FC19" s="1121"/>
      <c r="FD19" s="1121"/>
      <c r="FE19" s="1121"/>
      <c r="FF19" s="1121" t="e">
        <f>#REF!*1000</f>
        <v>#REF!</v>
      </c>
      <c r="FG19" s="1212" t="e">
        <f t="shared" si="3"/>
        <v>#REF!</v>
      </c>
      <c r="FH19" s="1121"/>
      <c r="FI19" s="1223" t="e">
        <f t="shared" si="33"/>
        <v>#REF!</v>
      </c>
      <c r="FJ19" s="1138" t="e">
        <f t="shared" si="34"/>
        <v>#REF!</v>
      </c>
      <c r="FK19" s="1212" t="e">
        <f t="shared" si="35"/>
        <v>#REF!</v>
      </c>
      <c r="FL19" s="1121" t="e">
        <f>#REF!*1000</f>
        <v>#REF!</v>
      </c>
      <c r="FM19" s="1212" t="e">
        <f t="shared" si="4"/>
        <v>#REF!</v>
      </c>
      <c r="FQ19" s="1121">
        <f>[7]Govt!C17*1000</f>
        <v>4478706</v>
      </c>
      <c r="FR19" s="1212">
        <f t="shared" si="17"/>
        <v>0.55326337866067232</v>
      </c>
      <c r="FX19" s="1129">
        <f>DataNFA!DX97*$EB19*DataNFA!EH97</f>
        <v>-1309791.5939793761</v>
      </c>
      <c r="FY19" s="1117">
        <f>DataNFA!DY97*DataNFA!$EH97*$EB19</f>
        <v>-302806.14830661617</v>
      </c>
      <c r="FZ19" s="1117">
        <f>DataNFA!DZ97*DataNFA!$EH97*$EB19</f>
        <v>-550135.84873968386</v>
      </c>
      <c r="GA19" s="1117">
        <f>DataNFA!EA97*DataNFA!$EH97*$EB19</f>
        <v>1334249.1842760199</v>
      </c>
      <c r="GB19" s="1117">
        <f>DataNFA!EB97*DataNFA!$EH97*$EB19</f>
        <v>0</v>
      </c>
      <c r="GC19" s="1117">
        <f>DataNFA!EC97*DataNFA!$EH97*$EB19</f>
        <v>828484.40674965584</v>
      </c>
      <c r="GE19" s="1117">
        <f>([7]CrSuisseData!J8*[7]CrSuisseData!D8+[7]CrSuisseData!J9*[7]CrSuisseData!D9)/2*'[7]WB(WoN)'!AA17/1000</f>
        <v>8512529.0643211249</v>
      </c>
      <c r="GH19" s="1213" t="e">
        <f>#REF!/DZ19</f>
        <v>#REF!</v>
      </c>
      <c r="GI19" s="1106" t="e">
        <f>#REF!/$DZ19</f>
        <v>#REF!</v>
      </c>
      <c r="GJ19" s="1220">
        <f t="shared" si="10"/>
        <v>2.2701655893295256</v>
      </c>
      <c r="GK19" s="1212">
        <f t="shared" si="40"/>
        <v>1.5286542007787853</v>
      </c>
      <c r="GL19" s="1212">
        <f t="shared" si="41"/>
        <v>0.74151138855074061</v>
      </c>
      <c r="GN19" s="1224"/>
      <c r="GP19" s="1106"/>
      <c r="GQ19" s="1106"/>
      <c r="GR19" s="1106"/>
      <c r="HE19" s="1219">
        <f t="shared" si="11"/>
        <v>-0.1618011368967682</v>
      </c>
      <c r="HF19" s="1212">
        <f t="shared" si="12"/>
        <v>-3.7406240260321411E-2</v>
      </c>
      <c r="HG19" s="1212">
        <f t="shared" si="13"/>
        <v>-6.795936558373647E-2</v>
      </c>
      <c r="HH19" s="1212">
        <f t="shared" si="14"/>
        <v>0.16482243122629545</v>
      </c>
      <c r="HI19" s="1212">
        <f t="shared" si="15"/>
        <v>0</v>
      </c>
      <c r="HJ19" s="1212">
        <f t="shared" si="16"/>
        <v>0.10234431151453059</v>
      </c>
    </row>
    <row r="20" spans="1:218">
      <c r="A20" s="1211">
        <v>2002</v>
      </c>
      <c r="B20" s="1130">
        <f t="shared" si="36"/>
        <v>24741044.453279994</v>
      </c>
      <c r="C20" s="1121">
        <f t="shared" si="42"/>
        <v>17185339.014879998</v>
      </c>
      <c r="D20" s="1121">
        <f t="shared" si="43"/>
        <v>14648458.531199999</v>
      </c>
      <c r="E20" s="1121">
        <f>DataHHStruct!$AP$30*AVERAGE(DataHHPrice!$AN$25:$AN$29)*E5</f>
        <v>5164576.68</v>
      </c>
      <c r="F20" s="1121">
        <f>DataHHStruct!$AT$30*AVERAGE(DataHHPrice!$AS$25:$AS$29)*F5</f>
        <v>1294990.5408000001</v>
      </c>
      <c r="G20" s="1121">
        <f>DataHHStruct!$AX$30*AVERAGE(DataHHPrice!$AX$25:$AX$29)*G5</f>
        <v>1493704.4465000003</v>
      </c>
      <c r="H20" s="1121"/>
      <c r="I20" s="1121">
        <f>DataHHStruct!$BF$30*AVERAGE(DataHHPrice!$BC$25:$BC$29)*I5</f>
        <v>2612465.6099999994</v>
      </c>
      <c r="J20" s="1121">
        <f>DataHHStruct!$BJ$30*AVERAGE(DataHHPrice!$BH$25:$BH$29)*J5</f>
        <v>1518102.3059999996</v>
      </c>
      <c r="K20" s="1121">
        <f>DataHHStruct!$BN$30*AVERAGE(DataHHPrice!$BM$25:$BM$29)*K5</f>
        <v>1933898.4204000002</v>
      </c>
      <c r="L20" s="1121">
        <f>DataHHStruct!$BR$30*AVERAGE(DataHHPrice!$BR$25:$BR$29)*L5</f>
        <v>630720.52750000008</v>
      </c>
      <c r="M20" s="1137">
        <f t="shared" si="44"/>
        <v>2536880.4836800001</v>
      </c>
      <c r="N20" s="1121">
        <f>DataHHStruct!$BV$30*AVERAGE(DataHHPrice!$AN$25:$AN$29)*N5</f>
        <v>823413.84000000008</v>
      </c>
      <c r="O20" s="1121">
        <f t="array" ref="O20">DataHHStruct!$BY$30*AVERAGE(DataHHPrice!$AS$25:$AS$29)*O5</f>
        <v>147893.80608000001</v>
      </c>
      <c r="P20" s="1121">
        <f t="array" ref="P20">DataHHStruct!$CB$30*AVERAGE(DataHHPrice!$AX$25:$AX$29)*P5</f>
        <v>476742.28783999989</v>
      </c>
      <c r="Q20" s="1121"/>
      <c r="R20" s="1121">
        <f t="array" ref="R20">DataHHStruct!$CH$30*AVERAGE(DataHHPrice!$BC$25:$BC$29)*R5</f>
        <v>545592.81791999994</v>
      </c>
      <c r="S20" s="1121">
        <f t="array" ref="S20">DataHHStruct!$CK$30*AVERAGE(DataHHPrice!$BH$25:$BH$29)*S5</f>
        <v>156200.48079999999</v>
      </c>
      <c r="T20" s="1121">
        <f t="array" ref="T20">DataHHStruct!$CN$30*AVERAGE(DataHHPrice!$BM$25:$BM$29)*T5</f>
        <v>323042.19264000002</v>
      </c>
      <c r="U20" s="1121">
        <f t="array" ref="U20">DataHHStruct!$CQ$30*AVERAGE(DataHHPrice!$BR$25:$BR$29)*U5</f>
        <v>63995.058400000016</v>
      </c>
      <c r="V20" s="1121">
        <f t="shared" si="45"/>
        <v>7555705.4383999985</v>
      </c>
      <c r="W20" s="1121">
        <f t="shared" si="46"/>
        <v>6913238.7511999989</v>
      </c>
      <c r="X20" s="1121">
        <f>DataHHStruct!$AQ$30*AVERAGE(DataHHPrice!$AN$25:$AN$29)*X5</f>
        <v>2725604.04</v>
      </c>
      <c r="Y20" s="1121">
        <f>DataHHStruct!$AU$30*AVERAGE(DataHHPrice!$AS$25:$AS$29)*Y5</f>
        <v>912379.69919999992</v>
      </c>
      <c r="Z20" s="1121">
        <f>DataHHStruct!$AY$30*AVERAGE(DataHHPrice!$AX$25:$AX$29)*Z5</f>
        <v>290194.33590000001</v>
      </c>
      <c r="AA20" s="1121"/>
      <c r="AB20" s="1121">
        <f>DataHHStruct!$BG$30*AVERAGE(DataHHPrice!$BC$25:$BC$29)*AB5</f>
        <v>1277816.5123999999</v>
      </c>
      <c r="AC20" s="1121">
        <f>DataHHStruct!$BK$30*AVERAGE(DataHHPrice!$BH$25:$BH$29)*AC5</f>
        <v>704750.68999999983</v>
      </c>
      <c r="AD20" s="1121">
        <f>DataHHStruct!$BO$30*AVERAGE(DataHHPrice!$BM$25:$BM$29)*AD5</f>
        <v>754161.00120000017</v>
      </c>
      <c r="AE20" s="1121">
        <f>DataHHStruct!$BS$30*AVERAGE(DataHHPrice!$BR$25:$BR$29)*AE5</f>
        <v>248332.47250000003</v>
      </c>
      <c r="AF20" s="1137">
        <f t="shared" si="47"/>
        <v>642466.68720000004</v>
      </c>
      <c r="AG20" s="1121">
        <f t="array" ref="AG20">DataHHStruct!$BW$30*AVERAGE(DataHHPrice!$AN$25:$AN$29)*AG5</f>
        <v>203247.72000000003</v>
      </c>
      <c r="AH20" s="1121">
        <f t="array" ref="AH20">DataHHStruct!$BZ$30*AVERAGE(DataHHPrice!$AS$25:$AS$29)*AH5</f>
        <v>78729.538560000001</v>
      </c>
      <c r="AI20" s="1121">
        <f t="array" ref="AI20">DataHHStruct!$CC$30*AVERAGE(DataHHPrice!$AX$25:$AX$29)*AI5</f>
        <v>29213.673439999999</v>
      </c>
      <c r="AJ20" s="1121"/>
      <c r="AK20" s="1121">
        <f t="array" ref="AK20">DataHHStruct!$CI$30*AVERAGE(DataHHPrice!$BC$25:$BC$29)*AK5</f>
        <v>133464.90976000001</v>
      </c>
      <c r="AL20" s="1121">
        <f t="array" ref="AL20">DataHHStruct!$CL$30*AVERAGE(DataHHPrice!$BH$25:$BH$29)*AL5</f>
        <v>58228.581600000005</v>
      </c>
      <c r="AM20" s="1121">
        <f t="array" ref="AM20">DataHHStruct!$CO$30*AVERAGE(DataHHPrice!$BM$25:$BM$29)*AM5</f>
        <v>97387.71984000002</v>
      </c>
      <c r="AN20" s="1121">
        <f t="array" ref="AN20">DataHHStruct!$CR$30*AVERAGE(DataHHPrice!$BR$25:$BR$29)*AN5</f>
        <v>42194.544000000009</v>
      </c>
      <c r="AX20" s="1258"/>
      <c r="AY20" s="1258"/>
      <c r="AZ20" s="1258">
        <v>11006507</v>
      </c>
      <c r="BA20" s="3979">
        <f>AZ20/C20</f>
        <v>0.64045911404307876</v>
      </c>
      <c r="BC20" s="1281">
        <f>B20/(A0!$B50*1000)</f>
        <v>2.5302770796009431</v>
      </c>
      <c r="BD20" s="1279">
        <f>C20/(A0!$B50*1000)</f>
        <v>1.7575518889930271</v>
      </c>
      <c r="BE20" s="1279">
        <f>V20/(A0!$B50*1000)</f>
        <v>0.77272519060791622</v>
      </c>
      <c r="BL20" s="1235">
        <f t="shared" si="48"/>
        <v>14607538.162647998</v>
      </c>
      <c r="BM20" s="1279">
        <f>BL20/(INDEX(A0!$B$38:$B$64,MATCH(HousEstim!$A20,A0!$A$38:$A$64,0))*1000)</f>
        <v>1.493919105644073</v>
      </c>
      <c r="BN20" s="1235">
        <f t="shared" si="5"/>
        <v>4911208.5349599989</v>
      </c>
      <c r="BO20" s="1279">
        <f>BN20/(INDEX(A0!$B$38:$B$64,MATCH(HousEstim!$A20,A0!$A$38:$A$64,0))*1000)</f>
        <v>0.50227137389514553</v>
      </c>
      <c r="BW20" s="1130">
        <f t="shared" si="37"/>
        <v>27540069.200000003</v>
      </c>
      <c r="BX20" s="1121">
        <f t="shared" si="49"/>
        <v>19129392.800000001</v>
      </c>
      <c r="BY20" s="1121">
        <f t="shared" si="50"/>
        <v>16302211.199999999</v>
      </c>
      <c r="BZ20" s="1121">
        <f>DataHHStruct!AP30*DataHHPrice!S20</f>
        <v>5880197.5999999987</v>
      </c>
      <c r="CA20" s="1121">
        <f>DataHHStruct!AT30*DataHHPrice!T20</f>
        <v>1427993.6000000001</v>
      </c>
      <c r="CB20" s="1121">
        <f>DataHHStruct!AX30*DataHHPrice!U20</f>
        <v>1677189.0000000002</v>
      </c>
      <c r="CC20" s="1121"/>
      <c r="CD20" s="1121">
        <f>DataHHStruct!BF30*DataHHPrice!W20</f>
        <v>2875365</v>
      </c>
      <c r="CE20" s="1121">
        <f>DataHHStruct!BJ30*DataHHPrice!X20</f>
        <v>1619373.5999999996</v>
      </c>
      <c r="CF20" s="1121">
        <f>DataHHStruct!BN30*DataHHPrice!Y20</f>
        <v>2101722.4</v>
      </c>
      <c r="CG20" s="1121">
        <f>DataHHStruct!BR30*DataHHPrice!Z20</f>
        <v>720370</v>
      </c>
      <c r="CH20" s="1137">
        <f t="shared" si="51"/>
        <v>2827181.6000000006</v>
      </c>
      <c r="CI20" s="1121">
        <f>DataHHStruct!BV30*DataHHPrice!S20*$CI$5</f>
        <v>937508.8</v>
      </c>
      <c r="CJ20" s="1121">
        <f>DataHHStruct!BY30*DataHHPrice!T20*$CJ$5</f>
        <v>163083.36000000002</v>
      </c>
      <c r="CK20" s="1121">
        <f>DataHHStruct!CB30*DataHHPrice!U20*$CK$5</f>
        <v>535304.64</v>
      </c>
      <c r="CL20" s="1121"/>
      <c r="CM20" s="1121">
        <f>DataHHStruct!CH30*DataHHPrice!W20*$CM$5</f>
        <v>600497.28000000014</v>
      </c>
      <c r="CN20" s="1121">
        <f>DataHHStruct!CK30*DataHHPrice!X20*$CN$5</f>
        <v>166620.47999999998</v>
      </c>
      <c r="CO20" s="1121">
        <f>DataHHStruct!CN30*DataHHPrice!Y20*$CO$5</f>
        <v>351075.84000000003</v>
      </c>
      <c r="CP20" s="1121">
        <f>DataHHStruct!CQ30*DataHHPrice!Z20*$CP$5</f>
        <v>73091.200000000012</v>
      </c>
      <c r="CQ20" s="1121">
        <f t="shared" si="52"/>
        <v>8410676.4000000004</v>
      </c>
      <c r="CR20" s="1121">
        <f t="shared" si="53"/>
        <v>7696608.3999999994</v>
      </c>
      <c r="CS20" s="1121">
        <f>DataHHStruct!AQ30*DataHHPrice!S20</f>
        <v>3103272.8</v>
      </c>
      <c r="CT20" s="1121">
        <f>DataHHStruct!AU30*DataHHPrice!T20</f>
        <v>1006086.3999999999</v>
      </c>
      <c r="CU20" s="1121">
        <f>DataHHStruct!AY30*DataHHPrice!U20</f>
        <v>325841.40000000002</v>
      </c>
      <c r="CV20" s="1121"/>
      <c r="CW20" s="1121">
        <f>DataHHStruct!BG30*DataHHPrice!W20</f>
        <v>1406406.6</v>
      </c>
      <c r="CX20" s="1121">
        <f>DataHHStruct!BK30*DataHHPrice!X20</f>
        <v>751763.99999999988</v>
      </c>
      <c r="CY20" s="1121">
        <f>DataHHStruct!BO30*DataHHPrice!Y20</f>
        <v>819607.20000000019</v>
      </c>
      <c r="CZ20" s="1121">
        <f>DataHHStruct!BS30*DataHHPrice!Z20</f>
        <v>283630</v>
      </c>
      <c r="DA20" s="1137">
        <f t="shared" si="54"/>
        <v>714068.00000000012</v>
      </c>
      <c r="DB20" s="1121">
        <f>DataHHStruct!BW30*DataHHPrice!S20*$DB$5</f>
        <v>231410.40000000002</v>
      </c>
      <c r="DC20" s="1121">
        <f>DataHHStruct!BZ30*DataHHPrice!T20*$DC$5</f>
        <v>86815.52</v>
      </c>
      <c r="DD20" s="1121">
        <f>DataHHStruct!CC30*DataHHPrice!U20*$DD$5</f>
        <v>32802.239999999998</v>
      </c>
      <c r="DE20" s="1221"/>
      <c r="DF20" s="1121">
        <f>DataHHStruct!CI30*DataHHPrice!W20*$DF$5</f>
        <v>146895.84000000003</v>
      </c>
      <c r="DG20" s="1121">
        <f>DataHHStruct!CL30*DataHHPrice!X20*$DG$5</f>
        <v>62112.960000000014</v>
      </c>
      <c r="DH20" s="1121">
        <f>DataHHStruct!CO30*DataHHPrice!Y20*$DH$5</f>
        <v>105839.04000000002</v>
      </c>
      <c r="DI20" s="1121">
        <f>DataHHStruct!CR30*DataHHPrice!Z20*$DI$5</f>
        <v>48192</v>
      </c>
      <c r="DK20" s="1291">
        <f>(BW20)/(A0!$B50*1000)</f>
        <v>2.8165345241981354</v>
      </c>
      <c r="DZ20" s="1117">
        <v>9777998.0907000005</v>
      </c>
      <c r="EA20" s="1117">
        <v>10830535.090700001</v>
      </c>
      <c r="EB20" s="1214">
        <v>31.348483333333299</v>
      </c>
      <c r="EC20" s="1214"/>
      <c r="EO20" s="1210"/>
      <c r="EP20" s="1121"/>
      <c r="ER20" s="1181"/>
      <c r="EV20" s="1138" t="e">
        <f>#REF!/0.7</f>
        <v>#REF!</v>
      </c>
      <c r="EW20" s="1212" t="e">
        <f t="shared" si="32"/>
        <v>#REF!</v>
      </c>
      <c r="EX20" s="1183"/>
      <c r="EY20" s="1184"/>
      <c r="FA20" s="1118">
        <f t="shared" si="38"/>
        <v>17185339.014879998</v>
      </c>
      <c r="FB20" s="1212">
        <f t="shared" si="39"/>
        <v>1.7575518889930271</v>
      </c>
      <c r="FC20" s="1121"/>
      <c r="FD20" s="1121"/>
      <c r="FE20" s="1121"/>
      <c r="FF20" s="1121" t="e">
        <f>#REF!*1000</f>
        <v>#REF!</v>
      </c>
      <c r="FG20" s="1212" t="e">
        <f t="shared" si="3"/>
        <v>#REF!</v>
      </c>
      <c r="FH20" s="1121"/>
      <c r="FI20" s="1223" t="e">
        <f t="shared" si="33"/>
        <v>#REF!</v>
      </c>
      <c r="FJ20" s="1138" t="e">
        <f t="shared" si="34"/>
        <v>#REF!</v>
      </c>
      <c r="FK20" s="1212" t="e">
        <f t="shared" si="35"/>
        <v>#REF!</v>
      </c>
      <c r="FL20" s="1121" t="e">
        <f>#REF!*1000</f>
        <v>#REF!</v>
      </c>
      <c r="FM20" s="1212" t="e">
        <f t="shared" si="4"/>
        <v>#REF!</v>
      </c>
      <c r="FQ20" s="1121">
        <f>[7]Govt!C18*1000</f>
        <v>0</v>
      </c>
      <c r="FR20" s="1212">
        <f t="shared" si="17"/>
        <v>0</v>
      </c>
      <c r="FX20" s="1129">
        <f>DataNFA!DX98*$EB20*DataNFA!EH98</f>
        <v>-1064264.1174923463</v>
      </c>
      <c r="FY20" s="1117">
        <f>DataNFA!DY98*DataNFA!$EH98*$EB20</f>
        <v>-270123.96072225535</v>
      </c>
      <c r="FZ20" s="1117">
        <f>DataNFA!DZ98*DataNFA!$EH98*$EB20</f>
        <v>-980145.04022536962</v>
      </c>
      <c r="GA20" s="1117">
        <f>DataNFA!EA98*DataNFA!$EH98*$EB20</f>
        <v>1113948.8734801991</v>
      </c>
      <c r="GB20" s="1117">
        <f>DataNFA!EB98*DataNFA!$EH98*$EB20</f>
        <v>0</v>
      </c>
      <c r="GC20" s="1117">
        <f>DataNFA!EC98*DataNFA!$EH98*$EB20</f>
        <v>1200584.2449597728</v>
      </c>
      <c r="GE20" s="1117">
        <f>([7]CrSuisseData!J9*[7]CrSuisseData!D9+[7]CrSuisseData!J10*[7]CrSuisseData!D10)/2*'[7]WB(WoN)'!AA18/1000</f>
        <v>11415548.607060671</v>
      </c>
      <c r="GH20" s="1213" t="e">
        <f>#REF!/DZ20</f>
        <v>#REF!</v>
      </c>
      <c r="GI20" s="1106" t="e">
        <f>#REF!/$DZ20</f>
        <v>#REF!</v>
      </c>
      <c r="GJ20" s="1220">
        <f t="shared" si="10"/>
        <v>2.5302770796009431</v>
      </c>
      <c r="GK20" s="1212">
        <f t="shared" si="40"/>
        <v>1.7575518889930271</v>
      </c>
      <c r="GL20" s="1212">
        <f t="shared" si="41"/>
        <v>0.77272519060791622</v>
      </c>
      <c r="GN20" s="1224"/>
      <c r="GP20" s="1106"/>
      <c r="GQ20" s="1106"/>
      <c r="GR20" s="1106"/>
      <c r="HE20" s="1219">
        <f t="shared" si="11"/>
        <v>-0.10884274138942446</v>
      </c>
      <c r="HF20" s="1212">
        <f t="shared" si="12"/>
        <v>-2.7625691702596492E-2</v>
      </c>
      <c r="HG20" s="1212">
        <f t="shared" si="13"/>
        <v>-0.10023984778209358</v>
      </c>
      <c r="HH20" s="1212">
        <f t="shared" si="14"/>
        <v>0.11392402239674115</v>
      </c>
      <c r="HI20" s="1212">
        <f t="shared" si="15"/>
        <v>0</v>
      </c>
      <c r="HJ20" s="1212">
        <f t="shared" si="16"/>
        <v>0.12278425847737344</v>
      </c>
    </row>
    <row r="21" spans="1:218">
      <c r="A21" s="1211">
        <v>2003</v>
      </c>
      <c r="B21" s="1130">
        <f t="shared" si="36"/>
        <v>31052170.374719992</v>
      </c>
      <c r="C21" s="1121">
        <f t="shared" si="42"/>
        <v>22157658.386239994</v>
      </c>
      <c r="D21" s="1121">
        <f t="shared" si="43"/>
        <v>18909659.983999994</v>
      </c>
      <c r="E21" s="1121">
        <f>DataHHStruct!$AP$31*AVERAGE(DataHHPrice!$AN$29:$AN$33)*E5</f>
        <v>7064218.8099999977</v>
      </c>
      <c r="F21" s="1121">
        <f>DataHHStruct!$AT$31*AVERAGE(DataHHPrice!$AS$29:$AS$33)*F5</f>
        <v>1815547.5840000003</v>
      </c>
      <c r="G21" s="1121">
        <f>DataHHStruct!$AX$31*AVERAGE(DataHHPrice!$AX$29:$AX$33)*G5</f>
        <v>1990801.2360000003</v>
      </c>
      <c r="H21" s="1121"/>
      <c r="I21" s="1121">
        <f>DataHHStruct!$BF$31*AVERAGE(DataHHPrice!$BC$29:$BC$33)*I5</f>
        <v>3242264.5055999998</v>
      </c>
      <c r="J21" s="1121">
        <f>DataHHStruct!$BJ$31*AVERAGE(DataHHPrice!$BH$29:$BH$33)*J5</f>
        <v>1764060.2043999995</v>
      </c>
      <c r="K21" s="1121">
        <f>DataHHStruct!$BN$31*AVERAGE(DataHHPrice!$BM$29:$BM$33)*K5</f>
        <v>2234643.6300000004</v>
      </c>
      <c r="L21" s="1121">
        <f>DataHHStruct!$BR$31*AVERAGE(DataHHPrice!$BR$29:$BR$33)*L5</f>
        <v>798124.01399999997</v>
      </c>
      <c r="M21" s="1137">
        <f t="shared" si="44"/>
        <v>3247998.4022400002</v>
      </c>
      <c r="N21" s="1121">
        <f>DataHHStruct!$BV$31*AVERAGE(DataHHPrice!$AN$29:$AN$33)*N5</f>
        <v>1109848.3528000002</v>
      </c>
      <c r="O21" s="1121">
        <f t="array" ref="O21">DataHHStruct!$BY$31*AVERAGE(DataHHPrice!$AS$29:$AS$33)*O5</f>
        <v>201834.81120000005</v>
      </c>
      <c r="P21" s="1121">
        <f t="array" ref="P21">DataHHStruct!$CB$31*AVERAGE(DataHHPrice!$AX$29:$AX$33)*P5</f>
        <v>634624.88255999982</v>
      </c>
      <c r="Q21" s="1121"/>
      <c r="R21" s="1121">
        <f t="array" ref="R21">DataHHStruct!$CH$31*AVERAGE(DataHHPrice!$BC$29:$BC$33)*R5</f>
        <v>667627.58368000016</v>
      </c>
      <c r="S21" s="1121">
        <f t="array" ref="S21">DataHHStruct!$CK$31*AVERAGE(DataHHPrice!$BH$29:$BH$33)*S5</f>
        <v>180246.49983999997</v>
      </c>
      <c r="T21" s="1121">
        <f t="array" ref="T21">DataHHStruct!$CN$31*AVERAGE(DataHHPrice!$BM$29:$BM$33)*T5</f>
        <v>368683.04399999999</v>
      </c>
      <c r="U21" s="1121">
        <f t="array" ref="U21">DataHHStruct!$CQ$31*AVERAGE(DataHHPrice!$BR$29:$BR$33)*U5</f>
        <v>85133.228160000013</v>
      </c>
      <c r="V21" s="1121">
        <f t="shared" si="45"/>
        <v>8894511.9884799998</v>
      </c>
      <c r="W21" s="1121">
        <f t="shared" si="46"/>
        <v>8136200.2456</v>
      </c>
      <c r="X21" s="1121">
        <f>DataHHStruct!$AQ$31*AVERAGE(DataHHPrice!$AN$29:$AN$33)*X5</f>
        <v>3394229.4715999998</v>
      </c>
      <c r="Y21" s="1121">
        <f>DataHHStruct!$AU$31*AVERAGE(DataHHPrice!$AS$29:$AS$33)*Y5</f>
        <v>1105745.736</v>
      </c>
      <c r="Z21" s="1121">
        <f>DataHHStruct!$AY$31*AVERAGE(DataHHPrice!$AX$29:$AX$33)*Z5</f>
        <v>373845.11760000006</v>
      </c>
      <c r="AA21" s="1121"/>
      <c r="AB21" s="1121">
        <f>DataHHStruct!$BG$31*AVERAGE(DataHHPrice!$BC$29:$BC$33)*AB5</f>
        <v>1427206.486</v>
      </c>
      <c r="AC21" s="1121">
        <f>DataHHStruct!$BK$31*AVERAGE(DataHHPrice!$BH$29:$BH$33)*AC5</f>
        <v>714329.16839999997</v>
      </c>
      <c r="AD21" s="1121">
        <f>DataHHStruct!$BO$31*AVERAGE(DataHHPrice!$BM$29:$BM$33)*AD5</f>
        <v>786877.48</v>
      </c>
      <c r="AE21" s="1121">
        <f>DataHHStruct!$BS$31*AVERAGE(DataHHPrice!$BR$29:$BR$33)*AE5</f>
        <v>333966.78599999996</v>
      </c>
      <c r="AF21" s="1137">
        <f t="shared" si="47"/>
        <v>758311.74288000003</v>
      </c>
      <c r="AG21" s="1121">
        <f t="array" ref="AG21">DataHHStruct!$BW$31*AVERAGE(DataHHPrice!$AN$29:$AN$33)*AG5</f>
        <v>251928.7672</v>
      </c>
      <c r="AH21" s="1121">
        <f t="array" ref="AH21">DataHHStruct!$BZ$31*AVERAGE(DataHHPrice!$AS$29:$AS$33)*AH5</f>
        <v>99468.830400000006</v>
      </c>
      <c r="AI21" s="1121">
        <f t="array" ref="AI21">DataHHStruct!$CC$31*AVERAGE(DataHHPrice!$AX$29:$AX$33)*AI5</f>
        <v>34851.685759999993</v>
      </c>
      <c r="AJ21" s="1121"/>
      <c r="AK21" s="1121">
        <f t="array" ref="AK21">DataHHStruct!$CI$31*AVERAGE(DataHHPrice!$BC$29:$BC$33)*AK5</f>
        <v>150782.73104000004</v>
      </c>
      <c r="AL21" s="1121">
        <f t="array" ref="AL21">DataHHStruct!$CL$31*AVERAGE(DataHHPrice!$BH$29:$BH$33)*AL5</f>
        <v>63495.926080000019</v>
      </c>
      <c r="AM21" s="1121">
        <f t="array" ref="AM21">DataHHStruct!$CO$31*AVERAGE(DataHHPrice!$BM$29:$BM$33)*AM5</f>
        <v>103443.44400000002</v>
      </c>
      <c r="AN21" s="1121">
        <f t="array" ref="AN21">DataHHStruct!$CR$31*AVERAGE(DataHHPrice!$BR$29:$BR$33)*AN5</f>
        <v>54340.358400000005</v>
      </c>
      <c r="AX21" s="1258">
        <f>574*35.819*1000</f>
        <v>20560106</v>
      </c>
      <c r="AY21" s="1258"/>
      <c r="AZ21" s="1258">
        <v>16170192</v>
      </c>
      <c r="BA21" s="3979">
        <f t="shared" ref="BA21:BA30" si="55">AZ21/C21</f>
        <v>0.72977891969134079</v>
      </c>
      <c r="BC21" s="1281">
        <f>B21/(A0!$B51*1000)</f>
        <v>2.6209441891063787</v>
      </c>
      <c r="BD21" s="1279">
        <f>C21/(A0!$B51*1000)</f>
        <v>1.870206986848777</v>
      </c>
      <c r="BE21" s="1279">
        <f>V21/(A0!$B51*1000)</f>
        <v>0.75073720225760188</v>
      </c>
      <c r="BF21" s="1288">
        <f>AX21/(A0!$B51*1000)</f>
        <v>1.7353663108837398</v>
      </c>
      <c r="BH21" s="1293">
        <f>BF21/BD21</f>
        <v>0.92790066719179665</v>
      </c>
      <c r="BL21" s="1235">
        <f t="shared" si="48"/>
        <v>18834009.628303993</v>
      </c>
      <c r="BM21" s="1279">
        <f>BL21/(INDEX(A0!$B$38:$B$64,MATCH(HousEstim!$A21,A0!$A$38:$A$64,0))*1000)</f>
        <v>1.5896759388214603</v>
      </c>
      <c r="BN21" s="1235">
        <f t="shared" si="5"/>
        <v>5781432.7925120005</v>
      </c>
      <c r="BO21" s="1279">
        <f>BN21/(INDEX(A0!$B$38:$B$64,MATCH(HousEstim!$A21,A0!$A$38:$A$64,0))*1000)</f>
        <v>0.48797918146744129</v>
      </c>
      <c r="BW21" s="1130">
        <f t="shared" si="37"/>
        <v>33782357.919999994</v>
      </c>
      <c r="BX21" s="1121">
        <f t="shared" si="49"/>
        <v>24077707.159999996</v>
      </c>
      <c r="BY21" s="1121">
        <f t="shared" si="50"/>
        <v>20553040.599999998</v>
      </c>
      <c r="BZ21" s="1121">
        <f>DataHHStruct!AP31*DataHHPrice!S21</f>
        <v>7772949.9999999981</v>
      </c>
      <c r="CA21" s="1121">
        <f>DataHHStruct!AT31*DataHHPrice!T21</f>
        <v>2101539.2000000002</v>
      </c>
      <c r="CB21" s="1121">
        <f>DataHHStruct!AX31*DataHHPrice!U21</f>
        <v>2165823.0000000005</v>
      </c>
      <c r="CC21" s="1121"/>
      <c r="CD21" s="1121">
        <f>DataHHStruct!BF31*DataHHPrice!W21</f>
        <v>3456028.8</v>
      </c>
      <c r="CE21" s="1121">
        <f>DataHHStruct!BJ31*DataHHPrice!X21</f>
        <v>1818684.3999999994</v>
      </c>
      <c r="CF21" s="1121">
        <f>DataHHStruct!BN31*DataHHPrice!Y21</f>
        <v>2341678.2000000007</v>
      </c>
      <c r="CG21" s="1121">
        <f>DataHHStruct!BR31*DataHHPrice!Z21</f>
        <v>896337</v>
      </c>
      <c r="CH21" s="1137">
        <f t="shared" si="51"/>
        <v>3524666.5600000005</v>
      </c>
      <c r="CI21" s="1121">
        <f>DataHHStruct!BV31*DataHHPrice!S21*$CI$5</f>
        <v>1221196</v>
      </c>
      <c r="CJ21" s="1121">
        <f>DataHHStruct!BY31*DataHHPrice!T21*$CJ$5</f>
        <v>233628.56000000003</v>
      </c>
      <c r="CK21" s="1121">
        <f>DataHHStruct!CB31*DataHHPrice!U21*$CK$5</f>
        <v>690418.08</v>
      </c>
      <c r="CL21" s="1121"/>
      <c r="CM21" s="1121">
        <f>DataHHStruct!CH31*DataHHPrice!W21*$CM$5</f>
        <v>711644.64000000013</v>
      </c>
      <c r="CN21" s="1121">
        <f>DataHHStruct!CK31*DataHHPrice!X21*$CN$5</f>
        <v>185827.83999999997</v>
      </c>
      <c r="CO21" s="1121">
        <f>DataHHStruct!CN31*DataHHPrice!Y21*$CO$5</f>
        <v>386342.16</v>
      </c>
      <c r="CP21" s="1121">
        <f>DataHHStruct!CQ31*DataHHPrice!Z21*$CP$5</f>
        <v>95609.280000000028</v>
      </c>
      <c r="CQ21" s="1121">
        <f t="shared" si="52"/>
        <v>9704650.7599999979</v>
      </c>
      <c r="CR21" s="1121">
        <f t="shared" si="53"/>
        <v>8878782.1999999974</v>
      </c>
      <c r="CS21" s="1121">
        <f>DataHHStruct!AQ31*DataHHPrice!S21</f>
        <v>3734761.9999999995</v>
      </c>
      <c r="CT21" s="1121">
        <f>DataHHStruct!AU31*DataHHPrice!T21</f>
        <v>1279926.7999999998</v>
      </c>
      <c r="CU21" s="1121">
        <f>DataHHStruct!AY31*DataHHPrice!U21</f>
        <v>406711.80000000005</v>
      </c>
      <c r="CV21" s="1121"/>
      <c r="CW21" s="1121">
        <f>DataHHStruct!BG31*DataHHPrice!W21</f>
        <v>1521303</v>
      </c>
      <c r="CX21" s="1121">
        <f>DataHHStruct!BK31*DataHHPrice!X21</f>
        <v>736448.39999999991</v>
      </c>
      <c r="CY21" s="1121">
        <f>DataHHStruct!BO31*DataHHPrice!Y21</f>
        <v>824567.20000000007</v>
      </c>
      <c r="CZ21" s="1121">
        <f>DataHHStruct!BS31*DataHHPrice!Z21</f>
        <v>375063</v>
      </c>
      <c r="DA21" s="1137">
        <f t="shared" si="54"/>
        <v>825868.56000000017</v>
      </c>
      <c r="DB21" s="1121">
        <f>DataHHStruct!BW31*DataHHPrice!S21*$DB$5</f>
        <v>277204</v>
      </c>
      <c r="DC21" s="1121">
        <f>DataHHStruct!BZ31*DataHHPrice!T21*$DC$5</f>
        <v>115137.52</v>
      </c>
      <c r="DD21" s="1121">
        <f>DataHHStruct!CC31*DataHHPrice!U21*$DD$5</f>
        <v>37915.679999999993</v>
      </c>
      <c r="DE21" s="1221"/>
      <c r="DF21" s="1121">
        <f>DataHHStruct!CI31*DataHHPrice!W21*$DF$5</f>
        <v>160723.92000000004</v>
      </c>
      <c r="DG21" s="1121">
        <f>DataHHStruct!CL31*DataHHPrice!X21*$DG$5</f>
        <v>65462.080000000016</v>
      </c>
      <c r="DH21" s="1121">
        <f>DataHHStruct!CO31*DataHHPrice!Y21*$DH$5</f>
        <v>108398.16000000002</v>
      </c>
      <c r="DI21" s="1121">
        <f>DataHHStruct!CR31*DataHHPrice!Z21*$DI$5</f>
        <v>61027.200000000004</v>
      </c>
      <c r="DK21" s="1291">
        <f>(BW21)/(A0!$B51*1000)</f>
        <v>2.8513844158480741</v>
      </c>
      <c r="DZ21" s="1117">
        <v>11847703.77934196</v>
      </c>
      <c r="EA21" s="1117">
        <v>13208233.77934196</v>
      </c>
      <c r="EB21" s="1214">
        <v>30.692025000000001</v>
      </c>
      <c r="EC21" s="1214"/>
      <c r="EO21" s="1210"/>
      <c r="EP21" s="1121"/>
      <c r="ER21" s="1181"/>
      <c r="EV21" s="1138" t="e">
        <f>#REF!/0.7</f>
        <v>#REF!</v>
      </c>
      <c r="EW21" s="1212" t="e">
        <f t="shared" si="32"/>
        <v>#REF!</v>
      </c>
      <c r="EX21" s="1183"/>
      <c r="EY21" s="1184"/>
      <c r="FA21" s="1118">
        <f t="shared" si="38"/>
        <v>22157658.386239994</v>
      </c>
      <c r="FB21" s="1212">
        <f t="shared" si="39"/>
        <v>1.870206986848777</v>
      </c>
      <c r="FC21" s="1121"/>
      <c r="FD21" s="1121"/>
      <c r="FE21" s="1121"/>
      <c r="FF21" s="1121" t="e">
        <f>#REF!*1000</f>
        <v>#REF!</v>
      </c>
      <c r="FG21" s="1212" t="e">
        <f t="shared" si="3"/>
        <v>#REF!</v>
      </c>
      <c r="FH21" s="1121"/>
      <c r="FI21" s="1223" t="e">
        <f t="shared" si="33"/>
        <v>#REF!</v>
      </c>
      <c r="FJ21" s="1138" t="e">
        <f t="shared" si="34"/>
        <v>#REF!</v>
      </c>
      <c r="FK21" s="1212" t="e">
        <f t="shared" si="35"/>
        <v>#REF!</v>
      </c>
      <c r="FL21" s="1121" t="e">
        <f>#REF!*1000</f>
        <v>#REF!</v>
      </c>
      <c r="FM21" s="1212" t="e">
        <f t="shared" si="4"/>
        <v>#REF!</v>
      </c>
      <c r="FQ21" s="1121">
        <f>[7]Govt!C19*1000</f>
        <v>0</v>
      </c>
      <c r="FR21" s="1212">
        <f t="shared" si="17"/>
        <v>0</v>
      </c>
      <c r="FX21" s="1129">
        <f>DataNFA!DX99*$EB21*DataNFA!EH99</f>
        <v>-521838.88779962505</v>
      </c>
      <c r="FY21" s="1117">
        <f>DataNFA!DY99*DataNFA!$EH99*$EB21</f>
        <v>-220832.80752180383</v>
      </c>
      <c r="FZ21" s="1117">
        <f>DataNFA!DZ99*DataNFA!$EH99*$EB21</f>
        <v>-1430072.7239247102</v>
      </c>
      <c r="GA21" s="1117">
        <f>DataNFA!EA99*DataNFA!$EH99*$EB21</f>
        <v>373388.42301416752</v>
      </c>
      <c r="GB21" s="1117">
        <f>DataNFA!EB99*DataNFA!$EH99*$EB21</f>
        <v>365.23509749999999</v>
      </c>
      <c r="GC21" s="1117">
        <f>DataNFA!EC99*DataNFA!$EH99*$EB21</f>
        <v>1798990.7611344713</v>
      </c>
      <c r="GE21" s="1117">
        <f>([7]CrSuisseData!J10*[7]CrSuisseData!D10+[7]CrSuisseData!J11*[7]CrSuisseData!D11)/2*'[7]WB(WoN)'!AA19/1000</f>
        <v>14599647.304248825</v>
      </c>
      <c r="GH21" s="1213" t="e">
        <f>#REF!/DZ21</f>
        <v>#REF!</v>
      </c>
      <c r="GI21" s="1106" t="e">
        <f>#REF!/$DZ21</f>
        <v>#REF!</v>
      </c>
      <c r="GJ21" s="1220">
        <f t="shared" si="10"/>
        <v>2.6209441891063787</v>
      </c>
      <c r="GK21" s="1212">
        <f t="shared" si="40"/>
        <v>1.870206986848777</v>
      </c>
      <c r="GL21" s="1212">
        <f t="shared" si="41"/>
        <v>0.75073720225760188</v>
      </c>
      <c r="GM21" s="1106">
        <f>AX21/$DZ21</f>
        <v>1.7353663108837398</v>
      </c>
      <c r="GN21" s="1224"/>
      <c r="GP21" s="1106"/>
      <c r="GQ21" s="1106"/>
      <c r="GR21" s="1106"/>
      <c r="HE21" s="1219">
        <f t="shared" si="11"/>
        <v>-4.4045571827134998E-2</v>
      </c>
      <c r="HF21" s="1212">
        <f t="shared" si="12"/>
        <v>-1.8639291767815386E-2</v>
      </c>
      <c r="HG21" s="1212">
        <f t="shared" si="13"/>
        <v>-0.12070463193198933</v>
      </c>
      <c r="HH21" s="1212">
        <f t="shared" si="14"/>
        <v>3.1515678478155375E-2</v>
      </c>
      <c r="HI21" s="1212">
        <f t="shared" si="15"/>
        <v>3.0827500780095107E-5</v>
      </c>
      <c r="HJ21" s="1212">
        <f t="shared" si="16"/>
        <v>0.15184298954800421</v>
      </c>
    </row>
    <row r="22" spans="1:218">
      <c r="A22" s="1211">
        <v>2004</v>
      </c>
      <c r="B22" s="1130">
        <f t="shared" si="36"/>
        <v>39802644.225279994</v>
      </c>
      <c r="C22" s="1121">
        <f t="shared" si="42"/>
        <v>29084407.605059996</v>
      </c>
      <c r="D22" s="1121">
        <f t="shared" si="43"/>
        <v>24881283.468899999</v>
      </c>
      <c r="E22" s="1121">
        <f>DataHHStruct!$AP$32*AVERAGE(DataHHPrice!$AN$33:$AN$37)*E5</f>
        <v>9478692.8543999959</v>
      </c>
      <c r="F22" s="1121">
        <f>DataHHStruct!$AT$32*AVERAGE(DataHHPrice!$AS$33:$AS$37)*F5</f>
        <v>2856381.12</v>
      </c>
      <c r="G22" s="1121">
        <f>DataHHStruct!$AX$32*AVERAGE(DataHHPrice!$AX$33:$AX$37)*G5</f>
        <v>2540636.5930000008</v>
      </c>
      <c r="H22" s="1121"/>
      <c r="I22" s="1121">
        <f>DataHHStruct!$BF$32*AVERAGE(DataHHPrice!$BC$33:$BC$37)*I5</f>
        <v>4078553.6483999984</v>
      </c>
      <c r="J22" s="1121">
        <f>DataHHStruct!$BJ$32*AVERAGE(DataHHPrice!$BH$33:$BH$37)*J5</f>
        <v>2070607.8875999996</v>
      </c>
      <c r="K22" s="1121">
        <f>DataHHStruct!$BN$32*AVERAGE(DataHHPrice!$BM$33:$BM$37)*K5</f>
        <v>2823496.7860000003</v>
      </c>
      <c r="L22" s="1121">
        <f>DataHHStruct!$BR$32*AVERAGE(DataHHPrice!$BR$33:$BR$37)*L5</f>
        <v>1032914.5795</v>
      </c>
      <c r="M22" s="1137">
        <f t="shared" si="44"/>
        <v>4203124.1361599993</v>
      </c>
      <c r="N22" s="1121">
        <f>DataHHStruct!$BV$32*AVERAGE(DataHHPrice!$AN$33:$AN$37)*N5</f>
        <v>1469022.5088</v>
      </c>
      <c r="O22" s="1121">
        <f t="array" ref="O22">DataHHStruct!$BY$32*AVERAGE(DataHHPrice!$AS$33:$AS$37)*O5</f>
        <v>309917.35152000008</v>
      </c>
      <c r="P22" s="1121">
        <f t="array" ref="P22">DataHHStruct!$CB$32*AVERAGE(DataHHPrice!$AX$33:$AX$37)*P5</f>
        <v>808953.87807999982</v>
      </c>
      <c r="Q22" s="1121"/>
      <c r="R22" s="1121">
        <f t="array" ref="R22">DataHHStruct!$CH$32*AVERAGE(DataHHPrice!$BC$33:$BC$37)*R5</f>
        <v>828858.87167999998</v>
      </c>
      <c r="S22" s="1121">
        <f t="array" ref="S22">DataHHStruct!$CK$32*AVERAGE(DataHHPrice!$BH$33:$BH$37)*S5</f>
        <v>210219.82991999999</v>
      </c>
      <c r="T22" s="1121">
        <f t="array" ref="T22">DataHHStruct!$CN$32*AVERAGE(DataHHPrice!$BM$33:$BM$37)*T5</f>
        <v>460405.60031999997</v>
      </c>
      <c r="U22" s="1121">
        <f t="array" ref="U22">DataHHStruct!$CQ$32*AVERAGE(DataHHPrice!$BR$33:$BR$37)*U5</f>
        <v>115746.09584000004</v>
      </c>
      <c r="V22" s="1121">
        <f t="shared" si="45"/>
        <v>10718236.620219998</v>
      </c>
      <c r="W22" s="1121">
        <f t="shared" si="46"/>
        <v>9797176.277499998</v>
      </c>
      <c r="X22" s="1121">
        <f>DataHHStruct!$AQ$32*AVERAGE(DataHHPrice!$AN$33:$AN$37)*X5</f>
        <v>4144742.0783999991</v>
      </c>
      <c r="Y22" s="1121">
        <f>DataHHStruct!$AU$32*AVERAGE(DataHHPrice!$AS$33:$AS$37)*Y5</f>
        <v>1499600.0880000002</v>
      </c>
      <c r="Z22" s="1121">
        <f>DataHHStruct!$AY$32*AVERAGE(DataHHPrice!$AX$33:$AX$37)*Z5</f>
        <v>461301.13980000006</v>
      </c>
      <c r="AA22" s="1121"/>
      <c r="AB22" s="1121">
        <f>DataHHStruct!$BG$32*AVERAGE(DataHHPrice!$BC$33:$BC$37)*AB5</f>
        <v>1611962.2091999997</v>
      </c>
      <c r="AC22" s="1121">
        <f>DataHHStruct!$BK$32*AVERAGE(DataHHPrice!$BH$33:$BH$37)*AC5</f>
        <v>726579.46680000005</v>
      </c>
      <c r="AD22" s="1121">
        <f>DataHHStruct!$BO$32*AVERAGE(DataHHPrice!$BM$33:$BM$37)*AD5</f>
        <v>894332.47479999997</v>
      </c>
      <c r="AE22" s="1121">
        <f>DataHHStruct!$BS$32*AVERAGE(DataHHPrice!$BR$33:$BR$37)*AE5</f>
        <v>458658.82050000003</v>
      </c>
      <c r="AF22" s="1137">
        <f t="shared" si="47"/>
        <v>921060.34272000019</v>
      </c>
      <c r="AG22" s="1121">
        <f t="array" ref="AG22">DataHHStruct!$BW$32*AVERAGE(DataHHPrice!$AN$33:$AN$37)*AG5</f>
        <v>306046.35599999997</v>
      </c>
      <c r="AH22" s="1121">
        <f t="array" ref="AH22">DataHHStruct!$BZ$32*AVERAGE(DataHHPrice!$AS$33:$AS$37)*AH5</f>
        <v>141390.86543999999</v>
      </c>
      <c r="AI22" s="1121">
        <f t="array" ref="AI22">DataHHStruct!$CC$32*AVERAGE(DataHHPrice!$AX$33:$AX$37)*AI5</f>
        <v>39485.858879999992</v>
      </c>
      <c r="AJ22" s="1121"/>
      <c r="AK22" s="1121">
        <f t="array" ref="AK22">DataHHStruct!$CI$32*AVERAGE(DataHHPrice!$BC$33:$BC$37)*AK5</f>
        <v>172503.62304000003</v>
      </c>
      <c r="AL22" s="1121">
        <f t="array" ref="AL22">DataHHStruct!$CL$32*AVERAGE(DataHHPrice!$BH$33:$BH$37)*AL5</f>
        <v>70073.276640000026</v>
      </c>
      <c r="AM22" s="1121">
        <f t="array" ref="AM22">DataHHStruct!$CO$32*AVERAGE(DataHHPrice!$BM$33:$BM$37)*AM5</f>
        <v>119964.83951999999</v>
      </c>
      <c r="AN22" s="1121">
        <f t="array" ref="AN22">DataHHStruct!$CR$32*AVERAGE(DataHHPrice!$BR$33:$BR$37)*AN5</f>
        <v>71595.523200000011</v>
      </c>
      <c r="AX22" s="1258"/>
      <c r="AY22" s="1258"/>
      <c r="AZ22" s="1258">
        <v>21696350</v>
      </c>
      <c r="BA22" s="3979">
        <f t="shared" si="55"/>
        <v>0.74597874897838212</v>
      </c>
      <c r="BC22" s="1281">
        <f>B22/(A0!$B52*1000)</f>
        <v>2.5580400046136673</v>
      </c>
      <c r="BD22" s="1279">
        <f>C22/(A0!$B52*1000)</f>
        <v>1.8691993864312186</v>
      </c>
      <c r="BE22" s="1279">
        <f>V22/(A0!$B52*1000)</f>
        <v>0.68884061818244868</v>
      </c>
      <c r="BL22" s="1235">
        <f t="shared" si="48"/>
        <v>24721746.464300998</v>
      </c>
      <c r="BM22" s="1279">
        <f>BL22/(INDEX(A0!$B$38:$B$64,MATCH(HousEstim!$A22,A0!$A$38:$A$64,0))*1000)</f>
        <v>1.5888194784665359</v>
      </c>
      <c r="BN22" s="1235">
        <f t="shared" si="5"/>
        <v>6966853.8031429993</v>
      </c>
      <c r="BO22" s="1279">
        <f>BN22/(INDEX(A0!$B$38:$B$64,MATCH(HousEstim!$A22,A0!$A$38:$A$64,0))*1000)</f>
        <v>0.44774640181859165</v>
      </c>
      <c r="BW22" s="1130">
        <f t="shared" si="37"/>
        <v>43946303.919999994</v>
      </c>
      <c r="BX22" s="1121">
        <f t="shared" si="49"/>
        <v>32136058.349999994</v>
      </c>
      <c r="BY22" s="1121">
        <f t="shared" si="50"/>
        <v>27487037.949999996</v>
      </c>
      <c r="BZ22" s="1121">
        <f>DataHHStruct!AP32*DataHHPrice!S22</f>
        <v>10237729.599999996</v>
      </c>
      <c r="CA22" s="1121">
        <f>DataHHStruct!AT32*DataHHPrice!T22</f>
        <v>3128960</v>
      </c>
      <c r="CB22" s="1121">
        <f>DataHHStruct!AX32*DataHHPrice!U22</f>
        <v>2808894.0000000009</v>
      </c>
      <c r="CC22" s="1121"/>
      <c r="CD22" s="1121">
        <f>DataHHStruct!BF32*DataHHPrice!W22</f>
        <v>4552495.1999999993</v>
      </c>
      <c r="CE22" s="1121">
        <f>DataHHStruct!BJ32*DataHHPrice!X22</f>
        <v>2298836.3999999994</v>
      </c>
      <c r="CF22" s="1121">
        <f>DataHHStruct!BN32*DataHHPrice!Y22</f>
        <v>3335849.0000000009</v>
      </c>
      <c r="CG22" s="1121">
        <f>DataHHStruct!BR32*DataHHPrice!Z22</f>
        <v>1124273.75</v>
      </c>
      <c r="CH22" s="1137">
        <f t="shared" si="51"/>
        <v>4649020.3999999994</v>
      </c>
      <c r="CI22" s="1121">
        <f>DataHHStruct!BV32*DataHHPrice!S22*$CI$5</f>
        <v>1586659.2000000002</v>
      </c>
      <c r="CJ22" s="1121">
        <f>DataHHStruct!BY32*DataHHPrice!T22*$CJ$5</f>
        <v>339492.16000000009</v>
      </c>
      <c r="CK22" s="1121">
        <f>DataHHStruct!CB32*DataHHPrice!U22*$CK$5</f>
        <v>894368.63999999966</v>
      </c>
      <c r="CL22" s="1121"/>
      <c r="CM22" s="1121">
        <f>DataHHStruct!CH32*DataHHPrice!W22*$CM$5</f>
        <v>925175.04000000027</v>
      </c>
      <c r="CN22" s="1121">
        <f>DataHHStruct!CK32*DataHHPrice!X22*$CN$5</f>
        <v>233390.88</v>
      </c>
      <c r="CO22" s="1121">
        <f>DataHHStruct!CN32*DataHHPrice!Y22*$CO$5</f>
        <v>543950.87999999989</v>
      </c>
      <c r="CP22" s="1121">
        <f>DataHHStruct!CQ32*DataHHPrice!Z22*$CP$5</f>
        <v>125983.60000000005</v>
      </c>
      <c r="CQ22" s="1121">
        <f t="shared" si="52"/>
        <v>11810245.569999998</v>
      </c>
      <c r="CR22" s="1121">
        <f t="shared" si="53"/>
        <v>10791145.249999998</v>
      </c>
      <c r="CS22" s="1121">
        <f>DataHHStruct!AQ32*DataHHPrice!S22</f>
        <v>4476645.5999999996</v>
      </c>
      <c r="CT22" s="1121">
        <f>DataHHStruct!AU32*DataHHPrice!T22</f>
        <v>1642704</v>
      </c>
      <c r="CU22" s="1121">
        <f>DataHHStruct!AY32*DataHHPrice!U22</f>
        <v>510008.4</v>
      </c>
      <c r="CV22" s="1121"/>
      <c r="CW22" s="1121">
        <f>DataHHStruct!BG32*DataHHPrice!W22</f>
        <v>1799277.5999999999</v>
      </c>
      <c r="CX22" s="1121">
        <f>DataHHStruct!BK32*DataHHPrice!X22</f>
        <v>806665.20000000007</v>
      </c>
      <c r="CY22" s="1121">
        <f>DataHHStruct!BO32*DataHHPrice!Y22</f>
        <v>1056618.2</v>
      </c>
      <c r="CZ22" s="1121">
        <f>DataHHStruct!BS32*DataHHPrice!Z22</f>
        <v>499226.25</v>
      </c>
      <c r="DA22" s="1137">
        <f t="shared" si="54"/>
        <v>1019100.3200000002</v>
      </c>
      <c r="DB22" s="1121">
        <f>DataHHStruct!BW32*DataHHPrice!S22*$DB$5</f>
        <v>330554</v>
      </c>
      <c r="DC22" s="1121">
        <f>DataHHStruct!BZ32*DataHHPrice!T22*$DC$5</f>
        <v>154883.51999999999</v>
      </c>
      <c r="DD22" s="1121">
        <f>DataHHStruct!CC32*DataHHPrice!U22*$DD$5</f>
        <v>43655.039999999994</v>
      </c>
      <c r="DE22" s="1221"/>
      <c r="DF22" s="1121">
        <f>DataHHStruct!CI32*DataHHPrice!W22*$DF$5</f>
        <v>192549.12000000008</v>
      </c>
      <c r="DG22" s="1121">
        <f>DataHHStruct!CL32*DataHHPrice!X22*$DG$5</f>
        <v>77796.960000000021</v>
      </c>
      <c r="DH22" s="1121">
        <f>DataHHStruct!CO32*DataHHPrice!Y22*$DH$5</f>
        <v>141733.68000000002</v>
      </c>
      <c r="DI22" s="1121">
        <f>DataHHStruct!CR32*DataHHPrice!Z22*$DI$5</f>
        <v>77928</v>
      </c>
      <c r="DK22" s="1291">
        <f>(BW22)/(A0!$B52*1000)</f>
        <v>2.8243451074758239</v>
      </c>
      <c r="DZ22" s="1117">
        <v>15559820.860304045</v>
      </c>
      <c r="EA22" s="1117">
        <v>17027190.860304043</v>
      </c>
      <c r="EB22" s="1214">
        <v>28.813741666666701</v>
      </c>
      <c r="EC22" s="1214"/>
      <c r="EO22" s="1210">
        <f>[7]EnterBS!W20</f>
        <v>11193097</v>
      </c>
      <c r="EP22" s="1121">
        <f>[7]EnterBS!AB20</f>
        <v>2747171</v>
      </c>
      <c r="ER22" s="1181"/>
      <c r="EV22" s="1138" t="e">
        <f>#REF!/0.7</f>
        <v>#REF!</v>
      </c>
      <c r="EW22" s="1212" t="e">
        <f t="shared" si="32"/>
        <v>#REF!</v>
      </c>
      <c r="EX22" s="1183"/>
      <c r="EY22" s="1184"/>
      <c r="FA22" s="1118">
        <f t="shared" si="38"/>
        <v>29084407.605059996</v>
      </c>
      <c r="FB22" s="1212">
        <f t="shared" si="39"/>
        <v>1.8691993864312186</v>
      </c>
      <c r="FC22" s="1121"/>
      <c r="FD22" s="1121"/>
      <c r="FE22" s="1121"/>
      <c r="FF22" s="1121" t="e">
        <f>#REF!*1000</f>
        <v>#REF!</v>
      </c>
      <c r="FG22" s="1212" t="e">
        <f t="shared" si="3"/>
        <v>#REF!</v>
      </c>
      <c r="FH22" s="1121"/>
      <c r="FI22" s="1223" t="e">
        <f t="shared" si="33"/>
        <v>#REF!</v>
      </c>
      <c r="FJ22" s="1138" t="e">
        <f t="shared" si="34"/>
        <v>#REF!</v>
      </c>
      <c r="FK22" s="1212" t="e">
        <f t="shared" si="35"/>
        <v>#REF!</v>
      </c>
      <c r="FL22" s="1121" t="e">
        <f>#REF!*1000</f>
        <v>#REF!</v>
      </c>
      <c r="FM22" s="1212" t="e">
        <f t="shared" si="4"/>
        <v>#REF!</v>
      </c>
      <c r="FQ22" s="1121">
        <f>[7]Govt!C20*1000</f>
        <v>3600374.6</v>
      </c>
      <c r="FR22" s="1212">
        <f t="shared" si="17"/>
        <v>0.23138920636195856</v>
      </c>
      <c r="FX22" s="1129">
        <f>DataNFA!DX100*$EB22*DataNFA!EH100</f>
        <v>197114.72731404437</v>
      </c>
      <c r="FY22" s="1117">
        <f>DataNFA!DY100*DataNFA!$EH100*$EB22</f>
        <v>-300534.89783464378</v>
      </c>
      <c r="FZ22" s="1117">
        <f>DataNFA!DZ100*DataNFA!$EH100*$EB22</f>
        <v>-2109855.736979343</v>
      </c>
      <c r="GA22" s="1117">
        <f>DataNFA!EA100*DataNFA!$EH100*$EB22</f>
        <v>-581255.73110490199</v>
      </c>
      <c r="GB22" s="1117">
        <f>DataNFA!EB100*DataNFA!$EH100*$EB22</f>
        <v>-167.11970166666677</v>
      </c>
      <c r="GC22" s="1117">
        <f>DataNFA!EC100*DataNFA!$EH100*$EB22</f>
        <v>2794698.7583065093</v>
      </c>
      <c r="GE22" s="1117">
        <f>([7]CrSuisseData!J11*[7]CrSuisseData!D11+[7]CrSuisseData!J12*[7]CrSuisseData!D12)/2*'[7]WB(WoN)'!AA20/1000</f>
        <v>18855921.705617446</v>
      </c>
      <c r="GH22" s="1213" t="e">
        <f>#REF!/DZ22</f>
        <v>#REF!</v>
      </c>
      <c r="GI22" s="1106" t="e">
        <f>#REF!/$DZ22</f>
        <v>#REF!</v>
      </c>
      <c r="GJ22" s="1220">
        <f t="shared" si="10"/>
        <v>2.5580400046136673</v>
      </c>
      <c r="GK22" s="1212">
        <f t="shared" si="40"/>
        <v>1.8691993864312186</v>
      </c>
      <c r="GL22" s="1212">
        <f t="shared" si="41"/>
        <v>0.68884061818244868</v>
      </c>
      <c r="GN22" s="1224"/>
      <c r="GP22" s="1106"/>
      <c r="GQ22" s="1106"/>
      <c r="GR22" s="1106"/>
      <c r="HE22" s="1219">
        <f t="shared" si="11"/>
        <v>1.2668187447897949E-2</v>
      </c>
      <c r="HF22" s="1212">
        <f t="shared" si="12"/>
        <v>-1.931480449118559E-2</v>
      </c>
      <c r="HG22" s="1212">
        <f t="shared" si="13"/>
        <v>-0.13559640280705107</v>
      </c>
      <c r="HH22" s="1212">
        <f t="shared" si="14"/>
        <v>-3.7356196856211367E-2</v>
      </c>
      <c r="HI22" s="1212">
        <f t="shared" si="15"/>
        <v>-1.0740464377261551E-5</v>
      </c>
      <c r="HJ22" s="1212">
        <f t="shared" si="16"/>
        <v>0.17960995717092723</v>
      </c>
    </row>
    <row r="23" spans="1:218" s="1235" customFormat="1">
      <c r="A23" s="1234">
        <v>2005</v>
      </c>
      <c r="B23" s="1237">
        <f t="shared" si="36"/>
        <v>48717087.036799997</v>
      </c>
      <c r="C23" s="1226">
        <f t="shared" si="42"/>
        <v>36324405.572640002</v>
      </c>
      <c r="D23" s="1226">
        <f t="shared" si="43"/>
        <v>30981083.059039999</v>
      </c>
      <c r="E23" s="1226">
        <f>DataHHStruct!$AP$33*AVERAGE(DataHHPrice!$AN$37:$AN$41)*E5</f>
        <v>11881654.554</v>
      </c>
      <c r="F23" s="1226">
        <f>DataHHStruct!$AT$33*AVERAGE(DataHHPrice!$AS$37:$AS$41)*F5</f>
        <v>3617805.9839999997</v>
      </c>
      <c r="G23" s="1226">
        <f>(DataHHStruct!$AX$33)*AVERAGE(DataHHPrice!$AX$37:$AX$41)*G5</f>
        <v>2044077.3130399999</v>
      </c>
      <c r="H23" s="1226"/>
      <c r="I23" s="1226">
        <f>DataHHStruct!$BF$33*AVERAGE(DataHHPrice!$BC$37:$BC$41)*I5</f>
        <v>5347619.2980000004</v>
      </c>
      <c r="J23" s="1226">
        <f>DataHHStruct!$BJ$33*AVERAGE(DataHHPrice!$BH$37:$BH$41)*J5</f>
        <v>2951785.8880000003</v>
      </c>
      <c r="K23" s="1226">
        <f>DataHHStruct!$BN$33*AVERAGE(DataHHPrice!$BM$37:$BM$41)*K5</f>
        <v>3900481.1339999996</v>
      </c>
      <c r="L23" s="1226">
        <f>DataHHStruct!$BR$33*AVERAGE(DataHHPrice!$BR$37:$BR$41)*L5</f>
        <v>1237658.888</v>
      </c>
      <c r="M23" s="1238">
        <f t="shared" si="44"/>
        <v>5343322.5136000002</v>
      </c>
      <c r="N23" s="1226">
        <f>DataHHStruct!$BV$33*AVERAGE(DataHHPrice!$AN$37:$AN$41)*N5</f>
        <v>1815034.2056</v>
      </c>
      <c r="O23" s="1226">
        <f t="array" ref="O23">DataHHStruct!$BY$33*AVERAGE(DataHHPrice!$AS$37:$AS$41)*O5</f>
        <v>385328.44799999997</v>
      </c>
      <c r="P23" s="1226">
        <f>(DataHHStruct!$CB$33+DataHHStruct!$CE$33)*AVERAGE(DataHHPrice!$AX$37:$AX$41)*P5</f>
        <v>1011642.9391999999</v>
      </c>
      <c r="Q23" s="1226"/>
      <c r="R23" s="1226">
        <f t="array" ref="R23">DataHHStruct!$CH$33*AVERAGE(DataHHPrice!$BC$37:$BC$41)*R5</f>
        <v>1053269.6976000001</v>
      </c>
      <c r="S23" s="1226">
        <f t="array" ref="S23">DataHHStruct!$CK$33*AVERAGE(DataHHPrice!$BH$37:$BH$41)*S5</f>
        <v>295178.58880000003</v>
      </c>
      <c r="T23" s="1226">
        <f t="array" ref="T23">DataHHStruct!$CN$33*AVERAGE(DataHHPrice!$BM$37:$BM$41)*T5</f>
        <v>637261.70640000002</v>
      </c>
      <c r="U23" s="1226">
        <f t="array" ref="U23">DataHHStruct!$CQ$33*AVERAGE(DataHHPrice!$BR$37:$BR$41)*U5</f>
        <v>145606.92800000004</v>
      </c>
      <c r="V23" s="1226">
        <f t="shared" si="45"/>
        <v>12392681.464159999</v>
      </c>
      <c r="W23" s="1226">
        <f t="shared" si="46"/>
        <v>11285751.000959998</v>
      </c>
      <c r="X23" s="1226">
        <f>DataHHStruct!$AQ$33*AVERAGE(DataHHPrice!$AN$37:$AN$41)*X5</f>
        <v>4694958.4220000003</v>
      </c>
      <c r="Y23" s="1226">
        <f>DataHHStruct!$AU$33*AVERAGE(DataHHPrice!$AS$37:$AS$41)*Y5</f>
        <v>1648349.4719999998</v>
      </c>
      <c r="Z23" s="1226">
        <f>(DataHHStruct!$AY$33)*AVERAGE(DataHHPrice!$AX$37:$AX$41)*Z5</f>
        <v>578126.01095999999</v>
      </c>
      <c r="AA23" s="1226"/>
      <c r="AB23" s="1226">
        <f>DataHHStruct!$BG$33*AVERAGE(DataHHPrice!$BC$37:$BC$41)*AB5</f>
        <v>1755449.496</v>
      </c>
      <c r="AC23" s="1226">
        <f>DataHHStruct!$BK$33*AVERAGE(DataHHPrice!$BH$37:$BH$41)*AC5</f>
        <v>854464.33600000001</v>
      </c>
      <c r="AD23" s="1226">
        <f>DataHHStruct!$BO$33*AVERAGE(DataHHPrice!$BM$37:$BM$41)*AD5</f>
        <v>1171975.5519999999</v>
      </c>
      <c r="AE23" s="1226">
        <f>DataHHStruct!$BS$33*AVERAGE(DataHHPrice!$BR$37:$BR$41)*AE5</f>
        <v>582427.71200000006</v>
      </c>
      <c r="AF23" s="1238">
        <f t="shared" si="47"/>
        <v>1106930.4632000001</v>
      </c>
      <c r="AG23" s="1226">
        <f t="array" ref="AG23">DataHHStruct!$BW$33*AVERAGE(DataHHPrice!$AN$37:$AN$41)*AG5</f>
        <v>346220.39760000003</v>
      </c>
      <c r="AH23" s="1226">
        <f t="array" ref="AH23">DataHHStruct!$BZ$33*AVERAGE(DataHHPrice!$AS$37:$AS$41)*AH5</f>
        <v>162694.23360000001</v>
      </c>
      <c r="AI23" s="1226">
        <f>(DataHHStruct!$CC$33+DataHHStruct!$CF$33)*AVERAGE(DataHHPrice!$AX$37:$AX$41)*AI5</f>
        <v>62063.983999999997</v>
      </c>
      <c r="AJ23" s="1226"/>
      <c r="AK23" s="1226">
        <f t="array" ref="AK23">DataHHStruct!$CI$33*AVERAGE(DataHHPrice!$BC$37:$BC$41)*AK5</f>
        <v>201551.60880000002</v>
      </c>
      <c r="AL23" s="1226">
        <f t="array" ref="AL23">DataHHStruct!$CL$33*AVERAGE(DataHHPrice!$BH$37:$BH$41)*AL5</f>
        <v>93214.291200000007</v>
      </c>
      <c r="AM23" s="1226">
        <f t="array" ref="AM23">DataHHStruct!$CO$33*AVERAGE(DataHHPrice!$BM$37:$BM$41)*AM5</f>
        <v>153821.79119999998</v>
      </c>
      <c r="AN23" s="1226">
        <f t="array" ref="AN23">DataHHStruct!$CR$33*AVERAGE(DataHHPrice!$BR$37:$BR$41)*AN5</f>
        <v>87364.156800000012</v>
      </c>
      <c r="AO23" s="1284"/>
      <c r="AP23" s="1237"/>
      <c r="AR23" s="1226"/>
      <c r="AS23" s="1226"/>
      <c r="AT23" s="1226"/>
      <c r="AU23" s="1226"/>
      <c r="AV23" s="1226"/>
      <c r="AW23" s="1226"/>
      <c r="AX23" s="1258"/>
      <c r="AY23" s="1258"/>
      <c r="AZ23" s="1258">
        <v>28455931</v>
      </c>
      <c r="BA23" s="3979">
        <f t="shared" si="55"/>
        <v>0.7833832529783602</v>
      </c>
      <c r="BC23" s="1281">
        <f>B23/(A0!$B53*1000)</f>
        <v>2.4627948039447558</v>
      </c>
      <c r="BD23" s="1279">
        <f>C23/(A0!$B53*1000)</f>
        <v>1.8363076025687581</v>
      </c>
      <c r="BE23" s="1279">
        <f>V23/(A0!$B53*1000)</f>
        <v>0.62648720137599778</v>
      </c>
      <c r="BF23" s="1284"/>
      <c r="BJ23" s="3956"/>
      <c r="BL23" s="1235">
        <f t="shared" si="48"/>
        <v>30875744.736744002</v>
      </c>
      <c r="BM23" s="1279">
        <f>BL23/(INDEX(A0!$B$38:$B$64,MATCH(HousEstim!$A23,A0!$A$38:$A$64,0))*1000)</f>
        <v>1.5608614621834445</v>
      </c>
      <c r="BN23" s="1235">
        <f t="shared" si="5"/>
        <v>8055242.9517039992</v>
      </c>
      <c r="BO23" s="1279">
        <f>BN23/(INDEX(A0!$B$38:$B$64,MATCH(HousEstim!$A23,A0!$A$38:$A$64,0))*1000)</f>
        <v>0.40721668089439861</v>
      </c>
      <c r="BW23" s="1237">
        <f t="shared" si="37"/>
        <v>53814738</v>
      </c>
      <c r="BX23" s="1226">
        <f t="shared" si="49"/>
        <v>40181381.920000002</v>
      </c>
      <c r="BY23" s="1226">
        <f t="shared" si="50"/>
        <v>34233630.32</v>
      </c>
      <c r="BZ23" s="1121">
        <f>DataHHStruct!AP33*DataHHPrice!S23</f>
        <v>12988416</v>
      </c>
      <c r="CA23" s="1121">
        <f>DataHHStruct!AT33*DataHHPrice!T23</f>
        <v>3858777</v>
      </c>
      <c r="CB23" s="1121">
        <f>DataHHStruct!AX33*DataHHPrice!U23</f>
        <v>2400039.3200000003</v>
      </c>
      <c r="CC23" s="1226"/>
      <c r="CD23" s="1121">
        <f>DataHHStruct!BF33*DataHHPrice!W23</f>
        <v>5893706</v>
      </c>
      <c r="CE23" s="1121">
        <f>DataHHStruct!BJ33*DataHHPrice!X23</f>
        <v>3443712</v>
      </c>
      <c r="CF23" s="1121">
        <f>DataHHStruct!BN33*DataHHPrice!Y23</f>
        <v>4265112</v>
      </c>
      <c r="CG23" s="1121">
        <f>DataHHStruct!BR33*DataHHPrice!Z23</f>
        <v>1383868</v>
      </c>
      <c r="CH23" s="1238">
        <f t="shared" si="51"/>
        <v>5947751.6000000006</v>
      </c>
      <c r="CI23" s="1121">
        <f>DataHHStruct!BV33*DataHHPrice!S23*$CI$5</f>
        <v>1984102.4000000001</v>
      </c>
      <c r="CJ23" s="1121">
        <f>DataHHStruct!BY33*DataHHPrice!T23*$CJ$5</f>
        <v>410994</v>
      </c>
      <c r="CK23" s="1226">
        <f>(DataHHStruct!CB33+DataHHStruct!CE33)*DataHHPrice!U23*$CK$5</f>
        <v>1187813.6000000001</v>
      </c>
      <c r="CL23" s="1226"/>
      <c r="CM23" s="1121">
        <f>DataHHStruct!CH33*DataHHPrice!W23*$CM$5</f>
        <v>1160827.2</v>
      </c>
      <c r="CN23" s="1121">
        <f>DataHHStruct!CK33*DataHHPrice!X23*$CN$5</f>
        <v>344371.20000000001</v>
      </c>
      <c r="CO23" s="1121">
        <f>DataHHStruct!CN33*DataHHPrice!Y23*$CO$5</f>
        <v>696835.20000000007</v>
      </c>
      <c r="CP23" s="1121">
        <f>DataHHStruct!CQ33*DataHHPrice!Z23*$CP$5</f>
        <v>162808</v>
      </c>
      <c r="CQ23" s="1226">
        <f t="shared" si="52"/>
        <v>13633356.08</v>
      </c>
      <c r="CR23" s="1226">
        <f t="shared" si="53"/>
        <v>12433575.68</v>
      </c>
      <c r="CS23" s="1121">
        <f>DataHHStruct!AQ33*DataHHPrice!S23</f>
        <v>5132288</v>
      </c>
      <c r="CT23" s="1121">
        <f>DataHHStruct!AU33*DataHHPrice!T23</f>
        <v>1758141</v>
      </c>
      <c r="CU23" s="1121">
        <f>DataHHStruct!AY33*DataHHPrice!U23</f>
        <v>678802.67999999993</v>
      </c>
      <c r="CV23" s="1226"/>
      <c r="CW23" s="1121">
        <f>DataHHStruct!BG33*DataHHPrice!W23</f>
        <v>1934712</v>
      </c>
      <c r="CX23" s="1121">
        <f>DataHHStruct!BK33*DataHHPrice!X23</f>
        <v>996864</v>
      </c>
      <c r="CY23" s="1121">
        <f>DataHHStruct!BO33*DataHHPrice!Y23</f>
        <v>1281536</v>
      </c>
      <c r="CZ23" s="1121">
        <f>DataHHStruct!BS33*DataHHPrice!Z23</f>
        <v>651232</v>
      </c>
      <c r="DA23" s="1238">
        <f t="shared" si="54"/>
        <v>1199780.4000000001</v>
      </c>
      <c r="DB23" s="1121">
        <f>DataHHStruct!BW33*DataHHPrice!S23*$DB$5</f>
        <v>378470.40000000002</v>
      </c>
      <c r="DC23" s="1121">
        <f>DataHHStruct!BZ33*DataHHPrice!T23*$DC$5</f>
        <v>173530.80000000002</v>
      </c>
      <c r="DD23" s="1121">
        <f>DataHHStruct!CC33*DataHHPrice!U23*$DD$5</f>
        <v>51010.400000000001</v>
      </c>
      <c r="DE23" s="1226"/>
      <c r="DF23" s="1121">
        <f>DataHHStruct!CI33*DataHHPrice!W23*$DF$5</f>
        <v>222133.6</v>
      </c>
      <c r="DG23" s="1121">
        <f>DataHHStruct!CL33*DataHHPrice!X23*$DG$5</f>
        <v>108748.8</v>
      </c>
      <c r="DH23" s="1121">
        <f>DataHHStruct!CO33*DataHHPrice!Y23*$DH$5</f>
        <v>168201.60000000001</v>
      </c>
      <c r="DI23" s="1121">
        <f>DataHHStruct!CR33*DataHHPrice!Z23*$DI$5</f>
        <v>97684.800000000003</v>
      </c>
      <c r="DJ23" s="1284"/>
      <c r="DK23" s="1291">
        <f>(BW23)/(A0!$B53*1000)</f>
        <v>2.720496342934752</v>
      </c>
      <c r="DN23" s="1284"/>
      <c r="DZ23" s="1235">
        <v>19781220.489326969</v>
      </c>
      <c r="EA23" s="1235">
        <v>21609765.489326973</v>
      </c>
      <c r="EB23" s="1236">
        <v>28.284441666666702</v>
      </c>
      <c r="EC23" s="1236"/>
      <c r="EN23" s="1226"/>
      <c r="EO23" s="1240">
        <f>[7]EnterBS!W21</f>
        <v>13082084</v>
      </c>
      <c r="EP23" s="1226">
        <f>[7]EnterBS!AB21</f>
        <v>3314295</v>
      </c>
      <c r="EQ23" s="1226">
        <f>[7]EnterBS!AG21</f>
        <v>12178969</v>
      </c>
      <c r="ER23" s="1241">
        <f>[7]EnterBS!AJ21</f>
        <v>24572194</v>
      </c>
      <c r="ES23" s="1226"/>
      <c r="EV23" s="1223" t="e">
        <f>#REF!/0.7</f>
        <v>#REF!</v>
      </c>
      <c r="EW23" s="1242" t="e">
        <f t="shared" si="32"/>
        <v>#REF!</v>
      </c>
      <c r="EX23" s="1243">
        <f>EO23+EP23</f>
        <v>16396379</v>
      </c>
      <c r="EY23" s="1244">
        <f>[7]EnterBS!AG21</f>
        <v>12178969</v>
      </c>
      <c r="FA23" s="1245">
        <f t="shared" si="38"/>
        <v>36324405.572640002</v>
      </c>
      <c r="FB23" s="1242">
        <f t="shared" si="39"/>
        <v>1.8363076025687581</v>
      </c>
      <c r="FC23" s="1226" t="e">
        <f>#REF!</f>
        <v>#REF!</v>
      </c>
      <c r="FD23" s="1242" t="e">
        <f t="shared" ref="FD23:FD32" si="56">FC23/$DZ23</f>
        <v>#REF!</v>
      </c>
      <c r="FE23" s="1226"/>
      <c r="FF23" s="1226" t="e">
        <f>#REF!*1000</f>
        <v>#REF!</v>
      </c>
      <c r="FG23" s="1242" t="e">
        <f t="shared" si="3"/>
        <v>#REF!</v>
      </c>
      <c r="FH23" s="1226"/>
      <c r="FI23" s="1223" t="e">
        <f t="shared" si="33"/>
        <v>#REF!</v>
      </c>
      <c r="FJ23" s="1223" t="e">
        <f t="shared" si="34"/>
        <v>#REF!</v>
      </c>
      <c r="FK23" s="1242" t="e">
        <f t="shared" si="35"/>
        <v>#REF!</v>
      </c>
      <c r="FL23" s="1226" t="e">
        <f>#REF!*1000</f>
        <v>#REF!</v>
      </c>
      <c r="FM23" s="1242" t="e">
        <f t="shared" si="4"/>
        <v>#REF!</v>
      </c>
      <c r="FN23" s="1227" t="e">
        <f>FA23+FC23+FE23+FF23+FH23+FJ23-FL23</f>
        <v>#REF!</v>
      </c>
      <c r="FO23" s="1242" t="e">
        <f t="shared" ref="FO23:FO32" si="57">FN23/$DZ23</f>
        <v>#REF!</v>
      </c>
      <c r="FP23" s="1246"/>
      <c r="FQ23" s="1226">
        <f>[7]Govt!C21*1000</f>
        <v>2662400</v>
      </c>
      <c r="FR23" s="1242">
        <f t="shared" si="17"/>
        <v>0.13459230189747431</v>
      </c>
      <c r="FS23" s="1226"/>
      <c r="FT23" s="1235">
        <f>'[7]WB(WoN)'!L21/10^6*'[7]WB(WoN)'!AA21</f>
        <v>71696406.157168955</v>
      </c>
      <c r="FU23" s="1235">
        <f>'[7]WB(WoN)'!M21/10^6*'[7]WB(WoN)'!$AA21</f>
        <v>126767911.05200762</v>
      </c>
      <c r="FX23" s="1247">
        <f>DataNFA!DX101*$EB23*DataNFA!EH101</f>
        <v>722632.47224299645</v>
      </c>
      <c r="FY23" s="1235">
        <f>DataNFA!DY101*DataNFA!$EH101*$EB23</f>
        <v>-686653.36887401063</v>
      </c>
      <c r="FZ23" s="1235">
        <f>DataNFA!DZ101*DataNFA!$EH101*$EB23</f>
        <v>-2911427.5207113419</v>
      </c>
      <c r="GA23" s="1235">
        <f>DataNFA!EA101*DataNFA!$EH101*$EB23</f>
        <v>-1320033.8520046938</v>
      </c>
      <c r="GB23" s="1235">
        <f>DataNFA!EB101*DataNFA!$EH101*$EB23</f>
        <v>-517.60528250000061</v>
      </c>
      <c r="GC23" s="1235">
        <f>DataNFA!EC101*DataNFA!$EH101*$EB23</f>
        <v>4195999.8746295497</v>
      </c>
      <c r="GD23" s="1237"/>
      <c r="GE23" s="1235">
        <f>([7]CrSuisseData!J12*[7]CrSuisseData!D12+[7]CrSuisseData!J13*[7]CrSuisseData!D13)/2*'[7]WB(WoN)'!AA21/1000</f>
        <v>23788489.839612652</v>
      </c>
      <c r="GF23" s="1226"/>
      <c r="GG23" s="1065"/>
      <c r="GH23" s="1248" t="e">
        <f>#REF!/DZ23</f>
        <v>#REF!</v>
      </c>
      <c r="GI23" s="1107" t="e">
        <f>#REF!/$DZ23</f>
        <v>#REF!</v>
      </c>
      <c r="GJ23" s="1249">
        <f t="shared" si="10"/>
        <v>2.4627948039447558</v>
      </c>
      <c r="GK23" s="1242">
        <f t="shared" si="40"/>
        <v>1.8363076025687581</v>
      </c>
      <c r="GL23" s="1242">
        <f t="shared" si="41"/>
        <v>0.62648720137599778</v>
      </c>
      <c r="GN23" s="1250" t="e">
        <f>#REF!/$DZ23</f>
        <v>#REF!</v>
      </c>
      <c r="GO23" s="1251" t="e">
        <f>#REF!/$DZ23</f>
        <v>#REF!</v>
      </c>
      <c r="GP23" s="1251" t="e">
        <f>#REF!/$DZ23</f>
        <v>#REF!</v>
      </c>
      <c r="GQ23" s="1107"/>
      <c r="GR23" s="1107"/>
      <c r="GS23" s="1107">
        <f>FU23/$DZ23</f>
        <v>6.4084979549368919</v>
      </c>
      <c r="GT23" s="1107" t="e">
        <f>#REF!/$DZ23</f>
        <v>#REF!</v>
      </c>
      <c r="GU23" s="1107" t="e">
        <f>#REF!/$DZ23</f>
        <v>#REF!</v>
      </c>
      <c r="GV23" s="1107"/>
      <c r="GW23" s="1107"/>
      <c r="GX23" s="1107"/>
      <c r="GY23" s="1107">
        <f>FT23/$DZ23</f>
        <v>3.6244682776703803</v>
      </c>
      <c r="HA23" s="1065"/>
      <c r="HB23" s="1107" t="e">
        <f>#REF!/$DZ23</f>
        <v>#REF!</v>
      </c>
      <c r="HC23" s="1065"/>
      <c r="HD23" s="1065"/>
      <c r="HE23" s="1252">
        <f t="shared" si="11"/>
        <v>3.6531237930080979E-2</v>
      </c>
      <c r="HF23" s="1242">
        <f t="shared" si="12"/>
        <v>-3.4712386389125841E-2</v>
      </c>
      <c r="HG23" s="1242">
        <f t="shared" si="13"/>
        <v>-0.14718138965602318</v>
      </c>
      <c r="HH23" s="1242">
        <f t="shared" si="14"/>
        <v>-6.6731668691369317E-2</v>
      </c>
      <c r="HI23" s="1242">
        <f t="shared" si="15"/>
        <v>-2.6166498815342384E-5</v>
      </c>
      <c r="HJ23" s="1242">
        <f t="shared" si="16"/>
        <v>0.21212037330525269</v>
      </c>
    </row>
    <row r="24" spans="1:218">
      <c r="A24" s="1211">
        <v>2006</v>
      </c>
      <c r="B24" s="1130">
        <f t="shared" si="36"/>
        <v>71445021.219280005</v>
      </c>
      <c r="C24" s="1121">
        <f t="shared" si="42"/>
        <v>54672824.152784005</v>
      </c>
      <c r="D24" s="1121">
        <f t="shared" si="43"/>
        <v>46852255.126384005</v>
      </c>
      <c r="E24" s="1121">
        <f>DataHHStruct!$AP$34*AVERAGE(DataHHPrice!$AN$41:$AN$45)*E5</f>
        <v>20207076.4868</v>
      </c>
      <c r="F24" s="1121">
        <f>DataHHStruct!$AT$34*AVERAGE(DataHHPrice!$AS$41:$AS$45)*F5</f>
        <v>5047900.392</v>
      </c>
      <c r="G24" s="1121">
        <f>(DataHHStruct!$AX$34)*AVERAGE(DataHHPrice!$AX$41:$AX$45)*G5</f>
        <v>2708496.717584</v>
      </c>
      <c r="H24" s="1121"/>
      <c r="I24" s="1121">
        <f>DataHHStruct!$BF$34*AVERAGE(DataHHPrice!$BC$41:$BC$45)*I5</f>
        <v>7962502.5143999998</v>
      </c>
      <c r="J24" s="1121">
        <f>DataHHStruct!$BJ$34*AVERAGE(DataHHPrice!$BH$41:$BH$45)*J5</f>
        <v>4123692.0300000003</v>
      </c>
      <c r="K24" s="1121">
        <f>DataHHStruct!$BN$34*AVERAGE(DataHHPrice!$BM$41:$BM$45)*K5</f>
        <v>5048041.1279999996</v>
      </c>
      <c r="L24" s="1121">
        <f>DataHHStruct!$BR$34*AVERAGE(DataHHPrice!$BR$41:$BR$45)*L5</f>
        <v>1754545.8576000002</v>
      </c>
      <c r="M24" s="1137">
        <f t="shared" si="44"/>
        <v>7820569.0264000008</v>
      </c>
      <c r="N24" s="1121">
        <f t="array" ref="N24">DataHHStruct!$BV$34*AVERAGE(DataHHPrice!$AN$41:$AN$45)*N5</f>
        <v>3035725.2968000006</v>
      </c>
      <c r="O24" s="1121">
        <f t="array" ref="O24">DataHHStruct!$BY$34*AVERAGE(DataHHPrice!$AS$41:$AS$45)*O5</f>
        <v>524574.64320000005</v>
      </c>
      <c r="P24" s="1121">
        <f t="array" ref="P24">(DataHHStruct!$CB$34+DataHHStruct!$CE$34)*AVERAGE(DataHHPrice!$AX$41:$AX$45)*P5</f>
        <v>1304093.9078400002</v>
      </c>
      <c r="Q24" s="1121"/>
      <c r="R24" s="1121">
        <f t="array" ref="R24">DataHHStruct!$CH$34*AVERAGE(DataHHPrice!$BC$41:$BC$45)*R5</f>
        <v>1542561.4627200002</v>
      </c>
      <c r="S24" s="1121">
        <f t="array" ref="S24">DataHHStruct!$CK$34*AVERAGE(DataHHPrice!$BH$41:$BH$45)*S5</f>
        <v>406663.46560000005</v>
      </c>
      <c r="T24" s="1121">
        <f t="array" ref="T24">DataHHStruct!$CN$34*AVERAGE(DataHHPrice!$BM$41:$BM$45)*T5</f>
        <v>805867.46655999997</v>
      </c>
      <c r="U24" s="1121">
        <f t="array" ref="U24">DataHHStruct!$CQ$34*AVERAGE(DataHHPrice!$BR$41:$BR$45)*U5</f>
        <v>201082.78368000002</v>
      </c>
      <c r="V24" s="1121">
        <f t="shared" si="45"/>
        <v>16772197.066496002</v>
      </c>
      <c r="W24" s="1121">
        <f t="shared" si="46"/>
        <v>15254490.999616001</v>
      </c>
      <c r="X24" s="1121">
        <f>DataHHStruct!$AQ$34*AVERAGE(DataHHPrice!$AN$41:$AN$45)*X5</f>
        <v>7122930.8640000001</v>
      </c>
      <c r="Y24" s="1121">
        <f>DataHHStruct!$AU$34*AVERAGE(DataHHPrice!$AS$41:$AS$45)*Y5</f>
        <v>2023682.352</v>
      </c>
      <c r="Z24" s="1121">
        <f>(DataHHStruct!$AY$34)*AVERAGE(DataHHPrice!$AX$41:$AX$45)*Z5</f>
        <v>680740.14721600013</v>
      </c>
      <c r="AA24" s="1121"/>
      <c r="AB24" s="1121">
        <f>DataHHStruct!$BG$34*AVERAGE(DataHHPrice!$BC$41:$BC$45)*AB5</f>
        <v>2288872.6740000001</v>
      </c>
      <c r="AC24" s="1121">
        <f>DataHHStruct!$BK$34*AVERAGE(DataHHPrice!$BH$41:$BH$45)*AC5</f>
        <v>1058154.936</v>
      </c>
      <c r="AD24" s="1121">
        <f>DataHHStruct!$BO$34*AVERAGE(DataHHPrice!$BM$41:$BM$45)*AD5</f>
        <v>1350692.0856000003</v>
      </c>
      <c r="AE24" s="1121">
        <f>DataHHStruct!$BS$34*AVERAGE(DataHHPrice!$BR$41:$BR$45)*AE5</f>
        <v>729417.9408000001</v>
      </c>
      <c r="AF24" s="1137">
        <f t="shared" si="47"/>
        <v>1517706.0668800003</v>
      </c>
      <c r="AG24" s="1121">
        <f t="array" ref="AG24">DataHHStruct!$BW$34*AVERAGE(DataHHPrice!$AN$41:$AN$45)*AG5</f>
        <v>535915.75072000013</v>
      </c>
      <c r="AH24" s="1121">
        <f t="array" ref="AH24">DataHHStruct!$BZ$34*AVERAGE(DataHHPrice!$AS$41:$AS$45)*AH5</f>
        <v>210282.07680000004</v>
      </c>
      <c r="AI24" s="1121">
        <f>(DataHHStruct!$CC$34+DataHHStruct!$CF$34)*AVERAGE(DataHHPrice!$AX$41:$AX$45)*AI5</f>
        <v>73492.10272000001</v>
      </c>
      <c r="AJ24" s="1121"/>
      <c r="AK24" s="1121">
        <f t="array" ref="AK24">DataHHStruct!$CI$34*AVERAGE(DataHHPrice!$BC$41:$BC$45)*AK5</f>
        <v>273739.92384</v>
      </c>
      <c r="AL24" s="1121">
        <f t="array" ref="AL24">DataHHStruct!$CL$34*AVERAGE(DataHHPrice!$BH$41:$BH$45)*AL5</f>
        <v>122414.00240000003</v>
      </c>
      <c r="AM24" s="1121">
        <f t="array" ref="AM24">DataHHStruct!$CO$34*AVERAGE(DataHHPrice!$BM$41:$BM$45)*AM5</f>
        <v>185549.61984</v>
      </c>
      <c r="AN24" s="1121">
        <f t="array" ref="AN24">DataHHStruct!$CR$34*AVERAGE(DataHHPrice!$BR$41:$BR$45)*AN5</f>
        <v>116312.59056000003</v>
      </c>
      <c r="AX24" s="1258"/>
      <c r="AY24" s="1258"/>
      <c r="AZ24" s="1258">
        <v>54627531</v>
      </c>
      <c r="BA24" s="3979">
        <f t="shared" si="55"/>
        <v>0.99917156003030994</v>
      </c>
      <c r="BC24" s="1281">
        <f>B24/(A0!$B54*1000)</f>
        <v>2.8865581992525313</v>
      </c>
      <c r="BD24" s="1279">
        <f>C24/(A0!$B54*1000)</f>
        <v>2.2089193360323689</v>
      </c>
      <c r="BE24" s="1279">
        <f>V24/(A0!$B54*1000)</f>
        <v>0.67763886322016242</v>
      </c>
      <c r="BL24" s="1235">
        <f t="shared" si="48"/>
        <v>46471900.529866405</v>
      </c>
      <c r="BM24" s="1279">
        <f>BL24/(INDEX(A0!$B$38:$B$64,MATCH(HousEstim!$A24,A0!$A$38:$A$64,0))*1000)</f>
        <v>1.8775814356275136</v>
      </c>
      <c r="BN24" s="1235">
        <f t="shared" si="5"/>
        <v>10901928.093222402</v>
      </c>
      <c r="BO24" s="1279">
        <f>BN24/(INDEX(A0!$B$38:$B$64,MATCH(HousEstim!$A24,A0!$A$38:$A$64,0))*1000)</f>
        <v>0.44046526109310563</v>
      </c>
      <c r="BW24" s="1130">
        <f t="shared" si="37"/>
        <v>91109208</v>
      </c>
      <c r="BX24" s="1121">
        <f t="shared" si="49"/>
        <v>69725140.464000002</v>
      </c>
      <c r="BY24" s="1121">
        <f t="shared" si="50"/>
        <v>59734624.704000004</v>
      </c>
      <c r="BZ24" s="1121">
        <f>DataHHStruct!AP34*DataHHPrice!S24</f>
        <v>26340252.200000003</v>
      </c>
      <c r="CA24" s="1121">
        <f>DataHHStruct!AT34*DataHHPrice!T24</f>
        <v>6546047.2000000002</v>
      </c>
      <c r="CB24" s="1121">
        <f>DataHHStruct!AX34*DataHHPrice!U24</f>
        <v>3461805.7039999999</v>
      </c>
      <c r="CC24" s="1121"/>
      <c r="CD24" s="1121">
        <f>DataHHStruct!BF34*DataHHPrice!W24</f>
        <v>10352319.6</v>
      </c>
      <c r="CE24" s="1121">
        <f>DataHHStruct!BJ34*DataHHPrice!X24</f>
        <v>5065104</v>
      </c>
      <c r="CF24" s="1121">
        <f>DataHHStruct!BN34*DataHHPrice!Y24</f>
        <v>5950931.9999999991</v>
      </c>
      <c r="CG24" s="1121">
        <f>DataHHStruct!BR34*DataHHPrice!Z24</f>
        <v>2018164</v>
      </c>
      <c r="CH24" s="1137">
        <f t="shared" si="51"/>
        <v>9990515.7600000016</v>
      </c>
      <c r="CI24" s="1121">
        <f>DataHHStruct!BV34*DataHHPrice!S24*$CI$5</f>
        <v>3957117.2</v>
      </c>
      <c r="CJ24" s="1121">
        <f>DataHHStruct!BY34*DataHHPrice!T24*$CJ$5</f>
        <v>680261.12000000011</v>
      </c>
      <c r="CK24" s="1226">
        <f>(DataHHStruct!CB34+DataHHStruct!CE34)*DataHHPrice!U24*$CK$5</f>
        <v>1666799.04</v>
      </c>
      <c r="CL24" s="1121"/>
      <c r="CM24" s="1121">
        <f>DataHHStruct!CH34*DataHHPrice!W24*$CM$5</f>
        <v>2005536.4800000002</v>
      </c>
      <c r="CN24" s="1121">
        <f>DataHHStruct!CK34*DataHHPrice!X24*$CN$5</f>
        <v>499502.08000000007</v>
      </c>
      <c r="CO24" s="1121">
        <f>DataHHStruct!CN34*DataHHPrice!Y24*$CO$5</f>
        <v>950004.6399999999</v>
      </c>
      <c r="CP24" s="1121">
        <f>DataHHStruct!CQ34*DataHHPrice!Z24*$CP$5</f>
        <v>231295.2</v>
      </c>
      <c r="CQ24" s="1121">
        <f t="shared" si="52"/>
        <v>21384067.535999998</v>
      </c>
      <c r="CR24" s="1121">
        <f t="shared" si="53"/>
        <v>19486066.495999999</v>
      </c>
      <c r="CS24" s="1121">
        <f>DataHHStruct!AQ34*DataHHPrice!S24</f>
        <v>9284856</v>
      </c>
      <c r="CT24" s="1121">
        <f>DataHHStruct!AU34*DataHHPrice!T24</f>
        <v>2624283.1999999997</v>
      </c>
      <c r="CU24" s="1121">
        <f>DataHHStruct!AY34*DataHHPrice!U24</f>
        <v>870073.09600000002</v>
      </c>
      <c r="CV24" s="1121"/>
      <c r="CW24" s="1121">
        <f>DataHHStruct!BG34*DataHHPrice!W24</f>
        <v>2975841</v>
      </c>
      <c r="CX24" s="1121">
        <f>DataHHStruct!BK34*DataHHPrice!X24</f>
        <v>1299724.7999999998</v>
      </c>
      <c r="CY24" s="1121">
        <f>DataHHStruct!BO34*DataHHPrice!Y24</f>
        <v>1592276.4000000004</v>
      </c>
      <c r="CZ24" s="1121">
        <f>DataHHStruct!BS34*DataHHPrice!Z24</f>
        <v>839011.99999999988</v>
      </c>
      <c r="DA24" s="1137">
        <f t="shared" si="54"/>
        <v>1898001.0400000003</v>
      </c>
      <c r="DB24" s="1121">
        <f>DataHHStruct!BW34*DataHHPrice!S24*$DB$5</f>
        <v>698574.88000000012</v>
      </c>
      <c r="DC24" s="1121">
        <f>DataHHStruct!BZ34*DataHHPrice!T24*$DC$5</f>
        <v>272690.88000000006</v>
      </c>
      <c r="DD24" s="1121">
        <f>DataHHStruct!CC34*DataHHPrice!U24*$DD$5</f>
        <v>67951.040000000008</v>
      </c>
      <c r="DE24" s="1121"/>
      <c r="DF24" s="1121">
        <f>DataHHStruct!CI34*DataHHPrice!W24*$DF$5</f>
        <v>355898.56000000006</v>
      </c>
      <c r="DG24" s="1121">
        <f>DataHHStruct!CL34*DataHHPrice!X24*$DG$5</f>
        <v>150360.32000000004</v>
      </c>
      <c r="DH24" s="1121">
        <f>DataHHStruct!CO34*DataHHPrice!Y24*$DH$5</f>
        <v>218736.95999999996</v>
      </c>
      <c r="DI24" s="1121">
        <f>DataHHStruct!CR34*DataHHPrice!Z24*$DI$5</f>
        <v>133788.4</v>
      </c>
      <c r="DK24" s="1291">
        <f>(BW24)/(A0!$B54*1000)</f>
        <v>3.6810407064283135</v>
      </c>
      <c r="DZ24" s="1117">
        <v>24750937.375099715</v>
      </c>
      <c r="EA24" s="1117">
        <v>26917201.375099715</v>
      </c>
      <c r="EB24" s="1214">
        <v>27.190958333333299</v>
      </c>
      <c r="EC24" s="1214"/>
      <c r="EO24" s="1210">
        <f>[7]EnterBS!W22</f>
        <v>14799093</v>
      </c>
      <c r="EP24" s="1121">
        <f>[7]EnterBS!AB22</f>
        <v>4172857</v>
      </c>
      <c r="ER24" s="1225"/>
      <c r="ES24" s="1121"/>
      <c r="EV24" s="1138" t="e">
        <f>#REF!/0.7</f>
        <v>#REF!</v>
      </c>
      <c r="EW24" s="1212" t="e">
        <f t="shared" si="32"/>
        <v>#REF!</v>
      </c>
      <c r="EX24" s="1183"/>
      <c r="EY24" s="1184"/>
      <c r="FA24" s="1118">
        <f t="shared" si="38"/>
        <v>54672824.152784005</v>
      </c>
      <c r="FB24" s="1212">
        <f t="shared" si="39"/>
        <v>2.2089193360323689</v>
      </c>
      <c r="FC24" s="1138" t="e">
        <f>FC23*DataAgricul!BJ23/DataAgricul!BJ22</f>
        <v>#REF!</v>
      </c>
      <c r="FD24" s="1212" t="e">
        <f t="shared" si="56"/>
        <v>#REF!</v>
      </c>
      <c r="FE24" s="1212"/>
      <c r="FF24" s="1121" t="e">
        <f>#REF!*1000</f>
        <v>#REF!</v>
      </c>
      <c r="FG24" s="1212" t="e">
        <f t="shared" si="3"/>
        <v>#REF!</v>
      </c>
      <c r="FH24" s="1226"/>
      <c r="FI24" s="1223" t="e">
        <f t="shared" si="33"/>
        <v>#REF!</v>
      </c>
      <c r="FJ24" s="1138" t="e">
        <f t="shared" si="34"/>
        <v>#REF!</v>
      </c>
      <c r="FK24" s="1212" t="e">
        <f t="shared" si="35"/>
        <v>#REF!</v>
      </c>
      <c r="FL24" s="1121" t="e">
        <f>#REF!*1000</f>
        <v>#REF!</v>
      </c>
      <c r="FM24" s="1212" t="e">
        <f t="shared" si="4"/>
        <v>#REF!</v>
      </c>
      <c r="FN24" s="1227" t="e">
        <f t="shared" ref="FN24:FN32" si="58">FA24+FC24+FE24+FF24+FH24+FJ24-FL24</f>
        <v>#REF!</v>
      </c>
      <c r="FO24" s="1212" t="e">
        <f t="shared" si="57"/>
        <v>#REF!</v>
      </c>
      <c r="FP24" s="1228"/>
      <c r="FQ24" s="1121">
        <f>[7]Govt!C22*1000</f>
        <v>2380000</v>
      </c>
      <c r="FR24" s="1212">
        <f t="shared" si="17"/>
        <v>9.6157974299363749E-2</v>
      </c>
      <c r="FX24" s="1129">
        <f>DataNFA!DX102*$EB24*DataNFA!EH102</f>
        <v>1130385.425884879</v>
      </c>
      <c r="FY24" s="1117">
        <f>DataNFA!DY102*DataNFA!$EH102*$EB24</f>
        <v>-1127717.8059166654</v>
      </c>
      <c r="FZ24" s="1117">
        <f>DataNFA!DZ102*DataNFA!$EH102*$EB24</f>
        <v>-4399601.8335298486</v>
      </c>
      <c r="GA24" s="1117">
        <f>DataNFA!EA102*DataNFA!$EH102*$EB24</f>
        <v>-2013358.4198514731</v>
      </c>
      <c r="GB24" s="1117">
        <f>DataNFA!EB102*DataNFA!$EH102*$EB24</f>
        <v>581.88650833333236</v>
      </c>
      <c r="GC24" s="1117">
        <f>DataNFA!EC102*DataNFA!$EH102*$EB24</f>
        <v>6409710.7469047727</v>
      </c>
      <c r="GE24" s="1117">
        <f>([7]CrSuisseData!J13*[7]CrSuisseData!D13+[7]CrSuisseData!J14*[7]CrSuisseData!D14)/2*'[7]WB(WoN)'!AA22/1000</f>
        <v>30937783.110154942</v>
      </c>
      <c r="GH24" s="1213" t="e">
        <f>#REF!/DZ24</f>
        <v>#REF!</v>
      </c>
      <c r="GI24" s="1106" t="e">
        <f>#REF!/$DZ24</f>
        <v>#REF!</v>
      </c>
      <c r="GJ24" s="1220">
        <f t="shared" si="10"/>
        <v>2.8865581992525313</v>
      </c>
      <c r="GK24" s="1212">
        <f t="shared" si="40"/>
        <v>2.2089193360323689</v>
      </c>
      <c r="GL24" s="1212">
        <f t="shared" si="41"/>
        <v>0.67763886322016242</v>
      </c>
      <c r="HE24" s="1219">
        <f t="shared" si="11"/>
        <v>4.5670408710341823E-2</v>
      </c>
      <c r="HF24" s="1212">
        <f t="shared" si="12"/>
        <v>-4.5562630167340162E-2</v>
      </c>
      <c r="HG24" s="1212">
        <f t="shared" si="13"/>
        <v>-0.17775495799831798</v>
      </c>
      <c r="HH24" s="1212">
        <f t="shared" si="14"/>
        <v>-8.1344734114069561E-2</v>
      </c>
      <c r="HI24" s="1212">
        <f t="shared" si="15"/>
        <v>2.350967559389205E-5</v>
      </c>
      <c r="HJ24" s="1212">
        <f t="shared" si="16"/>
        <v>0.25896840389379189</v>
      </c>
    </row>
    <row r="25" spans="1:218">
      <c r="A25" s="1211">
        <v>2007</v>
      </c>
      <c r="B25" s="1130">
        <f t="shared" si="36"/>
        <v>107144639.91368</v>
      </c>
      <c r="C25" s="1121">
        <f t="shared" si="42"/>
        <v>84183125.365832001</v>
      </c>
      <c r="D25" s="1121">
        <f t="shared" si="43"/>
        <v>72352311.197352007</v>
      </c>
      <c r="E25" s="1121">
        <f>DataHHStruct!$AP$35*AVERAGE(DataHHPrice!$AN$45:$AN$49)*E5</f>
        <v>31979190.561600003</v>
      </c>
      <c r="F25" s="1121">
        <f>DataHHStruct!$AT$35*AVERAGE(DataHHPrice!$AS$45:$AS$49)*F5</f>
        <v>7639546.1399999987</v>
      </c>
      <c r="G25" s="1121">
        <f>(DataHHStruct!$AX$35)*AVERAGE(DataHHPrice!$AX$45:$AX$49)*G5</f>
        <v>4032785.4653520007</v>
      </c>
      <c r="H25" s="1121"/>
      <c r="I25" s="1121">
        <f>DataHHStruct!$BF$35*AVERAGE(DataHHPrice!$BC$45:$BC$49)*I5</f>
        <v>12403330.7104</v>
      </c>
      <c r="J25" s="1121">
        <f>DataHHStruct!$BJ$35*AVERAGE(DataHHPrice!$BH$45:$BH$49)*J5</f>
        <v>6407004.3920000009</v>
      </c>
      <c r="K25" s="1121">
        <f>DataHHStruct!$BN$35*AVERAGE(DataHHPrice!$BM$45:$BM$49)*K5</f>
        <v>7552578.2639999986</v>
      </c>
      <c r="L25" s="1121">
        <f>DataHHStruct!$BR$35*AVERAGE(DataHHPrice!$BR$45:$BR$49)*L5</f>
        <v>2337875.6639999999</v>
      </c>
      <c r="M25" s="1137">
        <f t="shared" si="44"/>
        <v>11830814.168480001</v>
      </c>
      <c r="N25" s="1121">
        <f t="array" ref="N25">DataHHStruct!$BV$35*AVERAGE(DataHHPrice!$AN$45:$AN$49)*N5</f>
        <v>4731027.7919999994</v>
      </c>
      <c r="O25" s="1121">
        <f t="array" ref="O25">DataHHStruct!$BY$35*AVERAGE(DataHHPrice!$AS$45:$AS$49)*O5</f>
        <v>776132.424</v>
      </c>
      <c r="P25" s="1121">
        <f t="array" ref="P25">(DataHHStruct!$CB$35+DataHHStruct!$CE$35)*AVERAGE(DataHHPrice!$AX$45:$AX$49)*P5</f>
        <v>1892638.9931200002</v>
      </c>
      <c r="Q25" s="1121"/>
      <c r="R25" s="1121">
        <f t="array" ref="R25">DataHHStruct!$CH$35*AVERAGE(DataHHPrice!$BC$45:$BC$49)*R5</f>
        <v>2366216.2867200007</v>
      </c>
      <c r="S25" s="1121">
        <f t="array" ref="S25">DataHHStruct!$CK$35*AVERAGE(DataHHPrice!$BH$45:$BH$49)*S5</f>
        <v>623718.01792000001</v>
      </c>
      <c r="T25" s="1121">
        <f>DataHHStruct!$CN$35*AVERAGE(DataHHPrice!$BM$45:$BM$49)*T5</f>
        <v>1179640.7955199999</v>
      </c>
      <c r="U25" s="1121">
        <f t="array" ref="U25">DataHHStruct!$CQ$35*AVERAGE(DataHHPrice!$BR$45:$BR$49)*U5</f>
        <v>261439.85919999995</v>
      </c>
      <c r="V25" s="1121">
        <f t="shared" si="45"/>
        <v>22961514.547848001</v>
      </c>
      <c r="W25" s="1121">
        <f t="shared" si="46"/>
        <v>20823374.421448</v>
      </c>
      <c r="X25" s="1121">
        <f>DataHHStruct!$AQ$35*AVERAGE(DataHHPrice!$AN$45:$AN$49)*X5</f>
        <v>10037450.855999999</v>
      </c>
      <c r="Y25" s="1121">
        <f>DataHHStruct!$AU$35*AVERAGE(DataHHPrice!$AS$45:$AS$49)*Y5</f>
        <v>2687236.7399999998</v>
      </c>
      <c r="Z25" s="1121">
        <f>(DataHHStruct!$AY$35)*AVERAGE(DataHHPrice!$AX$45:$AX$49)*Z5</f>
        <v>898504.29104799987</v>
      </c>
      <c r="AA25" s="1121"/>
      <c r="AB25" s="1121">
        <f>DataHHStruct!$BG$35*AVERAGE(DataHHPrice!$BC$45:$BC$49)*AB5</f>
        <v>3102556.3200000003</v>
      </c>
      <c r="AC25" s="1121">
        <f>DataHHStruct!$BK$35*AVERAGE(DataHHPrice!$BH$45:$BH$49)*AC5</f>
        <v>1451225.0911999997</v>
      </c>
      <c r="AD25" s="1121">
        <f>DataHHStruct!$BO$35*AVERAGE(DataHHPrice!$BM$45:$BM$49)*AD5</f>
        <v>1791693.8912000004</v>
      </c>
      <c r="AE25" s="1121">
        <f>DataHHStruct!$BS$35*AVERAGE(DataHHPrice!$BR$45:$BR$49)*AE5</f>
        <v>854707.23199999984</v>
      </c>
      <c r="AF25" s="1137">
        <f t="shared" si="47"/>
        <v>2138140.1264000004</v>
      </c>
      <c r="AG25" s="1121">
        <f t="array" ref="AG25">DataHHStruct!$BW$35*AVERAGE(DataHHPrice!$AN$45:$AN$49)*AG5</f>
        <v>772308.32064000005</v>
      </c>
      <c r="AH25" s="1121">
        <f t="array" ref="AH25">DataHHStruct!$BZ$35*AVERAGE(DataHHPrice!$AS$45:$AS$49)*AH5</f>
        <v>295514.85600000003</v>
      </c>
      <c r="AI25" s="1121">
        <f>(DataHHStruct!$CC$35+DataHHStruct!$CF$35)*AVERAGE(DataHHPrice!$AX$45:$AX$49)*AI5</f>
        <v>97627.333760000009</v>
      </c>
      <c r="AJ25" s="1121"/>
      <c r="AK25" s="1121">
        <f t="array" ref="AK25">DataHHStruct!$CI$35*AVERAGE(DataHHPrice!$BC$45:$BC$49)*AK5</f>
        <v>388853.72544000013</v>
      </c>
      <c r="AL25" s="1121">
        <f t="array" ref="AL25">DataHHStruct!$CL$35*AVERAGE(DataHHPrice!$BH$45:$BH$49)*AL5</f>
        <v>179087.35168000002</v>
      </c>
      <c r="AM25" s="1121">
        <f t="array" ref="AM25">DataHHStruct!$CO$35*AVERAGE(DataHHPrice!$BM$45:$BM$49)*AM5</f>
        <v>258945.54047999997</v>
      </c>
      <c r="AN25" s="1121">
        <f t="array" ref="AN25">DataHHStruct!$CR$35*AVERAGE(DataHHPrice!$BR$45:$BR$49)*AN5</f>
        <v>145802.99840000001</v>
      </c>
      <c r="AX25" s="1258"/>
      <c r="AY25" s="1258"/>
      <c r="AZ25" s="1258">
        <v>66568900</v>
      </c>
      <c r="BA25" s="3979">
        <f t="shared" si="55"/>
        <v>0.79076299092856905</v>
      </c>
      <c r="BC25" s="1281">
        <f>B25/(A0!$B55*1000)</f>
        <v>3.473685036836085</v>
      </c>
      <c r="BD25" s="1279">
        <f>C25/(A0!$B55*1000)</f>
        <v>2.7292607747151578</v>
      </c>
      <c r="BE25" s="1279">
        <f>V25/(A0!$B55*1000)</f>
        <v>0.74442426212092716</v>
      </c>
      <c r="BL25" s="1235">
        <f t="shared" si="48"/>
        <v>71555656.560957193</v>
      </c>
      <c r="BM25" s="1279">
        <f>BL25/(INDEX(A0!$B$38:$B$64,MATCH(HousEstim!$A25,A0!$A$38:$A$64,0))*1000)</f>
        <v>2.3198716585078838</v>
      </c>
      <c r="BN25" s="1235">
        <f t="shared" si="5"/>
        <v>14924984.456101201</v>
      </c>
      <c r="BO25" s="1279">
        <f>BN25/(INDEX(A0!$B$38:$B$64,MATCH(HousEstim!$A25,A0!$A$38:$A$64,0))*1000)</f>
        <v>0.48387577037860269</v>
      </c>
      <c r="BW25" s="1130">
        <f t="shared" si="37"/>
        <v>119514895.48000002</v>
      </c>
      <c r="BX25" s="1121">
        <f t="shared" si="49"/>
        <v>94075121.512000009</v>
      </c>
      <c r="BY25" s="1121">
        <f t="shared" si="50"/>
        <v>80566995.432000011</v>
      </c>
      <c r="BZ25" s="1121">
        <f>DataHHStruct!AP35*DataHHPrice!S25</f>
        <v>34669862.400000006</v>
      </c>
      <c r="CA25" s="1121">
        <f>DataHHStruct!AT35*DataHHPrice!T25</f>
        <v>8316369.7999999998</v>
      </c>
      <c r="CB25" s="1121">
        <f>DataHHStruct!AX35*DataHHPrice!U25</f>
        <v>5519245.0320000006</v>
      </c>
      <c r="CC25" s="1121"/>
      <c r="CD25" s="1121">
        <f>DataHHStruct!BF35*DataHHPrice!W25</f>
        <v>13542871.999999998</v>
      </c>
      <c r="CE25" s="1121">
        <f>DataHHStruct!BJ35*DataHHPrice!X25</f>
        <v>7006196.0000000009</v>
      </c>
      <c r="CF25" s="1121">
        <f>DataHHStruct!BN35*DataHHPrice!Y25</f>
        <v>8809646.9999999981</v>
      </c>
      <c r="CG25" s="1121">
        <f>DataHHStruct!BR35*DataHHPrice!Z25</f>
        <v>2702803.2</v>
      </c>
      <c r="CH25" s="1137">
        <f t="shared" si="51"/>
        <v>13508126.080000002</v>
      </c>
      <c r="CI25" s="1121">
        <f>DataHHStruct!BV35*DataHHPrice!S25*$CI$5</f>
        <v>5129088</v>
      </c>
      <c r="CJ25" s="1121">
        <f>DataHHStruct!BY35*DataHHPrice!T25*$CJ$5</f>
        <v>844893.67999999993</v>
      </c>
      <c r="CK25" s="1226">
        <f>(DataHHStruct!CB35+DataHHStruct!CE35)*DataHHPrice!U25*$CK$5</f>
        <v>2590253.92</v>
      </c>
      <c r="CL25" s="1121"/>
      <c r="CM25" s="1121">
        <f>DataHHStruct!CH35*DataHHPrice!W25*$CM$5</f>
        <v>2583609.6000000006</v>
      </c>
      <c r="CN25" s="1121">
        <f>DataHHStruct!CK35*DataHHPrice!X25*$CN$5</f>
        <v>682048.96000000008</v>
      </c>
      <c r="CO25" s="1121">
        <f>DataHHStruct!CN35*DataHHPrice!Y25*$CO$5</f>
        <v>1375982.96</v>
      </c>
      <c r="CP25" s="1121">
        <f>DataHHStruct!CQ35*DataHHPrice!Z25*$CP$5</f>
        <v>302248.95999999996</v>
      </c>
      <c r="CQ25" s="1121">
        <f t="shared" si="52"/>
        <v>25439773.968000006</v>
      </c>
      <c r="CR25" s="1121">
        <f t="shared" si="53"/>
        <v>23089557.968000006</v>
      </c>
      <c r="CS25" s="1121">
        <f>DataHHStruct!AQ35*DataHHPrice!S25</f>
        <v>10881984</v>
      </c>
      <c r="CT25" s="1121">
        <f>DataHHStruct!AU35*DataHHPrice!T25</f>
        <v>2925311.8000000003</v>
      </c>
      <c r="CU25" s="1121">
        <f>DataHHStruct!AY35*DataHHPrice!U25</f>
        <v>1229687.3679999998</v>
      </c>
      <c r="CV25" s="1121"/>
      <c r="CW25" s="1121">
        <f>DataHHStruct!BG35*DataHHPrice!W25</f>
        <v>3387600</v>
      </c>
      <c r="CX25" s="1121">
        <f>DataHHStruct!BK35*DataHHPrice!X25</f>
        <v>1586945.5999999999</v>
      </c>
      <c r="CY25" s="1121">
        <f>DataHHStruct!BO35*DataHHPrice!Y25</f>
        <v>2089907.6000000003</v>
      </c>
      <c r="CZ25" s="1121">
        <f>DataHHStruct!BS35*DataHHPrice!Z25</f>
        <v>988121.59999999986</v>
      </c>
      <c r="DA25" s="1137">
        <f t="shared" si="54"/>
        <v>2350216</v>
      </c>
      <c r="DB25" s="1121">
        <f>DataHHStruct!BW35*DataHHPrice!S25*$DB$5</f>
        <v>837288.96000000008</v>
      </c>
      <c r="DC25" s="1121">
        <f>DataHHStruct!BZ35*DataHHPrice!T25*$DC$5</f>
        <v>321695.9200000001</v>
      </c>
      <c r="DD25" s="1121">
        <f>DataHHStruct!CC35*DataHHPrice!U25*$DD$5</f>
        <v>100209.12</v>
      </c>
      <c r="DE25" s="1121"/>
      <c r="DF25" s="1121">
        <f>DataHHStruct!CI35*DataHHPrice!W25*$DF$5</f>
        <v>424579.2</v>
      </c>
      <c r="DG25" s="1121">
        <f>DataHHStruct!CL35*DataHHPrice!X25*$DG$5</f>
        <v>195835.84000000003</v>
      </c>
      <c r="DH25" s="1121">
        <f>DataHHStruct!CO35*DataHHPrice!Y25*$DH$5</f>
        <v>302045.03999999998</v>
      </c>
      <c r="DI25" s="1121">
        <f>DataHHStruct!CR35*DataHHPrice!Z25*$DI$5</f>
        <v>168561.92000000004</v>
      </c>
      <c r="DK25" s="1291">
        <f>(BW25)/(A0!$B55*1000)</f>
        <v>3.874735165868977</v>
      </c>
      <c r="DZ25" s="1117">
        <v>30844661.728822108</v>
      </c>
      <c r="EA25" s="1117">
        <v>33247513.228822108</v>
      </c>
      <c r="EB25" s="1214">
        <v>25.580845367540402</v>
      </c>
      <c r="EC25" s="1214"/>
      <c r="EO25" s="1210">
        <f>[7]EnterBS!W23</f>
        <v>16450028</v>
      </c>
      <c r="EP25" s="1121">
        <f>[7]EnterBS!AB23</f>
        <v>5392867</v>
      </c>
      <c r="ER25" s="1225"/>
      <c r="ES25" s="1121"/>
      <c r="EV25" s="1138" t="e">
        <f>#REF!/0.7</f>
        <v>#REF!</v>
      </c>
      <c r="EW25" s="1212" t="e">
        <f t="shared" si="32"/>
        <v>#REF!</v>
      </c>
      <c r="EX25" s="1183"/>
      <c r="EY25" s="1184"/>
      <c r="FA25" s="1118">
        <f t="shared" si="38"/>
        <v>84183125.365832001</v>
      </c>
      <c r="FB25" s="1212">
        <f t="shared" si="39"/>
        <v>2.7292607747151578</v>
      </c>
      <c r="FC25" s="1138" t="e">
        <f>FC24*DataAgricul!BJ24/DataAgricul!BJ23</f>
        <v>#REF!</v>
      </c>
      <c r="FD25" s="1212" t="e">
        <f t="shared" si="56"/>
        <v>#REF!</v>
      </c>
      <c r="FE25" s="1212"/>
      <c r="FF25" s="1121" t="e">
        <f>#REF!*1000</f>
        <v>#REF!</v>
      </c>
      <c r="FG25" s="1212" t="e">
        <f t="shared" si="3"/>
        <v>#REF!</v>
      </c>
      <c r="FH25" s="1226"/>
      <c r="FI25" s="1223" t="e">
        <f t="shared" si="33"/>
        <v>#REF!</v>
      </c>
      <c r="FJ25" s="1138" t="e">
        <f t="shared" si="34"/>
        <v>#REF!</v>
      </c>
      <c r="FK25" s="1212" t="e">
        <f t="shared" si="35"/>
        <v>#REF!</v>
      </c>
      <c r="FL25" s="1121" t="e">
        <f>#REF!*1000</f>
        <v>#REF!</v>
      </c>
      <c r="FM25" s="1212" t="e">
        <f t="shared" si="4"/>
        <v>#REF!</v>
      </c>
      <c r="FN25" s="1227" t="e">
        <f t="shared" si="58"/>
        <v>#REF!</v>
      </c>
      <c r="FO25" s="1212" t="e">
        <f t="shared" si="57"/>
        <v>#REF!</v>
      </c>
      <c r="FP25" s="1228"/>
      <c r="FQ25" s="1121">
        <f>[7]Govt!C23*1000</f>
        <v>2681050</v>
      </c>
      <c r="FR25" s="1212">
        <f t="shared" si="17"/>
        <v>8.6921037538717841E-2</v>
      </c>
      <c r="FX25" s="1129">
        <f>DataNFA!DX103*$EB25*DataNFA!EH103</f>
        <v>2658064.2210567081</v>
      </c>
      <c r="FY25" s="1117">
        <f>DataNFA!DY103*DataNFA!$EH103*$EB25</f>
        <v>-2178490.3723451081</v>
      </c>
      <c r="FZ25" s="1117">
        <f>DataNFA!DZ103*DataNFA!$EH103*$EB25</f>
        <v>-6528855.2940484649</v>
      </c>
      <c r="GA25" s="1117">
        <f>DataNFA!EA103*DataNFA!$EH103*$EB25</f>
        <v>-3708659.7996952725</v>
      </c>
      <c r="GB25" s="1117">
        <f>DataNFA!EB103*DataNFA!$EH103*$EB25</f>
        <v>7571.9302287919591</v>
      </c>
      <c r="GC25" s="1117">
        <f>DataNFA!EC103*DataNFA!$EH103*$EB25</f>
        <v>9750369.3148033433</v>
      </c>
      <c r="GE25" s="1117">
        <f>([7]CrSuisseData!J14*[7]CrSuisseData!D14+[7]CrSuisseData!J15*[7]CrSuisseData!D15)/2*'[7]WB(WoN)'!AA23/1000</f>
        <v>42295156.488764316</v>
      </c>
      <c r="GH25" s="1213" t="e">
        <f>#REF!/DZ25</f>
        <v>#REF!</v>
      </c>
      <c r="GI25" s="1106"/>
      <c r="GJ25" s="1220">
        <f t="shared" si="10"/>
        <v>3.473685036836085</v>
      </c>
      <c r="GK25" s="1212">
        <f t="shared" si="40"/>
        <v>2.7292607747151578</v>
      </c>
      <c r="GL25" s="1212">
        <f t="shared" si="41"/>
        <v>0.74442426212092716</v>
      </c>
      <c r="HE25" s="1219">
        <f t="shared" si="11"/>
        <v>8.6175826612257478E-2</v>
      </c>
      <c r="HF25" s="1212">
        <f t="shared" si="12"/>
        <v>-7.0627792630627753E-2</v>
      </c>
      <c r="HG25" s="1212">
        <f t="shared" si="13"/>
        <v>-0.21166888946451701</v>
      </c>
      <c r="HH25" s="1212">
        <f t="shared" si="14"/>
        <v>-0.12023668251903044</v>
      </c>
      <c r="HI25" s="1212">
        <f t="shared" si="15"/>
        <v>2.4548592217876514E-4</v>
      </c>
      <c r="HJ25" s="1212">
        <f t="shared" si="16"/>
        <v>0.31611205207973891</v>
      </c>
    </row>
    <row r="26" spans="1:218">
      <c r="A26" s="1211">
        <v>2008</v>
      </c>
      <c r="B26" s="1130">
        <f t="shared" si="36"/>
        <v>136000008.71336001</v>
      </c>
      <c r="C26" s="1121">
        <f t="shared" si="42"/>
        <v>109508857.05706401</v>
      </c>
      <c r="D26" s="1121">
        <f t="shared" si="43"/>
        <v>94118524.063624009</v>
      </c>
      <c r="E26" s="1121">
        <f>DataHHStruct!$AP$36*AVERAGE(DataHHPrice!$AN$49:$AN$53)*E5</f>
        <v>41929869.434400007</v>
      </c>
      <c r="F26" s="1121">
        <f>DataHHStruct!$AT$36*AVERAGE(DataHHPrice!$AS$49:$AS$53)*F5</f>
        <v>10273472.881999997</v>
      </c>
      <c r="G26" s="1121">
        <f>(DataHHStruct!$AX$36)*AVERAGE(DataHHPrice!$AX$49:$AX$53)*G5</f>
        <v>6193894.295624</v>
      </c>
      <c r="H26" s="1121"/>
      <c r="I26" s="1121">
        <f>DataHHStruct!$BF$36*AVERAGE(DataHHPrice!$BC$49:$BC$53)*I5</f>
        <v>14996510.625599995</v>
      </c>
      <c r="J26" s="1121">
        <f>DataHHStruct!$BJ$36*AVERAGE(DataHHPrice!$BH$49:$BH$53)*J5</f>
        <v>7583690.626000003</v>
      </c>
      <c r="K26" s="1121">
        <f>DataHHStruct!$BN$36*AVERAGE(DataHHPrice!$BM$49:$BM$53)*K5</f>
        <v>9799013.2799999975</v>
      </c>
      <c r="L26" s="1121">
        <f>DataHHStruct!$BR$36*AVERAGE(DataHHPrice!$BR$49:$BR$53)*L5</f>
        <v>3342072.9199999995</v>
      </c>
      <c r="M26" s="1137">
        <f t="shared" si="44"/>
        <v>15390332.99344</v>
      </c>
      <c r="N26" s="1121">
        <f t="array" ref="N26">DataHHStruct!$BV$36*AVERAGE(DataHHPrice!$AN$49:$AN$53)*N5</f>
        <v>6115773.2432000004</v>
      </c>
      <c r="O26" s="1121">
        <f t="array" ref="O26">DataHHStruct!$BY$36*AVERAGE(DataHHPrice!$AS$49:$AS$53)*O5</f>
        <v>1022153.4192</v>
      </c>
      <c r="P26" s="1121">
        <f>(DataHHStruct!$CB$36+DataHHStruct!$CE$36)*AVERAGE(DataHHPrice!$AX$49:$AX$53)*P5</f>
        <v>2838264.7078399993</v>
      </c>
      <c r="Q26" s="1121"/>
      <c r="R26" s="1121">
        <f t="array" ref="R26">DataHHStruct!$CH$36*AVERAGE(DataHHPrice!$BC$49:$BC$53)*R5</f>
        <v>2820239.3116800003</v>
      </c>
      <c r="S26" s="1121">
        <f t="array" ref="S26">DataHHStruct!$CK$36*AVERAGE(DataHHPrice!$BH$49:$BH$53)*S5</f>
        <v>729437.06368000014</v>
      </c>
      <c r="T26" s="1121">
        <f>DataHHStruct!$CN$36*AVERAGE(DataHHPrice!$BM$49:$BM$53)*T5</f>
        <v>1499249.0318399998</v>
      </c>
      <c r="U26" s="1121">
        <f t="array" ref="U26">DataHHStruct!$CQ$36*AVERAGE(DataHHPrice!$BR$49:$BR$53)*U5</f>
        <v>365216.21599999996</v>
      </c>
      <c r="V26" s="1121">
        <f t="shared" si="45"/>
        <v>26491151.656296</v>
      </c>
      <c r="W26" s="1121">
        <f t="shared" si="46"/>
        <v>23927404.894375999</v>
      </c>
      <c r="X26" s="1121">
        <f>DataHHStruct!$AQ$36*AVERAGE(DataHHPrice!$AN$49:$AN$53)*X5</f>
        <v>11687210.647999998</v>
      </c>
      <c r="Y26" s="1121">
        <f>DataHHStruct!$AU$36*AVERAGE(DataHHPrice!$AS$49:$AS$53)*Y5</f>
        <v>3157872.3520000004</v>
      </c>
      <c r="Z26" s="1121">
        <f>(DataHHStruct!$AY$36)*AVERAGE(DataHHPrice!$AX$49:$AX$53)*Z5</f>
        <v>1219119.3191760001</v>
      </c>
      <c r="AA26" s="1121"/>
      <c r="AB26" s="1121">
        <f>DataHHStruct!$BG$36*AVERAGE(DataHHPrice!$BC$49:$BC$53)*AB5</f>
        <v>3237519.6179999998</v>
      </c>
      <c r="AC26" s="1121">
        <f>DataHHStruct!$BK$36*AVERAGE(DataHHPrice!$BH$49:$BH$53)*AC5</f>
        <v>1507970.8527999998</v>
      </c>
      <c r="AD26" s="1121">
        <f>DataHHStruct!$BO$36*AVERAGE(DataHHPrice!$BM$49:$BM$53)*AD5</f>
        <v>2049626.9444000004</v>
      </c>
      <c r="AE26" s="1121">
        <f>DataHHStruct!$BS$36*AVERAGE(DataHHPrice!$BR$49:$BR$53)*AE5</f>
        <v>1068085.1599999997</v>
      </c>
      <c r="AF26" s="1137">
        <f t="shared" si="47"/>
        <v>2563746.7619200004</v>
      </c>
      <c r="AG26" s="1121">
        <f t="array" ref="AG26">DataHHStruct!$BW$36*AVERAGE(DataHHPrice!$AN$49:$AN$53)*AG5</f>
        <v>922168.94976000022</v>
      </c>
      <c r="AH26" s="1121">
        <f t="array" ref="AH26">DataHHStruct!$BZ$36*AVERAGE(DataHHPrice!$AS$49:$AS$53)*AH5</f>
        <v>369803.47280000011</v>
      </c>
      <c r="AI26" s="1121">
        <f>(DataHHStruct!$CC$36+DataHHStruct!$CF$36)*AVERAGE(DataHHPrice!$AX$49:$AX$53)*AI5</f>
        <v>133450.51951999997</v>
      </c>
      <c r="AJ26" s="1121"/>
      <c r="AK26" s="1121">
        <f t="array" ref="AK26">DataHHStruct!$CI$36*AVERAGE(DataHHPrice!$BC$49:$BC$53)*AK5</f>
        <v>428471.73216000007</v>
      </c>
      <c r="AL26" s="1121">
        <f t="array" ref="AL26">DataHHStruct!$CL$36*AVERAGE(DataHHPrice!$BH$49:$BH$53)*AL5</f>
        <v>199893.81072000007</v>
      </c>
      <c r="AM26" s="1121">
        <f t="array" ref="AM26">DataHHStruct!$CO$36*AVERAGE(DataHHPrice!$BM$49:$BM$53)*AM5</f>
        <v>313568.42495999992</v>
      </c>
      <c r="AN26" s="1121">
        <f t="array" ref="AN26">DataHHStruct!$CR$36*AVERAGE(DataHHPrice!$BR$49:$BR$53)*AN5</f>
        <v>196389.85200000004</v>
      </c>
      <c r="AX26" s="1258"/>
      <c r="AY26" s="1258"/>
      <c r="AZ26" s="1258">
        <v>84280200</v>
      </c>
      <c r="BA26" s="3979">
        <f t="shared" si="55"/>
        <v>0.76961994002076384</v>
      </c>
      <c r="BC26" s="1281">
        <f>B26/(A0!$B56*1000)</f>
        <v>3.5722241654280382</v>
      </c>
      <c r="BD26" s="1279">
        <f>C26/(A0!$B56*1000)</f>
        <v>2.8763982385629077</v>
      </c>
      <c r="BE26" s="1279">
        <f>V26/(A0!$B56*1000)</f>
        <v>0.69582592686513067</v>
      </c>
      <c r="BL26" s="1235">
        <f t="shared" si="48"/>
        <v>93082528.4985044</v>
      </c>
      <c r="BM26" s="1279">
        <f>BL26/(INDEX(A0!$B$38:$B$64,MATCH(HousEstim!$A26,A0!$A$38:$A$64,0))*1000)</f>
        <v>2.4449385027784714</v>
      </c>
      <c r="BN26" s="1235">
        <f t="shared" si="5"/>
        <v>17219248.576592401</v>
      </c>
      <c r="BO26" s="1279">
        <f>BN26/(INDEX(A0!$B$38:$B$64,MATCH(HousEstim!$A26,A0!$A$38:$A$64,0))*1000)</f>
        <v>0.45228685246233491</v>
      </c>
      <c r="BW26" s="1130">
        <f t="shared" si="37"/>
        <v>144698144.12</v>
      </c>
      <c r="BX26" s="1121">
        <f t="shared" si="49"/>
        <v>116569364.932</v>
      </c>
      <c r="BY26" s="1121">
        <f t="shared" si="50"/>
        <v>99950846.692000002</v>
      </c>
      <c r="BZ26" s="1121">
        <f>DataHHStruct!AP36*DataHHPrice!S26</f>
        <v>45054133.200000003</v>
      </c>
      <c r="CA26" s="1121">
        <f>DataHHStruct!AT36*DataHHPrice!T26</f>
        <v>11024778.599999998</v>
      </c>
      <c r="CB26" s="1121">
        <f>DataHHStruct!AX36*DataHHPrice!U26</f>
        <v>7512389.8920000009</v>
      </c>
      <c r="CC26" s="1121"/>
      <c r="CD26" s="1121">
        <f>DataHHStruct!BF36*DataHHPrice!W26</f>
        <v>15348681.599999998</v>
      </c>
      <c r="CE26" s="1121">
        <f>DataHHStruct!BJ36*DataHHPrice!X26</f>
        <v>7681373.0000000028</v>
      </c>
      <c r="CF26" s="1121">
        <f>DataHHStruct!BN36*DataHHPrice!Y26</f>
        <v>9738239.9999999963</v>
      </c>
      <c r="CG26" s="1121">
        <f>DataHHStruct!BR36*DataHHPrice!Z26</f>
        <v>3591250.4</v>
      </c>
      <c r="CH26" s="1137">
        <f t="shared" si="51"/>
        <v>16618518.24</v>
      </c>
      <c r="CI26" s="1121">
        <f>DataHHStruct!BV36*DataHHPrice!S26*$CI$5</f>
        <v>6571469.6000000006</v>
      </c>
      <c r="CJ26" s="1121">
        <f>DataHHStruct!BY36*DataHHPrice!T26*$CJ$5</f>
        <v>1096904.1599999999</v>
      </c>
      <c r="CK26" s="1226">
        <f>(DataHHStruct!CB36+DataHHStruct!CE36)*DataHHPrice!U26*$CK$5</f>
        <v>3442446.7199999997</v>
      </c>
      <c r="CL26" s="1121"/>
      <c r="CM26" s="1121">
        <f>DataHHStruct!CH36*DataHHPrice!W26*$CM$5</f>
        <v>2886468.4800000004</v>
      </c>
      <c r="CN26" s="1121">
        <f>DataHHStruct!CK36*DataHHPrice!X26*$CN$5</f>
        <v>738832.64000000013</v>
      </c>
      <c r="CO26" s="1121">
        <f>DataHHStruct!CN36*DataHHPrice!Y26*$CO$5</f>
        <v>1489950.7199999997</v>
      </c>
      <c r="CP26" s="1121">
        <f>DataHHStruct!CQ36*DataHHPrice!Z26*$CP$5</f>
        <v>392445.91999999993</v>
      </c>
      <c r="CQ26" s="1121">
        <f t="shared" si="52"/>
        <v>28128779.187999997</v>
      </c>
      <c r="CR26" s="1121">
        <f t="shared" si="53"/>
        <v>25451063.907999996</v>
      </c>
      <c r="CS26" s="1121">
        <f>DataHHStruct!AQ36*DataHHPrice!S26</f>
        <v>12558043.999999998</v>
      </c>
      <c r="CT26" s="1121">
        <f>DataHHStruct!AU36*DataHHPrice!T26</f>
        <v>3388809.6</v>
      </c>
      <c r="CU26" s="1121">
        <f>DataHHStruct!AY36*DataHHPrice!U26</f>
        <v>1478633.5080000004</v>
      </c>
      <c r="CV26" s="1121"/>
      <c r="CW26" s="1121">
        <f>DataHHStruct!BG36*DataHHPrice!W26</f>
        <v>3313548</v>
      </c>
      <c r="CX26" s="1121">
        <f>DataHHStruct!BK36*DataHHPrice!X26</f>
        <v>1527394.3999999997</v>
      </c>
      <c r="CY26" s="1121">
        <f>DataHHStruct!BO36*DataHHPrice!Y26</f>
        <v>2036915.2000000004</v>
      </c>
      <c r="CZ26" s="1121">
        <f>DataHHStruct!BS36*DataHHPrice!Z26</f>
        <v>1147719.1999999997</v>
      </c>
      <c r="DA26" s="1137">
        <f t="shared" si="54"/>
        <v>2677715.2800000003</v>
      </c>
      <c r="DB26" s="1121">
        <f>DataHHStruct!BW36*DataHHPrice!S26*$DB$5</f>
        <v>990881.28000000014</v>
      </c>
      <c r="DC26" s="1121">
        <f>DataHHStruct!BZ36*DataHHPrice!T26*$DC$5</f>
        <v>396847.44000000012</v>
      </c>
      <c r="DD26" s="1121">
        <f>DataHHStruct!CC36*DataHHPrice!U26*$DD$5</f>
        <v>126328.32000000001</v>
      </c>
      <c r="DE26" s="1121"/>
      <c r="DF26" s="1121">
        <f>DataHHStruct!CI36*DataHHPrice!W26*$DF$5</f>
        <v>438533.76000000007</v>
      </c>
      <c r="DG26" s="1121">
        <f>DataHHStruct!CL36*DataHHPrice!X26*$DG$5</f>
        <v>202468.56000000006</v>
      </c>
      <c r="DH26" s="1121">
        <f>DataHHStruct!CO36*DataHHPrice!Y26*$DH$5</f>
        <v>311623.67999999993</v>
      </c>
      <c r="DI26" s="1121">
        <f>DataHHStruct!CR36*DataHHPrice!Z26*$DI$5</f>
        <v>211032.24000000005</v>
      </c>
      <c r="DK26" s="1291">
        <f>(BW26)/(A0!$B56*1000)</f>
        <v>3.800692455891554</v>
      </c>
      <c r="DZ26" s="1117">
        <v>38071521.387030296</v>
      </c>
      <c r="EA26" s="1117">
        <v>41276849.1870303</v>
      </c>
      <c r="EB26" s="1214">
        <v>24.852875000000001</v>
      </c>
      <c r="EC26" s="1214"/>
      <c r="EO26" s="1210">
        <f>[7]EnterBS!W24</f>
        <v>20055859</v>
      </c>
      <c r="EP26" s="1121">
        <f>[7]EnterBS!AB24</f>
        <v>6805727</v>
      </c>
      <c r="EQ26" s="1121">
        <f>[7]EnterBS!AG24</f>
        <v>28179482</v>
      </c>
      <c r="ER26" s="1225">
        <f>[7]EnterBS!AJ24</f>
        <v>41929978</v>
      </c>
      <c r="ES26" s="1121"/>
      <c r="EV26" s="1138" t="e">
        <f>#REF!/0.7</f>
        <v>#REF!</v>
      </c>
      <c r="EW26" s="1212" t="e">
        <f t="shared" si="32"/>
        <v>#REF!</v>
      </c>
      <c r="EX26" s="1183"/>
      <c r="EY26" s="1184"/>
      <c r="FA26" s="1118">
        <f t="shared" si="38"/>
        <v>109508857.05706401</v>
      </c>
      <c r="FB26" s="1212">
        <f t="shared" si="39"/>
        <v>2.8763982385629077</v>
      </c>
      <c r="FC26" s="1138" t="e">
        <f>FC25*DataAgricul!BJ25/DataAgricul!BJ24</f>
        <v>#REF!</v>
      </c>
      <c r="FD26" s="1212" t="e">
        <f t="shared" si="56"/>
        <v>#REF!</v>
      </c>
      <c r="FE26" s="1212"/>
      <c r="FF26" s="1121" t="e">
        <f>#REF!*1000</f>
        <v>#REF!</v>
      </c>
      <c r="FG26" s="1212" t="e">
        <f t="shared" si="3"/>
        <v>#REF!</v>
      </c>
      <c r="FH26" s="1121"/>
      <c r="FI26" s="1223" t="e">
        <f t="shared" si="33"/>
        <v>#REF!</v>
      </c>
      <c r="FJ26" s="1138" t="e">
        <f t="shared" si="34"/>
        <v>#REF!</v>
      </c>
      <c r="FK26" s="1212" t="e">
        <f t="shared" si="35"/>
        <v>#REF!</v>
      </c>
      <c r="FL26" s="1121" t="e">
        <f>#REF!*1000</f>
        <v>#REF!</v>
      </c>
      <c r="FM26" s="1212" t="e">
        <f t="shared" si="4"/>
        <v>#REF!</v>
      </c>
      <c r="FN26" s="1227" t="e">
        <f t="shared" si="58"/>
        <v>#REF!</v>
      </c>
      <c r="FO26" s="1212" t="e">
        <f t="shared" si="57"/>
        <v>#REF!</v>
      </c>
      <c r="FP26" s="1228"/>
      <c r="FQ26" s="1121">
        <f>[7]Govt!C24*1000</f>
        <v>3375400</v>
      </c>
      <c r="FR26" s="1212">
        <f t="shared" si="17"/>
        <v>8.8659446143118589E-2</v>
      </c>
      <c r="FX26" s="1129">
        <f>DataNFA!DX104*$EB26*DataNFA!EH104</f>
        <v>-977605.24980647187</v>
      </c>
      <c r="FY26" s="1117">
        <f>DataNFA!DY104*DataNFA!$EH104*$EB26</f>
        <v>-1629503.60225</v>
      </c>
      <c r="FZ26" s="1117">
        <f>DataNFA!DZ104*DataNFA!$EH104*$EB26</f>
        <v>-4790548.4704090832</v>
      </c>
      <c r="GA26" s="1117">
        <f>DataNFA!EA104*DataNFA!$EH104*$EB26</f>
        <v>-3462477.6921250001</v>
      </c>
      <c r="GB26" s="1117">
        <f>DataNFA!EB104*DataNFA!$EH104*$EB26</f>
        <v>-56490.584875</v>
      </c>
      <c r="GC26" s="1117">
        <f>DataNFA!EC104*DataNFA!$EH104*$EB26</f>
        <v>10916625.599465556</v>
      </c>
      <c r="GE26" s="1117">
        <f>([7]CrSuisseData!J15*[7]CrSuisseData!D15+[7]CrSuisseData!J16*[7]CrSuisseData!D16)/2*'[7]WB(WoN)'!AA24/1000</f>
        <v>49533534.090328999</v>
      </c>
      <c r="GH26" s="1213" t="e">
        <f>#REF!/DZ26</f>
        <v>#REF!</v>
      </c>
      <c r="GI26" s="1106"/>
      <c r="GJ26" s="1220">
        <f t="shared" si="10"/>
        <v>3.5722241654280382</v>
      </c>
      <c r="GK26" s="1212">
        <f t="shared" si="40"/>
        <v>2.8763982385629077</v>
      </c>
      <c r="GL26" s="1212">
        <f t="shared" si="41"/>
        <v>0.69582592686513067</v>
      </c>
      <c r="HE26" s="1219">
        <f t="shared" si="11"/>
        <v>-2.5678124072538628E-2</v>
      </c>
      <c r="HF26" s="1212">
        <f t="shared" si="12"/>
        <v>-4.2801115975499675E-2</v>
      </c>
      <c r="HG26" s="1212">
        <f t="shared" si="13"/>
        <v>-0.12583023467092291</v>
      </c>
      <c r="HH26" s="1212">
        <f t="shared" si="14"/>
        <v>-9.0946659497157661E-2</v>
      </c>
      <c r="HI26" s="1212">
        <f t="shared" si="15"/>
        <v>-1.483801613828978E-3</v>
      </c>
      <c r="HJ26" s="1212">
        <f t="shared" si="16"/>
        <v>0.28673993582994789</v>
      </c>
    </row>
    <row r="27" spans="1:218">
      <c r="A27" s="1211">
        <v>2009</v>
      </c>
      <c r="B27" s="1130">
        <f t="shared" si="36"/>
        <v>142652321.81352001</v>
      </c>
      <c r="C27" s="1121">
        <f t="shared" si="42"/>
        <v>117359620.194424</v>
      </c>
      <c r="D27" s="1121">
        <f t="shared" si="43"/>
        <v>101150299.459224</v>
      </c>
      <c r="E27" s="1121">
        <f>DataHHStruct!$AP$37*AVERAGE(DataHHPrice!$AN$53:$AN$57)*E5</f>
        <v>47149468.04680001</v>
      </c>
      <c r="F27" s="1121">
        <f>DataHHStruct!$AT$37*AVERAGE(DataHHPrice!$AS$53:$AS$57)*F5</f>
        <v>12051550.253599998</v>
      </c>
      <c r="G27" s="1121">
        <f>(DataHHStruct!$AX$37)*AVERAGE(DataHHPrice!$AX$53:$AX$57)*G5</f>
        <v>6711956.6572239995</v>
      </c>
      <c r="H27" s="1121"/>
      <c r="I27" s="1121">
        <f>DataHHStruct!$BF$37*AVERAGE(DataHHPrice!$BC$53:$BC$57)*I5</f>
        <v>14718571.232399998</v>
      </c>
      <c r="J27" s="1121">
        <f>DataHHStruct!$BJ$37*AVERAGE(DataHHPrice!$BH$53:$BH$57)*J5</f>
        <v>7451369.6400000034</v>
      </c>
      <c r="K27" s="1121">
        <f>DataHHStruct!$BN$37*AVERAGE(DataHHPrice!$BM$53:$BM$57)*K5</f>
        <v>9301999.0739999935</v>
      </c>
      <c r="L27" s="1121">
        <f>DataHHStruct!$BR$37*AVERAGE(DataHHPrice!$BR$53:$BR$57)*L5</f>
        <v>3765384.5551999998</v>
      </c>
      <c r="M27" s="1137">
        <f t="shared" si="44"/>
        <v>16209320.735200001</v>
      </c>
      <c r="N27" s="1121">
        <f>DataHHStruct!$BV$37*AVERAGE(DataHHPrice!$AN$53:$AN$57)*N5</f>
        <v>6787318.3816</v>
      </c>
      <c r="O27" s="1121">
        <f>DataHHStruct!$BY$37*AVERAGE(DataHHPrice!$AS$53:$AS$57)*O5</f>
        <v>1176101.1433599999</v>
      </c>
      <c r="P27" s="1121">
        <f>(DataHHStruct!$CB$37+DataHHStruct!$CE$37)*AVERAGE(DataHHPrice!$AX$53:$AX$57)*P5</f>
        <v>3007696.5230399999</v>
      </c>
      <c r="Q27" s="1121"/>
      <c r="R27" s="1121">
        <f t="array" ref="R27">DataHHStruct!$CH$37*AVERAGE(DataHHPrice!$BC$53:$BC$57)*R5</f>
        <v>2731188.0259200013</v>
      </c>
      <c r="S27" s="1121">
        <f t="array" ref="S27">DataHHStruct!$CK$37*AVERAGE(DataHHPrice!$BH$53:$BH$57)*S5</f>
        <v>708708.04576000036</v>
      </c>
      <c r="T27" s="1121">
        <f>DataHHStruct!$CN$37*AVERAGE(DataHHPrice!$BM$53:$BM$57)*T5</f>
        <v>1395673.4353599995</v>
      </c>
      <c r="U27" s="1121">
        <f>DataHHStruct!$CQ$37*AVERAGE(DataHHPrice!$BR$53:$BR$57)*U5</f>
        <v>402635.18015999993</v>
      </c>
      <c r="V27" s="1121">
        <f t="shared" si="45"/>
        <v>25292701.619095996</v>
      </c>
      <c r="W27" s="1121">
        <f t="shared" si="46"/>
        <v>22760956.233975995</v>
      </c>
      <c r="X27" s="1121">
        <f>DataHHStruct!$AQ$37*AVERAGE(DataHHPrice!$AN$53:$AN$57)*X5</f>
        <v>11628020.069999998</v>
      </c>
      <c r="Y27" s="1121">
        <f>DataHHStruct!$AU$37*AVERAGE(DataHHPrice!$AS$53:$AS$57)*Y5</f>
        <v>3219170.1256000004</v>
      </c>
      <c r="Z27" s="1121">
        <f>(DataHHStruct!$AY$37)*AVERAGE(DataHHPrice!$AX$53:$AX$57)*Z5</f>
        <v>1161727.0015760001</v>
      </c>
      <c r="AA27" s="1121"/>
      <c r="AB27" s="1121">
        <f>DataHHStruct!$BG$37*AVERAGE(DataHHPrice!$BC$53:$BC$57)*AB5</f>
        <v>2713100.6880000005</v>
      </c>
      <c r="AC27" s="1121">
        <f>DataHHStruct!$BK$37*AVERAGE(DataHHPrice!$BH$53:$BH$57)*AC5</f>
        <v>1291570.7375999996</v>
      </c>
      <c r="AD27" s="1121">
        <f>DataHHStruct!$BO$37*AVERAGE(DataHHPrice!$BM$53:$BM$57)*AD5</f>
        <v>1703498.6255999999</v>
      </c>
      <c r="AE27" s="1121">
        <f>DataHHStruct!$BS$37*AVERAGE(DataHHPrice!$BR$53:$BR$57)*AE5</f>
        <v>1043868.9855999997</v>
      </c>
      <c r="AF27" s="1137">
        <f t="shared" si="47"/>
        <v>2531745.3851200007</v>
      </c>
      <c r="AG27" s="1121">
        <f t="array" ref="AG27">DataHHStruct!$BW$37*AVERAGE(DataHHPrice!$AN$53:$AN$57)*AG5</f>
        <v>944022.96272000019</v>
      </c>
      <c r="AH27" s="1121">
        <f t="array" ref="AH27">DataHHStruct!$BZ$37*AVERAGE(DataHHPrice!$AS$53:$AS$57)*AH5</f>
        <v>404430.03744000016</v>
      </c>
      <c r="AI27" s="1121">
        <f>(DataHHStruct!$CC$37+DataHHStruct!$CF$37)*AVERAGE(DataHHPrice!$AX$53:$AX$57)*AI5</f>
        <v>128274.37471999999</v>
      </c>
      <c r="AJ27" s="1121"/>
      <c r="AK27" s="1121">
        <f t="array" ref="AK27">DataHHStruct!$CI$37*AVERAGE(DataHHPrice!$BC$53:$BC$57)*AK5</f>
        <v>382848.65264000016</v>
      </c>
      <c r="AL27" s="1121">
        <f t="array" ref="AL27">DataHHStruct!$CL$37*AVERAGE(DataHHPrice!$BH$53:$BH$57)*AL5</f>
        <v>185456.31104000009</v>
      </c>
      <c r="AM27" s="1121">
        <f t="array" ref="AM27">DataHHStruct!$CO$37*AVERAGE(DataHHPrice!$BM$53:$BM$57)*AM5</f>
        <v>277939.24943999987</v>
      </c>
      <c r="AN27" s="1121">
        <f t="array" ref="AN27">DataHHStruct!$CR$37*AVERAGE(DataHHPrice!$BR$53:$BR$57)*AN5</f>
        <v>208773.79712000006</v>
      </c>
      <c r="AX27" s="1258"/>
      <c r="AY27" s="1258"/>
      <c r="AZ27" s="1258">
        <v>83700705</v>
      </c>
      <c r="BA27" s="3979">
        <f t="shared" si="55"/>
        <v>0.71319849929078749</v>
      </c>
      <c r="BC27" s="1281">
        <f>B27/(A0!$B57*1000)</f>
        <v>4.0393505521645547</v>
      </c>
      <c r="BD27" s="1279">
        <f>C27/(A0!$B57*1000)</f>
        <v>3.3231610997111711</v>
      </c>
      <c r="BE27" s="1279">
        <f>V27/(A0!$B57*1000)</f>
        <v>0.71618945245338339</v>
      </c>
      <c r="BL27" s="3964">
        <f>C27*($BL$6-0.05)</f>
        <v>93887696.1555392</v>
      </c>
      <c r="BM27" s="3965">
        <f>BL27/(INDEX(A0!$B$38:$B$64,MATCH(HousEstim!$A27,A0!$A$38:$A$64,0))*1000)</f>
        <v>2.6585288797689368</v>
      </c>
      <c r="BN27" s="1235">
        <f t="shared" si="5"/>
        <v>16440256.052412398</v>
      </c>
      <c r="BO27" s="1279">
        <f>BN27/(INDEX(A0!$B$38:$B$64,MATCH(HousEstim!$A27,A0!$A$38:$A$64,0))*1000)</f>
        <v>0.46552314409469925</v>
      </c>
      <c r="BW27" s="1130">
        <f t="shared" si="37"/>
        <v>137974634.59999999</v>
      </c>
      <c r="BX27" s="1121">
        <f t="shared" si="49"/>
        <v>113559096.712</v>
      </c>
      <c r="BY27" s="1121">
        <f t="shared" si="50"/>
        <v>97720593.431999996</v>
      </c>
      <c r="BZ27" s="1121">
        <f>DataHHStruct!AP37*DataHHPrice!S27</f>
        <v>45573787.000000007</v>
      </c>
      <c r="CA27" s="1121">
        <f>DataHHStruct!AT37*DataHHPrice!T27</f>
        <v>11777623.799999997</v>
      </c>
      <c r="CB27" s="1121">
        <f>DataHHStruct!AX37*DataHHPrice!U27</f>
        <v>7114157.2320000008</v>
      </c>
      <c r="CC27" s="1121"/>
      <c r="CD27" s="1121">
        <f>DataHHStruct!BF37*DataHHPrice!W27</f>
        <v>13927233.599999996</v>
      </c>
      <c r="CE27" s="1121">
        <f>DataHHStruct!BJ37*DataHHPrice!X27</f>
        <v>7026480.0000000019</v>
      </c>
      <c r="CF27" s="1121">
        <f>DataHHStruct!BN37*DataHHPrice!Y27</f>
        <v>8645030.9999999963</v>
      </c>
      <c r="CG27" s="1121">
        <f>DataHHStruct!BR37*DataHHPrice!Z27</f>
        <v>3656280.8</v>
      </c>
      <c r="CH27" s="1137">
        <f t="shared" si="51"/>
        <v>15838503.280000001</v>
      </c>
      <c r="CI27" s="1121">
        <f>DataHHStruct!BV37*DataHHPrice!S27*$CI$5</f>
        <v>6560494</v>
      </c>
      <c r="CJ27" s="1121">
        <f>DataHHStruct!BY37*DataHHPrice!T27*$CJ$5</f>
        <v>1149368.8799999999</v>
      </c>
      <c r="CK27" s="1226">
        <f>(DataHHStruct!CB37+DataHHStruct!CE37)*DataHHPrice!U27*$CK$5</f>
        <v>3187926.72</v>
      </c>
      <c r="CL27" s="1121"/>
      <c r="CM27" s="1121">
        <f>DataHHStruct!CH37*DataHHPrice!W27*$CM$5</f>
        <v>2584346.8800000008</v>
      </c>
      <c r="CN27" s="1121">
        <f>DataHHStruct!CK37*DataHHPrice!X27*$CN$5</f>
        <v>668296.3200000003</v>
      </c>
      <c r="CO27" s="1121">
        <f>DataHHStruct!CN37*DataHHPrice!Y27*$CO$5</f>
        <v>1297101.8399999999</v>
      </c>
      <c r="CP27" s="1121">
        <f>DataHHStruct!CQ37*DataHHPrice!Z27*$CP$5</f>
        <v>390968.6399999999</v>
      </c>
      <c r="CQ27" s="1121">
        <f t="shared" si="52"/>
        <v>24415537.887999997</v>
      </c>
      <c r="CR27" s="1121">
        <f t="shared" si="53"/>
        <v>21998729.967999995</v>
      </c>
      <c r="CS27" s="1121">
        <f>DataHHStruct!AQ37*DataHHPrice!S27</f>
        <v>11239424.999999998</v>
      </c>
      <c r="CT27" s="1121">
        <f>DataHHStruct!AU37*DataHHPrice!T27</f>
        <v>3145999.8000000003</v>
      </c>
      <c r="CU27" s="1121">
        <f>DataHHStruct!AY37*DataHHPrice!U27</f>
        <v>1231341.1680000001</v>
      </c>
      <c r="CV27" s="1121"/>
      <c r="CW27" s="1121">
        <f>DataHHStruct!BG37*DataHHPrice!W27</f>
        <v>2567232</v>
      </c>
      <c r="CX27" s="1121">
        <f>DataHHStruct!BK37*DataHHPrice!X27</f>
        <v>1217923.1999999995</v>
      </c>
      <c r="CY27" s="1121">
        <f>DataHHStruct!BO37*DataHHPrice!Y27</f>
        <v>1583186.4000000004</v>
      </c>
      <c r="CZ27" s="1121">
        <f>DataHHStruct!BS37*DataHHPrice!Z27</f>
        <v>1013622.3999999996</v>
      </c>
      <c r="DA27" s="1137">
        <f t="shared" si="54"/>
        <v>2416807.9200000004</v>
      </c>
      <c r="DB27" s="1121">
        <f>DataHHStruct!BW37*DataHHPrice!S27*$DB$5</f>
        <v>912474.80000000028</v>
      </c>
      <c r="DC27" s="1121">
        <f>DataHHStruct!BZ37*DataHHPrice!T27*$DC$5</f>
        <v>395237.52000000014</v>
      </c>
      <c r="DD27" s="1121">
        <f>DataHHStruct!CC37*DataHHPrice!U27*$DD$5</f>
        <v>110915.52</v>
      </c>
      <c r="DE27" s="1121"/>
      <c r="DF27" s="1121">
        <f>DataHHStruct!CI37*DataHHPrice!W27*$DF$5</f>
        <v>362264.96000000014</v>
      </c>
      <c r="DG27" s="1121">
        <f>DataHHStruct!CL37*DataHHPrice!X27*$DG$5</f>
        <v>174881.28000000006</v>
      </c>
      <c r="DH27" s="1121">
        <f>DataHHStruct!CO37*DataHHPrice!Y27*$DH$5</f>
        <v>258309.35999999993</v>
      </c>
      <c r="DI27" s="1121">
        <f>DataHHStruct!CR37*DataHHPrice!Z27*$DI$5</f>
        <v>202724.48000000007</v>
      </c>
      <c r="DK27" s="1291">
        <f>(BW27)/(A0!$B57*1000)</f>
        <v>3.9068969181221651</v>
      </c>
      <c r="DZ27" s="1117">
        <v>35315657.794809945</v>
      </c>
      <c r="EA27" s="1117">
        <v>38807218.594809942</v>
      </c>
      <c r="EB27" s="1214">
        <v>31.740358333333301</v>
      </c>
      <c r="EC27" s="1214"/>
      <c r="EO27" s="1210">
        <f>[7]EnterBS!W25</f>
        <v>21960366</v>
      </c>
      <c r="EP27" s="1121">
        <f>[7]EnterBS!AB25</f>
        <v>7024488</v>
      </c>
      <c r="EQ27" s="1121">
        <f>[7]EnterBS!AG25</f>
        <v>32561461</v>
      </c>
      <c r="ER27" s="1225">
        <f>[7]EnterBS!AJ25</f>
        <v>48166481</v>
      </c>
      <c r="ES27" s="1121"/>
      <c r="EV27" s="1138" t="e">
        <f>#REF!/0.7</f>
        <v>#REF!</v>
      </c>
      <c r="EW27" s="1212" t="e">
        <f t="shared" si="32"/>
        <v>#REF!</v>
      </c>
      <c r="EX27" s="1183"/>
      <c r="EY27" s="1184"/>
      <c r="FA27" s="1118">
        <f t="shared" si="38"/>
        <v>117359620.194424</v>
      </c>
      <c r="FB27" s="1212">
        <f t="shared" si="39"/>
        <v>3.3231610997111711</v>
      </c>
      <c r="FC27" s="1138" t="e">
        <f>FC26*DataAgricul!BJ26/DataAgricul!BJ25</f>
        <v>#REF!</v>
      </c>
      <c r="FD27" s="1212" t="e">
        <f t="shared" si="56"/>
        <v>#REF!</v>
      </c>
      <c r="FE27" s="1138"/>
      <c r="FF27" s="1121" t="e">
        <f>#REF!*1000</f>
        <v>#REF!</v>
      </c>
      <c r="FG27" s="1212" t="e">
        <f t="shared" si="3"/>
        <v>#REF!</v>
      </c>
      <c r="FH27" s="1121"/>
      <c r="FI27" s="1223" t="e">
        <f t="shared" si="33"/>
        <v>#REF!</v>
      </c>
      <c r="FJ27" s="1138" t="e">
        <f t="shared" si="34"/>
        <v>#REF!</v>
      </c>
      <c r="FK27" s="1212" t="e">
        <f t="shared" si="35"/>
        <v>#REF!</v>
      </c>
      <c r="FL27" s="1121" t="e">
        <f>#REF!*1000</f>
        <v>#REF!</v>
      </c>
      <c r="FM27" s="1212" t="e">
        <f t="shared" si="4"/>
        <v>#REF!</v>
      </c>
      <c r="FN27" s="1227" t="e">
        <f t="shared" si="58"/>
        <v>#REF!</v>
      </c>
      <c r="FO27" s="1212" t="e">
        <f t="shared" si="57"/>
        <v>#REF!</v>
      </c>
      <c r="FP27" s="1228"/>
      <c r="FQ27" s="1121">
        <f>[7]Govt!C25*1000</f>
        <v>4213200</v>
      </c>
      <c r="FR27" s="1212">
        <f t="shared" si="17"/>
        <v>0.11930118998432417</v>
      </c>
      <c r="FX27" s="1129">
        <f>DataNFA!DX105*$EB27*DataNFA!EH105</f>
        <v>-5129493.0208319826</v>
      </c>
      <c r="FY27" s="1117">
        <f>DataNFA!DY105*DataNFA!$EH105*$EB27</f>
        <v>-1372833.9786333318</v>
      </c>
      <c r="FZ27" s="1117">
        <f>DataNFA!DZ105*DataNFA!$EH105*$EB27</f>
        <v>-4046668.2024172335</v>
      </c>
      <c r="GA27" s="1117">
        <f>DataNFA!EA105*DataNFA!$EH105*$EB27</f>
        <v>-2469939.4644249971</v>
      </c>
      <c r="GB27" s="1117">
        <f>DataNFA!EB105*DataNFA!$EH105*$EB27</f>
        <v>-127897.77390416653</v>
      </c>
      <c r="GC27" s="1117">
        <f>DataNFA!EC105*DataNFA!$EH105*$EB27</f>
        <v>13146832.440211713</v>
      </c>
      <c r="GE27" s="1117">
        <f>([7]CrSuisseData!J16*[7]CrSuisseData!D16+[7]CrSuisseData!J17*[7]CrSuisseData!D17)/2*'[7]WB(WoN)'!AA25/1000</f>
        <v>62984240.409039162</v>
      </c>
      <c r="GH27" s="1213" t="e">
        <f>#REF!/DZ27</f>
        <v>#REF!</v>
      </c>
      <c r="GI27" s="1106"/>
      <c r="GJ27" s="1220">
        <f t="shared" si="10"/>
        <v>4.0393505521645547</v>
      </c>
      <c r="GK27" s="1212">
        <f t="shared" si="40"/>
        <v>3.3231610997111711</v>
      </c>
      <c r="GL27" s="1212">
        <f t="shared" si="41"/>
        <v>0.71618945245338339</v>
      </c>
      <c r="HE27" s="1219">
        <f t="shared" si="11"/>
        <v>-0.14524699074374378</v>
      </c>
      <c r="HF27" s="1212">
        <f t="shared" si="12"/>
        <v>-3.8873238227919577E-2</v>
      </c>
      <c r="HG27" s="1212">
        <f t="shared" si="13"/>
        <v>-0.11458566695625699</v>
      </c>
      <c r="HH27" s="1212">
        <f t="shared" si="14"/>
        <v>-6.9938934134421926E-2</v>
      </c>
      <c r="HI27" s="1212">
        <f t="shared" si="15"/>
        <v>-3.6215600073846743E-3</v>
      </c>
      <c r="HJ27" s="1212">
        <f t="shared" si="16"/>
        <v>0.372266390069727</v>
      </c>
    </row>
    <row r="28" spans="1:218">
      <c r="A28" s="1211">
        <v>2010</v>
      </c>
      <c r="B28" s="1130">
        <f t="shared" si="36"/>
        <v>152703506.06240004</v>
      </c>
      <c r="C28" s="1121">
        <f t="shared" si="42"/>
        <v>128343639.96820003</v>
      </c>
      <c r="D28" s="1121">
        <f t="shared" si="43"/>
        <v>110806466.61220002</v>
      </c>
      <c r="E28" s="1121">
        <f>DataHHStruct!$AP$38*AVERAGE(DataHHPrice!$AN$57:$AN$61)*E5</f>
        <v>53871167.441999994</v>
      </c>
      <c r="F28" s="1121">
        <f>DataHHStruct!$AT$38*AVERAGE(DataHHPrice!$AS$57:$AS$61)*F5</f>
        <v>13301135.218</v>
      </c>
      <c r="G28" s="1121">
        <f>(DataHHStruct!$AX$38)*AVERAGE(DataHHPrice!$AX$57:$AX$61)*G5</f>
        <v>7591547.1701999996</v>
      </c>
      <c r="H28" s="1121"/>
      <c r="I28" s="1121">
        <f>DataHHStruct!$BF$38*AVERAGE(DataHHPrice!$BC$57:$BC$61)*I5</f>
        <v>14782169.304</v>
      </c>
      <c r="J28" s="1121">
        <f>DataHHStruct!$BJ$38*AVERAGE(DataHHPrice!$BH$57:$BH$61)*J5</f>
        <v>7567902.3420000002</v>
      </c>
      <c r="K28" s="1121">
        <f>DataHHStruct!$BN$38*AVERAGE(DataHHPrice!$BM$57:$BM$61)*K5</f>
        <v>9747096.5519999992</v>
      </c>
      <c r="L28" s="1121">
        <f>DataHHStruct!$BR$38*AVERAGE(DataHHPrice!$BR$57:$BR$61)*L5</f>
        <v>3945448.5840000003</v>
      </c>
      <c r="M28" s="1137">
        <f t="shared" si="44"/>
        <v>17537173.355999999</v>
      </c>
      <c r="N28" s="1121">
        <f>DataHHStruct!$BV$38*AVERAGE(DataHHPrice!$AN$57:$AN$61)*N5</f>
        <v>7660838.5223999992</v>
      </c>
      <c r="O28" s="1121">
        <f t="array" ref="O28">DataHHStruct!$BY$38*AVERAGE(DataHHPrice!$AS$57:$AS$61)*O5</f>
        <v>1274947.5232000002</v>
      </c>
      <c r="P28" s="1121">
        <f>(DataHHStruct!$CB$38+DataHHStruct!$CE$38)*AVERAGE(DataHHPrice!$AX$57:$AX$61)*P5</f>
        <v>3331311.8384000002</v>
      </c>
      <c r="Q28" s="1121"/>
      <c r="R28" s="1121">
        <f t="array" ref="R28">DataHHStruct!$CH$38*AVERAGE(DataHHPrice!$BC$57:$BC$61)*R5</f>
        <v>2708850.7296000002</v>
      </c>
      <c r="S28" s="1121">
        <f t="array" ref="S28">DataHHStruct!$CK$38*AVERAGE(DataHHPrice!$BH$57:$BH$61)*S5</f>
        <v>712273.16159999999</v>
      </c>
      <c r="T28" s="1121">
        <f t="array" ref="T28">DataHHStruct!$CN$38*AVERAGE(DataHHPrice!$BM$57:$BM$61)*T5</f>
        <v>1435618.872</v>
      </c>
      <c r="U28" s="1121">
        <f t="array" ref="U28">DataHHStruct!$CQ$38*AVERAGE(DataHHPrice!$BR$57:$BR$61)*U5</f>
        <v>413332.70880000008</v>
      </c>
      <c r="V28" s="1121">
        <f t="shared" si="45"/>
        <v>24359866.0942</v>
      </c>
      <c r="W28" s="1121">
        <f t="shared" si="46"/>
        <v>21827462.039799999</v>
      </c>
      <c r="X28" s="1121">
        <f>DataHHStruct!$AQ$38*AVERAGE(DataHHPrice!$AN$57:$AN$61)*X5</f>
        <v>11698817.447999999</v>
      </c>
      <c r="Y28" s="1121">
        <f>DataHHStruct!$AU$38*AVERAGE(DataHHPrice!$AS$57:$AS$61)*Y5</f>
        <v>3064777.7</v>
      </c>
      <c r="Z28" s="1121">
        <f>(DataHHStruct!$AY$38)*AVERAGE(DataHHPrice!$AX$57:$AX$61)*Z5</f>
        <v>1148570.4277999999</v>
      </c>
      <c r="AA28" s="1121"/>
      <c r="AB28" s="1121">
        <f>DataHHStruct!$BG$38*AVERAGE(DataHHPrice!$BC$57:$BC$61)*AB5</f>
        <v>2293784.892</v>
      </c>
      <c r="AC28" s="1121">
        <f>DataHHStruct!$BK$38*AVERAGE(DataHHPrice!$BH$57:$BH$61)*AC5</f>
        <v>1133161.848</v>
      </c>
      <c r="AD28" s="1121">
        <f>DataHHStruct!$BO$38*AVERAGE(DataHHPrice!$BM$57:$BM$61)*AD5</f>
        <v>1548957.2039999999</v>
      </c>
      <c r="AE28" s="1121">
        <f>DataHHStruct!$BS$38*AVERAGE(DataHHPrice!$BR$57:$BR$61)*AE5</f>
        <v>939392.52</v>
      </c>
      <c r="AF28" s="1137">
        <f t="shared" si="47"/>
        <v>2532404.0544000003</v>
      </c>
      <c r="AG28" s="1121">
        <f t="array" ref="AG28">DataHHStruct!$BW$38*AVERAGE(DataHHPrice!$AN$57:$AN$61)*AG5</f>
        <v>981191.14080000005</v>
      </c>
      <c r="AH28" s="1121">
        <f t="array" ref="AH28">DataHHStruct!$BZ$38*AVERAGE(DataHHPrice!$AS$57:$AS$61)*AH5</f>
        <v>416809.76720000006</v>
      </c>
      <c r="AI28" s="1121">
        <f>(DataHHStruct!$CC$38+DataHHStruct!$CF$38)*AVERAGE(DataHHPrice!$AX$57:$AX$61)*AI5</f>
        <v>128127.3784</v>
      </c>
      <c r="AJ28" s="1121"/>
      <c r="AK28" s="1121">
        <f t="array" ref="AK28">DataHHStruct!$CI$38*AVERAGE(DataHHPrice!$BC$57:$BC$61)*AK5</f>
        <v>349529.12640000001</v>
      </c>
      <c r="AL28" s="1121">
        <f t="array" ref="AL28">DataHHStruct!$CL$38*AVERAGE(DataHHPrice!$BH$57:$BH$61)*AL5</f>
        <v>178068.2904</v>
      </c>
      <c r="AM28" s="1121">
        <f t="array" ref="AM28">DataHHStruct!$CO$38*AVERAGE(DataHHPrice!$BM$57:$BM$61)*AM5</f>
        <v>272011.99680000002</v>
      </c>
      <c r="AN28" s="1121">
        <f t="array" ref="AN28">DataHHStruct!$CR$38*AVERAGE(DataHHPrice!$BR$57:$BR$61)*AN5</f>
        <v>206666.35440000004</v>
      </c>
      <c r="AX28" s="1258"/>
      <c r="AY28" s="1258">
        <v>96000500</v>
      </c>
      <c r="AZ28" s="1258">
        <v>87482460.480000004</v>
      </c>
      <c r="BA28" s="3979">
        <f t="shared" si="55"/>
        <v>0.68162676780614695</v>
      </c>
      <c r="BC28" s="1281">
        <f>B28/(A0!$B58*1000)</f>
        <v>3.5960034220261763</v>
      </c>
      <c r="BD28" s="1279">
        <f>C28/(A0!$B58*1000)</f>
        <v>3.0223547606847205</v>
      </c>
      <c r="BE28" s="1279">
        <f>V28/(A0!$B58*1000)</f>
        <v>0.57364866134145553</v>
      </c>
      <c r="BG28" s="1279"/>
      <c r="BL28" s="3964">
        <f>C28*($BL$6-0.05)</f>
        <v>102674911.97456001</v>
      </c>
      <c r="BM28" s="1279">
        <f>BL28/(INDEX(A0!$B$38:$B$64,MATCH(HousEstim!$A28,A0!$A$38:$A$64,0))*1000)</f>
        <v>2.4178838085477761</v>
      </c>
      <c r="BN28" s="1235">
        <f t="shared" si="5"/>
        <v>15833912.96123</v>
      </c>
      <c r="BO28" s="1279">
        <f>BN28/(INDEX(A0!$B$38:$B$64,MATCH(HousEstim!$A28,A0!$A$38:$A$64,0))*1000)</f>
        <v>0.37287162987194611</v>
      </c>
      <c r="BW28" s="1130">
        <f t="shared" si="37"/>
        <v>157614022.20000002</v>
      </c>
      <c r="BX28" s="1121">
        <f t="shared" si="49"/>
        <v>132485324.80000001</v>
      </c>
      <c r="BY28" s="1121">
        <f t="shared" si="50"/>
        <v>114366314.40000001</v>
      </c>
      <c r="BZ28" s="1121">
        <f>DataHHStruct!AP38*DataHHPrice!S28</f>
        <v>56304026</v>
      </c>
      <c r="CA28" s="1121">
        <f>DataHHStruct!AT38*DataHHPrice!T28</f>
        <v>13368502</v>
      </c>
      <c r="CB28" s="1121">
        <f>DataHHStruct!AX38*DataHHPrice!U28</f>
        <v>7851383.4000000004</v>
      </c>
      <c r="CC28" s="1121"/>
      <c r="CD28" s="1121">
        <f>DataHHStruct!BF38*DataHHPrice!W28</f>
        <v>15017128</v>
      </c>
      <c r="CE28" s="1121">
        <f>DataHHStruct!BJ38*DataHHPrice!X28</f>
        <v>7709075</v>
      </c>
      <c r="CF28" s="1121">
        <f>DataHHStruct!BN38*DataHHPrice!Y28</f>
        <v>10091928</v>
      </c>
      <c r="CG28" s="1121">
        <f>DataHHStruct!BR38*DataHHPrice!Z28</f>
        <v>4024272</v>
      </c>
      <c r="CH28" s="1137">
        <f t="shared" si="51"/>
        <v>18119010.399999999</v>
      </c>
      <c r="CI28" s="1121">
        <f>DataHHStruct!BV38*DataHHPrice!S28*$CI$5</f>
        <v>8006807.2000000002</v>
      </c>
      <c r="CJ28" s="1121">
        <f>DataHHStruct!BY38*DataHHPrice!T28*$CJ$5</f>
        <v>1281404.8</v>
      </c>
      <c r="CK28" s="1226">
        <f>(DataHHStruct!CB38+DataHHStruct!CE38)*DataHHPrice!U28*$CK$5</f>
        <v>3445332.8000000003</v>
      </c>
      <c r="CL28" s="1121"/>
      <c r="CM28" s="1121">
        <f>DataHHStruct!CH38*DataHHPrice!W28*$CM$5</f>
        <v>2751907.2</v>
      </c>
      <c r="CN28" s="1121">
        <f>DataHHStruct!CK38*DataHHPrice!X28*$CN$5</f>
        <v>725560</v>
      </c>
      <c r="CO28" s="1121">
        <f>DataHHStruct!CN38*DataHHPrice!Y28*$CO$5</f>
        <v>1486408</v>
      </c>
      <c r="CP28" s="1121">
        <f>DataHHStruct!CQ38*DataHHPrice!Z28*$CP$5</f>
        <v>421590.4</v>
      </c>
      <c r="CQ28" s="1121">
        <f t="shared" si="52"/>
        <v>25128697.400000002</v>
      </c>
      <c r="CR28" s="1121">
        <f t="shared" si="53"/>
        <v>22541786.600000001</v>
      </c>
      <c r="CS28" s="1121">
        <f>DataHHStruct!AQ38*DataHHPrice!S28</f>
        <v>12227144</v>
      </c>
      <c r="CT28" s="1121">
        <f>DataHHStruct!AU38*DataHHPrice!T28</f>
        <v>3080300</v>
      </c>
      <c r="CU28" s="1121">
        <f>DataHHStruct!AY38*DataHHPrice!U28</f>
        <v>1187882.6000000001</v>
      </c>
      <c r="CV28" s="1121"/>
      <c r="CW28" s="1121">
        <f>DataHHStruct!BG38*DataHHPrice!W28</f>
        <v>2330244</v>
      </c>
      <c r="CX28" s="1121">
        <f>DataHHStruct!BK38*DataHHPrice!X28</f>
        <v>1154300</v>
      </c>
      <c r="CY28" s="1121">
        <f>DataHHStruct!BO38*DataHHPrice!Y28</f>
        <v>1603756</v>
      </c>
      <c r="CZ28" s="1121">
        <f>DataHHStruct!BS38*DataHHPrice!Z28</f>
        <v>958160</v>
      </c>
      <c r="DA28" s="1137">
        <f t="shared" si="54"/>
        <v>2586910.8000000003</v>
      </c>
      <c r="DB28" s="1121">
        <f>DataHHStruct!BW38*DataHHPrice!S28*$DB$5</f>
        <v>1025502.4</v>
      </c>
      <c r="DC28" s="1121">
        <f>DataHHStruct!BZ38*DataHHPrice!T28*$DC$5</f>
        <v>418920.80000000005</v>
      </c>
      <c r="DD28" s="1121">
        <f>DataHHStruct!CC38*DataHHPrice!U28*$DD$5</f>
        <v>113582.40000000001</v>
      </c>
      <c r="DE28" s="1121"/>
      <c r="DF28" s="1121">
        <f>DataHHStruct!CI38*DataHHPrice!W28*$DF$5</f>
        <v>355084.80000000005</v>
      </c>
      <c r="DG28" s="1121">
        <f>DataHHStruct!CL38*DataHHPrice!X28*$DG$5</f>
        <v>181390</v>
      </c>
      <c r="DH28" s="1121">
        <f>DataHHStruct!CO38*DataHHPrice!Y28*$DH$5</f>
        <v>281635.20000000001</v>
      </c>
      <c r="DI28" s="1121">
        <f>DataHHStruct!CR38*DataHHPrice!Z28*$DI$5</f>
        <v>210795.2</v>
      </c>
      <c r="DK28" s="1291">
        <f>(BW28)/(A0!$B58*1000)</f>
        <v>3.7116407986002837</v>
      </c>
      <c r="DZ28" s="1117">
        <v>42464783.300000004</v>
      </c>
      <c r="EA28" s="1117">
        <v>46308541.200000003</v>
      </c>
      <c r="EB28" s="1214">
        <v>30.367915338305899</v>
      </c>
      <c r="EC28" s="1214"/>
      <c r="EE28" s="1117">
        <v>202097400</v>
      </c>
      <c r="EF28" s="1117">
        <v>96000500</v>
      </c>
      <c r="EG28" s="1117">
        <v>31946611</v>
      </c>
      <c r="EH28" s="1117">
        <v>48782026</v>
      </c>
      <c r="EI28" s="1117">
        <v>16852336</v>
      </c>
      <c r="EJ28" s="1117">
        <v>5043484</v>
      </c>
      <c r="EK28" s="1117">
        <v>3472443</v>
      </c>
      <c r="EO28" s="1210">
        <f>[7]EnterBS!W26</f>
        <v>24792694</v>
      </c>
      <c r="EP28" s="1121">
        <f>[7]EnterBS!AB26</f>
        <v>8103857</v>
      </c>
      <c r="EQ28" s="1121">
        <f>[7]EnterBS!AG26</f>
        <v>37200350</v>
      </c>
      <c r="ER28" s="1225">
        <f>[7]EnterBS!AJ26</f>
        <v>57138340</v>
      </c>
      <c r="ES28" s="1121"/>
      <c r="EV28" s="1138" t="e">
        <f>#REF!/0.7</f>
        <v>#REF!</v>
      </c>
      <c r="EW28" s="1212" t="e">
        <f t="shared" si="32"/>
        <v>#REF!</v>
      </c>
      <c r="EX28" s="1183"/>
      <c r="EY28" s="1184"/>
      <c r="FA28" s="1118">
        <f t="shared" si="38"/>
        <v>128343639.96820003</v>
      </c>
      <c r="FB28" s="1212">
        <f t="shared" si="39"/>
        <v>3.0223547606847205</v>
      </c>
      <c r="FC28" s="1138" t="e">
        <f>FC27*DataAgricul!BJ27/DataAgricul!BJ26</f>
        <v>#REF!</v>
      </c>
      <c r="FD28" s="1212" t="e">
        <f t="shared" si="56"/>
        <v>#REF!</v>
      </c>
      <c r="FE28" s="1138"/>
      <c r="FF28" s="1121" t="e">
        <f>#REF!*1000</f>
        <v>#REF!</v>
      </c>
      <c r="FG28" s="1212" t="e">
        <f t="shared" si="3"/>
        <v>#REF!</v>
      </c>
      <c r="FH28" s="1121"/>
      <c r="FI28" s="1223" t="e">
        <f t="shared" si="33"/>
        <v>#REF!</v>
      </c>
      <c r="FJ28" s="1138" t="e">
        <f t="shared" si="34"/>
        <v>#REF!</v>
      </c>
      <c r="FK28" s="1212" t="e">
        <f t="shared" si="35"/>
        <v>#REF!</v>
      </c>
      <c r="FL28" s="1121" t="e">
        <f>#REF!*1000</f>
        <v>#REF!</v>
      </c>
      <c r="FM28" s="1212" t="e">
        <f t="shared" si="4"/>
        <v>#REF!</v>
      </c>
      <c r="FN28" s="1227" t="e">
        <f t="shared" si="58"/>
        <v>#REF!</v>
      </c>
      <c r="FO28" s="1212" t="e">
        <f t="shared" si="57"/>
        <v>#REF!</v>
      </c>
      <c r="FP28" s="1228"/>
      <c r="FQ28" s="1121">
        <f>[7]Govt!C26*1000</f>
        <v>5194500</v>
      </c>
      <c r="FR28" s="1212">
        <f t="shared" si="17"/>
        <v>0.12232489127055075</v>
      </c>
      <c r="FX28" s="1129">
        <f>DataNFA!DX106*$EB28*DataNFA!EH106</f>
        <v>-986666.61831285374</v>
      </c>
      <c r="FY28" s="1117">
        <f>DataNFA!DY106*DataNFA!$EH106*$EB28</f>
        <v>-3045211.9645795515</v>
      </c>
      <c r="FZ28" s="1117">
        <f>DataNFA!DZ106*DataNFA!$EH106*$EB28</f>
        <v>-6073935.6192887109</v>
      </c>
      <c r="GA28" s="1117">
        <f>DataNFA!EA106*DataNFA!$EH106*$EB28</f>
        <v>-2892697.1195343044</v>
      </c>
      <c r="GB28" s="1117">
        <f>DataNFA!EB106*DataNFA!$EH106*$EB28</f>
        <v>-63256.367649691187</v>
      </c>
      <c r="GC28" s="1117">
        <f>DataNFA!EC106*DataNFA!$EH106*$EB28</f>
        <v>13061767.689365115</v>
      </c>
      <c r="GE28" s="1117">
        <f>([7]CrSuisseData!J17*[7]CrSuisseData!D17+[7]CrSuisseData!J18*[7]CrSuisseData!D18)/2*'[7]WB(WoN)'!AA26/1000</f>
        <v>62751901.10892456</v>
      </c>
      <c r="GH28" s="1213" t="e">
        <f>#REF!/DZ28</f>
        <v>#REF!</v>
      </c>
      <c r="GI28" s="1106"/>
      <c r="GJ28" s="1220">
        <f t="shared" si="10"/>
        <v>3.5960034220261763</v>
      </c>
      <c r="GK28" s="1212">
        <f t="shared" si="40"/>
        <v>3.0223547606847205</v>
      </c>
      <c r="GL28" s="1212">
        <f t="shared" si="41"/>
        <v>0.57364866134145553</v>
      </c>
      <c r="HE28" s="1219">
        <f t="shared" si="11"/>
        <v>-2.3234938262662784E-2</v>
      </c>
      <c r="HF28" s="1212">
        <f t="shared" si="12"/>
        <v>-7.1711468372889386E-2</v>
      </c>
      <c r="HG28" s="1212">
        <f t="shared" si="13"/>
        <v>-0.14303465477212762</v>
      </c>
      <c r="HH28" s="1212">
        <f t="shared" si="14"/>
        <v>-6.8119907715019565E-2</v>
      </c>
      <c r="HI28" s="1212">
        <f t="shared" si="15"/>
        <v>-1.4896194619151907E-3</v>
      </c>
      <c r="HJ28" s="1212">
        <f t="shared" si="16"/>
        <v>0.30759058858461463</v>
      </c>
    </row>
    <row r="29" spans="1:218">
      <c r="A29" s="1211">
        <v>2011</v>
      </c>
      <c r="B29" s="1130">
        <f t="shared" si="36"/>
        <v>140904081.14807996</v>
      </c>
      <c r="C29" s="1121">
        <f t="shared" si="42"/>
        <v>119627308.34714398</v>
      </c>
      <c r="D29" s="1121">
        <f t="shared" si="43"/>
        <v>103142564.28474398</v>
      </c>
      <c r="E29" s="1121">
        <f>DataHHStruct!$AP$39*AVERAGE(DataHHPrice!$AN$61:$AN$65)*E5</f>
        <v>44751986.64639999</v>
      </c>
      <c r="F29" s="1121">
        <f>DataHHStruct!$AT$39*AVERAGE(DataHHPrice!$AS$61:$AS$65)*F5</f>
        <v>11403109.311999999</v>
      </c>
      <c r="G29" s="1121">
        <f>(DataHHStruct!$AX$39)*AVERAGE(DataHHPrice!$AX$61:$AX$65)*G5</f>
        <v>7879140.9823440006</v>
      </c>
      <c r="H29" s="1121"/>
      <c r="I29" s="1121">
        <f>DataHHStruct!$BF$39*AVERAGE(DataHHPrice!$BC$61:$BC$65)*I5</f>
        <v>15537973.425600003</v>
      </c>
      <c r="J29" s="1121">
        <f>DataHHStruct!$BJ$39*AVERAGE(DataHHPrice!$BH$61:$BH$65)*J5</f>
        <v>8207550.423200001</v>
      </c>
      <c r="K29" s="1121">
        <f>DataHHStruct!$BN$39*AVERAGE(DataHHPrice!$BM$61:$BM$65)*K5</f>
        <v>10833471.759600002</v>
      </c>
      <c r="L29" s="1121">
        <f>DataHHStruct!$BR$39*AVERAGE(DataHHPrice!$BR$61:$BR$65)*L5</f>
        <v>4529331.7356000012</v>
      </c>
      <c r="M29" s="1137">
        <f t="shared" si="44"/>
        <v>16484744.0624</v>
      </c>
      <c r="N29" s="1121">
        <f>DataHHStruct!$BV$39*AVERAGE(DataHHPrice!$AN$61:$AN$65)*N5</f>
        <v>6345430.9423999991</v>
      </c>
      <c r="O29" s="1121">
        <f t="array" ref="O29">DataHHStruct!$BY$39*AVERAGE(DataHHPrice!$AS$61:$AS$65)*O5</f>
        <v>1079222.8456000001</v>
      </c>
      <c r="P29" s="1121">
        <f>(DataHHStruct!$CB$39+DataHHStruct!$CE$39)*AVERAGE(DataHHPrice!$AX$61:$AX$65)*P5</f>
        <v>3359936.108</v>
      </c>
      <c r="Q29" s="1121"/>
      <c r="R29" s="1121">
        <f t="array" ref="R29">DataHHStruct!$CH$39*AVERAGE(DataHHPrice!$BC$61:$BC$65)*R5</f>
        <v>2823735.0080000004</v>
      </c>
      <c r="S29" s="1121">
        <f t="array" ref="S29">DataHHStruct!$CK$39*AVERAGE(DataHHPrice!$BH$61:$BH$65)*S5</f>
        <v>788198.99680000008</v>
      </c>
      <c r="T29" s="1121">
        <f t="array" ref="T29">DataHHStruct!$CN$39*AVERAGE(DataHHPrice!$BM$61:$BM$65)*T5</f>
        <v>1588581.6488000005</v>
      </c>
      <c r="U29" s="1121">
        <f t="array" ref="U29">DataHHStruct!$CQ$39*AVERAGE(DataHHPrice!$BR$61:$BR$65)*U5</f>
        <v>499638.51280000008</v>
      </c>
      <c r="V29" s="1121">
        <f t="shared" si="45"/>
        <v>21276772.800935995</v>
      </c>
      <c r="W29" s="1121">
        <f t="shared" si="46"/>
        <v>19159253.594055995</v>
      </c>
      <c r="X29" s="1121">
        <f>DataHHStruct!$AQ$39*AVERAGE(DataHHPrice!$AN$61:$AN$65)*X5</f>
        <v>9533326.8704000004</v>
      </c>
      <c r="Y29" s="1121">
        <f>DataHHStruct!$AU$39*AVERAGE(DataHHPrice!$AS$61:$AS$65)*Y5</f>
        <v>2382435.3384000002</v>
      </c>
      <c r="Z29" s="1121">
        <f>(DataHHStruct!$AY$39)*AVERAGE(DataHHPrice!$AX$61:$AX$65)*Z5</f>
        <v>1011068.3412560001</v>
      </c>
      <c r="AA29" s="1121"/>
      <c r="AB29" s="1121">
        <f>DataHHStruct!$BG$39*AVERAGE(DataHHPrice!$BC$61:$BC$65)*AB5</f>
        <v>2221833.5983999986</v>
      </c>
      <c r="AC29" s="1121">
        <f>DataHHStruct!$BK$39*AVERAGE(DataHHPrice!$BH$61:$BH$65)*AC5</f>
        <v>1208000.6363999995</v>
      </c>
      <c r="AD29" s="1121">
        <f>DataHHStruct!$BO$39*AVERAGE(DataHHPrice!$BM$61:$BM$65)*AD5</f>
        <v>1629524.4747999986</v>
      </c>
      <c r="AE29" s="1121">
        <f>DataHHStruct!$BS$39*AVERAGE(DataHHPrice!$BR$61:$BR$65)*AE5</f>
        <v>1173064.3343999998</v>
      </c>
      <c r="AF29" s="1137">
        <f t="shared" si="47"/>
        <v>2117519.2068800009</v>
      </c>
      <c r="AG29" s="1121">
        <f t="array" ref="AG29">DataHHStruct!$BW$39*AVERAGE(DataHHPrice!$AN$61:$AN$65)*AG5</f>
        <v>589001.72383999918</v>
      </c>
      <c r="AH29" s="1121">
        <f t="array" ref="AH29">DataHHStruct!$BZ$39*AVERAGE(DataHHPrice!$AS$61:$AS$65)*AH5</f>
        <v>329875.66223999974</v>
      </c>
      <c r="AI29" s="1121">
        <f>(DataHHStruct!$CC$39+DataHHStruct!$CF$39)*AVERAGE(DataHHPrice!$AX$61:$AX$65)*AI5</f>
        <v>163456.35120000003</v>
      </c>
      <c r="AJ29" s="1121"/>
      <c r="AK29" s="1121">
        <f t="array" ref="AK29">DataHHStruct!$CI$39*AVERAGE(DataHHPrice!$BC$61:$BC$65)*AK5</f>
        <v>359654.66944000073</v>
      </c>
      <c r="AL29" s="1121">
        <f t="array" ref="AL29">DataHHStruct!$CL$39*AVERAGE(DataHHPrice!$BH$61:$BH$65)*AL5</f>
        <v>167920.65584000022</v>
      </c>
      <c r="AM29" s="1121">
        <f t="array" ref="AM29">DataHHStruct!$CO$39*AVERAGE(DataHHPrice!$BM$61:$BM$65)*AM5</f>
        <v>281686.64288000081</v>
      </c>
      <c r="AN29" s="1121">
        <f t="array" ref="AN29">DataHHStruct!$CR$39*AVERAGE(DataHHPrice!$BR$61:$BR$65)*AN5</f>
        <v>225923.50144000017</v>
      </c>
      <c r="AX29" s="1258"/>
      <c r="AY29" s="1258">
        <v>103364318</v>
      </c>
      <c r="AZ29" s="1258">
        <v>91796247</v>
      </c>
      <c r="BA29" s="3979">
        <f t="shared" si="55"/>
        <v>0.76735193885344632</v>
      </c>
      <c r="BC29" s="1281">
        <f>B29/(A0!$B59*1000)</f>
        <v>2.660253677767439</v>
      </c>
      <c r="BD29" s="1279">
        <f>C29/(A0!$B59*1000)</f>
        <v>2.2585505288343151</v>
      </c>
      <c r="BE29" s="1279">
        <f>V29/(A0!$B59*1000)</f>
        <v>0.40170314893312431</v>
      </c>
      <c r="BG29" s="1279">
        <f>((AY28+AY29)/2)/(A0!$B59*1000)</f>
        <v>1.8819930053855758</v>
      </c>
      <c r="BH29" s="1293">
        <f>BG29/BC29</f>
        <v>0.70744869976648173</v>
      </c>
      <c r="BL29" s="1235">
        <f>C29*$BL$6</f>
        <v>101683212.09507237</v>
      </c>
      <c r="BM29" s="1279">
        <f>BL29/(INDEX(A0!$B$38:$B$64,MATCH(HousEstim!$A29,A0!$A$38:$A$64,0))*1000)</f>
        <v>1.9197679495091675</v>
      </c>
      <c r="BN29" s="1235">
        <f t="shared" si="5"/>
        <v>13829902.320608398</v>
      </c>
      <c r="BO29" s="1279">
        <f>BN29/(INDEX(A0!$B$38:$B$64,MATCH(HousEstim!$A29,A0!$A$38:$A$64,0))*1000)</f>
        <v>0.2611070468065308</v>
      </c>
      <c r="BW29" s="1130">
        <f t="shared" si="37"/>
        <v>161854380.35999998</v>
      </c>
      <c r="BX29" s="1121">
        <f t="shared" si="49"/>
        <v>137504330.40399998</v>
      </c>
      <c r="BY29" s="1121">
        <f t="shared" si="50"/>
        <v>118665916.80399999</v>
      </c>
      <c r="BZ29" s="1121">
        <f>DataHHStruct!AP39*DataHHPrice!S29</f>
        <v>51161950.399999999</v>
      </c>
      <c r="CA29" s="1121">
        <f>DataHHStruct!AT39*DataHHPrice!T29</f>
        <v>11559520</v>
      </c>
      <c r="CB29" s="1121">
        <f>DataHHStruct!AX39*DataHHPrice!U29</f>
        <v>8519900.6040000003</v>
      </c>
      <c r="CC29" s="1121"/>
      <c r="CD29" s="1121">
        <f>DataHHStruct!BF39*DataHHPrice!W29</f>
        <v>18632901.000000004</v>
      </c>
      <c r="CE29" s="1121">
        <f>DataHHStruct!BJ39*DataHHPrice!X29</f>
        <v>10827890.800000001</v>
      </c>
      <c r="CF29" s="1121">
        <f>DataHHStruct!BN39*DataHHPrice!Y29</f>
        <v>12368197.800000001</v>
      </c>
      <c r="CG29" s="1121">
        <f>DataHHStruct!BR39*DataHHPrice!Z29</f>
        <v>5595556.2000000002</v>
      </c>
      <c r="CH29" s="1137">
        <f t="shared" si="51"/>
        <v>18838413.600000001</v>
      </c>
      <c r="CI29" s="1121">
        <f>DataHHStruct!BV39*DataHHPrice!S29*$CI$5</f>
        <v>7254306.4000000004</v>
      </c>
      <c r="CJ29" s="1121">
        <f>DataHHStruct!BY39*DataHHPrice!T29*$CJ$5</f>
        <v>1094026</v>
      </c>
      <c r="CK29" s="1226">
        <f>(DataHHStruct!CB39+DataHHStruct!CE39)*DataHHPrice!U29*$CK$5</f>
        <v>3633178</v>
      </c>
      <c r="CL29" s="1121"/>
      <c r="CM29" s="1121">
        <f>DataHHStruct!CH39*DataHHPrice!W29*$CM$5</f>
        <v>3386180</v>
      </c>
      <c r="CN29" s="1121">
        <f>DataHHStruct!CK39*DataHHPrice!X29*$CN$5</f>
        <v>1039839.2000000001</v>
      </c>
      <c r="CO29" s="1121">
        <f>DataHHStruct!CN39*DataHHPrice!Y29*$CO$5</f>
        <v>1813628.4000000001</v>
      </c>
      <c r="CP29" s="1121">
        <f>DataHHStruct!CQ39*DataHHPrice!Z29*$CP$5</f>
        <v>617255.6</v>
      </c>
      <c r="CQ29" s="1121">
        <f t="shared" si="52"/>
        <v>24350049.955999997</v>
      </c>
      <c r="CR29" s="1121">
        <f t="shared" si="53"/>
        <v>21974856.195999995</v>
      </c>
      <c r="CS29" s="1121">
        <f>DataHHStruct!AQ39*DataHHPrice!S29</f>
        <v>10898814.400000002</v>
      </c>
      <c r="CT29" s="1121">
        <f>DataHHStruct!AU39*DataHHPrice!T29</f>
        <v>2415114.0000000005</v>
      </c>
      <c r="CU29" s="1121">
        <f>DataHHStruct!AY39*DataHHPrice!U29</f>
        <v>1093291.996</v>
      </c>
      <c r="CV29" s="1121"/>
      <c r="CW29" s="1121">
        <f>DataHHStruct!BG39*DataHHPrice!W29</f>
        <v>2664388.9999999981</v>
      </c>
      <c r="CX29" s="1121">
        <f>DataHHStruct!BK39*DataHHPrice!X29</f>
        <v>1593666.5999999994</v>
      </c>
      <c r="CY29" s="1121">
        <f>DataHHStruct!BO39*DataHHPrice!Y29</f>
        <v>1860371.3999999978</v>
      </c>
      <c r="CZ29" s="1121">
        <f>DataHHStruct!BS39*DataHHPrice!Z29</f>
        <v>1449208.7999999996</v>
      </c>
      <c r="DA29" s="1137">
        <f t="shared" si="54"/>
        <v>2375193.7600000012</v>
      </c>
      <c r="DB29" s="1121">
        <f>DataHHStruct!BW39*DataHHPrice!S29*$DB$5</f>
        <v>673366.23999999929</v>
      </c>
      <c r="DC29" s="1121">
        <f>DataHHStruct!BZ39*DataHHPrice!T29*$DC$5</f>
        <v>334400.39999999979</v>
      </c>
      <c r="DD29" s="1121">
        <f>DataHHStruct!CC39*DataHHPrice!U29*$DD$5</f>
        <v>113905.04000000023</v>
      </c>
      <c r="DE29" s="1121"/>
      <c r="DF29" s="1121">
        <f>DataHHStruct!CI39*DataHHPrice!W29*$DF$5</f>
        <v>431292.40000000084</v>
      </c>
      <c r="DG29" s="1121">
        <f>DataHHStruct!CL39*DataHHPrice!X29*$DG$5</f>
        <v>221530.96000000025</v>
      </c>
      <c r="DH29" s="1121">
        <f>DataHHStruct!CO39*DataHHPrice!Y29*$DH$5</f>
        <v>321591.84000000084</v>
      </c>
      <c r="DI29" s="1121">
        <f>DataHHStruct!CR39*DataHHPrice!Z29*$DI$5</f>
        <v>279106.88000000018</v>
      </c>
      <c r="DK29" s="1291">
        <f>(BW29)/(A0!$B59*1000)</f>
        <v>3.0557930409620866</v>
      </c>
      <c r="DZ29" s="1117">
        <v>52966407.799999997</v>
      </c>
      <c r="EA29" s="1117">
        <v>59698117.399999999</v>
      </c>
      <c r="EB29" s="1214">
        <v>29.382341370930199</v>
      </c>
      <c r="EC29" s="1214"/>
      <c r="EE29" s="1117">
        <v>224090384</v>
      </c>
      <c r="EF29" s="1117">
        <v>103364318</v>
      </c>
      <c r="EG29" s="1117">
        <v>35227535</v>
      </c>
      <c r="EH29" s="1117">
        <v>55471502</v>
      </c>
      <c r="EI29" s="1117">
        <v>19748423</v>
      </c>
      <c r="EJ29" s="1117">
        <v>5886486</v>
      </c>
      <c r="EK29" s="1117">
        <v>4392120</v>
      </c>
      <c r="EO29" s="1210">
        <f>[7]EnterBS!W27</f>
        <v>35873149</v>
      </c>
      <c r="EP29" s="1121">
        <f>[7]EnterBS!AB27</f>
        <v>9368500</v>
      </c>
      <c r="EQ29" s="1121">
        <f>[7]EnterBS!AG27</f>
        <v>44018275</v>
      </c>
      <c r="ER29" s="1225">
        <f>[7]EnterBS!AJ27</f>
        <v>65721404</v>
      </c>
      <c r="ES29" s="1121"/>
      <c r="ET29" s="1121" t="e">
        <f>#REF!+#REF!+#REF!</f>
        <v>#REF!</v>
      </c>
      <c r="EU29" s="1106" t="e">
        <f>ET29/ER29</f>
        <v>#REF!</v>
      </c>
      <c r="EV29" s="1121" t="e">
        <f>#REF!/#REF!</f>
        <v>#REF!</v>
      </c>
      <c r="EW29" s="1212" t="e">
        <f t="shared" si="32"/>
        <v>#REF!</v>
      </c>
      <c r="EX29" s="1229">
        <f>EO29+EP29</f>
        <v>45241649</v>
      </c>
      <c r="EY29" s="1230">
        <f>[7]EnterBS!AG27</f>
        <v>44018275</v>
      </c>
      <c r="FA29" s="1118">
        <f t="shared" si="38"/>
        <v>119627308.34714398</v>
      </c>
      <c r="FB29" s="1212">
        <f t="shared" si="39"/>
        <v>2.2585505288343151</v>
      </c>
      <c r="FC29" s="1138" t="e">
        <f>FC28*DataAgricul!BJ28/DataAgricul!BJ27</f>
        <v>#REF!</v>
      </c>
      <c r="FD29" s="1212" t="e">
        <f t="shared" si="56"/>
        <v>#REF!</v>
      </c>
      <c r="FE29" s="1138"/>
      <c r="FF29" s="1121" t="e">
        <f>#REF!*1000</f>
        <v>#REF!</v>
      </c>
      <c r="FG29" s="1212" t="e">
        <f t="shared" si="3"/>
        <v>#REF!</v>
      </c>
      <c r="FH29" s="1121"/>
      <c r="FI29" s="1121" t="e">
        <f>#REF!</f>
        <v>#REF!</v>
      </c>
      <c r="FJ29" s="1121" t="e">
        <f>FI29</f>
        <v>#REF!</v>
      </c>
      <c r="FK29" s="1212" t="e">
        <f t="shared" si="35"/>
        <v>#REF!</v>
      </c>
      <c r="FL29" s="1121" t="e">
        <f>#REF!*1000</f>
        <v>#REF!</v>
      </c>
      <c r="FM29" s="1212" t="e">
        <f t="shared" si="4"/>
        <v>#REF!</v>
      </c>
      <c r="FN29" s="1227" t="e">
        <f t="shared" si="58"/>
        <v>#REF!</v>
      </c>
      <c r="FO29" s="1212" t="e">
        <f t="shared" si="57"/>
        <v>#REF!</v>
      </c>
      <c r="FP29" s="1228"/>
      <c r="FQ29" s="1121">
        <f>[7]Govt!B27*1000</f>
        <v>6662556</v>
      </c>
      <c r="FR29" s="1212">
        <f t="shared" si="17"/>
        <v>0.12578833031603098</v>
      </c>
      <c r="FX29" s="1129">
        <f>DataNFA!DX107*$EB29*DataNFA!EH107</f>
        <v>-1171401.5005273288</v>
      </c>
      <c r="FY29" s="1117">
        <f>DataNFA!DY107*DataNFA!$EH107*$EB29</f>
        <v>-3199098.8055308918</v>
      </c>
      <c r="FZ29" s="1117">
        <f>DataNFA!DZ107*DataNFA!$EH107*$EB29</f>
        <v>-5822995.9468075754</v>
      </c>
      <c r="GA29" s="1117">
        <f>DataNFA!EA107*DataNFA!$EH107*$EB29</f>
        <v>-2971305.2626717179</v>
      </c>
      <c r="GB29" s="1117">
        <f>DataNFA!EB107*DataNFA!$EH107*$EB29</f>
        <v>-21024.534367969096</v>
      </c>
      <c r="GC29" s="1117">
        <f>DataNFA!EC107*DataNFA!$EH107*$EB29</f>
        <v>13185826.049905486</v>
      </c>
      <c r="GE29" s="1117">
        <f>([7]CrSuisseData!J18*[7]CrSuisseData!D18+[7]CrSuisseData!J19*[7]CrSuisseData!D19)/2*'[7]WB(WoN)'!AA27/1000</f>
        <v>58494484.904906586</v>
      </c>
      <c r="GH29" s="1213" t="e">
        <f>#REF!/DZ29</f>
        <v>#REF!</v>
      </c>
      <c r="GI29" s="1106"/>
      <c r="GJ29" s="1220">
        <f t="shared" si="10"/>
        <v>2.660253677767439</v>
      </c>
      <c r="GK29" s="1212">
        <f t="shared" si="40"/>
        <v>2.2585505288343151</v>
      </c>
      <c r="GL29" s="1212">
        <f t="shared" si="41"/>
        <v>0.40170314893312431</v>
      </c>
      <c r="HE29" s="1219">
        <f t="shared" si="11"/>
        <v>-2.2115932516143352E-2</v>
      </c>
      <c r="HF29" s="1212">
        <f t="shared" si="12"/>
        <v>-6.0398636388758309E-2</v>
      </c>
      <c r="HG29" s="1212">
        <f t="shared" si="13"/>
        <v>-0.10993752811772853</v>
      </c>
      <c r="HH29" s="1212">
        <f t="shared" si="14"/>
        <v>-5.6097919154557391E-2</v>
      </c>
      <c r="HI29" s="1212">
        <f t="shared" si="15"/>
        <v>-3.969409148409173E-4</v>
      </c>
      <c r="HJ29" s="1212">
        <f t="shared" si="16"/>
        <v>0.24894695709202858</v>
      </c>
    </row>
    <row r="30" spans="1:218">
      <c r="A30" s="1211">
        <v>2012</v>
      </c>
      <c r="B30" s="1130">
        <f t="shared" si="36"/>
        <v>155339493.53152004</v>
      </c>
      <c r="C30" s="1121">
        <f t="shared" si="42"/>
        <v>133301614.45932004</v>
      </c>
      <c r="D30" s="1121">
        <f t="shared" si="43"/>
        <v>115304036.70812003</v>
      </c>
      <c r="E30" s="1121">
        <f>DataHHStruct!$AP$40*AVERAGE(DataHHPrice!$AN$65:$AN$69)*E5</f>
        <v>49912731.225600004</v>
      </c>
      <c r="F30" s="1121">
        <f>DataHHStruct!$AT$40*AVERAGE(DataHHPrice!$AS$65:$AS$69)*F5</f>
        <v>11194801.960000001</v>
      </c>
      <c r="G30" s="1121">
        <f>(DataHHStruct!$AX$40)*AVERAGE(DataHHPrice!$AX$65:$AX$69)*G5</f>
        <v>8447113.9693200011</v>
      </c>
      <c r="H30" s="1121"/>
      <c r="I30" s="1121">
        <f>DataHHStruct!$BF$40*AVERAGE(DataHHPrice!$BC$65:$BC$69)*I5</f>
        <v>17853251.961600002</v>
      </c>
      <c r="J30" s="1121">
        <f>DataHHStruct!$BJ$40*AVERAGE(DataHHPrice!$BH$65:$BH$69)*J5</f>
        <v>10529182.3496</v>
      </c>
      <c r="K30" s="1121">
        <f>DataHHStruct!$BN$40*AVERAGE(DataHHPrice!$BM$65:$BM$69)*K5</f>
        <v>12107277.981200004</v>
      </c>
      <c r="L30" s="1121">
        <f>DataHHStruct!$BR$40*AVERAGE(DataHHPrice!$BR$65:$BR$69)*L5</f>
        <v>5259677.2608000003</v>
      </c>
      <c r="M30" s="1137">
        <f t="shared" si="44"/>
        <v>17997577.751200002</v>
      </c>
      <c r="N30" s="1121">
        <f>DataHHStruct!$BV$40*AVERAGE(DataHHPrice!$AN$65:$AN$69)*N5</f>
        <v>6750226.3296000008</v>
      </c>
      <c r="O30" s="1121">
        <f t="array" ref="O30">DataHHStruct!$BY$40*AVERAGE(DataHHPrice!$AS$65:$AS$69)*O5</f>
        <v>1070807.1440000001</v>
      </c>
      <c r="P30" s="1121">
        <f>(DataHHStruct!$CB$40+DataHHStruct!$CE$40)*AVERAGE(DataHHPrice!$AX$65:$AX$69)*P5</f>
        <v>3585508.176</v>
      </c>
      <c r="Q30" s="1121"/>
      <c r="R30" s="1121">
        <f t="array" ref="R30">DataHHStruct!$CH$40*AVERAGE(DataHHPrice!$BC$65:$BC$69)*R5</f>
        <v>3235487.1120000002</v>
      </c>
      <c r="S30" s="1121">
        <f t="array" ref="S30">DataHHStruct!$CK$40*AVERAGE(DataHHPrice!$BH$65:$BH$69)*S5</f>
        <v>998731.72639999993</v>
      </c>
      <c r="T30" s="1121">
        <f t="array" ref="T30">DataHHStruct!$CN$40*AVERAGE(DataHHPrice!$BM$65:$BM$69)*T5</f>
        <v>1761382.1016000004</v>
      </c>
      <c r="U30" s="1121">
        <f t="array" ref="U30">DataHHStruct!$CQ$40*AVERAGE(DataHHPrice!$BR$65:$BR$69)*U5</f>
        <v>595435.16160000011</v>
      </c>
      <c r="V30" s="1121">
        <f t="shared" si="45"/>
        <v>22037879.072200004</v>
      </c>
      <c r="W30" s="1121">
        <f t="shared" si="46"/>
        <v>19777987.043880001</v>
      </c>
      <c r="X30" s="1121">
        <f>DataHHStruct!$AQ$40*AVERAGE(DataHHPrice!$AN$65:$AN$69)*X5</f>
        <v>9752129.8656000048</v>
      </c>
      <c r="Y30" s="1121">
        <f>DataHHStruct!$AU$40*AVERAGE(DataHHPrice!$AS$65:$AS$69)*Y5</f>
        <v>2170818.1192000015</v>
      </c>
      <c r="Z30" s="1121">
        <f>(DataHHStruct!$AY$40)*AVERAGE(DataHHPrice!$AX$65:$AX$69)*Z5</f>
        <v>1117419.80868</v>
      </c>
      <c r="AA30" s="1121"/>
      <c r="AB30" s="1121">
        <f>DataHHStruct!$BG$40*AVERAGE(DataHHPrice!$BC$65:$BC$69)*AB5</f>
        <v>2347802.1863999963</v>
      </c>
      <c r="AC30" s="1121">
        <f>DataHHStruct!$BK$40*AVERAGE(DataHHPrice!$BH$65:$BH$69)*AC5</f>
        <v>1402474.3391999986</v>
      </c>
      <c r="AD30" s="1121">
        <f>DataHHStruct!$BO$40*AVERAGE(DataHHPrice!$BM$65:$BM$69)*AD5</f>
        <v>1672423.4095999962</v>
      </c>
      <c r="AE30" s="1121">
        <f>DataHHStruct!$BS$40*AVERAGE(DataHHPrice!$BR$65:$BR$69)*AE5</f>
        <v>1314919.3151999994</v>
      </c>
      <c r="AF30" s="1137">
        <f t="shared" si="47"/>
        <v>2259892.0283200019</v>
      </c>
      <c r="AG30" s="1121">
        <f t="array" ref="AG30">DataHHStruct!$BW$40*AVERAGE(DataHHPrice!$AN$65:$AN$69)*AG5</f>
        <v>642569.62175999861</v>
      </c>
      <c r="AH30" s="1121">
        <f t="array" ref="AH30">DataHHStruct!$BZ$40*AVERAGE(DataHHPrice!$AS$65:$AS$69)*AH5</f>
        <v>280356.77951999957</v>
      </c>
      <c r="AI30" s="1121">
        <f>(DataHHStruct!$CC$40+DataHHStruct!$CF$40)*AVERAGE(DataHHPrice!$AX$65:$AX$69)*AI5</f>
        <v>209790.37199999997</v>
      </c>
      <c r="AJ30" s="1121"/>
      <c r="AK30" s="1121">
        <f t="array" ref="AK30">DataHHStruct!$CI$40*AVERAGE(DataHHPrice!$BC$65:$BC$69)*AK5</f>
        <v>388258.45344000153</v>
      </c>
      <c r="AL30" s="1121">
        <f>DataHHStruct!$CL$40*AVERAGE(DataHHPrice!$BH$65:$BH$69)*AL5</f>
        <v>203996.26752000046</v>
      </c>
      <c r="AM30" s="1121">
        <f t="array" ref="AM30">DataHHStruct!$CO$40*AVERAGE(DataHHPrice!$BM$65:$BM$69)*AM5</f>
        <v>291784.50976000162</v>
      </c>
      <c r="AN30" s="1121">
        <f t="array" ref="AN30">DataHHStruct!$CR$40*AVERAGE(DataHHPrice!$BR$65:$BR$69)*AN5</f>
        <v>243136.02432000029</v>
      </c>
      <c r="AX30" s="1258"/>
      <c r="AY30" s="1258">
        <v>118524001</v>
      </c>
      <c r="AZ30" s="1258">
        <v>100880095</v>
      </c>
      <c r="BA30" s="3979">
        <f t="shared" si="55"/>
        <v>0.7567807442481187</v>
      </c>
      <c r="BC30" s="1281">
        <f>B30/(A0!$B60*1000)</f>
        <v>2.6395571594282607</v>
      </c>
      <c r="BD30" s="1279">
        <f>C30/(A0!$B60*1000)</f>
        <v>2.2650854770428901</v>
      </c>
      <c r="BE30" s="1279">
        <f>V30/(A0!$B60*1000)</f>
        <v>0.37447168238537099</v>
      </c>
      <c r="BG30" s="1279">
        <f>((AY29+AY30)/2)/(A0!$B60*1000)</f>
        <v>1.8851835025814272</v>
      </c>
      <c r="BH30" s="1293">
        <f t="shared" ref="BH30:BH32" si="59">BG30/BC30</f>
        <v>0.71420446261135939</v>
      </c>
      <c r="BL30" s="1235">
        <f>C30*$BL$6</f>
        <v>113306372.29042204</v>
      </c>
      <c r="BM30" s="1279">
        <f>BL30/(INDEX(A0!$B$38:$B$64,MATCH(HousEstim!$A30,A0!$A$38:$A$64,0))*1000)</f>
        <v>1.9253226554864566</v>
      </c>
      <c r="BN30" s="1235">
        <f t="shared" si="5"/>
        <v>14324621.396930004</v>
      </c>
      <c r="BO30" s="1279">
        <f>BN30/(INDEX(A0!$B$38:$B$64,MATCH(HousEstim!$A30,A0!$A$38:$A$64,0))*1000)</f>
        <v>0.24340659355049116</v>
      </c>
      <c r="BW30" s="1130">
        <f t="shared" si="37"/>
        <v>165195141.72000003</v>
      </c>
      <c r="BX30" s="1121">
        <f t="shared" si="49"/>
        <v>141820866.50800002</v>
      </c>
      <c r="BY30" s="1121">
        <f t="shared" si="50"/>
        <v>122741015.30800003</v>
      </c>
      <c r="BZ30" s="1121">
        <f>DataHHStruct!AP40*DataHHPrice!S30</f>
        <v>53383364.800000004</v>
      </c>
      <c r="CA30" s="1121">
        <f>DataHHStruct!AT40*DataHHPrice!T30</f>
        <v>11869150</v>
      </c>
      <c r="CB30" s="1121">
        <f>DataHHStruct!AX40*DataHHPrice!U30</f>
        <v>8698220.9080000017</v>
      </c>
      <c r="CC30" s="1121"/>
      <c r="CD30" s="1121">
        <f>DataHHStruct!BF40*DataHHPrice!W30</f>
        <v>19176472.000000004</v>
      </c>
      <c r="CE30" s="1121">
        <f>DataHHStruct!BJ40*DataHHPrice!X30</f>
        <v>11200876.600000003</v>
      </c>
      <c r="CF30" s="1121">
        <f>DataHHStruct!BN40*DataHHPrice!Y30</f>
        <v>12723444.600000001</v>
      </c>
      <c r="CG30" s="1121">
        <f>DataHHStruct!BR40*DataHHPrice!Z30</f>
        <v>5689486.4000000004</v>
      </c>
      <c r="CH30" s="1137">
        <f t="shared" si="51"/>
        <v>19079851.200000003</v>
      </c>
      <c r="CI30" s="1121">
        <f>DataHHStruct!BV40*DataHHPrice!S30*$CI$5</f>
        <v>7219596.8000000007</v>
      </c>
      <c r="CJ30" s="1121">
        <f>DataHHStruct!BY40*DataHHPrice!T30*$CJ$5</f>
        <v>1135310</v>
      </c>
      <c r="CK30" s="1226">
        <f>(DataHHStruct!CB40+DataHHStruct!CE40)*DataHHPrice!U30*$CK$5</f>
        <v>3692094.4000000004</v>
      </c>
      <c r="CL30" s="1121"/>
      <c r="CM30" s="1121">
        <f>DataHHStruct!CH40*DataHHPrice!W30*$CM$5</f>
        <v>3475290</v>
      </c>
      <c r="CN30" s="1121">
        <f>DataHHStruct!CK40*DataHHPrice!X30*$CN$5</f>
        <v>1062444.4000000001</v>
      </c>
      <c r="CO30" s="1121">
        <f>DataHHStruct!CN40*DataHHPrice!Y30*$CO$5</f>
        <v>1851022.8</v>
      </c>
      <c r="CP30" s="1121">
        <f>DataHHStruct!CQ40*DataHHPrice!Z30*$CP$5</f>
        <v>644092.80000000005</v>
      </c>
      <c r="CQ30" s="1121">
        <f t="shared" si="52"/>
        <v>23374275.211999997</v>
      </c>
      <c r="CR30" s="1121">
        <f t="shared" si="53"/>
        <v>21076119.691999994</v>
      </c>
      <c r="CS30" s="1121">
        <f>DataHHStruct!AQ40*DataHHPrice!S30</f>
        <v>10430234.800000004</v>
      </c>
      <c r="CT30" s="1121">
        <f>DataHHStruct!AU40*DataHHPrice!T30</f>
        <v>2301583.0000000014</v>
      </c>
      <c r="CU30" s="1121">
        <f>DataHHStruct!AY40*DataHHPrice!U30</f>
        <v>1150637.2919999999</v>
      </c>
      <c r="CV30" s="1121"/>
      <c r="CW30" s="1121">
        <f>DataHHStruct!BG40*DataHHPrice!W30</f>
        <v>2521812.9999999958</v>
      </c>
      <c r="CX30" s="1121">
        <f>DataHHStruct!BK40*DataHHPrice!X30</f>
        <v>1491943.1999999988</v>
      </c>
      <c r="CY30" s="1121">
        <f>DataHHStruct!BO40*DataHHPrice!Y30</f>
        <v>1757536.7999999959</v>
      </c>
      <c r="CZ30" s="1121">
        <f>DataHHStruct!BS40*DataHHPrice!Z30</f>
        <v>1422371.5999999992</v>
      </c>
      <c r="DA30" s="1137">
        <f t="shared" si="54"/>
        <v>2298155.5200000028</v>
      </c>
      <c r="DB30" s="1121">
        <f>DataHHStruct!BW40*DataHHPrice!S30*$DB$5</f>
        <v>687250.07999999844</v>
      </c>
      <c r="DC30" s="1121">
        <f>DataHHStruct!BZ40*DataHHPrice!T30*$DC$5</f>
        <v>297244.79999999952</v>
      </c>
      <c r="DD30" s="1121">
        <f>DataHHStruct!CC40*DataHHPrice!U30*$DD$5</f>
        <v>109977.28000000045</v>
      </c>
      <c r="DE30" s="1121"/>
      <c r="DF30" s="1121">
        <f>DataHHStruct!CI40*DataHHPrice!W30*$DF$5</f>
        <v>417034.80000000168</v>
      </c>
      <c r="DG30" s="1121">
        <f>DataHHStruct!CL40*DataHHPrice!X30*$DG$5</f>
        <v>217009.92000000054</v>
      </c>
      <c r="DH30" s="1121">
        <f>DataHHStruct!CO40*DataHHPrice!Y30*$DH$5</f>
        <v>306634.0800000017</v>
      </c>
      <c r="DI30" s="1121">
        <f>DataHHStruct!CR40*DataHHPrice!Z30*$DI$5</f>
        <v>263004.56000000029</v>
      </c>
      <c r="DK30" s="1291">
        <f>(BW30)/(A0!$B60*1000)</f>
        <v>2.8070261407239281</v>
      </c>
      <c r="DZ30" s="1117">
        <v>58850588.999999993</v>
      </c>
      <c r="EA30" s="1117">
        <v>66926863.299999997</v>
      </c>
      <c r="EB30" s="1214">
        <v>30.839831351991698</v>
      </c>
      <c r="EC30" s="1214"/>
      <c r="EE30" s="1117">
        <v>256262003</v>
      </c>
      <c r="EF30" s="1117">
        <v>118524001</v>
      </c>
      <c r="EG30" s="1117">
        <v>39382484</v>
      </c>
      <c r="EH30" s="1117">
        <v>62589692</v>
      </c>
      <c r="EI30" s="1117">
        <v>22874105</v>
      </c>
      <c r="EJ30" s="1117">
        <v>7087050</v>
      </c>
      <c r="EK30" s="1117">
        <v>5804671</v>
      </c>
      <c r="EO30" s="1210">
        <f>[7]EnterBS!W28</f>
        <v>40216124</v>
      </c>
      <c r="EP30" s="1121">
        <f>[7]EnterBS!AB28</f>
        <v>11351908</v>
      </c>
      <c r="EQ30" s="1121">
        <f>[7]EnterBS!AG28</f>
        <v>49561426</v>
      </c>
      <c r="ER30" s="1225">
        <f>[7]EnterBS!AJ28</f>
        <v>78216629</v>
      </c>
      <c r="ES30" s="1212">
        <f>ER30/$DZ30</f>
        <v>1.3290713029227288</v>
      </c>
      <c r="ET30" s="1121" t="e">
        <f>#REF!+#REF!+#REF!</f>
        <v>#REF!</v>
      </c>
      <c r="EU30" s="1106" t="e">
        <f t="shared" ref="EU30:EU33" si="60">ET30/ER30</f>
        <v>#REF!</v>
      </c>
      <c r="EV30" s="1121" t="e">
        <f>#REF!/#REF!</f>
        <v>#REF!</v>
      </c>
      <c r="EW30" s="1212" t="e">
        <f t="shared" si="32"/>
        <v>#REF!</v>
      </c>
      <c r="EX30" s="1229">
        <f>EO30+EP30</f>
        <v>51568032</v>
      </c>
      <c r="EY30" s="1230">
        <f>[7]EnterBS!AG28</f>
        <v>49561426</v>
      </c>
      <c r="FA30" s="1118">
        <f t="shared" si="38"/>
        <v>133301614.45932004</v>
      </c>
      <c r="FB30" s="1212">
        <f t="shared" si="39"/>
        <v>2.2650854770428901</v>
      </c>
      <c r="FC30" s="1138" t="e">
        <f>FC29*DataAgricul!BJ29/DataAgricul!BJ28</f>
        <v>#REF!</v>
      </c>
      <c r="FD30" s="1212" t="e">
        <f t="shared" si="56"/>
        <v>#REF!</v>
      </c>
      <c r="FE30" s="1138"/>
      <c r="FF30" s="1121" t="e">
        <f>#REF!*1000</f>
        <v>#REF!</v>
      </c>
      <c r="FG30" s="1212" t="e">
        <f t="shared" si="3"/>
        <v>#REF!</v>
      </c>
      <c r="FH30" s="1121"/>
      <c r="FI30" s="1121" t="e">
        <f>#REF!</f>
        <v>#REF!</v>
      </c>
      <c r="FJ30" s="1121" t="e">
        <f t="shared" ref="FJ30:FJ33" si="61">FI30</f>
        <v>#REF!</v>
      </c>
      <c r="FK30" s="1212" t="e">
        <f t="shared" si="35"/>
        <v>#REF!</v>
      </c>
      <c r="FL30" s="1121" t="e">
        <f>#REF!*1000</f>
        <v>#REF!</v>
      </c>
      <c r="FM30" s="1212" t="e">
        <f t="shared" si="4"/>
        <v>#REF!</v>
      </c>
      <c r="FN30" s="1227" t="e">
        <f t="shared" si="58"/>
        <v>#REF!</v>
      </c>
      <c r="FO30" s="1212" t="e">
        <f t="shared" si="57"/>
        <v>#REF!</v>
      </c>
      <c r="FP30" s="1228"/>
      <c r="FQ30" s="1121">
        <f>[7]Govt!B28*1000</f>
        <v>7429100</v>
      </c>
      <c r="FR30" s="1212">
        <f t="shared" si="17"/>
        <v>0.12623662950934952</v>
      </c>
      <c r="GE30" s="1117">
        <f>([7]CrSuisseData!J19*[7]CrSuisseData!D19+[7]CrSuisseData!J20*[7]CrSuisseData!D20)/2*'[7]WB(WoN)'!AA28/1000</f>
        <v>60080523.803234726</v>
      </c>
      <c r="GH30" s="1213" t="e">
        <f>#REF!/DZ30</f>
        <v>#REF!</v>
      </c>
      <c r="GI30" s="1106"/>
      <c r="GJ30" s="1220">
        <f t="shared" si="10"/>
        <v>2.6395571594282607</v>
      </c>
      <c r="GK30" s="1212">
        <f t="shared" si="40"/>
        <v>2.2650854770428901</v>
      </c>
      <c r="GL30" s="1212">
        <f t="shared" si="41"/>
        <v>0.37447168238537099</v>
      </c>
      <c r="HE30" s="1219"/>
      <c r="HF30" s="1212"/>
    </row>
    <row r="31" spans="1:218">
      <c r="A31" s="1211">
        <v>2013</v>
      </c>
      <c r="B31" s="1130">
        <f t="shared" si="36"/>
        <v>168985288.10663998</v>
      </c>
      <c r="C31" s="1121">
        <f t="shared" si="42"/>
        <v>148148472.16826943</v>
      </c>
      <c r="D31" s="1121">
        <f t="shared" si="43"/>
        <v>128804501.35026149</v>
      </c>
      <c r="E31" s="1121">
        <f>DataHHStruct!$AP$41*AVERAGE(DataHHPrice!$AN$69:$AN$73)*E5</f>
        <v>54968942.697827265</v>
      </c>
      <c r="F31" s="1121">
        <f>DataHHStruct!$AT$41*AVERAGE(DataHHPrice!$AS$69:$AS$73)*F5</f>
        <v>12882732.105952991</v>
      </c>
      <c r="G31" s="1121">
        <f>(DataHHStruct!$AX$41)*AVERAGE(DataHHPrice!$AX$69:$AX$73)*G5</f>
        <v>9156265.6645219084</v>
      </c>
      <c r="H31" s="1121"/>
      <c r="I31" s="1121">
        <f>DataHHStruct!$BF$41*AVERAGE(DataHHPrice!$BC$69:$BC$73)*I5</f>
        <v>21025184.146773338</v>
      </c>
      <c r="J31" s="1121">
        <f>DataHHStruct!$BJ$41*AVERAGE(DataHHPrice!$BH$69:$BH$73)*J5</f>
        <v>11301606.732965281</v>
      </c>
      <c r="K31" s="1121">
        <f>DataHHStruct!$BN$41*AVERAGE(DataHHPrice!$BM$69:$BM$73)*K5</f>
        <v>13327657.405517157</v>
      </c>
      <c r="L31" s="1121">
        <f>DataHHStruct!$BR$41*AVERAGE(DataHHPrice!$BR$69:$BR$73)*L5</f>
        <v>6142112.5967035592</v>
      </c>
      <c r="M31" s="1137">
        <f t="shared" si="44"/>
        <v>19343970.818007939</v>
      </c>
      <c r="N31" s="1121">
        <f t="array" ref="N31">DataHHStruct!$BV$41*AVERAGE(DataHHPrice!$AN$69:$AN$73)*N5</f>
        <v>7054554.1179336235</v>
      </c>
      <c r="O31" s="1121">
        <f t="array" ref="O31">DataHHStruct!$BY$41*AVERAGE(DataHHPrice!$AS$69:$AS$73)*O5</f>
        <v>1187353.8603804032</v>
      </c>
      <c r="P31" s="1121">
        <f>(DataHHStruct!$CB$41+DataHHStruct!$CE$41)*AVERAGE(DataHHPrice!$AX$69:$AX$73)*P5</f>
        <v>3789064.6235608379</v>
      </c>
      <c r="Q31" s="1121"/>
      <c r="R31" s="1121">
        <f t="array" ref="R31">DataHHStruct!$CH$41*AVERAGE(DataHHPrice!$BC$69:$BC$73)*R5</f>
        <v>3738151.8510000017</v>
      </c>
      <c r="S31" s="1121">
        <f t="array" ref="S31">DataHHStruct!$CK$41*AVERAGE(DataHHPrice!$BH$69:$BH$73)*S5</f>
        <v>1039984.2451392228</v>
      </c>
      <c r="T31" s="1121">
        <f t="array" ref="T31">DataHHStruct!$CN$41*AVERAGE(DataHHPrice!$BM$69:$BM$73)*T5</f>
        <v>1873429.5610731374</v>
      </c>
      <c r="U31" s="1121">
        <f t="array" ref="U31">DataHHStruct!$CQ$41*AVERAGE(DataHHPrice!$BR$69:$BR$73)*U5</f>
        <v>661432.55892071023</v>
      </c>
      <c r="V31" s="1121">
        <f t="shared" si="45"/>
        <v>20836815.938370571</v>
      </c>
      <c r="W31" s="1121">
        <f t="shared" si="46"/>
        <v>18390898.997338504</v>
      </c>
      <c r="X31" s="1121">
        <f>DataHHStruct!$AQ$41*AVERAGE(DataHHPrice!$AN$69:$AN$73)*X5</f>
        <v>9267811.0013727341</v>
      </c>
      <c r="Y31" s="1121">
        <f>DataHHStruct!$AU$41*AVERAGE(DataHHPrice!$AS$69:$AS$73)*Y5</f>
        <v>2099514.7868470098</v>
      </c>
      <c r="Z31" s="1121">
        <f>(DataHHStruct!$AY$41)*AVERAGE(DataHHPrice!$AX$69:$AX$73)*Z5</f>
        <v>940403.02667809394</v>
      </c>
      <c r="AA31" s="1121"/>
      <c r="AB31" s="1121">
        <f>DataHHStruct!$BG$41*AVERAGE(DataHHPrice!$BC$69:$BC$73)*AB5</f>
        <v>2297121.7412266629</v>
      </c>
      <c r="AC31" s="1121">
        <f>DataHHStruct!$BK$41*AVERAGE(DataHHPrice!$BH$69:$BH$73)*AC5</f>
        <v>1211549.3926347215</v>
      </c>
      <c r="AD31" s="1121">
        <f>DataHHStruct!$BO$41*AVERAGE(DataHHPrice!$BM$69:$BM$73)*AD5</f>
        <v>1430619.3432828379</v>
      </c>
      <c r="AE31" s="1121">
        <f>DataHHStruct!$BS$41*AVERAGE(DataHHPrice!$BR$69:$BR$73)*AE5</f>
        <v>1143879.7052964412</v>
      </c>
      <c r="AF31" s="1137">
        <f t="shared" si="47"/>
        <v>2445916.9410320651</v>
      </c>
      <c r="AG31" s="1121">
        <f t="array" ref="AG31">DataHHStruct!$BW$41*AVERAGE(DataHHPrice!$AN$69:$AN$73)*AG5</f>
        <v>671539.28622637247</v>
      </c>
      <c r="AH31" s="1121">
        <f t="array" ref="AH31">DataHHStruct!$BZ$41*AVERAGE(DataHHPrice!$AS$69:$AS$73)*AH5</f>
        <v>310870.828899596</v>
      </c>
      <c r="AI31" s="1121">
        <f>(DataHHStruct!$CC$41+DataHHStruct!$CF$41)*AVERAGE(DataHHPrice!$AX$69:$AX$73)*AI5</f>
        <v>222075.42123916253</v>
      </c>
      <c r="AJ31" s="1121"/>
      <c r="AK31" s="1121">
        <f t="array" ref="AK31">DataHHStruct!$CI$41*AVERAGE(DataHHPrice!$BC$69:$BC$73)*AK5</f>
        <v>448578.22212000145</v>
      </c>
      <c r="AL31" s="1121">
        <f t="array" ref="AL31">DataHHStruct!$CL$41*AVERAGE(DataHHPrice!$BH$69:$BH$73)*AL5</f>
        <v>212422.31390077804</v>
      </c>
      <c r="AM31" s="1121">
        <f t="array" ref="AM31">DataHHStruct!$CO$41*AVERAGE(DataHHPrice!$BM$69:$BM$73)*AM5</f>
        <v>310345.90708686481</v>
      </c>
      <c r="AN31" s="1121">
        <f>DataHHStruct!$CR$41*AVERAGE(DataHHPrice!$BR$69:$BR$73)*AN5</f>
        <v>270084.96155929024</v>
      </c>
      <c r="AX31" s="1258"/>
      <c r="AY31" s="1258">
        <v>120155242</v>
      </c>
      <c r="AZ31" s="1258"/>
      <c r="BA31" s="1258"/>
      <c r="BC31" s="1281">
        <f>B31/(A0!$B61*1000)</f>
        <v>2.7402526432680676</v>
      </c>
      <c r="BD31" s="1279">
        <f>C31/(A0!$B61*1000)</f>
        <v>2.4023644129247392</v>
      </c>
      <c r="BE31" s="1279">
        <f>V31/(A0!$B61*1000)</f>
        <v>0.33788823034332882</v>
      </c>
      <c r="BG31" s="1279">
        <f>((AY30+AY31)/2)/(A0!$B61*1000)</f>
        <v>1.9352022707184768</v>
      </c>
      <c r="BH31" s="1293">
        <f t="shared" si="59"/>
        <v>0.70621308421055828</v>
      </c>
      <c r="BL31" s="1235">
        <f>C31*$BL$6</f>
        <v>125926201.34302901</v>
      </c>
      <c r="BM31" s="1279">
        <f>BL31/(INDEX(A0!$B$38:$B$64,MATCH(HousEstim!$A31,A0!$A$38:$A$64,0))*1000)</f>
        <v>2.0420097509860282</v>
      </c>
      <c r="BN31" s="1235">
        <f t="shared" si="5"/>
        <v>13543930.359940872</v>
      </c>
      <c r="BO31" s="1279">
        <f>BN31/(INDEX(A0!$B$38:$B$64,MATCH(HousEstim!$A31,A0!$A$38:$A$64,0))*1000)</f>
        <v>0.21962734972316375</v>
      </c>
      <c r="BW31" s="1130">
        <f t="shared" si="37"/>
        <v>169748500.13812953</v>
      </c>
      <c r="BX31" s="1121">
        <f t="shared" si="49"/>
        <v>148962739.69347304</v>
      </c>
      <c r="BY31" s="1121">
        <f t="shared" si="50"/>
        <v>129469339.41734391</v>
      </c>
      <c r="BZ31" s="1121">
        <f>DataHHStruct!AP41*DataHHPrice!S31</f>
        <v>54425661.136913083</v>
      </c>
      <c r="CA31" s="1121">
        <f>DataHHStruct!AT41*DataHHPrice!T31</f>
        <v>13007562.284537945</v>
      </c>
      <c r="CB31" s="1121">
        <f>DataHHStruct!AX41*DataHHPrice!U31</f>
        <v>9260179.9565263186</v>
      </c>
      <c r="CC31" s="1121"/>
      <c r="CD31" s="1121">
        <f>DataHHStruct!BF41*DataHHPrice!W31</f>
        <v>21754579.626666673</v>
      </c>
      <c r="CE31" s="1121">
        <f>DataHHStruct!BJ41*DataHHPrice!X31</f>
        <v>11343184.597220263</v>
      </c>
      <c r="CF31" s="1121">
        <f>DataHHStruct!BN41*DataHHPrice!Y31</f>
        <v>13592109.049783362</v>
      </c>
      <c r="CG31" s="1121">
        <f>DataHHStruct!BR41*DataHHPrice!Z31</f>
        <v>6086062.7656962536</v>
      </c>
      <c r="CH31" s="1137">
        <f t="shared" si="51"/>
        <v>19493400.276129115</v>
      </c>
      <c r="CI31" s="1121">
        <f>DataHHStruct!BV41*DataHHPrice!S31*$CI$5</f>
        <v>6984830.9436347671</v>
      </c>
      <c r="CJ31" s="1121">
        <f>DataHHStruct!BY41*DataHHPrice!T31*$CJ$5</f>
        <v>1198858.9971181555</v>
      </c>
      <c r="CK31" s="1226">
        <f>(DataHHStruct!CB41+DataHHStruct!CE41)*DataHHPrice!U31*$CK$5</f>
        <v>3832066.6488561402</v>
      </c>
      <c r="CL31" s="1121"/>
      <c r="CM31" s="1121">
        <f>DataHHStruct!CH41*DataHHPrice!W31*$CM$5</f>
        <v>3867834.0000000009</v>
      </c>
      <c r="CN31" s="1121">
        <f>DataHHStruct!CK41*DataHHPrice!X31*$CN$5</f>
        <v>1043810.2784452299</v>
      </c>
      <c r="CO31" s="1121">
        <f>DataHHStruct!CN41*DataHHPrice!Y31*$CO$5</f>
        <v>1910602.7500866558</v>
      </c>
      <c r="CP31" s="1121">
        <f>DataHHStruct!CQ41*DataHHPrice!Z31*$CP$5</f>
        <v>655396.65798816585</v>
      </c>
      <c r="CQ31" s="1121">
        <f t="shared" si="52"/>
        <v>20785760.444656491</v>
      </c>
      <c r="CR31" s="1121">
        <f t="shared" si="53"/>
        <v>18432413.782656107</v>
      </c>
      <c r="CS31" s="1121">
        <f>DataHHStruct!AQ41*DataHHPrice!S31</f>
        <v>9176213.2630869206</v>
      </c>
      <c r="CT31" s="1121">
        <f>DataHHStruct!AU41*DataHHPrice!T31</f>
        <v>2119858.5154620572</v>
      </c>
      <c r="CU31" s="1121">
        <f>DataHHStruct!AY41*DataHHPrice!U31</f>
        <v>951075.64347368362</v>
      </c>
      <c r="CV31" s="1121"/>
      <c r="CW31" s="1121">
        <f>DataHHStruct!BG41*DataHHPrice!W31</f>
        <v>2376812.3733333293</v>
      </c>
      <c r="CX31" s="1121">
        <f>DataHHStruct!BK41*DataHHPrice!X31</f>
        <v>1216006.6027797393</v>
      </c>
      <c r="CY31" s="1121">
        <f>DataHHStruct!BO41*DataHHPrice!Y31</f>
        <v>1459006.1502166335</v>
      </c>
      <c r="CZ31" s="1121">
        <f>DataHHStruct!BS41*DataHHPrice!Z31</f>
        <v>1133441.2343037468</v>
      </c>
      <c r="DA31" s="1137">
        <f t="shared" si="54"/>
        <v>2353346.6620003856</v>
      </c>
      <c r="DB31" s="1121">
        <f>DataHHStruct!BW41*DataHHPrice!S31*$DB$5</f>
        <v>664902.17636523116</v>
      </c>
      <c r="DC31" s="1121">
        <f>DataHHStruct!BZ41*DataHHPrice!T31*$DC$5</f>
        <v>313883.08288184385</v>
      </c>
      <c r="DD31" s="1121">
        <f>DataHHStruct!CC41*DataHHPrice!U31*$DD$5</f>
        <v>113093.3292733569</v>
      </c>
      <c r="DE31" s="1121"/>
      <c r="DF31" s="1121">
        <f>DataHHStruct!CI41*DataHHPrice!W31*$DF$5</f>
        <v>464140.08000000159</v>
      </c>
      <c r="DG31" s="1121">
        <f>DataHHStruct!CL41*DataHHPrice!X31*$DG$5</f>
        <v>213203.80155477097</v>
      </c>
      <c r="DH31" s="1121">
        <f>DataHHStruct!CO41*DataHHPrice!Y31*$DH$5</f>
        <v>316503.88991334668</v>
      </c>
      <c r="DI31" s="1121">
        <f>DataHHStruct!CR41*DataHHPrice!Z31*$DI$5</f>
        <v>267620.30201183463</v>
      </c>
      <c r="DK31" s="1291">
        <f>(BW31)/(A0!$B61*1000)</f>
        <v>2.7526288318114362</v>
      </c>
      <c r="DZ31" s="1117">
        <v>61667776.70000001</v>
      </c>
      <c r="EA31" s="1117">
        <v>71016728.700000003</v>
      </c>
      <c r="EB31" s="1214">
        <v>31.837143640281301</v>
      </c>
      <c r="EC31" s="1214"/>
      <c r="EE31" s="1117">
        <v>275961739</v>
      </c>
      <c r="EF31" s="1117">
        <v>120155242</v>
      </c>
      <c r="EG31" s="1117">
        <v>46090147</v>
      </c>
      <c r="EH31" s="1117">
        <v>68123907</v>
      </c>
      <c r="EI31" s="1117">
        <v>25872342</v>
      </c>
      <c r="EJ31" s="1117">
        <v>8426228</v>
      </c>
      <c r="EK31" s="1117">
        <v>7293873</v>
      </c>
      <c r="EO31" s="1210">
        <f>[7]EnterBS!W29</f>
        <v>45996651</v>
      </c>
      <c r="EP31" s="1121">
        <f>[7]EnterBS!AB29</f>
        <v>14540832</v>
      </c>
      <c r="EQ31" s="1121">
        <f>[7]EnterBS!AG29</f>
        <v>58340477</v>
      </c>
      <c r="ER31" s="1225">
        <f>[7]EnterBS!AJ29</f>
        <v>94308437</v>
      </c>
      <c r="ES31" s="1212">
        <f>ER31/$DZ31</f>
        <v>1.5292984772061675</v>
      </c>
      <c r="ET31" s="1121" t="e">
        <f>#REF!+#REF!+#REF!</f>
        <v>#REF!</v>
      </c>
      <c r="EU31" s="1106" t="e">
        <f t="shared" si="60"/>
        <v>#REF!</v>
      </c>
      <c r="EV31" s="1121" t="e">
        <f>#REF!/#REF!</f>
        <v>#REF!</v>
      </c>
      <c r="EW31" s="1212" t="e">
        <f t="shared" si="32"/>
        <v>#REF!</v>
      </c>
      <c r="EX31" s="1229">
        <f>EO31+EP31</f>
        <v>60537483</v>
      </c>
      <c r="EY31" s="1230">
        <f>[7]EnterBS!AG29</f>
        <v>58340477</v>
      </c>
      <c r="FA31" s="1118">
        <f t="shared" si="38"/>
        <v>148148472.16826943</v>
      </c>
      <c r="FB31" s="1212">
        <f t="shared" si="39"/>
        <v>2.4023644129247392</v>
      </c>
      <c r="FC31" s="1138" t="e">
        <f>FC30*DataAgricul!BJ30/DataAgricul!BJ29</f>
        <v>#REF!</v>
      </c>
      <c r="FD31" s="1212" t="e">
        <f t="shared" si="56"/>
        <v>#REF!</v>
      </c>
      <c r="FE31" s="1138"/>
      <c r="FF31" s="1121" t="e">
        <f>#REF!*1000</f>
        <v>#REF!</v>
      </c>
      <c r="FG31" s="1212" t="e">
        <f t="shared" si="3"/>
        <v>#REF!</v>
      </c>
      <c r="FH31" s="1121"/>
      <c r="FI31" s="1121" t="e">
        <f>#REF!</f>
        <v>#REF!</v>
      </c>
      <c r="FJ31" s="1121" t="e">
        <f t="shared" si="61"/>
        <v>#REF!</v>
      </c>
      <c r="FK31" s="1212" t="e">
        <f t="shared" si="35"/>
        <v>#REF!</v>
      </c>
      <c r="FL31" s="1121" t="e">
        <f>#REF!*1000</f>
        <v>#REF!</v>
      </c>
      <c r="FM31" s="1212" t="e">
        <f t="shared" si="4"/>
        <v>#REF!</v>
      </c>
      <c r="FN31" s="1227" t="e">
        <f t="shared" si="58"/>
        <v>#REF!</v>
      </c>
      <c r="FO31" s="1212" t="e">
        <f t="shared" si="57"/>
        <v>#REF!</v>
      </c>
      <c r="FP31" s="1228"/>
      <c r="FQ31" s="1121">
        <f>[7]Govt!B29*1000</f>
        <v>8779300</v>
      </c>
      <c r="FR31" s="1212">
        <f t="shared" si="17"/>
        <v>0.14236446438971423</v>
      </c>
      <c r="GE31" s="1117">
        <f>([7]CrSuisseData!J20*[7]CrSuisseData!D20+[7]CrSuisseData!J21*[7]CrSuisseData!D21)/2*'[7]WB(WoN)'!AA29/1000</f>
        <v>66678755.819738738</v>
      </c>
      <c r="GH31" s="1213" t="e">
        <f>#REF!/DZ31</f>
        <v>#REF!</v>
      </c>
      <c r="GI31" s="1106"/>
      <c r="GJ31" s="1220">
        <f t="shared" si="10"/>
        <v>2.7402526432680676</v>
      </c>
      <c r="GK31" s="1212">
        <f t="shared" si="40"/>
        <v>2.4023644129247392</v>
      </c>
      <c r="GL31" s="1212">
        <f t="shared" si="41"/>
        <v>0.33788823034332882</v>
      </c>
    </row>
    <row r="32" spans="1:218">
      <c r="A32" s="1211">
        <v>2014</v>
      </c>
      <c r="B32" s="1130">
        <f t="shared" si="36"/>
        <v>176508532.40344006</v>
      </c>
      <c r="C32" s="1121">
        <f t="shared" si="42"/>
        <v>157981781.53642464</v>
      </c>
      <c r="D32" s="1121">
        <f t="shared" si="43"/>
        <v>137908995.04066768</v>
      </c>
      <c r="E32" s="1121">
        <f>DataHHStruct!$AP$42*AVERAGE(DataHHPrice!$AN$73:$AN$77)*E5</f>
        <v>57461702.32552059</v>
      </c>
      <c r="F32" s="1121">
        <f>DataHHStruct!$AT$42*AVERAGE(DataHHPrice!$AS$73:$AS$77)*F5</f>
        <v>13654609.747796245</v>
      </c>
      <c r="G32" s="1121">
        <f>(DataHHStruct!$AX$42)*AVERAGE(DataHHPrice!$AX$73:$AX$77)*G5</f>
        <v>9961472.0768925119</v>
      </c>
      <c r="H32" s="1121"/>
      <c r="I32" s="1121">
        <f>DataHHStruct!$BF$42*AVERAGE(DataHHPrice!$BC$73:$BC$77)*I5</f>
        <v>23008368.95957334</v>
      </c>
      <c r="J32" s="1121">
        <f>DataHHStruct!$BJ$42*AVERAGE(DataHHPrice!$BH$73:$BH$77)*J5</f>
        <v>12470694.862336494</v>
      </c>
      <c r="K32" s="1121">
        <f>DataHHStruct!$BN$42*AVERAGE(DataHHPrice!$BM$73:$BM$77)*K5</f>
        <v>14732088.625976257</v>
      </c>
      <c r="L32" s="1121">
        <f>DataHHStruct!$BR$42*AVERAGE(DataHHPrice!$BR$73:$BR$77)*L5</f>
        <v>6620058.4425722454</v>
      </c>
      <c r="M32" s="1137">
        <f t="shared" si="44"/>
        <v>20072786.495756943</v>
      </c>
      <c r="N32" s="1121">
        <f>DataHHStruct!$BV$42*AVERAGE(DataHHPrice!$AN$73:$AN$77)*N5</f>
        <v>7014509.2071613688</v>
      </c>
      <c r="O32" s="1121">
        <f t="array" ref="O32">DataHHStruct!$BY$42*AVERAGE(DataHHPrice!$AS$73:$AS$77)*O5</f>
        <v>1214488.825348703</v>
      </c>
      <c r="P32" s="1121">
        <f>(DataHHStruct!$CB$42+DataHHStruct!$CE$42)*AVERAGE(DataHHPrice!$AX$73:$AX$77)*P5</f>
        <v>4026134.8097912627</v>
      </c>
      <c r="Q32" s="1121"/>
      <c r="R32" s="1121">
        <f>DataHHStruct!$CH$42*AVERAGE(DataHHPrice!$BC$73:$BC$77)*R5</f>
        <v>4017470.7240000018</v>
      </c>
      <c r="S32" s="1121">
        <f t="array" ref="S32">DataHHStruct!$CK$42*AVERAGE(DataHHPrice!$BH$73:$BH$77)*S5</f>
        <v>1115176.1458600713</v>
      </c>
      <c r="T32" s="1121">
        <f t="array" ref="T32">DataHHStruct!$CN$42*AVERAGE(DataHHPrice!$BM$73:$BM$77)*T5</f>
        <v>2004515.3479694996</v>
      </c>
      <c r="U32" s="1121">
        <f t="array" ref="U32">DataHHStruct!$CQ$42*AVERAGE(DataHHPrice!$BR$73:$BR$77)*U5</f>
        <v>680491.43562603567</v>
      </c>
      <c r="V32" s="1121">
        <f t="shared" si="45"/>
        <v>18526750.867015406</v>
      </c>
      <c r="W32" s="1121">
        <f t="shared" si="46"/>
        <v>15984893.383732343</v>
      </c>
      <c r="X32" s="1121">
        <f>DataHHStruct!$AQ$42*AVERAGE(DataHHPrice!$AN$73:$AN$77)*X5</f>
        <v>8291597.5068794284</v>
      </c>
      <c r="Y32" s="1121">
        <f>DataHHStruct!$AU$42*AVERAGE(DataHHPrice!$AS$73:$AS$77)*Y5</f>
        <v>1834694.1126037596</v>
      </c>
      <c r="Z32" s="1121">
        <f>(DataHHStruct!$AY$42)*AVERAGE(DataHHPrice!$AX$73:$AX$77)*Z5</f>
        <v>755922.17350748891</v>
      </c>
      <c r="AA32" s="1121"/>
      <c r="AB32" s="1121">
        <f>DataHHStruct!$BG$42*AVERAGE(DataHHPrice!$BC$73:$BC$77)*AB5</f>
        <v>2038825.060426662</v>
      </c>
      <c r="AC32" s="1121">
        <f>DataHHStruct!$BK$42*AVERAGE(DataHHPrice!$BH$73:$BH$77)*AC5</f>
        <v>1039635.1992635088</v>
      </c>
      <c r="AD32" s="1121">
        <f>DataHHStruct!$BO$42*AVERAGE(DataHHPrice!$BM$73:$BM$77)*AD5</f>
        <v>1165755.565623739</v>
      </c>
      <c r="AE32" s="1121">
        <f>DataHHStruct!$BS$42*AVERAGE(DataHHPrice!$BR$73:$BR$77)*AE5</f>
        <v>858463.76542775473</v>
      </c>
      <c r="AF32" s="1137">
        <f t="shared" si="47"/>
        <v>2541857.4832830648</v>
      </c>
      <c r="AG32" s="1121">
        <f t="array" ref="AG32">DataHHStruct!$BW$42*AVERAGE(DataHHPrice!$AN$73:$AN$77)*AG5</f>
        <v>667727.31875862903</v>
      </c>
      <c r="AH32" s="1121">
        <f t="array" ref="AH32">DataHHStruct!$BZ$42*AVERAGE(DataHHPrice!$AS$73:$AS$77)*AH5</f>
        <v>317975.25609129638</v>
      </c>
      <c r="AI32" s="1121">
        <f t="array" ref="AI32">(DataHHStruct!$CC$42+DataHHStruct!$CF$42)*AVERAGE(DataHHPrice!$AX$73:$AX$77)*AI5</f>
        <v>236349.29740873771</v>
      </c>
      <c r="AJ32" s="1121"/>
      <c r="AK32" s="1121">
        <f t="array" ref="AK32">DataHHStruct!$CI$42*AVERAGE(DataHHPrice!$BC$73:$BC$77)*AK5</f>
        <v>482096.48688000202</v>
      </c>
      <c r="AL32" s="1121">
        <f t="array" ref="AL32">DataHHStruct!$CL$42*AVERAGE(DataHHPrice!$BH$73:$BH$77)*AL5</f>
        <v>227780.65957992987</v>
      </c>
      <c r="AM32" s="1121">
        <f t="array" ref="AM32">DataHHStruct!$CO$42*AVERAGE(DataHHPrice!$BM$73:$BM$77)*AM5</f>
        <v>332061.12835050456</v>
      </c>
      <c r="AN32" s="1121">
        <f t="array" ref="AN32">DataHHStruct!$CR$42*AVERAGE(DataHHPrice!$BR$73:$BR$77)*AN5</f>
        <v>277867.33621396497</v>
      </c>
      <c r="AX32" s="1258"/>
      <c r="AY32" s="1258">
        <v>131436785</v>
      </c>
      <c r="AZ32" s="1258"/>
      <c r="BA32" s="1258"/>
      <c r="BC32" s="1281">
        <f>B32/(A0!$B62*1000)</f>
        <v>2.6577222450312035</v>
      </c>
      <c r="BD32" s="1279">
        <f>C32/(A0!$B62*1000)</f>
        <v>2.3787614648527469</v>
      </c>
      <c r="BE32" s="1279">
        <f>V32/(A0!$B62*1000)</f>
        <v>0.27896078017845632</v>
      </c>
      <c r="BG32" s="1279">
        <f>((AY31+AY32)/2)/(A0!$B62*1000)</f>
        <v>1.8941342883698444</v>
      </c>
      <c r="BH32" s="1293">
        <f t="shared" si="59"/>
        <v>0.71269083588815951</v>
      </c>
      <c r="BL32" s="1235">
        <f>C32*$BL$6</f>
        <v>134284514.30596092</v>
      </c>
      <c r="BM32" s="1279">
        <f>BL32/(INDEX(A0!$B$38:$B$64,MATCH(HousEstim!$A32,A0!$A$38:$A$64,0))*1000)</f>
        <v>2.0219472451248346</v>
      </c>
      <c r="BN32" s="1235">
        <f t="shared" si="5"/>
        <v>12042388.063560015</v>
      </c>
      <c r="BO32" s="1279">
        <f>BN32/(INDEX(A0!$B$38:$B$64,MATCH(HousEstim!$A32,A0!$A$38:$A$64,0))*1000)</f>
        <v>0.18132450711599662</v>
      </c>
      <c r="BW32" s="1130">
        <f t="shared" si="37"/>
        <v>180843671.88633096</v>
      </c>
      <c r="BX32" s="1121">
        <f t="shared" si="49"/>
        <v>161964122.85656255</v>
      </c>
      <c r="BY32" s="1121">
        <f t="shared" si="50"/>
        <v>141404839.94849312</v>
      </c>
      <c r="BZ32" s="1121">
        <f>DataHHStruct!AP42*DataHHPrice!S32</f>
        <v>59011218.509270132</v>
      </c>
      <c r="CA32" s="1121">
        <f>DataHHStruct!AT42*DataHHPrice!T32</f>
        <v>13960680.464276658</v>
      </c>
      <c r="CB32" s="1121">
        <f>DataHHStruct!AX42*DataHHPrice!U32</f>
        <v>10126631.195346829</v>
      </c>
      <c r="CC32" s="1121"/>
      <c r="CD32" s="1121">
        <f>DataHHStruct!BF42*DataHHPrice!W32</f>
        <v>23560678.506666671</v>
      </c>
      <c r="CE32" s="1121">
        <f>DataHHStruct!BJ42*DataHHPrice!X32</f>
        <v>12740453.067844527</v>
      </c>
      <c r="CF32" s="1121">
        <f>DataHHStruct!BN42*DataHHPrice!Y32</f>
        <v>15203338.647660311</v>
      </c>
      <c r="CG32" s="1121">
        <f>DataHHStruct!BR42*DataHHPrice!Z32</f>
        <v>6801839.5574280089</v>
      </c>
      <c r="CH32" s="1137">
        <f t="shared" si="51"/>
        <v>20559282.908069424</v>
      </c>
      <c r="CI32" s="1121">
        <f>DataHHStruct!BV42*DataHHPrice!S32*$CI$5</f>
        <v>7203662.9408252835</v>
      </c>
      <c r="CJ32" s="1121">
        <f>DataHHStruct!BY42*DataHHPrice!T32*$CJ$5</f>
        <v>1241711.8270893367</v>
      </c>
      <c r="CK32" s="1226">
        <f>(DataHHStruct!CB42+DataHHStruct!CE42)*DataHHPrice!U32*$CK$5</f>
        <v>4092887.2807946038</v>
      </c>
      <c r="CL32" s="1121"/>
      <c r="CM32" s="1121">
        <f>DataHHStruct!CH42*DataHHPrice!W32*$CM$5</f>
        <v>4113909.0000000019</v>
      </c>
      <c r="CN32" s="1121">
        <f>DataHHStruct!CK42*DataHHPrice!X32*$CN$5</f>
        <v>1139298.9328621915</v>
      </c>
      <c r="CO32" s="1121">
        <f>DataHHStruct!CN42*DataHHPrice!Y32*$CO$5</f>
        <v>2068635.7809358772</v>
      </c>
      <c r="CP32" s="1121">
        <f>DataHHStruct!CQ42*DataHHPrice!Z32*$CP$5</f>
        <v>699177.14556213049</v>
      </c>
      <c r="CQ32" s="1121">
        <f t="shared" si="52"/>
        <v>18879549.0297684</v>
      </c>
      <c r="CR32" s="1121">
        <f t="shared" si="53"/>
        <v>16394436.251506882</v>
      </c>
      <c r="CS32" s="1121">
        <f>DataHHStruct!AQ42*DataHHPrice!S32</f>
        <v>8515189.2907298841</v>
      </c>
      <c r="CT32" s="1121">
        <f>DataHHStruct!AU42*DataHHPrice!T32</f>
        <v>1875819.1357233445</v>
      </c>
      <c r="CU32" s="1121">
        <f>DataHHStruct!AY42*DataHHPrice!U32</f>
        <v>768455.20465317403</v>
      </c>
      <c r="CV32" s="1121"/>
      <c r="CW32" s="1121">
        <f>DataHHStruct!BG42*DataHHPrice!W32</f>
        <v>2087766.4933333285</v>
      </c>
      <c r="CX32" s="1121">
        <f>DataHHStruct!BK42*DataHHPrice!X32</f>
        <v>1062123.9321554757</v>
      </c>
      <c r="CY32" s="1121">
        <f>DataHHStruct!BO42*DataHHPrice!Y32</f>
        <v>1203045.7523396832</v>
      </c>
      <c r="CZ32" s="1121">
        <f>DataHHStruct!BS42*DataHHPrice!Z32</f>
        <v>882036.44257199136</v>
      </c>
      <c r="DA32" s="1137">
        <f t="shared" si="54"/>
        <v>2485112.7782615172</v>
      </c>
      <c r="DB32" s="1121">
        <f>DataHHStruct!BW42*DataHHPrice!S32*$DB$5</f>
        <v>685733.29917471332</v>
      </c>
      <c r="DC32" s="1121">
        <f>DataHHStruct!BZ42*DataHHPrice!T32*$DC$5</f>
        <v>325102.73291066231</v>
      </c>
      <c r="DD32" s="1121">
        <f>DataHHStruct!CC42*DataHHPrice!U32*$DD$5</f>
        <v>119719.36553633274</v>
      </c>
      <c r="DE32" s="1121"/>
      <c r="DF32" s="1121">
        <f>DataHHStruct!CI42*DataHHPrice!W32*$DF$5</f>
        <v>493669.08000000194</v>
      </c>
      <c r="DG32" s="1121">
        <f>DataHHStruct!CL42*DataHHPrice!X32*$DG$5</f>
        <v>232707.86713780972</v>
      </c>
      <c r="DH32" s="1121">
        <f>DataHHStruct!CO42*DataHHPrice!Y32*$DH$5</f>
        <v>342683.09906412673</v>
      </c>
      <c r="DI32" s="1121">
        <f>DataHHStruct!CR42*DataHHPrice!Z32*$DI$5</f>
        <v>285497.3344378703</v>
      </c>
      <c r="DK32" s="1291">
        <f>(BW32)/(A0!$B62*1000)</f>
        <v>2.7229972574179002</v>
      </c>
      <c r="DZ32" s="1117">
        <v>66413460.900000006</v>
      </c>
      <c r="EA32" s="1117">
        <v>77945071.5</v>
      </c>
      <c r="EB32" s="1214">
        <v>38.378207144416798</v>
      </c>
      <c r="EC32" s="1214"/>
      <c r="EE32" s="1117">
        <v>302799441</v>
      </c>
      <c r="EF32" s="1117">
        <v>131436785</v>
      </c>
      <c r="EG32" s="1117">
        <v>47928573</v>
      </c>
      <c r="EH32" s="1117">
        <v>73597183</v>
      </c>
      <c r="EI32" s="1117">
        <v>28960827</v>
      </c>
      <c r="EJ32" s="1117">
        <v>11705142</v>
      </c>
      <c r="EK32" s="1117">
        <v>9170931</v>
      </c>
      <c r="EO32" s="1210">
        <f>[7]EnterBS!W30</f>
        <v>51349460</v>
      </c>
      <c r="EP32" s="1121">
        <f>[7]EnterBS!AB30</f>
        <v>14636006</v>
      </c>
      <c r="EQ32" s="1121">
        <f>[7]EnterBS!AG30</f>
        <v>75182475</v>
      </c>
      <c r="ER32" s="1225">
        <f>[7]EnterBS!AJ30</f>
        <v>101535998</v>
      </c>
      <c r="ES32" s="1212">
        <f>ER32/$DZ32</f>
        <v>1.5288466618670069</v>
      </c>
      <c r="ET32" s="1121" t="e">
        <f>#REF!+#REF!+#REF!</f>
        <v>#REF!</v>
      </c>
      <c r="EU32" s="1106" t="e">
        <f t="shared" si="60"/>
        <v>#REF!</v>
      </c>
      <c r="EV32" s="1121" t="e">
        <f>#REF!/#REF!</f>
        <v>#REF!</v>
      </c>
      <c r="EW32" s="1212" t="e">
        <f t="shared" si="32"/>
        <v>#REF!</v>
      </c>
      <c r="EX32" s="1229">
        <f>EO32+EP32</f>
        <v>65985466</v>
      </c>
      <c r="EY32" s="1230">
        <f>[7]EnterBS!AG30</f>
        <v>75182475</v>
      </c>
      <c r="FA32" s="1118">
        <f t="shared" si="38"/>
        <v>157981781.53642464</v>
      </c>
      <c r="FB32" s="1212">
        <f t="shared" si="39"/>
        <v>2.3787614648527469</v>
      </c>
      <c r="FC32" s="1138" t="e">
        <f>FC31*DataAgricul!BJ31/DataAgricul!BJ30</f>
        <v>#REF!</v>
      </c>
      <c r="FD32" s="1212" t="e">
        <f t="shared" si="56"/>
        <v>#REF!</v>
      </c>
      <c r="FE32" s="1138"/>
      <c r="FF32" s="1121" t="e">
        <f>#REF!*1000</f>
        <v>#REF!</v>
      </c>
      <c r="FG32" s="1212" t="e">
        <f t="shared" si="3"/>
        <v>#REF!</v>
      </c>
      <c r="FH32" s="1121"/>
      <c r="FI32" s="1121" t="e">
        <f>#REF!</f>
        <v>#REF!</v>
      </c>
      <c r="FJ32" s="1121" t="e">
        <f t="shared" si="61"/>
        <v>#REF!</v>
      </c>
      <c r="FK32" s="1212" t="e">
        <f t="shared" si="35"/>
        <v>#REF!</v>
      </c>
      <c r="FL32" s="1121" t="e">
        <f>#REF!*1000</f>
        <v>#REF!</v>
      </c>
      <c r="FM32" s="1212" t="e">
        <f t="shared" si="4"/>
        <v>#REF!</v>
      </c>
      <c r="FN32" s="1227" t="e">
        <f t="shared" si="58"/>
        <v>#REF!</v>
      </c>
      <c r="FO32" s="1212" t="e">
        <f t="shared" si="57"/>
        <v>#REF!</v>
      </c>
      <c r="FP32" s="1228"/>
      <c r="FQ32" s="1121">
        <f>[7]Govt!B30*1000</f>
        <v>11455018</v>
      </c>
      <c r="FR32" s="1212">
        <f t="shared" si="17"/>
        <v>0.17248036534714004</v>
      </c>
      <c r="GE32" s="1117">
        <f>([7]CrSuisseData!J21*[7]CrSuisseData!D21+[7]CrSuisseData!J22*[7]CrSuisseData!D22)/2*'[7]WB(WoN)'!AA30/1000</f>
        <v>78073138.530155584</v>
      </c>
      <c r="GH32" s="1213" t="e">
        <f>#REF!/DZ32</f>
        <v>#REF!</v>
      </c>
      <c r="GI32" s="1106"/>
      <c r="GJ32" s="1220">
        <f t="shared" si="10"/>
        <v>2.6577222450312035</v>
      </c>
      <c r="GK32" s="1212">
        <f t="shared" si="40"/>
        <v>2.3787614648527469</v>
      </c>
      <c r="GL32" s="1212">
        <f t="shared" si="41"/>
        <v>0.27896078017845632</v>
      </c>
    </row>
    <row r="33" spans="1:194">
      <c r="A33" s="1211">
        <v>2015</v>
      </c>
      <c r="B33" s="1130">
        <f t="shared" si="36"/>
        <v>180025059.54960003</v>
      </c>
      <c r="C33" s="1121">
        <f>D33+M33</f>
        <v>164306916.89675885</v>
      </c>
      <c r="D33" s="1121">
        <f t="shared" si="43"/>
        <v>143923865.93400607</v>
      </c>
      <c r="E33" s="1121">
        <f>DataHHStruct!$AP$43*AVERAGE(DataHHPrice!$AN$77:$AN$81)*E5</f>
        <v>58318307.168994993</v>
      </c>
      <c r="F33" s="1121">
        <f>DataHHStruct!$AT$43*AVERAGE(DataHHPrice!$AS$77:$AS$81)*F5</f>
        <v>14041061.252771551</v>
      </c>
      <c r="G33" s="1121">
        <f>(DataHHStruct!$AX$43)*AVERAGE(DataHHPrice!$AX$77:$AX$81)*G5</f>
        <v>10720589.152194325</v>
      </c>
      <c r="H33" s="1121"/>
      <c r="I33" s="1121">
        <f>DataHHStruct!$BF$43*AVERAGE(DataHHPrice!$BC$77:$BC$81)*I5</f>
        <v>24537452.559360005</v>
      </c>
      <c r="J33" s="1121">
        <f>DataHHStruct!$BJ$43*AVERAGE(DataHHPrice!$BH$77:$BH$81)*J5</f>
        <v>13394387.229269259</v>
      </c>
      <c r="K33" s="1121">
        <f>DataHHStruct!$BN$43*AVERAGE(DataHHPrice!$BM$77:$BM$81)*K5</f>
        <v>15485973.062620454</v>
      </c>
      <c r="L33" s="1121">
        <f>DataHHStruct!$BR$43*AVERAGE(DataHHPrice!$BR$77:$BR$81)*L5</f>
        <v>7426095.508795457</v>
      </c>
      <c r="M33" s="1137">
        <f t="shared" si="44"/>
        <v>20383050.962752778</v>
      </c>
      <c r="N33" s="1121">
        <f t="array" ref="N33">DataHHStruct!$BV$43*AVERAGE(DataHHPrice!$AN$77:$AN$81)*N5</f>
        <v>6786080.162725199</v>
      </c>
      <c r="O33" s="1121">
        <f t="array" ref="O33">DataHHStruct!$BY$43*AVERAGE(DataHHPrice!$AS$77:$AS$81)*O5</f>
        <v>1206900.3077809801</v>
      </c>
      <c r="P33" s="1121">
        <f>(DataHHStruct!$CB$43+DataHHStruct!$CE$43)*AVERAGE(DataHHPrice!$AX$77:$AX$81)*P5</f>
        <v>4238693.6542294687</v>
      </c>
      <c r="Q33" s="1121"/>
      <c r="R33" s="1121">
        <f t="array" ref="R33">DataHHStruct!$CH$43*AVERAGE(DataHHPrice!$BC$77:$BC$81)*R5</f>
        <v>4211758.9799999986</v>
      </c>
      <c r="S33" s="1121">
        <f t="array" ref="S33">DataHHStruct!$CK$43*AVERAGE(DataHHPrice!$BH$77:$BH$81)*S5</f>
        <v>1165766.0644522964</v>
      </c>
      <c r="T33" s="1121">
        <f t="array" ref="T33">DataHHStruct!$CN$43*AVERAGE(DataHHPrice!$BM$77:$BM$81)*T5</f>
        <v>2042973.8773518184</v>
      </c>
      <c r="U33" s="1121">
        <f>DataHHStruct!$CQ$43*AVERAGE(DataHHPrice!$BR$77:$BR$81)*U5</f>
        <v>730877.91621301754</v>
      </c>
      <c r="V33" s="1121">
        <f t="shared" si="45"/>
        <v>15718142.652841169</v>
      </c>
      <c r="W33" s="1121">
        <f t="shared" si="46"/>
        <v>13126564.697993947</v>
      </c>
      <c r="X33" s="1121">
        <f>DataHHStruct!$AQ$43*AVERAGE(DataHHPrice!$AN$77:$AN$81)*X5</f>
        <v>7123307.6950049968</v>
      </c>
      <c r="Y33" s="1121">
        <f>DataHHStruct!$AU$43*AVERAGE(DataHHPrice!$AS$77:$AS$81)*Y5</f>
        <v>1514159.5712284509</v>
      </c>
      <c r="Z33" s="1121">
        <f>(DataHHStruct!$AY$43)*AVERAGE(DataHHPrice!$AX$77:$AX$81)*Z5</f>
        <v>551593.81780567276</v>
      </c>
      <c r="AA33" s="1121"/>
      <c r="AB33" s="1121">
        <f>DataHHStruct!$BG$43*AVERAGE(DataHHPrice!$BC$77:$BC$81)*AB5</f>
        <v>1703082.1766399958</v>
      </c>
      <c r="AC33" s="1121">
        <f>DataHHStruct!$BK$43*AVERAGE(DataHHPrice!$BH$77:$BH$81)*AC5</f>
        <v>822871.93073074077</v>
      </c>
      <c r="AD33" s="1121">
        <f>DataHHStruct!$BO$43*AVERAGE(DataHHPrice!$BM$77:$BM$81)*AD5</f>
        <v>823655.67337954533</v>
      </c>
      <c r="AE33" s="1121">
        <f>DataHHStruct!$BS$43*AVERAGE(DataHHPrice!$BR$77:$BR$81)*AE5</f>
        <v>587893.8332045438</v>
      </c>
      <c r="AF33" s="1137">
        <f t="shared" si="47"/>
        <v>2591577.9548472217</v>
      </c>
      <c r="AG33" s="1121">
        <f t="array" ref="AG33">DataHHStruct!$BW$43*AVERAGE(DataHHPrice!$AN$77:$AN$81)*AG5</f>
        <v>645982.63087480108</v>
      </c>
      <c r="AH33" s="1121">
        <f t="array" ref="AH33">DataHHStruct!$BZ$43*AVERAGE(DataHHPrice!$AS$77:$AS$81)*AH5</f>
        <v>315988.44421901979</v>
      </c>
      <c r="AI33" s="1121">
        <f t="array" ref="AI33">(DataHHStruct!$CC$43+DataHHStruct!$CF$43)*AVERAGE(DataHHPrice!$AX$77:$AX$81)*AI5</f>
        <v>249208.03057053094</v>
      </c>
      <c r="AJ33" s="1121"/>
      <c r="AK33" s="1121">
        <f t="array" ref="AK33">DataHHStruct!$CI$43*AVERAGE(DataHHPrice!$BC$77:$BC$81)*AK5</f>
        <v>505411.07760000176</v>
      </c>
      <c r="AL33" s="1121">
        <f t="array" ref="AL33">DataHHStruct!$CL$43*AVERAGE(DataHHPrice!$BH$77:$BH$81)*AL5</f>
        <v>238113.9195477037</v>
      </c>
      <c r="AM33" s="1121">
        <f t="array" ref="AM33">DataHHStruct!$CO$43*AVERAGE(DataHHPrice!$BM$77:$BM$81)*AM5</f>
        <v>338432.03624818195</v>
      </c>
      <c r="AN33" s="1121">
        <f t="array" ref="AN33">DataHHStruct!$CR$43*AVERAGE(DataHHPrice!$BR$77:$BR$81)*AN5</f>
        <v>298441.8157869826</v>
      </c>
      <c r="AX33" s="1258"/>
      <c r="AY33" s="1258"/>
      <c r="AZ33" s="1258"/>
      <c r="BA33" s="1258"/>
      <c r="BC33" s="1281">
        <f>B33/(A0!$B63*1000)</f>
        <v>2.5977296707416291</v>
      </c>
      <c r="BD33" s="1279">
        <f>C33/(A0!$B63*1000)</f>
        <v>2.370919660844172</v>
      </c>
      <c r="BE33" s="1279">
        <f>V33/(A0!$B63*1000)</f>
        <v>0.22681000989745689</v>
      </c>
      <c r="BL33" s="1235">
        <f>C33*$BL$6</f>
        <v>139660879.36224502</v>
      </c>
      <c r="BM33" s="1279">
        <f>BL33/(INDEX(A0!$B$38:$B$64,MATCH(HousEstim!$A33,A0!$A$38:$A$64,0))*1000)</f>
        <v>2.0152817117175461</v>
      </c>
      <c r="BN33" s="1235">
        <f t="shared" si="5"/>
        <v>10216792.724346761</v>
      </c>
      <c r="BO33" s="1279">
        <f>BN33/(INDEX(A0!$B$38:$B$64,MATCH(HousEstim!$A33,A0!$A$38:$A$64,0))*1000)</f>
        <v>0.14742650643334698</v>
      </c>
      <c r="BW33" s="1130">
        <f t="shared" si="37"/>
        <v>174917578.71510786</v>
      </c>
      <c r="BX33" s="1121">
        <f>BY33+CH33</f>
        <v>159791501.18665844</v>
      </c>
      <c r="BY33" s="1121">
        <f t="shared" si="50"/>
        <v>139874073.34443077</v>
      </c>
      <c r="BZ33" s="1121">
        <f>DataHHStruct!AP43*DataHHPrice!S33</f>
        <v>56190180.942215972</v>
      </c>
      <c r="CA33" s="1121">
        <f>DataHHStruct!AT43*DataHHPrice!T33</f>
        <v>13558589.232968299</v>
      </c>
      <c r="CB33" s="1121">
        <f>DataHHStruct!AX43*DataHHPrice!U33</f>
        <v>10750492.595621219</v>
      </c>
      <c r="CC33" s="1121"/>
      <c r="CD33" s="1121">
        <f>DataHHStruct!BF43*DataHHPrice!W33</f>
        <v>24128608.640000004</v>
      </c>
      <c r="CE33" s="1121">
        <f>DataHHStruct!BJ43*DataHHPrice!X33</f>
        <v>12963093.222190814</v>
      </c>
      <c r="CF33" s="1121">
        <f>DataHHStruct!BN43*DataHHPrice!Y33</f>
        <v>14927093.56672444</v>
      </c>
      <c r="CG33" s="1121">
        <f>DataHHStruct!BR43*DataHHPrice!Z33</f>
        <v>7356015.1447100602</v>
      </c>
      <c r="CH33" s="1137">
        <f t="shared" si="51"/>
        <v>19917427.842227675</v>
      </c>
      <c r="CI33" s="1121">
        <f>DataHHStruct!BV43*DataHHPrice!S33*$CI$5</f>
        <v>6538445.4855136098</v>
      </c>
      <c r="CJ33" s="1121">
        <f>DataHHStruct!BY43*DataHHPrice!T33*$CJ$5</f>
        <v>1165429.3948126805</v>
      </c>
      <c r="CK33" s="1226">
        <f>(DataHHStruct!CB43+DataHHStruct!CE43)*DataHHPrice!U33*$CK$5</f>
        <v>4250516.8417515121</v>
      </c>
      <c r="CL33" s="1121"/>
      <c r="CM33" s="1121">
        <f>DataHHStruct!CH43*DataHHPrice!W33*$CM$5</f>
        <v>4141582.4999999986</v>
      </c>
      <c r="CN33" s="1121">
        <f>DataHHStruct!CK43*DataHHPrice!X33*$CN$5</f>
        <v>1128228.8551236745</v>
      </c>
      <c r="CO33" s="1121">
        <f>DataHHStruct!CN43*DataHHPrice!Y33*$CO$5</f>
        <v>1969244.1733102237</v>
      </c>
      <c r="CP33" s="1121">
        <f>DataHHStruct!CQ43*DataHHPrice!Z33*$CP$5</f>
        <v>723980.59171597613</v>
      </c>
      <c r="CQ33" s="1121">
        <f t="shared" si="52"/>
        <v>15126077.528449427</v>
      </c>
      <c r="CR33" s="1121">
        <f t="shared" si="53"/>
        <v>12725987.655569188</v>
      </c>
      <c r="CS33" s="1121">
        <f>DataHHStruct!AQ43*DataHHPrice!S33</f>
        <v>6863367.0577840246</v>
      </c>
      <c r="CT33" s="1121">
        <f>DataHHStruct!AU43*DataHHPrice!T33</f>
        <v>1462130.7670317015</v>
      </c>
      <c r="CU33" s="1121">
        <f>DataHHStruct!AY43*DataHHPrice!U33</f>
        <v>553132.40437878098</v>
      </c>
      <c r="CV33" s="1121"/>
      <c r="CW33" s="1121">
        <f>DataHHStruct!BG43*DataHHPrice!W33</f>
        <v>1674705.3599999961</v>
      </c>
      <c r="CX33" s="1121">
        <f>DataHHStruct!BK43*DataHHPrice!X33</f>
        <v>796375.77780918602</v>
      </c>
      <c r="CY33" s="1121">
        <f>DataHHStruct!BO43*DataHHPrice!Y33</f>
        <v>793930.43327555934</v>
      </c>
      <c r="CZ33" s="1121">
        <f>DataHHStruct!BS43*DataHHPrice!Z33</f>
        <v>582345.85528994026</v>
      </c>
      <c r="DA33" s="1137">
        <f t="shared" si="54"/>
        <v>2400089.8728802395</v>
      </c>
      <c r="DB33" s="1121">
        <f>DataHHStruct!BW43*DataHHPrice!S33*$DB$5</f>
        <v>622409.71448639035</v>
      </c>
      <c r="DC33" s="1121">
        <f>DataHHStruct!BZ43*DataHHPrice!T33*$DC$5</f>
        <v>305130.60518731951</v>
      </c>
      <c r="DD33" s="1121">
        <f>DataHHStruct!CC43*DataHHPrice!U33*$DD$5</f>
        <v>123269.27335640197</v>
      </c>
      <c r="DE33" s="1121"/>
      <c r="DF33" s="1121">
        <f>DataHHStruct!CI43*DataHHPrice!W33*$DF$5</f>
        <v>496989.90000000171</v>
      </c>
      <c r="DG33" s="1121">
        <f>DataHHStruct!CL43*DataHHPrice!X33*$DG$5</f>
        <v>230446.7448763256</v>
      </c>
      <c r="DH33" s="1121">
        <f>DataHHStruct!CO43*DataHHPrice!Y33*$DH$5</f>
        <v>326218.22668977629</v>
      </c>
      <c r="DI33" s="1121">
        <f>DataHHStruct!CR43*DataHHPrice!Z33*$DI$5</f>
        <v>295625.40828402399</v>
      </c>
      <c r="DK33" s="1291">
        <f>(BW33)/(A0!$B63*1000)</f>
        <v>2.5240296284269701</v>
      </c>
      <c r="EA33" s="1117">
        <v>80804310.200000003</v>
      </c>
      <c r="EB33" s="1214">
        <v>60.937650108895198</v>
      </c>
      <c r="EC33" s="1214"/>
      <c r="EO33" s="1210">
        <f>[7]EnterBS!W31</f>
        <v>55325757</v>
      </c>
      <c r="EP33" s="1121">
        <f>[7]EnterBS!AB31</f>
        <v>16210177</v>
      </c>
      <c r="EQ33" s="1121">
        <f>[7]EnterBS!AG31</f>
        <v>89014617</v>
      </c>
      <c r="ER33" s="1225">
        <f>[7]EnterBS!AJ31</f>
        <v>113066069</v>
      </c>
      <c r="ES33" s="1212" t="e">
        <f>ER33/$DZ33</f>
        <v>#DIV/0!</v>
      </c>
      <c r="ET33" s="1121" t="e">
        <f>#REF!+#REF!+#REF!</f>
        <v>#REF!</v>
      </c>
      <c r="EU33" s="1106" t="e">
        <f t="shared" si="60"/>
        <v>#REF!</v>
      </c>
      <c r="EV33" s="1121" t="e">
        <f>#REF!/#REF!</f>
        <v>#REF!</v>
      </c>
      <c r="EW33" s="1212" t="e">
        <f t="shared" si="32"/>
        <v>#REF!</v>
      </c>
      <c r="EX33" s="1229">
        <f>EO33+EP33</f>
        <v>71535934</v>
      </c>
      <c r="EY33" s="1230">
        <f>[7]EnterBS!AG31</f>
        <v>89014617</v>
      </c>
      <c r="FA33" s="1118">
        <f t="shared" si="38"/>
        <v>164306916.89675885</v>
      </c>
      <c r="FB33" s="1212"/>
      <c r="FC33" s="1121"/>
      <c r="FD33" s="1121"/>
      <c r="FE33" s="1121"/>
      <c r="FF33" s="1121" t="e">
        <f>#REF!*1000</f>
        <v>#REF!</v>
      </c>
      <c r="FG33" s="1212"/>
      <c r="FH33" s="1121"/>
      <c r="FI33" s="1121" t="e">
        <f>#REF!</f>
        <v>#REF!</v>
      </c>
      <c r="FJ33" s="1121" t="e">
        <f t="shared" si="61"/>
        <v>#REF!</v>
      </c>
      <c r="FK33" s="1212"/>
      <c r="FL33" s="1121" t="e">
        <f>#REF!*1000</f>
        <v>#REF!</v>
      </c>
      <c r="FM33" s="1212"/>
      <c r="FQ33" s="1121">
        <f>[7]Govt!B31*1000</f>
        <v>14912816</v>
      </c>
      <c r="FR33" s="1212" t="e">
        <f t="shared" si="17"/>
        <v>#DIV/0!</v>
      </c>
      <c r="GH33" s="1213"/>
      <c r="GI33" s="1106"/>
      <c r="GJ33" s="1220"/>
      <c r="GK33" s="1212"/>
      <c r="GL33" s="1212"/>
    </row>
    <row r="34" spans="1:194" ht="16" thickBot="1">
      <c r="A34" s="1211">
        <v>2016</v>
      </c>
      <c r="AG34" s="1121"/>
      <c r="DB34" s="1121"/>
      <c r="EB34" s="1214">
        <v>67.0559333333333</v>
      </c>
      <c r="EC34" s="1214"/>
      <c r="EO34" s="1231"/>
      <c r="EP34" s="1232"/>
      <c r="EQ34" s="1232"/>
      <c r="ER34" s="1233"/>
    </row>
  </sheetData>
  <pageMargins left="0.75" right="0.75" top="1" bottom="1" header="0.5" footer="0.5"/>
  <pageSetup paperSize="9" orientation="portrait" horizontalDpi="4294967292" verticalDpi="4294967292"/>
  <drawing r:id="rId1"/>
  <legacyDrawing r:id="rId2"/>
  <extLst>
    <ext xmlns:mx="http://schemas.microsoft.com/office/mac/excel/2008/main" uri="{64002731-A6B0-56B0-2670-7721B7C09600}">
      <mx:PLV Mode="0" OnePage="0" WScale="0"/>
    </ext>
  </extLst>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D101"/>
  <sheetViews>
    <sheetView zoomScale="90" zoomScaleNormal="90" zoomScalePageLayoutView="90" workbookViewId="0">
      <pane xSplit="1" ySplit="6" topLeftCell="B7" activePane="bottomRight" state="frozen"/>
      <selection pane="topRight" activeCell="B1" sqref="B1"/>
      <selection pane="bottomLeft" activeCell="A7" sqref="A7"/>
      <selection pane="bottomRight" activeCell="AI5" sqref="AI5"/>
    </sheetView>
  </sheetViews>
  <sheetFormatPr baseColWidth="10" defaultColWidth="10.83203125" defaultRowHeight="15" outlineLevelCol="1" x14ac:dyDescent="0"/>
  <cols>
    <col min="1" max="1" width="10.83203125" style="1064"/>
    <col min="2" max="2" width="1.83203125" style="1064" customWidth="1"/>
    <col min="3" max="3" width="12.5" style="1064" customWidth="1"/>
    <col min="4" max="11" width="10.83203125" style="1064" hidden="1" customWidth="1" outlineLevel="1"/>
    <col min="12" max="12" width="6" style="1064" customWidth="1" collapsed="1"/>
    <col min="13" max="15" width="11.5" style="1064" hidden="1" customWidth="1" outlineLevel="1"/>
    <col min="16" max="16" width="5.6640625" style="1064" customWidth="1" collapsed="1"/>
    <col min="17" max="17" width="5.6640625" style="1064" customWidth="1"/>
    <col min="18" max="18" width="12.1640625" style="1064" customWidth="1"/>
    <col min="19" max="26" width="10.83203125" style="1064" hidden="1" customWidth="1" outlineLevel="1"/>
    <col min="27" max="27" width="6.1640625" style="1064" customWidth="1" collapsed="1"/>
    <col min="28" max="29" width="13" style="1064" hidden="1" customWidth="1" outlineLevel="1"/>
    <col min="30" max="30" width="13.5" style="1064" hidden="1" customWidth="1" outlineLevel="1"/>
    <col min="31" max="31" width="13.1640625" style="1064" hidden="1" customWidth="1" outlineLevel="1"/>
    <col min="32" max="32" width="6" style="1064" customWidth="1" collapsed="1"/>
    <col min="33" max="33" width="6" style="1065" customWidth="1"/>
    <col min="34" max="34" width="9" style="1066" customWidth="1"/>
    <col min="35" max="35" width="14" style="1064" customWidth="1"/>
    <col min="36" max="39" width="10.33203125" style="1064" hidden="1" customWidth="1" outlineLevel="1"/>
    <col min="40" max="40" width="10.6640625" style="1099" hidden="1" customWidth="1" outlineLevel="1"/>
    <col min="41" max="41" width="10.6640625" style="1100" hidden="1" customWidth="1" outlineLevel="1"/>
    <col min="42" max="43" width="10.6640625" style="1064" hidden="1" customWidth="1" outlineLevel="1"/>
    <col min="44" max="44" width="10.33203125" style="1064" hidden="1" customWidth="1" outlineLevel="1"/>
    <col min="45" max="45" width="10.6640625" style="1099" hidden="1" customWidth="1" outlineLevel="1"/>
    <col min="46" max="46" width="10.6640625" style="1100" hidden="1" customWidth="1" outlineLevel="1"/>
    <col min="47" max="48" width="10.6640625" style="1064" hidden="1" customWidth="1" outlineLevel="1"/>
    <col min="49" max="49" width="10.33203125" style="1064" hidden="1" customWidth="1" outlineLevel="1"/>
    <col min="50" max="50" width="10.6640625" style="1099" hidden="1" customWidth="1" outlineLevel="1"/>
    <col min="51" max="53" width="11.33203125" style="1064" hidden="1" customWidth="1" outlineLevel="1"/>
    <col min="54" max="54" width="10.33203125" style="1064" hidden="1" customWidth="1" outlineLevel="1"/>
    <col min="55" max="55" width="10.1640625" style="1099" hidden="1" customWidth="1" outlineLevel="1"/>
    <col min="56" max="58" width="11.5" style="1064" hidden="1" customWidth="1" outlineLevel="1"/>
    <col min="59" max="59" width="10.33203125" style="1064" hidden="1" customWidth="1" outlineLevel="1"/>
    <col min="60" max="60" width="11.33203125" style="1099" hidden="1" customWidth="1" outlineLevel="1"/>
    <col min="61" max="63" width="11.33203125" style="1064" hidden="1" customWidth="1" outlineLevel="1"/>
    <col min="64" max="64" width="10.33203125" style="1064" hidden="1" customWidth="1" outlineLevel="1"/>
    <col min="65" max="65" width="10.33203125" style="1099" hidden="1" customWidth="1" outlineLevel="1"/>
    <col min="66" max="68" width="11" style="1064" hidden="1" customWidth="1" outlineLevel="1"/>
    <col min="69" max="69" width="10.33203125" style="1064" hidden="1" customWidth="1" outlineLevel="1"/>
    <col min="70" max="70" width="10.5" style="1099" hidden="1" customWidth="1" outlineLevel="1"/>
    <col min="71" max="73" width="10.5" style="1064" hidden="1" customWidth="1" outlineLevel="1"/>
    <col min="74" max="74" width="10.33203125" style="1064" hidden="1" customWidth="1" outlineLevel="1"/>
    <col min="75" max="75" width="10.5" style="1099" hidden="1" customWidth="1" outlineLevel="1"/>
    <col min="76" max="76" width="14" style="1064" hidden="1" customWidth="1" outlineLevel="1"/>
    <col min="77" max="77" width="5.6640625" style="1064" customWidth="1" collapsed="1"/>
    <col min="78" max="78" width="14.5" style="1064" customWidth="1"/>
    <col min="79" max="81" width="14.5" style="1064" hidden="1" customWidth="1" outlineLevel="1"/>
    <col min="82" max="82" width="5.6640625" style="1064" customWidth="1" collapsed="1"/>
    <col min="83" max="83" width="3.83203125" style="1070" customWidth="1"/>
    <col min="84" max="85" width="10.33203125" style="1139" customWidth="1"/>
    <col min="86" max="86" width="1.1640625" style="3873" customWidth="1"/>
    <col min="87" max="99" width="10.83203125" style="1064"/>
    <col min="100" max="100" width="12.33203125" style="1064" bestFit="1" customWidth="1"/>
    <col min="101" max="107" width="10.83203125" style="1064"/>
    <col min="108" max="108" width="11.1640625" style="1064" bestFit="1" customWidth="1"/>
    <col min="109" max="112" width="10.83203125" style="1064"/>
    <col min="113" max="113" width="7.6640625" style="1064" customWidth="1"/>
    <col min="114" max="114" width="12.1640625" style="1064" customWidth="1"/>
    <col min="115" max="115" width="10.83203125" style="1064"/>
    <col min="116" max="116" width="7.1640625" style="1064" customWidth="1"/>
    <col min="117" max="117" width="11.5" style="1064" customWidth="1"/>
    <col min="118" max="118" width="10.83203125" style="1064"/>
    <col min="119" max="119" width="7.5" style="1064" customWidth="1"/>
    <col min="120" max="120" width="10.1640625" style="1064" customWidth="1"/>
    <col min="121" max="121" width="10.83203125" style="1064"/>
    <col min="122" max="122" width="7.83203125" style="1064" customWidth="1"/>
    <col min="123" max="123" width="9.6640625" style="1064" customWidth="1"/>
    <col min="124" max="124" width="10.83203125" style="1064"/>
    <col min="125" max="125" width="7.5" style="1064" customWidth="1"/>
    <col min="126" max="126" width="10.1640625" style="1064" customWidth="1"/>
    <col min="127" max="127" width="10.83203125" style="1064"/>
    <col min="128" max="128" width="7.1640625" style="1064" customWidth="1"/>
    <col min="129" max="129" width="9.5" style="1064" customWidth="1"/>
    <col min="130" max="130" width="10.83203125" style="1064"/>
    <col min="131" max="131" width="7.33203125" style="1064" customWidth="1"/>
    <col min="132" max="16384" width="10.83203125" style="1064"/>
  </cols>
  <sheetData>
    <row r="1" spans="1:134">
      <c r="AI1" s="1067"/>
      <c r="AJ1" s="1067"/>
      <c r="AK1" s="1067"/>
      <c r="AL1" s="1067"/>
      <c r="AM1" s="1067"/>
      <c r="AN1" s="1068"/>
      <c r="AO1" s="1069"/>
      <c r="AP1" s="1067"/>
      <c r="AQ1" s="1067"/>
      <c r="AR1" s="1067"/>
      <c r="AS1" s="1068"/>
      <c r="AT1" s="1069"/>
      <c r="AU1" s="1067"/>
      <c r="AV1" s="1067"/>
      <c r="AW1" s="1067"/>
      <c r="AX1" s="1068"/>
      <c r="AY1" s="1067"/>
      <c r="AZ1" s="1067"/>
      <c r="BA1" s="1067"/>
      <c r="BB1" s="1067"/>
      <c r="BC1" s="1068"/>
      <c r="BD1" s="1067"/>
      <c r="BE1" s="1067"/>
      <c r="BF1" s="1067"/>
      <c r="BG1" s="1067"/>
      <c r="BH1" s="1068"/>
      <c r="BI1" s="1067"/>
      <c r="BJ1" s="1067"/>
      <c r="BK1" s="1067"/>
      <c r="BL1" s="1067"/>
      <c r="BM1" s="1068"/>
      <c r="BN1" s="1067"/>
      <c r="BO1" s="1067"/>
      <c r="BP1" s="1067"/>
      <c r="BQ1" s="1067"/>
      <c r="BR1" s="1068"/>
      <c r="BS1" s="1067"/>
      <c r="BT1" s="1067"/>
      <c r="BU1" s="1067"/>
      <c r="BV1" s="1067"/>
      <c r="BW1" s="1068"/>
      <c r="BX1" s="1067"/>
      <c r="CR1" s="4596" t="s">
        <v>1369</v>
      </c>
      <c r="CS1" s="4597"/>
      <c r="CT1" s="3862"/>
      <c r="CU1" s="3862"/>
      <c r="CV1" s="3862"/>
      <c r="CW1" s="3862"/>
      <c r="CX1" s="3862"/>
      <c r="CY1" s="3862"/>
      <c r="CZ1" s="3862"/>
      <c r="DA1" s="3862"/>
      <c r="DB1" s="3876"/>
      <c r="DC1" s="3862"/>
      <c r="DD1" s="3862"/>
      <c r="DE1" s="3863"/>
      <c r="DF1" s="1012"/>
      <c r="DG1" s="1012"/>
      <c r="DH1" s="1012"/>
      <c r="DI1" s="1012"/>
      <c r="DJ1" s="1012"/>
      <c r="DK1" s="1012"/>
      <c r="DL1" s="1012"/>
      <c r="DM1" s="1012"/>
      <c r="DN1" s="1012"/>
      <c r="DO1" s="1012"/>
      <c r="DP1" s="1012"/>
      <c r="DQ1" s="1012"/>
      <c r="DR1" s="1012"/>
      <c r="DS1" s="1012"/>
      <c r="DT1" s="1012"/>
      <c r="DU1" s="1012"/>
      <c r="DV1" s="1012"/>
      <c r="DW1" s="1012"/>
      <c r="DX1" s="1012"/>
      <c r="DY1" s="1012"/>
      <c r="DZ1" s="1012"/>
      <c r="EA1" s="1012"/>
      <c r="EB1" s="1012"/>
      <c r="EC1" s="1012"/>
      <c r="ED1" s="1012"/>
    </row>
    <row r="2" spans="1:134">
      <c r="A2" s="1064" t="s">
        <v>1460</v>
      </c>
      <c r="AJ2" s="1071" t="s">
        <v>1328</v>
      </c>
      <c r="AK2" s="1071" t="s">
        <v>1328</v>
      </c>
      <c r="AL2" s="1071" t="s">
        <v>1328</v>
      </c>
      <c r="AM2" s="1071" t="s">
        <v>1328</v>
      </c>
      <c r="AN2" s="1072" t="s">
        <v>1329</v>
      </c>
      <c r="AO2" s="1073" t="s">
        <v>1330</v>
      </c>
      <c r="AP2" s="1074" t="s">
        <v>1330</v>
      </c>
      <c r="AQ2" s="1074" t="s">
        <v>1330</v>
      </c>
      <c r="AR2" s="1071" t="s">
        <v>1330</v>
      </c>
      <c r="AS2" s="1072" t="s">
        <v>1331</v>
      </c>
      <c r="AT2" s="1073" t="s">
        <v>1331</v>
      </c>
      <c r="AU2" s="1074" t="s">
        <v>1331</v>
      </c>
      <c r="AV2" s="1074" t="s">
        <v>1331</v>
      </c>
      <c r="AW2" s="1071" t="s">
        <v>1331</v>
      </c>
      <c r="AX2" s="1072" t="s">
        <v>1332</v>
      </c>
      <c r="AY2" s="1073" t="s">
        <v>1332</v>
      </c>
      <c r="AZ2" s="1073" t="s">
        <v>1332</v>
      </c>
      <c r="BA2" s="1073" t="s">
        <v>1332</v>
      </c>
      <c r="BB2" s="1071" t="s">
        <v>1332</v>
      </c>
      <c r="BC2" s="1072" t="s">
        <v>1333</v>
      </c>
      <c r="BD2" s="1073" t="s">
        <v>1333</v>
      </c>
      <c r="BE2" s="1073" t="s">
        <v>1333</v>
      </c>
      <c r="BF2" s="1073" t="s">
        <v>1333</v>
      </c>
      <c r="BG2" s="1071" t="s">
        <v>1333</v>
      </c>
      <c r="BH2" s="1072" t="s">
        <v>1334</v>
      </c>
      <c r="BI2" s="1073" t="s">
        <v>1334</v>
      </c>
      <c r="BJ2" s="1073" t="s">
        <v>1334</v>
      </c>
      <c r="BK2" s="1073" t="s">
        <v>1334</v>
      </c>
      <c r="BL2" s="1071" t="s">
        <v>1334</v>
      </c>
      <c r="BM2" s="1072" t="s">
        <v>1335</v>
      </c>
      <c r="BN2" s="1073" t="s">
        <v>1335</v>
      </c>
      <c r="BO2" s="1073" t="s">
        <v>1335</v>
      </c>
      <c r="BP2" s="1073" t="s">
        <v>1335</v>
      </c>
      <c r="BQ2" s="1071" t="s">
        <v>1335</v>
      </c>
      <c r="BR2" s="1072" t="s">
        <v>1336</v>
      </c>
      <c r="BS2" s="1073" t="s">
        <v>1336</v>
      </c>
      <c r="BT2" s="1073" t="s">
        <v>1336</v>
      </c>
      <c r="BU2" s="1073" t="s">
        <v>1336</v>
      </c>
      <c r="BV2" s="1071" t="s">
        <v>1336</v>
      </c>
      <c r="BW2" s="1072"/>
      <c r="CI2" s="1075" t="s">
        <v>1337</v>
      </c>
      <c r="CJ2" s="1076"/>
      <c r="CK2" s="1076"/>
      <c r="CL2" s="1076"/>
      <c r="CM2" s="1076"/>
      <c r="CN2" s="1076"/>
      <c r="CR2" s="4598"/>
      <c r="CS2" s="4599"/>
      <c r="CT2" s="1141"/>
      <c r="CU2" s="1141"/>
      <c r="CV2" s="1141"/>
      <c r="CW2" s="1141"/>
      <c r="CX2" s="1141"/>
      <c r="CY2" s="1141"/>
      <c r="CZ2" s="1141"/>
      <c r="DA2" s="1141"/>
      <c r="DB2" s="3877" t="s">
        <v>1467</v>
      </c>
      <c r="DC2" s="3864"/>
      <c r="DD2" s="3864"/>
      <c r="DE2" s="3865"/>
      <c r="DF2" s="1012"/>
      <c r="DG2" s="1012"/>
      <c r="DH2" s="1113" t="s">
        <v>2101</v>
      </c>
      <c r="DI2" s="1012"/>
      <c r="DJ2" s="1012"/>
      <c r="DK2" s="1012"/>
      <c r="DL2" s="1012"/>
      <c r="DM2" s="1012"/>
      <c r="DN2" s="1012"/>
      <c r="DO2" s="1012"/>
      <c r="DP2" s="1012"/>
      <c r="DQ2" s="1012"/>
      <c r="DR2" s="1012"/>
      <c r="DS2" s="1012"/>
      <c r="DT2" s="1012"/>
      <c r="DU2" s="1012"/>
      <c r="DV2" s="1012"/>
      <c r="DW2" s="1012"/>
      <c r="DX2" s="1012"/>
      <c r="DY2" s="1012"/>
      <c r="DZ2" s="1012"/>
      <c r="EA2" s="1201"/>
      <c r="EB2" s="1201"/>
      <c r="EC2" s="1012"/>
      <c r="ED2" s="1012"/>
    </row>
    <row r="3" spans="1:134" ht="71" customHeight="1">
      <c r="C3" s="1077" t="s">
        <v>1338</v>
      </c>
      <c r="D3" s="1078" t="s">
        <v>1285</v>
      </c>
      <c r="E3" s="1078" t="s">
        <v>1290</v>
      </c>
      <c r="F3" s="1078" t="s">
        <v>1291</v>
      </c>
      <c r="G3" s="1078" t="s">
        <v>1292</v>
      </c>
      <c r="H3" s="1078" t="s">
        <v>1293</v>
      </c>
      <c r="I3" s="1078" t="s">
        <v>1294</v>
      </c>
      <c r="J3" s="1078" t="s">
        <v>1295</v>
      </c>
      <c r="K3" s="1078" t="s">
        <v>1296</v>
      </c>
      <c r="L3" s="1079" t="s">
        <v>1339</v>
      </c>
      <c r="M3" s="1019" t="s">
        <v>1340</v>
      </c>
      <c r="N3" s="1019" t="s">
        <v>1341</v>
      </c>
      <c r="O3" s="1019" t="s">
        <v>1342</v>
      </c>
      <c r="P3" s="1079" t="s">
        <v>1343</v>
      </c>
      <c r="R3" s="1077" t="s">
        <v>1344</v>
      </c>
      <c r="S3" s="1078" t="s">
        <v>1285</v>
      </c>
      <c r="T3" s="1078" t="s">
        <v>1345</v>
      </c>
      <c r="U3" s="1078" t="s">
        <v>1291</v>
      </c>
      <c r="V3" s="1078" t="s">
        <v>1346</v>
      </c>
      <c r="W3" s="1078" t="s">
        <v>1347</v>
      </c>
      <c r="X3" s="1078" t="s">
        <v>1294</v>
      </c>
      <c r="Y3" s="1078" t="s">
        <v>1295</v>
      </c>
      <c r="Z3" s="1078" t="s">
        <v>1296</v>
      </c>
      <c r="AA3" s="1079" t="s">
        <v>1339</v>
      </c>
      <c r="AB3" s="1019" t="s">
        <v>1348</v>
      </c>
      <c r="AC3" s="1019" t="s">
        <v>1340</v>
      </c>
      <c r="AD3" s="1019" t="s">
        <v>1341</v>
      </c>
      <c r="AE3" s="1019" t="s">
        <v>1342</v>
      </c>
      <c r="AF3" s="1079" t="s">
        <v>1343</v>
      </c>
      <c r="AG3" s="1080"/>
      <c r="AH3" s="1081" t="s">
        <v>1349</v>
      </c>
      <c r="AI3" s="1077" t="s">
        <v>1350</v>
      </c>
      <c r="AJ3" s="1082" t="s">
        <v>1351</v>
      </c>
      <c r="AK3" s="1019" t="s">
        <v>1352</v>
      </c>
      <c r="AL3" s="1019" t="s">
        <v>1353</v>
      </c>
      <c r="AM3" s="1019" t="s">
        <v>1354</v>
      </c>
      <c r="AN3" s="1083" t="s">
        <v>1355</v>
      </c>
      <c r="AO3" s="1019" t="s">
        <v>1351</v>
      </c>
      <c r="AP3" s="1019" t="s">
        <v>1352</v>
      </c>
      <c r="AQ3" s="1019" t="s">
        <v>1356</v>
      </c>
      <c r="AR3" s="1019" t="s">
        <v>1357</v>
      </c>
      <c r="AS3" s="1083" t="s">
        <v>1355</v>
      </c>
      <c r="AT3" s="1019" t="s">
        <v>1351</v>
      </c>
      <c r="AU3" s="1019" t="s">
        <v>1352</v>
      </c>
      <c r="AV3" s="1019" t="s">
        <v>1353</v>
      </c>
      <c r="AW3" s="1019" t="s">
        <v>1354</v>
      </c>
      <c r="AX3" s="1083" t="s">
        <v>1355</v>
      </c>
      <c r="AY3" s="1019" t="s">
        <v>1351</v>
      </c>
      <c r="AZ3" s="1019" t="s">
        <v>1352</v>
      </c>
      <c r="BA3" s="1019" t="s">
        <v>1353</v>
      </c>
      <c r="BB3" s="1019" t="s">
        <v>1354</v>
      </c>
      <c r="BC3" s="1083" t="s">
        <v>1355</v>
      </c>
      <c r="BD3" s="1019" t="s">
        <v>1351</v>
      </c>
      <c r="BE3" s="1019" t="s">
        <v>1352</v>
      </c>
      <c r="BF3" s="1019" t="s">
        <v>1353</v>
      </c>
      <c r="BG3" s="1019" t="s">
        <v>1354</v>
      </c>
      <c r="BH3" s="1083" t="s">
        <v>1355</v>
      </c>
      <c r="BI3" s="1019" t="s">
        <v>1351</v>
      </c>
      <c r="BJ3" s="1019" t="s">
        <v>1352</v>
      </c>
      <c r="BK3" s="1019" t="s">
        <v>1353</v>
      </c>
      <c r="BL3" s="1019" t="s">
        <v>1354</v>
      </c>
      <c r="BM3" s="1083" t="s">
        <v>1355</v>
      </c>
      <c r="BN3" s="1019" t="s">
        <v>1351</v>
      </c>
      <c r="BO3" s="1019" t="s">
        <v>1352</v>
      </c>
      <c r="BP3" s="1019" t="s">
        <v>1353</v>
      </c>
      <c r="BQ3" s="1019" t="s">
        <v>1354</v>
      </c>
      <c r="BR3" s="1083" t="s">
        <v>1355</v>
      </c>
      <c r="BS3" s="1019" t="s">
        <v>1351</v>
      </c>
      <c r="BT3" s="1019" t="s">
        <v>1352</v>
      </c>
      <c r="BU3" s="1019" t="s">
        <v>1353</v>
      </c>
      <c r="BV3" s="1019" t="s">
        <v>1354</v>
      </c>
      <c r="BW3" s="1083"/>
      <c r="BX3" s="1019"/>
      <c r="BY3" s="1079" t="s">
        <v>1358</v>
      </c>
      <c r="BZ3" s="1077" t="s">
        <v>1359</v>
      </c>
      <c r="CA3" s="1019" t="s">
        <v>1340</v>
      </c>
      <c r="CB3" s="1019" t="s">
        <v>1360</v>
      </c>
      <c r="CC3" s="1019" t="s">
        <v>1361</v>
      </c>
      <c r="CD3" s="1079" t="s">
        <v>1358</v>
      </c>
      <c r="CI3" s="1084" t="s">
        <v>1362</v>
      </c>
      <c r="CJ3" s="1084" t="s">
        <v>1363</v>
      </c>
      <c r="CK3" s="1084" t="s">
        <v>1364</v>
      </c>
      <c r="CL3" s="1084" t="s">
        <v>1365</v>
      </c>
      <c r="CM3" s="1084" t="s">
        <v>1366</v>
      </c>
      <c r="CN3" s="1084" t="s">
        <v>1367</v>
      </c>
      <c r="CP3" s="1085" t="s">
        <v>1368</v>
      </c>
      <c r="CR3" s="3874" t="s">
        <v>1362</v>
      </c>
      <c r="CS3" s="3866"/>
      <c r="CT3" s="3895" t="s">
        <v>1363</v>
      </c>
      <c r="CU3" s="3866"/>
      <c r="CV3" s="3895" t="s">
        <v>1364</v>
      </c>
      <c r="CW3" s="3875" t="s">
        <v>1365</v>
      </c>
      <c r="CX3" s="3875" t="s">
        <v>1366</v>
      </c>
      <c r="CY3" s="3866"/>
      <c r="CZ3" s="3895" t="s">
        <v>1367</v>
      </c>
      <c r="DA3" s="1141"/>
      <c r="DB3" s="3878" t="s">
        <v>1468</v>
      </c>
      <c r="DC3" s="1541" t="s">
        <v>1469</v>
      </c>
      <c r="DD3" s="1541" t="s">
        <v>1470</v>
      </c>
      <c r="DE3" s="3865"/>
      <c r="DF3" s="1012"/>
      <c r="DG3" s="1012"/>
      <c r="DH3" s="3867" t="s">
        <v>1285</v>
      </c>
      <c r="DI3" s="3867" t="s">
        <v>2100</v>
      </c>
      <c r="DJ3" s="3867"/>
      <c r="DK3" s="3867" t="s">
        <v>1345</v>
      </c>
      <c r="DL3" s="3867" t="s">
        <v>2100</v>
      </c>
      <c r="DM3" s="3867"/>
      <c r="DN3" s="3867" t="s">
        <v>1291</v>
      </c>
      <c r="DO3" s="3867" t="s">
        <v>2100</v>
      </c>
      <c r="DP3" s="3867"/>
      <c r="DQ3" s="3867" t="s">
        <v>1347</v>
      </c>
      <c r="DR3" s="3867" t="s">
        <v>2100</v>
      </c>
      <c r="DS3" s="3867"/>
      <c r="DT3" s="3867" t="s">
        <v>1294</v>
      </c>
      <c r="DU3" s="3867" t="s">
        <v>2100</v>
      </c>
      <c r="DV3" s="3867"/>
      <c r="DW3" s="3867" t="s">
        <v>1295</v>
      </c>
      <c r="DX3" s="3867" t="s">
        <v>2100</v>
      </c>
      <c r="DY3" s="3867"/>
      <c r="DZ3" s="3867" t="s">
        <v>1296</v>
      </c>
      <c r="EA3" s="3867" t="s">
        <v>2100</v>
      </c>
      <c r="EB3" s="1012"/>
      <c r="EC3" s="1012"/>
      <c r="ED3" s="1012"/>
    </row>
    <row r="4" spans="1:134" ht="18" customHeight="1">
      <c r="A4" s="1086" t="s">
        <v>1370</v>
      </c>
      <c r="C4" s="1087" t="s">
        <v>1371</v>
      </c>
      <c r="D4" s="1087" t="s">
        <v>1371</v>
      </c>
      <c r="E4" s="1087" t="s">
        <v>1371</v>
      </c>
      <c r="F4" s="1087" t="s">
        <v>1371</v>
      </c>
      <c r="G4" s="1087" t="s">
        <v>1371</v>
      </c>
      <c r="H4" s="1087" t="s">
        <v>1371</v>
      </c>
      <c r="I4" s="1087" t="s">
        <v>1371</v>
      </c>
      <c r="J4" s="1087" t="s">
        <v>1371</v>
      </c>
      <c r="K4" s="1087" t="s">
        <v>1371</v>
      </c>
      <c r="L4" s="1088"/>
      <c r="M4" s="1087" t="s">
        <v>1371</v>
      </c>
      <c r="N4" s="1087" t="s">
        <v>1371</v>
      </c>
      <c r="O4" s="1087" t="s">
        <v>1371</v>
      </c>
      <c r="P4" s="1089"/>
      <c r="Q4" s="1090"/>
      <c r="R4" s="1087" t="s">
        <v>1371</v>
      </c>
      <c r="S4" s="1087" t="s">
        <v>1371</v>
      </c>
      <c r="T4" s="1087" t="s">
        <v>1371</v>
      </c>
      <c r="U4" s="1087" t="s">
        <v>1371</v>
      </c>
      <c r="V4" s="1087" t="s">
        <v>1371</v>
      </c>
      <c r="W4" s="1087" t="s">
        <v>1371</v>
      </c>
      <c r="X4" s="1087" t="s">
        <v>1371</v>
      </c>
      <c r="Y4" s="1087" t="s">
        <v>1371</v>
      </c>
      <c r="Z4" s="1087" t="s">
        <v>1371</v>
      </c>
      <c r="AA4" s="1088"/>
      <c r="AB4" s="1087" t="s">
        <v>1371</v>
      </c>
      <c r="AC4" s="1087" t="s">
        <v>1371</v>
      </c>
      <c r="AD4" s="1087" t="s">
        <v>1371</v>
      </c>
      <c r="AE4" s="1087" t="s">
        <v>1371</v>
      </c>
      <c r="AF4" s="1089"/>
      <c r="AG4" s="1091"/>
      <c r="AI4" s="1087" t="s">
        <v>1371</v>
      </c>
      <c r="AJ4" s="1087" t="s">
        <v>1371</v>
      </c>
      <c r="AK4" s="1087" t="s">
        <v>1371</v>
      </c>
      <c r="AL4" s="1087" t="s">
        <v>1371</v>
      </c>
      <c r="AM4" s="1087" t="s">
        <v>1371</v>
      </c>
      <c r="AN4" s="1092" t="s">
        <v>1371</v>
      </c>
      <c r="AO4" s="1087" t="s">
        <v>1371</v>
      </c>
      <c r="AP4" s="1087" t="s">
        <v>1371</v>
      </c>
      <c r="AQ4" s="1087" t="s">
        <v>1371</v>
      </c>
      <c r="AR4" s="1087" t="s">
        <v>1371</v>
      </c>
      <c r="AS4" s="1092" t="s">
        <v>1371</v>
      </c>
      <c r="AT4" s="1087" t="s">
        <v>1371</v>
      </c>
      <c r="AU4" s="1087" t="s">
        <v>1371</v>
      </c>
      <c r="AV4" s="1087" t="s">
        <v>1371</v>
      </c>
      <c r="AW4" s="1087" t="s">
        <v>1371</v>
      </c>
      <c r="AX4" s="1092" t="s">
        <v>1371</v>
      </c>
      <c r="AY4" s="1087" t="s">
        <v>1371</v>
      </c>
      <c r="AZ4" s="1087" t="s">
        <v>1371</v>
      </c>
      <c r="BA4" s="1087" t="s">
        <v>1371</v>
      </c>
      <c r="BB4" s="1087" t="s">
        <v>1371</v>
      </c>
      <c r="BC4" s="1092" t="s">
        <v>1371</v>
      </c>
      <c r="BD4" s="1087" t="s">
        <v>1371</v>
      </c>
      <c r="BE4" s="1087" t="s">
        <v>1371</v>
      </c>
      <c r="BF4" s="1087" t="s">
        <v>1371</v>
      </c>
      <c r="BG4" s="1087" t="s">
        <v>1371</v>
      </c>
      <c r="BH4" s="1092" t="s">
        <v>1371</v>
      </c>
      <c r="BI4" s="1087" t="s">
        <v>1371</v>
      </c>
      <c r="BJ4" s="1087" t="s">
        <v>1371</v>
      </c>
      <c r="BK4" s="1087" t="s">
        <v>1371</v>
      </c>
      <c r="BL4" s="1087" t="s">
        <v>1371</v>
      </c>
      <c r="BM4" s="1092" t="s">
        <v>1371</v>
      </c>
      <c r="BN4" s="1087" t="s">
        <v>1371</v>
      </c>
      <c r="BO4" s="1087" t="s">
        <v>1371</v>
      </c>
      <c r="BP4" s="1087" t="s">
        <v>1371</v>
      </c>
      <c r="BQ4" s="1087" t="s">
        <v>1371</v>
      </c>
      <c r="BR4" s="1092" t="s">
        <v>1371</v>
      </c>
      <c r="BS4" s="1087" t="s">
        <v>1371</v>
      </c>
      <c r="BT4" s="1087" t="s">
        <v>1371</v>
      </c>
      <c r="BU4" s="1087" t="s">
        <v>1371</v>
      </c>
      <c r="BV4" s="1087" t="s">
        <v>1371</v>
      </c>
      <c r="BW4" s="1092"/>
      <c r="BX4" s="1087"/>
      <c r="BY4" s="1088"/>
      <c r="BZ4" s="1087" t="s">
        <v>1371</v>
      </c>
      <c r="CA4" s="1087" t="s">
        <v>1371</v>
      </c>
      <c r="CB4" s="1087" t="s">
        <v>1371</v>
      </c>
      <c r="CC4" s="1087" t="s">
        <v>1371</v>
      </c>
      <c r="CD4" s="1088"/>
      <c r="CI4" s="1093" t="s">
        <v>1372</v>
      </c>
      <c r="CJ4" s="1093" t="s">
        <v>1372</v>
      </c>
      <c r="CK4" s="1093" t="s">
        <v>1372</v>
      </c>
      <c r="CL4" s="1093" t="s">
        <v>1372</v>
      </c>
      <c r="CM4" s="1093" t="s">
        <v>1372</v>
      </c>
      <c r="CN4" s="1093" t="s">
        <v>1372</v>
      </c>
      <c r="CR4" s="3868"/>
      <c r="CS4" s="1141"/>
      <c r="CT4" s="3108"/>
      <c r="CU4" s="1141"/>
      <c r="CV4" s="3108"/>
      <c r="CW4" s="1141"/>
      <c r="CX4" s="1141"/>
      <c r="CY4" s="1141"/>
      <c r="CZ4" s="3108"/>
      <c r="DA4" s="1141"/>
      <c r="DB4" s="3108"/>
      <c r="DC4" s="1141"/>
      <c r="DD4" s="1141"/>
      <c r="DE4" s="3865"/>
      <c r="DF4" s="1012"/>
      <c r="DG4" s="1012"/>
      <c r="DH4" s="1012"/>
      <c r="DI4" s="1012"/>
      <c r="DJ4" s="1012"/>
      <c r="DK4" s="1012"/>
      <c r="DL4" s="1012"/>
      <c r="DM4" s="1012"/>
      <c r="DN4" s="1012"/>
      <c r="DO4" s="1012"/>
      <c r="DP4" s="1012"/>
      <c r="DQ4" s="1012"/>
      <c r="DR4" s="1012"/>
      <c r="DS4" s="1012"/>
      <c r="DT4" s="1012"/>
      <c r="DU4" s="1012"/>
      <c r="DV4" s="1012"/>
      <c r="DW4" s="1012"/>
      <c r="DX4" s="1012"/>
      <c r="DY4" s="1012"/>
      <c r="DZ4" s="1012"/>
      <c r="EA4" s="1012"/>
      <c r="EB4" s="1012"/>
      <c r="EC4" s="1012"/>
      <c r="ED4" s="1012"/>
    </row>
    <row r="5" spans="1:134">
      <c r="A5" s="1086" t="s">
        <v>1373</v>
      </c>
      <c r="C5" s="1087" t="s">
        <v>1374</v>
      </c>
      <c r="D5" s="1087" t="s">
        <v>1374</v>
      </c>
      <c r="E5" s="1087" t="s">
        <v>1374</v>
      </c>
      <c r="F5" s="1087" t="s">
        <v>1374</v>
      </c>
      <c r="G5" s="1087" t="s">
        <v>1374</v>
      </c>
      <c r="H5" s="1087" t="s">
        <v>1374</v>
      </c>
      <c r="I5" s="1087" t="s">
        <v>1374</v>
      </c>
      <c r="J5" s="1087" t="s">
        <v>1374</v>
      </c>
      <c r="K5" s="1087" t="s">
        <v>1374</v>
      </c>
      <c r="L5" s="1088"/>
      <c r="M5" s="1087" t="s">
        <v>1374</v>
      </c>
      <c r="N5" s="1087" t="s">
        <v>1374</v>
      </c>
      <c r="O5" s="1087" t="s">
        <v>1374</v>
      </c>
      <c r="P5" s="1089"/>
      <c r="Q5" s="1090"/>
      <c r="R5" s="1087" t="s">
        <v>1374</v>
      </c>
      <c r="S5" s="1087" t="s">
        <v>1374</v>
      </c>
      <c r="T5" s="1087" t="s">
        <v>1374</v>
      </c>
      <c r="U5" s="1087" t="s">
        <v>1374</v>
      </c>
      <c r="V5" s="1087" t="s">
        <v>1374</v>
      </c>
      <c r="W5" s="1087" t="s">
        <v>1374</v>
      </c>
      <c r="X5" s="1087" t="s">
        <v>1374</v>
      </c>
      <c r="Y5" s="1087" t="s">
        <v>1374</v>
      </c>
      <c r="Z5" s="1087" t="s">
        <v>1374</v>
      </c>
      <c r="AA5" s="1088"/>
      <c r="AB5" s="1087" t="s">
        <v>1374</v>
      </c>
      <c r="AC5" s="1087" t="s">
        <v>1374</v>
      </c>
      <c r="AD5" s="1087" t="s">
        <v>1374</v>
      </c>
      <c r="AE5" s="1087" t="s">
        <v>1374</v>
      </c>
      <c r="AF5" s="1089"/>
      <c r="AG5" s="1091"/>
      <c r="AI5" s="1094" t="s">
        <v>1375</v>
      </c>
      <c r="AJ5" s="1087" t="s">
        <v>1376</v>
      </c>
      <c r="AK5" s="1087" t="s">
        <v>1376</v>
      </c>
      <c r="AL5" s="1087" t="s">
        <v>1376</v>
      </c>
      <c r="AM5" s="1087" t="s">
        <v>1376</v>
      </c>
      <c r="AN5" s="1092" t="s">
        <v>1376</v>
      </c>
      <c r="AO5" s="1087" t="s">
        <v>1376</v>
      </c>
      <c r="AP5" s="1087" t="s">
        <v>1376</v>
      </c>
      <c r="AQ5" s="1087" t="s">
        <v>1376</v>
      </c>
      <c r="AR5" s="1087" t="s">
        <v>1376</v>
      </c>
      <c r="AS5" s="1092" t="s">
        <v>1376</v>
      </c>
      <c r="AT5" s="1087" t="s">
        <v>1376</v>
      </c>
      <c r="AU5" s="1087" t="s">
        <v>1376</v>
      </c>
      <c r="AV5" s="1087" t="s">
        <v>1376</v>
      </c>
      <c r="AW5" s="1087" t="s">
        <v>1376</v>
      </c>
      <c r="AX5" s="1092" t="s">
        <v>1376</v>
      </c>
      <c r="AY5" s="1087" t="s">
        <v>1376</v>
      </c>
      <c r="AZ5" s="1087" t="s">
        <v>1376</v>
      </c>
      <c r="BA5" s="1087" t="s">
        <v>1376</v>
      </c>
      <c r="BB5" s="1087" t="s">
        <v>1376</v>
      </c>
      <c r="BC5" s="1092" t="s">
        <v>1376</v>
      </c>
      <c r="BD5" s="1087" t="s">
        <v>1376</v>
      </c>
      <c r="BE5" s="1087" t="s">
        <v>1376</v>
      </c>
      <c r="BF5" s="1087" t="s">
        <v>1376</v>
      </c>
      <c r="BG5" s="1087" t="s">
        <v>1376</v>
      </c>
      <c r="BH5" s="1092" t="s">
        <v>1376</v>
      </c>
      <c r="BI5" s="1087" t="s">
        <v>1376</v>
      </c>
      <c r="BJ5" s="1087" t="s">
        <v>1376</v>
      </c>
      <c r="BK5" s="1087" t="s">
        <v>1376</v>
      </c>
      <c r="BL5" s="1087" t="s">
        <v>1376</v>
      </c>
      <c r="BM5" s="1092" t="s">
        <v>1376</v>
      </c>
      <c r="BN5" s="1087" t="s">
        <v>1376</v>
      </c>
      <c r="BO5" s="1087" t="s">
        <v>1376</v>
      </c>
      <c r="BP5" s="1087" t="s">
        <v>1376</v>
      </c>
      <c r="BQ5" s="1087" t="s">
        <v>1376</v>
      </c>
      <c r="BR5" s="1092" t="s">
        <v>1376</v>
      </c>
      <c r="BS5" s="1087" t="s">
        <v>1376</v>
      </c>
      <c r="BT5" s="1087" t="s">
        <v>1376</v>
      </c>
      <c r="BU5" s="1087" t="s">
        <v>1376</v>
      </c>
      <c r="BV5" s="1087" t="s">
        <v>1376</v>
      </c>
      <c r="BW5" s="1092"/>
      <c r="BX5" s="1087"/>
      <c r="BY5" s="1088"/>
      <c r="BZ5" s="1094" t="s">
        <v>1377</v>
      </c>
      <c r="CA5" s="1087" t="s">
        <v>1376</v>
      </c>
      <c r="CB5" s="1087" t="s">
        <v>1376</v>
      </c>
      <c r="CC5" s="1087" t="s">
        <v>1376</v>
      </c>
      <c r="CD5" s="1088"/>
      <c r="CR5" s="3868"/>
      <c r="CS5" s="1141"/>
      <c r="CT5" s="3108"/>
      <c r="CU5" s="1141"/>
      <c r="CV5" s="3108"/>
      <c r="CW5" s="1141"/>
      <c r="CX5" s="1141"/>
      <c r="CY5" s="1141"/>
      <c r="CZ5" s="3108"/>
      <c r="DA5" s="1141"/>
      <c r="DB5" s="3108"/>
      <c r="DC5" s="1141"/>
      <c r="DD5" s="1141"/>
      <c r="DE5" s="3865"/>
      <c r="DF5" s="1012"/>
      <c r="DG5" s="1012"/>
      <c r="DH5" s="1113"/>
      <c r="DI5" s="1113"/>
      <c r="DJ5" s="1113" t="s">
        <v>2102</v>
      </c>
      <c r="DK5" s="1113"/>
      <c r="DL5" s="1113"/>
      <c r="DM5" s="1113" t="s">
        <v>2102</v>
      </c>
      <c r="DN5" s="1113"/>
      <c r="DO5" s="1113"/>
      <c r="DP5" s="1113" t="s">
        <v>2102</v>
      </c>
      <c r="DQ5" s="1113"/>
      <c r="DR5" s="1113"/>
      <c r="DS5" s="1113" t="s">
        <v>2102</v>
      </c>
      <c r="DT5" s="1113"/>
      <c r="DU5" s="1113"/>
      <c r="DV5" s="1113" t="s">
        <v>2102</v>
      </c>
      <c r="DW5" s="1113"/>
      <c r="DX5" s="1113"/>
      <c r="DY5" s="1113" t="s">
        <v>2102</v>
      </c>
      <c r="DZ5" s="1113"/>
      <c r="EA5" s="1113"/>
      <c r="EB5" s="1113" t="s">
        <v>2102</v>
      </c>
      <c r="EC5" s="1012"/>
      <c r="ED5" s="1012"/>
    </row>
    <row r="6" spans="1:134" ht="20">
      <c r="A6" s="1086" t="s">
        <v>1204</v>
      </c>
      <c r="C6" s="1095" t="s">
        <v>1326</v>
      </c>
      <c r="D6" s="1095" t="s">
        <v>1326</v>
      </c>
      <c r="E6" s="1095" t="s">
        <v>1326</v>
      </c>
      <c r="F6" s="1095" t="s">
        <v>1326</v>
      </c>
      <c r="G6" s="1095" t="s">
        <v>1326</v>
      </c>
      <c r="H6" s="1095" t="s">
        <v>1326</v>
      </c>
      <c r="I6" s="1095" t="s">
        <v>1326</v>
      </c>
      <c r="J6" s="1095" t="s">
        <v>1326</v>
      </c>
      <c r="K6" s="1095" t="s">
        <v>1326</v>
      </c>
      <c r="L6" s="1096"/>
      <c r="M6" s="1095" t="s">
        <v>1326</v>
      </c>
      <c r="N6" s="1095" t="s">
        <v>1326</v>
      </c>
      <c r="O6" s="1095" t="s">
        <v>1326</v>
      </c>
      <c r="P6" s="1096"/>
      <c r="Q6" s="1090"/>
      <c r="R6" s="1095" t="s">
        <v>1326</v>
      </c>
      <c r="S6" s="1095" t="s">
        <v>1326</v>
      </c>
      <c r="T6" s="1095" t="s">
        <v>1326</v>
      </c>
      <c r="U6" s="1095" t="s">
        <v>1326</v>
      </c>
      <c r="V6" s="1095" t="s">
        <v>1326</v>
      </c>
      <c r="W6" s="1095" t="s">
        <v>1326</v>
      </c>
      <c r="X6" s="1095" t="s">
        <v>1326</v>
      </c>
      <c r="Y6" s="1095" t="s">
        <v>1326</v>
      </c>
      <c r="Z6" s="1095" t="s">
        <v>1326</v>
      </c>
      <c r="AA6" s="1096"/>
      <c r="AB6" s="1095" t="s">
        <v>1326</v>
      </c>
      <c r="AC6" s="1095" t="s">
        <v>1326</v>
      </c>
      <c r="AD6" s="1095" t="s">
        <v>1326</v>
      </c>
      <c r="AE6" s="1095" t="s">
        <v>1326</v>
      </c>
      <c r="AF6" s="1096"/>
      <c r="AG6" s="1097"/>
      <c r="AI6" s="1095" t="s">
        <v>1378</v>
      </c>
      <c r="AJ6" s="1095" t="s">
        <v>1326</v>
      </c>
      <c r="AK6" s="1095" t="s">
        <v>1326</v>
      </c>
      <c r="AL6" s="1095" t="s">
        <v>1326</v>
      </c>
      <c r="AM6" s="1095" t="s">
        <v>1326</v>
      </c>
      <c r="AN6" s="1098" t="s">
        <v>1326</v>
      </c>
      <c r="AO6" s="1095" t="s">
        <v>1326</v>
      </c>
      <c r="AP6" s="1095" t="s">
        <v>1326</v>
      </c>
      <c r="AQ6" s="1095" t="s">
        <v>1326</v>
      </c>
      <c r="AR6" s="1095" t="s">
        <v>1326</v>
      </c>
      <c r="AS6" s="1098" t="s">
        <v>1326</v>
      </c>
      <c r="AT6" s="1095" t="s">
        <v>1326</v>
      </c>
      <c r="AU6" s="1095" t="s">
        <v>1326</v>
      </c>
      <c r="AV6" s="1095" t="s">
        <v>1326</v>
      </c>
      <c r="AW6" s="1095" t="s">
        <v>1326</v>
      </c>
      <c r="AX6" s="1098" t="s">
        <v>1326</v>
      </c>
      <c r="AY6" s="1095" t="s">
        <v>1326</v>
      </c>
      <c r="AZ6" s="1095" t="s">
        <v>1326</v>
      </c>
      <c r="BA6" s="1095" t="s">
        <v>1326</v>
      </c>
      <c r="BB6" s="1095" t="s">
        <v>1326</v>
      </c>
      <c r="BC6" s="1098" t="s">
        <v>1326</v>
      </c>
      <c r="BD6" s="1095" t="s">
        <v>1326</v>
      </c>
      <c r="BE6" s="1095" t="s">
        <v>1326</v>
      </c>
      <c r="BF6" s="1095" t="s">
        <v>1326</v>
      </c>
      <c r="BG6" s="1095" t="s">
        <v>1326</v>
      </c>
      <c r="BH6" s="1098" t="s">
        <v>1326</v>
      </c>
      <c r="BI6" s="1095" t="s">
        <v>1326</v>
      </c>
      <c r="BJ6" s="1095" t="s">
        <v>1326</v>
      </c>
      <c r="BK6" s="1095" t="s">
        <v>1326</v>
      </c>
      <c r="BL6" s="1095" t="s">
        <v>1326</v>
      </c>
      <c r="BM6" s="1098" t="s">
        <v>1326</v>
      </c>
      <c r="BN6" s="1095" t="s">
        <v>1326</v>
      </c>
      <c r="BO6" s="1095" t="s">
        <v>1326</v>
      </c>
      <c r="BP6" s="1095" t="s">
        <v>1326</v>
      </c>
      <c r="BQ6" s="1095" t="s">
        <v>1326</v>
      </c>
      <c r="BR6" s="1098" t="s">
        <v>1326</v>
      </c>
      <c r="BS6" s="1095" t="s">
        <v>1326</v>
      </c>
      <c r="BT6" s="1095" t="s">
        <v>1326</v>
      </c>
      <c r="BU6" s="1095" t="s">
        <v>1326</v>
      </c>
      <c r="BV6" s="1095" t="s">
        <v>1326</v>
      </c>
      <c r="BW6" s="1098"/>
      <c r="BX6" s="1095"/>
      <c r="BY6" s="1096"/>
      <c r="BZ6" s="1095" t="s">
        <v>1379</v>
      </c>
      <c r="CA6" s="1095" t="s">
        <v>1326</v>
      </c>
      <c r="CB6" s="1095" t="s">
        <v>1326</v>
      </c>
      <c r="CC6" s="1095" t="s">
        <v>1326</v>
      </c>
      <c r="CD6" s="1096"/>
      <c r="CI6" s="1093" t="s">
        <v>1380</v>
      </c>
      <c r="CJ6" s="1093" t="s">
        <v>1380</v>
      </c>
      <c r="CK6" s="1093" t="s">
        <v>1380</v>
      </c>
      <c r="CL6" s="1093" t="s">
        <v>1380</v>
      </c>
      <c r="CM6" s="1093" t="s">
        <v>1380</v>
      </c>
      <c r="CN6" s="1093" t="s">
        <v>1380</v>
      </c>
      <c r="CR6" s="3868"/>
      <c r="CS6" s="1141"/>
      <c r="CT6" s="3108"/>
      <c r="CU6" s="1141"/>
      <c r="CV6" s="3108"/>
      <c r="CW6" s="1141"/>
      <c r="CX6" s="1141"/>
      <c r="CY6" s="1141"/>
      <c r="CZ6" s="3108"/>
      <c r="DA6" s="1141"/>
      <c r="DB6" s="3108"/>
      <c r="DC6" s="1141"/>
      <c r="DD6" s="1141"/>
      <c r="DE6" s="3865"/>
      <c r="DF6" s="1012"/>
      <c r="DG6" s="1012"/>
      <c r="DH6" s="1113"/>
      <c r="DI6" s="1113"/>
      <c r="DJ6" s="1113">
        <v>0.4</v>
      </c>
      <c r="DK6" s="1113"/>
      <c r="DL6" s="1113"/>
      <c r="DM6" s="1113">
        <v>0.4</v>
      </c>
      <c r="DN6" s="1113"/>
      <c r="DO6" s="1113"/>
      <c r="DP6" s="1113">
        <v>0.4</v>
      </c>
      <c r="DQ6" s="1113"/>
      <c r="DR6" s="1113"/>
      <c r="DS6" s="1113">
        <v>0.4</v>
      </c>
      <c r="DT6" s="1113"/>
      <c r="DU6" s="1113"/>
      <c r="DV6" s="1113">
        <v>0.4</v>
      </c>
      <c r="DW6" s="1113"/>
      <c r="DX6" s="1113"/>
      <c r="DY6" s="1113">
        <v>0.4</v>
      </c>
      <c r="DZ6" s="1113"/>
      <c r="EA6" s="1113"/>
      <c r="EB6" s="1113">
        <v>0.4</v>
      </c>
      <c r="EC6" s="1012"/>
      <c r="ED6" s="1012"/>
    </row>
    <row r="7" spans="1:134">
      <c r="L7" s="1076"/>
      <c r="P7" s="1076"/>
      <c r="AA7" s="1076"/>
      <c r="AF7" s="1076"/>
      <c r="BY7" s="1076"/>
      <c r="CD7" s="1076"/>
      <c r="CR7" s="3884"/>
      <c r="CS7" s="3885"/>
      <c r="CT7" s="3896"/>
      <c r="CU7" s="3885"/>
      <c r="CV7" s="3896"/>
      <c r="CW7" s="3885"/>
      <c r="CX7" s="3885"/>
      <c r="CY7" s="3885"/>
      <c r="CZ7" s="3896"/>
      <c r="DA7" s="3885"/>
      <c r="DB7" s="3108"/>
      <c r="DC7" s="1141"/>
      <c r="DD7" s="1141"/>
      <c r="DE7" s="3865"/>
      <c r="DF7" s="1012"/>
      <c r="DG7" s="1033"/>
      <c r="DH7" s="1012"/>
      <c r="DI7" s="1012"/>
      <c r="DJ7" s="1012"/>
      <c r="DK7" s="1012"/>
      <c r="DL7" s="1012"/>
      <c r="DM7" s="1012"/>
      <c r="DN7" s="1012"/>
      <c r="DO7" s="1012"/>
      <c r="DP7" s="1012"/>
      <c r="DQ7" s="1012"/>
      <c r="DR7" s="1012"/>
      <c r="DS7" s="1012"/>
      <c r="DT7" s="1012"/>
      <c r="DU7" s="1012"/>
      <c r="DV7" s="1012"/>
      <c r="DW7" s="1012"/>
      <c r="DX7" s="1012"/>
      <c r="DY7" s="1012"/>
      <c r="DZ7" s="1012"/>
      <c r="EA7" s="1012"/>
      <c r="EB7" s="1012"/>
      <c r="EC7" s="1012"/>
      <c r="ED7" s="1012"/>
    </row>
    <row r="8" spans="1:134">
      <c r="A8" s="1101">
        <v>1990</v>
      </c>
      <c r="C8" s="1102"/>
      <c r="D8" s="1102"/>
      <c r="E8" s="1102"/>
      <c r="F8" s="1102"/>
      <c r="G8" s="1102"/>
      <c r="H8" s="1102"/>
      <c r="I8" s="1102"/>
      <c r="J8" s="1102"/>
      <c r="K8" s="1102"/>
      <c r="L8" s="1076"/>
      <c r="P8" s="1076"/>
      <c r="R8" s="2590">
        <f>R9/(DataPrices!B51*1.02)*100</f>
        <v>0.39883063690104442</v>
      </c>
      <c r="AA8" s="1076"/>
      <c r="AF8" s="1076"/>
      <c r="BY8" s="1076"/>
      <c r="CD8" s="1076"/>
      <c r="CI8" s="1103"/>
      <c r="CJ8" s="1103"/>
      <c r="CK8" s="1103"/>
      <c r="CL8" s="1103"/>
      <c r="CM8" s="1103"/>
      <c r="CR8" s="3884"/>
      <c r="CS8" s="3885"/>
      <c r="CT8" s="3896"/>
      <c r="CU8" s="3885"/>
      <c r="CV8" s="3896"/>
      <c r="CW8" s="3885"/>
      <c r="CX8" s="3885"/>
      <c r="CY8" s="3885"/>
      <c r="CZ8" s="3896"/>
      <c r="DA8" s="3885"/>
      <c r="DB8" s="3879"/>
      <c r="DC8" s="3864"/>
      <c r="DD8" s="3864"/>
      <c r="DE8" s="3865"/>
      <c r="DF8" s="1012"/>
      <c r="DG8" s="1033"/>
      <c r="DH8" s="1104">
        <f>DataHHStruct!C18</f>
        <v>672.19999999999993</v>
      </c>
      <c r="DI8" s="3869"/>
      <c r="DJ8" s="1117"/>
      <c r="DK8" s="1104">
        <f>DataHHStruct!H18</f>
        <v>254.1</v>
      </c>
      <c r="DL8" s="3869"/>
      <c r="DM8" s="3869"/>
      <c r="DN8" s="1104">
        <f>DataHHStruct!M18</f>
        <v>270.3</v>
      </c>
      <c r="DO8" s="3869"/>
      <c r="DP8" s="3869"/>
      <c r="DQ8" s="1104">
        <f>DataHHStruct!S18</f>
        <v>413.4</v>
      </c>
      <c r="DR8" s="3869"/>
      <c r="DS8" s="3869"/>
      <c r="DT8" s="1104">
        <f>DataHHStruct!X18</f>
        <v>317.60000000000002</v>
      </c>
      <c r="DU8" s="3869"/>
      <c r="DV8" s="3869"/>
      <c r="DW8" s="1104">
        <f>DataHHStruct!AC18</f>
        <v>367.6</v>
      </c>
      <c r="DX8" s="3869"/>
      <c r="DY8" s="3869"/>
      <c r="DZ8" s="1104">
        <f>DataHHStruct!AH18</f>
        <v>115.6</v>
      </c>
      <c r="EA8" s="3869"/>
      <c r="EB8" s="1012"/>
      <c r="EC8" s="1012"/>
      <c r="ED8" s="1012"/>
    </row>
    <row r="9" spans="1:134">
      <c r="A9" s="1101">
        <v>1991</v>
      </c>
      <c r="C9" s="1102"/>
      <c r="D9" s="1102"/>
      <c r="E9" s="1102"/>
      <c r="F9" s="1102"/>
      <c r="G9" s="1102"/>
      <c r="H9" s="1102"/>
      <c r="I9" s="1102"/>
      <c r="J9" s="1102"/>
      <c r="K9" s="1102"/>
      <c r="L9" s="1076"/>
      <c r="P9" s="1076"/>
      <c r="R9" s="2590">
        <f>R10/(DataPrices!B52*1.02)*100</f>
        <v>1.0593260780601261</v>
      </c>
      <c r="AA9" s="1076"/>
      <c r="AF9" s="1076"/>
      <c r="BY9" s="1076"/>
      <c r="CD9" s="1076"/>
      <c r="CI9" s="1103"/>
      <c r="CJ9" s="1103"/>
      <c r="CK9" s="1103"/>
      <c r="CL9" s="1103"/>
      <c r="CM9" s="1103"/>
      <c r="CR9" s="3884"/>
      <c r="CS9" s="3885"/>
      <c r="CT9" s="3896"/>
      <c r="CU9" s="3885"/>
      <c r="CV9" s="3896"/>
      <c r="CW9" s="3885"/>
      <c r="CX9" s="3885"/>
      <c r="CY9" s="3885"/>
      <c r="CZ9" s="3896"/>
      <c r="DA9" s="3885"/>
      <c r="DB9" s="3880"/>
      <c r="DC9" s="3870"/>
      <c r="DD9" s="3870"/>
      <c r="DE9" s="3865"/>
      <c r="DF9" s="1012"/>
      <c r="DG9" s="1033"/>
      <c r="DH9" s="1104">
        <f>DataHHStruct!C19</f>
        <v>683.76</v>
      </c>
      <c r="DI9" s="3869"/>
      <c r="DJ9" s="1117"/>
      <c r="DK9" s="1104">
        <f>DataHHStruct!H19</f>
        <v>260.27999999999997</v>
      </c>
      <c r="DL9" s="3869"/>
      <c r="DM9" s="3869"/>
      <c r="DN9" s="1104">
        <f>DataHHStruct!M19</f>
        <v>287.04000000000002</v>
      </c>
      <c r="DO9" s="3869"/>
      <c r="DP9" s="3869"/>
      <c r="DQ9" s="1104">
        <f>DataHHStruct!S19</f>
        <v>443.32</v>
      </c>
      <c r="DR9" s="3869"/>
      <c r="DS9" s="3869"/>
      <c r="DT9" s="1104">
        <f>DataHHStruct!X19</f>
        <v>299.08000000000004</v>
      </c>
      <c r="DU9" s="3869"/>
      <c r="DV9" s="3869"/>
      <c r="DW9" s="1104">
        <f>DataHHStruct!AC19</f>
        <v>366.08000000000004</v>
      </c>
      <c r="DX9" s="3869"/>
      <c r="DY9" s="3869"/>
      <c r="DZ9" s="1104">
        <f>DataHHStruct!AH19</f>
        <v>118.08</v>
      </c>
      <c r="EA9" s="3869"/>
      <c r="EB9" s="1012"/>
      <c r="EC9" s="1012"/>
      <c r="ED9" s="1012"/>
    </row>
    <row r="10" spans="1:134">
      <c r="A10" s="1101">
        <v>1992</v>
      </c>
      <c r="C10" s="1102"/>
      <c r="D10" s="1102"/>
      <c r="E10" s="1102"/>
      <c r="F10" s="1102"/>
      <c r="G10" s="1102"/>
      <c r="H10" s="1102"/>
      <c r="I10" s="1102"/>
      <c r="J10" s="1102"/>
      <c r="K10" s="1102"/>
      <c r="L10" s="1076"/>
      <c r="P10" s="1076"/>
      <c r="R10" s="2590">
        <f>R11/(DataPrices!B53*1.02)*100</f>
        <v>28.188412698921223</v>
      </c>
      <c r="AA10" s="1076"/>
      <c r="AF10" s="1076"/>
      <c r="BY10" s="1076"/>
      <c r="CD10" s="1076"/>
      <c r="CI10" s="1103"/>
      <c r="CJ10" s="1103"/>
      <c r="CK10" s="1103"/>
      <c r="CL10" s="1103"/>
      <c r="CM10" s="1103"/>
      <c r="CR10" s="3884"/>
      <c r="CS10" s="3885"/>
      <c r="CT10" s="3896"/>
      <c r="CU10" s="3885"/>
      <c r="CV10" s="3896"/>
      <c r="CW10" s="3885"/>
      <c r="CX10" s="3885"/>
      <c r="CY10" s="3885"/>
      <c r="CZ10" s="3896"/>
      <c r="DA10" s="3885"/>
      <c r="DB10" s="3880"/>
      <c r="DC10" s="3870"/>
      <c r="DD10" s="3870"/>
      <c r="DE10" s="3865"/>
      <c r="DF10" s="1012"/>
      <c r="DG10" s="1258">
        <f t="shared" ref="DG10:DG12" si="0">DJ10+DM10+DP10+DS10+DV10+DY10+EB10</f>
        <v>0</v>
      </c>
      <c r="DH10" s="1104">
        <f>DataHHStruct!C20</f>
        <v>695.32</v>
      </c>
      <c r="DI10" s="3869"/>
      <c r="DJ10" s="1117"/>
      <c r="DK10" s="1104">
        <f>DataHHStruct!H20</f>
        <v>266.45999999999998</v>
      </c>
      <c r="DL10" s="3869"/>
      <c r="DM10" s="3869"/>
      <c r="DN10" s="1104">
        <f>DataHHStruct!M20</f>
        <v>303.78000000000003</v>
      </c>
      <c r="DO10" s="3869"/>
      <c r="DP10" s="3869"/>
      <c r="DQ10" s="1104">
        <f>DataHHStruct!S20</f>
        <v>473.24</v>
      </c>
      <c r="DR10" s="3869"/>
      <c r="DS10" s="3869"/>
      <c r="DT10" s="1104">
        <f>DataHHStruct!X20</f>
        <v>280.56000000000006</v>
      </c>
      <c r="DU10" s="3869"/>
      <c r="DV10" s="3869"/>
      <c r="DW10" s="1104">
        <f>DataHHStruct!AC20</f>
        <v>364.56000000000006</v>
      </c>
      <c r="DX10" s="3869"/>
      <c r="DY10" s="3869"/>
      <c r="DZ10" s="1104">
        <f>DataHHStruct!AH20</f>
        <v>120.56</v>
      </c>
      <c r="EA10" s="3869"/>
      <c r="EB10" s="1012"/>
      <c r="EC10" s="1012"/>
      <c r="ED10" s="1012"/>
    </row>
    <row r="11" spans="1:134">
      <c r="A11" s="1101">
        <v>1993</v>
      </c>
      <c r="C11" s="1102"/>
      <c r="D11" s="1102"/>
      <c r="E11" s="1102"/>
      <c r="F11" s="1102"/>
      <c r="G11" s="1102"/>
      <c r="H11" s="1102"/>
      <c r="I11" s="1102"/>
      <c r="J11" s="1102"/>
      <c r="K11" s="1102"/>
      <c r="L11" s="1076"/>
      <c r="P11" s="1076"/>
      <c r="R11" s="2590">
        <f>R12/(DataPrices!B54*1.02)*100</f>
        <v>270.24174877630378</v>
      </c>
      <c r="AA11" s="1076"/>
      <c r="AF11" s="1076"/>
      <c r="BY11" s="1076"/>
      <c r="CD11" s="1076"/>
      <c r="CI11" s="1103">
        <v>40608</v>
      </c>
      <c r="CJ11" s="1103">
        <v>18468</v>
      </c>
      <c r="CK11" s="1103">
        <v>15660</v>
      </c>
      <c r="CL11" s="1103">
        <v>18360</v>
      </c>
      <c r="CM11" s="1103">
        <v>18900</v>
      </c>
      <c r="CN11" s="1103">
        <v>17280</v>
      </c>
      <c r="CP11" s="1104">
        <v>0.99166666666666703</v>
      </c>
      <c r="CR11" s="3893">
        <f>CI11/54*$CP11</f>
        <v>745.73333333333358</v>
      </c>
      <c r="CS11" s="3886">
        <v>0.5</v>
      </c>
      <c r="CT11" s="3897">
        <f t="shared" ref="CT11" si="1">CJ11/54*$CP11</f>
        <v>339.15000000000015</v>
      </c>
      <c r="CU11" s="3886">
        <v>0.7</v>
      </c>
      <c r="CV11" s="3897">
        <f>CK11/54*$CP11</f>
        <v>287.58333333333343</v>
      </c>
      <c r="CW11" s="3894">
        <f>CL11/54*$CP11</f>
        <v>337.1666666666668</v>
      </c>
      <c r="CX11" s="3894">
        <f t="shared" ref="CX11:CX16" si="2">CM11/54*$CP11</f>
        <v>347.08333333333348</v>
      </c>
      <c r="CY11" s="3886">
        <v>0.8</v>
      </c>
      <c r="CZ11" s="3897">
        <f>CN11/54*$CP11</f>
        <v>317.33333333333343</v>
      </c>
      <c r="DA11" s="3886">
        <v>0.8</v>
      </c>
      <c r="DB11" s="3881">
        <v>1</v>
      </c>
      <c r="DC11" s="3871">
        <v>1.1000000000000001</v>
      </c>
      <c r="DD11" s="3871">
        <v>1.2</v>
      </c>
      <c r="DE11" s="3865"/>
      <c r="DF11" s="1012"/>
      <c r="DG11" s="1258">
        <f t="shared" si="0"/>
        <v>626743.79021639808</v>
      </c>
      <c r="DH11" s="1104">
        <f>DataHHStruct!C21</f>
        <v>706.88000000000011</v>
      </c>
      <c r="DI11" s="3869"/>
      <c r="DJ11" s="1117">
        <f>DH11*$DI$13*CR11*CS11+DH11*(1-$DI$13)*CR11*CS11*$DJ$6</f>
        <v>225011.04623634715</v>
      </c>
      <c r="DK11" s="1104">
        <f>DataHHStruct!H21</f>
        <v>272.64</v>
      </c>
      <c r="DL11" s="3869"/>
      <c r="DM11" s="1117">
        <f>DK11*$DL$13*CT11*CU11+DK11*(1-$DL$13)*CT11*CU11*$DM$6</f>
        <v>56958.967296000024</v>
      </c>
      <c r="DN11" s="1104">
        <f>DataHHStruct!M21</f>
        <v>320.52000000000004</v>
      </c>
      <c r="DO11" s="3869"/>
      <c r="DP11" s="1117">
        <f>DN11*$DO$13*AVERAGE(CV11:CX11)*CY11*DB11+DN11*(1-$DO$13)*AVERAGE(CV11:CX11)*CY11*$DP$6*DB11</f>
        <v>61946.435615819246</v>
      </c>
      <c r="DQ11" s="1104">
        <f>DataHHStruct!S21</f>
        <v>503.16</v>
      </c>
      <c r="DR11" s="3869"/>
      <c r="DS11" s="1117">
        <f>DQ11*$DR$13*AVERAGE(CV11:CX11)*CY11+DQ11*(1-$DR$13)*AVERAGE(CV11:CX11)*CY11*$DS$6</f>
        <v>109968.66357276501</v>
      </c>
      <c r="DT11" s="1104">
        <f>DataHHStruct!X21</f>
        <v>262.04000000000008</v>
      </c>
      <c r="DU11" s="3869"/>
      <c r="DV11" s="1117">
        <f>DT11*$DU$13*CZ11*DA11*DC11+DT11*(1-$DU$13)*CZ11*DA11*$DV$6*DC11</f>
        <v>64589.613033244488</v>
      </c>
      <c r="DW11" s="1104">
        <f>DataHHStruct!AC21</f>
        <v>363.04000000000008</v>
      </c>
      <c r="DX11" s="3869"/>
      <c r="DY11" s="1117">
        <f>DW11*$DX$13*CZ11*DA11+DW11*(1-$DX$13)*CZ11*DA11*$DY$6</f>
        <v>75881.49134222226</v>
      </c>
      <c r="DZ11" s="1104">
        <f>DataHHStruct!AH21</f>
        <v>123.04</v>
      </c>
      <c r="EA11" s="3869"/>
      <c r="EB11" s="1117">
        <f>DZ11*$EA$13*CZ11*DA11*DD11+DZ11*(1-$EA$13)*CZ11*DA11*$EB$6*DD11</f>
        <v>32387.573120000012</v>
      </c>
      <c r="EC11" s="1012"/>
      <c r="ED11" s="1012"/>
    </row>
    <row r="12" spans="1:134">
      <c r="A12" s="1101">
        <v>1994</v>
      </c>
      <c r="C12" s="1102"/>
      <c r="D12" s="1102"/>
      <c r="E12" s="1102"/>
      <c r="F12" s="1102"/>
      <c r="G12" s="1102"/>
      <c r="H12" s="1102"/>
      <c r="I12" s="1102"/>
      <c r="J12" s="1102"/>
      <c r="K12" s="1102"/>
      <c r="L12" s="1076"/>
      <c r="P12" s="1076"/>
      <c r="R12" s="2590">
        <f>R13/(DataPrices!B55*1.02)*100</f>
        <v>868.56238540201605</v>
      </c>
      <c r="AA12" s="1076"/>
      <c r="AF12" s="1076"/>
      <c r="BY12" s="1076"/>
      <c r="CD12" s="1076"/>
      <c r="CI12" s="1103">
        <v>60534</v>
      </c>
      <c r="CJ12" s="1103">
        <v>23868</v>
      </c>
      <c r="CK12" s="1103">
        <v>22680</v>
      </c>
      <c r="CL12" s="1103">
        <v>31320</v>
      </c>
      <c r="CM12" s="1103">
        <v>14580</v>
      </c>
      <c r="CN12" s="1103">
        <v>19656</v>
      </c>
      <c r="CP12" s="1104">
        <v>2.19075</v>
      </c>
      <c r="CR12" s="3893">
        <f t="shared" ref="CR12:CR16" si="3">CI12/54*$CP12</f>
        <v>2455.8307500000001</v>
      </c>
      <c r="CS12" s="3886">
        <v>0.5</v>
      </c>
      <c r="CT12" s="3897">
        <f t="shared" ref="CT12:CT16" si="4">CJ12/54*$CP12</f>
        <v>968.31150000000002</v>
      </c>
      <c r="CU12" s="3886">
        <v>0.7</v>
      </c>
      <c r="CV12" s="3897">
        <f t="shared" ref="CV12:CV16" si="5">CK12/54*$CP12</f>
        <v>920.11500000000001</v>
      </c>
      <c r="CW12" s="3894">
        <f t="shared" ref="CW12:CW16" si="6">CL12/54*$CP12</f>
        <v>1270.635</v>
      </c>
      <c r="CX12" s="3894">
        <f t="shared" si="2"/>
        <v>591.50249999999994</v>
      </c>
      <c r="CY12" s="3886">
        <v>0.8</v>
      </c>
      <c r="CZ12" s="3897">
        <f t="shared" ref="CZ12:CZ16" si="7">CN12/54*$CP12</f>
        <v>797.43299999999999</v>
      </c>
      <c r="DA12" s="3886">
        <v>0.8</v>
      </c>
      <c r="DB12" s="3881">
        <v>1</v>
      </c>
      <c r="DC12" s="3871">
        <v>1.1000000000000001</v>
      </c>
      <c r="DD12" s="3871">
        <v>1.2</v>
      </c>
      <c r="DE12" s="3865"/>
      <c r="DF12" s="1012"/>
      <c r="DG12" s="1258">
        <f t="shared" si="0"/>
        <v>1863337.4670777186</v>
      </c>
      <c r="DH12" s="1104">
        <f>DataHHStruct!C22</f>
        <v>718.44000000000017</v>
      </c>
      <c r="DI12" s="3869"/>
      <c r="DJ12" s="1117">
        <f>DH12*$DI$13*CR12*CS12+DH12*(1-$DI$13)*CR12*CS12*$DJ$6</f>
        <v>753118.86427362764</v>
      </c>
      <c r="DK12" s="1104">
        <f>DataHHStruct!H22</f>
        <v>278.82</v>
      </c>
      <c r="DL12" s="3869"/>
      <c r="DM12" s="1117">
        <f>DK12*$DL$13*CT12*CU12+DK12*(1-$DL$13)*CT12*CU12*$DM$6</f>
        <v>166310.52125687999</v>
      </c>
      <c r="DN12" s="1104">
        <f>DataHHStruct!M22</f>
        <v>337.26000000000005</v>
      </c>
      <c r="DO12" s="3869"/>
      <c r="DP12" s="1117">
        <f>DN12*$DO$13*AVERAGE(CV12:CX12)*CY12*DB12+DN12*(1-$DO$13)*AVERAGE(CV12:CX12)*CY12*$DP$6*DB12</f>
        <v>186608.22164338987</v>
      </c>
      <c r="DQ12" s="1104">
        <f>DataHHStruct!S22</f>
        <v>533.08000000000004</v>
      </c>
      <c r="DR12" s="3869"/>
      <c r="DS12" s="1117">
        <f>DQ12*$DR$13*AVERAGE(CV12:CX12)*CY12+DQ12*(1-$DR$13)*AVERAGE(CV12:CX12)*CY12*$DS$6</f>
        <v>333549.25738304801</v>
      </c>
      <c r="DT12" s="1104">
        <f>DataHHStruct!X22</f>
        <v>243.52000000000007</v>
      </c>
      <c r="DU12" s="3869"/>
      <c r="DV12" s="1117">
        <f>DT12*$DU$13*CZ12*DA12*DC12+DT12*(1-$DU$13)*CZ12*DA12*$DV$6*DC12</f>
        <v>150837.12196833285</v>
      </c>
      <c r="DW12" s="1104">
        <f>DataHHStruct!AC22</f>
        <v>361.5200000000001</v>
      </c>
      <c r="DX12" s="3869"/>
      <c r="DY12" s="1117">
        <f>DW12*$DX$13*CZ12*DA12+DW12*(1-$DX$13)*CZ12*DA12*$DY$6</f>
        <v>189885.68161472009</v>
      </c>
      <c r="DZ12" s="1104">
        <f>DataHHStruct!AH22</f>
        <v>125.52000000000001</v>
      </c>
      <c r="EA12" s="3869"/>
      <c r="EB12" s="1117">
        <f>DZ12*$EA$13*CZ12*DA12*DD12+DZ12*(1-$EA$13)*CZ12*DA12*$EB$6*DD12</f>
        <v>83027.798937719999</v>
      </c>
      <c r="EC12" s="1012"/>
      <c r="ED12" s="1012"/>
    </row>
    <row r="13" spans="1:134">
      <c r="A13" s="1101">
        <v>1995</v>
      </c>
      <c r="C13" s="1102"/>
      <c r="D13" s="1102"/>
      <c r="E13" s="1102"/>
      <c r="F13" s="1102"/>
      <c r="G13" s="1102"/>
      <c r="H13" s="1102"/>
      <c r="I13" s="1102"/>
      <c r="J13" s="1102"/>
      <c r="K13" s="1102"/>
      <c r="L13" s="1076"/>
      <c r="P13" s="1076"/>
      <c r="R13" s="2590">
        <f>R14/(DataPrices!B56*1.02)*100</f>
        <v>2049.1644933835605</v>
      </c>
      <c r="AA13" s="1076"/>
      <c r="AF13" s="1076"/>
      <c r="BY13" s="1076"/>
      <c r="CD13" s="1076"/>
      <c r="CI13" s="1103">
        <v>65718</v>
      </c>
      <c r="CJ13" s="1103">
        <v>25488</v>
      </c>
      <c r="CK13" s="1103">
        <v>24300</v>
      </c>
      <c r="CL13" s="1103">
        <v>32940</v>
      </c>
      <c r="CM13" s="1103">
        <v>26298</v>
      </c>
      <c r="CN13" s="1103">
        <v>22140</v>
      </c>
      <c r="CP13" s="1104">
        <v>4.5591499999999998</v>
      </c>
      <c r="CR13" s="3893">
        <f t="shared" si="3"/>
        <v>5548.4855499999994</v>
      </c>
      <c r="CS13" s="3886">
        <v>0.5</v>
      </c>
      <c r="CT13" s="3897">
        <f t="shared" si="4"/>
        <v>2151.9187999999999</v>
      </c>
      <c r="CU13" s="3886">
        <v>0.7</v>
      </c>
      <c r="CV13" s="3897">
        <f t="shared" si="5"/>
        <v>2051.6174999999998</v>
      </c>
      <c r="CW13" s="3894">
        <f t="shared" si="6"/>
        <v>2781.0814999999998</v>
      </c>
      <c r="CX13" s="3894">
        <f t="shared" si="2"/>
        <v>2220.3060499999997</v>
      </c>
      <c r="CY13" s="3886">
        <v>0.8</v>
      </c>
      <c r="CZ13" s="3897">
        <f t="shared" si="7"/>
        <v>1869.2514999999999</v>
      </c>
      <c r="DA13" s="3886">
        <v>0.8</v>
      </c>
      <c r="DB13" s="3881">
        <v>1</v>
      </c>
      <c r="DC13" s="3871">
        <v>1.1000000000000001</v>
      </c>
      <c r="DD13" s="3871">
        <v>1.2</v>
      </c>
      <c r="DE13" s="3865"/>
      <c r="DF13" s="1012"/>
      <c r="DG13" s="1258">
        <f>DJ13+DM13+DP13+DS13+DV13+DY13+EB13</f>
        <v>4464626.9059213325</v>
      </c>
      <c r="DH13" s="1104">
        <f>DataHHStruct!C23</f>
        <v>730</v>
      </c>
      <c r="DI13" s="3869">
        <f>DataHHStruct!AN23/DH13</f>
        <v>0.75616438356164384</v>
      </c>
      <c r="DJ13" s="1117">
        <f>DH13*$DI$13*CR13*CS13+DH13*(1-$DI$13)*CR13*CS13*$DJ$6</f>
        <v>1728908.0973799997</v>
      </c>
      <c r="DK13" s="1104">
        <f>DataHHStruct!H23</f>
        <v>285</v>
      </c>
      <c r="DL13" s="3869">
        <f>DataHHStruct!AR23/DK13</f>
        <v>0.8</v>
      </c>
      <c r="DM13" s="1117">
        <f>DK13*$DL$13*CT13*CU13+DK13*(1-$DL$13)*CT13*CU13*$DM$6</f>
        <v>377790.86452799995</v>
      </c>
      <c r="DN13" s="1104">
        <f>DataHHStruct!M23</f>
        <v>354</v>
      </c>
      <c r="DO13" s="3869">
        <f>DataHHStruct!AV23/DN13</f>
        <v>0.57627118644067798</v>
      </c>
      <c r="DP13" s="1117">
        <f>DN13*$DO$13*AVERAGE(CV13:CX13)*CY13*DB13+DN13*(1-$DO$13)*AVERAGE(CV13:CX13)*CY13*$DP$6*DB13</f>
        <v>496531.55552000005</v>
      </c>
      <c r="DQ13" s="1104">
        <f>DataHHStruct!S23</f>
        <v>563</v>
      </c>
      <c r="DR13" s="3869">
        <f>DataHHStruct!BD28/DQ13</f>
        <v>0.738898756660746</v>
      </c>
      <c r="DS13" s="1117">
        <f>DQ13*$DR$13*AVERAGE(CV13:CX13)*CY13+DQ13*(1-$DR$13)*AVERAGE(CV13:CX13)*CY13*$DS$6</f>
        <v>893004.47939733346</v>
      </c>
      <c r="DT13" s="1104">
        <f>DataHHStruct!X23</f>
        <v>225</v>
      </c>
      <c r="DU13" s="3869">
        <f>DataHHStruct!BH23/DT13</f>
        <v>0.80444444444444441</v>
      </c>
      <c r="DV13" s="1117">
        <f>DT13*$DU$13*CZ13*DA13*DC13+DT13*(1-$DU$13)*CZ13*DA13*$DV$6*DC13</f>
        <v>326685.34615200001</v>
      </c>
      <c r="DW13" s="1104">
        <f>DataHHStruct!AC23</f>
        <v>360</v>
      </c>
      <c r="DX13" s="3869">
        <f>DataHHStruct!BL23/DW13</f>
        <v>0.7055555555555556</v>
      </c>
      <c r="DY13" s="1117">
        <f>DW13*$DX$13*CZ13*DA13+DW13*(1-$DX$13)*CZ13*DA13*$DY$6</f>
        <v>443236.91568000003</v>
      </c>
      <c r="DZ13" s="1104">
        <f>DataHHStruct!AH23</f>
        <v>128</v>
      </c>
      <c r="EA13" s="3869">
        <f>DataHHStruct!BP23/DZ13</f>
        <v>0.7734375</v>
      </c>
      <c r="EB13" s="1117">
        <f>DZ13*$EA$13*CZ13*DA13*DD13+DZ13*(1-$EA$13)*CZ13*DA13*$EB$6*DD13</f>
        <v>198469.647264</v>
      </c>
      <c r="EC13" s="1012"/>
      <c r="ED13" s="1012"/>
    </row>
    <row r="14" spans="1:134">
      <c r="A14" s="1101">
        <v>1996</v>
      </c>
      <c r="C14" s="1103">
        <v>3310.3</v>
      </c>
      <c r="D14" s="1103"/>
      <c r="E14" s="1103"/>
      <c r="F14" s="1103"/>
      <c r="G14" s="1103"/>
      <c r="H14" s="1103"/>
      <c r="I14" s="1103"/>
      <c r="J14" s="1103"/>
      <c r="K14" s="1103"/>
      <c r="L14" s="1105"/>
      <c r="M14" s="1103"/>
      <c r="N14" s="1103"/>
      <c r="O14" s="1103"/>
      <c r="P14" s="1105"/>
      <c r="Q14" s="1106"/>
      <c r="R14" s="1103">
        <v>2545.8000000000002</v>
      </c>
      <c r="S14" s="1292">
        <f>S15*($R$14/$R$15)</f>
        <v>3044.3599526679736</v>
      </c>
      <c r="T14" s="1292">
        <f t="shared" ref="T14:Z14" si="8">T15*($R$14/$R$15)</f>
        <v>2295.6727729911622</v>
      </c>
      <c r="U14" s="1292">
        <f t="shared" si="8"/>
        <v>2482.9151721332692</v>
      </c>
      <c r="V14" s="1292"/>
      <c r="W14" s="1292">
        <f t="shared" si="8"/>
        <v>2528.57256961136</v>
      </c>
      <c r="X14" s="1292">
        <f t="shared" si="8"/>
        <v>2092.4267499907555</v>
      </c>
      <c r="Y14" s="1292">
        <f t="shared" si="8"/>
        <v>2143.1676515179529</v>
      </c>
      <c r="Z14" s="1292">
        <f t="shared" si="8"/>
        <v>2478.8671966867582</v>
      </c>
      <c r="AA14" s="1076"/>
      <c r="AF14" s="1105"/>
      <c r="AG14" s="1107"/>
      <c r="BY14" s="1105"/>
      <c r="CD14" s="1105"/>
      <c r="CI14" s="1103">
        <v>54810</v>
      </c>
      <c r="CJ14" s="1103">
        <v>28242</v>
      </c>
      <c r="CK14" s="1103">
        <v>27000</v>
      </c>
      <c r="CL14" s="1103">
        <v>33480</v>
      </c>
      <c r="CM14" s="1103">
        <v>24300</v>
      </c>
      <c r="CN14" s="1103">
        <v>29160</v>
      </c>
      <c r="CP14" s="1104">
        <v>5.12083333333333</v>
      </c>
      <c r="CR14" s="3893">
        <f t="shared" si="3"/>
        <v>5197.6458333333303</v>
      </c>
      <c r="CS14" s="3886">
        <v>0.5</v>
      </c>
      <c r="CT14" s="3897">
        <f t="shared" si="4"/>
        <v>2678.1958333333314</v>
      </c>
      <c r="CU14" s="3886">
        <v>0.7</v>
      </c>
      <c r="CV14" s="3897">
        <f t="shared" si="5"/>
        <v>2560.4166666666652</v>
      </c>
      <c r="CW14" s="3894">
        <f t="shared" si="6"/>
        <v>3174.9166666666647</v>
      </c>
      <c r="CX14" s="3894">
        <f t="shared" si="2"/>
        <v>2304.3749999999986</v>
      </c>
      <c r="CY14" s="3886">
        <v>0.8</v>
      </c>
      <c r="CZ14" s="3897">
        <f t="shared" si="7"/>
        <v>2765.2499999999982</v>
      </c>
      <c r="DA14" s="3886">
        <v>0.8</v>
      </c>
      <c r="DB14" s="3881">
        <v>1</v>
      </c>
      <c r="DC14" s="3871">
        <v>1.1000000000000001</v>
      </c>
      <c r="DD14" s="3871">
        <v>1.2</v>
      </c>
      <c r="DE14" s="3865"/>
      <c r="DF14" s="1012"/>
      <c r="DG14" s="1258">
        <f>DJ14+DM14+DP14+DS14+DV14+DY14+EB14</f>
        <v>5160956.3683033083</v>
      </c>
      <c r="DH14" s="1104">
        <f>DataHHStruct!C24</f>
        <v>739.8</v>
      </c>
      <c r="DI14" s="3869"/>
      <c r="DJ14" s="1117">
        <f>DH14*$DI$13*CR14*CS14+DH14*(1-$DI$13)*CR14*CS14*$DJ$6</f>
        <v>1641328.8349931496</v>
      </c>
      <c r="DK14" s="1104">
        <f>DataHHStruct!H24</f>
        <v>287.2</v>
      </c>
      <c r="DL14" s="3869"/>
      <c r="DM14" s="1117">
        <f>DK14*$DL$13*CT14*CU14+DK14*(1-$DL$13)*CT14*CU14*$DM$6</f>
        <v>473813.55149333295</v>
      </c>
      <c r="DN14" s="1104">
        <f>DataHHStruct!M24</f>
        <v>359.2</v>
      </c>
      <c r="DO14" s="3869"/>
      <c r="DP14" s="1117">
        <f>DN14*$DO$13*AVERAGE(CV14:CX14)*CY14*DB14+DN14*(1-$DO$13)*AVERAGE(CV14:CX14)*CY14*$DP$6*DB14</f>
        <v>574309.52436911454</v>
      </c>
      <c r="DQ14" s="1104">
        <f>DataHHStruct!S24</f>
        <v>569.6</v>
      </c>
      <c r="DR14" s="3869"/>
      <c r="DS14" s="1117">
        <f>DQ14*$DR$13*AVERAGE(CV14:CX14)*CY14+DQ14*(1-$DR$13)*AVERAGE(CV14:CX14)*CY14*$DS$6</f>
        <v>1029867.4259767113</v>
      </c>
      <c r="DT14" s="1104">
        <f>DataHHStruct!X24</f>
        <v>226.8</v>
      </c>
      <c r="DU14" s="3869"/>
      <c r="DV14" s="1117">
        <f>DT14*$DU$13*CZ14*DA14*DC14+DT14*(1-$DU$13)*CZ14*DA14*$DV$6*DC14</f>
        <v>487143.42969599977</v>
      </c>
      <c r="DW14" s="1104">
        <f>DataHHStruct!AC24</f>
        <v>362.6</v>
      </c>
      <c r="DX14" s="3869"/>
      <c r="DY14" s="1117">
        <f>DW14*$DX$13*CZ14*DA14+DW14*(1-$DX$13)*CZ14*DA14*$DY$6</f>
        <v>660431.6627999997</v>
      </c>
      <c r="DZ14" s="1104">
        <f>DataHHStruct!AH24</f>
        <v>128.19999999999999</v>
      </c>
      <c r="EA14" s="3869"/>
      <c r="EB14" s="1117">
        <f>DZ14*$EA$13*CZ14*DA14*DD14+DZ14*(1-$EA$13)*CZ14*DA14*$EB$6*DD14</f>
        <v>294061.93897499976</v>
      </c>
      <c r="EC14" s="1012"/>
      <c r="ED14" s="1012"/>
    </row>
    <row r="15" spans="1:134">
      <c r="A15" s="1101">
        <v>1997</v>
      </c>
      <c r="C15" s="1103">
        <v>3411.3</v>
      </c>
      <c r="D15" s="1103">
        <v>3853.6</v>
      </c>
      <c r="E15" s="1103">
        <v>3222.1</v>
      </c>
      <c r="F15" s="1103">
        <v>3368.7</v>
      </c>
      <c r="G15" s="1103"/>
      <c r="H15" s="1103">
        <v>3027.3</v>
      </c>
      <c r="I15" s="1103">
        <v>2817.9</v>
      </c>
      <c r="J15" s="1103">
        <v>3404.4</v>
      </c>
      <c r="K15" s="1103">
        <v>5011.5</v>
      </c>
      <c r="L15" s="1105"/>
      <c r="M15" s="1103"/>
      <c r="N15" s="1103"/>
      <c r="O15" s="1103"/>
      <c r="P15" s="1105"/>
      <c r="Q15" s="1106"/>
      <c r="R15" s="1103">
        <v>2704.3</v>
      </c>
      <c r="S15" s="1103">
        <v>3233.9</v>
      </c>
      <c r="T15" s="1103">
        <v>2438.6</v>
      </c>
      <c r="U15" s="1103">
        <v>2637.5</v>
      </c>
      <c r="V15" s="1103"/>
      <c r="W15" s="1103">
        <v>2686</v>
      </c>
      <c r="X15" s="1103">
        <v>2222.6999999999998</v>
      </c>
      <c r="Y15" s="1103">
        <v>2276.6</v>
      </c>
      <c r="Z15" s="1103">
        <v>2633.2</v>
      </c>
      <c r="AA15" s="1076"/>
      <c r="AF15" s="1105"/>
      <c r="AG15" s="1107"/>
      <c r="BY15" s="1105"/>
      <c r="CD15" s="1105"/>
      <c r="CI15" s="1103">
        <v>51300</v>
      </c>
      <c r="CJ15" s="1103">
        <v>30996</v>
      </c>
      <c r="CK15" s="1103">
        <v>32400</v>
      </c>
      <c r="CL15" s="1103">
        <v>35100</v>
      </c>
      <c r="CM15" s="1103">
        <v>18900</v>
      </c>
      <c r="CN15" s="1103">
        <v>25380</v>
      </c>
      <c r="CP15" s="1104">
        <v>5.7848333333333297</v>
      </c>
      <c r="CR15" s="3893">
        <f t="shared" si="3"/>
        <v>5495.5916666666635</v>
      </c>
      <c r="CS15" s="3887">
        <f>((S15+S14)/2)/CR15</f>
        <v>0.57120873724557808</v>
      </c>
      <c r="CT15" s="3897">
        <f t="shared" si="4"/>
        <v>3320.4943333333313</v>
      </c>
      <c r="CU15" s="3887">
        <f>((T15+T14)/2)/CT15</f>
        <v>0.71288674181211242</v>
      </c>
      <c r="CV15" s="3897">
        <f t="shared" si="5"/>
        <v>3470.8999999999978</v>
      </c>
      <c r="CW15" s="3894">
        <f t="shared" si="6"/>
        <v>3760.1416666666642</v>
      </c>
      <c r="CX15" s="3894">
        <f t="shared" si="2"/>
        <v>2024.6916666666655</v>
      </c>
      <c r="CY15" s="3887">
        <f>((U15+U14)/2)/AVERAGE(CV15:CX15)</f>
        <v>0.82982325458093453</v>
      </c>
      <c r="CZ15" s="3897">
        <f t="shared" si="7"/>
        <v>2718.8716666666651</v>
      </c>
      <c r="DA15" s="3887">
        <f>((Y15+Y14)/2)/CZ15</f>
        <v>0.81279445913248727</v>
      </c>
      <c r="DB15" s="3880"/>
      <c r="DC15" s="3870"/>
      <c r="DD15" s="3870"/>
      <c r="DE15" s="3865"/>
      <c r="DF15" s="1012"/>
      <c r="DG15" s="1012"/>
      <c r="DH15" s="1012"/>
      <c r="DI15" s="1012"/>
      <c r="DJ15" s="1012"/>
      <c r="DK15" s="1012"/>
      <c r="DL15" s="1012"/>
      <c r="DM15" s="1012"/>
      <c r="DN15" s="1012"/>
      <c r="DO15" s="1012"/>
      <c r="DP15" s="1012"/>
      <c r="DQ15" s="1012"/>
      <c r="DR15" s="1012"/>
      <c r="DS15" s="1012"/>
      <c r="DT15" s="1012"/>
      <c r="DU15" s="1012"/>
      <c r="DV15" s="1012"/>
      <c r="DW15" s="1012"/>
      <c r="DX15" s="1012"/>
      <c r="DY15" s="1012"/>
      <c r="DZ15" s="1012"/>
      <c r="EA15" s="1012"/>
      <c r="EB15" s="1012"/>
      <c r="EC15" s="1012"/>
      <c r="ED15" s="1012"/>
    </row>
    <row r="16" spans="1:134">
      <c r="A16" s="1101">
        <v>1998</v>
      </c>
      <c r="C16" s="1103">
        <v>5049.5</v>
      </c>
      <c r="D16" s="1103">
        <v>6116</v>
      </c>
      <c r="E16" s="1103">
        <v>6445</v>
      </c>
      <c r="F16" s="1103">
        <v>4250</v>
      </c>
      <c r="G16" s="1103"/>
      <c r="H16" s="1103">
        <v>4357</v>
      </c>
      <c r="I16" s="1103">
        <v>4314</v>
      </c>
      <c r="J16" s="1103">
        <v>3673</v>
      </c>
      <c r="K16" s="1103">
        <v>7091</v>
      </c>
      <c r="L16" s="1105"/>
      <c r="M16" s="1103">
        <v>4216</v>
      </c>
      <c r="N16" s="1103">
        <v>4717</v>
      </c>
      <c r="O16" s="1103">
        <v>7739</v>
      </c>
      <c r="P16" s="1105"/>
      <c r="Q16" s="1106"/>
      <c r="R16" s="1103">
        <v>4940.8999999999996</v>
      </c>
      <c r="S16" s="1103">
        <v>5610</v>
      </c>
      <c r="T16" s="3861">
        <v>7038</v>
      </c>
      <c r="U16" s="1103">
        <v>4637</v>
      </c>
      <c r="V16" s="1103"/>
      <c r="W16" s="1103">
        <v>4610</v>
      </c>
      <c r="X16" s="1103">
        <v>3978</v>
      </c>
      <c r="Y16" s="1103">
        <v>3591</v>
      </c>
      <c r="Z16" s="1103">
        <v>4959</v>
      </c>
      <c r="AA16" s="1076"/>
      <c r="AB16" s="1103">
        <v>3943</v>
      </c>
      <c r="AC16" s="1103">
        <v>4431</v>
      </c>
      <c r="AD16" s="1103">
        <v>5400</v>
      </c>
      <c r="AE16" s="1103">
        <v>8247</v>
      </c>
      <c r="AF16" s="1105"/>
      <c r="AG16" s="1107"/>
      <c r="BY16" s="1105"/>
      <c r="CD16" s="1105"/>
      <c r="CI16" s="1103">
        <v>46980</v>
      </c>
      <c r="CJ16" s="1103">
        <v>20000</v>
      </c>
      <c r="CK16" s="1103">
        <v>13500</v>
      </c>
      <c r="CL16" s="1103">
        <v>15100</v>
      </c>
      <c r="CM16" s="1103">
        <v>9380</v>
      </c>
      <c r="CN16" s="1103">
        <v>11150</v>
      </c>
      <c r="CP16" s="1104">
        <v>9.7050833333333308</v>
      </c>
      <c r="CR16" s="3893">
        <f t="shared" si="3"/>
        <v>8443.4224999999969</v>
      </c>
      <c r="CS16" s="3887">
        <f>((S16+S15)/2)/CR16</f>
        <v>0.52371535357848098</v>
      </c>
      <c r="CT16" s="3897">
        <f t="shared" si="4"/>
        <v>3594.4753086419746</v>
      </c>
      <c r="CU16" s="3887">
        <f>((T16+T15)/2)/CT16</f>
        <v>1.3182174290105704</v>
      </c>
      <c r="CV16" s="3897">
        <f t="shared" si="5"/>
        <v>2426.2708333333326</v>
      </c>
      <c r="CW16" s="3894">
        <f t="shared" si="6"/>
        <v>2713.8288580246904</v>
      </c>
      <c r="CX16" s="3894">
        <f t="shared" si="2"/>
        <v>1685.808919753086</v>
      </c>
      <c r="CY16" s="3887">
        <f>((U16+U15)/2)/AVERAGE(CV16:CX16)</f>
        <v>1.5985783903168613</v>
      </c>
      <c r="CZ16" s="3897">
        <f t="shared" si="7"/>
        <v>2003.9199845679009</v>
      </c>
      <c r="DA16" s="3887">
        <f>((Y16+Y15)/2)/CZ16</f>
        <v>1.4640305114940038</v>
      </c>
      <c r="DB16" s="3880"/>
      <c r="DC16" s="3870"/>
      <c r="DD16" s="3870"/>
      <c r="DE16" s="3872"/>
      <c r="DF16" s="1012"/>
      <c r="DG16" s="1012"/>
      <c r="DH16" s="1012"/>
      <c r="DI16" s="1012"/>
      <c r="DJ16" s="1012"/>
      <c r="DK16" s="1012"/>
      <c r="DL16" s="1012"/>
      <c r="DM16" s="1012"/>
      <c r="DN16" s="1012"/>
      <c r="DO16" s="1012"/>
      <c r="DP16" s="1012"/>
      <c r="DQ16" s="1012"/>
      <c r="DR16" s="1012"/>
      <c r="DS16" s="1012"/>
      <c r="DT16" s="1012"/>
      <c r="DU16" s="1012"/>
      <c r="DV16" s="1012"/>
      <c r="DW16" s="1012"/>
      <c r="DX16" s="1012"/>
      <c r="DY16" s="1012"/>
      <c r="DZ16" s="1012"/>
      <c r="EA16" s="1012"/>
      <c r="EB16" s="1012"/>
      <c r="EC16" s="1012"/>
      <c r="ED16" s="1012"/>
    </row>
    <row r="17" spans="1:109">
      <c r="A17" s="1101">
        <v>1999</v>
      </c>
      <c r="C17" s="1103">
        <v>6999.2</v>
      </c>
      <c r="D17" s="1103">
        <v>9248.4</v>
      </c>
      <c r="E17" s="1103">
        <v>7374.7</v>
      </c>
      <c r="F17" s="1103">
        <v>5720.4</v>
      </c>
      <c r="G17" s="1103"/>
      <c r="H17" s="1103">
        <v>5925.7</v>
      </c>
      <c r="I17" s="1103">
        <v>5192.3</v>
      </c>
      <c r="J17" s="1103">
        <v>5468.6</v>
      </c>
      <c r="K17" s="1103">
        <v>8061.3</v>
      </c>
      <c r="L17" s="1105"/>
      <c r="M17" s="1103">
        <v>5704</v>
      </c>
      <c r="N17" s="1103">
        <v>6575</v>
      </c>
      <c r="O17" s="1103">
        <v>10077</v>
      </c>
      <c r="P17" s="1105"/>
      <c r="Q17" s="1106"/>
      <c r="R17" s="1103">
        <v>6150.7</v>
      </c>
      <c r="S17" s="1103">
        <v>8755.7000000000007</v>
      </c>
      <c r="T17" s="1103">
        <v>6145.9</v>
      </c>
      <c r="U17" s="1103">
        <v>5385.1</v>
      </c>
      <c r="V17" s="1103"/>
      <c r="W17" s="1103">
        <v>5056.2</v>
      </c>
      <c r="X17" s="1103">
        <v>4370.6000000000004</v>
      </c>
      <c r="Y17" s="1103">
        <v>5201</v>
      </c>
      <c r="Z17" s="1103">
        <v>4942.7</v>
      </c>
      <c r="AA17" s="1076"/>
      <c r="AB17" s="1103">
        <v>4548</v>
      </c>
      <c r="AC17" s="1103">
        <v>5371</v>
      </c>
      <c r="AD17" s="1103">
        <v>6605</v>
      </c>
      <c r="AE17" s="1103">
        <v>12130</v>
      </c>
      <c r="AF17" s="1105"/>
      <c r="AG17" s="1107"/>
      <c r="BY17" s="1105"/>
      <c r="CD17" s="1105"/>
      <c r="CP17" s="1104">
        <v>24.619900000000001</v>
      </c>
      <c r="CR17" s="3888"/>
      <c r="CS17" s="3889"/>
      <c r="CT17" s="3898"/>
      <c r="CU17" s="3889"/>
      <c r="CV17" s="3900"/>
      <c r="CW17" s="3890"/>
      <c r="CX17" s="3890"/>
      <c r="CY17" s="3890"/>
      <c r="CZ17" s="3900"/>
      <c r="DA17" s="3890"/>
      <c r="DB17" s="3882"/>
      <c r="DC17" s="1542"/>
      <c r="DD17" s="1542"/>
      <c r="DE17" s="1543"/>
    </row>
    <row r="18" spans="1:109" ht="16" thickBot="1">
      <c r="A18" s="1101">
        <v>2000</v>
      </c>
      <c r="C18" s="1103">
        <v>8678</v>
      </c>
      <c r="D18" s="1103">
        <v>11108</v>
      </c>
      <c r="E18" s="1103">
        <v>8671</v>
      </c>
      <c r="F18" s="1103">
        <v>6954</v>
      </c>
      <c r="G18" s="1103">
        <v>5247</v>
      </c>
      <c r="H18" s="1103">
        <v>7156</v>
      </c>
      <c r="I18" s="1103">
        <v>6230</v>
      </c>
      <c r="J18" s="1103">
        <v>5482</v>
      </c>
      <c r="K18" s="1103">
        <v>7988</v>
      </c>
      <c r="L18" s="1105"/>
      <c r="M18" s="1103">
        <v>7690</v>
      </c>
      <c r="N18" s="1103">
        <v>8126</v>
      </c>
      <c r="O18" s="1103">
        <v>13413</v>
      </c>
      <c r="P18" s="1105"/>
      <c r="Q18" s="1106"/>
      <c r="R18" s="1103">
        <v>6590</v>
      </c>
      <c r="S18" s="1103">
        <v>8375</v>
      </c>
      <c r="T18" s="1103">
        <v>6732</v>
      </c>
      <c r="U18" s="1103">
        <v>5735</v>
      </c>
      <c r="V18" s="1103">
        <v>4138</v>
      </c>
      <c r="W18" s="1103">
        <v>6206</v>
      </c>
      <c r="X18" s="1103">
        <v>5912</v>
      </c>
      <c r="Y18" s="1103">
        <v>5327</v>
      </c>
      <c r="Z18" s="1103">
        <v>5858</v>
      </c>
      <c r="AA18" s="1076"/>
      <c r="AB18" s="1103">
        <v>5483</v>
      </c>
      <c r="AC18" s="1103">
        <v>6422</v>
      </c>
      <c r="AD18" s="1103">
        <v>7422</v>
      </c>
      <c r="AE18" s="1103">
        <v>12009</v>
      </c>
      <c r="AF18" s="1105"/>
      <c r="AG18" s="1107"/>
      <c r="AH18" s="1109">
        <v>36616</v>
      </c>
      <c r="AI18" s="1110">
        <v>5910.45</v>
      </c>
      <c r="AJ18" s="1110">
        <v>4942.25</v>
      </c>
      <c r="AK18" s="1110">
        <v>5710.34</v>
      </c>
      <c r="AL18" s="1110">
        <v>6712.89</v>
      </c>
      <c r="AM18" s="1110">
        <v>11422.9</v>
      </c>
      <c r="AN18" s="1111">
        <v>8047.53</v>
      </c>
      <c r="AO18" s="1112">
        <v>6414.01</v>
      </c>
      <c r="AP18" s="1110">
        <v>7819.79</v>
      </c>
      <c r="AQ18" s="1110">
        <v>9509.9599999999991</v>
      </c>
      <c r="AR18" s="1110">
        <v>20083.349999999999</v>
      </c>
      <c r="AS18" s="1111">
        <v>6280.06</v>
      </c>
      <c r="AT18" s="1112">
        <v>5527.06</v>
      </c>
      <c r="AU18" s="1110">
        <v>6176</v>
      </c>
      <c r="AV18" s="1110">
        <v>7356.88</v>
      </c>
      <c r="AW18" s="1110">
        <v>10435.56</v>
      </c>
      <c r="AX18" s="1111">
        <v>4964.95</v>
      </c>
      <c r="AY18" s="1110">
        <v>4415.3</v>
      </c>
      <c r="AZ18" s="1110">
        <v>4739.07</v>
      </c>
      <c r="BA18" s="1110">
        <v>5611.68</v>
      </c>
      <c r="BB18" s="1110">
        <v>10651.24</v>
      </c>
      <c r="BC18" s="1111">
        <v>5023.29</v>
      </c>
      <c r="BD18" s="1110">
        <v>4031.85</v>
      </c>
      <c r="BE18" s="1110">
        <v>4872.6099999999997</v>
      </c>
      <c r="BF18" s="1110">
        <v>5607.89</v>
      </c>
      <c r="BG18" s="1110">
        <v>8312.1200000000008</v>
      </c>
      <c r="BH18" s="1111">
        <v>4779.24</v>
      </c>
      <c r="BI18" s="1110">
        <v>3978.98</v>
      </c>
      <c r="BJ18" s="1110">
        <v>4663.1499999999996</v>
      </c>
      <c r="BK18" s="1110">
        <v>5350.46</v>
      </c>
      <c r="BL18" s="1110">
        <v>6516.18</v>
      </c>
      <c r="BM18" s="1111">
        <v>4469.08</v>
      </c>
      <c r="BN18" s="1110">
        <v>3676.65</v>
      </c>
      <c r="BO18" s="1110">
        <v>4092.08</v>
      </c>
      <c r="BP18" s="1110">
        <v>4658.95</v>
      </c>
      <c r="BQ18" s="1110">
        <v>7909.06</v>
      </c>
      <c r="BR18" s="1111">
        <v>5285.33</v>
      </c>
      <c r="BS18" s="1110">
        <v>4845.0600000000004</v>
      </c>
      <c r="BT18" s="1110">
        <v>5176.8599999999997</v>
      </c>
      <c r="BU18" s="1110">
        <v>5656.24</v>
      </c>
      <c r="BV18" s="1110">
        <v>6458.39</v>
      </c>
      <c r="BW18" s="1111"/>
      <c r="BX18" s="1103"/>
      <c r="BY18" s="1105"/>
      <c r="BZ18" s="1103">
        <v>8045.69</v>
      </c>
      <c r="CA18" s="1103">
        <v>7145.22</v>
      </c>
      <c r="CB18" s="1103">
        <v>7565.76</v>
      </c>
      <c r="CC18" s="1103">
        <v>12393.78</v>
      </c>
      <c r="CD18" s="1105"/>
      <c r="CP18" s="1104">
        <v>28.129166666666698</v>
      </c>
      <c r="CR18" s="3891"/>
      <c r="CS18" s="3892"/>
      <c r="CT18" s="3899"/>
      <c r="CU18" s="3892"/>
      <c r="CV18" s="3899"/>
      <c r="CW18" s="3892"/>
      <c r="CX18" s="3892"/>
      <c r="CY18" s="3892"/>
      <c r="CZ18" s="3899"/>
      <c r="DA18" s="3892"/>
      <c r="DB18" s="3883"/>
      <c r="DC18" s="1544"/>
      <c r="DD18" s="1545"/>
      <c r="DE18" s="1546"/>
    </row>
    <row r="19" spans="1:109">
      <c r="A19" s="1101">
        <v>2001</v>
      </c>
      <c r="C19" s="1103">
        <v>10567.4</v>
      </c>
      <c r="D19" s="1103">
        <v>13151</v>
      </c>
      <c r="E19" s="1103">
        <v>10124</v>
      </c>
      <c r="F19" s="1103">
        <v>7754</v>
      </c>
      <c r="G19" s="1103"/>
      <c r="H19" s="1103">
        <v>9201</v>
      </c>
      <c r="I19" s="1103">
        <v>9736</v>
      </c>
      <c r="J19" s="1103">
        <v>8928</v>
      </c>
      <c r="K19" s="1103">
        <v>13281</v>
      </c>
      <c r="L19" s="1105"/>
      <c r="M19" s="1103">
        <v>9122</v>
      </c>
      <c r="N19" s="1103">
        <v>10134</v>
      </c>
      <c r="O19" s="1103">
        <v>14826</v>
      </c>
      <c r="P19" s="1105"/>
      <c r="Q19" s="1106"/>
      <c r="R19" s="1103">
        <v>9072</v>
      </c>
      <c r="S19" s="1103">
        <v>11086</v>
      </c>
      <c r="T19" s="1103">
        <v>8324</v>
      </c>
      <c r="U19" s="1103">
        <v>6660</v>
      </c>
      <c r="V19" s="1103"/>
      <c r="W19" s="1103">
        <v>8133</v>
      </c>
      <c r="X19" s="1103">
        <v>10562</v>
      </c>
      <c r="Y19" s="1103">
        <v>8626</v>
      </c>
      <c r="Z19" s="1103">
        <v>7705</v>
      </c>
      <c r="AA19" s="1105"/>
      <c r="AB19" s="1103">
        <v>7152</v>
      </c>
      <c r="AC19" s="1103">
        <v>8789</v>
      </c>
      <c r="AD19" s="1103">
        <v>9927</v>
      </c>
      <c r="AE19" s="1103">
        <v>15476</v>
      </c>
      <c r="AF19" s="1105"/>
      <c r="AG19" s="1107"/>
      <c r="AH19" s="1109">
        <v>36707</v>
      </c>
      <c r="AI19" s="1110">
        <v>5955.02</v>
      </c>
      <c r="AJ19" s="1110">
        <v>4930.57</v>
      </c>
      <c r="AK19" s="1110">
        <v>5791.35</v>
      </c>
      <c r="AL19" s="1110">
        <v>6704.89</v>
      </c>
      <c r="AM19" s="1110">
        <v>11393.16</v>
      </c>
      <c r="AN19" s="1111">
        <v>7963.89</v>
      </c>
      <c r="AO19" s="1112">
        <v>6439.69</v>
      </c>
      <c r="AP19" s="1110">
        <v>7838.51</v>
      </c>
      <c r="AQ19" s="1110">
        <v>9232.14</v>
      </c>
      <c r="AR19" s="1110">
        <v>19762.169999999998</v>
      </c>
      <c r="AS19" s="1111">
        <v>6285.66</v>
      </c>
      <c r="AT19" s="1112">
        <v>5482.89</v>
      </c>
      <c r="AU19" s="1110">
        <v>6222.67</v>
      </c>
      <c r="AV19" s="1110">
        <v>7371.89</v>
      </c>
      <c r="AW19" s="1110">
        <v>10064.030000000001</v>
      </c>
      <c r="AX19" s="1111">
        <v>5028.66</v>
      </c>
      <c r="AY19" s="1110">
        <v>4394.78</v>
      </c>
      <c r="AZ19" s="1110">
        <v>4833.8999999999996</v>
      </c>
      <c r="BA19" s="1110">
        <v>5683.36</v>
      </c>
      <c r="BB19" s="1110">
        <v>10662.81</v>
      </c>
      <c r="BC19" s="1111">
        <v>5184.4799999999996</v>
      </c>
      <c r="BD19" s="1110">
        <v>4171.3100000000004</v>
      </c>
      <c r="BE19" s="1110">
        <v>5053.41</v>
      </c>
      <c r="BF19" s="1110">
        <v>5716.42</v>
      </c>
      <c r="BG19" s="1110">
        <v>8583.1</v>
      </c>
      <c r="BH19" s="1111">
        <v>4887.2700000000004</v>
      </c>
      <c r="BI19" s="1110">
        <v>3683.69</v>
      </c>
      <c r="BJ19" s="1110">
        <v>4761.58</v>
      </c>
      <c r="BK19" s="1110">
        <v>5508.03</v>
      </c>
      <c r="BL19" s="1110">
        <v>6579.96</v>
      </c>
      <c r="BM19" s="1111">
        <v>4574.68</v>
      </c>
      <c r="BN19" s="1110">
        <v>3697.79</v>
      </c>
      <c r="BO19" s="1110">
        <v>4177.93</v>
      </c>
      <c r="BP19" s="1110">
        <v>4786.9799999999996</v>
      </c>
      <c r="BQ19" s="1110">
        <v>7983.68</v>
      </c>
      <c r="BR19" s="1111">
        <v>5297.77</v>
      </c>
      <c r="BS19" s="1110">
        <v>4778.92</v>
      </c>
      <c r="BT19" s="1110">
        <v>5174.24</v>
      </c>
      <c r="BU19" s="1110">
        <v>5704.68</v>
      </c>
      <c r="BV19" s="1110">
        <v>6458.39</v>
      </c>
      <c r="BW19" s="1111"/>
      <c r="BX19" s="1103"/>
      <c r="BY19" s="1105"/>
      <c r="BZ19" s="1103">
        <v>8070.9</v>
      </c>
      <c r="CA19" s="1103">
        <v>7140.55</v>
      </c>
      <c r="CB19" s="1103">
        <v>7502.2</v>
      </c>
      <c r="CC19" s="1103">
        <v>12722.18</v>
      </c>
      <c r="CD19" s="1105"/>
      <c r="CP19" s="1104">
        <v>29.168524999999999</v>
      </c>
      <c r="DD19" s="1103"/>
      <c r="DE19" s="1108"/>
    </row>
    <row r="20" spans="1:109">
      <c r="A20" s="1101">
        <v>2002</v>
      </c>
      <c r="C20" s="1103">
        <f>BZ29</f>
        <v>12939.39</v>
      </c>
      <c r="D20" s="1103">
        <v>15914</v>
      </c>
      <c r="E20" s="1103">
        <v>12791</v>
      </c>
      <c r="F20" s="1103">
        <v>10037</v>
      </c>
      <c r="G20" s="1103"/>
      <c r="H20" s="1103">
        <v>10786</v>
      </c>
      <c r="I20" s="1103">
        <v>12201</v>
      </c>
      <c r="J20" s="1103">
        <v>11365</v>
      </c>
      <c r="K20" s="1103">
        <v>14382</v>
      </c>
      <c r="L20" s="1105"/>
      <c r="M20" s="1103">
        <v>11443</v>
      </c>
      <c r="N20" s="1103">
        <v>12800</v>
      </c>
      <c r="O20" s="1103">
        <v>17968</v>
      </c>
      <c r="P20" s="1105"/>
      <c r="Q20" s="1106"/>
      <c r="R20" s="1103">
        <f>AI29</f>
        <v>11556.55</v>
      </c>
      <c r="S20" s="1103">
        <v>14834</v>
      </c>
      <c r="T20" s="1103">
        <v>10142</v>
      </c>
      <c r="U20" s="1103">
        <v>8724</v>
      </c>
      <c r="V20" s="1103"/>
      <c r="W20" s="1103">
        <v>10089</v>
      </c>
      <c r="X20" s="1103">
        <v>12324</v>
      </c>
      <c r="Y20" s="1103">
        <v>10756</v>
      </c>
      <c r="Z20" s="1103">
        <v>10040</v>
      </c>
      <c r="AA20" s="1076"/>
      <c r="AB20" s="1103">
        <v>9183</v>
      </c>
      <c r="AC20" s="1103">
        <v>11254</v>
      </c>
      <c r="AD20" s="1103">
        <v>12467</v>
      </c>
      <c r="AE20" s="1103">
        <v>16663</v>
      </c>
      <c r="AF20" s="1105"/>
      <c r="AG20" s="1107"/>
      <c r="AH20" s="1109">
        <v>36799</v>
      </c>
      <c r="AI20" s="1110">
        <v>6103.58</v>
      </c>
      <c r="AJ20" s="1110">
        <v>5079.0200000000004</v>
      </c>
      <c r="AK20" s="1110">
        <v>5929.36</v>
      </c>
      <c r="AL20" s="1110">
        <v>6877.55</v>
      </c>
      <c r="AM20" s="1110">
        <v>11606.28</v>
      </c>
      <c r="AN20" s="1111">
        <v>8016.38</v>
      </c>
      <c r="AO20" s="1112">
        <v>6500.54</v>
      </c>
      <c r="AP20" s="1110">
        <v>7909.17</v>
      </c>
      <c r="AQ20" s="1110">
        <v>9249.56</v>
      </c>
      <c r="AR20" s="1110">
        <v>19762.169999999998</v>
      </c>
      <c r="AS20" s="1111">
        <v>6398.51</v>
      </c>
      <c r="AT20" s="1112">
        <v>5606.94</v>
      </c>
      <c r="AU20" s="1110">
        <v>6293.84</v>
      </c>
      <c r="AV20" s="1110">
        <v>7556.71</v>
      </c>
      <c r="AW20" s="1110">
        <v>10616.48</v>
      </c>
      <c r="AX20" s="1111">
        <v>5046.28</v>
      </c>
      <c r="AY20" s="1110">
        <v>4432.1000000000004</v>
      </c>
      <c r="AZ20" s="1110">
        <v>4836.8500000000004</v>
      </c>
      <c r="BA20" s="1110">
        <v>5673.91</v>
      </c>
      <c r="BB20" s="1110">
        <v>11133.91</v>
      </c>
      <c r="BC20" s="1111">
        <v>5400.78</v>
      </c>
      <c r="BD20" s="1110">
        <v>4315.7700000000004</v>
      </c>
      <c r="BE20" s="1110">
        <v>5272.29</v>
      </c>
      <c r="BF20" s="1110">
        <v>5976.19</v>
      </c>
      <c r="BG20" s="1110">
        <v>8830.9</v>
      </c>
      <c r="BH20" s="1111">
        <v>5279.95</v>
      </c>
      <c r="BI20" s="1110">
        <v>4171.84</v>
      </c>
      <c r="BJ20" s="1110">
        <v>5062.3100000000004</v>
      </c>
      <c r="BK20" s="1110">
        <v>6057.77</v>
      </c>
      <c r="BL20" s="1110">
        <v>6612.72</v>
      </c>
      <c r="BM20" s="1111">
        <v>4782.12</v>
      </c>
      <c r="BN20" s="1110">
        <v>3884.99</v>
      </c>
      <c r="BO20" s="1110">
        <v>4395.3900000000003</v>
      </c>
      <c r="BP20" s="1110">
        <v>4996.3999999999996</v>
      </c>
      <c r="BQ20" s="1110">
        <v>8221.4599999999991</v>
      </c>
      <c r="BR20" s="1111">
        <v>5460.04</v>
      </c>
      <c r="BS20" s="1110">
        <v>5018.3999999999996</v>
      </c>
      <c r="BT20" s="1110">
        <v>5279.64</v>
      </c>
      <c r="BU20" s="1110">
        <v>5914.26</v>
      </c>
      <c r="BV20" s="1110">
        <v>6458.39</v>
      </c>
      <c r="BW20" s="1111"/>
      <c r="BX20" s="1103"/>
      <c r="BY20" s="1105"/>
      <c r="BZ20" s="1103">
        <v>8224.9699999999993</v>
      </c>
      <c r="CA20" s="1103">
        <v>7304.2</v>
      </c>
      <c r="CB20" s="1103">
        <v>7700.92</v>
      </c>
      <c r="CC20" s="1103">
        <v>12840.52</v>
      </c>
      <c r="CD20" s="1105"/>
      <c r="CP20" s="1104">
        <v>31.348483333333299</v>
      </c>
      <c r="DD20" s="1103"/>
      <c r="DE20" s="1108"/>
    </row>
    <row r="21" spans="1:109">
      <c r="A21" s="1101">
        <v>2003</v>
      </c>
      <c r="C21" s="1103">
        <f>BZ33</f>
        <v>16320.06</v>
      </c>
      <c r="D21" s="1103">
        <v>21412</v>
      </c>
      <c r="E21" s="1103">
        <v>17371</v>
      </c>
      <c r="F21" s="1103">
        <v>11938</v>
      </c>
      <c r="G21" s="1103"/>
      <c r="H21" s="1103">
        <v>12217</v>
      </c>
      <c r="I21" s="1103">
        <v>14340</v>
      </c>
      <c r="J21" s="1103">
        <v>13419</v>
      </c>
      <c r="K21" s="1103">
        <v>18103</v>
      </c>
      <c r="L21" s="1105"/>
      <c r="M21" s="1103">
        <v>14320</v>
      </c>
      <c r="N21" s="1103">
        <v>15590</v>
      </c>
      <c r="O21" s="1103">
        <v>23899</v>
      </c>
      <c r="P21" s="1105"/>
      <c r="Q21" s="1106"/>
      <c r="R21" s="1103">
        <f>AI33</f>
        <v>13966.96</v>
      </c>
      <c r="S21" s="1103">
        <v>18730</v>
      </c>
      <c r="T21" s="1103">
        <v>13973</v>
      </c>
      <c r="U21" s="1103">
        <v>11022</v>
      </c>
      <c r="V21" s="1103"/>
      <c r="W21" s="1103">
        <v>11613</v>
      </c>
      <c r="X21" s="1103">
        <v>13198</v>
      </c>
      <c r="Y21" s="1103">
        <v>11581</v>
      </c>
      <c r="Z21" s="1103">
        <v>12714</v>
      </c>
      <c r="AA21" s="1076"/>
      <c r="AB21" s="1103">
        <v>12004</v>
      </c>
      <c r="AC21" s="1103">
        <v>13659</v>
      </c>
      <c r="AD21" s="1103">
        <v>14720</v>
      </c>
      <c r="AE21" s="1103">
        <v>22906</v>
      </c>
      <c r="AF21" s="1105"/>
      <c r="AG21" s="1107"/>
      <c r="AH21" s="1109">
        <v>36891</v>
      </c>
      <c r="AI21" s="1110">
        <v>6590.17</v>
      </c>
      <c r="AJ21" s="1110">
        <v>5482.66</v>
      </c>
      <c r="AK21" s="1110">
        <v>6421.56</v>
      </c>
      <c r="AL21" s="1110">
        <v>7422.19</v>
      </c>
      <c r="AM21" s="1110">
        <v>12009.49</v>
      </c>
      <c r="AN21" s="1111">
        <v>8375.11</v>
      </c>
      <c r="AO21" s="1112">
        <v>6690.63</v>
      </c>
      <c r="AP21" s="1110">
        <v>8270.09</v>
      </c>
      <c r="AQ21" s="1110">
        <v>9720.1299999999992</v>
      </c>
      <c r="AR21" s="1110">
        <v>19906.900000000001</v>
      </c>
      <c r="AS21" s="1111">
        <v>6731.8</v>
      </c>
      <c r="AT21" s="1112">
        <v>5935.68</v>
      </c>
      <c r="AU21" s="1110">
        <v>6621.06</v>
      </c>
      <c r="AV21" s="1110">
        <v>7913.39</v>
      </c>
      <c r="AW21" s="1110">
        <v>10704.5</v>
      </c>
      <c r="AX21" s="1111">
        <v>5250.13</v>
      </c>
      <c r="AY21" s="1110">
        <v>4543.46</v>
      </c>
      <c r="AZ21" s="1110">
        <v>5080.79</v>
      </c>
      <c r="BA21" s="1110">
        <v>5816.87</v>
      </c>
      <c r="BB21" s="1110">
        <v>11511.89</v>
      </c>
      <c r="BC21" s="1111">
        <v>6206.34</v>
      </c>
      <c r="BD21" s="1110">
        <v>5138.78</v>
      </c>
      <c r="BE21" s="1110">
        <v>6051.04</v>
      </c>
      <c r="BF21" s="1110">
        <v>6801.16</v>
      </c>
      <c r="BG21" s="1110">
        <v>9654.6200000000008</v>
      </c>
      <c r="BH21" s="1111">
        <v>5911.86</v>
      </c>
      <c r="BI21" s="1110">
        <v>4344.1099999999997</v>
      </c>
      <c r="BJ21" s="1110">
        <v>5708.05</v>
      </c>
      <c r="BK21" s="1110">
        <v>6919.15</v>
      </c>
      <c r="BL21" s="1110">
        <v>6894.38</v>
      </c>
      <c r="BM21" s="1111">
        <v>5326.57</v>
      </c>
      <c r="BN21" s="1110">
        <v>4395.07</v>
      </c>
      <c r="BO21" s="1110">
        <v>4985.99</v>
      </c>
      <c r="BP21" s="1110">
        <v>5534.75</v>
      </c>
      <c r="BQ21" s="1110">
        <v>8670.7900000000009</v>
      </c>
      <c r="BR21" s="1111">
        <v>5857.59</v>
      </c>
      <c r="BS21" s="1110">
        <v>5533.68</v>
      </c>
      <c r="BT21" s="1110">
        <v>5654.51</v>
      </c>
      <c r="BU21" s="1110">
        <v>6327.37</v>
      </c>
      <c r="BV21" s="1110">
        <v>6458.39</v>
      </c>
      <c r="BW21" s="1111"/>
      <c r="BX21" s="1103"/>
      <c r="BY21" s="1105"/>
      <c r="BZ21" s="1103">
        <v>8678.0400000000009</v>
      </c>
      <c r="CA21" s="1103">
        <v>7689.94</v>
      </c>
      <c r="CB21" s="1103">
        <v>8125.71</v>
      </c>
      <c r="CC21" s="1103">
        <v>13412.74</v>
      </c>
      <c r="CD21" s="1105"/>
      <c r="CP21" s="1104">
        <v>30.692025000000001</v>
      </c>
      <c r="DD21" s="1103"/>
      <c r="DE21" s="1108"/>
    </row>
    <row r="22" spans="1:109">
      <c r="A22" s="1101">
        <v>2004</v>
      </c>
      <c r="C22" s="1103">
        <f>BZ37</f>
        <v>20809.93</v>
      </c>
      <c r="D22" s="1103">
        <v>28433</v>
      </c>
      <c r="E22" s="1103">
        <v>21179</v>
      </c>
      <c r="F22" s="1103">
        <v>14741</v>
      </c>
      <c r="G22" s="1103"/>
      <c r="H22" s="1103">
        <v>14724</v>
      </c>
      <c r="I22" s="1103">
        <v>17425</v>
      </c>
      <c r="J22" s="1103">
        <v>16579</v>
      </c>
      <c r="K22" s="1103">
        <v>22282</v>
      </c>
      <c r="L22" s="1105"/>
      <c r="M22" s="1103">
        <v>18131</v>
      </c>
      <c r="N22" s="1103">
        <v>20313</v>
      </c>
      <c r="O22" s="1103">
        <v>30063</v>
      </c>
      <c r="P22" s="1105"/>
      <c r="Q22" s="1106"/>
      <c r="R22" s="1103">
        <f>AI37</f>
        <v>17930.77</v>
      </c>
      <c r="S22" s="1103">
        <v>23611</v>
      </c>
      <c r="T22" s="1103">
        <v>19556</v>
      </c>
      <c r="U22" s="1103">
        <v>13992</v>
      </c>
      <c r="V22" s="1103"/>
      <c r="W22" s="1103">
        <v>14676</v>
      </c>
      <c r="X22" s="1103">
        <v>15942</v>
      </c>
      <c r="Y22" s="1103">
        <v>15961</v>
      </c>
      <c r="Z22" s="1103">
        <v>16235</v>
      </c>
      <c r="AA22" s="1076"/>
      <c r="AB22" s="1103">
        <v>15457</v>
      </c>
      <c r="AC22" s="1103">
        <v>17911</v>
      </c>
      <c r="AD22" s="1103">
        <v>18929</v>
      </c>
      <c r="AE22" s="1103">
        <v>30405</v>
      </c>
      <c r="AF22" s="1105"/>
      <c r="AG22" s="1107"/>
      <c r="AH22" s="1109">
        <v>36981</v>
      </c>
      <c r="AI22" s="1110">
        <v>7300.88</v>
      </c>
      <c r="AJ22" s="1110">
        <v>6121.54</v>
      </c>
      <c r="AK22" s="1110">
        <v>6943.38</v>
      </c>
      <c r="AL22" s="1110">
        <v>8065.37</v>
      </c>
      <c r="AM22" s="1110">
        <v>13636.33</v>
      </c>
      <c r="AN22" s="1111">
        <v>9451.2999999999993</v>
      </c>
      <c r="AO22" s="1112">
        <v>7235.22</v>
      </c>
      <c r="AP22" s="1110">
        <v>8622.3700000000008</v>
      </c>
      <c r="AQ22" s="1110">
        <v>10790.23</v>
      </c>
      <c r="AR22" s="1110">
        <v>26642.15</v>
      </c>
      <c r="AS22" s="1111">
        <v>7198.11</v>
      </c>
      <c r="AT22" s="1112">
        <v>6271.06</v>
      </c>
      <c r="AU22" s="1110">
        <v>7112.74</v>
      </c>
      <c r="AV22" s="1110">
        <v>8007.59</v>
      </c>
      <c r="AW22" s="1110">
        <v>10980.98</v>
      </c>
      <c r="AX22" s="1111">
        <v>5477.2</v>
      </c>
      <c r="AY22" s="1110">
        <v>4679.79</v>
      </c>
      <c r="AZ22" s="1110">
        <v>5370.04</v>
      </c>
      <c r="BA22" s="1110">
        <v>6126.77</v>
      </c>
      <c r="BB22" s="1110">
        <v>10009.85</v>
      </c>
      <c r="BC22" s="1111">
        <v>6688.63</v>
      </c>
      <c r="BD22" s="1110">
        <v>5777.98</v>
      </c>
      <c r="BE22" s="1110">
        <v>6556.82</v>
      </c>
      <c r="BF22" s="1110">
        <v>7183.89</v>
      </c>
      <c r="BG22" s="1110">
        <v>10955.1</v>
      </c>
      <c r="BH22" s="1111">
        <v>7328.62</v>
      </c>
      <c r="BI22" s="1110">
        <v>6142.19</v>
      </c>
      <c r="BJ22" s="1110">
        <v>7176.35</v>
      </c>
      <c r="BK22" s="1110">
        <v>7964.41</v>
      </c>
      <c r="BL22" s="1110">
        <v>7335.41</v>
      </c>
      <c r="BM22" s="1111">
        <v>6025.74</v>
      </c>
      <c r="BN22" s="1110">
        <v>5873.82</v>
      </c>
      <c r="BO22" s="1110">
        <v>5639.1</v>
      </c>
      <c r="BP22" s="1110">
        <v>6377.83</v>
      </c>
      <c r="BQ22" s="1110">
        <v>9731.2999999999993</v>
      </c>
      <c r="BR22" s="1111">
        <v>5914.49</v>
      </c>
      <c r="BS22" s="1110">
        <v>5498.96</v>
      </c>
      <c r="BT22" s="1110">
        <v>5652.28</v>
      </c>
      <c r="BU22" s="1110">
        <v>6277.01</v>
      </c>
      <c r="BV22" s="1110">
        <v>10646.66</v>
      </c>
      <c r="BW22" s="1111"/>
      <c r="BX22" s="1103"/>
      <c r="BY22" s="1105"/>
      <c r="BZ22" s="1103">
        <v>9020.24</v>
      </c>
      <c r="CA22" s="1103">
        <v>8075.04</v>
      </c>
      <c r="CB22" s="1103">
        <v>8583.23</v>
      </c>
      <c r="CC22" s="1103">
        <v>12961.17</v>
      </c>
      <c r="CD22" s="1105"/>
      <c r="CP22" s="1104">
        <v>28.813741666666701</v>
      </c>
      <c r="DD22" s="1103"/>
      <c r="DE22" s="1108"/>
    </row>
    <row r="23" spans="1:109">
      <c r="A23" s="1101">
        <v>2005</v>
      </c>
      <c r="C23" s="1103">
        <f>BZ41</f>
        <v>25393.74</v>
      </c>
      <c r="D23" s="1103">
        <v>34773</v>
      </c>
      <c r="E23" s="1103">
        <v>24442</v>
      </c>
      <c r="F23" s="1103">
        <v>19308</v>
      </c>
      <c r="G23" s="1103">
        <v>14347</v>
      </c>
      <c r="H23" s="1103">
        <v>17852</v>
      </c>
      <c r="I23" s="1103">
        <v>23410</v>
      </c>
      <c r="J23" s="1103">
        <v>21210</v>
      </c>
      <c r="K23" s="1103">
        <v>26356</v>
      </c>
      <c r="L23" s="1105"/>
      <c r="M23" s="1103">
        <v>22008</v>
      </c>
      <c r="N23" s="1103">
        <v>23832</v>
      </c>
      <c r="O23" s="1103">
        <v>34518</v>
      </c>
      <c r="P23" s="1105"/>
      <c r="Q23" s="1106"/>
      <c r="R23" s="1103">
        <f>AI41</f>
        <v>22165.57</v>
      </c>
      <c r="S23" s="1103">
        <v>28672</v>
      </c>
      <c r="T23" s="1103">
        <v>22833</v>
      </c>
      <c r="U23" s="1103">
        <v>18218</v>
      </c>
      <c r="V23" s="1103">
        <v>13894</v>
      </c>
      <c r="W23" s="1103">
        <v>17914</v>
      </c>
      <c r="X23" s="1103">
        <v>22656</v>
      </c>
      <c r="Y23" s="1103">
        <v>20024</v>
      </c>
      <c r="Z23" s="1103">
        <v>20351</v>
      </c>
      <c r="AA23" s="1076"/>
      <c r="AB23" s="1103">
        <v>19247</v>
      </c>
      <c r="AC23" s="1103">
        <v>21916</v>
      </c>
      <c r="AD23" s="1103">
        <v>23486</v>
      </c>
      <c r="AE23" s="1103">
        <v>34995</v>
      </c>
      <c r="AF23" s="1105"/>
      <c r="AG23" s="1107"/>
      <c r="AH23" s="1109">
        <v>37072</v>
      </c>
      <c r="AI23" s="1110">
        <v>7723.86</v>
      </c>
      <c r="AJ23" s="1110">
        <v>6357.71</v>
      </c>
      <c r="AK23" s="1110">
        <v>7391.32</v>
      </c>
      <c r="AL23" s="1110">
        <v>8480.7099999999991</v>
      </c>
      <c r="AM23" s="1110">
        <v>14192.89</v>
      </c>
      <c r="AN23" s="1111">
        <v>9707.85</v>
      </c>
      <c r="AO23" s="1112">
        <v>7386.94</v>
      </c>
      <c r="AP23" s="1110">
        <v>8933.7099999999991</v>
      </c>
      <c r="AQ23" s="1110">
        <v>11037.36</v>
      </c>
      <c r="AR23" s="1110">
        <v>26725.52</v>
      </c>
      <c r="AS23" s="1111">
        <v>7583.95</v>
      </c>
      <c r="AT23" s="1112">
        <v>6618.02</v>
      </c>
      <c r="AU23" s="1110">
        <v>7531.77</v>
      </c>
      <c r="AV23" s="1110">
        <v>8302.59</v>
      </c>
      <c r="AW23" s="1110">
        <v>11194.36</v>
      </c>
      <c r="AX23" s="1111">
        <v>5808.65</v>
      </c>
      <c r="AY23" s="1110">
        <v>4765.68</v>
      </c>
      <c r="AZ23" s="1110">
        <v>5745.11</v>
      </c>
      <c r="BA23" s="1110">
        <v>6547.94</v>
      </c>
      <c r="BB23" s="1110">
        <v>10588.33</v>
      </c>
      <c r="BC23" s="1111">
        <v>7073.06</v>
      </c>
      <c r="BD23" s="1110">
        <v>6009.21</v>
      </c>
      <c r="BE23" s="1110">
        <v>6939.14</v>
      </c>
      <c r="BF23" s="1110">
        <v>7615.57</v>
      </c>
      <c r="BG23" s="1110">
        <v>11251.23</v>
      </c>
      <c r="BH23" s="1111">
        <v>8162.03</v>
      </c>
      <c r="BI23" s="1110">
        <v>6326.36</v>
      </c>
      <c r="BJ23" s="1110">
        <v>7990.89</v>
      </c>
      <c r="BK23" s="1110">
        <v>8746.1</v>
      </c>
      <c r="BL23" s="1110">
        <v>8258.2800000000007</v>
      </c>
      <c r="BM23" s="1111">
        <v>6718.84</v>
      </c>
      <c r="BN23" s="1110">
        <v>6411.36</v>
      </c>
      <c r="BO23" s="1110">
        <v>6376.33</v>
      </c>
      <c r="BP23" s="1110">
        <v>6970.54</v>
      </c>
      <c r="BQ23" s="1110">
        <v>11230.92</v>
      </c>
      <c r="BR23" s="1111">
        <v>6225.08</v>
      </c>
      <c r="BS23" s="1110">
        <v>5843.53</v>
      </c>
      <c r="BT23" s="1110">
        <v>5902.04</v>
      </c>
      <c r="BU23" s="1110">
        <v>6625.53</v>
      </c>
      <c r="BV23" s="1110">
        <v>10808.82</v>
      </c>
      <c r="BW23" s="1111"/>
      <c r="BX23" s="1103"/>
      <c r="BY23" s="1105"/>
      <c r="BZ23" s="1103">
        <v>9421.89</v>
      </c>
      <c r="CA23" s="1103">
        <v>8341.02</v>
      </c>
      <c r="CB23" s="1103">
        <v>8936.68</v>
      </c>
      <c r="CC23" s="1103">
        <v>13623.95</v>
      </c>
      <c r="CD23" s="1105"/>
      <c r="CP23" s="1104">
        <v>28.284441666666702</v>
      </c>
      <c r="DD23" s="1103"/>
      <c r="DE23" s="1108"/>
    </row>
    <row r="24" spans="1:109">
      <c r="A24" s="1101">
        <v>2006</v>
      </c>
      <c r="C24" s="1103">
        <f>BZ45</f>
        <v>36221.050000000003</v>
      </c>
      <c r="D24" s="1103">
        <v>47821</v>
      </c>
      <c r="E24" s="1103">
        <v>37457</v>
      </c>
      <c r="F24" s="1103">
        <v>26525</v>
      </c>
      <c r="G24" s="1103">
        <v>15569</v>
      </c>
      <c r="H24" s="1103">
        <v>28964</v>
      </c>
      <c r="I24" s="1103">
        <v>35385</v>
      </c>
      <c r="J24" s="1103">
        <v>25952</v>
      </c>
      <c r="K24" s="1103">
        <v>31460</v>
      </c>
      <c r="L24" s="1105"/>
      <c r="M24" s="1103">
        <v>32504</v>
      </c>
      <c r="N24" s="1103">
        <v>34592</v>
      </c>
      <c r="O24" s="1103">
        <v>50175</v>
      </c>
      <c r="P24" s="1105"/>
      <c r="Q24" s="1106"/>
      <c r="R24" s="1103">
        <f>AI45</f>
        <v>36615.08</v>
      </c>
      <c r="S24" s="1103">
        <v>55267</v>
      </c>
      <c r="T24" s="1103">
        <v>36652</v>
      </c>
      <c r="U24" s="1103">
        <v>24982</v>
      </c>
      <c r="V24" s="1103">
        <v>15959</v>
      </c>
      <c r="W24" s="1103">
        <v>30059</v>
      </c>
      <c r="X24" s="1103">
        <v>31856</v>
      </c>
      <c r="Y24" s="1103">
        <v>26806</v>
      </c>
      <c r="Z24" s="1103">
        <v>28345</v>
      </c>
      <c r="AA24" s="1076"/>
      <c r="AB24" s="1103">
        <v>32961</v>
      </c>
      <c r="AC24" s="1103">
        <v>36198</v>
      </c>
      <c r="AD24" s="1103">
        <v>38616</v>
      </c>
      <c r="AE24" s="1103">
        <v>67979</v>
      </c>
      <c r="AF24" s="1105"/>
      <c r="AG24" s="1107"/>
      <c r="AH24" s="1109">
        <v>37164</v>
      </c>
      <c r="AI24" s="1110">
        <v>8291.11</v>
      </c>
      <c r="AJ24" s="1110">
        <v>6684.85</v>
      </c>
      <c r="AK24" s="1110">
        <v>7957.78</v>
      </c>
      <c r="AL24" s="1110">
        <v>9134.58</v>
      </c>
      <c r="AM24" s="1110">
        <v>14671.29</v>
      </c>
      <c r="AN24" s="1111">
        <v>10167.4</v>
      </c>
      <c r="AO24" s="1112">
        <v>7535.4</v>
      </c>
      <c r="AP24" s="1110">
        <v>9400.01</v>
      </c>
      <c r="AQ24" s="1110">
        <v>11642.91</v>
      </c>
      <c r="AR24" s="1110">
        <v>26783.96</v>
      </c>
      <c r="AS24" s="1111">
        <v>7869.19</v>
      </c>
      <c r="AT24" s="1112">
        <v>6670.19</v>
      </c>
      <c r="AU24" s="1110">
        <v>7934.25</v>
      </c>
      <c r="AV24" s="1110">
        <v>8536.61</v>
      </c>
      <c r="AW24" s="1110">
        <v>11706.91</v>
      </c>
      <c r="AX24" s="1111">
        <v>6152.5</v>
      </c>
      <c r="AY24" s="1110">
        <v>5061.18</v>
      </c>
      <c r="AZ24" s="1110">
        <v>6064.02</v>
      </c>
      <c r="BA24" s="1110">
        <v>6932.26</v>
      </c>
      <c r="BB24" s="1110">
        <v>11040.69</v>
      </c>
      <c r="BC24" s="1111">
        <v>7460.61</v>
      </c>
      <c r="BD24" s="1110">
        <v>6415.74</v>
      </c>
      <c r="BE24" s="1110">
        <v>7292.28</v>
      </c>
      <c r="BF24" s="1110">
        <v>8015.62</v>
      </c>
      <c r="BG24" s="1110">
        <v>11580.58</v>
      </c>
      <c r="BH24" s="1111">
        <v>9509.02</v>
      </c>
      <c r="BI24" s="1110">
        <v>6947.37</v>
      </c>
      <c r="BJ24" s="1110">
        <v>9227.8700000000008</v>
      </c>
      <c r="BK24" s="1110">
        <v>10455.42</v>
      </c>
      <c r="BL24" s="1110">
        <v>8732.0300000000007</v>
      </c>
      <c r="BM24" s="1111">
        <v>7752.14</v>
      </c>
      <c r="BN24" s="1110">
        <v>7192.43</v>
      </c>
      <c r="BO24" s="1110">
        <v>7422.32</v>
      </c>
      <c r="BP24" s="1110">
        <v>8062.94</v>
      </c>
      <c r="BQ24" s="1110">
        <v>12416.47</v>
      </c>
      <c r="BR24" s="1111">
        <v>6599.54</v>
      </c>
      <c r="BS24" s="1110">
        <v>6146.13</v>
      </c>
      <c r="BT24" s="1110">
        <v>6324.53</v>
      </c>
      <c r="BU24" s="1110">
        <v>7007.31</v>
      </c>
      <c r="BV24" s="1110">
        <v>10841.66</v>
      </c>
      <c r="BW24" s="1111"/>
      <c r="BX24" s="1103"/>
      <c r="BY24" s="1105"/>
      <c r="BZ24" s="1103">
        <v>9889.6299999999992</v>
      </c>
      <c r="CA24" s="1103">
        <v>8468.7199999999993</v>
      </c>
      <c r="CB24" s="1103">
        <v>9511.15</v>
      </c>
      <c r="CC24" s="1103">
        <v>14099.91</v>
      </c>
      <c r="CD24" s="1105"/>
      <c r="CP24" s="1104">
        <v>27.190958333333299</v>
      </c>
      <c r="DD24" s="1103"/>
      <c r="DE24" s="1108"/>
    </row>
    <row r="25" spans="1:109">
      <c r="A25" s="1101">
        <v>2007</v>
      </c>
      <c r="C25" s="1103">
        <f>BZ49</f>
        <v>47481.84</v>
      </c>
      <c r="D25" s="1103">
        <v>62189</v>
      </c>
      <c r="E25" s="1103">
        <v>58360</v>
      </c>
      <c r="F25" s="1103">
        <v>36027</v>
      </c>
      <c r="G25" s="1103">
        <v>21886</v>
      </c>
      <c r="H25" s="1103">
        <v>36449</v>
      </c>
      <c r="I25" s="1103">
        <v>43691</v>
      </c>
      <c r="J25" s="1103">
        <v>36634</v>
      </c>
      <c r="K25" s="1103">
        <v>36511</v>
      </c>
      <c r="L25" s="1105"/>
      <c r="M25" s="1103">
        <v>40971</v>
      </c>
      <c r="N25" s="1103">
        <v>44015</v>
      </c>
      <c r="O25" s="1103">
        <v>65854</v>
      </c>
      <c r="P25" s="1105"/>
      <c r="Q25" s="1106"/>
      <c r="R25" s="1103">
        <f>AI49</f>
        <v>47205.78</v>
      </c>
      <c r="S25" s="1103">
        <v>69312</v>
      </c>
      <c r="T25" s="1103">
        <v>44189</v>
      </c>
      <c r="U25" s="1103">
        <v>37958</v>
      </c>
      <c r="V25" s="1103">
        <v>20628</v>
      </c>
      <c r="W25" s="1103">
        <v>37640</v>
      </c>
      <c r="X25" s="1103">
        <v>42206</v>
      </c>
      <c r="Y25" s="1103">
        <v>38137</v>
      </c>
      <c r="Z25" s="1103">
        <v>36328</v>
      </c>
      <c r="AA25" s="1076"/>
      <c r="AB25" s="1103">
        <v>40589</v>
      </c>
      <c r="AC25" s="1103">
        <v>44630</v>
      </c>
      <c r="AD25" s="1103">
        <v>48383</v>
      </c>
      <c r="AE25" s="1103">
        <v>71549</v>
      </c>
      <c r="AF25" s="1105"/>
      <c r="AG25" s="1107"/>
      <c r="AH25" s="1109">
        <v>37256</v>
      </c>
      <c r="AI25" s="1110">
        <v>9072.4</v>
      </c>
      <c r="AJ25" s="1110">
        <v>7151.98</v>
      </c>
      <c r="AK25" s="1110">
        <v>8789.49</v>
      </c>
      <c r="AL25" s="1110">
        <v>9927.43</v>
      </c>
      <c r="AM25" s="1110">
        <v>15475.79</v>
      </c>
      <c r="AN25" s="1111">
        <v>11085.86</v>
      </c>
      <c r="AO25" s="1112">
        <v>7916.88</v>
      </c>
      <c r="AP25" s="1110">
        <v>10478.780000000001</v>
      </c>
      <c r="AQ25" s="1110">
        <v>12629.5</v>
      </c>
      <c r="AR25" s="1110">
        <v>27064.26</v>
      </c>
      <c r="AS25" s="1111">
        <v>8324.32</v>
      </c>
      <c r="AT25" s="1112">
        <v>7130.49</v>
      </c>
      <c r="AU25" s="1110">
        <v>8379.64</v>
      </c>
      <c r="AV25" s="1110">
        <v>8953.65</v>
      </c>
      <c r="AW25" s="1110">
        <v>12055.51</v>
      </c>
      <c r="AX25" s="1111">
        <v>6660.44</v>
      </c>
      <c r="AY25" s="1110">
        <v>5353.48</v>
      </c>
      <c r="AZ25" s="1110">
        <v>6609.08</v>
      </c>
      <c r="BA25" s="1110">
        <v>7531.2</v>
      </c>
      <c r="BB25" s="1110">
        <v>11907.13</v>
      </c>
      <c r="BC25" s="1111">
        <v>8132.8</v>
      </c>
      <c r="BD25" s="1110">
        <v>6954.55</v>
      </c>
      <c r="BE25" s="1110">
        <v>7965.35</v>
      </c>
      <c r="BF25" s="1110">
        <v>8700.23</v>
      </c>
      <c r="BG25" s="1110">
        <v>12398.35</v>
      </c>
      <c r="BH25" s="1111">
        <v>10561.95</v>
      </c>
      <c r="BI25" s="1110">
        <v>7433.26</v>
      </c>
      <c r="BJ25" s="1110">
        <v>10250.65</v>
      </c>
      <c r="BK25" s="1110">
        <v>11501.87</v>
      </c>
      <c r="BL25" s="1110">
        <v>9491.7199999999993</v>
      </c>
      <c r="BM25" s="1111">
        <v>8625.89</v>
      </c>
      <c r="BN25" s="1110">
        <v>7617.99</v>
      </c>
      <c r="BO25" s="1110">
        <v>8353.2900000000009</v>
      </c>
      <c r="BP25" s="1110">
        <v>8817.68</v>
      </c>
      <c r="BQ25" s="1110">
        <v>13820.78</v>
      </c>
      <c r="BR25" s="1111">
        <v>7704.99</v>
      </c>
      <c r="BS25" s="1110">
        <v>7229.12</v>
      </c>
      <c r="BT25" s="1110">
        <v>7368.48</v>
      </c>
      <c r="BU25" s="1110">
        <v>8122.22</v>
      </c>
      <c r="BV25" s="1110">
        <v>12126.5</v>
      </c>
      <c r="BW25" s="1111"/>
      <c r="BX25" s="1103"/>
      <c r="BY25" s="1105"/>
      <c r="BZ25" s="1103">
        <v>10567.37</v>
      </c>
      <c r="CA25" s="1103">
        <v>9121.6200000000008</v>
      </c>
      <c r="CB25" s="1103">
        <v>10134.459999999999</v>
      </c>
      <c r="CC25" s="1103">
        <v>14825.72</v>
      </c>
      <c r="CD25" s="1105"/>
      <c r="CP25" s="1104">
        <v>25.580845367540402</v>
      </c>
      <c r="DD25" s="1103"/>
      <c r="DE25" s="1108"/>
    </row>
    <row r="26" spans="1:109">
      <c r="A26" s="1101">
        <v>2008</v>
      </c>
      <c r="C26" s="1103">
        <f>BZ53</f>
        <v>52503.92</v>
      </c>
      <c r="D26" s="1103">
        <v>70075</v>
      </c>
      <c r="E26" s="1103">
        <v>64642</v>
      </c>
      <c r="F26" s="1103">
        <v>45161</v>
      </c>
      <c r="G26" s="1103">
        <v>27460</v>
      </c>
      <c r="H26" s="1103">
        <v>40063</v>
      </c>
      <c r="I26" s="1103">
        <v>41982</v>
      </c>
      <c r="J26" s="1103">
        <v>38781</v>
      </c>
      <c r="K26" s="1103">
        <v>44995</v>
      </c>
      <c r="L26" s="1105"/>
      <c r="M26" s="1103">
        <v>49138</v>
      </c>
      <c r="N26" s="1103">
        <v>50459</v>
      </c>
      <c r="O26" s="1103">
        <v>69612</v>
      </c>
      <c r="P26" s="1105"/>
      <c r="Q26" s="1106"/>
      <c r="R26" s="1103">
        <f>AI53</f>
        <v>56494.83</v>
      </c>
      <c r="S26" s="1103">
        <v>86014</v>
      </c>
      <c r="T26" s="1103">
        <v>55737</v>
      </c>
      <c r="U26" s="1103">
        <v>49347</v>
      </c>
      <c r="V26" s="1103">
        <v>32605</v>
      </c>
      <c r="W26" s="1103">
        <v>40908</v>
      </c>
      <c r="X26" s="1103">
        <v>44401</v>
      </c>
      <c r="Y26" s="1103">
        <v>40576</v>
      </c>
      <c r="Z26" s="1103">
        <v>46279</v>
      </c>
      <c r="AA26" s="1076"/>
      <c r="AB26" s="1103">
        <v>50010</v>
      </c>
      <c r="AC26" s="1103">
        <v>53752</v>
      </c>
      <c r="AD26" s="1103">
        <v>57506</v>
      </c>
      <c r="AE26" s="1103">
        <v>83207</v>
      </c>
      <c r="AF26" s="1105"/>
      <c r="AG26" s="1107"/>
      <c r="AH26" s="1109">
        <v>37346</v>
      </c>
      <c r="AI26" s="1110">
        <v>9794.82</v>
      </c>
      <c r="AJ26" s="1110">
        <v>7684</v>
      </c>
      <c r="AK26" s="1110">
        <v>9436.85</v>
      </c>
      <c r="AL26" s="1110">
        <v>10629.32</v>
      </c>
      <c r="AM26" s="1110">
        <v>15370.77</v>
      </c>
      <c r="AN26" s="1111">
        <v>12000.95</v>
      </c>
      <c r="AO26" s="1112">
        <v>8558.35</v>
      </c>
      <c r="AP26" s="1110">
        <v>11274.91</v>
      </c>
      <c r="AQ26" s="1110">
        <v>13210.84</v>
      </c>
      <c r="AR26" s="1110">
        <v>27766.5</v>
      </c>
      <c r="AS26" s="1111">
        <v>8769.06</v>
      </c>
      <c r="AT26" s="1112">
        <v>7552.53</v>
      </c>
      <c r="AU26" s="1110">
        <v>8849.44</v>
      </c>
      <c r="AV26" s="1110">
        <v>10124.52</v>
      </c>
      <c r="AW26" s="1110">
        <v>11659.06</v>
      </c>
      <c r="AX26" s="1111">
        <v>7414.59</v>
      </c>
      <c r="AY26" s="1110">
        <v>6020.32</v>
      </c>
      <c r="AZ26" s="1110">
        <v>7335.52</v>
      </c>
      <c r="BA26" s="1110">
        <v>8344.24</v>
      </c>
      <c r="BB26" s="1110">
        <v>13272.32</v>
      </c>
      <c r="BC26" s="1111">
        <v>8784.9</v>
      </c>
      <c r="BD26" s="1110">
        <v>7680.72</v>
      </c>
      <c r="BE26" s="1110">
        <v>8505.5</v>
      </c>
      <c r="BF26" s="1110">
        <v>9360.73</v>
      </c>
      <c r="BG26" s="1110">
        <v>12070.01</v>
      </c>
      <c r="BH26" s="1111">
        <v>10945.71</v>
      </c>
      <c r="BI26" s="1110">
        <v>7532.18</v>
      </c>
      <c r="BJ26" s="1110">
        <v>10518.52</v>
      </c>
      <c r="BK26" s="1110">
        <v>11614.56</v>
      </c>
      <c r="BL26" s="1110">
        <v>12707.14</v>
      </c>
      <c r="BM26" s="1111">
        <v>9487.3799999999992</v>
      </c>
      <c r="BN26" s="1110">
        <v>7898.1</v>
      </c>
      <c r="BO26" s="1110">
        <v>9085.9699999999993</v>
      </c>
      <c r="BP26" s="1110">
        <v>9855.32</v>
      </c>
      <c r="BQ26" s="1110">
        <v>14026.23</v>
      </c>
      <c r="BR26" s="1111">
        <v>8104.18</v>
      </c>
      <c r="BS26" s="1110">
        <v>7735.31</v>
      </c>
      <c r="BT26" s="1110">
        <v>8008.43</v>
      </c>
      <c r="BU26" s="1110">
        <v>8461.2900000000009</v>
      </c>
      <c r="BV26" s="1110">
        <v>11204.45</v>
      </c>
      <c r="BW26" s="1111"/>
      <c r="BX26" s="1103"/>
      <c r="BY26" s="1105"/>
      <c r="BZ26" s="1103">
        <v>11300.55</v>
      </c>
      <c r="CA26" s="1103">
        <v>9921.52</v>
      </c>
      <c r="CB26" s="1103">
        <v>11137.77</v>
      </c>
      <c r="CC26" s="1103">
        <v>16517.330000000002</v>
      </c>
      <c r="CD26" s="1105"/>
      <c r="CP26" s="1104">
        <v>24.852875000000001</v>
      </c>
      <c r="DD26" s="1103"/>
      <c r="DE26" s="1108"/>
    </row>
    <row r="27" spans="1:109">
      <c r="A27" s="1101">
        <v>2009</v>
      </c>
      <c r="C27" s="1103">
        <f>BZ57</f>
        <v>47714.92</v>
      </c>
      <c r="D27" s="1103">
        <v>62287</v>
      </c>
      <c r="E27" s="1103">
        <v>66496</v>
      </c>
      <c r="F27" s="1103">
        <v>39741</v>
      </c>
      <c r="G27" s="1103">
        <v>28733</v>
      </c>
      <c r="H27" s="1103">
        <v>35922</v>
      </c>
      <c r="I27" s="1103">
        <v>39028</v>
      </c>
      <c r="J27" s="1103">
        <v>35005</v>
      </c>
      <c r="K27" s="1103">
        <v>48726</v>
      </c>
      <c r="L27" s="1105"/>
      <c r="M27" s="1103">
        <v>44481</v>
      </c>
      <c r="N27" s="1103">
        <v>46145</v>
      </c>
      <c r="O27" s="1103">
        <v>65617</v>
      </c>
      <c r="P27" s="1105"/>
      <c r="Q27" s="1106"/>
      <c r="R27" s="1103">
        <f>AI57</f>
        <v>52895.21</v>
      </c>
      <c r="S27" s="1103">
        <v>83255</v>
      </c>
      <c r="T27" s="1103">
        <v>56787</v>
      </c>
      <c r="U27" s="1103">
        <v>44724</v>
      </c>
      <c r="V27" s="1103">
        <v>31584</v>
      </c>
      <c r="W27" s="1103">
        <v>35656</v>
      </c>
      <c r="X27" s="1103">
        <v>39036</v>
      </c>
      <c r="Y27" s="1103">
        <v>34719</v>
      </c>
      <c r="Z27" s="1103">
        <v>45251</v>
      </c>
      <c r="AA27" s="1076"/>
      <c r="AB27" s="1103">
        <v>48439</v>
      </c>
      <c r="AC27" s="1103">
        <v>48940</v>
      </c>
      <c r="AD27" s="1103">
        <v>53956</v>
      </c>
      <c r="AE27" s="1103">
        <v>88140</v>
      </c>
      <c r="AF27" s="1105"/>
      <c r="AG27" s="1107"/>
      <c r="AH27" s="1109">
        <v>37437</v>
      </c>
      <c r="AI27" s="1110">
        <v>10487.07</v>
      </c>
      <c r="AJ27" s="1110">
        <v>8344.3700000000008</v>
      </c>
      <c r="AK27" s="1110">
        <v>10220.41</v>
      </c>
      <c r="AL27" s="1110">
        <v>11287.91</v>
      </c>
      <c r="AM27" s="1110">
        <v>15621.88</v>
      </c>
      <c r="AN27" s="1111">
        <v>13167.63</v>
      </c>
      <c r="AO27" s="1112">
        <v>10248.73</v>
      </c>
      <c r="AP27" s="1110">
        <v>12612.86</v>
      </c>
      <c r="AQ27" s="1110">
        <v>14325.17</v>
      </c>
      <c r="AR27" s="1110">
        <v>27949.919999999998</v>
      </c>
      <c r="AS27" s="1111">
        <v>9150.77</v>
      </c>
      <c r="AT27" s="1112">
        <v>7748.59</v>
      </c>
      <c r="AU27" s="1110">
        <v>9287.56</v>
      </c>
      <c r="AV27" s="1110">
        <v>10545.26</v>
      </c>
      <c r="AW27" s="1110">
        <v>11807.15</v>
      </c>
      <c r="AX27" s="1111">
        <v>7780.8</v>
      </c>
      <c r="AY27" s="1110">
        <v>6157.92</v>
      </c>
      <c r="AZ27" s="1110">
        <v>7733.93</v>
      </c>
      <c r="BA27" s="1110">
        <v>8749.2800000000007</v>
      </c>
      <c r="BB27" s="1110">
        <v>13286.84</v>
      </c>
      <c r="BC27" s="1111">
        <v>9183.27</v>
      </c>
      <c r="BD27" s="1110">
        <v>7982.12</v>
      </c>
      <c r="BE27" s="1110">
        <v>8982.68</v>
      </c>
      <c r="BF27" s="1110">
        <v>9663.98</v>
      </c>
      <c r="BG27" s="1110">
        <v>12023.33</v>
      </c>
      <c r="BH27" s="1111">
        <v>11789.59</v>
      </c>
      <c r="BI27" s="1110">
        <v>8374.2900000000009</v>
      </c>
      <c r="BJ27" s="1110">
        <v>11460.16</v>
      </c>
      <c r="BK27" s="1110">
        <v>12396.31</v>
      </c>
      <c r="BL27" s="1110">
        <v>13410.93</v>
      </c>
      <c r="BM27" s="1111">
        <v>10106.77</v>
      </c>
      <c r="BN27" s="1110">
        <v>8084.47</v>
      </c>
      <c r="BO27" s="1110">
        <v>9738.4500000000007</v>
      </c>
      <c r="BP27" s="1110">
        <v>10478.39</v>
      </c>
      <c r="BQ27" s="1110">
        <v>14302.38</v>
      </c>
      <c r="BR27" s="1111">
        <v>8761.5499999999993</v>
      </c>
      <c r="BS27" s="1110">
        <v>8176.47</v>
      </c>
      <c r="BT27" s="1110">
        <v>8717.4</v>
      </c>
      <c r="BU27" s="1110">
        <v>9098.5400000000009</v>
      </c>
      <c r="BV27" s="1110">
        <v>13230.75</v>
      </c>
      <c r="BW27" s="1111"/>
      <c r="BX27" s="1103"/>
      <c r="BY27" s="1105"/>
      <c r="BZ27" s="1103">
        <v>12051.23</v>
      </c>
      <c r="CA27" s="1103">
        <v>10688.84</v>
      </c>
      <c r="CB27" s="1103">
        <v>11866.11</v>
      </c>
      <c r="CC27" s="1103">
        <v>17056.03</v>
      </c>
      <c r="CD27" s="1105"/>
      <c r="CP27" s="1104">
        <v>31.740358333333301</v>
      </c>
      <c r="DD27" s="1103"/>
      <c r="DE27" s="1108"/>
    </row>
    <row r="28" spans="1:109">
      <c r="A28" s="1101">
        <v>2010</v>
      </c>
      <c r="C28" s="1103">
        <v>48144</v>
      </c>
      <c r="D28" s="1103">
        <v>63592</v>
      </c>
      <c r="E28" s="1103">
        <v>55199</v>
      </c>
      <c r="F28" s="1103">
        <v>39269</v>
      </c>
      <c r="G28" s="1103">
        <v>29123</v>
      </c>
      <c r="H28" s="1103">
        <v>36642</v>
      </c>
      <c r="I28" s="1103">
        <v>43556</v>
      </c>
      <c r="J28" s="1103">
        <v>35790</v>
      </c>
      <c r="K28" s="1103">
        <v>48028</v>
      </c>
      <c r="L28" s="1105"/>
      <c r="M28" s="1103">
        <v>46807</v>
      </c>
      <c r="N28" s="1103">
        <v>47685</v>
      </c>
      <c r="O28" s="1103">
        <v>69351</v>
      </c>
      <c r="P28" s="1105"/>
      <c r="Q28" s="1106"/>
      <c r="R28" s="1103">
        <v>59998</v>
      </c>
      <c r="S28" s="1103">
        <v>98606</v>
      </c>
      <c r="T28" s="1103">
        <v>61606</v>
      </c>
      <c r="U28" s="1103">
        <v>47326</v>
      </c>
      <c r="V28" s="1103">
        <v>31469</v>
      </c>
      <c r="W28" s="1103">
        <v>36988</v>
      </c>
      <c r="X28" s="1103">
        <v>41225</v>
      </c>
      <c r="Y28" s="1103">
        <v>39116</v>
      </c>
      <c r="Z28" s="1103">
        <v>47908</v>
      </c>
      <c r="AA28" s="1076"/>
      <c r="AB28" s="1103">
        <v>54203</v>
      </c>
      <c r="AC28" s="1103">
        <v>56762</v>
      </c>
      <c r="AD28" s="1103">
        <v>60814</v>
      </c>
      <c r="AE28" s="1103">
        <v>105302</v>
      </c>
      <c r="AF28" s="1105"/>
      <c r="AG28" s="1107"/>
      <c r="AH28" s="1109">
        <v>37529</v>
      </c>
      <c r="AI28" s="1110">
        <v>11052.26</v>
      </c>
      <c r="AJ28" s="1110">
        <v>8769.64</v>
      </c>
      <c r="AK28" s="1110">
        <v>10776.17</v>
      </c>
      <c r="AL28" s="1110">
        <v>11938.97</v>
      </c>
      <c r="AM28" s="1110">
        <v>16119.53</v>
      </c>
      <c r="AN28" s="1111">
        <v>14055.5</v>
      </c>
      <c r="AO28" s="1112">
        <v>10708.15</v>
      </c>
      <c r="AP28" s="1110">
        <v>13467.06</v>
      </c>
      <c r="AQ28" s="1110">
        <v>15349.02</v>
      </c>
      <c r="AR28" s="1110">
        <v>28074.68</v>
      </c>
      <c r="AS28" s="1111">
        <v>9600.2800000000007</v>
      </c>
      <c r="AT28" s="1112">
        <v>7938.58</v>
      </c>
      <c r="AU28" s="1110">
        <v>9799.51</v>
      </c>
      <c r="AV28" s="1110">
        <v>11136.03</v>
      </c>
      <c r="AW28" s="1110">
        <v>12622.42</v>
      </c>
      <c r="AX28" s="1111">
        <v>8268.52</v>
      </c>
      <c r="AY28" s="1110">
        <v>6504.5</v>
      </c>
      <c r="AZ28" s="1110">
        <v>8262.7000000000007</v>
      </c>
      <c r="BA28" s="1110">
        <v>9304.9</v>
      </c>
      <c r="BB28" s="1110">
        <v>13285.88</v>
      </c>
      <c r="BC28" s="1111">
        <v>9643.0300000000007</v>
      </c>
      <c r="BD28" s="1110">
        <v>8306.58</v>
      </c>
      <c r="BE28" s="1110">
        <v>9452.86</v>
      </c>
      <c r="BF28" s="1110">
        <v>10208.57</v>
      </c>
      <c r="BG28" s="1110">
        <v>12722.6</v>
      </c>
      <c r="BH28" s="1111">
        <v>12145.38</v>
      </c>
      <c r="BI28" s="1110">
        <v>9213.93</v>
      </c>
      <c r="BJ28" s="1110">
        <v>11779.22</v>
      </c>
      <c r="BK28" s="1110">
        <v>12698.64</v>
      </c>
      <c r="BL28" s="1110">
        <v>13875.1</v>
      </c>
      <c r="BM28" s="1111">
        <v>10509.46</v>
      </c>
      <c r="BN28" s="1110">
        <v>8538.67</v>
      </c>
      <c r="BO28" s="1110">
        <v>10051.41</v>
      </c>
      <c r="BP28" s="1110">
        <v>11010.97</v>
      </c>
      <c r="BQ28" s="1110">
        <v>14950.52</v>
      </c>
      <c r="BR28" s="1111">
        <v>9341.76</v>
      </c>
      <c r="BS28" s="1110">
        <v>8739.58</v>
      </c>
      <c r="BT28" s="1110">
        <v>9340.69</v>
      </c>
      <c r="BU28" s="1110">
        <v>9631.94</v>
      </c>
      <c r="BV28" s="1110">
        <v>13639.45</v>
      </c>
      <c r="BW28" s="1111"/>
      <c r="BX28" s="1103"/>
      <c r="BY28" s="1105"/>
      <c r="BZ28" s="1103">
        <v>12577.96</v>
      </c>
      <c r="CA28" s="1103">
        <v>11129.65</v>
      </c>
      <c r="CB28" s="1103">
        <v>12454.52</v>
      </c>
      <c r="CC28" s="1103">
        <v>17398.68</v>
      </c>
      <c r="CD28" s="1105"/>
      <c r="CP28" s="1104">
        <v>30.367915338305899</v>
      </c>
      <c r="DD28" s="1103"/>
      <c r="DE28" s="1108"/>
    </row>
    <row r="29" spans="1:109">
      <c r="A29" s="1101">
        <v>2011</v>
      </c>
      <c r="C29" s="1103">
        <v>43686</v>
      </c>
      <c r="D29" s="1103">
        <v>53088</v>
      </c>
      <c r="E29" s="1103">
        <v>52096</v>
      </c>
      <c r="F29" s="1103">
        <v>37827</v>
      </c>
      <c r="G29" s="1103">
        <v>29005</v>
      </c>
      <c r="H29" s="1103">
        <v>35676</v>
      </c>
      <c r="I29" s="1103">
        <v>41509</v>
      </c>
      <c r="J29" s="1103">
        <v>39735</v>
      </c>
      <c r="K29" s="1103">
        <v>44906</v>
      </c>
      <c r="L29" s="1105"/>
      <c r="M29" s="1103">
        <v>44777</v>
      </c>
      <c r="N29" s="1103">
        <v>42881</v>
      </c>
      <c r="O29" s="1103">
        <v>49042</v>
      </c>
      <c r="P29" s="1105"/>
      <c r="Q29" s="1106"/>
      <c r="R29" s="1103">
        <v>48243</v>
      </c>
      <c r="S29" s="1103">
        <v>86774</v>
      </c>
      <c r="T29" s="1103">
        <v>51605</v>
      </c>
      <c r="U29" s="1103">
        <v>49097</v>
      </c>
      <c r="V29" s="1103">
        <v>29812</v>
      </c>
      <c r="W29" s="1103">
        <v>44555</v>
      </c>
      <c r="X29" s="1103">
        <v>56513</v>
      </c>
      <c r="Y29" s="1103">
        <v>46743</v>
      </c>
      <c r="Z29" s="1103">
        <v>67093</v>
      </c>
      <c r="AA29" s="1076"/>
      <c r="AB29" s="1103">
        <v>42368</v>
      </c>
      <c r="AC29" s="1103">
        <v>44002</v>
      </c>
      <c r="AD29" s="1103">
        <v>50858</v>
      </c>
      <c r="AE29" s="1103">
        <v>73168</v>
      </c>
      <c r="AF29" s="1105"/>
      <c r="AG29" s="1107"/>
      <c r="AH29" s="1109">
        <v>37621</v>
      </c>
      <c r="AI29" s="1110">
        <v>11556.55</v>
      </c>
      <c r="AJ29" s="1110">
        <v>9183.07</v>
      </c>
      <c r="AK29" s="1110">
        <v>11254.37</v>
      </c>
      <c r="AL29" s="1110">
        <v>12466.55</v>
      </c>
      <c r="AM29" s="1110">
        <v>16663.34</v>
      </c>
      <c r="AN29" s="1111">
        <v>14833.56</v>
      </c>
      <c r="AO29" s="1112">
        <v>11026.26</v>
      </c>
      <c r="AP29" s="1110">
        <v>14212.1</v>
      </c>
      <c r="AQ29" s="1110">
        <v>16164.93</v>
      </c>
      <c r="AR29" s="1110">
        <v>28234.5</v>
      </c>
      <c r="AS29" s="1111">
        <v>10142.450000000001</v>
      </c>
      <c r="AT29" s="1112">
        <v>8639.11</v>
      </c>
      <c r="AU29" s="1110">
        <v>10283.56</v>
      </c>
      <c r="AV29" s="1110">
        <v>11538.04</v>
      </c>
      <c r="AW29" s="1110">
        <v>12834.5</v>
      </c>
      <c r="AX29" s="1111">
        <v>8723.6200000000008</v>
      </c>
      <c r="AY29" s="1110">
        <v>7032.57</v>
      </c>
      <c r="AZ29" s="1110">
        <v>8741.16</v>
      </c>
      <c r="BA29" s="1110">
        <v>9743.27</v>
      </c>
      <c r="BB29" s="1110">
        <v>14386.15</v>
      </c>
      <c r="BC29" s="1111">
        <v>10088.73</v>
      </c>
      <c r="BD29" s="1110">
        <v>8703.4</v>
      </c>
      <c r="BE29" s="1110">
        <v>9900.48</v>
      </c>
      <c r="BF29" s="1110">
        <v>10651.73</v>
      </c>
      <c r="BG29" s="1110">
        <v>13664.46</v>
      </c>
      <c r="BH29" s="1111">
        <v>12323.82</v>
      </c>
      <c r="BI29" s="1110">
        <v>9556.23</v>
      </c>
      <c r="BJ29" s="1110">
        <v>11844.58</v>
      </c>
      <c r="BK29" s="1110">
        <v>12978.86</v>
      </c>
      <c r="BL29" s="1110">
        <v>14265.3</v>
      </c>
      <c r="BM29" s="1111">
        <v>10756.13</v>
      </c>
      <c r="BN29" s="1110">
        <v>8825.7000000000007</v>
      </c>
      <c r="BO29" s="1110">
        <v>10280.39</v>
      </c>
      <c r="BP29" s="1110">
        <v>11297.96</v>
      </c>
      <c r="BQ29" s="1110">
        <v>15187.56</v>
      </c>
      <c r="BR29" s="1111">
        <v>10040.17</v>
      </c>
      <c r="BS29" s="1110">
        <v>9154.9699999999993</v>
      </c>
      <c r="BT29" s="1110">
        <v>10053.85</v>
      </c>
      <c r="BU29" s="1110">
        <v>10646.65</v>
      </c>
      <c r="BV29" s="1110">
        <v>14412.49</v>
      </c>
      <c r="BW29" s="1111"/>
      <c r="BX29" s="1103"/>
      <c r="BY29" s="1105"/>
      <c r="BZ29" s="1103">
        <v>12939.39</v>
      </c>
      <c r="CA29" s="1103">
        <v>11442.52</v>
      </c>
      <c r="CB29" s="1103">
        <v>12800.27</v>
      </c>
      <c r="CC29" s="1103">
        <v>17968.05</v>
      </c>
      <c r="CD29" s="1105"/>
      <c r="CP29" s="1104">
        <v>29.382341370930199</v>
      </c>
      <c r="DD29" s="1103"/>
      <c r="DE29" s="1108"/>
    </row>
    <row r="30" spans="1:109">
      <c r="A30" s="1101">
        <v>2012</v>
      </c>
      <c r="C30" s="1103">
        <v>48163</v>
      </c>
      <c r="D30" s="1103">
        <v>56333</v>
      </c>
      <c r="E30" s="1103">
        <v>59947</v>
      </c>
      <c r="F30" s="1103">
        <v>40721</v>
      </c>
      <c r="G30" s="1103">
        <v>29242</v>
      </c>
      <c r="H30" s="1103">
        <v>41295</v>
      </c>
      <c r="I30" s="1103">
        <v>46685</v>
      </c>
      <c r="J30" s="1103">
        <v>42964</v>
      </c>
      <c r="K30" s="1103">
        <v>54654</v>
      </c>
      <c r="L30" s="1105"/>
      <c r="M30" s="1103">
        <v>49872</v>
      </c>
      <c r="N30" s="1103">
        <v>47178</v>
      </c>
      <c r="O30" s="1103">
        <v>54843</v>
      </c>
      <c r="P30" s="1105"/>
      <c r="Q30" s="1106"/>
      <c r="R30" s="1103">
        <v>56370</v>
      </c>
      <c r="S30" s="1103">
        <v>86774</v>
      </c>
      <c r="T30" s="1103">
        <v>51605</v>
      </c>
      <c r="U30" s="1103">
        <v>49097</v>
      </c>
      <c r="V30" s="1103">
        <v>29812</v>
      </c>
      <c r="W30" s="1103">
        <v>44555</v>
      </c>
      <c r="X30" s="1103">
        <v>56513</v>
      </c>
      <c r="Y30" s="1103">
        <v>46743</v>
      </c>
      <c r="Z30" s="1103">
        <v>67093</v>
      </c>
      <c r="AA30" s="1076"/>
      <c r="AB30" s="1103">
        <v>48102</v>
      </c>
      <c r="AC30" s="1103">
        <v>51279</v>
      </c>
      <c r="AD30" s="1103">
        <v>60847</v>
      </c>
      <c r="AE30" s="1103">
        <v>84525</v>
      </c>
      <c r="AF30" s="1105"/>
      <c r="AG30" s="1107"/>
      <c r="AH30" s="1109">
        <v>37711</v>
      </c>
      <c r="AI30" s="1110">
        <v>12419.61</v>
      </c>
      <c r="AJ30" s="1110">
        <v>10534.21</v>
      </c>
      <c r="AK30" s="1110">
        <v>12066.47</v>
      </c>
      <c r="AL30" s="1110">
        <v>13269.52</v>
      </c>
      <c r="AM30" s="1110">
        <v>20957.78</v>
      </c>
      <c r="AN30" s="1111">
        <v>16552.150000000001</v>
      </c>
      <c r="AO30" s="1112">
        <v>13850.81</v>
      </c>
      <c r="AP30" s="1110">
        <v>16019.53</v>
      </c>
      <c r="AQ30" s="1110">
        <v>17630.5</v>
      </c>
      <c r="AR30" s="1110">
        <v>41262.839999999997</v>
      </c>
      <c r="AS30" s="1111">
        <v>11585.48</v>
      </c>
      <c r="AT30" s="1112">
        <v>10424.85</v>
      </c>
      <c r="AU30" s="1110">
        <v>11315.78</v>
      </c>
      <c r="AV30" s="1110">
        <v>12707.98</v>
      </c>
      <c r="AW30" s="1110">
        <v>15875.97</v>
      </c>
      <c r="AX30" s="1111">
        <v>9938.7199999999993</v>
      </c>
      <c r="AY30" s="1110">
        <v>8201.48</v>
      </c>
      <c r="AZ30" s="1110">
        <v>9879.16</v>
      </c>
      <c r="BA30" s="1110">
        <v>10830.58</v>
      </c>
      <c r="BB30" s="1110">
        <v>16160.48</v>
      </c>
      <c r="BC30" s="1111">
        <v>10669.4</v>
      </c>
      <c r="BD30" s="1110">
        <v>9337.15</v>
      </c>
      <c r="BE30" s="1110">
        <v>10402.530000000001</v>
      </c>
      <c r="BF30" s="1110">
        <v>11277.08</v>
      </c>
      <c r="BG30" s="1110">
        <v>16494.3</v>
      </c>
      <c r="BH30" s="1111">
        <v>12760.49</v>
      </c>
      <c r="BI30" s="1110">
        <v>10605.82</v>
      </c>
      <c r="BJ30" s="1110">
        <v>12149.73</v>
      </c>
      <c r="BK30" s="1110">
        <v>13734.64</v>
      </c>
      <c r="BL30" s="1110">
        <v>17440.37</v>
      </c>
      <c r="BM30" s="1111">
        <v>10688.38</v>
      </c>
      <c r="BN30" s="1110">
        <v>9165.7199999999993</v>
      </c>
      <c r="BO30" s="1110">
        <v>10199.58</v>
      </c>
      <c r="BP30" s="1110">
        <v>11458.87</v>
      </c>
      <c r="BQ30" s="1110">
        <v>16611.48</v>
      </c>
      <c r="BR30" s="1111">
        <v>10776.66</v>
      </c>
      <c r="BS30" s="1110">
        <v>10249.41</v>
      </c>
      <c r="BT30" s="1110">
        <v>10404.93</v>
      </c>
      <c r="BU30" s="1110">
        <v>11726.13</v>
      </c>
      <c r="BV30" s="1110">
        <v>17639.939999999999</v>
      </c>
      <c r="BW30" s="1111"/>
      <c r="BX30" s="1103"/>
      <c r="BY30" s="1105"/>
      <c r="BZ30" s="1103">
        <v>14317.26</v>
      </c>
      <c r="CA30" s="1103">
        <v>12452.61</v>
      </c>
      <c r="CB30" s="1103">
        <v>13934.1</v>
      </c>
      <c r="CC30" s="1103">
        <v>20269.23</v>
      </c>
      <c r="CD30" s="1105"/>
      <c r="CP30" s="1104">
        <v>30.839831351991698</v>
      </c>
      <c r="DD30" s="1103"/>
      <c r="DE30" s="1108"/>
    </row>
    <row r="31" spans="1:109">
      <c r="A31" s="1101">
        <v>2013</v>
      </c>
      <c r="C31" s="1103">
        <v>50208</v>
      </c>
      <c r="D31" s="1103">
        <v>59697</v>
      </c>
      <c r="E31" s="1103">
        <v>65600</v>
      </c>
      <c r="F31" s="1103">
        <v>40715</v>
      </c>
      <c r="G31" s="1103">
        <v>31370</v>
      </c>
      <c r="H31" s="1103">
        <v>43094</v>
      </c>
      <c r="I31" s="1103">
        <v>50091</v>
      </c>
      <c r="J31" s="1103">
        <v>44689</v>
      </c>
      <c r="K31" s="1103">
        <v>58950</v>
      </c>
      <c r="L31" s="1105"/>
      <c r="M31" s="1103">
        <v>49966</v>
      </c>
      <c r="N31" s="1103">
        <v>49252</v>
      </c>
      <c r="O31" s="1103">
        <v>65754</v>
      </c>
      <c r="P31" s="1105"/>
      <c r="Q31" s="1106"/>
      <c r="R31" s="1103">
        <v>56478</v>
      </c>
      <c r="S31" s="1103">
        <v>84174</v>
      </c>
      <c r="T31" s="1103">
        <v>54337</v>
      </c>
      <c r="U31" s="1103">
        <v>49714</v>
      </c>
      <c r="V31" s="1103">
        <v>31394</v>
      </c>
      <c r="W31" s="1103">
        <v>48652</v>
      </c>
      <c r="X31" s="1103">
        <v>54748</v>
      </c>
      <c r="Y31" s="1103">
        <v>47751</v>
      </c>
      <c r="Z31" s="1103">
        <v>67472</v>
      </c>
      <c r="AA31" s="1076"/>
      <c r="AB31" s="1103">
        <v>49289</v>
      </c>
      <c r="AC31" s="1103">
        <v>51419</v>
      </c>
      <c r="AD31" s="1103">
        <v>60738</v>
      </c>
      <c r="AE31" s="1103">
        <v>97811</v>
      </c>
      <c r="AF31" s="1105"/>
      <c r="AG31" s="1107"/>
      <c r="AH31" s="1109">
        <v>37802</v>
      </c>
      <c r="AI31" s="1110">
        <v>12784.79</v>
      </c>
      <c r="AJ31" s="1110">
        <v>10901.28</v>
      </c>
      <c r="AK31" s="1110">
        <v>12450.69</v>
      </c>
      <c r="AL31" s="1110">
        <v>13643.33</v>
      </c>
      <c r="AM31" s="1110">
        <v>21177.02</v>
      </c>
      <c r="AN31" s="1111">
        <v>17130.68</v>
      </c>
      <c r="AO31" s="1112">
        <v>14454.92</v>
      </c>
      <c r="AP31" s="1110">
        <v>16643.919999999998</v>
      </c>
      <c r="AQ31" s="1110">
        <v>18263.830000000002</v>
      </c>
      <c r="AR31" s="1110">
        <v>41541.49</v>
      </c>
      <c r="AS31" s="1111">
        <v>11875.63</v>
      </c>
      <c r="AT31" s="1112">
        <v>10677.68</v>
      </c>
      <c r="AU31" s="1110">
        <v>11632.62</v>
      </c>
      <c r="AV31" s="1110">
        <v>13012.65</v>
      </c>
      <c r="AW31" s="1110">
        <v>16244.68</v>
      </c>
      <c r="AX31" s="1111">
        <v>10393.39</v>
      </c>
      <c r="AY31" s="1110">
        <v>8847.0300000000007</v>
      </c>
      <c r="AZ31" s="1110">
        <v>10306.81</v>
      </c>
      <c r="BA31" s="1110">
        <v>11232.69</v>
      </c>
      <c r="BB31" s="1110">
        <v>16178.18</v>
      </c>
      <c r="BC31" s="1111">
        <v>10925.12</v>
      </c>
      <c r="BD31" s="1110">
        <v>9565.17</v>
      </c>
      <c r="BE31" s="1110">
        <v>10719.81</v>
      </c>
      <c r="BF31" s="1110">
        <v>11468.16</v>
      </c>
      <c r="BG31" s="1110">
        <v>16635.43</v>
      </c>
      <c r="BH31" s="1111">
        <v>12745.98</v>
      </c>
      <c r="BI31" s="1110">
        <v>10645.64</v>
      </c>
      <c r="BJ31" s="1110">
        <v>12085.54</v>
      </c>
      <c r="BK31" s="1110">
        <v>13720.17</v>
      </c>
      <c r="BL31" s="1110">
        <v>17637.669999999998</v>
      </c>
      <c r="BM31" s="1111">
        <v>10994.74</v>
      </c>
      <c r="BN31" s="1110">
        <v>9450.58</v>
      </c>
      <c r="BO31" s="1110">
        <v>10473</v>
      </c>
      <c r="BP31" s="1110">
        <v>11861.71</v>
      </c>
      <c r="BQ31" s="1110">
        <v>16964.349999999999</v>
      </c>
      <c r="BR31" s="1111">
        <v>11142.41</v>
      </c>
      <c r="BS31" s="1110">
        <v>10629.35</v>
      </c>
      <c r="BT31" s="1110">
        <v>10777</v>
      </c>
      <c r="BU31" s="1110">
        <v>12088.3</v>
      </c>
      <c r="BV31" s="1110">
        <v>17578.82</v>
      </c>
      <c r="BW31" s="1111"/>
      <c r="BX31" s="1103"/>
      <c r="BY31" s="1105"/>
      <c r="BZ31" s="1103">
        <v>14859.97</v>
      </c>
      <c r="CA31" s="1103">
        <v>12988.86</v>
      </c>
      <c r="CB31" s="1103">
        <v>14494.06</v>
      </c>
      <c r="CC31" s="1103">
        <v>20633.759999999998</v>
      </c>
      <c r="CD31" s="1105"/>
      <c r="CP31" s="1104">
        <v>31.837143640281301</v>
      </c>
      <c r="DD31" s="1103"/>
      <c r="DE31" s="1108"/>
    </row>
    <row r="32" spans="1:109">
      <c r="A32" s="1101">
        <v>2014</v>
      </c>
      <c r="C32" s="1103">
        <v>51714.18</v>
      </c>
      <c r="D32" s="1103">
        <v>58361</v>
      </c>
      <c r="E32" s="1103">
        <v>68647</v>
      </c>
      <c r="F32" s="1103">
        <v>42182</v>
      </c>
      <c r="G32" s="1103">
        <v>32643</v>
      </c>
      <c r="H32" s="1103">
        <v>45764</v>
      </c>
      <c r="I32" s="1103">
        <v>54541</v>
      </c>
      <c r="J32" s="1103">
        <v>47450</v>
      </c>
      <c r="K32" s="1103">
        <v>62140</v>
      </c>
      <c r="L32" s="1105"/>
      <c r="M32" s="1103">
        <v>49189</v>
      </c>
      <c r="N32" s="1103">
        <v>50906</v>
      </c>
      <c r="O32" s="1103">
        <v>80804</v>
      </c>
      <c r="P32" s="1105"/>
      <c r="Q32" s="1106"/>
      <c r="R32" s="1103">
        <v>58084.71</v>
      </c>
      <c r="S32" s="1103">
        <v>87041</v>
      </c>
      <c r="T32" s="1103">
        <v>56118</v>
      </c>
      <c r="U32" s="1103">
        <v>51832</v>
      </c>
      <c r="V32" s="1103">
        <v>32178</v>
      </c>
      <c r="W32" s="1103">
        <v>50789</v>
      </c>
      <c r="X32" s="1103">
        <v>58935</v>
      </c>
      <c r="Y32" s="1103">
        <v>51174</v>
      </c>
      <c r="Z32" s="1103">
        <v>71147</v>
      </c>
      <c r="AA32" s="1076"/>
      <c r="AB32" s="1103">
        <v>51584</v>
      </c>
      <c r="AC32" s="1103">
        <v>52664</v>
      </c>
      <c r="AD32" s="1103">
        <v>62288</v>
      </c>
      <c r="AE32" s="1103">
        <v>99261</v>
      </c>
      <c r="AF32" s="1105"/>
      <c r="AG32" s="1107"/>
      <c r="AH32" s="1109">
        <v>37894</v>
      </c>
      <c r="AI32" s="1110">
        <v>13344.4</v>
      </c>
      <c r="AJ32" s="1110">
        <v>11527.89</v>
      </c>
      <c r="AK32" s="1110">
        <v>12960.15</v>
      </c>
      <c r="AL32" s="1110">
        <v>14169.21</v>
      </c>
      <c r="AM32" s="1110">
        <v>22189.56</v>
      </c>
      <c r="AN32" s="1111">
        <v>17865</v>
      </c>
      <c r="AO32" s="1112">
        <v>15991.95</v>
      </c>
      <c r="AP32" s="1110">
        <v>17353.41</v>
      </c>
      <c r="AQ32" s="1110">
        <v>18729.689999999999</v>
      </c>
      <c r="AR32" s="1110">
        <v>45236.97</v>
      </c>
      <c r="AS32" s="1111">
        <v>12780.26</v>
      </c>
      <c r="AT32" s="1112">
        <v>11630.64</v>
      </c>
      <c r="AU32" s="1110">
        <v>12479.64</v>
      </c>
      <c r="AV32" s="1110">
        <v>13874.61</v>
      </c>
      <c r="AW32" s="1110">
        <v>17175.169999999998</v>
      </c>
      <c r="AX32" s="1111">
        <v>10578.33</v>
      </c>
      <c r="AY32" s="1110">
        <v>9027.06</v>
      </c>
      <c r="AZ32" s="1110">
        <v>10527.22</v>
      </c>
      <c r="BA32" s="1110">
        <v>11411.85</v>
      </c>
      <c r="BB32" s="1110">
        <v>16254.64</v>
      </c>
      <c r="BC32" s="1111">
        <v>11177.4</v>
      </c>
      <c r="BD32" s="1110">
        <v>9764.43</v>
      </c>
      <c r="BE32" s="1110">
        <v>10951.07</v>
      </c>
      <c r="BF32" s="1110">
        <v>11766.88</v>
      </c>
      <c r="BG32" s="1110">
        <v>17284.72</v>
      </c>
      <c r="BH32" s="1111">
        <v>12980.01</v>
      </c>
      <c r="BI32" s="1110">
        <v>10903.4</v>
      </c>
      <c r="BJ32" s="1110">
        <v>12280.04</v>
      </c>
      <c r="BK32" s="1110">
        <v>13904.43</v>
      </c>
      <c r="BL32" s="1110">
        <v>17960.48</v>
      </c>
      <c r="BM32" s="1111">
        <v>11237.87</v>
      </c>
      <c r="BN32" s="1110">
        <v>9542.91</v>
      </c>
      <c r="BO32" s="1110">
        <v>10661.76</v>
      </c>
      <c r="BP32" s="1110">
        <v>12215.08</v>
      </c>
      <c r="BQ32" s="1110">
        <v>17176.560000000001</v>
      </c>
      <c r="BR32" s="1111">
        <v>11931.15</v>
      </c>
      <c r="BS32" s="1110">
        <v>11555.57</v>
      </c>
      <c r="BT32" s="1110">
        <v>11657.39</v>
      </c>
      <c r="BU32" s="1110">
        <v>12895.21</v>
      </c>
      <c r="BV32" s="1110">
        <v>18280.04</v>
      </c>
      <c r="BW32" s="1111"/>
      <c r="BX32" s="1103"/>
      <c r="BY32" s="1105"/>
      <c r="BZ32" s="1103">
        <v>15603.97</v>
      </c>
      <c r="CA32" s="1103">
        <v>13464.08</v>
      </c>
      <c r="CB32" s="1103">
        <v>14974.76</v>
      </c>
      <c r="CC32" s="1103">
        <v>22801.200000000001</v>
      </c>
      <c r="CD32" s="1105"/>
      <c r="CP32" s="1104">
        <v>38.378207144416798</v>
      </c>
      <c r="DD32" s="1103"/>
      <c r="DE32" s="1108"/>
    </row>
    <row r="33" spans="1:109">
      <c r="A33" s="1101">
        <v>2015</v>
      </c>
      <c r="C33" s="1103">
        <v>51530.15</v>
      </c>
      <c r="D33" s="1103">
        <v>58615</v>
      </c>
      <c r="E33" s="1103">
        <v>67061</v>
      </c>
      <c r="F33" s="1103">
        <v>43273</v>
      </c>
      <c r="G33" s="1103">
        <v>35868</v>
      </c>
      <c r="H33" s="1103">
        <v>45800</v>
      </c>
      <c r="I33" s="1103">
        <v>51821</v>
      </c>
      <c r="J33" s="1103">
        <v>47018</v>
      </c>
      <c r="K33" s="1103">
        <v>64777</v>
      </c>
      <c r="L33" s="1105"/>
      <c r="M33" s="1103">
        <v>51370</v>
      </c>
      <c r="N33" s="1103">
        <v>49266</v>
      </c>
      <c r="O33" s="1103">
        <v>87019</v>
      </c>
      <c r="P33" s="1105"/>
      <c r="Q33" s="1106"/>
      <c r="R33" s="1103">
        <v>56282.879999999997</v>
      </c>
      <c r="S33" s="1103">
        <v>79213</v>
      </c>
      <c r="T33" s="1103">
        <v>52520</v>
      </c>
      <c r="U33" s="1103">
        <v>52575</v>
      </c>
      <c r="V33" s="1103">
        <v>37515</v>
      </c>
      <c r="W33" s="1103">
        <v>50201</v>
      </c>
      <c r="X33" s="1103">
        <v>57571</v>
      </c>
      <c r="Y33" s="1103">
        <v>48224</v>
      </c>
      <c r="Z33" s="1103">
        <v>72829</v>
      </c>
      <c r="AA33" s="1105"/>
      <c r="AB33" s="1103">
        <v>49769</v>
      </c>
      <c r="AC33" s="1103">
        <v>51574</v>
      </c>
      <c r="AD33" s="1103">
        <v>60347</v>
      </c>
      <c r="AE33" s="1103">
        <v>85084</v>
      </c>
      <c r="AF33" s="1105"/>
      <c r="AG33" s="1107"/>
      <c r="AH33" s="1109">
        <v>37986</v>
      </c>
      <c r="AI33" s="1110">
        <v>13966.96</v>
      </c>
      <c r="AJ33" s="1110">
        <v>12003.83</v>
      </c>
      <c r="AK33" s="1110">
        <v>13658.61</v>
      </c>
      <c r="AL33" s="1110">
        <v>14719.87</v>
      </c>
      <c r="AM33" s="1110">
        <v>22906.45</v>
      </c>
      <c r="AN33" s="1111">
        <v>18729.68</v>
      </c>
      <c r="AO33" s="1112">
        <v>16368.05</v>
      </c>
      <c r="AP33" s="1110">
        <v>18467.91</v>
      </c>
      <c r="AQ33" s="1110">
        <v>19374.849999999999</v>
      </c>
      <c r="AR33" s="1110">
        <v>46109.29</v>
      </c>
      <c r="AS33" s="1111">
        <v>13973.48</v>
      </c>
      <c r="AT33" s="1112">
        <v>12821.82</v>
      </c>
      <c r="AU33" s="1110">
        <v>13724.2</v>
      </c>
      <c r="AV33" s="1110">
        <v>14897.56</v>
      </c>
      <c r="AW33" s="1110">
        <v>18305.849999999999</v>
      </c>
      <c r="AX33" s="1111">
        <v>11022.46</v>
      </c>
      <c r="AY33" s="1110">
        <v>9429.17</v>
      </c>
      <c r="AZ33" s="1110">
        <v>10969.95</v>
      </c>
      <c r="BA33" s="1110">
        <v>11894.9</v>
      </c>
      <c r="BB33" s="1110">
        <v>16524.36</v>
      </c>
      <c r="BC33" s="1111">
        <v>11612.88</v>
      </c>
      <c r="BD33" s="1110">
        <v>10176.75</v>
      </c>
      <c r="BE33" s="1110">
        <v>11401.36</v>
      </c>
      <c r="BF33" s="1110">
        <v>12149.81</v>
      </c>
      <c r="BG33" s="1110">
        <v>17928.189999999999</v>
      </c>
      <c r="BH33" s="1111">
        <v>13197.69</v>
      </c>
      <c r="BI33" s="1110">
        <v>11093.97</v>
      </c>
      <c r="BJ33" s="1110">
        <v>12443.05</v>
      </c>
      <c r="BK33" s="1110">
        <v>14358.04</v>
      </c>
      <c r="BL33" s="1110">
        <v>18204.3</v>
      </c>
      <c r="BM33" s="1111">
        <v>11581.13</v>
      </c>
      <c r="BN33" s="1110">
        <v>10002.530000000001</v>
      </c>
      <c r="BO33" s="1110">
        <v>10999.5</v>
      </c>
      <c r="BP33" s="1110">
        <v>12522.91</v>
      </c>
      <c r="BQ33" s="1110">
        <v>17917.13</v>
      </c>
      <c r="BR33" s="1111">
        <v>12714.15</v>
      </c>
      <c r="BS33" s="1110">
        <v>11899.11</v>
      </c>
      <c r="BT33" s="1110">
        <v>12519.97</v>
      </c>
      <c r="BU33" s="1110">
        <v>13617.91</v>
      </c>
      <c r="BV33" s="1110">
        <v>20259.330000000002</v>
      </c>
      <c r="BW33" s="1111"/>
      <c r="BX33" s="1103"/>
      <c r="BY33" s="1105"/>
      <c r="BZ33" s="1103">
        <v>16320.06</v>
      </c>
      <c r="CA33" s="1103">
        <v>14320.12</v>
      </c>
      <c r="CB33" s="1103">
        <v>15590.26</v>
      </c>
      <c r="CC33" s="1103">
        <v>23899.13</v>
      </c>
      <c r="CD33" s="1105"/>
      <c r="CP33" s="1104">
        <v>60.937650108895198</v>
      </c>
      <c r="DD33" s="1103"/>
      <c r="DE33" s="1108"/>
    </row>
    <row r="34" spans="1:109">
      <c r="A34" s="1101">
        <v>2016</v>
      </c>
      <c r="C34" s="1103">
        <v>53287</v>
      </c>
      <c r="D34" s="1102"/>
      <c r="E34" s="1102"/>
      <c r="F34" s="1102"/>
      <c r="G34" s="1102"/>
      <c r="H34" s="1102"/>
      <c r="I34" s="1102"/>
      <c r="J34" s="1102"/>
      <c r="K34" s="1102"/>
      <c r="L34" s="1105"/>
      <c r="M34" s="1103">
        <v>55189</v>
      </c>
      <c r="N34" s="1103">
        <v>48675</v>
      </c>
      <c r="O34" s="1103">
        <v>95937</v>
      </c>
      <c r="P34" s="1105"/>
      <c r="Q34" s="1106"/>
      <c r="R34" s="1103">
        <v>53983</v>
      </c>
      <c r="AA34" s="1076"/>
      <c r="AB34" s="1103">
        <v>45149</v>
      </c>
      <c r="AC34" s="1103">
        <v>49359</v>
      </c>
      <c r="AD34" s="1103">
        <v>59051</v>
      </c>
      <c r="AE34" s="1103">
        <v>75256</v>
      </c>
      <c r="AF34" s="1105"/>
      <c r="AG34" s="1107"/>
      <c r="AH34" s="1109">
        <v>38077</v>
      </c>
      <c r="AI34" s="1110">
        <v>15575.75</v>
      </c>
      <c r="AJ34" s="1110">
        <v>13792.64</v>
      </c>
      <c r="AK34" s="1110">
        <v>15390.65</v>
      </c>
      <c r="AL34" s="1110">
        <v>16584.3</v>
      </c>
      <c r="AM34" s="1110">
        <v>28024.23</v>
      </c>
      <c r="AN34" s="1111">
        <v>21478.21</v>
      </c>
      <c r="AO34" s="1112">
        <v>19831.189999999999</v>
      </c>
      <c r="AP34" s="1110">
        <v>21184.12</v>
      </c>
      <c r="AQ34" s="1110">
        <v>22837.09</v>
      </c>
      <c r="AR34" s="1110">
        <v>65363.360000000001</v>
      </c>
      <c r="AS34" s="1111">
        <v>17168.580000000002</v>
      </c>
      <c r="AT34" s="1112">
        <v>16087.02</v>
      </c>
      <c r="AU34" s="1110">
        <v>17164.810000000001</v>
      </c>
      <c r="AV34" s="1110">
        <v>17514.830000000002</v>
      </c>
      <c r="AW34" s="1110">
        <v>25732.92</v>
      </c>
      <c r="AX34" s="1111">
        <v>12313.78</v>
      </c>
      <c r="AY34" s="1110">
        <v>10807.17</v>
      </c>
      <c r="AZ34" s="1110">
        <v>12269.85</v>
      </c>
      <c r="BA34" s="1110">
        <v>13626.08</v>
      </c>
      <c r="BB34" s="1110">
        <v>16170.9</v>
      </c>
      <c r="BC34" s="1111">
        <v>12428.19</v>
      </c>
      <c r="BD34" s="1110">
        <v>11031.55</v>
      </c>
      <c r="BE34" s="1110">
        <v>12372.78</v>
      </c>
      <c r="BF34" s="1110">
        <v>12980.96</v>
      </c>
      <c r="BG34" s="1110">
        <v>18053.41</v>
      </c>
      <c r="BH34" s="1111">
        <v>13399.93</v>
      </c>
      <c r="BI34" s="1110">
        <v>11481.6</v>
      </c>
      <c r="BJ34" s="1110">
        <v>13074.44</v>
      </c>
      <c r="BK34" s="1110">
        <v>14596.56</v>
      </c>
      <c r="BL34" s="1110">
        <v>15178.5</v>
      </c>
      <c r="BM34" s="1111">
        <v>12487.64</v>
      </c>
      <c r="BN34" s="1110">
        <v>10049.799999999999</v>
      </c>
      <c r="BO34" s="1110">
        <v>12110.61</v>
      </c>
      <c r="BP34" s="1110">
        <v>13373.71</v>
      </c>
      <c r="BQ34" s="1110">
        <v>18603.349999999999</v>
      </c>
      <c r="BR34" s="1111">
        <v>14355.81</v>
      </c>
      <c r="BS34" s="1110">
        <v>12540.46</v>
      </c>
      <c r="BT34" s="1110">
        <v>13997.15</v>
      </c>
      <c r="BU34" s="1110">
        <v>15903.75</v>
      </c>
      <c r="BV34" s="1110">
        <v>23370.9</v>
      </c>
      <c r="BW34" s="1111"/>
      <c r="BX34" s="1103"/>
      <c r="BY34" s="1105"/>
      <c r="BZ34" s="1103">
        <v>18521.18</v>
      </c>
      <c r="CA34" s="1103">
        <v>16232.65</v>
      </c>
      <c r="CB34" s="1103">
        <v>17919.89</v>
      </c>
      <c r="CC34" s="1103">
        <v>27050.65</v>
      </c>
      <c r="CD34" s="1105"/>
      <c r="DD34" s="1103"/>
      <c r="DE34" s="1108"/>
    </row>
    <row r="35" spans="1:109">
      <c r="A35" s="1113"/>
      <c r="D35" s="1102"/>
      <c r="K35" s="1102"/>
      <c r="L35" s="1106"/>
      <c r="M35" s="1103"/>
      <c r="N35" s="1103"/>
      <c r="O35" s="1103"/>
      <c r="P35" s="1106"/>
      <c r="Q35" s="1106"/>
      <c r="AF35" s="1106"/>
      <c r="AG35" s="1107"/>
      <c r="AH35" s="1109">
        <v>38168</v>
      </c>
      <c r="AI35" s="1110">
        <v>16449.009999999998</v>
      </c>
      <c r="AJ35" s="1110">
        <v>14418.36</v>
      </c>
      <c r="AK35" s="1110">
        <v>16362</v>
      </c>
      <c r="AL35" s="1110">
        <v>17403.080000000002</v>
      </c>
      <c r="AM35" s="1110">
        <v>28507.51</v>
      </c>
      <c r="AN35" s="1111">
        <v>22460.31</v>
      </c>
      <c r="AO35" s="1112">
        <v>20440.099999999999</v>
      </c>
      <c r="AP35" s="1110">
        <v>22382.63</v>
      </c>
      <c r="AQ35" s="1110">
        <v>23638.09</v>
      </c>
      <c r="AR35" s="1110">
        <v>65416.9</v>
      </c>
      <c r="AS35" s="1111">
        <v>18671.45</v>
      </c>
      <c r="AT35" s="1112">
        <v>17170.939999999999</v>
      </c>
      <c r="AU35" s="1110">
        <v>18951.93</v>
      </c>
      <c r="AV35" s="1110">
        <v>19073.79</v>
      </c>
      <c r="AW35" s="1110">
        <v>26606.91</v>
      </c>
      <c r="AX35" s="1111">
        <v>12758.37</v>
      </c>
      <c r="AY35" s="1110">
        <v>11255.58</v>
      </c>
      <c r="AZ35" s="1110">
        <v>12770.49</v>
      </c>
      <c r="BA35" s="1110">
        <v>13974.9</v>
      </c>
      <c r="BB35" s="1110">
        <v>16440.64</v>
      </c>
      <c r="BC35" s="1111">
        <v>13154.47</v>
      </c>
      <c r="BD35" s="1110">
        <v>11656.77</v>
      </c>
      <c r="BE35" s="1110">
        <v>12997.99</v>
      </c>
      <c r="BF35" s="1110">
        <v>13907.48</v>
      </c>
      <c r="BG35" s="1110">
        <v>18609.86</v>
      </c>
      <c r="BH35" s="1111">
        <v>14213.47</v>
      </c>
      <c r="BI35" s="1110">
        <v>11972.82</v>
      </c>
      <c r="BJ35" s="1110">
        <v>14048.1</v>
      </c>
      <c r="BK35" s="1110">
        <v>15145.61</v>
      </c>
      <c r="BL35" s="1110">
        <v>15624.48</v>
      </c>
      <c r="BM35" s="1111">
        <v>13152.25</v>
      </c>
      <c r="BN35" s="1110">
        <v>10511.83</v>
      </c>
      <c r="BO35" s="1110">
        <v>12860.18</v>
      </c>
      <c r="BP35" s="1110">
        <v>13953.36</v>
      </c>
      <c r="BQ35" s="1110">
        <v>19070.53</v>
      </c>
      <c r="BR35" s="1111">
        <v>15380.27</v>
      </c>
      <c r="BS35" s="1110">
        <v>13202.62</v>
      </c>
      <c r="BT35" s="1110">
        <v>15074.36</v>
      </c>
      <c r="BU35" s="1110">
        <v>16954.14</v>
      </c>
      <c r="BV35" s="1110">
        <v>24739.84</v>
      </c>
      <c r="BW35" s="1111"/>
      <c r="BX35" s="1103"/>
      <c r="BY35" s="1106"/>
      <c r="BZ35" s="1103">
        <v>19282.189999999999</v>
      </c>
      <c r="CA35" s="1103">
        <v>17026.439999999999</v>
      </c>
      <c r="CB35" s="1103">
        <v>18611.310000000001</v>
      </c>
      <c r="CC35" s="1103">
        <v>28101.54</v>
      </c>
      <c r="CD35" s="1106"/>
      <c r="DD35" s="1103"/>
      <c r="DE35" s="1108"/>
    </row>
    <row r="36" spans="1:109">
      <c r="A36" s="1113"/>
      <c r="D36" s="1102"/>
      <c r="L36" s="1106"/>
      <c r="M36" s="1106"/>
      <c r="N36" s="1106"/>
      <c r="O36" s="1106"/>
      <c r="P36" s="1106"/>
      <c r="Q36" s="1106"/>
      <c r="AF36" s="1106"/>
      <c r="AG36" s="1107"/>
      <c r="AH36" s="1109">
        <v>38260</v>
      </c>
      <c r="AI36" s="1110">
        <v>17217.349999999999</v>
      </c>
      <c r="AJ36" s="1110">
        <v>14939.41</v>
      </c>
      <c r="AK36" s="1110">
        <v>17188.16</v>
      </c>
      <c r="AL36" s="1110">
        <v>18177.2</v>
      </c>
      <c r="AM36" s="1110">
        <v>29688.44</v>
      </c>
      <c r="AN36" s="1111">
        <v>23023.37</v>
      </c>
      <c r="AO36" s="1112">
        <v>20761.259999999998</v>
      </c>
      <c r="AP36" s="1110">
        <v>23047.279999999999</v>
      </c>
      <c r="AQ36" s="1110">
        <v>24138.27</v>
      </c>
      <c r="AR36" s="1110">
        <v>66874.350000000006</v>
      </c>
      <c r="AS36" s="1111">
        <v>19892.71</v>
      </c>
      <c r="AT36" s="1112">
        <v>18205.38</v>
      </c>
      <c r="AU36" s="1110">
        <v>20045.43</v>
      </c>
      <c r="AV36" s="1110">
        <v>20675.14</v>
      </c>
      <c r="AW36" s="1110">
        <v>27089.439999999999</v>
      </c>
      <c r="AX36" s="1111">
        <v>13192.41</v>
      </c>
      <c r="AY36" s="1110">
        <v>11424.11</v>
      </c>
      <c r="AZ36" s="1110">
        <v>13269.96</v>
      </c>
      <c r="BA36" s="1110">
        <v>14468.85</v>
      </c>
      <c r="BB36" s="1110">
        <v>17123.43</v>
      </c>
      <c r="BC36" s="1111">
        <v>13869.13</v>
      </c>
      <c r="BD36" s="1110">
        <v>12206.17</v>
      </c>
      <c r="BE36" s="1110">
        <v>13792.3</v>
      </c>
      <c r="BF36" s="1110">
        <v>14581.18</v>
      </c>
      <c r="BG36" s="1110">
        <v>20218.07</v>
      </c>
      <c r="BH36" s="1111">
        <v>15043.46</v>
      </c>
      <c r="BI36" s="1110">
        <v>12541.05</v>
      </c>
      <c r="BJ36" s="1110">
        <v>14929.57</v>
      </c>
      <c r="BK36" s="1110">
        <v>15932.32</v>
      </c>
      <c r="BL36" s="1110">
        <v>16807.009999999998</v>
      </c>
      <c r="BM36" s="1111">
        <v>14366.21</v>
      </c>
      <c r="BN36" s="1110">
        <v>11234.03</v>
      </c>
      <c r="BO36" s="1110">
        <v>14205.75</v>
      </c>
      <c r="BP36" s="1110">
        <v>15029.48</v>
      </c>
      <c r="BQ36" s="1110">
        <v>20393.46</v>
      </c>
      <c r="BR36" s="1111">
        <v>15893.52</v>
      </c>
      <c r="BS36" s="1110">
        <v>13633.42</v>
      </c>
      <c r="BT36" s="1110">
        <v>15510.7</v>
      </c>
      <c r="BU36" s="1110">
        <v>17565.57</v>
      </c>
      <c r="BV36" s="1110">
        <v>25212.79</v>
      </c>
      <c r="BW36" s="1111"/>
      <c r="BX36" s="1103"/>
      <c r="BY36" s="1106"/>
      <c r="BZ36" s="1103">
        <v>20029.759999999998</v>
      </c>
      <c r="CA36" s="1103">
        <v>17485.78</v>
      </c>
      <c r="CB36" s="1103">
        <v>19443.11</v>
      </c>
      <c r="CC36" s="1103">
        <v>29353.07</v>
      </c>
      <c r="CD36" s="1106"/>
    </row>
    <row r="37" spans="1:109">
      <c r="A37" s="1113"/>
      <c r="D37" s="1102"/>
      <c r="L37" s="1106"/>
      <c r="M37" s="1106"/>
      <c r="N37" s="1106"/>
      <c r="O37" s="1106"/>
      <c r="P37" s="1106"/>
      <c r="Q37" s="1106"/>
      <c r="AF37" s="1106"/>
      <c r="AG37" s="1107"/>
      <c r="AH37" s="1109">
        <v>38352</v>
      </c>
      <c r="AI37" s="1110">
        <v>17930.77</v>
      </c>
      <c r="AJ37" s="1110">
        <v>15456.52</v>
      </c>
      <c r="AK37" s="1110">
        <v>17910.88</v>
      </c>
      <c r="AL37" s="1110">
        <v>18928.849999999999</v>
      </c>
      <c r="AM37" s="1110">
        <v>30405.01</v>
      </c>
      <c r="AN37" s="1111">
        <v>23610.7</v>
      </c>
      <c r="AO37" s="1112">
        <v>21444.35</v>
      </c>
      <c r="AP37" s="1110">
        <v>23601.48</v>
      </c>
      <c r="AQ37" s="1110">
        <v>24806.69</v>
      </c>
      <c r="AR37" s="1110">
        <v>67403.240000000005</v>
      </c>
      <c r="AS37" s="1111">
        <v>19555.689999999999</v>
      </c>
      <c r="AT37" s="1112">
        <v>17931.23</v>
      </c>
      <c r="AU37" s="1110">
        <v>19530.53</v>
      </c>
      <c r="AV37" s="1110">
        <v>20477.07</v>
      </c>
      <c r="AW37" s="1110">
        <v>27642.53</v>
      </c>
      <c r="AX37" s="1111">
        <v>13991.6</v>
      </c>
      <c r="AY37" s="1110">
        <v>11978.4</v>
      </c>
      <c r="AZ37" s="1110">
        <v>14212.42</v>
      </c>
      <c r="BA37" s="1110">
        <v>15256.26</v>
      </c>
      <c r="BB37" s="1110">
        <v>17977.14</v>
      </c>
      <c r="BC37" s="1111">
        <v>14676.04</v>
      </c>
      <c r="BD37" s="1110">
        <v>12872.31</v>
      </c>
      <c r="BE37" s="1110">
        <v>14632.71</v>
      </c>
      <c r="BF37" s="1110">
        <v>15426.07</v>
      </c>
      <c r="BG37" s="1110">
        <v>20848.650000000001</v>
      </c>
      <c r="BH37" s="1111">
        <v>15941.84</v>
      </c>
      <c r="BI37" s="1110">
        <v>13197.23</v>
      </c>
      <c r="BJ37" s="1110">
        <v>15864.59</v>
      </c>
      <c r="BK37" s="1110">
        <v>16862.28</v>
      </c>
      <c r="BL37" s="1110">
        <v>17574.080000000002</v>
      </c>
      <c r="BM37" s="1111">
        <v>15960.54</v>
      </c>
      <c r="BN37" s="1110">
        <v>11807.14</v>
      </c>
      <c r="BO37" s="1110">
        <v>15886.98</v>
      </c>
      <c r="BP37" s="1110">
        <v>16598.060000000001</v>
      </c>
      <c r="BQ37" s="1110">
        <v>21541.4</v>
      </c>
      <c r="BR37" s="1111">
        <v>16234.92</v>
      </c>
      <c r="BS37" s="1110">
        <v>14061.56</v>
      </c>
      <c r="BT37" s="1110">
        <v>15833.06</v>
      </c>
      <c r="BU37" s="1110">
        <v>17795.87</v>
      </c>
      <c r="BV37" s="1110">
        <v>25370.95</v>
      </c>
      <c r="BW37" s="1111"/>
      <c r="BX37" s="1103"/>
      <c r="BY37" s="1106"/>
      <c r="BZ37" s="1103">
        <v>20809.93</v>
      </c>
      <c r="CA37" s="1103">
        <v>18130.900000000001</v>
      </c>
      <c r="CB37" s="1103">
        <v>20313.45</v>
      </c>
      <c r="CC37" s="1103">
        <v>30062.81</v>
      </c>
      <c r="CD37" s="1106"/>
    </row>
    <row r="38" spans="1:109">
      <c r="A38" s="1113"/>
      <c r="D38" s="1102"/>
      <c r="AH38" s="1109">
        <v>38442</v>
      </c>
      <c r="AI38" s="1110">
        <v>19588.46</v>
      </c>
      <c r="AJ38" s="1110">
        <v>17114.61</v>
      </c>
      <c r="AK38" s="1110">
        <v>19382.990000000002</v>
      </c>
      <c r="AL38" s="1110">
        <v>20632.05</v>
      </c>
      <c r="AM38" s="1110">
        <v>32264.04</v>
      </c>
      <c r="AN38" s="1111">
        <v>25570.5</v>
      </c>
      <c r="AO38" s="1112">
        <v>23465.66</v>
      </c>
      <c r="AP38" s="1110">
        <v>25040.39</v>
      </c>
      <c r="AQ38" s="1110">
        <v>26597.22</v>
      </c>
      <c r="AR38" s="1110">
        <v>68792.2</v>
      </c>
      <c r="AS38" s="1111">
        <v>21479</v>
      </c>
      <c r="AT38" s="1112">
        <v>19479.8</v>
      </c>
      <c r="AU38" s="1110">
        <v>21158.28</v>
      </c>
      <c r="AV38" s="1110">
        <v>23299.03</v>
      </c>
      <c r="AW38" s="1110">
        <v>29983.13</v>
      </c>
      <c r="AX38" s="1111">
        <v>14916.7</v>
      </c>
      <c r="AY38" s="1110">
        <v>13118.94</v>
      </c>
      <c r="AZ38" s="1110">
        <v>14993.97</v>
      </c>
      <c r="BA38" s="1110">
        <v>16299.1</v>
      </c>
      <c r="BB38" s="1110">
        <v>22720.92</v>
      </c>
      <c r="BC38" s="1111">
        <v>15663.96</v>
      </c>
      <c r="BD38" s="1110">
        <v>13609.43</v>
      </c>
      <c r="BE38" s="1110">
        <v>15713.13</v>
      </c>
      <c r="BF38" s="1110">
        <v>16495.21</v>
      </c>
      <c r="BG38" s="1110">
        <v>21559.03</v>
      </c>
      <c r="BH38" s="1111">
        <v>18333.47</v>
      </c>
      <c r="BI38" s="1110">
        <v>16634.3</v>
      </c>
      <c r="BJ38" s="1110">
        <v>17911.330000000002</v>
      </c>
      <c r="BK38" s="1110">
        <v>19472.93</v>
      </c>
      <c r="BL38" s="1110">
        <v>22134.14</v>
      </c>
      <c r="BM38" s="1111">
        <v>17786.48</v>
      </c>
      <c r="BN38" s="1110">
        <v>13852.18</v>
      </c>
      <c r="BO38" s="1110">
        <v>17818.810000000001</v>
      </c>
      <c r="BP38" s="1110">
        <v>18275.009999999998</v>
      </c>
      <c r="BQ38" s="1110">
        <v>22914.67</v>
      </c>
      <c r="BR38" s="1111">
        <v>17467.580000000002</v>
      </c>
      <c r="BS38" s="1110">
        <v>14444.96</v>
      </c>
      <c r="BT38" s="1110">
        <v>17153.7</v>
      </c>
      <c r="BU38" s="1110">
        <v>19083.09</v>
      </c>
      <c r="BV38" s="1110">
        <v>29340.02</v>
      </c>
      <c r="BW38" s="1111"/>
      <c r="BX38" s="1103"/>
      <c r="BZ38" s="1103">
        <v>22437.68</v>
      </c>
      <c r="CA38" s="1103">
        <v>19151.14</v>
      </c>
      <c r="CB38" s="1103">
        <v>21054.51</v>
      </c>
      <c r="CC38" s="1103">
        <v>31429.78</v>
      </c>
    </row>
    <row r="39" spans="1:109">
      <c r="A39" s="1113"/>
      <c r="D39" s="1102"/>
      <c r="AH39" s="1109">
        <v>38533</v>
      </c>
      <c r="AI39" s="1110">
        <v>20162.96</v>
      </c>
      <c r="AJ39" s="1110">
        <v>17642.73</v>
      </c>
      <c r="AK39" s="1110">
        <v>19945.29</v>
      </c>
      <c r="AL39" s="1110">
        <v>21253.88</v>
      </c>
      <c r="AM39" s="1110">
        <v>33050.57</v>
      </c>
      <c r="AN39" s="1111">
        <v>26185.87</v>
      </c>
      <c r="AO39" s="1112">
        <v>24138.22</v>
      </c>
      <c r="AP39" s="1110">
        <v>25579.7</v>
      </c>
      <c r="AQ39" s="1110">
        <v>27318.92</v>
      </c>
      <c r="AR39" s="1110">
        <v>69707.94</v>
      </c>
      <c r="AS39" s="1111">
        <v>21415.45</v>
      </c>
      <c r="AT39" s="1112">
        <v>19350.2</v>
      </c>
      <c r="AU39" s="1110">
        <v>21096.68</v>
      </c>
      <c r="AV39" s="1110">
        <v>23274.21</v>
      </c>
      <c r="AW39" s="1110">
        <v>29903.17</v>
      </c>
      <c r="AX39" s="1111">
        <v>15708.67</v>
      </c>
      <c r="AY39" s="1110">
        <v>13526.34</v>
      </c>
      <c r="AZ39" s="1110">
        <v>15841</v>
      </c>
      <c r="BA39" s="1110">
        <v>17286.63</v>
      </c>
      <c r="BB39" s="1110">
        <v>23241.39</v>
      </c>
      <c r="BC39" s="1111">
        <v>16187.67</v>
      </c>
      <c r="BD39" s="1110">
        <v>13819.2</v>
      </c>
      <c r="BE39" s="1110">
        <v>16434.87</v>
      </c>
      <c r="BF39" s="1110">
        <v>16870.61</v>
      </c>
      <c r="BG39" s="1110">
        <v>22571.43</v>
      </c>
      <c r="BH39" s="1111">
        <v>19126.189999999999</v>
      </c>
      <c r="BI39" s="1110">
        <v>18098.82</v>
      </c>
      <c r="BJ39" s="1110">
        <v>18515.919999999998</v>
      </c>
      <c r="BK39" s="1110">
        <v>20312.849999999999</v>
      </c>
      <c r="BL39" s="1110">
        <v>23193.84</v>
      </c>
      <c r="BM39" s="1111">
        <v>18613.18</v>
      </c>
      <c r="BN39" s="1110">
        <v>14655.15</v>
      </c>
      <c r="BO39" s="1110">
        <v>18527.02</v>
      </c>
      <c r="BP39" s="1110">
        <v>19294.560000000001</v>
      </c>
      <c r="BQ39" s="1110">
        <v>23769.38</v>
      </c>
      <c r="BR39" s="1111">
        <v>17835.11</v>
      </c>
      <c r="BS39" s="1110">
        <v>14967.39</v>
      </c>
      <c r="BT39" s="1110">
        <v>17417.64</v>
      </c>
      <c r="BU39" s="1110">
        <v>19314.240000000002</v>
      </c>
      <c r="BV39" s="1110">
        <v>29340.02</v>
      </c>
      <c r="BW39" s="1111"/>
      <c r="BX39" s="1103"/>
      <c r="BZ39" s="1103">
        <v>23223.13</v>
      </c>
      <c r="CA39" s="1103">
        <v>19651.05</v>
      </c>
      <c r="CB39" s="1103">
        <v>21748.13</v>
      </c>
      <c r="CC39" s="1103">
        <v>32735.46</v>
      </c>
    </row>
    <row r="40" spans="1:109">
      <c r="A40" s="1113"/>
      <c r="D40" s="1102"/>
      <c r="AH40" s="1109">
        <v>38625</v>
      </c>
      <c r="AI40" s="1110">
        <v>20963.03</v>
      </c>
      <c r="AJ40" s="1110">
        <v>18206.12</v>
      </c>
      <c r="AK40" s="1110">
        <v>20735.689999999999</v>
      </c>
      <c r="AL40" s="1110">
        <v>22155.09</v>
      </c>
      <c r="AM40" s="1110">
        <v>34366.9</v>
      </c>
      <c r="AN40" s="1111">
        <v>27105.22</v>
      </c>
      <c r="AO40" s="1112">
        <v>24921.99</v>
      </c>
      <c r="AP40" s="1110">
        <v>26517.06</v>
      </c>
      <c r="AQ40" s="1110">
        <v>28234.63</v>
      </c>
      <c r="AR40" s="1110">
        <v>70782.929999999993</v>
      </c>
      <c r="AS40" s="1111">
        <v>21752.560000000001</v>
      </c>
      <c r="AT40" s="1112">
        <v>19437</v>
      </c>
      <c r="AU40" s="1110">
        <v>21489.38</v>
      </c>
      <c r="AV40" s="1110">
        <v>23672.14</v>
      </c>
      <c r="AW40" s="1110">
        <v>31337.68</v>
      </c>
      <c r="AX40" s="1111">
        <v>16111.67</v>
      </c>
      <c r="AY40" s="1110">
        <v>14051.63</v>
      </c>
      <c r="AZ40" s="1110">
        <v>16186.27</v>
      </c>
      <c r="BA40" s="1110">
        <v>17800.55</v>
      </c>
      <c r="BB40" s="1110">
        <v>24420.51</v>
      </c>
      <c r="BC40" s="1111">
        <v>16829.18</v>
      </c>
      <c r="BD40" s="1110">
        <v>14163.62</v>
      </c>
      <c r="BE40" s="1110">
        <v>17038.240000000002</v>
      </c>
      <c r="BF40" s="1110">
        <v>17695.29</v>
      </c>
      <c r="BG40" s="1110">
        <v>23086.84</v>
      </c>
      <c r="BH40" s="1111">
        <v>21040.82</v>
      </c>
      <c r="BI40" s="1110">
        <v>19303.14</v>
      </c>
      <c r="BJ40" s="1110">
        <v>20259.78</v>
      </c>
      <c r="BK40" s="1110">
        <v>22661.07</v>
      </c>
      <c r="BL40" s="1110">
        <v>26311.57</v>
      </c>
      <c r="BM40" s="1111">
        <v>19176.36</v>
      </c>
      <c r="BN40" s="1110">
        <v>14995.99</v>
      </c>
      <c r="BO40" s="1110">
        <v>19128.939999999999</v>
      </c>
      <c r="BP40" s="1110">
        <v>19816.18</v>
      </c>
      <c r="BQ40" s="1110">
        <v>24562.97</v>
      </c>
      <c r="BR40" s="1111">
        <v>19116.18</v>
      </c>
      <c r="BS40" s="1110">
        <v>15854.32</v>
      </c>
      <c r="BT40" s="1110">
        <v>18782.29</v>
      </c>
      <c r="BU40" s="1110">
        <v>20732.689999999999</v>
      </c>
      <c r="BV40" s="1110">
        <v>31621.279999999999</v>
      </c>
      <c r="BW40" s="1111"/>
      <c r="BX40" s="1103"/>
      <c r="BZ40" s="1103">
        <v>24031.84</v>
      </c>
      <c r="CA40" s="1103">
        <v>20480.27</v>
      </c>
      <c r="CB40" s="1103">
        <v>22496.27</v>
      </c>
      <c r="CC40" s="1103">
        <v>33388.69</v>
      </c>
    </row>
    <row r="41" spans="1:109">
      <c r="A41" s="1113"/>
      <c r="D41" s="1102"/>
      <c r="AH41" s="1109">
        <v>38717</v>
      </c>
      <c r="AI41" s="1110">
        <v>22165.57</v>
      </c>
      <c r="AJ41" s="1110">
        <v>19246.810000000001</v>
      </c>
      <c r="AK41" s="1110">
        <v>21915.45</v>
      </c>
      <c r="AL41" s="1110">
        <v>23486.240000000002</v>
      </c>
      <c r="AM41" s="1110">
        <v>34994.53</v>
      </c>
      <c r="AN41" s="1111">
        <v>28671.8</v>
      </c>
      <c r="AO41" s="1112">
        <v>26251.26</v>
      </c>
      <c r="AP41" s="1110">
        <v>28015.18</v>
      </c>
      <c r="AQ41" s="1110">
        <v>30160.21</v>
      </c>
      <c r="AR41" s="1110">
        <v>71299.070000000007</v>
      </c>
      <c r="AS41" s="1111">
        <v>22832.98</v>
      </c>
      <c r="AT41" s="1112">
        <v>20308.150000000001</v>
      </c>
      <c r="AU41" s="1110">
        <v>22528.79</v>
      </c>
      <c r="AV41" s="1110">
        <v>24851.72</v>
      </c>
      <c r="AW41" s="1110">
        <v>32511.47</v>
      </c>
      <c r="AX41" s="1111">
        <v>16851.34</v>
      </c>
      <c r="AY41" s="1110">
        <v>14414.66</v>
      </c>
      <c r="AZ41" s="1110">
        <v>16954.099999999999</v>
      </c>
      <c r="BA41" s="1110">
        <v>18695.55</v>
      </c>
      <c r="BB41" s="1110">
        <v>24811.13</v>
      </c>
      <c r="BC41" s="1111">
        <v>17913.96</v>
      </c>
      <c r="BD41" s="1110">
        <v>15253.24</v>
      </c>
      <c r="BE41" s="1110">
        <v>18010.21</v>
      </c>
      <c r="BF41" s="1110">
        <v>18895.18</v>
      </c>
      <c r="BG41" s="1110">
        <v>23312.12</v>
      </c>
      <c r="BH41" s="1111">
        <v>22655.9</v>
      </c>
      <c r="BI41" s="1110">
        <v>20722.05</v>
      </c>
      <c r="BJ41" s="1110">
        <v>22132.53</v>
      </c>
      <c r="BK41" s="1110">
        <v>23850.7</v>
      </c>
      <c r="BL41" s="1110">
        <v>27290.77</v>
      </c>
      <c r="BM41" s="1111">
        <v>20024.03</v>
      </c>
      <c r="BN41" s="1110">
        <v>15936.51</v>
      </c>
      <c r="BO41" s="1110">
        <v>19936.57</v>
      </c>
      <c r="BP41" s="1110">
        <v>20655.11</v>
      </c>
      <c r="BQ41" s="1110">
        <v>25309.37</v>
      </c>
      <c r="BR41" s="1111">
        <v>20350.54</v>
      </c>
      <c r="BS41" s="1110">
        <v>16730.43</v>
      </c>
      <c r="BT41" s="1110">
        <v>20045.71</v>
      </c>
      <c r="BU41" s="1110">
        <v>22401.78</v>
      </c>
      <c r="BV41" s="1110">
        <v>32410.78</v>
      </c>
      <c r="BW41" s="1111"/>
      <c r="BX41" s="1103"/>
      <c r="BZ41" s="1103">
        <v>25393.74</v>
      </c>
      <c r="CA41" s="1103">
        <v>22008.45</v>
      </c>
      <c r="CB41" s="1103">
        <v>23832.02</v>
      </c>
      <c r="CC41" s="1103">
        <v>34518.379999999997</v>
      </c>
    </row>
    <row r="42" spans="1:109">
      <c r="A42" s="1113"/>
      <c r="D42" s="1102"/>
      <c r="AH42" s="1109">
        <v>38807</v>
      </c>
      <c r="AI42" s="1110">
        <v>25708.720000000001</v>
      </c>
      <c r="AJ42" s="1110">
        <v>22991.61</v>
      </c>
      <c r="AK42" s="1110">
        <v>25396.06</v>
      </c>
      <c r="AL42" s="1110">
        <v>27240.95</v>
      </c>
      <c r="AM42" s="1110">
        <v>42004.54</v>
      </c>
      <c r="AN42" s="1111">
        <v>36369.93</v>
      </c>
      <c r="AO42" s="1112">
        <v>33317.64</v>
      </c>
      <c r="AP42" s="1110">
        <v>35840.400000000001</v>
      </c>
      <c r="AQ42" s="1110">
        <v>38860.44</v>
      </c>
      <c r="AR42" s="1110">
        <v>91477.09</v>
      </c>
      <c r="AS42" s="1111">
        <v>24610.09</v>
      </c>
      <c r="AT42" s="1112">
        <v>22081.51</v>
      </c>
      <c r="AU42" s="1110">
        <v>24060.89</v>
      </c>
      <c r="AV42" s="1110">
        <v>25861.5</v>
      </c>
      <c r="AW42" s="1110">
        <v>44194.63</v>
      </c>
      <c r="AX42" s="1111">
        <v>18756.13</v>
      </c>
      <c r="AY42" s="1110">
        <v>16726.2</v>
      </c>
      <c r="AZ42" s="1110">
        <v>18609.88</v>
      </c>
      <c r="BA42" s="1110">
        <v>20045.46</v>
      </c>
      <c r="BB42" s="1110">
        <v>23235.4</v>
      </c>
      <c r="BC42" s="1111">
        <v>20414.82</v>
      </c>
      <c r="BD42" s="1110">
        <v>17290.73</v>
      </c>
      <c r="BE42" s="1110">
        <v>20398.87</v>
      </c>
      <c r="BF42" s="1110">
        <v>21380.7</v>
      </c>
      <c r="BG42" s="1110">
        <v>28297.61</v>
      </c>
      <c r="BH42" s="1111">
        <v>23220.65</v>
      </c>
      <c r="BI42" s="1110">
        <v>21413.67</v>
      </c>
      <c r="BJ42" s="1110">
        <v>23033.1</v>
      </c>
      <c r="BK42" s="1110">
        <v>24546.5</v>
      </c>
      <c r="BL42" s="1110">
        <v>27960.34</v>
      </c>
      <c r="BM42" s="1111">
        <v>21129.8</v>
      </c>
      <c r="BN42" s="1110">
        <v>18369.54</v>
      </c>
      <c r="BO42" s="1110">
        <v>20790.080000000002</v>
      </c>
      <c r="BP42" s="1110">
        <v>21881.200000000001</v>
      </c>
      <c r="BQ42" s="1110">
        <v>27531.82</v>
      </c>
      <c r="BR42" s="1111">
        <v>23515.81</v>
      </c>
      <c r="BS42" s="1110">
        <v>22071.02</v>
      </c>
      <c r="BT42" s="1110">
        <v>22856.49</v>
      </c>
      <c r="BU42" s="1110">
        <v>25239.48</v>
      </c>
      <c r="BV42" s="1110">
        <v>38585.040000000001</v>
      </c>
      <c r="BW42" s="1111"/>
      <c r="BX42" s="1103"/>
      <c r="BZ42" s="1103">
        <v>26640.66</v>
      </c>
      <c r="CA42" s="1103">
        <v>23482.78</v>
      </c>
      <c r="CB42" s="1103">
        <v>25321.16</v>
      </c>
      <c r="CC42" s="1103">
        <v>37905.53</v>
      </c>
    </row>
    <row r="43" spans="1:109">
      <c r="A43" s="1113"/>
      <c r="D43" s="1102"/>
      <c r="AH43" s="1109">
        <v>38898</v>
      </c>
      <c r="AI43" s="1110">
        <v>28191.75</v>
      </c>
      <c r="AJ43" s="1110">
        <v>25011.27</v>
      </c>
      <c r="AK43" s="1110">
        <v>27940.79</v>
      </c>
      <c r="AL43" s="1110">
        <v>29784.97</v>
      </c>
      <c r="AM43" s="1110">
        <v>48931.7</v>
      </c>
      <c r="AN43" s="1111">
        <v>41673.589999999997</v>
      </c>
      <c r="AO43" s="1112">
        <v>37457.620000000003</v>
      </c>
      <c r="AP43" s="1110">
        <v>41300.980000000003</v>
      </c>
      <c r="AQ43" s="1110">
        <v>44264.59</v>
      </c>
      <c r="AR43" s="1110">
        <v>117022.78</v>
      </c>
      <c r="AS43" s="1111">
        <v>26572.04</v>
      </c>
      <c r="AT43" s="1112">
        <v>23279.73</v>
      </c>
      <c r="AU43" s="1110">
        <v>26076.63</v>
      </c>
      <c r="AV43" s="1110">
        <v>27810.28</v>
      </c>
      <c r="AW43" s="1110">
        <v>49922.400000000001</v>
      </c>
      <c r="AX43" s="1111">
        <v>19454.189999999999</v>
      </c>
      <c r="AY43" s="1110">
        <v>17526.82</v>
      </c>
      <c r="AZ43" s="1110">
        <v>19258.830000000002</v>
      </c>
      <c r="BA43" s="1110">
        <v>20802.29</v>
      </c>
      <c r="BB43" s="1110">
        <v>23870.32</v>
      </c>
      <c r="BC43" s="1111">
        <v>22188.39</v>
      </c>
      <c r="BD43" s="1110">
        <v>19338.240000000002</v>
      </c>
      <c r="BE43" s="1110">
        <v>21987.59</v>
      </c>
      <c r="BF43" s="1110">
        <v>23322.39</v>
      </c>
      <c r="BG43" s="1110">
        <v>31703.82</v>
      </c>
      <c r="BH43" s="1111">
        <v>24537.86</v>
      </c>
      <c r="BI43" s="1110">
        <v>22211.05</v>
      </c>
      <c r="BJ43" s="1110">
        <v>24868.29</v>
      </c>
      <c r="BK43" s="1110">
        <v>25584.11</v>
      </c>
      <c r="BL43" s="1110">
        <v>27856.38</v>
      </c>
      <c r="BM43" s="1111">
        <v>22075.98</v>
      </c>
      <c r="BN43" s="1110">
        <v>18945.36</v>
      </c>
      <c r="BO43" s="1110">
        <v>21699.45</v>
      </c>
      <c r="BP43" s="1110">
        <v>22931.95</v>
      </c>
      <c r="BQ43" s="1110">
        <v>28765.74</v>
      </c>
      <c r="BR43" s="1111">
        <v>24701.38</v>
      </c>
      <c r="BS43" s="1110">
        <v>22967.02</v>
      </c>
      <c r="BT43" s="1110">
        <v>24217.51</v>
      </c>
      <c r="BU43" s="1110">
        <v>26306.14</v>
      </c>
      <c r="BV43" s="1110">
        <v>39089.370000000003</v>
      </c>
      <c r="BW43" s="1111"/>
      <c r="BX43" s="1103"/>
      <c r="BZ43" s="1103">
        <v>29742.69</v>
      </c>
      <c r="CA43" s="1103">
        <v>26951.39</v>
      </c>
      <c r="CB43" s="1103">
        <v>28339.64</v>
      </c>
      <c r="CC43" s="1103">
        <v>41287.71</v>
      </c>
    </row>
    <row r="44" spans="1:109">
      <c r="A44" s="1113"/>
      <c r="D44" s="1102"/>
      <c r="AH44" s="1109">
        <v>38990</v>
      </c>
      <c r="AI44" s="1110">
        <v>32291.23</v>
      </c>
      <c r="AJ44" s="1110">
        <v>29097.03</v>
      </c>
      <c r="AK44" s="1110">
        <v>31833.43</v>
      </c>
      <c r="AL44" s="1110">
        <v>34285.53</v>
      </c>
      <c r="AM44" s="1110">
        <v>58890.09</v>
      </c>
      <c r="AN44" s="1111">
        <v>50009.36</v>
      </c>
      <c r="AO44" s="1112">
        <v>47364.63</v>
      </c>
      <c r="AP44" s="1110">
        <v>48619.14</v>
      </c>
      <c r="AQ44" s="1110">
        <v>54138.59</v>
      </c>
      <c r="AR44" s="1110">
        <v>154149.88</v>
      </c>
      <c r="AS44" s="1111">
        <v>30651.31</v>
      </c>
      <c r="AT44" s="1112">
        <v>26947.42</v>
      </c>
      <c r="AU44" s="1110">
        <v>30714.69</v>
      </c>
      <c r="AV44" s="1110">
        <v>30884.48</v>
      </c>
      <c r="AW44" s="1110">
        <v>52299.15</v>
      </c>
      <c r="AX44" s="1111">
        <v>20573.169999999998</v>
      </c>
      <c r="AY44" s="1110">
        <v>17962.18</v>
      </c>
      <c r="AZ44" s="1110">
        <v>20467.21</v>
      </c>
      <c r="BA44" s="1110">
        <v>22151.87</v>
      </c>
      <c r="BB44" s="1110">
        <v>23951.14</v>
      </c>
      <c r="BC44" s="1111">
        <v>25023.68</v>
      </c>
      <c r="BD44" s="1110">
        <v>21362.02</v>
      </c>
      <c r="BE44" s="1110">
        <v>24861.18</v>
      </c>
      <c r="BF44" s="1110">
        <v>26253.14</v>
      </c>
      <c r="BG44" s="1110">
        <v>34957.360000000001</v>
      </c>
      <c r="BH44" s="1111">
        <v>27405.64</v>
      </c>
      <c r="BI44" s="1110">
        <v>24045.21</v>
      </c>
      <c r="BJ44" s="1110">
        <v>27672.2</v>
      </c>
      <c r="BK44" s="1110">
        <v>28841.1</v>
      </c>
      <c r="BL44" s="1110">
        <v>32218.51</v>
      </c>
      <c r="BM44" s="1111">
        <v>23658.76</v>
      </c>
      <c r="BN44" s="1110">
        <v>20447.759999999998</v>
      </c>
      <c r="BO44" s="1110">
        <v>23298.22</v>
      </c>
      <c r="BP44" s="1110">
        <v>24434.01</v>
      </c>
      <c r="BQ44" s="1110">
        <v>33614.29</v>
      </c>
      <c r="BR44" s="1111">
        <v>26300.07</v>
      </c>
      <c r="BS44" s="1110">
        <v>23992.55</v>
      </c>
      <c r="BT44" s="1110">
        <v>25835.23</v>
      </c>
      <c r="BU44" s="1110">
        <v>27490.87</v>
      </c>
      <c r="BV44" s="1110">
        <v>41010.61</v>
      </c>
      <c r="BW44" s="1111"/>
      <c r="BX44" s="1103"/>
      <c r="BZ44" s="1103">
        <v>33289.839999999997</v>
      </c>
      <c r="CA44" s="1103">
        <v>30234.69</v>
      </c>
      <c r="CB44" s="1103">
        <v>31551.49</v>
      </c>
      <c r="CC44" s="1103">
        <v>46636.56</v>
      </c>
    </row>
    <row r="45" spans="1:109">
      <c r="A45" s="1113"/>
      <c r="AH45" s="1109">
        <v>39082</v>
      </c>
      <c r="AI45" s="1110">
        <v>36615.08</v>
      </c>
      <c r="AJ45" s="1110">
        <v>32960.550000000003</v>
      </c>
      <c r="AK45" s="1110">
        <v>36198.42</v>
      </c>
      <c r="AL45" s="1110">
        <v>38616.080000000002</v>
      </c>
      <c r="AM45" s="1110">
        <v>67978.91</v>
      </c>
      <c r="AN45" s="1111">
        <v>55267.31</v>
      </c>
      <c r="AO45" s="1112">
        <v>52876.59</v>
      </c>
      <c r="AP45" s="1110">
        <v>53604.21</v>
      </c>
      <c r="AQ45" s="1110">
        <v>59389.599999999999</v>
      </c>
      <c r="AR45" s="1110">
        <v>180421.18</v>
      </c>
      <c r="AS45" s="1111">
        <v>36652.18</v>
      </c>
      <c r="AT45" s="1112">
        <v>32538.3</v>
      </c>
      <c r="AU45" s="1110">
        <v>36918.42</v>
      </c>
      <c r="AV45" s="1110">
        <v>36507.03</v>
      </c>
      <c r="AW45" s="1110">
        <v>60170.879999999997</v>
      </c>
      <c r="AX45" s="1111">
        <v>22094.03</v>
      </c>
      <c r="AY45" s="1110">
        <v>18962.939999999999</v>
      </c>
      <c r="AZ45" s="1110">
        <v>22075.42</v>
      </c>
      <c r="BA45" s="1110">
        <v>23732.19</v>
      </c>
      <c r="BB45" s="1110">
        <v>26430.22</v>
      </c>
      <c r="BC45" s="1111">
        <v>30058.78</v>
      </c>
      <c r="BD45" s="1110">
        <v>25501.83</v>
      </c>
      <c r="BE45" s="1110">
        <v>30045.52</v>
      </c>
      <c r="BF45" s="1110">
        <v>31190.55</v>
      </c>
      <c r="BG45" s="1110">
        <v>40951.08</v>
      </c>
      <c r="BH45" s="1111">
        <v>31855.8</v>
      </c>
      <c r="BI45" s="1110">
        <v>26252.82</v>
      </c>
      <c r="BJ45" s="1110">
        <v>32464.41</v>
      </c>
      <c r="BK45" s="1110">
        <v>34004.239999999998</v>
      </c>
      <c r="BL45" s="1110">
        <v>37197.300000000003</v>
      </c>
      <c r="BM45" s="1111">
        <v>26806.05</v>
      </c>
      <c r="BN45" s="1110">
        <v>23378.6</v>
      </c>
      <c r="BO45" s="1110">
        <v>26537.34</v>
      </c>
      <c r="BP45" s="1110">
        <v>27563.39</v>
      </c>
      <c r="BQ45" s="1110">
        <v>36898.83</v>
      </c>
      <c r="BR45" s="1111">
        <v>28344.69</v>
      </c>
      <c r="BS45" s="1110">
        <v>25508.71</v>
      </c>
      <c r="BT45" s="1110">
        <v>27979.61</v>
      </c>
      <c r="BU45" s="1110">
        <v>29157.73</v>
      </c>
      <c r="BV45" s="1110">
        <v>43572.94</v>
      </c>
      <c r="BW45" s="1111"/>
      <c r="BX45" s="1103"/>
      <c r="BZ45" s="1103">
        <v>36221.050000000003</v>
      </c>
      <c r="CA45" s="1103">
        <v>32503.58</v>
      </c>
      <c r="CB45" s="1103">
        <v>34592.42</v>
      </c>
      <c r="CC45" s="1103">
        <v>50175.37</v>
      </c>
    </row>
    <row r="46" spans="1:109">
      <c r="AH46" s="1109">
        <v>39172</v>
      </c>
      <c r="AI46" s="1110">
        <v>41900.79</v>
      </c>
      <c r="AJ46" s="1110">
        <v>36515.33</v>
      </c>
      <c r="AK46" s="1110">
        <v>39439.35</v>
      </c>
      <c r="AL46" s="1110">
        <v>42822.68</v>
      </c>
      <c r="AM46" s="1110">
        <v>66279.56</v>
      </c>
      <c r="AN46" s="1111">
        <v>64111.91</v>
      </c>
      <c r="AO46" s="1112">
        <v>55792.53</v>
      </c>
      <c r="AP46" s="1110">
        <v>56456.99</v>
      </c>
      <c r="AQ46" s="1110">
        <v>64149.15</v>
      </c>
      <c r="AR46" s="1110">
        <v>122065.77</v>
      </c>
      <c r="AS46" s="1111">
        <v>39309.269999999997</v>
      </c>
      <c r="AT46" s="1112">
        <v>34509.269999999997</v>
      </c>
      <c r="AU46" s="1110">
        <v>39133.019999999997</v>
      </c>
      <c r="AV46" s="1110">
        <v>40256.53</v>
      </c>
      <c r="AW46" s="1110">
        <v>57061.59</v>
      </c>
      <c r="AX46" s="1111">
        <v>26176.95</v>
      </c>
      <c r="AY46" s="1110">
        <v>23151.279999999999</v>
      </c>
      <c r="AZ46" s="1110">
        <v>25777.4</v>
      </c>
      <c r="BA46" s="1110">
        <v>27823.23</v>
      </c>
      <c r="BB46" s="1110">
        <v>32269.439999999999</v>
      </c>
      <c r="BC46" s="1111">
        <v>33280.15</v>
      </c>
      <c r="BD46" s="1110">
        <v>28920.37</v>
      </c>
      <c r="BE46" s="1110">
        <v>32886.65</v>
      </c>
      <c r="BF46" s="1110">
        <v>34301.94</v>
      </c>
      <c r="BG46" s="1110">
        <v>45375.37</v>
      </c>
      <c r="BH46" s="1111">
        <v>38325.74</v>
      </c>
      <c r="BI46" s="1110">
        <v>35261.550000000003</v>
      </c>
      <c r="BJ46" s="1110">
        <v>37785.910000000003</v>
      </c>
      <c r="BK46" s="1110">
        <v>40709.360000000001</v>
      </c>
      <c r="BL46" s="1110">
        <v>42719.96</v>
      </c>
      <c r="BM46" s="1111">
        <v>30560.15</v>
      </c>
      <c r="BN46" s="1110">
        <v>24713.19</v>
      </c>
      <c r="BO46" s="1110">
        <v>30141.83</v>
      </c>
      <c r="BP46" s="1110">
        <v>31501.3</v>
      </c>
      <c r="BQ46" s="1110">
        <v>48720.81</v>
      </c>
      <c r="BR46" s="1111">
        <v>29054.27</v>
      </c>
      <c r="BS46" s="1110">
        <v>28647.24</v>
      </c>
      <c r="BT46" s="1110">
        <v>29254.9</v>
      </c>
      <c r="BU46" s="1110">
        <v>29436.48</v>
      </c>
      <c r="BV46" s="1110">
        <v>48871.75</v>
      </c>
      <c r="BW46" s="1111"/>
      <c r="BX46" s="1103"/>
      <c r="BZ46" s="1103">
        <v>40978.239999999998</v>
      </c>
      <c r="CA46" s="1103">
        <v>37088.49</v>
      </c>
      <c r="CB46" s="1103">
        <v>38523.21</v>
      </c>
      <c r="CC46" s="1103">
        <v>54947.54</v>
      </c>
    </row>
    <row r="47" spans="1:109">
      <c r="AH47" s="1109">
        <v>39263</v>
      </c>
      <c r="AI47" s="1110">
        <v>43320.53</v>
      </c>
      <c r="AJ47" s="1110">
        <v>37278.43</v>
      </c>
      <c r="AK47" s="1110">
        <v>40751.46</v>
      </c>
      <c r="AL47" s="1110">
        <v>44496.54</v>
      </c>
      <c r="AM47" s="1110">
        <v>68184.67</v>
      </c>
      <c r="AN47" s="1111">
        <v>64773.83</v>
      </c>
      <c r="AO47" s="1112">
        <v>55541.81</v>
      </c>
      <c r="AP47" s="1110">
        <v>56511.22</v>
      </c>
      <c r="AQ47" s="1110">
        <v>65665.16</v>
      </c>
      <c r="AR47" s="1110">
        <v>123875.81</v>
      </c>
      <c r="AS47" s="1111">
        <v>40664.51</v>
      </c>
      <c r="AT47" s="1112">
        <v>35726.39</v>
      </c>
      <c r="AU47" s="1110">
        <v>40754.239999999998</v>
      </c>
      <c r="AV47" s="1110">
        <v>41259.32</v>
      </c>
      <c r="AW47" s="1110">
        <v>60036.78</v>
      </c>
      <c r="AX47" s="1111">
        <v>27934.05</v>
      </c>
      <c r="AY47" s="1110">
        <v>24018.47</v>
      </c>
      <c r="AZ47" s="1110">
        <v>27845.3</v>
      </c>
      <c r="BA47" s="1110">
        <v>29301.52</v>
      </c>
      <c r="BB47" s="1110">
        <v>34112.160000000003</v>
      </c>
      <c r="BC47" s="1111">
        <v>35076.629999999997</v>
      </c>
      <c r="BD47" s="1110">
        <v>30005.4</v>
      </c>
      <c r="BE47" s="1110">
        <v>34623.74</v>
      </c>
      <c r="BF47" s="1110">
        <v>36466.620000000003</v>
      </c>
      <c r="BG47" s="1110">
        <v>47520.39</v>
      </c>
      <c r="BH47" s="1111">
        <v>39644.71</v>
      </c>
      <c r="BI47" s="1110">
        <v>35973.279999999999</v>
      </c>
      <c r="BJ47" s="1110">
        <v>39243.35</v>
      </c>
      <c r="BK47" s="1110">
        <v>41754.17</v>
      </c>
      <c r="BL47" s="1110">
        <v>45685.66</v>
      </c>
      <c r="BM47" s="1111">
        <v>32813.1</v>
      </c>
      <c r="BN47" s="1110">
        <v>26510.87</v>
      </c>
      <c r="BO47" s="1110">
        <v>32375.73</v>
      </c>
      <c r="BP47" s="1110">
        <v>33777.53</v>
      </c>
      <c r="BQ47" s="1110">
        <v>49798.3</v>
      </c>
      <c r="BR47" s="1111">
        <v>30581.27</v>
      </c>
      <c r="BS47" s="1110">
        <v>29858.28</v>
      </c>
      <c r="BT47" s="1110">
        <v>30858.82</v>
      </c>
      <c r="BU47" s="1110">
        <v>30296.21</v>
      </c>
      <c r="BV47" s="1110">
        <v>49065.85</v>
      </c>
      <c r="BW47" s="1111"/>
      <c r="BX47" s="1103"/>
      <c r="BZ47" s="1103">
        <v>42594.61</v>
      </c>
      <c r="CA47" s="1103">
        <v>38469.449999999997</v>
      </c>
      <c r="CB47" s="1103">
        <v>39852.269999999997</v>
      </c>
      <c r="CC47" s="1103">
        <v>57264.46</v>
      </c>
    </row>
    <row r="48" spans="1:109">
      <c r="AH48" s="1109">
        <v>39355</v>
      </c>
      <c r="AI48" s="1110">
        <v>44992.89</v>
      </c>
      <c r="AJ48" s="1110">
        <v>38642.35</v>
      </c>
      <c r="AK48" s="1110">
        <v>42303.81</v>
      </c>
      <c r="AL48" s="1110">
        <v>46119.31</v>
      </c>
      <c r="AM48" s="1110">
        <v>69896.09</v>
      </c>
      <c r="AN48" s="1111">
        <v>66198.91</v>
      </c>
      <c r="AO48" s="1112">
        <v>56705.33</v>
      </c>
      <c r="AP48" s="1110">
        <v>57843.24</v>
      </c>
      <c r="AQ48" s="1110">
        <v>66391.289999999994</v>
      </c>
      <c r="AR48" s="1110">
        <v>126993.82</v>
      </c>
      <c r="AS48" s="1111">
        <v>42148.97</v>
      </c>
      <c r="AT48" s="1112">
        <v>37573.08</v>
      </c>
      <c r="AU48" s="1110">
        <v>41953.25</v>
      </c>
      <c r="AV48" s="1110">
        <v>43122.879999999997</v>
      </c>
      <c r="AW48" s="1110">
        <v>62057.72</v>
      </c>
      <c r="AX48" s="1111">
        <v>30437.65</v>
      </c>
      <c r="AY48" s="1110">
        <v>25068.28</v>
      </c>
      <c r="AZ48" s="1110">
        <v>30068.14</v>
      </c>
      <c r="BA48" s="1110">
        <v>32874.480000000003</v>
      </c>
      <c r="BB48" s="1110">
        <v>35546.04</v>
      </c>
      <c r="BC48" s="1111">
        <v>36308.639999999999</v>
      </c>
      <c r="BD48" s="1110">
        <v>31008.31</v>
      </c>
      <c r="BE48" s="1110">
        <v>35734.76</v>
      </c>
      <c r="BF48" s="1110">
        <v>37555.230000000003</v>
      </c>
      <c r="BG48" s="1110">
        <v>48635.95</v>
      </c>
      <c r="BH48" s="1111">
        <v>40949.79</v>
      </c>
      <c r="BI48" s="1110">
        <v>36666.15</v>
      </c>
      <c r="BJ48" s="1110">
        <v>40493.42</v>
      </c>
      <c r="BK48" s="1110">
        <v>43095.19</v>
      </c>
      <c r="BL48" s="1110">
        <v>46687.040000000001</v>
      </c>
      <c r="BM48" s="1111">
        <v>35159.57</v>
      </c>
      <c r="BN48" s="1110">
        <v>29213.27</v>
      </c>
      <c r="BO48" s="1110">
        <v>34661.42</v>
      </c>
      <c r="BP48" s="1110">
        <v>36280.21</v>
      </c>
      <c r="BQ48" s="1110">
        <v>50260.04</v>
      </c>
      <c r="BR48" s="1111">
        <v>32806.94</v>
      </c>
      <c r="BS48" s="1110">
        <v>31366.91</v>
      </c>
      <c r="BT48" s="1110">
        <v>33303.360000000001</v>
      </c>
      <c r="BU48" s="1110">
        <v>32365.37</v>
      </c>
      <c r="BV48" s="1110">
        <v>50666.9</v>
      </c>
      <c r="BW48" s="1111"/>
      <c r="BX48" s="1103"/>
      <c r="BZ48" s="1103">
        <v>44478.080000000002</v>
      </c>
      <c r="CA48" s="1103">
        <v>39342.99</v>
      </c>
      <c r="CB48" s="1103">
        <v>41588.07</v>
      </c>
      <c r="CC48" s="1103">
        <v>60015.74</v>
      </c>
    </row>
    <row r="49" spans="34:81">
      <c r="AH49" s="1109">
        <v>39447</v>
      </c>
      <c r="AI49" s="1110">
        <v>47205.78</v>
      </c>
      <c r="AJ49" s="1110">
        <v>40588.79</v>
      </c>
      <c r="AK49" s="1110" t="s">
        <v>1381</v>
      </c>
      <c r="AL49" s="1110">
        <v>48382.91</v>
      </c>
      <c r="AM49" s="1110">
        <v>71549</v>
      </c>
      <c r="AN49" s="1111">
        <v>69312.08</v>
      </c>
      <c r="AO49" s="1112">
        <v>59590.41</v>
      </c>
      <c r="AP49" s="1110" t="s">
        <v>1381</v>
      </c>
      <c r="AQ49" s="1110">
        <v>70226.61</v>
      </c>
      <c r="AR49" s="1110">
        <v>128308.01</v>
      </c>
      <c r="AS49" s="1111">
        <v>44188.57</v>
      </c>
      <c r="AT49" s="1112">
        <v>38910.839999999997</v>
      </c>
      <c r="AU49" s="1110" t="s">
        <v>1381</v>
      </c>
      <c r="AV49" s="1110">
        <v>44027.839999999997</v>
      </c>
      <c r="AW49" s="1110">
        <v>64099.63</v>
      </c>
      <c r="AX49" s="1111">
        <v>32032.51</v>
      </c>
      <c r="AY49" s="1110">
        <v>27305.14</v>
      </c>
      <c r="AZ49" s="1110" t="s">
        <v>1381</v>
      </c>
      <c r="BA49" s="1110">
        <v>34455.879999999997</v>
      </c>
      <c r="BB49" s="1110">
        <v>37942.720000000001</v>
      </c>
      <c r="BC49" s="1111">
        <v>37640.04</v>
      </c>
      <c r="BD49" s="1110">
        <v>32118.79</v>
      </c>
      <c r="BE49" s="1110" t="s">
        <v>1381</v>
      </c>
      <c r="BF49" s="1110">
        <v>38986.629999999997</v>
      </c>
      <c r="BG49" s="1110">
        <v>50399.67</v>
      </c>
      <c r="BH49" s="1111">
        <v>42206.02</v>
      </c>
      <c r="BI49" s="1110">
        <v>37891.85</v>
      </c>
      <c r="BJ49" s="1110" t="s">
        <v>1381</v>
      </c>
      <c r="BK49" s="1110">
        <v>44102.91</v>
      </c>
      <c r="BL49" s="1110">
        <v>47369.97</v>
      </c>
      <c r="BM49" s="1111">
        <v>38136.85</v>
      </c>
      <c r="BN49" s="1110">
        <v>31106.23</v>
      </c>
      <c r="BO49" s="1110" t="s">
        <v>1381</v>
      </c>
      <c r="BP49" s="1110">
        <v>39029.339999999997</v>
      </c>
      <c r="BQ49" s="1110">
        <v>52192.47</v>
      </c>
      <c r="BR49" s="1111">
        <v>36328.129999999997</v>
      </c>
      <c r="BS49" s="1110">
        <v>34100.36</v>
      </c>
      <c r="BT49" s="1110" t="s">
        <v>1381</v>
      </c>
      <c r="BU49" s="1110">
        <v>35838.28</v>
      </c>
      <c r="BV49" s="1110">
        <v>51191.13</v>
      </c>
      <c r="BW49" s="1111"/>
      <c r="BX49" s="1103"/>
      <c r="BZ49" s="1103">
        <v>47481.84</v>
      </c>
      <c r="CA49" s="1103">
        <v>40971.25</v>
      </c>
      <c r="CB49" s="1103">
        <v>44015.13</v>
      </c>
      <c r="CC49" s="1103">
        <v>65853.53</v>
      </c>
    </row>
    <row r="50" spans="34:81">
      <c r="AH50" s="1109">
        <v>39538</v>
      </c>
      <c r="AI50" s="1110">
        <v>52266.43</v>
      </c>
      <c r="AJ50" s="1110">
        <v>46374.52</v>
      </c>
      <c r="AK50" s="1110">
        <v>49972.86</v>
      </c>
      <c r="AL50" s="1110">
        <v>53022.83</v>
      </c>
      <c r="AM50" s="1110">
        <v>76719.86</v>
      </c>
      <c r="AN50" s="1111">
        <v>76585.039999999994</v>
      </c>
      <c r="AO50" s="1112">
        <v>71360.88</v>
      </c>
      <c r="AP50" s="1110">
        <v>69095.11</v>
      </c>
      <c r="AQ50" s="1110">
        <v>76790.240000000005</v>
      </c>
      <c r="AR50" s="1110">
        <v>124020.88</v>
      </c>
      <c r="AS50" s="1111">
        <v>50827.37</v>
      </c>
      <c r="AT50" s="1112">
        <v>47305.279999999999</v>
      </c>
      <c r="AU50" s="1110">
        <v>51701.93</v>
      </c>
      <c r="AV50" s="1110">
        <v>48737.22</v>
      </c>
      <c r="AW50" s="1110">
        <v>75613.08</v>
      </c>
      <c r="AX50" s="1111">
        <v>40075.1</v>
      </c>
      <c r="AY50" s="1110">
        <v>33898.54</v>
      </c>
      <c r="AZ50" s="1110">
        <v>38922.720000000001</v>
      </c>
      <c r="BA50" s="1110">
        <v>42669.31</v>
      </c>
      <c r="BB50" s="1110">
        <v>50996.28</v>
      </c>
      <c r="BC50" s="1111">
        <v>39714.89</v>
      </c>
      <c r="BD50" s="1110">
        <v>35366.92</v>
      </c>
      <c r="BE50" s="1110">
        <v>39229.25</v>
      </c>
      <c r="BF50" s="1110">
        <v>41007.61</v>
      </c>
      <c r="BG50" s="1110">
        <v>55721.5</v>
      </c>
      <c r="BH50" s="1111">
        <v>43587.199999999997</v>
      </c>
      <c r="BI50" s="1110">
        <v>37923.949999999997</v>
      </c>
      <c r="BJ50" s="1110">
        <v>43149.78</v>
      </c>
      <c r="BK50" s="1110">
        <v>45475.1</v>
      </c>
      <c r="BL50" s="1110">
        <v>55354.720000000001</v>
      </c>
      <c r="BM50" s="1111">
        <v>40861.440000000002</v>
      </c>
      <c r="BN50" s="1110">
        <v>34525.949999999997</v>
      </c>
      <c r="BO50" s="1110">
        <v>41235.65</v>
      </c>
      <c r="BP50" s="1110">
        <v>41629.300000000003</v>
      </c>
      <c r="BQ50" s="1110">
        <v>60124.88</v>
      </c>
      <c r="BR50" s="1111">
        <v>41787.769999999997</v>
      </c>
      <c r="BS50" s="1110">
        <v>37373.29</v>
      </c>
      <c r="BT50" s="1110">
        <v>42130.29</v>
      </c>
      <c r="BU50" s="1110">
        <v>41338.26</v>
      </c>
      <c r="BV50" s="1110">
        <v>62018.59</v>
      </c>
      <c r="BW50" s="1111"/>
      <c r="BX50" s="1103"/>
      <c r="BZ50" s="1103">
        <v>48729.47</v>
      </c>
      <c r="CA50" s="1103">
        <v>44993.48</v>
      </c>
      <c r="CB50" s="1103">
        <v>46820.160000000003</v>
      </c>
      <c r="CC50" s="1103">
        <v>66216</v>
      </c>
    </row>
    <row r="51" spans="34:81">
      <c r="AH51" s="1109">
        <v>39629</v>
      </c>
      <c r="AI51" s="1110">
        <v>54815.76</v>
      </c>
      <c r="AJ51" s="1110">
        <v>48574.36</v>
      </c>
      <c r="AK51" s="1110">
        <v>52210.33</v>
      </c>
      <c r="AL51" s="1110">
        <v>55991.65</v>
      </c>
      <c r="AM51" s="1110">
        <v>80004.97</v>
      </c>
      <c r="AN51" s="1111">
        <v>81518.87</v>
      </c>
      <c r="AO51" s="1112">
        <v>74494.649999999994</v>
      </c>
      <c r="AP51" s="1110">
        <v>72969.89</v>
      </c>
      <c r="AQ51" s="1110">
        <v>83127.92</v>
      </c>
      <c r="AR51" s="1110">
        <v>131666.67000000001</v>
      </c>
      <c r="AS51" s="1111">
        <v>53534.82</v>
      </c>
      <c r="AT51" s="1112">
        <v>51179.13</v>
      </c>
      <c r="AU51" s="1110">
        <v>54026.31</v>
      </c>
      <c r="AV51" s="1110">
        <v>51783.87</v>
      </c>
      <c r="AW51" s="1110">
        <v>79991.649999999994</v>
      </c>
      <c r="AX51" s="1111">
        <v>42735.79</v>
      </c>
      <c r="AY51" s="1110">
        <v>36633.949999999997</v>
      </c>
      <c r="AZ51" s="1110">
        <v>42011.15</v>
      </c>
      <c r="BA51" s="1110">
        <v>45158.99</v>
      </c>
      <c r="BB51" s="1110">
        <v>51123.29</v>
      </c>
      <c r="BC51" s="1111">
        <v>40446.36</v>
      </c>
      <c r="BD51" s="1110">
        <v>36556.26</v>
      </c>
      <c r="BE51" s="1110">
        <v>39928.269999999997</v>
      </c>
      <c r="BF51" s="1110">
        <v>41644.65</v>
      </c>
      <c r="BG51" s="1110">
        <v>56013.07</v>
      </c>
      <c r="BH51" s="1111">
        <v>44221.7</v>
      </c>
      <c r="BI51" s="1110">
        <v>38513.25</v>
      </c>
      <c r="BJ51" s="1110">
        <v>43803.88</v>
      </c>
      <c r="BK51" s="1110">
        <v>46071.85</v>
      </c>
      <c r="BL51" s="1110">
        <v>56077.58</v>
      </c>
      <c r="BM51" s="1111">
        <v>42039.9</v>
      </c>
      <c r="BN51" s="1110">
        <v>35251.629999999997</v>
      </c>
      <c r="BO51" s="1110">
        <v>42486.74</v>
      </c>
      <c r="BP51" s="1110">
        <v>42755.55</v>
      </c>
      <c r="BQ51" s="1110">
        <v>63981</v>
      </c>
      <c r="BR51" s="1111">
        <v>44682.33</v>
      </c>
      <c r="BS51" s="1110">
        <v>41501.99</v>
      </c>
      <c r="BT51" s="1110">
        <v>44588.81</v>
      </c>
      <c r="BU51" s="1110">
        <v>44840.78</v>
      </c>
      <c r="BV51" s="1110">
        <v>64526.080000000002</v>
      </c>
      <c r="BW51" s="1111"/>
      <c r="BX51" s="1103"/>
      <c r="BZ51" s="1103">
        <v>51299.17</v>
      </c>
      <c r="CA51" s="1103">
        <v>47867.81</v>
      </c>
      <c r="CB51" s="1103">
        <v>49376.95</v>
      </c>
      <c r="CC51" s="1103">
        <v>68349.240000000005</v>
      </c>
    </row>
    <row r="52" spans="34:81">
      <c r="AH52" s="1109">
        <v>39721</v>
      </c>
      <c r="AI52" s="1110">
        <v>57118.22</v>
      </c>
      <c r="AJ52" s="1110">
        <v>50817.89</v>
      </c>
      <c r="AK52" s="1110">
        <v>54326.37</v>
      </c>
      <c r="AL52" s="1110">
        <v>57758.74</v>
      </c>
      <c r="AM52" s="1110">
        <v>83587.86</v>
      </c>
      <c r="AN52" s="1111">
        <v>86817.03</v>
      </c>
      <c r="AO52" s="1112">
        <v>80777.16</v>
      </c>
      <c r="AP52" s="1110">
        <v>77297.45</v>
      </c>
      <c r="AQ52" s="1110">
        <v>87524.73</v>
      </c>
      <c r="AR52" s="1110">
        <v>142346.79999999999</v>
      </c>
      <c r="AS52" s="1111">
        <v>55405.71</v>
      </c>
      <c r="AT52" s="1112">
        <v>52939.68</v>
      </c>
      <c r="AU52" s="1110">
        <v>56742.03</v>
      </c>
      <c r="AV52" s="1110">
        <v>51920.43</v>
      </c>
      <c r="AW52" s="1110">
        <v>80197.64</v>
      </c>
      <c r="AX52" s="1111">
        <v>44635.64</v>
      </c>
      <c r="AY52" s="1110">
        <v>38084.639999999999</v>
      </c>
      <c r="AZ52" s="1110">
        <v>43860.05</v>
      </c>
      <c r="BA52" s="1110">
        <v>46778.81</v>
      </c>
      <c r="BB52" s="1110">
        <v>52740.09</v>
      </c>
      <c r="BC52" s="1111">
        <v>41137.440000000002</v>
      </c>
      <c r="BD52" s="1110">
        <v>36870.78</v>
      </c>
      <c r="BE52" s="1110">
        <v>40684.9</v>
      </c>
      <c r="BF52" s="1110">
        <v>42293.96</v>
      </c>
      <c r="BG52" s="1110">
        <v>56513.56</v>
      </c>
      <c r="BH52" s="1111">
        <v>44765.54</v>
      </c>
      <c r="BI52" s="1110">
        <v>38497</v>
      </c>
      <c r="BJ52" s="1110">
        <v>44357.37</v>
      </c>
      <c r="BK52" s="1110">
        <v>46298.17</v>
      </c>
      <c r="BL52" s="1110">
        <v>58463.07</v>
      </c>
      <c r="BM52" s="1111">
        <v>42532.38</v>
      </c>
      <c r="BN52" s="1110">
        <v>35527.01</v>
      </c>
      <c r="BO52" s="1110">
        <v>42904.27</v>
      </c>
      <c r="BP52" s="1110">
        <v>43290.41</v>
      </c>
      <c r="BQ52" s="1110">
        <v>63717.42</v>
      </c>
      <c r="BR52" s="1111">
        <v>46262.06</v>
      </c>
      <c r="BS52" s="1110">
        <v>43538.55</v>
      </c>
      <c r="BT52" s="1110">
        <v>46294.75</v>
      </c>
      <c r="BU52" s="1110">
        <v>45904.6</v>
      </c>
      <c r="BV52" s="1110">
        <v>64898.91</v>
      </c>
      <c r="BW52" s="1111"/>
      <c r="BX52" s="1103"/>
      <c r="BZ52" s="1103">
        <v>52799.39</v>
      </c>
      <c r="CA52" s="1103">
        <v>49093.919999999998</v>
      </c>
      <c r="CB52" s="1103">
        <v>50420.15</v>
      </c>
      <c r="CC52" s="1103">
        <v>71281.95</v>
      </c>
    </row>
    <row r="53" spans="34:81">
      <c r="AH53" s="1109">
        <v>39813</v>
      </c>
      <c r="AI53" s="1110">
        <v>56494.83</v>
      </c>
      <c r="AJ53" s="1110">
        <v>50009.72</v>
      </c>
      <c r="AK53" s="1110">
        <v>53752.23</v>
      </c>
      <c r="AL53" s="1110">
        <v>57505.94</v>
      </c>
      <c r="AM53" s="1110">
        <v>83207.399999999994</v>
      </c>
      <c r="AN53" s="1111">
        <v>86013.92</v>
      </c>
      <c r="AO53" s="1112">
        <v>79134.11</v>
      </c>
      <c r="AP53" s="1110">
        <v>76907.039999999994</v>
      </c>
      <c r="AQ53" s="1110">
        <v>87595.83</v>
      </c>
      <c r="AR53" s="1110">
        <v>140150.74</v>
      </c>
      <c r="AS53" s="1111">
        <v>55736.98</v>
      </c>
      <c r="AT53" s="1112">
        <v>52507.91</v>
      </c>
      <c r="AU53" s="1110">
        <v>56998.63</v>
      </c>
      <c r="AV53" s="1110">
        <v>52590.46</v>
      </c>
      <c r="AW53" s="1110">
        <v>83027.34</v>
      </c>
      <c r="AX53" s="1111">
        <v>43951.63</v>
      </c>
      <c r="AY53" s="1110">
        <v>37802.89</v>
      </c>
      <c r="AZ53" s="1110">
        <v>43296.11</v>
      </c>
      <c r="BA53" s="1110">
        <v>46121.1</v>
      </c>
      <c r="BB53" s="1110">
        <v>52087.76</v>
      </c>
      <c r="BC53" s="1111">
        <v>40908.160000000003</v>
      </c>
      <c r="BD53" s="1110">
        <v>36787.870000000003</v>
      </c>
      <c r="BE53" s="1110">
        <v>40483.129999999997</v>
      </c>
      <c r="BF53" s="1110">
        <v>42141.2</v>
      </c>
      <c r="BG53" s="1110">
        <v>56640.6</v>
      </c>
      <c r="BH53" s="1111">
        <v>44401.35</v>
      </c>
      <c r="BI53" s="1110">
        <v>37874.44</v>
      </c>
      <c r="BJ53" s="1110">
        <v>44081.79</v>
      </c>
      <c r="BK53" s="1110">
        <v>45624.35</v>
      </c>
      <c r="BL53" s="1110">
        <v>60680.02</v>
      </c>
      <c r="BM53" s="1111">
        <v>40575.54</v>
      </c>
      <c r="BN53" s="1110">
        <v>34415.21</v>
      </c>
      <c r="BO53" s="1110">
        <v>40247.39</v>
      </c>
      <c r="BP53" s="1110">
        <v>41895.19</v>
      </c>
      <c r="BQ53" s="1110">
        <v>61253.91</v>
      </c>
      <c r="BR53" s="1111">
        <v>46279.46</v>
      </c>
      <c r="BS53" s="1110">
        <v>42345.64</v>
      </c>
      <c r="BT53" s="1110">
        <v>46372.94</v>
      </c>
      <c r="BU53" s="1110">
        <v>46307.11</v>
      </c>
      <c r="BV53" s="1110">
        <v>69494.83</v>
      </c>
      <c r="BW53" s="1111"/>
      <c r="BX53" s="1103"/>
      <c r="BZ53" s="1103">
        <v>52503.92</v>
      </c>
      <c r="CA53" s="1103">
        <v>49138.28</v>
      </c>
      <c r="CB53" s="1103">
        <v>50459.49</v>
      </c>
      <c r="CC53" s="1103">
        <v>69612.06</v>
      </c>
    </row>
    <row r="54" spans="34:81">
      <c r="AH54" s="1109">
        <v>39903</v>
      </c>
      <c r="AI54" s="1110">
        <v>57806.400000000001</v>
      </c>
      <c r="AJ54" s="1110">
        <v>52062.25</v>
      </c>
      <c r="AK54" s="1110">
        <v>54236.24</v>
      </c>
      <c r="AL54" s="1110">
        <v>58355.71</v>
      </c>
      <c r="AM54" s="1110">
        <v>94148.64</v>
      </c>
      <c r="AN54" s="1111">
        <v>90649.2</v>
      </c>
      <c r="AO54" s="1112">
        <v>82953.2</v>
      </c>
      <c r="AP54" s="1110">
        <v>79781.899999999994</v>
      </c>
      <c r="AQ54" s="1110">
        <v>89506.98</v>
      </c>
      <c r="AR54" s="1110">
        <v>161103.21</v>
      </c>
      <c r="AS54" s="1111">
        <v>61019.47</v>
      </c>
      <c r="AT54" s="1112">
        <v>56408.75</v>
      </c>
      <c r="AU54" s="1110">
        <v>60014.59</v>
      </c>
      <c r="AV54" s="1110">
        <v>62565.26</v>
      </c>
      <c r="AW54" s="1110">
        <v>98496.87</v>
      </c>
      <c r="AX54" s="1111">
        <v>44745.15</v>
      </c>
      <c r="AY54" s="1110">
        <v>42544.89</v>
      </c>
      <c r="AZ54" s="1110">
        <v>44074.02</v>
      </c>
      <c r="BA54" s="1110">
        <v>44484.91</v>
      </c>
      <c r="BB54" s="1110">
        <v>68634.95</v>
      </c>
      <c r="BC54" s="1111">
        <v>38910.42</v>
      </c>
      <c r="BD54" s="1110">
        <v>36893.21</v>
      </c>
      <c r="BE54" s="1110">
        <v>38502.58</v>
      </c>
      <c r="BF54" s="1110">
        <v>39909.800000000003</v>
      </c>
      <c r="BG54" s="1110">
        <v>57010.42</v>
      </c>
      <c r="BH54" s="1111">
        <v>42800.97</v>
      </c>
      <c r="BI54" s="1110">
        <v>34231.120000000003</v>
      </c>
      <c r="BJ54" s="1110">
        <v>41889.1</v>
      </c>
      <c r="BK54" s="1110">
        <v>46091.49</v>
      </c>
      <c r="BL54" s="1110">
        <v>57716.38</v>
      </c>
      <c r="BM54" s="1111">
        <v>39148.33</v>
      </c>
      <c r="BN54" s="1110">
        <v>36885.54</v>
      </c>
      <c r="BO54" s="1110">
        <v>38772.85</v>
      </c>
      <c r="BP54" s="1110">
        <v>39904.769999999997</v>
      </c>
      <c r="BQ54" s="1110">
        <v>62861.56</v>
      </c>
      <c r="BR54" s="1111">
        <v>48211.87</v>
      </c>
      <c r="BS54" s="1110">
        <v>44838.14</v>
      </c>
      <c r="BT54" s="1110">
        <v>47898</v>
      </c>
      <c r="BU54" s="1110">
        <v>49307.19</v>
      </c>
      <c r="BV54" s="1110">
        <v>69096.12</v>
      </c>
      <c r="BW54" s="1111"/>
      <c r="BX54" s="1103"/>
      <c r="BZ54" s="1103">
        <v>50464.81</v>
      </c>
      <c r="CA54" s="1103">
        <v>47532.68</v>
      </c>
      <c r="CB54" s="1103">
        <v>48511.23</v>
      </c>
      <c r="CC54" s="1103">
        <v>68576.3</v>
      </c>
    </row>
    <row r="55" spans="34:81">
      <c r="AH55" s="1109">
        <v>39994</v>
      </c>
      <c r="AI55" s="1110">
        <v>55059.42</v>
      </c>
      <c r="AJ55" s="1110">
        <v>50001.53</v>
      </c>
      <c r="AK55" s="1110">
        <v>51236.06</v>
      </c>
      <c r="AL55" s="1110">
        <v>56129.51</v>
      </c>
      <c r="AM55" s="1110">
        <v>90925.58</v>
      </c>
      <c r="AN55" s="1111">
        <v>86326.77</v>
      </c>
      <c r="AO55" s="1112">
        <v>80549.55</v>
      </c>
      <c r="AP55" s="1110">
        <v>74866.63</v>
      </c>
      <c r="AQ55" s="1110">
        <v>86296.72</v>
      </c>
      <c r="AR55" s="1110">
        <v>153721.07999999999</v>
      </c>
      <c r="AS55" s="1111">
        <v>59276.86</v>
      </c>
      <c r="AT55" s="1112">
        <v>54327.25</v>
      </c>
      <c r="AU55" s="1110">
        <v>58069.52</v>
      </c>
      <c r="AV55" s="1110">
        <v>61162.53</v>
      </c>
      <c r="AW55" s="1110">
        <v>98858.41</v>
      </c>
      <c r="AX55" s="1111">
        <v>41403.78</v>
      </c>
      <c r="AY55" s="1110">
        <v>39469.919999999998</v>
      </c>
      <c r="AZ55" s="1110">
        <v>40623.81</v>
      </c>
      <c r="BA55" s="1110">
        <v>42243.65</v>
      </c>
      <c r="BB55" s="1110">
        <v>63093.25</v>
      </c>
      <c r="BC55" s="1111">
        <v>36919.660000000003</v>
      </c>
      <c r="BD55" s="1110">
        <v>35451.379999999997</v>
      </c>
      <c r="BE55" s="1110">
        <v>36314.32</v>
      </c>
      <c r="BF55" s="1110">
        <v>37803.919999999998</v>
      </c>
      <c r="BG55" s="1110">
        <v>56115.54</v>
      </c>
      <c r="BH55" s="1111">
        <v>41180.129999999997</v>
      </c>
      <c r="BI55" s="1110">
        <v>33626.46</v>
      </c>
      <c r="BJ55" s="1110">
        <v>40096.269999999997</v>
      </c>
      <c r="BK55" s="1110">
        <v>44586</v>
      </c>
      <c r="BL55" s="1110">
        <v>57041.15</v>
      </c>
      <c r="BM55" s="1111">
        <v>37026.78</v>
      </c>
      <c r="BN55" s="1110">
        <v>33956.080000000002</v>
      </c>
      <c r="BO55" s="1110">
        <v>36654.07</v>
      </c>
      <c r="BP55" s="1110">
        <v>38116.25</v>
      </c>
      <c r="BQ55" s="1110">
        <v>61356.79</v>
      </c>
      <c r="BR55" s="1111">
        <v>47176.72</v>
      </c>
      <c r="BS55" s="1110">
        <v>43600.04</v>
      </c>
      <c r="BT55" s="1110">
        <v>47077.99</v>
      </c>
      <c r="BU55" s="1110">
        <v>48208.91</v>
      </c>
      <c r="BV55" s="1110">
        <v>69090.87</v>
      </c>
      <c r="BW55" s="1111"/>
      <c r="BX55" s="1103"/>
      <c r="BZ55" s="1103">
        <v>49313.4</v>
      </c>
      <c r="CA55" s="1103">
        <v>46220.21</v>
      </c>
      <c r="CB55" s="1103">
        <v>47615.51</v>
      </c>
      <c r="CC55" s="1103">
        <v>67241.8</v>
      </c>
    </row>
    <row r="56" spans="34:81">
      <c r="AH56" s="1109">
        <v>40086</v>
      </c>
      <c r="AI56" s="1110">
        <v>53635.74</v>
      </c>
      <c r="AJ56" s="1110">
        <v>48896.68</v>
      </c>
      <c r="AK56" s="1110">
        <v>49572.01</v>
      </c>
      <c r="AL56" s="1110">
        <v>54936.33</v>
      </c>
      <c r="AM56" s="1110">
        <v>88891.37</v>
      </c>
      <c r="AN56" s="1111">
        <v>84422.15</v>
      </c>
      <c r="AO56" s="1112">
        <v>78952.67</v>
      </c>
      <c r="AP56" s="1110">
        <v>72525.61</v>
      </c>
      <c r="AQ56" s="1110">
        <v>84831.89</v>
      </c>
      <c r="AR56" s="1110">
        <v>151297.91</v>
      </c>
      <c r="AS56" s="1111">
        <v>57718.26</v>
      </c>
      <c r="AT56" s="1112">
        <v>53759.26</v>
      </c>
      <c r="AU56" s="1110">
        <v>55815.09</v>
      </c>
      <c r="AV56" s="1110">
        <v>60236.23</v>
      </c>
      <c r="AW56" s="1110">
        <v>97793.65</v>
      </c>
      <c r="AX56" s="1111">
        <v>40684.720000000001</v>
      </c>
      <c r="AY56" s="1110">
        <v>38821.15</v>
      </c>
      <c r="AZ56" s="1110">
        <v>39668.35</v>
      </c>
      <c r="BA56" s="1110">
        <v>41617.46</v>
      </c>
      <c r="BB56" s="1110">
        <v>61351.12</v>
      </c>
      <c r="BC56" s="1111">
        <v>36015.4</v>
      </c>
      <c r="BD56" s="1110">
        <v>34519.83</v>
      </c>
      <c r="BE56" s="1110">
        <v>35390.99</v>
      </c>
      <c r="BF56" s="1110">
        <v>36932.49</v>
      </c>
      <c r="BG56" s="1110">
        <v>54910.96</v>
      </c>
      <c r="BH56" s="1111">
        <v>39563.699999999997</v>
      </c>
      <c r="BI56" s="1110">
        <v>31982.43</v>
      </c>
      <c r="BJ56" s="1110">
        <v>38743.199999999997</v>
      </c>
      <c r="BK56" s="1110">
        <v>42893.32</v>
      </c>
      <c r="BL56" s="1110">
        <v>54049.06</v>
      </c>
      <c r="BM56" s="1111">
        <v>35317.39</v>
      </c>
      <c r="BN56" s="1110">
        <v>32883.49</v>
      </c>
      <c r="BO56" s="1110">
        <v>34663.870000000003</v>
      </c>
      <c r="BP56" s="1110">
        <v>36703.35</v>
      </c>
      <c r="BQ56" s="1110">
        <v>58694.92</v>
      </c>
      <c r="BR56" s="1111">
        <v>46087.41</v>
      </c>
      <c r="BS56" s="1110">
        <v>43178.07</v>
      </c>
      <c r="BT56" s="1110">
        <v>46133.01</v>
      </c>
      <c r="BU56" s="1110">
        <v>46812.25</v>
      </c>
      <c r="BV56" s="1110">
        <v>67909.59</v>
      </c>
      <c r="BW56" s="1111"/>
      <c r="BX56" s="1103"/>
      <c r="BZ56" s="1103">
        <v>47968.31</v>
      </c>
      <c r="CA56" s="1103">
        <v>44895.360000000001</v>
      </c>
      <c r="CB56" s="1103">
        <v>46209.17</v>
      </c>
      <c r="CC56" s="1103">
        <v>65828.94</v>
      </c>
    </row>
    <row r="57" spans="34:81">
      <c r="AH57" s="1109">
        <v>40178</v>
      </c>
      <c r="AI57" s="1110">
        <v>52895.21</v>
      </c>
      <c r="AJ57" s="1110">
        <v>48439.39</v>
      </c>
      <c r="AK57" s="1110">
        <v>48939.6</v>
      </c>
      <c r="AL57" s="1110">
        <v>53955.78</v>
      </c>
      <c r="AM57" s="1110">
        <v>88139.63</v>
      </c>
      <c r="AN57" s="1111">
        <v>83255.37</v>
      </c>
      <c r="AO57" s="1112">
        <v>78175.5</v>
      </c>
      <c r="AP57" s="1110">
        <v>71963.42</v>
      </c>
      <c r="AQ57" s="1110">
        <v>82744.479999999996</v>
      </c>
      <c r="AR57" s="1110">
        <v>150530.76999999999</v>
      </c>
      <c r="AS57" s="1111">
        <v>56787.25</v>
      </c>
      <c r="AT57" s="1112">
        <v>52938.23</v>
      </c>
      <c r="AU57" s="1110">
        <v>54928.6</v>
      </c>
      <c r="AV57" s="1110">
        <v>59010.84</v>
      </c>
      <c r="AW57" s="1110">
        <v>97227.3</v>
      </c>
      <c r="AX57" s="1111">
        <v>40192.31</v>
      </c>
      <c r="AY57" s="1110">
        <v>38684.21</v>
      </c>
      <c r="AZ57" s="1110">
        <v>38894.94</v>
      </c>
      <c r="BA57" s="1110">
        <v>41445.06</v>
      </c>
      <c r="BB57" s="1110">
        <v>60454.91</v>
      </c>
      <c r="BC57" s="1111">
        <v>35656.129999999997</v>
      </c>
      <c r="BD57" s="1110">
        <v>34389.58</v>
      </c>
      <c r="BE57" s="1110">
        <v>35004.54</v>
      </c>
      <c r="BF57" s="1110">
        <v>36672.25</v>
      </c>
      <c r="BG57" s="1110">
        <v>54951.3</v>
      </c>
      <c r="BH57" s="1111">
        <v>39036.339999999997</v>
      </c>
      <c r="BI57" s="1110">
        <v>31560.55</v>
      </c>
      <c r="BJ57" s="1110">
        <v>38151.550000000003</v>
      </c>
      <c r="BK57" s="1110">
        <v>42234.58</v>
      </c>
      <c r="BL57" s="1110">
        <v>53559.74</v>
      </c>
      <c r="BM57" s="1111">
        <v>34719.089999999997</v>
      </c>
      <c r="BN57" s="1110">
        <v>32508.639999999999</v>
      </c>
      <c r="BO57" s="1110">
        <v>34012.9</v>
      </c>
      <c r="BP57" s="1110">
        <v>36133.74</v>
      </c>
      <c r="BQ57" s="1110">
        <v>56654.41</v>
      </c>
      <c r="BR57" s="1111">
        <v>45251.01</v>
      </c>
      <c r="BS57" s="1110">
        <v>42727.23</v>
      </c>
      <c r="BT57" s="1110">
        <v>44911.81</v>
      </c>
      <c r="BU57" s="1110">
        <v>46196.9</v>
      </c>
      <c r="BV57" s="1110">
        <v>67111.789999999994</v>
      </c>
      <c r="BW57" s="1111"/>
      <c r="BX57" s="1103"/>
      <c r="BZ57" s="1103">
        <v>47714.92</v>
      </c>
      <c r="CA57" s="1103">
        <v>44481.09</v>
      </c>
      <c r="CB57" s="1103">
        <v>46144.84</v>
      </c>
      <c r="CC57" s="1103">
        <v>65616.63</v>
      </c>
    </row>
    <row r="58" spans="34:81">
      <c r="AH58" s="1109">
        <v>40268</v>
      </c>
      <c r="AI58" s="1110">
        <v>59006.85</v>
      </c>
      <c r="AJ58" s="1110">
        <v>53409.89</v>
      </c>
      <c r="AK58" s="1110">
        <v>55791.32</v>
      </c>
      <c r="AL58" s="1110">
        <v>59361.36</v>
      </c>
      <c r="AM58" s="1110">
        <v>104719.28</v>
      </c>
      <c r="AN58" s="1111">
        <v>95985.41</v>
      </c>
      <c r="AO58" s="1112">
        <v>79854.460000000006</v>
      </c>
      <c r="AP58" s="1110">
        <v>89652.22</v>
      </c>
      <c r="AQ58" s="1110">
        <v>92115.71</v>
      </c>
      <c r="AR58" s="1110">
        <v>188736.33</v>
      </c>
      <c r="AS58" s="1111">
        <v>62900.42</v>
      </c>
      <c r="AT58" s="1112">
        <v>60336.28</v>
      </c>
      <c r="AU58" s="1110">
        <v>61439.91</v>
      </c>
      <c r="AV58" s="1110">
        <v>64710.69</v>
      </c>
      <c r="AW58" s="1110">
        <v>107391.16</v>
      </c>
      <c r="AX58" s="1111">
        <v>46735.34</v>
      </c>
      <c r="AY58" s="1110">
        <v>41829.56</v>
      </c>
      <c r="AZ58" s="1110">
        <v>43823.12</v>
      </c>
      <c r="BA58" s="1110">
        <v>47280.89</v>
      </c>
      <c r="BB58" s="1110">
        <v>54775.9</v>
      </c>
      <c r="BC58" s="1111">
        <v>36427.879999999997</v>
      </c>
      <c r="BD58" s="1110">
        <v>34469.660000000003</v>
      </c>
      <c r="BE58" s="1110">
        <v>35134.39</v>
      </c>
      <c r="BF58" s="1110">
        <v>37229.17</v>
      </c>
      <c r="BG58" s="1110">
        <v>48912.65</v>
      </c>
      <c r="BH58" s="1111">
        <v>40838.839999999997</v>
      </c>
      <c r="BI58" s="1110">
        <v>38240.300000000003</v>
      </c>
      <c r="BJ58" s="1110">
        <v>38162.9</v>
      </c>
      <c r="BK58" s="1110">
        <v>41118.26</v>
      </c>
      <c r="BL58" s="1110">
        <v>56852.17</v>
      </c>
      <c r="BM58" s="1111">
        <v>38223.06</v>
      </c>
      <c r="BN58" s="1110">
        <v>36052.06</v>
      </c>
      <c r="BO58" s="1110">
        <v>36416.410000000003</v>
      </c>
      <c r="BP58" s="1110">
        <v>38694.879999999997</v>
      </c>
      <c r="BQ58" s="1110">
        <v>53348.94</v>
      </c>
      <c r="BR58" s="1111">
        <v>46936.29</v>
      </c>
      <c r="BS58" s="1110">
        <v>50139.37</v>
      </c>
      <c r="BT58" s="1110">
        <v>43179.85</v>
      </c>
      <c r="BU58" s="1110">
        <v>51752.3</v>
      </c>
      <c r="BV58" s="1110">
        <v>57170.6</v>
      </c>
      <c r="BW58" s="1111"/>
      <c r="BX58" s="1103"/>
      <c r="BZ58" s="1103">
        <v>48261.279999999999</v>
      </c>
      <c r="CA58" s="1103">
        <v>47784.83</v>
      </c>
      <c r="CB58" s="1103">
        <v>47266.21</v>
      </c>
      <c r="CC58" s="1103">
        <v>69758.34</v>
      </c>
    </row>
    <row r="59" spans="34:81">
      <c r="AH59" s="1109">
        <v>40359</v>
      </c>
      <c r="AI59" s="1110">
        <v>59206.04</v>
      </c>
      <c r="AJ59" s="1110">
        <v>53438.38</v>
      </c>
      <c r="AK59" s="1110">
        <v>55969.55</v>
      </c>
      <c r="AL59" s="1110">
        <v>59466.33</v>
      </c>
      <c r="AM59" s="1110">
        <v>105239.99</v>
      </c>
      <c r="AN59" s="1111">
        <v>96629.71</v>
      </c>
      <c r="AO59" s="1112">
        <v>79934.880000000005</v>
      </c>
      <c r="AP59" s="1110">
        <v>90299.34</v>
      </c>
      <c r="AQ59" s="1110">
        <v>92387.99</v>
      </c>
      <c r="AR59" s="1110">
        <v>190289.6</v>
      </c>
      <c r="AS59" s="1111">
        <v>62717.22</v>
      </c>
      <c r="AT59" s="1112">
        <v>60463.99</v>
      </c>
      <c r="AU59" s="1110">
        <v>61466.82</v>
      </c>
      <c r="AV59" s="1110">
        <v>64934.22</v>
      </c>
      <c r="AW59" s="1110">
        <v>104654.64</v>
      </c>
      <c r="AX59" s="1111">
        <v>47272.62</v>
      </c>
      <c r="AY59" s="1110">
        <v>41758.42</v>
      </c>
      <c r="AZ59" s="1110">
        <v>44128.87</v>
      </c>
      <c r="BA59" s="1110">
        <v>47769.4</v>
      </c>
      <c r="BB59" s="1110">
        <v>55395.11</v>
      </c>
      <c r="BC59" s="1111">
        <v>36366.239999999998</v>
      </c>
      <c r="BD59" s="1110">
        <v>34448.9</v>
      </c>
      <c r="BE59" s="1110">
        <v>35069.03</v>
      </c>
      <c r="BF59" s="1110">
        <v>37215.769999999997</v>
      </c>
      <c r="BG59" s="1110">
        <v>48931.72</v>
      </c>
      <c r="BH59" s="1111">
        <v>40599.69</v>
      </c>
      <c r="BI59" s="1110">
        <v>38128.410000000003</v>
      </c>
      <c r="BJ59" s="1110">
        <v>37683.769999999997</v>
      </c>
      <c r="BK59" s="1110">
        <v>40671.08</v>
      </c>
      <c r="BL59" s="1110">
        <v>57645.09</v>
      </c>
      <c r="BM59" s="1111">
        <v>38357.120000000003</v>
      </c>
      <c r="BN59" s="1110">
        <v>36180.61</v>
      </c>
      <c r="BO59" s="1110">
        <v>36503.21</v>
      </c>
      <c r="BP59" s="1110">
        <v>38845.83</v>
      </c>
      <c r="BQ59" s="1110">
        <v>53770.32</v>
      </c>
      <c r="BR59" s="1111">
        <v>47142.85</v>
      </c>
      <c r="BS59" s="1110">
        <v>50241.45</v>
      </c>
      <c r="BT59" s="1110">
        <v>43613.37</v>
      </c>
      <c r="BU59" s="1110">
        <v>51361.86</v>
      </c>
      <c r="BV59" s="1110">
        <v>57958.43</v>
      </c>
      <c r="BW59" s="1111"/>
      <c r="BX59" s="1103"/>
      <c r="BZ59" s="1103">
        <v>48035.67</v>
      </c>
      <c r="CA59" s="1103">
        <v>47224.959999999999</v>
      </c>
      <c r="CB59" s="1103">
        <v>47097.17</v>
      </c>
      <c r="CC59" s="1103">
        <v>69235.02</v>
      </c>
    </row>
    <row r="60" spans="34:81">
      <c r="AH60" s="1109">
        <v>40451</v>
      </c>
      <c r="AI60" s="1110">
        <v>59446.22</v>
      </c>
      <c r="AJ60" s="1110">
        <v>53712.18</v>
      </c>
      <c r="AK60" s="1110">
        <v>56293.78</v>
      </c>
      <c r="AL60" s="1110">
        <v>59960.959999999999</v>
      </c>
      <c r="AM60" s="1110">
        <v>104991.69</v>
      </c>
      <c r="AN60" s="1111">
        <v>97250.02</v>
      </c>
      <c r="AO60" s="1112">
        <v>80551.289999999994</v>
      </c>
      <c r="AP60" s="1110">
        <v>91309.08</v>
      </c>
      <c r="AQ60" s="1110">
        <v>93608.66</v>
      </c>
      <c r="AR60" s="1110">
        <v>189430.02</v>
      </c>
      <c r="AS60" s="1111">
        <v>62466.8</v>
      </c>
      <c r="AT60" s="1112">
        <v>61100.25</v>
      </c>
      <c r="AU60" s="1110">
        <v>60707.49</v>
      </c>
      <c r="AV60" s="1110">
        <v>64845.96</v>
      </c>
      <c r="AW60" s="1110">
        <v>104657.87</v>
      </c>
      <c r="AX60" s="1111">
        <v>47272.72</v>
      </c>
      <c r="AY60" s="1110">
        <v>41326.870000000003</v>
      </c>
      <c r="AZ60" s="1110">
        <v>43941.73</v>
      </c>
      <c r="BA60" s="1110">
        <v>47937.279999999999</v>
      </c>
      <c r="BB60" s="1110">
        <v>56486.78</v>
      </c>
      <c r="BC60" s="1111">
        <v>36608.14</v>
      </c>
      <c r="BD60" s="1110">
        <v>34818.81</v>
      </c>
      <c r="BE60" s="1110">
        <v>35349.46</v>
      </c>
      <c r="BF60" s="1110">
        <v>37490.620000000003</v>
      </c>
      <c r="BG60" s="1110">
        <v>49284.69</v>
      </c>
      <c r="BH60" s="1111">
        <v>40650.269999999997</v>
      </c>
      <c r="BI60" s="1110">
        <v>37498.559999999998</v>
      </c>
      <c r="BJ60" s="1110">
        <v>37693.879999999997</v>
      </c>
      <c r="BK60" s="1110">
        <v>40832.35</v>
      </c>
      <c r="BL60" s="1110">
        <v>57067.56</v>
      </c>
      <c r="BM60" s="1111">
        <v>38481.620000000003</v>
      </c>
      <c r="BN60" s="1110">
        <v>36285.35</v>
      </c>
      <c r="BO60" s="1110">
        <v>36958.43</v>
      </c>
      <c r="BP60" s="1110">
        <v>38905.410000000003</v>
      </c>
      <c r="BQ60" s="1110">
        <v>53379.64</v>
      </c>
      <c r="BR60" s="1111">
        <v>47610.03</v>
      </c>
      <c r="BS60" s="1110">
        <v>50622.49</v>
      </c>
      <c r="BT60" s="1110">
        <v>44003.4</v>
      </c>
      <c r="BU60" s="1110">
        <v>52446.14</v>
      </c>
      <c r="BV60" s="1110">
        <v>58420.01</v>
      </c>
      <c r="BW60" s="1111"/>
      <c r="BX60" s="1103"/>
      <c r="BZ60" s="1103">
        <v>48050.43</v>
      </c>
      <c r="CA60" s="1103">
        <v>46984.93</v>
      </c>
      <c r="CB60" s="1103">
        <v>47386.85</v>
      </c>
      <c r="CC60" s="1103">
        <v>69628.399999999994</v>
      </c>
    </row>
    <row r="61" spans="34:81">
      <c r="AH61" s="1109">
        <v>40543</v>
      </c>
      <c r="AI61" s="1110">
        <v>59997.54</v>
      </c>
      <c r="AJ61" s="1110">
        <v>54203.28</v>
      </c>
      <c r="AK61" s="1110">
        <v>56761.89</v>
      </c>
      <c r="AL61" s="1110">
        <v>60813.63</v>
      </c>
      <c r="AM61" s="1110">
        <v>105301.67</v>
      </c>
      <c r="AN61" s="1111">
        <v>98606</v>
      </c>
      <c r="AO61" s="1112">
        <v>81083.77</v>
      </c>
      <c r="AP61" s="1110">
        <v>91990.399999999994</v>
      </c>
      <c r="AQ61" s="1110">
        <v>95877.58</v>
      </c>
      <c r="AR61" s="1110">
        <v>192086.24</v>
      </c>
      <c r="AS61" s="1111">
        <v>61606.080000000002</v>
      </c>
      <c r="AT61" s="1112">
        <v>61392.69</v>
      </c>
      <c r="AU61" s="1110">
        <v>60912.2</v>
      </c>
      <c r="AV61" s="1110">
        <v>64359.78</v>
      </c>
      <c r="AW61" s="1110">
        <v>97415.28</v>
      </c>
      <c r="AX61" s="1111">
        <v>47325.9</v>
      </c>
      <c r="AY61" s="1110">
        <v>41838.04</v>
      </c>
      <c r="AZ61" s="1110">
        <v>44197.66</v>
      </c>
      <c r="BA61" s="1110">
        <v>47700.25</v>
      </c>
      <c r="BB61" s="1110">
        <v>56739.34</v>
      </c>
      <c r="BC61" s="1111">
        <v>36988.03</v>
      </c>
      <c r="BD61" s="1110">
        <v>35513.14</v>
      </c>
      <c r="BE61" s="1110">
        <v>35734.29</v>
      </c>
      <c r="BF61" s="1110">
        <v>38112.21</v>
      </c>
      <c r="BG61" s="1110">
        <v>49429.37</v>
      </c>
      <c r="BH61" s="1111">
        <v>41225.19</v>
      </c>
      <c r="BI61" s="1110">
        <v>37920.15</v>
      </c>
      <c r="BJ61" s="1110">
        <v>38335.07</v>
      </c>
      <c r="BK61" s="1110">
        <v>41139.22</v>
      </c>
      <c r="BL61" s="1110">
        <v>57259.82</v>
      </c>
      <c r="BM61" s="1111">
        <v>39116.33</v>
      </c>
      <c r="BN61" s="1110">
        <v>36526.79</v>
      </c>
      <c r="BO61" s="1110">
        <v>37433.93</v>
      </c>
      <c r="BP61" s="1110">
        <v>39483.120000000003</v>
      </c>
      <c r="BQ61" s="1110">
        <v>53226.14</v>
      </c>
      <c r="BR61" s="1111">
        <v>47907.95</v>
      </c>
      <c r="BS61" s="1110">
        <v>51377.53</v>
      </c>
      <c r="BT61" s="1110">
        <v>44326.39</v>
      </c>
      <c r="BU61" s="1110">
        <v>52226.11</v>
      </c>
      <c r="BV61" s="1110">
        <v>58910.73</v>
      </c>
      <c r="BW61" s="1111"/>
      <c r="BX61" s="1103"/>
      <c r="BZ61" s="1103">
        <v>48143.69</v>
      </c>
      <c r="CA61" s="1103">
        <v>46807.08</v>
      </c>
      <c r="CB61" s="1103">
        <v>47684.56</v>
      </c>
      <c r="CC61" s="1103">
        <v>69351.02</v>
      </c>
    </row>
    <row r="62" spans="34:81">
      <c r="AH62" s="1109">
        <v>40633</v>
      </c>
      <c r="AI62" s="1110">
        <v>46162.32</v>
      </c>
      <c r="AJ62" s="1110">
        <v>41113.360000000001</v>
      </c>
      <c r="AK62" s="1110">
        <v>41653.96</v>
      </c>
      <c r="AL62" s="1110">
        <v>48818.5</v>
      </c>
      <c r="AM62" s="1110">
        <v>71388.37</v>
      </c>
      <c r="AN62" s="1111">
        <v>69479.17</v>
      </c>
      <c r="AO62" s="1112">
        <v>45483.68</v>
      </c>
      <c r="AP62" s="1110">
        <v>56756.28</v>
      </c>
      <c r="AQ62" s="1110">
        <v>76211.539999999994</v>
      </c>
      <c r="AR62" s="1110">
        <v>162773.04999999999</v>
      </c>
      <c r="AS62" s="1111">
        <v>47385.15</v>
      </c>
      <c r="AT62" s="1112">
        <v>49695.7</v>
      </c>
      <c r="AU62" s="1110">
        <v>44732.86</v>
      </c>
      <c r="AV62" s="1110">
        <v>44146.75</v>
      </c>
      <c r="AW62" s="1110">
        <v>148965.01999999999</v>
      </c>
      <c r="AX62" s="1111">
        <v>43580.86</v>
      </c>
      <c r="AY62" s="1110">
        <v>39866.870000000003</v>
      </c>
      <c r="AZ62" s="1110">
        <v>43683.58</v>
      </c>
      <c r="BA62" s="1110">
        <v>43363.73</v>
      </c>
      <c r="BB62" s="1110">
        <v>52354.94</v>
      </c>
      <c r="BC62" s="1111">
        <v>36385.25</v>
      </c>
      <c r="BD62" s="1110">
        <v>35546.15</v>
      </c>
      <c r="BE62" s="1110">
        <v>34988.32</v>
      </c>
      <c r="BF62" s="1110">
        <v>37313.21</v>
      </c>
      <c r="BG62" s="1110">
        <v>43629.27</v>
      </c>
      <c r="BH62" s="1111">
        <v>42341.55</v>
      </c>
      <c r="BI62" s="1110">
        <v>39948.230000000003</v>
      </c>
      <c r="BJ62" s="1110">
        <v>40089.35</v>
      </c>
      <c r="BK62" s="1110">
        <v>43318.879999999997</v>
      </c>
      <c r="BL62" s="1110">
        <v>59696</v>
      </c>
      <c r="BM62" s="1111">
        <v>40655.019999999997</v>
      </c>
      <c r="BN62" s="1110">
        <v>41171.129999999997</v>
      </c>
      <c r="BO62" s="1110">
        <v>36034.92</v>
      </c>
      <c r="BP62" s="1110">
        <v>41577.839999999997</v>
      </c>
      <c r="BQ62" s="1110">
        <v>55349.83</v>
      </c>
      <c r="BR62" s="1111">
        <v>53919.01</v>
      </c>
      <c r="BS62" s="1110">
        <v>60614.07</v>
      </c>
      <c r="BT62" s="1110">
        <v>50575.88</v>
      </c>
      <c r="BU62" s="1110">
        <v>56082.81</v>
      </c>
      <c r="BV62" s="1110">
        <v>59790.12</v>
      </c>
      <c r="BW62" s="1111"/>
      <c r="BX62" s="1103"/>
      <c r="BZ62" s="1103">
        <v>41534.199999999997</v>
      </c>
      <c r="CA62" s="1103">
        <v>42797.17</v>
      </c>
      <c r="CB62" s="1103">
        <v>40623.769999999997</v>
      </c>
      <c r="CC62" s="1103">
        <v>47440.44</v>
      </c>
    </row>
    <row r="63" spans="34:81">
      <c r="AH63" s="1109">
        <v>40724</v>
      </c>
      <c r="AI63" s="1110">
        <v>46665.87</v>
      </c>
      <c r="AJ63" s="1110">
        <v>40591.25</v>
      </c>
      <c r="AK63" s="1110">
        <v>42080.87</v>
      </c>
      <c r="AL63" s="1110">
        <v>49598.19</v>
      </c>
      <c r="AM63" s="1110">
        <v>72265.179999999993</v>
      </c>
      <c r="AN63" s="1111">
        <v>70175.179999999993</v>
      </c>
      <c r="AO63" s="1112">
        <v>45583.18</v>
      </c>
      <c r="AP63" s="1110">
        <v>57835.79</v>
      </c>
      <c r="AQ63" s="1110">
        <v>76897.279999999999</v>
      </c>
      <c r="AR63" s="1110">
        <v>160994.69</v>
      </c>
      <c r="AS63" s="1111">
        <v>47750.879999999997</v>
      </c>
      <c r="AT63" s="1112">
        <v>49845.42</v>
      </c>
      <c r="AU63" s="1110">
        <v>44793.33</v>
      </c>
      <c r="AV63" s="1110">
        <v>44961.08</v>
      </c>
      <c r="AW63" s="1110">
        <v>148965.01999999999</v>
      </c>
      <c r="AX63" s="1111">
        <v>44730.64</v>
      </c>
      <c r="AY63" s="1110">
        <v>39458</v>
      </c>
      <c r="AZ63" s="1110">
        <v>45316.2</v>
      </c>
      <c r="BA63" s="1110">
        <v>44341.98</v>
      </c>
      <c r="BB63" s="1110">
        <v>53763.91</v>
      </c>
      <c r="BC63" s="1111">
        <v>36773.47</v>
      </c>
      <c r="BD63" s="1110">
        <v>35385.120000000003</v>
      </c>
      <c r="BE63" s="1110">
        <v>35121.61</v>
      </c>
      <c r="BF63" s="1110">
        <v>38184.199999999997</v>
      </c>
      <c r="BG63" s="1110">
        <v>43838.32</v>
      </c>
      <c r="BH63" s="1111">
        <v>42854.69</v>
      </c>
      <c r="BI63" s="1110">
        <v>42641.94</v>
      </c>
      <c r="BJ63" s="1110">
        <v>40263.410000000003</v>
      </c>
      <c r="BK63" s="1110">
        <v>43396.45</v>
      </c>
      <c r="BL63" s="1110">
        <v>63700.91</v>
      </c>
      <c r="BM63" s="1111">
        <v>40851.58</v>
      </c>
      <c r="BN63" s="1110">
        <v>39637.18</v>
      </c>
      <c r="BO63" s="1110">
        <v>35964.589999999997</v>
      </c>
      <c r="BP63" s="1110">
        <v>42206.75</v>
      </c>
      <c r="BQ63" s="1110">
        <v>56963.02</v>
      </c>
      <c r="BR63" s="1111">
        <v>55426.54</v>
      </c>
      <c r="BS63" s="1110">
        <v>59539.16</v>
      </c>
      <c r="BT63" s="1110">
        <v>52205.21</v>
      </c>
      <c r="BU63" s="1110">
        <v>58127.56</v>
      </c>
      <c r="BV63" s="1110">
        <v>59790.12</v>
      </c>
      <c r="BW63" s="1111"/>
      <c r="BX63" s="1103"/>
      <c r="BZ63" s="1103">
        <v>42201.23</v>
      </c>
      <c r="CA63" s="1103">
        <v>43568.68</v>
      </c>
      <c r="CB63" s="1103">
        <v>41256.92</v>
      </c>
      <c r="CC63" s="1103">
        <v>48194.91</v>
      </c>
    </row>
    <row r="64" spans="34:81">
      <c r="AH64" s="1109">
        <v>40816</v>
      </c>
      <c r="AI64" s="1110">
        <v>47133</v>
      </c>
      <c r="AJ64" s="1110">
        <v>41481.19</v>
      </c>
      <c r="AK64" s="1110">
        <v>42848.36</v>
      </c>
      <c r="AL64" s="1110">
        <v>49710.16</v>
      </c>
      <c r="AM64" s="1110">
        <v>72312.03</v>
      </c>
      <c r="AN64" s="1111">
        <v>70237.350000000006</v>
      </c>
      <c r="AO64" s="1112">
        <v>45979.09</v>
      </c>
      <c r="AP64" s="1110">
        <v>58387.5</v>
      </c>
      <c r="AQ64" s="1110">
        <v>76594.45</v>
      </c>
      <c r="AR64" s="1110">
        <v>159891.96</v>
      </c>
      <c r="AS64" s="1111">
        <v>48219.97</v>
      </c>
      <c r="AT64" s="1112">
        <v>47271.93</v>
      </c>
      <c r="AU64" s="1110">
        <v>45142.58</v>
      </c>
      <c r="AV64" s="1110">
        <v>45648.22</v>
      </c>
      <c r="AW64" s="1110">
        <v>152024.46</v>
      </c>
      <c r="AX64" s="1111">
        <v>45179.29</v>
      </c>
      <c r="AY64" s="1110">
        <v>40200.480000000003</v>
      </c>
      <c r="AZ64" s="1110">
        <v>45799.79</v>
      </c>
      <c r="BA64" s="1110">
        <v>44716.13</v>
      </c>
      <c r="BB64" s="1110">
        <v>53883.37</v>
      </c>
      <c r="BC64" s="1111">
        <v>37340.199999999997</v>
      </c>
      <c r="BD64" s="1110">
        <v>35985.83</v>
      </c>
      <c r="BE64" s="1110">
        <v>35933.53</v>
      </c>
      <c r="BF64" s="1110">
        <v>38516.959999999999</v>
      </c>
      <c r="BG64" s="1110">
        <v>43833.34</v>
      </c>
      <c r="BH64" s="1111">
        <v>42879.97</v>
      </c>
      <c r="BI64" s="1110">
        <v>42507.09</v>
      </c>
      <c r="BJ64" s="1110">
        <v>40695.97</v>
      </c>
      <c r="BK64" s="1110">
        <v>43045.85</v>
      </c>
      <c r="BL64" s="1110">
        <v>63175.66</v>
      </c>
      <c r="BM64" s="1111">
        <v>41503.22</v>
      </c>
      <c r="BN64" s="1110">
        <v>41288.43</v>
      </c>
      <c r="BO64" s="1110">
        <v>37138.32</v>
      </c>
      <c r="BP64" s="1110">
        <v>42250.400000000001</v>
      </c>
      <c r="BQ64" s="1110">
        <v>57139.66</v>
      </c>
      <c r="BR64" s="1111">
        <v>56331.14</v>
      </c>
      <c r="BS64" s="1110">
        <v>60768.26</v>
      </c>
      <c r="BT64" s="1110">
        <v>53298.879999999997</v>
      </c>
      <c r="BU64" s="1110">
        <v>58755.55</v>
      </c>
      <c r="BV64" s="1110">
        <v>60059.31</v>
      </c>
      <c r="BW64" s="1111"/>
      <c r="BX64" s="1103"/>
      <c r="BZ64" s="1103">
        <v>42904</v>
      </c>
      <c r="CA64" s="1103">
        <v>44073.64</v>
      </c>
      <c r="CB64" s="1103">
        <v>42007.9</v>
      </c>
      <c r="CC64" s="1103">
        <v>49013.81</v>
      </c>
    </row>
    <row r="65" spans="34:81">
      <c r="AH65" s="1109">
        <v>40908</v>
      </c>
      <c r="AI65" s="1110">
        <v>48242.98</v>
      </c>
      <c r="AJ65" s="1110">
        <v>42367.54</v>
      </c>
      <c r="AK65" s="1110">
        <v>44001.97</v>
      </c>
      <c r="AL65" s="1110">
        <v>50858</v>
      </c>
      <c r="AM65" s="1110">
        <v>73167.94</v>
      </c>
      <c r="AN65" s="1111">
        <v>71013.72</v>
      </c>
      <c r="AO65" s="1112">
        <v>46539.22</v>
      </c>
      <c r="AP65" s="1110">
        <v>59685.29</v>
      </c>
      <c r="AQ65" s="1110">
        <v>76828.960000000006</v>
      </c>
      <c r="AR65" s="1110">
        <v>162375.18</v>
      </c>
      <c r="AS65" s="1111">
        <v>49571.61</v>
      </c>
      <c r="AT65" s="1112">
        <v>45501.54</v>
      </c>
      <c r="AU65" s="1110">
        <v>47316.38</v>
      </c>
      <c r="AV65" s="1110">
        <v>47065.06</v>
      </c>
      <c r="AW65" s="1110">
        <v>139043.44</v>
      </c>
      <c r="AX65" s="1111">
        <v>46206.02</v>
      </c>
      <c r="AY65" s="1110">
        <v>41450.199999999997</v>
      </c>
      <c r="AZ65" s="1110">
        <v>47151.97</v>
      </c>
      <c r="BA65" s="1110">
        <v>45362.1</v>
      </c>
      <c r="BB65" s="1110">
        <v>54586.41</v>
      </c>
      <c r="BC65" s="1111">
        <v>38285.089999999997</v>
      </c>
      <c r="BD65" s="1110">
        <v>36737.17</v>
      </c>
      <c r="BE65" s="1110">
        <v>36720.17</v>
      </c>
      <c r="BF65" s="1110">
        <v>39518.57</v>
      </c>
      <c r="BG65" s="1110">
        <v>46113.01</v>
      </c>
      <c r="BH65" s="1111">
        <v>44883.11</v>
      </c>
      <c r="BI65" s="1110">
        <v>42940.9</v>
      </c>
      <c r="BJ65" s="1110">
        <v>42159.1</v>
      </c>
      <c r="BK65" s="1110">
        <v>45310.71</v>
      </c>
      <c r="BL65" s="1110">
        <v>70669.89</v>
      </c>
      <c r="BM65" s="1111">
        <v>42587.98</v>
      </c>
      <c r="BN65" s="1110">
        <v>42674.98</v>
      </c>
      <c r="BO65" s="1110">
        <v>38053.199999999997</v>
      </c>
      <c r="BP65" s="1110">
        <v>43573.93</v>
      </c>
      <c r="BQ65" s="1110">
        <v>57203.040000000001</v>
      </c>
      <c r="BR65" s="1111">
        <v>57958.03</v>
      </c>
      <c r="BS65" s="1110">
        <v>61394.98</v>
      </c>
      <c r="BT65" s="1110">
        <v>54365.05</v>
      </c>
      <c r="BU65" s="1110">
        <v>61302.23</v>
      </c>
      <c r="BV65" s="1110">
        <v>61550.720000000001</v>
      </c>
      <c r="BW65" s="1111"/>
      <c r="BX65" s="1103"/>
      <c r="BZ65" s="1103">
        <v>43686.07</v>
      </c>
      <c r="CA65" s="1103">
        <v>44777.29</v>
      </c>
      <c r="CB65" s="1103">
        <v>42880.68</v>
      </c>
      <c r="CC65" s="1103">
        <v>49041.66</v>
      </c>
    </row>
    <row r="66" spans="34:81">
      <c r="AH66" s="1109">
        <v>40999</v>
      </c>
      <c r="AI66" s="1110">
        <v>51907.199999999997</v>
      </c>
      <c r="AJ66" s="1110">
        <v>44183.68</v>
      </c>
      <c r="AK66" s="1110">
        <v>46642.720000000001</v>
      </c>
      <c r="AL66" s="1110">
        <v>56064.58</v>
      </c>
      <c r="AM66" s="1110">
        <v>83756.77</v>
      </c>
      <c r="AN66" s="1111">
        <v>81112.45</v>
      </c>
      <c r="AO66" s="1112">
        <v>48320.05</v>
      </c>
      <c r="AP66" s="1110">
        <v>66410.509999999995</v>
      </c>
      <c r="AQ66" s="1110">
        <v>87576.92</v>
      </c>
      <c r="AR66" s="1110">
        <v>183368.72</v>
      </c>
      <c r="AS66" s="1111">
        <v>45651.05</v>
      </c>
      <c r="AT66" s="1112">
        <v>37133.699999999997</v>
      </c>
      <c r="AU66" s="1110">
        <v>45549.97</v>
      </c>
      <c r="AV66" s="1110">
        <v>45046.85</v>
      </c>
      <c r="AW66" s="1110">
        <v>77238.720000000001</v>
      </c>
      <c r="AX66" s="1111">
        <v>46875.92</v>
      </c>
      <c r="AY66" s="1110">
        <v>45618.69</v>
      </c>
      <c r="AZ66" s="1110">
        <v>45930.16</v>
      </c>
      <c r="BA66" s="1110">
        <v>47562.64</v>
      </c>
      <c r="BB66" s="1110">
        <v>51785.33</v>
      </c>
      <c r="BC66" s="1111">
        <v>40016.019999999997</v>
      </c>
      <c r="BD66" s="1110">
        <v>37803.64</v>
      </c>
      <c r="BE66" s="1110">
        <v>37975.980000000003</v>
      </c>
      <c r="BF66" s="1110">
        <v>41682.32</v>
      </c>
      <c r="BG66" s="1110">
        <v>52453.5</v>
      </c>
      <c r="BH66" s="1111">
        <v>53447.19</v>
      </c>
      <c r="BI66" s="1110">
        <v>50040.4</v>
      </c>
      <c r="BJ66" s="1110">
        <v>49852.62</v>
      </c>
      <c r="BK66" s="1110">
        <v>51400.04</v>
      </c>
      <c r="BL66" s="1110">
        <v>89320.28</v>
      </c>
      <c r="BM66" s="1111">
        <v>42971.55</v>
      </c>
      <c r="BN66" s="1110">
        <v>42808.88</v>
      </c>
      <c r="BO66" s="1110">
        <v>38945.699999999997</v>
      </c>
      <c r="BP66" s="1110">
        <v>45393.63</v>
      </c>
      <c r="BQ66" s="1110">
        <v>62035.09</v>
      </c>
      <c r="BR66" s="1111">
        <v>59206.35</v>
      </c>
      <c r="BS66" s="1110">
        <v>65797.42</v>
      </c>
      <c r="BT66" s="1110">
        <v>55683.91</v>
      </c>
      <c r="BU66" s="1110">
        <v>62572.83</v>
      </c>
      <c r="BV66" s="1110">
        <v>70051.22</v>
      </c>
      <c r="BW66" s="1111"/>
      <c r="BX66" s="1103"/>
      <c r="BZ66" s="1103">
        <v>44955.519999999997</v>
      </c>
      <c r="CA66" s="1103">
        <v>46131.37</v>
      </c>
      <c r="CB66" s="1103">
        <v>44169.24</v>
      </c>
      <c r="CC66" s="1103">
        <v>51433.67</v>
      </c>
    </row>
    <row r="67" spans="34:81">
      <c r="AH67" s="1109">
        <v>41090</v>
      </c>
      <c r="AI67" s="1110">
        <v>53357.9</v>
      </c>
      <c r="AJ67" s="1110">
        <v>45864.69</v>
      </c>
      <c r="AK67" s="1110">
        <v>48252.04</v>
      </c>
      <c r="AL67" s="1110">
        <v>57418.74</v>
      </c>
      <c r="AM67" s="1110">
        <v>83966.399999999994</v>
      </c>
      <c r="AN67" s="1111">
        <v>82523.72</v>
      </c>
      <c r="AO67" s="1112">
        <v>49624.61</v>
      </c>
      <c r="AP67" s="1110">
        <v>68417.490000000005</v>
      </c>
      <c r="AQ67" s="1110">
        <v>88770.75</v>
      </c>
      <c r="AR67" s="1110">
        <v>182413.85</v>
      </c>
      <c r="AS67" s="1111">
        <v>47352.85</v>
      </c>
      <c r="AT67" s="1112">
        <v>38522.629999999997</v>
      </c>
      <c r="AU67" s="1110">
        <v>47222.06</v>
      </c>
      <c r="AV67" s="1110">
        <v>46813.97</v>
      </c>
      <c r="AW67" s="1110">
        <v>79166.37</v>
      </c>
      <c r="AX67" s="1111">
        <v>47825.15</v>
      </c>
      <c r="AY67" s="1110">
        <v>46270.04</v>
      </c>
      <c r="AZ67" s="1110">
        <v>46728.38</v>
      </c>
      <c r="BA67" s="1110">
        <v>48947.37</v>
      </c>
      <c r="BB67" s="1110">
        <v>52169.8</v>
      </c>
      <c r="BC67" s="1111">
        <v>41464.22</v>
      </c>
      <c r="BD67" s="1110">
        <v>39017.06</v>
      </c>
      <c r="BE67" s="1110">
        <v>39487.050000000003</v>
      </c>
      <c r="BF67" s="1110">
        <v>43252.35</v>
      </c>
      <c r="BG67" s="1110">
        <v>52972.800000000003</v>
      </c>
      <c r="BH67" s="1111">
        <v>54777.81</v>
      </c>
      <c r="BI67" s="1110">
        <v>53302.55</v>
      </c>
      <c r="BJ67" s="1110">
        <v>51430.35</v>
      </c>
      <c r="BK67" s="1110">
        <v>52187.4</v>
      </c>
      <c r="BL67" s="1110">
        <v>88208.76</v>
      </c>
      <c r="BM67" s="1111">
        <v>44371.46</v>
      </c>
      <c r="BN67" s="1110">
        <v>44532.31</v>
      </c>
      <c r="BO67" s="1110">
        <v>40221.54</v>
      </c>
      <c r="BP67" s="1110">
        <v>46782.38</v>
      </c>
      <c r="BQ67" s="1110">
        <v>64468.82</v>
      </c>
      <c r="BR67" s="1111">
        <v>61700.800000000003</v>
      </c>
      <c r="BS67" s="1110">
        <v>68639.41</v>
      </c>
      <c r="BT67" s="1110">
        <v>58717.01</v>
      </c>
      <c r="BU67" s="1110">
        <v>64266.6</v>
      </c>
      <c r="BV67" s="1110">
        <v>71139.55</v>
      </c>
      <c r="BW67" s="1111"/>
      <c r="BX67" s="1103"/>
      <c r="BZ67" s="1103">
        <v>46359.5</v>
      </c>
      <c r="CA67" s="1103">
        <v>47867.76</v>
      </c>
      <c r="CB67" s="1103">
        <v>45429.02</v>
      </c>
      <c r="CC67" s="1103">
        <v>53321.22</v>
      </c>
    </row>
    <row r="68" spans="34:81">
      <c r="AH68" s="1109">
        <v>41182</v>
      </c>
      <c r="AI68" s="1110">
        <v>54848.38</v>
      </c>
      <c r="AJ68" s="1110">
        <v>47153.78</v>
      </c>
      <c r="AK68" s="1110">
        <v>49667.86</v>
      </c>
      <c r="AL68" s="1110">
        <v>59146.21</v>
      </c>
      <c r="AM68" s="1110">
        <v>84385.98</v>
      </c>
      <c r="AN68" s="1111">
        <v>84238.55</v>
      </c>
      <c r="AO68" s="1112">
        <v>50618.39</v>
      </c>
      <c r="AP68" s="1110">
        <v>69359.33</v>
      </c>
      <c r="AQ68" s="1110">
        <v>91398.36</v>
      </c>
      <c r="AR68" s="1110">
        <v>179342.43</v>
      </c>
      <c r="AS68" s="1111">
        <v>49184.99</v>
      </c>
      <c r="AT68" s="1112">
        <v>38860.68</v>
      </c>
      <c r="AU68" s="1110">
        <v>49503.81</v>
      </c>
      <c r="AV68" s="1110">
        <v>48291.95</v>
      </c>
      <c r="AW68" s="1110">
        <v>80733.05</v>
      </c>
      <c r="AX68" s="1111">
        <v>48394.41</v>
      </c>
      <c r="AY68" s="1110">
        <v>47067.47</v>
      </c>
      <c r="AZ68" s="1110">
        <v>47434.06</v>
      </c>
      <c r="BA68" s="1110">
        <v>49316.83</v>
      </c>
      <c r="BB68" s="1110">
        <v>52414.77</v>
      </c>
      <c r="BC68" s="1111">
        <v>43082.94</v>
      </c>
      <c r="BD68" s="1110">
        <v>40744.67</v>
      </c>
      <c r="BE68" s="1110">
        <v>41263.519999999997</v>
      </c>
      <c r="BF68" s="1110">
        <v>44650.2</v>
      </c>
      <c r="BG68" s="1110">
        <v>54519.519999999997</v>
      </c>
      <c r="BH68" s="1111">
        <v>55999.43</v>
      </c>
      <c r="BI68" s="1110">
        <v>54905.75</v>
      </c>
      <c r="BJ68" s="1110">
        <v>52452.56</v>
      </c>
      <c r="BK68" s="1110">
        <v>53588.87</v>
      </c>
      <c r="BL68" s="1110">
        <v>89419.93</v>
      </c>
      <c r="BM68" s="1111">
        <v>45723.01</v>
      </c>
      <c r="BN68" s="1110">
        <v>45874.79</v>
      </c>
      <c r="BO68" s="1110">
        <v>41305.67</v>
      </c>
      <c r="BP68" s="1110">
        <v>48389.87</v>
      </c>
      <c r="BQ68" s="1110">
        <v>65386.44</v>
      </c>
      <c r="BR68" s="1111">
        <v>64164.76</v>
      </c>
      <c r="BS68" s="1110">
        <v>69655.94</v>
      </c>
      <c r="BT68" s="1110">
        <v>61541.34</v>
      </c>
      <c r="BU68" s="1110">
        <v>66586.009999999995</v>
      </c>
      <c r="BV68" s="1110">
        <v>71350.100000000006</v>
      </c>
      <c r="BW68" s="1111"/>
      <c r="BX68" s="1103"/>
      <c r="BZ68" s="1103">
        <v>47482.84</v>
      </c>
      <c r="CA68" s="1103">
        <v>48925.55</v>
      </c>
      <c r="CB68" s="1103">
        <v>46608.88</v>
      </c>
      <c r="CC68" s="1103">
        <v>53864.53</v>
      </c>
    </row>
    <row r="69" spans="34:81">
      <c r="AH69" s="1109">
        <v>41274</v>
      </c>
      <c r="AI69" s="1110">
        <v>56369.5</v>
      </c>
      <c r="AJ69" s="1110">
        <v>48102.07</v>
      </c>
      <c r="AK69" s="1110">
        <v>51279.24</v>
      </c>
      <c r="AL69" s="1110">
        <v>60846.99</v>
      </c>
      <c r="AM69" s="1110">
        <v>84525.46</v>
      </c>
      <c r="AN69" s="1111">
        <v>86774.2</v>
      </c>
      <c r="AO69" s="1112">
        <v>52346.14</v>
      </c>
      <c r="AP69" s="1110">
        <v>71366.19</v>
      </c>
      <c r="AQ69" s="1110">
        <v>94396.4</v>
      </c>
      <c r="AR69" s="1110">
        <v>181530.89</v>
      </c>
      <c r="AS69" s="1111">
        <v>51604.76</v>
      </c>
      <c r="AT69" s="1112">
        <v>40600.29</v>
      </c>
      <c r="AU69" s="1110">
        <v>51760.31</v>
      </c>
      <c r="AV69" s="1110">
        <v>51065.72</v>
      </c>
      <c r="AW69" s="1110">
        <v>82147.45</v>
      </c>
      <c r="AX69" s="1111">
        <v>49096.65</v>
      </c>
      <c r="AY69" s="1110">
        <v>48061.23</v>
      </c>
      <c r="AZ69" s="1110">
        <v>48158.16</v>
      </c>
      <c r="BA69" s="1110">
        <v>49839.23</v>
      </c>
      <c r="BB69" s="1110">
        <v>53261.17</v>
      </c>
      <c r="BC69" s="1111">
        <v>44554.75</v>
      </c>
      <c r="BD69" s="1110">
        <v>42669.23</v>
      </c>
      <c r="BE69" s="1110">
        <v>42800.47</v>
      </c>
      <c r="BF69" s="1110">
        <v>45923.92</v>
      </c>
      <c r="BG69" s="1110">
        <v>55704.89</v>
      </c>
      <c r="BH69" s="1111">
        <v>56512.6</v>
      </c>
      <c r="BI69" s="1110">
        <v>53535.79</v>
      </c>
      <c r="BJ69" s="1110">
        <v>53554.71</v>
      </c>
      <c r="BK69" s="1110">
        <v>54608.27</v>
      </c>
      <c r="BL69" s="1110">
        <v>87141.05</v>
      </c>
      <c r="BM69" s="1111">
        <v>46742.73</v>
      </c>
      <c r="BN69" s="1110">
        <v>46803.4</v>
      </c>
      <c r="BO69" s="1110">
        <v>42516.55</v>
      </c>
      <c r="BP69" s="1110">
        <v>49359.93</v>
      </c>
      <c r="BQ69" s="1110">
        <v>64661.83</v>
      </c>
      <c r="BR69" s="1111">
        <v>67092.539999999994</v>
      </c>
      <c r="BS69" s="1110">
        <v>70913.25</v>
      </c>
      <c r="BT69" s="1110">
        <v>64966.55</v>
      </c>
      <c r="BU69" s="1110">
        <v>69201.94</v>
      </c>
      <c r="BV69" s="1110">
        <v>72403.59</v>
      </c>
      <c r="BW69" s="1111"/>
      <c r="BX69" s="1103"/>
      <c r="BZ69" s="1103">
        <v>48162.53</v>
      </c>
      <c r="CA69" s="1103">
        <v>49871.88</v>
      </c>
      <c r="CB69" s="1103">
        <v>47178.09</v>
      </c>
      <c r="CC69" s="1103">
        <v>54842.6</v>
      </c>
    </row>
    <row r="70" spans="34:81">
      <c r="AH70" s="1109">
        <v>41364</v>
      </c>
      <c r="AI70" s="1110">
        <v>55998.45</v>
      </c>
      <c r="AJ70" s="1110">
        <v>47753.63</v>
      </c>
      <c r="AK70" s="1110">
        <v>50512.75</v>
      </c>
      <c r="AL70" s="1110">
        <v>59922.2</v>
      </c>
      <c r="AM70" s="1110">
        <v>92957.37</v>
      </c>
      <c r="AN70" s="1111">
        <v>84356.93</v>
      </c>
      <c r="AO70" s="1112">
        <v>50451.31</v>
      </c>
      <c r="AP70" s="1110">
        <v>67500.77</v>
      </c>
      <c r="AQ70" s="1110">
        <v>90256.9</v>
      </c>
      <c r="AR70" s="1110">
        <v>193230.31</v>
      </c>
      <c r="AS70" s="1111">
        <v>54444.55</v>
      </c>
      <c r="AT70" s="1112">
        <v>47010.73</v>
      </c>
      <c r="AU70" s="1110">
        <v>54129.61</v>
      </c>
      <c r="AV70" s="1110">
        <v>53761.09</v>
      </c>
      <c r="AW70" s="1110">
        <v>84484.96</v>
      </c>
      <c r="AX70" s="1111">
        <v>48527.6</v>
      </c>
      <c r="AY70" s="1110">
        <v>46936.4</v>
      </c>
      <c r="AZ70" s="1110">
        <v>47783.98</v>
      </c>
      <c r="BA70" s="1110">
        <v>49005.59</v>
      </c>
      <c r="BB70" s="1110">
        <v>52654.42</v>
      </c>
      <c r="BC70" s="1111">
        <v>46637.919999999998</v>
      </c>
      <c r="BD70" s="1110">
        <v>45241.77</v>
      </c>
      <c r="BE70" s="1110">
        <v>45649.91</v>
      </c>
      <c r="BF70" s="1110">
        <v>48238.53</v>
      </c>
      <c r="BG70" s="1110">
        <v>50439.87</v>
      </c>
      <c r="BH70" s="1111">
        <v>53347.82</v>
      </c>
      <c r="BI70" s="1110">
        <v>48656.05</v>
      </c>
      <c r="BJ70" s="1110">
        <v>52760.12</v>
      </c>
      <c r="BK70" s="1110">
        <v>53415.98</v>
      </c>
      <c r="BL70" s="1110">
        <v>74726.91</v>
      </c>
      <c r="BM70" s="1111">
        <v>45914.2</v>
      </c>
      <c r="BN70" s="1110">
        <v>46972.65</v>
      </c>
      <c r="BO70" s="1110">
        <v>42177.55</v>
      </c>
      <c r="BP70" s="1110">
        <v>48039.08</v>
      </c>
      <c r="BQ70" s="1110">
        <v>72558.259999999995</v>
      </c>
      <c r="BR70" s="1111">
        <v>68367.460000000006</v>
      </c>
      <c r="BS70" s="1110">
        <v>61963.96</v>
      </c>
      <c r="BT70" s="1110">
        <v>67653.990000000005</v>
      </c>
      <c r="BU70" s="1110">
        <v>70524.429999999993</v>
      </c>
      <c r="BV70" s="1110">
        <v>83784.31</v>
      </c>
      <c r="BW70" s="1111"/>
      <c r="BX70" s="1103"/>
      <c r="BZ70" s="1103">
        <v>49330.65</v>
      </c>
      <c r="CA70" s="1103">
        <v>48780.46</v>
      </c>
      <c r="CB70" s="1103">
        <v>47859.09</v>
      </c>
      <c r="CC70" s="1103">
        <v>62733.59</v>
      </c>
    </row>
    <row r="71" spans="34:81">
      <c r="AH71" s="1109">
        <v>41455</v>
      </c>
      <c r="AI71" s="1110">
        <v>55998.45</v>
      </c>
      <c r="AJ71" s="1110">
        <v>48243.23</v>
      </c>
      <c r="AK71" s="1110">
        <v>51029.38</v>
      </c>
      <c r="AL71" s="1110">
        <v>60452.22</v>
      </c>
      <c r="AM71" s="1110">
        <v>95166.99</v>
      </c>
      <c r="AN71" s="1111">
        <v>85607.07</v>
      </c>
      <c r="AO71" s="1112">
        <v>51131.47</v>
      </c>
      <c r="AP71" s="1110">
        <v>68810.210000000006</v>
      </c>
      <c r="AQ71" s="1110">
        <v>91021.27</v>
      </c>
      <c r="AR71" s="1110">
        <v>199754.13</v>
      </c>
      <c r="AS71" s="1111">
        <v>54317.62</v>
      </c>
      <c r="AT71" s="1112">
        <v>46150.69</v>
      </c>
      <c r="AU71" s="1110">
        <v>53700.79</v>
      </c>
      <c r="AV71" s="1110">
        <v>53784.46</v>
      </c>
      <c r="AW71" s="1110">
        <v>90427.36</v>
      </c>
      <c r="AX71" s="1111">
        <v>49053.08</v>
      </c>
      <c r="AY71" s="1110">
        <v>47420.46</v>
      </c>
      <c r="AZ71" s="1110">
        <v>48164.98</v>
      </c>
      <c r="BA71" s="1110">
        <v>49528.17</v>
      </c>
      <c r="BB71" s="1110">
        <v>54073.14</v>
      </c>
      <c r="BC71" s="1111">
        <v>47114.48</v>
      </c>
      <c r="BD71" s="1110">
        <v>46102.59</v>
      </c>
      <c r="BE71" s="1110">
        <v>46032.58</v>
      </c>
      <c r="BF71" s="1110">
        <v>48760.76</v>
      </c>
      <c r="BG71" s="1110">
        <v>50591.49</v>
      </c>
      <c r="BH71" s="1111">
        <v>53894.09</v>
      </c>
      <c r="BI71" s="1110">
        <v>47961.29</v>
      </c>
      <c r="BJ71" s="1110">
        <v>53404.11</v>
      </c>
      <c r="BK71" s="1110">
        <v>54056.41</v>
      </c>
      <c r="BL71" s="1110">
        <v>75062.649999999994</v>
      </c>
      <c r="BM71" s="1111">
        <v>46481.02</v>
      </c>
      <c r="BN71" s="1110">
        <v>47614.76</v>
      </c>
      <c r="BO71" s="1110">
        <v>42802.55</v>
      </c>
      <c r="BP71" s="1110">
        <v>48559.33</v>
      </c>
      <c r="BQ71" s="1110">
        <v>72669.95</v>
      </c>
      <c r="BR71" s="1111">
        <v>68760.39</v>
      </c>
      <c r="BS71" s="1110">
        <v>62112.99</v>
      </c>
      <c r="BT71" s="1110">
        <v>68238.570000000007</v>
      </c>
      <c r="BU71" s="1110">
        <v>70674.570000000007</v>
      </c>
      <c r="BV71" s="1110">
        <v>84604.2</v>
      </c>
      <c r="BW71" s="1111"/>
      <c r="BX71" s="1103"/>
      <c r="BZ71" s="1103">
        <v>49330.65</v>
      </c>
      <c r="CA71" s="1103">
        <v>49462.29</v>
      </c>
      <c r="CB71" s="1103">
        <v>48281.38</v>
      </c>
      <c r="CC71" s="1103">
        <v>64120.08</v>
      </c>
    </row>
    <row r="72" spans="34:81">
      <c r="AH72" s="1109">
        <v>41547</v>
      </c>
      <c r="AI72" s="1110">
        <v>56246.79</v>
      </c>
      <c r="AJ72" s="1110">
        <v>48799.06</v>
      </c>
      <c r="AK72" s="1110">
        <v>51318.58</v>
      </c>
      <c r="AL72" s="1110">
        <v>60421.39</v>
      </c>
      <c r="AM72" s="1110">
        <v>97287.76</v>
      </c>
      <c r="AN72" s="1111">
        <v>84159.03</v>
      </c>
      <c r="AO72" s="1112">
        <v>50992.3</v>
      </c>
      <c r="AP72" s="1110">
        <v>67432.27</v>
      </c>
      <c r="AQ72" s="1110">
        <v>88615.19</v>
      </c>
      <c r="AR72" s="1110">
        <v>206322.15</v>
      </c>
      <c r="AS72" s="1111">
        <v>54373.97</v>
      </c>
      <c r="AT72" s="1112">
        <v>47969.4</v>
      </c>
      <c r="AU72" s="1110">
        <v>53261.43</v>
      </c>
      <c r="AV72" s="1110">
        <v>54417.81</v>
      </c>
      <c r="AW72" s="1110">
        <v>90747.839999999997</v>
      </c>
      <c r="AX72" s="1111">
        <v>49388.97</v>
      </c>
      <c r="AY72" s="1110">
        <v>47846.42</v>
      </c>
      <c r="AZ72" s="1110">
        <v>48611.6</v>
      </c>
      <c r="BA72" s="1110">
        <v>49833.919999999998</v>
      </c>
      <c r="BB72" s="1110">
        <v>53802.81</v>
      </c>
      <c r="BC72" s="1111">
        <v>48144.49</v>
      </c>
      <c r="BD72" s="1110">
        <v>47107.16</v>
      </c>
      <c r="BE72" s="1110">
        <v>47104.75</v>
      </c>
      <c r="BF72" s="1110">
        <v>49743.99</v>
      </c>
      <c r="BG72" s="1110">
        <v>51527.94</v>
      </c>
      <c r="BH72" s="1111">
        <v>54234.06</v>
      </c>
      <c r="BI72" s="1110">
        <v>47171.71</v>
      </c>
      <c r="BJ72" s="1110">
        <v>53861.120000000003</v>
      </c>
      <c r="BK72" s="1110">
        <v>54369.88</v>
      </c>
      <c r="BL72" s="1110">
        <v>76140.63</v>
      </c>
      <c r="BM72" s="1111">
        <v>47220.91</v>
      </c>
      <c r="BN72" s="1110">
        <v>48390.28</v>
      </c>
      <c r="BO72" s="1110">
        <v>43294.26</v>
      </c>
      <c r="BP72" s="1110">
        <v>49492.99</v>
      </c>
      <c r="BQ72" s="1110">
        <v>74481.100000000006</v>
      </c>
      <c r="BR72" s="1111">
        <v>68774.350000000006</v>
      </c>
      <c r="BS72" s="1110">
        <v>62818.07</v>
      </c>
      <c r="BT72" s="1110">
        <v>68307.199999999997</v>
      </c>
      <c r="BU72" s="1110">
        <v>70417.350000000006</v>
      </c>
      <c r="BV72" s="1110">
        <v>84705.8</v>
      </c>
      <c r="BW72" s="1111"/>
      <c r="BX72" s="1103"/>
      <c r="BZ72" s="1103">
        <v>49959.49</v>
      </c>
      <c r="CA72" s="1103">
        <v>49927.7</v>
      </c>
      <c r="CB72" s="1103">
        <v>48966.61</v>
      </c>
      <c r="CC72" s="1103">
        <v>64845.77</v>
      </c>
    </row>
    <row r="73" spans="34:81">
      <c r="AH73" s="1109">
        <v>41639</v>
      </c>
      <c r="AI73" s="1110">
        <v>56478.11</v>
      </c>
      <c r="AJ73" s="1110">
        <v>49289.14</v>
      </c>
      <c r="AK73" s="1110">
        <v>51418.85</v>
      </c>
      <c r="AL73" s="1110">
        <v>60737.9</v>
      </c>
      <c r="AM73" s="1110">
        <v>97811.46</v>
      </c>
      <c r="AN73" s="1111">
        <v>84173.93</v>
      </c>
      <c r="AO73" s="1112">
        <v>51292</v>
      </c>
      <c r="AP73" s="1110">
        <v>67590.87</v>
      </c>
      <c r="AQ73" s="1110">
        <v>88327.34</v>
      </c>
      <c r="AR73" s="1110">
        <v>208135.42</v>
      </c>
      <c r="AS73" s="1111">
        <v>54336.81</v>
      </c>
      <c r="AT73" s="1112">
        <v>48311.199999999997</v>
      </c>
      <c r="AU73" s="1110">
        <v>53133.45</v>
      </c>
      <c r="AV73" s="1110">
        <v>54479.34</v>
      </c>
      <c r="AW73" s="1110">
        <v>90815.66</v>
      </c>
      <c r="AX73" s="1111">
        <v>49714.34</v>
      </c>
      <c r="AY73" s="1110">
        <v>48106.94</v>
      </c>
      <c r="AZ73" s="1110">
        <v>48932.37</v>
      </c>
      <c r="BA73" s="1110">
        <v>50236.12</v>
      </c>
      <c r="BB73" s="1110">
        <v>53859.3</v>
      </c>
      <c r="BC73" s="1111">
        <v>48652.25</v>
      </c>
      <c r="BD73" s="1110">
        <v>47713.84</v>
      </c>
      <c r="BE73" s="1110">
        <v>47582.52</v>
      </c>
      <c r="BF73" s="1110">
        <v>50295.64</v>
      </c>
      <c r="BG73" s="1110">
        <v>51695.3</v>
      </c>
      <c r="BH73" s="1111">
        <v>54748.05</v>
      </c>
      <c r="BI73" s="1110">
        <v>47955.46</v>
      </c>
      <c r="BJ73" s="1110">
        <v>54283.06</v>
      </c>
      <c r="BK73" s="1110">
        <v>54968.17</v>
      </c>
      <c r="BL73" s="1110">
        <v>76689.509999999995</v>
      </c>
      <c r="BM73" s="1111">
        <v>47750.86</v>
      </c>
      <c r="BN73" s="1110">
        <v>49445.06</v>
      </c>
      <c r="BO73" s="1110">
        <v>43729.16</v>
      </c>
      <c r="BP73" s="1110">
        <v>50076.7</v>
      </c>
      <c r="BQ73" s="1110">
        <v>74377.06</v>
      </c>
      <c r="BR73" s="1111">
        <v>67472.19</v>
      </c>
      <c r="BS73" s="1110">
        <v>62133.279999999999</v>
      </c>
      <c r="BT73" s="1110">
        <v>65726.23</v>
      </c>
      <c r="BU73" s="1110">
        <v>70833.14</v>
      </c>
      <c r="BV73" s="1110">
        <v>84728.67</v>
      </c>
      <c r="BW73" s="1111"/>
      <c r="BX73" s="1103"/>
      <c r="BZ73" s="1103">
        <v>50208.31</v>
      </c>
      <c r="CA73" s="1103">
        <v>49965.71</v>
      </c>
      <c r="CB73" s="1103">
        <v>49252.04</v>
      </c>
      <c r="CC73" s="1103">
        <v>65754.490000000005</v>
      </c>
    </row>
    <row r="74" spans="34:81">
      <c r="AH74" s="1109">
        <v>41729</v>
      </c>
      <c r="AI74" s="1110">
        <v>55924.7</v>
      </c>
      <c r="AJ74" s="1110">
        <v>49527.35</v>
      </c>
      <c r="AK74" s="1110">
        <v>50895.57</v>
      </c>
      <c r="AL74" s="1110">
        <v>59895.14</v>
      </c>
      <c r="AM74" s="1110">
        <v>94511.74</v>
      </c>
      <c r="AN74" s="1111">
        <v>83183.63</v>
      </c>
      <c r="AO74" s="1112">
        <v>49120.09</v>
      </c>
      <c r="AP74" s="1110">
        <v>66017.460000000006</v>
      </c>
      <c r="AQ74" s="1110">
        <v>89669.39</v>
      </c>
      <c r="AR74" s="1110">
        <v>205316.83</v>
      </c>
      <c r="AS74" s="1111">
        <v>53697.11</v>
      </c>
      <c r="AT74" s="1112">
        <v>49862.42</v>
      </c>
      <c r="AU74" s="1110">
        <v>51210.79</v>
      </c>
      <c r="AV74" s="1110">
        <v>55501.27</v>
      </c>
      <c r="AW74" s="1110">
        <v>73361.77</v>
      </c>
      <c r="AX74" s="1111">
        <v>50791.39</v>
      </c>
      <c r="AY74" s="1110">
        <v>48373.5</v>
      </c>
      <c r="AZ74" s="1110">
        <v>49418.11</v>
      </c>
      <c r="BA74" s="1110">
        <v>51699.11</v>
      </c>
      <c r="BB74" s="1110">
        <v>56260.81</v>
      </c>
      <c r="BC74" s="1111">
        <v>48927.41</v>
      </c>
      <c r="BD74" s="1110">
        <v>47918.25</v>
      </c>
      <c r="BE74" s="1110">
        <v>47801.52</v>
      </c>
      <c r="BF74" s="1110">
        <v>49983.53</v>
      </c>
      <c r="BG74" s="1110">
        <v>54236.93</v>
      </c>
      <c r="BH74" s="1111">
        <v>57038.69</v>
      </c>
      <c r="BI74" s="1110">
        <v>47496.27</v>
      </c>
      <c r="BJ74" s="1110">
        <v>54703.23</v>
      </c>
      <c r="BK74" s="1110">
        <v>59422.04</v>
      </c>
      <c r="BL74" s="1110">
        <v>80441.850000000006</v>
      </c>
      <c r="BM74" s="1111">
        <v>49337.72</v>
      </c>
      <c r="BN74" s="1110">
        <v>49880.88</v>
      </c>
      <c r="BO74" s="1110">
        <v>46460.41</v>
      </c>
      <c r="BP74" s="1110">
        <v>50678.19</v>
      </c>
      <c r="BQ74" s="1110">
        <v>67672.62</v>
      </c>
      <c r="BR74" s="1111">
        <v>69037.7</v>
      </c>
      <c r="BS74" s="1110">
        <v>68314.880000000005</v>
      </c>
      <c r="BT74" s="1110">
        <v>66007.070000000007</v>
      </c>
      <c r="BU74" s="1110">
        <v>71655.070000000007</v>
      </c>
      <c r="BV74" s="1110">
        <v>79352.17</v>
      </c>
      <c r="BW74" s="1111"/>
      <c r="BX74" s="1103"/>
      <c r="BZ74" s="1103">
        <v>49938.5</v>
      </c>
      <c r="CA74" s="1103">
        <v>47695.45</v>
      </c>
      <c r="CB74" s="1103">
        <v>49203.85</v>
      </c>
      <c r="CC74" s="1103">
        <v>76041.75</v>
      </c>
    </row>
    <row r="75" spans="34:81">
      <c r="AH75" s="1109">
        <v>41820</v>
      </c>
      <c r="AI75" s="1110">
        <v>56630.42</v>
      </c>
      <c r="AJ75" s="1110">
        <v>49914.71</v>
      </c>
      <c r="AK75" s="1110">
        <v>51667.39</v>
      </c>
      <c r="AL75" s="1110">
        <v>60555.76</v>
      </c>
      <c r="AM75" s="1110">
        <v>95994.7</v>
      </c>
      <c r="AN75" s="1111">
        <v>84414.96</v>
      </c>
      <c r="AO75" s="1112">
        <v>49274.47</v>
      </c>
      <c r="AP75" s="1110">
        <v>67173.02</v>
      </c>
      <c r="AQ75" s="1110">
        <v>90614.080000000002</v>
      </c>
      <c r="AR75" s="1110">
        <v>211451.6</v>
      </c>
      <c r="AS75" s="1111">
        <v>54834.37</v>
      </c>
      <c r="AT75" s="1112">
        <v>48194.63</v>
      </c>
      <c r="AU75" s="1110">
        <v>52203.87</v>
      </c>
      <c r="AV75" s="1110">
        <v>56947.62</v>
      </c>
      <c r="AW75" s="1110">
        <v>75180.100000000006</v>
      </c>
      <c r="AX75" s="1111">
        <v>51228.07</v>
      </c>
      <c r="AY75" s="1110">
        <v>48685.4</v>
      </c>
      <c r="AZ75" s="1110">
        <v>49840.72</v>
      </c>
      <c r="BA75" s="1110">
        <v>52451.47</v>
      </c>
      <c r="BB75" s="1110">
        <v>55630.77</v>
      </c>
      <c r="BC75" s="1111">
        <v>49583.79</v>
      </c>
      <c r="BD75" s="1110">
        <v>48438</v>
      </c>
      <c r="BE75" s="1110">
        <v>48535.73</v>
      </c>
      <c r="BF75" s="1110">
        <v>50591.56</v>
      </c>
      <c r="BG75" s="1110">
        <v>54958.05</v>
      </c>
      <c r="BH75" s="1111">
        <v>58736.06</v>
      </c>
      <c r="BI75" s="1110">
        <v>49991.34</v>
      </c>
      <c r="BJ75" s="1110">
        <v>56766.03</v>
      </c>
      <c r="BK75" s="1110">
        <v>60728.95</v>
      </c>
      <c r="BL75" s="1110">
        <v>80178.679999999993</v>
      </c>
      <c r="BM75" s="1111">
        <v>49544.5</v>
      </c>
      <c r="BN75" s="1110">
        <v>50107.92</v>
      </c>
      <c r="BO75" s="1110">
        <v>46466.080000000002</v>
      </c>
      <c r="BP75" s="1110">
        <v>51081.22</v>
      </c>
      <c r="BQ75" s="1110">
        <v>67266.36</v>
      </c>
      <c r="BR75" s="1111">
        <v>69138.83</v>
      </c>
      <c r="BS75" s="1110">
        <v>69411.070000000007</v>
      </c>
      <c r="BT75" s="1110">
        <v>66819.520000000004</v>
      </c>
      <c r="BU75" s="1110">
        <v>70793.740000000005</v>
      </c>
      <c r="BV75" s="1110">
        <v>80221.33</v>
      </c>
      <c r="BW75" s="1111"/>
      <c r="BX75" s="1103"/>
      <c r="BZ75" s="1103">
        <v>50919.48</v>
      </c>
      <c r="CA75" s="1103">
        <v>48608.959999999999</v>
      </c>
      <c r="CB75" s="1103">
        <v>50222.5</v>
      </c>
      <c r="CC75" s="1103">
        <v>76891.44</v>
      </c>
    </row>
    <row r="76" spans="34:81">
      <c r="AH76" s="1109">
        <v>41912</v>
      </c>
      <c r="AI76" s="1110">
        <v>57119.360000000001</v>
      </c>
      <c r="AJ76" s="1110">
        <v>50501.08</v>
      </c>
      <c r="AK76" s="1110">
        <v>52128.08</v>
      </c>
      <c r="AL76" s="1110">
        <v>61035.78</v>
      </c>
      <c r="AM76" s="1110">
        <v>96627.74</v>
      </c>
      <c r="AN76" s="1111">
        <v>84963.38</v>
      </c>
      <c r="AO76" s="1112">
        <v>49393.54</v>
      </c>
      <c r="AP76" s="1110">
        <v>67476.53</v>
      </c>
      <c r="AQ76" s="1110">
        <v>91273.4</v>
      </c>
      <c r="AR76" s="1110">
        <v>213484.09</v>
      </c>
      <c r="AS76" s="1111">
        <v>55452.44</v>
      </c>
      <c r="AT76" s="1112">
        <v>49797.72</v>
      </c>
      <c r="AU76" s="1110">
        <v>52746.5</v>
      </c>
      <c r="AV76" s="1110">
        <v>57616.12</v>
      </c>
      <c r="AW76" s="1110">
        <v>75587.25</v>
      </c>
      <c r="AX76" s="1111">
        <v>51367.74</v>
      </c>
      <c r="AY76" s="1110">
        <v>48738.6</v>
      </c>
      <c r="AZ76" s="1110">
        <v>50059.25</v>
      </c>
      <c r="BA76" s="1110">
        <v>52519.76</v>
      </c>
      <c r="BB76" s="1110">
        <v>55818.87</v>
      </c>
      <c r="BC76" s="1111">
        <v>50039.199999999997</v>
      </c>
      <c r="BD76" s="1110">
        <v>48709.77</v>
      </c>
      <c r="BE76" s="1110">
        <v>49067.01</v>
      </c>
      <c r="BF76" s="1110">
        <v>51084.34</v>
      </c>
      <c r="BG76" s="1110">
        <v>54635.66</v>
      </c>
      <c r="BH76" s="1111">
        <v>58977.52</v>
      </c>
      <c r="BI76" s="1110">
        <v>49966.25</v>
      </c>
      <c r="BJ76" s="1110">
        <v>57271.29</v>
      </c>
      <c r="BK76" s="1110">
        <v>60713.760000000002</v>
      </c>
      <c r="BL76" s="1110">
        <v>79887.02</v>
      </c>
      <c r="BM76" s="1111">
        <v>50131.73</v>
      </c>
      <c r="BN76" s="1110">
        <v>51122.57</v>
      </c>
      <c r="BO76" s="1110">
        <v>46912.639999999999</v>
      </c>
      <c r="BP76" s="1110">
        <v>51567.85</v>
      </c>
      <c r="BQ76" s="1110">
        <v>68149.48</v>
      </c>
      <c r="BR76" s="1111">
        <v>69432.320000000007</v>
      </c>
      <c r="BS76" s="1110">
        <v>69399.3</v>
      </c>
      <c r="BT76" s="1110">
        <v>66384.479999999996</v>
      </c>
      <c r="BU76" s="1110">
        <v>71822.009999999995</v>
      </c>
      <c r="BV76" s="1110">
        <v>81485.03</v>
      </c>
      <c r="BW76" s="1111"/>
      <c r="BX76" s="1103"/>
      <c r="BZ76" s="1103">
        <v>51115.56</v>
      </c>
      <c r="CA76" s="1103">
        <v>48695.44</v>
      </c>
      <c r="CB76" s="1103">
        <v>50383.23</v>
      </c>
      <c r="CC76" s="1103">
        <v>78354.720000000001</v>
      </c>
    </row>
    <row r="77" spans="34:81">
      <c r="AH77" s="1109">
        <v>42004</v>
      </c>
      <c r="AI77" s="1110">
        <v>58084.71</v>
      </c>
      <c r="AJ77" s="1110">
        <v>51583.76</v>
      </c>
      <c r="AK77" s="1110">
        <v>52664.37</v>
      </c>
      <c r="AL77" s="1110">
        <v>62287.93</v>
      </c>
      <c r="AM77" s="1110">
        <v>99261.17</v>
      </c>
      <c r="AN77" s="1111">
        <v>87041.49</v>
      </c>
      <c r="AO77" s="1112">
        <v>49820.86</v>
      </c>
      <c r="AP77" s="1110">
        <v>68515.27</v>
      </c>
      <c r="AQ77" s="1110">
        <v>93601.9</v>
      </c>
      <c r="AR77" s="1110">
        <v>223607.84</v>
      </c>
      <c r="AS77" s="1111">
        <v>56117.68</v>
      </c>
      <c r="AT77" s="1112">
        <v>50082.080000000002</v>
      </c>
      <c r="AU77" s="1110">
        <v>52950.8</v>
      </c>
      <c r="AV77" s="1110">
        <v>58799.94</v>
      </c>
      <c r="AW77" s="1110">
        <v>77411.37</v>
      </c>
      <c r="AX77" s="1111">
        <v>51831.72</v>
      </c>
      <c r="AY77" s="1110">
        <v>48989.2</v>
      </c>
      <c r="AZ77" s="1110">
        <v>50471.17</v>
      </c>
      <c r="BA77" s="1110">
        <v>53060.31</v>
      </c>
      <c r="BB77" s="1110">
        <v>56471.8</v>
      </c>
      <c r="BC77" s="1111">
        <v>50789.37</v>
      </c>
      <c r="BD77" s="1110">
        <v>49317.02</v>
      </c>
      <c r="BE77" s="1110">
        <v>49911.63</v>
      </c>
      <c r="BF77" s="1110">
        <v>51846.82</v>
      </c>
      <c r="BG77" s="1110">
        <v>54527.13</v>
      </c>
      <c r="BH77" s="1111">
        <v>58935.42</v>
      </c>
      <c r="BI77" s="1110">
        <v>49056.32</v>
      </c>
      <c r="BJ77" s="1110">
        <v>56669.35</v>
      </c>
      <c r="BK77" s="1110">
        <v>61372.18</v>
      </c>
      <c r="BL77" s="1110">
        <v>79611.210000000006</v>
      </c>
      <c r="BM77" s="1111">
        <v>51174.12</v>
      </c>
      <c r="BN77" s="1110">
        <v>52748.639999999999</v>
      </c>
      <c r="BO77" s="1110">
        <v>47240.56</v>
      </c>
      <c r="BP77" s="1110">
        <v>52978.74</v>
      </c>
      <c r="BQ77" s="1110">
        <v>68600.97</v>
      </c>
      <c r="BR77" s="1111">
        <v>71146.84</v>
      </c>
      <c r="BS77" s="1110">
        <v>72149.8</v>
      </c>
      <c r="BT77" s="1110">
        <v>67998.570000000007</v>
      </c>
      <c r="BU77" s="1110">
        <v>73409.960000000006</v>
      </c>
      <c r="BV77" s="1110">
        <v>82965.539999999994</v>
      </c>
      <c r="BW77" s="1111"/>
      <c r="BX77" s="1103"/>
      <c r="BZ77" s="1103">
        <v>51714.18</v>
      </c>
      <c r="CA77" s="1103">
        <v>49189.18</v>
      </c>
      <c r="CB77" s="1103">
        <v>50906.38</v>
      </c>
      <c r="CC77" s="1103">
        <v>80804.39</v>
      </c>
    </row>
    <row r="78" spans="34:81">
      <c r="AH78" s="1109">
        <v>42094</v>
      </c>
      <c r="AI78" s="1110">
        <v>58734.39</v>
      </c>
      <c r="AJ78" s="1110">
        <v>52460.23</v>
      </c>
      <c r="AK78" s="1110">
        <v>54537.599999999999</v>
      </c>
      <c r="AL78" s="1110">
        <v>62531.47</v>
      </c>
      <c r="AM78" s="1110">
        <v>83231.48</v>
      </c>
      <c r="AN78" s="1111">
        <v>81316.56</v>
      </c>
      <c r="AO78" s="1112">
        <v>50587.17</v>
      </c>
      <c r="AP78" s="1110">
        <v>67904.259999999995</v>
      </c>
      <c r="AQ78" s="1110">
        <v>89634.61</v>
      </c>
      <c r="AR78" s="1110">
        <v>235670.15</v>
      </c>
      <c r="AS78" s="1111">
        <v>55411.68</v>
      </c>
      <c r="AT78" s="1112">
        <v>51189.51</v>
      </c>
      <c r="AU78" s="1110">
        <v>53005.82</v>
      </c>
      <c r="AV78" s="1110">
        <v>58242.57</v>
      </c>
      <c r="AW78" s="1110">
        <v>67377.81</v>
      </c>
      <c r="AX78" s="1111">
        <v>51628.88</v>
      </c>
      <c r="AY78" s="1110">
        <v>49343.96</v>
      </c>
      <c r="AZ78" s="1110">
        <v>49656.7</v>
      </c>
      <c r="BA78" s="1110">
        <v>53559.64</v>
      </c>
      <c r="BB78" s="1110">
        <v>54650.31</v>
      </c>
      <c r="BC78" s="1111">
        <v>51847.55</v>
      </c>
      <c r="BD78" s="1110">
        <v>49490.77</v>
      </c>
      <c r="BE78" s="1110">
        <v>49538.15</v>
      </c>
      <c r="BF78" s="1110">
        <v>54707.61</v>
      </c>
      <c r="BG78" s="1110">
        <v>55001.01</v>
      </c>
      <c r="BH78" s="1111">
        <v>61487.47</v>
      </c>
      <c r="BI78" s="1110">
        <v>50741.760000000002</v>
      </c>
      <c r="BJ78" s="1110">
        <v>58470.78</v>
      </c>
      <c r="BK78" s="1110">
        <v>64248.33</v>
      </c>
      <c r="BL78" s="1110">
        <v>79969.33</v>
      </c>
      <c r="BM78" s="1111">
        <v>51522.1</v>
      </c>
      <c r="BN78" s="1110">
        <v>52846.75</v>
      </c>
      <c r="BO78" s="1110">
        <v>47123.57</v>
      </c>
      <c r="BP78" s="1110">
        <v>53551.41</v>
      </c>
      <c r="BQ78" s="1110">
        <v>69240.25</v>
      </c>
      <c r="BR78" s="1111">
        <v>75412.19</v>
      </c>
      <c r="BS78" s="1110">
        <v>82250.13</v>
      </c>
      <c r="BT78" s="1110">
        <v>71662.48</v>
      </c>
      <c r="BU78" s="1110">
        <v>77139.5</v>
      </c>
      <c r="BV78" s="1110">
        <v>100735.81</v>
      </c>
      <c r="BW78" s="1111"/>
      <c r="BX78" s="1103"/>
      <c r="BZ78" s="1103">
        <v>52596.41</v>
      </c>
      <c r="CA78" s="1103">
        <v>51638</v>
      </c>
      <c r="CB78" s="1103">
        <v>50933.57</v>
      </c>
      <c r="CC78" s="1103">
        <v>85621.3</v>
      </c>
    </row>
    <row r="79" spans="34:81">
      <c r="AH79" s="1109">
        <v>42185</v>
      </c>
      <c r="AI79" s="1110">
        <v>58310.48</v>
      </c>
      <c r="AJ79" s="1110">
        <v>51568.45</v>
      </c>
      <c r="AK79" s="1110">
        <v>53839.87</v>
      </c>
      <c r="AL79" s="1110">
        <v>62333.62</v>
      </c>
      <c r="AM79" s="1110">
        <v>85549.09</v>
      </c>
      <c r="AN79" s="1111">
        <v>82258.98</v>
      </c>
      <c r="AO79" s="1112">
        <v>50705.64</v>
      </c>
      <c r="AP79" s="1110">
        <v>67908.800000000003</v>
      </c>
      <c r="AQ79" s="1110">
        <v>91266.36</v>
      </c>
      <c r="AR79" s="1110">
        <v>241836.48</v>
      </c>
      <c r="AS79" s="1111">
        <v>54550.67</v>
      </c>
      <c r="AT79" s="1112">
        <v>50887.73</v>
      </c>
      <c r="AU79" s="1110">
        <v>52296.35</v>
      </c>
      <c r="AV79" s="1110">
        <v>57021.79</v>
      </c>
      <c r="AW79" s="1110">
        <v>67396.570000000007</v>
      </c>
      <c r="AX79" s="1111">
        <v>53054.59</v>
      </c>
      <c r="AY79" s="1110">
        <v>49482.51</v>
      </c>
      <c r="AZ79" s="1110">
        <v>50564.800000000003</v>
      </c>
      <c r="BA79" s="1110">
        <v>54362.46</v>
      </c>
      <c r="BB79" s="1110">
        <v>61998.71</v>
      </c>
      <c r="BC79" s="1111">
        <v>51375.21</v>
      </c>
      <c r="BD79" s="1110">
        <v>48542.91</v>
      </c>
      <c r="BE79" s="1110">
        <v>48870.44</v>
      </c>
      <c r="BF79" s="1110">
        <v>54572.89</v>
      </c>
      <c r="BG79" s="1110">
        <v>54675.39</v>
      </c>
      <c r="BH79" s="1111">
        <v>60623.32</v>
      </c>
      <c r="BI79" s="1110">
        <v>53696.17</v>
      </c>
      <c r="BJ79" s="1110">
        <v>57385.21</v>
      </c>
      <c r="BK79" s="1110">
        <v>62751.03</v>
      </c>
      <c r="BL79" s="1110">
        <v>82551.649999999994</v>
      </c>
      <c r="BM79" s="1111">
        <v>50336.82</v>
      </c>
      <c r="BN79" s="1110">
        <v>50698.59</v>
      </c>
      <c r="BO79" s="1110">
        <v>45815.88</v>
      </c>
      <c r="BP79" s="1110">
        <v>52969.88</v>
      </c>
      <c r="BQ79" s="1110">
        <v>67791.45</v>
      </c>
      <c r="BR79" s="1111">
        <v>75095.039999999994</v>
      </c>
      <c r="BS79" s="1110">
        <v>82721.88</v>
      </c>
      <c r="BT79" s="1110">
        <v>70517.97</v>
      </c>
      <c r="BU79" s="1110">
        <v>77469.31</v>
      </c>
      <c r="BV79" s="1110">
        <v>102565.53</v>
      </c>
      <c r="BW79" s="1111"/>
      <c r="BX79" s="1103"/>
      <c r="BZ79" s="1103">
        <v>52190.48</v>
      </c>
      <c r="CA79" s="1103">
        <v>51876.03</v>
      </c>
      <c r="CB79" s="1103">
        <v>50116.81</v>
      </c>
      <c r="CC79" s="1103">
        <v>86056.36</v>
      </c>
    </row>
    <row r="80" spans="34:81">
      <c r="AH80" s="1109">
        <v>42277</v>
      </c>
      <c r="AI80" s="1110">
        <v>57233.16</v>
      </c>
      <c r="AJ80" s="1110">
        <v>50303.040000000001</v>
      </c>
      <c r="AK80" s="1110">
        <v>52466.87</v>
      </c>
      <c r="AL80" s="1110">
        <v>61530.86</v>
      </c>
      <c r="AM80" s="1110">
        <v>85425.31</v>
      </c>
      <c r="AN80" s="1111">
        <v>81235.53</v>
      </c>
      <c r="AO80" s="1112">
        <v>49836.37</v>
      </c>
      <c r="AP80" s="1110">
        <v>66026.850000000006</v>
      </c>
      <c r="AQ80" s="1110">
        <v>90593.12</v>
      </c>
      <c r="AR80" s="1110">
        <v>247149.44</v>
      </c>
      <c r="AS80" s="1111">
        <v>53343.99</v>
      </c>
      <c r="AT80" s="1112">
        <v>49961.52</v>
      </c>
      <c r="AU80" s="1110">
        <v>50994.52</v>
      </c>
      <c r="AV80" s="1110">
        <v>55839.05</v>
      </c>
      <c r="AW80" s="1110">
        <v>67201.960000000006</v>
      </c>
      <c r="AX80" s="1111">
        <v>53053.55</v>
      </c>
      <c r="AY80" s="1110">
        <v>49488.44</v>
      </c>
      <c r="AZ80" s="1110">
        <v>50474.54</v>
      </c>
      <c r="BA80" s="1110">
        <v>54224.76</v>
      </c>
      <c r="BB80" s="1110">
        <v>62882.86</v>
      </c>
      <c r="BC80" s="1111">
        <v>51045.41</v>
      </c>
      <c r="BD80" s="1110">
        <v>47873.74</v>
      </c>
      <c r="BE80" s="1110">
        <v>48404.54</v>
      </c>
      <c r="BF80" s="1110">
        <v>54443.94</v>
      </c>
      <c r="BG80" s="1110">
        <v>54851.23</v>
      </c>
      <c r="BH80" s="1111">
        <v>58814.59</v>
      </c>
      <c r="BI80" s="1110">
        <v>51081.88</v>
      </c>
      <c r="BJ80" s="1110">
        <v>54711.89</v>
      </c>
      <c r="BK80" s="1110">
        <v>62221.53</v>
      </c>
      <c r="BL80" s="1110">
        <v>78934.22</v>
      </c>
      <c r="BM80" s="1111">
        <v>48890.559999999998</v>
      </c>
      <c r="BN80" s="1110">
        <v>49333.14</v>
      </c>
      <c r="BO80" s="1110">
        <v>44663.45</v>
      </c>
      <c r="BP80" s="1110">
        <v>51182.29</v>
      </c>
      <c r="BQ80" s="1110">
        <v>66920.27</v>
      </c>
      <c r="BR80" s="1111">
        <v>73130.759999999995</v>
      </c>
      <c r="BS80" s="1110">
        <v>77996.44</v>
      </c>
      <c r="BT80" s="1110">
        <v>67987.63</v>
      </c>
      <c r="BU80" s="1110">
        <v>76500.460000000006</v>
      </c>
      <c r="BV80" s="1110">
        <v>102517.97</v>
      </c>
      <c r="BW80" s="1111"/>
      <c r="BX80" s="1103"/>
      <c r="BZ80" s="1103">
        <v>51719.97</v>
      </c>
      <c r="CA80" s="1103">
        <v>51550.04</v>
      </c>
      <c r="CB80" s="1103">
        <v>49554.91</v>
      </c>
      <c r="CC80" s="1103">
        <v>85795.47</v>
      </c>
    </row>
    <row r="81" spans="34:81">
      <c r="AH81" s="1109">
        <v>42369</v>
      </c>
      <c r="AI81" s="1110">
        <v>56282.879999999997</v>
      </c>
      <c r="AJ81" s="1110">
        <v>49768.95</v>
      </c>
      <c r="AK81" s="1110">
        <v>51574.46</v>
      </c>
      <c r="AL81" s="1110">
        <v>60347.34</v>
      </c>
      <c r="AM81" s="1110">
        <v>85083.64</v>
      </c>
      <c r="AN81" s="1111">
        <v>79212.86</v>
      </c>
      <c r="AO81" s="1112">
        <v>49077.09</v>
      </c>
      <c r="AP81" s="1110">
        <v>64527.12</v>
      </c>
      <c r="AQ81" s="1110">
        <v>87564.93</v>
      </c>
      <c r="AR81" s="1110">
        <v>249085.01</v>
      </c>
      <c r="AS81" s="1111">
        <v>52520.4</v>
      </c>
      <c r="AT81" s="1112">
        <v>50105.65</v>
      </c>
      <c r="AU81" s="1110">
        <v>49754.42</v>
      </c>
      <c r="AV81" s="1110">
        <v>55553.64</v>
      </c>
      <c r="AW81" s="1110">
        <v>66540.679999999993</v>
      </c>
      <c r="AX81" s="1111">
        <v>52575.05</v>
      </c>
      <c r="AY81" s="1110">
        <v>49035.27</v>
      </c>
      <c r="AZ81" s="1110">
        <v>49965.95</v>
      </c>
      <c r="BA81" s="1110">
        <v>53549.48</v>
      </c>
      <c r="BB81" s="1110">
        <v>63262.14</v>
      </c>
      <c r="BC81" s="1111">
        <v>50200.58</v>
      </c>
      <c r="BD81" s="1110">
        <v>47338.11</v>
      </c>
      <c r="BE81" s="1110">
        <v>47154.35</v>
      </c>
      <c r="BF81" s="1110">
        <v>53865.15</v>
      </c>
      <c r="BG81" s="1110">
        <v>54715.73</v>
      </c>
      <c r="BH81" s="1111">
        <v>57571.4</v>
      </c>
      <c r="BI81" s="1110">
        <v>50426.29</v>
      </c>
      <c r="BJ81" s="1110">
        <v>54113.83</v>
      </c>
      <c r="BK81" s="1110">
        <v>60289.279999999999</v>
      </c>
      <c r="BL81" s="1110">
        <v>76657.77</v>
      </c>
      <c r="BM81" s="1111">
        <v>48224.08</v>
      </c>
      <c r="BN81" s="1110">
        <v>48682.76</v>
      </c>
      <c r="BO81" s="1110">
        <v>43893.21</v>
      </c>
      <c r="BP81" s="1110">
        <v>50587.67</v>
      </c>
      <c r="BQ81" s="1110">
        <v>66434.009999999995</v>
      </c>
      <c r="BR81" s="1111">
        <v>72829.36</v>
      </c>
      <c r="BS81" s="1110">
        <v>78904.509999999995</v>
      </c>
      <c r="BT81" s="1110">
        <v>68310.17</v>
      </c>
      <c r="BU81" s="1110">
        <v>75320.259999999995</v>
      </c>
      <c r="BV81" s="1110">
        <v>102513.60000000001</v>
      </c>
      <c r="BW81" s="1111"/>
      <c r="BX81" s="1103"/>
      <c r="BZ81" s="1103">
        <v>51530.15</v>
      </c>
      <c r="CA81" s="1103">
        <v>51370.1</v>
      </c>
      <c r="CB81" s="1103">
        <v>49266.2</v>
      </c>
      <c r="CC81" s="1103">
        <v>87018.94</v>
      </c>
    </row>
    <row r="82" spans="34:81">
      <c r="AH82" s="1109">
        <v>42460</v>
      </c>
      <c r="AI82" s="1110">
        <v>55329.96</v>
      </c>
      <c r="AJ82" s="1110">
        <v>47072.43</v>
      </c>
      <c r="AK82" s="1110">
        <v>50781</v>
      </c>
      <c r="AL82" s="1110">
        <v>60316.95</v>
      </c>
      <c r="AM82" s="1110">
        <v>75191.789999999994</v>
      </c>
      <c r="AN82" s="1111">
        <v>75271.199999999997</v>
      </c>
      <c r="AO82" s="1112">
        <v>47287.19</v>
      </c>
      <c r="AP82" s="1110">
        <v>62156.98</v>
      </c>
      <c r="AQ82" s="1110">
        <v>86463.94</v>
      </c>
      <c r="AR82" s="1110">
        <v>174638.68</v>
      </c>
      <c r="AS82" s="1111">
        <v>53249.4</v>
      </c>
      <c r="AT82" s="1112">
        <v>44957.89</v>
      </c>
      <c r="AU82" s="1110">
        <v>50887.199999999997</v>
      </c>
      <c r="AV82" s="1110">
        <v>55955.73</v>
      </c>
      <c r="AW82" s="1110">
        <v>65410.720000000001</v>
      </c>
      <c r="AX82" s="1111">
        <v>53940.76</v>
      </c>
      <c r="AY82" s="1110">
        <v>49280.95</v>
      </c>
      <c r="AZ82" s="1110">
        <v>51806.62</v>
      </c>
      <c r="BA82" s="1110">
        <v>54735.01</v>
      </c>
      <c r="BB82" s="1110">
        <v>63364.41</v>
      </c>
      <c r="BC82" s="1111">
        <v>50078.29</v>
      </c>
      <c r="BD82" s="1110">
        <v>43122.39</v>
      </c>
      <c r="BE82" s="1110">
        <v>46687.25</v>
      </c>
      <c r="BF82" s="1110">
        <v>54966.55</v>
      </c>
      <c r="BG82" s="1110">
        <v>52739.88</v>
      </c>
      <c r="BH82" s="1111">
        <v>56760.03</v>
      </c>
      <c r="BI82" s="1110">
        <v>48205.65</v>
      </c>
      <c r="BJ82" s="1110">
        <v>53388.33</v>
      </c>
      <c r="BK82" s="1110">
        <v>60885.42</v>
      </c>
      <c r="BL82" s="1110">
        <v>77881.990000000005</v>
      </c>
      <c r="BM82" s="1111">
        <v>46755.22</v>
      </c>
      <c r="BN82" s="1110">
        <v>46827.51</v>
      </c>
      <c r="BO82" s="1110">
        <v>42890.41</v>
      </c>
      <c r="BP82" s="1110">
        <v>48954.8</v>
      </c>
      <c r="BQ82" s="1110">
        <v>68390.289999999994</v>
      </c>
      <c r="BR82" s="1111">
        <v>69831.09</v>
      </c>
      <c r="BS82" s="1110">
        <v>80062.66</v>
      </c>
      <c r="BT82" s="1110">
        <v>63295.39</v>
      </c>
      <c r="BU82" s="1110">
        <v>74220.960000000006</v>
      </c>
      <c r="BV82" s="1110">
        <v>101700.75</v>
      </c>
      <c r="BW82" s="1111"/>
      <c r="BX82" s="1103"/>
      <c r="BZ82" s="1103">
        <v>53655.35</v>
      </c>
      <c r="CA82" s="1103">
        <v>55336.97</v>
      </c>
      <c r="CB82" s="1103">
        <v>49310.400000000001</v>
      </c>
      <c r="CC82" s="1103">
        <v>94705.72</v>
      </c>
    </row>
    <row r="83" spans="34:81">
      <c r="AH83" s="1109">
        <v>42551</v>
      </c>
      <c r="AI83" s="1110">
        <v>54792.83</v>
      </c>
      <c r="AJ83" s="1110">
        <v>46133.33</v>
      </c>
      <c r="AK83" s="1110">
        <v>50290.68</v>
      </c>
      <c r="AL83" s="1110">
        <v>59787.23</v>
      </c>
      <c r="AM83" s="1110">
        <v>75079.039999999994</v>
      </c>
      <c r="AN83" s="1111">
        <v>75076</v>
      </c>
      <c r="AO83" s="1112">
        <v>45410.76</v>
      </c>
      <c r="AP83" s="1110">
        <v>61892.69</v>
      </c>
      <c r="AQ83" s="1110">
        <v>86372.52</v>
      </c>
      <c r="AR83" s="1110">
        <v>178399.56</v>
      </c>
      <c r="AS83" s="1111">
        <v>53626.95</v>
      </c>
      <c r="AT83" s="1112">
        <v>44431.199999999997</v>
      </c>
      <c r="AU83" s="1110">
        <v>51284.66</v>
      </c>
      <c r="AV83" s="1110">
        <v>56431.88</v>
      </c>
      <c r="AW83" s="1110">
        <v>64930.95</v>
      </c>
      <c r="AX83" s="1111">
        <v>53597.69</v>
      </c>
      <c r="AY83" s="1110">
        <v>49382.98</v>
      </c>
      <c r="AZ83" s="1110">
        <v>51005.59</v>
      </c>
      <c r="BA83" s="1110">
        <v>54511.82</v>
      </c>
      <c r="BB83" s="1110">
        <v>63627.74</v>
      </c>
      <c r="BC83" s="1111">
        <v>49236.09</v>
      </c>
      <c r="BD83" s="1110">
        <v>41864.25</v>
      </c>
      <c r="BE83" s="1110">
        <v>45668.26</v>
      </c>
      <c r="BF83" s="1110">
        <v>54442.12</v>
      </c>
      <c r="BG83" s="1110">
        <v>51552.95</v>
      </c>
      <c r="BH83" s="1111">
        <v>55505.71</v>
      </c>
      <c r="BI83" s="1110">
        <v>47476.85</v>
      </c>
      <c r="BJ83" s="1110">
        <v>52120.62</v>
      </c>
      <c r="BK83" s="1110">
        <v>59510.89</v>
      </c>
      <c r="BL83" s="1110">
        <v>76968.44</v>
      </c>
      <c r="BM83" s="1111">
        <v>46174.64</v>
      </c>
      <c r="BN83" s="1110">
        <v>46011.53</v>
      </c>
      <c r="BO83" s="1110">
        <v>42700.75</v>
      </c>
      <c r="BP83" s="1110">
        <v>48078.97</v>
      </c>
      <c r="BQ83" s="1110">
        <v>67595.289999999994</v>
      </c>
      <c r="BR83" s="1111">
        <v>69575.28</v>
      </c>
      <c r="BS83" s="1110">
        <v>78832.84</v>
      </c>
      <c r="BT83" s="1110">
        <v>63553.120000000003</v>
      </c>
      <c r="BU83" s="1110">
        <v>73374.080000000002</v>
      </c>
      <c r="BV83" s="1110">
        <v>102065.99</v>
      </c>
      <c r="BW83" s="1111"/>
      <c r="BX83" s="1103"/>
      <c r="BZ83" s="1103">
        <v>53558.2</v>
      </c>
      <c r="CA83" s="1103">
        <v>55708.62</v>
      </c>
      <c r="CB83" s="1103">
        <v>49044.15</v>
      </c>
      <c r="CC83" s="1103">
        <v>93020.09</v>
      </c>
    </row>
    <row r="84" spans="34:81">
      <c r="AH84" s="1109">
        <v>42643</v>
      </c>
      <c r="AI84" s="1110">
        <v>54216.98</v>
      </c>
      <c r="AJ84" s="1110">
        <v>45739.38</v>
      </c>
      <c r="AK84" s="1110">
        <v>49530.94</v>
      </c>
      <c r="AL84" s="1110">
        <v>59237.56</v>
      </c>
      <c r="AM84" s="1110">
        <v>75674.720000000001</v>
      </c>
      <c r="AN84" s="1111">
        <v>74115.06</v>
      </c>
      <c r="AO84" s="1112">
        <v>45266.47</v>
      </c>
      <c r="AP84" s="1110">
        <v>60581.86</v>
      </c>
      <c r="AQ84" s="1110">
        <v>85498.12</v>
      </c>
      <c r="AR84" s="1110">
        <v>179069.78</v>
      </c>
      <c r="AS84" s="1111">
        <v>53129.760000000002</v>
      </c>
      <c r="AT84" s="1112">
        <v>44972.74</v>
      </c>
      <c r="AU84" s="1110">
        <v>50676.98</v>
      </c>
      <c r="AV84" s="1110">
        <v>56046.34</v>
      </c>
      <c r="AW84" s="1110">
        <v>63897.48</v>
      </c>
      <c r="AX84" s="1111">
        <v>53563.58</v>
      </c>
      <c r="AY84" s="1110">
        <v>49829.54</v>
      </c>
      <c r="AZ84" s="1110">
        <v>50700.66</v>
      </c>
      <c r="BA84" s="1110">
        <v>54556.17</v>
      </c>
      <c r="BB84" s="1110">
        <v>63700.31</v>
      </c>
      <c r="BC84" s="1111">
        <v>48820.71</v>
      </c>
      <c r="BD84" s="1110">
        <v>41163.03</v>
      </c>
      <c r="BE84" s="1110">
        <v>45143.51</v>
      </c>
      <c r="BF84" s="1110">
        <v>54192.63</v>
      </c>
      <c r="BG84" s="1110">
        <v>51311.57</v>
      </c>
      <c r="BH84" s="1111">
        <v>54482.75</v>
      </c>
      <c r="BI84" s="1110">
        <v>46772.35</v>
      </c>
      <c r="BJ84" s="1110">
        <v>50900.73</v>
      </c>
      <c r="BK84" s="1110">
        <v>58144.22</v>
      </c>
      <c r="BL84" s="1110">
        <v>82838.64</v>
      </c>
      <c r="BM84" s="1111">
        <v>45703.08</v>
      </c>
      <c r="BN84" s="1110">
        <v>45326.99</v>
      </c>
      <c r="BO84" s="1110">
        <v>42253.37</v>
      </c>
      <c r="BP84" s="1110">
        <v>47628.92</v>
      </c>
      <c r="BQ84" s="1110">
        <v>67596.78</v>
      </c>
      <c r="BR84" s="1111">
        <v>68516.84</v>
      </c>
      <c r="BS84" s="1110">
        <v>80639.5</v>
      </c>
      <c r="BT84" s="1110">
        <v>61869.9</v>
      </c>
      <c r="BU84" s="1110">
        <v>72478.34</v>
      </c>
      <c r="BV84" s="1110">
        <v>103898.28</v>
      </c>
      <c r="BW84" s="1111"/>
      <c r="BX84" s="1103"/>
      <c r="BZ84" s="1103">
        <v>53476.959999999999</v>
      </c>
      <c r="CA84" s="1103">
        <v>55258.94</v>
      </c>
      <c r="CB84" s="1103">
        <v>48976.85</v>
      </c>
      <c r="CC84" s="1103">
        <v>95653.36</v>
      </c>
    </row>
    <row r="85" spans="34:81">
      <c r="AH85" s="1109">
        <v>42735</v>
      </c>
      <c r="AI85" s="1114"/>
      <c r="AJ85" s="1110">
        <v>45148.58</v>
      </c>
      <c r="AK85" s="1110">
        <v>49358.98</v>
      </c>
      <c r="AL85" s="1110">
        <v>59051.24</v>
      </c>
      <c r="AM85" s="1110">
        <v>75256.41</v>
      </c>
      <c r="AN85" s="1111">
        <v>73379.7</v>
      </c>
      <c r="AO85" s="1112">
        <v>43953.919999999998</v>
      </c>
      <c r="AP85" s="1110">
        <v>60186.6</v>
      </c>
      <c r="AQ85" s="1110">
        <v>84484.43</v>
      </c>
      <c r="AR85" s="1110">
        <v>179062.54</v>
      </c>
      <c r="AS85" s="1111">
        <v>53042.53</v>
      </c>
      <c r="AT85" s="1112">
        <v>45260.29</v>
      </c>
      <c r="AU85" s="1110">
        <v>50613.17</v>
      </c>
      <c r="AV85" s="1110">
        <v>55888.61</v>
      </c>
      <c r="AW85" s="1110">
        <v>64014.67</v>
      </c>
      <c r="AX85" s="1111">
        <v>53130.5</v>
      </c>
      <c r="AY85" s="1110">
        <v>49347.32</v>
      </c>
      <c r="AZ85" s="1110">
        <v>50681.27</v>
      </c>
      <c r="BA85" s="1110">
        <v>54102.62</v>
      </c>
      <c r="BB85" s="1110">
        <v>62116.58</v>
      </c>
      <c r="BC85" s="1111">
        <v>48613.18</v>
      </c>
      <c r="BD85" s="1110">
        <v>41185.08</v>
      </c>
      <c r="BE85" s="1110">
        <v>44965.61</v>
      </c>
      <c r="BF85" s="1110">
        <v>53888.51</v>
      </c>
      <c r="BG85" s="1110">
        <v>51152.85</v>
      </c>
      <c r="BH85" s="1111">
        <v>54328.18</v>
      </c>
      <c r="BI85" s="1110">
        <v>46424.800000000003</v>
      </c>
      <c r="BJ85" s="1110">
        <v>50422.48</v>
      </c>
      <c r="BK85" s="1110">
        <v>58296.82</v>
      </c>
      <c r="BL85" s="1110">
        <v>84115</v>
      </c>
      <c r="BM85" s="1111">
        <v>45308.04</v>
      </c>
      <c r="BN85" s="1110">
        <v>44115.16</v>
      </c>
      <c r="BO85" s="1110">
        <v>41871.39</v>
      </c>
      <c r="BP85" s="1110">
        <v>47547.62</v>
      </c>
      <c r="BQ85" s="1110">
        <v>67249.75</v>
      </c>
      <c r="BR85" s="1111">
        <v>69301.240000000005</v>
      </c>
      <c r="BS85" s="1110">
        <v>80276.67</v>
      </c>
      <c r="BT85" s="1110">
        <v>62131.51</v>
      </c>
      <c r="BU85" s="1110">
        <v>74240.61</v>
      </c>
      <c r="BV85" s="1110">
        <v>103246.26</v>
      </c>
      <c r="BW85" s="1111"/>
      <c r="BX85" s="1103"/>
      <c r="CA85" s="1103">
        <v>55189.34</v>
      </c>
      <c r="CB85" s="1103">
        <v>48674.63</v>
      </c>
      <c r="CC85" s="1103">
        <v>95937.09</v>
      </c>
    </row>
    <row r="86" spans="34:81">
      <c r="AH86" s="1109">
        <v>42825</v>
      </c>
      <c r="AI86" s="1114"/>
      <c r="AJ86" s="1110">
        <v>43529.45</v>
      </c>
      <c r="AK86" s="1110">
        <v>48803.73</v>
      </c>
      <c r="AL86" s="1110">
        <v>58339.15</v>
      </c>
      <c r="AM86" s="1110">
        <v>75586.289999999994</v>
      </c>
      <c r="AN86" s="1111">
        <v>71730.61</v>
      </c>
      <c r="AO86" s="1112">
        <v>41355.64</v>
      </c>
      <c r="AP86" s="1110">
        <v>62533.15</v>
      </c>
      <c r="AQ86" s="1110">
        <v>78359.81</v>
      </c>
      <c r="AR86" s="1110">
        <v>151577.56</v>
      </c>
      <c r="AS86" s="1111">
        <v>53026.8</v>
      </c>
      <c r="AT86" s="1112">
        <v>46733.59</v>
      </c>
      <c r="AU86" s="1110">
        <v>50185.22</v>
      </c>
      <c r="AV86" s="1110">
        <v>56013.22</v>
      </c>
      <c r="AW86" s="1110">
        <v>65067.7</v>
      </c>
      <c r="AX86" s="1111"/>
      <c r="AY86" s="1103"/>
      <c r="AZ86" s="1103"/>
      <c r="BA86" s="1103"/>
      <c r="BB86" s="1110"/>
      <c r="BC86" s="1111">
        <v>45738.84</v>
      </c>
      <c r="BD86" s="1110">
        <v>39231.339999999997</v>
      </c>
      <c r="BE86" s="1110">
        <v>42620.93</v>
      </c>
      <c r="BF86" s="1110">
        <v>50523.55</v>
      </c>
      <c r="BG86" s="1110">
        <v>56695.49</v>
      </c>
      <c r="BH86" s="1111">
        <v>53516.81</v>
      </c>
      <c r="BI86" s="1110">
        <v>43103.040000000001</v>
      </c>
      <c r="BJ86" s="1110">
        <v>50263.71</v>
      </c>
      <c r="BK86" s="1110">
        <v>60722.92</v>
      </c>
      <c r="BL86" s="1110">
        <v>72938.960000000006</v>
      </c>
      <c r="BM86" s="1111">
        <v>44814.58</v>
      </c>
      <c r="BN86" s="1110">
        <v>44042.41</v>
      </c>
      <c r="BO86" s="1110">
        <v>41459.269999999997</v>
      </c>
      <c r="BP86" s="1110">
        <v>47341.47</v>
      </c>
      <c r="BQ86" s="1110">
        <v>67656.820000000007</v>
      </c>
      <c r="BR86" s="1111">
        <v>68774.55</v>
      </c>
      <c r="BS86" s="1110">
        <v>74930.61</v>
      </c>
      <c r="BT86" s="1110">
        <v>61698.97</v>
      </c>
      <c r="BU86" s="1110">
        <v>73818.73</v>
      </c>
      <c r="BV86" s="1110">
        <v>99624</v>
      </c>
      <c r="BW86" s="1111"/>
      <c r="BX86" s="1103"/>
      <c r="CA86" s="1103">
        <v>55339.58</v>
      </c>
      <c r="CB86" s="1103">
        <v>52244.6</v>
      </c>
      <c r="CC86" s="1103">
        <v>105478.74</v>
      </c>
    </row>
    <row r="87" spans="34:81">
      <c r="AH87" s="1115"/>
      <c r="AJ87" s="1012"/>
      <c r="AK87" s="1012"/>
      <c r="AL87" s="1110"/>
      <c r="AM87" s="1110"/>
      <c r="AN87" s="1111"/>
      <c r="AP87" s="1103"/>
      <c r="AQ87" s="1103"/>
      <c r="AR87" s="1110"/>
      <c r="AS87" s="1111"/>
      <c r="AT87" s="1116"/>
      <c r="AU87" s="1103"/>
      <c r="AV87" s="1103"/>
      <c r="AW87" s="1110"/>
      <c r="AX87" s="1111"/>
      <c r="AY87" s="1103"/>
      <c r="AZ87" s="1103"/>
      <c r="BA87" s="1103"/>
      <c r="BB87" s="1110"/>
      <c r="BC87" s="1111"/>
      <c r="BD87" s="1103"/>
      <c r="BE87" s="1103"/>
      <c r="BF87" s="1110"/>
      <c r="BG87" s="1110"/>
      <c r="BH87" s="1111"/>
      <c r="BI87" s="1110"/>
      <c r="BJ87" s="1110"/>
      <c r="BK87" s="1103"/>
      <c r="BL87" s="1110"/>
      <c r="BM87" s="1111"/>
      <c r="BN87" s="1110"/>
      <c r="BO87" s="1103"/>
      <c r="BP87" s="1110"/>
      <c r="BQ87" s="1110"/>
      <c r="BR87" s="1111"/>
      <c r="BS87" s="1110"/>
      <c r="BT87" s="1110"/>
      <c r="BU87" s="1110"/>
      <c r="BV87" s="1110"/>
      <c r="BW87" s="1111"/>
      <c r="BX87" s="1103"/>
    </row>
    <row r="88" spans="34:81">
      <c r="AH88" s="1115"/>
      <c r="AJ88" s="1012"/>
      <c r="AK88" s="1012"/>
      <c r="AL88" s="1110"/>
      <c r="AM88" s="1110"/>
      <c r="AN88" s="1111"/>
      <c r="AP88" s="1103"/>
      <c r="AQ88" s="1103"/>
      <c r="AR88" s="1110"/>
      <c r="AS88" s="1111"/>
      <c r="AT88" s="1116"/>
      <c r="AU88" s="1103"/>
      <c r="AV88" s="1103"/>
      <c r="AW88" s="1110"/>
      <c r="AX88" s="1111"/>
      <c r="AY88" s="1103"/>
      <c r="AZ88" s="1103"/>
      <c r="BA88" s="1103"/>
      <c r="BB88" s="1110"/>
      <c r="BC88" s="1111"/>
      <c r="BD88" s="1103"/>
      <c r="BE88" s="1103"/>
      <c r="BF88" s="1110"/>
      <c r="BG88" s="1110"/>
      <c r="BH88" s="1111"/>
      <c r="BI88" s="1110"/>
      <c r="BJ88" s="1103"/>
      <c r="BK88" s="1103"/>
      <c r="BL88" s="1110"/>
      <c r="BM88" s="1111"/>
      <c r="BN88" s="1110"/>
      <c r="BO88" s="1103"/>
      <c r="BP88" s="1110"/>
      <c r="BQ88" s="1110"/>
      <c r="BR88" s="1111"/>
      <c r="BS88" s="1110"/>
      <c r="BT88" s="1110"/>
      <c r="BU88" s="1110"/>
      <c r="BV88" s="1110"/>
      <c r="BW88" s="1111"/>
      <c r="BX88" s="1103"/>
    </row>
    <row r="89" spans="34:81">
      <c r="AH89" s="1115"/>
      <c r="AJ89" s="1012"/>
      <c r="AK89" s="1012"/>
      <c r="AL89" s="1012"/>
      <c r="AM89" s="1110"/>
      <c r="AN89" s="1111"/>
      <c r="AR89" s="1110"/>
      <c r="AS89" s="1111"/>
      <c r="AW89" s="1110"/>
      <c r="AX89" s="1111"/>
      <c r="BB89" s="1110"/>
      <c r="BC89" s="1111"/>
      <c r="BF89" s="1110"/>
      <c r="BG89" s="1110"/>
      <c r="BH89" s="1111"/>
      <c r="BI89" s="1110"/>
      <c r="BL89" s="1110"/>
      <c r="BM89" s="1111"/>
      <c r="BN89" s="1110"/>
      <c r="BQ89" s="1110"/>
      <c r="BR89" s="1111"/>
      <c r="BS89" s="1110"/>
      <c r="BT89" s="1110"/>
      <c r="BU89" s="1110"/>
      <c r="BV89" s="1110"/>
      <c r="BW89" s="1111"/>
    </row>
    <row r="90" spans="34:81">
      <c r="AH90" s="1115"/>
      <c r="AJ90" s="1012"/>
      <c r="AK90" s="1012"/>
      <c r="AL90" s="1012"/>
      <c r="AM90" s="1110"/>
      <c r="AN90" s="1111"/>
      <c r="AR90" s="1110"/>
      <c r="AS90" s="1111"/>
      <c r="AW90" s="1110"/>
      <c r="AX90" s="1111"/>
      <c r="BB90" s="1110"/>
      <c r="BC90" s="1111"/>
      <c r="BF90" s="1110"/>
      <c r="BG90" s="1110"/>
      <c r="BH90" s="1111"/>
      <c r="BL90" s="1110"/>
      <c r="BM90" s="1111"/>
      <c r="BN90" s="1110"/>
      <c r="BQ90" s="1110"/>
      <c r="BR90" s="1111"/>
      <c r="BS90" s="1110"/>
      <c r="BT90" s="1110"/>
      <c r="BU90" s="1110"/>
      <c r="BV90" s="1110"/>
      <c r="BW90" s="1111"/>
    </row>
    <row r="91" spans="34:81">
      <c r="AH91" s="1115"/>
      <c r="AM91" s="1110"/>
      <c r="AN91" s="1111"/>
      <c r="AR91" s="1110"/>
      <c r="AS91" s="1111"/>
      <c r="AW91" s="1110"/>
      <c r="AX91" s="1111"/>
      <c r="BB91" s="1110"/>
      <c r="BC91" s="1111"/>
      <c r="BG91" s="1110"/>
      <c r="BH91" s="1111"/>
      <c r="BL91" s="1110"/>
      <c r="BM91" s="1111"/>
      <c r="BN91" s="1110"/>
      <c r="BQ91" s="1110"/>
      <c r="BR91" s="1111"/>
      <c r="BS91" s="1110"/>
      <c r="BT91" s="1110"/>
      <c r="BU91" s="1110"/>
      <c r="BV91" s="1110"/>
      <c r="BW91" s="1111"/>
    </row>
    <row r="92" spans="34:81">
      <c r="AH92" s="1115"/>
      <c r="AM92" s="1110"/>
      <c r="AN92" s="1111"/>
      <c r="AR92" s="1110"/>
      <c r="AS92" s="1111"/>
      <c r="AW92" s="1110"/>
      <c r="AX92" s="1111"/>
      <c r="BB92" s="1110"/>
      <c r="BC92" s="1111"/>
      <c r="BG92" s="1110"/>
      <c r="BH92" s="1111"/>
      <c r="BL92" s="1110"/>
      <c r="BM92" s="1111"/>
      <c r="BN92" s="1110"/>
      <c r="BQ92" s="1110"/>
      <c r="BR92" s="1111"/>
      <c r="BS92" s="1110"/>
      <c r="BU92" s="1110"/>
      <c r="BV92" s="1110"/>
      <c r="BW92" s="1111"/>
    </row>
    <row r="93" spans="34:81">
      <c r="AH93" s="1115"/>
      <c r="AM93" s="1110"/>
      <c r="AN93" s="1111"/>
      <c r="AR93" s="1110"/>
      <c r="AS93" s="1111"/>
      <c r="AW93" s="1110"/>
      <c r="AX93" s="1111"/>
      <c r="BB93" s="1110"/>
      <c r="BC93" s="1111"/>
      <c r="BG93" s="1110"/>
      <c r="BH93" s="1111"/>
      <c r="BL93" s="1110"/>
      <c r="BM93" s="1111"/>
      <c r="BN93" s="1110"/>
      <c r="BQ93" s="1110"/>
      <c r="BR93" s="1111"/>
      <c r="BV93" s="1110"/>
      <c r="BW93" s="1111"/>
    </row>
    <row r="94" spans="34:81">
      <c r="AH94" s="1115"/>
      <c r="AM94" s="1110"/>
      <c r="AN94" s="1111"/>
      <c r="AR94" s="1110"/>
      <c r="AS94" s="1111"/>
      <c r="AW94" s="1110"/>
      <c r="AX94" s="1111"/>
      <c r="BB94" s="1110"/>
      <c r="BC94" s="1111"/>
      <c r="BG94" s="1110"/>
      <c r="BH94" s="1111"/>
      <c r="BL94" s="1110"/>
      <c r="BM94" s="1111"/>
      <c r="BN94" s="1110"/>
      <c r="BQ94" s="1110"/>
      <c r="BR94" s="1111"/>
      <c r="BV94" s="1110"/>
      <c r="BW94" s="1111"/>
    </row>
    <row r="95" spans="34:81">
      <c r="AH95" s="1115"/>
      <c r="AM95" s="1110"/>
      <c r="AN95" s="1111"/>
      <c r="AR95" s="1110"/>
      <c r="AS95" s="1111"/>
      <c r="AW95" s="1110"/>
      <c r="AX95" s="1111"/>
      <c r="BB95" s="1110"/>
      <c r="BC95" s="1111"/>
      <c r="BG95" s="1110"/>
      <c r="BH95" s="1111"/>
      <c r="BL95" s="1110"/>
      <c r="BM95" s="1111"/>
      <c r="BQ95" s="1110"/>
      <c r="BR95" s="1111"/>
      <c r="BV95" s="1110"/>
      <c r="BW95" s="1111"/>
    </row>
    <row r="96" spans="34:81">
      <c r="AH96" s="1115"/>
      <c r="AM96" s="1110"/>
      <c r="AN96" s="1111"/>
      <c r="AR96" s="1110"/>
      <c r="AS96" s="1111"/>
      <c r="AW96" s="1110"/>
      <c r="AX96" s="1111"/>
      <c r="BB96" s="1110"/>
      <c r="BC96" s="1111"/>
      <c r="BG96" s="1110"/>
      <c r="BH96" s="1111"/>
      <c r="BL96" s="1110"/>
      <c r="BM96" s="1111"/>
      <c r="BQ96" s="1110"/>
      <c r="BR96" s="1111"/>
      <c r="BV96" s="1110"/>
      <c r="BW96" s="1111"/>
    </row>
    <row r="97" spans="39:75">
      <c r="AM97" s="1110"/>
      <c r="AN97" s="1111"/>
      <c r="AR97" s="1110"/>
      <c r="AS97" s="1111"/>
      <c r="AW97" s="1110"/>
      <c r="AX97" s="1111"/>
      <c r="BB97" s="1110"/>
      <c r="BC97" s="1111"/>
      <c r="BG97" s="1110"/>
      <c r="BH97" s="1111"/>
      <c r="BL97" s="1110"/>
      <c r="BM97" s="1111"/>
      <c r="BQ97" s="1110"/>
      <c r="BR97" s="1111"/>
      <c r="BV97" s="1110"/>
      <c r="BW97" s="1111"/>
    </row>
    <row r="98" spans="39:75">
      <c r="AM98" s="1110"/>
      <c r="AN98" s="1111"/>
      <c r="AR98" s="1110"/>
      <c r="AS98" s="1111"/>
      <c r="AW98" s="1110"/>
      <c r="AX98" s="1111"/>
      <c r="BB98" s="1110"/>
      <c r="BC98" s="1111"/>
      <c r="BG98" s="1110"/>
      <c r="BH98" s="1111"/>
      <c r="BL98" s="1110"/>
      <c r="BM98" s="1111"/>
      <c r="BQ98" s="1110"/>
      <c r="BR98" s="1111"/>
      <c r="BV98" s="1110"/>
      <c r="BW98" s="1111"/>
    </row>
    <row r="99" spans="39:75">
      <c r="AM99" s="1110"/>
      <c r="AN99" s="1111"/>
      <c r="AR99" s="1110"/>
      <c r="AS99" s="1111"/>
      <c r="AW99" s="1110"/>
      <c r="AX99" s="1111"/>
      <c r="BB99" s="1110"/>
      <c r="BC99" s="1111"/>
      <c r="BG99" s="1110"/>
      <c r="BH99" s="1111"/>
      <c r="BL99" s="1110"/>
      <c r="BM99" s="1111"/>
      <c r="BQ99" s="1110"/>
      <c r="BR99" s="1111"/>
      <c r="BV99" s="1110"/>
      <c r="BW99" s="1111"/>
    </row>
    <row r="100" spans="39:75">
      <c r="AM100" s="1110"/>
      <c r="AN100" s="1111"/>
      <c r="AR100" s="1110"/>
      <c r="AS100" s="1111"/>
      <c r="AW100" s="1110"/>
      <c r="AX100" s="1111"/>
      <c r="BB100" s="1110"/>
      <c r="BC100" s="1111"/>
      <c r="BG100" s="1110"/>
      <c r="BH100" s="1111"/>
      <c r="BL100" s="1110"/>
      <c r="BM100" s="1111"/>
      <c r="BQ100" s="1110"/>
      <c r="BR100" s="1111"/>
      <c r="BV100" s="1110"/>
      <c r="BW100" s="1111"/>
    </row>
    <row r="101" spans="39:75">
      <c r="AM101" s="1110"/>
      <c r="AN101" s="1111"/>
      <c r="AR101" s="1110"/>
      <c r="AS101" s="1111"/>
      <c r="AW101" s="1110"/>
      <c r="AX101" s="1111"/>
      <c r="BB101" s="1110"/>
      <c r="BC101" s="1111"/>
      <c r="BG101" s="1110"/>
      <c r="BH101" s="1111"/>
      <c r="BL101" s="1110"/>
      <c r="BM101" s="1111"/>
      <c r="BQ101" s="1110"/>
      <c r="BR101" s="1111"/>
      <c r="BV101" s="1110"/>
      <c r="BW101" s="1111"/>
    </row>
  </sheetData>
  <mergeCells count="1">
    <mergeCell ref="CR1:CS2"/>
  </mergeCells>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U44"/>
  <sheetViews>
    <sheetView workbookViewId="0">
      <pane xSplit="1" ySplit="6" topLeftCell="B23" activePane="bottomRight" state="frozen"/>
      <selection pane="topRight" activeCell="B1" sqref="B1"/>
      <selection pane="bottomLeft" activeCell="A7" sqref="A7"/>
      <selection pane="bottomRight" activeCell="B20" sqref="B20"/>
    </sheetView>
  </sheetViews>
  <sheetFormatPr baseColWidth="10" defaultColWidth="10.83203125" defaultRowHeight="14" outlineLevelCol="1" x14ac:dyDescent="0"/>
  <cols>
    <col min="1" max="2" width="10.83203125" style="1012"/>
    <col min="3" max="38" width="10.83203125" style="1012" hidden="1" customWidth="1" outlineLevel="1"/>
    <col min="39" max="39" width="10.83203125" style="1012" collapsed="1"/>
    <col min="40" max="71" width="10.83203125" style="1012" hidden="1" customWidth="1" outlineLevel="1"/>
    <col min="72" max="72" width="10.83203125" style="1012" collapsed="1"/>
    <col min="73" max="96" width="10.83203125" style="1012" hidden="1" customWidth="1" outlineLevel="1"/>
    <col min="97" max="97" width="10.83203125" style="1012" collapsed="1"/>
    <col min="98" max="109" width="10.83203125" style="1012"/>
    <col min="110" max="110" width="13.1640625" style="1012" customWidth="1"/>
    <col min="111" max="119" width="10.83203125" style="1012"/>
    <col min="120" max="120" width="12" style="1012" customWidth="1"/>
    <col min="121" max="121" width="10.83203125" style="1012"/>
    <col min="122" max="122" width="7.1640625" style="1012" customWidth="1"/>
    <col min="123" max="16384" width="10.83203125" style="1012"/>
  </cols>
  <sheetData>
    <row r="1" spans="1:125">
      <c r="A1" s="1012" t="s">
        <v>1282</v>
      </c>
    </row>
    <row r="2" spans="1:125">
      <c r="A2" s="1547" t="s">
        <v>2099</v>
      </c>
    </row>
    <row r="4" spans="1:125" ht="16">
      <c r="DI4" s="1013" t="s">
        <v>1283</v>
      </c>
      <c r="DJ4" s="1014"/>
      <c r="DK4" s="1014"/>
      <c r="DL4" s="1014"/>
      <c r="DM4" s="1014"/>
      <c r="DN4" s="1014"/>
      <c r="DO4" s="1015"/>
    </row>
    <row r="5" spans="1:125" ht="82" customHeight="1">
      <c r="B5" s="1016" t="s">
        <v>1284</v>
      </c>
      <c r="C5" s="1017" t="s">
        <v>1285</v>
      </c>
      <c r="D5" s="1018" t="s">
        <v>1286</v>
      </c>
      <c r="E5" s="1018" t="s">
        <v>1287</v>
      </c>
      <c r="F5" s="1018" t="s">
        <v>1288</v>
      </c>
      <c r="G5" s="1018" t="s">
        <v>1289</v>
      </c>
      <c r="H5" s="1017" t="s">
        <v>1290</v>
      </c>
      <c r="I5" s="1018" t="s">
        <v>1286</v>
      </c>
      <c r="J5" s="1018" t="s">
        <v>1287</v>
      </c>
      <c r="K5" s="1018" t="s">
        <v>1288</v>
      </c>
      <c r="L5" s="1018" t="s">
        <v>1289</v>
      </c>
      <c r="M5" s="1017" t="s">
        <v>1291</v>
      </c>
      <c r="N5" s="1018" t="s">
        <v>1286</v>
      </c>
      <c r="O5" s="1018" t="s">
        <v>1287</v>
      </c>
      <c r="P5" s="1018" t="s">
        <v>1288</v>
      </c>
      <c r="Q5" s="1018" t="s">
        <v>1289</v>
      </c>
      <c r="R5" s="1017" t="s">
        <v>1292</v>
      </c>
      <c r="S5" s="1017" t="s">
        <v>1293</v>
      </c>
      <c r="T5" s="1018" t="s">
        <v>1286</v>
      </c>
      <c r="U5" s="1018" t="s">
        <v>1287</v>
      </c>
      <c r="V5" s="1018" t="s">
        <v>1288</v>
      </c>
      <c r="W5" s="1018" t="s">
        <v>1289</v>
      </c>
      <c r="X5" s="1017" t="s">
        <v>1294</v>
      </c>
      <c r="Y5" s="1018" t="s">
        <v>1286</v>
      </c>
      <c r="Z5" s="1018" t="s">
        <v>1287</v>
      </c>
      <c r="AA5" s="1018" t="s">
        <v>1288</v>
      </c>
      <c r="AB5" s="1018" t="s">
        <v>1289</v>
      </c>
      <c r="AC5" s="1017" t="s">
        <v>1295</v>
      </c>
      <c r="AD5" s="1018" t="s">
        <v>1286</v>
      </c>
      <c r="AE5" s="1018" t="s">
        <v>1287</v>
      </c>
      <c r="AF5" s="1018" t="s">
        <v>1288</v>
      </c>
      <c r="AG5" s="1018" t="s">
        <v>1289</v>
      </c>
      <c r="AH5" s="1017" t="s">
        <v>1296</v>
      </c>
      <c r="AI5" s="1018" t="s">
        <v>1286</v>
      </c>
      <c r="AJ5" s="1018" t="s">
        <v>1287</v>
      </c>
      <c r="AK5" s="1018" t="s">
        <v>1288</v>
      </c>
      <c r="AL5" s="1018" t="s">
        <v>1289</v>
      </c>
      <c r="AM5" s="1016" t="s">
        <v>1297</v>
      </c>
      <c r="AN5" s="1017" t="s">
        <v>1285</v>
      </c>
      <c r="AO5" s="1018" t="s">
        <v>1298</v>
      </c>
      <c r="AP5" s="1019" t="s">
        <v>1299</v>
      </c>
      <c r="AQ5" s="1019" t="s">
        <v>1300</v>
      </c>
      <c r="AR5" s="1017" t="s">
        <v>1290</v>
      </c>
      <c r="AS5" s="1018" t="s">
        <v>1298</v>
      </c>
      <c r="AT5" s="1019" t="s">
        <v>1299</v>
      </c>
      <c r="AU5" s="1019" t="s">
        <v>1300</v>
      </c>
      <c r="AV5" s="1017" t="s">
        <v>1291</v>
      </c>
      <c r="AW5" s="1018" t="s">
        <v>1298</v>
      </c>
      <c r="AX5" s="1019" t="s">
        <v>1299</v>
      </c>
      <c r="AY5" s="1019" t="s">
        <v>1300</v>
      </c>
      <c r="AZ5" s="1017" t="s">
        <v>1292</v>
      </c>
      <c r="BA5" s="1018" t="s">
        <v>1298</v>
      </c>
      <c r="BB5" s="1019" t="s">
        <v>1299</v>
      </c>
      <c r="BC5" s="1019" t="s">
        <v>1300</v>
      </c>
      <c r="BD5" s="1017" t="s">
        <v>1293</v>
      </c>
      <c r="BE5" s="1018" t="s">
        <v>1298</v>
      </c>
      <c r="BF5" s="1019" t="s">
        <v>1299</v>
      </c>
      <c r="BG5" s="1019" t="s">
        <v>1300</v>
      </c>
      <c r="BH5" s="1017" t="s">
        <v>1294</v>
      </c>
      <c r="BI5" s="1018" t="s">
        <v>1298</v>
      </c>
      <c r="BJ5" s="1019" t="s">
        <v>1299</v>
      </c>
      <c r="BK5" s="1019" t="s">
        <v>1300</v>
      </c>
      <c r="BL5" s="1017" t="s">
        <v>1295</v>
      </c>
      <c r="BM5" s="1018" t="s">
        <v>1298</v>
      </c>
      <c r="BN5" s="1019" t="s">
        <v>1299</v>
      </c>
      <c r="BO5" s="1019" t="s">
        <v>1300</v>
      </c>
      <c r="BP5" s="1017" t="s">
        <v>1296</v>
      </c>
      <c r="BQ5" s="1018" t="s">
        <v>1298</v>
      </c>
      <c r="BR5" s="1019" t="s">
        <v>1299</v>
      </c>
      <c r="BS5" s="1019" t="s">
        <v>1300</v>
      </c>
      <c r="BT5" s="1016" t="s">
        <v>1301</v>
      </c>
      <c r="BU5" s="1017" t="s">
        <v>1285</v>
      </c>
      <c r="BV5" s="1018" t="s">
        <v>1298</v>
      </c>
      <c r="BW5" s="1020" t="s">
        <v>1302</v>
      </c>
      <c r="BX5" s="1017" t="s">
        <v>1290</v>
      </c>
      <c r="BY5" s="1018" t="s">
        <v>1298</v>
      </c>
      <c r="BZ5" s="1020" t="s">
        <v>1302</v>
      </c>
      <c r="CA5" s="1017" t="s">
        <v>1291</v>
      </c>
      <c r="CB5" s="1018" t="s">
        <v>1298</v>
      </c>
      <c r="CC5" s="1020" t="s">
        <v>1302</v>
      </c>
      <c r="CD5" s="1017" t="s">
        <v>1292</v>
      </c>
      <c r="CE5" s="1018" t="s">
        <v>1298</v>
      </c>
      <c r="CF5" s="1020" t="s">
        <v>1302</v>
      </c>
      <c r="CG5" s="1017" t="s">
        <v>1293</v>
      </c>
      <c r="CH5" s="1018" t="s">
        <v>1298</v>
      </c>
      <c r="CI5" s="1020" t="s">
        <v>1302</v>
      </c>
      <c r="CJ5" s="1017" t="s">
        <v>1294</v>
      </c>
      <c r="CK5" s="1018" t="s">
        <v>1298</v>
      </c>
      <c r="CL5" s="1020" t="s">
        <v>1302</v>
      </c>
      <c r="CM5" s="1017" t="s">
        <v>1295</v>
      </c>
      <c r="CN5" s="1018" t="s">
        <v>1298</v>
      </c>
      <c r="CO5" s="1020" t="s">
        <v>1302</v>
      </c>
      <c r="CP5" s="1017" t="s">
        <v>1296</v>
      </c>
      <c r="CQ5" s="1018" t="s">
        <v>1298</v>
      </c>
      <c r="CR5" s="1020" t="s">
        <v>1302</v>
      </c>
      <c r="CS5" s="3106" t="s">
        <v>1303</v>
      </c>
      <c r="CT5" s="1016" t="s">
        <v>1304</v>
      </c>
      <c r="CU5" s="1016" t="s">
        <v>1287</v>
      </c>
      <c r="CV5" s="1016" t="s">
        <v>1305</v>
      </c>
      <c r="CW5" s="1021" t="s">
        <v>1306</v>
      </c>
      <c r="CX5" s="1022" t="s">
        <v>1288</v>
      </c>
      <c r="CY5" s="1016" t="s">
        <v>1289</v>
      </c>
      <c r="CZ5" s="1016" t="s">
        <v>1307</v>
      </c>
      <c r="DA5" s="1016"/>
      <c r="DB5" s="3106" t="s">
        <v>1308</v>
      </c>
      <c r="DC5" s="1023" t="s">
        <v>1309</v>
      </c>
      <c r="DD5" s="1023" t="s">
        <v>1310</v>
      </c>
      <c r="DE5" s="1016" t="s">
        <v>1311</v>
      </c>
      <c r="DF5" s="1016" t="s">
        <v>1312</v>
      </c>
      <c r="DG5" s="1016" t="s">
        <v>1313</v>
      </c>
      <c r="DH5" s="1016" t="s">
        <v>1314</v>
      </c>
      <c r="DI5" s="1024" t="s">
        <v>1315</v>
      </c>
      <c r="DJ5" s="1023" t="s">
        <v>1316</v>
      </c>
      <c r="DK5" s="1023" t="s">
        <v>1317</v>
      </c>
      <c r="DL5" s="1023" t="s">
        <v>1318</v>
      </c>
      <c r="DM5" s="1023" t="s">
        <v>1319</v>
      </c>
      <c r="DN5" s="1023" t="s">
        <v>1320</v>
      </c>
      <c r="DO5" s="1025" t="s">
        <v>1321</v>
      </c>
      <c r="DP5" s="1026" t="s">
        <v>1322</v>
      </c>
      <c r="DQ5" s="1027" t="s">
        <v>1323</v>
      </c>
      <c r="DR5" s="1027"/>
      <c r="DS5" s="1028" t="s">
        <v>1324</v>
      </c>
      <c r="DT5" s="1029" t="s">
        <v>1325</v>
      </c>
      <c r="DU5" s="1027"/>
    </row>
    <row r="6" spans="1:125">
      <c r="A6" s="1012" t="s">
        <v>1204</v>
      </c>
      <c r="B6" s="1030" t="s">
        <v>1326</v>
      </c>
      <c r="C6" s="1031" t="s">
        <v>1327</v>
      </c>
      <c r="D6" s="1030"/>
      <c r="E6" s="1030"/>
      <c r="F6" s="1030"/>
      <c r="G6" s="1030"/>
      <c r="H6" s="1031" t="s">
        <v>1327</v>
      </c>
      <c r="I6" s="1030"/>
      <c r="J6" s="1030"/>
      <c r="K6" s="1030"/>
      <c r="L6" s="1030"/>
      <c r="M6" s="1031" t="s">
        <v>1327</v>
      </c>
      <c r="N6" s="1030"/>
      <c r="O6" s="1030"/>
      <c r="P6" s="1030"/>
      <c r="Q6" s="1030"/>
      <c r="R6" s="1031" t="s">
        <v>1327</v>
      </c>
      <c r="S6" s="1031" t="s">
        <v>1327</v>
      </c>
      <c r="T6" s="1030"/>
      <c r="U6" s="1030"/>
      <c r="V6" s="1030"/>
      <c r="W6" s="1030"/>
      <c r="X6" s="1031" t="s">
        <v>1327</v>
      </c>
      <c r="Y6" s="1030"/>
      <c r="Z6" s="1030"/>
      <c r="AA6" s="1030"/>
      <c r="AB6" s="1030"/>
      <c r="AC6" s="1031" t="s">
        <v>1327</v>
      </c>
      <c r="AD6" s="1030"/>
      <c r="AE6" s="1030"/>
      <c r="AF6" s="1030"/>
      <c r="AG6" s="1030"/>
      <c r="AH6" s="1031" t="s">
        <v>1327</v>
      </c>
      <c r="AI6" s="1030"/>
      <c r="AJ6" s="1030"/>
      <c r="AK6" s="1030"/>
      <c r="AL6" s="1030"/>
      <c r="AM6" s="1032" t="s">
        <v>1326</v>
      </c>
      <c r="AN6" s="1030" t="s">
        <v>1327</v>
      </c>
      <c r="AO6" s="1030"/>
      <c r="AP6" s="1030"/>
      <c r="AQ6" s="1030"/>
      <c r="AR6" s="1030" t="s">
        <v>1327</v>
      </c>
      <c r="AS6" s="1030"/>
      <c r="AT6" s="1030"/>
      <c r="AU6" s="1030"/>
      <c r="AV6" s="1030" t="s">
        <v>1327</v>
      </c>
      <c r="AW6" s="1030"/>
      <c r="AX6" s="1030"/>
      <c r="AY6" s="1030"/>
      <c r="AZ6" s="1030" t="s">
        <v>1327</v>
      </c>
      <c r="BA6" s="1030"/>
      <c r="BB6" s="1030"/>
      <c r="BC6" s="1030"/>
      <c r="BD6" s="1030" t="s">
        <v>1327</v>
      </c>
      <c r="BE6" s="1030"/>
      <c r="BF6" s="1030"/>
      <c r="BG6" s="1030"/>
      <c r="BH6" s="1030" t="s">
        <v>1327</v>
      </c>
      <c r="BI6" s="1030"/>
      <c r="BJ6" s="1030"/>
      <c r="BK6" s="1030"/>
      <c r="BL6" s="1030" t="s">
        <v>1327</v>
      </c>
      <c r="BM6" s="1030"/>
      <c r="BN6" s="1030"/>
      <c r="BO6" s="1030"/>
      <c r="BP6" s="1030" t="s">
        <v>1327</v>
      </c>
      <c r="BQ6" s="1030"/>
      <c r="BR6" s="1030"/>
      <c r="BS6" s="1030"/>
      <c r="BT6" s="1032" t="s">
        <v>1326</v>
      </c>
      <c r="BU6" s="1030" t="s">
        <v>1327</v>
      </c>
      <c r="BV6" s="1030"/>
      <c r="BW6" s="1030"/>
      <c r="BX6" s="1030" t="s">
        <v>1327</v>
      </c>
      <c r="BY6" s="1030"/>
      <c r="BZ6" s="1030"/>
      <c r="CA6" s="1030" t="s">
        <v>1327</v>
      </c>
      <c r="CB6" s="1030"/>
      <c r="CC6" s="1030"/>
      <c r="CD6" s="1030" t="s">
        <v>1327</v>
      </c>
      <c r="CE6" s="1030"/>
      <c r="CF6" s="1030"/>
      <c r="CG6" s="1030" t="s">
        <v>1327</v>
      </c>
      <c r="CH6" s="1030"/>
      <c r="CI6" s="1030"/>
      <c r="CJ6" s="1030" t="s">
        <v>1327</v>
      </c>
      <c r="CK6" s="1030"/>
      <c r="CL6" s="1030"/>
      <c r="CM6" s="1030" t="s">
        <v>1327</v>
      </c>
      <c r="CN6" s="1030"/>
      <c r="CO6" s="1030"/>
      <c r="CP6" s="1030" t="s">
        <v>1327</v>
      </c>
      <c r="CQ6" s="1030"/>
      <c r="CR6" s="1030"/>
      <c r="CS6" s="3107" t="s">
        <v>1326</v>
      </c>
      <c r="CT6" s="1032" t="s">
        <v>1326</v>
      </c>
      <c r="CU6" s="1032" t="s">
        <v>1326</v>
      </c>
      <c r="CV6" s="1032" t="s">
        <v>1326</v>
      </c>
      <c r="CW6" s="1032" t="s">
        <v>1326</v>
      </c>
      <c r="CX6" s="1032" t="s">
        <v>1326</v>
      </c>
      <c r="CY6" s="1032" t="s">
        <v>1326</v>
      </c>
      <c r="CZ6" s="1032" t="s">
        <v>1326</v>
      </c>
      <c r="DA6" s="1032" t="s">
        <v>1326</v>
      </c>
      <c r="DB6" s="3107" t="s">
        <v>1326</v>
      </c>
      <c r="DC6" s="1032" t="s">
        <v>1326</v>
      </c>
      <c r="DD6" s="1032" t="s">
        <v>1326</v>
      </c>
      <c r="DE6" s="1032" t="s">
        <v>1326</v>
      </c>
      <c r="DF6" s="1032" t="s">
        <v>1326</v>
      </c>
      <c r="DG6" s="1032" t="s">
        <v>1326</v>
      </c>
      <c r="DH6" s="1032" t="s">
        <v>1326</v>
      </c>
      <c r="DI6" s="1032" t="s">
        <v>1326</v>
      </c>
      <c r="DJ6" s="1032" t="s">
        <v>1326</v>
      </c>
      <c r="DK6" s="1032" t="s">
        <v>1326</v>
      </c>
      <c r="DL6" s="1032" t="s">
        <v>1326</v>
      </c>
      <c r="DM6" s="1032" t="s">
        <v>1326</v>
      </c>
      <c r="DN6" s="1032" t="s">
        <v>1326</v>
      </c>
      <c r="DO6" s="1032" t="s">
        <v>1326</v>
      </c>
      <c r="DP6" s="1032" t="s">
        <v>1326</v>
      </c>
      <c r="DQ6" s="1032" t="s">
        <v>1326</v>
      </c>
      <c r="DR6" s="1032" t="s">
        <v>1326</v>
      </c>
      <c r="DS6" s="1032" t="s">
        <v>1326</v>
      </c>
      <c r="DT6" s="1032" t="s">
        <v>1326</v>
      </c>
    </row>
    <row r="7" spans="1:125">
      <c r="A7" s="1012">
        <v>1979</v>
      </c>
      <c r="C7" s="1033"/>
      <c r="H7" s="1033"/>
      <c r="M7" s="1033"/>
      <c r="R7" s="1033"/>
      <c r="S7" s="1033"/>
      <c r="X7" s="1033"/>
      <c r="AC7" s="1033"/>
      <c r="AH7" s="1033"/>
      <c r="CS7" s="3108"/>
      <c r="DB7" s="3108"/>
      <c r="DP7" s="1034"/>
    </row>
    <row r="8" spans="1:125">
      <c r="A8" s="1012">
        <v>1980</v>
      </c>
      <c r="B8" s="1012">
        <v>1861</v>
      </c>
      <c r="C8" s="1033"/>
      <c r="H8" s="1033"/>
      <c r="M8" s="1033"/>
      <c r="R8" s="1033"/>
      <c r="S8" s="1033"/>
      <c r="X8" s="1033"/>
      <c r="AC8" s="1033"/>
      <c r="AH8" s="1033"/>
      <c r="AM8" s="1012">
        <v>1291</v>
      </c>
      <c r="BT8" s="1035">
        <f>B8-AM8</f>
        <v>570</v>
      </c>
      <c r="BU8" s="1035"/>
      <c r="BV8" s="1035"/>
      <c r="BW8" s="1035"/>
      <c r="BX8" s="1035"/>
      <c r="BY8" s="1035"/>
      <c r="BZ8" s="1035"/>
      <c r="CA8" s="1035"/>
      <c r="CB8" s="1035"/>
      <c r="CC8" s="1035"/>
      <c r="CD8" s="1035"/>
      <c r="CE8" s="1035"/>
      <c r="CF8" s="1035"/>
      <c r="CG8" s="1035"/>
      <c r="CH8" s="1035"/>
      <c r="CI8" s="1035"/>
      <c r="CJ8" s="1035"/>
      <c r="CK8" s="1035"/>
      <c r="CL8" s="1035"/>
      <c r="CM8" s="1035"/>
      <c r="CN8" s="1035"/>
      <c r="CO8" s="1035"/>
      <c r="CP8" s="1035"/>
      <c r="CQ8" s="1035"/>
      <c r="CR8" s="1035"/>
      <c r="CS8" s="3108"/>
      <c r="CT8" s="1012">
        <v>771</v>
      </c>
      <c r="CU8" s="1012">
        <v>382</v>
      </c>
      <c r="CV8" s="1012">
        <v>6</v>
      </c>
      <c r="CW8" s="1036">
        <f>CX8-CY8</f>
        <v>83</v>
      </c>
      <c r="CX8" s="1012">
        <v>703</v>
      </c>
      <c r="CY8" s="1012">
        <v>620</v>
      </c>
      <c r="DB8" s="3108"/>
      <c r="DP8" s="1034"/>
    </row>
    <row r="9" spans="1:125">
      <c r="A9" s="1012">
        <v>1981</v>
      </c>
      <c r="C9" s="1033"/>
      <c r="H9" s="1033"/>
      <c r="M9" s="1033"/>
      <c r="R9" s="1033"/>
      <c r="S9" s="1033"/>
      <c r="X9" s="1033"/>
      <c r="AC9" s="1033"/>
      <c r="AH9" s="1033"/>
      <c r="CS9" s="3108"/>
      <c r="CW9" s="1036"/>
      <c r="DB9" s="3108"/>
      <c r="DP9" s="1034"/>
    </row>
    <row r="10" spans="1:125">
      <c r="A10" s="1012">
        <v>1982</v>
      </c>
      <c r="C10" s="1033"/>
      <c r="H10" s="1033"/>
      <c r="M10" s="1033"/>
      <c r="R10" s="1033"/>
      <c r="S10" s="1033"/>
      <c r="X10" s="1033"/>
      <c r="AC10" s="1033"/>
      <c r="AH10" s="1033"/>
      <c r="CS10" s="3108"/>
      <c r="CW10" s="1036"/>
      <c r="DB10" s="3108"/>
      <c r="DP10" s="1034"/>
    </row>
    <row r="11" spans="1:125">
      <c r="A11" s="1012">
        <v>1983</v>
      </c>
      <c r="C11" s="1033"/>
      <c r="D11" s="1035"/>
      <c r="E11" s="1035"/>
      <c r="F11" s="1035"/>
      <c r="G11" s="1035"/>
      <c r="H11" s="1033"/>
      <c r="M11" s="1033"/>
      <c r="R11" s="1033"/>
      <c r="S11" s="1033"/>
      <c r="X11" s="1033"/>
      <c r="AC11" s="1033"/>
      <c r="AH11" s="1033"/>
      <c r="CS11" s="3108"/>
      <c r="CW11" s="1036"/>
      <c r="DB11" s="3108"/>
      <c r="DP11" s="1034"/>
    </row>
    <row r="12" spans="1:125">
      <c r="A12" s="1012">
        <v>1984</v>
      </c>
      <c r="C12" s="1033"/>
      <c r="D12" s="1035"/>
      <c r="E12" s="1035"/>
      <c r="F12" s="1035"/>
      <c r="G12" s="1035"/>
      <c r="H12" s="1033"/>
      <c r="M12" s="1033"/>
      <c r="R12" s="1033"/>
      <c r="S12" s="1033"/>
      <c r="X12" s="1033"/>
      <c r="AC12" s="1033"/>
      <c r="AH12" s="1033"/>
      <c r="CS12" s="3108"/>
      <c r="CW12" s="1036"/>
      <c r="DB12" s="3108"/>
      <c r="DP12" s="1034"/>
    </row>
    <row r="13" spans="1:125">
      <c r="A13" s="1012">
        <v>1985</v>
      </c>
      <c r="B13" s="1012">
        <v>2138</v>
      </c>
      <c r="C13" s="1033"/>
      <c r="D13" s="1039"/>
      <c r="E13" s="1039"/>
      <c r="F13" s="1039"/>
      <c r="G13" s="1039"/>
      <c r="H13" s="1033"/>
      <c r="M13" s="1033"/>
      <c r="R13" s="1033"/>
      <c r="S13" s="1033"/>
      <c r="X13" s="1033"/>
      <c r="AC13" s="1033"/>
      <c r="AH13" s="1033"/>
      <c r="AM13" s="1012">
        <v>1492</v>
      </c>
      <c r="BT13" s="1035">
        <f>B13-AM13</f>
        <v>646</v>
      </c>
      <c r="BU13" s="1035"/>
      <c r="BV13" s="1035"/>
      <c r="BW13" s="1035"/>
      <c r="BX13" s="1035"/>
      <c r="BY13" s="1035"/>
      <c r="BZ13" s="1035"/>
      <c r="CA13" s="1035"/>
      <c r="CB13" s="1035"/>
      <c r="CC13" s="1035"/>
      <c r="CD13" s="1035"/>
      <c r="CE13" s="1035"/>
      <c r="CF13" s="1035"/>
      <c r="CG13" s="1035"/>
      <c r="CH13" s="1035"/>
      <c r="CI13" s="1035"/>
      <c r="CJ13" s="1035"/>
      <c r="CK13" s="1035"/>
      <c r="CL13" s="1035"/>
      <c r="CM13" s="1035"/>
      <c r="CN13" s="1035"/>
      <c r="CO13" s="1035"/>
      <c r="CP13" s="1035"/>
      <c r="CQ13" s="1035"/>
      <c r="CR13" s="1035"/>
      <c r="CS13" s="3108"/>
      <c r="CT13" s="1012">
        <v>913</v>
      </c>
      <c r="CU13" s="1012">
        <v>469</v>
      </c>
      <c r="CV13" s="1012">
        <v>16</v>
      </c>
      <c r="CW13" s="1036">
        <f>CX13-CY13</f>
        <v>116</v>
      </c>
      <c r="CX13" s="1012">
        <v>740</v>
      </c>
      <c r="CY13" s="1012">
        <v>624</v>
      </c>
      <c r="DB13" s="3108">
        <v>44.628999999999998</v>
      </c>
      <c r="DC13" s="1012">
        <v>30.193000000000001</v>
      </c>
      <c r="DD13" s="1012">
        <v>14.436</v>
      </c>
      <c r="DP13" s="1034"/>
    </row>
    <row r="14" spans="1:125">
      <c r="A14" s="1012">
        <v>1986</v>
      </c>
      <c r="B14" s="1012">
        <v>2202</v>
      </c>
      <c r="C14" s="1033"/>
      <c r="D14" s="1039"/>
      <c r="E14" s="1039"/>
      <c r="F14" s="1039"/>
      <c r="G14" s="1039"/>
      <c r="H14" s="1033"/>
      <c r="M14" s="1033"/>
      <c r="R14" s="1033"/>
      <c r="S14" s="1033"/>
      <c r="X14" s="1033"/>
      <c r="AC14" s="1033"/>
      <c r="AH14" s="1033"/>
      <c r="CS14" s="3108"/>
      <c r="CY14" s="1012">
        <v>628</v>
      </c>
      <c r="DB14" s="3108"/>
      <c r="DP14" s="1034"/>
    </row>
    <row r="15" spans="1:125">
      <c r="A15" s="1012">
        <v>1987</v>
      </c>
      <c r="B15" s="1012">
        <v>2261</v>
      </c>
      <c r="C15" s="1033"/>
      <c r="D15" s="1039"/>
      <c r="E15" s="1039"/>
      <c r="F15" s="1039"/>
      <c r="G15" s="1039"/>
      <c r="H15" s="1033"/>
      <c r="M15" s="1033"/>
      <c r="R15" s="1033"/>
      <c r="S15" s="1033"/>
      <c r="X15" s="1033"/>
      <c r="AC15" s="1033"/>
      <c r="AH15" s="1033"/>
      <c r="CS15" s="3108"/>
      <c r="CY15" s="1012">
        <v>632</v>
      </c>
      <c r="DB15" s="3108"/>
      <c r="DP15" s="1034"/>
    </row>
    <row r="16" spans="1:125">
      <c r="A16" s="1012">
        <v>1988</v>
      </c>
      <c r="B16" s="1012">
        <v>2320</v>
      </c>
      <c r="C16" s="1033"/>
      <c r="D16" s="1039"/>
      <c r="E16" s="1039"/>
      <c r="F16" s="1039"/>
      <c r="G16" s="1039"/>
      <c r="H16" s="1033"/>
      <c r="M16" s="1033"/>
      <c r="R16" s="1033"/>
      <c r="S16" s="1033"/>
      <c r="X16" s="1033"/>
      <c r="AC16" s="1033"/>
      <c r="AH16" s="1033"/>
      <c r="CS16" s="3108"/>
      <c r="CY16" s="1012">
        <v>635</v>
      </c>
      <c r="DB16" s="3108"/>
      <c r="DP16" s="1034"/>
    </row>
    <row r="17" spans="1:124">
      <c r="A17" s="1012">
        <v>1989</v>
      </c>
      <c r="B17" s="1012">
        <v>2379</v>
      </c>
      <c r="C17" s="1033"/>
      <c r="D17" s="1039"/>
      <c r="E17" s="1039"/>
      <c r="F17" s="1039"/>
      <c r="G17" s="1039"/>
      <c r="H17" s="1033"/>
      <c r="M17" s="1033"/>
      <c r="R17" s="1033"/>
      <c r="S17" s="1033"/>
      <c r="X17" s="1033"/>
      <c r="AC17" s="1033"/>
      <c r="AH17" s="1033"/>
      <c r="CS17" s="3108"/>
      <c r="CY17" s="1012">
        <v>637</v>
      </c>
      <c r="DB17" s="3108"/>
      <c r="DP17" s="1034"/>
    </row>
    <row r="18" spans="1:124">
      <c r="A18" s="1012">
        <v>1990</v>
      </c>
      <c r="B18" s="1012">
        <v>2425</v>
      </c>
      <c r="C18" s="1033">
        <f>530.3+141.9</f>
        <v>672.19999999999993</v>
      </c>
      <c r="D18" s="1039">
        <f>530.3*73.2%+141.9*42.2%</f>
        <v>448.06139999999994</v>
      </c>
      <c r="E18" s="1039"/>
      <c r="F18" s="1039">
        <f>C18-D18</f>
        <v>224.1386</v>
      </c>
      <c r="G18" s="1039"/>
      <c r="H18" s="1033">
        <f>103.5+150.6</f>
        <v>254.1</v>
      </c>
      <c r="I18" s="1114">
        <f>103.5*80.5%+150.6*77.1%</f>
        <v>199.43009999999998</v>
      </c>
      <c r="K18" s="1114">
        <f>H18-I18</f>
        <v>54.669900000000013</v>
      </c>
      <c r="M18" s="1033">
        <v>270.3</v>
      </c>
      <c r="N18" s="1114">
        <f>M18*41.5%</f>
        <v>112.17449999999999</v>
      </c>
      <c r="P18" s="1114">
        <f>M18-N18</f>
        <v>158.12550000000002</v>
      </c>
      <c r="R18" s="1033"/>
      <c r="S18" s="1033">
        <f>273.3+140.1</f>
        <v>413.4</v>
      </c>
      <c r="T18" s="1114">
        <f>273.3*64.4%+140.1*60%</f>
        <v>260.0652</v>
      </c>
      <c r="V18" s="1114">
        <f>S18-T18</f>
        <v>153.33479999999997</v>
      </c>
      <c r="X18" s="1033">
        <v>317.60000000000002</v>
      </c>
      <c r="Y18" s="1114">
        <f>X18*69.7%</f>
        <v>221.36720000000003</v>
      </c>
      <c r="AA18" s="1114">
        <f>X18-Y18</f>
        <v>96.232799999999997</v>
      </c>
      <c r="AC18" s="1033">
        <f>232.5+135.1</f>
        <v>367.6</v>
      </c>
      <c r="AD18" s="1114">
        <f>232.5*71.9%+135.1*77.7%</f>
        <v>272.14020000000005</v>
      </c>
      <c r="AF18" s="1114">
        <f>AC18-AD18</f>
        <v>95.459799999999973</v>
      </c>
      <c r="AH18" s="1033">
        <v>115.6</v>
      </c>
      <c r="AI18" s="1114">
        <f>AH18*83.8%</f>
        <v>96.872799999999998</v>
      </c>
      <c r="AK18" s="1114">
        <f>AH18-AI18</f>
        <v>18.727199999999996</v>
      </c>
      <c r="AM18" s="1012">
        <v>1720</v>
      </c>
      <c r="BT18" s="1035">
        <f t="shared" ref="BT18:BT43" si="0">B18-AM18</f>
        <v>705</v>
      </c>
      <c r="BU18" s="1035"/>
      <c r="BV18" s="1035"/>
      <c r="BW18" s="1035"/>
      <c r="BX18" s="1035"/>
      <c r="BY18" s="1035"/>
      <c r="BZ18" s="1035"/>
      <c r="CA18" s="1035"/>
      <c r="CB18" s="1035"/>
      <c r="CC18" s="1035"/>
      <c r="CD18" s="1035"/>
      <c r="CE18" s="1035"/>
      <c r="CF18" s="1035"/>
      <c r="CG18" s="1035"/>
      <c r="CH18" s="1035"/>
      <c r="CI18" s="1035"/>
      <c r="CJ18" s="1035"/>
      <c r="CK18" s="1035"/>
      <c r="CL18" s="1035"/>
      <c r="CM18" s="1035"/>
      <c r="CN18" s="1035"/>
      <c r="CO18" s="1035"/>
      <c r="CP18" s="1035"/>
      <c r="CQ18" s="1035"/>
      <c r="CR18" s="1035"/>
      <c r="CS18" s="3108"/>
      <c r="CT18" s="1012">
        <v>1011</v>
      </c>
      <c r="CU18" s="1012">
        <v>611</v>
      </c>
      <c r="CV18" s="1012">
        <v>12</v>
      </c>
      <c r="CW18" s="1036">
        <f t="shared" ref="CW18:CW42" si="1">CX18-CY18</f>
        <v>150</v>
      </c>
      <c r="CX18" s="1012">
        <v>791</v>
      </c>
      <c r="CY18" s="1012">
        <v>641</v>
      </c>
      <c r="DB18" s="3108">
        <v>48.393999999999998</v>
      </c>
      <c r="DC18" s="1012">
        <v>33.578000000000003</v>
      </c>
      <c r="DD18" s="1012">
        <v>14.816000000000001</v>
      </c>
      <c r="DP18" s="1034"/>
      <c r="DQ18" s="1037">
        <v>42.5</v>
      </c>
    </row>
    <row r="19" spans="1:124">
      <c r="A19" s="1012">
        <v>1991</v>
      </c>
      <c r="B19" s="1012">
        <v>2449</v>
      </c>
      <c r="C19" s="1045">
        <f>C18+(C$23-C$18)/5</f>
        <v>683.76</v>
      </c>
      <c r="D19" s="1039"/>
      <c r="E19" s="1039"/>
      <c r="F19" s="1039"/>
      <c r="G19" s="1039"/>
      <c r="H19" s="1045">
        <f>H18+(H$23-H$18)/5</f>
        <v>260.27999999999997</v>
      </c>
      <c r="M19" s="1045">
        <f>M18+(M$23-M$18)/5</f>
        <v>287.04000000000002</v>
      </c>
      <c r="R19" s="1033"/>
      <c r="S19" s="1045">
        <f>S18+(S$23-S$18)/5</f>
        <v>443.32</v>
      </c>
      <c r="X19" s="1045">
        <f>X18+(X$23-X$18)/5</f>
        <v>299.08000000000004</v>
      </c>
      <c r="AC19" s="1045">
        <f>AC18+(AC$23-AC$18)/5</f>
        <v>366.08000000000004</v>
      </c>
      <c r="AH19" s="1045">
        <f>AH18+(AH$23-AH$18)/5</f>
        <v>118.08</v>
      </c>
      <c r="AM19" s="1012">
        <v>1749</v>
      </c>
      <c r="BT19" s="1035">
        <f t="shared" si="0"/>
        <v>700</v>
      </c>
      <c r="BU19" s="1035"/>
      <c r="BV19" s="1035"/>
      <c r="BW19" s="1035"/>
      <c r="BX19" s="1035"/>
      <c r="BY19" s="1035"/>
      <c r="BZ19" s="1035"/>
      <c r="CA19" s="1035"/>
      <c r="CB19" s="1035"/>
      <c r="CC19" s="1035"/>
      <c r="CD19" s="1035"/>
      <c r="CE19" s="1035"/>
      <c r="CF19" s="1035"/>
      <c r="CG19" s="1035"/>
      <c r="CH19" s="1035"/>
      <c r="CI19" s="1035"/>
      <c r="CJ19" s="1035"/>
      <c r="CK19" s="1035"/>
      <c r="CL19" s="1035"/>
      <c r="CM19" s="1035"/>
      <c r="CN19" s="1035"/>
      <c r="CO19" s="1035"/>
      <c r="CP19" s="1035"/>
      <c r="CQ19" s="1035"/>
      <c r="CR19" s="1035"/>
      <c r="CS19" s="3108"/>
      <c r="CT19" s="1012">
        <v>1005</v>
      </c>
      <c r="CU19" s="1012">
        <v>629</v>
      </c>
      <c r="CV19" s="1012">
        <v>13</v>
      </c>
      <c r="CW19" s="1036">
        <f t="shared" si="1"/>
        <v>151</v>
      </c>
      <c r="CX19" s="1012">
        <v>802</v>
      </c>
      <c r="CY19" s="1012">
        <v>651</v>
      </c>
      <c r="DB19" s="3108"/>
      <c r="DP19" s="1034"/>
      <c r="DQ19" s="1037">
        <v>122</v>
      </c>
    </row>
    <row r="20" spans="1:124" ht="15">
      <c r="A20" s="1012">
        <v>1992</v>
      </c>
      <c r="B20" s="1035">
        <v>2492</v>
      </c>
      <c r="C20" s="1045">
        <f>C19+(C$23-C$18)/5</f>
        <v>695.32</v>
      </c>
      <c r="D20" s="1039"/>
      <c r="E20" s="1039"/>
      <c r="F20" s="1039"/>
      <c r="G20" s="1039"/>
      <c r="H20" s="1045">
        <f t="shared" ref="H20:H22" si="2">H19+(H$23-H$18)/5</f>
        <v>266.45999999999998</v>
      </c>
      <c r="I20" s="1035"/>
      <c r="J20" s="1035"/>
      <c r="K20" s="1035"/>
      <c r="L20" s="1035"/>
      <c r="M20" s="1045">
        <f t="shared" ref="M20:M22" si="3">M19+(M$23-M$18)/5</f>
        <v>303.78000000000003</v>
      </c>
      <c r="N20" s="1035"/>
      <c r="O20" s="1035"/>
      <c r="P20" s="1035"/>
      <c r="Q20" s="1035"/>
      <c r="R20" s="1038"/>
      <c r="S20" s="1045">
        <f t="shared" ref="S20:S22" si="4">S19+(S$23-S$18)/5</f>
        <v>473.24</v>
      </c>
      <c r="T20" s="1035"/>
      <c r="U20" s="1035"/>
      <c r="V20" s="1035"/>
      <c r="W20" s="1035"/>
      <c r="X20" s="1045">
        <f t="shared" ref="X20:X22" si="5">X19+(X$23-X$18)/5</f>
        <v>280.56000000000006</v>
      </c>
      <c r="Y20" s="1035"/>
      <c r="Z20" s="1035"/>
      <c r="AA20" s="1035"/>
      <c r="AB20" s="1035"/>
      <c r="AC20" s="1045">
        <f t="shared" ref="AC20:AC22" si="6">AC19+(AC$23-AC$18)/5</f>
        <v>364.56000000000006</v>
      </c>
      <c r="AD20" s="1035"/>
      <c r="AE20" s="1035"/>
      <c r="AF20" s="1035"/>
      <c r="AG20" s="1035"/>
      <c r="AH20" s="1045">
        <f t="shared" ref="AH20:AH22" si="7">AH19+(AH$23-AH$18)/5</f>
        <v>120.56</v>
      </c>
      <c r="AI20" s="1035"/>
      <c r="AJ20" s="1035"/>
      <c r="AK20" s="1035"/>
      <c r="AL20" s="1035"/>
      <c r="AM20" s="1035">
        <v>1779</v>
      </c>
      <c r="AN20" s="1035"/>
      <c r="AO20" s="1035"/>
      <c r="AP20" s="1035"/>
      <c r="AQ20" s="1035"/>
      <c r="AR20" s="1035"/>
      <c r="AS20" s="1035"/>
      <c r="AT20" s="1035"/>
      <c r="AU20" s="1035"/>
      <c r="AV20" s="1035"/>
      <c r="AW20" s="1035"/>
      <c r="AX20" s="1035"/>
      <c r="AY20" s="1035"/>
      <c r="AZ20" s="1035"/>
      <c r="BA20" s="1035"/>
      <c r="BB20" s="1035"/>
      <c r="BC20" s="1035"/>
      <c r="BD20" s="1035"/>
      <c r="BE20" s="1035"/>
      <c r="BF20" s="1035"/>
      <c r="BG20" s="1035"/>
      <c r="BH20" s="1035"/>
      <c r="BI20" s="1035"/>
      <c r="BJ20" s="1035"/>
      <c r="BK20" s="1035"/>
      <c r="BL20" s="1035"/>
      <c r="BM20" s="1035"/>
      <c r="BN20" s="1035"/>
      <c r="BO20" s="1035"/>
      <c r="BP20" s="1035"/>
      <c r="BQ20" s="1035"/>
      <c r="BR20" s="1035"/>
      <c r="BS20" s="1035"/>
      <c r="BT20" s="1035">
        <f t="shared" si="0"/>
        <v>713</v>
      </c>
      <c r="BU20" s="1035"/>
      <c r="BV20" s="1035"/>
      <c r="BW20" s="1035"/>
      <c r="BX20" s="1035"/>
      <c r="BY20" s="1035"/>
      <c r="BZ20" s="1035"/>
      <c r="CA20" s="1035"/>
      <c r="CB20" s="1035"/>
      <c r="CC20" s="1035"/>
      <c r="CD20" s="1035"/>
      <c r="CE20" s="1035"/>
      <c r="CF20" s="1035"/>
      <c r="CG20" s="1035"/>
      <c r="CH20" s="1035"/>
      <c r="CI20" s="1035"/>
      <c r="CJ20" s="1035"/>
      <c r="CK20" s="1035"/>
      <c r="CL20" s="1035"/>
      <c r="CM20" s="1035"/>
      <c r="CN20" s="1035"/>
      <c r="CO20" s="1035"/>
      <c r="CP20" s="1035"/>
      <c r="CQ20" s="1035"/>
      <c r="CR20" s="1035"/>
      <c r="CS20" s="3109">
        <v>16.8</v>
      </c>
      <c r="CT20" s="1012">
        <v>949</v>
      </c>
      <c r="CU20" s="1012">
        <v>630</v>
      </c>
      <c r="CV20" s="1012">
        <v>27</v>
      </c>
      <c r="CW20" s="1036">
        <f t="shared" si="1"/>
        <v>136</v>
      </c>
      <c r="CX20" s="1012">
        <v>886</v>
      </c>
      <c r="CY20" s="1035">
        <v>750</v>
      </c>
      <c r="CZ20" s="1035"/>
      <c r="DA20" s="1035"/>
      <c r="DB20" s="3110">
        <v>50</v>
      </c>
      <c r="DC20" s="1039"/>
      <c r="DD20" s="1039"/>
      <c r="DE20" s="1035">
        <v>29.8</v>
      </c>
      <c r="DF20" s="1035">
        <v>22160</v>
      </c>
      <c r="DG20" s="1035">
        <v>9646</v>
      </c>
      <c r="DH20" s="1035">
        <v>948</v>
      </c>
      <c r="DI20" s="1040"/>
      <c r="DJ20" s="1040"/>
      <c r="DK20" s="1040"/>
      <c r="DL20" s="1040"/>
      <c r="DM20" s="1040"/>
      <c r="DN20" s="1040"/>
      <c r="DO20" s="1040"/>
      <c r="DP20" s="1037">
        <v>2806</v>
      </c>
      <c r="DQ20" s="1037">
        <v>2631</v>
      </c>
      <c r="DR20" s="1036">
        <f>SUM($DQ$18:DQ20)-DP20</f>
        <v>-10.5</v>
      </c>
      <c r="DS20" s="1037">
        <v>132</v>
      </c>
      <c r="DT20" s="1041">
        <f t="shared" ref="DT20:DT43" si="8">DS20*1000/DQ20</f>
        <v>50.171037628278221</v>
      </c>
    </row>
    <row r="21" spans="1:124">
      <c r="A21" s="1012">
        <v>1993</v>
      </c>
      <c r="B21" s="1035">
        <v>2543</v>
      </c>
      <c r="C21" s="1045">
        <f t="shared" ref="C21:C22" si="9">C20+(C$23-C$18)/5</f>
        <v>706.88000000000011</v>
      </c>
      <c r="D21" s="1039"/>
      <c r="E21" s="1039"/>
      <c r="F21" s="1039"/>
      <c r="G21" s="1039"/>
      <c r="H21" s="1045">
        <f t="shared" si="2"/>
        <v>272.64</v>
      </c>
      <c r="I21" s="1035"/>
      <c r="J21" s="1035"/>
      <c r="K21" s="1035"/>
      <c r="L21" s="1035"/>
      <c r="M21" s="1045">
        <f t="shared" si="3"/>
        <v>320.52000000000004</v>
      </c>
      <c r="N21" s="1035"/>
      <c r="O21" s="1035"/>
      <c r="P21" s="1035"/>
      <c r="Q21" s="1035"/>
      <c r="R21" s="1038"/>
      <c r="S21" s="1045">
        <f t="shared" si="4"/>
        <v>503.16</v>
      </c>
      <c r="T21" s="1035"/>
      <c r="U21" s="1035"/>
      <c r="V21" s="1035"/>
      <c r="W21" s="1035"/>
      <c r="X21" s="1045">
        <f t="shared" si="5"/>
        <v>262.04000000000008</v>
      </c>
      <c r="Y21" s="1035"/>
      <c r="Z21" s="1035"/>
      <c r="AA21" s="1035"/>
      <c r="AB21" s="1035"/>
      <c r="AC21" s="1045">
        <f t="shared" si="6"/>
        <v>363.04000000000008</v>
      </c>
      <c r="AD21" s="1035"/>
      <c r="AE21" s="1035"/>
      <c r="AF21" s="1035"/>
      <c r="AG21" s="1035"/>
      <c r="AH21" s="1045">
        <f t="shared" si="7"/>
        <v>123.04</v>
      </c>
      <c r="AI21" s="1035"/>
      <c r="AJ21" s="1035"/>
      <c r="AK21" s="1035"/>
      <c r="AL21" s="1035"/>
      <c r="AM21" s="1042">
        <v>1833</v>
      </c>
      <c r="AN21" s="1042"/>
      <c r="AO21" s="1042"/>
      <c r="AP21" s="1042"/>
      <c r="AQ21" s="1042"/>
      <c r="AR21" s="1042"/>
      <c r="AS21" s="1042"/>
      <c r="AT21" s="1042"/>
      <c r="AU21" s="1042"/>
      <c r="AV21" s="1042"/>
      <c r="AW21" s="1042"/>
      <c r="AX21" s="1042"/>
      <c r="AY21" s="1042"/>
      <c r="AZ21" s="1042"/>
      <c r="BA21" s="1042"/>
      <c r="BB21" s="1042"/>
      <c r="BC21" s="1042"/>
      <c r="BD21" s="1042"/>
      <c r="BE21" s="1042"/>
      <c r="BF21" s="1042"/>
      <c r="BG21" s="1042"/>
      <c r="BH21" s="1042"/>
      <c r="BI21" s="1042"/>
      <c r="BJ21" s="1042"/>
      <c r="BK21" s="1042"/>
      <c r="BL21" s="1042"/>
      <c r="BM21" s="1042"/>
      <c r="BN21" s="1042"/>
      <c r="BO21" s="1042"/>
      <c r="BP21" s="1042"/>
      <c r="BQ21" s="1042"/>
      <c r="BR21" s="1042"/>
      <c r="BS21" s="1042"/>
      <c r="BT21" s="1035">
        <f t="shared" si="0"/>
        <v>710</v>
      </c>
      <c r="BU21" s="1035"/>
      <c r="BV21" s="1035"/>
      <c r="BW21" s="1035"/>
      <c r="BX21" s="1035"/>
      <c r="BY21" s="1035"/>
      <c r="BZ21" s="1035"/>
      <c r="CA21" s="1035"/>
      <c r="CB21" s="1035"/>
      <c r="CC21" s="1035"/>
      <c r="CD21" s="1035"/>
      <c r="CE21" s="1035"/>
      <c r="CF21" s="1035"/>
      <c r="CG21" s="1035"/>
      <c r="CH21" s="1035"/>
      <c r="CI21" s="1035"/>
      <c r="CJ21" s="1035"/>
      <c r="CK21" s="1035"/>
      <c r="CL21" s="1035"/>
      <c r="CM21" s="1035"/>
      <c r="CN21" s="1035"/>
      <c r="CO21" s="1035"/>
      <c r="CP21" s="1035"/>
      <c r="CQ21" s="1035"/>
      <c r="CR21" s="1035"/>
      <c r="CS21" s="3109">
        <v>17.3</v>
      </c>
      <c r="CT21" s="1012">
        <v>496</v>
      </c>
      <c r="CU21" s="1012">
        <v>664</v>
      </c>
      <c r="CV21" s="1012">
        <v>3</v>
      </c>
      <c r="CW21" s="1036">
        <f t="shared" si="1"/>
        <v>246</v>
      </c>
      <c r="CX21" s="1012">
        <v>1189</v>
      </c>
      <c r="CY21" s="1035">
        <v>943</v>
      </c>
      <c r="CZ21" s="1035">
        <v>194</v>
      </c>
      <c r="DA21" s="1035"/>
      <c r="DB21" s="3109">
        <v>50.9</v>
      </c>
      <c r="DC21" s="1035"/>
      <c r="DD21" s="1035"/>
      <c r="DE21" s="1035">
        <v>32.1</v>
      </c>
      <c r="DF21" s="1035">
        <v>22798</v>
      </c>
      <c r="DG21" s="1035">
        <v>9104</v>
      </c>
      <c r="DH21" s="1035">
        <v>897</v>
      </c>
      <c r="DI21" s="1035">
        <v>66</v>
      </c>
      <c r="DJ21" s="1035">
        <v>61</v>
      </c>
      <c r="DK21" s="1035">
        <v>64</v>
      </c>
      <c r="DL21" s="1035">
        <v>57</v>
      </c>
      <c r="DM21" s="1035">
        <v>70</v>
      </c>
      <c r="DN21" s="1035">
        <v>51</v>
      </c>
      <c r="DO21" s="1035">
        <v>14</v>
      </c>
      <c r="DP21" s="1037">
        <v>8577</v>
      </c>
      <c r="DQ21" s="1037">
        <v>5770</v>
      </c>
      <c r="DR21" s="1036">
        <f>SUM($DQ$18:DQ21)-DP21</f>
        <v>-11.5</v>
      </c>
      <c r="DS21" s="1037">
        <v>282</v>
      </c>
      <c r="DT21" s="1041">
        <f t="shared" si="8"/>
        <v>48.873483535528599</v>
      </c>
    </row>
    <row r="22" spans="1:124">
      <c r="A22" s="1012">
        <v>1994</v>
      </c>
      <c r="B22" s="1035">
        <v>2604</v>
      </c>
      <c r="C22" s="1045">
        <f t="shared" si="9"/>
        <v>718.44000000000017</v>
      </c>
      <c r="D22" s="1035"/>
      <c r="E22" s="1035"/>
      <c r="F22" s="1035"/>
      <c r="G22" s="1035"/>
      <c r="H22" s="1045">
        <f t="shared" si="2"/>
        <v>278.82</v>
      </c>
      <c r="I22" s="1035"/>
      <c r="J22" s="1035"/>
      <c r="K22" s="1035"/>
      <c r="L22" s="1035"/>
      <c r="M22" s="1045">
        <f t="shared" si="3"/>
        <v>337.26000000000005</v>
      </c>
      <c r="N22" s="1035"/>
      <c r="O22" s="1035"/>
      <c r="P22" s="1035"/>
      <c r="Q22" s="1035"/>
      <c r="R22" s="1038"/>
      <c r="S22" s="1045">
        <f t="shared" si="4"/>
        <v>533.08000000000004</v>
      </c>
      <c r="T22" s="1035"/>
      <c r="U22" s="1035"/>
      <c r="V22" s="1035"/>
      <c r="W22" s="1035"/>
      <c r="X22" s="1045">
        <f t="shared" si="5"/>
        <v>243.52000000000007</v>
      </c>
      <c r="Y22" s="1035"/>
      <c r="Z22" s="1035"/>
      <c r="AA22" s="1035"/>
      <c r="AB22" s="1035"/>
      <c r="AC22" s="1045">
        <f t="shared" si="6"/>
        <v>361.5200000000001</v>
      </c>
      <c r="AD22" s="1035"/>
      <c r="AE22" s="1035"/>
      <c r="AF22" s="1035"/>
      <c r="AG22" s="1035"/>
      <c r="AH22" s="1045">
        <f t="shared" si="7"/>
        <v>125.52000000000001</v>
      </c>
      <c r="AI22" s="1035"/>
      <c r="AJ22" s="1035"/>
      <c r="AK22" s="1035"/>
      <c r="AL22" s="1035"/>
      <c r="AM22" s="1042">
        <v>1878</v>
      </c>
      <c r="AN22" s="1042"/>
      <c r="AO22" s="1042"/>
      <c r="AP22" s="1042"/>
      <c r="AQ22" s="1042"/>
      <c r="AR22" s="1042"/>
      <c r="AS22" s="1042"/>
      <c r="AT22" s="1042"/>
      <c r="AU22" s="1042"/>
      <c r="AV22" s="1042"/>
      <c r="AW22" s="1042"/>
      <c r="AX22" s="1042"/>
      <c r="AY22" s="1042"/>
      <c r="AZ22" s="1042"/>
      <c r="BA22" s="1042"/>
      <c r="BB22" s="1042"/>
      <c r="BC22" s="1042"/>
      <c r="BD22" s="1042"/>
      <c r="BE22" s="1042"/>
      <c r="BF22" s="1042"/>
      <c r="BG22" s="1042"/>
      <c r="BH22" s="1042"/>
      <c r="BI22" s="1042"/>
      <c r="BJ22" s="1042"/>
      <c r="BK22" s="1042"/>
      <c r="BL22" s="1042"/>
      <c r="BM22" s="1042"/>
      <c r="BN22" s="1042"/>
      <c r="BO22" s="1042"/>
      <c r="BP22" s="1042"/>
      <c r="BQ22" s="1042"/>
      <c r="BR22" s="1042"/>
      <c r="BS22" s="1042"/>
      <c r="BT22" s="1035">
        <f t="shared" si="0"/>
        <v>726</v>
      </c>
      <c r="BU22" s="1035"/>
      <c r="BV22" s="1035"/>
      <c r="BW22" s="1035"/>
      <c r="BX22" s="1035"/>
      <c r="BY22" s="1035"/>
      <c r="BZ22" s="1035"/>
      <c r="CA22" s="1035"/>
      <c r="CB22" s="1035"/>
      <c r="CC22" s="1035"/>
      <c r="CD22" s="1035"/>
      <c r="CE22" s="1035"/>
      <c r="CF22" s="1035"/>
      <c r="CG22" s="1035"/>
      <c r="CH22" s="1035"/>
      <c r="CI22" s="1035"/>
      <c r="CJ22" s="1035"/>
      <c r="CK22" s="1035"/>
      <c r="CL22" s="1035"/>
      <c r="CM22" s="1035"/>
      <c r="CN22" s="1035"/>
      <c r="CO22" s="1035"/>
      <c r="CP22" s="1035"/>
      <c r="CQ22" s="1035"/>
      <c r="CR22" s="1035"/>
      <c r="CS22" s="3109">
        <v>17.7</v>
      </c>
      <c r="CT22" s="1012">
        <v>349</v>
      </c>
      <c r="CU22" s="1012">
        <v>732</v>
      </c>
      <c r="CV22" s="1012">
        <v>3</v>
      </c>
      <c r="CW22" s="1036">
        <f t="shared" si="1"/>
        <v>235</v>
      </c>
      <c r="CX22" s="1012">
        <v>1313</v>
      </c>
      <c r="CY22" s="1035">
        <v>1078</v>
      </c>
      <c r="CZ22" s="1039">
        <v>211</v>
      </c>
      <c r="DA22" s="1035"/>
      <c r="DB22" s="3109">
        <v>52.1</v>
      </c>
      <c r="DC22" s="1035"/>
      <c r="DD22" s="1035"/>
      <c r="DE22" s="1035">
        <v>34.200000000000003</v>
      </c>
      <c r="DF22" s="1035">
        <v>9021</v>
      </c>
      <c r="DG22" s="1035">
        <v>8467</v>
      </c>
      <c r="DH22" s="1035">
        <v>741</v>
      </c>
      <c r="DI22" s="1035">
        <v>70</v>
      </c>
      <c r="DJ22" s="1035">
        <v>65</v>
      </c>
      <c r="DK22" s="1035">
        <v>67</v>
      </c>
      <c r="DL22" s="1035">
        <v>61</v>
      </c>
      <c r="DM22" s="1035">
        <v>69</v>
      </c>
      <c r="DN22" s="1035">
        <v>54</v>
      </c>
      <c r="DO22" s="1035">
        <v>15</v>
      </c>
      <c r="DP22" s="1037">
        <v>10947</v>
      </c>
      <c r="DQ22" s="1037">
        <v>2396</v>
      </c>
      <c r="DR22" s="1036">
        <f>SUM($DQ$18:DQ22)-DP22</f>
        <v>14.5</v>
      </c>
      <c r="DS22" s="1037">
        <v>114</v>
      </c>
      <c r="DT22" s="1041">
        <f t="shared" si="8"/>
        <v>47.579298831385643</v>
      </c>
    </row>
    <row r="23" spans="1:124">
      <c r="A23" s="1012">
        <v>1995</v>
      </c>
      <c r="B23" s="1035">
        <v>2645</v>
      </c>
      <c r="C23" s="1038">
        <v>730</v>
      </c>
      <c r="D23" s="1035">
        <v>65</v>
      </c>
      <c r="E23" s="1035">
        <v>222</v>
      </c>
      <c r="F23" s="1042">
        <v>404</v>
      </c>
      <c r="G23" s="1042">
        <v>329</v>
      </c>
      <c r="H23" s="1038">
        <v>285</v>
      </c>
      <c r="I23" s="1035">
        <v>32</v>
      </c>
      <c r="J23" s="1035">
        <v>124</v>
      </c>
      <c r="K23" s="1035">
        <v>116</v>
      </c>
      <c r="L23" s="1035">
        <v>69</v>
      </c>
      <c r="M23" s="1038">
        <v>354</v>
      </c>
      <c r="N23" s="1012">
        <v>20</v>
      </c>
      <c r="O23" s="1035">
        <v>61</v>
      </c>
      <c r="P23" s="1035">
        <v>261</v>
      </c>
      <c r="Q23" s="1035">
        <v>248</v>
      </c>
      <c r="R23" s="1038"/>
      <c r="S23" s="1038">
        <v>563</v>
      </c>
      <c r="T23" s="1035">
        <v>65</v>
      </c>
      <c r="U23" s="1035">
        <v>160</v>
      </c>
      <c r="V23" s="1035">
        <v>282</v>
      </c>
      <c r="W23" s="1035">
        <v>232</v>
      </c>
      <c r="X23" s="1038">
        <v>225</v>
      </c>
      <c r="Y23" s="1035">
        <v>22</v>
      </c>
      <c r="Z23" s="1035">
        <v>64</v>
      </c>
      <c r="AA23" s="1035">
        <v>107</v>
      </c>
      <c r="AB23" s="1035">
        <v>90</v>
      </c>
      <c r="AC23" s="1038">
        <v>360</v>
      </c>
      <c r="AD23" s="1035">
        <v>47</v>
      </c>
      <c r="AE23" s="1035">
        <v>97</v>
      </c>
      <c r="AF23" s="1035">
        <v>184</v>
      </c>
      <c r="AG23" s="1035">
        <v>161</v>
      </c>
      <c r="AH23" s="1038">
        <v>128</v>
      </c>
      <c r="AI23" s="1035">
        <v>19</v>
      </c>
      <c r="AJ23" s="1035">
        <v>55</v>
      </c>
      <c r="AK23" s="1035">
        <v>44</v>
      </c>
      <c r="AL23" s="1035">
        <v>37</v>
      </c>
      <c r="AM23" s="1042">
        <v>1911</v>
      </c>
      <c r="AN23" s="1042">
        <v>552</v>
      </c>
      <c r="AO23" s="1042"/>
      <c r="AP23" s="1043">
        <f t="shared" ref="AP23:AP43" si="10">AN23-AQ23</f>
        <v>318</v>
      </c>
      <c r="AQ23" s="1043">
        <f t="shared" ref="AQ23:AQ43" si="11">D23+E23-BW23</f>
        <v>234</v>
      </c>
      <c r="AR23" s="1042">
        <v>228</v>
      </c>
      <c r="AS23" s="1042"/>
      <c r="AT23" s="1043">
        <f t="shared" ref="AT23:AT43" si="12">AR23-AU23</f>
        <v>97</v>
      </c>
      <c r="AU23" s="1043">
        <f t="shared" ref="AU23:AU43" si="13">I23+J23-BZ23</f>
        <v>131</v>
      </c>
      <c r="AV23" s="1042">
        <v>204</v>
      </c>
      <c r="AW23" s="1042"/>
      <c r="AX23" s="1043">
        <f t="shared" ref="AX23:AX43" si="14">AV23-AY23</f>
        <v>140</v>
      </c>
      <c r="AY23" s="1043">
        <f t="shared" ref="AY23:AY32" si="15">N23+O23-CC23</f>
        <v>64</v>
      </c>
      <c r="AZ23" s="1042"/>
      <c r="BA23" s="1042"/>
      <c r="BB23" s="1042"/>
      <c r="BC23" s="1042"/>
      <c r="BD23" s="1042">
        <v>393</v>
      </c>
      <c r="BE23" s="1042"/>
      <c r="BF23" s="1043">
        <f t="shared" ref="BF23:BF43" si="16">BD23-BG23</f>
        <v>217</v>
      </c>
      <c r="BG23" s="1043">
        <f t="shared" ref="BG23:BG43" si="17">T23+U23-CI23</f>
        <v>176</v>
      </c>
      <c r="BH23" s="1042">
        <v>181</v>
      </c>
      <c r="BI23" s="1042"/>
      <c r="BJ23" s="1043">
        <f t="shared" ref="BJ23:BJ43" si="18">BH23-BK23</f>
        <v>111</v>
      </c>
      <c r="BK23" s="1043">
        <f t="shared" ref="BK23:BK43" si="19">Y23+Z23-CL23</f>
        <v>70</v>
      </c>
      <c r="BL23" s="1042">
        <v>254</v>
      </c>
      <c r="BM23" s="1042"/>
      <c r="BN23" s="1043">
        <f t="shared" ref="BN23:BN43" si="20">BL23-BO23</f>
        <v>148</v>
      </c>
      <c r="BO23" s="1043">
        <f t="shared" ref="BO23:BO43" si="21">AD23+AE23-CO23</f>
        <v>106</v>
      </c>
      <c r="BP23" s="1042">
        <v>99</v>
      </c>
      <c r="BQ23" s="1042"/>
      <c r="BR23" s="1043">
        <f t="shared" ref="BR23:BR43" si="22">BP23-BS23</f>
        <v>41</v>
      </c>
      <c r="BS23" s="1043">
        <f t="shared" ref="BS23:BS43" si="23">AI23+AJ23-CR23</f>
        <v>58</v>
      </c>
      <c r="BT23" s="1035">
        <f t="shared" si="0"/>
        <v>734</v>
      </c>
      <c r="BU23" s="1042">
        <f t="shared" ref="BU23:BU43" si="24">C23-AN23</f>
        <v>178</v>
      </c>
      <c r="BV23" s="1044">
        <v>125</v>
      </c>
      <c r="BW23" s="1044">
        <f>BU23-BV23</f>
        <v>53</v>
      </c>
      <c r="BX23" s="1042">
        <f t="shared" ref="BX23:BX43" si="25">H23-AR23</f>
        <v>57</v>
      </c>
      <c r="BY23" s="1044">
        <v>32</v>
      </c>
      <c r="BZ23" s="1044">
        <f>BX23-BY23</f>
        <v>25</v>
      </c>
      <c r="CA23" s="1042">
        <f t="shared" ref="CA23:CA28" si="26">M23-AV23</f>
        <v>150</v>
      </c>
      <c r="CB23" s="1044">
        <v>133</v>
      </c>
      <c r="CC23" s="1044">
        <f>CA23-CB23</f>
        <v>17</v>
      </c>
      <c r="CD23" s="1042"/>
      <c r="CE23" s="1044"/>
      <c r="CF23" s="1044"/>
      <c r="CG23" s="1042">
        <f t="shared" ref="CG23:CG43" si="27">S23-BD23</f>
        <v>170</v>
      </c>
      <c r="CH23" s="1044">
        <v>121</v>
      </c>
      <c r="CI23" s="1044">
        <f>CG23-CH23</f>
        <v>49</v>
      </c>
      <c r="CJ23" s="1042">
        <f t="shared" ref="CJ23:CJ43" si="28">X23-BH23</f>
        <v>44</v>
      </c>
      <c r="CK23" s="1044">
        <v>28</v>
      </c>
      <c r="CL23" s="1044">
        <f>CJ23-CK23</f>
        <v>16</v>
      </c>
      <c r="CM23" s="1042">
        <f t="shared" ref="CM23:CM43" si="29">AC23-BL23</f>
        <v>106</v>
      </c>
      <c r="CN23" s="1044">
        <v>68</v>
      </c>
      <c r="CO23" s="1044">
        <f>CM23-CN23</f>
        <v>38</v>
      </c>
      <c r="CP23" s="1042">
        <f t="shared" ref="CP23:CP43" si="30">AH23-BP23</f>
        <v>29</v>
      </c>
      <c r="CQ23" s="1044">
        <v>13</v>
      </c>
      <c r="CR23" s="1044">
        <f>CP23-CQ23</f>
        <v>16</v>
      </c>
      <c r="CS23" s="3110">
        <v>18</v>
      </c>
      <c r="CT23" s="1012">
        <v>270</v>
      </c>
      <c r="CU23" s="1012">
        <v>783</v>
      </c>
      <c r="CV23" s="1012">
        <v>2</v>
      </c>
      <c r="CW23" s="1036">
        <f t="shared" si="1"/>
        <v>232</v>
      </c>
      <c r="CX23" s="1012">
        <v>1398</v>
      </c>
      <c r="CY23" s="1039">
        <v>1166</v>
      </c>
      <c r="CZ23" s="1039">
        <v>192</v>
      </c>
      <c r="DA23" s="1039"/>
      <c r="DB23" s="3110">
        <v>52</v>
      </c>
      <c r="DC23" s="1039"/>
      <c r="DD23" s="1039"/>
      <c r="DE23" s="1035">
        <v>37.700000000000003</v>
      </c>
      <c r="DF23" s="1035">
        <v>11686</v>
      </c>
      <c r="DG23" s="1035">
        <v>7698</v>
      </c>
      <c r="DH23" s="1035">
        <v>652</v>
      </c>
      <c r="DI23" s="1035">
        <v>71</v>
      </c>
      <c r="DJ23" s="1035">
        <v>66</v>
      </c>
      <c r="DK23" s="1035">
        <v>68</v>
      </c>
      <c r="DL23" s="1035">
        <v>61</v>
      </c>
      <c r="DM23" s="1035">
        <v>69</v>
      </c>
      <c r="DN23" s="1035">
        <v>55</v>
      </c>
      <c r="DO23" s="1035">
        <v>15</v>
      </c>
      <c r="DP23" s="1037">
        <v>12479</v>
      </c>
      <c r="DQ23" s="1037">
        <v>1529</v>
      </c>
      <c r="DR23" s="1036">
        <f>SUM($DQ$18:DQ23)-DP23</f>
        <v>11.5</v>
      </c>
      <c r="DS23" s="1037">
        <v>72</v>
      </c>
      <c r="DT23" s="1041">
        <f t="shared" si="8"/>
        <v>47.089601046435575</v>
      </c>
    </row>
    <row r="24" spans="1:124">
      <c r="A24" s="1012">
        <v>1996</v>
      </c>
      <c r="B24" s="1035">
        <v>2676</v>
      </c>
      <c r="C24" s="1045">
        <f>C23+(C$28-C$23)/5</f>
        <v>739.8</v>
      </c>
      <c r="D24" s="1042">
        <v>56</v>
      </c>
      <c r="E24" s="1042">
        <v>231</v>
      </c>
      <c r="F24" s="1042">
        <v>421</v>
      </c>
      <c r="G24" s="1042">
        <v>351</v>
      </c>
      <c r="H24" s="1045">
        <f>H23+(H$28-H$23)/5</f>
        <v>287.2</v>
      </c>
      <c r="I24" s="1042">
        <v>28</v>
      </c>
      <c r="J24" s="1042">
        <v>127</v>
      </c>
      <c r="K24" s="1042">
        <v>120</v>
      </c>
      <c r="L24" s="1042">
        <v>72</v>
      </c>
      <c r="M24" s="1045">
        <f>M23+(M$28-M$23)/5</f>
        <v>359.2</v>
      </c>
      <c r="N24" s="1012">
        <v>19</v>
      </c>
      <c r="O24" s="1042">
        <v>59</v>
      </c>
      <c r="P24" s="1035">
        <v>274</v>
      </c>
      <c r="Q24" s="1035">
        <v>260</v>
      </c>
      <c r="R24" s="1045"/>
      <c r="S24" s="1045">
        <f>S23+(S$28-S$23)/5</f>
        <v>569.6</v>
      </c>
      <c r="T24" s="1042">
        <v>51</v>
      </c>
      <c r="U24" s="1042">
        <v>176</v>
      </c>
      <c r="V24" s="1042">
        <v>297</v>
      </c>
      <c r="W24" s="1042">
        <v>244</v>
      </c>
      <c r="X24" s="1045">
        <f>X23+(X$28-X$23)/5</f>
        <v>226.8</v>
      </c>
      <c r="Y24" s="1042">
        <v>20</v>
      </c>
      <c r="Z24" s="1042">
        <v>71</v>
      </c>
      <c r="AA24" s="1042">
        <v>113</v>
      </c>
      <c r="AB24" s="1042">
        <v>95</v>
      </c>
      <c r="AC24" s="1045">
        <f>AC23+(AC$28-AC$23)/5</f>
        <v>362.6</v>
      </c>
      <c r="AD24" s="1042">
        <v>40</v>
      </c>
      <c r="AE24" s="1042">
        <v>99</v>
      </c>
      <c r="AF24" s="1042">
        <v>196</v>
      </c>
      <c r="AG24" s="1042">
        <v>169</v>
      </c>
      <c r="AH24" s="1045">
        <f>AH23+(AH$28-AH$23)/5</f>
        <v>128.19999999999999</v>
      </c>
      <c r="AI24" s="1042">
        <v>18</v>
      </c>
      <c r="AJ24" s="1042">
        <v>53</v>
      </c>
      <c r="AK24" s="1042">
        <v>52</v>
      </c>
      <c r="AL24" s="1042">
        <v>46</v>
      </c>
      <c r="AM24" s="1042">
        <v>1937</v>
      </c>
      <c r="AN24" s="1046">
        <f>AN23+(AN$28-AN$23)/5</f>
        <v>559.20000000000005</v>
      </c>
      <c r="AO24" s="1046"/>
      <c r="AP24" s="1043">
        <f t="shared" si="10"/>
        <v>323.20000000000005</v>
      </c>
      <c r="AQ24" s="1043">
        <f t="shared" si="11"/>
        <v>236</v>
      </c>
      <c r="AR24" s="1046">
        <f>AR23+(AR$28-AR$23)/5</f>
        <v>229.6</v>
      </c>
      <c r="AS24" s="1046"/>
      <c r="AT24" s="1043">
        <f t="shared" si="12"/>
        <v>99.199999999999989</v>
      </c>
      <c r="AU24" s="1043">
        <f t="shared" si="13"/>
        <v>130.4</v>
      </c>
      <c r="AV24" s="1046">
        <f>AV23+(AV$28-AV$23)/5</f>
        <v>207.6</v>
      </c>
      <c r="AW24" s="1046"/>
      <c r="AX24" s="1043">
        <f t="shared" si="14"/>
        <v>145.39999999999998</v>
      </c>
      <c r="AY24" s="1043">
        <f t="shared" si="15"/>
        <v>62.2</v>
      </c>
      <c r="AZ24" s="1042"/>
      <c r="BA24" s="1042"/>
      <c r="BB24" s="1042"/>
      <c r="BC24" s="1042"/>
      <c r="BD24" s="1046">
        <f>BD23+(BD$28-BD$23)/5</f>
        <v>397.6</v>
      </c>
      <c r="BE24" s="1046"/>
      <c r="BF24" s="1043">
        <f t="shared" si="16"/>
        <v>217.8</v>
      </c>
      <c r="BG24" s="1043">
        <f t="shared" si="17"/>
        <v>179.8</v>
      </c>
      <c r="BH24" s="1046">
        <f>BH23+(BH$28-BH$23)/5</f>
        <v>182.8</v>
      </c>
      <c r="BI24" s="1046"/>
      <c r="BJ24" s="1043">
        <f t="shared" si="18"/>
        <v>107.20000000000002</v>
      </c>
      <c r="BK24" s="1043">
        <f t="shared" si="19"/>
        <v>75.599999999999994</v>
      </c>
      <c r="BL24" s="1046">
        <f>BL23+(BL$28-BL$23)/5</f>
        <v>256.8</v>
      </c>
      <c r="BM24" s="1046"/>
      <c r="BN24" s="1043">
        <f t="shared" si="20"/>
        <v>153.60000000000002</v>
      </c>
      <c r="BO24" s="1043">
        <f t="shared" si="21"/>
        <v>103.2</v>
      </c>
      <c r="BP24" s="1046">
        <f>BP23+(BP$28-BP$23)/5</f>
        <v>99.2</v>
      </c>
      <c r="BQ24" s="1046"/>
      <c r="BR24" s="1043">
        <f t="shared" si="22"/>
        <v>43.400000000000006</v>
      </c>
      <c r="BS24" s="1043">
        <f t="shared" si="23"/>
        <v>55.8</v>
      </c>
      <c r="BT24" s="1035">
        <f t="shared" si="0"/>
        <v>739</v>
      </c>
      <c r="BU24" s="1046">
        <f t="shared" si="24"/>
        <v>180.59999999999991</v>
      </c>
      <c r="BV24" s="1047">
        <f t="shared" ref="BV24:BW27" si="31">BV23+(BV$28-BV$23)/5</f>
        <v>129.6</v>
      </c>
      <c r="BW24" s="1047">
        <f t="shared" si="31"/>
        <v>51</v>
      </c>
      <c r="BX24" s="1046">
        <f t="shared" si="25"/>
        <v>57.599999999999994</v>
      </c>
      <c r="BY24" s="1047">
        <f t="shared" ref="BY24:BZ27" si="32">BY23+(BY$28-BY$23)/5</f>
        <v>33</v>
      </c>
      <c r="BZ24" s="1047">
        <f t="shared" si="32"/>
        <v>24.6</v>
      </c>
      <c r="CA24" s="1046">
        <f t="shared" si="26"/>
        <v>151.6</v>
      </c>
      <c r="CB24" s="1047">
        <f t="shared" ref="CB24:CC27" si="33">CB23+(CB$28-CB$23)/5</f>
        <v>135.80000000000001</v>
      </c>
      <c r="CC24" s="1047">
        <f t="shared" si="33"/>
        <v>15.8</v>
      </c>
      <c r="CD24" s="1046"/>
      <c r="CE24" s="1047"/>
      <c r="CF24" s="1047"/>
      <c r="CG24" s="1046">
        <f t="shared" si="27"/>
        <v>172</v>
      </c>
      <c r="CH24" s="1047">
        <f t="shared" ref="CH24:CI27" si="34">CH23+(CH$28-CH$23)/5</f>
        <v>124.8</v>
      </c>
      <c r="CI24" s="1047">
        <f t="shared" si="34"/>
        <v>47.2</v>
      </c>
      <c r="CJ24" s="1046">
        <f t="shared" si="28"/>
        <v>44</v>
      </c>
      <c r="CK24" s="1047">
        <f t="shared" ref="CK24:CL27" si="35">CK23+(CK$28-CK$23)/5</f>
        <v>28.6</v>
      </c>
      <c r="CL24" s="1047">
        <f t="shared" si="35"/>
        <v>15.4</v>
      </c>
      <c r="CM24" s="1046">
        <f t="shared" si="29"/>
        <v>105.80000000000001</v>
      </c>
      <c r="CN24" s="1047">
        <f t="shared" ref="CN24:CO27" si="36">CN23+(CN$28-CN$23)/5</f>
        <v>70</v>
      </c>
      <c r="CO24" s="1047">
        <f t="shared" si="36"/>
        <v>35.799999999999997</v>
      </c>
      <c r="CP24" s="1046">
        <f t="shared" si="30"/>
        <v>28.999999999999986</v>
      </c>
      <c r="CQ24" s="1047">
        <f t="shared" ref="CQ24:CR27" si="37">CQ23+(CQ$28-CQ$23)/5</f>
        <v>13.8</v>
      </c>
      <c r="CR24" s="1047">
        <f t="shared" si="37"/>
        <v>15.2</v>
      </c>
      <c r="CS24" s="3110">
        <v>18.2</v>
      </c>
      <c r="CT24" s="1035">
        <v>232</v>
      </c>
      <c r="CU24" s="1035">
        <v>816</v>
      </c>
      <c r="CV24" s="1035">
        <v>2</v>
      </c>
      <c r="CW24" s="1036">
        <f t="shared" si="1"/>
        <v>236</v>
      </c>
      <c r="CX24" s="1035">
        <v>1473</v>
      </c>
      <c r="CY24" s="1039">
        <v>1237</v>
      </c>
      <c r="CZ24" s="1039">
        <v>153</v>
      </c>
      <c r="DA24" s="1039"/>
      <c r="DB24" s="3109">
        <v>53.2</v>
      </c>
      <c r="DC24" s="1035"/>
      <c r="DD24" s="1035"/>
      <c r="DE24" s="1035">
        <v>40.299999999999997</v>
      </c>
      <c r="DF24" s="1035">
        <v>7349</v>
      </c>
      <c r="DG24" s="1035">
        <v>7248</v>
      </c>
      <c r="DH24" s="1035">
        <v>492</v>
      </c>
      <c r="DI24" s="1035">
        <v>71</v>
      </c>
      <c r="DJ24" s="1035">
        <v>67</v>
      </c>
      <c r="DK24" s="1035">
        <v>69</v>
      </c>
      <c r="DL24" s="1035">
        <v>62</v>
      </c>
      <c r="DM24" s="1035">
        <v>69</v>
      </c>
      <c r="DN24" s="1035">
        <v>56</v>
      </c>
      <c r="DO24" s="1035">
        <v>16</v>
      </c>
      <c r="DP24" s="1037">
        <v>13682</v>
      </c>
      <c r="DQ24" s="1037">
        <v>1203</v>
      </c>
      <c r="DR24" s="1036">
        <f>SUM($DQ$18:DQ24)-DP24</f>
        <v>11.5</v>
      </c>
      <c r="DS24" s="1037">
        <v>57</v>
      </c>
      <c r="DT24" s="1041">
        <f t="shared" si="8"/>
        <v>47.381546134663338</v>
      </c>
    </row>
    <row r="25" spans="1:124">
      <c r="A25" s="1012">
        <v>1997</v>
      </c>
      <c r="B25" s="1035">
        <v>2710</v>
      </c>
      <c r="C25" s="1045">
        <f>C24+(C$28-C$23)/5</f>
        <v>749.59999999999991</v>
      </c>
      <c r="D25" s="1035">
        <v>47</v>
      </c>
      <c r="E25" s="1042">
        <v>240</v>
      </c>
      <c r="F25" s="1042">
        <v>444</v>
      </c>
      <c r="G25" s="1042">
        <v>375</v>
      </c>
      <c r="H25" s="1045">
        <f>H24+(H$28-H$23)/5</f>
        <v>289.39999999999998</v>
      </c>
      <c r="I25" s="1042">
        <v>22</v>
      </c>
      <c r="J25" s="1042">
        <v>128</v>
      </c>
      <c r="K25" s="1042">
        <v>126</v>
      </c>
      <c r="L25" s="1042">
        <v>77</v>
      </c>
      <c r="M25" s="1045">
        <f>M24+(M$28-M$23)/5</f>
        <v>364.4</v>
      </c>
      <c r="N25" s="1012">
        <v>19</v>
      </c>
      <c r="O25" s="1042">
        <v>58</v>
      </c>
      <c r="P25" s="1035">
        <v>283</v>
      </c>
      <c r="Q25" s="1035">
        <v>269</v>
      </c>
      <c r="R25" s="1045"/>
      <c r="S25" s="1045">
        <f>S24+(S$28-S$23)/5</f>
        <v>576.20000000000005</v>
      </c>
      <c r="T25" s="1042">
        <v>43</v>
      </c>
      <c r="U25" s="1042">
        <v>183</v>
      </c>
      <c r="V25" s="1042">
        <v>319</v>
      </c>
      <c r="W25" s="1042">
        <v>267</v>
      </c>
      <c r="X25" s="1045">
        <f>X24+(X$28-X$23)/5</f>
        <v>228.60000000000002</v>
      </c>
      <c r="Y25" s="1042">
        <v>17</v>
      </c>
      <c r="Z25" s="1042">
        <v>76</v>
      </c>
      <c r="AA25" s="1012">
        <v>116</v>
      </c>
      <c r="AB25" s="1012">
        <v>101</v>
      </c>
      <c r="AC25" s="1045">
        <f>AC24+(AC$28-AC$23)/5</f>
        <v>365.20000000000005</v>
      </c>
      <c r="AD25" s="1042">
        <v>36</v>
      </c>
      <c r="AE25" s="1042">
        <v>104</v>
      </c>
      <c r="AF25" s="1042">
        <v>201</v>
      </c>
      <c r="AG25" s="1042">
        <v>177</v>
      </c>
      <c r="AH25" s="1045">
        <f>AH24+(AH$28-AH$23)/5</f>
        <v>128.39999999999998</v>
      </c>
      <c r="AI25" s="1042">
        <v>15</v>
      </c>
      <c r="AJ25" s="1042">
        <v>52</v>
      </c>
      <c r="AK25" s="1042">
        <v>58</v>
      </c>
      <c r="AL25" s="1042">
        <v>49</v>
      </c>
      <c r="AM25" s="1042">
        <v>1962</v>
      </c>
      <c r="AN25" s="1046">
        <f>AN24+(AN$28-AN$23)/5</f>
        <v>566.40000000000009</v>
      </c>
      <c r="AO25" s="1046"/>
      <c r="AP25" s="1043">
        <f t="shared" si="10"/>
        <v>328.40000000000009</v>
      </c>
      <c r="AQ25" s="1043">
        <f t="shared" si="11"/>
        <v>238</v>
      </c>
      <c r="AR25" s="1046">
        <f>AR24+(AR$28-AR$23)/5</f>
        <v>231.2</v>
      </c>
      <c r="AS25" s="1046"/>
      <c r="AT25" s="1043">
        <f t="shared" si="12"/>
        <v>105.39999999999999</v>
      </c>
      <c r="AU25" s="1043">
        <f t="shared" si="13"/>
        <v>125.8</v>
      </c>
      <c r="AV25" s="1046">
        <f>AV24+(AV$28-AV$23)/5</f>
        <v>211.2</v>
      </c>
      <c r="AW25" s="1046"/>
      <c r="AX25" s="1043">
        <f t="shared" si="14"/>
        <v>148.79999999999998</v>
      </c>
      <c r="AY25" s="1043">
        <f t="shared" si="15"/>
        <v>62.4</v>
      </c>
      <c r="AZ25" s="1042"/>
      <c r="BA25" s="1042"/>
      <c r="BB25" s="1042"/>
      <c r="BC25" s="1042"/>
      <c r="BD25" s="1046">
        <f>BD24+(BD$28-BD$23)/5</f>
        <v>402.20000000000005</v>
      </c>
      <c r="BE25" s="1046"/>
      <c r="BF25" s="1043">
        <f t="shared" si="16"/>
        <v>221.60000000000005</v>
      </c>
      <c r="BG25" s="1043">
        <f t="shared" si="17"/>
        <v>180.6</v>
      </c>
      <c r="BH25" s="1046">
        <f>BH24+(BH$28-BH$23)/5</f>
        <v>184.60000000000002</v>
      </c>
      <c r="BI25" s="1046"/>
      <c r="BJ25" s="1043">
        <f t="shared" si="18"/>
        <v>106.40000000000002</v>
      </c>
      <c r="BK25" s="1043">
        <f t="shared" si="19"/>
        <v>78.2</v>
      </c>
      <c r="BL25" s="1046">
        <f>BL24+(BL$28-BL$23)/5</f>
        <v>259.60000000000002</v>
      </c>
      <c r="BM25" s="1046"/>
      <c r="BN25" s="1043">
        <f t="shared" si="20"/>
        <v>153.20000000000002</v>
      </c>
      <c r="BO25" s="1043">
        <f t="shared" si="21"/>
        <v>106.4</v>
      </c>
      <c r="BP25" s="1046">
        <f>BP24+(BP$28-BP$23)/5</f>
        <v>99.4</v>
      </c>
      <c r="BQ25" s="1046"/>
      <c r="BR25" s="1043">
        <f t="shared" si="22"/>
        <v>46.800000000000004</v>
      </c>
      <c r="BS25" s="1043">
        <f t="shared" si="23"/>
        <v>52.6</v>
      </c>
      <c r="BT25" s="1035">
        <f t="shared" si="0"/>
        <v>748</v>
      </c>
      <c r="BU25" s="1046">
        <f t="shared" si="24"/>
        <v>183.19999999999982</v>
      </c>
      <c r="BV25" s="1047">
        <f t="shared" si="31"/>
        <v>134.19999999999999</v>
      </c>
      <c r="BW25" s="1047">
        <f t="shared" si="31"/>
        <v>49</v>
      </c>
      <c r="BX25" s="1046">
        <f t="shared" si="25"/>
        <v>58.199999999999989</v>
      </c>
      <c r="BY25" s="1047">
        <f t="shared" si="32"/>
        <v>34</v>
      </c>
      <c r="BZ25" s="1047">
        <f t="shared" si="32"/>
        <v>24.200000000000003</v>
      </c>
      <c r="CA25" s="1046">
        <f t="shared" si="26"/>
        <v>153.19999999999999</v>
      </c>
      <c r="CB25" s="1047">
        <f t="shared" si="33"/>
        <v>138.60000000000002</v>
      </c>
      <c r="CC25" s="1047">
        <f t="shared" si="33"/>
        <v>14.600000000000001</v>
      </c>
      <c r="CD25" s="1046"/>
      <c r="CE25" s="1047"/>
      <c r="CF25" s="1047"/>
      <c r="CG25" s="1046">
        <f t="shared" si="27"/>
        <v>174</v>
      </c>
      <c r="CH25" s="1047">
        <f t="shared" si="34"/>
        <v>128.6</v>
      </c>
      <c r="CI25" s="1047">
        <f t="shared" si="34"/>
        <v>45.400000000000006</v>
      </c>
      <c r="CJ25" s="1046">
        <f t="shared" si="28"/>
        <v>44</v>
      </c>
      <c r="CK25" s="1047">
        <f t="shared" si="35"/>
        <v>29.200000000000003</v>
      </c>
      <c r="CL25" s="1047">
        <f t="shared" si="35"/>
        <v>14.8</v>
      </c>
      <c r="CM25" s="1046">
        <f t="shared" si="29"/>
        <v>105.60000000000002</v>
      </c>
      <c r="CN25" s="1047">
        <f t="shared" si="36"/>
        <v>72</v>
      </c>
      <c r="CO25" s="1047">
        <f t="shared" si="36"/>
        <v>33.599999999999994</v>
      </c>
      <c r="CP25" s="1046">
        <f t="shared" si="30"/>
        <v>28.999999999999972</v>
      </c>
      <c r="CQ25" s="1047">
        <f t="shared" si="37"/>
        <v>14.600000000000001</v>
      </c>
      <c r="CR25" s="1047">
        <f t="shared" si="37"/>
        <v>14.399999999999999</v>
      </c>
      <c r="CS25" s="3110">
        <v>18.5</v>
      </c>
      <c r="CT25" s="1035">
        <v>199</v>
      </c>
      <c r="CU25" s="1035">
        <v>841</v>
      </c>
      <c r="CV25" s="1035">
        <v>2</v>
      </c>
      <c r="CW25" s="1036">
        <f t="shared" si="1"/>
        <v>232</v>
      </c>
      <c r="CX25" s="1035">
        <v>1547</v>
      </c>
      <c r="CY25" s="1039">
        <v>1315</v>
      </c>
      <c r="CZ25" s="1039">
        <v>121</v>
      </c>
      <c r="DA25" s="1039"/>
      <c r="DB25" s="3109">
        <v>53.6</v>
      </c>
      <c r="DC25" s="1035"/>
      <c r="DD25" s="1035"/>
      <c r="DE25" s="1035">
        <v>42.4</v>
      </c>
      <c r="DF25" s="1035">
        <v>6392</v>
      </c>
      <c r="DG25" s="1035">
        <v>6760</v>
      </c>
      <c r="DH25" s="1035">
        <v>416</v>
      </c>
      <c r="DI25" s="1035">
        <v>72</v>
      </c>
      <c r="DJ25" s="1035">
        <v>67</v>
      </c>
      <c r="DK25" s="1035">
        <v>70</v>
      </c>
      <c r="DL25" s="1035">
        <v>63</v>
      </c>
      <c r="DM25" s="1035">
        <v>69</v>
      </c>
      <c r="DN25" s="1035">
        <v>57</v>
      </c>
      <c r="DO25" s="1035">
        <v>16</v>
      </c>
      <c r="DP25" s="1037">
        <v>14880</v>
      </c>
      <c r="DQ25" s="1037">
        <v>1198</v>
      </c>
      <c r="DR25" s="1036">
        <f>SUM($DQ$18:DQ25)-DP25</f>
        <v>11.5</v>
      </c>
      <c r="DS25" s="1037">
        <v>56</v>
      </c>
      <c r="DT25" s="1041">
        <f t="shared" si="8"/>
        <v>46.744574290484138</v>
      </c>
    </row>
    <row r="26" spans="1:124">
      <c r="A26" s="1012">
        <v>1998</v>
      </c>
      <c r="B26" s="1035">
        <v>2738</v>
      </c>
      <c r="C26" s="1045">
        <f>C25+(C$28-C$23)/5</f>
        <v>759.39999999999986</v>
      </c>
      <c r="D26" s="1042">
        <v>39</v>
      </c>
      <c r="E26" s="1042">
        <v>247</v>
      </c>
      <c r="F26" s="1042">
        <v>462</v>
      </c>
      <c r="G26" s="1042">
        <v>390</v>
      </c>
      <c r="H26" s="1045">
        <f>H25+(H$28-H$23)/5</f>
        <v>291.59999999999997</v>
      </c>
      <c r="I26" s="1042">
        <v>19</v>
      </c>
      <c r="J26" s="1042">
        <v>134</v>
      </c>
      <c r="K26" s="1042">
        <v>133</v>
      </c>
      <c r="L26" s="1042">
        <v>104</v>
      </c>
      <c r="M26" s="1045">
        <f>M25+(M$28-M$23)/5</f>
        <v>369.59999999999997</v>
      </c>
      <c r="N26" s="1012">
        <v>16</v>
      </c>
      <c r="O26" s="1042">
        <v>57</v>
      </c>
      <c r="P26" s="1035">
        <v>291</v>
      </c>
      <c r="Q26" s="1035">
        <v>279</v>
      </c>
      <c r="R26" s="1045"/>
      <c r="S26" s="1045">
        <f>S25+(S$28-S$23)/5</f>
        <v>582.80000000000007</v>
      </c>
      <c r="T26" s="1042">
        <v>38</v>
      </c>
      <c r="U26" s="1042">
        <v>184</v>
      </c>
      <c r="V26" s="1042">
        <v>337</v>
      </c>
      <c r="W26" s="1042">
        <v>288</v>
      </c>
      <c r="X26" s="1045">
        <f>X25+(X$28-X$23)/5</f>
        <v>230.40000000000003</v>
      </c>
      <c r="Y26" s="1042">
        <v>15</v>
      </c>
      <c r="Z26" s="1042">
        <v>76</v>
      </c>
      <c r="AA26" s="1012">
        <v>125</v>
      </c>
      <c r="AB26" s="1012">
        <v>112</v>
      </c>
      <c r="AC26" s="1045">
        <f>AC25+(AC$28-AC$23)/5</f>
        <v>367.80000000000007</v>
      </c>
      <c r="AD26" s="1042">
        <v>27</v>
      </c>
      <c r="AE26" s="1042">
        <v>104</v>
      </c>
      <c r="AF26" s="1042">
        <v>218</v>
      </c>
      <c r="AG26" s="1042">
        <v>188</v>
      </c>
      <c r="AH26" s="1045">
        <f>AH25+(AH$28-AH$23)/5</f>
        <v>128.59999999999997</v>
      </c>
      <c r="AI26" s="1042">
        <v>13</v>
      </c>
      <c r="AJ26" s="1042">
        <v>52</v>
      </c>
      <c r="AK26" s="1042">
        <v>62</v>
      </c>
      <c r="AL26" s="1042">
        <v>57</v>
      </c>
      <c r="AM26" s="1042">
        <v>1983</v>
      </c>
      <c r="AN26" s="1046">
        <f>AN25+(AN$28-AN$23)/5</f>
        <v>573.60000000000014</v>
      </c>
      <c r="AO26" s="1046"/>
      <c r="AP26" s="1043">
        <f t="shared" si="10"/>
        <v>334.60000000000014</v>
      </c>
      <c r="AQ26" s="1043">
        <f t="shared" si="11"/>
        <v>239</v>
      </c>
      <c r="AR26" s="1046">
        <f>AR25+(AR$28-AR$23)/5</f>
        <v>232.79999999999998</v>
      </c>
      <c r="AS26" s="1046"/>
      <c r="AT26" s="1043">
        <f t="shared" si="12"/>
        <v>103.6</v>
      </c>
      <c r="AU26" s="1043">
        <f t="shared" si="13"/>
        <v>129.19999999999999</v>
      </c>
      <c r="AV26" s="1046">
        <f>AV25+(AV$28-AV$23)/5</f>
        <v>214.79999999999998</v>
      </c>
      <c r="AW26" s="1046"/>
      <c r="AX26" s="1043">
        <f t="shared" si="14"/>
        <v>155.19999999999999</v>
      </c>
      <c r="AY26" s="1043">
        <f t="shared" si="15"/>
        <v>59.599999999999994</v>
      </c>
      <c r="AZ26" s="1042"/>
      <c r="BA26" s="1042"/>
      <c r="BB26" s="1042"/>
      <c r="BC26" s="1042"/>
      <c r="BD26" s="1046">
        <f>BD25+(BD$28-BD$23)/5</f>
        <v>406.80000000000007</v>
      </c>
      <c r="BE26" s="1046"/>
      <c r="BF26" s="1043">
        <f t="shared" si="16"/>
        <v>228.40000000000009</v>
      </c>
      <c r="BG26" s="1043">
        <f t="shared" si="17"/>
        <v>178.39999999999998</v>
      </c>
      <c r="BH26" s="1046">
        <f>BH25+(BH$28-BH$23)/5</f>
        <v>186.40000000000003</v>
      </c>
      <c r="BI26" s="1046"/>
      <c r="BJ26" s="1043">
        <f t="shared" si="18"/>
        <v>109.60000000000004</v>
      </c>
      <c r="BK26" s="1043">
        <f t="shared" si="19"/>
        <v>76.8</v>
      </c>
      <c r="BL26" s="1046">
        <f>BL25+(BL$28-BL$23)/5</f>
        <v>262.40000000000003</v>
      </c>
      <c r="BM26" s="1046"/>
      <c r="BN26" s="1043">
        <f t="shared" si="20"/>
        <v>162.80000000000001</v>
      </c>
      <c r="BO26" s="1043">
        <f t="shared" si="21"/>
        <v>99.600000000000009</v>
      </c>
      <c r="BP26" s="1046">
        <f>BP25+(BP$28-BP$23)/5</f>
        <v>99.600000000000009</v>
      </c>
      <c r="BQ26" s="1046"/>
      <c r="BR26" s="1043">
        <f t="shared" si="22"/>
        <v>48.2</v>
      </c>
      <c r="BS26" s="1043">
        <f t="shared" si="23"/>
        <v>51.400000000000006</v>
      </c>
      <c r="BT26" s="1035">
        <f t="shared" si="0"/>
        <v>755</v>
      </c>
      <c r="BU26" s="1046">
        <f t="shared" si="24"/>
        <v>185.79999999999973</v>
      </c>
      <c r="BV26" s="1047">
        <f t="shared" si="31"/>
        <v>138.79999999999998</v>
      </c>
      <c r="BW26" s="1047">
        <f t="shared" si="31"/>
        <v>47</v>
      </c>
      <c r="BX26" s="1046">
        <f t="shared" si="25"/>
        <v>58.799999999999983</v>
      </c>
      <c r="BY26" s="1047">
        <f t="shared" si="32"/>
        <v>35</v>
      </c>
      <c r="BZ26" s="1047">
        <f t="shared" si="32"/>
        <v>23.800000000000004</v>
      </c>
      <c r="CA26" s="1046">
        <f t="shared" si="26"/>
        <v>154.79999999999998</v>
      </c>
      <c r="CB26" s="1047">
        <f t="shared" si="33"/>
        <v>141.40000000000003</v>
      </c>
      <c r="CC26" s="1047">
        <f t="shared" si="33"/>
        <v>13.400000000000002</v>
      </c>
      <c r="CD26" s="1046"/>
      <c r="CE26" s="1047"/>
      <c r="CF26" s="1047"/>
      <c r="CG26" s="1046">
        <f t="shared" si="27"/>
        <v>176</v>
      </c>
      <c r="CH26" s="1047">
        <f t="shared" si="34"/>
        <v>132.4</v>
      </c>
      <c r="CI26" s="1047">
        <f t="shared" si="34"/>
        <v>43.600000000000009</v>
      </c>
      <c r="CJ26" s="1046">
        <f t="shared" si="28"/>
        <v>44</v>
      </c>
      <c r="CK26" s="1047">
        <f t="shared" si="35"/>
        <v>29.800000000000004</v>
      </c>
      <c r="CL26" s="1047">
        <f t="shared" si="35"/>
        <v>14.200000000000001</v>
      </c>
      <c r="CM26" s="1046">
        <f t="shared" si="29"/>
        <v>105.40000000000003</v>
      </c>
      <c r="CN26" s="1047">
        <f t="shared" si="36"/>
        <v>74</v>
      </c>
      <c r="CO26" s="1047">
        <f t="shared" si="36"/>
        <v>31.399999999999995</v>
      </c>
      <c r="CP26" s="1046">
        <f t="shared" si="30"/>
        <v>28.999999999999957</v>
      </c>
      <c r="CQ26" s="1047">
        <f t="shared" si="37"/>
        <v>15.400000000000002</v>
      </c>
      <c r="CR26" s="1047">
        <f t="shared" si="37"/>
        <v>13.599999999999998</v>
      </c>
      <c r="CS26" s="3110">
        <v>18.7</v>
      </c>
      <c r="CT26" s="1039">
        <v>167</v>
      </c>
      <c r="CU26" s="1039">
        <v>854</v>
      </c>
      <c r="CV26" s="1039">
        <v>2</v>
      </c>
      <c r="CW26" s="1036">
        <f t="shared" si="1"/>
        <v>210</v>
      </c>
      <c r="CX26" s="1039">
        <v>1628</v>
      </c>
      <c r="CY26" s="1039">
        <v>1418</v>
      </c>
      <c r="CZ26" s="1012">
        <v>87</v>
      </c>
      <c r="DA26" s="1039"/>
      <c r="DB26" s="3109">
        <v>53.8</v>
      </c>
      <c r="DC26" s="1035"/>
      <c r="DD26" s="1035"/>
      <c r="DE26" s="1035">
        <v>45.6</v>
      </c>
      <c r="DF26" s="1035">
        <v>4940</v>
      </c>
      <c r="DG26" s="1035">
        <v>6286</v>
      </c>
      <c r="DH26" s="1035">
        <v>344</v>
      </c>
      <c r="DI26" s="1035">
        <v>73</v>
      </c>
      <c r="DJ26" s="1035">
        <v>68</v>
      </c>
      <c r="DK26" s="1035">
        <v>71</v>
      </c>
      <c r="DL26" s="1035">
        <v>63</v>
      </c>
      <c r="DM26" s="1035">
        <v>70</v>
      </c>
      <c r="DN26" s="1035">
        <v>58</v>
      </c>
      <c r="DO26" s="1035">
        <v>16</v>
      </c>
      <c r="DP26" s="1037">
        <v>15774</v>
      </c>
      <c r="DQ26" s="1037">
        <v>959</v>
      </c>
      <c r="DR26" s="1036">
        <f>SUM($DQ$18:DQ26)-DP26</f>
        <v>76.5</v>
      </c>
      <c r="DS26" s="1037">
        <v>46</v>
      </c>
      <c r="DT26" s="1041">
        <f t="shared" si="8"/>
        <v>47.966631908237744</v>
      </c>
    </row>
    <row r="27" spans="1:124">
      <c r="A27" s="1012">
        <v>1999</v>
      </c>
      <c r="B27" s="1035">
        <v>2761</v>
      </c>
      <c r="C27" s="1045">
        <f>C26+(C$28-C$23)/5</f>
        <v>769.19999999999982</v>
      </c>
      <c r="D27" s="1042">
        <v>36</v>
      </c>
      <c r="E27" s="1042">
        <v>252</v>
      </c>
      <c r="F27" s="1042">
        <v>474</v>
      </c>
      <c r="G27" s="1042">
        <v>408</v>
      </c>
      <c r="H27" s="1045">
        <f>H26+(H$28-H$23)/5</f>
        <v>293.79999999999995</v>
      </c>
      <c r="I27" s="1042">
        <v>16</v>
      </c>
      <c r="J27" s="1042">
        <v>127</v>
      </c>
      <c r="K27" s="1012">
        <v>148</v>
      </c>
      <c r="L27" s="1012">
        <v>121</v>
      </c>
      <c r="M27" s="1045">
        <f>M26+(M$28-M$23)/5</f>
        <v>374.79999999999995</v>
      </c>
      <c r="N27" s="1012">
        <v>12</v>
      </c>
      <c r="O27" s="1042">
        <v>52</v>
      </c>
      <c r="P27" s="1035">
        <v>306</v>
      </c>
      <c r="Q27" s="1035">
        <v>292</v>
      </c>
      <c r="R27" s="1045"/>
      <c r="S27" s="1045">
        <f>S26+(S$28-S$23)/5</f>
        <v>589.40000000000009</v>
      </c>
      <c r="T27" s="1042">
        <v>38</v>
      </c>
      <c r="U27" s="1042">
        <v>158</v>
      </c>
      <c r="V27" s="1042">
        <v>374</v>
      </c>
      <c r="W27" s="1042">
        <v>326</v>
      </c>
      <c r="X27" s="1045">
        <f>X26+(X$28-X$23)/5</f>
        <v>232.20000000000005</v>
      </c>
      <c r="Y27" s="1042">
        <v>16</v>
      </c>
      <c r="Z27" s="1012">
        <v>74</v>
      </c>
      <c r="AA27" s="1012">
        <v>137</v>
      </c>
      <c r="AB27" s="1012">
        <v>119</v>
      </c>
      <c r="AC27" s="1045">
        <f>AC26+(AC$28-AC$23)/5</f>
        <v>370.40000000000009</v>
      </c>
      <c r="AD27" s="1042">
        <v>25</v>
      </c>
      <c r="AE27" s="1012">
        <v>95</v>
      </c>
      <c r="AF27" s="1012">
        <v>236</v>
      </c>
      <c r="AG27" s="1012">
        <v>210</v>
      </c>
      <c r="AH27" s="1045">
        <f>AH26+(AH$28-AH$23)/5</f>
        <v>128.79999999999995</v>
      </c>
      <c r="AI27" s="1042">
        <v>12</v>
      </c>
      <c r="AJ27" s="1012">
        <v>48</v>
      </c>
      <c r="AK27" s="1012">
        <v>67</v>
      </c>
      <c r="AL27" s="1012">
        <v>62</v>
      </c>
      <c r="AM27" s="1042">
        <v>2001</v>
      </c>
      <c r="AN27" s="1046">
        <f>AN26+(AN$28-AN$23)/5</f>
        <v>580.80000000000018</v>
      </c>
      <c r="AO27" s="1046"/>
      <c r="AP27" s="1043">
        <f t="shared" si="10"/>
        <v>337.80000000000018</v>
      </c>
      <c r="AQ27" s="1043">
        <f t="shared" si="11"/>
        <v>243</v>
      </c>
      <c r="AR27" s="1046">
        <f>AR26+(AR$28-AR$23)/5</f>
        <v>234.39999999999998</v>
      </c>
      <c r="AS27" s="1046"/>
      <c r="AT27" s="1043">
        <f t="shared" si="12"/>
        <v>114.79999999999998</v>
      </c>
      <c r="AU27" s="1043">
        <f t="shared" si="13"/>
        <v>119.6</v>
      </c>
      <c r="AV27" s="1046">
        <f>AV26+(AV$28-AV$23)/5</f>
        <v>218.39999999999998</v>
      </c>
      <c r="AW27" s="1046"/>
      <c r="AX27" s="1043">
        <f t="shared" si="14"/>
        <v>166.59999999999997</v>
      </c>
      <c r="AY27" s="1043">
        <f t="shared" si="15"/>
        <v>51.8</v>
      </c>
      <c r="AZ27" s="1042"/>
      <c r="BA27" s="1042"/>
      <c r="BB27" s="1042"/>
      <c r="BC27" s="1042"/>
      <c r="BD27" s="1046">
        <f>BD26+(BD$28-BD$23)/5</f>
        <v>411.40000000000009</v>
      </c>
      <c r="BE27" s="1046"/>
      <c r="BF27" s="1043">
        <f t="shared" si="16"/>
        <v>257.2000000000001</v>
      </c>
      <c r="BG27" s="1043">
        <f t="shared" si="17"/>
        <v>154.19999999999999</v>
      </c>
      <c r="BH27" s="1046">
        <f>BH26+(BH$28-BH$23)/5</f>
        <v>188.20000000000005</v>
      </c>
      <c r="BI27" s="1046"/>
      <c r="BJ27" s="1043">
        <f t="shared" si="18"/>
        <v>111.80000000000004</v>
      </c>
      <c r="BK27" s="1043">
        <f t="shared" si="19"/>
        <v>76.400000000000006</v>
      </c>
      <c r="BL27" s="1046">
        <f>BL26+(BL$28-BL$23)/5</f>
        <v>265.20000000000005</v>
      </c>
      <c r="BM27" s="1046"/>
      <c r="BN27" s="1043">
        <f t="shared" si="20"/>
        <v>174.40000000000003</v>
      </c>
      <c r="BO27" s="1043">
        <f t="shared" si="21"/>
        <v>90.800000000000011</v>
      </c>
      <c r="BP27" s="1046">
        <f>BP26+(BP$28-BP$23)/5</f>
        <v>99.800000000000011</v>
      </c>
      <c r="BQ27" s="1046"/>
      <c r="BR27" s="1043">
        <f t="shared" si="22"/>
        <v>52.600000000000009</v>
      </c>
      <c r="BS27" s="1043">
        <f t="shared" si="23"/>
        <v>47.2</v>
      </c>
      <c r="BT27" s="1035">
        <f t="shared" si="0"/>
        <v>760</v>
      </c>
      <c r="BU27" s="1046">
        <f t="shared" si="24"/>
        <v>188.39999999999964</v>
      </c>
      <c r="BV27" s="1047">
        <f t="shared" si="31"/>
        <v>143.39999999999998</v>
      </c>
      <c r="BW27" s="1047">
        <f t="shared" si="31"/>
        <v>45</v>
      </c>
      <c r="BX27" s="1046">
        <f t="shared" si="25"/>
        <v>59.399999999999977</v>
      </c>
      <c r="BY27" s="1047">
        <f t="shared" si="32"/>
        <v>36</v>
      </c>
      <c r="BZ27" s="1047">
        <f t="shared" si="32"/>
        <v>23.400000000000006</v>
      </c>
      <c r="CA27" s="1046">
        <f t="shared" si="26"/>
        <v>156.39999999999998</v>
      </c>
      <c r="CB27" s="1047">
        <f t="shared" si="33"/>
        <v>144.20000000000005</v>
      </c>
      <c r="CC27" s="1047">
        <f t="shared" si="33"/>
        <v>12.200000000000003</v>
      </c>
      <c r="CD27" s="1046"/>
      <c r="CE27" s="1047"/>
      <c r="CF27" s="1047"/>
      <c r="CG27" s="1046">
        <f t="shared" si="27"/>
        <v>178</v>
      </c>
      <c r="CH27" s="1047">
        <f t="shared" si="34"/>
        <v>136.20000000000002</v>
      </c>
      <c r="CI27" s="1047">
        <f t="shared" si="34"/>
        <v>41.800000000000011</v>
      </c>
      <c r="CJ27" s="1046">
        <f t="shared" si="28"/>
        <v>44</v>
      </c>
      <c r="CK27" s="1047">
        <f t="shared" si="35"/>
        <v>30.400000000000006</v>
      </c>
      <c r="CL27" s="1047">
        <f t="shared" si="35"/>
        <v>13.600000000000001</v>
      </c>
      <c r="CM27" s="1046">
        <f t="shared" si="29"/>
        <v>105.20000000000005</v>
      </c>
      <c r="CN27" s="1047">
        <f t="shared" si="36"/>
        <v>76</v>
      </c>
      <c r="CO27" s="1047">
        <f t="shared" si="36"/>
        <v>29.199999999999996</v>
      </c>
      <c r="CP27" s="1046">
        <f t="shared" si="30"/>
        <v>28.999999999999943</v>
      </c>
      <c r="CQ27" s="1047">
        <f t="shared" si="37"/>
        <v>16.200000000000003</v>
      </c>
      <c r="CR27" s="1047">
        <f t="shared" si="37"/>
        <v>12.799999999999997</v>
      </c>
      <c r="CS27" s="3110">
        <v>18.899999999999999</v>
      </c>
      <c r="CT27" s="1039">
        <v>155</v>
      </c>
      <c r="CU27" s="1039">
        <v>806</v>
      </c>
      <c r="CV27" s="1039">
        <v>2</v>
      </c>
      <c r="CW27" s="1036">
        <f t="shared" si="1"/>
        <v>204</v>
      </c>
      <c r="CX27" s="1039">
        <v>1742</v>
      </c>
      <c r="CY27" s="1039">
        <v>1538</v>
      </c>
      <c r="CZ27" s="1039">
        <v>56</v>
      </c>
      <c r="DA27" s="1039"/>
      <c r="DB27" s="3109">
        <v>54.9</v>
      </c>
      <c r="DC27" s="1035"/>
      <c r="DD27" s="1035"/>
      <c r="DE27" s="1035">
        <v>49.6</v>
      </c>
      <c r="DF27" s="1035">
        <v>4125</v>
      </c>
      <c r="DG27" s="1035">
        <v>5882</v>
      </c>
      <c r="DH27" s="1035">
        <v>282</v>
      </c>
      <c r="DI27" s="1035">
        <v>73</v>
      </c>
      <c r="DJ27" s="1035">
        <v>69</v>
      </c>
      <c r="DK27" s="1035">
        <v>72</v>
      </c>
      <c r="DL27" s="1035">
        <v>63</v>
      </c>
      <c r="DM27" s="1035">
        <v>70</v>
      </c>
      <c r="DN27" s="1048">
        <v>59</v>
      </c>
      <c r="DO27" s="1035">
        <v>16</v>
      </c>
      <c r="DP27" s="1037">
        <v>16539</v>
      </c>
      <c r="DQ27" s="1037">
        <v>896</v>
      </c>
      <c r="DS27" s="1037">
        <v>39</v>
      </c>
      <c r="DT27" s="1041">
        <f t="shared" si="8"/>
        <v>43.526785714285715</v>
      </c>
    </row>
    <row r="28" spans="1:124">
      <c r="A28" s="1012">
        <v>2000</v>
      </c>
      <c r="B28" s="1035">
        <v>2787</v>
      </c>
      <c r="C28" s="1038">
        <v>779</v>
      </c>
      <c r="D28" s="1042">
        <v>61</v>
      </c>
      <c r="E28" s="1035">
        <v>210</v>
      </c>
      <c r="F28" s="1042">
        <v>497</v>
      </c>
      <c r="G28" s="1042">
        <v>433</v>
      </c>
      <c r="H28" s="1038">
        <v>296</v>
      </c>
      <c r="I28" s="1035">
        <v>18</v>
      </c>
      <c r="J28" s="1035">
        <v>120</v>
      </c>
      <c r="K28" s="1012">
        <v>155</v>
      </c>
      <c r="L28" s="1012">
        <v>129</v>
      </c>
      <c r="M28" s="1038">
        <v>380</v>
      </c>
      <c r="N28" s="1012">
        <v>11</v>
      </c>
      <c r="O28" s="1035">
        <v>49</v>
      </c>
      <c r="P28" s="1035">
        <v>316</v>
      </c>
      <c r="Q28" s="1035">
        <v>300</v>
      </c>
      <c r="R28" s="1038"/>
      <c r="S28" s="1038">
        <v>596</v>
      </c>
      <c r="T28" s="1035">
        <v>34</v>
      </c>
      <c r="U28" s="1035">
        <v>156</v>
      </c>
      <c r="V28" s="1042">
        <v>389</v>
      </c>
      <c r="W28" s="1035">
        <v>340</v>
      </c>
      <c r="X28" s="1038">
        <v>234</v>
      </c>
      <c r="Y28" s="1035">
        <v>13</v>
      </c>
      <c r="Z28" s="1012">
        <v>70</v>
      </c>
      <c r="AA28" s="1012">
        <v>146</v>
      </c>
      <c r="AB28" s="1012">
        <v>131</v>
      </c>
      <c r="AC28" s="1038">
        <v>373</v>
      </c>
      <c r="AD28" s="1035">
        <v>22</v>
      </c>
      <c r="AE28" s="1012">
        <v>94</v>
      </c>
      <c r="AF28" s="1012">
        <v>246</v>
      </c>
      <c r="AG28" s="1012">
        <v>222</v>
      </c>
      <c r="AH28" s="1038">
        <v>129</v>
      </c>
      <c r="AI28" s="1035">
        <v>18</v>
      </c>
      <c r="AJ28" s="1012">
        <v>40</v>
      </c>
      <c r="AK28" s="1012">
        <v>70</v>
      </c>
      <c r="AL28" s="1012">
        <v>65</v>
      </c>
      <c r="AM28" s="1035">
        <v>2020</v>
      </c>
      <c r="AN28" s="1035">
        <v>588</v>
      </c>
      <c r="AO28" s="1035">
        <v>285</v>
      </c>
      <c r="AP28" s="1043">
        <f t="shared" si="10"/>
        <v>360</v>
      </c>
      <c r="AQ28" s="1043">
        <f t="shared" si="11"/>
        <v>228</v>
      </c>
      <c r="AR28" s="1035">
        <v>236</v>
      </c>
      <c r="AS28" s="1035">
        <v>92</v>
      </c>
      <c r="AT28" s="1043">
        <f t="shared" si="12"/>
        <v>121</v>
      </c>
      <c r="AU28" s="1043">
        <f t="shared" si="13"/>
        <v>115</v>
      </c>
      <c r="AV28" s="1035">
        <v>222</v>
      </c>
      <c r="AW28" s="1035">
        <f>109+45</f>
        <v>154</v>
      </c>
      <c r="AX28" s="1043">
        <f t="shared" si="14"/>
        <v>173</v>
      </c>
      <c r="AY28" s="1043">
        <f t="shared" si="15"/>
        <v>49</v>
      </c>
      <c r="AZ28" s="1035"/>
      <c r="BA28" s="1035"/>
      <c r="BB28" s="1042"/>
      <c r="BC28" s="1042"/>
      <c r="BD28" s="1035">
        <v>416</v>
      </c>
      <c r="BE28" s="1035">
        <v>200</v>
      </c>
      <c r="BF28" s="1043">
        <f t="shared" si="16"/>
        <v>266</v>
      </c>
      <c r="BG28" s="1043">
        <f t="shared" si="17"/>
        <v>150</v>
      </c>
      <c r="BH28" s="1035">
        <v>190</v>
      </c>
      <c r="BI28" s="1035">
        <v>100</v>
      </c>
      <c r="BJ28" s="1043">
        <f t="shared" si="18"/>
        <v>120</v>
      </c>
      <c r="BK28" s="1043">
        <f t="shared" si="19"/>
        <v>70</v>
      </c>
      <c r="BL28" s="1035">
        <v>268</v>
      </c>
      <c r="BM28" s="1035">
        <v>144</v>
      </c>
      <c r="BN28" s="1043">
        <f t="shared" si="20"/>
        <v>179</v>
      </c>
      <c r="BO28" s="1043">
        <f t="shared" si="21"/>
        <v>89</v>
      </c>
      <c r="BP28" s="1035">
        <v>100</v>
      </c>
      <c r="BQ28" s="1035">
        <v>48</v>
      </c>
      <c r="BR28" s="1043">
        <f t="shared" si="22"/>
        <v>54</v>
      </c>
      <c r="BS28" s="1043">
        <f t="shared" si="23"/>
        <v>46</v>
      </c>
      <c r="BT28" s="1035">
        <f t="shared" si="0"/>
        <v>767</v>
      </c>
      <c r="BU28" s="1042">
        <f t="shared" si="24"/>
        <v>191</v>
      </c>
      <c r="BV28" s="1044">
        <v>148</v>
      </c>
      <c r="BW28" s="1044">
        <f>BU28-BV28</f>
        <v>43</v>
      </c>
      <c r="BX28" s="1042">
        <f t="shared" si="25"/>
        <v>60</v>
      </c>
      <c r="BY28" s="1044">
        <v>37</v>
      </c>
      <c r="BZ28" s="1044">
        <f>BX28-BY28</f>
        <v>23</v>
      </c>
      <c r="CA28" s="1042">
        <f t="shared" si="26"/>
        <v>158</v>
      </c>
      <c r="CB28" s="1044">
        <f>88+59</f>
        <v>147</v>
      </c>
      <c r="CC28" s="1044">
        <f>CA28-CB28</f>
        <v>11</v>
      </c>
      <c r="CD28" s="1042"/>
      <c r="CE28" s="1044"/>
      <c r="CF28" s="1044"/>
      <c r="CG28" s="1042">
        <f t="shared" si="27"/>
        <v>180</v>
      </c>
      <c r="CH28" s="1044">
        <v>140</v>
      </c>
      <c r="CI28" s="1044">
        <f>CG28-CH28</f>
        <v>40</v>
      </c>
      <c r="CJ28" s="1042">
        <f t="shared" si="28"/>
        <v>44</v>
      </c>
      <c r="CK28" s="1044">
        <v>31</v>
      </c>
      <c r="CL28" s="1044">
        <f>CJ28-CK28</f>
        <v>13</v>
      </c>
      <c r="CM28" s="1042">
        <f t="shared" si="29"/>
        <v>105</v>
      </c>
      <c r="CN28" s="1044">
        <v>78</v>
      </c>
      <c r="CO28" s="1044">
        <f>CM28-CN28</f>
        <v>27</v>
      </c>
      <c r="CP28" s="1042">
        <f t="shared" si="30"/>
        <v>29</v>
      </c>
      <c r="CQ28" s="1044">
        <v>17</v>
      </c>
      <c r="CR28" s="1044">
        <f>CP28-CQ28</f>
        <v>12</v>
      </c>
      <c r="CS28" s="3110">
        <v>19.2</v>
      </c>
      <c r="CT28" s="1039">
        <v>177</v>
      </c>
      <c r="CU28" s="1039">
        <v>739</v>
      </c>
      <c r="CV28" s="1039">
        <v>2</v>
      </c>
      <c r="CW28" s="1036">
        <f t="shared" si="1"/>
        <v>199</v>
      </c>
      <c r="CX28" s="1039">
        <v>1819</v>
      </c>
      <c r="CY28" s="1039">
        <v>1620</v>
      </c>
      <c r="CZ28" s="1039">
        <v>50</v>
      </c>
      <c r="DA28" s="1039"/>
      <c r="DB28" s="3109">
        <v>55.1</v>
      </c>
      <c r="DC28" s="1035"/>
      <c r="DD28" s="1035"/>
      <c r="DE28" s="1035">
        <v>65.599999999999994</v>
      </c>
      <c r="DF28" s="1035">
        <v>3832</v>
      </c>
      <c r="DG28" s="1035">
        <v>5419</v>
      </c>
      <c r="DH28" s="1035">
        <v>253</v>
      </c>
      <c r="DI28" s="1035">
        <v>73</v>
      </c>
      <c r="DJ28" s="1035">
        <v>69</v>
      </c>
      <c r="DK28" s="1035">
        <v>73</v>
      </c>
      <c r="DL28" s="1035">
        <v>64</v>
      </c>
      <c r="DM28" s="1035">
        <v>70</v>
      </c>
      <c r="DN28" s="1035">
        <v>59</v>
      </c>
      <c r="DO28" s="1035">
        <v>16</v>
      </c>
      <c r="DP28" s="1037">
        <v>17351</v>
      </c>
      <c r="DQ28" s="1037">
        <v>922</v>
      </c>
      <c r="DS28" s="1037">
        <v>42</v>
      </c>
      <c r="DT28" s="1041">
        <f t="shared" si="8"/>
        <v>45.553145336225597</v>
      </c>
    </row>
    <row r="29" spans="1:124">
      <c r="A29" s="1012">
        <v>2001</v>
      </c>
      <c r="B29" s="1035">
        <v>2822</v>
      </c>
      <c r="C29" s="1045">
        <f>C28+(C$33-C$28)/5</f>
        <v>790.8</v>
      </c>
      <c r="D29" s="1042">
        <v>90</v>
      </c>
      <c r="E29" s="1042">
        <v>170</v>
      </c>
      <c r="F29" s="1042">
        <v>521</v>
      </c>
      <c r="G29" s="1042">
        <v>497</v>
      </c>
      <c r="H29" s="1045">
        <f>H28+(H$33-H$28)/5</f>
        <v>298.8</v>
      </c>
      <c r="I29" s="1042">
        <v>15</v>
      </c>
      <c r="J29" s="1042">
        <v>114</v>
      </c>
      <c r="K29" s="1012">
        <v>167</v>
      </c>
      <c r="L29" s="1012">
        <v>158</v>
      </c>
      <c r="M29" s="1045">
        <f>M28+(M$33+R$33-M$28)/5</f>
        <v>386.8</v>
      </c>
      <c r="N29" s="1012">
        <v>1</v>
      </c>
      <c r="O29" s="1042">
        <v>47</v>
      </c>
      <c r="P29" s="1035">
        <v>327</v>
      </c>
      <c r="Q29" s="1035">
        <v>316</v>
      </c>
      <c r="R29" s="1045"/>
      <c r="S29" s="1045">
        <f>S28+(S$33-S$28)/5</f>
        <v>602.79999999999995</v>
      </c>
      <c r="T29" s="1042">
        <v>30</v>
      </c>
      <c r="U29" s="1042">
        <v>156</v>
      </c>
      <c r="V29" s="1042">
        <v>407</v>
      </c>
      <c r="W29" s="1042">
        <v>379</v>
      </c>
      <c r="X29" s="1045">
        <f>X28+(X$33-X$28)/5</f>
        <v>236.4</v>
      </c>
      <c r="Y29" s="1042">
        <v>12</v>
      </c>
      <c r="Z29" s="1012">
        <v>67</v>
      </c>
      <c r="AA29" s="1012">
        <v>153</v>
      </c>
      <c r="AB29" s="1012">
        <v>146</v>
      </c>
      <c r="AC29" s="1045">
        <f>AC28+(AC$33-AC$28)/5</f>
        <v>375.4</v>
      </c>
      <c r="AD29" s="1042">
        <v>20</v>
      </c>
      <c r="AE29" s="1012">
        <v>87</v>
      </c>
      <c r="AF29" s="1012">
        <v>258</v>
      </c>
      <c r="AG29" s="1012">
        <v>240</v>
      </c>
      <c r="AH29" s="1045">
        <f>AH28+(AH$33-AH$28)/5</f>
        <v>129.6</v>
      </c>
      <c r="AI29" s="1042">
        <v>1</v>
      </c>
      <c r="AJ29" s="1012">
        <v>38</v>
      </c>
      <c r="AK29" s="1012">
        <v>74</v>
      </c>
      <c r="AL29" s="1012">
        <v>70</v>
      </c>
      <c r="AM29" s="1035">
        <v>2045</v>
      </c>
      <c r="AN29" s="1046">
        <f>AN28+(AN$33-AN$28)/5</f>
        <v>596.79999999999995</v>
      </c>
      <c r="AO29" s="1046"/>
      <c r="AP29" s="1043">
        <f t="shared" si="10"/>
        <v>377.79999999999995</v>
      </c>
      <c r="AQ29" s="1043">
        <f t="shared" si="11"/>
        <v>219</v>
      </c>
      <c r="AR29" s="1046">
        <f>AR28+(AR$33-AR$28)/5</f>
        <v>238</v>
      </c>
      <c r="AS29" s="1046"/>
      <c r="AT29" s="1043">
        <f t="shared" si="12"/>
        <v>131.19999999999999</v>
      </c>
      <c r="AU29" s="1043">
        <f t="shared" si="13"/>
        <v>106.8</v>
      </c>
      <c r="AV29" s="1046">
        <f>AV28+(AV$33+AZ$33-AV$28)/5</f>
        <v>225.8</v>
      </c>
      <c r="AW29" s="1046"/>
      <c r="AX29" s="1043">
        <f t="shared" si="14"/>
        <v>188</v>
      </c>
      <c r="AY29" s="1043">
        <f t="shared" si="15"/>
        <v>37.799999999999997</v>
      </c>
      <c r="AZ29" s="1046"/>
      <c r="BA29" s="1046"/>
      <c r="BB29" s="1042"/>
      <c r="BC29" s="1042"/>
      <c r="BD29" s="1046">
        <f>BD28+(BD$33-BD$28)/5</f>
        <v>420.2</v>
      </c>
      <c r="BE29" s="1046"/>
      <c r="BF29" s="1043">
        <f t="shared" si="16"/>
        <v>272.39999999999998</v>
      </c>
      <c r="BG29" s="1043">
        <f t="shared" si="17"/>
        <v>147.80000000000001</v>
      </c>
      <c r="BH29" s="1046">
        <f>BH28+(BH$33-BH$28)/5</f>
        <v>191.2</v>
      </c>
      <c r="BI29" s="1046"/>
      <c r="BJ29" s="1043">
        <f t="shared" si="18"/>
        <v>124.99999999999999</v>
      </c>
      <c r="BK29" s="1043">
        <f t="shared" si="19"/>
        <v>66.2</v>
      </c>
      <c r="BL29" s="1046">
        <f>BL28+(BL$33-BL$28)/5</f>
        <v>269.8</v>
      </c>
      <c r="BM29" s="1046"/>
      <c r="BN29" s="1043">
        <f t="shared" si="20"/>
        <v>188.60000000000002</v>
      </c>
      <c r="BO29" s="1043">
        <f t="shared" si="21"/>
        <v>81.2</v>
      </c>
      <c r="BP29" s="1046">
        <f>BP28+(BP$33-BP$28)/5</f>
        <v>100</v>
      </c>
      <c r="BQ29" s="1046"/>
      <c r="BR29" s="1043">
        <f t="shared" si="22"/>
        <v>73</v>
      </c>
      <c r="BS29" s="1043">
        <f t="shared" si="23"/>
        <v>27</v>
      </c>
      <c r="BT29" s="1035">
        <f t="shared" si="0"/>
        <v>777</v>
      </c>
      <c r="BU29" s="1046">
        <f t="shared" si="24"/>
        <v>194</v>
      </c>
      <c r="BV29" s="1047">
        <f t="shared" ref="BV29:BW32" si="38">BV28+(BV$33-BV$28)/5</f>
        <v>153</v>
      </c>
      <c r="BW29" s="1047">
        <f t="shared" si="38"/>
        <v>41</v>
      </c>
      <c r="BX29" s="1046">
        <f t="shared" si="25"/>
        <v>60.800000000000011</v>
      </c>
      <c r="BY29" s="1047">
        <f t="shared" ref="BY29:BZ32" si="39">BY28+(BY$33-BY$28)/5</f>
        <v>38.6</v>
      </c>
      <c r="BZ29" s="1047">
        <f t="shared" si="39"/>
        <v>22.2</v>
      </c>
      <c r="CA29" s="1046">
        <f>CA28+(CA$33+CD$33-CA$28)/5</f>
        <v>161</v>
      </c>
      <c r="CB29" s="1047">
        <f>CB28+(CB$33+$CE$33-CB$28)/5</f>
        <v>150.19999999999999</v>
      </c>
      <c r="CC29" s="1047">
        <f>CC28+(CC$33-CC$28)/5</f>
        <v>10.199999999999999</v>
      </c>
      <c r="CD29" s="1046"/>
      <c r="CE29" s="1047"/>
      <c r="CF29" s="1047"/>
      <c r="CG29" s="1046">
        <f t="shared" si="27"/>
        <v>182.59999999999997</v>
      </c>
      <c r="CH29" s="1047">
        <f t="shared" ref="CH29:CI32" si="40">CH28+(CH$33-CH$28)/5</f>
        <v>144.4</v>
      </c>
      <c r="CI29" s="1047">
        <f t="shared" si="40"/>
        <v>38.200000000000003</v>
      </c>
      <c r="CJ29" s="1046">
        <f t="shared" si="28"/>
        <v>45.200000000000017</v>
      </c>
      <c r="CK29" s="1047">
        <f t="shared" ref="CK29:CL32" si="41">CK28+(CK$33-CK$28)/5</f>
        <v>32.4</v>
      </c>
      <c r="CL29" s="1047">
        <f t="shared" si="41"/>
        <v>12.8</v>
      </c>
      <c r="CM29" s="1046">
        <f t="shared" si="29"/>
        <v>105.59999999999997</v>
      </c>
      <c r="CN29" s="1047">
        <f t="shared" ref="CN29:CO32" si="42">CN28+(CN$33-CN$28)/5</f>
        <v>79.8</v>
      </c>
      <c r="CO29" s="1047">
        <f t="shared" si="42"/>
        <v>25.8</v>
      </c>
      <c r="CP29" s="1046">
        <f t="shared" si="30"/>
        <v>29.599999999999994</v>
      </c>
      <c r="CQ29" s="1047">
        <f t="shared" ref="CQ29:CR32" si="43">CQ28+(CQ$33-CQ$28)/5</f>
        <v>17.600000000000001</v>
      </c>
      <c r="CR29" s="1047">
        <f t="shared" si="43"/>
        <v>12</v>
      </c>
      <c r="CS29" s="3110">
        <v>19.5</v>
      </c>
      <c r="CT29" s="1039">
        <v>193</v>
      </c>
      <c r="CU29" s="1039">
        <v>680</v>
      </c>
      <c r="CV29" s="1039">
        <v>2</v>
      </c>
      <c r="CW29" s="1036">
        <f t="shared" si="1"/>
        <v>101</v>
      </c>
      <c r="CX29" s="1039">
        <v>1910</v>
      </c>
      <c r="CY29" s="1039">
        <v>1809</v>
      </c>
      <c r="CZ29" s="1039">
        <v>37</v>
      </c>
      <c r="DA29" s="1039"/>
      <c r="DB29" s="3109">
        <v>55.6</v>
      </c>
      <c r="DC29" s="1035"/>
      <c r="DD29" s="1035"/>
      <c r="DE29" s="1035">
        <v>87.9</v>
      </c>
      <c r="DF29" s="1035">
        <v>4780</v>
      </c>
      <c r="DG29" s="1035">
        <v>4857</v>
      </c>
      <c r="DH29" s="1035">
        <v>242</v>
      </c>
      <c r="DI29" s="1035">
        <v>74</v>
      </c>
      <c r="DJ29" s="1035">
        <v>70</v>
      </c>
      <c r="DK29" s="1035">
        <v>75</v>
      </c>
      <c r="DL29" s="1035">
        <v>64</v>
      </c>
      <c r="DM29" s="1035">
        <v>70</v>
      </c>
      <c r="DN29" s="1035">
        <v>61</v>
      </c>
      <c r="DO29" s="1035">
        <v>16</v>
      </c>
      <c r="DP29" s="1037">
        <v>18538</v>
      </c>
      <c r="DQ29" s="1037">
        <v>1302</v>
      </c>
      <c r="DS29" s="1037">
        <v>62</v>
      </c>
      <c r="DT29" s="1041">
        <f t="shared" si="8"/>
        <v>47.61904761904762</v>
      </c>
    </row>
    <row r="30" spans="1:124">
      <c r="A30" s="1012">
        <v>2002</v>
      </c>
      <c r="B30" s="1035">
        <v>2853</v>
      </c>
      <c r="C30" s="1045">
        <f>C29+(C$33-C$28)/5</f>
        <v>802.59999999999991</v>
      </c>
      <c r="D30" s="1049">
        <f t="shared" ref="D30:G32" si="44">D29+(D$33-D$28)/5</f>
        <v>95</v>
      </c>
      <c r="E30" s="1049">
        <f t="shared" si="44"/>
        <v>153.19999999999999</v>
      </c>
      <c r="F30" s="1049">
        <f t="shared" si="44"/>
        <v>546.79999999999995</v>
      </c>
      <c r="G30" s="1049">
        <f t="shared" si="44"/>
        <v>530.4</v>
      </c>
      <c r="H30" s="1045">
        <f>H29+(H$33-H$28)/5</f>
        <v>301.60000000000002</v>
      </c>
      <c r="I30" s="1049">
        <f t="shared" ref="I30:L32" si="45">I29+(I$33-I$28)/5</f>
        <v>18.8</v>
      </c>
      <c r="J30" s="1049">
        <f t="shared" si="45"/>
        <v>101.8</v>
      </c>
      <c r="K30" s="1049">
        <f t="shared" si="45"/>
        <v>178.8</v>
      </c>
      <c r="L30" s="1049">
        <f t="shared" si="45"/>
        <v>173.2</v>
      </c>
      <c r="M30" s="1045">
        <f>M29+(M$33+R$33-M$28)/5</f>
        <v>393.6</v>
      </c>
      <c r="N30" s="1049">
        <f t="shared" ref="N30:Q32" si="46">N29+(N$33-N$29)/4</f>
        <v>2.5</v>
      </c>
      <c r="O30" s="1049">
        <f t="shared" si="46"/>
        <v>44.25</v>
      </c>
      <c r="P30" s="1049">
        <f t="shared" si="46"/>
        <v>338</v>
      </c>
      <c r="Q30" s="1049">
        <f t="shared" si="46"/>
        <v>327</v>
      </c>
      <c r="R30" s="1045"/>
      <c r="S30" s="1045">
        <f>S29+(S$33-S$28)/5</f>
        <v>609.59999999999991</v>
      </c>
      <c r="T30" s="1049">
        <f t="shared" ref="T30:W32" si="47">T29+(T$33-T$28)/5</f>
        <v>28.4</v>
      </c>
      <c r="U30" s="1049">
        <f t="shared" si="47"/>
        <v>147.4</v>
      </c>
      <c r="V30" s="1049">
        <f t="shared" si="47"/>
        <v>427.4</v>
      </c>
      <c r="W30" s="1049">
        <f t="shared" si="47"/>
        <v>404.2</v>
      </c>
      <c r="X30" s="1045">
        <f>X29+(X$33-X$28)/5</f>
        <v>238.8</v>
      </c>
      <c r="Y30" s="1049">
        <f t="shared" ref="Y30:AB32" si="48">Y29+(Y$33-Y$28)/5</f>
        <v>11</v>
      </c>
      <c r="Z30" s="1049">
        <f t="shared" si="48"/>
        <v>62.6</v>
      </c>
      <c r="AA30" s="1049">
        <f t="shared" si="48"/>
        <v>161.80000000000001</v>
      </c>
      <c r="AB30" s="1049">
        <f t="shared" si="48"/>
        <v>156.6</v>
      </c>
      <c r="AC30" s="1045">
        <f>AC29+(AC$33-AC$28)/5</f>
        <v>377.79999999999995</v>
      </c>
      <c r="AD30" s="1049">
        <f t="shared" ref="AD30:AG32" si="49">AD29+(AD$33-AD$28)/5</f>
        <v>18.600000000000001</v>
      </c>
      <c r="AE30" s="1049">
        <f t="shared" si="49"/>
        <v>82.2</v>
      </c>
      <c r="AF30" s="1049">
        <f t="shared" si="49"/>
        <v>268.8</v>
      </c>
      <c r="AG30" s="1049">
        <f t="shared" si="49"/>
        <v>252</v>
      </c>
      <c r="AH30" s="1045">
        <f>AH29+(AH$33-AH$28)/5</f>
        <v>130.19999999999999</v>
      </c>
      <c r="AI30" s="1049">
        <f t="shared" ref="AI30:AL32" si="50">AI29+(AI$33-AI$29)/4</f>
        <v>3</v>
      </c>
      <c r="AJ30" s="1049">
        <f t="shared" si="50"/>
        <v>37.25</v>
      </c>
      <c r="AK30" s="1049">
        <f t="shared" si="50"/>
        <v>77.5</v>
      </c>
      <c r="AL30" s="1049">
        <f t="shared" si="50"/>
        <v>73.75</v>
      </c>
      <c r="AM30" s="1035">
        <v>2069</v>
      </c>
      <c r="AN30" s="1046">
        <f>AN29+(AN$33-AN$28)/5</f>
        <v>605.59999999999991</v>
      </c>
      <c r="AO30" s="1046"/>
      <c r="AP30" s="1043">
        <f t="shared" si="10"/>
        <v>396.39999999999992</v>
      </c>
      <c r="AQ30" s="1043">
        <f t="shared" si="11"/>
        <v>209.2</v>
      </c>
      <c r="AR30" s="1046">
        <f>AR29+(AR$33-AR$28)/5</f>
        <v>240</v>
      </c>
      <c r="AS30" s="1046"/>
      <c r="AT30" s="1043">
        <f t="shared" si="12"/>
        <v>140.80000000000001</v>
      </c>
      <c r="AU30" s="1043">
        <f t="shared" si="13"/>
        <v>99.199999999999989</v>
      </c>
      <c r="AV30" s="1046">
        <f>AV29+(AV$33+AZ$33-AV$28)/5</f>
        <v>229.60000000000002</v>
      </c>
      <c r="AW30" s="1046"/>
      <c r="AX30" s="1043">
        <f t="shared" si="14"/>
        <v>192.25000000000003</v>
      </c>
      <c r="AY30" s="1043">
        <f t="shared" si="15"/>
        <v>37.35</v>
      </c>
      <c r="AZ30" s="1046"/>
      <c r="BA30" s="1046"/>
      <c r="BB30" s="1042"/>
      <c r="BC30" s="1042"/>
      <c r="BD30" s="1046">
        <f>BD29+(BD$33-BD$28)/5</f>
        <v>424.4</v>
      </c>
      <c r="BE30" s="1046"/>
      <c r="BF30" s="1043">
        <f t="shared" si="16"/>
        <v>285</v>
      </c>
      <c r="BG30" s="1043">
        <f t="shared" si="17"/>
        <v>139.4</v>
      </c>
      <c r="BH30" s="1046">
        <f>BH29+(BH$33-BH$28)/5</f>
        <v>192.39999999999998</v>
      </c>
      <c r="BI30" s="1046"/>
      <c r="BJ30" s="1043">
        <f t="shared" si="18"/>
        <v>131.39999999999998</v>
      </c>
      <c r="BK30" s="1043">
        <f t="shared" si="19"/>
        <v>60.999999999999993</v>
      </c>
      <c r="BL30" s="1046">
        <f>BL29+(BL$33-BL$28)/5</f>
        <v>271.60000000000002</v>
      </c>
      <c r="BM30" s="1046"/>
      <c r="BN30" s="1043">
        <f t="shared" si="20"/>
        <v>195.4</v>
      </c>
      <c r="BO30" s="1043">
        <f t="shared" si="21"/>
        <v>76.200000000000017</v>
      </c>
      <c r="BP30" s="1046">
        <f>BP29+(BP$33-BP$28)/5</f>
        <v>100</v>
      </c>
      <c r="BQ30" s="1046"/>
      <c r="BR30" s="1043">
        <f t="shared" si="22"/>
        <v>71.75</v>
      </c>
      <c r="BS30" s="1043">
        <f t="shared" si="23"/>
        <v>28.25</v>
      </c>
      <c r="BT30" s="1035">
        <f t="shared" si="0"/>
        <v>784</v>
      </c>
      <c r="BU30" s="1046">
        <f t="shared" si="24"/>
        <v>197</v>
      </c>
      <c r="BV30" s="1047">
        <f t="shared" si="38"/>
        <v>158</v>
      </c>
      <c r="BW30" s="1047">
        <f t="shared" si="38"/>
        <v>39</v>
      </c>
      <c r="BX30" s="1046">
        <f t="shared" si="25"/>
        <v>61.600000000000023</v>
      </c>
      <c r="BY30" s="1047">
        <f t="shared" si="39"/>
        <v>40.200000000000003</v>
      </c>
      <c r="BZ30" s="1047">
        <f t="shared" si="39"/>
        <v>21.4</v>
      </c>
      <c r="CA30" s="1046">
        <f>CA29+(CA$33+CD$33-CA$28)/5</f>
        <v>164</v>
      </c>
      <c r="CB30" s="1047">
        <f>CB29+(CB$33+$CE$33-CB$28)/5</f>
        <v>153.39999999999998</v>
      </c>
      <c r="CC30" s="1047">
        <f>CC29+(CC$33-CC$28)/5</f>
        <v>9.3999999999999986</v>
      </c>
      <c r="CD30" s="1046"/>
      <c r="CE30" s="1047"/>
      <c r="CF30" s="1047"/>
      <c r="CG30" s="1046">
        <f t="shared" si="27"/>
        <v>185.19999999999993</v>
      </c>
      <c r="CH30" s="1047">
        <f t="shared" si="40"/>
        <v>148.80000000000001</v>
      </c>
      <c r="CI30" s="1047">
        <f t="shared" si="40"/>
        <v>36.400000000000006</v>
      </c>
      <c r="CJ30" s="1046">
        <f t="shared" si="28"/>
        <v>46.400000000000034</v>
      </c>
      <c r="CK30" s="1047">
        <f t="shared" si="41"/>
        <v>33.799999999999997</v>
      </c>
      <c r="CL30" s="1047">
        <f t="shared" si="41"/>
        <v>12.600000000000001</v>
      </c>
      <c r="CM30" s="1046">
        <f t="shared" si="29"/>
        <v>106.19999999999993</v>
      </c>
      <c r="CN30" s="1047">
        <f t="shared" si="42"/>
        <v>81.599999999999994</v>
      </c>
      <c r="CO30" s="1047">
        <f t="shared" si="42"/>
        <v>24.6</v>
      </c>
      <c r="CP30" s="1046">
        <f t="shared" si="30"/>
        <v>30.199999999999989</v>
      </c>
      <c r="CQ30" s="1047">
        <f t="shared" si="43"/>
        <v>18.200000000000003</v>
      </c>
      <c r="CR30" s="1047">
        <f t="shared" si="43"/>
        <v>12</v>
      </c>
      <c r="CS30" s="3110">
        <v>19.8</v>
      </c>
      <c r="CT30" s="1039">
        <v>186</v>
      </c>
      <c r="CU30" s="1039">
        <v>643</v>
      </c>
      <c r="CV30" s="1039">
        <v>2</v>
      </c>
      <c r="CW30" s="1036">
        <f t="shared" si="1"/>
        <v>96</v>
      </c>
      <c r="CX30" s="1039">
        <v>1993</v>
      </c>
      <c r="CY30" s="1039">
        <v>1897</v>
      </c>
      <c r="CZ30" s="1039">
        <v>29</v>
      </c>
      <c r="DA30" s="1039"/>
      <c r="DB30" s="3110">
        <v>56</v>
      </c>
      <c r="DC30" s="1039"/>
      <c r="DD30" s="1039"/>
      <c r="DE30" s="1035">
        <v>87.4</v>
      </c>
      <c r="DF30" s="1035">
        <v>4833</v>
      </c>
      <c r="DG30" s="1035">
        <v>4428</v>
      </c>
      <c r="DH30" s="1035">
        <v>229</v>
      </c>
      <c r="DI30" s="1035">
        <v>74</v>
      </c>
      <c r="DJ30" s="1035">
        <v>70</v>
      </c>
      <c r="DK30" s="1035">
        <v>75</v>
      </c>
      <c r="DL30" s="1035">
        <v>64</v>
      </c>
      <c r="DM30" s="1035">
        <v>70</v>
      </c>
      <c r="DN30" s="1035">
        <v>61</v>
      </c>
      <c r="DO30" s="1035">
        <v>17</v>
      </c>
      <c r="DP30" s="1037">
        <v>19823</v>
      </c>
      <c r="DQ30" s="1037">
        <v>1395</v>
      </c>
      <c r="DS30" s="1037">
        <v>68</v>
      </c>
      <c r="DT30" s="1041">
        <f t="shared" si="8"/>
        <v>48.74551971326165</v>
      </c>
    </row>
    <row r="31" spans="1:124">
      <c r="A31" s="1012">
        <v>2003</v>
      </c>
      <c r="B31" s="1035">
        <v>2885</v>
      </c>
      <c r="C31" s="1045">
        <f>C30+(C$33-C$28)/5</f>
        <v>814.39999999999986</v>
      </c>
      <c r="D31" s="1049">
        <f t="shared" si="44"/>
        <v>100</v>
      </c>
      <c r="E31" s="1049">
        <f t="shared" si="44"/>
        <v>136.39999999999998</v>
      </c>
      <c r="F31" s="1049">
        <f t="shared" si="44"/>
        <v>572.59999999999991</v>
      </c>
      <c r="G31" s="1049">
        <f t="shared" si="44"/>
        <v>563.79999999999995</v>
      </c>
      <c r="H31" s="1045">
        <f>H30+(H$33-H$28)/5</f>
        <v>304.40000000000003</v>
      </c>
      <c r="I31" s="1049">
        <f t="shared" si="45"/>
        <v>22.6</v>
      </c>
      <c r="J31" s="1049">
        <f t="shared" si="45"/>
        <v>89.6</v>
      </c>
      <c r="K31" s="1049">
        <f t="shared" si="45"/>
        <v>190.60000000000002</v>
      </c>
      <c r="L31" s="1049">
        <f t="shared" si="45"/>
        <v>188.39999999999998</v>
      </c>
      <c r="M31" s="1045">
        <f>M30+(M$33+R$33-M$28)/5</f>
        <v>400.40000000000003</v>
      </c>
      <c r="N31" s="1049">
        <f t="shared" si="46"/>
        <v>4</v>
      </c>
      <c r="O31" s="1049">
        <f t="shared" si="46"/>
        <v>41.5</v>
      </c>
      <c r="P31" s="1049">
        <f t="shared" si="46"/>
        <v>349</v>
      </c>
      <c r="Q31" s="1049">
        <f t="shared" si="46"/>
        <v>338</v>
      </c>
      <c r="R31" s="1045"/>
      <c r="S31" s="1045">
        <f>S30+(S$33-S$28)/5</f>
        <v>616.39999999999986</v>
      </c>
      <c r="T31" s="1049">
        <f t="shared" si="47"/>
        <v>26.799999999999997</v>
      </c>
      <c r="U31" s="1049">
        <f t="shared" si="47"/>
        <v>138.80000000000001</v>
      </c>
      <c r="V31" s="1049">
        <f t="shared" si="47"/>
        <v>447.79999999999995</v>
      </c>
      <c r="W31" s="1049">
        <f t="shared" si="47"/>
        <v>429.4</v>
      </c>
      <c r="X31" s="1045">
        <f>X30+(X$33-X$28)/5</f>
        <v>241.20000000000002</v>
      </c>
      <c r="Y31" s="1049">
        <f t="shared" si="48"/>
        <v>10</v>
      </c>
      <c r="Z31" s="1049">
        <f t="shared" si="48"/>
        <v>58.2</v>
      </c>
      <c r="AA31" s="1049">
        <f t="shared" si="48"/>
        <v>170.60000000000002</v>
      </c>
      <c r="AB31" s="1049">
        <f t="shared" si="48"/>
        <v>167.2</v>
      </c>
      <c r="AC31" s="1045">
        <f>AC30+(AC$33-AC$28)/5</f>
        <v>380.19999999999993</v>
      </c>
      <c r="AD31" s="1049">
        <f t="shared" si="49"/>
        <v>17.200000000000003</v>
      </c>
      <c r="AE31" s="1049">
        <f t="shared" si="49"/>
        <v>77.400000000000006</v>
      </c>
      <c r="AF31" s="1049">
        <f t="shared" si="49"/>
        <v>279.60000000000002</v>
      </c>
      <c r="AG31" s="1049">
        <f t="shared" si="49"/>
        <v>264</v>
      </c>
      <c r="AH31" s="1045">
        <f>AH30+(AH$33-AH$28)/5</f>
        <v>130.79999999999998</v>
      </c>
      <c r="AI31" s="1049">
        <f t="shared" si="50"/>
        <v>5</v>
      </c>
      <c r="AJ31" s="1049">
        <f t="shared" si="50"/>
        <v>36.5</v>
      </c>
      <c r="AK31" s="1049">
        <f t="shared" si="50"/>
        <v>81</v>
      </c>
      <c r="AL31" s="1049">
        <f t="shared" si="50"/>
        <v>77.5</v>
      </c>
      <c r="AM31" s="1035">
        <v>2093</v>
      </c>
      <c r="AN31" s="1046">
        <f>AN30+(AN$33-AN$28)/5</f>
        <v>614.39999999999986</v>
      </c>
      <c r="AO31" s="1046"/>
      <c r="AP31" s="1043">
        <f t="shared" si="10"/>
        <v>414.99999999999989</v>
      </c>
      <c r="AQ31" s="1043">
        <f t="shared" si="11"/>
        <v>199.39999999999998</v>
      </c>
      <c r="AR31" s="1046">
        <f>AR30+(AR$33-AR$28)/5</f>
        <v>242</v>
      </c>
      <c r="AS31" s="1046"/>
      <c r="AT31" s="1043">
        <f t="shared" si="12"/>
        <v>150.4</v>
      </c>
      <c r="AU31" s="1043">
        <f t="shared" si="13"/>
        <v>91.6</v>
      </c>
      <c r="AV31" s="1046">
        <f>AV30+(AV$33+AZ$33-AV$28)/5</f>
        <v>233.40000000000003</v>
      </c>
      <c r="AW31" s="1046"/>
      <c r="AX31" s="1043">
        <f t="shared" si="14"/>
        <v>196.50000000000003</v>
      </c>
      <c r="AY31" s="1043">
        <f t="shared" si="15"/>
        <v>36.900000000000006</v>
      </c>
      <c r="AZ31" s="1046"/>
      <c r="BA31" s="1046"/>
      <c r="BB31" s="1042"/>
      <c r="BC31" s="1042"/>
      <c r="BD31" s="1046">
        <f>BD30+(BD$33-BD$28)/5</f>
        <v>428.59999999999997</v>
      </c>
      <c r="BE31" s="1046"/>
      <c r="BF31" s="1043">
        <f t="shared" si="16"/>
        <v>297.59999999999997</v>
      </c>
      <c r="BG31" s="1043">
        <f t="shared" si="17"/>
        <v>131</v>
      </c>
      <c r="BH31" s="1046">
        <f>BH30+(BH$33-BH$28)/5</f>
        <v>193.59999999999997</v>
      </c>
      <c r="BI31" s="1046"/>
      <c r="BJ31" s="1043">
        <f t="shared" si="18"/>
        <v>137.79999999999995</v>
      </c>
      <c r="BK31" s="1043">
        <f t="shared" si="19"/>
        <v>55.8</v>
      </c>
      <c r="BL31" s="1046">
        <f>BL30+(BL$33-BL$28)/5</f>
        <v>273.40000000000003</v>
      </c>
      <c r="BM31" s="1046"/>
      <c r="BN31" s="1043">
        <f t="shared" si="20"/>
        <v>202.20000000000005</v>
      </c>
      <c r="BO31" s="1043">
        <f t="shared" si="21"/>
        <v>71.2</v>
      </c>
      <c r="BP31" s="1046">
        <f>BP30+(BP$33-BP$28)/5</f>
        <v>100</v>
      </c>
      <c r="BQ31" s="1046"/>
      <c r="BR31" s="1043">
        <f t="shared" si="22"/>
        <v>70.5</v>
      </c>
      <c r="BS31" s="1043">
        <f t="shared" si="23"/>
        <v>29.5</v>
      </c>
      <c r="BT31" s="1035">
        <f t="shared" si="0"/>
        <v>792</v>
      </c>
      <c r="BU31" s="1046">
        <f t="shared" si="24"/>
        <v>200</v>
      </c>
      <c r="BV31" s="1047">
        <f t="shared" si="38"/>
        <v>163</v>
      </c>
      <c r="BW31" s="1047">
        <f t="shared" si="38"/>
        <v>37</v>
      </c>
      <c r="BX31" s="1046">
        <f t="shared" si="25"/>
        <v>62.400000000000034</v>
      </c>
      <c r="BY31" s="1047">
        <f t="shared" si="39"/>
        <v>41.800000000000004</v>
      </c>
      <c r="BZ31" s="1047">
        <f t="shared" si="39"/>
        <v>20.599999999999998</v>
      </c>
      <c r="CA31" s="1046">
        <f>CA30+(CA$33+CD$33-CA$28)/5</f>
        <v>167</v>
      </c>
      <c r="CB31" s="1047">
        <f>CB30+(CB$33+$CE$33-CB$28)/5</f>
        <v>156.59999999999997</v>
      </c>
      <c r="CC31" s="1047">
        <f>CC30+(CC$33-CC$28)/5</f>
        <v>8.5999999999999979</v>
      </c>
      <c r="CD31" s="1046"/>
      <c r="CE31" s="1047"/>
      <c r="CF31" s="1047"/>
      <c r="CG31" s="1046">
        <f t="shared" si="27"/>
        <v>187.7999999999999</v>
      </c>
      <c r="CH31" s="1047">
        <f t="shared" si="40"/>
        <v>153.20000000000002</v>
      </c>
      <c r="CI31" s="1047">
        <f t="shared" si="40"/>
        <v>34.600000000000009</v>
      </c>
      <c r="CJ31" s="1046">
        <f t="shared" si="28"/>
        <v>47.600000000000051</v>
      </c>
      <c r="CK31" s="1047">
        <f t="shared" si="41"/>
        <v>35.199999999999996</v>
      </c>
      <c r="CL31" s="1047">
        <f t="shared" si="41"/>
        <v>12.400000000000002</v>
      </c>
      <c r="CM31" s="1046">
        <f t="shared" si="29"/>
        <v>106.7999999999999</v>
      </c>
      <c r="CN31" s="1047">
        <f t="shared" si="42"/>
        <v>83.399999999999991</v>
      </c>
      <c r="CO31" s="1047">
        <f t="shared" si="42"/>
        <v>23.400000000000002</v>
      </c>
      <c r="CP31" s="1046">
        <f t="shared" si="30"/>
        <v>30.799999999999983</v>
      </c>
      <c r="CQ31" s="1047">
        <f t="shared" si="43"/>
        <v>18.800000000000004</v>
      </c>
      <c r="CR31" s="1047">
        <f t="shared" si="43"/>
        <v>12</v>
      </c>
      <c r="CS31" s="3110">
        <v>20.100000000000001</v>
      </c>
      <c r="CT31" s="1039">
        <v>168</v>
      </c>
      <c r="CU31" s="1039">
        <v>626</v>
      </c>
      <c r="CV31" s="1039"/>
      <c r="CW31" s="1039">
        <f t="shared" si="1"/>
        <v>92</v>
      </c>
      <c r="CX31" s="1039">
        <v>2063</v>
      </c>
      <c r="CY31" s="1039">
        <v>1971</v>
      </c>
      <c r="CZ31" s="1039">
        <v>28</v>
      </c>
      <c r="DA31" s="1039"/>
      <c r="DB31" s="3109">
        <v>56.4</v>
      </c>
      <c r="DC31" s="1035"/>
      <c r="DD31" s="1035"/>
      <c r="DE31" s="1035">
        <v>91.6</v>
      </c>
      <c r="DF31" s="1035">
        <v>4625</v>
      </c>
      <c r="DG31" s="1035">
        <v>4429</v>
      </c>
      <c r="DH31" s="1035">
        <v>227</v>
      </c>
      <c r="DI31" s="1035">
        <v>75</v>
      </c>
      <c r="DJ31" s="1035">
        <v>70</v>
      </c>
      <c r="DK31" s="1035">
        <v>75</v>
      </c>
      <c r="DL31" s="1035">
        <v>65</v>
      </c>
      <c r="DM31" s="1035">
        <v>70</v>
      </c>
      <c r="DN31" s="1035">
        <v>61</v>
      </c>
      <c r="DO31" s="1035">
        <v>17</v>
      </c>
      <c r="DP31" s="1037">
        <v>20676</v>
      </c>
      <c r="DQ31" s="1037">
        <v>897</v>
      </c>
      <c r="DS31" s="1037">
        <v>42</v>
      </c>
      <c r="DT31" s="1041">
        <f t="shared" si="8"/>
        <v>46.822742474916389</v>
      </c>
    </row>
    <row r="32" spans="1:124">
      <c r="A32" s="1012">
        <v>2004</v>
      </c>
      <c r="B32" s="1035">
        <v>2917</v>
      </c>
      <c r="C32" s="1045">
        <f>C31+(C$33-C$28)/5</f>
        <v>826.19999999999982</v>
      </c>
      <c r="D32" s="1049">
        <f t="shared" si="44"/>
        <v>105</v>
      </c>
      <c r="E32" s="1049">
        <f t="shared" si="44"/>
        <v>119.59999999999998</v>
      </c>
      <c r="F32" s="1049">
        <f t="shared" si="44"/>
        <v>598.39999999999986</v>
      </c>
      <c r="G32" s="1049">
        <f t="shared" si="44"/>
        <v>597.19999999999993</v>
      </c>
      <c r="H32" s="1045">
        <f>H31+(H$33-H$28)/5</f>
        <v>307.20000000000005</v>
      </c>
      <c r="I32" s="1049">
        <f t="shared" si="45"/>
        <v>26.400000000000002</v>
      </c>
      <c r="J32" s="1049">
        <f t="shared" si="45"/>
        <v>77.399999999999991</v>
      </c>
      <c r="K32" s="1049">
        <f t="shared" si="45"/>
        <v>202.40000000000003</v>
      </c>
      <c r="L32" s="1049">
        <f t="shared" si="45"/>
        <v>203.59999999999997</v>
      </c>
      <c r="M32" s="1045">
        <f>M31+(M$33+R$33-M$28)/5</f>
        <v>407.20000000000005</v>
      </c>
      <c r="N32" s="1049">
        <f t="shared" si="46"/>
        <v>5.5</v>
      </c>
      <c r="O32" s="1049">
        <f t="shared" si="46"/>
        <v>38.75</v>
      </c>
      <c r="P32" s="1049">
        <f t="shared" si="46"/>
        <v>360</v>
      </c>
      <c r="Q32" s="1049">
        <f t="shared" si="46"/>
        <v>349</v>
      </c>
      <c r="R32" s="1045"/>
      <c r="S32" s="1045">
        <f>S31+(S$33-S$28)/5</f>
        <v>623.19999999999982</v>
      </c>
      <c r="T32" s="1049">
        <f t="shared" si="47"/>
        <v>25.199999999999996</v>
      </c>
      <c r="U32" s="1049">
        <f t="shared" si="47"/>
        <v>130.20000000000002</v>
      </c>
      <c r="V32" s="1049">
        <f t="shared" si="47"/>
        <v>468.19999999999993</v>
      </c>
      <c r="W32" s="1049">
        <f t="shared" si="47"/>
        <v>454.59999999999997</v>
      </c>
      <c r="X32" s="1045">
        <f>X31+(X$33-X$28)/5</f>
        <v>243.60000000000002</v>
      </c>
      <c r="Y32" s="1049">
        <f t="shared" si="48"/>
        <v>9</v>
      </c>
      <c r="Z32" s="1049">
        <f t="shared" si="48"/>
        <v>53.800000000000004</v>
      </c>
      <c r="AA32" s="1049">
        <f t="shared" si="48"/>
        <v>179.40000000000003</v>
      </c>
      <c r="AB32" s="1049">
        <f t="shared" si="48"/>
        <v>177.79999999999998</v>
      </c>
      <c r="AC32" s="1045">
        <f>AC31+(AC$33-AC$28)/5</f>
        <v>382.59999999999991</v>
      </c>
      <c r="AD32" s="1049">
        <f t="shared" si="49"/>
        <v>15.800000000000002</v>
      </c>
      <c r="AE32" s="1049">
        <f t="shared" si="49"/>
        <v>72.600000000000009</v>
      </c>
      <c r="AF32" s="1049">
        <f t="shared" si="49"/>
        <v>290.40000000000003</v>
      </c>
      <c r="AG32" s="1049">
        <f t="shared" si="49"/>
        <v>276</v>
      </c>
      <c r="AH32" s="1045">
        <f>AH31+(AH$33-AH$28)/5</f>
        <v>131.39999999999998</v>
      </c>
      <c r="AI32" s="1049">
        <f t="shared" si="50"/>
        <v>7</v>
      </c>
      <c r="AJ32" s="1049">
        <f t="shared" si="50"/>
        <v>35.75</v>
      </c>
      <c r="AK32" s="1049">
        <f t="shared" si="50"/>
        <v>84.5</v>
      </c>
      <c r="AL32" s="1049">
        <f t="shared" si="50"/>
        <v>81.25</v>
      </c>
      <c r="AM32" s="1035">
        <v>2115</v>
      </c>
      <c r="AN32" s="1046">
        <f>AN31+(AN$33-AN$28)/5</f>
        <v>623.19999999999982</v>
      </c>
      <c r="AO32" s="1046"/>
      <c r="AP32" s="1043">
        <f t="shared" si="10"/>
        <v>433.59999999999985</v>
      </c>
      <c r="AQ32" s="1043">
        <f t="shared" si="11"/>
        <v>189.59999999999997</v>
      </c>
      <c r="AR32" s="1046">
        <f>AR31+(AR$33-AR$28)/5</f>
        <v>244</v>
      </c>
      <c r="AS32" s="1046"/>
      <c r="AT32" s="1043">
        <f t="shared" si="12"/>
        <v>160</v>
      </c>
      <c r="AU32" s="1043">
        <f t="shared" si="13"/>
        <v>84</v>
      </c>
      <c r="AV32" s="1046">
        <f>AV31+(AV$33+AZ$33-AV$28)/5</f>
        <v>237.20000000000005</v>
      </c>
      <c r="AW32" s="1046"/>
      <c r="AX32" s="1043">
        <f t="shared" si="14"/>
        <v>200.75000000000006</v>
      </c>
      <c r="AY32" s="1043">
        <f t="shared" si="15"/>
        <v>36.450000000000003</v>
      </c>
      <c r="AZ32" s="1046"/>
      <c r="BA32" s="1046"/>
      <c r="BB32" s="1042"/>
      <c r="BC32" s="1042"/>
      <c r="BD32" s="1046">
        <f>BD31+(BD$33-BD$28)/5</f>
        <v>432.79999999999995</v>
      </c>
      <c r="BE32" s="1046"/>
      <c r="BF32" s="1043">
        <f t="shared" si="16"/>
        <v>310.19999999999993</v>
      </c>
      <c r="BG32" s="1043">
        <f t="shared" si="17"/>
        <v>122.6</v>
      </c>
      <c r="BH32" s="1046">
        <f>BH31+(BH$33-BH$28)/5</f>
        <v>194.79999999999995</v>
      </c>
      <c r="BI32" s="1046"/>
      <c r="BJ32" s="1043">
        <f t="shared" si="18"/>
        <v>144.19999999999996</v>
      </c>
      <c r="BK32" s="1043">
        <f t="shared" si="19"/>
        <v>50.6</v>
      </c>
      <c r="BL32" s="1046">
        <f>BL31+(BL$33-BL$28)/5</f>
        <v>275.20000000000005</v>
      </c>
      <c r="BM32" s="1046"/>
      <c r="BN32" s="1043">
        <f t="shared" si="20"/>
        <v>209.00000000000006</v>
      </c>
      <c r="BO32" s="1043">
        <f t="shared" si="21"/>
        <v>66.2</v>
      </c>
      <c r="BP32" s="1046">
        <f>BP31+(BP$33-BP$28)/5</f>
        <v>100</v>
      </c>
      <c r="BQ32" s="1046"/>
      <c r="BR32" s="1043">
        <f t="shared" si="22"/>
        <v>69.25</v>
      </c>
      <c r="BS32" s="1043">
        <f t="shared" si="23"/>
        <v>30.75</v>
      </c>
      <c r="BT32" s="1035">
        <f t="shared" si="0"/>
        <v>802</v>
      </c>
      <c r="BU32" s="1046">
        <f t="shared" si="24"/>
        <v>203</v>
      </c>
      <c r="BV32" s="1047">
        <f t="shared" si="38"/>
        <v>168</v>
      </c>
      <c r="BW32" s="1047">
        <f t="shared" si="38"/>
        <v>35</v>
      </c>
      <c r="BX32" s="1046">
        <f t="shared" si="25"/>
        <v>63.200000000000045</v>
      </c>
      <c r="BY32" s="1047">
        <f t="shared" si="39"/>
        <v>43.400000000000006</v>
      </c>
      <c r="BZ32" s="1047">
        <f t="shared" si="39"/>
        <v>19.799999999999997</v>
      </c>
      <c r="CA32" s="1046">
        <f>CA31+(CA$33+CD$33-CA$28)/5</f>
        <v>170</v>
      </c>
      <c r="CB32" s="1047">
        <f>CB31+(CB$33+$CE$33-CB$28)/5</f>
        <v>159.79999999999995</v>
      </c>
      <c r="CC32" s="1047">
        <f>CC31+(CC$33-CC$28)/5</f>
        <v>7.799999999999998</v>
      </c>
      <c r="CD32" s="1046"/>
      <c r="CE32" s="1047"/>
      <c r="CF32" s="1047"/>
      <c r="CG32" s="1046">
        <f t="shared" si="27"/>
        <v>190.39999999999986</v>
      </c>
      <c r="CH32" s="1047">
        <f t="shared" si="40"/>
        <v>157.60000000000002</v>
      </c>
      <c r="CI32" s="1047">
        <f t="shared" si="40"/>
        <v>32.800000000000011</v>
      </c>
      <c r="CJ32" s="1046">
        <f t="shared" si="28"/>
        <v>48.800000000000068</v>
      </c>
      <c r="CK32" s="1047">
        <f t="shared" si="41"/>
        <v>36.599999999999994</v>
      </c>
      <c r="CL32" s="1047">
        <f t="shared" si="41"/>
        <v>12.200000000000003</v>
      </c>
      <c r="CM32" s="1046">
        <f t="shared" si="29"/>
        <v>107.39999999999986</v>
      </c>
      <c r="CN32" s="1047">
        <f t="shared" si="42"/>
        <v>85.199999999999989</v>
      </c>
      <c r="CO32" s="1047">
        <f t="shared" si="42"/>
        <v>22.200000000000003</v>
      </c>
      <c r="CP32" s="1046">
        <f t="shared" si="30"/>
        <v>31.399999999999977</v>
      </c>
      <c r="CQ32" s="1047">
        <f t="shared" si="43"/>
        <v>19.400000000000006</v>
      </c>
      <c r="CR32" s="1047">
        <f t="shared" si="43"/>
        <v>12</v>
      </c>
      <c r="CS32" s="3110">
        <v>20.399999999999999</v>
      </c>
      <c r="CT32" s="1039">
        <v>162</v>
      </c>
      <c r="CU32" s="1039">
        <v>586</v>
      </c>
      <c r="CV32" s="1039"/>
      <c r="CW32" s="1039">
        <f t="shared" si="1"/>
        <v>90</v>
      </c>
      <c r="CX32" s="1039">
        <v>2145</v>
      </c>
      <c r="CY32" s="1039">
        <v>2055</v>
      </c>
      <c r="CZ32" s="1039">
        <v>24</v>
      </c>
      <c r="DA32" s="1039"/>
      <c r="DB32" s="3109">
        <v>56.9</v>
      </c>
      <c r="DC32" s="1035"/>
      <c r="DD32" s="1035"/>
      <c r="DE32" s="1039">
        <v>93</v>
      </c>
      <c r="DF32" s="1035">
        <v>4768</v>
      </c>
      <c r="DG32" s="1035">
        <v>4180</v>
      </c>
      <c r="DH32" s="1035">
        <v>229</v>
      </c>
      <c r="DI32" s="1035">
        <v>75</v>
      </c>
      <c r="DJ32" s="1035">
        <v>71</v>
      </c>
      <c r="DK32" s="1035">
        <v>76</v>
      </c>
      <c r="DL32" s="1035">
        <v>65</v>
      </c>
      <c r="DM32" s="1035">
        <v>70</v>
      </c>
      <c r="DN32" s="1035">
        <v>62</v>
      </c>
      <c r="DO32" s="1035">
        <v>17</v>
      </c>
      <c r="DP32" s="1037">
        <v>21980</v>
      </c>
      <c r="DQ32" s="1037">
        <v>1408</v>
      </c>
      <c r="DS32" s="1037">
        <v>69</v>
      </c>
      <c r="DT32" s="1041">
        <f t="shared" si="8"/>
        <v>49.00568181818182</v>
      </c>
    </row>
    <row r="33" spans="1:124">
      <c r="A33" s="1012">
        <v>2005</v>
      </c>
      <c r="B33" s="1035">
        <v>2955</v>
      </c>
      <c r="C33" s="1038">
        <v>838</v>
      </c>
      <c r="D33" s="1035">
        <v>86</v>
      </c>
      <c r="E33" s="1012">
        <v>126</v>
      </c>
      <c r="F33" s="1012">
        <v>626</v>
      </c>
      <c r="G33" s="1042">
        <v>600</v>
      </c>
      <c r="H33" s="1038">
        <v>310</v>
      </c>
      <c r="I33" s="1012">
        <v>37</v>
      </c>
      <c r="J33" s="1012">
        <v>59</v>
      </c>
      <c r="K33" s="1012">
        <v>214</v>
      </c>
      <c r="L33" s="1012">
        <v>205</v>
      </c>
      <c r="M33" s="1038">
        <v>272</v>
      </c>
      <c r="N33" s="1012">
        <f>5+2</f>
        <v>7</v>
      </c>
      <c r="O33" s="1012">
        <f>25+11</f>
        <v>36</v>
      </c>
      <c r="P33" s="1035">
        <f>242+129</f>
        <v>371</v>
      </c>
      <c r="Q33" s="1012">
        <f>234+126</f>
        <v>360</v>
      </c>
      <c r="R33" s="1038">
        <v>142</v>
      </c>
      <c r="S33" s="1038">
        <v>630</v>
      </c>
      <c r="T33" s="1035">
        <v>26</v>
      </c>
      <c r="U33" s="1012">
        <v>113</v>
      </c>
      <c r="V33" s="1012">
        <v>491</v>
      </c>
      <c r="W33" s="1050">
        <v>466</v>
      </c>
      <c r="X33" s="1038">
        <v>246</v>
      </c>
      <c r="Y33" s="1012">
        <v>8</v>
      </c>
      <c r="Z33" s="1012">
        <v>48</v>
      </c>
      <c r="AA33" s="1012">
        <v>190</v>
      </c>
      <c r="AB33" s="1012">
        <v>184</v>
      </c>
      <c r="AC33" s="1038">
        <v>385</v>
      </c>
      <c r="AD33" s="1012">
        <v>15</v>
      </c>
      <c r="AE33" s="1012">
        <v>70</v>
      </c>
      <c r="AF33" s="1012">
        <v>300</v>
      </c>
      <c r="AG33" s="1012">
        <v>282</v>
      </c>
      <c r="AH33" s="1038">
        <v>132</v>
      </c>
      <c r="AI33" s="1012">
        <v>9</v>
      </c>
      <c r="AJ33" s="1012">
        <v>35</v>
      </c>
      <c r="AK33" s="1012">
        <v>88</v>
      </c>
      <c r="AL33" s="1012">
        <v>85</v>
      </c>
      <c r="AM33" s="1035">
        <v>2129</v>
      </c>
      <c r="AN33" s="1035">
        <v>632</v>
      </c>
      <c r="AO33" s="1035">
        <v>427</v>
      </c>
      <c r="AP33" s="1043">
        <f t="shared" si="10"/>
        <v>453</v>
      </c>
      <c r="AQ33" s="1043">
        <f t="shared" si="11"/>
        <v>179</v>
      </c>
      <c r="AR33" s="1035">
        <v>246</v>
      </c>
      <c r="AS33" s="1035">
        <v>160</v>
      </c>
      <c r="AT33" s="1043">
        <f t="shared" si="12"/>
        <v>169</v>
      </c>
      <c r="AU33" s="1043">
        <f t="shared" si="13"/>
        <v>77</v>
      </c>
      <c r="AV33" s="1035">
        <v>169</v>
      </c>
      <c r="AW33" s="1035">
        <v>138</v>
      </c>
      <c r="AX33" s="1043">
        <f t="shared" si="14"/>
        <v>131.74</v>
      </c>
      <c r="AY33" s="1043">
        <f t="shared" ref="AY33:AY43" si="51">N33+O33-CC33+R33*0.03-CF33</f>
        <v>37.26</v>
      </c>
      <c r="AZ33" s="1035">
        <v>72</v>
      </c>
      <c r="BA33" s="1035">
        <v>59</v>
      </c>
      <c r="BB33" s="1042"/>
      <c r="BC33" s="1042"/>
      <c r="BD33" s="1035">
        <v>437</v>
      </c>
      <c r="BE33" s="1035">
        <v>304</v>
      </c>
      <c r="BF33" s="1043">
        <f t="shared" si="16"/>
        <v>329</v>
      </c>
      <c r="BG33" s="1043">
        <f t="shared" si="17"/>
        <v>108</v>
      </c>
      <c r="BH33" s="1035">
        <v>196</v>
      </c>
      <c r="BI33" s="1035">
        <v>146</v>
      </c>
      <c r="BJ33" s="1043">
        <f t="shared" si="18"/>
        <v>152</v>
      </c>
      <c r="BK33" s="1043">
        <f t="shared" si="19"/>
        <v>44</v>
      </c>
      <c r="BL33" s="1035">
        <v>277</v>
      </c>
      <c r="BM33" s="1035">
        <v>195</v>
      </c>
      <c r="BN33" s="1043">
        <f t="shared" si="20"/>
        <v>213</v>
      </c>
      <c r="BO33" s="1043">
        <f t="shared" si="21"/>
        <v>64</v>
      </c>
      <c r="BP33" s="1035">
        <v>100</v>
      </c>
      <c r="BQ33" s="1035">
        <v>65</v>
      </c>
      <c r="BR33" s="1043">
        <f t="shared" si="22"/>
        <v>68</v>
      </c>
      <c r="BS33" s="1043">
        <f t="shared" si="23"/>
        <v>32</v>
      </c>
      <c r="BT33" s="1035">
        <f t="shared" si="0"/>
        <v>826</v>
      </c>
      <c r="BU33" s="1042">
        <f t="shared" si="24"/>
        <v>206</v>
      </c>
      <c r="BV33" s="1044">
        <v>173</v>
      </c>
      <c r="BW33" s="1044">
        <f>BU33-BV33</f>
        <v>33</v>
      </c>
      <c r="BX33" s="1042">
        <f t="shared" si="25"/>
        <v>64</v>
      </c>
      <c r="BY33" s="1044">
        <v>45</v>
      </c>
      <c r="BZ33" s="1044">
        <f>BX33-BY33</f>
        <v>19</v>
      </c>
      <c r="CA33" s="1042">
        <f>M33-AV33</f>
        <v>103</v>
      </c>
      <c r="CB33" s="1044">
        <v>96</v>
      </c>
      <c r="CC33" s="1044">
        <f>CA33-CB33</f>
        <v>7</v>
      </c>
      <c r="CD33" s="1042">
        <f>R33-AZ33</f>
        <v>70</v>
      </c>
      <c r="CE33" s="1044">
        <v>67</v>
      </c>
      <c r="CF33" s="1044">
        <f>CD33-CE33</f>
        <v>3</v>
      </c>
      <c r="CG33" s="1042">
        <f t="shared" si="27"/>
        <v>193</v>
      </c>
      <c r="CH33" s="1044">
        <v>162</v>
      </c>
      <c r="CI33" s="1044">
        <f>CG33-CH33</f>
        <v>31</v>
      </c>
      <c r="CJ33" s="1042">
        <f t="shared" si="28"/>
        <v>50</v>
      </c>
      <c r="CK33" s="1044">
        <v>38</v>
      </c>
      <c r="CL33" s="1044">
        <f>CJ33-CK33</f>
        <v>12</v>
      </c>
      <c r="CM33" s="1042">
        <f t="shared" si="29"/>
        <v>108</v>
      </c>
      <c r="CN33" s="1044">
        <v>87</v>
      </c>
      <c r="CO33" s="1044">
        <f>CM33-CN33</f>
        <v>21</v>
      </c>
      <c r="CP33" s="1042">
        <f t="shared" si="30"/>
        <v>32</v>
      </c>
      <c r="CQ33" s="1044">
        <v>20</v>
      </c>
      <c r="CR33" s="1044">
        <f>CP33-CQ33</f>
        <v>12</v>
      </c>
      <c r="CS33" s="3110">
        <v>20.8</v>
      </c>
      <c r="CT33" s="1039">
        <v>188</v>
      </c>
      <c r="CU33" s="1039">
        <v>487</v>
      </c>
      <c r="CV33" s="1039"/>
      <c r="CW33" s="1036">
        <f t="shared" si="1"/>
        <v>98</v>
      </c>
      <c r="CX33" s="1039">
        <v>2280</v>
      </c>
      <c r="CY33" s="1039">
        <v>2182</v>
      </c>
      <c r="CZ33" s="1039"/>
      <c r="DA33" s="1039"/>
      <c r="DB33" s="3109">
        <v>57.4</v>
      </c>
      <c r="DC33" s="1035"/>
      <c r="DD33" s="1035"/>
      <c r="DE33" s="1035">
        <v>94.6</v>
      </c>
      <c r="DF33" s="1035">
        <v>5552</v>
      </c>
      <c r="DG33" s="1035">
        <v>3384</v>
      </c>
      <c r="DH33" s="1035">
        <v>151</v>
      </c>
      <c r="DI33" s="1035">
        <v>76</v>
      </c>
      <c r="DJ33" s="1035">
        <v>71</v>
      </c>
      <c r="DK33" s="1035">
        <v>80</v>
      </c>
      <c r="DL33" s="1035">
        <v>65</v>
      </c>
      <c r="DM33" s="1035">
        <v>70</v>
      </c>
      <c r="DN33" s="1035">
        <v>63</v>
      </c>
      <c r="DO33" s="1035">
        <v>17</v>
      </c>
      <c r="DP33" s="1037">
        <v>23668</v>
      </c>
      <c r="DQ33" s="1037">
        <v>1822</v>
      </c>
      <c r="DS33" s="1037">
        <v>89</v>
      </c>
      <c r="DT33" s="1041">
        <f t="shared" si="8"/>
        <v>48.847420417124042</v>
      </c>
    </row>
    <row r="34" spans="1:124">
      <c r="A34" s="1012">
        <v>2006</v>
      </c>
      <c r="B34" s="1035">
        <v>3003</v>
      </c>
      <c r="C34" s="1045">
        <f t="shared" ref="C34:L37" si="52">C33+(C$38-C$33)/5</f>
        <v>855.2</v>
      </c>
      <c r="D34" s="1049">
        <f t="shared" si="52"/>
        <v>81.8</v>
      </c>
      <c r="E34" s="1049">
        <f t="shared" si="52"/>
        <v>117.8</v>
      </c>
      <c r="F34" s="1049">
        <f t="shared" si="52"/>
        <v>655.4</v>
      </c>
      <c r="G34" s="1049">
        <f t="shared" si="52"/>
        <v>629.4</v>
      </c>
      <c r="H34" s="1045">
        <f t="shared" si="52"/>
        <v>315.2</v>
      </c>
      <c r="I34" s="1049">
        <f t="shared" si="52"/>
        <v>35</v>
      </c>
      <c r="J34" s="1049">
        <f t="shared" si="52"/>
        <v>55.2</v>
      </c>
      <c r="K34" s="1049">
        <f t="shared" si="52"/>
        <v>224.8</v>
      </c>
      <c r="L34" s="1049">
        <f t="shared" si="52"/>
        <v>215</v>
      </c>
      <c r="M34" s="1045">
        <f t="shared" ref="M34:V37" si="53">M33+(M$38-M$33)/5</f>
        <v>278.2</v>
      </c>
      <c r="N34" s="1049">
        <f t="shared" si="53"/>
        <v>7.2</v>
      </c>
      <c r="O34" s="1049">
        <f t="shared" si="53"/>
        <v>32.6</v>
      </c>
      <c r="P34" s="1049">
        <f t="shared" si="53"/>
        <v>385.8</v>
      </c>
      <c r="Q34" s="1049">
        <f t="shared" si="53"/>
        <v>374</v>
      </c>
      <c r="R34" s="1045">
        <f t="shared" si="53"/>
        <v>147.6</v>
      </c>
      <c r="S34" s="1045">
        <f t="shared" si="53"/>
        <v>639.79999999999995</v>
      </c>
      <c r="T34" s="1049">
        <f t="shared" si="53"/>
        <v>23.4</v>
      </c>
      <c r="U34" s="1049">
        <f t="shared" si="53"/>
        <v>105.2</v>
      </c>
      <c r="V34" s="1049">
        <f t="shared" si="53"/>
        <v>511</v>
      </c>
      <c r="W34" s="1049">
        <f t="shared" ref="W34:AF37" si="54">W33+(W$38-W$33)/5</f>
        <v>486.4</v>
      </c>
      <c r="X34" s="1045">
        <f t="shared" si="54"/>
        <v>250.8</v>
      </c>
      <c r="Y34" s="1049">
        <f t="shared" si="54"/>
        <v>7.8</v>
      </c>
      <c r="Z34" s="1049">
        <f t="shared" si="54"/>
        <v>44.8</v>
      </c>
      <c r="AA34" s="1049">
        <f t="shared" si="54"/>
        <v>198</v>
      </c>
      <c r="AB34" s="1049">
        <f t="shared" si="54"/>
        <v>192</v>
      </c>
      <c r="AC34" s="1045">
        <f t="shared" si="54"/>
        <v>390.4</v>
      </c>
      <c r="AD34" s="1049">
        <f t="shared" si="54"/>
        <v>14.4</v>
      </c>
      <c r="AE34" s="1049">
        <f t="shared" si="54"/>
        <v>65.400000000000006</v>
      </c>
      <c r="AF34" s="1049">
        <f t="shared" si="54"/>
        <v>310.60000000000002</v>
      </c>
      <c r="AG34" s="1049">
        <f t="shared" ref="AG34:AL37" si="55">AG33+(AG$38-AG$33)/5</f>
        <v>291.8</v>
      </c>
      <c r="AH34" s="1045">
        <f t="shared" si="55"/>
        <v>133</v>
      </c>
      <c r="AI34" s="1049">
        <f t="shared" si="55"/>
        <v>8.6</v>
      </c>
      <c r="AJ34" s="1049">
        <f t="shared" si="55"/>
        <v>32.799999999999997</v>
      </c>
      <c r="AK34" s="1049">
        <f t="shared" si="55"/>
        <v>91.4</v>
      </c>
      <c r="AL34" s="1049">
        <f t="shared" si="55"/>
        <v>88.2</v>
      </c>
      <c r="AM34" s="1035">
        <v>2163</v>
      </c>
      <c r="AN34" s="1046">
        <f>AN33+(AN$38-AN$33)/5</f>
        <v>644.6</v>
      </c>
      <c r="AO34" s="1046"/>
      <c r="AP34" s="1043">
        <f t="shared" si="10"/>
        <v>476.6</v>
      </c>
      <c r="AQ34" s="1043">
        <f t="shared" si="11"/>
        <v>168</v>
      </c>
      <c r="AR34" s="1046">
        <f>AR33+(AR$38-AR$33)/5</f>
        <v>250.2</v>
      </c>
      <c r="AS34" s="1046"/>
      <c r="AT34" s="1043">
        <f t="shared" si="12"/>
        <v>178.6</v>
      </c>
      <c r="AU34" s="1043">
        <f t="shared" si="13"/>
        <v>71.599999999999994</v>
      </c>
      <c r="AV34" s="1046">
        <f>AV33+(AV$38-AV$33)/5</f>
        <v>173.4</v>
      </c>
      <c r="AW34" s="1046"/>
      <c r="AX34" s="1043">
        <f t="shared" si="14"/>
        <v>138.572</v>
      </c>
      <c r="AY34" s="1043">
        <f t="shared" si="51"/>
        <v>34.828000000000003</v>
      </c>
      <c r="AZ34" s="1046">
        <f>AZ33+(AZ$38-AZ$33)/5</f>
        <v>76.2</v>
      </c>
      <c r="BA34" s="1046"/>
      <c r="BB34" s="1042"/>
      <c r="BC34" s="1042"/>
      <c r="BD34" s="1046">
        <f>BD33+(BD$38-BD$33)/5</f>
        <v>443.4</v>
      </c>
      <c r="BE34" s="1046"/>
      <c r="BF34" s="1043">
        <f t="shared" si="16"/>
        <v>344.4</v>
      </c>
      <c r="BG34" s="1043">
        <f t="shared" si="17"/>
        <v>99</v>
      </c>
      <c r="BH34" s="1046">
        <f>BH33+(BH$38-BH$33)/5</f>
        <v>199.8</v>
      </c>
      <c r="BI34" s="1046"/>
      <c r="BJ34" s="1043">
        <f t="shared" si="18"/>
        <v>159</v>
      </c>
      <c r="BK34" s="1043">
        <f t="shared" si="19"/>
        <v>40.799999999999997</v>
      </c>
      <c r="BL34" s="1046">
        <f>BL33+(BL$38-BL$33)/5</f>
        <v>281.39999999999998</v>
      </c>
      <c r="BM34" s="1046"/>
      <c r="BN34" s="1043">
        <f t="shared" si="20"/>
        <v>221.99999999999997</v>
      </c>
      <c r="BO34" s="1043">
        <f t="shared" si="21"/>
        <v>59.400000000000013</v>
      </c>
      <c r="BP34" s="1046">
        <f>BP33+(BP$38-BP$33)/5</f>
        <v>100.8</v>
      </c>
      <c r="BQ34" s="1046"/>
      <c r="BR34" s="1043">
        <f t="shared" si="22"/>
        <v>71.2</v>
      </c>
      <c r="BS34" s="1043">
        <f t="shared" si="23"/>
        <v>29.599999999999998</v>
      </c>
      <c r="BT34" s="1035">
        <f t="shared" si="0"/>
        <v>840</v>
      </c>
      <c r="BU34" s="1046">
        <f t="shared" si="24"/>
        <v>210.60000000000002</v>
      </c>
      <c r="BV34" s="1047">
        <f t="shared" ref="BV34:BW37" si="56">BV33+(BV$38-BV$33)/5</f>
        <v>179</v>
      </c>
      <c r="BW34" s="1047">
        <f t="shared" si="56"/>
        <v>31.6</v>
      </c>
      <c r="BX34" s="1046">
        <f t="shared" si="25"/>
        <v>65</v>
      </c>
      <c r="BY34" s="1047">
        <f t="shared" ref="BY34:CF37" si="57">BY33+(BY$38-BY$33)/5</f>
        <v>46.4</v>
      </c>
      <c r="BZ34" s="1047">
        <f t="shared" si="57"/>
        <v>18.600000000000001</v>
      </c>
      <c r="CA34" s="1046">
        <f t="shared" si="57"/>
        <v>104.8</v>
      </c>
      <c r="CB34" s="1047">
        <f t="shared" si="57"/>
        <v>98</v>
      </c>
      <c r="CC34" s="1047">
        <f t="shared" si="57"/>
        <v>6.8</v>
      </c>
      <c r="CD34" s="1046">
        <f t="shared" si="57"/>
        <v>71.400000000000006</v>
      </c>
      <c r="CE34" s="1047">
        <f t="shared" si="57"/>
        <v>68.8</v>
      </c>
      <c r="CF34" s="1047">
        <f t="shared" si="57"/>
        <v>2.6</v>
      </c>
      <c r="CG34" s="1046">
        <f t="shared" si="27"/>
        <v>196.39999999999998</v>
      </c>
      <c r="CH34" s="1047">
        <f t="shared" ref="CH34:CI37" si="58">CH33+(CH$38-CH$33)/5</f>
        <v>166.8</v>
      </c>
      <c r="CI34" s="1047">
        <f t="shared" si="58"/>
        <v>29.6</v>
      </c>
      <c r="CJ34" s="1046">
        <f t="shared" si="28"/>
        <v>51</v>
      </c>
      <c r="CK34" s="1047">
        <f t="shared" ref="CK34:CL37" si="59">CK33+(CK$38-CK$33)/5</f>
        <v>39.200000000000003</v>
      </c>
      <c r="CL34" s="1047">
        <f t="shared" si="59"/>
        <v>11.8</v>
      </c>
      <c r="CM34" s="1046">
        <f t="shared" si="29"/>
        <v>109</v>
      </c>
      <c r="CN34" s="1047">
        <f t="shared" ref="CN34:CO37" si="60">CN33+(CN$38-CN$33)/5</f>
        <v>88.6</v>
      </c>
      <c r="CO34" s="1047">
        <f t="shared" si="60"/>
        <v>20.399999999999999</v>
      </c>
      <c r="CP34" s="1046">
        <f t="shared" si="30"/>
        <v>32.200000000000003</v>
      </c>
      <c r="CQ34" s="1047">
        <f t="shared" ref="CQ34:CR37" si="61">CQ33+(CQ$38-CQ$33)/5</f>
        <v>20.399999999999999</v>
      </c>
      <c r="CR34" s="1047">
        <f t="shared" si="61"/>
        <v>11.8</v>
      </c>
      <c r="CS34" s="3110">
        <v>21</v>
      </c>
      <c r="CT34" s="1039">
        <v>166</v>
      </c>
      <c r="CU34" s="1039">
        <v>438</v>
      </c>
      <c r="CV34" s="1039"/>
      <c r="CW34" s="1039">
        <f t="shared" si="1"/>
        <v>96</v>
      </c>
      <c r="CX34" s="1039">
        <v>2395</v>
      </c>
      <c r="CY34" s="1039">
        <v>2299</v>
      </c>
      <c r="CZ34" s="1039">
        <v>4</v>
      </c>
      <c r="DA34" s="1039"/>
      <c r="DB34" s="3110">
        <v>58</v>
      </c>
      <c r="DC34" s="1039"/>
      <c r="DD34" s="1039"/>
      <c r="DE34" s="1035">
        <v>95.9</v>
      </c>
      <c r="DF34" s="1035">
        <v>5302</v>
      </c>
      <c r="DG34" s="1035">
        <v>3118</v>
      </c>
      <c r="DH34" s="1035">
        <v>139</v>
      </c>
      <c r="DI34" s="1035">
        <v>76</v>
      </c>
      <c r="DJ34" s="1035">
        <v>72</v>
      </c>
      <c r="DK34" s="1035">
        <v>80</v>
      </c>
      <c r="DL34" s="1035">
        <v>66</v>
      </c>
      <c r="DM34" s="1035">
        <v>70</v>
      </c>
      <c r="DN34" s="1035">
        <v>63</v>
      </c>
      <c r="DO34" s="1035">
        <v>18</v>
      </c>
      <c r="DP34" s="1037">
        <v>25149</v>
      </c>
      <c r="DQ34" s="1037">
        <v>1624</v>
      </c>
      <c r="DS34" s="1037">
        <v>78</v>
      </c>
      <c r="DT34" s="1041">
        <f t="shared" si="8"/>
        <v>48.029556650246306</v>
      </c>
    </row>
    <row r="35" spans="1:124">
      <c r="A35" s="1012">
        <v>2007</v>
      </c>
      <c r="B35" s="1035">
        <v>3060</v>
      </c>
      <c r="C35" s="1045">
        <f t="shared" si="52"/>
        <v>872.40000000000009</v>
      </c>
      <c r="D35" s="1049">
        <f t="shared" si="52"/>
        <v>77.599999999999994</v>
      </c>
      <c r="E35" s="1049">
        <f t="shared" si="52"/>
        <v>109.6</v>
      </c>
      <c r="F35" s="1049">
        <f t="shared" si="52"/>
        <v>684.8</v>
      </c>
      <c r="G35" s="1049">
        <f t="shared" si="52"/>
        <v>658.8</v>
      </c>
      <c r="H35" s="1045">
        <f t="shared" si="52"/>
        <v>320.39999999999998</v>
      </c>
      <c r="I35" s="1049">
        <f t="shared" si="52"/>
        <v>33</v>
      </c>
      <c r="J35" s="1049">
        <f t="shared" si="52"/>
        <v>51.400000000000006</v>
      </c>
      <c r="K35" s="1049">
        <f t="shared" si="52"/>
        <v>235.60000000000002</v>
      </c>
      <c r="L35" s="1049">
        <f t="shared" si="52"/>
        <v>225</v>
      </c>
      <c r="M35" s="1045">
        <f t="shared" si="53"/>
        <v>284.39999999999998</v>
      </c>
      <c r="N35" s="1049">
        <f t="shared" si="53"/>
        <v>7.4</v>
      </c>
      <c r="O35" s="1049">
        <f t="shared" si="53"/>
        <v>29.200000000000003</v>
      </c>
      <c r="P35" s="1049">
        <f t="shared" si="53"/>
        <v>400.6</v>
      </c>
      <c r="Q35" s="1049">
        <f t="shared" si="53"/>
        <v>388</v>
      </c>
      <c r="R35" s="1045">
        <f t="shared" si="53"/>
        <v>153.19999999999999</v>
      </c>
      <c r="S35" s="1045">
        <f t="shared" si="53"/>
        <v>649.59999999999991</v>
      </c>
      <c r="T35" s="1049">
        <f t="shared" si="53"/>
        <v>20.799999999999997</v>
      </c>
      <c r="U35" s="1049">
        <f t="shared" si="53"/>
        <v>97.4</v>
      </c>
      <c r="V35" s="1049">
        <f t="shared" si="53"/>
        <v>531</v>
      </c>
      <c r="W35" s="1049">
        <f t="shared" si="54"/>
        <v>506.79999999999995</v>
      </c>
      <c r="X35" s="1045">
        <f t="shared" si="54"/>
        <v>255.60000000000002</v>
      </c>
      <c r="Y35" s="1049">
        <f t="shared" si="54"/>
        <v>7.6</v>
      </c>
      <c r="Z35" s="1049">
        <f t="shared" si="54"/>
        <v>41.599999999999994</v>
      </c>
      <c r="AA35" s="1049">
        <f t="shared" si="54"/>
        <v>206</v>
      </c>
      <c r="AB35" s="1049">
        <f t="shared" si="54"/>
        <v>200</v>
      </c>
      <c r="AC35" s="1045">
        <f t="shared" si="54"/>
        <v>395.79999999999995</v>
      </c>
      <c r="AD35" s="1049">
        <f t="shared" si="54"/>
        <v>13.8</v>
      </c>
      <c r="AE35" s="1049">
        <f t="shared" si="54"/>
        <v>60.800000000000004</v>
      </c>
      <c r="AF35" s="1049">
        <f t="shared" si="54"/>
        <v>321.20000000000005</v>
      </c>
      <c r="AG35" s="1049">
        <f t="shared" si="55"/>
        <v>301.60000000000002</v>
      </c>
      <c r="AH35" s="1045">
        <f t="shared" si="55"/>
        <v>134</v>
      </c>
      <c r="AI35" s="1049">
        <f t="shared" si="55"/>
        <v>8.1999999999999993</v>
      </c>
      <c r="AJ35" s="1049">
        <f t="shared" si="55"/>
        <v>30.599999999999998</v>
      </c>
      <c r="AK35" s="1049">
        <f t="shared" si="55"/>
        <v>94.800000000000011</v>
      </c>
      <c r="AL35" s="1049">
        <f t="shared" si="55"/>
        <v>91.4</v>
      </c>
      <c r="AM35" s="1035">
        <v>2209</v>
      </c>
      <c r="AN35" s="1046">
        <f>AN34+(AN$38-AN$33)/5</f>
        <v>657.2</v>
      </c>
      <c r="AO35" s="1046"/>
      <c r="AP35" s="1043">
        <f t="shared" si="10"/>
        <v>500.20000000000005</v>
      </c>
      <c r="AQ35" s="1043">
        <f t="shared" si="11"/>
        <v>157</v>
      </c>
      <c r="AR35" s="1046">
        <f>AR34+(AR$38-AR$33)/5</f>
        <v>254.39999999999998</v>
      </c>
      <c r="AS35" s="1046"/>
      <c r="AT35" s="1043">
        <f t="shared" si="12"/>
        <v>188.2</v>
      </c>
      <c r="AU35" s="1043">
        <f t="shared" si="13"/>
        <v>66.2</v>
      </c>
      <c r="AV35" s="1046">
        <f>AV34+(AV$38-AV$33)/5</f>
        <v>177.8</v>
      </c>
      <c r="AW35" s="1046"/>
      <c r="AX35" s="1043">
        <f t="shared" si="14"/>
        <v>145.40400000000002</v>
      </c>
      <c r="AY35" s="1043">
        <f t="shared" si="51"/>
        <v>32.395999999999994</v>
      </c>
      <c r="AZ35" s="1046">
        <f>AZ34+(AZ$38-AZ$33)/5</f>
        <v>80.400000000000006</v>
      </c>
      <c r="BA35" s="1046"/>
      <c r="BB35" s="1042"/>
      <c r="BC35" s="1042"/>
      <c r="BD35" s="1046">
        <f>BD34+(BD$38-BD$33)/5</f>
        <v>449.79999999999995</v>
      </c>
      <c r="BE35" s="1046"/>
      <c r="BF35" s="1043">
        <f t="shared" si="16"/>
        <v>359.79999999999995</v>
      </c>
      <c r="BG35" s="1043">
        <f t="shared" si="17"/>
        <v>90</v>
      </c>
      <c r="BH35" s="1046">
        <f>BH34+(BH$38-BH$33)/5</f>
        <v>203.60000000000002</v>
      </c>
      <c r="BI35" s="1046"/>
      <c r="BJ35" s="1043">
        <f t="shared" si="18"/>
        <v>166.00000000000003</v>
      </c>
      <c r="BK35" s="1043">
        <f t="shared" si="19"/>
        <v>37.599999999999994</v>
      </c>
      <c r="BL35" s="1046">
        <f>BL34+(BL$38-BL$33)/5</f>
        <v>285.79999999999995</v>
      </c>
      <c r="BM35" s="1046"/>
      <c r="BN35" s="1043">
        <f t="shared" si="20"/>
        <v>230.99999999999994</v>
      </c>
      <c r="BO35" s="1043">
        <f t="shared" si="21"/>
        <v>54.800000000000011</v>
      </c>
      <c r="BP35" s="1046">
        <f>BP34+(BP$38-BP$33)/5</f>
        <v>101.6</v>
      </c>
      <c r="BQ35" s="1046"/>
      <c r="BR35" s="1043">
        <f t="shared" si="22"/>
        <v>74.400000000000006</v>
      </c>
      <c r="BS35" s="1043">
        <f t="shared" si="23"/>
        <v>27.199999999999996</v>
      </c>
      <c r="BT35" s="1035">
        <f t="shared" si="0"/>
        <v>851</v>
      </c>
      <c r="BU35" s="1046">
        <f t="shared" si="24"/>
        <v>215.20000000000005</v>
      </c>
      <c r="BV35" s="1047">
        <f t="shared" si="56"/>
        <v>185</v>
      </c>
      <c r="BW35" s="1047">
        <f t="shared" si="56"/>
        <v>30.200000000000003</v>
      </c>
      <c r="BX35" s="1046">
        <f t="shared" si="25"/>
        <v>66</v>
      </c>
      <c r="BY35" s="1047">
        <f t="shared" si="57"/>
        <v>47.8</v>
      </c>
      <c r="BZ35" s="1047">
        <f t="shared" si="57"/>
        <v>18.200000000000003</v>
      </c>
      <c r="CA35" s="1046">
        <f t="shared" si="57"/>
        <v>106.6</v>
      </c>
      <c r="CB35" s="1047">
        <f t="shared" si="57"/>
        <v>100</v>
      </c>
      <c r="CC35" s="1047">
        <f t="shared" si="57"/>
        <v>6.6</v>
      </c>
      <c r="CD35" s="1046">
        <f t="shared" si="57"/>
        <v>72.800000000000011</v>
      </c>
      <c r="CE35" s="1047">
        <f t="shared" si="57"/>
        <v>70.599999999999994</v>
      </c>
      <c r="CF35" s="1047">
        <f t="shared" si="57"/>
        <v>2.2000000000000002</v>
      </c>
      <c r="CG35" s="1046">
        <f t="shared" si="27"/>
        <v>199.79999999999995</v>
      </c>
      <c r="CH35" s="1047">
        <f t="shared" si="58"/>
        <v>171.60000000000002</v>
      </c>
      <c r="CI35" s="1047">
        <f t="shared" si="58"/>
        <v>28.200000000000003</v>
      </c>
      <c r="CJ35" s="1046">
        <f t="shared" si="28"/>
        <v>52</v>
      </c>
      <c r="CK35" s="1047">
        <f t="shared" si="59"/>
        <v>40.400000000000006</v>
      </c>
      <c r="CL35" s="1047">
        <f t="shared" si="59"/>
        <v>11.600000000000001</v>
      </c>
      <c r="CM35" s="1046">
        <f t="shared" si="29"/>
        <v>110</v>
      </c>
      <c r="CN35" s="1047">
        <f t="shared" si="60"/>
        <v>90.199999999999989</v>
      </c>
      <c r="CO35" s="1047">
        <f t="shared" si="60"/>
        <v>19.799999999999997</v>
      </c>
      <c r="CP35" s="1046">
        <f t="shared" si="30"/>
        <v>32.400000000000006</v>
      </c>
      <c r="CQ35" s="1047">
        <f t="shared" si="61"/>
        <v>20.799999999999997</v>
      </c>
      <c r="CR35" s="1047">
        <f t="shared" si="61"/>
        <v>11.600000000000001</v>
      </c>
      <c r="CS35" s="3110">
        <v>21.4</v>
      </c>
      <c r="CT35" s="1039">
        <v>162</v>
      </c>
      <c r="CU35" s="1039">
        <v>412</v>
      </c>
      <c r="CV35" s="1039"/>
      <c r="CW35" s="1039">
        <f t="shared" si="1"/>
        <v>96</v>
      </c>
      <c r="CX35" s="1039">
        <v>2481</v>
      </c>
      <c r="CY35" s="1039">
        <v>2385</v>
      </c>
      <c r="CZ35" s="1039">
        <v>5</v>
      </c>
      <c r="DA35" s="1039"/>
      <c r="DB35" s="3109">
        <v>58.6</v>
      </c>
      <c r="DC35" s="1035"/>
      <c r="DD35" s="1035"/>
      <c r="DE35" s="1035">
        <v>99.1</v>
      </c>
      <c r="DF35" s="1035">
        <v>6707</v>
      </c>
      <c r="DG35" s="1035">
        <v>2911</v>
      </c>
      <c r="DH35" s="1035">
        <v>140</v>
      </c>
      <c r="DI35" s="1035">
        <v>76</v>
      </c>
      <c r="DJ35" s="1035">
        <v>72</v>
      </c>
      <c r="DK35" s="1035">
        <v>81</v>
      </c>
      <c r="DL35" s="1035">
        <v>66</v>
      </c>
      <c r="DM35" s="1035">
        <v>70</v>
      </c>
      <c r="DN35" s="1035">
        <v>64</v>
      </c>
      <c r="DO35" s="1035">
        <v>18</v>
      </c>
      <c r="DP35" s="1037">
        <v>25838</v>
      </c>
      <c r="DQ35" s="1037">
        <v>788</v>
      </c>
      <c r="DS35" s="1037">
        <v>36</v>
      </c>
      <c r="DT35" s="1041">
        <f t="shared" si="8"/>
        <v>45.685279187817258</v>
      </c>
    </row>
    <row r="36" spans="1:124">
      <c r="A36" s="1012">
        <v>2008</v>
      </c>
      <c r="B36" s="1035">
        <v>3116</v>
      </c>
      <c r="C36" s="1045">
        <f t="shared" si="52"/>
        <v>889.60000000000014</v>
      </c>
      <c r="D36" s="1049">
        <f t="shared" si="52"/>
        <v>73.399999999999991</v>
      </c>
      <c r="E36" s="1049">
        <f t="shared" si="52"/>
        <v>101.39999999999999</v>
      </c>
      <c r="F36" s="1049">
        <f t="shared" si="52"/>
        <v>714.19999999999993</v>
      </c>
      <c r="G36" s="1049">
        <f t="shared" si="52"/>
        <v>688.19999999999993</v>
      </c>
      <c r="H36" s="1045">
        <f t="shared" si="52"/>
        <v>325.59999999999997</v>
      </c>
      <c r="I36" s="1049">
        <f t="shared" si="52"/>
        <v>31</v>
      </c>
      <c r="J36" s="1049">
        <f t="shared" si="52"/>
        <v>47.600000000000009</v>
      </c>
      <c r="K36" s="1049">
        <f t="shared" si="52"/>
        <v>246.40000000000003</v>
      </c>
      <c r="L36" s="1049">
        <f t="shared" si="52"/>
        <v>235</v>
      </c>
      <c r="M36" s="1045">
        <f t="shared" si="53"/>
        <v>290.59999999999997</v>
      </c>
      <c r="N36" s="1049">
        <f t="shared" si="53"/>
        <v>7.6000000000000005</v>
      </c>
      <c r="O36" s="1049">
        <f t="shared" si="53"/>
        <v>25.800000000000004</v>
      </c>
      <c r="P36" s="1049">
        <f t="shared" si="53"/>
        <v>415.40000000000003</v>
      </c>
      <c r="Q36" s="1049">
        <f t="shared" si="53"/>
        <v>402</v>
      </c>
      <c r="R36" s="1045">
        <f t="shared" si="53"/>
        <v>158.79999999999998</v>
      </c>
      <c r="S36" s="1045">
        <f t="shared" si="53"/>
        <v>659.39999999999986</v>
      </c>
      <c r="T36" s="1049">
        <f t="shared" si="53"/>
        <v>18.199999999999996</v>
      </c>
      <c r="U36" s="1049">
        <f t="shared" si="53"/>
        <v>89.600000000000009</v>
      </c>
      <c r="V36" s="1049">
        <f t="shared" si="53"/>
        <v>551</v>
      </c>
      <c r="W36" s="1049">
        <f t="shared" si="54"/>
        <v>527.19999999999993</v>
      </c>
      <c r="X36" s="1045">
        <f t="shared" si="54"/>
        <v>260.40000000000003</v>
      </c>
      <c r="Y36" s="1049">
        <f t="shared" si="54"/>
        <v>7.3999999999999995</v>
      </c>
      <c r="Z36" s="1049">
        <f t="shared" si="54"/>
        <v>38.399999999999991</v>
      </c>
      <c r="AA36" s="1049">
        <f t="shared" si="54"/>
        <v>214</v>
      </c>
      <c r="AB36" s="1049">
        <f t="shared" si="54"/>
        <v>208</v>
      </c>
      <c r="AC36" s="1045">
        <f t="shared" si="54"/>
        <v>401.19999999999993</v>
      </c>
      <c r="AD36" s="1049">
        <f t="shared" si="54"/>
        <v>13.200000000000001</v>
      </c>
      <c r="AE36" s="1049">
        <f t="shared" si="54"/>
        <v>56.2</v>
      </c>
      <c r="AF36" s="1049">
        <f t="shared" si="54"/>
        <v>331.80000000000007</v>
      </c>
      <c r="AG36" s="1049">
        <f t="shared" si="55"/>
        <v>311.40000000000003</v>
      </c>
      <c r="AH36" s="1045">
        <f t="shared" si="55"/>
        <v>135</v>
      </c>
      <c r="AI36" s="1049">
        <f t="shared" si="55"/>
        <v>7.7999999999999989</v>
      </c>
      <c r="AJ36" s="1049">
        <f t="shared" si="55"/>
        <v>28.4</v>
      </c>
      <c r="AK36" s="1049">
        <f t="shared" si="55"/>
        <v>98.200000000000017</v>
      </c>
      <c r="AL36" s="1049">
        <f t="shared" si="55"/>
        <v>94.600000000000009</v>
      </c>
      <c r="AM36" s="1035">
        <v>2250</v>
      </c>
      <c r="AN36" s="1046">
        <f>AN35+(AN$38-AN$33)/5</f>
        <v>669.80000000000007</v>
      </c>
      <c r="AO36" s="1046"/>
      <c r="AP36" s="1043">
        <f t="shared" si="10"/>
        <v>523.80000000000007</v>
      </c>
      <c r="AQ36" s="1043">
        <f t="shared" si="11"/>
        <v>145.99999999999997</v>
      </c>
      <c r="AR36" s="1046">
        <f>AR35+(AR$38-AR$33)/5</f>
        <v>258.59999999999997</v>
      </c>
      <c r="AS36" s="1046"/>
      <c r="AT36" s="1043">
        <f t="shared" si="12"/>
        <v>197.79999999999995</v>
      </c>
      <c r="AU36" s="1043">
        <f t="shared" si="13"/>
        <v>60.800000000000004</v>
      </c>
      <c r="AV36" s="1046">
        <f>AV35+(AV$38-AV$33)/5</f>
        <v>182.20000000000002</v>
      </c>
      <c r="AW36" s="1046"/>
      <c r="AX36" s="1043">
        <f t="shared" si="14"/>
        <v>152.23600000000002</v>
      </c>
      <c r="AY36" s="1043">
        <f t="shared" si="51"/>
        <v>29.964000000000006</v>
      </c>
      <c r="AZ36" s="1046">
        <f>AZ35+(AZ$38-AZ$33)/5</f>
        <v>84.600000000000009</v>
      </c>
      <c r="BA36" s="1046"/>
      <c r="BB36" s="1042"/>
      <c r="BC36" s="1042"/>
      <c r="BD36" s="1046">
        <f>BD35+(BD$38-BD$33)/5</f>
        <v>456.19999999999993</v>
      </c>
      <c r="BE36" s="1046"/>
      <c r="BF36" s="1043">
        <f t="shared" si="16"/>
        <v>375.19999999999993</v>
      </c>
      <c r="BG36" s="1043">
        <f t="shared" si="17"/>
        <v>81</v>
      </c>
      <c r="BH36" s="1046">
        <f>BH35+(BH$38-BH$33)/5</f>
        <v>207.40000000000003</v>
      </c>
      <c r="BI36" s="1046"/>
      <c r="BJ36" s="1043">
        <f t="shared" si="18"/>
        <v>173.00000000000006</v>
      </c>
      <c r="BK36" s="1043">
        <f t="shared" si="19"/>
        <v>34.399999999999991</v>
      </c>
      <c r="BL36" s="1046">
        <f>BL35+(BL$38-BL$33)/5</f>
        <v>290.19999999999993</v>
      </c>
      <c r="BM36" s="1046"/>
      <c r="BN36" s="1043">
        <f t="shared" si="20"/>
        <v>239.99999999999991</v>
      </c>
      <c r="BO36" s="1043">
        <f t="shared" si="21"/>
        <v>50.20000000000001</v>
      </c>
      <c r="BP36" s="1046">
        <f>BP35+(BP$38-BP$33)/5</f>
        <v>102.39999999999999</v>
      </c>
      <c r="BQ36" s="1046"/>
      <c r="BR36" s="1043">
        <f t="shared" si="22"/>
        <v>77.599999999999994</v>
      </c>
      <c r="BS36" s="1043">
        <f t="shared" si="23"/>
        <v>24.799999999999994</v>
      </c>
      <c r="BT36" s="1035">
        <f t="shared" si="0"/>
        <v>866</v>
      </c>
      <c r="BU36" s="1046">
        <f t="shared" si="24"/>
        <v>219.80000000000007</v>
      </c>
      <c r="BV36" s="1047">
        <f t="shared" si="56"/>
        <v>191</v>
      </c>
      <c r="BW36" s="1047">
        <f t="shared" si="56"/>
        <v>28.800000000000004</v>
      </c>
      <c r="BX36" s="1046">
        <f t="shared" si="25"/>
        <v>67</v>
      </c>
      <c r="BY36" s="1047">
        <f t="shared" si="57"/>
        <v>49.199999999999996</v>
      </c>
      <c r="BZ36" s="1047">
        <f t="shared" si="57"/>
        <v>17.800000000000004</v>
      </c>
      <c r="CA36" s="1046">
        <f t="shared" si="57"/>
        <v>108.39999999999999</v>
      </c>
      <c r="CB36" s="1047">
        <f t="shared" si="57"/>
        <v>102</v>
      </c>
      <c r="CC36" s="1047">
        <f t="shared" si="57"/>
        <v>6.3999999999999995</v>
      </c>
      <c r="CD36" s="1046">
        <f t="shared" si="57"/>
        <v>74.200000000000017</v>
      </c>
      <c r="CE36" s="1047">
        <f t="shared" si="57"/>
        <v>72.399999999999991</v>
      </c>
      <c r="CF36" s="1047">
        <f t="shared" si="57"/>
        <v>1.8000000000000003</v>
      </c>
      <c r="CG36" s="1046">
        <f t="shared" si="27"/>
        <v>203.19999999999993</v>
      </c>
      <c r="CH36" s="1047">
        <f t="shared" si="58"/>
        <v>176.40000000000003</v>
      </c>
      <c r="CI36" s="1047">
        <f t="shared" si="58"/>
        <v>26.800000000000004</v>
      </c>
      <c r="CJ36" s="1046">
        <f t="shared" si="28"/>
        <v>53</v>
      </c>
      <c r="CK36" s="1047">
        <f t="shared" si="59"/>
        <v>41.600000000000009</v>
      </c>
      <c r="CL36" s="1047">
        <f t="shared" si="59"/>
        <v>11.400000000000002</v>
      </c>
      <c r="CM36" s="1046">
        <f t="shared" si="29"/>
        <v>111</v>
      </c>
      <c r="CN36" s="1047">
        <f t="shared" si="60"/>
        <v>91.799999999999983</v>
      </c>
      <c r="CO36" s="1047">
        <f t="shared" si="60"/>
        <v>19.199999999999996</v>
      </c>
      <c r="CP36" s="1046">
        <f t="shared" si="30"/>
        <v>32.600000000000009</v>
      </c>
      <c r="CQ36" s="1047">
        <f t="shared" si="61"/>
        <v>21.199999999999996</v>
      </c>
      <c r="CR36" s="1047">
        <f t="shared" si="61"/>
        <v>11.400000000000002</v>
      </c>
      <c r="CS36" s="3110">
        <v>21.8</v>
      </c>
      <c r="CT36" s="1039">
        <v>153</v>
      </c>
      <c r="CU36" s="1039">
        <v>388</v>
      </c>
      <c r="CV36" s="1039"/>
      <c r="CW36" s="1039">
        <f t="shared" si="1"/>
        <v>100</v>
      </c>
      <c r="CX36" s="1039">
        <v>2569</v>
      </c>
      <c r="CY36" s="1039">
        <v>2469</v>
      </c>
      <c r="CZ36" s="1039">
        <v>6</v>
      </c>
      <c r="DA36" s="1039"/>
      <c r="DB36" s="3110">
        <v>59</v>
      </c>
      <c r="DC36" s="1039"/>
      <c r="DD36" s="1039"/>
      <c r="DE36" s="1035">
        <v>99.7</v>
      </c>
      <c r="DF36" s="1035">
        <v>12381</v>
      </c>
      <c r="DG36" s="1035">
        <v>2864</v>
      </c>
      <c r="DH36" s="1035">
        <v>144</v>
      </c>
      <c r="DI36" s="1035">
        <v>77</v>
      </c>
      <c r="DJ36" s="1035">
        <v>73</v>
      </c>
      <c r="DK36" s="1035">
        <v>82</v>
      </c>
      <c r="DL36" s="1035">
        <v>66</v>
      </c>
      <c r="DM36" s="1035">
        <v>69</v>
      </c>
      <c r="DN36" s="1035">
        <v>64</v>
      </c>
      <c r="DO36" s="1035">
        <v>18</v>
      </c>
      <c r="DP36" s="1037">
        <v>26442</v>
      </c>
      <c r="DQ36" s="1037">
        <v>699</v>
      </c>
      <c r="DS36" s="1037">
        <v>31</v>
      </c>
      <c r="DT36" s="1041">
        <f t="shared" si="8"/>
        <v>44.349070100143059</v>
      </c>
    </row>
    <row r="37" spans="1:124">
      <c r="A37" s="1012">
        <v>2009</v>
      </c>
      <c r="B37" s="1048">
        <v>3177</v>
      </c>
      <c r="C37" s="1045">
        <f t="shared" si="52"/>
        <v>906.80000000000018</v>
      </c>
      <c r="D37" s="1049">
        <f t="shared" si="52"/>
        <v>69.199999999999989</v>
      </c>
      <c r="E37" s="1049">
        <f t="shared" si="52"/>
        <v>93.199999999999989</v>
      </c>
      <c r="F37" s="1049">
        <f t="shared" si="52"/>
        <v>743.59999999999991</v>
      </c>
      <c r="G37" s="1049">
        <f t="shared" si="52"/>
        <v>717.59999999999991</v>
      </c>
      <c r="H37" s="1045">
        <f t="shared" si="52"/>
        <v>330.79999999999995</v>
      </c>
      <c r="I37" s="1049">
        <f t="shared" si="52"/>
        <v>29</v>
      </c>
      <c r="J37" s="1049">
        <f t="shared" si="52"/>
        <v>43.800000000000011</v>
      </c>
      <c r="K37" s="1049">
        <f t="shared" si="52"/>
        <v>257.20000000000005</v>
      </c>
      <c r="L37" s="1049">
        <f t="shared" si="52"/>
        <v>245</v>
      </c>
      <c r="M37" s="1045">
        <f t="shared" si="53"/>
        <v>296.79999999999995</v>
      </c>
      <c r="N37" s="1049">
        <f t="shared" si="53"/>
        <v>7.8000000000000007</v>
      </c>
      <c r="O37" s="1049">
        <f t="shared" si="53"/>
        <v>22.400000000000006</v>
      </c>
      <c r="P37" s="1049">
        <f t="shared" si="53"/>
        <v>430.20000000000005</v>
      </c>
      <c r="Q37" s="1049">
        <f t="shared" si="53"/>
        <v>416</v>
      </c>
      <c r="R37" s="1045">
        <f t="shared" si="53"/>
        <v>164.39999999999998</v>
      </c>
      <c r="S37" s="1045">
        <f t="shared" si="53"/>
        <v>669.19999999999982</v>
      </c>
      <c r="T37" s="1049">
        <f t="shared" si="53"/>
        <v>15.599999999999996</v>
      </c>
      <c r="U37" s="1049">
        <f t="shared" si="53"/>
        <v>81.800000000000011</v>
      </c>
      <c r="V37" s="1049">
        <f t="shared" si="53"/>
        <v>571</v>
      </c>
      <c r="W37" s="1049">
        <f t="shared" si="54"/>
        <v>547.59999999999991</v>
      </c>
      <c r="X37" s="1045">
        <f t="shared" si="54"/>
        <v>265.20000000000005</v>
      </c>
      <c r="Y37" s="1049">
        <f t="shared" si="54"/>
        <v>7.1999999999999993</v>
      </c>
      <c r="Z37" s="1049">
        <f t="shared" si="54"/>
        <v>35.199999999999989</v>
      </c>
      <c r="AA37" s="1049">
        <f t="shared" si="54"/>
        <v>222</v>
      </c>
      <c r="AB37" s="1049">
        <f t="shared" si="54"/>
        <v>216</v>
      </c>
      <c r="AC37" s="1045">
        <f t="shared" si="54"/>
        <v>406.59999999999991</v>
      </c>
      <c r="AD37" s="1049">
        <f t="shared" si="54"/>
        <v>12.600000000000001</v>
      </c>
      <c r="AE37" s="1049">
        <f t="shared" si="54"/>
        <v>51.6</v>
      </c>
      <c r="AF37" s="1049">
        <f t="shared" si="54"/>
        <v>342.40000000000009</v>
      </c>
      <c r="AG37" s="1049">
        <f t="shared" si="55"/>
        <v>321.20000000000005</v>
      </c>
      <c r="AH37" s="1045">
        <f t="shared" si="55"/>
        <v>136</v>
      </c>
      <c r="AI37" s="1049">
        <f t="shared" si="55"/>
        <v>7.3999999999999986</v>
      </c>
      <c r="AJ37" s="1049">
        <f t="shared" si="55"/>
        <v>26.2</v>
      </c>
      <c r="AK37" s="1049">
        <f t="shared" si="55"/>
        <v>101.60000000000002</v>
      </c>
      <c r="AL37" s="1049">
        <f t="shared" si="55"/>
        <v>97.800000000000011</v>
      </c>
      <c r="AM37" s="1035">
        <v>2293</v>
      </c>
      <c r="AN37" s="1046">
        <f>AN36+(AN$38-AN$33)/5</f>
        <v>682.40000000000009</v>
      </c>
      <c r="AO37" s="1046"/>
      <c r="AP37" s="1043">
        <f t="shared" si="10"/>
        <v>547.40000000000009</v>
      </c>
      <c r="AQ37" s="1043">
        <f t="shared" si="11"/>
        <v>134.99999999999997</v>
      </c>
      <c r="AR37" s="1046">
        <f>AR36+(AR$38-AR$33)/5</f>
        <v>262.79999999999995</v>
      </c>
      <c r="AS37" s="1046"/>
      <c r="AT37" s="1043">
        <f t="shared" si="12"/>
        <v>207.39999999999995</v>
      </c>
      <c r="AU37" s="1043">
        <f t="shared" si="13"/>
        <v>55.400000000000006</v>
      </c>
      <c r="AV37" s="1046">
        <f>AV36+(AV$38-AV$33)/5</f>
        <v>186.60000000000002</v>
      </c>
      <c r="AW37" s="1046"/>
      <c r="AX37" s="1043">
        <f t="shared" si="14"/>
        <v>159.06800000000001</v>
      </c>
      <c r="AY37" s="1043">
        <f t="shared" si="51"/>
        <v>27.532000000000004</v>
      </c>
      <c r="AZ37" s="1046">
        <f>AZ36+(AZ$38-AZ$33)/5</f>
        <v>88.800000000000011</v>
      </c>
      <c r="BA37" s="1046"/>
      <c r="BB37" s="1042"/>
      <c r="BC37" s="1042"/>
      <c r="BD37" s="1046">
        <f>BD36+(BD$38-BD$33)/5</f>
        <v>462.59999999999991</v>
      </c>
      <c r="BE37" s="1046"/>
      <c r="BF37" s="1043">
        <f t="shared" si="16"/>
        <v>390.59999999999991</v>
      </c>
      <c r="BG37" s="1043">
        <f t="shared" si="17"/>
        <v>72</v>
      </c>
      <c r="BH37" s="1046">
        <f>BH36+(BH$38-BH$33)/5</f>
        <v>211.20000000000005</v>
      </c>
      <c r="BI37" s="1046"/>
      <c r="BJ37" s="1043">
        <f t="shared" si="18"/>
        <v>180.00000000000006</v>
      </c>
      <c r="BK37" s="1043">
        <f t="shared" si="19"/>
        <v>31.199999999999989</v>
      </c>
      <c r="BL37" s="1046">
        <f>BL36+(BL$38-BL$33)/5</f>
        <v>294.59999999999991</v>
      </c>
      <c r="BM37" s="1046"/>
      <c r="BN37" s="1043">
        <f t="shared" si="20"/>
        <v>248.99999999999989</v>
      </c>
      <c r="BO37" s="1043">
        <f t="shared" si="21"/>
        <v>45.600000000000009</v>
      </c>
      <c r="BP37" s="1046">
        <f>BP36+(BP$38-BP$33)/5</f>
        <v>103.19999999999999</v>
      </c>
      <c r="BQ37" s="1046"/>
      <c r="BR37" s="1043">
        <f t="shared" si="22"/>
        <v>80.8</v>
      </c>
      <c r="BS37" s="1043">
        <f t="shared" si="23"/>
        <v>22.399999999999991</v>
      </c>
      <c r="BT37" s="1035">
        <f t="shared" si="0"/>
        <v>884</v>
      </c>
      <c r="BU37" s="1046">
        <f t="shared" si="24"/>
        <v>224.40000000000009</v>
      </c>
      <c r="BV37" s="1047">
        <f t="shared" si="56"/>
        <v>197</v>
      </c>
      <c r="BW37" s="1047">
        <f t="shared" si="56"/>
        <v>27.400000000000006</v>
      </c>
      <c r="BX37" s="1046">
        <f t="shared" si="25"/>
        <v>68</v>
      </c>
      <c r="BY37" s="1047">
        <f t="shared" si="57"/>
        <v>50.599999999999994</v>
      </c>
      <c r="BZ37" s="1047">
        <f t="shared" si="57"/>
        <v>17.400000000000006</v>
      </c>
      <c r="CA37" s="1046">
        <f t="shared" si="57"/>
        <v>110.19999999999999</v>
      </c>
      <c r="CB37" s="1047">
        <f t="shared" si="57"/>
        <v>104</v>
      </c>
      <c r="CC37" s="1047">
        <f t="shared" si="57"/>
        <v>6.1999999999999993</v>
      </c>
      <c r="CD37" s="1046">
        <f t="shared" si="57"/>
        <v>75.600000000000023</v>
      </c>
      <c r="CE37" s="1047">
        <f t="shared" si="57"/>
        <v>74.199999999999989</v>
      </c>
      <c r="CF37" s="1047">
        <f t="shared" si="57"/>
        <v>1.4000000000000004</v>
      </c>
      <c r="CG37" s="1046">
        <f t="shared" si="27"/>
        <v>206.59999999999991</v>
      </c>
      <c r="CH37" s="1047">
        <f t="shared" si="58"/>
        <v>181.20000000000005</v>
      </c>
      <c r="CI37" s="1047">
        <f t="shared" si="58"/>
        <v>25.400000000000006</v>
      </c>
      <c r="CJ37" s="1046">
        <f t="shared" si="28"/>
        <v>54</v>
      </c>
      <c r="CK37" s="1047">
        <f t="shared" si="59"/>
        <v>42.800000000000011</v>
      </c>
      <c r="CL37" s="1047">
        <f t="shared" si="59"/>
        <v>11.200000000000003</v>
      </c>
      <c r="CM37" s="1046">
        <f t="shared" si="29"/>
        <v>112</v>
      </c>
      <c r="CN37" s="1047">
        <f t="shared" si="60"/>
        <v>93.399999999999977</v>
      </c>
      <c r="CO37" s="1047">
        <f t="shared" si="60"/>
        <v>18.599999999999994</v>
      </c>
      <c r="CP37" s="1046">
        <f t="shared" si="30"/>
        <v>32.800000000000011</v>
      </c>
      <c r="CQ37" s="1047">
        <f t="shared" si="61"/>
        <v>21.599999999999994</v>
      </c>
      <c r="CR37" s="1047">
        <f t="shared" si="61"/>
        <v>11.200000000000003</v>
      </c>
      <c r="CS37" s="3110">
        <v>22.2</v>
      </c>
      <c r="CT37" s="1039">
        <v>143</v>
      </c>
      <c r="CU37" s="1039">
        <v>350</v>
      </c>
      <c r="CV37" s="1039"/>
      <c r="CW37" s="1039">
        <f t="shared" si="1"/>
        <v>102</v>
      </c>
      <c r="CX37" s="1039">
        <v>2678</v>
      </c>
      <c r="CY37" s="1039">
        <v>2576</v>
      </c>
      <c r="CZ37" s="1039">
        <v>6</v>
      </c>
      <c r="DA37" s="1039"/>
      <c r="DB37" s="3109">
        <v>59.5</v>
      </c>
      <c r="DC37" s="1035"/>
      <c r="DD37" s="1035"/>
      <c r="DE37" s="1035">
        <v>99.5</v>
      </c>
      <c r="DF37" s="1035">
        <v>17316</v>
      </c>
      <c r="DG37" s="1035">
        <v>2830</v>
      </c>
      <c r="DH37" s="1035">
        <v>147</v>
      </c>
      <c r="DI37" s="1035">
        <v>77</v>
      </c>
      <c r="DJ37" s="1035">
        <v>73</v>
      </c>
      <c r="DK37" s="1035">
        <v>83</v>
      </c>
      <c r="DL37" s="1035">
        <v>66</v>
      </c>
      <c r="DM37" s="1035">
        <v>69</v>
      </c>
      <c r="DN37" s="1035">
        <v>65</v>
      </c>
      <c r="DO37" s="1035">
        <v>19</v>
      </c>
      <c r="DP37" s="1037">
        <v>27672</v>
      </c>
      <c r="DQ37" s="1037">
        <v>1363</v>
      </c>
      <c r="DS37" s="1037">
        <v>64</v>
      </c>
      <c r="DT37" s="1041">
        <f t="shared" si="8"/>
        <v>46.955245781364638</v>
      </c>
    </row>
    <row r="38" spans="1:124">
      <c r="A38" s="1012">
        <v>2010</v>
      </c>
      <c r="B38" s="1048">
        <v>3231</v>
      </c>
      <c r="C38" s="1038">
        <v>924</v>
      </c>
      <c r="D38" s="1048">
        <v>65</v>
      </c>
      <c r="E38" s="1048">
        <v>85</v>
      </c>
      <c r="F38" s="1048">
        <v>773</v>
      </c>
      <c r="G38" s="1042">
        <v>747</v>
      </c>
      <c r="H38" s="1038">
        <v>336</v>
      </c>
      <c r="I38" s="1048">
        <v>27</v>
      </c>
      <c r="J38" s="1048">
        <v>40</v>
      </c>
      <c r="K38" s="1048">
        <v>268</v>
      </c>
      <c r="L38" s="1048">
        <v>255</v>
      </c>
      <c r="M38" s="1038">
        <v>303</v>
      </c>
      <c r="N38" s="1048">
        <v>8</v>
      </c>
      <c r="O38" s="1048">
        <f>16+3</f>
        <v>19</v>
      </c>
      <c r="P38" s="1048">
        <f>282+163</f>
        <v>445</v>
      </c>
      <c r="Q38" s="1048">
        <f>272+158</f>
        <v>430</v>
      </c>
      <c r="R38" s="1038">
        <v>170</v>
      </c>
      <c r="S38" s="1038">
        <v>679</v>
      </c>
      <c r="T38" s="1048">
        <v>13</v>
      </c>
      <c r="U38" s="1048">
        <v>74</v>
      </c>
      <c r="V38" s="1048">
        <v>591</v>
      </c>
      <c r="W38" s="1048">
        <v>568</v>
      </c>
      <c r="X38" s="1038">
        <v>270</v>
      </c>
      <c r="Y38" s="1048">
        <v>7</v>
      </c>
      <c r="Z38" s="1048">
        <v>32</v>
      </c>
      <c r="AA38" s="1048">
        <v>230</v>
      </c>
      <c r="AB38" s="1048">
        <v>224</v>
      </c>
      <c r="AC38" s="1038">
        <v>412</v>
      </c>
      <c r="AD38" s="1048">
        <v>12</v>
      </c>
      <c r="AE38" s="1048">
        <v>47</v>
      </c>
      <c r="AF38" s="1048">
        <v>353</v>
      </c>
      <c r="AG38" s="1048">
        <v>331</v>
      </c>
      <c r="AH38" s="1038">
        <v>137</v>
      </c>
      <c r="AI38" s="1048">
        <v>7</v>
      </c>
      <c r="AJ38" s="1048">
        <v>24</v>
      </c>
      <c r="AK38" s="1048">
        <v>105</v>
      </c>
      <c r="AL38" s="1048">
        <v>101</v>
      </c>
      <c r="AM38" s="1048">
        <v>2333</v>
      </c>
      <c r="AN38" s="1048">
        <v>695</v>
      </c>
      <c r="AO38" s="1048">
        <v>544</v>
      </c>
      <c r="AP38" s="1043">
        <f t="shared" si="10"/>
        <v>571</v>
      </c>
      <c r="AQ38" s="1043">
        <f t="shared" si="11"/>
        <v>124</v>
      </c>
      <c r="AR38" s="1048">
        <v>267</v>
      </c>
      <c r="AS38" s="1048">
        <v>203</v>
      </c>
      <c r="AT38" s="1043">
        <f t="shared" si="12"/>
        <v>217</v>
      </c>
      <c r="AU38" s="1043">
        <f t="shared" si="13"/>
        <v>50</v>
      </c>
      <c r="AV38" s="1048">
        <v>191</v>
      </c>
      <c r="AW38" s="1048">
        <v>166</v>
      </c>
      <c r="AX38" s="1043">
        <f t="shared" si="14"/>
        <v>165.9</v>
      </c>
      <c r="AY38" s="1043">
        <f t="shared" si="51"/>
        <v>25.1</v>
      </c>
      <c r="AZ38" s="1048">
        <v>93</v>
      </c>
      <c r="BA38" s="1048">
        <v>83</v>
      </c>
      <c r="BB38" s="1042"/>
      <c r="BC38" s="1042"/>
      <c r="BD38" s="1048">
        <v>469</v>
      </c>
      <c r="BE38" s="1048">
        <v>382</v>
      </c>
      <c r="BF38" s="1043">
        <f t="shared" si="16"/>
        <v>406</v>
      </c>
      <c r="BG38" s="1043">
        <f t="shared" si="17"/>
        <v>63</v>
      </c>
      <c r="BH38" s="1048">
        <v>215</v>
      </c>
      <c r="BI38" s="1048">
        <v>180</v>
      </c>
      <c r="BJ38" s="1043">
        <f t="shared" si="18"/>
        <v>187</v>
      </c>
      <c r="BK38" s="1043">
        <f t="shared" si="19"/>
        <v>28</v>
      </c>
      <c r="BL38" s="1048">
        <v>299</v>
      </c>
      <c r="BM38" s="1048">
        <v>236</v>
      </c>
      <c r="BN38" s="1043">
        <f t="shared" si="20"/>
        <v>258</v>
      </c>
      <c r="BO38" s="1043">
        <f t="shared" si="21"/>
        <v>41</v>
      </c>
      <c r="BP38" s="1048">
        <v>104</v>
      </c>
      <c r="BQ38" s="1048">
        <v>79</v>
      </c>
      <c r="BR38" s="1043">
        <f t="shared" si="22"/>
        <v>84</v>
      </c>
      <c r="BS38" s="1043">
        <f t="shared" si="23"/>
        <v>20</v>
      </c>
      <c r="BT38" s="1035">
        <f t="shared" si="0"/>
        <v>898</v>
      </c>
      <c r="BU38" s="1042">
        <f t="shared" si="24"/>
        <v>229</v>
      </c>
      <c r="BV38" s="1044">
        <v>203</v>
      </c>
      <c r="BW38" s="1044">
        <f t="shared" ref="BW38:BW43" si="62">BU38-BV38</f>
        <v>26</v>
      </c>
      <c r="BX38" s="1042">
        <f t="shared" si="25"/>
        <v>69</v>
      </c>
      <c r="BY38" s="1044">
        <v>52</v>
      </c>
      <c r="BZ38" s="1044">
        <f t="shared" ref="BZ38:BZ43" si="63">BX38-BY38</f>
        <v>17</v>
      </c>
      <c r="CA38" s="1042">
        <f t="shared" ref="CA38:CA43" si="64">M38-AV38</f>
        <v>112</v>
      </c>
      <c r="CB38" s="1044">
        <v>106</v>
      </c>
      <c r="CC38" s="1044">
        <f t="shared" ref="CC38:CC43" si="65">CA38-CB38</f>
        <v>6</v>
      </c>
      <c r="CD38" s="1042">
        <f t="shared" ref="CD38:CD43" si="66">R38-AZ38</f>
        <v>77</v>
      </c>
      <c r="CE38" s="1044">
        <v>76</v>
      </c>
      <c r="CF38" s="1044">
        <f t="shared" ref="CF38:CF43" si="67">CD38-CE38</f>
        <v>1</v>
      </c>
      <c r="CG38" s="1042">
        <f t="shared" si="27"/>
        <v>210</v>
      </c>
      <c r="CH38" s="1044">
        <v>186</v>
      </c>
      <c r="CI38" s="1044">
        <f t="shared" ref="CI38:CI43" si="68">CG38-CH38</f>
        <v>24</v>
      </c>
      <c r="CJ38" s="1042">
        <f t="shared" si="28"/>
        <v>55</v>
      </c>
      <c r="CK38" s="1044">
        <v>44</v>
      </c>
      <c r="CL38" s="1044">
        <f t="shared" ref="CL38:CL43" si="69">CJ38-CK38</f>
        <v>11</v>
      </c>
      <c r="CM38" s="1042">
        <f t="shared" si="29"/>
        <v>113</v>
      </c>
      <c r="CN38" s="1044">
        <v>95</v>
      </c>
      <c r="CO38" s="1044">
        <f t="shared" ref="CO38:CO43" si="70">CM38-CN38</f>
        <v>18</v>
      </c>
      <c r="CP38" s="1042">
        <f t="shared" si="30"/>
        <v>33</v>
      </c>
      <c r="CQ38" s="1044">
        <v>22</v>
      </c>
      <c r="CR38" s="1044">
        <f t="shared" ref="CR38:CR43" si="71">CP38-CQ38</f>
        <v>11</v>
      </c>
      <c r="CS38" s="3111">
        <v>22.6</v>
      </c>
      <c r="CT38" s="1051">
        <v>139</v>
      </c>
      <c r="CU38" s="1051">
        <v>321</v>
      </c>
      <c r="CV38" s="1051">
        <v>6</v>
      </c>
      <c r="CW38" s="1036">
        <f t="shared" si="1"/>
        <v>108</v>
      </c>
      <c r="CX38" s="1051">
        <v>2765</v>
      </c>
      <c r="CY38" s="1051">
        <v>2657</v>
      </c>
      <c r="CZ38" s="1051"/>
      <c r="DA38" s="1051"/>
      <c r="DB38" s="3111">
        <v>60.1</v>
      </c>
      <c r="DC38" s="1051"/>
      <c r="DD38" s="1051"/>
      <c r="DE38" s="1048">
        <v>99.4</v>
      </c>
      <c r="DF38" s="1048">
        <v>8660</v>
      </c>
      <c r="DG38" s="1048">
        <v>2821</v>
      </c>
      <c r="DH38" s="1048">
        <v>244</v>
      </c>
      <c r="DI38" s="1048">
        <v>78</v>
      </c>
      <c r="DJ38" s="1048">
        <v>74</v>
      </c>
      <c r="DK38" s="1048">
        <v>83</v>
      </c>
      <c r="DL38" s="1048">
        <v>67</v>
      </c>
      <c r="DM38" s="1048">
        <v>69</v>
      </c>
      <c r="DN38" s="1048">
        <v>65</v>
      </c>
      <c r="DO38" s="1048">
        <v>19</v>
      </c>
      <c r="DP38" s="1052">
        <v>28459</v>
      </c>
      <c r="DQ38" s="1037">
        <v>885</v>
      </c>
      <c r="DS38" s="1037">
        <v>41</v>
      </c>
      <c r="DT38" s="1041">
        <f t="shared" si="8"/>
        <v>46.327683615819211</v>
      </c>
    </row>
    <row r="39" spans="1:124">
      <c r="A39" s="1012">
        <v>2011</v>
      </c>
      <c r="B39" s="1050">
        <v>3288</v>
      </c>
      <c r="C39" s="1045">
        <f>C38+(C$43-C$38)/5</f>
        <v>943.6</v>
      </c>
      <c r="D39" s="1048">
        <v>62</v>
      </c>
      <c r="E39" s="1042">
        <v>83</v>
      </c>
      <c r="F39" s="1042">
        <v>795</v>
      </c>
      <c r="G39" s="1042">
        <v>768</v>
      </c>
      <c r="H39" s="1045">
        <f>H38+(H$43-H$38)/5</f>
        <v>340</v>
      </c>
      <c r="I39" s="1042">
        <v>24</v>
      </c>
      <c r="J39" s="1042">
        <v>39</v>
      </c>
      <c r="K39" s="1042">
        <v>277</v>
      </c>
      <c r="L39" s="1048">
        <v>263</v>
      </c>
      <c r="M39" s="1045">
        <f>M38+(M$43-M$38)/5</f>
        <v>309.60000000000002</v>
      </c>
      <c r="N39" s="1042">
        <v>8</v>
      </c>
      <c r="O39" s="1042">
        <v>18</v>
      </c>
      <c r="P39" s="1042">
        <f>288+168</f>
        <v>456</v>
      </c>
      <c r="Q39" s="1042">
        <f>277+163</f>
        <v>440</v>
      </c>
      <c r="R39" s="1045">
        <f t="shared" ref="R39:S42" si="72">R38+(R$43-R$38)/5</f>
        <v>175.6</v>
      </c>
      <c r="S39" s="1045">
        <f t="shared" si="72"/>
        <v>692.2</v>
      </c>
      <c r="T39" s="1042">
        <v>13</v>
      </c>
      <c r="U39" s="1042">
        <v>71</v>
      </c>
      <c r="V39" s="1042">
        <v>605</v>
      </c>
      <c r="W39" s="1042">
        <v>581</v>
      </c>
      <c r="X39" s="1045">
        <f>X38+(X$43-X$38)/5</f>
        <v>275.60000000000002</v>
      </c>
      <c r="Y39" s="1042">
        <v>7</v>
      </c>
      <c r="Z39" s="1042">
        <v>31</v>
      </c>
      <c r="AA39" s="1042">
        <v>237</v>
      </c>
      <c r="AB39" s="1042">
        <v>230</v>
      </c>
      <c r="AC39" s="1045">
        <f>AC38+(AC$43-AC$38)/5</f>
        <v>418.6</v>
      </c>
      <c r="AD39" s="1042">
        <v>12</v>
      </c>
      <c r="AE39" s="1042">
        <v>45</v>
      </c>
      <c r="AF39" s="1042">
        <v>361</v>
      </c>
      <c r="AG39" s="1042">
        <v>340</v>
      </c>
      <c r="AH39" s="1045">
        <f>AH38+(AH$43-AH$38)/5</f>
        <v>138.4</v>
      </c>
      <c r="AI39" s="1042">
        <v>8</v>
      </c>
      <c r="AJ39" s="1042">
        <v>24</v>
      </c>
      <c r="AK39" s="1042">
        <v>106</v>
      </c>
      <c r="AL39" s="1042">
        <v>103</v>
      </c>
      <c r="AM39" s="1048">
        <v>2374</v>
      </c>
      <c r="AN39" s="1046">
        <f>AN38+(AN$43-AN$38)/5</f>
        <v>715.2</v>
      </c>
      <c r="AO39" s="1042">
        <v>559</v>
      </c>
      <c r="AP39" s="1043">
        <f t="shared" si="10"/>
        <v>589.6</v>
      </c>
      <c r="AQ39" s="1043">
        <f t="shared" si="11"/>
        <v>125.60000000000002</v>
      </c>
      <c r="AR39" s="1046">
        <f>AR38+(AR$43-AR$38)/5</f>
        <v>270.8</v>
      </c>
      <c r="AS39" s="1042">
        <v>210</v>
      </c>
      <c r="AT39" s="1043">
        <f t="shared" si="12"/>
        <v>224</v>
      </c>
      <c r="AU39" s="1043">
        <f t="shared" si="13"/>
        <v>46.800000000000011</v>
      </c>
      <c r="AV39" s="1046">
        <f>AV38+(AV$43-AV$38)/5</f>
        <v>195.8</v>
      </c>
      <c r="AW39" s="1042">
        <v>169</v>
      </c>
      <c r="AX39" s="1043">
        <f t="shared" si="14"/>
        <v>173.53200000000001</v>
      </c>
      <c r="AY39" s="1043">
        <f t="shared" si="51"/>
        <v>22.268000000000001</v>
      </c>
      <c r="AZ39" s="1046">
        <f>AZ38+(AZ$43-AZ$38)/5</f>
        <v>95.4</v>
      </c>
      <c r="BA39" s="1042">
        <v>87</v>
      </c>
      <c r="BB39" s="1042"/>
      <c r="BC39" s="1042"/>
      <c r="BD39" s="1046">
        <f>BD38+(BD$43-BD$38)/5</f>
        <v>478</v>
      </c>
      <c r="BE39" s="1042">
        <v>391</v>
      </c>
      <c r="BF39" s="1043">
        <f t="shared" si="16"/>
        <v>418.20000000000005</v>
      </c>
      <c r="BG39" s="1043">
        <f t="shared" si="17"/>
        <v>59.799999999999955</v>
      </c>
      <c r="BH39" s="1046">
        <f>BH38+(BH$43-BH$38)/5</f>
        <v>219.8</v>
      </c>
      <c r="BI39" s="1042">
        <v>185</v>
      </c>
      <c r="BJ39" s="1043">
        <f t="shared" si="18"/>
        <v>191.60000000000002</v>
      </c>
      <c r="BK39" s="1043">
        <f t="shared" si="19"/>
        <v>28.199999999999989</v>
      </c>
      <c r="BL39" s="1046">
        <f>BL38+(BL$43-BL$38)/5</f>
        <v>304.39999999999998</v>
      </c>
      <c r="BM39" s="1042">
        <v>243</v>
      </c>
      <c r="BN39" s="1043">
        <f t="shared" si="20"/>
        <v>264.60000000000002</v>
      </c>
      <c r="BO39" s="1043">
        <f t="shared" si="21"/>
        <v>39.799999999999955</v>
      </c>
      <c r="BP39" s="1046">
        <f>BP38+(BP$43-BP$38)/5</f>
        <v>105</v>
      </c>
      <c r="BQ39" s="1042">
        <v>80</v>
      </c>
      <c r="BR39" s="1043">
        <f t="shared" si="22"/>
        <v>83.4</v>
      </c>
      <c r="BS39" s="1043">
        <f t="shared" si="23"/>
        <v>21.599999999999994</v>
      </c>
      <c r="BT39" s="1035">
        <f t="shared" si="0"/>
        <v>914</v>
      </c>
      <c r="BU39" s="1046">
        <f t="shared" si="24"/>
        <v>228.39999999999998</v>
      </c>
      <c r="BV39" s="1044">
        <v>209</v>
      </c>
      <c r="BW39" s="1044">
        <f t="shared" si="62"/>
        <v>19.399999999999977</v>
      </c>
      <c r="BX39" s="1046">
        <f t="shared" si="25"/>
        <v>69.199999999999989</v>
      </c>
      <c r="BY39" s="1044">
        <v>53</v>
      </c>
      <c r="BZ39" s="1044">
        <f t="shared" si="63"/>
        <v>16.199999999999989</v>
      </c>
      <c r="CA39" s="1046">
        <f t="shared" si="64"/>
        <v>113.80000000000001</v>
      </c>
      <c r="CB39" s="1044">
        <v>108</v>
      </c>
      <c r="CC39" s="1044">
        <f t="shared" si="65"/>
        <v>5.8000000000000114</v>
      </c>
      <c r="CD39" s="1046">
        <f t="shared" si="66"/>
        <v>80.199999999999989</v>
      </c>
      <c r="CE39" s="1044">
        <v>77</v>
      </c>
      <c r="CF39" s="1044">
        <f t="shared" si="67"/>
        <v>3.1999999999999886</v>
      </c>
      <c r="CG39" s="1046">
        <f t="shared" si="27"/>
        <v>214.20000000000005</v>
      </c>
      <c r="CH39" s="1044">
        <v>190</v>
      </c>
      <c r="CI39" s="1044">
        <f t="shared" si="68"/>
        <v>24.200000000000045</v>
      </c>
      <c r="CJ39" s="1046">
        <f t="shared" si="28"/>
        <v>55.800000000000011</v>
      </c>
      <c r="CK39" s="1044">
        <v>46</v>
      </c>
      <c r="CL39" s="1044">
        <f t="shared" si="69"/>
        <v>9.8000000000000114</v>
      </c>
      <c r="CM39" s="1046">
        <f t="shared" si="29"/>
        <v>114.20000000000005</v>
      </c>
      <c r="CN39" s="1044">
        <v>97</v>
      </c>
      <c r="CO39" s="1044">
        <f t="shared" si="70"/>
        <v>17.200000000000045</v>
      </c>
      <c r="CP39" s="1046">
        <f t="shared" si="30"/>
        <v>33.400000000000006</v>
      </c>
      <c r="CQ39" s="1044">
        <v>23</v>
      </c>
      <c r="CR39" s="1044">
        <f t="shared" si="71"/>
        <v>10.400000000000006</v>
      </c>
      <c r="CS39" s="3112">
        <v>23</v>
      </c>
      <c r="CT39" s="1053">
        <v>133</v>
      </c>
      <c r="CU39" s="1053">
        <v>311</v>
      </c>
      <c r="CV39" s="1053">
        <v>6</v>
      </c>
      <c r="CW39" s="1036">
        <f t="shared" si="1"/>
        <v>113</v>
      </c>
      <c r="CX39" s="1053">
        <v>2838</v>
      </c>
      <c r="CY39" s="1053">
        <v>2725</v>
      </c>
      <c r="CZ39" s="1053"/>
      <c r="DA39" s="1053"/>
      <c r="DB39" s="3113">
        <v>60.8</v>
      </c>
      <c r="DC39" s="1050"/>
      <c r="DD39" s="1050"/>
      <c r="DE39" s="1054">
        <v>98.9</v>
      </c>
      <c r="DF39" s="1055">
        <v>4326</v>
      </c>
      <c r="DG39" s="1055">
        <v>2799</v>
      </c>
      <c r="DH39" s="1055">
        <v>181</v>
      </c>
      <c r="DI39" s="1055">
        <v>78</v>
      </c>
      <c r="DJ39" s="1055">
        <v>74</v>
      </c>
      <c r="DK39" s="1055">
        <v>83</v>
      </c>
      <c r="DL39" s="1055">
        <v>67</v>
      </c>
      <c r="DM39" s="1055">
        <v>69</v>
      </c>
      <c r="DN39" s="1055">
        <v>65</v>
      </c>
      <c r="DO39" s="1055">
        <v>19</v>
      </c>
      <c r="DP39" s="1056">
        <v>28752</v>
      </c>
      <c r="DQ39" s="1037">
        <v>340</v>
      </c>
      <c r="DS39" s="1037">
        <v>15</v>
      </c>
      <c r="DT39" s="1041">
        <f t="shared" si="8"/>
        <v>44.117647058823529</v>
      </c>
    </row>
    <row r="40" spans="1:124">
      <c r="A40" s="1012">
        <v>2012</v>
      </c>
      <c r="B40" s="1050">
        <v>3349</v>
      </c>
      <c r="C40" s="1045">
        <f>C39+(C$43-C$38)/5</f>
        <v>963.2</v>
      </c>
      <c r="D40" s="1048">
        <v>60</v>
      </c>
      <c r="E40" s="1042">
        <v>80</v>
      </c>
      <c r="F40" s="1042">
        <v>816</v>
      </c>
      <c r="G40" s="1042">
        <v>787</v>
      </c>
      <c r="H40" s="1045">
        <f>H39+(H$43-H$38)/5</f>
        <v>344</v>
      </c>
      <c r="I40" s="1042">
        <v>22</v>
      </c>
      <c r="J40" s="1042">
        <v>37</v>
      </c>
      <c r="K40" s="1042">
        <v>287</v>
      </c>
      <c r="L40" s="1048">
        <v>273</v>
      </c>
      <c r="M40" s="1045">
        <f>M39+(M$43-M$38)/5</f>
        <v>316.20000000000005</v>
      </c>
      <c r="N40" s="1042">
        <v>8</v>
      </c>
      <c r="O40" s="1042">
        <v>21</v>
      </c>
      <c r="P40" s="1042">
        <f>295+175</f>
        <v>470</v>
      </c>
      <c r="Q40" s="1042">
        <f>283+169</f>
        <v>452</v>
      </c>
      <c r="R40" s="1045">
        <f t="shared" si="72"/>
        <v>181.2</v>
      </c>
      <c r="S40" s="1045">
        <f t="shared" si="72"/>
        <v>705.40000000000009</v>
      </c>
      <c r="T40" s="1042">
        <v>12</v>
      </c>
      <c r="U40" s="1042">
        <v>68</v>
      </c>
      <c r="V40" s="1042">
        <v>620</v>
      </c>
      <c r="W40" s="1042">
        <v>594</v>
      </c>
      <c r="X40" s="1045">
        <f>X39+(X$43-X$38)/5</f>
        <v>281.20000000000005</v>
      </c>
      <c r="Y40" s="1042">
        <v>6</v>
      </c>
      <c r="Z40" s="1042">
        <v>30</v>
      </c>
      <c r="AA40" s="1042">
        <v>243</v>
      </c>
      <c r="AB40" s="1042">
        <v>236</v>
      </c>
      <c r="AC40" s="1045">
        <f>AC39+(AC$43-AC$38)/5</f>
        <v>425.20000000000005</v>
      </c>
      <c r="AD40" s="1042">
        <v>11</v>
      </c>
      <c r="AE40" s="1042">
        <v>43</v>
      </c>
      <c r="AF40" s="1042">
        <v>369</v>
      </c>
      <c r="AG40" s="1042">
        <v>347</v>
      </c>
      <c r="AH40" s="1045">
        <f>AH39+(AH$43-AH$38)/5</f>
        <v>139.80000000000001</v>
      </c>
      <c r="AI40" s="1042">
        <v>8</v>
      </c>
      <c r="AJ40" s="1042">
        <v>23</v>
      </c>
      <c r="AK40" s="1042">
        <v>109</v>
      </c>
      <c r="AL40" s="1042">
        <v>106</v>
      </c>
      <c r="AM40" s="1050">
        <v>2426</v>
      </c>
      <c r="AN40" s="1046">
        <f>AN39+(AN$43-AN$38)/5</f>
        <v>735.40000000000009</v>
      </c>
      <c r="AO40" s="1042">
        <v>579</v>
      </c>
      <c r="AP40" s="1043">
        <f t="shared" si="10"/>
        <v>615.20000000000005</v>
      </c>
      <c r="AQ40" s="1043">
        <f t="shared" si="11"/>
        <v>120.20000000000005</v>
      </c>
      <c r="AR40" s="1046">
        <f>AR39+(AR$43-AR$38)/5</f>
        <v>274.60000000000002</v>
      </c>
      <c r="AS40" s="1042">
        <v>218</v>
      </c>
      <c r="AT40" s="1043">
        <f t="shared" si="12"/>
        <v>230</v>
      </c>
      <c r="AU40" s="1043">
        <f t="shared" si="13"/>
        <v>44.600000000000023</v>
      </c>
      <c r="AV40" s="1046">
        <f>AV39+(AV$43-AV$38)/5</f>
        <v>200.60000000000002</v>
      </c>
      <c r="AW40" s="1042">
        <v>172</v>
      </c>
      <c r="AX40" s="1043">
        <f t="shared" si="14"/>
        <v>177.16400000000002</v>
      </c>
      <c r="AY40" s="1043">
        <f t="shared" si="51"/>
        <v>23.436</v>
      </c>
      <c r="AZ40" s="1046">
        <f>AZ39+(AZ$43-AZ$38)/5</f>
        <v>97.800000000000011</v>
      </c>
      <c r="BA40" s="1042">
        <v>91</v>
      </c>
      <c r="BB40" s="1042"/>
      <c r="BC40" s="1042"/>
      <c r="BD40" s="1046">
        <f>BD39+(BD$43-BD$38)/5</f>
        <v>487</v>
      </c>
      <c r="BE40" s="1042">
        <v>399</v>
      </c>
      <c r="BF40" s="1043">
        <f t="shared" si="16"/>
        <v>430.40000000000009</v>
      </c>
      <c r="BG40" s="1043">
        <f t="shared" si="17"/>
        <v>56.599999999999909</v>
      </c>
      <c r="BH40" s="1046">
        <f>BH39+(BH$43-BH$38)/5</f>
        <v>224.60000000000002</v>
      </c>
      <c r="BI40" s="1042">
        <v>190</v>
      </c>
      <c r="BJ40" s="1043">
        <f t="shared" si="18"/>
        <v>198.20000000000005</v>
      </c>
      <c r="BK40" s="1043">
        <f t="shared" si="19"/>
        <v>26.399999999999977</v>
      </c>
      <c r="BL40" s="1046">
        <f>BL39+(BL$43-BL$38)/5</f>
        <v>309.79999999999995</v>
      </c>
      <c r="BM40" s="1042">
        <v>248</v>
      </c>
      <c r="BN40" s="1043">
        <f t="shared" si="20"/>
        <v>272.20000000000005</v>
      </c>
      <c r="BO40" s="1043">
        <f t="shared" si="21"/>
        <v>37.599999999999909</v>
      </c>
      <c r="BP40" s="1046">
        <f>BP39+(BP$43-BP$38)/5</f>
        <v>106</v>
      </c>
      <c r="BQ40" s="1042">
        <v>82</v>
      </c>
      <c r="BR40" s="1043">
        <f t="shared" si="22"/>
        <v>84.800000000000011</v>
      </c>
      <c r="BS40" s="1043">
        <f t="shared" si="23"/>
        <v>21.199999999999989</v>
      </c>
      <c r="BT40" s="1035">
        <f t="shared" si="0"/>
        <v>923</v>
      </c>
      <c r="BU40" s="1046">
        <f t="shared" si="24"/>
        <v>227.79999999999995</v>
      </c>
      <c r="BV40" s="1044">
        <v>208</v>
      </c>
      <c r="BW40" s="1044">
        <f t="shared" si="62"/>
        <v>19.799999999999955</v>
      </c>
      <c r="BX40" s="1046">
        <f t="shared" si="25"/>
        <v>69.399999999999977</v>
      </c>
      <c r="BY40" s="1044">
        <v>55</v>
      </c>
      <c r="BZ40" s="1044">
        <f t="shared" si="63"/>
        <v>14.399999999999977</v>
      </c>
      <c r="CA40" s="1046">
        <f t="shared" si="64"/>
        <v>115.60000000000002</v>
      </c>
      <c r="CB40" s="1044">
        <v>110</v>
      </c>
      <c r="CC40" s="1044">
        <f t="shared" si="65"/>
        <v>5.6000000000000227</v>
      </c>
      <c r="CD40" s="1046">
        <f t="shared" si="66"/>
        <v>83.399999999999977</v>
      </c>
      <c r="CE40" s="1044">
        <v>78</v>
      </c>
      <c r="CF40" s="1044">
        <f t="shared" si="67"/>
        <v>5.3999999999999773</v>
      </c>
      <c r="CG40" s="1046">
        <f t="shared" si="27"/>
        <v>218.40000000000009</v>
      </c>
      <c r="CH40" s="1044">
        <v>195</v>
      </c>
      <c r="CI40" s="1044">
        <f t="shared" si="68"/>
        <v>23.400000000000091</v>
      </c>
      <c r="CJ40" s="1046">
        <f t="shared" si="28"/>
        <v>56.600000000000023</v>
      </c>
      <c r="CK40" s="1044">
        <v>47</v>
      </c>
      <c r="CL40" s="1044">
        <f t="shared" si="69"/>
        <v>9.6000000000000227</v>
      </c>
      <c r="CM40" s="1046">
        <f t="shared" si="29"/>
        <v>115.40000000000009</v>
      </c>
      <c r="CN40" s="1044">
        <v>99</v>
      </c>
      <c r="CO40" s="1044">
        <f t="shared" si="70"/>
        <v>16.400000000000091</v>
      </c>
      <c r="CP40" s="1046">
        <f t="shared" si="30"/>
        <v>33.800000000000011</v>
      </c>
      <c r="CQ40" s="1044">
        <v>24</v>
      </c>
      <c r="CR40" s="1044">
        <f t="shared" si="71"/>
        <v>9.8000000000000114</v>
      </c>
      <c r="CS40" s="3113">
        <v>23.4</v>
      </c>
      <c r="CT40" s="1050">
        <v>125</v>
      </c>
      <c r="CU40" s="1050">
        <v>302</v>
      </c>
      <c r="CV40" s="1050">
        <v>7</v>
      </c>
      <c r="CW40" s="1036">
        <f t="shared" si="1"/>
        <v>120</v>
      </c>
      <c r="CX40" s="1050">
        <v>2915</v>
      </c>
      <c r="CY40" s="1050">
        <v>2795</v>
      </c>
      <c r="CZ40" s="1050"/>
      <c r="DA40" s="1050"/>
      <c r="DB40" s="3113">
        <v>61.5</v>
      </c>
      <c r="DC40" s="1050"/>
      <c r="DD40" s="1050"/>
      <c r="DE40" s="1057">
        <v>99.9</v>
      </c>
      <c r="DF40" s="1050">
        <v>3995</v>
      </c>
      <c r="DG40" s="1050">
        <v>2748</v>
      </c>
      <c r="DH40" s="1050">
        <v>186</v>
      </c>
      <c r="DI40" s="1050">
        <v>79</v>
      </c>
      <c r="DJ40" s="1050">
        <v>74</v>
      </c>
      <c r="DK40" s="1050">
        <v>84</v>
      </c>
      <c r="DL40" s="1050">
        <v>67</v>
      </c>
      <c r="DM40" s="1050">
        <v>68</v>
      </c>
      <c r="DN40" s="1050">
        <v>66</v>
      </c>
      <c r="DO40" s="1050">
        <v>20</v>
      </c>
      <c r="DP40" s="1058">
        <v>29156</v>
      </c>
      <c r="DQ40" s="1037">
        <v>467</v>
      </c>
      <c r="DS40" s="1037">
        <v>21</v>
      </c>
      <c r="DT40" s="1041">
        <f t="shared" si="8"/>
        <v>44.967880085653107</v>
      </c>
    </row>
    <row r="41" spans="1:124">
      <c r="A41" s="1012">
        <v>2013</v>
      </c>
      <c r="B41" s="1050">
        <v>3359</v>
      </c>
      <c r="C41" s="1045">
        <f>C40+(C$43-C$38)/5</f>
        <v>982.80000000000007</v>
      </c>
      <c r="D41" s="1049">
        <f t="shared" ref="D41:G42" si="73">D40+(D$43-D$40)/3</f>
        <v>57.714666666666666</v>
      </c>
      <c r="E41" s="1049">
        <f t="shared" si="73"/>
        <v>71.048000000000002</v>
      </c>
      <c r="F41" s="1049">
        <f t="shared" si="73"/>
        <v>845.49</v>
      </c>
      <c r="G41" s="1049">
        <f t="shared" si="73"/>
        <v>815.596</v>
      </c>
      <c r="H41" s="1045">
        <f>H40+(H$43-H$38)/5</f>
        <v>348</v>
      </c>
      <c r="I41" s="1049">
        <f t="shared" ref="I41:L42" si="74">I40+(I$43-I$40)/3</f>
        <v>20.006666666666668</v>
      </c>
      <c r="J41" s="1049">
        <f t="shared" si="74"/>
        <v>33.448</v>
      </c>
      <c r="K41" s="1049">
        <f t="shared" si="74"/>
        <v>290.06400000000002</v>
      </c>
      <c r="L41" s="1049">
        <f t="shared" si="74"/>
        <v>275.5093333333333</v>
      </c>
      <c r="M41" s="1045">
        <f>M40+(M$43-M$38)/5</f>
        <v>322.80000000000007</v>
      </c>
      <c r="N41" s="1049">
        <f t="shared" ref="N41:Q42" si="75">N40+(N$43-N$40)/3</f>
        <v>7.0133333333333336</v>
      </c>
      <c r="O41" s="1049">
        <f t="shared" si="75"/>
        <v>17.808</v>
      </c>
      <c r="P41" s="1049">
        <f t="shared" si="75"/>
        <v>419.73333333333335</v>
      </c>
      <c r="Q41" s="1049">
        <f t="shared" si="75"/>
        <v>403.81333333333333</v>
      </c>
      <c r="R41" s="1045">
        <f t="shared" si="72"/>
        <v>186.79999999999998</v>
      </c>
      <c r="S41" s="1045">
        <f t="shared" si="72"/>
        <v>718.60000000000014</v>
      </c>
      <c r="T41" s="1049">
        <f t="shared" ref="T41:W42" si="76">T40+(T$43-T$40)/3</f>
        <v>11.228333333333333</v>
      </c>
      <c r="U41" s="1049">
        <f t="shared" si="76"/>
        <v>61.475000000000001</v>
      </c>
      <c r="V41" s="1049">
        <f t="shared" si="76"/>
        <v>642.04833333333329</v>
      </c>
      <c r="W41" s="1049">
        <f t="shared" si="76"/>
        <v>617.26499999999999</v>
      </c>
      <c r="X41" s="1045">
        <f>X40+(X$43-X$38)/5</f>
        <v>286.80000000000007</v>
      </c>
      <c r="Y41" s="1049">
        <f t="shared" ref="Y41:AB42" si="77">Y40+(Y$43-Y$40)/3</f>
        <v>6.0860000000000003</v>
      </c>
      <c r="Z41" s="1049">
        <f t="shared" si="77"/>
        <v>25.860666666666667</v>
      </c>
      <c r="AA41" s="1049">
        <f t="shared" si="77"/>
        <v>253.28733333333335</v>
      </c>
      <c r="AB41" s="1049">
        <f t="shared" si="77"/>
        <v>246.43533333333332</v>
      </c>
      <c r="AC41" s="1045">
        <f>AC40+(AC$43-AC$38)/5</f>
        <v>431.80000000000007</v>
      </c>
      <c r="AD41" s="1049">
        <f t="shared" ref="AD41:AG42" si="78">AD40+(AD$43-AD$40)/3</f>
        <v>10.3</v>
      </c>
      <c r="AE41" s="1049">
        <f t="shared" si="78"/>
        <v>36.825000000000003</v>
      </c>
      <c r="AF41" s="1049">
        <f t="shared" si="78"/>
        <v>382.02166666666665</v>
      </c>
      <c r="AG41" s="1049">
        <f t="shared" si="78"/>
        <v>360.68</v>
      </c>
      <c r="AH41" s="1045">
        <f>AH40+(AH$43-AH$38)/5</f>
        <v>141.20000000000002</v>
      </c>
      <c r="AI41" s="1049">
        <f t="shared" ref="AI41:AL42" si="79">AI40+(AI$43-AI$40)/3</f>
        <v>7.9253333333333336</v>
      </c>
      <c r="AJ41" s="1049">
        <f t="shared" si="79"/>
        <v>18.789333333333335</v>
      </c>
      <c r="AK41" s="1049">
        <f t="shared" si="79"/>
        <v>114.61866666666667</v>
      </c>
      <c r="AL41" s="1049">
        <f t="shared" si="79"/>
        <v>112.52266666666667</v>
      </c>
      <c r="AM41" s="1050">
        <v>2444</v>
      </c>
      <c r="AN41" s="1046">
        <f>AN40+(AN$43-AN$38)/5</f>
        <v>755.60000000000014</v>
      </c>
      <c r="AO41" s="1046"/>
      <c r="AP41" s="1043">
        <f t="shared" si="10"/>
        <v>646.58518232367578</v>
      </c>
      <c r="AQ41" s="1043">
        <f t="shared" si="11"/>
        <v>109.0148176763243</v>
      </c>
      <c r="AR41" s="1046">
        <f>AR40+(AR$43-AR$38)/5</f>
        <v>278.40000000000003</v>
      </c>
      <c r="AS41" s="1046"/>
      <c r="AT41" s="1043">
        <f t="shared" si="12"/>
        <v>239.38683189241115</v>
      </c>
      <c r="AU41" s="1043">
        <f t="shared" si="13"/>
        <v>39.013168107588882</v>
      </c>
      <c r="AV41" s="1046">
        <f>AV40+(AV$43-AV$38)/5</f>
        <v>205.40000000000003</v>
      </c>
      <c r="AW41" s="1046"/>
      <c r="AX41" s="1043">
        <f t="shared" si="14"/>
        <v>186.26905814310493</v>
      </c>
      <c r="AY41" s="1043">
        <f t="shared" si="51"/>
        <v>19.130941856895113</v>
      </c>
      <c r="AZ41" s="1046">
        <f>AZ40+(AZ$43-AZ$38)/5</f>
        <v>100.20000000000002</v>
      </c>
      <c r="BA41" s="1046"/>
      <c r="BB41" s="1042"/>
      <c r="BC41" s="1042"/>
      <c r="BD41" s="1046">
        <f>BD40+(BD$43-BD$38)/5</f>
        <v>496</v>
      </c>
      <c r="BE41" s="1046"/>
      <c r="BF41" s="1043">
        <f t="shared" si="16"/>
        <v>447.14666666666676</v>
      </c>
      <c r="BG41" s="1043">
        <f t="shared" si="17"/>
        <v>48.853333333333254</v>
      </c>
      <c r="BH41" s="1046">
        <f>BH40+(BH$43-BH$38)/5</f>
        <v>229.40000000000003</v>
      </c>
      <c r="BI41" s="1046"/>
      <c r="BJ41" s="1043">
        <f t="shared" si="18"/>
        <v>207.1890223792698</v>
      </c>
      <c r="BK41" s="1043">
        <f t="shared" si="19"/>
        <v>22.21097762073024</v>
      </c>
      <c r="BL41" s="1046">
        <f>BL40+(BL$43-BL$38)/5</f>
        <v>315.19999999999993</v>
      </c>
      <c r="BM41" s="1046"/>
      <c r="BN41" s="1043">
        <f t="shared" si="20"/>
        <v>284.64553726169845</v>
      </c>
      <c r="BO41" s="1043">
        <f t="shared" si="21"/>
        <v>30.554462738301467</v>
      </c>
      <c r="BP41" s="1046">
        <f>BP40+(BP$43-BP$38)/5</f>
        <v>107</v>
      </c>
      <c r="BQ41" s="1046"/>
      <c r="BR41" s="1043">
        <f t="shared" si="22"/>
        <v>90.201309664694293</v>
      </c>
      <c r="BS41" s="1043">
        <f t="shared" si="23"/>
        <v>16.798690335305711</v>
      </c>
      <c r="BT41" s="1035">
        <f t="shared" si="0"/>
        <v>915</v>
      </c>
      <c r="BU41" s="1046">
        <f t="shared" si="24"/>
        <v>227.19999999999993</v>
      </c>
      <c r="BV41" s="1059">
        <f>BU41*BV$40/BU$40</f>
        <v>207.45215100965757</v>
      </c>
      <c r="BW41" s="1059">
        <f t="shared" si="62"/>
        <v>19.747848990342362</v>
      </c>
      <c r="BX41" s="1046">
        <f t="shared" si="25"/>
        <v>69.599999999999966</v>
      </c>
      <c r="BY41" s="1059">
        <f>BX41*BY$40/BX$40</f>
        <v>55.15850144092218</v>
      </c>
      <c r="BZ41" s="1059">
        <f t="shared" si="63"/>
        <v>14.441498559077786</v>
      </c>
      <c r="CA41" s="1046">
        <f t="shared" si="64"/>
        <v>117.40000000000003</v>
      </c>
      <c r="CB41" s="1059">
        <f>CA41*CB$40/CA$40</f>
        <v>111.7128027681661</v>
      </c>
      <c r="CC41" s="1059">
        <f t="shared" si="65"/>
        <v>5.6871972318339346</v>
      </c>
      <c r="CD41" s="1046">
        <f t="shared" si="66"/>
        <v>86.599999999999966</v>
      </c>
      <c r="CE41" s="1059">
        <f>CD41*CE$40/CD$40</f>
        <v>80.992805755395679</v>
      </c>
      <c r="CF41" s="1059">
        <f t="shared" si="67"/>
        <v>5.6071942446042868</v>
      </c>
      <c r="CG41" s="1046">
        <f t="shared" si="27"/>
        <v>222.60000000000014</v>
      </c>
      <c r="CH41" s="1059">
        <f>CG41*CH$40/CG$40</f>
        <v>198.75000000000006</v>
      </c>
      <c r="CI41" s="1059">
        <f t="shared" si="68"/>
        <v>23.85000000000008</v>
      </c>
      <c r="CJ41" s="1046">
        <f t="shared" si="28"/>
        <v>57.400000000000034</v>
      </c>
      <c r="CK41" s="1059">
        <f>CJ41*CK$40/CJ$40</f>
        <v>47.664310954063609</v>
      </c>
      <c r="CL41" s="1059">
        <f t="shared" si="69"/>
        <v>9.7356890459364251</v>
      </c>
      <c r="CM41" s="1046">
        <f t="shared" si="29"/>
        <v>116.60000000000014</v>
      </c>
      <c r="CN41" s="1059">
        <f>CM41*CN$40/CM$40</f>
        <v>100.0294627383016</v>
      </c>
      <c r="CO41" s="1059">
        <f t="shared" si="70"/>
        <v>16.570537261698533</v>
      </c>
      <c r="CP41" s="1046">
        <f t="shared" si="30"/>
        <v>34.200000000000017</v>
      </c>
      <c r="CQ41" s="1059">
        <f>CP41*CQ$40/CP$40</f>
        <v>24.284023668639058</v>
      </c>
      <c r="CR41" s="1059">
        <f t="shared" si="71"/>
        <v>9.9159763313609588</v>
      </c>
      <c r="CS41" s="3113">
        <v>23.4</v>
      </c>
      <c r="CT41" s="1050">
        <v>114</v>
      </c>
      <c r="CU41" s="1050">
        <v>258</v>
      </c>
      <c r="CV41" s="1050">
        <v>11</v>
      </c>
      <c r="CW41" s="1036">
        <f t="shared" si="1"/>
        <v>110</v>
      </c>
      <c r="CX41" s="1050">
        <v>2950</v>
      </c>
      <c r="CY41" s="1050">
        <v>2840</v>
      </c>
      <c r="CZ41" s="1050"/>
      <c r="DA41" s="1050"/>
      <c r="DB41" s="3113">
        <v>61.3</v>
      </c>
      <c r="DC41" s="1050"/>
      <c r="DD41" s="1050"/>
      <c r="DE41" s="1050">
        <v>93.9</v>
      </c>
      <c r="DF41" s="1050">
        <v>3045</v>
      </c>
      <c r="DG41" s="1050">
        <v>2683</v>
      </c>
      <c r="DH41" s="1050">
        <v>153</v>
      </c>
      <c r="DI41" s="1050">
        <v>80</v>
      </c>
      <c r="DJ41" s="1050">
        <v>75</v>
      </c>
      <c r="DK41" s="1050">
        <v>84</v>
      </c>
      <c r="DL41" s="1050">
        <v>68</v>
      </c>
      <c r="DM41" s="1050">
        <v>68</v>
      </c>
      <c r="DN41" s="1050">
        <v>66</v>
      </c>
      <c r="DO41" s="1050">
        <v>21</v>
      </c>
      <c r="DP41" s="1058">
        <v>29839</v>
      </c>
      <c r="DQ41" s="1037">
        <v>766</v>
      </c>
      <c r="DS41" s="1037">
        <v>35</v>
      </c>
      <c r="DT41" s="1041">
        <f t="shared" si="8"/>
        <v>45.691906005221931</v>
      </c>
    </row>
    <row r="42" spans="1:124">
      <c r="A42" s="1012">
        <v>2014</v>
      </c>
      <c r="B42" s="1050">
        <v>3473</v>
      </c>
      <c r="C42" s="1045">
        <f>C41+(C$43-C$38)/5</f>
        <v>1002.4000000000001</v>
      </c>
      <c r="D42" s="1049">
        <f t="shared" si="73"/>
        <v>55.429333333333332</v>
      </c>
      <c r="E42" s="1049">
        <f t="shared" si="73"/>
        <v>62.096000000000004</v>
      </c>
      <c r="F42" s="1049">
        <f t="shared" si="73"/>
        <v>874.98</v>
      </c>
      <c r="G42" s="1049">
        <f t="shared" si="73"/>
        <v>844.19200000000001</v>
      </c>
      <c r="H42" s="1045">
        <f>H41+(H$43-H$38)/5</f>
        <v>352</v>
      </c>
      <c r="I42" s="1049">
        <f t="shared" si="74"/>
        <v>18.013333333333335</v>
      </c>
      <c r="J42" s="1049">
        <f t="shared" si="74"/>
        <v>29.896000000000001</v>
      </c>
      <c r="K42" s="1049">
        <f t="shared" si="74"/>
        <v>293.12800000000004</v>
      </c>
      <c r="L42" s="1049">
        <f t="shared" si="74"/>
        <v>278.0186666666666</v>
      </c>
      <c r="M42" s="1045">
        <f>M41+(M$43-M$38)/5</f>
        <v>329.40000000000009</v>
      </c>
      <c r="N42" s="1049">
        <f t="shared" si="75"/>
        <v>6.0266666666666673</v>
      </c>
      <c r="O42" s="1049">
        <f t="shared" si="75"/>
        <v>14.616</v>
      </c>
      <c r="P42" s="1049">
        <f t="shared" si="75"/>
        <v>369.4666666666667</v>
      </c>
      <c r="Q42" s="1049">
        <f t="shared" si="75"/>
        <v>355.62666666666667</v>
      </c>
      <c r="R42" s="1045">
        <f t="shared" si="72"/>
        <v>192.39999999999998</v>
      </c>
      <c r="S42" s="1045">
        <f t="shared" si="72"/>
        <v>731.80000000000018</v>
      </c>
      <c r="T42" s="1049">
        <f t="shared" si="76"/>
        <v>10.456666666666667</v>
      </c>
      <c r="U42" s="1049">
        <f t="shared" si="76"/>
        <v>54.95</v>
      </c>
      <c r="V42" s="1049">
        <f t="shared" si="76"/>
        <v>664.09666666666658</v>
      </c>
      <c r="W42" s="1049">
        <f t="shared" si="76"/>
        <v>640.53</v>
      </c>
      <c r="X42" s="1045">
        <f>X41+(X$43-X$38)/5</f>
        <v>292.40000000000009</v>
      </c>
      <c r="Y42" s="1049">
        <f t="shared" si="77"/>
        <v>6.1720000000000006</v>
      </c>
      <c r="Z42" s="1049">
        <f t="shared" si="77"/>
        <v>21.721333333333334</v>
      </c>
      <c r="AA42" s="1049">
        <f t="shared" si="77"/>
        <v>263.5746666666667</v>
      </c>
      <c r="AB42" s="1049">
        <f t="shared" si="77"/>
        <v>256.87066666666664</v>
      </c>
      <c r="AC42" s="1045">
        <f>AC41+(AC$43-AC$38)/5</f>
        <v>438.40000000000009</v>
      </c>
      <c r="AD42" s="1049">
        <f t="shared" si="78"/>
        <v>9.6000000000000014</v>
      </c>
      <c r="AE42" s="1049">
        <f t="shared" si="78"/>
        <v>30.650000000000002</v>
      </c>
      <c r="AF42" s="1049">
        <f t="shared" si="78"/>
        <v>395.04333333333329</v>
      </c>
      <c r="AG42" s="1049">
        <f t="shared" si="78"/>
        <v>374.36</v>
      </c>
      <c r="AH42" s="1045">
        <f>AH41+(AH$43-AH$38)/5</f>
        <v>142.60000000000002</v>
      </c>
      <c r="AI42" s="1049">
        <f t="shared" si="79"/>
        <v>7.8506666666666671</v>
      </c>
      <c r="AJ42" s="1049">
        <f t="shared" si="79"/>
        <v>14.57866666666667</v>
      </c>
      <c r="AK42" s="1049">
        <f t="shared" si="79"/>
        <v>120.23733333333334</v>
      </c>
      <c r="AL42" s="1049">
        <f t="shared" si="79"/>
        <v>119.04533333333333</v>
      </c>
      <c r="AM42" s="1050">
        <v>2522</v>
      </c>
      <c r="AN42" s="1046">
        <f>AN41+(AN$43-AN$38)/5</f>
        <v>775.80000000000018</v>
      </c>
      <c r="AO42" s="1046"/>
      <c r="AP42" s="1043">
        <f t="shared" si="10"/>
        <v>677.97036464735163</v>
      </c>
      <c r="AQ42" s="1043">
        <f t="shared" si="11"/>
        <v>97.829635352648566</v>
      </c>
      <c r="AR42" s="1046">
        <f>AR41+(AR$43-AR$38)/5</f>
        <v>282.20000000000005</v>
      </c>
      <c r="AS42" s="1046"/>
      <c r="AT42" s="1043">
        <f t="shared" si="12"/>
        <v>248.7736637848223</v>
      </c>
      <c r="AU42" s="1043">
        <f t="shared" si="13"/>
        <v>33.426336215177741</v>
      </c>
      <c r="AV42" s="1046">
        <f>AV41+(AV$43-AV$38)/5</f>
        <v>210.20000000000005</v>
      </c>
      <c r="AW42" s="1046"/>
      <c r="AX42" s="1043">
        <f t="shared" si="14"/>
        <v>195.37411628620984</v>
      </c>
      <c r="AY42" s="1043">
        <f t="shared" si="51"/>
        <v>14.825883713790208</v>
      </c>
      <c r="AZ42" s="1046">
        <f>AZ41+(AZ$43-AZ$38)/5</f>
        <v>102.60000000000002</v>
      </c>
      <c r="BA42" s="1046"/>
      <c r="BB42" s="1046"/>
      <c r="BC42" s="1046"/>
      <c r="BD42" s="1046">
        <f>BD41+(BD$43-BD$38)/5</f>
        <v>505</v>
      </c>
      <c r="BE42" s="1046"/>
      <c r="BF42" s="1043">
        <f t="shared" si="16"/>
        <v>463.89333333333343</v>
      </c>
      <c r="BG42" s="1043">
        <f t="shared" si="17"/>
        <v>41.10666666666657</v>
      </c>
      <c r="BH42" s="1046">
        <f>BH41+(BH$43-BH$38)/5</f>
        <v>234.20000000000005</v>
      </c>
      <c r="BI42" s="1046"/>
      <c r="BJ42" s="1043">
        <f t="shared" si="18"/>
        <v>216.17804475853953</v>
      </c>
      <c r="BK42" s="1043">
        <f t="shared" si="19"/>
        <v>18.021955241460521</v>
      </c>
      <c r="BL42" s="1046">
        <f>BL41+(BL$43-BL$38)/5</f>
        <v>320.59999999999991</v>
      </c>
      <c r="BM42" s="1046"/>
      <c r="BN42" s="1043">
        <f t="shared" si="20"/>
        <v>297.09107452339686</v>
      </c>
      <c r="BO42" s="1043">
        <f t="shared" si="21"/>
        <v>23.508925476603025</v>
      </c>
      <c r="BP42" s="1046">
        <f>BP41+(BP$43-BP$38)/5</f>
        <v>108</v>
      </c>
      <c r="BQ42" s="1046"/>
      <c r="BR42" s="1043">
        <f t="shared" si="22"/>
        <v>95.602619329388574</v>
      </c>
      <c r="BS42" s="1043">
        <f t="shared" si="23"/>
        <v>12.39738067061143</v>
      </c>
      <c r="BT42" s="1035">
        <f t="shared" si="0"/>
        <v>951</v>
      </c>
      <c r="BU42" s="1046">
        <f t="shared" si="24"/>
        <v>226.59999999999991</v>
      </c>
      <c r="BV42" s="1059">
        <f>BU42*BV$40/BU$40</f>
        <v>206.90430201931514</v>
      </c>
      <c r="BW42" s="1059">
        <f t="shared" si="62"/>
        <v>19.69569798068477</v>
      </c>
      <c r="BX42" s="1046">
        <f t="shared" si="25"/>
        <v>69.799999999999955</v>
      </c>
      <c r="BY42" s="1059">
        <f>BX42*BY$40/BX$40</f>
        <v>55.31700288184436</v>
      </c>
      <c r="BZ42" s="1059">
        <f t="shared" si="63"/>
        <v>14.482997118155595</v>
      </c>
      <c r="CA42" s="1046">
        <f t="shared" si="64"/>
        <v>119.20000000000005</v>
      </c>
      <c r="CB42" s="1059">
        <f>CA42*CB$40/CA$40</f>
        <v>113.4256055363322</v>
      </c>
      <c r="CC42" s="1059">
        <f t="shared" si="65"/>
        <v>5.7743944636678464</v>
      </c>
      <c r="CD42" s="1046">
        <f t="shared" si="66"/>
        <v>89.799999999999955</v>
      </c>
      <c r="CE42" s="1059">
        <f>CD42*CE$40/CD$40</f>
        <v>83.985611510791344</v>
      </c>
      <c r="CF42" s="1059">
        <f t="shared" si="67"/>
        <v>5.8143884892086106</v>
      </c>
      <c r="CG42" s="1046">
        <f t="shared" si="27"/>
        <v>226.80000000000018</v>
      </c>
      <c r="CH42" s="1059">
        <f>CG42*CH$40/CG$40</f>
        <v>202.50000000000009</v>
      </c>
      <c r="CI42" s="1059">
        <f t="shared" si="68"/>
        <v>24.300000000000097</v>
      </c>
      <c r="CJ42" s="1046">
        <f t="shared" si="28"/>
        <v>58.200000000000045</v>
      </c>
      <c r="CK42" s="1059">
        <f>CJ42*CK$40/CJ$40</f>
        <v>48.328621908127232</v>
      </c>
      <c r="CL42" s="1059">
        <f t="shared" si="69"/>
        <v>9.8713780918728133</v>
      </c>
      <c r="CM42" s="1046">
        <f t="shared" si="29"/>
        <v>117.80000000000018</v>
      </c>
      <c r="CN42" s="1059">
        <f>CM42*CN$40/CM$40</f>
        <v>101.05892547660321</v>
      </c>
      <c r="CO42" s="1059">
        <f t="shared" si="70"/>
        <v>16.741074523396975</v>
      </c>
      <c r="CP42" s="1046">
        <f t="shared" si="30"/>
        <v>34.600000000000023</v>
      </c>
      <c r="CQ42" s="1059">
        <f>CP42*CQ$40/CP$40</f>
        <v>24.568047337278113</v>
      </c>
      <c r="CR42" s="1059">
        <f t="shared" si="71"/>
        <v>10.03195266272191</v>
      </c>
      <c r="CS42" s="3113">
        <v>23.7</v>
      </c>
      <c r="CT42" s="1050">
        <v>116</v>
      </c>
      <c r="CU42" s="1050">
        <v>233</v>
      </c>
      <c r="CV42" s="1050">
        <v>12</v>
      </c>
      <c r="CW42" s="1036">
        <f t="shared" si="1"/>
        <v>126</v>
      </c>
      <c r="CX42" s="1050">
        <v>2999</v>
      </c>
      <c r="CY42" s="1050">
        <v>2873</v>
      </c>
      <c r="CZ42" s="1050"/>
      <c r="DA42" s="1050"/>
      <c r="DB42" s="3113">
        <v>62.9</v>
      </c>
      <c r="DC42" s="1050"/>
      <c r="DD42" s="1050"/>
      <c r="DE42" s="1050">
        <v>93.3</v>
      </c>
      <c r="DF42" s="1050">
        <v>2836</v>
      </c>
      <c r="DG42" s="1050">
        <v>2716</v>
      </c>
      <c r="DH42" s="1050">
        <v>138</v>
      </c>
      <c r="DI42" s="1050">
        <v>77</v>
      </c>
      <c r="DJ42" s="1050">
        <v>73</v>
      </c>
      <c r="DK42" s="1050">
        <v>82</v>
      </c>
      <c r="DL42" s="1050">
        <v>65</v>
      </c>
      <c r="DM42" s="1050">
        <v>65</v>
      </c>
      <c r="DN42" s="1050">
        <v>64</v>
      </c>
      <c r="DO42" s="1050">
        <v>20</v>
      </c>
      <c r="DP42" s="1058">
        <v>30158</v>
      </c>
      <c r="DQ42" s="1037">
        <v>359</v>
      </c>
      <c r="DS42" s="1037">
        <v>16</v>
      </c>
      <c r="DT42" s="1041">
        <f t="shared" si="8"/>
        <v>44.568245125348191</v>
      </c>
    </row>
    <row r="43" spans="1:124">
      <c r="A43" s="1012">
        <v>2015</v>
      </c>
      <c r="B43" s="1060">
        <v>3581</v>
      </c>
      <c r="C43" s="1061">
        <v>1022</v>
      </c>
      <c r="D43" s="1060">
        <f>$C43*5.2%</f>
        <v>53.144000000000005</v>
      </c>
      <c r="E43" s="1060">
        <f>$C43*5.2%</f>
        <v>53.144000000000005</v>
      </c>
      <c r="F43" s="1060">
        <f>$C43*88.5%</f>
        <v>904.47</v>
      </c>
      <c r="G43" s="1060">
        <f>$C43*85.4%</f>
        <v>872.78800000000012</v>
      </c>
      <c r="H43" s="1061">
        <v>356</v>
      </c>
      <c r="I43" s="1060">
        <f>$H43*4.5%</f>
        <v>16.02</v>
      </c>
      <c r="J43" s="1060">
        <f>$H43*7.4%</f>
        <v>26.344000000000005</v>
      </c>
      <c r="K43" s="1060">
        <f>$H43*83.2%</f>
        <v>296.19200000000001</v>
      </c>
      <c r="L43" s="1060">
        <f>$H43*78.8%</f>
        <v>280.52799999999996</v>
      </c>
      <c r="M43" s="1061">
        <v>336</v>
      </c>
      <c r="N43" s="1060">
        <f>$M43*1.5%</f>
        <v>5.04</v>
      </c>
      <c r="O43" s="1060">
        <f>$M43*3.4%</f>
        <v>11.424000000000001</v>
      </c>
      <c r="P43" s="1060">
        <f>$M43*95%</f>
        <v>319.2</v>
      </c>
      <c r="Q43" s="1060">
        <f>$M43*91.5%</f>
        <v>307.44</v>
      </c>
      <c r="R43" s="1061">
        <v>198</v>
      </c>
      <c r="S43" s="1061">
        <v>745</v>
      </c>
      <c r="T43" s="1060">
        <f>$S43*1.3%</f>
        <v>9.6850000000000005</v>
      </c>
      <c r="U43" s="1060">
        <f>$S43*6.5%</f>
        <v>48.425000000000004</v>
      </c>
      <c r="V43" s="1060">
        <f>$S43*92.1%</f>
        <v>686.14499999999998</v>
      </c>
      <c r="W43" s="1060">
        <f>$S43*89.1%</f>
        <v>663.79499999999996</v>
      </c>
      <c r="X43" s="1061">
        <v>298</v>
      </c>
      <c r="Y43" s="1060">
        <f>$X43*2.1%</f>
        <v>6.258</v>
      </c>
      <c r="Z43" s="1060">
        <f>$X43*5.9%</f>
        <v>17.582000000000001</v>
      </c>
      <c r="AA43" s="1060">
        <f>$X43*91.9%</f>
        <v>273.86200000000002</v>
      </c>
      <c r="AB43" s="1060">
        <f>$X43*89.7%</f>
        <v>267.30599999999998</v>
      </c>
      <c r="AC43" s="1061">
        <v>445</v>
      </c>
      <c r="AD43" s="1060">
        <f>$AC43*2%</f>
        <v>8.9</v>
      </c>
      <c r="AE43" s="1060">
        <f>$AC43*5.5%</f>
        <v>24.475000000000001</v>
      </c>
      <c r="AF43" s="1060">
        <f>$AC43*91.7%</f>
        <v>408.065</v>
      </c>
      <c r="AG43" s="1060">
        <f>$AC43*87.2%</f>
        <v>388.04</v>
      </c>
      <c r="AH43" s="1061">
        <v>144</v>
      </c>
      <c r="AI43" s="1060">
        <f>$AH43*5.4%</f>
        <v>7.7760000000000007</v>
      </c>
      <c r="AJ43" s="1060">
        <f>$AH43*7.2%</f>
        <v>10.368000000000002</v>
      </c>
      <c r="AK43" s="1060">
        <f>$AH43*87.4%</f>
        <v>125.85600000000002</v>
      </c>
      <c r="AL43" s="1060">
        <f>$AH43*87.2%</f>
        <v>125.568</v>
      </c>
      <c r="AM43" s="1060">
        <v>2612</v>
      </c>
      <c r="AN43" s="1060">
        <v>796</v>
      </c>
      <c r="AO43" s="1060"/>
      <c r="AP43" s="1043">
        <f t="shared" si="10"/>
        <v>709.35554697102714</v>
      </c>
      <c r="AQ43" s="1043">
        <f t="shared" si="11"/>
        <v>86.644453028972833</v>
      </c>
      <c r="AR43" s="1060">
        <v>286</v>
      </c>
      <c r="AS43" s="1060"/>
      <c r="AT43" s="1043">
        <f t="shared" si="12"/>
        <v>258.16049567723343</v>
      </c>
      <c r="AU43" s="1043">
        <f t="shared" si="13"/>
        <v>27.839504322766594</v>
      </c>
      <c r="AV43" s="1060">
        <v>215</v>
      </c>
      <c r="AW43" s="1060"/>
      <c r="AX43" s="1043">
        <f t="shared" si="14"/>
        <v>204.47917442931467</v>
      </c>
      <c r="AY43" s="1043">
        <f t="shared" si="51"/>
        <v>10.520825570685325</v>
      </c>
      <c r="AZ43" s="1060">
        <v>105</v>
      </c>
      <c r="BA43" s="1060"/>
      <c r="BB43" s="1060"/>
      <c r="BC43" s="1060"/>
      <c r="BD43" s="1060">
        <v>514</v>
      </c>
      <c r="BE43" s="1060"/>
      <c r="BF43" s="1043">
        <f t="shared" si="16"/>
        <v>480.6400000000001</v>
      </c>
      <c r="BG43" s="1043">
        <f t="shared" si="17"/>
        <v>33.359999999999921</v>
      </c>
      <c r="BH43" s="1060">
        <v>239</v>
      </c>
      <c r="BI43" s="1060"/>
      <c r="BJ43" s="1043">
        <f t="shared" si="18"/>
        <v>225.1670671378092</v>
      </c>
      <c r="BK43" s="1043">
        <f t="shared" si="19"/>
        <v>13.832932862190791</v>
      </c>
      <c r="BL43" s="1060">
        <v>326</v>
      </c>
      <c r="BM43" s="1060"/>
      <c r="BN43" s="1043">
        <f t="shared" si="20"/>
        <v>309.53661178509537</v>
      </c>
      <c r="BO43" s="1043">
        <f t="shared" si="21"/>
        <v>16.463388214904597</v>
      </c>
      <c r="BP43" s="1060">
        <v>109</v>
      </c>
      <c r="BQ43" s="1060"/>
      <c r="BR43" s="1043">
        <f t="shared" si="22"/>
        <v>101.00392899408286</v>
      </c>
      <c r="BS43" s="1043">
        <f t="shared" si="23"/>
        <v>7.9960710059171518</v>
      </c>
      <c r="BT43" s="1035">
        <f t="shared" si="0"/>
        <v>969</v>
      </c>
      <c r="BU43" s="1042">
        <f t="shared" si="24"/>
        <v>226</v>
      </c>
      <c r="BV43" s="1059">
        <f>BU43*BV$40/BU$40</f>
        <v>206.35645302897282</v>
      </c>
      <c r="BW43" s="1059">
        <f t="shared" si="62"/>
        <v>19.643546971027178</v>
      </c>
      <c r="BX43" s="1042">
        <f t="shared" si="25"/>
        <v>70</v>
      </c>
      <c r="BY43" s="1059">
        <f>BX43*BY$40/BX$40</f>
        <v>55.475504322766589</v>
      </c>
      <c r="BZ43" s="1059">
        <f t="shared" si="63"/>
        <v>14.524495677233411</v>
      </c>
      <c r="CA43" s="1042">
        <f t="shared" si="64"/>
        <v>121</v>
      </c>
      <c r="CB43" s="1059">
        <f>CA43*CB$40/CA$40</f>
        <v>115.13840830449824</v>
      </c>
      <c r="CC43" s="1059">
        <f t="shared" si="65"/>
        <v>5.8615916955017582</v>
      </c>
      <c r="CD43" s="1042">
        <f t="shared" si="66"/>
        <v>93</v>
      </c>
      <c r="CE43" s="1059">
        <f>CD43*CE$40/CD$40</f>
        <v>86.97841726618708</v>
      </c>
      <c r="CF43" s="1059">
        <f t="shared" si="67"/>
        <v>6.0215827338129202</v>
      </c>
      <c r="CG43" s="1042">
        <f t="shared" si="27"/>
        <v>231</v>
      </c>
      <c r="CH43" s="1059">
        <f>CG43*CH$40/CG$40</f>
        <v>206.24999999999991</v>
      </c>
      <c r="CI43" s="1059">
        <f t="shared" si="68"/>
        <v>24.750000000000085</v>
      </c>
      <c r="CJ43" s="1042">
        <f t="shared" si="28"/>
        <v>59</v>
      </c>
      <c r="CK43" s="1059">
        <f>CJ43*CK$40/CJ$40</f>
        <v>48.992932862190791</v>
      </c>
      <c r="CL43" s="1059">
        <f t="shared" si="69"/>
        <v>10.007067137809209</v>
      </c>
      <c r="CM43" s="1042">
        <f t="shared" si="29"/>
        <v>119</v>
      </c>
      <c r="CN43" s="1059">
        <f>CM43*CN$40/CM$40</f>
        <v>102.0883882149046</v>
      </c>
      <c r="CO43" s="1059">
        <f t="shared" si="70"/>
        <v>16.911611785095403</v>
      </c>
      <c r="CP43" s="1042">
        <f t="shared" si="30"/>
        <v>35</v>
      </c>
      <c r="CQ43" s="1059">
        <f>CP43*CQ$40/CP$40</f>
        <v>24.85207100591715</v>
      </c>
      <c r="CR43" s="1059">
        <f t="shared" si="71"/>
        <v>10.14792899408285</v>
      </c>
      <c r="CS43" s="3112">
        <v>24.4</v>
      </c>
      <c r="CT43" s="1053"/>
      <c r="CU43" s="1053"/>
      <c r="CV43" s="1053"/>
      <c r="CW43" s="1053"/>
      <c r="CX43" s="1053"/>
      <c r="CY43" s="1053"/>
      <c r="CZ43" s="1053"/>
      <c r="DA43" s="1053"/>
      <c r="DB43" s="3114">
        <v>64</v>
      </c>
      <c r="DC43" s="1062"/>
      <c r="DD43" s="1062"/>
      <c r="DE43" s="1062">
        <v>88</v>
      </c>
      <c r="DF43" s="1060">
        <v>4332</v>
      </c>
      <c r="DG43" s="1060">
        <v>2612</v>
      </c>
      <c r="DH43" s="1060">
        <v>135</v>
      </c>
      <c r="DI43" s="1060">
        <v>81</v>
      </c>
      <c r="DJ43" s="1060">
        <v>77</v>
      </c>
      <c r="DK43" s="1060">
        <v>85</v>
      </c>
      <c r="DL43" s="1060">
        <v>69</v>
      </c>
      <c r="DM43" s="1060">
        <v>67</v>
      </c>
      <c r="DN43" s="1060">
        <v>68</v>
      </c>
      <c r="DO43" s="1060">
        <v>22</v>
      </c>
      <c r="DP43" s="1063">
        <v>30557</v>
      </c>
      <c r="DQ43" s="1037">
        <v>449</v>
      </c>
      <c r="DS43" s="1037">
        <v>21</v>
      </c>
      <c r="DT43" s="1041">
        <f t="shared" si="8"/>
        <v>46.770601336302896</v>
      </c>
    </row>
    <row r="44" spans="1:124">
      <c r="A44" s="1012">
        <v>2016</v>
      </c>
      <c r="C44" s="1033"/>
      <c r="H44" s="1033"/>
      <c r="M44" s="1033"/>
      <c r="R44" s="1033"/>
      <c r="S44" s="1033"/>
      <c r="X44" s="1033"/>
      <c r="AC44" s="1033"/>
      <c r="AH44" s="1033"/>
      <c r="CS44" s="3108"/>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F61"/>
  <sheetViews>
    <sheetView zoomScale="90" zoomScaleNormal="90" zoomScalePageLayoutView="90" workbookViewId="0">
      <pane xSplit="14940" topLeftCell="AV1"/>
      <selection activeCell="V6" sqref="V6"/>
      <selection pane="topRight" activeCell="BQ8" sqref="BQ8"/>
    </sheetView>
  </sheetViews>
  <sheetFormatPr baseColWidth="10" defaultColWidth="10.83203125" defaultRowHeight="11" x14ac:dyDescent="0"/>
  <cols>
    <col min="1" max="1" width="11" style="1498" bestFit="1" customWidth="1"/>
    <col min="2" max="5" width="11" style="1498" customWidth="1"/>
    <col min="6" max="6" width="1" style="3550" customWidth="1"/>
    <col min="7" max="10" width="11" style="1498" customWidth="1"/>
    <col min="11" max="11" width="1.1640625" style="3556" customWidth="1"/>
    <col min="12" max="15" width="11" style="1498" customWidth="1"/>
    <col min="16" max="16" width="1.5" style="2586" customWidth="1"/>
    <col min="17" max="18" width="9" style="1498" customWidth="1"/>
    <col min="19" max="19" width="11" style="1498" customWidth="1"/>
    <col min="20" max="20" width="11" style="3548" customWidth="1"/>
    <col min="21" max="32" width="11" style="1498" customWidth="1"/>
    <col min="33" max="33" width="11" style="3548" customWidth="1"/>
    <col min="34" max="40" width="11" style="1498" customWidth="1"/>
    <col min="41" max="41" width="1.6640625" style="2578" customWidth="1"/>
    <col min="42" max="42" width="0.6640625" style="1498" customWidth="1"/>
    <col min="43" max="43" width="10.83203125" style="1498" customWidth="1"/>
    <col min="44" max="45" width="10" style="1498" customWidth="1"/>
    <col min="46" max="46" width="1.6640625" style="1498" customWidth="1"/>
    <col min="47" max="50" width="10" style="1498" customWidth="1"/>
    <col min="51" max="52" width="10" style="1498" hidden="1" customWidth="1"/>
    <col min="53" max="53" width="1.5" style="1498" customWidth="1"/>
    <col min="54" max="54" width="10.6640625" style="1498" customWidth="1"/>
    <col min="55" max="55" width="9.6640625" style="1498" customWidth="1"/>
    <col min="56" max="56" width="0.83203125" style="1498" customWidth="1"/>
    <col min="57" max="57" width="0.6640625" style="1534" customWidth="1"/>
    <col min="58" max="58" width="11.5" style="1498" customWidth="1"/>
    <col min="59" max="59" width="10.83203125" style="1498"/>
    <col min="60" max="60" width="10.33203125" style="1498" customWidth="1"/>
    <col min="61" max="61" width="1.6640625" style="1498" customWidth="1"/>
    <col min="62" max="65" width="10" style="1498" customWidth="1"/>
    <col min="66" max="66" width="1.5" style="1498" customWidth="1"/>
    <col min="67" max="67" width="10.83203125" style="1498" customWidth="1"/>
    <col min="68" max="68" width="10.83203125" style="1498"/>
    <col min="69" max="69" width="10.83203125" style="1498" customWidth="1"/>
    <col min="70" max="70" width="7.1640625" style="1498" customWidth="1"/>
    <col min="71" max="71" width="0.6640625" style="1534" customWidth="1"/>
    <col min="72" max="74" width="10.83203125" style="1498"/>
    <col min="75" max="75" width="2" style="1498" customWidth="1"/>
    <col min="76" max="16384" width="10.83203125" style="1498"/>
  </cols>
  <sheetData>
    <row r="1" spans="1:84" ht="21" customHeight="1">
      <c r="A1" s="3560" t="s">
        <v>2746</v>
      </c>
      <c r="B1" s="3561"/>
      <c r="C1" s="3562"/>
      <c r="G1" s="1538"/>
      <c r="H1" s="1538"/>
      <c r="I1" s="1538"/>
      <c r="J1" s="1538"/>
      <c r="L1" s="2586"/>
      <c r="M1" s="2586"/>
      <c r="N1" s="2586"/>
      <c r="O1" s="2586"/>
      <c r="Q1" s="2586"/>
      <c r="R1" s="2586"/>
      <c r="S1" s="2586"/>
      <c r="T1" s="3550"/>
      <c r="U1" s="2586"/>
      <c r="V1" s="2586"/>
      <c r="W1" s="2586"/>
      <c r="X1" s="2586"/>
      <c r="Y1" s="2586"/>
      <c r="Z1" s="2586"/>
      <c r="AA1" s="2586"/>
      <c r="AB1" s="2586"/>
      <c r="AC1" s="2586"/>
      <c r="AD1" s="2586"/>
      <c r="AE1" s="2586"/>
      <c r="AF1" s="2586"/>
      <c r="AG1" s="3550"/>
      <c r="AH1" s="2586"/>
      <c r="AI1" s="2586"/>
      <c r="AJ1" s="2586"/>
      <c r="AK1" s="2586"/>
      <c r="AL1" s="2586"/>
      <c r="AM1" s="2586"/>
      <c r="AN1" s="2586"/>
      <c r="AQ1" s="3155" t="s">
        <v>2750</v>
      </c>
      <c r="AR1" s="2586"/>
      <c r="AS1" s="2586"/>
      <c r="AT1" s="2586"/>
      <c r="AU1" s="4600" t="s">
        <v>2742</v>
      </c>
      <c r="AV1" s="3156"/>
      <c r="AW1" s="3165" t="s">
        <v>2595</v>
      </c>
      <c r="AX1" s="2586"/>
      <c r="AY1" s="2586"/>
      <c r="AZ1" s="2586"/>
      <c r="BA1" s="2586"/>
      <c r="BB1" s="2586"/>
      <c r="BC1" s="2586"/>
      <c r="BD1" s="2586"/>
      <c r="BE1" s="3158"/>
      <c r="BF1" s="2586"/>
      <c r="BG1" s="2586"/>
      <c r="BH1" s="2586"/>
      <c r="BI1" s="2586"/>
      <c r="BJ1" s="2586"/>
      <c r="BK1" s="3156"/>
      <c r="BL1" s="3157" t="s">
        <v>2595</v>
      </c>
      <c r="BM1" s="2586"/>
      <c r="BN1" s="2586"/>
      <c r="BO1" s="2586"/>
      <c r="BP1" s="2586"/>
      <c r="BQ1" s="2586"/>
      <c r="BR1" s="2586"/>
      <c r="BS1" s="3158"/>
      <c r="BT1" s="2586"/>
      <c r="BU1" s="2586"/>
      <c r="BV1" s="2586"/>
      <c r="BW1" s="2586"/>
      <c r="BX1" s="2586"/>
      <c r="BY1" s="3156"/>
      <c r="BZ1" s="3157" t="s">
        <v>2595</v>
      </c>
      <c r="CA1" s="2586"/>
      <c r="CB1" s="2586"/>
      <c r="CC1" s="2586"/>
    </row>
    <row r="2" spans="1:84" ht="24" customHeight="1" thickBot="1">
      <c r="A2" s="3563" t="s">
        <v>2913</v>
      </c>
      <c r="G2" s="2714" t="s">
        <v>2531</v>
      </c>
      <c r="H2" s="1538"/>
      <c r="I2" s="1538"/>
      <c r="J2" s="1538"/>
      <c r="L2" s="3559" t="s">
        <v>2751</v>
      </c>
      <c r="M2" s="2586"/>
      <c r="N2" s="2586"/>
      <c r="O2" s="2586"/>
      <c r="Q2" s="2586"/>
      <c r="R2" s="3564" t="s">
        <v>2749</v>
      </c>
      <c r="S2" s="2586"/>
      <c r="T2" s="3550"/>
      <c r="U2" s="2586"/>
      <c r="V2" s="2586"/>
      <c r="W2" s="2586"/>
      <c r="X2" s="3577" t="s">
        <v>2917</v>
      </c>
      <c r="Y2" s="2586"/>
      <c r="AA2" s="2586"/>
      <c r="AB2" s="2586"/>
      <c r="AC2" s="3577" t="s">
        <v>2921</v>
      </c>
      <c r="AD2" s="2586"/>
      <c r="AE2" s="2586"/>
      <c r="AF2" s="2586"/>
      <c r="AG2" s="3550"/>
      <c r="AH2" s="2586"/>
      <c r="AI2" s="2586"/>
      <c r="AJ2" s="2586"/>
      <c r="AK2" s="2586"/>
      <c r="AL2" s="2586"/>
      <c r="AM2" s="2586"/>
      <c r="AN2" s="2586"/>
      <c r="AQ2" s="3160"/>
      <c r="AR2" s="3160"/>
      <c r="AS2" s="3160"/>
      <c r="AT2" s="3160"/>
      <c r="AU2" s="4601"/>
      <c r="AV2" s="2763">
        <v>7.4999999999999997E-2</v>
      </c>
      <c r="AW2" s="3153">
        <f>1/AV2</f>
        <v>13.333333333333334</v>
      </c>
      <c r="AX2" s="3160"/>
      <c r="AY2" s="3161" t="s">
        <v>2743</v>
      </c>
      <c r="AZ2" s="3160"/>
      <c r="BA2" s="3160"/>
      <c r="BB2" s="3162" t="s">
        <v>2098</v>
      </c>
      <c r="BC2" s="3160"/>
      <c r="BD2" s="3160"/>
      <c r="BE2" s="3163"/>
      <c r="BF2" s="3160"/>
      <c r="BG2" s="3160"/>
      <c r="BH2" s="3160"/>
      <c r="BI2" s="3160"/>
      <c r="BJ2" s="3161" t="s">
        <v>2742</v>
      </c>
      <c r="BK2" s="3154">
        <v>1.7999999999999999E-2</v>
      </c>
      <c r="BL2" s="3153">
        <f>1/BK2</f>
        <v>55.555555555555557</v>
      </c>
      <c r="BM2" s="3160"/>
      <c r="BN2" s="3160"/>
      <c r="BO2" s="3164" t="s">
        <v>2743</v>
      </c>
      <c r="BP2" s="3160"/>
      <c r="BQ2" s="3162" t="s">
        <v>2098</v>
      </c>
      <c r="BR2" s="3160"/>
      <c r="BS2" s="3163"/>
      <c r="BT2" s="3160"/>
      <c r="BU2" s="3160"/>
      <c r="BV2" s="3160"/>
      <c r="BW2" s="3160"/>
      <c r="BX2" s="3161" t="s">
        <v>2742</v>
      </c>
      <c r="BY2" s="3154">
        <f>AVERAGE(RawDataFA!BP33:BP36)</f>
        <v>0.16254760583059391</v>
      </c>
      <c r="BZ2" s="3153">
        <f>1/BY2</f>
        <v>6.1520438574911624</v>
      </c>
      <c r="CA2" s="3160"/>
      <c r="CB2" s="3160"/>
      <c r="CC2" s="3160"/>
      <c r="CD2" s="2585"/>
      <c r="CF2" s="1540"/>
    </row>
    <row r="3" spans="1:84" ht="71" customHeight="1">
      <c r="B3" s="3102" t="s">
        <v>714</v>
      </c>
      <c r="C3" s="3103" t="s">
        <v>2532</v>
      </c>
      <c r="D3" s="3103" t="s">
        <v>2747</v>
      </c>
      <c r="E3" s="3103" t="s">
        <v>884</v>
      </c>
      <c r="G3" s="3033" t="s">
        <v>2533</v>
      </c>
      <c r="H3" s="3034" t="s">
        <v>2579</v>
      </c>
      <c r="I3" s="3035" t="s">
        <v>2534</v>
      </c>
      <c r="J3" s="3118" t="s">
        <v>1405</v>
      </c>
      <c r="L3" s="3116" t="s">
        <v>2752</v>
      </c>
      <c r="M3" s="3116" t="s">
        <v>2753</v>
      </c>
      <c r="N3" s="3116" t="s">
        <v>2754</v>
      </c>
      <c r="O3" s="3116" t="s">
        <v>2755</v>
      </c>
      <c r="P3" s="2674"/>
      <c r="Q3" s="2674"/>
      <c r="R3" s="3116" t="s">
        <v>2748</v>
      </c>
      <c r="S3" s="2674"/>
      <c r="T3" s="3572" t="s">
        <v>2572</v>
      </c>
      <c r="U3" s="3573" t="s">
        <v>2596</v>
      </c>
      <c r="V3" s="3116" t="s">
        <v>2914</v>
      </c>
      <c r="W3" s="3116"/>
      <c r="X3" s="3116" t="s">
        <v>2918</v>
      </c>
      <c r="Y3" s="3116" t="s">
        <v>2919</v>
      </c>
      <c r="Z3" s="3574" t="s">
        <v>2918</v>
      </c>
      <c r="AA3" s="3574" t="s">
        <v>2919</v>
      </c>
      <c r="AB3" s="3116"/>
      <c r="AC3" s="3116" t="s">
        <v>2610</v>
      </c>
      <c r="AD3" s="3116" t="s">
        <v>2581</v>
      </c>
      <c r="AG3" s="3621" t="s">
        <v>2580</v>
      </c>
      <c r="AH3" s="3622" t="s">
        <v>2581</v>
      </c>
      <c r="AI3" s="2674"/>
      <c r="AJ3" s="2586"/>
      <c r="AK3" s="2586"/>
      <c r="AL3" s="2586"/>
      <c r="AM3" s="2586"/>
      <c r="AN3" s="2586"/>
      <c r="AQ3" s="1539" t="s">
        <v>2097</v>
      </c>
      <c r="AR3" s="1539"/>
      <c r="AS3" s="3159" t="s">
        <v>2530</v>
      </c>
      <c r="AT3" s="2586"/>
      <c r="AU3" s="1537" t="s">
        <v>2044</v>
      </c>
      <c r="AV3" s="1537" t="s">
        <v>2044</v>
      </c>
      <c r="AW3" s="2743" t="s">
        <v>2741</v>
      </c>
      <c r="AX3" s="2743" t="s">
        <v>2043</v>
      </c>
      <c r="AY3" s="2754" t="s">
        <v>2043</v>
      </c>
      <c r="AZ3" s="1537" t="s">
        <v>2043</v>
      </c>
      <c r="BA3" s="1537"/>
      <c r="BB3" s="2750" t="s">
        <v>2529</v>
      </c>
      <c r="BC3" s="1537"/>
      <c r="BD3" s="1537"/>
      <c r="BF3" s="1539" t="s">
        <v>2096</v>
      </c>
      <c r="BG3" s="1538"/>
      <c r="BH3" s="3159" t="s">
        <v>2530</v>
      </c>
      <c r="BI3" s="2758"/>
      <c r="BJ3" s="1537" t="s">
        <v>2044</v>
      </c>
      <c r="BK3" s="1537" t="s">
        <v>2044</v>
      </c>
      <c r="BL3" s="2743" t="s">
        <v>2741</v>
      </c>
      <c r="BM3" s="2743" t="s">
        <v>2043</v>
      </c>
      <c r="BN3" s="2752"/>
      <c r="BO3" s="1537" t="s">
        <v>2043</v>
      </c>
      <c r="BP3" s="1537" t="s">
        <v>2043</v>
      </c>
      <c r="BQ3" s="2751" t="s">
        <v>2594</v>
      </c>
      <c r="BR3" s="1537"/>
      <c r="BT3" s="1539" t="s">
        <v>884</v>
      </c>
      <c r="BU3" s="1538"/>
      <c r="BV3" s="3159" t="s">
        <v>2530</v>
      </c>
      <c r="BW3" s="3094"/>
      <c r="BX3" s="1537" t="s">
        <v>2044</v>
      </c>
      <c r="BY3" s="1537" t="s">
        <v>2044</v>
      </c>
      <c r="BZ3" s="2743" t="s">
        <v>2741</v>
      </c>
      <c r="CA3" s="2743" t="s">
        <v>2043</v>
      </c>
      <c r="CB3" s="1537" t="s">
        <v>2043</v>
      </c>
      <c r="CC3" s="1537" t="s">
        <v>2043</v>
      </c>
      <c r="CD3" s="1537" t="s">
        <v>2393</v>
      </c>
      <c r="CE3" s="1537"/>
      <c r="CF3" s="1537"/>
    </row>
    <row r="4" spans="1:84" ht="45" customHeight="1" thickBot="1">
      <c r="B4" s="2679" t="s">
        <v>2482</v>
      </c>
      <c r="C4" s="2679" t="s">
        <v>2482</v>
      </c>
      <c r="D4" s="2679" t="s">
        <v>2482</v>
      </c>
      <c r="E4" s="2679" t="s">
        <v>2482</v>
      </c>
      <c r="F4" s="3554"/>
      <c r="G4" s="2680" t="s">
        <v>2482</v>
      </c>
      <c r="H4" s="2680" t="s">
        <v>2482</v>
      </c>
      <c r="I4" s="2680" t="s">
        <v>2482</v>
      </c>
      <c r="J4" s="2680" t="s">
        <v>2482</v>
      </c>
      <c r="L4" s="2587"/>
      <c r="M4" s="2587"/>
      <c r="N4" s="2587"/>
      <c r="O4" s="2587"/>
      <c r="P4" s="2587"/>
      <c r="Q4" s="2587"/>
      <c r="R4" s="2587"/>
      <c r="S4" s="2587"/>
      <c r="T4" s="3570"/>
      <c r="U4" s="2587"/>
      <c r="V4" s="2587"/>
      <c r="W4" s="2587"/>
      <c r="X4" s="3576" t="s">
        <v>2920</v>
      </c>
      <c r="Y4" s="3576" t="s">
        <v>2920</v>
      </c>
      <c r="Z4" s="3579" t="s">
        <v>2916</v>
      </c>
      <c r="AA4" s="3579" t="s">
        <v>2916</v>
      </c>
      <c r="AB4" s="2587"/>
      <c r="AC4" s="2587"/>
      <c r="AD4" s="2587"/>
      <c r="AE4" s="2587"/>
      <c r="AF4" s="2587"/>
      <c r="AG4" s="3570"/>
      <c r="AH4" s="2587"/>
      <c r="AI4" s="2587"/>
      <c r="AJ4" s="2586"/>
      <c r="AK4" s="2586"/>
      <c r="AL4" s="2586"/>
      <c r="AM4" s="2586"/>
      <c r="AN4" s="2586"/>
      <c r="AQ4" s="3166" t="s">
        <v>2482</v>
      </c>
      <c r="AR4" s="3167" t="s">
        <v>2091</v>
      </c>
      <c r="AS4" s="3168" t="s">
        <v>2092</v>
      </c>
      <c r="AT4" s="3160"/>
      <c r="AU4" s="3167" t="s">
        <v>2092</v>
      </c>
      <c r="AV4" s="3167" t="s">
        <v>2091</v>
      </c>
      <c r="AW4" s="3167" t="s">
        <v>2091</v>
      </c>
      <c r="AX4" s="3167" t="s">
        <v>2091</v>
      </c>
      <c r="AY4" s="3169" t="s">
        <v>2092</v>
      </c>
      <c r="AZ4" s="3167" t="s">
        <v>2091</v>
      </c>
      <c r="BA4" s="3167"/>
      <c r="BB4" s="3170" t="s">
        <v>2095</v>
      </c>
      <c r="BC4" s="3171" t="s">
        <v>2094</v>
      </c>
      <c r="BD4" s="2585"/>
      <c r="BE4" s="3172"/>
      <c r="BF4" s="3166" t="s">
        <v>2093</v>
      </c>
      <c r="BG4" s="3167" t="s">
        <v>2091</v>
      </c>
      <c r="BH4" s="3168" t="s">
        <v>2092</v>
      </c>
      <c r="BI4" s="3173"/>
      <c r="BJ4" s="3167" t="s">
        <v>2092</v>
      </c>
      <c r="BK4" s="3167" t="s">
        <v>2091</v>
      </c>
      <c r="BL4" s="3167" t="s">
        <v>2091</v>
      </c>
      <c r="BM4" s="3167" t="s">
        <v>2091</v>
      </c>
      <c r="BN4" s="2585"/>
      <c r="BO4" s="3167" t="s">
        <v>2092</v>
      </c>
      <c r="BP4" s="3167" t="s">
        <v>2091</v>
      </c>
      <c r="BQ4" s="2585"/>
      <c r="BR4" s="2585"/>
      <c r="BS4" s="3172"/>
      <c r="BT4" s="3174" t="s">
        <v>2093</v>
      </c>
      <c r="BU4" s="3175" t="s">
        <v>2091</v>
      </c>
      <c r="BV4" s="3176" t="s">
        <v>2092</v>
      </c>
      <c r="BW4" s="3175"/>
      <c r="BX4" s="3167" t="s">
        <v>2092</v>
      </c>
      <c r="BY4" s="3167" t="s">
        <v>2091</v>
      </c>
      <c r="BZ4" s="3167" t="s">
        <v>2091</v>
      </c>
      <c r="CA4" s="3167" t="s">
        <v>2091</v>
      </c>
      <c r="CB4" s="3175" t="s">
        <v>2092</v>
      </c>
      <c r="CC4" s="3175" t="s">
        <v>2091</v>
      </c>
      <c r="CD4" s="2585"/>
    </row>
    <row r="5" spans="1:84" ht="14" customHeight="1">
      <c r="G5" s="3981">
        <v>0.8</v>
      </c>
      <c r="H5" s="3981">
        <v>0.8</v>
      </c>
      <c r="I5" s="3981">
        <v>0.8</v>
      </c>
      <c r="AQ5" s="2762" t="s">
        <v>2093</v>
      </c>
      <c r="AS5" s="2031"/>
      <c r="AT5" s="2759"/>
      <c r="AU5" s="2748"/>
      <c r="AV5" s="2748"/>
      <c r="AW5" s="2748"/>
      <c r="AX5" s="2748"/>
      <c r="AY5" s="2755"/>
      <c r="BH5" s="2031"/>
      <c r="BI5" s="2759"/>
      <c r="BJ5" s="2748"/>
      <c r="BK5" s="2748"/>
      <c r="BL5" s="2748"/>
      <c r="BM5" s="2748"/>
      <c r="BN5" s="2748"/>
    </row>
    <row r="6" spans="1:84" ht="14">
      <c r="A6" s="1498">
        <v>1990</v>
      </c>
      <c r="G6" s="1535"/>
      <c r="S6" s="1535"/>
      <c r="T6" s="3553">
        <f>RawDataFA!CK12</f>
        <v>1240.9879999999998</v>
      </c>
      <c r="U6" s="1535">
        <f>RawDataFA!EH12*(1-0.28)</f>
        <v>246.95999999999998</v>
      </c>
      <c r="V6" s="1535">
        <f>T6-U6</f>
        <v>994.02799999999979</v>
      </c>
      <c r="W6" s="1535"/>
      <c r="X6" s="1535">
        <v>91</v>
      </c>
      <c r="Y6" s="1535">
        <v>9</v>
      </c>
      <c r="Z6" s="3578">
        <v>91</v>
      </c>
      <c r="AA6" s="3578">
        <v>9</v>
      </c>
      <c r="AB6" s="1535"/>
      <c r="AC6" s="1535">
        <f>T6*Y6/100-U6*0.25</f>
        <v>49.948919999999987</v>
      </c>
      <c r="AD6" s="1535">
        <f>V6-AC6</f>
        <v>944.07907999999975</v>
      </c>
      <c r="AE6" s="15">
        <f>AC6/$V6</f>
        <v>5.0249007070223374E-2</v>
      </c>
      <c r="AF6" s="15">
        <f>AD6/$V6</f>
        <v>0.94975099292977661</v>
      </c>
      <c r="AG6" s="3553">
        <f>V6-AH6</f>
        <v>844.9237999999998</v>
      </c>
      <c r="AH6" s="1535">
        <f>V6*0.15</f>
        <v>149.10419999999996</v>
      </c>
      <c r="AI6" s="15"/>
      <c r="AJ6" s="15"/>
      <c r="AK6" s="15"/>
      <c r="AL6" s="15"/>
      <c r="AM6" s="15"/>
      <c r="AS6" s="2031"/>
      <c r="AT6" s="2759"/>
      <c r="AU6" s="2748"/>
      <c r="AV6" s="2748"/>
      <c r="AW6" s="2748"/>
      <c r="AX6" s="2748"/>
      <c r="AY6" s="2755"/>
      <c r="BH6" s="2031"/>
      <c r="BI6" s="2759"/>
      <c r="BJ6" s="2748"/>
      <c r="BK6" s="2748"/>
      <c r="BL6" s="2748"/>
      <c r="BM6" s="2748"/>
      <c r="BN6" s="2748"/>
      <c r="CF6" s="1535"/>
    </row>
    <row r="7" spans="1:84">
      <c r="A7" s="1498">
        <v>1991</v>
      </c>
      <c r="S7" s="1535"/>
      <c r="T7" s="3553">
        <f>RawDataFA!CK13</f>
        <v>1331.4059999999999</v>
      </c>
      <c r="U7" s="1535"/>
      <c r="V7" s="1535"/>
      <c r="W7" s="1535"/>
      <c r="X7" s="1535"/>
      <c r="Y7" s="1535"/>
      <c r="Z7" s="3578"/>
      <c r="AA7" s="3578"/>
      <c r="AB7" s="1535"/>
      <c r="AC7" s="1535"/>
      <c r="AD7" s="1535"/>
      <c r="AE7" s="1535"/>
      <c r="AF7" s="1535"/>
      <c r="AG7" s="3553"/>
      <c r="AH7" s="1535"/>
      <c r="AI7" s="1535"/>
      <c r="AS7" s="2031"/>
      <c r="AT7" s="2759"/>
      <c r="AU7" s="2748"/>
      <c r="AV7" s="2748"/>
      <c r="AW7" s="2748"/>
      <c r="AX7" s="2748"/>
      <c r="AY7" s="2755"/>
      <c r="BH7" s="2031"/>
      <c r="BI7" s="2759"/>
      <c r="BJ7" s="2748"/>
      <c r="BK7" s="2748"/>
      <c r="BL7" s="2748"/>
      <c r="BM7" s="2748"/>
      <c r="BN7" s="2748"/>
      <c r="CF7" s="1535"/>
    </row>
    <row r="8" spans="1:84">
      <c r="A8" s="1498">
        <v>1992</v>
      </c>
      <c r="S8" s="1535"/>
      <c r="T8" s="3553">
        <f>RawDataFA!CK14</f>
        <v>24848.624999999996</v>
      </c>
      <c r="U8" s="1535"/>
      <c r="V8" s="1535"/>
      <c r="W8" s="1535"/>
      <c r="X8" s="1535"/>
      <c r="Y8" s="1535"/>
      <c r="Z8" s="3578"/>
      <c r="AA8" s="3578"/>
      <c r="AB8" s="1535"/>
      <c r="AC8" s="1535"/>
      <c r="AD8" s="1535"/>
      <c r="AE8" s="1535"/>
      <c r="AF8" s="1535"/>
      <c r="AG8" s="3553"/>
      <c r="AH8" s="1535"/>
      <c r="AI8" s="1535"/>
      <c r="AS8" s="2031"/>
      <c r="AT8" s="2759"/>
      <c r="AU8" s="2748"/>
      <c r="AV8" s="2748"/>
      <c r="AW8" s="2748"/>
      <c r="AX8" s="2748"/>
      <c r="AY8" s="2755"/>
      <c r="BB8" s="1535">
        <f>INDEX(RawDataPrice!$B$490:$Z$490,MATCH(DataODC!$A8,RawDataPrice!$B$3:$Z$3,0))</f>
        <v>18.399999999999999</v>
      </c>
      <c r="BH8" s="2031"/>
      <c r="BI8" s="2759"/>
      <c r="BJ8" s="2748"/>
      <c r="BK8" s="2748"/>
      <c r="BL8" s="2748"/>
      <c r="BM8" s="2748"/>
      <c r="BN8" s="2748"/>
      <c r="BQ8" s="1535">
        <f>INDEX(RawDataPrice!$B$489:$Z$489,MATCH(DataODC!$A8,RawDataPrice!$B$3:$Z$3,0))</f>
        <v>15.6</v>
      </c>
      <c r="CF8" s="1535"/>
    </row>
    <row r="9" spans="1:84">
      <c r="A9" s="1498">
        <v>1993</v>
      </c>
      <c r="G9" s="1535"/>
      <c r="H9" s="1535"/>
      <c r="I9" s="1535"/>
      <c r="J9" s="1535"/>
      <c r="L9" s="1535"/>
      <c r="M9" s="1535"/>
      <c r="N9" s="1535"/>
      <c r="O9" s="1535"/>
      <c r="P9" s="3565"/>
      <c r="Q9" s="1535"/>
      <c r="R9" s="1535"/>
      <c r="S9" s="1535"/>
      <c r="T9" s="3553">
        <f>RawDataFA!CK15</f>
        <v>42339.843000000001</v>
      </c>
      <c r="U9" s="1535"/>
      <c r="V9" s="1535"/>
      <c r="W9" s="1535"/>
      <c r="X9" s="1535"/>
      <c r="Y9" s="1535"/>
      <c r="Z9" s="3578"/>
      <c r="AA9" s="3578"/>
      <c r="AB9" s="1535"/>
      <c r="AC9" s="1535"/>
      <c r="AD9" s="1535"/>
      <c r="AE9" s="1535"/>
      <c r="AF9" s="1535"/>
      <c r="AG9" s="3553"/>
      <c r="AH9" s="1535"/>
      <c r="AI9" s="1535"/>
      <c r="AJ9" s="1535"/>
      <c r="AK9" s="1535"/>
      <c r="AL9" s="1535"/>
      <c r="AM9" s="1535"/>
      <c r="AS9" s="2031"/>
      <c r="AT9" s="2759"/>
      <c r="AU9" s="2749"/>
      <c r="AV9" s="2749"/>
      <c r="AW9" s="2749"/>
      <c r="AX9" s="2748"/>
      <c r="AY9" s="2755"/>
      <c r="BB9" s="1535">
        <f>INDEX(RawDataPrice!$B$490:$Z$490,MATCH(DataODC!$A9,RawDataPrice!$B$3:$Z$3,0))</f>
        <v>11.3</v>
      </c>
      <c r="BH9" s="2031"/>
      <c r="BI9" s="2759"/>
      <c r="BJ9" s="2748"/>
      <c r="BK9" s="2748"/>
      <c r="BL9" s="2748"/>
      <c r="BM9" s="2748"/>
      <c r="BN9" s="2748"/>
      <c r="BQ9" s="1535">
        <f>INDEX(RawDataPrice!$B$489:$Z$489,MATCH(DataODC!$A9,RawDataPrice!$B$3:$Z$3,0))</f>
        <v>11.9</v>
      </c>
      <c r="CF9" s="1535"/>
    </row>
    <row r="10" spans="1:84">
      <c r="A10" s="1498">
        <v>1994</v>
      </c>
      <c r="G10" s="1535"/>
      <c r="H10" s="1535"/>
      <c r="I10" s="1535"/>
      <c r="J10" s="1535"/>
      <c r="L10" s="1535"/>
      <c r="M10" s="1535"/>
      <c r="N10" s="1535"/>
      <c r="O10" s="1535"/>
      <c r="P10" s="3565"/>
      <c r="Q10" s="1535"/>
      <c r="R10" s="1535"/>
      <c r="S10" s="1535"/>
      <c r="T10" s="3553">
        <f>RawDataFA!CK16</f>
        <v>717016.978</v>
      </c>
      <c r="U10" s="1535"/>
      <c r="V10" s="1535"/>
      <c r="W10" s="1535"/>
      <c r="X10" s="1535"/>
      <c r="Y10" s="1535"/>
      <c r="Z10" s="3578"/>
      <c r="AA10" s="3578"/>
      <c r="AB10" s="1535"/>
      <c r="AC10" s="1535"/>
      <c r="AD10" s="1535"/>
      <c r="AE10" s="1535"/>
      <c r="AF10" s="1535"/>
      <c r="AG10" s="3553"/>
      <c r="AH10" s="1535"/>
      <c r="AI10" s="1535"/>
      <c r="AJ10" s="1535"/>
      <c r="AK10" s="1535"/>
      <c r="AL10" s="1535"/>
      <c r="AM10" s="1535"/>
      <c r="AS10" s="2031"/>
      <c r="AT10" s="2759"/>
      <c r="AU10" s="2749"/>
      <c r="AV10" s="2749"/>
      <c r="AW10" s="2749"/>
      <c r="AX10" s="2748"/>
      <c r="AY10" s="2755"/>
      <c r="BB10" s="1535">
        <f>INDEX(RawDataPrice!$B$490:$Z$490,MATCH(DataODC!$A10,RawDataPrice!$B$3:$Z$3,0))</f>
        <v>3.5</v>
      </c>
      <c r="BD10" s="1535"/>
      <c r="BH10" s="2031"/>
      <c r="BI10" s="2759"/>
      <c r="BJ10" s="2748"/>
      <c r="BK10" s="2748"/>
      <c r="BL10" s="2748"/>
      <c r="BM10" s="2748"/>
      <c r="BN10" s="2748"/>
      <c r="BQ10" s="1535">
        <f>INDEX(RawDataPrice!$B$489:$Z$489,MATCH(DataODC!$A10,RawDataPrice!$B$3:$Z$3,0))</f>
        <v>3.1</v>
      </c>
      <c r="BR10" s="1535"/>
      <c r="CF10" s="1535"/>
    </row>
    <row r="11" spans="1:84" ht="14">
      <c r="A11" s="1498">
        <v>1995</v>
      </c>
      <c r="G11" s="1535"/>
      <c r="H11" s="1535"/>
      <c r="I11" s="1535"/>
      <c r="J11" s="1535"/>
      <c r="L11" s="1535"/>
      <c r="M11" s="1535"/>
      <c r="N11" s="1535"/>
      <c r="O11" s="1535"/>
      <c r="P11" s="3565"/>
      <c r="Q11" s="1535"/>
      <c r="R11" s="1535"/>
      <c r="S11" s="1535"/>
      <c r="T11" s="3553">
        <f>RawDataFA!CK17</f>
        <v>3210408.3</v>
      </c>
      <c r="U11" s="1535">
        <f>RawDataFA!EH17*(1-0.28)</f>
        <v>667822.31999999995</v>
      </c>
      <c r="V11" s="3585">
        <f>T11-U11</f>
        <v>2542585.98</v>
      </c>
      <c r="W11" s="1535"/>
      <c r="X11" s="1535">
        <v>28</v>
      </c>
      <c r="Y11" s="1535">
        <v>72</v>
      </c>
      <c r="Z11" s="3578">
        <v>42</v>
      </c>
      <c r="AA11" s="3578">
        <v>58</v>
      </c>
      <c r="AB11" s="1535"/>
      <c r="AC11" s="1535">
        <f>T11*Y11/100-U11*0.8</f>
        <v>1777236.1199999996</v>
      </c>
      <c r="AD11" s="1535">
        <f>V11-AC11</f>
        <v>765349.86000000034</v>
      </c>
      <c r="AE11" s="3587">
        <f>AC11/$V11</f>
        <v>0.69898761889656913</v>
      </c>
      <c r="AF11" s="3587">
        <f>AD11/$V11</f>
        <v>0.30101238110343093</v>
      </c>
      <c r="AG11" s="3553">
        <f>V11-AH11</f>
        <v>2161198.0830000001</v>
      </c>
      <c r="AH11" s="1535">
        <f>V11*0.15</f>
        <v>381387.897</v>
      </c>
      <c r="AI11" s="1535"/>
      <c r="AJ11" s="1279"/>
      <c r="AK11" s="1535"/>
      <c r="AL11" s="1535"/>
      <c r="AM11" s="1535"/>
      <c r="AS11" s="2031"/>
      <c r="AT11" s="2759"/>
      <c r="AU11" s="2749"/>
      <c r="AV11" s="2749"/>
      <c r="AW11" s="2749"/>
      <c r="AX11" s="2748"/>
      <c r="AY11" s="2755"/>
      <c r="BB11" s="1535">
        <f>INDEX(RawDataPrice!$B$490:$Z$490,MATCH(DataODC!$A11,RawDataPrice!$B$3:$Z$3,0))</f>
        <v>3</v>
      </c>
      <c r="BD11" s="1535"/>
      <c r="BG11" s="1535"/>
      <c r="BH11" s="2031"/>
      <c r="BI11" s="2759"/>
      <c r="BJ11" s="2749"/>
      <c r="BK11" s="2748"/>
      <c r="BL11" s="2748"/>
      <c r="BM11" s="2748"/>
      <c r="BN11" s="2748"/>
      <c r="BQ11" s="1535">
        <f>INDEX(RawDataPrice!$B$489:$Z$489,MATCH(DataODC!$A11,RawDataPrice!$B$3:$Z$3,0))</f>
        <v>2.4</v>
      </c>
      <c r="BR11" s="1535"/>
      <c r="CF11" s="1535"/>
    </row>
    <row r="12" spans="1:84" ht="14">
      <c r="A12" s="1498">
        <v>1996</v>
      </c>
      <c r="G12" s="1535"/>
      <c r="H12" s="1535"/>
      <c r="I12" s="1535"/>
      <c r="J12" s="1535"/>
      <c r="L12" s="1535"/>
      <c r="M12" s="1535"/>
      <c r="N12" s="1535"/>
      <c r="O12" s="1535"/>
      <c r="P12" s="3565"/>
      <c r="Q12" s="1535"/>
      <c r="R12" s="1535"/>
      <c r="S12" s="1535"/>
      <c r="T12" s="3553">
        <f>RawDataFA!CK18</f>
        <v>8241599.5200000014</v>
      </c>
      <c r="U12" s="1535">
        <f>T12*(U13/T13)</f>
        <v>1495814.0962832682</v>
      </c>
      <c r="V12" s="3585">
        <f>T12-U12</f>
        <v>6745785.4237167332</v>
      </c>
      <c r="W12" s="1535"/>
      <c r="X12" s="3586">
        <f>X13</f>
        <v>27</v>
      </c>
      <c r="Y12" s="3586">
        <f>Y13</f>
        <v>73</v>
      </c>
      <c r="Z12" s="3578">
        <v>44</v>
      </c>
      <c r="AA12" s="3578">
        <v>56</v>
      </c>
      <c r="AB12" s="1535"/>
      <c r="AC12" s="1535">
        <f t="shared" ref="AC12:AC13" si="0">T12*Y12/100-U12*0.8</f>
        <v>4819716.3725733869</v>
      </c>
      <c r="AD12" s="1535">
        <f t="shared" ref="AD12:AD13" si="1">V12-AC12</f>
        <v>1926069.0511433464</v>
      </c>
      <c r="AE12" s="3587">
        <f t="shared" ref="AE12:AE13" si="2">AC12/$V12</f>
        <v>0.71447816226533067</v>
      </c>
      <c r="AF12" s="3587">
        <f t="shared" ref="AF12:AF13" si="3">AD12/$V12</f>
        <v>0.28552183773466927</v>
      </c>
      <c r="AG12" s="3553">
        <f>V12-AH12</f>
        <v>5396628.3389733862</v>
      </c>
      <c r="AH12" s="1535">
        <f>V12*0.2</f>
        <v>1349157.0847433468</v>
      </c>
      <c r="AI12" s="1535"/>
      <c r="AJ12" s="1535"/>
      <c r="AK12" s="1535"/>
      <c r="AL12" s="1535"/>
      <c r="AM12" s="1535"/>
      <c r="AR12" s="2749"/>
      <c r="AS12" s="2031"/>
      <c r="AT12" s="2759"/>
      <c r="AU12" s="2749"/>
      <c r="AV12" s="2749"/>
      <c r="AW12" s="2749"/>
      <c r="AX12" s="2748"/>
      <c r="AY12" s="2755"/>
      <c r="BB12" s="1535">
        <f>INDEX(RawDataPrice!$B$490:$Z$490,MATCH(DataODC!$A12,RawDataPrice!$B$3:$Z$3,0))</f>
        <v>123.3</v>
      </c>
      <c r="BC12" s="1535">
        <f t="shared" ref="BC12:BC26" si="4">BC13/BB13*100</f>
        <v>15.339269873103184</v>
      </c>
      <c r="BD12" s="1535"/>
      <c r="BG12" s="1535"/>
      <c r="BH12" s="2031"/>
      <c r="BI12" s="2759"/>
      <c r="BJ12" s="2749"/>
      <c r="BK12" s="2748"/>
      <c r="BL12" s="2748"/>
      <c r="BM12" s="2748"/>
      <c r="BN12" s="2748"/>
      <c r="BQ12" s="1535">
        <f>INDEX(RawDataPrice!$B$489:$Z$489,MATCH(DataODC!$A12,RawDataPrice!$B$3:$Z$3,0))</f>
        <v>141.4</v>
      </c>
      <c r="BR12" s="2576">
        <f t="shared" ref="BR12:BR25" si="5">BR13/BQ13*100</f>
        <v>11.723600964431915</v>
      </c>
      <c r="BX12" s="1535"/>
      <c r="CF12" s="1535"/>
    </row>
    <row r="13" spans="1:84" ht="14">
      <c r="A13" s="1498">
        <v>1997</v>
      </c>
      <c r="B13" s="1535">
        <f t="shared" ref="B13" si="6">C13+D13+E13</f>
        <v>8786620.1597364023</v>
      </c>
      <c r="C13" s="1535">
        <f t="shared" ref="C13" si="7">BH13</f>
        <v>8370443.8952402342</v>
      </c>
      <c r="D13" s="1535">
        <f t="shared" ref="D13" si="8">AS13</f>
        <v>310439.94929616986</v>
      </c>
      <c r="E13" s="3101">
        <f>0.05*A0!B46*1000</f>
        <v>105736.31520000003</v>
      </c>
      <c r="F13" s="3555"/>
      <c r="G13" s="3980">
        <f>(C13*L13+D13*M13)*G5</f>
        <v>1388941.415125825</v>
      </c>
      <c r="H13" s="3980">
        <f>(C13*N13+D13*O13)*H5</f>
        <v>694470.70756291249</v>
      </c>
      <c r="I13" s="3980">
        <f>B13*I5-G13-H13</f>
        <v>4945884.0051003844</v>
      </c>
      <c r="J13" s="1535"/>
      <c r="L13" s="3117">
        <f>L14</f>
        <v>0.2</v>
      </c>
      <c r="M13" s="3117">
        <f t="shared" ref="M13:O13" si="9">M14</f>
        <v>0.2</v>
      </c>
      <c r="N13" s="3117">
        <f t="shared" si="9"/>
        <v>0.1</v>
      </c>
      <c r="O13" s="3117">
        <f t="shared" si="9"/>
        <v>0.1</v>
      </c>
      <c r="Q13" s="1535"/>
      <c r="R13" s="1535"/>
      <c r="S13" s="1535"/>
      <c r="T13" s="3553">
        <f>RawDataFA!CK19</f>
        <v>7913051.0900000008</v>
      </c>
      <c r="U13" s="1535">
        <f>RawDataFA!EH19*(1-0.28)</f>
        <v>1436184</v>
      </c>
      <c r="V13" s="3585">
        <f t="shared" ref="V13" si="10">T13-U13</f>
        <v>6476867.0900000008</v>
      </c>
      <c r="W13" s="1535"/>
      <c r="X13" s="3586">
        <v>27</v>
      </c>
      <c r="Y13" s="3586">
        <f>100-X13</f>
        <v>73</v>
      </c>
      <c r="Z13" s="3578">
        <v>45</v>
      </c>
      <c r="AA13" s="3578">
        <v>55</v>
      </c>
      <c r="AB13" s="1535"/>
      <c r="AC13" s="1535">
        <f t="shared" si="0"/>
        <v>4627580.0957000004</v>
      </c>
      <c r="AD13" s="1535">
        <f t="shared" si="1"/>
        <v>1849286.9943000004</v>
      </c>
      <c r="AE13" s="3587">
        <f t="shared" si="2"/>
        <v>0.71447816226533067</v>
      </c>
      <c r="AF13" s="3587">
        <f t="shared" si="3"/>
        <v>0.28552183773466938</v>
      </c>
      <c r="AG13" s="3553">
        <f t="shared" ref="AG13" si="11">V13-AH13</f>
        <v>5181493.6720000003</v>
      </c>
      <c r="AH13" s="1535">
        <f>V13*0.2</f>
        <v>1295373.4180000003</v>
      </c>
      <c r="AI13" s="1535"/>
      <c r="AJ13" s="1535"/>
      <c r="AK13" s="1535"/>
      <c r="AL13" s="1535"/>
      <c r="AM13" s="1535"/>
      <c r="AR13" s="2749">
        <f t="shared" ref="AR13:AR23" si="12">AR14-AX14</f>
        <v>1873911.8606973349</v>
      </c>
      <c r="AS13" s="2032">
        <f t="shared" ref="AS13:AS25" si="13">AR13*BC13/100</f>
        <v>310439.94929616986</v>
      </c>
      <c r="AT13" s="2759"/>
      <c r="AU13" s="2749"/>
      <c r="AV13" s="2749"/>
      <c r="AW13" s="2749"/>
      <c r="AX13" s="2748"/>
      <c r="AY13" s="2755"/>
      <c r="BB13" s="1535">
        <f>INDEX(RawDataPrice!$B$490:$Z$490,MATCH(DataODC!$A13,RawDataPrice!$B$3:$Z$3,0))</f>
        <v>108</v>
      </c>
      <c r="BC13" s="1535">
        <f t="shared" si="4"/>
        <v>16.566411462951439</v>
      </c>
      <c r="BD13" s="1535"/>
      <c r="BG13" s="2749">
        <f t="shared" ref="BG13" si="14">BG14-BM14</f>
        <v>68652146.809172004</v>
      </c>
      <c r="BH13" s="2032">
        <f t="shared" ref="BH13:BH24" si="15">BG13*BR13/100</f>
        <v>8370443.8952402342</v>
      </c>
      <c r="BI13" s="2759"/>
      <c r="BJ13" s="2749"/>
      <c r="BK13" s="2749"/>
      <c r="BL13" s="2749"/>
      <c r="BM13" s="2748"/>
      <c r="BN13" s="2748"/>
      <c r="BQ13" s="1535">
        <f>INDEX(RawDataPrice!$B$489:$Z$489,MATCH(DataODC!$A13,RawDataPrice!$B$3:$Z$3,0))</f>
        <v>104</v>
      </c>
      <c r="BR13" s="2576">
        <f t="shared" si="5"/>
        <v>12.19254500300919</v>
      </c>
      <c r="BX13" s="1535">
        <f>DataInvest!V14</f>
        <v>35578.400000000001</v>
      </c>
      <c r="BY13" s="2749">
        <f>BX13/DataInvest!$M13*100</f>
        <v>325470.14957595046</v>
      </c>
      <c r="CF13" s="1535"/>
    </row>
    <row r="14" spans="1:84" ht="12">
      <c r="A14" s="1498">
        <v>1998</v>
      </c>
      <c r="B14" s="1535">
        <f t="shared" ref="B14:B29" si="16">C14+D14+E14</f>
        <v>9953906.6014007945</v>
      </c>
      <c r="C14" s="1535">
        <f t="shared" ref="C14:C29" si="17">BH14</f>
        <v>9214822.7645573635</v>
      </c>
      <c r="D14" s="1535">
        <f t="shared" ref="D14:D30" si="18">AS14</f>
        <v>531689.89684343198</v>
      </c>
      <c r="E14" s="3101">
        <f>0.05*A0!B47*1000</f>
        <v>207393.94000000003</v>
      </c>
      <c r="F14" s="3555"/>
      <c r="G14" s="3980">
        <f>(C14*L14+D14*M14)*G5</f>
        <v>1559442.0258241275</v>
      </c>
      <c r="H14" s="3980">
        <f>(C14*N14+D14*O14)*H5</f>
        <v>779721.01291206374</v>
      </c>
      <c r="I14" s="3980">
        <f>B14*I5-G14-H14</f>
        <v>5623962.242384444</v>
      </c>
      <c r="J14" s="1535"/>
      <c r="L14" s="3115">
        <v>0.2</v>
      </c>
      <c r="M14" s="3115">
        <v>0.2</v>
      </c>
      <c r="N14" s="3115">
        <v>0.1</v>
      </c>
      <c r="O14" s="3115">
        <v>0.1</v>
      </c>
      <c r="P14" s="3566"/>
      <c r="Q14" s="1279">
        <f t="shared" ref="Q14:Q30" si="19">G14/B14</f>
        <v>0.15666633094635127</v>
      </c>
      <c r="R14" s="1535"/>
      <c r="S14" s="1535"/>
      <c r="T14" s="3553">
        <f>RawDataFA!CK20</f>
        <v>8338083.3599999994</v>
      </c>
      <c r="U14" s="1535">
        <f>RawDataFA!EH20*(1-0.28)</f>
        <v>0</v>
      </c>
      <c r="V14" s="1535"/>
      <c r="W14" s="1535"/>
      <c r="X14" s="3586">
        <v>26</v>
      </c>
      <c r="Y14" s="3586">
        <v>74</v>
      </c>
      <c r="Z14" s="3578">
        <v>45</v>
      </c>
      <c r="AA14" s="3578">
        <v>55</v>
      </c>
      <c r="AB14" s="1535"/>
      <c r="AC14" s="1535"/>
      <c r="AD14" s="1535"/>
      <c r="AE14" s="1535"/>
      <c r="AF14" s="1535"/>
      <c r="AG14" s="3553"/>
      <c r="AH14" s="1535"/>
      <c r="AI14" s="1535"/>
      <c r="AJ14" s="1535"/>
      <c r="AK14" s="1535"/>
      <c r="AL14" s="1535"/>
      <c r="AM14" s="1535"/>
      <c r="AQ14" s="2030"/>
      <c r="AR14" s="2749">
        <f t="shared" si="12"/>
        <v>2659026.6743800519</v>
      </c>
      <c r="AS14" s="2032">
        <f t="shared" si="13"/>
        <v>531689.89684343198</v>
      </c>
      <c r="AT14" s="2760"/>
      <c r="AU14" s="2749">
        <f>DataInvest!S14</f>
        <v>121788.2</v>
      </c>
      <c r="AV14" s="2749">
        <f>AU14/DataInvest!$M14*100</f>
        <v>984541.81426122086</v>
      </c>
      <c r="AW14" s="2749">
        <f t="shared" ref="AW14:AW24" si="20">$AV$2*AR14</f>
        <v>199427.00057850388</v>
      </c>
      <c r="AX14" s="1535">
        <f t="shared" ref="AX14:AX24" si="21">AV14-AW14</f>
        <v>785114.81368271704</v>
      </c>
      <c r="AY14" s="2756">
        <f>DataInvest!S14*(1-DataInvest!U14)</f>
        <v>48715.28</v>
      </c>
      <c r="AZ14" s="1535">
        <f>AY14/DataInvest!$M14*100</f>
        <v>393816.72570448834</v>
      </c>
      <c r="BA14" s="1535"/>
      <c r="BB14" s="1535">
        <f>INDEX(RawDataPrice!$B$490:$Z$490,MATCH(DataODC!$A14,RawDataPrice!$B$3:$Z$3,0))</f>
        <v>120.7</v>
      </c>
      <c r="BC14" s="1535">
        <f t="shared" si="4"/>
        <v>19.995658635782387</v>
      </c>
      <c r="BD14" s="1535"/>
      <c r="BG14" s="2749">
        <f t="shared" ref="BG14:BG23" si="22">BG15-BM15</f>
        <v>68894728.291545182</v>
      </c>
      <c r="BH14" s="2032">
        <f t="shared" si="15"/>
        <v>9214822.7645573635</v>
      </c>
      <c r="BI14" s="2760"/>
      <c r="BJ14" s="2749">
        <f>DataInvest!Q14</f>
        <v>183408.9</v>
      </c>
      <c r="BK14" s="2749">
        <f>BJ14/DataInvest!$M14*100</f>
        <v>1482686.591620985</v>
      </c>
      <c r="BL14" s="2749">
        <f>$BK$2*BG14</f>
        <v>1240105.1092478132</v>
      </c>
      <c r="BM14" s="1535">
        <f t="shared" ref="BM14:BM15" si="23">BK14-BL14</f>
        <v>242581.48237317172</v>
      </c>
      <c r="BN14" s="2753"/>
      <c r="BO14" s="3093">
        <f>DataInvest!Q14*(1-DataInvest!R14)</f>
        <v>110045.34</v>
      </c>
      <c r="BP14" s="1535">
        <f>BO14/DataInvest!$M14*100</f>
        <v>889611.95497259102</v>
      </c>
      <c r="BQ14" s="1535">
        <f>INDEX(RawDataPrice!$B$489:$Z$489,MATCH(DataODC!$A14,RawDataPrice!$B$3:$Z$3,0))</f>
        <v>109.7</v>
      </c>
      <c r="BR14" s="2576">
        <f t="shared" si="5"/>
        <v>13.375221868301082</v>
      </c>
      <c r="BX14" s="1535">
        <f>DataInvest!V15</f>
        <v>53005</v>
      </c>
      <c r="BY14" s="2749">
        <f>BX14/DataInvest!$M14*100</f>
        <v>428495.0337135783</v>
      </c>
      <c r="CF14" s="1535"/>
    </row>
    <row r="15" spans="1:84" ht="12">
      <c r="A15" s="1498">
        <v>1999</v>
      </c>
      <c r="B15" s="1535">
        <f t="shared" si="16"/>
        <v>14228167.117446622</v>
      </c>
      <c r="C15" s="1535">
        <f t="shared" si="17"/>
        <v>12687281.284682784</v>
      </c>
      <c r="D15" s="1535">
        <f t="shared" si="18"/>
        <v>1214993.5177638389</v>
      </c>
      <c r="E15" s="3101">
        <f>0.05*A0!B48*1000</f>
        <v>325892.315</v>
      </c>
      <c r="F15" s="3555"/>
      <c r="G15" s="1535">
        <f t="shared" ref="G15:G30" si="24">C15*L15+D15*M15</f>
        <v>2749072.5985945207</v>
      </c>
      <c r="H15" s="1535">
        <f t="shared" ref="H15:H30" si="25">C15*N15+D15*O15</f>
        <v>1437468.94374532</v>
      </c>
      <c r="I15" s="1535">
        <f>B15-G15-H15</f>
        <v>10041625.575106781</v>
      </c>
      <c r="J15" s="1535"/>
      <c r="L15" s="3117">
        <f t="shared" ref="L15:L29" si="26">L14+($L$30-$L$14)/($A$30-$A$14)</f>
        <v>0.19812500000000002</v>
      </c>
      <c r="M15" s="3117">
        <f t="shared" ref="M15:M29" si="27">M14+($M$30-$M$14)/($A$30-$A$14)</f>
        <v>0.19375000000000001</v>
      </c>
      <c r="N15" s="3117">
        <f t="shared" ref="N15:N29" si="28">N14+($N$30-$N$14)/($A$30-$A$14)</f>
        <v>0.10312500000000001</v>
      </c>
      <c r="O15" s="3117">
        <f t="shared" ref="O15:O29" si="29">O14+($O$30-$O$14)/($A$30-$A$14)</f>
        <v>0.10625000000000001</v>
      </c>
      <c r="P15" s="3567"/>
      <c r="Q15" s="1279">
        <f t="shared" si="19"/>
        <v>0.19321340379981899</v>
      </c>
      <c r="R15" s="1279">
        <f>RawDataFA!BX21*1000/B15</f>
        <v>0</v>
      </c>
      <c r="S15" s="1535"/>
      <c r="T15" s="3553">
        <f>RawDataFA!CK21</f>
        <v>8357178.4889999991</v>
      </c>
      <c r="U15" s="1535"/>
      <c r="V15" s="3115"/>
      <c r="W15" s="1535"/>
      <c r="X15" s="3586">
        <v>26</v>
      </c>
      <c r="Y15" s="3586">
        <v>74</v>
      </c>
      <c r="Z15" s="3578">
        <v>45</v>
      </c>
      <c r="AA15" s="3578">
        <v>55</v>
      </c>
      <c r="AB15" s="1535"/>
      <c r="AC15" s="1535"/>
      <c r="AD15" s="1535"/>
      <c r="AE15" s="1535"/>
      <c r="AF15" s="1535"/>
      <c r="AG15" s="3553"/>
      <c r="AH15" s="1535"/>
      <c r="AI15" s="1535"/>
      <c r="AJ15" s="1535"/>
      <c r="AK15" s="1535"/>
      <c r="AL15" s="1535"/>
      <c r="AM15" s="1535"/>
      <c r="AQ15" s="2030"/>
      <c r="AR15" s="2749">
        <f t="shared" si="12"/>
        <v>3645042.9258974339</v>
      </c>
      <c r="AS15" s="2032">
        <f t="shared" si="13"/>
        <v>1214993.5177638389</v>
      </c>
      <c r="AT15" s="2760"/>
      <c r="AU15" s="2749">
        <f>DataInvest!S15</f>
        <v>243656</v>
      </c>
      <c r="AV15" s="2749">
        <f>AU15/DataInvest!$M15*100</f>
        <v>1259394.4709596895</v>
      </c>
      <c r="AW15" s="2749">
        <f t="shared" si="20"/>
        <v>273378.21944230754</v>
      </c>
      <c r="AX15" s="1535">
        <f t="shared" si="21"/>
        <v>986016.25151738198</v>
      </c>
      <c r="AY15" s="2756">
        <f>DataInvest!S15*(1-DataInvest!U15)</f>
        <v>97462.400000000009</v>
      </c>
      <c r="AZ15" s="1535">
        <f>AY15/DataInvest!$M15*100</f>
        <v>503757.7883838758</v>
      </c>
      <c r="BA15" s="1535"/>
      <c r="BB15" s="1535">
        <f>INDEX(RawDataPrice!$B$490:$Z$490,MATCH(DataODC!$A15,RawDataPrice!$B$3:$Z$3,0))</f>
        <v>166.7</v>
      </c>
      <c r="BC15" s="1535">
        <f t="shared" si="4"/>
        <v>33.33276294584924</v>
      </c>
      <c r="BD15" s="1535"/>
      <c r="BG15" s="2749">
        <f>BG16-BM16</f>
        <v>69087111.668677285</v>
      </c>
      <c r="BH15" s="2032">
        <f t="shared" si="15"/>
        <v>12687281.284682784</v>
      </c>
      <c r="BI15" s="2760"/>
      <c r="BJ15" s="2749">
        <f>DataInvest!Q15</f>
        <v>277814.59999999998</v>
      </c>
      <c r="BK15" s="2749">
        <f>BJ15/DataInvest!$M15*100</f>
        <v>1435951.3871682934</v>
      </c>
      <c r="BL15" s="2749">
        <f t="shared" ref="BL15:BL24" si="30">$BK$2*BG15</f>
        <v>1243568.010036191</v>
      </c>
      <c r="BM15" s="1535">
        <f t="shared" si="23"/>
        <v>192383.37713210238</v>
      </c>
      <c r="BN15" s="2753"/>
      <c r="BO15" s="3093">
        <f>DataInvest!Q15*(1-DataInvest!R15)</f>
        <v>166688.75999999998</v>
      </c>
      <c r="BP15" s="1535">
        <f>BO15/DataInvest!$M15*100</f>
        <v>861570.83230097592</v>
      </c>
      <c r="BQ15" s="1535">
        <f>INDEX(RawDataPrice!$B$489:$Z$489,MATCH(DataODC!$A15,RawDataPrice!$B$3:$Z$3,0))</f>
        <v>137.30000000000001</v>
      </c>
      <c r="BR15" s="2576">
        <f t="shared" si="5"/>
        <v>18.364179625177389</v>
      </c>
      <c r="BX15" s="1535">
        <f>DataInvest!V16</f>
        <v>104390.39999999999</v>
      </c>
      <c r="BY15" s="2749">
        <f>BX15/DataInvest!$M15*100</f>
        <v>539566.81789601047</v>
      </c>
      <c r="CF15" s="1535"/>
    </row>
    <row r="16" spans="1:84" ht="12">
      <c r="A16" s="1498">
        <v>2000</v>
      </c>
      <c r="B16" s="1535">
        <f t="shared" si="16"/>
        <v>20289218.474960651</v>
      </c>
      <c r="C16" s="1535">
        <f t="shared" si="17"/>
        <v>17954863.522246927</v>
      </c>
      <c r="D16" s="1535">
        <f t="shared" si="18"/>
        <v>1929601.4327137265</v>
      </c>
      <c r="E16" s="3101">
        <f>0.05*A0!B49*1000</f>
        <v>404753.52</v>
      </c>
      <c r="F16" s="3555"/>
      <c r="G16" s="1535">
        <f t="shared" si="24"/>
        <v>3885442.234874784</v>
      </c>
      <c r="H16" s="1535">
        <f t="shared" si="25"/>
        <v>2124784.4104190306</v>
      </c>
      <c r="I16" s="1535">
        <f t="shared" ref="I16:I30" si="31">B16-G16-H16</f>
        <v>14278991.829666836</v>
      </c>
      <c r="J16" s="1535"/>
      <c r="L16" s="3117">
        <f t="shared" si="26"/>
        <v>0.19625000000000004</v>
      </c>
      <c r="M16" s="3117">
        <f t="shared" si="27"/>
        <v>0.1875</v>
      </c>
      <c r="N16" s="3117">
        <f t="shared" si="28"/>
        <v>0.10625000000000001</v>
      </c>
      <c r="O16" s="3117">
        <f t="shared" si="29"/>
        <v>0.11250000000000002</v>
      </c>
      <c r="P16" s="3567"/>
      <c r="Q16" s="1279">
        <f t="shared" si="19"/>
        <v>0.19150280429331912</v>
      </c>
      <c r="R16" s="1279">
        <f>RawDataFA!BX22*1000/B16</f>
        <v>0</v>
      </c>
      <c r="S16" s="1535"/>
      <c r="T16" s="3553">
        <f>RawDataFA!CK22</f>
        <v>10600752.403999999</v>
      </c>
      <c r="U16" s="1535"/>
      <c r="V16" s="1535"/>
      <c r="W16" s="1535"/>
      <c r="X16" s="1535">
        <v>25</v>
      </c>
      <c r="Y16" s="1535">
        <v>75</v>
      </c>
      <c r="Z16" s="1535"/>
      <c r="AA16" s="1535"/>
      <c r="AB16" s="1535"/>
      <c r="AC16" s="1535"/>
      <c r="AD16" s="1535"/>
      <c r="AE16" s="1535"/>
      <c r="AF16" s="1535"/>
      <c r="AG16" s="3553"/>
      <c r="AH16" s="1535"/>
      <c r="AI16" s="1535"/>
      <c r="AJ16" s="1535"/>
      <c r="AK16" s="1535"/>
      <c r="AL16" s="1535"/>
      <c r="AM16" s="1535"/>
      <c r="AQ16" s="2030"/>
      <c r="AR16" s="2749">
        <f t="shared" si="12"/>
        <v>4776322.9007275589</v>
      </c>
      <c r="AS16" s="2032">
        <f t="shared" si="13"/>
        <v>1929601.4327137265</v>
      </c>
      <c r="AT16" s="2760"/>
      <c r="AU16" s="2749">
        <f>DataInvest!S16</f>
        <v>426621.8</v>
      </c>
      <c r="AV16" s="2749">
        <f>AU16/DataInvest!$M16*100</f>
        <v>1489504.1923846919</v>
      </c>
      <c r="AW16" s="2749">
        <f t="shared" si="20"/>
        <v>358224.21755456692</v>
      </c>
      <c r="AX16" s="1535">
        <f>AV16-AW16</f>
        <v>1131279.974830125</v>
      </c>
      <c r="AY16" s="2756">
        <f>DataInvest!S16*(1-DataInvest!U16)</f>
        <v>170648.72</v>
      </c>
      <c r="AZ16" s="1535">
        <f>AY16/DataInvest!$M16*100</f>
        <v>595801.67695387686</v>
      </c>
      <c r="BA16" s="1535"/>
      <c r="BB16" s="1535">
        <f>INDEX(RawDataPrice!$B$490:$Z$490,MATCH(DataODC!$A16,RawDataPrice!$B$3:$Z$3,0))</f>
        <v>121.2</v>
      </c>
      <c r="BC16" s="1535">
        <f t="shared" si="4"/>
        <v>40.399308690369274</v>
      </c>
      <c r="BD16" s="1535"/>
      <c r="BG16" s="2749">
        <f t="shared" si="22"/>
        <v>69587983.53232041</v>
      </c>
      <c r="BH16" s="2032">
        <f t="shared" si="15"/>
        <v>17954863.522246927</v>
      </c>
      <c r="BI16" s="2760"/>
      <c r="BJ16" s="2749">
        <f>DataInvest!Q16</f>
        <v>502222.4</v>
      </c>
      <c r="BK16" s="2749">
        <f>BJ16/DataInvest!$M16*100</f>
        <v>1753455.5672248858</v>
      </c>
      <c r="BL16" s="2749">
        <f t="shared" si="30"/>
        <v>1252583.7035817674</v>
      </c>
      <c r="BM16" s="1535">
        <f>BK16-BL16</f>
        <v>500871.86364311841</v>
      </c>
      <c r="BN16" s="2753"/>
      <c r="BO16" s="3093">
        <f>DataInvest!Q16*(1-DataInvest!R16)</f>
        <v>301333.44</v>
      </c>
      <c r="BP16" s="1535">
        <f>BO16/DataInvest!$M16*100</f>
        <v>1052073.3403349314</v>
      </c>
      <c r="BQ16" s="1535">
        <f>INDEX(RawDataPrice!$B$489:$Z$489,MATCH(DataODC!$A16,RawDataPrice!$B$3:$Z$3,0))</f>
        <v>140.5</v>
      </c>
      <c r="BR16" s="2576">
        <f t="shared" si="5"/>
        <v>25.801672373374235</v>
      </c>
      <c r="BX16" s="1535">
        <f>DataInvest!V17</f>
        <v>177791.1</v>
      </c>
      <c r="BY16" s="2749">
        <f>BX16/DataInvest!$M16*100</f>
        <v>620738.52957979648</v>
      </c>
      <c r="CF16" s="1535"/>
    </row>
    <row r="17" spans="1:84" ht="12">
      <c r="A17" s="1498">
        <v>2001</v>
      </c>
      <c r="B17" s="1535">
        <f t="shared" si="16"/>
        <v>24055931.743115552</v>
      </c>
      <c r="C17" s="1535">
        <f t="shared" si="17"/>
        <v>20872367.612612762</v>
      </c>
      <c r="D17" s="1535">
        <f t="shared" si="18"/>
        <v>2694664.2259677905</v>
      </c>
      <c r="E17" s="3101">
        <f>0.05*A0!B50*1000</f>
        <v>488899.9045350001</v>
      </c>
      <c r="F17" s="3555"/>
      <c r="G17" s="1535">
        <f t="shared" si="24"/>
        <v>4545474.3456582688</v>
      </c>
      <c r="H17" s="1535">
        <f t="shared" si="25"/>
        <v>2602906.5844631959</v>
      </c>
      <c r="I17" s="1535">
        <f t="shared" si="31"/>
        <v>16907550.812994085</v>
      </c>
      <c r="J17" s="1535"/>
      <c r="L17" s="3117">
        <f t="shared" si="26"/>
        <v>0.19437500000000005</v>
      </c>
      <c r="M17" s="3117">
        <f t="shared" si="27"/>
        <v>0.18124999999999999</v>
      </c>
      <c r="N17" s="3117">
        <f t="shared" si="28"/>
        <v>0.10937500000000001</v>
      </c>
      <c r="O17" s="3117">
        <f t="shared" si="29"/>
        <v>0.11875000000000002</v>
      </c>
      <c r="P17" s="3567"/>
      <c r="Q17" s="1279">
        <f t="shared" si="19"/>
        <v>0.18895440817664921</v>
      </c>
      <c r="R17" s="1279">
        <f>RawDataFA!BX23*1000/B17</f>
        <v>0</v>
      </c>
      <c r="S17" s="1535"/>
      <c r="T17" s="3553">
        <f>RawDataFA!CK23</f>
        <v>12660694.003999999</v>
      </c>
      <c r="U17" s="1535"/>
      <c r="V17" s="1535"/>
      <c r="W17" s="1535"/>
      <c r="X17" s="1535"/>
      <c r="Y17" s="1535"/>
      <c r="Z17" s="1535"/>
      <c r="AA17" s="1535"/>
      <c r="AB17" s="1535"/>
      <c r="AC17" s="1535"/>
      <c r="AD17" s="1535"/>
      <c r="AE17" s="1535"/>
      <c r="AF17" s="1535"/>
      <c r="AG17" s="3553"/>
      <c r="AH17" s="1535"/>
      <c r="AI17" s="1535"/>
      <c r="AJ17" s="1535"/>
      <c r="AK17" s="1535"/>
      <c r="AL17" s="1535"/>
      <c r="AM17" s="1535"/>
      <c r="AQ17" s="2030"/>
      <c r="AR17" s="2749">
        <f t="shared" si="12"/>
        <v>5923690.1342684887</v>
      </c>
      <c r="AS17" s="2032">
        <f t="shared" si="13"/>
        <v>2694664.2259677905</v>
      </c>
      <c r="AT17" s="2760"/>
      <c r="AU17" s="2749">
        <f>DataInvest!S17</f>
        <v>527028.69999999995</v>
      </c>
      <c r="AV17" s="2749">
        <f>AU17/DataInvest!$M17*100</f>
        <v>1591643.9936110668</v>
      </c>
      <c r="AW17" s="2749">
        <f t="shared" si="20"/>
        <v>444276.76007013663</v>
      </c>
      <c r="AX17" s="1535">
        <f t="shared" si="21"/>
        <v>1147367.2335409303</v>
      </c>
      <c r="AY17" s="2756">
        <f>DataInvest!S17*(1-DataInvest!U17)</f>
        <v>210811.47999999998</v>
      </c>
      <c r="AZ17" s="1535">
        <f>AY17/DataInvest!$M17*100</f>
        <v>636657.59744442673</v>
      </c>
      <c r="BA17" s="1535"/>
      <c r="BB17" s="1535">
        <f>INDEX(RawDataPrice!$B$490:$Z$490,MATCH(DataODC!$A17,RawDataPrice!$B$3:$Z$3,0))</f>
        <v>112.6</v>
      </c>
      <c r="BC17" s="1535">
        <f t="shared" si="4"/>
        <v>45.489621585355799</v>
      </c>
      <c r="BD17" s="1535"/>
      <c r="BG17" s="2749">
        <f t="shared" si="22"/>
        <v>70221706.568227813</v>
      </c>
      <c r="BH17" s="2032">
        <f t="shared" si="15"/>
        <v>20872367.612612762</v>
      </c>
      <c r="BI17" s="2760"/>
      <c r="BJ17" s="2749">
        <f>DataInvest!Q17</f>
        <v>628375.19999999995</v>
      </c>
      <c r="BK17" s="2749">
        <f>BJ17/DataInvest!$M17*100</f>
        <v>1897713.7541355011</v>
      </c>
      <c r="BL17" s="2749">
        <f t="shared" si="30"/>
        <v>1263990.7182281006</v>
      </c>
      <c r="BM17" s="1535">
        <f t="shared" ref="BM17:BM24" si="32">BK17-BL17</f>
        <v>633723.03590740054</v>
      </c>
      <c r="BN17" s="2753"/>
      <c r="BO17" s="3093">
        <f>DataInvest!Q17*(1-DataInvest!R17)</f>
        <v>377025.11999999994</v>
      </c>
      <c r="BP17" s="1535">
        <f>BO17/DataInvest!$M17*100</f>
        <v>1138628.2524813006</v>
      </c>
      <c r="BQ17" s="1535">
        <f>INDEX(RawDataPrice!$B$489:$Z$489,MATCH(DataODC!$A17,RawDataPrice!$B$3:$Z$3,0))</f>
        <v>115.2</v>
      </c>
      <c r="BR17" s="2576">
        <f t="shared" si="5"/>
        <v>29.723526574127117</v>
      </c>
      <c r="BX17" s="1535">
        <f>DataInvest!V18</f>
        <v>161304.29999999999</v>
      </c>
      <c r="BY17" s="2749">
        <f>BX17/DataInvest!$M17*100</f>
        <v>487144.28690247348</v>
      </c>
      <c r="CF17" s="1535"/>
    </row>
    <row r="18" spans="1:84" ht="12">
      <c r="A18" s="1498">
        <v>2002</v>
      </c>
      <c r="B18" s="1535">
        <f t="shared" si="16"/>
        <v>28277023.902756274</v>
      </c>
      <c r="C18" s="1535">
        <f t="shared" si="17"/>
        <v>24159461.856052075</v>
      </c>
      <c r="D18" s="1535">
        <f t="shared" si="18"/>
        <v>3525176.8577371007</v>
      </c>
      <c r="E18" s="3101">
        <f>0.05*A0!B51*1000</f>
        <v>592385.18896709813</v>
      </c>
      <c r="F18" s="3555"/>
      <c r="G18" s="1535">
        <f t="shared" si="24"/>
        <v>5267602.3573940182</v>
      </c>
      <c r="H18" s="1535">
        <f t="shared" si="25"/>
        <v>3158586.5660229963</v>
      </c>
      <c r="I18" s="1535">
        <f t="shared" si="31"/>
        <v>19850834.979339261</v>
      </c>
      <c r="J18" s="1535"/>
      <c r="L18" s="3117">
        <f t="shared" si="26"/>
        <v>0.19250000000000006</v>
      </c>
      <c r="M18" s="3117">
        <f t="shared" si="27"/>
        <v>0.17499999999999999</v>
      </c>
      <c r="N18" s="3117">
        <f t="shared" si="28"/>
        <v>0.11250000000000002</v>
      </c>
      <c r="O18" s="3117">
        <f t="shared" si="29"/>
        <v>0.12500000000000003</v>
      </c>
      <c r="P18" s="3567"/>
      <c r="Q18" s="1279">
        <f t="shared" si="19"/>
        <v>0.18628559976853024</v>
      </c>
      <c r="R18" s="1279">
        <f>RawDataFA!BX24*1000/B18</f>
        <v>0</v>
      </c>
      <c r="S18" s="1535"/>
      <c r="T18" s="3553">
        <f>RawDataFA!CK24</f>
        <v>14746632.880000001</v>
      </c>
      <c r="U18" s="1535"/>
      <c r="V18" s="1535"/>
      <c r="W18" s="1535"/>
      <c r="X18" s="1535"/>
      <c r="Y18" s="1535"/>
      <c r="Z18" s="1535"/>
      <c r="AA18" s="1535"/>
      <c r="AB18" s="1535"/>
      <c r="AC18" s="3115"/>
      <c r="AD18" s="3115"/>
      <c r="AE18" s="1535"/>
      <c r="AF18" s="1535"/>
      <c r="AG18" s="3553"/>
      <c r="AH18" s="1535"/>
      <c r="AI18" s="1535"/>
      <c r="AJ18" s="1535"/>
      <c r="AK18" s="1535"/>
      <c r="AL18" s="1535"/>
      <c r="AM18" s="1535"/>
      <c r="AQ18" s="2030"/>
      <c r="AR18" s="2749">
        <f t="shared" si="12"/>
        <v>7148901.3493818287</v>
      </c>
      <c r="AS18" s="2032">
        <f t="shared" si="13"/>
        <v>3525176.8577371007</v>
      </c>
      <c r="AT18" s="2760"/>
      <c r="AU18" s="2749">
        <f>DataInvest!S18</f>
        <v>663863.19999999995</v>
      </c>
      <c r="AV18" s="2749">
        <f>AU18/DataInvest!$M18*100</f>
        <v>1761378.8163169774</v>
      </c>
      <c r="AW18" s="2749">
        <f t="shared" si="20"/>
        <v>536167.60120363708</v>
      </c>
      <c r="AX18" s="1535">
        <f t="shared" si="21"/>
        <v>1225211.2151133404</v>
      </c>
      <c r="AY18" s="2756">
        <f>DataInvest!S18*(1-DataInvest!U18)</f>
        <v>265545.27999999997</v>
      </c>
      <c r="AZ18" s="1535">
        <f>AY18/DataInvest!$M18*100</f>
        <v>704551.52652679104</v>
      </c>
      <c r="BA18" s="1535"/>
      <c r="BB18" s="1535">
        <f>INDEX(RawDataPrice!$B$490:$Z$490,MATCH(DataODC!$A18,RawDataPrice!$B$3:$Z$3,0))</f>
        <v>108.4</v>
      </c>
      <c r="BC18" s="1535">
        <f t="shared" si="4"/>
        <v>49.310749798525691</v>
      </c>
      <c r="BD18" s="1535"/>
      <c r="BG18" s="2749">
        <f t="shared" si="22"/>
        <v>70863647.561224625</v>
      </c>
      <c r="BH18" s="2032">
        <f t="shared" si="15"/>
        <v>24159461.856052075</v>
      </c>
      <c r="BI18" s="2760"/>
      <c r="BJ18" s="2749">
        <f>DataInvest!Q18</f>
        <v>722700.2</v>
      </c>
      <c r="BK18" s="2749">
        <f>BJ18/DataInvest!$M18*100</f>
        <v>1917486.6490988547</v>
      </c>
      <c r="BL18" s="2749">
        <f t="shared" si="30"/>
        <v>1275545.6561020431</v>
      </c>
      <c r="BM18" s="1535">
        <f t="shared" si="32"/>
        <v>641940.99299681163</v>
      </c>
      <c r="BN18" s="2753"/>
      <c r="BO18" s="3093">
        <f>DataInvest!Q18*(1-DataInvest!R18)</f>
        <v>433620.11999999994</v>
      </c>
      <c r="BP18" s="1535">
        <f>BO18/DataInvest!$M18*100</f>
        <v>1150491.9894593128</v>
      </c>
      <c r="BQ18" s="1535">
        <f>INDEX(RawDataPrice!$B$489:$Z$489,MATCH(DataODC!$A18,RawDataPrice!$B$3:$Z$3,0))</f>
        <v>114.7</v>
      </c>
      <c r="BR18" s="2576">
        <f t="shared" si="5"/>
        <v>34.092884980523806</v>
      </c>
      <c r="BX18" s="1535">
        <f>DataInvest!V19</f>
        <v>148055.79999999999</v>
      </c>
      <c r="BY18" s="2749">
        <f>BX18/DataInvest!$M18*100</f>
        <v>392825.43414496112</v>
      </c>
      <c r="CF18" s="1535"/>
    </row>
    <row r="19" spans="1:84" ht="12">
      <c r="A19" s="1498">
        <v>2003</v>
      </c>
      <c r="B19" s="1535">
        <f t="shared" si="16"/>
        <v>32372974.722060271</v>
      </c>
      <c r="C19" s="1535">
        <f t="shared" si="17"/>
        <v>27096977.781926561</v>
      </c>
      <c r="D19" s="1535">
        <f t="shared" si="18"/>
        <v>4498005.8971185079</v>
      </c>
      <c r="E19" s="3101">
        <f>0.05*A0!B52*1000</f>
        <v>777991.04301520216</v>
      </c>
      <c r="F19" s="3555"/>
      <c r="G19" s="1535">
        <f t="shared" si="24"/>
        <v>5924399.8848184999</v>
      </c>
      <c r="H19" s="1535">
        <f t="shared" si="25"/>
        <v>3723451.3300320636</v>
      </c>
      <c r="I19" s="1535">
        <f t="shared" si="31"/>
        <v>22725123.507209703</v>
      </c>
      <c r="J19" s="1535"/>
      <c r="L19" s="3117">
        <f t="shared" si="26"/>
        <v>0.19062500000000007</v>
      </c>
      <c r="M19" s="3117">
        <f t="shared" si="27"/>
        <v>0.16874999999999998</v>
      </c>
      <c r="N19" s="3117">
        <f t="shared" si="28"/>
        <v>0.11562500000000002</v>
      </c>
      <c r="O19" s="3117">
        <f t="shared" si="29"/>
        <v>0.13125000000000003</v>
      </c>
      <c r="P19" s="3567"/>
      <c r="Q19" s="1279">
        <f t="shared" si="19"/>
        <v>0.18300449481960554</v>
      </c>
      <c r="R19" s="1279">
        <f>RawDataFA!BX25*1000/B19</f>
        <v>0</v>
      </c>
      <c r="S19" s="1535"/>
      <c r="T19" s="3553">
        <f>RawDataFA!CK25</f>
        <v>18338773.020000003</v>
      </c>
      <c r="U19" s="1535"/>
      <c r="V19" s="1535"/>
      <c r="W19" s="1535"/>
      <c r="X19" s="1535"/>
      <c r="Y19" s="1535"/>
      <c r="Z19" s="1535"/>
      <c r="AA19" s="1535"/>
      <c r="AB19" s="1535"/>
      <c r="AC19" s="1535"/>
      <c r="AD19" s="1535"/>
      <c r="AE19" s="1535"/>
      <c r="AF19" s="1535"/>
      <c r="AG19" s="3553"/>
      <c r="AH19" s="1535"/>
      <c r="AI19" s="1535"/>
      <c r="AJ19" s="1535"/>
      <c r="AK19" s="1535"/>
      <c r="AL19" s="1535"/>
      <c r="AM19" s="1535"/>
      <c r="AQ19" s="2030"/>
      <c r="AR19" s="2749">
        <f t="shared" si="12"/>
        <v>8469596.3108582757</v>
      </c>
      <c r="AS19" s="2032">
        <f t="shared" si="13"/>
        <v>4498005.8971185079</v>
      </c>
      <c r="AT19" s="2760"/>
      <c r="AU19" s="2749">
        <f>DataInvest!S19</f>
        <v>811462.1</v>
      </c>
      <c r="AV19" s="2749">
        <f>AU19/DataInvest!$M19*100</f>
        <v>1955914.6847908171</v>
      </c>
      <c r="AW19" s="2749">
        <f t="shared" si="20"/>
        <v>635219.72331437061</v>
      </c>
      <c r="AX19" s="1535">
        <f t="shared" si="21"/>
        <v>1320694.9614764466</v>
      </c>
      <c r="AY19" s="2756">
        <f>DataInvest!S19*(1-DataInvest!U19)</f>
        <v>324584.84000000003</v>
      </c>
      <c r="AZ19" s="1535">
        <f>AY19/DataInvest!$M19*100</f>
        <v>782365.87391632679</v>
      </c>
      <c r="BA19" s="1535"/>
      <c r="BB19" s="1535">
        <f>INDEX(RawDataPrice!$B$490:$Z$490,MATCH(DataODC!$A19,RawDataPrice!$B$3:$Z$3,0))</f>
        <v>107.7</v>
      </c>
      <c r="BC19" s="1535">
        <f t="shared" si="4"/>
        <v>53.107677533012165</v>
      </c>
      <c r="BD19" s="1535"/>
      <c r="BG19" s="2749">
        <f t="shared" si="22"/>
        <v>71862442.633769691</v>
      </c>
      <c r="BH19" s="2032">
        <f t="shared" si="15"/>
        <v>27096977.781926561</v>
      </c>
      <c r="BI19" s="2760"/>
      <c r="BJ19" s="2749">
        <f>DataInvest!Q19</f>
        <v>951028.2</v>
      </c>
      <c r="BK19" s="2749">
        <f>BJ19/DataInvest!$M19*100</f>
        <v>2292319.039952917</v>
      </c>
      <c r="BL19" s="2749">
        <f t="shared" si="30"/>
        <v>1293523.9674078543</v>
      </c>
      <c r="BM19" s="1535">
        <f t="shared" si="32"/>
        <v>998795.07254506275</v>
      </c>
      <c r="BN19" s="2753"/>
      <c r="BO19" s="3093">
        <f>DataInvest!Q19*(1-DataInvest!R19)</f>
        <v>570616.91999999993</v>
      </c>
      <c r="BP19" s="1535">
        <f>BO19/DataInvest!$M19*100</f>
        <v>1375391.4239717503</v>
      </c>
      <c r="BQ19" s="1535">
        <f>INDEX(RawDataPrice!$B$489:$Z$489,MATCH(DataODC!$A19,RawDataPrice!$B$3:$Z$3,0))</f>
        <v>110.6</v>
      </c>
      <c r="BR19" s="2576">
        <f t="shared" si="5"/>
        <v>37.706730788459332</v>
      </c>
      <c r="BX19" s="1535">
        <f>DataInvest!V20</f>
        <v>165099.70000000001</v>
      </c>
      <c r="BY19" s="2749">
        <f>BX19/DataInvest!$M19*100</f>
        <v>397949.48856460268</v>
      </c>
      <c r="CF19" s="1535"/>
    </row>
    <row r="20" spans="1:84" ht="12">
      <c r="A20" s="1498">
        <v>2004</v>
      </c>
      <c r="B20" s="1535">
        <f t="shared" si="16"/>
        <v>39624444.403631181</v>
      </c>
      <c r="C20" s="1535">
        <f t="shared" si="17"/>
        <v>32702175.624005884</v>
      </c>
      <c r="D20" s="1535">
        <f t="shared" si="18"/>
        <v>5933207.755158945</v>
      </c>
      <c r="E20" s="3101">
        <f>0.05*A0!B53*1000</f>
        <v>989061.02446634846</v>
      </c>
      <c r="F20" s="3555"/>
      <c r="G20" s="1535">
        <f t="shared" si="24"/>
        <v>7136681.9092444414</v>
      </c>
      <c r="H20" s="1535">
        <f t="shared" si="25"/>
        <v>4699199.4216850549</v>
      </c>
      <c r="I20" s="1535">
        <f t="shared" si="31"/>
        <v>27788563.072701685</v>
      </c>
      <c r="J20" s="3032">
        <v>2747171</v>
      </c>
      <c r="L20" s="3117">
        <f t="shared" si="26"/>
        <v>0.18875000000000008</v>
      </c>
      <c r="M20" s="3117">
        <f t="shared" si="27"/>
        <v>0.16249999999999998</v>
      </c>
      <c r="N20" s="3117">
        <f t="shared" si="28"/>
        <v>0.11875000000000002</v>
      </c>
      <c r="O20" s="3117">
        <f t="shared" si="29"/>
        <v>0.13750000000000004</v>
      </c>
      <c r="P20" s="3567"/>
      <c r="Q20" s="1279">
        <f t="shared" si="19"/>
        <v>0.18010806250170253</v>
      </c>
      <c r="R20" s="1279">
        <f>RawDataFA!BX26*1000/B20</f>
        <v>0</v>
      </c>
      <c r="S20" s="1535"/>
      <c r="T20" s="3553">
        <f>RawDataFA!CK26</f>
        <v>19703654.059999999</v>
      </c>
      <c r="U20" s="1535"/>
      <c r="V20" s="1535"/>
      <c r="W20" s="1535"/>
      <c r="X20" s="1535"/>
      <c r="Y20" s="1535"/>
      <c r="Z20" s="1535"/>
      <c r="AA20" s="1535"/>
      <c r="AB20" s="1535"/>
      <c r="AC20" s="1535"/>
      <c r="AD20" s="1535"/>
      <c r="AE20" s="1535"/>
      <c r="AF20" s="1535"/>
      <c r="AG20" s="3553"/>
      <c r="AH20" s="1535"/>
      <c r="AI20" s="1535"/>
      <c r="AJ20" s="1535"/>
      <c r="AK20" s="1535"/>
      <c r="AL20" s="1535"/>
      <c r="AM20" s="1535"/>
      <c r="AQ20" s="2030"/>
      <c r="AR20" s="2749">
        <f t="shared" si="12"/>
        <v>10193461.617945738</v>
      </c>
      <c r="AS20" s="2032">
        <f t="shared" si="13"/>
        <v>5933207.755158945</v>
      </c>
      <c r="AT20" s="2760"/>
      <c r="AU20" s="2749">
        <f>DataInvest!S20</f>
        <v>1158231.3999999999</v>
      </c>
      <c r="AV20" s="2749">
        <f>AU20/DataInvest!$M20*100</f>
        <v>2488374.9284333936</v>
      </c>
      <c r="AW20" s="2749">
        <f t="shared" si="20"/>
        <v>764509.62134593038</v>
      </c>
      <c r="AX20" s="1535">
        <f t="shared" si="21"/>
        <v>1723865.3070874633</v>
      </c>
      <c r="AY20" s="2756">
        <f>DataInvest!S20*(1-DataInvest!U20)</f>
        <v>463292.56</v>
      </c>
      <c r="AZ20" s="1535">
        <f>AY20/DataInvest!$M20*100</f>
        <v>995349.97137335758</v>
      </c>
      <c r="BA20" s="1535"/>
      <c r="BB20" s="1535">
        <f>INDEX(RawDataPrice!$B$490:$Z$490,MATCH(DataODC!$A20,RawDataPrice!$B$3:$Z$3,0))</f>
        <v>109.6</v>
      </c>
      <c r="BC20" s="1535">
        <f t="shared" si="4"/>
        <v>58.206014576181332</v>
      </c>
      <c r="BD20" s="1535"/>
      <c r="BG20" s="2749">
        <f t="shared" si="22"/>
        <v>73126212.011102751</v>
      </c>
      <c r="BH20" s="2032">
        <f t="shared" si="15"/>
        <v>32702175.624005884</v>
      </c>
      <c r="BI20" s="2760"/>
      <c r="BJ20" s="2749">
        <f>DataInvest!Q20</f>
        <v>1200898.1000000001</v>
      </c>
      <c r="BK20" s="2749">
        <f>BJ20/DataInvest!$M20*100</f>
        <v>2580041.1935329149</v>
      </c>
      <c r="BL20" s="2749">
        <f t="shared" si="30"/>
        <v>1316271.8161998494</v>
      </c>
      <c r="BM20" s="1535">
        <f t="shared" si="32"/>
        <v>1263769.3773330655</v>
      </c>
      <c r="BN20" s="2753"/>
      <c r="BO20" s="3093">
        <f>DataInvest!Q20*(1-DataInvest!R20)</f>
        <v>720538.86</v>
      </c>
      <c r="BP20" s="1535">
        <f>BO20/DataInvest!$M20*100</f>
        <v>1548024.7161197488</v>
      </c>
      <c r="BQ20" s="1535">
        <f>INDEX(RawDataPrice!$B$489:$Z$489,MATCH(DataODC!$A20,RawDataPrice!$B$3:$Z$3,0))</f>
        <v>118.6</v>
      </c>
      <c r="BR20" s="2576">
        <f t="shared" si="5"/>
        <v>44.720182715112763</v>
      </c>
      <c r="BX20" s="1535">
        <f>DataInvest!V21</f>
        <v>232685.6</v>
      </c>
      <c r="BY20" s="2749">
        <f>BX20/DataInvest!$M20*100</f>
        <v>499907.88822292443</v>
      </c>
      <c r="CF20" s="1535"/>
    </row>
    <row r="21" spans="1:84" ht="12">
      <c r="A21" s="1498">
        <v>2005</v>
      </c>
      <c r="B21" s="1535">
        <f t="shared" si="16"/>
        <v>47437252.292238683</v>
      </c>
      <c r="C21" s="1535">
        <f t="shared" si="17"/>
        <v>38594794.394353211</v>
      </c>
      <c r="D21" s="1535">
        <f t="shared" si="18"/>
        <v>7604911.0291304877</v>
      </c>
      <c r="E21" s="3101">
        <f>0.05*A0!B54*1000</f>
        <v>1237546.8687549857</v>
      </c>
      <c r="F21" s="3555"/>
      <c r="G21" s="1535">
        <f t="shared" si="24"/>
        <v>8400669.550746398</v>
      </c>
      <c r="H21" s="1535">
        <f t="shared" si="25"/>
        <v>5796946.5272493064</v>
      </c>
      <c r="I21" s="1535">
        <f t="shared" si="31"/>
        <v>33239636.21424298</v>
      </c>
      <c r="J21" s="3032">
        <v>3314295</v>
      </c>
      <c r="L21" s="3117">
        <f t="shared" si="26"/>
        <v>0.1868750000000001</v>
      </c>
      <c r="M21" s="3117">
        <f t="shared" si="27"/>
        <v>0.15624999999999997</v>
      </c>
      <c r="N21" s="3117">
        <f t="shared" si="28"/>
        <v>0.12187500000000002</v>
      </c>
      <c r="O21" s="3117">
        <f t="shared" si="29"/>
        <v>0.14375000000000004</v>
      </c>
      <c r="P21" s="3567"/>
      <c r="Q21" s="1279">
        <f t="shared" si="19"/>
        <v>0.17709013791510961</v>
      </c>
      <c r="R21" s="1279">
        <f>RawDataFA!BX27*1000/B21</f>
        <v>0.14732514347470832</v>
      </c>
      <c r="S21" s="1535"/>
      <c r="T21" s="3553">
        <f>RawDataFA!CK27</f>
        <v>22738475.264000002</v>
      </c>
      <c r="U21" s="1535"/>
      <c r="V21" s="1535"/>
      <c r="W21" s="1535"/>
      <c r="X21" s="1535"/>
      <c r="Y21" s="1535"/>
      <c r="Z21" s="1535"/>
      <c r="AA21" s="1535"/>
      <c r="AB21" s="1535"/>
      <c r="AC21" s="1535"/>
      <c r="AD21" s="1535"/>
      <c r="AE21" s="1535"/>
      <c r="AF21" s="1535"/>
      <c r="AG21" s="3553"/>
      <c r="AH21" s="1535"/>
      <c r="AI21" s="1535"/>
      <c r="AJ21" s="1535"/>
      <c r="AK21" s="1535"/>
      <c r="AL21" s="1535"/>
      <c r="AM21" s="1535"/>
      <c r="AQ21" s="2030"/>
      <c r="AR21" s="2749">
        <f t="shared" si="12"/>
        <v>12075330.135497566</v>
      </c>
      <c r="AS21" s="2032">
        <f t="shared" si="13"/>
        <v>7604911.0291304877</v>
      </c>
      <c r="AT21" s="2760"/>
      <c r="AU21" s="2749">
        <f>DataInvest!S21</f>
        <v>1483985</v>
      </c>
      <c r="AV21" s="2749">
        <f>AU21/DataInvest!$M21*100</f>
        <v>2787518.2777141458</v>
      </c>
      <c r="AW21" s="2749">
        <f t="shared" si="20"/>
        <v>905649.76016231743</v>
      </c>
      <c r="AX21" s="1535">
        <f t="shared" si="21"/>
        <v>1881868.5175518284</v>
      </c>
      <c r="AY21" s="2756">
        <f>DataInvest!S21*(1-DataInvest!U21)</f>
        <v>593594</v>
      </c>
      <c r="AZ21" s="1535">
        <f>AY21/DataInvest!$M21*100</f>
        <v>1115007.3110856584</v>
      </c>
      <c r="BA21" s="1535"/>
      <c r="BB21" s="1535">
        <f>INDEX(RawDataPrice!$B$490:$Z$490,MATCH(DataODC!$A21,RawDataPrice!$B$3:$Z$3,0))</f>
        <v>108.2</v>
      </c>
      <c r="BC21" s="1535">
        <f t="shared" si="4"/>
        <v>62.978907771428197</v>
      </c>
      <c r="BD21" s="1535"/>
      <c r="BG21" s="2749">
        <f t="shared" si="22"/>
        <v>74527508.539016485</v>
      </c>
      <c r="BH21" s="2032">
        <f t="shared" si="15"/>
        <v>38594794.394353211</v>
      </c>
      <c r="BI21" s="2760"/>
      <c r="BJ21" s="2749">
        <f>DataInvest!Q21</f>
        <v>1460174</v>
      </c>
      <c r="BK21" s="2749">
        <f>BJ21/DataInvest!$M21*100</f>
        <v>2742791.6816160372</v>
      </c>
      <c r="BL21" s="2749">
        <f t="shared" si="30"/>
        <v>1341495.1537022965</v>
      </c>
      <c r="BM21" s="1535">
        <f t="shared" si="32"/>
        <v>1401296.5279137406</v>
      </c>
      <c r="BN21" s="2753"/>
      <c r="BO21" s="3093">
        <f>DataInvest!Q21*(1-DataInvest!R21)</f>
        <v>876104.4</v>
      </c>
      <c r="BP21" s="1535">
        <f>BO21/DataInvest!$M21*100</f>
        <v>1645675.0089696222</v>
      </c>
      <c r="BQ21" s="1535">
        <f>INDEX(RawDataPrice!$B$489:$Z$489,MATCH(DataODC!$A21,RawDataPrice!$B$3:$Z$3,0))</f>
        <v>115.8</v>
      </c>
      <c r="BR21" s="2576">
        <f t="shared" si="5"/>
        <v>51.785971584100579</v>
      </c>
      <c r="BX21" s="1535">
        <f>DataInvest!V22</f>
        <v>319941.8</v>
      </c>
      <c r="BY21" s="2749">
        <f>BX21/DataInvest!$M21*100</f>
        <v>600978.86117768288</v>
      </c>
      <c r="CF21" s="1535"/>
    </row>
    <row r="22" spans="1:84" ht="12">
      <c r="A22" s="1498">
        <v>2006</v>
      </c>
      <c r="B22" s="1535">
        <f t="shared" si="16"/>
        <v>56677420.061133474</v>
      </c>
      <c r="C22" s="1535">
        <f t="shared" si="17"/>
        <v>45472270.218016803</v>
      </c>
      <c r="D22" s="1535">
        <f t="shared" si="18"/>
        <v>9662916.7566755638</v>
      </c>
      <c r="E22" s="3101">
        <f>0.05*A0!B55*1000</f>
        <v>1542233.0864411055</v>
      </c>
      <c r="F22" s="3555"/>
      <c r="G22" s="1535">
        <f t="shared" si="24"/>
        <v>9861807.5038344488</v>
      </c>
      <c r="H22" s="1535">
        <f t="shared" si="25"/>
        <v>7133471.2907534363</v>
      </c>
      <c r="I22" s="1535">
        <f t="shared" si="31"/>
        <v>39682141.266545586</v>
      </c>
      <c r="J22" s="3032">
        <v>4172857</v>
      </c>
      <c r="L22" s="3117">
        <f t="shared" si="26"/>
        <v>0.18500000000000011</v>
      </c>
      <c r="M22" s="3117">
        <f t="shared" si="27"/>
        <v>0.14999999999999997</v>
      </c>
      <c r="N22" s="3117">
        <f t="shared" si="28"/>
        <v>0.12500000000000003</v>
      </c>
      <c r="O22" s="3117">
        <f t="shared" si="29"/>
        <v>0.15000000000000005</v>
      </c>
      <c r="P22" s="3567"/>
      <c r="Q22" s="1279">
        <f t="shared" si="19"/>
        <v>0.17399887809285061</v>
      </c>
      <c r="R22" s="1279">
        <f>RawDataFA!BX28*1000/B22</f>
        <v>0.14340278705758466</v>
      </c>
      <c r="S22" s="1535"/>
      <c r="T22" s="3553">
        <f>RawDataFA!CK28</f>
        <v>25501860.426000003</v>
      </c>
      <c r="U22" s="1535"/>
      <c r="V22" s="1535"/>
      <c r="W22" s="1535"/>
      <c r="X22" s="1535"/>
      <c r="Y22" s="1535"/>
      <c r="Z22" s="1535"/>
      <c r="AA22" s="1535"/>
      <c r="AB22" s="1535"/>
      <c r="AC22" s="1535"/>
      <c r="AD22" s="1535"/>
      <c r="AE22" s="1535"/>
      <c r="AF22" s="1535"/>
      <c r="AG22" s="3553"/>
      <c r="AH22" s="1535"/>
      <c r="AI22" s="1535"/>
      <c r="AJ22" s="1535"/>
      <c r="AK22" s="1535"/>
      <c r="AL22" s="1535"/>
      <c r="AM22" s="1535"/>
      <c r="AQ22" s="2030"/>
      <c r="AR22" s="2749">
        <f t="shared" si="12"/>
        <v>14246146.642471932</v>
      </c>
      <c r="AS22" s="2032">
        <f t="shared" si="13"/>
        <v>9662916.7566755638</v>
      </c>
      <c r="AT22" s="2760"/>
      <c r="AU22" s="2749">
        <f>DataInvest!S22</f>
        <v>1917508.5</v>
      </c>
      <c r="AV22" s="2749">
        <f>AU22/DataInvest!$M22*100</f>
        <v>3239277.5051597594</v>
      </c>
      <c r="AW22" s="2749">
        <f t="shared" si="20"/>
        <v>1068460.9981853948</v>
      </c>
      <c r="AX22" s="1535">
        <f t="shared" si="21"/>
        <v>2170816.5069743646</v>
      </c>
      <c r="AY22" s="2756">
        <f>DataInvest!S22*(1-DataInvest!U22)</f>
        <v>767003.4</v>
      </c>
      <c r="AZ22" s="1535">
        <f>AY22/DataInvest!$M22*100</f>
        <v>1295711.0020639037</v>
      </c>
      <c r="BA22" s="1535"/>
      <c r="BB22" s="1535">
        <f>INDEX(RawDataPrice!$B$490:$Z$490,MATCH(DataODC!$A22,RawDataPrice!$B$3:$Z$3,0))</f>
        <v>107.7</v>
      </c>
      <c r="BC22" s="1535">
        <f t="shared" si="4"/>
        <v>67.828283669828167</v>
      </c>
      <c r="BD22" s="1535"/>
      <c r="BG22" s="2749">
        <f t="shared" si="22"/>
        <v>76421310.290713489</v>
      </c>
      <c r="BH22" s="2032">
        <f t="shared" si="15"/>
        <v>45472270.218016803</v>
      </c>
      <c r="BI22" s="2760"/>
      <c r="BJ22" s="2749">
        <f>DataInvest!Q22</f>
        <v>1935331</v>
      </c>
      <c r="BK22" s="2749">
        <f>BJ22/DataInvest!$M22*100</f>
        <v>3269385.3369298452</v>
      </c>
      <c r="BL22" s="2749">
        <f t="shared" si="30"/>
        <v>1375583.5852328427</v>
      </c>
      <c r="BM22" s="1535">
        <f t="shared" si="32"/>
        <v>1893801.7516970024</v>
      </c>
      <c r="BN22" s="2753"/>
      <c r="BO22" s="3093">
        <f>DataInvest!Q22*(1-DataInvest!R22)</f>
        <v>1161198.5999999999</v>
      </c>
      <c r="BP22" s="1535">
        <f>BO22/DataInvest!$M22*100</f>
        <v>1961631.202157907</v>
      </c>
      <c r="BQ22" s="1535">
        <f>INDEX(RawDataPrice!$B$489:$Z$489,MATCH(DataODC!$A22,RawDataPrice!$B$3:$Z$3,0))</f>
        <v>114.9</v>
      </c>
      <c r="BR22" s="2576">
        <f t="shared" si="5"/>
        <v>59.502081350131562</v>
      </c>
      <c r="BX22" s="1535">
        <f>DataInvest!V23</f>
        <v>429204.2</v>
      </c>
      <c r="BY22" s="2749">
        <f>BX22/DataInvest!$M22*100</f>
        <v>725061.45875238127</v>
      </c>
      <c r="CF22" s="1535"/>
    </row>
    <row r="23" spans="1:84" ht="12">
      <c r="A23" s="1498">
        <v>2007</v>
      </c>
      <c r="B23" s="1535">
        <f t="shared" si="16"/>
        <v>71690796.294007882</v>
      </c>
      <c r="C23" s="1535">
        <f t="shared" si="17"/>
        <v>57057823.088601202</v>
      </c>
      <c r="D23" s="1535">
        <f t="shared" si="18"/>
        <v>12729397.136055179</v>
      </c>
      <c r="E23" s="3101">
        <f>0.05*A0!B56*1000</f>
        <v>1903576.0693515148</v>
      </c>
      <c r="F23" s="3555"/>
      <c r="G23" s="1535">
        <f t="shared" si="24"/>
        <v>12278564.691408034</v>
      </c>
      <c r="H23" s="1535">
        <f t="shared" si="25"/>
        <v>9299501.8857356533</v>
      </c>
      <c r="I23" s="1535">
        <f t="shared" si="31"/>
        <v>50112729.716864191</v>
      </c>
      <c r="J23" s="3032">
        <v>5392867</v>
      </c>
      <c r="L23" s="3117">
        <f t="shared" si="26"/>
        <v>0.18312500000000012</v>
      </c>
      <c r="M23" s="3117">
        <f t="shared" si="27"/>
        <v>0.14374999999999996</v>
      </c>
      <c r="N23" s="3117">
        <f t="shared" si="28"/>
        <v>0.12812500000000002</v>
      </c>
      <c r="O23" s="3117">
        <f t="shared" si="29"/>
        <v>0.15625000000000006</v>
      </c>
      <c r="P23" s="3567"/>
      <c r="Q23" s="1279">
        <f t="shared" si="19"/>
        <v>0.17127114394228471</v>
      </c>
      <c r="R23" s="1279">
        <f>RawDataFA!BX29*1000/B23</f>
        <v>0.17302220984029953</v>
      </c>
      <c r="S23" s="1535"/>
      <c r="T23" s="3553">
        <f>RawDataFA!CK29</f>
        <v>32490602.252</v>
      </c>
      <c r="U23" s="1535"/>
      <c r="V23" s="1535"/>
      <c r="W23" s="1535"/>
      <c r="X23" s="1535"/>
      <c r="Y23" s="1535"/>
      <c r="Z23" s="1535"/>
      <c r="AA23" s="1535"/>
      <c r="AB23" s="1535"/>
      <c r="AC23" s="1535"/>
      <c r="AD23" s="1535"/>
      <c r="AE23" s="1535"/>
      <c r="AF23" s="1535"/>
      <c r="AG23" s="3553"/>
      <c r="AH23" s="1535"/>
      <c r="AI23" s="1535"/>
      <c r="AJ23" s="1535"/>
      <c r="AK23" s="1535"/>
      <c r="AL23" s="1535"/>
      <c r="AM23" s="1535"/>
      <c r="AQ23" s="2030"/>
      <c r="AR23" s="2749">
        <f t="shared" si="12"/>
        <v>16831473.621188577</v>
      </c>
      <c r="AS23" s="2032">
        <f t="shared" si="13"/>
        <v>12729397.136055179</v>
      </c>
      <c r="AT23" s="2760"/>
      <c r="AU23" s="2749">
        <f>DataInvest!S23</f>
        <v>2612342.5</v>
      </c>
      <c r="AV23" s="2749">
        <f>AU23/DataInvest!$M23*100</f>
        <v>3847687.5003057891</v>
      </c>
      <c r="AW23" s="2749">
        <f t="shared" si="20"/>
        <v>1262360.5215891432</v>
      </c>
      <c r="AX23" s="1535">
        <f t="shared" si="21"/>
        <v>2585326.9787166459</v>
      </c>
      <c r="AY23" s="2756">
        <f>DataInvest!S23*(1-DataInvest!U23)</f>
        <v>1044937</v>
      </c>
      <c r="AZ23" s="1535">
        <f>AY23/DataInvest!$M23*100</f>
        <v>1539075.0001223155</v>
      </c>
      <c r="BA23" s="1535"/>
      <c r="BB23" s="1535">
        <f>INDEX(RawDataPrice!$B$490:$Z$490,MATCH(DataODC!$A23,RawDataPrice!$B$3:$Z$3,0))</f>
        <v>111.5</v>
      </c>
      <c r="BC23" s="1535">
        <f t="shared" si="4"/>
        <v>75.62853629185841</v>
      </c>
      <c r="BD23" s="1535"/>
      <c r="BG23" s="2749">
        <f t="shared" si="22"/>
        <v>79118932.852541</v>
      </c>
      <c r="BH23" s="2032">
        <f t="shared" si="15"/>
        <v>57057823.088601202</v>
      </c>
      <c r="BI23" s="2760"/>
      <c r="BJ23" s="2749">
        <f>DataInvest!Q23</f>
        <v>2798423.1</v>
      </c>
      <c r="BK23" s="2749">
        <f>BJ23/DataInvest!$M23*100</f>
        <v>4121763.3531732443</v>
      </c>
      <c r="BL23" s="2749">
        <f t="shared" si="30"/>
        <v>1424140.7913457379</v>
      </c>
      <c r="BM23" s="1535">
        <f t="shared" si="32"/>
        <v>2697622.5618275064</v>
      </c>
      <c r="BN23" s="2753"/>
      <c r="BO23" s="3093">
        <f>DataInvest!Q23*(1-DataInvest!R23)</f>
        <v>1679053.86</v>
      </c>
      <c r="BP23" s="1535">
        <f>BO23/DataInvest!$M23*100</f>
        <v>2473058.0119039468</v>
      </c>
      <c r="BQ23" s="1535">
        <f>INDEX(RawDataPrice!$B$489:$Z$489,MATCH(DataODC!$A23,RawDataPrice!$B$3:$Z$3,0))</f>
        <v>121.2</v>
      </c>
      <c r="BR23" s="2576">
        <f t="shared" si="5"/>
        <v>72.116522596359459</v>
      </c>
      <c r="BX23" s="1535">
        <f>DataInvest!V24</f>
        <v>533679.4</v>
      </c>
      <c r="BY23" s="2749">
        <f>BX23/DataInvest!$M23*100</f>
        <v>786049.89833863406</v>
      </c>
      <c r="CF23" s="1535"/>
    </row>
    <row r="24" spans="1:84" ht="12">
      <c r="A24" s="1498">
        <v>2008</v>
      </c>
      <c r="B24" s="1535">
        <f t="shared" si="16"/>
        <v>89011231.417944953</v>
      </c>
      <c r="C24" s="1535">
        <f t="shared" si="17"/>
        <v>70352272.665208191</v>
      </c>
      <c r="D24" s="1535">
        <f t="shared" si="18"/>
        <v>16893175.862996269</v>
      </c>
      <c r="E24" s="3101">
        <f>0.05*A0!B57*1000</f>
        <v>1765782.8897404973</v>
      </c>
      <c r="F24" s="3555"/>
      <c r="G24" s="1535">
        <f t="shared" si="24"/>
        <v>15074161.10173098</v>
      </c>
      <c r="H24" s="1535">
        <f t="shared" si="25"/>
        <v>11978876.865045469</v>
      </c>
      <c r="I24" s="1535">
        <f t="shared" si="31"/>
        <v>61958193.451168492</v>
      </c>
      <c r="J24" s="3032">
        <v>6805727</v>
      </c>
      <c r="L24" s="3117">
        <f t="shared" si="26"/>
        <v>0.18125000000000013</v>
      </c>
      <c r="M24" s="3117">
        <f t="shared" si="27"/>
        <v>0.13749999999999996</v>
      </c>
      <c r="N24" s="3117">
        <f t="shared" si="28"/>
        <v>0.13125000000000001</v>
      </c>
      <c r="O24" s="3117">
        <f t="shared" si="29"/>
        <v>0.16250000000000006</v>
      </c>
      <c r="P24" s="3567"/>
      <c r="Q24" s="1279">
        <f t="shared" si="19"/>
        <v>0.16935122525101906</v>
      </c>
      <c r="R24" s="1279">
        <f>RawDataFA!BX30*1000/B24</f>
        <v>0.18345999420369571</v>
      </c>
      <c r="S24" s="1535"/>
      <c r="T24" s="3553">
        <f>RawDataFA!CK30</f>
        <v>40719278.965000004</v>
      </c>
      <c r="U24" s="1535"/>
      <c r="V24" s="1535"/>
      <c r="W24" s="1535"/>
      <c r="X24" s="1535"/>
      <c r="Y24" s="1535"/>
      <c r="Z24" s="1535"/>
      <c r="AA24" s="1535"/>
      <c r="AB24" s="1535"/>
      <c r="AC24" s="1535"/>
      <c r="AD24" s="1535"/>
      <c r="AE24" s="1535"/>
      <c r="AF24" s="1535"/>
      <c r="AG24" s="3553"/>
      <c r="AH24" s="1535"/>
      <c r="AI24" s="1535"/>
      <c r="AJ24" s="1535"/>
      <c r="AK24" s="1535"/>
      <c r="AL24" s="1535"/>
      <c r="AM24" s="1535"/>
      <c r="AQ24" s="2030"/>
      <c r="AR24" s="2749">
        <f>AR25-AX25</f>
        <v>19457351.29449084</v>
      </c>
      <c r="AS24" s="2032">
        <f t="shared" si="13"/>
        <v>16893175.862996269</v>
      </c>
      <c r="AT24" s="2760"/>
      <c r="AU24" s="2749">
        <f>DataInvest!S24</f>
        <v>3311896</v>
      </c>
      <c r="AV24" s="2749">
        <f>AU24/DataInvest!$M24*100</f>
        <v>4085179.0203890749</v>
      </c>
      <c r="AW24" s="2749">
        <f t="shared" si="20"/>
        <v>1459301.3470868131</v>
      </c>
      <c r="AX24" s="1535">
        <f t="shared" si="21"/>
        <v>2625877.6733022621</v>
      </c>
      <c r="AY24" s="2756">
        <f>DataInvest!S24*(1-DataInvest!U24)</f>
        <v>1324758.4000000001</v>
      </c>
      <c r="AZ24" s="1535">
        <f>AY24/DataInvest!$M24*100</f>
        <v>1634071.6081556301</v>
      </c>
      <c r="BA24" s="1535"/>
      <c r="BB24" s="1535">
        <f>INDEX(RawDataPrice!$B$490:$Z$490,MATCH(DataODC!$A24,RawDataPrice!$B$3:$Z$3,0))</f>
        <v>114.8</v>
      </c>
      <c r="BC24" s="1535">
        <f t="shared" si="4"/>
        <v>86.821559663053463</v>
      </c>
      <c r="BD24" s="1535"/>
      <c r="BG24" s="2749">
        <f>BG25-BM25</f>
        <v>82254310.314344585</v>
      </c>
      <c r="BH24" s="2032">
        <f t="shared" si="15"/>
        <v>70352272.665208191</v>
      </c>
      <c r="BI24" s="2760"/>
      <c r="BJ24" s="2749">
        <f>DataInvest!Q24</f>
        <v>3742201.5</v>
      </c>
      <c r="BK24" s="2749">
        <f>BJ24/DataInvest!$M24*100</f>
        <v>4615955.0474617947</v>
      </c>
      <c r="BL24" s="2749">
        <f t="shared" si="30"/>
        <v>1480577.5856582024</v>
      </c>
      <c r="BM24" s="1535">
        <f t="shared" si="32"/>
        <v>3135377.4618035923</v>
      </c>
      <c r="BN24" s="2753"/>
      <c r="BO24" s="3093">
        <f>DataInvest!Q24*(1-DataInvest!R24)</f>
        <v>2245320.9</v>
      </c>
      <c r="BP24" s="1535">
        <f>BO24/DataInvest!$M24*100</f>
        <v>2769573.028477076</v>
      </c>
      <c r="BQ24" s="1535">
        <f>INDEX(RawDataPrice!$B$489:$Z$489,MATCH(DataODC!$A24,RawDataPrice!$B$3:$Z$3,0))</f>
        <v>118.6</v>
      </c>
      <c r="BR24" s="2576">
        <f t="shared" si="5"/>
        <v>85.530195799282311</v>
      </c>
      <c r="BX24" s="1535">
        <f>DataInvest!V25</f>
        <v>486730.4</v>
      </c>
      <c r="BY24" s="2749">
        <f>BX24/DataInvest!$M24*100</f>
        <v>600375.37974187068</v>
      </c>
      <c r="CF24" s="1535"/>
    </row>
    <row r="25" spans="1:84" ht="13" thickBot="1">
      <c r="A25" s="1498">
        <v>2009</v>
      </c>
      <c r="B25" s="1535">
        <f t="shared" si="16"/>
        <v>98776047.476568341</v>
      </c>
      <c r="C25" s="1535">
        <f t="shared" si="17"/>
        <v>77601299.571396291</v>
      </c>
      <c r="D25" s="1535">
        <f t="shared" si="18"/>
        <v>19051508.74017204</v>
      </c>
      <c r="E25" s="3101">
        <f>0.05*A0!B58*1000</f>
        <v>2123239.1650000005</v>
      </c>
      <c r="F25" s="3555"/>
      <c r="G25" s="1535">
        <f t="shared" si="24"/>
        <v>16420243.6327668</v>
      </c>
      <c r="H25" s="1535">
        <f t="shared" si="25"/>
        <v>13642616.729810409</v>
      </c>
      <c r="I25" s="1535">
        <f t="shared" si="31"/>
        <v>68713187.113991141</v>
      </c>
      <c r="J25" s="3032">
        <v>7024488</v>
      </c>
      <c r="L25" s="3117">
        <f t="shared" si="26"/>
        <v>0.17937500000000015</v>
      </c>
      <c r="M25" s="3117">
        <f t="shared" si="27"/>
        <v>0.13124999999999995</v>
      </c>
      <c r="N25" s="3117">
        <f t="shared" si="28"/>
        <v>0.13437499999999999</v>
      </c>
      <c r="O25" s="3117">
        <f t="shared" si="29"/>
        <v>0.16875000000000007</v>
      </c>
      <c r="P25" s="3567"/>
      <c r="Q25" s="1279">
        <f t="shared" si="19"/>
        <v>0.1662370995019011</v>
      </c>
      <c r="R25" s="1279">
        <f>RawDataFA!BX31*1000/B25</f>
        <v>0.17219559229715917</v>
      </c>
      <c r="S25" s="1535"/>
      <c r="T25" s="3553">
        <f>RawDataFA!CK31</f>
        <v>45019724.043000005</v>
      </c>
      <c r="U25" s="1535"/>
      <c r="V25" s="1535"/>
      <c r="W25" s="1535"/>
      <c r="X25" s="1535"/>
      <c r="Y25" s="1535"/>
      <c r="Z25" s="1535"/>
      <c r="AA25" s="1535"/>
      <c r="AB25" s="1535"/>
      <c r="AC25" s="1535"/>
      <c r="AD25" s="1535"/>
      <c r="AE25" s="1535"/>
      <c r="AF25" s="1535"/>
      <c r="AG25" s="3553"/>
      <c r="AH25" s="1535"/>
      <c r="AI25" s="1535"/>
      <c r="AJ25" s="1535"/>
      <c r="AK25" s="1535"/>
      <c r="AL25" s="1535"/>
      <c r="AM25" s="1535"/>
      <c r="AQ25" s="3096"/>
      <c r="AR25" s="3097">
        <f>AR26-AX26</f>
        <v>21345615.216628592</v>
      </c>
      <c r="AS25" s="2032">
        <f t="shared" si="13"/>
        <v>19051508.74017204</v>
      </c>
      <c r="AT25" s="2760"/>
      <c r="AU25" s="2749">
        <f>DataInvest!S25</f>
        <v>2970194.4</v>
      </c>
      <c r="AV25" s="2749">
        <f>AU25/DataInvest!$M25*100</f>
        <v>3489185.0633848975</v>
      </c>
      <c r="AW25" s="2749">
        <f>$AV$2*AR25</f>
        <v>1600921.1412471444</v>
      </c>
      <c r="AX25" s="1535">
        <f>AV25-AW25</f>
        <v>1888263.9221377531</v>
      </c>
      <c r="AY25" s="2756">
        <f>DataInvest!S25*(1-DataInvest!U25)</f>
        <v>1188077.76</v>
      </c>
      <c r="AZ25" s="1535">
        <f>AY25/DataInvest!$M25*100</f>
        <v>1395674.0253539593</v>
      </c>
      <c r="BA25" s="1535"/>
      <c r="BB25" s="1535">
        <f>INDEX(RawDataPrice!$B$490:$Z$490,MATCH(DataODC!$A25,RawDataPrice!$B$3:$Z$3,0))</f>
        <v>102.8</v>
      </c>
      <c r="BC25" s="1535">
        <f t="shared" si="4"/>
        <v>89.252563333618951</v>
      </c>
      <c r="BD25" s="1535"/>
      <c r="BG25" s="3091">
        <f>BG26-BM26</f>
        <v>84818220.431536123</v>
      </c>
      <c r="BH25" s="2032">
        <f>BG25*BR26/100</f>
        <v>77601299.571396291</v>
      </c>
      <c r="BI25" s="2760"/>
      <c r="BJ25" s="2749">
        <f>DataInvest!Q25</f>
        <v>3482185.7</v>
      </c>
      <c r="BK25" s="2749">
        <f>BJ25/DataInvest!$M25*100</f>
        <v>4090638.0849591815</v>
      </c>
      <c r="BL25" s="2749">
        <f>$BK$2*BG25</f>
        <v>1526727.96776765</v>
      </c>
      <c r="BM25" s="1535">
        <f>BK25-BL25</f>
        <v>2563910.1171915317</v>
      </c>
      <c r="BN25" s="2753"/>
      <c r="BO25" s="3093">
        <f>DataInvest!Q25*(1-DataInvest!R25)</f>
        <v>2089311.42</v>
      </c>
      <c r="BP25" s="1535">
        <f>BO25/DataInvest!$M25*100</f>
        <v>2454382.8509755088</v>
      </c>
      <c r="BQ25" s="1535">
        <f>INDEX(RawDataPrice!$B$489:$Z$489,MATCH(DataODC!$A25,RawDataPrice!$B$3:$Z$3,0))</f>
        <v>97.6</v>
      </c>
      <c r="BR25" s="2576">
        <f t="shared" si="5"/>
        <v>83.477471100099521</v>
      </c>
      <c r="BX25" s="1535">
        <f>DataInvest!V26</f>
        <v>604885.6</v>
      </c>
      <c r="BY25" s="2749">
        <f>BX25/DataInvest!$M25*100</f>
        <v>710579.011453463</v>
      </c>
      <c r="CF25" s="1535"/>
    </row>
    <row r="26" spans="1:84" ht="13" thickBot="1">
      <c r="A26" s="1498">
        <v>2010</v>
      </c>
      <c r="B26" s="1535">
        <f t="shared" si="16"/>
        <v>112923103.366</v>
      </c>
      <c r="C26" s="1535">
        <f t="shared" si="17"/>
        <v>87554840.365999997</v>
      </c>
      <c r="D26" s="1535">
        <f t="shared" si="18"/>
        <v>21895820</v>
      </c>
      <c r="E26" s="1535">
        <f>BV26</f>
        <v>3472443</v>
      </c>
      <c r="F26" s="3555"/>
      <c r="G26" s="1535">
        <f t="shared" si="24"/>
        <v>18277961.664965011</v>
      </c>
      <c r="H26" s="1535">
        <f t="shared" si="25"/>
        <v>15870559.050325001</v>
      </c>
      <c r="I26" s="1535">
        <f t="shared" si="31"/>
        <v>78774582.650709987</v>
      </c>
      <c r="J26" s="3032">
        <v>8103857</v>
      </c>
      <c r="L26" s="3117">
        <f t="shared" si="26"/>
        <v>0.17750000000000016</v>
      </c>
      <c r="M26" s="3117">
        <f t="shared" si="27"/>
        <v>0.12499999999999994</v>
      </c>
      <c r="N26" s="3117">
        <f t="shared" si="28"/>
        <v>0.13749999999999998</v>
      </c>
      <c r="O26" s="3117">
        <f t="shared" si="29"/>
        <v>0.17500000000000007</v>
      </c>
      <c r="P26" s="3567"/>
      <c r="Q26" s="1279">
        <f t="shared" si="19"/>
        <v>0.16186202043813402</v>
      </c>
      <c r="R26" s="1279">
        <f>RawDataFA!BX32*1000/B26</f>
        <v>0.1584901536224399</v>
      </c>
      <c r="S26" s="1535"/>
      <c r="T26" s="3553">
        <f>RawDataFA!CK32</f>
        <v>49295188.747999988</v>
      </c>
      <c r="U26" s="1535"/>
      <c r="V26" s="1535"/>
      <c r="W26" s="1535"/>
      <c r="X26" s="1535"/>
      <c r="Y26" s="1535"/>
      <c r="Z26" s="1535"/>
      <c r="AA26" s="1535"/>
      <c r="AB26" s="1535"/>
      <c r="AC26" s="1535"/>
      <c r="AD26" s="1535"/>
      <c r="AE26" s="1535"/>
      <c r="AF26" s="1535"/>
      <c r="AG26" s="3553"/>
      <c r="AH26" s="1535"/>
      <c r="AI26" s="1535"/>
      <c r="AJ26" s="1535"/>
      <c r="AK26" s="1535"/>
      <c r="AL26" s="1535"/>
      <c r="AM26" s="1535"/>
      <c r="AQ26" s="3098">
        <f>RawDataFA!AU32+RawDataFA!BD32</f>
        <v>21895820</v>
      </c>
      <c r="AR26" s="3091">
        <f>AR27-AX27</f>
        <v>23371952.074999999</v>
      </c>
      <c r="AS26" s="3099">
        <f>RawDataFA!FB9+RawDataFA!FC9</f>
        <v>21895820</v>
      </c>
      <c r="AT26" s="2761"/>
      <c r="AU26" s="2749">
        <f>DataInvest!S26</f>
        <v>3472690.1</v>
      </c>
      <c r="AV26" s="2749">
        <f>AU26/DataInvest!$M26*100</f>
        <v>3779233.2639964055</v>
      </c>
      <c r="AW26" s="2749">
        <f>$AV$2*AR26</f>
        <v>1752896.4056249999</v>
      </c>
      <c r="AX26" s="1535">
        <f>AV26-AW26</f>
        <v>2026336.8583714056</v>
      </c>
      <c r="AY26" s="2756">
        <f>DataInvest!S26*(1-DataInvest!U26)</f>
        <v>1389076.04</v>
      </c>
      <c r="AZ26" s="1535">
        <f>AY26/DataInvest!$M26*100</f>
        <v>1511693.3055985624</v>
      </c>
      <c r="BA26" s="1535"/>
      <c r="BB26" s="1535">
        <f>INDEX(RawDataPrice!$B$490:$Z$490,MATCH(DataODC!$A26,RawDataPrice!$B$3:$Z$3,0))</f>
        <v>106.1</v>
      </c>
      <c r="BC26" s="1535">
        <f t="shared" si="4"/>
        <v>94.696969696969703</v>
      </c>
      <c r="BD26" s="1535"/>
      <c r="BF26" s="1535">
        <f>RawDataFA!AC32+RawDataFA!AL32</f>
        <v>80728637</v>
      </c>
      <c r="BG26" s="3091">
        <f>BG27-BM27</f>
        <v>87554840.365999997</v>
      </c>
      <c r="BH26" s="2032">
        <f>BG26*BR27/100</f>
        <v>87554840.365999997</v>
      </c>
      <c r="BI26" s="2761"/>
      <c r="BJ26" s="2749">
        <f>DataInvest!Q26</f>
        <v>3962800.6</v>
      </c>
      <c r="BK26" s="2749">
        <f>BJ26/DataInvest!$M26*100</f>
        <v>4312607.061051867</v>
      </c>
      <c r="BL26" s="2749">
        <f>$BK$2*BG26</f>
        <v>1575987.1265879998</v>
      </c>
      <c r="BM26" s="1535">
        <f>BK26-BL26</f>
        <v>2736619.934463867</v>
      </c>
      <c r="BN26" s="2753"/>
      <c r="BO26" s="3093">
        <f>DataInvest!Q26*(1-DataInvest!R26)</f>
        <v>2377680.36</v>
      </c>
      <c r="BP26" s="1535">
        <f>BO26/DataInvest!$M26*100</f>
        <v>2587564.2366311201</v>
      </c>
      <c r="BQ26" s="1535">
        <f>INDEX(RawDataPrice!$B$489:$Z$489,MATCH(DataODC!$A26,RawDataPrice!$B$3:$Z$3,0))</f>
        <v>109.6</v>
      </c>
      <c r="BR26" s="2576">
        <f>BR27/BQ27*100</f>
        <v>91.49130832570907</v>
      </c>
      <c r="BT26" s="1535">
        <f>RawDataFA!BM32</f>
        <v>3472443</v>
      </c>
      <c r="BU26" s="1535"/>
      <c r="BV26" s="1535">
        <f>RawDataFA!FD9</f>
        <v>3472443</v>
      </c>
      <c r="BW26" s="1535"/>
      <c r="BX26" s="1535">
        <f>DataInvest!V27</f>
        <v>677713.5</v>
      </c>
      <c r="BY26" s="2749">
        <f>BX26/DataInvest!$M26*100</f>
        <v>737536.98974159197</v>
      </c>
      <c r="BZ26" s="1535"/>
      <c r="CA26" s="1535"/>
      <c r="CB26" s="1535">
        <f>DataInvest!V26*(1-DataInvest!W26)</f>
        <v>362931.36</v>
      </c>
      <c r="CF26" s="1535"/>
    </row>
    <row r="27" spans="1:84" ht="12">
      <c r="A27" s="1498">
        <v>2011</v>
      </c>
      <c r="B27" s="1535">
        <f t="shared" si="16"/>
        <v>120726066</v>
      </c>
      <c r="C27" s="1535">
        <f t="shared" si="17"/>
        <v>90699037</v>
      </c>
      <c r="D27" s="1535">
        <f t="shared" si="18"/>
        <v>25634909</v>
      </c>
      <c r="E27" s="1535">
        <f>BV27</f>
        <v>4392120</v>
      </c>
      <c r="F27" s="3555"/>
      <c r="G27" s="1535">
        <f t="shared" si="24"/>
        <v>18973163.816875014</v>
      </c>
      <c r="H27" s="1535">
        <f t="shared" si="25"/>
        <v>17400879.334375001</v>
      </c>
      <c r="I27" s="1535">
        <f t="shared" si="31"/>
        <v>84352022.848749995</v>
      </c>
      <c r="J27" s="3032">
        <v>9368500</v>
      </c>
      <c r="L27" s="3117">
        <f t="shared" si="26"/>
        <v>0.17562500000000017</v>
      </c>
      <c r="M27" s="3117">
        <f t="shared" si="27"/>
        <v>0.11874999999999994</v>
      </c>
      <c r="N27" s="3117">
        <f t="shared" si="28"/>
        <v>0.14062499999999997</v>
      </c>
      <c r="O27" s="3117">
        <f t="shared" si="29"/>
        <v>0.18125000000000008</v>
      </c>
      <c r="P27" s="3567"/>
      <c r="Q27" s="1279">
        <f t="shared" si="19"/>
        <v>0.15715880128882037</v>
      </c>
      <c r="R27" s="1279">
        <f>RawDataFA!BX33*1000/B27</f>
        <v>0.16580097954985132</v>
      </c>
      <c r="S27" s="1535"/>
      <c r="T27" s="3553">
        <f>RawDataFA!CK33</f>
        <v>56268649.686999999</v>
      </c>
      <c r="U27" s="1535"/>
      <c r="V27" s="1535"/>
      <c r="W27" s="1535"/>
      <c r="X27" s="1535"/>
      <c r="Y27" s="1535"/>
      <c r="Z27" s="1535"/>
      <c r="AA27" s="1535"/>
      <c r="AB27" s="1535"/>
      <c r="AC27" s="1535"/>
      <c r="AD27" s="1535"/>
      <c r="AE27" s="1535"/>
      <c r="AF27" s="1535"/>
      <c r="AG27" s="3553"/>
      <c r="AH27" s="1535"/>
      <c r="AI27" s="1535"/>
      <c r="AJ27" s="1535"/>
      <c r="AK27" s="1535"/>
      <c r="AL27" s="1535"/>
      <c r="AM27" s="1535"/>
      <c r="AQ27" s="1535">
        <f>RawDataFA!AU33+RawDataFA!BD33</f>
        <v>25634909</v>
      </c>
      <c r="AR27" s="3090">
        <f>AQ27</f>
        <v>25634909</v>
      </c>
      <c r="AS27" s="2033">
        <f>AQ27</f>
        <v>25634909</v>
      </c>
      <c r="AT27" s="2761"/>
      <c r="AU27" s="2749">
        <f>DataInvest!S27</f>
        <v>4185575.1</v>
      </c>
      <c r="AV27" s="2749">
        <f>AU27/DataInvest!$M27*100</f>
        <v>4185575.1000000006</v>
      </c>
      <c r="AW27" s="2749">
        <f>$AV$2*AR27</f>
        <v>1922618.1749999998</v>
      </c>
      <c r="AX27" s="2753">
        <f>AV27-AW27</f>
        <v>2262956.9250000007</v>
      </c>
      <c r="AY27" s="2757">
        <f>DataInvest!AL27+DataInvest!AM27</f>
        <v>3150835</v>
      </c>
      <c r="AZ27" s="1535">
        <f>AY27/DataInvest!$M27*100</f>
        <v>3150835</v>
      </c>
      <c r="BA27" s="1535"/>
      <c r="BB27" s="1535">
        <f>INDEX(RawDataPrice!$B$490:$Z$490,MATCH(DataODC!$A27,RawDataPrice!$B$3:$Z$3,0))</f>
        <v>105.6</v>
      </c>
      <c r="BC27" s="1536">
        <v>100</v>
      </c>
      <c r="BD27" s="1535"/>
      <c r="BF27" s="1535">
        <f>RawDataFA!AC33+RawDataFA!AL33</f>
        <v>90699037</v>
      </c>
      <c r="BG27" s="1535">
        <f>BF27</f>
        <v>90699037</v>
      </c>
      <c r="BH27" s="2033">
        <f>BF27</f>
        <v>90699037</v>
      </c>
      <c r="BI27" s="2761"/>
      <c r="BJ27" s="2749">
        <f>DataInvest!Q27</f>
        <v>4776779.3</v>
      </c>
      <c r="BK27" s="2749">
        <f>BJ27/DataInvest!$M27*100</f>
        <v>4776779.3</v>
      </c>
      <c r="BL27" s="2749">
        <f>$BK$2*BG27</f>
        <v>1632582.666</v>
      </c>
      <c r="BM27" s="2753">
        <f>BK27-BL27</f>
        <v>3144196.6339999996</v>
      </c>
      <c r="BN27" s="2753"/>
      <c r="BO27" s="1535">
        <f>DataInvest!AF27+DataInvest!AI27</f>
        <v>3015289</v>
      </c>
      <c r="BP27" s="1535">
        <f>BO27/DataInvest!$M27*100</f>
        <v>3015289</v>
      </c>
      <c r="BQ27" s="1535">
        <f>INDEX(RawDataPrice!$B$489:$Z$489,MATCH(DataODC!$A27,RawDataPrice!$B$3:$Z$3,0))</f>
        <v>109.3</v>
      </c>
      <c r="BR27" s="2577">
        <v>100</v>
      </c>
      <c r="BT27" s="1535">
        <f>RawDataFA!BM33</f>
        <v>4392120</v>
      </c>
      <c r="BU27" s="1535">
        <f>BT27</f>
        <v>4392120</v>
      </c>
      <c r="BV27" s="1535">
        <f>BT27</f>
        <v>4392120</v>
      </c>
      <c r="BW27" s="1535"/>
      <c r="BX27" s="3101">
        <f>DataInvest!V28</f>
        <v>760648</v>
      </c>
      <c r="BY27" s="2749">
        <f>BX27/DataInvest!$M27*100</f>
        <v>760648</v>
      </c>
      <c r="BZ27" s="2749">
        <f>$BY$2*BU27</f>
        <v>713928.59052066808</v>
      </c>
      <c r="CA27" s="1535"/>
      <c r="CB27" s="1535">
        <f>DataInvest!AR27</f>
        <v>1374439</v>
      </c>
      <c r="CF27" s="1535"/>
    </row>
    <row r="28" spans="1:84" ht="12">
      <c r="A28" s="1498">
        <v>2012</v>
      </c>
      <c r="B28" s="1535">
        <f t="shared" si="16"/>
        <v>137738002</v>
      </c>
      <c r="C28" s="1535">
        <f t="shared" si="17"/>
        <v>101972176</v>
      </c>
      <c r="D28" s="1535">
        <f t="shared" si="18"/>
        <v>29961155</v>
      </c>
      <c r="E28" s="1535">
        <f>BV28</f>
        <v>5804671</v>
      </c>
      <c r="F28" s="3555"/>
      <c r="G28" s="1535">
        <f t="shared" si="24"/>
        <v>21088295.517500013</v>
      </c>
      <c r="H28" s="1535">
        <f t="shared" si="25"/>
        <v>20276216.862499997</v>
      </c>
      <c r="I28" s="1535">
        <f t="shared" si="31"/>
        <v>96373489.61999999</v>
      </c>
      <c r="J28" s="3032">
        <v>11351908</v>
      </c>
      <c r="L28" s="3117">
        <f t="shared" si="26"/>
        <v>0.17375000000000018</v>
      </c>
      <c r="M28" s="3117">
        <f t="shared" si="27"/>
        <v>0.11249999999999993</v>
      </c>
      <c r="N28" s="3117">
        <f t="shared" si="28"/>
        <v>0.14374999999999996</v>
      </c>
      <c r="O28" s="3117">
        <f t="shared" si="29"/>
        <v>0.18750000000000008</v>
      </c>
      <c r="P28" s="3567"/>
      <c r="Q28" s="1279">
        <f t="shared" si="19"/>
        <v>0.15310440990352112</v>
      </c>
      <c r="R28" s="1279">
        <f>RawDataFA!BX34*1000/B28</f>
        <v>0.15587564570596865</v>
      </c>
      <c r="S28" s="1535"/>
      <c r="T28" s="3553">
        <f>RawDataFA!CK34</f>
        <v>63423638.883999988</v>
      </c>
      <c r="U28" s="1535"/>
      <c r="V28" s="1535"/>
      <c r="W28" s="1535"/>
      <c r="X28" s="1535"/>
      <c r="Y28" s="1535"/>
      <c r="Z28" s="1535"/>
      <c r="AA28" s="1535"/>
      <c r="AB28" s="1535"/>
      <c r="AC28" s="1535"/>
      <c r="AD28" s="1535"/>
      <c r="AE28" s="1535"/>
      <c r="AF28" s="1535"/>
      <c r="AG28" s="3553"/>
      <c r="AH28" s="1535"/>
      <c r="AI28" s="1535"/>
      <c r="AJ28" s="1535"/>
      <c r="AK28" s="1535"/>
      <c r="AL28" s="1535"/>
      <c r="AM28" s="1535"/>
      <c r="AQ28" s="1535">
        <f>RawDataFA!AU34+RawDataFA!BD34</f>
        <v>29961155</v>
      </c>
      <c r="AR28" s="1535"/>
      <c r="AS28" s="2033">
        <f>AQ28</f>
        <v>29961155</v>
      </c>
      <c r="AT28" s="2761"/>
      <c r="AU28" s="2749">
        <f>DataInvest!S28</f>
        <v>4731571.8</v>
      </c>
      <c r="AV28" s="2749">
        <f>AU28/DataInvest!$M28*100</f>
        <v>4430817.2475914294</v>
      </c>
      <c r="AW28" s="2749"/>
      <c r="AX28" s="2753"/>
      <c r="AY28" s="2757">
        <f>DataInvest!AL28+DataInvest!AM28</f>
        <v>3465837</v>
      </c>
      <c r="AZ28" s="1535">
        <f>AY28/DataInvest!$M28*100</f>
        <v>3245536.7911653668</v>
      </c>
      <c r="BA28" s="1535"/>
      <c r="BB28" s="1535">
        <f>INDEX(RawDataPrice!$B$490:$Z$490,MATCH(DataODC!$A28,RawDataPrice!$B$3:$Z$3,0))</f>
        <v>103.9</v>
      </c>
      <c r="BC28" s="1535"/>
      <c r="BD28" s="1535"/>
      <c r="BF28" s="1535">
        <f>RawDataFA!AC34+RawDataFA!AL34</f>
        <v>101972176</v>
      </c>
      <c r="BH28" s="2033">
        <f t="shared" ref="BH28:BH30" si="33">BF28</f>
        <v>101972176</v>
      </c>
      <c r="BI28" s="2761"/>
      <c r="BJ28" s="2749">
        <f>DataInvest!Q28</f>
        <v>5560168</v>
      </c>
      <c r="BK28" s="2749">
        <f>BJ28/DataInvest!$M28*100</f>
        <v>5206745.0976662654</v>
      </c>
      <c r="BL28" s="2749"/>
      <c r="BM28" s="2753"/>
      <c r="BN28" s="2753"/>
      <c r="BO28" s="1535">
        <f>DataInvest!AF28+DataInvest!AI28</f>
        <v>3536916</v>
      </c>
      <c r="BP28" s="1535">
        <f>BO28/DataInvest!$M28*100</f>
        <v>3312097.7718402348</v>
      </c>
      <c r="BQ28" s="1535">
        <f>INDEX(RawDataPrice!$B$489:$Z$489,MATCH(DataODC!$A28,RawDataPrice!$B$3:$Z$3,0))</f>
        <v>108.3</v>
      </c>
      <c r="BR28" s="1535"/>
      <c r="BT28" s="1535">
        <f>RawDataFA!BM34</f>
        <v>5804671</v>
      </c>
      <c r="BV28" s="1535">
        <f t="shared" ref="BV28:BV30" si="34">BT28</f>
        <v>5804671</v>
      </c>
      <c r="BW28" s="1535"/>
      <c r="BX28" s="3101">
        <f>DataInvest!V29</f>
        <v>973185.92299999995</v>
      </c>
      <c r="BY28" s="2749">
        <f>BX28/DataInvest!$M28*100</f>
        <v>911326.9659654292</v>
      </c>
      <c r="BZ28" s="1535"/>
      <c r="CA28" s="1535"/>
      <c r="CB28" s="1535">
        <f>DataInvest!AR28</f>
        <v>1404001</v>
      </c>
      <c r="CF28" s="1535"/>
    </row>
    <row r="29" spans="1:84" ht="12">
      <c r="A29" s="1498">
        <v>2013</v>
      </c>
      <c r="B29" s="1535">
        <f t="shared" si="16"/>
        <v>155806497</v>
      </c>
      <c r="C29" s="1535">
        <f t="shared" si="17"/>
        <v>114214054</v>
      </c>
      <c r="D29" s="1535">
        <f t="shared" si="18"/>
        <v>34298570</v>
      </c>
      <c r="E29" s="1535">
        <f>BV29</f>
        <v>7293873</v>
      </c>
      <c r="F29" s="3555"/>
      <c r="G29" s="1535">
        <f t="shared" si="24"/>
        <v>23274763.593750019</v>
      </c>
      <c r="H29" s="1535">
        <f t="shared" si="25"/>
        <v>23420537.118749999</v>
      </c>
      <c r="I29" s="1535">
        <f t="shared" si="31"/>
        <v>109111196.28749999</v>
      </c>
      <c r="J29" s="3032">
        <v>14540832</v>
      </c>
      <c r="L29" s="3117">
        <f t="shared" si="26"/>
        <v>0.17187500000000019</v>
      </c>
      <c r="M29" s="3117">
        <f t="shared" si="27"/>
        <v>0.10624999999999993</v>
      </c>
      <c r="N29" s="3117">
        <f t="shared" si="28"/>
        <v>0.14687499999999995</v>
      </c>
      <c r="O29" s="3117">
        <f t="shared" si="29"/>
        <v>0.19375000000000009</v>
      </c>
      <c r="P29" s="3567"/>
      <c r="Q29" s="1279">
        <f t="shared" si="19"/>
        <v>0.14938249714804908</v>
      </c>
      <c r="R29" s="1279">
        <f>RawDataFA!BX35*1000/B29</f>
        <v>0.14783080579752716</v>
      </c>
      <c r="S29" s="1535"/>
      <c r="T29" s="3553">
        <f>RawDataFA!CK35</f>
        <v>69164153.057999998</v>
      </c>
      <c r="U29" s="1535"/>
      <c r="V29" s="1535"/>
      <c r="W29" s="1535"/>
      <c r="X29" s="1535"/>
      <c r="Y29" s="1535"/>
      <c r="Z29" s="1535"/>
      <c r="AA29" s="1535"/>
      <c r="AB29" s="1535"/>
      <c r="AC29" s="1535"/>
      <c r="AD29" s="1535"/>
      <c r="AE29" s="1535"/>
      <c r="AF29" s="1535"/>
      <c r="AG29" s="3553"/>
      <c r="AH29" s="1535"/>
      <c r="AI29" s="1535"/>
      <c r="AJ29" s="1535"/>
      <c r="AK29" s="1535"/>
      <c r="AL29" s="1535"/>
      <c r="AM29" s="1535"/>
      <c r="AQ29" s="1535">
        <f>RawDataFA!AU35+RawDataFA!BD35</f>
        <v>34298570</v>
      </c>
      <c r="AR29" s="1535"/>
      <c r="AS29" s="2033">
        <f>AQ29</f>
        <v>34298570</v>
      </c>
      <c r="AT29" s="2761"/>
      <c r="AU29" s="2749">
        <f>DataInvest!S29</f>
        <v>5212773.4790000003</v>
      </c>
      <c r="AV29" s="2749">
        <f>AU29/DataInvest!$M29*100</f>
        <v>4602877.1814399511</v>
      </c>
      <c r="AW29" s="2749"/>
      <c r="AX29" s="2753"/>
      <c r="AY29" s="2757">
        <f>DataInvest!AL29+DataInvest!AM29</f>
        <v>3363992</v>
      </c>
      <c r="AZ29" s="1535">
        <f>AY29/DataInvest!$M29*100</f>
        <v>2970403.7740609716</v>
      </c>
      <c r="BA29" s="1535"/>
      <c r="BB29" s="1535">
        <f>INDEX(RawDataPrice!$B$490:$Z$490,MATCH(DataODC!$A29,RawDataPrice!$B$3:$Z$3,0))</f>
        <v>103.1</v>
      </c>
      <c r="BC29" s="1535"/>
      <c r="BD29" s="1535"/>
      <c r="BF29" s="1535">
        <f>RawDataFA!AC35+RawDataFA!AL35</f>
        <v>114214054</v>
      </c>
      <c r="BH29" s="2033">
        <f t="shared" si="33"/>
        <v>114214054</v>
      </c>
      <c r="BI29" s="2761"/>
      <c r="BJ29" s="2749">
        <f>DataInvest!Q29</f>
        <v>5582765.4309999999</v>
      </c>
      <c r="BK29" s="2749">
        <f>BJ29/DataInvest!$M29*100</f>
        <v>4929579.9472589493</v>
      </c>
      <c r="BL29" s="2749"/>
      <c r="BM29" s="2753"/>
      <c r="BN29" s="2753"/>
      <c r="BO29" s="1535">
        <f>DataInvest!AF29+DataInvest!AI29</f>
        <v>3260086</v>
      </c>
      <c r="BP29" s="1535">
        <f>BO29/DataInvest!$M29*100</f>
        <v>2878654.8119506044</v>
      </c>
      <c r="BQ29" s="1535">
        <f>INDEX(RawDataPrice!$B$489:$Z$489,MATCH(DataODC!$A29,RawDataPrice!$B$3:$Z$3,0))</f>
        <v>104.3</v>
      </c>
      <c r="BR29" s="1535"/>
      <c r="BT29" s="1535">
        <f>RawDataFA!BM35</f>
        <v>7293873</v>
      </c>
      <c r="BV29" s="1535">
        <f t="shared" si="34"/>
        <v>7293873</v>
      </c>
      <c r="BW29" s="1535"/>
      <c r="BX29" s="3101">
        <f>DataInvest!V30</f>
        <v>1170974.7</v>
      </c>
      <c r="BY29" s="2749">
        <f>BX29/DataInvest!$M29*100</f>
        <v>1033970.2556397025</v>
      </c>
      <c r="BZ29" s="1535"/>
      <c r="CA29" s="1535"/>
      <c r="CB29" s="1535">
        <f>DataInvest!AR29</f>
        <v>1560533</v>
      </c>
      <c r="CF29" s="1535"/>
    </row>
    <row r="30" spans="1:84" ht="12">
      <c r="A30" s="1498">
        <v>2014</v>
      </c>
      <c r="B30" s="1535">
        <f>C30+D30+E30</f>
        <v>171362656</v>
      </c>
      <c r="C30" s="1535">
        <f>BH30</f>
        <v>121525756</v>
      </c>
      <c r="D30" s="1535">
        <f t="shared" si="18"/>
        <v>40665969</v>
      </c>
      <c r="E30" s="1535">
        <f>BV30</f>
        <v>9170931</v>
      </c>
      <c r="F30" s="3555"/>
      <c r="G30" s="1535">
        <f t="shared" si="24"/>
        <v>24725975.420000002</v>
      </c>
      <c r="H30" s="1535">
        <f t="shared" si="25"/>
        <v>26362057.199999999</v>
      </c>
      <c r="I30" s="1535">
        <f t="shared" si="31"/>
        <v>120274623.37999998</v>
      </c>
      <c r="J30" s="3032">
        <v>14636006</v>
      </c>
      <c r="L30" s="3115">
        <v>0.17</v>
      </c>
      <c r="M30" s="3115">
        <v>0.1</v>
      </c>
      <c r="N30" s="3115">
        <v>0.15</v>
      </c>
      <c r="O30" s="3115">
        <v>0.2</v>
      </c>
      <c r="P30" s="3566"/>
      <c r="Q30" s="1279">
        <f t="shared" si="19"/>
        <v>0.14429033721326076</v>
      </c>
      <c r="R30" s="1279">
        <f>RawDataFA!BX36*1000/B30</f>
        <v>0.15485287529623723</v>
      </c>
      <c r="S30" s="1535"/>
      <c r="T30" s="3553">
        <f>RawDataFA!CK36</f>
        <v>74599405.936000004</v>
      </c>
      <c r="U30" s="1535"/>
      <c r="V30" s="1535"/>
      <c r="W30" s="1535"/>
      <c r="X30" s="1535"/>
      <c r="Y30" s="1535"/>
      <c r="Z30" s="1535"/>
      <c r="AA30" s="1535"/>
      <c r="AB30" s="1535"/>
      <c r="AC30" s="1535"/>
      <c r="AD30" s="1535"/>
      <c r="AE30" s="1535"/>
      <c r="AF30" s="1535"/>
      <c r="AG30" s="3553"/>
      <c r="AH30" s="1535"/>
      <c r="AI30" s="1535"/>
      <c r="AJ30" s="1535"/>
      <c r="AK30" s="1535"/>
      <c r="AL30" s="1535"/>
      <c r="AM30" s="1535"/>
      <c r="AQ30" s="1535">
        <f>RawDataFA!AU36+RawDataFA!BD36</f>
        <v>40665969</v>
      </c>
      <c r="AR30" s="1535"/>
      <c r="AS30" s="2033">
        <f>AQ30</f>
        <v>40665969</v>
      </c>
      <c r="AT30" s="2761"/>
      <c r="AU30" s="2749">
        <f>DataInvest!S30</f>
        <v>5052003.5999999996</v>
      </c>
      <c r="AV30" s="2749">
        <f>AU30/DataInvest!$M30*100</f>
        <v>4251018.0384104475</v>
      </c>
      <c r="AW30" s="2749"/>
      <c r="AX30" s="2753"/>
      <c r="AY30" s="2757">
        <f>DataInvest!AL30+DataInvest!AM30</f>
        <v>3216206</v>
      </c>
      <c r="AZ30" s="1535">
        <f>AY30/DataInvest!$M30*100</f>
        <v>2706282.6561018117</v>
      </c>
      <c r="BA30" s="1535"/>
      <c r="BB30" s="1535">
        <f>INDEX(RawDataPrice!$B$490:$Z$490,MATCH(DataODC!$A30,RawDataPrice!$B$3:$Z$3,0))</f>
        <v>112.3</v>
      </c>
      <c r="BC30" s="1535"/>
      <c r="BD30" s="1535"/>
      <c r="BF30" s="1535">
        <f>RawDataFA!AC36+RawDataFA!AL36</f>
        <v>121525756</v>
      </c>
      <c r="BH30" s="2033">
        <f t="shared" si="33"/>
        <v>121525756</v>
      </c>
      <c r="BI30" s="2761"/>
      <c r="BJ30" s="2749">
        <f>DataInvest!Q30</f>
        <v>5665278.5999999996</v>
      </c>
      <c r="BK30" s="2749">
        <f>BJ30/DataInvest!$M30*100</f>
        <v>4767059.4536434393</v>
      </c>
      <c r="BL30" s="2749"/>
      <c r="BM30" s="2753"/>
      <c r="BN30" s="2753"/>
      <c r="BO30" s="1535">
        <f>DataInvest!AF30+DataInvest!AI30</f>
        <v>3022407</v>
      </c>
      <c r="BP30" s="1535">
        <f>BO30/DataInvest!$M30*100</f>
        <v>2543210.1189353876</v>
      </c>
      <c r="BQ30" s="1535">
        <f>INDEX(RawDataPrice!$B$489:$Z$489,MATCH(DataODC!$A30,RawDataPrice!$B$3:$Z$3,0))</f>
        <v>104.6</v>
      </c>
      <c r="BR30" s="1535"/>
      <c r="BT30" s="1535">
        <f>RawDataFA!BM36</f>
        <v>9170931</v>
      </c>
      <c r="BV30" s="1535">
        <f t="shared" si="34"/>
        <v>9170931</v>
      </c>
      <c r="BW30" s="1535"/>
      <c r="BX30" s="3101">
        <f>DataInvest!V31</f>
        <v>1287765.8999999999</v>
      </c>
      <c r="BY30" s="2749">
        <f>BX30/DataInvest!$M30*100</f>
        <v>1083593.0659570126</v>
      </c>
      <c r="BZ30" s="1535"/>
      <c r="CA30" s="1535"/>
      <c r="CB30" s="1535">
        <f>DataInvest!AR30</f>
        <v>1887641.9000000013</v>
      </c>
      <c r="CF30" s="1535"/>
    </row>
    <row r="31" spans="1:84">
      <c r="A31" s="1498">
        <v>2015</v>
      </c>
      <c r="B31" s="1535">
        <f>C31+D31+E31</f>
        <v>0</v>
      </c>
      <c r="J31" s="3032">
        <v>16210177</v>
      </c>
      <c r="T31" s="3553">
        <f>RawDataFA!CK37</f>
        <v>84059311.502999991</v>
      </c>
      <c r="AS31" s="2034"/>
      <c r="AT31" s="2759"/>
      <c r="AU31" s="2749">
        <f>DataInvest!S31</f>
        <v>5051502.5</v>
      </c>
      <c r="AV31" s="2749">
        <f>AU31/DataInvest!$M31*100</f>
        <v>3718807.1913432651</v>
      </c>
      <c r="AW31" s="2749"/>
      <c r="AX31" s="2753"/>
      <c r="BB31" s="1535">
        <f>INDEX(RawDataPrice!$B$490:$Z$490,MATCH(DataODC!$A31,RawDataPrice!$B$3:$Z$3,0))</f>
        <v>120.1</v>
      </c>
      <c r="BH31" s="3901"/>
      <c r="BI31" s="2759"/>
      <c r="BJ31" s="2749">
        <f>DataInvest!Q31</f>
        <v>6027818.2000000002</v>
      </c>
      <c r="BK31" s="2749">
        <f>BJ31/DataInvest!$M31*100</f>
        <v>4437549.7528249901</v>
      </c>
      <c r="BL31" s="2749"/>
      <c r="BM31" s="2753"/>
      <c r="BN31" s="2748"/>
      <c r="BQ31" s="1535">
        <f>INDEX(RawDataPrice!$B$489:$Z$489,MATCH(DataODC!$A31,RawDataPrice!$B$3:$Z$3,0))</f>
        <v>104.1</v>
      </c>
      <c r="CF31" s="1535"/>
    </row>
    <row r="32" spans="1:84">
      <c r="BQ32" s="1535"/>
    </row>
    <row r="33" spans="1:60" ht="15" customHeight="1">
      <c r="A33" s="2747" t="s">
        <v>129</v>
      </c>
      <c r="B33" s="2747"/>
      <c r="C33" s="2747"/>
      <c r="D33" s="2747"/>
      <c r="E33" s="2747"/>
      <c r="F33" s="3551"/>
      <c r="G33" s="3036" t="s">
        <v>129</v>
      </c>
      <c r="H33" s="2747"/>
      <c r="I33" s="2747"/>
      <c r="J33" s="2747"/>
      <c r="K33" s="3557"/>
      <c r="L33" s="2747"/>
      <c r="M33" s="2747"/>
      <c r="N33" s="2747"/>
      <c r="O33" s="2747"/>
      <c r="P33" s="3568"/>
      <c r="Q33" s="2747"/>
      <c r="R33" s="2747"/>
      <c r="S33" s="2747"/>
      <c r="T33" s="3571" t="s">
        <v>129</v>
      </c>
      <c r="U33" s="2747"/>
      <c r="V33" s="2747"/>
      <c r="W33" s="2747"/>
      <c r="X33" s="2747"/>
      <c r="Y33" s="2747"/>
      <c r="Z33" s="2747"/>
      <c r="AA33" s="2747"/>
      <c r="AB33" s="2747"/>
      <c r="AC33" s="2747"/>
      <c r="AD33" s="2747"/>
      <c r="AE33" s="2747"/>
      <c r="AF33" s="2747"/>
      <c r="AG33" s="3549"/>
      <c r="AH33" s="2747"/>
      <c r="AI33" s="2747"/>
      <c r="AJ33" s="2747"/>
      <c r="AK33" s="2747"/>
      <c r="AL33" s="2747"/>
      <c r="AM33" s="2747"/>
      <c r="AY33" s="1535"/>
      <c r="BF33" s="1535"/>
    </row>
    <row r="34" spans="1:60" ht="12">
      <c r="T34" s="1281"/>
      <c r="AY34" s="1535"/>
    </row>
    <row r="35" spans="1:60" ht="12">
      <c r="A35" s="1498">
        <v>1990</v>
      </c>
      <c r="G35" s="2474"/>
      <c r="H35" s="2474"/>
      <c r="I35" s="2474"/>
      <c r="T35" s="1281">
        <f>T6/(A0!$B38*1000)</f>
        <v>2.5371924110021578</v>
      </c>
      <c r="V35" s="2474">
        <f>V6/(A0!$B38*1000)</f>
        <v>2.032284194467354</v>
      </c>
      <c r="W35" s="2474"/>
      <c r="X35" s="2474"/>
      <c r="Y35" s="2474"/>
      <c r="Z35" s="2474"/>
      <c r="AA35" s="2474"/>
      <c r="AB35" s="2474"/>
      <c r="AC35" s="2474"/>
      <c r="AD35" s="2474"/>
      <c r="AE35" s="2474"/>
      <c r="AF35" s="2474"/>
      <c r="AY35" s="1535"/>
    </row>
    <row r="36" spans="1:60" ht="12">
      <c r="A36" s="1498">
        <v>1991</v>
      </c>
      <c r="G36" s="2474"/>
      <c r="H36" s="2474"/>
      <c r="I36" s="2474"/>
      <c r="T36" s="1281">
        <f>T7/(A0!$B39*1000)</f>
        <v>1.0612195121951218</v>
      </c>
      <c r="V36" s="2474">
        <f>V7/(A0!$B39*1000)</f>
        <v>0</v>
      </c>
      <c r="W36" s="2474"/>
      <c r="X36" s="2474"/>
      <c r="Y36" s="2474"/>
      <c r="Z36" s="2474"/>
      <c r="AA36" s="2474"/>
      <c r="AB36" s="2474"/>
      <c r="AC36" s="2474"/>
      <c r="AD36" s="2474"/>
      <c r="AE36" s="2474"/>
      <c r="AF36" s="2474"/>
      <c r="AY36" s="1535"/>
    </row>
    <row r="37" spans="1:60" ht="12">
      <c r="A37" s="1498">
        <v>1992</v>
      </c>
      <c r="G37" s="2474"/>
      <c r="H37" s="2474"/>
      <c r="I37" s="2474"/>
      <c r="T37" s="1281">
        <f>T8/(A0!$B40*1000)</f>
        <v>1.5352209048728196</v>
      </c>
      <c r="V37" s="2474">
        <f>V8/(A0!$B40*1000)</f>
        <v>0</v>
      </c>
      <c r="W37" s="2474"/>
      <c r="X37" s="2474"/>
      <c r="Y37" s="2474"/>
      <c r="Z37" s="2474"/>
      <c r="AA37" s="2474"/>
      <c r="AB37" s="2474"/>
      <c r="AC37" s="2474"/>
      <c r="AD37" s="2474"/>
      <c r="AE37" s="2474"/>
      <c r="AF37" s="2474"/>
      <c r="AY37" s="1535"/>
    </row>
    <row r="38" spans="1:60" ht="12">
      <c r="A38" s="1498">
        <v>1993</v>
      </c>
      <c r="G38" s="2474"/>
      <c r="H38" s="2474"/>
      <c r="I38" s="2474"/>
      <c r="T38" s="1281">
        <f>T9/(A0!$B41*1000)</f>
        <v>0.29584490095377852</v>
      </c>
      <c r="V38" s="2474">
        <f>V9/(A0!$B41*1000)</f>
        <v>0</v>
      </c>
      <c r="W38" s="2474"/>
      <c r="X38" s="2474"/>
      <c r="Y38" s="2474"/>
      <c r="Z38" s="2474"/>
      <c r="AA38" s="2474"/>
      <c r="AB38" s="2474"/>
      <c r="AC38" s="2474"/>
      <c r="AD38" s="2474"/>
      <c r="AE38" s="2474"/>
      <c r="AF38" s="2474"/>
      <c r="AY38" s="1535"/>
    </row>
    <row r="39" spans="1:60" ht="12">
      <c r="A39" s="1498">
        <v>1994</v>
      </c>
      <c r="G39" s="2474"/>
      <c r="H39" s="2474"/>
      <c r="I39" s="2474"/>
      <c r="T39" s="1281">
        <f>T10/(A0!$B42*1000)</f>
        <v>1.4882357461601217</v>
      </c>
      <c r="V39" s="2474">
        <f>V10/(A0!$B42*1000)</f>
        <v>0</v>
      </c>
      <c r="W39" s="2474"/>
      <c r="X39" s="2474"/>
      <c r="Y39" s="2474"/>
      <c r="Z39" s="2474"/>
      <c r="AA39" s="2474"/>
      <c r="AB39" s="2474"/>
      <c r="AC39" s="2474"/>
      <c r="AD39" s="2474"/>
      <c r="AE39" s="2474"/>
      <c r="AF39" s="2474"/>
    </row>
    <row r="40" spans="1:60" ht="12">
      <c r="A40" s="1498">
        <v>1995</v>
      </c>
      <c r="G40" s="2474"/>
      <c r="H40" s="2474"/>
      <c r="I40" s="2474"/>
      <c r="T40" s="1281">
        <f>T11/(A0!$B43*1000)</f>
        <v>3.2136939807258931</v>
      </c>
      <c r="V40" s="2474">
        <f>V11/(A0!$B43*1000)</f>
        <v>2.5451881803956358</v>
      </c>
      <c r="W40" s="2474"/>
      <c r="X40" s="2474"/>
      <c r="Y40" s="2474"/>
      <c r="Z40" s="2474"/>
      <c r="AA40" s="2474"/>
      <c r="AB40" s="2474"/>
      <c r="AC40" s="2474"/>
      <c r="AD40" s="2474"/>
      <c r="AE40" s="2474"/>
      <c r="AF40" s="2474"/>
    </row>
    <row r="41" spans="1:60" ht="12">
      <c r="A41" s="1498">
        <v>1996</v>
      </c>
      <c r="G41" s="2474"/>
      <c r="H41" s="2474"/>
      <c r="I41" s="2474"/>
      <c r="T41" s="1281">
        <f>T12/(A0!$B44*1000)</f>
        <v>5.0889042318677093</v>
      </c>
      <c r="V41" s="2474">
        <f>V12/(A0!$B44*1000)</f>
        <v>4.1652904762865246</v>
      </c>
      <c r="W41" s="2474"/>
      <c r="X41" s="2474"/>
      <c r="Y41" s="2474"/>
      <c r="Z41" s="2474"/>
      <c r="AA41" s="2474"/>
      <c r="AB41" s="2474"/>
      <c r="AC41" s="2474"/>
      <c r="AD41" s="2474"/>
      <c r="AE41" s="2474"/>
      <c r="AF41" s="2474"/>
    </row>
    <row r="42" spans="1:60" ht="12">
      <c r="A42" s="1498">
        <v>1997</v>
      </c>
      <c r="B42" s="1281">
        <f>B13/(A0!$B46*1000)</f>
        <v>4.1549680179021413</v>
      </c>
      <c r="C42" s="2474">
        <f>C13/(A0!$B46*1000)</f>
        <v>3.9581689031850393</v>
      </c>
      <c r="D42" s="2474">
        <f>D13/(A0!$B46*1000)</f>
        <v>0.14679911471710233</v>
      </c>
      <c r="E42" s="2474">
        <f>E13/(A0!$B46*1000)</f>
        <v>0.05</v>
      </c>
      <c r="G42" s="2474">
        <f>G13/(A0!$B45*1000)</f>
        <v>0.72533329623506537</v>
      </c>
      <c r="H42" s="2474">
        <f>H13/(A0!$B45*1000)</f>
        <v>0.36266664811753269</v>
      </c>
      <c r="I42" s="2474">
        <f>I13/(A0!$B45*1000)</f>
        <v>2.5828406505473542</v>
      </c>
      <c r="T42" s="1281">
        <f>T13/(A0!$B45*1000)</f>
        <v>4.1323553087847298</v>
      </c>
      <c r="V42" s="2474">
        <f>V13/(A0!$B45*1000)</f>
        <v>3.3823509793179665</v>
      </c>
      <c r="W42" s="2474"/>
      <c r="X42" s="2474"/>
      <c r="Y42" s="2474"/>
      <c r="Z42" s="2474"/>
      <c r="AA42" s="2474"/>
      <c r="AB42" s="2474"/>
      <c r="AC42" s="2474"/>
      <c r="AD42" s="2474"/>
      <c r="AE42" s="2474"/>
      <c r="AF42" s="2474"/>
      <c r="AS42" s="2474">
        <f>AS13/(A0!$B45*1000)</f>
        <v>0.16211801970469644</v>
      </c>
      <c r="BG42" s="3092"/>
      <c r="BH42" s="2474">
        <f>BH13/(A0!$B45*1000)</f>
        <v>4.3712150817644613</v>
      </c>
    </row>
    <row r="43" spans="1:60" ht="12">
      <c r="A43" s="1498">
        <v>1998</v>
      </c>
      <c r="B43" s="1281">
        <f>B14/(A0!$B47*1000)</f>
        <v>2.3997583057153919</v>
      </c>
      <c r="C43" s="2474">
        <f>C14/(A0!$B47*1000)</f>
        <v>2.2215747394927168</v>
      </c>
      <c r="D43" s="2474">
        <f>D14/(A0!$B47*1000)</f>
        <v>0.12818356622267554</v>
      </c>
      <c r="E43" s="2474">
        <f>E14/(A0!$B47*1000)</f>
        <v>0.05</v>
      </c>
      <c r="F43" s="3552"/>
      <c r="G43" s="2474">
        <f>G14/(A0!$B46*1000)</f>
        <v>0.73742026231689939</v>
      </c>
      <c r="H43" s="2474">
        <f>H14/(A0!$B46*1000)</f>
        <v>0.36871013115844969</v>
      </c>
      <c r="I43" s="2474">
        <f>I14/(A0!$B46*1000)</f>
        <v>2.6594279513839361</v>
      </c>
      <c r="J43" s="2474"/>
      <c r="K43" s="3558"/>
      <c r="L43" s="2474"/>
      <c r="M43" s="2474"/>
      <c r="N43" s="2474"/>
      <c r="O43" s="2474"/>
      <c r="P43" s="3569"/>
      <c r="Q43" s="2474"/>
      <c r="R43" s="2474"/>
      <c r="S43" s="2474"/>
      <c r="T43" s="1281">
        <f>T14/(A0!$B46*1000)</f>
        <v>3.9428664334616408</v>
      </c>
      <c r="V43" s="2474">
        <f>V14/(A0!$B46*1000)</f>
        <v>0</v>
      </c>
      <c r="W43" s="2474"/>
      <c r="X43" s="2474"/>
      <c r="Y43" s="2474"/>
      <c r="Z43" s="2474"/>
      <c r="AA43" s="2474"/>
      <c r="AB43" s="2474"/>
      <c r="AC43" s="2474"/>
      <c r="AD43" s="2474"/>
      <c r="AE43" s="2474"/>
      <c r="AF43" s="2474"/>
      <c r="AG43" s="1281"/>
      <c r="AH43" s="2474"/>
      <c r="AI43" s="2474"/>
      <c r="AJ43" s="2474"/>
      <c r="AK43" s="2474"/>
      <c r="AL43" s="2474"/>
      <c r="AM43" s="2474"/>
      <c r="AS43" s="2474">
        <f>AS14/(A0!$B46*1000)</f>
        <v>0.25142255801033997</v>
      </c>
      <c r="BG43" s="3092">
        <v>4.216471421672451</v>
      </c>
      <c r="BH43" s="2474">
        <f>BH14/(A0!$B46*1000)</f>
        <v>4.3574540814702809</v>
      </c>
    </row>
    <row r="44" spans="1:60" ht="12">
      <c r="A44" s="1498">
        <v>1999</v>
      </c>
      <c r="B44" s="1281">
        <f>B15/(A0!$B48*1000)</f>
        <v>2.1829552988149818</v>
      </c>
      <c r="C44" s="2474">
        <f>C15/(A0!$B48*1000)</f>
        <v>1.9465450243407529</v>
      </c>
      <c r="D44" s="2474">
        <f>D15/(A0!$B48*1000)</f>
        <v>0.18641027447422917</v>
      </c>
      <c r="E44" s="2474">
        <f>E15/(A0!$B48*1000)</f>
        <v>5.000000000000001E-2</v>
      </c>
      <c r="F44" s="3552"/>
      <c r="G44" s="2474">
        <f>G15/(A0!$B47*1000)</f>
        <v>0.66276589339942149</v>
      </c>
      <c r="H44" s="2474">
        <f>H15/(A0!$B47*1000)</f>
        <v>0.34655519436713528</v>
      </c>
      <c r="I44" s="2474">
        <f>I15/(A0!$B47*1000)</f>
        <v>2.4209062171987235</v>
      </c>
      <c r="J44" s="2474"/>
      <c r="K44" s="3558"/>
      <c r="L44" s="2474"/>
      <c r="M44" s="2474"/>
      <c r="N44" s="2474"/>
      <c r="O44" s="2474"/>
      <c r="P44" s="3569"/>
      <c r="Q44" s="2474"/>
      <c r="R44" s="2474"/>
      <c r="S44" s="2474"/>
      <c r="T44" s="1281">
        <f>T15/(A0!$B47*1000)</f>
        <v>2.014807782956435</v>
      </c>
      <c r="V44" s="2474">
        <f>V15/(A0!$B47*1000)</f>
        <v>0</v>
      </c>
      <c r="W44" s="2474"/>
      <c r="X44" s="2474"/>
      <c r="Y44" s="2474"/>
      <c r="Z44" s="2474"/>
      <c r="AA44" s="2474"/>
      <c r="AB44" s="2474"/>
      <c r="AC44" s="2474"/>
      <c r="AD44" s="2474"/>
      <c r="AE44" s="2474"/>
      <c r="AF44" s="2474"/>
      <c r="AG44" s="1281"/>
      <c r="AH44" s="2474"/>
      <c r="AI44" s="2474"/>
      <c r="AJ44" s="2474"/>
      <c r="AK44" s="2474"/>
      <c r="AL44" s="2474"/>
      <c r="AM44" s="2474"/>
      <c r="AS44" s="2474">
        <f>AS15/(A0!$B47*1000)</f>
        <v>0.29291924290648003</v>
      </c>
      <c r="BG44" s="3092">
        <v>2.9896790159874196</v>
      </c>
      <c r="BH44" s="2474">
        <f>BH15/(A0!$B47*1000)</f>
        <v>3.0587396345049385</v>
      </c>
    </row>
    <row r="45" spans="1:60" ht="12">
      <c r="A45" s="1498">
        <v>2000</v>
      </c>
      <c r="B45" s="1281">
        <f>B16/(A0!$B49*1000)</f>
        <v>2.5063671435100368</v>
      </c>
      <c r="C45" s="2474">
        <f>C16/(A0!$B49*1000)</f>
        <v>2.2179996757343736</v>
      </c>
      <c r="D45" s="2474">
        <f>D16/(A0!$B49*1000)</f>
        <v>0.23836746777566337</v>
      </c>
      <c r="E45" s="2474">
        <f>E16/(A0!$B49*1000)</f>
        <v>0.05</v>
      </c>
      <c r="F45" s="3552"/>
      <c r="G45" s="2474">
        <f>G16/(A0!$B48*1000)</f>
        <v>0.59612363594317719</v>
      </c>
      <c r="H45" s="2474">
        <f>H16/(A0!$B48*1000)</f>
        <v>0.32599486281519569</v>
      </c>
      <c r="I45" s="2474">
        <f>I16/(A0!$B48*1000)</f>
        <v>2.1907530758537277</v>
      </c>
      <c r="J45" s="2474"/>
      <c r="K45" s="3558"/>
      <c r="L45" s="2474"/>
      <c r="M45" s="2474"/>
      <c r="N45" s="2474"/>
      <c r="O45" s="2474"/>
      <c r="P45" s="3569"/>
      <c r="Q45" s="2474"/>
      <c r="R45" s="2474"/>
      <c r="S45" s="2474"/>
      <c r="T45" s="1281">
        <f>T16/(A0!$B48*1000)</f>
        <v>1.6264195128381596</v>
      </c>
      <c r="V45" s="2474"/>
      <c r="W45" s="2474"/>
      <c r="X45" s="2474"/>
      <c r="Y45" s="2474"/>
      <c r="Z45" s="2474"/>
      <c r="AA45" s="2474"/>
      <c r="AB45" s="2474"/>
      <c r="AC45" s="2474"/>
      <c r="AD45" s="2474"/>
      <c r="AE45" s="2474"/>
      <c r="AF45" s="2474"/>
      <c r="AG45" s="1281"/>
      <c r="AH45" s="2474"/>
      <c r="AI45" s="2474"/>
      <c r="AJ45" s="2474"/>
      <c r="AK45" s="2474"/>
      <c r="AL45" s="2474"/>
      <c r="AM45" s="2474"/>
      <c r="AS45" s="2474">
        <f>AS16/(A0!$B48*1000)</f>
        <v>0.29604893148734218</v>
      </c>
      <c r="BG45" s="3092">
        <v>2.7147945081726834</v>
      </c>
      <c r="BH45" s="2474">
        <f>BH16/(A0!$B48*1000)</f>
        <v>2.7547233696270084</v>
      </c>
    </row>
    <row r="46" spans="1:60" ht="12">
      <c r="A46" s="1498">
        <v>2001</v>
      </c>
      <c r="B46" s="1281">
        <f>B17/(A0!$B50*1000)</f>
        <v>2.4602103129878401</v>
      </c>
      <c r="C46" s="2474">
        <f>C17/(A0!$B50*1000)</f>
        <v>2.1346258629836288</v>
      </c>
      <c r="D46" s="2474">
        <f>D17/(A0!$B50*1000)</f>
        <v>0.27558445000421156</v>
      </c>
      <c r="E46" s="2474">
        <f>E17/(A0!$B50*1000)</f>
        <v>5.000000000000001E-2</v>
      </c>
      <c r="F46" s="3552"/>
      <c r="G46" s="2474">
        <f>G17/(A0!$B49*1000)</f>
        <v>0.5615114039846113</v>
      </c>
      <c r="H46" s="2474">
        <f>H17/(A0!$B49*1000)</f>
        <v>0.32154218009805025</v>
      </c>
      <c r="I46" s="2474">
        <f>I17/(A0!$B49*1000)</f>
        <v>2.088623072752287</v>
      </c>
      <c r="J46" s="2474"/>
      <c r="K46" s="3558"/>
      <c r="L46" s="2474"/>
      <c r="M46" s="2474"/>
      <c r="N46" s="2474"/>
      <c r="O46" s="2474"/>
      <c r="P46" s="3569"/>
      <c r="Q46" s="2474"/>
      <c r="R46" s="2474"/>
      <c r="S46" s="2474"/>
      <c r="T46" s="1281">
        <f>T17/(A0!$B49*1000)</f>
        <v>1.5640004815770345</v>
      </c>
      <c r="U46" s="2474"/>
      <c r="V46" s="2474"/>
      <c r="W46" s="2474"/>
      <c r="X46" s="2474"/>
      <c r="Y46" s="2474"/>
      <c r="Z46" s="2474"/>
      <c r="AA46" s="2474"/>
      <c r="AB46" s="2474"/>
      <c r="AC46" s="2474"/>
      <c r="AD46" s="2474"/>
      <c r="AE46" s="2474"/>
      <c r="AF46" s="2474"/>
      <c r="AG46" s="1281"/>
      <c r="AH46" s="2474"/>
      <c r="AI46" s="2474"/>
      <c r="AJ46" s="2474"/>
      <c r="AK46" s="2474"/>
      <c r="AL46" s="2474"/>
      <c r="AM46" s="2474"/>
      <c r="AS46" s="2474">
        <f>AS17/(A0!$B49*1000)</f>
        <v>0.33287718238593583</v>
      </c>
      <c r="BG46" s="3092">
        <v>2.5599079458647074</v>
      </c>
      <c r="BH46" s="2474">
        <f>BH17/(A0!$B49*1000)</f>
        <v>2.5784047057345862</v>
      </c>
    </row>
    <row r="47" spans="1:60" ht="12">
      <c r="A47" s="1498">
        <v>2002</v>
      </c>
      <c r="B47" s="1281">
        <f>B18/(A0!$B51*1000)</f>
        <v>2.386709224791812</v>
      </c>
      <c r="C47" s="2474">
        <f>C18/(A0!$B51*1000)</f>
        <v>2.0391682899919639</v>
      </c>
      <c r="D47" s="2474">
        <f>D18/(A0!$B51*1000)</f>
        <v>0.29754093479984817</v>
      </c>
      <c r="E47" s="2474">
        <f>E18/(A0!$B51*1000)</f>
        <v>5.000000000000001E-2</v>
      </c>
      <c r="F47" s="3552"/>
      <c r="G47" s="2474">
        <f>G18/(A0!$B50*1000)</f>
        <v>0.53871992083984077</v>
      </c>
      <c r="H47" s="2474">
        <f>H18/(A0!$B50*1000)</f>
        <v>0.32302998392147109</v>
      </c>
      <c r="I47" s="2474">
        <f>I18/(A0!$B50*1000)</f>
        <v>2.0301532885570599</v>
      </c>
      <c r="J47" s="2474"/>
      <c r="K47" s="3558"/>
      <c r="L47" s="2474"/>
      <c r="M47" s="2474"/>
      <c r="N47" s="2474"/>
      <c r="O47" s="2474"/>
      <c r="P47" s="3569"/>
      <c r="Q47" s="2474"/>
      <c r="R47" s="2474"/>
      <c r="S47" s="2474"/>
      <c r="T47" s="1281">
        <f>T18/(A0!$B50*1000)</f>
        <v>1.5081443812129338</v>
      </c>
      <c r="U47" s="2474"/>
      <c r="V47" s="2474"/>
      <c r="W47" s="2474"/>
      <c r="X47" s="2474"/>
      <c r="Y47" s="2474"/>
      <c r="Z47" s="2474"/>
      <c r="AA47" s="2474"/>
      <c r="AB47" s="2474"/>
      <c r="AC47" s="2474"/>
      <c r="AD47" s="2474"/>
      <c r="AE47" s="2474"/>
      <c r="AF47" s="2474"/>
      <c r="AG47" s="1281"/>
      <c r="AH47" s="2474"/>
      <c r="AI47" s="2474"/>
      <c r="AJ47" s="2474"/>
      <c r="AK47" s="2474"/>
      <c r="AL47" s="2474"/>
      <c r="AM47" s="2474"/>
      <c r="AS47" s="2474">
        <f>AS18/(A0!$B50*1000)</f>
        <v>0.36052132809168258</v>
      </c>
      <c r="BG47" s="3092">
        <v>2.4709657413133388</v>
      </c>
      <c r="BH47" s="2474">
        <f>BH18/(A0!$B50*1000)</f>
        <v>2.4707983814223176</v>
      </c>
    </row>
    <row r="48" spans="1:60" ht="12">
      <c r="A48" s="1498">
        <v>2003</v>
      </c>
      <c r="B48" s="1281">
        <f>B19/(A0!$B52*1000)</f>
        <v>2.0805493207604764</v>
      </c>
      <c r="C48" s="2474">
        <f>C19/(A0!$B52*1000)</f>
        <v>1.7414710635297812</v>
      </c>
      <c r="D48" s="2474">
        <f>D19/(A0!$B52*1000)</f>
        <v>0.28907825723069508</v>
      </c>
      <c r="E48" s="2474">
        <f>E19/(A0!$B52*1000)</f>
        <v>4.9999999999999996E-2</v>
      </c>
      <c r="F48" s="3552"/>
      <c r="G48" s="2474">
        <f>G19/(A0!$B51*1000)</f>
        <v>0.50004625327892438</v>
      </c>
      <c r="H48" s="2474">
        <f>H19/(A0!$B51*1000)</f>
        <v>0.31427620063597417</v>
      </c>
      <c r="I48" s="2474">
        <f>I19/(A0!$B51*1000)</f>
        <v>1.9181036199465051</v>
      </c>
      <c r="J48" s="2474"/>
      <c r="K48" s="3558"/>
      <c r="L48" s="2474"/>
      <c r="M48" s="2474"/>
      <c r="N48" s="2474"/>
      <c r="O48" s="2474"/>
      <c r="P48" s="3569"/>
      <c r="Q48" s="2474"/>
      <c r="R48" s="2474"/>
      <c r="S48" s="2474"/>
      <c r="T48" s="1281">
        <f>T19/(A0!$B51*1000)</f>
        <v>1.5478757201860567</v>
      </c>
      <c r="U48" s="2474"/>
      <c r="V48" s="2474"/>
      <c r="W48" s="2474"/>
      <c r="X48" s="2474"/>
      <c r="Y48" s="2474"/>
      <c r="Z48" s="2474"/>
      <c r="AA48" s="2474"/>
      <c r="AB48" s="2474"/>
      <c r="AC48" s="2474"/>
      <c r="AD48" s="2474"/>
      <c r="AE48" s="2474"/>
      <c r="AF48" s="2474"/>
      <c r="AG48" s="1281"/>
      <c r="AH48" s="2474"/>
      <c r="AI48" s="2474"/>
      <c r="AJ48" s="2474"/>
      <c r="AK48" s="2474"/>
      <c r="AL48" s="2474"/>
      <c r="AM48" s="2474"/>
      <c r="AS48" s="2474">
        <f>AS19/(A0!$B51*1000)</f>
        <v>0.379652123389629</v>
      </c>
      <c r="BG48" s="3092">
        <v>2.2992463661733868</v>
      </c>
      <c r="BH48" s="2474">
        <f>BH19/(A0!$B51*1000)</f>
        <v>2.2871079735445217</v>
      </c>
    </row>
    <row r="49" spans="1:60" ht="12">
      <c r="A49" s="1498">
        <v>2004</v>
      </c>
      <c r="B49" s="1281">
        <f>B20/(A0!$B53*1000)</f>
        <v>2.0031344590193862</v>
      </c>
      <c r="C49" s="2474">
        <f>C20/(A0!$B53*1000)</f>
        <v>1.6531930191896129</v>
      </c>
      <c r="D49" s="2474">
        <f>D20/(A0!$B53*1000)</f>
        <v>0.29994143982977334</v>
      </c>
      <c r="E49" s="2474">
        <f>E20/(A0!$B53*1000)</f>
        <v>0.05</v>
      </c>
      <c r="F49" s="3552"/>
      <c r="G49" s="2474">
        <f>G20/(A0!$B52*1000)</f>
        <v>0.45866093018149234</v>
      </c>
      <c r="H49" s="2474">
        <f>H20/(A0!$B52*1000)</f>
        <v>0.3020085811960454</v>
      </c>
      <c r="I49" s="2474">
        <f>I20/(A0!$B52*1000)</f>
        <v>1.7859179306874544</v>
      </c>
      <c r="J49" s="2474"/>
      <c r="K49" s="3558"/>
      <c r="L49" s="2474"/>
      <c r="M49" s="2474"/>
      <c r="N49" s="2474"/>
      <c r="O49" s="2474"/>
      <c r="P49" s="3569"/>
      <c r="Q49" s="2474"/>
      <c r="R49" s="2474"/>
      <c r="S49" s="2474"/>
      <c r="T49" s="1281">
        <f>T20/(A0!$B52*1000)</f>
        <v>1.2663162536959298</v>
      </c>
      <c r="U49" s="2474"/>
      <c r="V49" s="2474"/>
      <c r="W49" s="2474"/>
      <c r="X49" s="2474"/>
      <c r="Y49" s="2474"/>
      <c r="Z49" s="2474"/>
      <c r="AA49" s="2474"/>
      <c r="AB49" s="2474"/>
      <c r="AC49" s="2474"/>
      <c r="AD49" s="2474"/>
      <c r="AE49" s="2474"/>
      <c r="AF49" s="2474"/>
      <c r="AG49" s="1281"/>
      <c r="AH49" s="2474"/>
      <c r="AI49" s="2474"/>
      <c r="AJ49" s="2474"/>
      <c r="AK49" s="2474"/>
      <c r="AL49" s="2474"/>
      <c r="AM49" s="2474"/>
      <c r="AS49" s="2474">
        <f>AS20/(A0!$B52*1000)</f>
        <v>0.38131594241522698</v>
      </c>
      <c r="BG49" s="3092">
        <v>2.1208378010458508</v>
      </c>
      <c r="BH49" s="2474">
        <f>BH20/(A0!$B52*1000)</f>
        <v>2.1017064346438028</v>
      </c>
    </row>
    <row r="50" spans="1:60" ht="12">
      <c r="A50" s="1498">
        <v>2005</v>
      </c>
      <c r="B50" s="1281">
        <f>B21/(A0!$B54*1000)</f>
        <v>1.9165840700628241</v>
      </c>
      <c r="C50" s="2474">
        <f>C21/(A0!$B54*1000)</f>
        <v>1.559326574563632</v>
      </c>
      <c r="D50" s="2474">
        <f>D21/(A0!$B54*1000)</f>
        <v>0.30725749549919218</v>
      </c>
      <c r="E50" s="2474">
        <f>E21/(A0!$B54*1000)</f>
        <v>0.05</v>
      </c>
      <c r="F50" s="3552"/>
      <c r="G50" s="2474">
        <f>G21/(A0!$B53*1000)</f>
        <v>0.42467903106782567</v>
      </c>
      <c r="H50" s="2474">
        <f>H21/(A0!$B53*1000)</f>
        <v>0.29305302624663987</v>
      </c>
      <c r="I50" s="2474">
        <f>I21/(A0!$B53*1000)</f>
        <v>1.6803632633374441</v>
      </c>
      <c r="J50" s="2474"/>
      <c r="K50" s="3558"/>
      <c r="L50" s="2474"/>
      <c r="M50" s="2474"/>
      <c r="N50" s="2474"/>
      <c r="O50" s="2474"/>
      <c r="P50" s="3569"/>
      <c r="Q50" s="2474"/>
      <c r="R50" s="2474"/>
      <c r="S50" s="2474"/>
      <c r="T50" s="1281">
        <f>T21/(A0!$B53*1000)</f>
        <v>1.1494980947342774</v>
      </c>
      <c r="U50" s="2474"/>
      <c r="V50" s="2474"/>
      <c r="W50" s="2474"/>
      <c r="X50" s="2474"/>
      <c r="Y50" s="2474"/>
      <c r="Z50" s="2474"/>
      <c r="AA50" s="2474"/>
      <c r="AB50" s="2474"/>
      <c r="AC50" s="2474"/>
      <c r="AD50" s="2474"/>
      <c r="AE50" s="2474"/>
      <c r="AF50" s="2474"/>
      <c r="AG50" s="1281"/>
      <c r="AH50" s="2474"/>
      <c r="AI50" s="2474"/>
      <c r="AJ50" s="2474"/>
      <c r="AK50" s="2474"/>
      <c r="AL50" s="2474"/>
      <c r="AM50" s="2474"/>
      <c r="AS50" s="2474">
        <f>AS21/(A0!$B53*1000)</f>
        <v>0.38445105210943609</v>
      </c>
      <c r="BG50" s="3092">
        <v>1.9749065716341392</v>
      </c>
      <c r="BH50" s="2474">
        <f>BH21/(A0!$B53*1000)</f>
        <v>1.951082564151043</v>
      </c>
    </row>
    <row r="51" spans="1:60" ht="12">
      <c r="A51" s="1498">
        <v>2006</v>
      </c>
      <c r="B51" s="1281">
        <f>B22/(A0!$B55*1000)</f>
        <v>1.8375114812224547</v>
      </c>
      <c r="C51" s="2474">
        <f>C22/(A0!$B55*1000)</f>
        <v>1.4742346866305962</v>
      </c>
      <c r="D51" s="2474">
        <f>D22/(A0!$B55*1000)</f>
        <v>0.31327679459185853</v>
      </c>
      <c r="E51" s="2474">
        <f>E22/(A0!$B55*1000)</f>
        <v>0.05</v>
      </c>
      <c r="F51" s="3552"/>
      <c r="G51" s="2474">
        <f>G22/(A0!$B54*1000)</f>
        <v>0.39844177836091826</v>
      </c>
      <c r="H51" s="2474">
        <f>H22/(A0!$B54*1000)</f>
        <v>0.28821014665610001</v>
      </c>
      <c r="I51" s="2474">
        <f>I22/(A0!$B54*1000)</f>
        <v>1.6032581176689966</v>
      </c>
      <c r="J51" s="2474"/>
      <c r="K51" s="3558"/>
      <c r="L51" s="2474"/>
      <c r="M51" s="2474"/>
      <c r="N51" s="2474"/>
      <c r="O51" s="2474"/>
      <c r="P51" s="3569"/>
      <c r="Q51" s="2474"/>
      <c r="R51" s="2474"/>
      <c r="S51" s="2474"/>
      <c r="T51" s="1281">
        <f>T22/(A0!$B54*1000)</f>
        <v>1.0303391762307856</v>
      </c>
      <c r="U51" s="2474"/>
      <c r="V51" s="2474"/>
      <c r="W51" s="2474"/>
      <c r="X51" s="2474"/>
      <c r="Y51" s="2474"/>
      <c r="Z51" s="2474"/>
      <c r="AA51" s="2474"/>
      <c r="AB51" s="2474"/>
      <c r="AC51" s="2474"/>
      <c r="AD51" s="2474"/>
      <c r="AE51" s="2474"/>
      <c r="AF51" s="2474"/>
      <c r="AG51" s="1281"/>
      <c r="AH51" s="2474"/>
      <c r="AI51" s="2474"/>
      <c r="AJ51" s="2474"/>
      <c r="AK51" s="2474"/>
      <c r="AL51" s="2474"/>
      <c r="AM51" s="2474"/>
      <c r="AS51" s="2474">
        <f>AS22/(A0!$B54*1000)</f>
        <v>0.39040609291819334</v>
      </c>
      <c r="BG51" s="3092">
        <v>1.8607019331681276</v>
      </c>
      <c r="BH51" s="2474">
        <f>BH22/(A0!$B54*1000)</f>
        <v>1.8371938617469679</v>
      </c>
    </row>
    <row r="52" spans="1:60" ht="12">
      <c r="A52" s="1498">
        <v>2007</v>
      </c>
      <c r="B52" s="1281">
        <f>B23/(A0!$B56*1000)</f>
        <v>1.8830557246506718</v>
      </c>
      <c r="C52" s="2474">
        <f>C23/(A0!$B56*1000)</f>
        <v>1.4987008926845489</v>
      </c>
      <c r="D52" s="2474">
        <f>D23/(A0!$B56*1000)</f>
        <v>0.33435483196612314</v>
      </c>
      <c r="E52" s="2474">
        <f>E23/(A0!$B56*1000)</f>
        <v>0.05</v>
      </c>
      <c r="F52" s="3552"/>
      <c r="G52" s="2474">
        <f>G23/(A0!$B55*1000)</f>
        <v>0.39807746310716069</v>
      </c>
      <c r="H52" s="2474">
        <f>H23/(A0!$B55*1000)</f>
        <v>0.30149469517592214</v>
      </c>
      <c r="I52" s="2474">
        <f>I23/(A0!$B55*1000)</f>
        <v>1.6246808007635716</v>
      </c>
      <c r="J52" s="2474"/>
      <c r="K52" s="3558"/>
      <c r="L52" s="2474"/>
      <c r="M52" s="2474"/>
      <c r="N52" s="2474"/>
      <c r="O52" s="2474"/>
      <c r="P52" s="3569"/>
      <c r="Q52" s="2474"/>
      <c r="R52" s="2474"/>
      <c r="S52" s="2474"/>
      <c r="T52" s="1281">
        <f>T23/(A0!$B55*1000)</f>
        <v>1.0533622491194281</v>
      </c>
      <c r="U52" s="2474"/>
      <c r="V52" s="2474"/>
      <c r="W52" s="2474"/>
      <c r="X52" s="2474"/>
      <c r="Y52" s="2474"/>
      <c r="Z52" s="2474"/>
      <c r="AA52" s="2474"/>
      <c r="AB52" s="2474"/>
      <c r="AC52" s="2474"/>
      <c r="AD52" s="2474"/>
      <c r="AE52" s="2474"/>
      <c r="AF52" s="2474"/>
      <c r="AG52" s="1281"/>
      <c r="AH52" s="2474"/>
      <c r="AI52" s="2474"/>
      <c r="AJ52" s="2474"/>
      <c r="AK52" s="2474"/>
      <c r="AL52" s="2474"/>
      <c r="AM52" s="2474"/>
      <c r="AS52" s="2474">
        <f>AS23/(A0!$B55*1000)</f>
        <v>0.41269368579784022</v>
      </c>
      <c r="BG52" s="3092">
        <v>1.8674567993817928</v>
      </c>
      <c r="BH52" s="2474">
        <f>BH23/(A0!$B55*1000)</f>
        <v>1.8498443455220255</v>
      </c>
    </row>
    <row r="53" spans="1:60" ht="12">
      <c r="A53" s="1498">
        <v>2008</v>
      </c>
      <c r="B53" s="1281">
        <f>B24/(A0!$B57*1000)</f>
        <v>2.5204466510326817</v>
      </c>
      <c r="C53" s="2474">
        <f>C24/(A0!$B57*1000)</f>
        <v>1.9920986060621328</v>
      </c>
      <c r="D53" s="2474">
        <f>D24/(A0!$B57*1000)</f>
        <v>0.47834804497054906</v>
      </c>
      <c r="E53" s="2474">
        <f>E24/(A0!$B57*1000)</f>
        <v>0.05</v>
      </c>
      <c r="F53" s="3552"/>
      <c r="G53" s="2474">
        <f>G24/(A0!$B56*1000)</f>
        <v>0.39594322875855037</v>
      </c>
      <c r="H53" s="2474">
        <f>H24/(A0!$B56*1000)</f>
        <v>0.31464140198837115</v>
      </c>
      <c r="I53" s="2474">
        <f>I24/(A0!$B56*1000)</f>
        <v>1.6274157478843383</v>
      </c>
      <c r="J53" s="2474"/>
      <c r="K53" s="3558"/>
      <c r="L53" s="2474"/>
      <c r="M53" s="2474"/>
      <c r="N53" s="2474"/>
      <c r="O53" s="2474"/>
      <c r="P53" s="3569"/>
      <c r="Q53" s="2474"/>
      <c r="R53" s="2474"/>
      <c r="S53" s="2474"/>
      <c r="T53" s="1281">
        <f>T24/(A0!$B56*1000)</f>
        <v>1.069546933810523</v>
      </c>
      <c r="U53" s="2474"/>
      <c r="V53" s="2474"/>
      <c r="W53" s="2474"/>
      <c r="X53" s="2474"/>
      <c r="Y53" s="2474"/>
      <c r="Z53" s="2474"/>
      <c r="AA53" s="2474"/>
      <c r="AB53" s="2474"/>
      <c r="AC53" s="2474"/>
      <c r="AD53" s="2474"/>
      <c r="AE53" s="2474"/>
      <c r="AF53" s="2474"/>
      <c r="AG53" s="1281"/>
      <c r="AH53" s="2474"/>
      <c r="AI53" s="2474"/>
      <c r="AJ53" s="2474"/>
      <c r="AK53" s="2474"/>
      <c r="AL53" s="2474"/>
      <c r="AM53" s="2474"/>
      <c r="AS53" s="2474">
        <f>AS24/(A0!$B56*1000)</f>
        <v>0.44372211163463549</v>
      </c>
      <c r="BG53" s="3092">
        <v>1.8566028242964492</v>
      </c>
      <c r="BH53" s="2474">
        <f>BH24/(A0!$B56*1000)</f>
        <v>1.8478975912208981</v>
      </c>
    </row>
    <row r="54" spans="1:60" ht="12">
      <c r="A54" s="1498">
        <v>2009</v>
      </c>
      <c r="B54" s="1281">
        <f>B25/(A0!$B58*1000)</f>
        <v>2.3260697406306634</v>
      </c>
      <c r="C54" s="2474">
        <f>C25/(A0!$B58*1000)</f>
        <v>1.8274271888583093</v>
      </c>
      <c r="D54" s="2474">
        <f>D25/(A0!$B58*1000)</f>
        <v>0.44864255177235385</v>
      </c>
      <c r="E54" s="2474">
        <f>E25/(A0!$B58*1000)</f>
        <v>5.000000000000001E-2</v>
      </c>
      <c r="F54" s="3552"/>
      <c r="G54" s="2474">
        <f>G25/(A0!$B57*1000)</f>
        <v>0.46495647138080348</v>
      </c>
      <c r="H54" s="2474">
        <f>H25/(A0!$B57*1000)</f>
        <v>0.38630504375924024</v>
      </c>
      <c r="I54" s="2474">
        <f>I25/(A0!$B57*1000)</f>
        <v>1.9456861744789407</v>
      </c>
      <c r="J54" s="2474"/>
      <c r="K54" s="3558"/>
      <c r="L54" s="2474"/>
      <c r="M54" s="2474"/>
      <c r="N54" s="2474"/>
      <c r="O54" s="2474"/>
      <c r="P54" s="3569"/>
      <c r="Q54" s="2474"/>
      <c r="R54" s="2474"/>
      <c r="S54" s="2474"/>
      <c r="T54" s="1281">
        <f>T25/(A0!$B57*1000)</f>
        <v>1.2747808437994375</v>
      </c>
      <c r="U54" s="2474"/>
      <c r="V54" s="2474"/>
      <c r="W54" s="2474"/>
      <c r="X54" s="2474"/>
      <c r="Y54" s="2474"/>
      <c r="Z54" s="2474"/>
      <c r="AA54" s="2474"/>
      <c r="AB54" s="2474"/>
      <c r="AC54" s="2474"/>
      <c r="AD54" s="2474"/>
      <c r="AE54" s="2474"/>
      <c r="AF54" s="2474"/>
      <c r="AG54" s="1281"/>
      <c r="AH54" s="2474"/>
      <c r="AI54" s="2474"/>
      <c r="AJ54" s="2474"/>
      <c r="AK54" s="2474"/>
      <c r="AL54" s="2474"/>
      <c r="AM54" s="2474"/>
      <c r="AS54" s="2474">
        <f>AS25/(A0!$B57*1000)</f>
        <v>0.53946351079922072</v>
      </c>
      <c r="BG54" s="3092">
        <v>2.0114630915580296</v>
      </c>
      <c r="BH54" s="2474">
        <f>BH25/(A0!$B57*1000)</f>
        <v>2.1973624283674171</v>
      </c>
    </row>
    <row r="55" spans="1:60" ht="12">
      <c r="A55" s="1498">
        <v>2010</v>
      </c>
      <c r="B55" s="1281">
        <f>B26/(A0!$B59*1000)</f>
        <v>2.131975870298684</v>
      </c>
      <c r="C55" s="2474">
        <f>C26/(A0!$B59*1000)</f>
        <v>1.6530258328373932</v>
      </c>
      <c r="D55" s="2474">
        <f>D26/(A0!$B59*1000)</f>
        <v>0.41339069250605287</v>
      </c>
      <c r="E55" s="2474">
        <f>E26/(A0!$B59*1000)</f>
        <v>6.5559344955237839E-2</v>
      </c>
      <c r="F55" s="3552"/>
      <c r="G55" s="2474">
        <f>G26/(A0!$B58*1000)</f>
        <v>0.43042634966101451</v>
      </c>
      <c r="H55" s="2474">
        <f>H26/(A0!$B58*1000)</f>
        <v>0.37373460587811358</v>
      </c>
      <c r="I55" s="2474">
        <f>I26/(A0!$B58*1000)</f>
        <v>1.8550567441777097</v>
      </c>
      <c r="J55" s="2474"/>
      <c r="K55" s="3558"/>
      <c r="L55" s="2474"/>
      <c r="M55" s="2474"/>
      <c r="N55" s="2474"/>
      <c r="O55" s="2474"/>
      <c r="P55" s="3569"/>
      <c r="Q55" s="2474"/>
      <c r="R55" s="2474"/>
      <c r="S55" s="2474"/>
      <c r="T55" s="1281">
        <f>T26/(A0!$B58*1000)</f>
        <v>1.1608487060853547</v>
      </c>
      <c r="U55" s="2474"/>
      <c r="V55" s="2474"/>
      <c r="W55" s="2474"/>
      <c r="X55" s="2474"/>
      <c r="Y55" s="2474"/>
      <c r="Z55" s="2474"/>
      <c r="AA55" s="2474"/>
      <c r="AB55" s="2474"/>
      <c r="AC55" s="2474"/>
      <c r="AD55" s="2474"/>
      <c r="AE55" s="2474"/>
      <c r="AF55" s="2474"/>
      <c r="AG55" s="1281"/>
      <c r="AH55" s="2474"/>
      <c r="AI55" s="2474"/>
      <c r="AJ55" s="2474"/>
      <c r="AK55" s="2474"/>
      <c r="AL55" s="2474"/>
      <c r="AM55" s="2474"/>
      <c r="AS55" s="2474">
        <f>AS26/(A0!$B58*1000)</f>
        <v>0.51562302450275299</v>
      </c>
      <c r="BG55" s="3092">
        <v>1.9010726236297546</v>
      </c>
      <c r="BH55" s="2474">
        <f>BH26/(A0!$B58*1000)</f>
        <v>2.0618223752009581</v>
      </c>
    </row>
    <row r="56" spans="1:60" ht="12">
      <c r="A56" s="1498">
        <v>2011</v>
      </c>
      <c r="B56" s="1281">
        <f>B27/(A0!$B60*1000)</f>
        <v>2.0513994515840785</v>
      </c>
      <c r="C56" s="2474">
        <f>C27/(A0!$B60*1000)</f>
        <v>1.5411746686171657</v>
      </c>
      <c r="D56" s="2474">
        <f>D27/(A0!$B60*1000)</f>
        <v>0.43559307452300949</v>
      </c>
      <c r="E56" s="2474">
        <f>E27/(A0!$B60*1000)</f>
        <v>7.4631708443903599E-2</v>
      </c>
      <c r="F56" s="3552"/>
      <c r="G56" s="2474">
        <f>G27/(A0!$B59*1000)</f>
        <v>0.35821126266514558</v>
      </c>
      <c r="H56" s="2474">
        <f>H27/(A0!$B59*1000)</f>
        <v>0.32852670319045124</v>
      </c>
      <c r="I56" s="2474">
        <f>I27/(A0!$B59*1000)</f>
        <v>1.5925569875771337</v>
      </c>
      <c r="J56" s="2474"/>
      <c r="K56" s="3558"/>
      <c r="L56" s="2474"/>
      <c r="M56" s="2474"/>
      <c r="N56" s="2474"/>
      <c r="O56" s="2474"/>
      <c r="P56" s="3569"/>
      <c r="Q56" s="2474"/>
      <c r="R56" s="2474"/>
      <c r="S56" s="2474"/>
      <c r="T56" s="1281">
        <f>T27/(A0!$B59*1000)</f>
        <v>1.0623459665127601</v>
      </c>
      <c r="U56" s="2474"/>
      <c r="V56" s="2474"/>
      <c r="W56" s="2474"/>
      <c r="X56" s="2474"/>
      <c r="Y56" s="2474"/>
      <c r="Z56" s="2474"/>
      <c r="AA56" s="2474"/>
      <c r="AB56" s="2474"/>
      <c r="AC56" s="2474"/>
      <c r="AD56" s="2474"/>
      <c r="AE56" s="2474"/>
      <c r="AF56" s="2474"/>
      <c r="AG56" s="1281"/>
      <c r="AH56" s="2474"/>
      <c r="AI56" s="2474"/>
      <c r="AJ56" s="2474"/>
      <c r="AK56" s="2474"/>
      <c r="AL56" s="2474"/>
      <c r="AM56" s="2474"/>
      <c r="AS56" s="2474">
        <f>AS27/(A0!$B59*1000)</f>
        <v>0.48398428484704603</v>
      </c>
      <c r="BG56" s="3092">
        <v>1.7123879222181271</v>
      </c>
      <c r="BH56" s="2474">
        <f>BH27/(A0!$B59*1000)</f>
        <v>1.7123879222181271</v>
      </c>
    </row>
    <row r="57" spans="1:60" ht="12">
      <c r="A57" s="1498">
        <v>2012</v>
      </c>
      <c r="B57" s="1281">
        <f>B28/(A0!$B61*1000)</f>
        <v>2.2335490165319998</v>
      </c>
      <c r="C57" s="2474">
        <f>C28/(A0!$B61*1000)</f>
        <v>1.6535730888446314</v>
      </c>
      <c r="D57" s="2474">
        <f>D28/(A0!$B61*1000)</f>
        <v>0.48584782204415022</v>
      </c>
      <c r="E57" s="2474">
        <f>E28/(A0!$B61*1000)</f>
        <v>9.4128105643218343E-2</v>
      </c>
      <c r="F57" s="3552"/>
      <c r="G57" s="2474">
        <f>G28/(A0!$B60*1000)</f>
        <v>0.35833618449426252</v>
      </c>
      <c r="H57" s="2474">
        <f>H28/(A0!$B60*1000)</f>
        <v>0.3445371950737825</v>
      </c>
      <c r="I57" s="2474">
        <f>I28/(A0!$B60*1000)</f>
        <v>1.6375960080875316</v>
      </c>
      <c r="J57" s="2474"/>
      <c r="K57" s="3558"/>
      <c r="L57" s="2474"/>
      <c r="M57" s="2474"/>
      <c r="N57" s="2474"/>
      <c r="O57" s="2474"/>
      <c r="P57" s="3569"/>
      <c r="Q57" s="2474"/>
      <c r="R57" s="2474"/>
      <c r="S57" s="2474"/>
      <c r="T57" s="1281">
        <f>T28/(A0!$B60*1000)</f>
        <v>1.0777061022108037</v>
      </c>
      <c r="U57" s="2474"/>
      <c r="V57" s="2474"/>
      <c r="W57" s="2474"/>
      <c r="X57" s="2474"/>
      <c r="Y57" s="2474"/>
      <c r="Z57" s="2474"/>
      <c r="AA57" s="2474"/>
      <c r="AB57" s="2474"/>
      <c r="AC57" s="2474"/>
      <c r="AD57" s="2474"/>
      <c r="AE57" s="2474"/>
      <c r="AF57" s="2474"/>
      <c r="AG57" s="1281"/>
      <c r="AH57" s="2474"/>
      <c r="AI57" s="2474"/>
      <c r="AJ57" s="2474"/>
      <c r="AK57" s="2474"/>
      <c r="AL57" s="2474"/>
      <c r="AM57" s="2474"/>
      <c r="AS57" s="2474">
        <f>AS28/(A0!$B60*1000)</f>
        <v>0.50910543987928492</v>
      </c>
      <c r="BG57" s="3092">
        <v>1.7327299137142027</v>
      </c>
      <c r="BH57" s="2474">
        <f>BH28/(A0!$B60*1000)</f>
        <v>1.7327299137142027</v>
      </c>
    </row>
    <row r="58" spans="1:60" ht="12">
      <c r="A58" s="1498">
        <v>2013</v>
      </c>
      <c r="B58" s="1281">
        <f>B29/(A0!$B62*1000)</f>
        <v>2.3460077955371239</v>
      </c>
      <c r="C58" s="2474">
        <f>C29/(A0!$B62*1000)</f>
        <v>1.7197425409281748</v>
      </c>
      <c r="D58" s="2474">
        <f>D29/(A0!$B62*1000)</f>
        <v>0.51644003392089444</v>
      </c>
      <c r="E58" s="2474">
        <f>E29/(A0!$B62*1000)</f>
        <v>0.10982522068805481</v>
      </c>
      <c r="F58" s="3552"/>
      <c r="G58" s="2474">
        <f>G29/(A0!$B61*1000)</f>
        <v>0.37742180502106565</v>
      </c>
      <c r="H58" s="2474">
        <f>H29/(A0!$B61*1000)</f>
        <v>0.37978565747044346</v>
      </c>
      <c r="I58" s="2474">
        <f>I29/(A0!$B61*1000)</f>
        <v>1.7693389015514804</v>
      </c>
      <c r="J58" s="2474"/>
      <c r="K58" s="3558"/>
      <c r="L58" s="2474"/>
      <c r="M58" s="2474"/>
      <c r="N58" s="2474"/>
      <c r="O58" s="2474"/>
      <c r="P58" s="3569"/>
      <c r="Q58" s="2474"/>
      <c r="R58" s="2474"/>
      <c r="S58" s="2474"/>
      <c r="T58" s="1281">
        <f>T29/(A0!$B61*1000)</f>
        <v>1.1215606717016602</v>
      </c>
      <c r="U58" s="2474"/>
      <c r="V58" s="2474"/>
      <c r="W58" s="2474"/>
      <c r="X58" s="2474"/>
      <c r="Y58" s="2474"/>
      <c r="Z58" s="2474"/>
      <c r="AA58" s="2474"/>
      <c r="AB58" s="2474"/>
      <c r="AC58" s="2474"/>
      <c r="AD58" s="2474"/>
      <c r="AE58" s="2474"/>
      <c r="AF58" s="2474"/>
      <c r="AG58" s="1281"/>
      <c r="AH58" s="2474"/>
      <c r="AI58" s="2474"/>
      <c r="AJ58" s="2474"/>
      <c r="AK58" s="2474"/>
      <c r="AL58" s="2474"/>
      <c r="AM58" s="2474"/>
      <c r="AS58" s="2474">
        <f>AS29/(A0!$B61*1000)</f>
        <v>0.55618301543210968</v>
      </c>
      <c r="BG58" s="3092">
        <v>1.8520864560372579</v>
      </c>
      <c r="BH58" s="2474">
        <f>BH29/(A0!$B61*1000)</f>
        <v>1.8520864560372579</v>
      </c>
    </row>
    <row r="59" spans="1:60" ht="12">
      <c r="A59" s="1498">
        <v>2014</v>
      </c>
      <c r="B59" s="1281">
        <f>B30/(A0!$B63*1000)</f>
        <v>2.4727327243329889</v>
      </c>
      <c r="C59" s="2474">
        <f>C30/(A0!$B63*1000)</f>
        <v>1.7535950989841456</v>
      </c>
      <c r="D59" s="2474">
        <f>D30/(A0!$B63*1000)</f>
        <v>0.58680271804967166</v>
      </c>
      <c r="E59" s="2474">
        <f>E30/(A0!$B63*1000)</f>
        <v>0.13233490729917177</v>
      </c>
      <c r="F59" s="3552"/>
      <c r="G59" s="2474">
        <f>G30/(A0!$B62*1000)</f>
        <v>0.37230367285376631</v>
      </c>
      <c r="H59" s="2474">
        <f>H30/(A0!$B62*1000)</f>
        <v>0.39693846462381843</v>
      </c>
      <c r="I59" s="2474">
        <f>I30/(A0!$B62*1000)</f>
        <v>1.8109976765267473</v>
      </c>
      <c r="J59" s="2474"/>
      <c r="K59" s="3558"/>
      <c r="L59" s="2474"/>
      <c r="M59" s="2474"/>
      <c r="N59" s="2474"/>
      <c r="O59" s="2474"/>
      <c r="P59" s="3569"/>
      <c r="Q59" s="2474"/>
      <c r="R59" s="2474"/>
      <c r="S59" s="2474"/>
      <c r="T59" s="1281">
        <f>T30/(A0!$B62*1000)</f>
        <v>1.1232573174935987</v>
      </c>
      <c r="U59" s="2474">
        <f>U30/(A0!$B62*1000)</f>
        <v>0</v>
      </c>
      <c r="V59" s="2474">
        <f>V30/(A0!$B62*1000)</f>
        <v>0</v>
      </c>
      <c r="W59" s="2474"/>
      <c r="X59" s="2474"/>
      <c r="Y59" s="2474"/>
      <c r="Z59" s="2474"/>
      <c r="AA59" s="2474"/>
      <c r="AB59" s="2474"/>
      <c r="AC59" s="2474"/>
      <c r="AD59" s="2474"/>
      <c r="AE59" s="2474"/>
      <c r="AF59" s="2474"/>
      <c r="AG59" s="1281"/>
      <c r="AH59" s="2474"/>
      <c r="AI59" s="2474"/>
      <c r="AJ59" s="2474"/>
      <c r="AK59" s="2474"/>
      <c r="AL59" s="2474"/>
      <c r="AM59" s="2474"/>
      <c r="AS59" s="2474">
        <f>AS30/(A0!$B62*1000)</f>
        <v>0.61231516094653626</v>
      </c>
      <c r="BG59" s="3092">
        <v>1.8298362162300743</v>
      </c>
      <c r="BH59" s="2474">
        <f>BH30/(A0!$B62*1000)</f>
        <v>1.8298362162300743</v>
      </c>
    </row>
    <row r="60" spans="1:60" ht="12">
      <c r="A60" s="1498">
        <v>2015</v>
      </c>
      <c r="B60" s="1281"/>
      <c r="J60" s="2474"/>
      <c r="K60" s="3558"/>
      <c r="L60" s="2474"/>
      <c r="M60" s="2474"/>
      <c r="N60" s="2474"/>
      <c r="O60" s="2474"/>
      <c r="P60" s="3569"/>
      <c r="Q60" s="2474"/>
      <c r="R60" s="2474"/>
      <c r="S60" s="2474"/>
      <c r="AS60" s="2474"/>
    </row>
    <row r="61" spans="1:60" ht="12">
      <c r="J61" s="2474"/>
      <c r="K61" s="3558"/>
      <c r="L61" s="2474"/>
      <c r="M61" s="2474"/>
      <c r="N61" s="2474"/>
      <c r="O61" s="2474"/>
      <c r="P61" s="3569"/>
      <c r="Q61" s="2474"/>
      <c r="R61" s="2474"/>
      <c r="S61" s="2474"/>
    </row>
  </sheetData>
  <mergeCells count="1">
    <mergeCell ref="AU1:AU2"/>
  </mergeCells>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N59"/>
  <sheetViews>
    <sheetView zoomScale="90" zoomScaleNormal="90" zoomScalePageLayoutView="90" workbookViewId="0">
      <pane xSplit="1" ySplit="5" topLeftCell="B6" activePane="bottomRight" state="frozen"/>
      <selection pane="topRight" activeCell="B1" sqref="B1"/>
      <selection pane="bottomLeft" activeCell="A5" sqref="A5"/>
      <selection pane="bottomRight" activeCell="T43" sqref="T43"/>
    </sheetView>
  </sheetViews>
  <sheetFormatPr baseColWidth="10" defaultColWidth="10.83203125" defaultRowHeight="15" x14ac:dyDescent="0"/>
  <cols>
    <col min="1" max="8" width="10.83203125" style="1398"/>
    <col min="9" max="9" width="10.83203125" style="1402"/>
    <col min="10" max="12" width="10.83203125" style="1398"/>
    <col min="13" max="13" width="9.6640625" style="1398" customWidth="1"/>
    <col min="14" max="14" width="10.83203125" style="1402"/>
    <col min="15" max="17" width="10.83203125" style="1398"/>
    <col min="18" max="18" width="9.6640625" style="1398" customWidth="1"/>
    <col min="19" max="19" width="10.83203125" style="1398"/>
    <col min="20" max="21" width="8.33203125" style="1398" customWidth="1"/>
    <col min="22" max="22" width="13" style="1398" customWidth="1"/>
    <col min="23" max="23" width="10.83203125" style="1398" customWidth="1"/>
    <col min="24" max="24" width="0.83203125" style="1401" customWidth="1"/>
    <col min="25" max="25" width="0.83203125" style="1400" customWidth="1"/>
    <col min="26" max="26" width="1.1640625" style="1398" customWidth="1"/>
    <col min="27" max="38" width="9.33203125" style="1398" customWidth="1"/>
    <col min="39" max="41" width="10.1640625" style="1398" customWidth="1"/>
    <col min="42" max="52" width="10.83203125" style="1398"/>
    <col min="53" max="53" width="10.83203125" style="1399"/>
    <col min="54" max="16384" width="10.83203125" style="1398"/>
  </cols>
  <sheetData>
    <row r="1" spans="1:118" ht="15" customHeight="1" thickBot="1">
      <c r="I1" s="1402" t="s">
        <v>2065</v>
      </c>
      <c r="AA1" s="1497" t="s">
        <v>2064</v>
      </c>
      <c r="AT1" s="1398" t="s">
        <v>2063</v>
      </c>
      <c r="BA1" s="1496" t="s">
        <v>2062</v>
      </c>
    </row>
    <row r="2" spans="1:118" ht="16" thickBot="1">
      <c r="A2" s="1398" t="s">
        <v>2061</v>
      </c>
      <c r="B2" s="1440"/>
      <c r="C2" s="1440"/>
      <c r="D2" s="1440"/>
      <c r="E2" s="1440"/>
      <c r="F2" s="1440"/>
      <c r="G2" s="1440"/>
      <c r="H2" s="1440"/>
      <c r="I2" s="1495"/>
      <c r="J2" s="1440"/>
      <c r="K2" s="1440"/>
      <c r="L2" s="1440"/>
      <c r="M2" s="1440"/>
      <c r="N2" s="1495"/>
      <c r="O2" s="1494" t="s">
        <v>2016</v>
      </c>
      <c r="P2" s="1494"/>
      <c r="Q2" s="1440"/>
      <c r="R2" s="1440"/>
      <c r="S2" s="1440"/>
      <c r="T2" s="1440"/>
      <c r="U2" s="1440"/>
      <c r="V2" s="1440"/>
      <c r="W2" s="1433"/>
      <c r="AA2" s="1493" t="s">
        <v>2042</v>
      </c>
      <c r="AB2" s="1492"/>
      <c r="AC2" s="1491"/>
      <c r="AD2" s="1493" t="s">
        <v>2041</v>
      </c>
      <c r="AE2" s="1492"/>
      <c r="AF2" s="1491"/>
      <c r="AG2" s="1493" t="s">
        <v>2040</v>
      </c>
      <c r="AH2" s="1492"/>
      <c r="AI2" s="1491"/>
      <c r="AJ2" s="1493" t="s">
        <v>2039</v>
      </c>
      <c r="AK2" s="1492"/>
      <c r="AL2" s="1491"/>
      <c r="AM2" s="1493" t="s">
        <v>2038</v>
      </c>
      <c r="AN2" s="1492"/>
      <c r="AO2" s="1491"/>
      <c r="AP2" s="1493" t="s">
        <v>2037</v>
      </c>
      <c r="AQ2" s="1492"/>
      <c r="AR2" s="1491"/>
      <c r="BA2" s="1490"/>
      <c r="BB2" s="1489" t="s">
        <v>2016</v>
      </c>
      <c r="BC2" s="1489"/>
      <c r="BD2" s="1440"/>
      <c r="BE2" s="1440"/>
      <c r="BF2" s="1440"/>
      <c r="BG2" s="1440"/>
      <c r="BH2" s="1440"/>
      <c r="BI2" s="1440"/>
      <c r="BJ2" s="1489" t="s">
        <v>2016</v>
      </c>
      <c r="BK2" s="1440"/>
    </row>
    <row r="3" spans="1:118" ht="110" customHeight="1" thickBot="1">
      <c r="B3" s="1487" t="s">
        <v>2060</v>
      </c>
      <c r="C3" s="1488" t="s">
        <v>2059</v>
      </c>
      <c r="D3" s="1487" t="s">
        <v>2058</v>
      </c>
      <c r="E3" s="1488" t="s">
        <v>2057</v>
      </c>
      <c r="F3" s="1487" t="s">
        <v>2056</v>
      </c>
      <c r="G3" s="1486"/>
      <c r="H3" s="1485"/>
      <c r="I3" s="1484" t="s">
        <v>2055</v>
      </c>
      <c r="J3" s="1483" t="s">
        <v>2054</v>
      </c>
      <c r="K3" s="1483"/>
      <c r="L3" s="1483"/>
      <c r="M3" s="1482" t="s">
        <v>2053</v>
      </c>
      <c r="N3" s="1481" t="s">
        <v>2052</v>
      </c>
      <c r="O3" s="2574" t="s">
        <v>2051</v>
      </c>
      <c r="P3" s="1480" t="s">
        <v>2527</v>
      </c>
      <c r="Q3" s="2574" t="s">
        <v>2050</v>
      </c>
      <c r="R3" s="1480" t="s">
        <v>2049</v>
      </c>
      <c r="S3" s="2574" t="s">
        <v>2048</v>
      </c>
      <c r="T3" s="1479" t="s">
        <v>2047</v>
      </c>
      <c r="U3" s="1480" t="s">
        <v>2046</v>
      </c>
      <c r="V3" s="1478" t="s">
        <v>2045</v>
      </c>
      <c r="W3" s="1480" t="s">
        <v>2528</v>
      </c>
      <c r="AA3" s="1477" t="s">
        <v>2044</v>
      </c>
      <c r="AB3" s="1475" t="s">
        <v>988</v>
      </c>
      <c r="AC3" s="1476" t="s">
        <v>2043</v>
      </c>
      <c r="AD3" s="1477" t="s">
        <v>2044</v>
      </c>
      <c r="AE3" s="1475" t="s">
        <v>988</v>
      </c>
      <c r="AF3" s="1476" t="s">
        <v>2043</v>
      </c>
      <c r="AG3" s="1477" t="s">
        <v>2044</v>
      </c>
      <c r="AH3" s="1475" t="s">
        <v>988</v>
      </c>
      <c r="AI3" s="1476" t="s">
        <v>2043</v>
      </c>
      <c r="AJ3" s="1477" t="s">
        <v>2044</v>
      </c>
      <c r="AK3" s="1475" t="s">
        <v>988</v>
      </c>
      <c r="AL3" s="1476" t="s">
        <v>2043</v>
      </c>
      <c r="AM3" s="1477" t="s">
        <v>2044</v>
      </c>
      <c r="AN3" s="1475" t="s">
        <v>988</v>
      </c>
      <c r="AO3" s="1476" t="s">
        <v>2043</v>
      </c>
      <c r="AP3" s="1477" t="s">
        <v>2044</v>
      </c>
      <c r="AQ3" s="1475" t="s">
        <v>988</v>
      </c>
      <c r="AR3" s="1476" t="s">
        <v>2043</v>
      </c>
      <c r="AT3" s="1475" t="s">
        <v>2042</v>
      </c>
      <c r="AU3" s="1475" t="s">
        <v>2041</v>
      </c>
      <c r="AV3" s="1475" t="s">
        <v>2040</v>
      </c>
      <c r="AW3" s="1475" t="s">
        <v>2039</v>
      </c>
      <c r="AX3" s="1475" t="s">
        <v>2038</v>
      </c>
      <c r="AY3" s="1475" t="s">
        <v>2037</v>
      </c>
      <c r="BA3" s="1474" t="s">
        <v>2036</v>
      </c>
      <c r="BB3" s="1473" t="s">
        <v>2035</v>
      </c>
      <c r="BC3" s="1472" t="s">
        <v>2034</v>
      </c>
      <c r="BD3" s="1472" t="s">
        <v>2033</v>
      </c>
      <c r="BE3" s="1472" t="s">
        <v>2032</v>
      </c>
      <c r="BF3" s="1472" t="s">
        <v>2031</v>
      </c>
      <c r="BG3" s="1472" t="s">
        <v>2030</v>
      </c>
      <c r="BH3" s="1472" t="s">
        <v>2029</v>
      </c>
      <c r="BI3" s="1472" t="s">
        <v>2028</v>
      </c>
      <c r="BJ3" s="1473" t="s">
        <v>2027</v>
      </c>
      <c r="BK3" s="1472" t="s">
        <v>2026</v>
      </c>
      <c r="BM3" s="1471" t="s">
        <v>2025</v>
      </c>
      <c r="BN3" s="1470" t="s">
        <v>2024</v>
      </c>
      <c r="BO3" s="1463" t="s">
        <v>2023</v>
      </c>
      <c r="BP3" s="1463" t="s">
        <v>2022</v>
      </c>
      <c r="BQ3" s="1463" t="s">
        <v>1636</v>
      </c>
      <c r="BR3" s="1466" t="s">
        <v>1847</v>
      </c>
      <c r="BS3" s="1465" t="s">
        <v>2021</v>
      </c>
      <c r="BT3" s="1465" t="s">
        <v>2020</v>
      </c>
      <c r="BU3" s="1463" t="s">
        <v>1639</v>
      </c>
      <c r="BV3" s="1466" t="s">
        <v>1847</v>
      </c>
      <c r="BW3" s="1465" t="s">
        <v>2019</v>
      </c>
      <c r="BX3" s="1465" t="s">
        <v>1641</v>
      </c>
      <c r="BY3" s="1465" t="s">
        <v>1642</v>
      </c>
      <c r="BZ3" s="1465" t="s">
        <v>1643</v>
      </c>
      <c r="CA3" s="1465" t="s">
        <v>1644</v>
      </c>
      <c r="CB3" s="1465" t="s">
        <v>1645</v>
      </c>
      <c r="CC3" s="1465" t="s">
        <v>1646</v>
      </c>
      <c r="CD3" s="1465" t="s">
        <v>1647</v>
      </c>
      <c r="CE3" s="1465" t="s">
        <v>1648</v>
      </c>
      <c r="CF3" s="1469" t="s">
        <v>1649</v>
      </c>
      <c r="CG3" s="1466" t="s">
        <v>2018</v>
      </c>
      <c r="CH3" s="1469" t="s">
        <v>2017</v>
      </c>
      <c r="CI3" s="1469" t="s">
        <v>1651</v>
      </c>
      <c r="CJ3" s="1465" t="s">
        <v>1652</v>
      </c>
      <c r="CK3" s="1468" t="s">
        <v>2016</v>
      </c>
      <c r="CL3" s="1467" t="s">
        <v>2015</v>
      </c>
      <c r="CM3" s="1467" t="s">
        <v>2014</v>
      </c>
      <c r="CN3" s="1463" t="s">
        <v>2013</v>
      </c>
      <c r="CO3" s="1463" t="s">
        <v>2012</v>
      </c>
      <c r="CP3" s="1463" t="s">
        <v>2011</v>
      </c>
      <c r="CQ3" s="1466" t="s">
        <v>2010</v>
      </c>
      <c r="CR3" s="1465" t="s">
        <v>1847</v>
      </c>
      <c r="CS3" s="1465" t="s">
        <v>2009</v>
      </c>
      <c r="CT3" s="1465" t="s">
        <v>2008</v>
      </c>
      <c r="CU3" s="1463" t="s">
        <v>2007</v>
      </c>
      <c r="CV3" s="1463" t="s">
        <v>2006</v>
      </c>
      <c r="CW3" s="1465" t="s">
        <v>2005</v>
      </c>
      <c r="CX3" s="1463" t="s">
        <v>2004</v>
      </c>
      <c r="CY3" s="1464" t="s">
        <v>2003</v>
      </c>
      <c r="CZ3" s="1465" t="s">
        <v>2002</v>
      </c>
      <c r="DA3" s="1464" t="s">
        <v>2001</v>
      </c>
      <c r="DB3" s="1463" t="s">
        <v>2000</v>
      </c>
      <c r="DC3" s="1463" t="s">
        <v>1999</v>
      </c>
      <c r="DD3" s="1463" t="s">
        <v>1998</v>
      </c>
      <c r="DH3" s="1462" t="s">
        <v>1997</v>
      </c>
      <c r="DI3" s="1462" t="s">
        <v>1996</v>
      </c>
      <c r="DJ3" s="1462" t="s">
        <v>1995</v>
      </c>
      <c r="DK3" s="1462" t="s">
        <v>1994</v>
      </c>
      <c r="DL3" s="1462" t="s">
        <v>1993</v>
      </c>
      <c r="DM3" s="1462" t="s">
        <v>1992</v>
      </c>
      <c r="DN3" s="1461" t="s">
        <v>1991</v>
      </c>
    </row>
    <row r="4" spans="1:118" ht="41" customHeight="1">
      <c r="B4" s="1460"/>
      <c r="C4" s="1460"/>
      <c r="D4" s="1460"/>
      <c r="E4" s="1460"/>
      <c r="F4" s="1460"/>
      <c r="G4" s="1460"/>
      <c r="H4" s="1460"/>
      <c r="I4" s="1458"/>
      <c r="J4" s="1459"/>
      <c r="K4" s="1459"/>
      <c r="L4" s="1459"/>
      <c r="M4" s="1459"/>
      <c r="N4" s="1458"/>
      <c r="O4" s="1457"/>
      <c r="P4" s="1457"/>
      <c r="Q4" s="1457"/>
      <c r="R4" s="1457"/>
      <c r="S4" s="1457"/>
      <c r="T4" s="1456" t="s">
        <v>1990</v>
      </c>
      <c r="U4" s="1456"/>
      <c r="V4" s="1455"/>
      <c r="W4" s="2575"/>
      <c r="AA4" s="1454"/>
      <c r="AB4" s="1454"/>
      <c r="AC4" s="1454"/>
      <c r="AD4" s="1454"/>
      <c r="AE4" s="1454"/>
      <c r="AF4" s="1454"/>
      <c r="AG4" s="1454"/>
      <c r="AH4" s="1454"/>
      <c r="AI4" s="1454"/>
      <c r="AJ4" s="1454"/>
      <c r="AK4" s="1454"/>
      <c r="AL4" s="1454"/>
      <c r="AM4" s="1454"/>
      <c r="AN4" s="1454"/>
      <c r="AO4" s="1454"/>
      <c r="AP4" s="1454"/>
      <c r="AQ4" s="1454"/>
      <c r="AR4" s="1454"/>
      <c r="AT4" s="1454"/>
      <c r="AU4" s="1454"/>
      <c r="AV4" s="1454"/>
      <c r="AW4" s="1454"/>
      <c r="AX4" s="1454"/>
      <c r="AY4" s="1454"/>
      <c r="BA4" s="1453"/>
      <c r="BB4" s="1452"/>
      <c r="BC4" s="1451"/>
      <c r="BD4" s="1451"/>
      <c r="BE4" s="1451"/>
      <c r="BF4" s="1451"/>
      <c r="BG4" s="1451"/>
      <c r="BH4" s="1451"/>
      <c r="BI4" s="1451"/>
      <c r="BJ4" s="1452"/>
      <c r="BK4" s="1451"/>
      <c r="BM4" s="1450"/>
      <c r="BN4" s="1449"/>
      <c r="BO4" s="1442"/>
      <c r="BP4" s="1442"/>
      <c r="BQ4" s="1442"/>
      <c r="BR4" s="1445"/>
      <c r="BS4" s="1444"/>
      <c r="BT4" s="1444"/>
      <c r="BU4" s="1442"/>
      <c r="BV4" s="1445"/>
      <c r="BW4" s="1444"/>
      <c r="BX4" s="1444"/>
      <c r="BY4" s="1444"/>
      <c r="BZ4" s="1444"/>
      <c r="CA4" s="1444"/>
      <c r="CB4" s="1444"/>
      <c r="CC4" s="1444"/>
      <c r="CD4" s="1444"/>
      <c r="CE4" s="1444"/>
      <c r="CF4" s="1448"/>
      <c r="CG4" s="1445"/>
      <c r="CH4" s="1448"/>
      <c r="CI4" s="1448"/>
      <c r="CJ4" s="1444"/>
      <c r="CK4" s="1447"/>
      <c r="CL4" s="1446"/>
      <c r="CM4" s="1446"/>
      <c r="CN4" s="1442"/>
      <c r="CO4" s="1442"/>
      <c r="CP4" s="1442"/>
      <c r="CQ4" s="1445"/>
      <c r="CR4" s="1444"/>
      <c r="CS4" s="1444"/>
      <c r="CT4" s="1444"/>
      <c r="CU4" s="1442"/>
      <c r="CV4" s="1442"/>
      <c r="CW4" s="1444"/>
      <c r="CX4" s="1442"/>
      <c r="CY4" s="1443"/>
      <c r="CZ4" s="1444"/>
      <c r="DA4" s="1443"/>
      <c r="DB4" s="1442"/>
      <c r="DC4" s="1442"/>
      <c r="DD4" s="1442"/>
      <c r="DN4" s="1441" t="s">
        <v>1989</v>
      </c>
    </row>
    <row r="5" spans="1:118" ht="34" customHeight="1" thickBot="1">
      <c r="B5" s="1440"/>
      <c r="C5" s="1440"/>
      <c r="D5" s="1440"/>
      <c r="E5" s="1440"/>
      <c r="F5" s="1440"/>
      <c r="G5" s="1440"/>
      <c r="H5" s="1440"/>
      <c r="I5" s="1437" t="s">
        <v>1985</v>
      </c>
      <c r="J5" s="1439" t="s">
        <v>1988</v>
      </c>
      <c r="K5" s="1439" t="s">
        <v>1987</v>
      </c>
      <c r="L5" s="1439" t="s">
        <v>1986</v>
      </c>
      <c r="M5" s="1439"/>
      <c r="N5" s="1437" t="s">
        <v>1985</v>
      </c>
      <c r="O5" s="1437" t="s">
        <v>1985</v>
      </c>
      <c r="P5" s="1437" t="s">
        <v>1985</v>
      </c>
      <c r="Q5" s="1437" t="s">
        <v>1985</v>
      </c>
      <c r="R5" s="1437"/>
      <c r="S5" s="1437" t="s">
        <v>1985</v>
      </c>
      <c r="T5" s="1438"/>
      <c r="U5" s="1438"/>
      <c r="V5" s="1437" t="s">
        <v>1985</v>
      </c>
      <c r="W5" s="1439"/>
      <c r="AT5" s="1436" t="s">
        <v>1984</v>
      </c>
      <c r="AU5" s="1436" t="s">
        <v>1984</v>
      </c>
      <c r="AV5" s="1436" t="s">
        <v>1984</v>
      </c>
      <c r="AW5" s="1436" t="s">
        <v>1984</v>
      </c>
      <c r="AX5" s="1436" t="s">
        <v>1984</v>
      </c>
      <c r="AY5" s="1436" t="s">
        <v>1984</v>
      </c>
      <c r="BA5" s="1435"/>
      <c r="BB5" s="1434"/>
      <c r="BC5" s="1434"/>
      <c r="BD5" s="1434"/>
      <c r="BE5" s="1434"/>
      <c r="BF5" s="1434"/>
      <c r="BG5" s="1434"/>
      <c r="BH5" s="1434"/>
      <c r="BI5" s="1434"/>
      <c r="BJ5" s="1434"/>
      <c r="BK5" s="1434"/>
    </row>
    <row r="6" spans="1:118" ht="12" customHeight="1">
      <c r="A6" s="1398">
        <v>1990</v>
      </c>
      <c r="K6" s="1409">
        <f t="shared" ref="K6:K26" si="0">K7/J7*100</f>
        <v>15586984.899700934</v>
      </c>
    </row>
    <row r="7" spans="1:118" ht="12" customHeight="1">
      <c r="A7" s="1398">
        <v>1991</v>
      </c>
      <c r="I7" s="1426">
        <v>210.5</v>
      </c>
      <c r="J7" s="1428">
        <v>85.1</v>
      </c>
      <c r="K7" s="1409">
        <f t="shared" si="0"/>
        <v>13264524.149645492</v>
      </c>
      <c r="L7" s="1403">
        <f t="shared" ref="L7:L31" si="1">K7/$K$6*100</f>
        <v>85.09999999999998</v>
      </c>
      <c r="M7" s="1403">
        <f t="shared" ref="M7:M31" si="2">(I7/K7)*100</f>
        <v>1.5869397019087626E-3</v>
      </c>
    </row>
    <row r="8" spans="1:118" ht="12" customHeight="1">
      <c r="A8" s="1398">
        <v>1992</v>
      </c>
      <c r="I8" s="1405">
        <v>2670.2</v>
      </c>
      <c r="J8" s="1432">
        <v>60.3</v>
      </c>
      <c r="K8" s="1409">
        <f t="shared" si="0"/>
        <v>7998508.0622362308</v>
      </c>
      <c r="L8" s="1403">
        <f t="shared" si="1"/>
        <v>51.315299999999986</v>
      </c>
      <c r="M8" s="1403">
        <f t="shared" si="2"/>
        <v>3.3383725805152996E-2</v>
      </c>
    </row>
    <row r="9" spans="1:118" ht="12" customHeight="1">
      <c r="A9" s="1398">
        <v>1993</v>
      </c>
      <c r="H9" s="1415"/>
      <c r="I9" s="1405">
        <v>27124.5</v>
      </c>
      <c r="J9" s="1432">
        <v>88.3</v>
      </c>
      <c r="K9" s="1409">
        <f t="shared" si="0"/>
        <v>7062682.6189545915</v>
      </c>
      <c r="L9" s="1403">
        <f t="shared" si="1"/>
        <v>45.31140989999998</v>
      </c>
      <c r="M9" s="1403">
        <f t="shared" si="2"/>
        <v>0.38405378612376229</v>
      </c>
      <c r="BA9" s="1431">
        <v>27124.5</v>
      </c>
      <c r="BB9" s="1416">
        <v>26460.799999999999</v>
      </c>
      <c r="BC9" s="1430">
        <v>13775.1</v>
      </c>
      <c r="BD9" s="1416">
        <v>3375.7</v>
      </c>
      <c r="BE9" s="1416">
        <v>3275.4</v>
      </c>
      <c r="BF9" s="1430"/>
      <c r="BG9" s="1430">
        <v>39.6</v>
      </c>
      <c r="BH9" s="1430">
        <v>5995</v>
      </c>
      <c r="BI9" s="1430"/>
      <c r="BJ9" s="1416"/>
      <c r="BK9" s="1416">
        <v>663.7</v>
      </c>
    </row>
    <row r="10" spans="1:118" ht="12" customHeight="1">
      <c r="A10" s="1398">
        <v>1994</v>
      </c>
      <c r="H10" s="1415"/>
      <c r="I10" s="1405">
        <v>108809.9</v>
      </c>
      <c r="J10" s="1432">
        <v>75.7</v>
      </c>
      <c r="K10" s="1409">
        <f t="shared" si="0"/>
        <v>5346450.7425486259</v>
      </c>
      <c r="L10" s="1403">
        <f t="shared" si="1"/>
        <v>34.300737294299985</v>
      </c>
      <c r="M10" s="1403">
        <f t="shared" si="2"/>
        <v>2.0351800706599397</v>
      </c>
      <c r="BA10" s="1431">
        <v>108809.9</v>
      </c>
      <c r="BB10" s="1416">
        <v>106925.8</v>
      </c>
      <c r="BC10" s="1430">
        <v>35233.9</v>
      </c>
      <c r="BD10" s="1416">
        <v>8806.6</v>
      </c>
      <c r="BE10" s="1416">
        <v>19897.900000000001</v>
      </c>
      <c r="BF10" s="1430"/>
      <c r="BG10" s="1430">
        <v>128.6</v>
      </c>
      <c r="BH10" s="1430">
        <v>42858.8</v>
      </c>
      <c r="BI10" s="1430"/>
      <c r="BJ10" s="1416"/>
      <c r="BK10" s="1416">
        <v>1884.1</v>
      </c>
    </row>
    <row r="11" spans="1:118" ht="12" customHeight="1">
      <c r="A11" s="1398">
        <v>1995</v>
      </c>
      <c r="H11" s="1415"/>
      <c r="I11" s="1405">
        <v>266973.59999999998</v>
      </c>
      <c r="J11" s="1432">
        <v>89.9</v>
      </c>
      <c r="K11" s="1409">
        <f t="shared" si="0"/>
        <v>4806459.2175512156</v>
      </c>
      <c r="L11" s="1403">
        <f t="shared" si="1"/>
        <v>30.836362827575698</v>
      </c>
      <c r="M11" s="1403">
        <f t="shared" si="2"/>
        <v>5.5544755071492551</v>
      </c>
      <c r="BA11" s="1431">
        <v>266973.59999999998</v>
      </c>
      <c r="BB11" s="1416">
        <v>259685.3</v>
      </c>
      <c r="BC11" s="1430">
        <v>83510.7</v>
      </c>
      <c r="BD11" s="1416">
        <v>16829.099999999999</v>
      </c>
      <c r="BE11" s="1416">
        <v>35682.699999999997</v>
      </c>
      <c r="BF11" s="1430"/>
      <c r="BG11" s="1430">
        <v>363.7</v>
      </c>
      <c r="BH11" s="1430">
        <v>123299.1</v>
      </c>
      <c r="BI11" s="1430"/>
      <c r="BJ11" s="1416"/>
      <c r="BK11" s="1416">
        <v>7288.3</v>
      </c>
    </row>
    <row r="12" spans="1:118" ht="12" customHeight="1">
      <c r="A12" s="1398">
        <v>1996</v>
      </c>
      <c r="H12" s="1415"/>
      <c r="I12" s="1405">
        <v>375958.1</v>
      </c>
      <c r="J12" s="1432">
        <v>81.900000000000006</v>
      </c>
      <c r="K12" s="1409">
        <f t="shared" si="0"/>
        <v>3936490.0991744455</v>
      </c>
      <c r="L12" s="1403">
        <f t="shared" si="1"/>
        <v>25.254981155784495</v>
      </c>
      <c r="M12" s="1403">
        <f t="shared" si="2"/>
        <v>9.5505917842609414</v>
      </c>
      <c r="BA12" s="1431">
        <v>375958.1</v>
      </c>
      <c r="BB12" s="1416">
        <v>364684.4</v>
      </c>
      <c r="BC12" s="1430">
        <v>102028</v>
      </c>
      <c r="BD12" s="1416">
        <v>19696</v>
      </c>
      <c r="BE12" s="1416">
        <v>60305.4</v>
      </c>
      <c r="BF12" s="1430"/>
      <c r="BG12" s="1430">
        <v>371</v>
      </c>
      <c r="BH12" s="1430">
        <v>182284</v>
      </c>
      <c r="BI12" s="1430"/>
      <c r="BJ12" s="1416"/>
      <c r="BK12" s="1416">
        <v>11273.7</v>
      </c>
    </row>
    <row r="13" spans="1:118" ht="12" customHeight="1">
      <c r="A13" s="1398">
        <v>1997</v>
      </c>
      <c r="C13" s="1433"/>
      <c r="H13" s="1415"/>
      <c r="I13" s="1405">
        <v>408797.3</v>
      </c>
      <c r="J13" s="1432">
        <v>95</v>
      </c>
      <c r="K13" s="1409">
        <f t="shared" si="0"/>
        <v>3739665.5942157232</v>
      </c>
      <c r="L13" s="1403">
        <f t="shared" si="1"/>
        <v>23.99223209799527</v>
      </c>
      <c r="M13" s="1403">
        <f t="shared" si="2"/>
        <v>10.93138650237341</v>
      </c>
      <c r="BA13" s="1431">
        <v>408797.3</v>
      </c>
      <c r="BB13" s="1430">
        <v>391338.1</v>
      </c>
      <c r="BC13" s="1430">
        <v>100157.6</v>
      </c>
      <c r="BD13" s="1416">
        <v>22242.5</v>
      </c>
      <c r="BE13" s="1416">
        <v>92630.3</v>
      </c>
      <c r="BF13" s="1430"/>
      <c r="BG13" s="1430">
        <v>434.7</v>
      </c>
      <c r="BH13" s="1430">
        <v>175873</v>
      </c>
      <c r="BI13" s="1430"/>
      <c r="BJ13" s="1416">
        <v>4905.6000000000004</v>
      </c>
      <c r="BK13" s="1416">
        <v>12553.6</v>
      </c>
    </row>
    <row r="14" spans="1:118" ht="12" customHeight="1">
      <c r="A14" s="1398">
        <v>1998</v>
      </c>
      <c r="B14" s="1408"/>
      <c r="C14" s="1407"/>
      <c r="H14" s="1415"/>
      <c r="I14" s="1405">
        <v>407086.3</v>
      </c>
      <c r="J14" s="1432">
        <v>88</v>
      </c>
      <c r="K14" s="1409">
        <f t="shared" si="0"/>
        <v>3290905.7229098361</v>
      </c>
      <c r="L14" s="1403">
        <f t="shared" si="1"/>
        <v>21.113164246235836</v>
      </c>
      <c r="M14" s="1403">
        <f t="shared" si="2"/>
        <v>12.370038350416559</v>
      </c>
      <c r="N14" s="1405">
        <v>407086.3</v>
      </c>
      <c r="O14" s="1404">
        <v>66310.8</v>
      </c>
      <c r="P14" s="1404"/>
      <c r="Q14" s="1404">
        <v>183408.9</v>
      </c>
      <c r="R14" s="1425">
        <v>0.4</v>
      </c>
      <c r="S14" s="1404">
        <v>121788.2</v>
      </c>
      <c r="T14" s="1425"/>
      <c r="U14" s="1425">
        <v>0.6</v>
      </c>
      <c r="V14" s="1404">
        <v>35578.400000000001</v>
      </c>
      <c r="W14" s="1425">
        <v>0.4</v>
      </c>
      <c r="BA14" s="1431">
        <v>407086.3</v>
      </c>
      <c r="BB14" s="1430">
        <v>378830.3</v>
      </c>
      <c r="BC14" s="1430">
        <v>92622.2</v>
      </c>
      <c r="BD14" s="1416">
        <v>21307.5</v>
      </c>
      <c r="BE14" s="1416">
        <v>122629.8</v>
      </c>
      <c r="BF14" s="1430"/>
      <c r="BG14" s="1430">
        <v>387.9</v>
      </c>
      <c r="BH14" s="1430">
        <v>141882.9</v>
      </c>
      <c r="BI14" s="1430"/>
      <c r="BJ14" s="1416">
        <v>10235.299999999999</v>
      </c>
      <c r="BK14" s="1416">
        <v>17989.099999999999</v>
      </c>
    </row>
    <row r="15" spans="1:118" ht="12" customHeight="1">
      <c r="A15" s="1398">
        <v>1999</v>
      </c>
      <c r="B15" s="1408"/>
      <c r="C15" s="1407"/>
      <c r="H15" s="1415"/>
      <c r="I15" s="1405">
        <v>670438.80000000005</v>
      </c>
      <c r="J15" s="1432">
        <v>105.3</v>
      </c>
      <c r="K15" s="1409">
        <f t="shared" si="0"/>
        <v>3465323.7262240574</v>
      </c>
      <c r="L15" s="1403">
        <f t="shared" si="1"/>
        <v>22.232161951286333</v>
      </c>
      <c r="M15" s="1403">
        <f t="shared" si="2"/>
        <v>19.347075568334692</v>
      </c>
      <c r="N15" s="1405">
        <v>670438.80000000005</v>
      </c>
      <c r="O15" s="1404">
        <v>95963.199999999997</v>
      </c>
      <c r="P15" s="1404"/>
      <c r="Q15" s="1404">
        <v>277814.59999999998</v>
      </c>
      <c r="R15" s="1425">
        <v>0.4</v>
      </c>
      <c r="S15" s="1404">
        <v>243656</v>
      </c>
      <c r="T15" s="1425"/>
      <c r="U15" s="1425">
        <v>0.6</v>
      </c>
      <c r="V15" s="1404">
        <v>53005</v>
      </c>
      <c r="W15" s="1425">
        <v>0.4</v>
      </c>
      <c r="BA15" s="1431">
        <v>670438.80000000005</v>
      </c>
      <c r="BB15" s="1430">
        <v>594701</v>
      </c>
      <c r="BC15" s="1430">
        <v>153080.4</v>
      </c>
      <c r="BD15" s="1430">
        <v>31068.400000000001</v>
      </c>
      <c r="BE15" s="1430">
        <v>163648.4</v>
      </c>
      <c r="BF15" s="1430"/>
      <c r="BG15" s="1430">
        <v>634.4</v>
      </c>
      <c r="BH15" s="1430">
        <v>246269.4</v>
      </c>
      <c r="BI15" s="1430"/>
      <c r="BJ15" s="1416">
        <v>23237.9</v>
      </c>
      <c r="BK15" s="1416">
        <v>52500.1</v>
      </c>
    </row>
    <row r="16" spans="1:118" ht="12" customHeight="1">
      <c r="A16" s="1398">
        <v>2000</v>
      </c>
      <c r="B16" s="1408"/>
      <c r="C16" s="1406">
        <v>31372</v>
      </c>
      <c r="D16" s="1406">
        <v>226418.1</v>
      </c>
      <c r="E16" s="1406">
        <v>63403</v>
      </c>
      <c r="F16" s="1409"/>
      <c r="G16" s="1409"/>
      <c r="H16" s="1535">
        <f>Q16*R16+S16*U16+V16*W16</f>
        <v>498618.20000000007</v>
      </c>
      <c r="I16" s="1405">
        <v>1165234.2</v>
      </c>
      <c r="J16" s="1432">
        <v>117.4</v>
      </c>
      <c r="K16" s="1409">
        <f t="shared" si="0"/>
        <v>4068290.0545870434</v>
      </c>
      <c r="L16" s="1403">
        <f t="shared" si="1"/>
        <v>26.100558130810153</v>
      </c>
      <c r="M16" s="1403">
        <f t="shared" si="2"/>
        <v>28.641866345940237</v>
      </c>
      <c r="N16" s="1405">
        <v>1165234.2</v>
      </c>
      <c r="O16" s="1404">
        <v>131999.6</v>
      </c>
      <c r="P16" s="1404"/>
      <c r="Q16" s="1404">
        <v>502222.4</v>
      </c>
      <c r="R16" s="1425">
        <v>0.4</v>
      </c>
      <c r="S16" s="1404">
        <v>426621.8</v>
      </c>
      <c r="T16" s="1425"/>
      <c r="U16" s="1425">
        <v>0.6</v>
      </c>
      <c r="V16" s="1404">
        <v>104390.39999999999</v>
      </c>
      <c r="W16" s="1425">
        <v>0.4</v>
      </c>
      <c r="BA16" s="1431">
        <v>1165234.2</v>
      </c>
      <c r="BB16" s="1430">
        <v>1005409.2</v>
      </c>
      <c r="BC16" s="1430">
        <v>277893.8</v>
      </c>
      <c r="BD16" s="1430">
        <v>52937.2</v>
      </c>
      <c r="BE16" s="1430">
        <v>348292.3</v>
      </c>
      <c r="BF16" s="1430">
        <v>810.4</v>
      </c>
      <c r="BG16" s="1430">
        <v>1496.6</v>
      </c>
      <c r="BH16" s="1430">
        <v>323978.90000000002</v>
      </c>
      <c r="BI16" s="1430"/>
      <c r="BJ16" s="1416">
        <v>17743.599999999999</v>
      </c>
      <c r="BK16" s="1416">
        <v>142081.4</v>
      </c>
    </row>
    <row r="17" spans="1:117" ht="12" customHeight="1">
      <c r="A17" s="1398">
        <v>2001</v>
      </c>
      <c r="B17" s="1408"/>
      <c r="C17" s="1406">
        <v>35452</v>
      </c>
      <c r="D17" s="1406">
        <v>668664.69999999995</v>
      </c>
      <c r="E17" s="1406">
        <v>69028</v>
      </c>
      <c r="F17" s="1409"/>
      <c r="G17" s="1409"/>
      <c r="H17" s="1415"/>
      <c r="I17" s="1421">
        <v>1504712.1</v>
      </c>
      <c r="J17" s="1432">
        <v>111.7</v>
      </c>
      <c r="K17" s="1409">
        <f t="shared" si="0"/>
        <v>4544279.9909737278</v>
      </c>
      <c r="L17" s="1403">
        <f t="shared" si="1"/>
        <v>29.15432343211495</v>
      </c>
      <c r="M17" s="1403">
        <f t="shared" si="2"/>
        <v>33.112222464038297</v>
      </c>
      <c r="N17" s="1405">
        <v>1504712.1</v>
      </c>
      <c r="O17" s="1404">
        <v>171517.1</v>
      </c>
      <c r="P17" s="1404"/>
      <c r="Q17" s="1404">
        <v>628375.19999999995</v>
      </c>
      <c r="R17" s="1425">
        <v>0.4</v>
      </c>
      <c r="S17" s="1404">
        <v>527028.69999999995</v>
      </c>
      <c r="T17" s="1425"/>
      <c r="U17" s="1425">
        <v>0.6</v>
      </c>
      <c r="V17" s="1404">
        <v>177791.1</v>
      </c>
      <c r="W17" s="1425">
        <v>0.4</v>
      </c>
      <c r="BA17" s="1431">
        <v>1504712.1</v>
      </c>
      <c r="BB17" s="1430">
        <v>1285387.5</v>
      </c>
      <c r="BC17" s="1430">
        <v>332585.40000000002</v>
      </c>
      <c r="BD17" s="1430">
        <v>74071.899999999994</v>
      </c>
      <c r="BE17" s="1430">
        <v>551255.6</v>
      </c>
      <c r="BF17" s="1430">
        <v>1023.3</v>
      </c>
      <c r="BG17" s="1430">
        <v>1531.9</v>
      </c>
      <c r="BH17" s="1430">
        <v>324919.40000000002</v>
      </c>
      <c r="BI17" s="1430"/>
      <c r="BJ17" s="1416">
        <v>35294.9</v>
      </c>
      <c r="BK17" s="1416">
        <v>184029.7</v>
      </c>
    </row>
    <row r="18" spans="1:117" ht="12" customHeight="1">
      <c r="A18" s="1398">
        <v>2002</v>
      </c>
      <c r="B18" s="1427"/>
      <c r="C18" s="1406">
        <v>41767</v>
      </c>
      <c r="D18" s="1406">
        <v>322499</v>
      </c>
      <c r="E18" s="1406">
        <v>84886</v>
      </c>
      <c r="F18" s="1409"/>
      <c r="G18" s="1409"/>
      <c r="H18" s="1415"/>
      <c r="I18" s="1405">
        <v>1762407.3</v>
      </c>
      <c r="J18" s="1432">
        <v>102.9</v>
      </c>
      <c r="K18" s="1409">
        <f t="shared" si="0"/>
        <v>4676064.1107119666</v>
      </c>
      <c r="L18" s="1403">
        <f t="shared" si="1"/>
        <v>29.999798811646283</v>
      </c>
      <c r="M18" s="1403">
        <f t="shared" si="2"/>
        <v>37.689972983104802</v>
      </c>
      <c r="N18" s="1405">
        <v>1762407.3</v>
      </c>
      <c r="O18" s="1404">
        <v>214539.6</v>
      </c>
      <c r="P18" s="1404"/>
      <c r="Q18" s="1404">
        <v>722700.2</v>
      </c>
      <c r="R18" s="1425">
        <v>0.4</v>
      </c>
      <c r="S18" s="1404">
        <v>663863.19999999995</v>
      </c>
      <c r="T18" s="1404"/>
      <c r="U18" s="1425">
        <v>0.6</v>
      </c>
      <c r="V18" s="1404">
        <v>161304.29999999999</v>
      </c>
      <c r="W18" s="1425">
        <v>0.4</v>
      </c>
      <c r="BA18" s="1431">
        <v>1762407.3</v>
      </c>
      <c r="BB18" s="1430">
        <v>1510680.7</v>
      </c>
      <c r="BC18" s="1430">
        <v>355816</v>
      </c>
      <c r="BD18" s="1430">
        <v>82232.100000000006</v>
      </c>
      <c r="BE18" s="1430">
        <v>740869</v>
      </c>
      <c r="BF18" s="1430">
        <v>1407.8</v>
      </c>
      <c r="BG18" s="1430">
        <v>1654.7</v>
      </c>
      <c r="BH18" s="1430">
        <v>328701.09999999998</v>
      </c>
      <c r="BI18" s="1430"/>
      <c r="BJ18" s="1430">
        <v>63599.5</v>
      </c>
      <c r="BK18" s="1430">
        <v>188127.1</v>
      </c>
    </row>
    <row r="19" spans="1:117" ht="12" customHeight="1">
      <c r="A19" s="1398">
        <v>2003</v>
      </c>
      <c r="B19" s="1427"/>
      <c r="C19" s="1406">
        <v>51529</v>
      </c>
      <c r="D19" s="1406">
        <v>414200.2</v>
      </c>
      <c r="E19" s="1406">
        <v>107939</v>
      </c>
      <c r="F19" s="1409"/>
      <c r="G19" s="1409"/>
      <c r="H19" s="1415"/>
      <c r="I19" s="1405">
        <v>2186365.2000000002</v>
      </c>
      <c r="J19" s="1432">
        <v>112.7</v>
      </c>
      <c r="K19" s="1409">
        <f t="shared" si="0"/>
        <v>5269924.2527723871</v>
      </c>
      <c r="L19" s="1403">
        <f t="shared" si="1"/>
        <v>33.809773260725365</v>
      </c>
      <c r="M19" s="1403">
        <f t="shared" si="2"/>
        <v>41.487602005850526</v>
      </c>
      <c r="N19" s="1405">
        <v>2186365.2000000002</v>
      </c>
      <c r="O19" s="1404">
        <v>275819.09999999998</v>
      </c>
      <c r="P19" s="1404"/>
      <c r="Q19" s="1404">
        <v>951028.2</v>
      </c>
      <c r="R19" s="1425">
        <v>0.4</v>
      </c>
      <c r="S19" s="1404">
        <v>811462.1</v>
      </c>
      <c r="T19" s="1404"/>
      <c r="U19" s="1425">
        <v>0.6</v>
      </c>
      <c r="V19" s="1404">
        <v>148055.79999999999</v>
      </c>
      <c r="W19" s="1425">
        <v>0.4</v>
      </c>
      <c r="BA19" s="1431">
        <v>2186365.2000000002</v>
      </c>
      <c r="BB19" s="1430">
        <v>1837840.6</v>
      </c>
      <c r="BC19" s="1430">
        <v>459094.8</v>
      </c>
      <c r="BD19" s="1430">
        <v>94860.7</v>
      </c>
      <c r="BE19" s="1430">
        <v>900765.7</v>
      </c>
      <c r="BF19" s="1430">
        <v>1830</v>
      </c>
      <c r="BG19" s="1430">
        <v>1963</v>
      </c>
      <c r="BH19" s="1416">
        <v>379326.4</v>
      </c>
      <c r="BI19" s="1416"/>
      <c r="BJ19" s="1430">
        <v>89584.8</v>
      </c>
      <c r="BK19" s="1430">
        <v>258939.8</v>
      </c>
    </row>
    <row r="20" spans="1:117" ht="12" customHeight="1">
      <c r="A20" s="1398">
        <v>2004</v>
      </c>
      <c r="B20" s="1427"/>
      <c r="C20" s="1406">
        <v>59174</v>
      </c>
      <c r="D20" s="1406">
        <v>600373.6</v>
      </c>
      <c r="E20" s="1406">
        <v>121011</v>
      </c>
      <c r="F20" s="1409"/>
      <c r="G20" s="1409"/>
      <c r="H20" s="1415"/>
      <c r="I20" s="1405">
        <v>2865013.9</v>
      </c>
      <c r="J20" s="1432">
        <v>116.8</v>
      </c>
      <c r="K20" s="1409">
        <f t="shared" si="0"/>
        <v>6155271.5272381483</v>
      </c>
      <c r="L20" s="1403">
        <f t="shared" si="1"/>
        <v>39.48981516852723</v>
      </c>
      <c r="M20" s="1403">
        <f t="shared" si="2"/>
        <v>46.545694813328943</v>
      </c>
      <c r="N20" s="1405">
        <v>2865013.9</v>
      </c>
      <c r="O20" s="1404">
        <v>340784.7</v>
      </c>
      <c r="P20" s="1404"/>
      <c r="Q20" s="1404">
        <v>1200898.1000000001</v>
      </c>
      <c r="R20" s="1425">
        <v>0.4</v>
      </c>
      <c r="S20" s="1404">
        <v>1158231.3999999999</v>
      </c>
      <c r="T20" s="1404"/>
      <c r="U20" s="1425">
        <v>0.6</v>
      </c>
      <c r="V20" s="1404">
        <v>165099.70000000001</v>
      </c>
      <c r="W20" s="1425">
        <v>0.4</v>
      </c>
      <c r="BA20" s="1431">
        <v>2865013.9</v>
      </c>
      <c r="BB20" s="1430">
        <v>2389760.2999999998</v>
      </c>
      <c r="BC20" s="1430">
        <v>489269.1</v>
      </c>
      <c r="BD20" s="1430">
        <v>119231.3</v>
      </c>
      <c r="BE20" s="1430">
        <v>1331600.1000000001</v>
      </c>
      <c r="BF20" s="1430">
        <v>2058.1999999999998</v>
      </c>
      <c r="BG20" s="1430">
        <v>2256.1</v>
      </c>
      <c r="BH20" s="1430">
        <v>445345.5</v>
      </c>
      <c r="BI20" s="1430"/>
      <c r="BJ20" s="1430">
        <v>196226.4</v>
      </c>
      <c r="BK20" s="1430">
        <v>279027.20000000001</v>
      </c>
      <c r="DH20" s="1429">
        <v>377496.4</v>
      </c>
      <c r="DI20" s="1429">
        <v>1277410.3</v>
      </c>
      <c r="DJ20" s="1429">
        <v>103559.4</v>
      </c>
      <c r="DK20" s="1429">
        <v>1054672</v>
      </c>
      <c r="DL20" s="1429">
        <v>-6221.6</v>
      </c>
      <c r="DM20" s="1429">
        <v>77786.600000000006</v>
      </c>
    </row>
    <row r="21" spans="1:117" ht="12" customHeight="1">
      <c r="A21" s="1398">
        <v>2005</v>
      </c>
      <c r="B21" s="1427"/>
      <c r="C21" s="1406">
        <v>71349</v>
      </c>
      <c r="D21" s="1406">
        <v>707280.9</v>
      </c>
      <c r="E21" s="1406">
        <v>142614</v>
      </c>
      <c r="F21" s="1409"/>
      <c r="G21" s="1409"/>
      <c r="H21" s="1415"/>
      <c r="I21" s="1405">
        <v>3611109</v>
      </c>
      <c r="J21" s="1432">
        <v>110.2</v>
      </c>
      <c r="K21" s="1409">
        <f t="shared" si="0"/>
        <v>6783109.2230164399</v>
      </c>
      <c r="L21" s="1403">
        <f t="shared" si="1"/>
        <v>43.517776315717008</v>
      </c>
      <c r="M21" s="1403">
        <f t="shared" si="2"/>
        <v>53.236780969806418</v>
      </c>
      <c r="N21" s="1405">
        <v>3611109</v>
      </c>
      <c r="O21" s="1404">
        <v>434264.4</v>
      </c>
      <c r="P21" s="1404"/>
      <c r="Q21" s="1404">
        <v>1460174</v>
      </c>
      <c r="R21" s="1425">
        <v>0.4</v>
      </c>
      <c r="S21" s="1404">
        <v>1483985</v>
      </c>
      <c r="T21" s="1404"/>
      <c r="U21" s="1425">
        <v>0.6</v>
      </c>
      <c r="V21" s="1404">
        <v>232685.6</v>
      </c>
      <c r="W21" s="1425">
        <v>0.4</v>
      </c>
      <c r="BA21" s="1431">
        <v>3611109</v>
      </c>
      <c r="BB21" s="1430">
        <v>2909014.6</v>
      </c>
      <c r="BC21" s="1430">
        <v>677688</v>
      </c>
      <c r="BD21" s="1430">
        <v>137627.1</v>
      </c>
      <c r="BE21" s="1430">
        <v>1623095.3</v>
      </c>
      <c r="BF21" s="1430">
        <v>2449.6999999999998</v>
      </c>
      <c r="BG21" s="1430">
        <v>2536.5</v>
      </c>
      <c r="BH21" s="1430">
        <v>465618</v>
      </c>
      <c r="BI21" s="1430"/>
      <c r="BJ21" s="1430">
        <v>298427.2</v>
      </c>
      <c r="BK21" s="1430">
        <v>403667.20000000001</v>
      </c>
      <c r="DH21" s="1429">
        <v>455720.8</v>
      </c>
      <c r="DI21" s="1429">
        <v>1545343.4</v>
      </c>
      <c r="DJ21" s="1429">
        <v>141443.29999999999</v>
      </c>
      <c r="DK21" s="1429">
        <v>1342541.7</v>
      </c>
      <c r="DL21" s="1429">
        <v>-4418.2</v>
      </c>
      <c r="DM21" s="1429">
        <v>99211</v>
      </c>
    </row>
    <row r="22" spans="1:117" ht="12" customHeight="1">
      <c r="A22" s="1398">
        <v>2006</v>
      </c>
      <c r="B22" s="1427"/>
      <c r="C22" s="1406">
        <v>83937</v>
      </c>
      <c r="D22" s="1406">
        <v>1097602.3999999999</v>
      </c>
      <c r="E22" s="1406">
        <v>109308</v>
      </c>
      <c r="F22" s="1409"/>
      <c r="G22" s="1409"/>
      <c r="H22" s="1415"/>
      <c r="I22" s="1405">
        <v>4730022.9000000004</v>
      </c>
      <c r="J22" s="1432">
        <v>117.8</v>
      </c>
      <c r="K22" s="1409">
        <f t="shared" si="0"/>
        <v>7990502.6647133669</v>
      </c>
      <c r="L22" s="1403">
        <f t="shared" si="1"/>
        <v>51.263940499914639</v>
      </c>
      <c r="M22" s="1403">
        <f t="shared" si="2"/>
        <v>59.195561261597732</v>
      </c>
      <c r="N22" s="1405">
        <v>4730022.9000000004</v>
      </c>
      <c r="O22" s="1404">
        <v>557241.59999999998</v>
      </c>
      <c r="P22" s="1404"/>
      <c r="Q22" s="1404">
        <v>1935331</v>
      </c>
      <c r="R22" s="1425">
        <v>0.4</v>
      </c>
      <c r="S22" s="1404">
        <v>1917508.5</v>
      </c>
      <c r="T22" s="1404"/>
      <c r="U22" s="1425">
        <v>0.6</v>
      </c>
      <c r="V22" s="1404">
        <v>319941.8</v>
      </c>
      <c r="W22" s="1425">
        <v>0.4</v>
      </c>
      <c r="BA22" s="1431">
        <v>4730022.9000000004</v>
      </c>
      <c r="BB22" s="1430">
        <v>3861335.3</v>
      </c>
      <c r="BC22" s="1430">
        <v>828289.4</v>
      </c>
      <c r="BD22" s="1430">
        <v>197474.6</v>
      </c>
      <c r="BE22" s="1430">
        <v>2249609.2999999998</v>
      </c>
      <c r="BF22" s="1430">
        <v>2654.1</v>
      </c>
      <c r="BG22" s="1430">
        <v>3808.1</v>
      </c>
      <c r="BH22" s="1430">
        <v>579499.80000000005</v>
      </c>
      <c r="BI22" s="1430"/>
      <c r="BJ22" s="1430">
        <v>367255.3</v>
      </c>
      <c r="BK22" s="1430">
        <v>501432.3</v>
      </c>
      <c r="DH22" s="1429">
        <v>603745.1</v>
      </c>
      <c r="DI22" s="1429">
        <v>1953647.1</v>
      </c>
      <c r="DJ22" s="1429">
        <v>197262.3</v>
      </c>
      <c r="DK22" s="1429">
        <v>1720246.2</v>
      </c>
      <c r="DL22" s="1429">
        <v>5263.5</v>
      </c>
      <c r="DM22" s="1429">
        <v>135429.20000000001</v>
      </c>
    </row>
    <row r="23" spans="1:117" ht="12" customHeight="1">
      <c r="A23" s="1398">
        <v>2007</v>
      </c>
      <c r="B23" s="1427"/>
      <c r="C23" s="1406">
        <v>91400</v>
      </c>
      <c r="D23" s="1406">
        <v>1704259</v>
      </c>
      <c r="E23" s="1406">
        <v>110479</v>
      </c>
      <c r="F23" s="1409"/>
      <c r="G23" s="1409"/>
      <c r="H23" s="1415"/>
      <c r="I23" s="1405">
        <v>6716222.4000000004</v>
      </c>
      <c r="J23" s="1432">
        <v>123.8</v>
      </c>
      <c r="K23" s="1409">
        <f t="shared" si="0"/>
        <v>9892242.2989151478</v>
      </c>
      <c r="L23" s="1403">
        <f t="shared" si="1"/>
        <v>63.46475833889432</v>
      </c>
      <c r="M23" s="1403">
        <f t="shared" si="2"/>
        <v>67.893832328960926</v>
      </c>
      <c r="N23" s="1405">
        <v>6716222.4000000004</v>
      </c>
      <c r="O23" s="1404">
        <v>876252.6</v>
      </c>
      <c r="P23" s="1404"/>
      <c r="Q23" s="1404">
        <v>2798423.1</v>
      </c>
      <c r="R23" s="1425">
        <v>0.4</v>
      </c>
      <c r="S23" s="1404">
        <v>2612342.5</v>
      </c>
      <c r="T23" s="1404"/>
      <c r="U23" s="1425">
        <v>0.6</v>
      </c>
      <c r="V23" s="1404">
        <v>429204.2</v>
      </c>
      <c r="W23" s="1425">
        <v>0.4</v>
      </c>
      <c r="BA23" s="1431">
        <v>6716222.4000000004</v>
      </c>
      <c r="BB23" s="1430">
        <v>5580727.7000000002</v>
      </c>
      <c r="BC23" s="1430">
        <v>1190776.1000000001</v>
      </c>
      <c r="BD23" s="1430">
        <v>298143.90000000002</v>
      </c>
      <c r="BE23" s="1430">
        <v>3336870.4</v>
      </c>
      <c r="BF23" s="1430">
        <v>3425.2</v>
      </c>
      <c r="BG23" s="1430">
        <v>5361.2</v>
      </c>
      <c r="BH23" s="1430">
        <v>746151</v>
      </c>
      <c r="BI23" s="1430"/>
      <c r="BJ23" s="1430">
        <v>476773.6</v>
      </c>
      <c r="BK23" s="1430">
        <v>658721.1</v>
      </c>
      <c r="DH23" s="1429">
        <v>849271.9</v>
      </c>
      <c r="DI23" s="1429">
        <v>2833302.2</v>
      </c>
      <c r="DJ23" s="1429">
        <v>293126.8</v>
      </c>
      <c r="DK23" s="1429">
        <v>2319215.6</v>
      </c>
      <c r="DL23" s="1429">
        <v>3870.5</v>
      </c>
      <c r="DM23" s="1429">
        <v>187873.9</v>
      </c>
    </row>
    <row r="24" spans="1:117" ht="12" customHeight="1">
      <c r="A24" s="1398">
        <v>2008</v>
      </c>
      <c r="B24" s="1427"/>
      <c r="C24" s="1406">
        <v>110856</v>
      </c>
      <c r="D24" s="1406">
        <v>2128940.7000000002</v>
      </c>
      <c r="E24" s="1406">
        <v>130322</v>
      </c>
      <c r="F24" s="1409"/>
      <c r="G24" s="1409"/>
      <c r="H24" s="1415"/>
      <c r="I24" s="1421">
        <v>8781616.4000000004</v>
      </c>
      <c r="J24" s="1413">
        <v>109.5</v>
      </c>
      <c r="K24" s="1409">
        <f t="shared" si="0"/>
        <v>10832005.317312088</v>
      </c>
      <c r="L24" s="1403">
        <f t="shared" si="1"/>
        <v>69.493910381089293</v>
      </c>
      <c r="M24" s="1403">
        <f t="shared" si="2"/>
        <v>81.071012640336463</v>
      </c>
      <c r="N24" s="1405">
        <v>8781616.4000000004</v>
      </c>
      <c r="O24" s="1404">
        <v>1193839.5</v>
      </c>
      <c r="P24" s="1404"/>
      <c r="Q24" s="1404">
        <v>3742201.5</v>
      </c>
      <c r="R24" s="1425">
        <v>0.4</v>
      </c>
      <c r="S24" s="1404">
        <v>3311896</v>
      </c>
      <c r="T24" s="1404"/>
      <c r="U24" s="1425">
        <v>0.6</v>
      </c>
      <c r="V24" s="1404">
        <v>533679.4</v>
      </c>
      <c r="W24" s="1425">
        <v>0.4</v>
      </c>
      <c r="BA24" s="1420">
        <v>8781616.4000000004</v>
      </c>
      <c r="BB24" s="1416">
        <v>7358956.2000000002</v>
      </c>
      <c r="BC24" s="1416">
        <v>1589600.5</v>
      </c>
      <c r="BD24" s="1416">
        <v>380143.1</v>
      </c>
      <c r="BE24" s="1416">
        <v>4490580.5999999996</v>
      </c>
      <c r="BF24" s="1416">
        <v>3215</v>
      </c>
      <c r="BG24" s="1416">
        <v>7827.9</v>
      </c>
      <c r="BH24" s="1416">
        <v>887588.5</v>
      </c>
      <c r="BI24" s="1416"/>
      <c r="BJ24" s="1416">
        <v>655709.1</v>
      </c>
      <c r="BK24" s="1416">
        <v>766951.2</v>
      </c>
      <c r="DH24" s="1429">
        <v>1161349.8</v>
      </c>
      <c r="DI24" s="1429">
        <v>3779746.6</v>
      </c>
      <c r="DJ24" s="1429">
        <v>426467.1</v>
      </c>
      <c r="DK24" s="1429">
        <v>2885429</v>
      </c>
      <c r="DL24" s="1429">
        <v>415.2</v>
      </c>
      <c r="DM24" s="1429">
        <v>223812.8</v>
      </c>
    </row>
    <row r="25" spans="1:117" ht="12" customHeight="1">
      <c r="A25" s="1398">
        <v>2009</v>
      </c>
      <c r="B25" s="1427"/>
      <c r="C25" s="1406">
        <v>139592</v>
      </c>
      <c r="D25" s="1406">
        <v>2660039</v>
      </c>
      <c r="E25" s="1406">
        <v>145728.04</v>
      </c>
      <c r="F25" s="1409"/>
      <c r="G25" s="1409"/>
      <c r="H25" s="1415"/>
      <c r="I25" s="1426">
        <v>7976012.7999999998</v>
      </c>
      <c r="J25" s="1428">
        <v>86.5</v>
      </c>
      <c r="K25" s="1409">
        <f t="shared" si="0"/>
        <v>9369684.5994749554</v>
      </c>
      <c r="L25" s="1403">
        <f t="shared" si="1"/>
        <v>60.112232479642238</v>
      </c>
      <c r="M25" s="1403">
        <f t="shared" si="2"/>
        <v>85.12573411966234</v>
      </c>
      <c r="N25" s="1405">
        <v>7976012.7999999998</v>
      </c>
      <c r="O25" s="1404">
        <v>1036902.3</v>
      </c>
      <c r="P25" s="1404"/>
      <c r="Q25" s="1404">
        <v>3482185.7</v>
      </c>
      <c r="R25" s="1425">
        <v>0.4</v>
      </c>
      <c r="S25" s="1404">
        <v>2970194.4</v>
      </c>
      <c r="T25" s="1404"/>
      <c r="U25" s="1425">
        <v>0.6</v>
      </c>
      <c r="V25" s="1404">
        <v>486730.4</v>
      </c>
      <c r="W25" s="1425">
        <v>0.4</v>
      </c>
      <c r="BA25" s="1424">
        <v>7976012.7999999998</v>
      </c>
      <c r="BB25" s="1409">
        <v>6795581.2000000002</v>
      </c>
      <c r="BC25" s="1409">
        <v>1537270</v>
      </c>
      <c r="BD25" s="1409">
        <v>288918.3</v>
      </c>
      <c r="BE25" s="1409">
        <v>4405436.2</v>
      </c>
      <c r="BF25" s="1409">
        <v>2661.9</v>
      </c>
      <c r="BG25" s="1409">
        <v>5134.8999999999996</v>
      </c>
      <c r="BH25" s="1409">
        <v>556159.5</v>
      </c>
      <c r="BI25" s="1409"/>
      <c r="BJ25" s="1409">
        <v>545007.30000000005</v>
      </c>
      <c r="BK25" s="1409">
        <v>635424.19999999995</v>
      </c>
      <c r="DH25" s="1422">
        <v>1128950.5</v>
      </c>
      <c r="DI25" s="1422">
        <v>3513096.2</v>
      </c>
      <c r="DJ25" s="1422">
        <v>311906.7</v>
      </c>
      <c r="DK25" s="1422">
        <v>2658287.7000000002</v>
      </c>
      <c r="DL25" s="1422">
        <v>2702</v>
      </c>
      <c r="DM25" s="1422">
        <v>197024.8</v>
      </c>
    </row>
    <row r="26" spans="1:117" ht="12" customHeight="1">
      <c r="A26" s="1398">
        <v>2010</v>
      </c>
      <c r="B26" s="1427"/>
      <c r="C26" s="1406">
        <v>158790</v>
      </c>
      <c r="D26" s="1406">
        <v>2227899.7999999998</v>
      </c>
      <c r="E26" s="1406">
        <v>174799</v>
      </c>
      <c r="F26" s="1409"/>
      <c r="G26" s="1409"/>
      <c r="H26" s="1415"/>
      <c r="I26" s="1426">
        <v>9152096</v>
      </c>
      <c r="J26" s="1403">
        <v>106.3</v>
      </c>
      <c r="K26" s="1409">
        <f t="shared" si="0"/>
        <v>9959974.7292418778</v>
      </c>
      <c r="L26" s="1403">
        <f t="shared" si="1"/>
        <v>63.899303125859696</v>
      </c>
      <c r="M26" s="1403">
        <f t="shared" si="2"/>
        <v>91.888747198624969</v>
      </c>
      <c r="N26" s="1405">
        <v>9152096</v>
      </c>
      <c r="O26" s="1404">
        <v>1111719.7</v>
      </c>
      <c r="P26" s="1404"/>
      <c r="Q26" s="1404">
        <v>3962800.6</v>
      </c>
      <c r="R26" s="1425">
        <v>0.4</v>
      </c>
      <c r="S26" s="1404">
        <v>3472690.1</v>
      </c>
      <c r="T26" s="1404">
        <f>AJ27</f>
        <v>3152796</v>
      </c>
      <c r="U26" s="1425">
        <v>0.6</v>
      </c>
      <c r="V26" s="1404">
        <v>604885.6</v>
      </c>
      <c r="W26" s="1425">
        <v>0.4</v>
      </c>
      <c r="BA26" s="1424">
        <v>9152096</v>
      </c>
      <c r="BB26" s="1423">
        <v>7886584.5999999996</v>
      </c>
      <c r="BC26" s="1423">
        <v>1577058.3</v>
      </c>
      <c r="BD26" s="1423">
        <v>294491.59999999998</v>
      </c>
      <c r="BE26" s="1423">
        <v>5213924.4000000004</v>
      </c>
      <c r="BF26" s="1423">
        <v>2993</v>
      </c>
      <c r="BG26" s="1423">
        <v>3966</v>
      </c>
      <c r="BH26" s="1423">
        <v>683027.5</v>
      </c>
      <c r="BI26" s="1423">
        <v>111123.8</v>
      </c>
      <c r="BJ26" s="1423">
        <v>537756.9</v>
      </c>
      <c r="BK26" s="1423">
        <v>727754.5</v>
      </c>
      <c r="DH26" s="1422">
        <v>1306570.8999999999</v>
      </c>
      <c r="DI26" s="1422">
        <v>4079574.3</v>
      </c>
      <c r="DJ26" s="1422">
        <v>483733.3</v>
      </c>
      <c r="DK26" s="1422">
        <v>2986798.4</v>
      </c>
      <c r="DL26" s="1422">
        <v>3757.8</v>
      </c>
      <c r="DM26" s="1422">
        <v>258917.1</v>
      </c>
    </row>
    <row r="27" spans="1:117" ht="12" customHeight="1">
      <c r="A27" s="1398">
        <v>2011</v>
      </c>
      <c r="B27" s="1406">
        <v>1737353.0385953602</v>
      </c>
      <c r="C27" s="1406">
        <v>158077</v>
      </c>
      <c r="D27" s="1406">
        <v>2267719.2000000002</v>
      </c>
      <c r="E27" s="1406">
        <v>186308</v>
      </c>
      <c r="F27" s="1406">
        <f>I27-B27-D27</f>
        <v>7030579.76140464</v>
      </c>
      <c r="H27" s="1415"/>
      <c r="I27" s="1421">
        <v>11035652</v>
      </c>
      <c r="J27" s="1413">
        <v>110.8</v>
      </c>
      <c r="K27" s="3493">
        <f>I27</f>
        <v>11035652</v>
      </c>
      <c r="L27" s="1403">
        <f t="shared" si="1"/>
        <v>70.800427863452541</v>
      </c>
      <c r="M27" s="1403">
        <f t="shared" si="2"/>
        <v>100</v>
      </c>
      <c r="N27" s="1405">
        <v>11035652</v>
      </c>
      <c r="O27" s="1404">
        <v>1395584.1</v>
      </c>
      <c r="P27" s="1412">
        <f t="shared" ref="P27:P29" si="3">AB27/AA27</f>
        <v>1.243790986302669</v>
      </c>
      <c r="Q27" s="1404">
        <v>4776779.3</v>
      </c>
      <c r="R27" s="1412">
        <f>(AE27+AH27)/(AD27+AG27)</f>
        <v>0.36050112394675721</v>
      </c>
      <c r="S27" s="1404">
        <v>4185575.1</v>
      </c>
      <c r="T27" s="1404">
        <f>AJ28</f>
        <v>3514583</v>
      </c>
      <c r="U27" s="1412">
        <f>(AL27+AO27)/(AJ27+AM27)</f>
        <v>0.68921668130548719</v>
      </c>
      <c r="V27" s="1404">
        <v>677713.5</v>
      </c>
      <c r="W27" s="1412">
        <f t="shared" ref="W27:W29" si="4">AQ27/AP27</f>
        <v>0.3410068251612795</v>
      </c>
      <c r="AA27" s="1418">
        <f>RawDataFA!EY11</f>
        <v>1497299</v>
      </c>
      <c r="AB27" s="1418">
        <f>RawDataFA!EY12</f>
        <v>1862327</v>
      </c>
      <c r="AC27" s="1418">
        <f>RawDataFA!EY13</f>
        <v>-365028</v>
      </c>
      <c r="AD27" s="1418">
        <f>RawDataFA!EZ11</f>
        <v>1769888</v>
      </c>
      <c r="AE27" s="1418">
        <f>RawDataFA!EZ12</f>
        <v>474453</v>
      </c>
      <c r="AF27" s="1418">
        <f>RawDataFA!EZ13</f>
        <v>1295435</v>
      </c>
      <c r="AG27" s="1418">
        <f>RawDataFA!FA11</f>
        <v>2945193</v>
      </c>
      <c r="AH27" s="1418">
        <f>RawDataFA!FA12</f>
        <v>1225339</v>
      </c>
      <c r="AI27" s="1418">
        <f>RawDataFA!FA13</f>
        <v>1719854</v>
      </c>
      <c r="AJ27" s="1418">
        <f>RawDataFA!FB11</f>
        <v>3152796</v>
      </c>
      <c r="AK27" s="1418">
        <f>RawDataFA!FB12</f>
        <v>1021860</v>
      </c>
      <c r="AL27" s="1418">
        <f>RawDataFA!FB13</f>
        <v>2130936</v>
      </c>
      <c r="AM27" s="1418">
        <f>RawDataFA!FC11</f>
        <v>1019899</v>
      </c>
      <c r="AN27" s="1418">
        <f>RawDataFA!FC12</f>
        <v>274944</v>
      </c>
      <c r="AO27" s="1418">
        <f>RawDataFA!FC13</f>
        <v>744955</v>
      </c>
      <c r="AP27" s="1418">
        <f>RawDataFA!FD11</f>
        <v>2085665</v>
      </c>
      <c r="AQ27" s="1418">
        <f>RawDataFA!FD12</f>
        <v>711226</v>
      </c>
      <c r="AR27" s="1418">
        <f>RawDataFA!FD13</f>
        <v>1374439</v>
      </c>
      <c r="AT27" s="1417">
        <f>AB27/AA27</f>
        <v>1.243790986302669</v>
      </c>
      <c r="AU27" s="1417">
        <f>AE27/AD27</f>
        <v>0.2680695049630259</v>
      </c>
      <c r="AV27" s="1417">
        <f>AH27/AG27</f>
        <v>0.41604709776235377</v>
      </c>
      <c r="AW27" s="1417">
        <f>AK27/AJ27</f>
        <v>0.32411231173853305</v>
      </c>
      <c r="BA27" s="1420">
        <v>11035652</v>
      </c>
      <c r="BB27" s="1416">
        <v>9693269.6999999993</v>
      </c>
      <c r="BC27" s="1409">
        <v>1861811.4</v>
      </c>
      <c r="BD27" s="1409">
        <v>346583.4</v>
      </c>
      <c r="BE27" s="1409">
        <v>5986688</v>
      </c>
      <c r="BF27" s="1409">
        <v>2440.1999999999998</v>
      </c>
      <c r="BG27" s="1409">
        <v>3580</v>
      </c>
      <c r="BH27" s="1409">
        <v>1311517.8999999999</v>
      </c>
      <c r="BI27" s="1409">
        <v>180648.8</v>
      </c>
      <c r="BJ27" s="1409">
        <v>665220.30000000005</v>
      </c>
      <c r="BK27" s="1409">
        <v>677162</v>
      </c>
      <c r="DH27" s="1422">
        <v>1527801.5</v>
      </c>
      <c r="DI27" s="1422">
        <v>4877260.7</v>
      </c>
      <c r="DJ27" s="1422">
        <v>1016004.3</v>
      </c>
      <c r="DK27" s="1422">
        <v>3127015.9</v>
      </c>
      <c r="DL27" s="1422">
        <v>21863</v>
      </c>
      <c r="DM27" s="1422">
        <v>290673.09999999998</v>
      </c>
    </row>
    <row r="28" spans="1:117" ht="12" customHeight="1">
      <c r="A28" s="1398">
        <v>2012</v>
      </c>
      <c r="B28" s="1406">
        <v>1744378.0207558195</v>
      </c>
      <c r="C28" s="1406">
        <v>959961</v>
      </c>
      <c r="D28" s="1406">
        <v>2704645.6</v>
      </c>
      <c r="E28" s="1406">
        <v>1627316</v>
      </c>
      <c r="F28" s="1406">
        <f>I28-B28-D28</f>
        <v>8137066.7792441808</v>
      </c>
      <c r="H28" s="1415"/>
      <c r="I28" s="1421">
        <v>12586090.4</v>
      </c>
      <c r="J28" s="1413">
        <v>106.8</v>
      </c>
      <c r="K28" s="1409">
        <f>K27*J28/100</f>
        <v>11786076.335999999</v>
      </c>
      <c r="L28" s="1403">
        <f t="shared" si="1"/>
        <v>75.614856958167309</v>
      </c>
      <c r="M28" s="1403">
        <f t="shared" si="2"/>
        <v>106.78778960184059</v>
      </c>
      <c r="N28" s="1405">
        <v>12586090.4</v>
      </c>
      <c r="O28" s="1404">
        <v>1533702.6</v>
      </c>
      <c r="P28" s="1412">
        <f t="shared" si="3"/>
        <v>1.311748220681177</v>
      </c>
      <c r="Q28" s="1404">
        <v>5560168</v>
      </c>
      <c r="R28" s="1412">
        <f>(AE28+AH28)/(AD28+AG28)</f>
        <v>0.35916251767236934</v>
      </c>
      <c r="S28" s="1404">
        <v>4731571.8</v>
      </c>
      <c r="T28" s="1404">
        <f>AJ29</f>
        <v>3648836</v>
      </c>
      <c r="U28" s="1412">
        <f>(AL28+AO28)/(AJ28+AM28)</f>
        <v>0.64533089110398012</v>
      </c>
      <c r="V28" s="1404">
        <v>760648</v>
      </c>
      <c r="W28" s="1412">
        <f t="shared" si="4"/>
        <v>0.40629939572823415</v>
      </c>
      <c r="AA28" s="1418">
        <f>RawDataFA!EY32</f>
        <v>1643185</v>
      </c>
      <c r="AB28" s="1418">
        <f>RawDataFA!EY33</f>
        <v>2155445</v>
      </c>
      <c r="AC28" s="1418">
        <f>RawDataFA!EY34</f>
        <v>-512260</v>
      </c>
      <c r="AD28" s="1418">
        <f>RawDataFA!EZ32</f>
        <v>2271363</v>
      </c>
      <c r="AE28" s="1418">
        <f>RawDataFA!EZ33</f>
        <v>764258</v>
      </c>
      <c r="AF28" s="1418">
        <f>RawDataFA!EZ34</f>
        <v>1507105</v>
      </c>
      <c r="AG28" s="1418">
        <f>RawDataFA!FA32</f>
        <v>3247846</v>
      </c>
      <c r="AH28" s="1418">
        <f>RawDataFA!FA33</f>
        <v>1218035</v>
      </c>
      <c r="AI28" s="1418">
        <f>RawDataFA!FA34</f>
        <v>2029811</v>
      </c>
      <c r="AJ28" s="1418">
        <f>RawDataFA!FB32</f>
        <v>3514583</v>
      </c>
      <c r="AK28" s="1418">
        <f>RawDataFA!FB33</f>
        <v>1247889</v>
      </c>
      <c r="AL28" s="1418">
        <f>RawDataFA!FB34</f>
        <v>2266694</v>
      </c>
      <c r="AM28" s="1418">
        <f>RawDataFA!FC32</f>
        <v>1199143</v>
      </c>
      <c r="AN28" s="1418">
        <f>RawDataFA!FC33</f>
        <v>423924</v>
      </c>
      <c r="AO28" s="1418">
        <f>RawDataFA!FC34</f>
        <v>775219</v>
      </c>
      <c r="AP28" s="1418">
        <f>RawDataFA!FD32</f>
        <v>2364830</v>
      </c>
      <c r="AQ28" s="1418">
        <f>RawDataFA!FD33</f>
        <v>960829</v>
      </c>
      <c r="AR28" s="1418">
        <f>RawDataFA!FD34</f>
        <v>1404001</v>
      </c>
      <c r="AT28" s="1417">
        <f>AB28/AA28</f>
        <v>1.311748220681177</v>
      </c>
      <c r="AU28" s="1417">
        <f>AE28/AD28</f>
        <v>0.33647549951284755</v>
      </c>
      <c r="AV28" s="1417">
        <f>AH28/AG28</f>
        <v>0.37502855738849689</v>
      </c>
      <c r="AW28" s="1417">
        <f>AK28/AJ28</f>
        <v>0.35506033005907101</v>
      </c>
      <c r="BA28" s="1420">
        <v>12586090.4</v>
      </c>
      <c r="BB28" s="1409">
        <v>10643554.4</v>
      </c>
      <c r="BC28" s="1409">
        <v>2114610</v>
      </c>
      <c r="BD28" s="1409">
        <v>404669.3</v>
      </c>
      <c r="BE28" s="1409">
        <v>6385469.2999999998</v>
      </c>
      <c r="BF28" s="1409">
        <v>2383.1999999999998</v>
      </c>
      <c r="BG28" s="1409">
        <v>4912.1000000000004</v>
      </c>
      <c r="BH28" s="1409">
        <v>1519285.4</v>
      </c>
      <c r="BI28" s="1409">
        <v>212225.1</v>
      </c>
      <c r="BJ28" s="1409">
        <v>1142859.8</v>
      </c>
      <c r="BK28" s="1409">
        <v>799676.2</v>
      </c>
      <c r="DH28" s="1422">
        <v>1686842.8</v>
      </c>
      <c r="DI28" s="1422">
        <v>5676272.5999999996</v>
      </c>
      <c r="DJ28" s="1422">
        <v>1233792.8999999999</v>
      </c>
      <c r="DK28" s="1422">
        <v>3438819.5</v>
      </c>
      <c r="DL28" s="1422">
        <v>13518.8</v>
      </c>
      <c r="DM28" s="1422">
        <v>330396</v>
      </c>
    </row>
    <row r="29" spans="1:117" ht="12" customHeight="1">
      <c r="A29" s="1398">
        <v>2013</v>
      </c>
      <c r="B29" s="1406">
        <v>1233607.8086398849</v>
      </c>
      <c r="C29" s="1406">
        <v>1126162</v>
      </c>
      <c r="D29" s="1406">
        <v>3399157.8</v>
      </c>
      <c r="E29" s="1406">
        <v>1916281</v>
      </c>
      <c r="F29" s="1406">
        <f>I29-B29-D29</f>
        <v>8817472.5703601129</v>
      </c>
      <c r="H29" s="1415"/>
      <c r="I29" s="1421">
        <v>13450238.179</v>
      </c>
      <c r="J29" s="1413">
        <v>100.76767982575873</v>
      </c>
      <c r="K29" s="1409">
        <f>K28*J29/100</f>
        <v>11876555.666279996</v>
      </c>
      <c r="L29" s="1403">
        <f t="shared" si="1"/>
        <v>76.195336960311494</v>
      </c>
      <c r="M29" s="1403">
        <f t="shared" si="2"/>
        <v>113.25032742605683</v>
      </c>
      <c r="N29" s="1405">
        <v>13450238.179</v>
      </c>
      <c r="O29" s="1404">
        <v>1681513.4</v>
      </c>
      <c r="P29" s="1412">
        <f t="shared" si="3"/>
        <v>1.0899369752193877</v>
      </c>
      <c r="Q29" s="1404">
        <v>5582765.4309999999</v>
      </c>
      <c r="R29" s="1412">
        <f>(AE29+AH29)/(AD29+AG29)</f>
        <v>0.41358018917476003</v>
      </c>
      <c r="S29" s="1404">
        <v>5212773.4790000003</v>
      </c>
      <c r="T29" s="1404">
        <f>AJ30</f>
        <v>3633025</v>
      </c>
      <c r="U29" s="1412">
        <f>(AL29+AO29)/(AJ29+AM29)</f>
        <v>0.55376979019338701</v>
      </c>
      <c r="V29" s="1404">
        <v>973185.92299999995</v>
      </c>
      <c r="W29" s="1412">
        <f t="shared" si="4"/>
        <v>0.43753043416830334</v>
      </c>
      <c r="AA29" s="1418">
        <f>RawDataFA!EY52</f>
        <v>1809923</v>
      </c>
      <c r="AB29" s="1418">
        <f>RawDataFA!EY53</f>
        <v>1972702</v>
      </c>
      <c r="AC29" s="1418">
        <f>RawDataFA!EY54</f>
        <v>-162779</v>
      </c>
      <c r="AD29" s="1418">
        <f>RawDataFA!EZ52</f>
        <v>2258056</v>
      </c>
      <c r="AE29" s="1418">
        <f>RawDataFA!EZ53</f>
        <v>700649</v>
      </c>
      <c r="AF29" s="1418">
        <f>RawDataFA!EZ54</f>
        <v>1557407</v>
      </c>
      <c r="AG29" s="1418">
        <f>RawDataFA!FA52</f>
        <v>3301248</v>
      </c>
      <c r="AH29" s="1418">
        <f>RawDataFA!FA53</f>
        <v>1598569</v>
      </c>
      <c r="AI29" s="1418">
        <f>RawDataFA!FA54</f>
        <v>1702679</v>
      </c>
      <c r="AJ29" s="1418">
        <f>RawDataFA!FB52</f>
        <v>3648836</v>
      </c>
      <c r="AK29" s="1418">
        <f>RawDataFA!FB53</f>
        <v>1666593</v>
      </c>
      <c r="AL29" s="1418">
        <f>RawDataFA!FB54</f>
        <v>1982243</v>
      </c>
      <c r="AM29" s="1418">
        <f>RawDataFA!FC52</f>
        <v>1381749</v>
      </c>
      <c r="AN29" s="1418">
        <f>RawDataFA!FC53</f>
        <v>578206</v>
      </c>
      <c r="AO29" s="1418">
        <f>RawDataFA!FC54</f>
        <v>803543</v>
      </c>
      <c r="AP29" s="1418">
        <f>RawDataFA!FD52</f>
        <v>2774431</v>
      </c>
      <c r="AQ29" s="1418">
        <f>RawDataFA!FD53</f>
        <v>1213898</v>
      </c>
      <c r="AR29" s="1418">
        <f>RawDataFA!FD54</f>
        <v>1560533</v>
      </c>
      <c r="AT29" s="1417">
        <f>AB29/AA29</f>
        <v>1.0899369752193877</v>
      </c>
      <c r="AU29" s="1417">
        <f>AE29/AD29</f>
        <v>0.3102885845169473</v>
      </c>
      <c r="AV29" s="1417">
        <f>AH29/AG29</f>
        <v>0.48423172085223526</v>
      </c>
      <c r="AW29" s="1417">
        <f>AK29/AJ29</f>
        <v>0.45674648024739944</v>
      </c>
      <c r="BA29" s="1420">
        <v>13450238.179</v>
      </c>
      <c r="BB29" s="1416">
        <v>11540509.1</v>
      </c>
      <c r="BC29" s="1410">
        <v>2315524.4</v>
      </c>
      <c r="BD29" s="1409">
        <v>462751.5</v>
      </c>
      <c r="BE29" s="1409">
        <v>7252326.9000000004</v>
      </c>
      <c r="BF29" s="1409">
        <v>2922.8</v>
      </c>
      <c r="BG29" s="1409">
        <v>4944.6000000000004</v>
      </c>
      <c r="BH29" s="1409">
        <v>1271382.3</v>
      </c>
      <c r="BI29" s="1409">
        <v>230022.7</v>
      </c>
      <c r="BJ29" s="1409">
        <v>1038124.9</v>
      </c>
      <c r="BK29" s="1409">
        <v>871604.2</v>
      </c>
    </row>
    <row r="30" spans="1:117" ht="12" customHeight="1">
      <c r="A30" s="1398">
        <v>2014</v>
      </c>
      <c r="B30" s="1406">
        <v>1926184.2910556505</v>
      </c>
      <c r="C30" s="1406">
        <v>1286388</v>
      </c>
      <c r="D30" s="1406">
        <v>3452099.1</v>
      </c>
      <c r="E30" s="1406">
        <v>1928106</v>
      </c>
      <c r="F30" s="1409"/>
      <c r="G30" s="1406"/>
      <c r="H30" s="1415"/>
      <c r="I30" s="1414">
        <v>13902645.300000001</v>
      </c>
      <c r="J30" s="1419">
        <v>98.5</v>
      </c>
      <c r="K30" s="1409">
        <f>K29*J30/100</f>
        <v>11698407.331285797</v>
      </c>
      <c r="L30" s="1403">
        <f t="shared" si="1"/>
        <v>75.052406905906821</v>
      </c>
      <c r="M30" s="1403">
        <f t="shared" si="2"/>
        <v>118.84220566349464</v>
      </c>
      <c r="N30" s="1405">
        <v>13902645.300000001</v>
      </c>
      <c r="O30" s="1404">
        <v>2014388.4</v>
      </c>
      <c r="P30" s="1412">
        <f>AB30/AA30</f>
        <v>1.0118769998373014</v>
      </c>
      <c r="Q30" s="1404">
        <v>5665278.5999999996</v>
      </c>
      <c r="R30" s="1412">
        <f>(AE30+AH30)/(AD30+AG30)</f>
        <v>0.4668857514681598</v>
      </c>
      <c r="S30" s="1404">
        <v>5052003.5999999996</v>
      </c>
      <c r="T30" s="1412"/>
      <c r="U30" s="1412">
        <f>(AL30+AO30)/(AJ30+AM30)</f>
        <v>0.50455784516213853</v>
      </c>
      <c r="V30" s="1404">
        <v>1170974.7</v>
      </c>
      <c r="W30" s="1412">
        <f>AQ30/AP30</f>
        <v>0.43162095029506647</v>
      </c>
      <c r="AA30" s="1418">
        <f>RawDataFA!EY73</f>
        <v>2138924</v>
      </c>
      <c r="AB30" s="1418">
        <f>RawDataFA!EY74</f>
        <v>2164328</v>
      </c>
      <c r="AC30" s="1418">
        <f>RawDataFA!EY75</f>
        <v>-25404</v>
      </c>
      <c r="AD30" s="1418">
        <f>RawDataFA!EZ73</f>
        <v>2259859</v>
      </c>
      <c r="AE30" s="1418">
        <f>RawDataFA!EZ74</f>
        <v>875713</v>
      </c>
      <c r="AF30" s="1418">
        <f>RawDataFA!EZ75</f>
        <v>1384146</v>
      </c>
      <c r="AG30" s="1418">
        <f>RawDataFA!FA73</f>
        <v>3409483</v>
      </c>
      <c r="AH30" s="1418">
        <f>RawDataFA!FA74</f>
        <v>1771222</v>
      </c>
      <c r="AI30" s="1418">
        <f>RawDataFA!FA75</f>
        <v>1638261</v>
      </c>
      <c r="AJ30" s="1418">
        <f>RawDataFA!FB73</f>
        <v>3633025</v>
      </c>
      <c r="AK30" s="1418">
        <f>RawDataFA!FB74</f>
        <v>1788681</v>
      </c>
      <c r="AL30" s="1418">
        <f>RawDataFA!FB75</f>
        <v>1844344</v>
      </c>
      <c r="AM30" s="1418">
        <f>RawDataFA!FC73</f>
        <v>1371862</v>
      </c>
      <c r="AN30" s="1418">
        <f>RawDataFA!FC74</f>
        <v>690951</v>
      </c>
      <c r="AO30" s="1418">
        <f>RawDataFA!FC75</f>
        <v>680911</v>
      </c>
      <c r="AP30" s="1418">
        <f>RawDataFA!FD73</f>
        <v>3321096.9000000013</v>
      </c>
      <c r="AQ30" s="1418">
        <f>RawDataFA!FD74</f>
        <v>1433455</v>
      </c>
      <c r="AR30" s="1418">
        <f>RawDataFA!FD75</f>
        <v>1887641.9000000013</v>
      </c>
      <c r="AT30" s="1417">
        <f>AB30/AA30</f>
        <v>1.0118769998373014</v>
      </c>
      <c r="AU30" s="1417">
        <f>AE30/AD30</f>
        <v>0.38750780469046964</v>
      </c>
      <c r="AV30" s="1417">
        <f>AH30/AG30</f>
        <v>0.51949870405571752</v>
      </c>
      <c r="AW30" s="1417">
        <f>AK30/AJ30</f>
        <v>0.49233930402350656</v>
      </c>
      <c r="BA30" s="1411">
        <v>13902645.300000001</v>
      </c>
      <c r="BB30" s="1416">
        <v>11975593.300000001</v>
      </c>
      <c r="BC30" s="1410">
        <v>2069665.5</v>
      </c>
      <c r="BD30" s="1409">
        <v>466309.9</v>
      </c>
      <c r="BE30" s="1409">
        <v>7832887.7999999998</v>
      </c>
      <c r="BF30" s="1409">
        <v>3702.1</v>
      </c>
      <c r="BG30" s="1409">
        <v>11986.7</v>
      </c>
      <c r="BH30" s="1409">
        <v>1350947.8</v>
      </c>
      <c r="BI30" s="1409">
        <v>238979.4</v>
      </c>
      <c r="BJ30" s="1409">
        <v>975810</v>
      </c>
      <c r="BK30" s="1409">
        <v>951242</v>
      </c>
    </row>
    <row r="31" spans="1:117" ht="12" customHeight="1">
      <c r="A31" s="1398">
        <v>2015</v>
      </c>
      <c r="B31" s="1408"/>
      <c r="C31" s="1406">
        <v>2546138</v>
      </c>
      <c r="D31" s="1406"/>
      <c r="E31" s="1406">
        <v>1988059</v>
      </c>
      <c r="F31" s="1409"/>
      <c r="G31" s="1409"/>
      <c r="H31" s="1415"/>
      <c r="I31" s="1414">
        <v>14555902</v>
      </c>
      <c r="J31" s="1413">
        <v>91.6</v>
      </c>
      <c r="K31" s="1409">
        <f>K30*J31/100</f>
        <v>10715741.11545779</v>
      </c>
      <c r="L31" s="1403">
        <f t="shared" si="1"/>
        <v>68.748004725810645</v>
      </c>
      <c r="M31" s="1403">
        <f t="shared" si="2"/>
        <v>135.83663363239205</v>
      </c>
      <c r="N31" s="1405">
        <v>14555902</v>
      </c>
      <c r="O31" s="1404">
        <v>2188815.4</v>
      </c>
      <c r="P31" s="1404"/>
      <c r="Q31" s="1404">
        <v>6027818.2000000002</v>
      </c>
      <c r="R31" s="1404"/>
      <c r="S31" s="1404">
        <v>5051502.5</v>
      </c>
      <c r="T31" s="1412"/>
      <c r="U31" s="1412"/>
      <c r="V31" s="1404">
        <v>1287765.8999999999</v>
      </c>
      <c r="W31" s="1404"/>
      <c r="BA31" s="1411">
        <v>14555902</v>
      </c>
      <c r="BB31" s="1410">
        <v>12557862.9</v>
      </c>
      <c r="BC31" s="1410">
        <v>1999918.6</v>
      </c>
      <c r="BD31" s="1409">
        <v>381075.5</v>
      </c>
      <c r="BE31" s="1409">
        <v>8660876.4000000004</v>
      </c>
      <c r="BF31" s="1409">
        <v>2048.1999999999998</v>
      </c>
      <c r="BG31" s="1409">
        <v>8120.3</v>
      </c>
      <c r="BH31" s="1409">
        <v>1320057.6000000001</v>
      </c>
      <c r="BI31" s="1409">
        <v>185761.3</v>
      </c>
      <c r="BJ31" s="1409">
        <v>1060866.7</v>
      </c>
      <c r="BK31" s="1409">
        <v>937172.4</v>
      </c>
    </row>
    <row r="32" spans="1:117" ht="12" customHeight="1">
      <c r="B32" s="1408"/>
      <c r="C32" s="1407"/>
      <c r="D32" s="1406"/>
      <c r="L32" s="1403"/>
      <c r="M32" s="1403"/>
      <c r="N32" s="1405"/>
      <c r="O32" s="1404"/>
      <c r="P32" s="1404"/>
      <c r="Q32" s="1404"/>
      <c r="R32" s="1404"/>
      <c r="S32" s="1404"/>
      <c r="T32" s="1404"/>
      <c r="U32" s="1404"/>
      <c r="V32" s="1404"/>
      <c r="W32" s="1404"/>
    </row>
    <row r="33" spans="12:23" ht="12" customHeight="1">
      <c r="L33" s="1403"/>
      <c r="M33" s="1403"/>
      <c r="N33" s="1405"/>
      <c r="O33" s="1404"/>
      <c r="P33" s="1404"/>
      <c r="Q33" s="1404"/>
      <c r="R33" s="1404"/>
      <c r="S33" s="1404"/>
      <c r="T33" s="1404"/>
      <c r="U33" s="1404"/>
      <c r="V33" s="1404"/>
      <c r="W33" s="1404"/>
    </row>
    <row r="34" spans="12:23" ht="12" customHeight="1">
      <c r="L34" s="1403"/>
      <c r="M34" s="1403"/>
    </row>
    <row r="35" spans="12:23" ht="12" customHeight="1">
      <c r="L35" s="1403"/>
      <c r="M35" s="1403"/>
    </row>
    <row r="36" spans="12:23" ht="12" customHeight="1">
      <c r="L36" s="1403"/>
      <c r="M36" s="1403"/>
      <c r="O36" s="15">
        <f t="shared" ref="O36:O38" si="5">O14/N14</f>
        <v>0.16289125917526578</v>
      </c>
      <c r="P36" s="15"/>
      <c r="Q36" s="15">
        <f>Q14/N14</f>
        <v>0.4505405856202972</v>
      </c>
      <c r="R36" s="15"/>
      <c r="S36" s="15">
        <f>S14/N14</f>
        <v>0.29917047073310993</v>
      </c>
      <c r="T36" s="15"/>
      <c r="U36" s="15"/>
      <c r="V36" s="15">
        <f>V14/N14</f>
        <v>8.7397684471327092E-2</v>
      </c>
    </row>
    <row r="37" spans="12:23" ht="12" customHeight="1">
      <c r="L37" s="1403"/>
      <c r="M37" s="1403"/>
      <c r="O37" s="15">
        <f t="shared" si="5"/>
        <v>0.14313491402943862</v>
      </c>
      <c r="Q37" s="15">
        <f t="shared" ref="Q37:Q53" si="6">Q15/N15</f>
        <v>0.41437727052789897</v>
      </c>
      <c r="S37" s="15">
        <f t="shared" ref="S37:S53" si="7">S15/N15</f>
        <v>0.36342765365011687</v>
      </c>
      <c r="V37" s="15">
        <f t="shared" ref="V37:V53" si="8">V15/N15</f>
        <v>7.9060161792545408E-2</v>
      </c>
    </row>
    <row r="38" spans="12:23" ht="12" customHeight="1">
      <c r="L38" s="1403"/>
      <c r="M38" s="1403"/>
      <c r="O38" s="15">
        <f t="shared" si="5"/>
        <v>0.11328160467655345</v>
      </c>
      <c r="Q38" s="15">
        <f t="shared" si="6"/>
        <v>0.43100554377823791</v>
      </c>
      <c r="S38" s="15">
        <f t="shared" si="7"/>
        <v>0.36612536775868748</v>
      </c>
      <c r="V38" s="15">
        <f t="shared" si="8"/>
        <v>8.9587483786521191E-2</v>
      </c>
    </row>
    <row r="39" spans="12:23" ht="12" customHeight="1">
      <c r="L39" s="1403"/>
      <c r="M39" s="1403"/>
      <c r="O39" s="15">
        <f t="shared" ref="O39:O41" si="9">O17/N17</f>
        <v>0.11398665565326417</v>
      </c>
      <c r="Q39" s="15">
        <f t="shared" si="6"/>
        <v>0.41760493585450659</v>
      </c>
      <c r="S39" s="15">
        <f t="shared" si="7"/>
        <v>0.35025218445442147</v>
      </c>
      <c r="V39" s="15">
        <f t="shared" si="8"/>
        <v>0.11815622403780762</v>
      </c>
    </row>
    <row r="40" spans="12:23">
      <c r="L40" s="1403"/>
      <c r="M40" s="1403"/>
      <c r="O40" s="15">
        <f t="shared" si="9"/>
        <v>0.12173099827718599</v>
      </c>
      <c r="Q40" s="15">
        <f t="shared" si="6"/>
        <v>0.41006423430043665</v>
      </c>
      <c r="S40" s="15">
        <f t="shared" si="7"/>
        <v>0.37667978338491898</v>
      </c>
      <c r="V40" s="15">
        <f t="shared" si="8"/>
        <v>9.1524984037458304E-2</v>
      </c>
    </row>
    <row r="41" spans="12:23">
      <c r="L41" s="1403"/>
      <c r="M41" s="1403"/>
      <c r="O41" s="15">
        <f t="shared" si="9"/>
        <v>0.12615417588973699</v>
      </c>
      <c r="Q41" s="15">
        <f t="shared" si="6"/>
        <v>0.43498140200914281</v>
      </c>
      <c r="S41" s="15">
        <f t="shared" si="7"/>
        <v>0.37114664100947081</v>
      </c>
      <c r="V41" s="15">
        <f t="shared" si="8"/>
        <v>6.7717781091649276E-2</v>
      </c>
    </row>
    <row r="42" spans="12:23">
      <c r="L42" s="1403"/>
      <c r="M42" s="1403"/>
      <c r="O42" s="15">
        <f t="shared" ref="O42:O52" si="10">O20/N20</f>
        <v>0.11894696217704215</v>
      </c>
      <c r="Q42" s="15">
        <f t="shared" si="6"/>
        <v>0.41915960686962117</v>
      </c>
      <c r="S42" s="15">
        <f t="shared" si="7"/>
        <v>0.40426728819710089</v>
      </c>
      <c r="V42" s="15">
        <f t="shared" si="8"/>
        <v>5.762614275623585E-2</v>
      </c>
    </row>
    <row r="43" spans="12:23">
      <c r="L43" s="1403"/>
      <c r="M43" s="1403"/>
      <c r="O43" s="15">
        <f t="shared" si="10"/>
        <v>0.12025790415077474</v>
      </c>
      <c r="Q43" s="15">
        <f t="shared" si="6"/>
        <v>0.40435611331588162</v>
      </c>
      <c r="S43" s="15">
        <f t="shared" si="7"/>
        <v>0.41094993255534518</v>
      </c>
      <c r="V43" s="15">
        <f t="shared" si="8"/>
        <v>6.4436049977998455E-2</v>
      </c>
    </row>
    <row r="44" spans="12:23">
      <c r="L44" s="1403"/>
      <c r="M44" s="1403"/>
      <c r="O44" s="15">
        <f t="shared" si="10"/>
        <v>0.11780949305763402</v>
      </c>
      <c r="Q44" s="15">
        <f t="shared" si="6"/>
        <v>0.40915890703192997</v>
      </c>
      <c r="S44" s="15">
        <f t="shared" si="7"/>
        <v>0.40539095487254401</v>
      </c>
      <c r="V44" s="15">
        <f t="shared" si="8"/>
        <v>6.7640645037891883E-2</v>
      </c>
    </row>
    <row r="45" spans="12:23">
      <c r="L45" s="1403"/>
      <c r="M45" s="1403"/>
      <c r="O45" s="15">
        <f t="shared" si="10"/>
        <v>0.13046807383865072</v>
      </c>
      <c r="Q45" s="15">
        <f t="shared" si="6"/>
        <v>0.41666623487631976</v>
      </c>
      <c r="S45" s="15">
        <f t="shared" si="7"/>
        <v>0.38896009459126901</v>
      </c>
      <c r="V45" s="15">
        <f t="shared" si="8"/>
        <v>6.3905596693760461E-2</v>
      </c>
    </row>
    <row r="46" spans="12:23">
      <c r="L46" s="1403"/>
      <c r="M46" s="1403"/>
      <c r="O46" s="15">
        <f t="shared" si="10"/>
        <v>0.13594758021996953</v>
      </c>
      <c r="Q46" s="15">
        <f t="shared" si="6"/>
        <v>0.42614039711413493</v>
      </c>
      <c r="S46" s="15">
        <f t="shared" si="7"/>
        <v>0.37713968011629384</v>
      </c>
      <c r="V46" s="15">
        <f t="shared" si="8"/>
        <v>6.0772342549601691E-2</v>
      </c>
    </row>
    <row r="47" spans="12:23">
      <c r="L47" s="1403"/>
      <c r="M47" s="1403"/>
      <c r="O47" s="15">
        <f t="shared" si="10"/>
        <v>0.13000258725763331</v>
      </c>
      <c r="Q47" s="15">
        <f t="shared" si="6"/>
        <v>0.43658226075063472</v>
      </c>
      <c r="S47" s="15">
        <f t="shared" si="7"/>
        <v>0.37239087680501215</v>
      </c>
      <c r="V47" s="15">
        <f t="shared" si="8"/>
        <v>6.1024275186719865E-2</v>
      </c>
    </row>
    <row r="48" spans="12:23">
      <c r="L48" s="1403"/>
      <c r="M48" s="1403"/>
      <c r="O48" s="15">
        <f t="shared" si="10"/>
        <v>0.12147159514061041</v>
      </c>
      <c r="Q48" s="15">
        <f t="shared" si="6"/>
        <v>0.43299377541494322</v>
      </c>
      <c r="S48" s="15">
        <f t="shared" si="7"/>
        <v>0.37944205349244592</v>
      </c>
      <c r="V48" s="15">
        <f t="shared" si="8"/>
        <v>6.6092575952000507E-2</v>
      </c>
    </row>
    <row r="49" spans="12:22">
      <c r="L49" s="1403"/>
      <c r="M49" s="1403"/>
      <c r="O49" s="15">
        <f t="shared" si="10"/>
        <v>0.12646140889545993</v>
      </c>
      <c r="Q49" s="15">
        <f t="shared" si="6"/>
        <v>0.43284975821999461</v>
      </c>
      <c r="S49" s="15">
        <f t="shared" si="7"/>
        <v>0.37927755423965887</v>
      </c>
      <c r="V49" s="15">
        <f t="shared" si="8"/>
        <v>6.1411278644886588E-2</v>
      </c>
    </row>
    <row r="50" spans="12:22">
      <c r="L50" s="1403"/>
      <c r="M50" s="1403"/>
      <c r="O50" s="15">
        <f t="shared" si="10"/>
        <v>0.12185695090828205</v>
      </c>
      <c r="Q50" s="15">
        <f t="shared" si="6"/>
        <v>0.44177086158542128</v>
      </c>
      <c r="S50" s="15">
        <f t="shared" si="7"/>
        <v>0.37593658154560844</v>
      </c>
      <c r="V50" s="15">
        <f t="shared" si="8"/>
        <v>6.0435605960688157E-2</v>
      </c>
    </row>
    <row r="51" spans="12:22">
      <c r="L51" s="1403"/>
      <c r="M51" s="1403"/>
      <c r="O51" s="15">
        <f t="shared" si="10"/>
        <v>0.12501736977605085</v>
      </c>
      <c r="Q51" s="15">
        <f t="shared" si="6"/>
        <v>0.41506814650438167</v>
      </c>
      <c r="S51" s="15">
        <f t="shared" si="7"/>
        <v>0.38755993831683661</v>
      </c>
      <c r="V51" s="15">
        <f t="shared" si="8"/>
        <v>7.2354549417529682E-2</v>
      </c>
    </row>
    <row r="52" spans="12:22">
      <c r="L52" s="1403"/>
      <c r="M52" s="1403"/>
      <c r="O52" s="15">
        <f t="shared" si="10"/>
        <v>0.14489245438779913</v>
      </c>
      <c r="Q52" s="15">
        <f t="shared" si="6"/>
        <v>0.40749644961452042</v>
      </c>
      <c r="S52" s="15">
        <f t="shared" si="7"/>
        <v>0.36338434096423355</v>
      </c>
      <c r="V52" s="15">
        <f t="shared" si="8"/>
        <v>8.422675503344676E-2</v>
      </c>
    </row>
    <row r="53" spans="12:22">
      <c r="L53" s="1403"/>
      <c r="M53" s="1403"/>
      <c r="O53" s="15">
        <f>O31/N31</f>
        <v>0.15037305142615001</v>
      </c>
      <c r="Q53" s="15">
        <f t="shared" si="6"/>
        <v>0.41411505793320125</v>
      </c>
      <c r="S53" s="15">
        <f t="shared" si="7"/>
        <v>0.34704152995808846</v>
      </c>
      <c r="V53" s="15">
        <f t="shared" si="8"/>
        <v>8.8470360682560242E-2</v>
      </c>
    </row>
    <row r="54" spans="12:22">
      <c r="L54" s="1403"/>
      <c r="M54" s="1403"/>
    </row>
    <row r="55" spans="12:22">
      <c r="L55" s="1403"/>
      <c r="M55" s="1403"/>
    </row>
    <row r="56" spans="12:22">
      <c r="L56" s="1403"/>
      <c r="M56" s="1403"/>
    </row>
    <row r="57" spans="12:22">
      <c r="L57" s="1403"/>
      <c r="M57" s="1403"/>
    </row>
    <row r="58" spans="12:22">
      <c r="L58" s="1403"/>
      <c r="M58" s="1403"/>
    </row>
    <row r="59" spans="12:22">
      <c r="L59" s="1403"/>
      <c r="M59" s="1403"/>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L81"/>
  <sheetViews>
    <sheetView zoomScale="80" zoomScaleNormal="80" zoomScalePageLayoutView="80" workbookViewId="0">
      <pane xSplit="2" ySplit="8" topLeftCell="C20" activePane="bottomRight" state="frozen"/>
      <selection pane="topRight" activeCell="C1" sqref="C1"/>
      <selection pane="bottomLeft" activeCell="A9" sqref="A9"/>
      <selection pane="bottomRight" activeCell="CE12" sqref="CE12"/>
    </sheetView>
  </sheetViews>
  <sheetFormatPr baseColWidth="10" defaultColWidth="10.83203125" defaultRowHeight="14" outlineLevelCol="1" x14ac:dyDescent="0"/>
  <cols>
    <col min="1" max="1" width="2.33203125" style="1498" customWidth="1"/>
    <col min="2" max="10" width="14.5" style="1498" customWidth="1"/>
    <col min="11" max="11" width="13" style="1498" customWidth="1"/>
    <col min="12" max="13" width="11.5" style="1498" customWidth="1"/>
    <col min="14" max="14" width="7.83203125" style="1498" customWidth="1"/>
    <col min="15" max="22" width="11.5" style="1498" customWidth="1"/>
    <col min="23" max="23" width="7.83203125" style="1498" customWidth="1"/>
    <col min="24" max="30" width="11.5" style="1498" customWidth="1"/>
    <col min="31" max="31" width="11.5" customWidth="1"/>
    <col min="32" max="32" width="8.33203125" style="598" customWidth="1"/>
    <col min="33" max="37" width="11.5" customWidth="1"/>
    <col min="38" max="40" width="11.5" style="1498" customWidth="1"/>
    <col min="41" max="41" width="8.83203125" style="1498" customWidth="1"/>
    <col min="42" max="49" width="11.5" style="1498" customWidth="1"/>
    <col min="50" max="50" width="9.1640625" style="1498" customWidth="1"/>
    <col min="51" max="58" width="11.5" style="1498" customWidth="1"/>
    <col min="59" max="59" width="10.1640625" style="1498" customWidth="1"/>
    <col min="60" max="67" width="11.5" style="1498" customWidth="1"/>
    <col min="68" max="68" width="9.5" style="1498" customWidth="1"/>
    <col min="69" max="73" width="11.5" style="1498" customWidth="1"/>
    <col min="74" max="74" width="3" style="1498" customWidth="1"/>
    <col min="75" max="75" width="14.5" style="1534" customWidth="1"/>
    <col min="76" max="82" width="14.5" style="1498" customWidth="1"/>
    <col min="83" max="83" width="14.5" style="1534" customWidth="1"/>
    <col min="84" max="88" width="14.5" style="1498" customWidth="1"/>
    <col min="89" max="89" width="13.1640625" style="1498" customWidth="1"/>
    <col min="90" max="90" width="1.6640625" style="1498" customWidth="1"/>
    <col min="91" max="101" width="10.83203125" style="790" hidden="1" customWidth="1" outlineLevel="1"/>
    <col min="102" max="102" width="11.6640625" style="790" hidden="1" customWidth="1" outlineLevel="1"/>
    <col min="103" max="104" width="10.83203125" style="790" hidden="1" customWidth="1" outlineLevel="1"/>
    <col min="105" max="105" width="11.83203125" style="790" hidden="1" customWidth="1" outlineLevel="1"/>
    <col min="106" max="106" width="1.5" style="790" hidden="1" customWidth="1" outlineLevel="1"/>
    <col min="107" max="121" width="10.83203125" style="790" hidden="1" customWidth="1" outlineLevel="1"/>
    <col min="122" max="122" width="10.83203125" style="790" collapsed="1"/>
    <col min="123" max="137" width="9.1640625" style="790" customWidth="1"/>
    <col min="138" max="138" width="11.1640625" style="1498" customWidth="1"/>
    <col min="139" max="139" width="12.6640625" style="1498" customWidth="1"/>
    <col min="140" max="140" width="9" style="1498" customWidth="1"/>
    <col min="141" max="152" width="14.5" style="1498" customWidth="1"/>
    <col min="153" max="153" width="47.6640625" style="1498" customWidth="1"/>
    <col min="154" max="154" width="12.33203125" style="1498" customWidth="1"/>
    <col min="155" max="155" width="11.1640625" style="1498" bestFit="1" customWidth="1"/>
    <col min="156" max="156" width="11.6640625" style="1498" customWidth="1"/>
    <col min="157" max="157" width="12.33203125" style="1498" customWidth="1"/>
    <col min="158" max="158" width="14" style="1498" customWidth="1"/>
    <col min="159" max="159" width="14.33203125" style="1498" customWidth="1"/>
    <col min="160" max="160" width="12.33203125" style="1498" customWidth="1"/>
    <col min="161" max="16384" width="10.83203125" style="1498"/>
  </cols>
  <sheetData>
    <row r="1" spans="1:168" ht="29" customHeight="1">
      <c r="A1" s="4613" t="s">
        <v>1389</v>
      </c>
      <c r="B1" s="4614"/>
      <c r="CE1" s="3031"/>
      <c r="EW1" s="4616" t="s">
        <v>2090</v>
      </c>
      <c r="EX1" s="4616"/>
      <c r="EY1" s="4616"/>
      <c r="EZ1" s="4616"/>
      <c r="FA1" s="4616"/>
      <c r="FB1" s="4616"/>
      <c r="FC1" s="4616"/>
      <c r="FD1" s="4616"/>
    </row>
    <row r="2" spans="1:168">
      <c r="DR2" s="3047"/>
      <c r="EW2" s="4617" t="s">
        <v>2087</v>
      </c>
      <c r="EX2" s="4618"/>
      <c r="EY2" s="4618"/>
      <c r="EZ2" s="4618"/>
      <c r="FA2" s="4618"/>
      <c r="FB2" s="4618"/>
      <c r="FC2" s="4618"/>
      <c r="FD2" s="4618"/>
    </row>
    <row r="3" spans="1:168">
      <c r="BW3" s="3039" t="s">
        <v>2589</v>
      </c>
      <c r="EE3" s="3221"/>
      <c r="EW3" s="1533"/>
      <c r="EX3" s="1532"/>
      <c r="EY3" s="1532"/>
      <c r="EZ3" s="1532"/>
      <c r="FA3" s="1532"/>
      <c r="FB3" s="1532"/>
      <c r="FC3" s="1532"/>
      <c r="FD3" s="1532"/>
    </row>
    <row r="4" spans="1:168">
      <c r="CM4" s="3048"/>
      <c r="CN4" s="3048"/>
      <c r="CO4" s="3048"/>
      <c r="CP4" s="3048"/>
      <c r="CQ4" s="3048"/>
      <c r="CR4" s="3048"/>
      <c r="CS4" s="3048"/>
      <c r="CT4" s="3048"/>
      <c r="CU4" s="3048"/>
      <c r="CV4" s="3048"/>
      <c r="CW4" s="3048"/>
      <c r="CX4" s="3048"/>
      <c r="CY4" s="3048"/>
      <c r="CZ4" s="3048"/>
      <c r="DA4" s="3048"/>
      <c r="DB4" s="3048"/>
      <c r="DC4" s="3048"/>
      <c r="DD4" s="3048"/>
      <c r="DE4" s="3048"/>
      <c r="DF4" s="3048"/>
      <c r="DG4" s="3048"/>
      <c r="DH4" s="3048"/>
      <c r="DI4" s="3048"/>
      <c r="DJ4" s="3048"/>
      <c r="DK4" s="3048"/>
      <c r="DL4" s="3048"/>
      <c r="DM4" s="3048"/>
      <c r="DN4" s="3048"/>
      <c r="DO4" s="3048"/>
      <c r="DP4" s="3048"/>
      <c r="DQ4" s="3048"/>
      <c r="DR4" s="3048"/>
      <c r="EW4" s="1511"/>
      <c r="EX4" s="1511"/>
      <c r="EY4" s="1511"/>
      <c r="EZ4" s="1511"/>
      <c r="FA4" s="1512"/>
      <c r="FB4" s="1511"/>
      <c r="FC4" s="1511"/>
      <c r="FD4" s="1510" t="s">
        <v>2086</v>
      </c>
    </row>
    <row r="5" spans="1:168" ht="22" customHeight="1">
      <c r="C5" s="2744" t="s">
        <v>1326</v>
      </c>
      <c r="EB5" s="3582"/>
      <c r="EC5" s="3581"/>
      <c r="ED5" s="3580"/>
      <c r="EF5" s="3221"/>
      <c r="EW5" s="4619"/>
      <c r="EX5" s="4621" t="s">
        <v>2085</v>
      </c>
      <c r="EY5" s="4622" t="s">
        <v>2084</v>
      </c>
      <c r="EZ5" s="4623"/>
      <c r="FA5" s="4623"/>
      <c r="FB5" s="4623"/>
      <c r="FC5" s="4623"/>
      <c r="FD5" s="4623"/>
    </row>
    <row r="6" spans="1:168" ht="37" customHeight="1">
      <c r="J6" s="3082"/>
      <c r="K6" s="3071" t="s">
        <v>2731</v>
      </c>
      <c r="L6" s="4611" t="s">
        <v>2223</v>
      </c>
      <c r="M6" s="4612"/>
      <c r="N6" s="4612"/>
      <c r="O6" s="4612"/>
      <c r="P6" s="4611" t="s">
        <v>2587</v>
      </c>
      <c r="Q6" s="4612"/>
      <c r="R6" s="4612"/>
      <c r="S6" s="3080" t="s">
        <v>2734</v>
      </c>
      <c r="T6" s="3081" t="s">
        <v>2731</v>
      </c>
      <c r="U6" s="4611" t="s">
        <v>2223</v>
      </c>
      <c r="V6" s="4612"/>
      <c r="W6" s="4612"/>
      <c r="X6" s="4612"/>
      <c r="Y6" s="4611" t="s">
        <v>2587</v>
      </c>
      <c r="Z6" s="4612"/>
      <c r="AA6" s="4612"/>
      <c r="AB6" s="3080" t="s">
        <v>2734</v>
      </c>
      <c r="AC6" s="3081" t="s">
        <v>2731</v>
      </c>
      <c r="AD6" s="4611" t="s">
        <v>2223</v>
      </c>
      <c r="AE6" s="4612"/>
      <c r="AF6" s="4612"/>
      <c r="AG6" s="4612"/>
      <c r="AH6" s="4611" t="s">
        <v>2587</v>
      </c>
      <c r="AI6" s="4612"/>
      <c r="AJ6" s="4612"/>
      <c r="AK6" s="3080" t="s">
        <v>2734</v>
      </c>
      <c r="AL6" s="3081" t="s">
        <v>2731</v>
      </c>
      <c r="AM6" s="4611" t="s">
        <v>2223</v>
      </c>
      <c r="AN6" s="4612"/>
      <c r="AO6" s="4612"/>
      <c r="AP6" s="4612"/>
      <c r="AQ6" s="4611" t="s">
        <v>2587</v>
      </c>
      <c r="AR6" s="4612"/>
      <c r="AS6" s="4612"/>
      <c r="AT6" s="3080" t="s">
        <v>2734</v>
      </c>
      <c r="AU6" s="3081" t="s">
        <v>2731</v>
      </c>
      <c r="AV6" s="4611" t="s">
        <v>2223</v>
      </c>
      <c r="AW6" s="4612"/>
      <c r="AX6" s="4612"/>
      <c r="AY6" s="4612"/>
      <c r="AZ6" s="4611" t="s">
        <v>2587</v>
      </c>
      <c r="BA6" s="4612"/>
      <c r="BB6" s="4612"/>
      <c r="BC6" s="3080" t="s">
        <v>2734</v>
      </c>
      <c r="BD6" s="3081" t="s">
        <v>2731</v>
      </c>
      <c r="BE6" s="4611" t="s">
        <v>2223</v>
      </c>
      <c r="BF6" s="4612"/>
      <c r="BG6" s="4612"/>
      <c r="BH6" s="4612"/>
      <c r="BI6" s="4611" t="s">
        <v>2587</v>
      </c>
      <c r="BJ6" s="4612"/>
      <c r="BK6" s="4612"/>
      <c r="BL6" s="3080" t="s">
        <v>2734</v>
      </c>
      <c r="BM6" s="3081" t="s">
        <v>2731</v>
      </c>
      <c r="BN6" s="4611" t="s">
        <v>2223</v>
      </c>
      <c r="BO6" s="4612"/>
      <c r="BP6" s="4612"/>
      <c r="BQ6" s="4612"/>
      <c r="BR6" s="4611" t="s">
        <v>2587</v>
      </c>
      <c r="BS6" s="4612"/>
      <c r="BT6" s="4612"/>
      <c r="BU6" s="3080" t="s">
        <v>2734</v>
      </c>
      <c r="BV6" s="3072"/>
      <c r="BW6" s="3040" t="s">
        <v>2588</v>
      </c>
      <c r="CE6" s="3027" t="s">
        <v>2698</v>
      </c>
      <c r="CL6" s="3037"/>
      <c r="CM6" s="3046" t="s">
        <v>2713</v>
      </c>
      <c r="DC6" s="3046" t="s">
        <v>2714</v>
      </c>
      <c r="EB6" s="3583"/>
      <c r="EC6" s="3580"/>
      <c r="EF6" s="3221"/>
      <c r="EH6" s="3037"/>
      <c r="EI6" s="3037"/>
      <c r="EO6" s="1498" t="s">
        <v>2928</v>
      </c>
      <c r="EP6" s="3221" t="s">
        <v>2924</v>
      </c>
      <c r="EW6" s="4625"/>
      <c r="EX6" s="4621"/>
      <c r="EY6" s="2739"/>
      <c r="EZ6" s="2739"/>
      <c r="FA6" s="2739"/>
      <c r="FB6" s="2739"/>
      <c r="FC6" s="2739"/>
      <c r="FD6" s="2739"/>
    </row>
    <row r="7" spans="1:168" ht="65" customHeight="1">
      <c r="C7" s="2745" t="s">
        <v>1389</v>
      </c>
      <c r="D7" s="2746" t="s">
        <v>1390</v>
      </c>
      <c r="E7" s="2746" t="s">
        <v>1391</v>
      </c>
      <c r="F7" s="2746" t="s">
        <v>1392</v>
      </c>
      <c r="G7" s="2746" t="s">
        <v>1393</v>
      </c>
      <c r="H7" s="2746" t="s">
        <v>1394</v>
      </c>
      <c r="I7" s="2746" t="s">
        <v>1395</v>
      </c>
      <c r="J7" s="3082"/>
      <c r="K7" s="3075" t="s">
        <v>2733</v>
      </c>
      <c r="L7" s="3074" t="s">
        <v>2044</v>
      </c>
      <c r="M7" s="3072" t="s">
        <v>988</v>
      </c>
      <c r="N7" s="3086" t="s">
        <v>2740</v>
      </c>
      <c r="O7" s="3073" t="s">
        <v>2043</v>
      </c>
      <c r="P7" s="3074" t="s">
        <v>2728</v>
      </c>
      <c r="Q7" s="3072" t="s">
        <v>2729</v>
      </c>
      <c r="R7" s="3072" t="s">
        <v>2730</v>
      </c>
      <c r="S7" s="3074"/>
      <c r="T7" s="3077" t="s">
        <v>2732</v>
      </c>
      <c r="U7" s="3074" t="s">
        <v>2044</v>
      </c>
      <c r="V7" s="3072" t="s">
        <v>988</v>
      </c>
      <c r="W7" s="3086" t="s">
        <v>2740</v>
      </c>
      <c r="X7" s="3073" t="s">
        <v>2043</v>
      </c>
      <c r="Y7" s="3074" t="s">
        <v>2728</v>
      </c>
      <c r="Z7" s="3072" t="s">
        <v>2729</v>
      </c>
      <c r="AA7" s="3072" t="s">
        <v>2730</v>
      </c>
      <c r="AB7" s="3074"/>
      <c r="AC7" s="3077" t="s">
        <v>2735</v>
      </c>
      <c r="AD7" s="3074" t="s">
        <v>2044</v>
      </c>
      <c r="AE7" s="3072" t="s">
        <v>988</v>
      </c>
      <c r="AF7" s="3086" t="s">
        <v>2740</v>
      </c>
      <c r="AG7" s="3073" t="s">
        <v>2043</v>
      </c>
      <c r="AH7" s="3074" t="s">
        <v>2728</v>
      </c>
      <c r="AI7" s="3072" t="s">
        <v>2729</v>
      </c>
      <c r="AJ7" s="3072" t="s">
        <v>2730</v>
      </c>
      <c r="AK7" s="3074"/>
      <c r="AL7" s="3077" t="s">
        <v>2736</v>
      </c>
      <c r="AM7" s="3074" t="s">
        <v>2044</v>
      </c>
      <c r="AN7" s="3072" t="s">
        <v>988</v>
      </c>
      <c r="AO7" s="3086" t="s">
        <v>2740</v>
      </c>
      <c r="AP7" s="3073" t="s">
        <v>2043</v>
      </c>
      <c r="AQ7" s="3074" t="s">
        <v>2728</v>
      </c>
      <c r="AR7" s="3072" t="s">
        <v>2729</v>
      </c>
      <c r="AS7" s="3072" t="s">
        <v>2730</v>
      </c>
      <c r="AT7" s="3074"/>
      <c r="AU7" s="3077" t="s">
        <v>2737</v>
      </c>
      <c r="AV7" s="3074" t="s">
        <v>2044</v>
      </c>
      <c r="AW7" s="3072" t="s">
        <v>988</v>
      </c>
      <c r="AX7" s="3086" t="s">
        <v>2740</v>
      </c>
      <c r="AY7" s="3073" t="s">
        <v>2043</v>
      </c>
      <c r="AZ7" s="3074" t="s">
        <v>2728</v>
      </c>
      <c r="BA7" s="3072" t="s">
        <v>2729</v>
      </c>
      <c r="BB7" s="3072" t="s">
        <v>2730</v>
      </c>
      <c r="BC7" s="3074"/>
      <c r="BD7" s="3077" t="s">
        <v>2738</v>
      </c>
      <c r="BE7" s="3074" t="s">
        <v>2044</v>
      </c>
      <c r="BF7" s="3072" t="s">
        <v>988</v>
      </c>
      <c r="BG7" s="3086" t="s">
        <v>2740</v>
      </c>
      <c r="BH7" s="3073" t="s">
        <v>2043</v>
      </c>
      <c r="BI7" s="3074" t="s">
        <v>2728</v>
      </c>
      <c r="BJ7" s="3072" t="s">
        <v>2729</v>
      </c>
      <c r="BK7" s="3072" t="s">
        <v>2730</v>
      </c>
      <c r="BL7" s="3074"/>
      <c r="BM7" s="3077" t="s">
        <v>2739</v>
      </c>
      <c r="BN7" s="3074" t="s">
        <v>2044</v>
      </c>
      <c r="BO7" s="3072" t="s">
        <v>988</v>
      </c>
      <c r="BP7" s="3086" t="s">
        <v>2740</v>
      </c>
      <c r="BQ7" s="3073" t="s">
        <v>2043</v>
      </c>
      <c r="BR7" s="3074" t="s">
        <v>2728</v>
      </c>
      <c r="BS7" s="3072" t="s">
        <v>2729</v>
      </c>
      <c r="BT7" s="3072" t="s">
        <v>2730</v>
      </c>
      <c r="BU7" s="3074"/>
      <c r="BV7" s="3072"/>
      <c r="BW7" s="3041" t="s">
        <v>1434</v>
      </c>
      <c r="BX7" s="2742" t="s">
        <v>1389</v>
      </c>
      <c r="BY7" s="2741" t="s">
        <v>2590</v>
      </c>
      <c r="BZ7" s="2741" t="s">
        <v>2585</v>
      </c>
      <c r="CA7" s="2741" t="s">
        <v>2586</v>
      </c>
      <c r="CB7" s="2742" t="s">
        <v>1405</v>
      </c>
      <c r="CC7" s="2742" t="s">
        <v>2591</v>
      </c>
      <c r="CD7" s="2741" t="s">
        <v>2592</v>
      </c>
      <c r="CE7" s="3028" t="s">
        <v>2691</v>
      </c>
      <c r="CF7" s="3021" t="s">
        <v>2692</v>
      </c>
      <c r="CG7" s="3021" t="s">
        <v>2693</v>
      </c>
      <c r="CH7" s="3020" t="s">
        <v>2694</v>
      </c>
      <c r="CI7" s="3021" t="s">
        <v>2692</v>
      </c>
      <c r="CJ7" s="3021" t="s">
        <v>2693</v>
      </c>
      <c r="CK7" s="3020" t="s">
        <v>2695</v>
      </c>
      <c r="CL7" s="3022"/>
      <c r="CM7" s="3038" t="s">
        <v>2700</v>
      </c>
      <c r="CN7" s="3038" t="s">
        <v>2701</v>
      </c>
      <c r="CO7" s="3038" t="s">
        <v>2702</v>
      </c>
      <c r="CP7" s="3038" t="s">
        <v>1639</v>
      </c>
      <c r="CQ7" s="3038" t="s">
        <v>2703</v>
      </c>
      <c r="CR7" s="3038" t="s">
        <v>2704</v>
      </c>
      <c r="CS7" s="3038" t="s">
        <v>2705</v>
      </c>
      <c r="CT7" s="3038" t="s">
        <v>2007</v>
      </c>
      <c r="CU7" s="3038" t="s">
        <v>2706</v>
      </c>
      <c r="CV7" s="3038" t="s">
        <v>2707</v>
      </c>
      <c r="CW7" s="3038" t="s">
        <v>2708</v>
      </c>
      <c r="CX7" s="3038" t="s">
        <v>2709</v>
      </c>
      <c r="CY7" s="3038" t="s">
        <v>2710</v>
      </c>
      <c r="CZ7" s="3038" t="s">
        <v>2711</v>
      </c>
      <c r="DA7" s="3038" t="s">
        <v>2712</v>
      </c>
      <c r="DB7" s="3047"/>
      <c r="DC7" s="3038" t="s">
        <v>2700</v>
      </c>
      <c r="DD7" s="3038" t="s">
        <v>2701</v>
      </c>
      <c r="DE7" s="3038" t="s">
        <v>2702</v>
      </c>
      <c r="DF7" s="3038" t="s">
        <v>1639</v>
      </c>
      <c r="DG7" s="3038" t="s">
        <v>2703</v>
      </c>
      <c r="DH7" s="3038" t="s">
        <v>2704</v>
      </c>
      <c r="DI7" s="3038" t="s">
        <v>2705</v>
      </c>
      <c r="DJ7" s="3038" t="s">
        <v>2007</v>
      </c>
      <c r="DK7" s="3038" t="s">
        <v>2706</v>
      </c>
      <c r="DL7" s="3038" t="s">
        <v>2707</v>
      </c>
      <c r="DM7" s="3038" t="s">
        <v>2708</v>
      </c>
      <c r="DN7" s="3038" t="s">
        <v>2709</v>
      </c>
      <c r="DO7" s="3038" t="s">
        <v>2710</v>
      </c>
      <c r="DP7" s="3038" t="s">
        <v>2711</v>
      </c>
      <c r="DQ7" s="3038" t="s">
        <v>2712</v>
      </c>
      <c r="DR7" s="3056" t="s">
        <v>2699</v>
      </c>
      <c r="DS7" s="3038" t="s">
        <v>2700</v>
      </c>
      <c r="DT7" s="3038" t="s">
        <v>2701</v>
      </c>
      <c r="DU7" s="3038" t="s">
        <v>2702</v>
      </c>
      <c r="DV7" s="3038" t="s">
        <v>1639</v>
      </c>
      <c r="DW7" s="3038" t="s">
        <v>2703</v>
      </c>
      <c r="DX7" s="3038" t="s">
        <v>2704</v>
      </c>
      <c r="DY7" s="3061" t="s">
        <v>2705</v>
      </c>
      <c r="DZ7" s="3038" t="s">
        <v>2007</v>
      </c>
      <c r="EA7" s="3038" t="s">
        <v>2706</v>
      </c>
      <c r="EB7" s="3038" t="s">
        <v>2707</v>
      </c>
      <c r="EC7" s="3038" t="s">
        <v>2708</v>
      </c>
      <c r="ED7" s="3038" t="s">
        <v>2709</v>
      </c>
      <c r="EE7" s="3038" t="s">
        <v>2710</v>
      </c>
      <c r="EF7" s="3038" t="s">
        <v>2711</v>
      </c>
      <c r="EG7" s="3038" t="s">
        <v>2712</v>
      </c>
      <c r="EH7" s="3059" t="s">
        <v>2715</v>
      </c>
      <c r="EI7" s="3547" t="s">
        <v>2912</v>
      </c>
      <c r="EJ7" s="2741"/>
      <c r="EK7" s="2741"/>
      <c r="EL7" s="3547" t="s">
        <v>2922</v>
      </c>
      <c r="EM7" s="2741" t="s">
        <v>2923</v>
      </c>
      <c r="EN7" s="2741" t="s">
        <v>2926</v>
      </c>
      <c r="EO7" s="2741" t="s">
        <v>2927</v>
      </c>
      <c r="EP7" s="2741" t="s">
        <v>2925</v>
      </c>
      <c r="ER7" s="2741"/>
      <c r="ES7" s="2741"/>
      <c r="ET7" s="2741"/>
      <c r="EU7" s="2741"/>
      <c r="EW7" s="4620"/>
      <c r="EX7" s="4621"/>
      <c r="EY7" s="1508" t="s">
        <v>2083</v>
      </c>
      <c r="EZ7" s="1509" t="s">
        <v>2082</v>
      </c>
      <c r="FA7" s="1508" t="s">
        <v>2081</v>
      </c>
      <c r="FB7" s="1509" t="s">
        <v>2080</v>
      </c>
      <c r="FC7" s="1509" t="s">
        <v>2079</v>
      </c>
      <c r="FD7" s="1508" t="s">
        <v>2078</v>
      </c>
    </row>
    <row r="8" spans="1:168" ht="30" customHeight="1">
      <c r="C8" s="2744" t="s">
        <v>2593</v>
      </c>
      <c r="D8" s="2744" t="s">
        <v>2593</v>
      </c>
      <c r="E8" s="2744" t="s">
        <v>2593</v>
      </c>
      <c r="F8" s="2744" t="s">
        <v>2593</v>
      </c>
      <c r="G8" s="2744" t="s">
        <v>2593</v>
      </c>
      <c r="H8" s="2744" t="s">
        <v>2593</v>
      </c>
      <c r="I8" s="2744" t="s">
        <v>2593</v>
      </c>
      <c r="J8" s="3082"/>
      <c r="L8" s="2755"/>
      <c r="M8" s="2748"/>
      <c r="N8" s="3087"/>
      <c r="O8" s="2748"/>
      <c r="P8" s="2755"/>
      <c r="Q8" s="2748"/>
      <c r="R8" s="2748"/>
      <c r="S8" s="2755"/>
      <c r="T8" s="3076"/>
      <c r="U8" s="2755"/>
      <c r="V8" s="2748"/>
      <c r="W8" s="3087"/>
      <c r="X8" s="2748"/>
      <c r="Y8" s="2755"/>
      <c r="Z8" s="2748"/>
      <c r="AA8" s="2748"/>
      <c r="AB8" s="2755"/>
      <c r="AC8" s="3076"/>
      <c r="AD8" s="2755"/>
      <c r="AE8" s="2748"/>
      <c r="AF8" s="3087"/>
      <c r="AG8" s="2748"/>
      <c r="AH8" s="2755"/>
      <c r="AI8" s="2748"/>
      <c r="AJ8" s="2748"/>
      <c r="AK8" s="2755"/>
      <c r="AL8" s="3076"/>
      <c r="AM8" s="2755"/>
      <c r="AN8" s="2748"/>
      <c r="AO8" s="3087"/>
      <c r="AP8" s="2748"/>
      <c r="AQ8" s="2755"/>
      <c r="AR8" s="2748"/>
      <c r="AS8" s="2748"/>
      <c r="AT8" s="2755"/>
      <c r="AU8" s="3076"/>
      <c r="AV8" s="2755"/>
      <c r="AW8" s="2748"/>
      <c r="AX8" s="3087"/>
      <c r="AY8" s="2748"/>
      <c r="AZ8" s="2755"/>
      <c r="BA8" s="2748"/>
      <c r="BB8" s="2748"/>
      <c r="BC8" s="2755"/>
      <c r="BD8" s="3076"/>
      <c r="BE8" s="2755"/>
      <c r="BF8" s="2748"/>
      <c r="BG8" s="3087"/>
      <c r="BH8" s="2748"/>
      <c r="BI8" s="2755"/>
      <c r="BJ8" s="2748"/>
      <c r="BK8" s="2748"/>
      <c r="BL8" s="2755"/>
      <c r="BM8" s="3076"/>
      <c r="BN8" s="2755"/>
      <c r="BO8" s="2748"/>
      <c r="BP8" s="3087"/>
      <c r="BQ8" s="2748"/>
      <c r="BR8" s="2755"/>
      <c r="BS8" s="2748"/>
      <c r="BT8" s="2748"/>
      <c r="BU8" s="2755"/>
      <c r="BV8" s="2748"/>
      <c r="BW8" s="3042"/>
      <c r="CE8" s="3055" t="s">
        <v>1442</v>
      </c>
      <c r="CF8" s="3023"/>
      <c r="CG8" s="3023"/>
      <c r="CH8" s="3023" t="s">
        <v>2696</v>
      </c>
      <c r="CI8" s="3023"/>
      <c r="CJ8" s="3023"/>
      <c r="CK8" s="3023" t="s">
        <v>1442</v>
      </c>
      <c r="CL8" s="3023"/>
      <c r="DS8" s="3023" t="s">
        <v>1442</v>
      </c>
      <c r="DT8" s="3023" t="s">
        <v>1442</v>
      </c>
      <c r="DU8" s="3023" t="s">
        <v>1442</v>
      </c>
      <c r="DV8" s="3023" t="s">
        <v>1442</v>
      </c>
      <c r="DW8" s="3023" t="s">
        <v>1442</v>
      </c>
      <c r="DX8" s="3023" t="s">
        <v>1442</v>
      </c>
      <c r="DY8" s="3023" t="s">
        <v>1442</v>
      </c>
      <c r="DZ8" s="3023" t="s">
        <v>1442</v>
      </c>
      <c r="EA8" s="3023" t="s">
        <v>1442</v>
      </c>
      <c r="EB8" s="3023" t="s">
        <v>1442</v>
      </c>
      <c r="EC8" s="3023" t="s">
        <v>1442</v>
      </c>
      <c r="ED8" s="3023" t="s">
        <v>1442</v>
      </c>
      <c r="EE8" s="3023" t="s">
        <v>1442</v>
      </c>
      <c r="EF8" s="3023" t="s">
        <v>1442</v>
      </c>
      <c r="EG8" s="3023" t="s">
        <v>1442</v>
      </c>
      <c r="EH8" s="3057"/>
      <c r="EI8" s="3023"/>
      <c r="EW8" s="4626" t="s">
        <v>2090</v>
      </c>
      <c r="EX8" s="4626"/>
      <c r="EY8" s="4626"/>
      <c r="EZ8" s="4626"/>
      <c r="FA8" s="4626"/>
      <c r="FB8" s="4626"/>
      <c r="FC8" s="4626"/>
      <c r="FD8" s="4626"/>
    </row>
    <row r="9" spans="1:168" ht="15" customHeight="1">
      <c r="D9" s="2744"/>
      <c r="E9" s="2744"/>
      <c r="F9" s="2744"/>
      <c r="G9" s="2744"/>
      <c r="H9" s="2744"/>
      <c r="I9" s="2744"/>
      <c r="J9" s="3082"/>
      <c r="L9" s="2755"/>
      <c r="M9" s="2748"/>
      <c r="N9" s="3087"/>
      <c r="O9" s="2748"/>
      <c r="P9" s="2755"/>
      <c r="Q9" s="2748"/>
      <c r="R9" s="2748"/>
      <c r="S9" s="2755"/>
      <c r="T9" s="3076"/>
      <c r="U9" s="2755"/>
      <c r="V9" s="2748"/>
      <c r="W9" s="3087"/>
      <c r="X9" s="2748"/>
      <c r="Y9" s="2755"/>
      <c r="Z9" s="2748"/>
      <c r="AA9" s="2748"/>
      <c r="AB9" s="2755"/>
      <c r="AC9" s="3076"/>
      <c r="AD9" s="2755"/>
      <c r="AE9" s="2748"/>
      <c r="AF9" s="3087"/>
      <c r="AG9" s="2748"/>
      <c r="AH9" s="2755"/>
      <c r="AI9" s="2748"/>
      <c r="AJ9" s="2748"/>
      <c r="AK9" s="2755"/>
      <c r="AL9" s="3076"/>
      <c r="AM9" s="2755"/>
      <c r="AN9" s="2748"/>
      <c r="AO9" s="3087"/>
      <c r="AP9" s="2748"/>
      <c r="AQ9" s="2755"/>
      <c r="AR9" s="2748"/>
      <c r="AS9" s="2748"/>
      <c r="AT9" s="2755"/>
      <c r="AU9" s="3076"/>
      <c r="AV9" s="2755"/>
      <c r="AW9" s="2748"/>
      <c r="AX9" s="3087"/>
      <c r="AY9" s="2748"/>
      <c r="AZ9" s="2755"/>
      <c r="BA9" s="2748"/>
      <c r="BB9" s="2748"/>
      <c r="BC9" s="2755"/>
      <c r="BD9" s="3076"/>
      <c r="BE9" s="2755"/>
      <c r="BF9" s="2748"/>
      <c r="BG9" s="3087"/>
      <c r="BH9" s="2748"/>
      <c r="BI9" s="2755"/>
      <c r="BJ9" s="2748"/>
      <c r="BK9" s="2748"/>
      <c r="BL9" s="2755"/>
      <c r="BM9" s="3076"/>
      <c r="BN9" s="2755"/>
      <c r="BO9" s="2748"/>
      <c r="BP9" s="3087"/>
      <c r="BQ9" s="2748"/>
      <c r="BR9" s="2755"/>
      <c r="BS9" s="2748"/>
      <c r="BT9" s="2748"/>
      <c r="BU9" s="2755"/>
      <c r="BV9" s="2748"/>
      <c r="BW9" s="3042"/>
      <c r="CE9" s="3029"/>
      <c r="CF9" s="3024"/>
      <c r="CG9" s="3024"/>
      <c r="CH9" s="899"/>
      <c r="CI9" s="899"/>
      <c r="CJ9" s="899"/>
      <c r="CK9" s="899"/>
      <c r="CL9" s="899"/>
      <c r="EH9" s="3057"/>
      <c r="EI9" s="899"/>
      <c r="EW9" s="1504" t="s">
        <v>2076</v>
      </c>
      <c r="EX9" s="1502">
        <v>202097400</v>
      </c>
      <c r="EY9" s="1502">
        <v>96000500</v>
      </c>
      <c r="EZ9" s="1502">
        <v>31946611</v>
      </c>
      <c r="FA9" s="1503">
        <v>48782026</v>
      </c>
      <c r="FB9" s="1502">
        <v>16852336</v>
      </c>
      <c r="FC9" s="1502">
        <v>5043484</v>
      </c>
      <c r="FD9" s="1502">
        <v>3472443</v>
      </c>
    </row>
    <row r="10" spans="1:168" ht="15" customHeight="1">
      <c r="C10" s="2744"/>
      <c r="D10" s="2744"/>
      <c r="E10" s="2744"/>
      <c r="F10" s="2744"/>
      <c r="G10" s="2744"/>
      <c r="H10" s="2744"/>
      <c r="I10" s="2744"/>
      <c r="J10" s="3082"/>
      <c r="L10" s="2755"/>
      <c r="M10" s="2748"/>
      <c r="N10" s="3087"/>
      <c r="O10" s="2748"/>
      <c r="P10" s="2755"/>
      <c r="Q10" s="2748"/>
      <c r="R10" s="2748"/>
      <c r="S10" s="2755"/>
      <c r="T10" s="3076"/>
      <c r="U10" s="2755"/>
      <c r="V10" s="2748"/>
      <c r="W10" s="3087"/>
      <c r="X10" s="2748"/>
      <c r="Y10" s="2755"/>
      <c r="Z10" s="2748"/>
      <c r="AA10" s="2748"/>
      <c r="AB10" s="2755"/>
      <c r="AC10" s="3076"/>
      <c r="AD10" s="2755"/>
      <c r="AE10" s="2748"/>
      <c r="AF10" s="3087"/>
      <c r="AG10" s="2748"/>
      <c r="AH10" s="2755"/>
      <c r="AI10" s="2748"/>
      <c r="AJ10" s="2748"/>
      <c r="AK10" s="2755"/>
      <c r="AL10" s="3076"/>
      <c r="AM10" s="2755"/>
      <c r="AN10" s="2748"/>
      <c r="AO10" s="3087"/>
      <c r="AP10" s="2748"/>
      <c r="AQ10" s="2755"/>
      <c r="AR10" s="2748"/>
      <c r="AS10" s="2748"/>
      <c r="AT10" s="2755"/>
      <c r="AU10" s="3076"/>
      <c r="AV10" s="2755"/>
      <c r="AW10" s="2748"/>
      <c r="AX10" s="3087"/>
      <c r="AY10" s="2748"/>
      <c r="AZ10" s="2755"/>
      <c r="BA10" s="2748"/>
      <c r="BB10" s="2748"/>
      <c r="BC10" s="2755"/>
      <c r="BD10" s="3076"/>
      <c r="BE10" s="2755"/>
      <c r="BF10" s="2748"/>
      <c r="BG10" s="3087"/>
      <c r="BH10" s="2748"/>
      <c r="BI10" s="2755"/>
      <c r="BJ10" s="2748"/>
      <c r="BK10" s="2748"/>
      <c r="BL10" s="2755"/>
      <c r="BM10" s="3076"/>
      <c r="BN10" s="2755"/>
      <c r="BO10" s="2748"/>
      <c r="BP10" s="3087"/>
      <c r="BQ10" s="2748"/>
      <c r="BR10" s="2755"/>
      <c r="BS10" s="2748"/>
      <c r="BT10" s="2748"/>
      <c r="BU10" s="2755"/>
      <c r="BV10" s="2748"/>
      <c r="BW10" s="3042"/>
      <c r="CE10" s="3029"/>
      <c r="CF10" s="3024"/>
      <c r="CG10" s="3024"/>
      <c r="CH10" s="899"/>
      <c r="CI10" s="899"/>
      <c r="CJ10" s="899"/>
      <c r="CK10" s="899"/>
      <c r="CL10" s="899"/>
      <c r="EH10" s="3057"/>
      <c r="EI10" s="899"/>
      <c r="EW10" s="1504" t="s">
        <v>2075</v>
      </c>
      <c r="EX10" s="1502">
        <v>6900591</v>
      </c>
      <c r="EY10" s="1502">
        <v>-365028</v>
      </c>
      <c r="EZ10" s="1502">
        <v>1295435</v>
      </c>
      <c r="FA10" s="1503">
        <v>1719854</v>
      </c>
      <c r="FB10" s="1502">
        <v>2130936</v>
      </c>
      <c r="FC10" s="1502">
        <v>744955</v>
      </c>
      <c r="FD10" s="1502">
        <v>1374439</v>
      </c>
    </row>
    <row r="11" spans="1:168" ht="15" customHeight="1">
      <c r="C11" s="2744"/>
      <c r="D11" s="2744"/>
      <c r="E11" s="2744"/>
      <c r="F11" s="2744"/>
      <c r="G11" s="2744"/>
      <c r="H11" s="2744"/>
      <c r="I11" s="2744"/>
      <c r="J11" s="3082"/>
      <c r="L11" s="2755"/>
      <c r="M11" s="2748"/>
      <c r="N11" s="3087"/>
      <c r="O11" s="2748"/>
      <c r="P11" s="2755"/>
      <c r="Q11" s="2748"/>
      <c r="R11" s="2748"/>
      <c r="S11" s="2755"/>
      <c r="T11" s="3076"/>
      <c r="U11" s="2755"/>
      <c r="V11" s="2748"/>
      <c r="W11" s="3087"/>
      <c r="X11" s="2748"/>
      <c r="Y11" s="2755"/>
      <c r="Z11" s="2748"/>
      <c r="AA11" s="2748"/>
      <c r="AB11" s="2755"/>
      <c r="AC11" s="3076"/>
      <c r="AD11" s="2755"/>
      <c r="AE11" s="2748"/>
      <c r="AF11" s="3087"/>
      <c r="AG11" s="2748"/>
      <c r="AH11" s="2755"/>
      <c r="AI11" s="2748"/>
      <c r="AJ11" s="2748"/>
      <c r="AK11" s="2755"/>
      <c r="AL11" s="3076"/>
      <c r="AM11" s="2755"/>
      <c r="AN11" s="2748"/>
      <c r="AO11" s="3087"/>
      <c r="AP11" s="2748"/>
      <c r="AQ11" s="2755"/>
      <c r="AR11" s="2748"/>
      <c r="AS11" s="2748"/>
      <c r="AT11" s="2755"/>
      <c r="AU11" s="3076"/>
      <c r="AV11" s="2755"/>
      <c r="AW11" s="2748"/>
      <c r="AX11" s="3087"/>
      <c r="AY11" s="2748"/>
      <c r="AZ11" s="2755"/>
      <c r="BA11" s="2748"/>
      <c r="BB11" s="2748"/>
      <c r="BC11" s="2755"/>
      <c r="BD11" s="3076"/>
      <c r="BE11" s="2755"/>
      <c r="BF11" s="2748"/>
      <c r="BG11" s="3087"/>
      <c r="BH11" s="2748"/>
      <c r="BI11" s="2755"/>
      <c r="BJ11" s="2748"/>
      <c r="BK11" s="2748"/>
      <c r="BL11" s="2755"/>
      <c r="BM11" s="3076"/>
      <c r="BN11" s="2755"/>
      <c r="BO11" s="2748"/>
      <c r="BP11" s="3087"/>
      <c r="BQ11" s="2748"/>
      <c r="BR11" s="2755"/>
      <c r="BS11" s="2748"/>
      <c r="BT11" s="2748"/>
      <c r="BU11" s="2755"/>
      <c r="BV11" s="2748"/>
      <c r="BW11" s="3042"/>
      <c r="CE11" s="3029"/>
      <c r="CF11" s="3024"/>
      <c r="CG11" s="3024"/>
      <c r="CH11" s="899"/>
      <c r="CI11" s="899"/>
      <c r="CJ11" s="899"/>
      <c r="CK11" s="899"/>
      <c r="CL11" s="899"/>
      <c r="EH11" s="3057"/>
      <c r="EI11" s="899"/>
      <c r="EW11" s="1507" t="s">
        <v>2074</v>
      </c>
      <c r="EX11" s="1505">
        <v>12470740</v>
      </c>
      <c r="EY11" s="1505">
        <v>1497299</v>
      </c>
      <c r="EZ11" s="1505">
        <v>1769888</v>
      </c>
      <c r="FA11" s="1506">
        <v>2945193</v>
      </c>
      <c r="FB11" s="1505">
        <v>3152796</v>
      </c>
      <c r="FC11" s="1505">
        <v>1019899</v>
      </c>
      <c r="FD11" s="1505">
        <v>2085665</v>
      </c>
    </row>
    <row r="12" spans="1:168" ht="15" customHeight="1">
      <c r="B12" s="1498">
        <v>1990</v>
      </c>
      <c r="C12" s="2744"/>
      <c r="D12" s="2744"/>
      <c r="E12" s="2744"/>
      <c r="F12" s="2744"/>
      <c r="G12" s="2744"/>
      <c r="H12" s="2744"/>
      <c r="I12" s="2744"/>
      <c r="J12" s="3082"/>
      <c r="L12" s="2755"/>
      <c r="M12" s="2748"/>
      <c r="N12" s="3087"/>
      <c r="O12" s="2748"/>
      <c r="P12" s="2755"/>
      <c r="Q12" s="2748"/>
      <c r="R12" s="2748"/>
      <c r="S12" s="2755"/>
      <c r="T12" s="3076"/>
      <c r="U12" s="2755"/>
      <c r="V12" s="2748"/>
      <c r="W12" s="3087"/>
      <c r="X12" s="2748"/>
      <c r="Y12" s="2755"/>
      <c r="Z12" s="2748"/>
      <c r="AA12" s="2748"/>
      <c r="AB12" s="2755"/>
      <c r="AC12" s="3076"/>
      <c r="AD12" s="2755"/>
      <c r="AE12" s="2748"/>
      <c r="AF12" s="3087"/>
      <c r="AG12" s="2748"/>
      <c r="AH12" s="2755"/>
      <c r="AI12" s="2748"/>
      <c r="AJ12" s="2748"/>
      <c r="AK12" s="2755"/>
      <c r="AL12" s="3076"/>
      <c r="AM12" s="2755"/>
      <c r="AN12" s="2748"/>
      <c r="AO12" s="3087"/>
      <c r="AP12" s="2748"/>
      <c r="AQ12" s="2755"/>
      <c r="AR12" s="2748"/>
      <c r="AS12" s="2748"/>
      <c r="AT12" s="2755"/>
      <c r="AU12" s="3076"/>
      <c r="AV12" s="2755"/>
      <c r="AW12" s="2748"/>
      <c r="AX12" s="3087"/>
      <c r="AY12" s="2748"/>
      <c r="AZ12" s="2755"/>
      <c r="BA12" s="2748"/>
      <c r="BB12" s="2748"/>
      <c r="BC12" s="2755"/>
      <c r="BD12" s="3076"/>
      <c r="BE12" s="2755"/>
      <c r="BF12" s="2748"/>
      <c r="BG12" s="3087"/>
      <c r="BH12" s="2748"/>
      <c r="BI12" s="2755"/>
      <c r="BJ12" s="2748"/>
      <c r="BK12" s="2748"/>
      <c r="BL12" s="2755"/>
      <c r="BM12" s="3076"/>
      <c r="BN12" s="2755"/>
      <c r="BO12" s="2748"/>
      <c r="BP12" s="3087"/>
      <c r="BQ12" s="2748"/>
      <c r="BR12" s="2755"/>
      <c r="BS12" s="2748"/>
      <c r="BT12" s="2748"/>
      <c r="BU12" s="2755"/>
      <c r="BV12" s="2748"/>
      <c r="BW12" s="3042"/>
      <c r="CE12" s="3030">
        <v>1927</v>
      </c>
      <c r="CF12" s="2576"/>
      <c r="CG12" s="2576"/>
      <c r="CH12" s="3025">
        <v>35.6</v>
      </c>
      <c r="CI12" s="3025"/>
      <c r="CJ12" s="3025"/>
      <c r="CK12" s="2576">
        <f t="shared" ref="CK12:CK22" si="0">CE12*(1-CH12/100)</f>
        <v>1240.9879999999998</v>
      </c>
      <c r="CL12" s="2576"/>
      <c r="EH12" s="3058">
        <v>343</v>
      </c>
      <c r="EI12" s="2576">
        <f>EH12*(1-0.3)</f>
        <v>240.1</v>
      </c>
      <c r="EJ12" s="3575">
        <f>EH12/CK12</f>
        <v>0.27639268067056255</v>
      </c>
      <c r="EL12" s="1498">
        <v>41</v>
      </c>
      <c r="EM12" s="1498">
        <v>64</v>
      </c>
      <c r="EW12" s="1507" t="s">
        <v>2073</v>
      </c>
      <c r="EX12" s="1505">
        <v>5570149</v>
      </c>
      <c r="EY12" s="1505">
        <v>1862327</v>
      </c>
      <c r="EZ12" s="1505">
        <v>474453</v>
      </c>
      <c r="FA12" s="1506">
        <v>1225339</v>
      </c>
      <c r="FB12" s="1505">
        <v>1021860</v>
      </c>
      <c r="FC12" s="1505">
        <v>274944</v>
      </c>
      <c r="FD12" s="1505">
        <v>711226</v>
      </c>
    </row>
    <row r="13" spans="1:168" ht="15" customHeight="1">
      <c r="B13" s="1498">
        <v>1991</v>
      </c>
      <c r="C13" s="2744"/>
      <c r="D13" s="2744"/>
      <c r="E13" s="2744"/>
      <c r="F13" s="2744"/>
      <c r="G13" s="2744"/>
      <c r="H13" s="2744"/>
      <c r="I13" s="2744"/>
      <c r="J13" s="3082"/>
      <c r="L13" s="2755"/>
      <c r="M13" s="2748"/>
      <c r="N13" s="3087"/>
      <c r="O13" s="2748"/>
      <c r="P13" s="2755"/>
      <c r="Q13" s="2748"/>
      <c r="R13" s="2748"/>
      <c r="S13" s="2755"/>
      <c r="T13" s="3076"/>
      <c r="U13" s="2755"/>
      <c r="V13" s="2748"/>
      <c r="W13" s="3087"/>
      <c r="X13" s="2748"/>
      <c r="Y13" s="2755"/>
      <c r="Z13" s="2748"/>
      <c r="AA13" s="2748"/>
      <c r="AB13" s="2755"/>
      <c r="AC13" s="3076"/>
      <c r="AD13" s="2755"/>
      <c r="AE13" s="2748"/>
      <c r="AF13" s="3087"/>
      <c r="AG13" s="2748"/>
      <c r="AH13" s="2755"/>
      <c r="AI13" s="2748"/>
      <c r="AJ13" s="2748"/>
      <c r="AK13" s="2755"/>
      <c r="AL13" s="3076"/>
      <c r="AM13" s="2755"/>
      <c r="AN13" s="2748"/>
      <c r="AO13" s="3087"/>
      <c r="AP13" s="2748"/>
      <c r="AQ13" s="2755"/>
      <c r="AR13" s="2748"/>
      <c r="AS13" s="2748"/>
      <c r="AT13" s="2755"/>
      <c r="AU13" s="3076"/>
      <c r="AV13" s="2755"/>
      <c r="AW13" s="2748"/>
      <c r="AX13" s="3087"/>
      <c r="AY13" s="2748"/>
      <c r="AZ13" s="2755"/>
      <c r="BA13" s="2748"/>
      <c r="BB13" s="2748"/>
      <c r="BC13" s="2755"/>
      <c r="BD13" s="3076"/>
      <c r="BE13" s="2755"/>
      <c r="BF13" s="2748"/>
      <c r="BG13" s="3087"/>
      <c r="BH13" s="2748"/>
      <c r="BI13" s="2755"/>
      <c r="BJ13" s="2748"/>
      <c r="BK13" s="2748"/>
      <c r="BL13" s="2755"/>
      <c r="BM13" s="3076"/>
      <c r="BN13" s="2755"/>
      <c r="BO13" s="2748"/>
      <c r="BP13" s="3087"/>
      <c r="BQ13" s="2748"/>
      <c r="BR13" s="2755"/>
      <c r="BS13" s="2748"/>
      <c r="BT13" s="2748"/>
      <c r="BU13" s="2755"/>
      <c r="BV13" s="2748"/>
      <c r="BW13" s="3042"/>
      <c r="CE13" s="3030">
        <v>2061</v>
      </c>
      <c r="CF13" s="2576"/>
      <c r="CG13" s="2576"/>
      <c r="CH13" s="3025">
        <v>35.4</v>
      </c>
      <c r="CI13" s="3025"/>
      <c r="CJ13" s="3025"/>
      <c r="CK13" s="2576">
        <f t="shared" si="0"/>
        <v>1331.4059999999999</v>
      </c>
      <c r="CL13" s="2576"/>
      <c r="EH13" s="3058">
        <v>400</v>
      </c>
      <c r="EI13" s="2576">
        <f t="shared" ref="EI13:EI19" si="1">EH13*(1-0.3)</f>
        <v>280</v>
      </c>
      <c r="EJ13" s="3575"/>
      <c r="EL13" s="2576"/>
      <c r="EM13" s="2576"/>
      <c r="EN13" s="2576"/>
      <c r="EW13" s="1507" t="s">
        <v>2072</v>
      </c>
      <c r="EX13" s="1505">
        <v>6900591</v>
      </c>
      <c r="EY13" s="1505">
        <v>-365028</v>
      </c>
      <c r="EZ13" s="1505">
        <v>1295435</v>
      </c>
      <c r="FA13" s="1506">
        <v>1719854</v>
      </c>
      <c r="FB13" s="1505">
        <v>2130936</v>
      </c>
      <c r="FC13" s="1505">
        <v>744955</v>
      </c>
      <c r="FD13" s="1505">
        <v>1374439</v>
      </c>
    </row>
    <row r="14" spans="1:168" ht="15" customHeight="1">
      <c r="B14" s="1498">
        <v>1992</v>
      </c>
      <c r="C14" s="2744"/>
      <c r="D14" s="2744"/>
      <c r="E14" s="2744"/>
      <c r="F14" s="2744"/>
      <c r="G14" s="2744"/>
      <c r="H14" s="2744"/>
      <c r="I14" s="2744"/>
      <c r="J14" s="3082"/>
      <c r="L14" s="2755"/>
      <c r="M14" s="2748"/>
      <c r="N14" s="3087"/>
      <c r="O14" s="2748"/>
      <c r="P14" s="2755"/>
      <c r="Q14" s="2748"/>
      <c r="R14" s="2748"/>
      <c r="S14" s="2755"/>
      <c r="T14" s="3076"/>
      <c r="U14" s="2755"/>
      <c r="V14" s="2748"/>
      <c r="W14" s="3087"/>
      <c r="X14" s="2748"/>
      <c r="Y14" s="2755"/>
      <c r="Z14" s="2748"/>
      <c r="AA14" s="2748"/>
      <c r="AB14" s="2755"/>
      <c r="AC14" s="3076"/>
      <c r="AD14" s="2755"/>
      <c r="AE14" s="2748"/>
      <c r="AF14" s="3087"/>
      <c r="AG14" s="2748"/>
      <c r="AH14" s="2755"/>
      <c r="AI14" s="2748"/>
      <c r="AJ14" s="2748"/>
      <c r="AK14" s="2755"/>
      <c r="AL14" s="3076"/>
      <c r="AM14" s="2755"/>
      <c r="AN14" s="2748"/>
      <c r="AO14" s="3087"/>
      <c r="AP14" s="2748"/>
      <c r="AQ14" s="2755"/>
      <c r="AR14" s="2748"/>
      <c r="AS14" s="2748"/>
      <c r="AT14" s="2755"/>
      <c r="AU14" s="3076"/>
      <c r="AV14" s="2755"/>
      <c r="AW14" s="2748"/>
      <c r="AX14" s="3087"/>
      <c r="AY14" s="2748"/>
      <c r="AZ14" s="2755"/>
      <c r="BA14" s="2748"/>
      <c r="BB14" s="2748"/>
      <c r="BC14" s="2755"/>
      <c r="BD14" s="3076"/>
      <c r="BE14" s="2755"/>
      <c r="BF14" s="2748"/>
      <c r="BG14" s="3087"/>
      <c r="BH14" s="2748"/>
      <c r="BI14" s="2755"/>
      <c r="BJ14" s="2748"/>
      <c r="BK14" s="2748"/>
      <c r="BL14" s="2755"/>
      <c r="BM14" s="3076"/>
      <c r="BN14" s="2755"/>
      <c r="BO14" s="2748"/>
      <c r="BP14" s="3087"/>
      <c r="BQ14" s="2748"/>
      <c r="BR14" s="2755"/>
      <c r="BS14" s="2748"/>
      <c r="BT14" s="2748"/>
      <c r="BU14" s="2755"/>
      <c r="BV14" s="2748"/>
      <c r="BW14" s="3042"/>
      <c r="CE14" s="3030">
        <v>43215</v>
      </c>
      <c r="CF14" s="2576"/>
      <c r="CG14" s="2576"/>
      <c r="CH14" s="3025">
        <v>42.5</v>
      </c>
      <c r="CI14" s="3025"/>
      <c r="CJ14" s="3025"/>
      <c r="CK14" s="2576">
        <f t="shared" si="0"/>
        <v>24848.624999999996</v>
      </c>
      <c r="CL14" s="2576"/>
      <c r="EH14" s="3058"/>
      <c r="EI14" s="2576">
        <f t="shared" si="1"/>
        <v>0</v>
      </c>
      <c r="EJ14" s="3575"/>
      <c r="EL14" s="2576"/>
      <c r="EM14" s="2576"/>
      <c r="EN14" s="2576"/>
      <c r="EW14" s="1504" t="s">
        <v>2071</v>
      </c>
      <c r="EX14" s="1502">
        <v>14579753</v>
      </c>
      <c r="EY14" s="1502">
        <v>5568029</v>
      </c>
      <c r="EZ14" s="1502">
        <v>2971035</v>
      </c>
      <c r="FA14" s="1503">
        <v>4536728</v>
      </c>
      <c r="FB14" s="1502">
        <v>943731</v>
      </c>
      <c r="FC14" s="1502">
        <v>282435</v>
      </c>
      <c r="FD14" s="1502">
        <v>277795</v>
      </c>
      <c r="FF14" s="230">
        <f>EX12/EX9</f>
        <v>2.7561705395517212E-2</v>
      </c>
      <c r="FG14" s="224">
        <f t="shared" ref="FG14" si="2">EY12/EY9</f>
        <v>1.9399138546153407E-2</v>
      </c>
      <c r="FH14" s="224">
        <f t="shared" ref="FH14" si="3">EZ12/EZ9</f>
        <v>1.4851434476101393E-2</v>
      </c>
      <c r="FI14" s="224">
        <f t="shared" ref="FI14" si="4">FA12/FA9</f>
        <v>2.5118657433375154E-2</v>
      </c>
      <c r="FJ14" s="224">
        <f t="shared" ref="FJ14" si="5">FB12/FB9</f>
        <v>6.0636104098565326E-2</v>
      </c>
      <c r="FK14" s="224">
        <f t="shared" ref="FK14" si="6">FC12/FC9</f>
        <v>5.4514696586724573E-2</v>
      </c>
      <c r="FL14" s="224">
        <f t="shared" ref="FL14" si="7">FD12/FD9</f>
        <v>0.20482006472100478</v>
      </c>
    </row>
    <row r="15" spans="1:168" ht="15" customHeight="1">
      <c r="B15" s="1498">
        <v>1993</v>
      </c>
      <c r="J15" s="3082"/>
      <c r="L15" s="2755"/>
      <c r="M15" s="2748"/>
      <c r="N15" s="3087"/>
      <c r="O15" s="2748"/>
      <c r="P15" s="2755"/>
      <c r="Q15" s="2748"/>
      <c r="R15" s="2748"/>
      <c r="S15" s="2755"/>
      <c r="T15" s="3076"/>
      <c r="U15" s="2755"/>
      <c r="V15" s="2748"/>
      <c r="W15" s="3087"/>
      <c r="X15" s="2748"/>
      <c r="Y15" s="2755"/>
      <c r="Z15" s="2748"/>
      <c r="AA15" s="2748"/>
      <c r="AB15" s="2755"/>
      <c r="AC15" s="3076"/>
      <c r="AD15" s="2755"/>
      <c r="AE15" s="2748"/>
      <c r="AF15" s="3087"/>
      <c r="AG15" s="2748"/>
      <c r="AH15" s="2755"/>
      <c r="AI15" s="2748"/>
      <c r="AJ15" s="2748"/>
      <c r="AK15" s="2755"/>
      <c r="AL15" s="3076"/>
      <c r="AM15" s="2755"/>
      <c r="AN15" s="2748"/>
      <c r="AO15" s="3087"/>
      <c r="AP15" s="2748"/>
      <c r="AQ15" s="2755"/>
      <c r="AR15" s="2748"/>
      <c r="AS15" s="2748"/>
      <c r="AT15" s="2755"/>
      <c r="AU15" s="3076"/>
      <c r="AV15" s="2755"/>
      <c r="AW15" s="2748"/>
      <c r="AX15" s="3087"/>
      <c r="AY15" s="2748"/>
      <c r="AZ15" s="2755"/>
      <c r="BA15" s="2748"/>
      <c r="BB15" s="2748"/>
      <c r="BC15" s="2755"/>
      <c r="BD15" s="3076"/>
      <c r="BE15" s="2755"/>
      <c r="BF15" s="2748"/>
      <c r="BG15" s="3087"/>
      <c r="BH15" s="2748"/>
      <c r="BI15" s="2755"/>
      <c r="BJ15" s="2748"/>
      <c r="BK15" s="2748"/>
      <c r="BL15" s="2755"/>
      <c r="BM15" s="3076"/>
      <c r="BN15" s="2755"/>
      <c r="BO15" s="2748"/>
      <c r="BP15" s="3087"/>
      <c r="BQ15" s="2748"/>
      <c r="BR15" s="2755"/>
      <c r="BS15" s="2748"/>
      <c r="BT15" s="2748"/>
      <c r="BU15" s="2755"/>
      <c r="BV15" s="2748"/>
      <c r="BW15" s="3042"/>
      <c r="CE15" s="3030">
        <v>63861</v>
      </c>
      <c r="CF15" s="2576"/>
      <c r="CG15" s="2576"/>
      <c r="CH15" s="3025">
        <v>33.700000000000003</v>
      </c>
      <c r="CI15" s="3025"/>
      <c r="CJ15" s="3025"/>
      <c r="CK15" s="2576">
        <f t="shared" si="0"/>
        <v>42339.843000000001</v>
      </c>
      <c r="CL15" s="2576"/>
      <c r="EH15" s="3058"/>
      <c r="EI15" s="2576">
        <f t="shared" si="1"/>
        <v>0</v>
      </c>
      <c r="EJ15" s="3575"/>
      <c r="EL15" s="2576"/>
      <c r="EM15" s="2576"/>
      <c r="EN15" s="2576"/>
      <c r="EO15" s="2576"/>
      <c r="EP15" s="2576"/>
      <c r="EW15" s="1507" t="s">
        <v>2070</v>
      </c>
      <c r="EX15" s="1505">
        <v>14579753</v>
      </c>
      <c r="EY15" s="1505">
        <v>5568029</v>
      </c>
      <c r="EZ15" s="1505">
        <v>2971035</v>
      </c>
      <c r="FA15" s="1506">
        <v>4536728</v>
      </c>
      <c r="FB15" s="1505">
        <v>943731</v>
      </c>
      <c r="FC15" s="1505">
        <v>282435</v>
      </c>
      <c r="FD15" s="1505">
        <v>277795</v>
      </c>
      <c r="FF15" s="224">
        <f>EX12/EX19</f>
        <v>2.4856706925898257E-2</v>
      </c>
      <c r="FG15" s="3070">
        <f t="shared" ref="FG15" si="8">EY12/EY19</f>
        <v>1.8017116893278395E-2</v>
      </c>
      <c r="FH15" s="224">
        <f t="shared" ref="FH15" si="9">EZ12/EZ19</f>
        <v>1.3468242952565372E-2</v>
      </c>
      <c r="FI15" s="224">
        <f t="shared" ref="FI15" si="10">FA12/FA19</f>
        <v>2.2089522652550493E-2</v>
      </c>
      <c r="FJ15" s="224">
        <f t="shared" ref="FJ15" si="11">FB12/FB19</f>
        <v>5.1743878485892264E-2</v>
      </c>
      <c r="FK15" s="224">
        <f t="shared" ref="FK15" si="12">FC12/FC19</f>
        <v>4.6707662262341236E-2</v>
      </c>
      <c r="FL15" s="224">
        <f t="shared" ref="FL15" si="13">FD12/FD19</f>
        <v>0.16193227871733923</v>
      </c>
    </row>
    <row r="16" spans="1:168" ht="15" customHeight="1">
      <c r="B16" s="1498">
        <v>1994</v>
      </c>
      <c r="J16" s="3082"/>
      <c r="L16" s="2755"/>
      <c r="M16" s="2748"/>
      <c r="N16" s="3087"/>
      <c r="O16" s="2748"/>
      <c r="P16" s="2755"/>
      <c r="Q16" s="2748"/>
      <c r="R16" s="2748"/>
      <c r="S16" s="2755"/>
      <c r="T16" s="3076"/>
      <c r="U16" s="2755"/>
      <c r="V16" s="2748"/>
      <c r="W16" s="3087"/>
      <c r="X16" s="2748"/>
      <c r="Y16" s="2755"/>
      <c r="Z16" s="2748"/>
      <c r="AA16" s="2748"/>
      <c r="AB16" s="2755"/>
      <c r="AC16" s="3076"/>
      <c r="AD16" s="2755"/>
      <c r="AE16" s="2748"/>
      <c r="AF16" s="3087"/>
      <c r="AG16" s="2748"/>
      <c r="AH16" s="2755"/>
      <c r="AI16" s="2748"/>
      <c r="AJ16" s="2748"/>
      <c r="AK16" s="2755"/>
      <c r="AL16" s="3076"/>
      <c r="AM16" s="2755"/>
      <c r="AN16" s="2748"/>
      <c r="AO16" s="3087"/>
      <c r="AP16" s="2748"/>
      <c r="AQ16" s="2755"/>
      <c r="AR16" s="2748"/>
      <c r="AS16" s="2748"/>
      <c r="AT16" s="2755"/>
      <c r="AU16" s="3076"/>
      <c r="AV16" s="2755"/>
      <c r="AW16" s="2748"/>
      <c r="AX16" s="3087"/>
      <c r="AY16" s="2748"/>
      <c r="AZ16" s="2755"/>
      <c r="BA16" s="2748"/>
      <c r="BB16" s="2748"/>
      <c r="BC16" s="2755"/>
      <c r="BD16" s="3076"/>
      <c r="BE16" s="2755"/>
      <c r="BF16" s="2748"/>
      <c r="BG16" s="3087"/>
      <c r="BH16" s="2748"/>
      <c r="BI16" s="2755"/>
      <c r="BJ16" s="2748"/>
      <c r="BK16" s="2748"/>
      <c r="BL16" s="2755"/>
      <c r="BM16" s="3076"/>
      <c r="BN16" s="2755"/>
      <c r="BO16" s="2748"/>
      <c r="BP16" s="3087"/>
      <c r="BQ16" s="2748"/>
      <c r="BR16" s="2755"/>
      <c r="BS16" s="2748"/>
      <c r="BT16" s="2748"/>
      <c r="BU16" s="2755"/>
      <c r="BV16" s="2748"/>
      <c r="BW16" s="3042"/>
      <c r="CE16" s="3030">
        <v>1221494</v>
      </c>
      <c r="CF16" s="2576"/>
      <c r="CG16" s="2576"/>
      <c r="CH16" s="3025">
        <v>41.3</v>
      </c>
      <c r="CI16" s="3025"/>
      <c r="CJ16" s="3025"/>
      <c r="CK16" s="2576">
        <f t="shared" si="0"/>
        <v>717016.978</v>
      </c>
      <c r="CL16" s="2576"/>
      <c r="EH16" s="3058"/>
      <c r="EI16" s="2576">
        <f t="shared" si="1"/>
        <v>0</v>
      </c>
      <c r="EJ16" s="3575"/>
      <c r="EL16" s="2576"/>
      <c r="EM16" s="2576"/>
      <c r="EN16" s="2576"/>
      <c r="EO16" s="2576"/>
      <c r="EP16" s="2576"/>
      <c r="EW16" s="1507" t="s">
        <v>2069</v>
      </c>
      <c r="EX16" s="1505">
        <v>28556362</v>
      </c>
      <c r="EY16" s="1505">
        <v>13564871</v>
      </c>
      <c r="EZ16" s="1505">
        <v>4514056</v>
      </c>
      <c r="FA16" s="1506">
        <v>6892900</v>
      </c>
      <c r="FB16" s="1505">
        <v>2381235</v>
      </c>
      <c r="FC16" s="1505">
        <v>712644</v>
      </c>
      <c r="FD16" s="1505">
        <v>490656</v>
      </c>
      <c r="FF16" s="224">
        <f>EX12/((EX9+EX19)/2)</f>
        <v>2.6139411823216406E-2</v>
      </c>
      <c r="FG16" s="224">
        <f t="shared" ref="FG16" si="14">EY12/((EY9+EY19)/2)</f>
        <v>1.8682604269726268E-2</v>
      </c>
      <c r="FH16" s="224">
        <f t="shared" ref="FH16" si="15">EZ12/((EZ9+EZ19)/2)</f>
        <v>1.4126059749237451E-2</v>
      </c>
      <c r="FI16" s="224">
        <f t="shared" ref="FI16" si="16">FA12/((FA9+FA19)/2)</f>
        <v>2.3506907123565162E-2</v>
      </c>
      <c r="FJ16" s="224">
        <f t="shared" ref="FJ16" si="17">FB12/((FB9+FB19)/2)</f>
        <v>5.5838186306464303E-2</v>
      </c>
      <c r="FK16" s="224">
        <f t="shared" ref="FK16" si="18">FC12/((FC9+FC19)/2)</f>
        <v>5.0310110640742839E-2</v>
      </c>
      <c r="FL16" s="224">
        <f t="shared" ref="FL16" si="19">FD12/((FD9+FD19)/2)</f>
        <v>0.18086853649719634</v>
      </c>
    </row>
    <row r="17" spans="2:160" ht="15" customHeight="1">
      <c r="B17" s="1498">
        <v>1995</v>
      </c>
      <c r="J17" s="3082"/>
      <c r="L17" s="2755"/>
      <c r="M17" s="2748"/>
      <c r="N17" s="3087"/>
      <c r="O17" s="2748"/>
      <c r="P17" s="2755"/>
      <c r="Q17" s="2748"/>
      <c r="R17" s="2748"/>
      <c r="S17" s="2755"/>
      <c r="T17" s="3076"/>
      <c r="U17" s="2755"/>
      <c r="V17" s="2748"/>
      <c r="W17" s="3087"/>
      <c r="X17" s="2748"/>
      <c r="Y17" s="2755"/>
      <c r="Z17" s="2748"/>
      <c r="AA17" s="2748"/>
      <c r="AB17" s="2755"/>
      <c r="AC17" s="3076"/>
      <c r="AD17" s="2755"/>
      <c r="AE17" s="2748"/>
      <c r="AF17" s="3087"/>
      <c r="AG17" s="2748"/>
      <c r="AH17" s="2755"/>
      <c r="AI17" s="2748"/>
      <c r="AJ17" s="2748"/>
      <c r="AK17" s="2755"/>
      <c r="AL17" s="3076"/>
      <c r="AM17" s="2755"/>
      <c r="AN17" s="2748"/>
      <c r="AO17" s="3087"/>
      <c r="AP17" s="2748"/>
      <c r="AQ17" s="2755"/>
      <c r="AR17" s="2748"/>
      <c r="AS17" s="2748"/>
      <c r="AT17" s="2755"/>
      <c r="AU17" s="3076"/>
      <c r="AV17" s="2755"/>
      <c r="AW17" s="2748"/>
      <c r="AX17" s="3087"/>
      <c r="AY17" s="2748"/>
      <c r="AZ17" s="2755"/>
      <c r="BA17" s="2748"/>
      <c r="BB17" s="2748"/>
      <c r="BC17" s="2755"/>
      <c r="BD17" s="3076"/>
      <c r="BE17" s="2755"/>
      <c r="BF17" s="2748"/>
      <c r="BG17" s="3087"/>
      <c r="BH17" s="2748"/>
      <c r="BI17" s="2755"/>
      <c r="BJ17" s="2748"/>
      <c r="BK17" s="2748"/>
      <c r="BL17" s="2755"/>
      <c r="BM17" s="3076"/>
      <c r="BN17" s="2755"/>
      <c r="BO17" s="2748"/>
      <c r="BP17" s="3087"/>
      <c r="BQ17" s="2748"/>
      <c r="BR17" s="2755"/>
      <c r="BS17" s="2748"/>
      <c r="BT17" s="2748"/>
      <c r="BU17" s="2755"/>
      <c r="BV17" s="2748"/>
      <c r="BW17" s="3042"/>
      <c r="CE17" s="3030">
        <v>5306460</v>
      </c>
      <c r="CF17" s="2576"/>
      <c r="CG17" s="2576"/>
      <c r="CH17" s="3025">
        <v>39.5</v>
      </c>
      <c r="CI17" s="3025"/>
      <c r="CJ17" s="3025"/>
      <c r="CK17" s="2576">
        <f t="shared" si="0"/>
        <v>3210408.3</v>
      </c>
      <c r="CL17" s="2576"/>
      <c r="EH17" s="3060">
        <v>927531</v>
      </c>
      <c r="EI17" s="2576">
        <f t="shared" si="1"/>
        <v>649271.69999999995</v>
      </c>
      <c r="EJ17" s="3575">
        <f t="shared" ref="EJ17" si="20">EH17/CK17</f>
        <v>0.28891371854477205</v>
      </c>
      <c r="EL17" s="2576">
        <v>114584</v>
      </c>
      <c r="EM17" s="2576">
        <v>168807</v>
      </c>
      <c r="EN17" s="2576">
        <v>44420</v>
      </c>
      <c r="EO17" s="2576">
        <v>79375</v>
      </c>
      <c r="EP17" s="2576">
        <v>82821</v>
      </c>
      <c r="EQ17" s="1535">
        <f>EL17+EM17+EN17+EO17+EP17</f>
        <v>490007</v>
      </c>
      <c r="ER17" s="3584">
        <f>EQ17/CE17</f>
        <v>9.2341598730603824E-2</v>
      </c>
      <c r="EW17" s="1507" t="s">
        <v>2068</v>
      </c>
      <c r="EX17" s="1505">
        <v>-13976609</v>
      </c>
      <c r="EY17" s="1505">
        <v>-7996842</v>
      </c>
      <c r="EZ17" s="1505">
        <v>-1543021</v>
      </c>
      <c r="FA17" s="1506">
        <v>-2356172</v>
      </c>
      <c r="FB17" s="1505">
        <v>-1437504</v>
      </c>
      <c r="FC17" s="1505">
        <v>-430209</v>
      </c>
      <c r="FD17" s="1505">
        <v>-212861</v>
      </c>
    </row>
    <row r="18" spans="2:160" ht="15" customHeight="1">
      <c r="B18" s="1498">
        <v>1996</v>
      </c>
      <c r="J18" s="3082"/>
      <c r="L18" s="2755"/>
      <c r="M18" s="2748"/>
      <c r="N18" s="3087"/>
      <c r="O18" s="2748"/>
      <c r="P18" s="2755"/>
      <c r="Q18" s="2748"/>
      <c r="R18" s="2748"/>
      <c r="S18" s="2755"/>
      <c r="T18" s="3076"/>
      <c r="U18" s="2755"/>
      <c r="V18" s="2748"/>
      <c r="W18" s="3087"/>
      <c r="X18" s="2748"/>
      <c r="Y18" s="2755"/>
      <c r="Z18" s="2748"/>
      <c r="AA18" s="2748"/>
      <c r="AB18" s="2755"/>
      <c r="AC18" s="3076"/>
      <c r="AD18" s="2755"/>
      <c r="AE18" s="2748"/>
      <c r="AF18" s="3087"/>
      <c r="AG18" s="2748"/>
      <c r="AH18" s="2755"/>
      <c r="AI18" s="2748"/>
      <c r="AJ18" s="2748"/>
      <c r="AK18" s="2755"/>
      <c r="AL18" s="3076"/>
      <c r="AM18" s="2755"/>
      <c r="AN18" s="2748"/>
      <c r="AO18" s="3087"/>
      <c r="AP18" s="2748"/>
      <c r="AQ18" s="2755"/>
      <c r="AR18" s="2748"/>
      <c r="AS18" s="2748"/>
      <c r="AT18" s="2755"/>
      <c r="AU18" s="3076"/>
      <c r="AV18" s="2755"/>
      <c r="AW18" s="2748"/>
      <c r="AX18" s="3087"/>
      <c r="AY18" s="2748"/>
      <c r="AZ18" s="2755"/>
      <c r="BA18" s="2748"/>
      <c r="BB18" s="2748"/>
      <c r="BC18" s="2755"/>
      <c r="BD18" s="3076"/>
      <c r="BE18" s="2755"/>
      <c r="BF18" s="2748"/>
      <c r="BG18" s="3087"/>
      <c r="BH18" s="2748"/>
      <c r="BI18" s="2755"/>
      <c r="BJ18" s="2748"/>
      <c r="BK18" s="2748"/>
      <c r="BL18" s="2755"/>
      <c r="BM18" s="3076"/>
      <c r="BN18" s="2755"/>
      <c r="BO18" s="2748"/>
      <c r="BP18" s="3087"/>
      <c r="BQ18" s="2748"/>
      <c r="BR18" s="2755"/>
      <c r="BS18" s="2748"/>
      <c r="BT18" s="2748"/>
      <c r="BU18" s="2755"/>
      <c r="BV18" s="2748"/>
      <c r="BW18" s="3042"/>
      <c r="CE18" s="3030">
        <v>13250160</v>
      </c>
      <c r="CF18" s="2576"/>
      <c r="CG18" s="2576"/>
      <c r="CH18" s="3025">
        <v>37.799999999999997</v>
      </c>
      <c r="CI18" s="3025"/>
      <c r="CJ18" s="3025"/>
      <c r="CK18" s="2576">
        <f t="shared" si="0"/>
        <v>8241599.5200000014</v>
      </c>
      <c r="CL18" s="2576"/>
      <c r="EH18" s="3060"/>
      <c r="EI18" s="2576">
        <f t="shared" si="1"/>
        <v>0</v>
      </c>
      <c r="EJ18" s="3575"/>
      <c r="EL18" s="2576"/>
      <c r="EM18" s="2576"/>
      <c r="EN18" s="2576"/>
      <c r="EO18" s="2576"/>
      <c r="EP18" s="2576"/>
      <c r="EQ18" s="2576"/>
      <c r="EW18" s="1504" t="s">
        <v>2067</v>
      </c>
      <c r="EX18" s="1502">
        <v>512640</v>
      </c>
      <c r="EY18" s="1502">
        <v>2160817</v>
      </c>
      <c r="EZ18" s="1502">
        <v>-985546</v>
      </c>
      <c r="FA18" s="1503">
        <v>432894</v>
      </c>
      <c r="FB18" s="1502">
        <v>-178580</v>
      </c>
      <c r="FC18" s="1502">
        <v>-184388</v>
      </c>
      <c r="FD18" s="1502">
        <v>-732557</v>
      </c>
    </row>
    <row r="19" spans="2:160" ht="15" customHeight="1">
      <c r="B19" s="1498">
        <v>1997</v>
      </c>
      <c r="J19" s="3082"/>
      <c r="L19" s="2755"/>
      <c r="M19" s="2748"/>
      <c r="N19" s="3087"/>
      <c r="O19" s="2748"/>
      <c r="P19" s="2755"/>
      <c r="Q19" s="2748"/>
      <c r="R19" s="2748"/>
      <c r="S19" s="2755"/>
      <c r="T19" s="3076"/>
      <c r="U19" s="2755"/>
      <c r="V19" s="2748"/>
      <c r="W19" s="3087"/>
      <c r="X19" s="2748"/>
      <c r="Y19" s="2755"/>
      <c r="Z19" s="2748"/>
      <c r="AA19" s="2748"/>
      <c r="AB19" s="2755"/>
      <c r="AC19" s="3076"/>
      <c r="AD19" s="2755"/>
      <c r="AE19" s="2748"/>
      <c r="AF19" s="3087"/>
      <c r="AG19" s="2748"/>
      <c r="AH19" s="2755"/>
      <c r="AI19" s="2748"/>
      <c r="AJ19" s="2748"/>
      <c r="AK19" s="2755"/>
      <c r="AL19" s="3076"/>
      <c r="AM19" s="2755"/>
      <c r="AN19" s="2748"/>
      <c r="AO19" s="3087"/>
      <c r="AP19" s="2748"/>
      <c r="AQ19" s="2755"/>
      <c r="AR19" s="2748"/>
      <c r="AS19" s="2748"/>
      <c r="AT19" s="2755"/>
      <c r="AU19" s="3076"/>
      <c r="AV19" s="2755"/>
      <c r="AW19" s="2748"/>
      <c r="AX19" s="3087"/>
      <c r="AY19" s="2748"/>
      <c r="AZ19" s="2755"/>
      <c r="BA19" s="2748"/>
      <c r="BB19" s="2748"/>
      <c r="BC19" s="2755"/>
      <c r="BD19" s="3076"/>
      <c r="BE19" s="2755"/>
      <c r="BF19" s="2748"/>
      <c r="BG19" s="3087"/>
      <c r="BH19" s="2748"/>
      <c r="BI19" s="2755"/>
      <c r="BJ19" s="2748"/>
      <c r="BK19" s="2748"/>
      <c r="BL19" s="2755"/>
      <c r="BM19" s="3076"/>
      <c r="BN19" s="2755"/>
      <c r="BO19" s="2748"/>
      <c r="BP19" s="3087"/>
      <c r="BQ19" s="2748"/>
      <c r="BR19" s="2755"/>
      <c r="BS19" s="2748"/>
      <c r="BT19" s="2748"/>
      <c r="BU19" s="2755"/>
      <c r="BV19" s="2748"/>
      <c r="BW19" s="3042"/>
      <c r="CE19" s="3030">
        <v>13411951</v>
      </c>
      <c r="CF19" s="2576"/>
      <c r="CG19" s="2576"/>
      <c r="CH19" s="3025">
        <v>41</v>
      </c>
      <c r="CI19" s="3025"/>
      <c r="CJ19" s="3025"/>
      <c r="CK19" s="2576">
        <f t="shared" si="0"/>
        <v>7913051.0900000008</v>
      </c>
      <c r="CL19" s="2576"/>
      <c r="EH19" s="3060">
        <v>1994700</v>
      </c>
      <c r="EI19" s="2576">
        <f t="shared" si="1"/>
        <v>1396290</v>
      </c>
      <c r="EJ19" s="3575">
        <f>EH19/CK19</f>
        <v>0.25207723004856775</v>
      </c>
      <c r="EL19" s="2576"/>
      <c r="EM19" s="2576"/>
      <c r="EN19" s="2576"/>
      <c r="EO19" s="2576"/>
      <c r="EP19" s="2576"/>
      <c r="EQ19" s="2576"/>
      <c r="EW19" s="1501" t="s">
        <v>2066</v>
      </c>
      <c r="EX19" s="1499">
        <v>224090384</v>
      </c>
      <c r="EY19" s="1499">
        <v>103364318</v>
      </c>
      <c r="EZ19" s="1499">
        <v>35227535</v>
      </c>
      <c r="FA19" s="1500">
        <v>55471502</v>
      </c>
      <c r="FB19" s="1499">
        <v>19748423</v>
      </c>
      <c r="FC19" s="1499">
        <v>5886486</v>
      </c>
      <c r="FD19" s="1499">
        <v>4392120</v>
      </c>
    </row>
    <row r="20" spans="2:160" ht="15" customHeight="1">
      <c r="B20" s="1498">
        <v>1998</v>
      </c>
      <c r="J20" s="3082"/>
      <c r="L20" s="2755"/>
      <c r="M20" s="2748"/>
      <c r="N20" s="3087"/>
      <c r="O20" s="2748"/>
      <c r="P20" s="2755"/>
      <c r="Q20" s="2748"/>
      <c r="R20" s="2748"/>
      <c r="S20" s="2755"/>
      <c r="T20" s="3076"/>
      <c r="U20" s="2755"/>
      <c r="V20" s="2748"/>
      <c r="W20" s="3087"/>
      <c r="X20" s="2748"/>
      <c r="Y20" s="2755"/>
      <c r="Z20" s="2748"/>
      <c r="AA20" s="2748"/>
      <c r="AB20" s="2755"/>
      <c r="AC20" s="3076"/>
      <c r="AD20" s="2755"/>
      <c r="AE20" s="2748"/>
      <c r="AF20" s="3087"/>
      <c r="AG20" s="2748"/>
      <c r="AH20" s="2755"/>
      <c r="AI20" s="2748"/>
      <c r="AJ20" s="2748"/>
      <c r="AK20" s="2755"/>
      <c r="AL20" s="3076"/>
      <c r="AM20" s="2755"/>
      <c r="AN20" s="2748"/>
      <c r="AO20" s="3087"/>
      <c r="AP20" s="2748"/>
      <c r="AQ20" s="2755"/>
      <c r="AR20" s="2748"/>
      <c r="AS20" s="2748"/>
      <c r="AT20" s="2755"/>
      <c r="AU20" s="3076"/>
      <c r="AV20" s="2755"/>
      <c r="AW20" s="2748"/>
      <c r="AX20" s="3087"/>
      <c r="AY20" s="2748"/>
      <c r="AZ20" s="2755"/>
      <c r="BA20" s="2748"/>
      <c r="BB20" s="2748"/>
      <c r="BC20" s="2755"/>
      <c r="BD20" s="3076"/>
      <c r="BE20" s="2755"/>
      <c r="BF20" s="2748"/>
      <c r="BG20" s="3087"/>
      <c r="BH20" s="2748"/>
      <c r="BI20" s="2755"/>
      <c r="BJ20" s="2748"/>
      <c r="BK20" s="2748"/>
      <c r="BL20" s="2755"/>
      <c r="BM20" s="3076"/>
      <c r="BN20" s="2755"/>
      <c r="BO20" s="2748"/>
      <c r="BP20" s="3087"/>
      <c r="BQ20" s="2748"/>
      <c r="BR20" s="2755"/>
      <c r="BS20" s="2748"/>
      <c r="BT20" s="2748"/>
      <c r="BU20" s="2755"/>
      <c r="BV20" s="2748"/>
      <c r="BW20" s="3042"/>
      <c r="CE20" s="3030">
        <v>14277540</v>
      </c>
      <c r="CF20" s="2576"/>
      <c r="CG20" s="2576"/>
      <c r="CH20" s="3025">
        <v>41.6</v>
      </c>
      <c r="CI20" s="3025"/>
      <c r="CJ20" s="3025"/>
      <c r="CK20" s="2576">
        <f t="shared" si="0"/>
        <v>8338083.3599999994</v>
      </c>
      <c r="CL20" s="2576"/>
      <c r="CW20" s="3049"/>
      <c r="EH20" s="3060"/>
      <c r="EI20" s="2576"/>
      <c r="EJ20" s="3575">
        <f>EH20/CK20</f>
        <v>0</v>
      </c>
      <c r="EK20" s="2740"/>
      <c r="EL20" s="2576"/>
      <c r="EM20" s="2576"/>
      <c r="EN20" s="2576"/>
      <c r="EO20" s="2576"/>
      <c r="EP20" s="2576"/>
      <c r="EQ20" s="2576"/>
      <c r="ER20" s="2740"/>
      <c r="ES20" s="2740"/>
      <c r="ET20" s="2740"/>
      <c r="EU20" s="2740"/>
    </row>
    <row r="21" spans="2:160" ht="15" customHeight="1">
      <c r="B21" s="1498">
        <v>1999</v>
      </c>
      <c r="J21" s="3082"/>
      <c r="L21" s="2755"/>
      <c r="M21" s="2748"/>
      <c r="N21" s="3087"/>
      <c r="O21" s="2748"/>
      <c r="P21" s="2755"/>
      <c r="Q21" s="2748"/>
      <c r="R21" s="2748"/>
      <c r="S21" s="2755"/>
      <c r="T21" s="3076"/>
      <c r="U21" s="2755"/>
      <c r="V21" s="2748"/>
      <c r="W21" s="3087"/>
      <c r="X21" s="2748"/>
      <c r="Y21" s="2755"/>
      <c r="Z21" s="2748"/>
      <c r="AA21" s="2748"/>
      <c r="AB21" s="2755"/>
      <c r="AC21" s="3076"/>
      <c r="AD21" s="2755"/>
      <c r="AE21" s="2748"/>
      <c r="AF21" s="3087"/>
      <c r="AG21" s="2748"/>
      <c r="AH21" s="2755"/>
      <c r="AI21" s="2748"/>
      <c r="AJ21" s="2748"/>
      <c r="AK21" s="2755"/>
      <c r="AL21" s="3076"/>
      <c r="AM21" s="2755"/>
      <c r="AN21" s="2748"/>
      <c r="AO21" s="3087"/>
      <c r="AP21" s="2748"/>
      <c r="AQ21" s="2755"/>
      <c r="AR21" s="2748"/>
      <c r="AS21" s="2748"/>
      <c r="AT21" s="2755"/>
      <c r="AU21" s="3076"/>
      <c r="AV21" s="2755"/>
      <c r="AW21" s="2748"/>
      <c r="AX21" s="3087"/>
      <c r="AY21" s="2748"/>
      <c r="AZ21" s="2755"/>
      <c r="BA21" s="2748"/>
      <c r="BB21" s="2748"/>
      <c r="BC21" s="2755"/>
      <c r="BD21" s="3076"/>
      <c r="BE21" s="2755"/>
      <c r="BF21" s="2748"/>
      <c r="BG21" s="3087"/>
      <c r="BH21" s="2748"/>
      <c r="BI21" s="2755"/>
      <c r="BJ21" s="2748"/>
      <c r="BK21" s="2748"/>
      <c r="BL21" s="2755"/>
      <c r="BM21" s="3076"/>
      <c r="BN21" s="2755"/>
      <c r="BO21" s="2748"/>
      <c r="BP21" s="3087"/>
      <c r="BQ21" s="2748"/>
      <c r="BR21" s="2755"/>
      <c r="BS21" s="2748"/>
      <c r="BT21" s="2748"/>
      <c r="BU21" s="2755"/>
      <c r="BV21" s="2748"/>
      <c r="BW21" s="3042"/>
      <c r="BX21" s="424"/>
      <c r="BY21" s="424"/>
      <c r="BZ21" s="424"/>
      <c r="CE21" s="3030">
        <v>14334783</v>
      </c>
      <c r="CF21" s="2576"/>
      <c r="CG21" s="2576"/>
      <c r="CH21" s="3025">
        <v>41.7</v>
      </c>
      <c r="CI21" s="3025"/>
      <c r="CJ21" s="3025"/>
      <c r="CK21" s="2576">
        <f t="shared" si="0"/>
        <v>8357178.4889999991</v>
      </c>
      <c r="CL21" s="2576"/>
      <c r="EH21" s="3060">
        <v>3423100</v>
      </c>
      <c r="EI21" s="2576"/>
      <c r="EJ21" s="3575">
        <f t="shared" ref="EJ21:EJ27" si="21">EH21/CK21</f>
        <v>0.40959996301450302</v>
      </c>
      <c r="EL21" s="2576"/>
      <c r="EM21" s="2576"/>
      <c r="EN21" s="2576"/>
      <c r="EO21" s="2576"/>
      <c r="EP21" s="2576"/>
      <c r="EQ21" s="2576"/>
    </row>
    <row r="22" spans="2:160" ht="15" customHeight="1">
      <c r="B22" s="1498">
        <v>2000</v>
      </c>
      <c r="J22" s="3082"/>
      <c r="L22" s="2755"/>
      <c r="M22" s="2748"/>
      <c r="N22" s="3087"/>
      <c r="O22" s="2748"/>
      <c r="P22" s="2755"/>
      <c r="Q22" s="2748"/>
      <c r="R22" s="2748"/>
      <c r="S22" s="2755"/>
      <c r="T22" s="3076"/>
      <c r="U22" s="2755"/>
      <c r="V22" s="2748"/>
      <c r="W22" s="3087"/>
      <c r="X22" s="2748"/>
      <c r="Y22" s="2755"/>
      <c r="Z22" s="2748"/>
      <c r="AA22" s="2748"/>
      <c r="AB22" s="2755"/>
      <c r="AC22" s="3076"/>
      <c r="AD22" s="2755"/>
      <c r="AE22" s="2748"/>
      <c r="AF22" s="3087"/>
      <c r="AG22" s="2748"/>
      <c r="AH22" s="2755"/>
      <c r="AI22" s="2748"/>
      <c r="AJ22" s="2748"/>
      <c r="AK22" s="2755"/>
      <c r="AL22" s="3076"/>
      <c r="AM22" s="2755"/>
      <c r="AN22" s="2748"/>
      <c r="AO22" s="3087"/>
      <c r="AP22" s="2748"/>
      <c r="AQ22" s="2755"/>
      <c r="AR22" s="2748"/>
      <c r="AS22" s="2748"/>
      <c r="AT22" s="2755"/>
      <c r="AU22" s="3076"/>
      <c r="AV22" s="2755"/>
      <c r="AW22" s="2748"/>
      <c r="AX22" s="3087"/>
      <c r="AY22" s="2748"/>
      <c r="AZ22" s="2755"/>
      <c r="BA22" s="2748"/>
      <c r="BB22" s="2748"/>
      <c r="BC22" s="2755"/>
      <c r="BD22" s="3076"/>
      <c r="BE22" s="2755"/>
      <c r="BF22" s="2748"/>
      <c r="BG22" s="3087"/>
      <c r="BH22" s="2748"/>
      <c r="BI22" s="2755"/>
      <c r="BJ22" s="2748"/>
      <c r="BK22" s="2748"/>
      <c r="BL22" s="2755"/>
      <c r="BM22" s="3076"/>
      <c r="BN22" s="2755"/>
      <c r="BO22" s="2748"/>
      <c r="BP22" s="3087"/>
      <c r="BQ22" s="2748"/>
      <c r="BR22" s="2755"/>
      <c r="BS22" s="2748"/>
      <c r="BT22" s="2748"/>
      <c r="BU22" s="2755"/>
      <c r="BV22" s="2748"/>
      <c r="BW22" s="3042"/>
      <c r="BX22" s="424"/>
      <c r="BY22" s="424"/>
      <c r="BZ22" s="424"/>
      <c r="CB22" s="424"/>
      <c r="CC22" s="424"/>
      <c r="CE22" s="3030">
        <v>17464172</v>
      </c>
      <c r="CF22" s="2576"/>
      <c r="CG22" s="2576"/>
      <c r="CH22" s="3025">
        <v>39.299999999999997</v>
      </c>
      <c r="CI22" s="3025"/>
      <c r="CJ22" s="3025"/>
      <c r="CK22" s="2576">
        <f t="shared" si="0"/>
        <v>10600752.403999999</v>
      </c>
      <c r="CL22" s="899"/>
      <c r="EH22" s="3060">
        <v>3850600</v>
      </c>
      <c r="EI22" s="899"/>
      <c r="EJ22" s="3575">
        <f t="shared" si="21"/>
        <v>0.36323836773577006</v>
      </c>
      <c r="EL22" s="2576"/>
      <c r="EM22" s="2576"/>
      <c r="EN22" s="2576"/>
      <c r="EO22" s="2576"/>
      <c r="EP22" s="2576"/>
      <c r="EQ22" s="2576"/>
    </row>
    <row r="23" spans="2:160" ht="15" customHeight="1">
      <c r="B23" s="1498">
        <v>2001</v>
      </c>
      <c r="J23" s="3082"/>
      <c r="L23" s="2755"/>
      <c r="M23" s="2748"/>
      <c r="N23" s="3087"/>
      <c r="O23" s="2748"/>
      <c r="P23" s="2755"/>
      <c r="Q23" s="2748"/>
      <c r="R23" s="2748"/>
      <c r="S23" s="2755"/>
      <c r="T23" s="3076"/>
      <c r="U23" s="2755"/>
      <c r="V23" s="2748"/>
      <c r="W23" s="3087"/>
      <c r="X23" s="2748"/>
      <c r="Y23" s="2755"/>
      <c r="Z23" s="2748"/>
      <c r="AA23" s="2748"/>
      <c r="AB23" s="2755"/>
      <c r="AC23" s="3076"/>
      <c r="AD23" s="2755"/>
      <c r="AE23" s="2748"/>
      <c r="AF23" s="3087"/>
      <c r="AG23" s="2748"/>
      <c r="AH23" s="2755"/>
      <c r="AI23" s="2748"/>
      <c r="AJ23" s="2748"/>
      <c r="AK23" s="2755"/>
      <c r="AL23" s="3076"/>
      <c r="AM23" s="2755"/>
      <c r="AN23" s="2748"/>
      <c r="AO23" s="3087"/>
      <c r="AP23" s="2748"/>
      <c r="AQ23" s="2755"/>
      <c r="AR23" s="2748"/>
      <c r="AS23" s="2748"/>
      <c r="AT23" s="2755"/>
      <c r="AU23" s="3076"/>
      <c r="AV23" s="2755"/>
      <c r="AW23" s="2748"/>
      <c r="AX23" s="3087"/>
      <c r="AY23" s="2748"/>
      <c r="AZ23" s="2755"/>
      <c r="BA23" s="2748"/>
      <c r="BB23" s="2748"/>
      <c r="BC23" s="2755"/>
      <c r="BD23" s="3076"/>
      <c r="BE23" s="2755"/>
      <c r="BF23" s="2748"/>
      <c r="BG23" s="3087"/>
      <c r="BH23" s="2748"/>
      <c r="BI23" s="2755"/>
      <c r="BJ23" s="2748"/>
      <c r="BK23" s="2748"/>
      <c r="BL23" s="2755"/>
      <c r="BM23" s="3076"/>
      <c r="BN23" s="2755"/>
      <c r="BO23" s="2748"/>
      <c r="BP23" s="3087"/>
      <c r="BQ23" s="2748"/>
      <c r="BR23" s="2755"/>
      <c r="BS23" s="2748"/>
      <c r="BT23" s="2748"/>
      <c r="BU23" s="2755"/>
      <c r="BV23" s="2748"/>
      <c r="BW23" s="3042"/>
      <c r="BX23" s="424"/>
      <c r="BY23" s="424"/>
      <c r="BZ23" s="424"/>
      <c r="CB23" s="424"/>
      <c r="CC23" s="424"/>
      <c r="CE23" s="3030">
        <v>21495236</v>
      </c>
      <c r="CF23" s="2576"/>
      <c r="CG23" s="2576"/>
      <c r="CH23" s="3025">
        <v>41.1</v>
      </c>
      <c r="CI23" s="3025"/>
      <c r="CJ23" s="3025"/>
      <c r="CK23" s="2576">
        <f t="shared" ref="CK23:CK37" si="22">CE23*(1-CH23/100)</f>
        <v>12660694.003999999</v>
      </c>
      <c r="CL23" s="2576"/>
      <c r="EH23" s="3060">
        <v>4993700</v>
      </c>
      <c r="EI23" s="2576"/>
      <c r="EJ23" s="3575">
        <f t="shared" si="21"/>
        <v>0.39442545554156028</v>
      </c>
      <c r="EL23" s="2576"/>
      <c r="EM23" s="2576"/>
      <c r="EN23" s="2576"/>
      <c r="EO23" s="2576"/>
      <c r="EP23" s="2576"/>
      <c r="EQ23" s="2576"/>
      <c r="EW23" s="4616" t="s">
        <v>2089</v>
      </c>
      <c r="EX23" s="4616"/>
      <c r="EY23" s="4616"/>
      <c r="EZ23" s="4616"/>
      <c r="FA23" s="4616"/>
      <c r="FB23" s="4616"/>
      <c r="FC23" s="4616"/>
      <c r="FD23" s="4616"/>
    </row>
    <row r="24" spans="2:160" ht="15" customHeight="1">
      <c r="B24" s="1498">
        <v>2002</v>
      </c>
      <c r="J24" s="3082"/>
      <c r="L24" s="2755"/>
      <c r="M24" s="2748"/>
      <c r="N24" s="3087"/>
      <c r="O24" s="2748"/>
      <c r="P24" s="2755"/>
      <c r="Q24" s="2748"/>
      <c r="R24" s="2748"/>
      <c r="S24" s="2755"/>
      <c r="T24" s="3076"/>
      <c r="U24" s="2755"/>
      <c r="V24" s="2748"/>
      <c r="W24" s="3087"/>
      <c r="X24" s="2748"/>
      <c r="Y24" s="2755"/>
      <c r="Z24" s="2748"/>
      <c r="AA24" s="2748"/>
      <c r="AB24" s="2755"/>
      <c r="AC24" s="3076"/>
      <c r="AD24" s="2755"/>
      <c r="AE24" s="2748"/>
      <c r="AF24" s="3087"/>
      <c r="AG24" s="2748"/>
      <c r="AH24" s="2755"/>
      <c r="AI24" s="2748"/>
      <c r="AJ24" s="2748"/>
      <c r="AK24" s="2755"/>
      <c r="AL24" s="3076"/>
      <c r="AM24" s="2755"/>
      <c r="AN24" s="2748"/>
      <c r="AO24" s="3087"/>
      <c r="AP24" s="2748"/>
      <c r="AQ24" s="2755"/>
      <c r="AR24" s="2748"/>
      <c r="AS24" s="2748"/>
      <c r="AT24" s="2755"/>
      <c r="AU24" s="3076"/>
      <c r="AV24" s="2755"/>
      <c r="AW24" s="2748"/>
      <c r="AX24" s="3087"/>
      <c r="AY24" s="2748"/>
      <c r="AZ24" s="2755"/>
      <c r="BA24" s="2748"/>
      <c r="BB24" s="2748"/>
      <c r="BC24" s="2755"/>
      <c r="BD24" s="3076"/>
      <c r="BE24" s="2755"/>
      <c r="BF24" s="2748"/>
      <c r="BG24" s="3087"/>
      <c r="BH24" s="2748"/>
      <c r="BI24" s="2755"/>
      <c r="BJ24" s="2748"/>
      <c r="BK24" s="2748"/>
      <c r="BL24" s="2755"/>
      <c r="BM24" s="3076"/>
      <c r="BN24" s="2755"/>
      <c r="BO24" s="2748"/>
      <c r="BP24" s="3087"/>
      <c r="BQ24" s="2748"/>
      <c r="BR24" s="2755"/>
      <c r="BS24" s="2748"/>
      <c r="BT24" s="2748"/>
      <c r="BU24" s="2755"/>
      <c r="BV24" s="2748"/>
      <c r="BW24" s="3042"/>
      <c r="BX24" s="424"/>
      <c r="BY24" s="424"/>
      <c r="BZ24" s="424"/>
      <c r="CB24" s="424"/>
      <c r="CC24" s="424"/>
      <c r="CE24" s="3030">
        <v>26333273</v>
      </c>
      <c r="CF24" s="2576"/>
      <c r="CG24" s="2576"/>
      <c r="CH24" s="3025">
        <v>44</v>
      </c>
      <c r="CI24" s="3025"/>
      <c r="CJ24" s="3025"/>
      <c r="CK24" s="2576">
        <f t="shared" si="22"/>
        <v>14746632.880000001</v>
      </c>
      <c r="CL24" s="2576"/>
      <c r="EH24" s="3060">
        <v>4999000</v>
      </c>
      <c r="EI24" s="2576"/>
      <c r="EJ24" s="3575">
        <f t="shared" si="21"/>
        <v>0.33899263924714995</v>
      </c>
      <c r="EL24" s="2576"/>
      <c r="EM24" s="2576"/>
      <c r="EN24" s="2576"/>
      <c r="EO24" s="2576"/>
      <c r="EP24" s="2576"/>
      <c r="EQ24" s="2576"/>
      <c r="EW24" s="4627" t="s">
        <v>2087</v>
      </c>
      <c r="EX24" s="4627"/>
      <c r="EY24" s="4627"/>
      <c r="EZ24" s="4627"/>
      <c r="FA24" s="4627"/>
      <c r="FB24" s="4627"/>
      <c r="FC24" s="4627"/>
      <c r="FD24" s="4627"/>
    </row>
    <row r="25" spans="2:160" ht="15" customHeight="1">
      <c r="B25" s="1498">
        <v>2003</v>
      </c>
      <c r="J25" s="3082"/>
      <c r="L25" s="2755"/>
      <c r="M25" s="2748"/>
      <c r="N25" s="3087"/>
      <c r="O25" s="2748"/>
      <c r="P25" s="2755"/>
      <c r="Q25" s="2748"/>
      <c r="R25" s="2748"/>
      <c r="S25" s="2755"/>
      <c r="T25" s="3076"/>
      <c r="U25" s="2755"/>
      <c r="V25" s="2748"/>
      <c r="W25" s="3087"/>
      <c r="X25" s="2748"/>
      <c r="Y25" s="2755"/>
      <c r="Z25" s="2748"/>
      <c r="AA25" s="2748"/>
      <c r="AB25" s="2755"/>
      <c r="AC25" s="3076"/>
      <c r="AD25" s="2755"/>
      <c r="AE25" s="2748"/>
      <c r="AF25" s="3087"/>
      <c r="AG25" s="2748"/>
      <c r="AH25" s="2755"/>
      <c r="AI25" s="2748"/>
      <c r="AJ25" s="2748"/>
      <c r="AK25" s="2755"/>
      <c r="AL25" s="3076"/>
      <c r="AM25" s="2755"/>
      <c r="AN25" s="2748"/>
      <c r="AO25" s="3087"/>
      <c r="AP25" s="2748"/>
      <c r="AQ25" s="2755"/>
      <c r="AR25" s="2748"/>
      <c r="AS25" s="2748"/>
      <c r="AT25" s="2755"/>
      <c r="AU25" s="3076"/>
      <c r="AV25" s="2755"/>
      <c r="AW25" s="2748"/>
      <c r="AX25" s="3087"/>
      <c r="AY25" s="2748"/>
      <c r="AZ25" s="2755"/>
      <c r="BA25" s="2748"/>
      <c r="BB25" s="2748"/>
      <c r="BC25" s="2755"/>
      <c r="BD25" s="3076"/>
      <c r="BE25" s="2755"/>
      <c r="BF25" s="2748"/>
      <c r="BG25" s="3087"/>
      <c r="BH25" s="2748"/>
      <c r="BI25" s="2755"/>
      <c r="BJ25" s="2748"/>
      <c r="BK25" s="2748"/>
      <c r="BL25" s="2755"/>
      <c r="BM25" s="3076"/>
      <c r="BN25" s="2755"/>
      <c r="BO25" s="2748"/>
      <c r="BP25" s="3087"/>
      <c r="BQ25" s="2748"/>
      <c r="BR25" s="2755"/>
      <c r="BS25" s="2748"/>
      <c r="BT25" s="2748"/>
      <c r="BU25" s="2755"/>
      <c r="BV25" s="2748"/>
      <c r="BW25" s="3043"/>
      <c r="BX25" s="424"/>
      <c r="BY25" s="424"/>
      <c r="BZ25" s="424"/>
      <c r="CA25" s="2740"/>
      <c r="CB25" s="424"/>
      <c r="CC25" s="424"/>
      <c r="CD25" s="2740"/>
      <c r="CE25" s="3030">
        <v>32173286</v>
      </c>
      <c r="CF25" s="2576"/>
      <c r="CG25" s="2576"/>
      <c r="CH25" s="3025">
        <v>43</v>
      </c>
      <c r="CI25" s="3025"/>
      <c r="CJ25" s="3025"/>
      <c r="CK25" s="2576">
        <f t="shared" si="22"/>
        <v>18338773.020000003</v>
      </c>
      <c r="CL25" s="2576"/>
      <c r="EH25" s="3060">
        <v>5305200</v>
      </c>
      <c r="EI25" s="2576"/>
      <c r="EJ25" s="3575">
        <f t="shared" si="21"/>
        <v>0.28928871054864058</v>
      </c>
      <c r="EL25" s="2576"/>
      <c r="EM25" s="2576"/>
      <c r="EN25" s="2576"/>
      <c r="EO25" s="2576"/>
      <c r="EP25" s="2576"/>
      <c r="EQ25" s="2576"/>
      <c r="EW25" s="1531"/>
      <c r="EX25" s="1530"/>
      <c r="EY25" s="1530"/>
      <c r="EZ25" s="1530"/>
      <c r="FA25" s="1530"/>
      <c r="FB25" s="1530"/>
      <c r="FC25" s="1530"/>
      <c r="FD25" s="1530"/>
    </row>
    <row r="26" spans="2:160" ht="15" customHeight="1">
      <c r="B26" s="1498">
        <v>2004</v>
      </c>
      <c r="J26" s="3082"/>
      <c r="L26" s="2755"/>
      <c r="M26" s="2748"/>
      <c r="N26" s="3087"/>
      <c r="O26" s="2748"/>
      <c r="P26" s="2755"/>
      <c r="Q26" s="2748"/>
      <c r="R26" s="2748"/>
      <c r="S26" s="2755"/>
      <c r="T26" s="3076"/>
      <c r="U26" s="2755"/>
      <c r="V26" s="2748"/>
      <c r="W26" s="3087"/>
      <c r="X26" s="2748"/>
      <c r="Y26" s="2755"/>
      <c r="Z26" s="2748"/>
      <c r="AA26" s="2748"/>
      <c r="AB26" s="2755"/>
      <c r="AC26" s="3076"/>
      <c r="AD26" s="2755"/>
      <c r="AE26" s="2748"/>
      <c r="AF26" s="3087"/>
      <c r="AG26" s="2748"/>
      <c r="AH26" s="2755"/>
      <c r="AI26" s="2748"/>
      <c r="AJ26" s="2748"/>
      <c r="AK26" s="2755"/>
      <c r="AL26" s="3076"/>
      <c r="AM26" s="2755"/>
      <c r="AN26" s="2748"/>
      <c r="AO26" s="3087"/>
      <c r="AP26" s="2748"/>
      <c r="AQ26" s="2755"/>
      <c r="AR26" s="2748"/>
      <c r="AS26" s="2748"/>
      <c r="AT26" s="2755"/>
      <c r="AU26" s="3076"/>
      <c r="AV26" s="2755"/>
      <c r="AW26" s="2748"/>
      <c r="AX26" s="3087"/>
      <c r="AY26" s="2748"/>
      <c r="AZ26" s="2755"/>
      <c r="BA26" s="2748"/>
      <c r="BB26" s="2748"/>
      <c r="BC26" s="2755"/>
      <c r="BD26" s="3076"/>
      <c r="BE26" s="2755"/>
      <c r="BF26" s="2748"/>
      <c r="BG26" s="3087"/>
      <c r="BH26" s="2748"/>
      <c r="BI26" s="2755"/>
      <c r="BJ26" s="2748"/>
      <c r="BK26" s="2748"/>
      <c r="BL26" s="2755"/>
      <c r="BM26" s="3076"/>
      <c r="BN26" s="2755"/>
      <c r="BO26" s="2748"/>
      <c r="BP26" s="3087"/>
      <c r="BQ26" s="2748"/>
      <c r="BR26" s="2755"/>
      <c r="BS26" s="2748"/>
      <c r="BT26" s="2748"/>
      <c r="BU26" s="2755"/>
      <c r="BV26" s="2748"/>
      <c r="BW26" s="3042"/>
      <c r="BX26" s="424"/>
      <c r="BY26" s="424"/>
      <c r="BZ26" s="424"/>
      <c r="CB26" s="424"/>
      <c r="CC26" s="424"/>
      <c r="CE26" s="3030">
        <v>34873724</v>
      </c>
      <c r="CF26" s="2576"/>
      <c r="CG26" s="2576"/>
      <c r="CH26" s="3025">
        <v>43.5</v>
      </c>
      <c r="CI26" s="3025"/>
      <c r="CJ26" s="3025"/>
      <c r="CK26" s="2576">
        <f t="shared" si="22"/>
        <v>19703654.059999999</v>
      </c>
      <c r="CL26" s="2576"/>
      <c r="CM26" s="2576">
        <v>1395777</v>
      </c>
      <c r="CN26" s="2576">
        <v>56675</v>
      </c>
      <c r="CO26" s="2576">
        <v>2618033</v>
      </c>
      <c r="CP26" s="2576">
        <v>3196017</v>
      </c>
      <c r="CQ26" s="2576">
        <v>3033503</v>
      </c>
      <c r="CR26" s="2576">
        <v>688936</v>
      </c>
      <c r="CS26" s="2576">
        <v>618622</v>
      </c>
      <c r="CT26" s="2576">
        <v>244422</v>
      </c>
      <c r="CU26" s="2576">
        <v>9836464</v>
      </c>
      <c r="CV26" s="2576">
        <v>372276</v>
      </c>
      <c r="CW26" s="2576">
        <v>8659798</v>
      </c>
      <c r="CX26" s="2576">
        <f>1061098+344</f>
        <v>1061442</v>
      </c>
      <c r="CY26" s="2576">
        <v>1210675</v>
      </c>
      <c r="CZ26" s="2576">
        <v>940493</v>
      </c>
      <c r="DA26" s="2576">
        <v>940591</v>
      </c>
      <c r="DC26" s="3050">
        <v>46.3</v>
      </c>
      <c r="DD26" s="3050">
        <v>57.4</v>
      </c>
      <c r="DE26" s="3050">
        <v>54.8</v>
      </c>
      <c r="DF26" s="3050">
        <v>47.8</v>
      </c>
      <c r="DG26" s="3050">
        <v>55.6</v>
      </c>
      <c r="DH26" s="3050">
        <v>42.3</v>
      </c>
      <c r="DI26" s="3050">
        <v>40.9</v>
      </c>
      <c r="DJ26" s="3050">
        <v>40.1</v>
      </c>
      <c r="DK26" s="3050">
        <v>51.4</v>
      </c>
      <c r="DL26" s="3050">
        <v>37.799999999999997</v>
      </c>
      <c r="DM26" s="3050">
        <v>26.7</v>
      </c>
      <c r="DN26" s="3050">
        <v>39.4</v>
      </c>
      <c r="DO26" s="3050">
        <v>37</v>
      </c>
      <c r="DP26" s="3050">
        <v>45.2</v>
      </c>
      <c r="DQ26" s="3050">
        <v>42.9</v>
      </c>
      <c r="DR26" s="3051">
        <f t="shared" ref="DR26:DR37" si="23">SUM(DS26:EG26)</f>
        <v>19699889.210000001</v>
      </c>
      <c r="DS26" s="2576">
        <f t="shared" ref="DS26:DS36" si="24">CM26*(1-DC26/100)</f>
        <v>749532.24900000007</v>
      </c>
      <c r="DT26" s="2576">
        <f t="shared" ref="DT26:DT37" si="25">CN26*(1-DD26/100)</f>
        <v>24143.550000000003</v>
      </c>
      <c r="DU26" s="2576">
        <f t="shared" ref="DU26:DU37" si="26">CO26*(1-DE26/100)</f>
        <v>1183350.9160000002</v>
      </c>
      <c r="DV26" s="2576">
        <f t="shared" ref="DV26:DV37" si="27">CP26*(1-DF26/100)</f>
        <v>1668320.8740000001</v>
      </c>
      <c r="DW26" s="2576">
        <f t="shared" ref="DW26:DW37" si="28">CQ26*(1-DG26/100)</f>
        <v>1346875.3319999999</v>
      </c>
      <c r="DX26" s="2576">
        <f t="shared" ref="DX26:DX37" si="29">CR26*(1-DH26/100)</f>
        <v>397516.07199999999</v>
      </c>
      <c r="DY26" s="2576">
        <f t="shared" ref="DY26:DY37" si="30">CS26*(1-DI26/100)</f>
        <v>365605.60199999996</v>
      </c>
      <c r="DZ26" s="2576">
        <f t="shared" ref="DZ26:DZ37" si="31">CT26*(1-DJ26/100)</f>
        <v>146408.77799999999</v>
      </c>
      <c r="EA26" s="2576">
        <f t="shared" ref="EA26:EA37" si="32">CU26*(1-DK26/100)</f>
        <v>4780521.5039999997</v>
      </c>
      <c r="EB26" s="2576">
        <f t="shared" ref="EB26:EB37" si="33">CV26*(1-DL26/100)</f>
        <v>231555.67200000005</v>
      </c>
      <c r="EC26" s="2576">
        <f t="shared" ref="EC26:EC37" si="34">CW26*(1-DM26/100)</f>
        <v>6347631.9339999994</v>
      </c>
      <c r="ED26" s="2576">
        <f t="shared" ref="ED26:ED37" si="35">CX26*(1-DN26/100)</f>
        <v>643233.85200000007</v>
      </c>
      <c r="EE26" s="2576">
        <f t="shared" ref="EE26:EE37" si="36">CY26*(1-DO26/100)</f>
        <v>762725.25</v>
      </c>
      <c r="EF26" s="2576">
        <f t="shared" ref="EF26:EF37" si="37">CZ26*(1-DP26/100)</f>
        <v>515390.16400000005</v>
      </c>
      <c r="EG26" s="2576">
        <f t="shared" ref="EG26:EG37" si="38">DA26*(1-DQ26/100)</f>
        <v>537077.46100000001</v>
      </c>
      <c r="EH26" s="3060">
        <v>6729700</v>
      </c>
      <c r="EI26" s="2576"/>
      <c r="EJ26" s="3575">
        <f t="shared" si="21"/>
        <v>0.34154578534048829</v>
      </c>
      <c r="EL26" s="2576"/>
      <c r="EM26" s="2576"/>
      <c r="EN26" s="2576"/>
      <c r="EO26" s="2576"/>
      <c r="EP26" s="2576">
        <v>979352</v>
      </c>
      <c r="EQ26" s="2576"/>
      <c r="EW26" s="1524"/>
      <c r="EX26" s="1529"/>
      <c r="EY26" s="1529"/>
      <c r="EZ26" s="1529"/>
      <c r="FA26" s="1529"/>
      <c r="FB26" s="1529"/>
      <c r="FC26" s="1529"/>
      <c r="FD26" s="1528" t="s">
        <v>2086</v>
      </c>
    </row>
    <row r="27" spans="2:160" ht="15" customHeight="1">
      <c r="B27" s="1498">
        <v>2005</v>
      </c>
      <c r="J27" s="3082"/>
      <c r="L27" s="2755"/>
      <c r="M27" s="2748"/>
      <c r="N27" s="3087"/>
      <c r="O27" s="2748"/>
      <c r="P27" s="2755"/>
      <c r="Q27" s="2748"/>
      <c r="R27" s="2748"/>
      <c r="S27" s="2755"/>
      <c r="T27" s="3076"/>
      <c r="U27" s="2755"/>
      <c r="V27" s="2748"/>
      <c r="W27" s="3087"/>
      <c r="X27" s="2748"/>
      <c r="Y27" s="2755"/>
      <c r="Z27" s="2748"/>
      <c r="AA27" s="2748"/>
      <c r="AB27" s="2755"/>
      <c r="AC27" s="3076"/>
      <c r="AD27" s="2755"/>
      <c r="AE27" s="2748"/>
      <c r="AF27" s="3087"/>
      <c r="AG27" s="2748"/>
      <c r="AH27" s="2755"/>
      <c r="AI27" s="2748"/>
      <c r="AJ27" s="2748"/>
      <c r="AK27" s="2755"/>
      <c r="AL27" s="3076"/>
      <c r="AM27" s="2755"/>
      <c r="AN27" s="2748"/>
      <c r="AO27" s="3087"/>
      <c r="AP27" s="2748"/>
      <c r="AQ27" s="2755"/>
      <c r="AR27" s="2748"/>
      <c r="AS27" s="2748"/>
      <c r="AT27" s="2755"/>
      <c r="AU27" s="3076"/>
      <c r="AV27" s="2755"/>
      <c r="AW27" s="2748"/>
      <c r="AX27" s="3087"/>
      <c r="AY27" s="2748"/>
      <c r="AZ27" s="2755"/>
      <c r="BA27" s="2748"/>
      <c r="BB27" s="2748"/>
      <c r="BC27" s="2755"/>
      <c r="BD27" s="3076"/>
      <c r="BE27" s="2755"/>
      <c r="BF27" s="2748"/>
      <c r="BG27" s="3087"/>
      <c r="BH27" s="2748"/>
      <c r="BI27" s="2755"/>
      <c r="BJ27" s="2748"/>
      <c r="BK27" s="2748"/>
      <c r="BL27" s="2755"/>
      <c r="BM27" s="3076"/>
      <c r="BN27" s="2755"/>
      <c r="BO27" s="2748"/>
      <c r="BP27" s="3087"/>
      <c r="BQ27" s="2748"/>
      <c r="BR27" s="2755"/>
      <c r="BS27" s="2748"/>
      <c r="BT27" s="2748"/>
      <c r="BU27" s="2755"/>
      <c r="BV27" s="2748"/>
      <c r="BW27" s="3044">
        <v>8084.6</v>
      </c>
      <c r="BX27" s="424">
        <v>6988.7</v>
      </c>
      <c r="BY27" s="424"/>
      <c r="BZ27" s="424"/>
      <c r="CB27" s="424">
        <v>1092</v>
      </c>
      <c r="CC27" s="424">
        <v>3.8</v>
      </c>
      <c r="CE27" s="3030">
        <v>41493568</v>
      </c>
      <c r="CF27" s="2576"/>
      <c r="CG27" s="2576"/>
      <c r="CH27" s="3025">
        <v>45.2</v>
      </c>
      <c r="CI27" s="3025"/>
      <c r="CJ27" s="3025"/>
      <c r="CK27" s="2576">
        <f t="shared" si="22"/>
        <v>22738475.264000002</v>
      </c>
      <c r="CL27" s="2576"/>
      <c r="CM27" s="2576">
        <v>1440084</v>
      </c>
      <c r="CN27" s="2576">
        <v>55139</v>
      </c>
      <c r="CO27" s="2576">
        <v>3310147</v>
      </c>
      <c r="CP27" s="2576">
        <v>3639399</v>
      </c>
      <c r="CQ27" s="2576">
        <v>3408329</v>
      </c>
      <c r="CR27" s="2576">
        <v>604922</v>
      </c>
      <c r="CS27" s="2576">
        <v>859421</v>
      </c>
      <c r="CT27" s="2576">
        <v>278036</v>
      </c>
      <c r="CU27" s="2576">
        <v>13388808</v>
      </c>
      <c r="CV27" s="2576">
        <v>493588</v>
      </c>
      <c r="CW27" s="2576">
        <v>9368932</v>
      </c>
      <c r="CX27" s="2576">
        <f>1237029+503</f>
        <v>1237532</v>
      </c>
      <c r="CY27" s="2576">
        <v>1278844</v>
      </c>
      <c r="CZ27" s="2576">
        <v>1023358</v>
      </c>
      <c r="DA27" s="2576">
        <v>1107029</v>
      </c>
      <c r="DC27" s="3050">
        <v>46.2</v>
      </c>
      <c r="DD27" s="3050">
        <v>54.1</v>
      </c>
      <c r="DE27" s="3050">
        <v>53.3</v>
      </c>
      <c r="DF27" s="3050">
        <v>47.1</v>
      </c>
      <c r="DG27" s="3050">
        <v>52.2</v>
      </c>
      <c r="DH27" s="3050">
        <v>44.6</v>
      </c>
      <c r="DI27" s="3050">
        <v>35.6</v>
      </c>
      <c r="DJ27" s="3050">
        <v>41.4</v>
      </c>
      <c r="DK27" s="3050">
        <v>52.3</v>
      </c>
      <c r="DL27" s="3050">
        <v>50.4</v>
      </c>
      <c r="DM27" s="3050">
        <v>30.1</v>
      </c>
      <c r="DN27" s="3050">
        <v>45.6</v>
      </c>
      <c r="DO27" s="3050">
        <v>43.8</v>
      </c>
      <c r="DP27" s="3050">
        <v>47.8</v>
      </c>
      <c r="DQ27" s="3050">
        <v>39.799999999999997</v>
      </c>
      <c r="DR27" s="3051">
        <f t="shared" si="23"/>
        <v>22724575.585000001</v>
      </c>
      <c r="DS27" s="2576">
        <f t="shared" si="24"/>
        <v>774765.19200000004</v>
      </c>
      <c r="DT27" s="2576">
        <f t="shared" si="25"/>
        <v>25308.800999999999</v>
      </c>
      <c r="DU27" s="2576">
        <f t="shared" si="26"/>
        <v>1545838.6490000002</v>
      </c>
      <c r="DV27" s="2576">
        <f t="shared" si="27"/>
        <v>1925242.0709999998</v>
      </c>
      <c r="DW27" s="2576">
        <f t="shared" si="28"/>
        <v>1629181.2619999999</v>
      </c>
      <c r="DX27" s="2576">
        <f t="shared" si="29"/>
        <v>335126.788</v>
      </c>
      <c r="DY27" s="2576">
        <f t="shared" si="30"/>
        <v>553467.12399999995</v>
      </c>
      <c r="DZ27" s="2576">
        <f t="shared" si="31"/>
        <v>162929.09600000002</v>
      </c>
      <c r="EA27" s="2576">
        <f t="shared" si="32"/>
        <v>6386461.4159999993</v>
      </c>
      <c r="EB27" s="2576">
        <f t="shared" si="33"/>
        <v>244819.64799999999</v>
      </c>
      <c r="EC27" s="2576">
        <f t="shared" si="34"/>
        <v>6548883.4680000003</v>
      </c>
      <c r="ED27" s="2576">
        <f t="shared" si="35"/>
        <v>673217.40800000005</v>
      </c>
      <c r="EE27" s="2576">
        <f t="shared" si="36"/>
        <v>718710.3280000001</v>
      </c>
      <c r="EF27" s="2576">
        <f t="shared" si="37"/>
        <v>534192.87600000005</v>
      </c>
      <c r="EG27" s="2576">
        <f t="shared" si="38"/>
        <v>666431.4580000001</v>
      </c>
      <c r="EH27" s="3060">
        <v>7078200</v>
      </c>
      <c r="EI27" s="2576"/>
      <c r="EJ27" s="3575">
        <f t="shared" si="21"/>
        <v>0.31128736284294067</v>
      </c>
      <c r="EK27" s="424"/>
      <c r="EL27" s="2576"/>
      <c r="EM27" s="2576"/>
      <c r="EN27" s="2576"/>
      <c r="EO27" s="2576"/>
      <c r="EP27" s="2576"/>
      <c r="EQ27" s="2576"/>
      <c r="ER27" s="424"/>
      <c r="ES27" s="424"/>
      <c r="ET27" s="424"/>
      <c r="EU27" s="424"/>
      <c r="EW27" s="4628"/>
      <c r="EX27" s="4630" t="s">
        <v>2085</v>
      </c>
      <c r="EY27" s="4632" t="s">
        <v>2084</v>
      </c>
      <c r="EZ27" s="4633"/>
      <c r="FA27" s="4633"/>
      <c r="FB27" s="4633"/>
      <c r="FC27" s="4633"/>
      <c r="FD27" s="4633"/>
    </row>
    <row r="28" spans="2:160" ht="15" customHeight="1">
      <c r="B28" s="1498">
        <v>2006</v>
      </c>
      <c r="J28" s="3082"/>
      <c r="L28" s="2755"/>
      <c r="M28" s="2748"/>
      <c r="N28" s="3087"/>
      <c r="O28" s="2748"/>
      <c r="P28" s="2755"/>
      <c r="Q28" s="2748"/>
      <c r="R28" s="2748"/>
      <c r="S28" s="2755"/>
      <c r="T28" s="3076"/>
      <c r="U28" s="2755"/>
      <c r="V28" s="2748"/>
      <c r="W28" s="3087"/>
      <c r="X28" s="2748"/>
      <c r="Y28" s="2755"/>
      <c r="Z28" s="2748"/>
      <c r="AA28" s="2748"/>
      <c r="AB28" s="2755"/>
      <c r="AC28" s="3076"/>
      <c r="AD28" s="2755"/>
      <c r="AE28" s="2748"/>
      <c r="AF28" s="3087"/>
      <c r="AG28" s="2748"/>
      <c r="AH28" s="2755"/>
      <c r="AI28" s="2748"/>
      <c r="AJ28" s="2748"/>
      <c r="AK28" s="2755"/>
      <c r="AL28" s="3076"/>
      <c r="AM28" s="2755"/>
      <c r="AN28" s="2748"/>
      <c r="AO28" s="3087"/>
      <c r="AP28" s="2748"/>
      <c r="AQ28" s="2755"/>
      <c r="AR28" s="2748"/>
      <c r="AS28" s="2748"/>
      <c r="AT28" s="2755"/>
      <c r="AU28" s="3076"/>
      <c r="AV28" s="2755"/>
      <c r="AW28" s="2748"/>
      <c r="AX28" s="3087"/>
      <c r="AY28" s="2748"/>
      <c r="AZ28" s="2755"/>
      <c r="BA28" s="2748"/>
      <c r="BB28" s="2748"/>
      <c r="BC28" s="2755"/>
      <c r="BD28" s="3076"/>
      <c r="BE28" s="2755"/>
      <c r="BF28" s="2748"/>
      <c r="BG28" s="3087"/>
      <c r="BH28" s="2748"/>
      <c r="BI28" s="2755"/>
      <c r="BJ28" s="2748"/>
      <c r="BK28" s="2748"/>
      <c r="BL28" s="2755"/>
      <c r="BM28" s="3076"/>
      <c r="BN28" s="2755"/>
      <c r="BO28" s="2748"/>
      <c r="BP28" s="3087"/>
      <c r="BQ28" s="2748"/>
      <c r="BR28" s="2755"/>
      <c r="BS28" s="2748"/>
      <c r="BT28" s="2748"/>
      <c r="BU28" s="2755"/>
      <c r="BV28" s="2748"/>
      <c r="BW28" s="3044">
        <v>9541.1</v>
      </c>
      <c r="BX28" s="424">
        <v>8127.7</v>
      </c>
      <c r="BY28" s="424"/>
      <c r="BZ28" s="424"/>
      <c r="CB28" s="424">
        <v>1325.6</v>
      </c>
      <c r="CC28" s="424">
        <v>32.799999999999997</v>
      </c>
      <c r="CE28" s="3030">
        <v>47489498</v>
      </c>
      <c r="CF28" s="2576"/>
      <c r="CG28" s="2576"/>
      <c r="CH28" s="3025">
        <v>46.3</v>
      </c>
      <c r="CI28" s="3025"/>
      <c r="CJ28" s="3025"/>
      <c r="CK28" s="2576">
        <f t="shared" si="22"/>
        <v>25501860.426000003</v>
      </c>
      <c r="CL28" s="2576"/>
      <c r="CM28" s="2576">
        <v>1574699</v>
      </c>
      <c r="CN28" s="2576">
        <v>59975</v>
      </c>
      <c r="CO28" s="2576">
        <v>4081090</v>
      </c>
      <c r="CP28" s="2576">
        <v>4218012</v>
      </c>
      <c r="CQ28" s="2576">
        <v>3605984</v>
      </c>
      <c r="CR28" s="2576">
        <v>711286</v>
      </c>
      <c r="CS28" s="2576">
        <v>1138375</v>
      </c>
      <c r="CT28" s="2576">
        <v>298381</v>
      </c>
      <c r="CU28" s="2576">
        <v>15270817</v>
      </c>
      <c r="CV28" s="2576">
        <v>679710</v>
      </c>
      <c r="CW28" s="2576">
        <v>10427578</v>
      </c>
      <c r="CX28" s="2576">
        <f>1610967+1081</f>
        <v>1612048</v>
      </c>
      <c r="CY28" s="2576">
        <v>1410202</v>
      </c>
      <c r="CZ28" s="2576">
        <v>1154516</v>
      </c>
      <c r="DA28" s="2576">
        <v>1246825</v>
      </c>
      <c r="DC28" s="3050">
        <v>44.8</v>
      </c>
      <c r="DD28" s="3050">
        <v>56.1</v>
      </c>
      <c r="DE28" s="3050">
        <v>53.3</v>
      </c>
      <c r="DF28" s="3050">
        <v>46.8</v>
      </c>
      <c r="DG28" s="3050">
        <v>51.4</v>
      </c>
      <c r="DH28" s="3050">
        <v>47.9</v>
      </c>
      <c r="DI28" s="3050">
        <v>37.799999999999997</v>
      </c>
      <c r="DJ28" s="3050">
        <v>41.6</v>
      </c>
      <c r="DK28" s="3050">
        <v>53.7</v>
      </c>
      <c r="DL28" s="3050">
        <v>31</v>
      </c>
      <c r="DM28" s="3050">
        <v>32.799999999999997</v>
      </c>
      <c r="DN28" s="3050">
        <v>46.9</v>
      </c>
      <c r="DO28" s="3050">
        <v>46.5</v>
      </c>
      <c r="DP28" s="3050">
        <v>48.7</v>
      </c>
      <c r="DQ28" s="3050">
        <v>42.5</v>
      </c>
      <c r="DR28" s="3051">
        <f t="shared" si="23"/>
        <v>25517193.499000002</v>
      </c>
      <c r="DS28" s="2576">
        <f t="shared" si="24"/>
        <v>869233.84800000011</v>
      </c>
      <c r="DT28" s="2576">
        <f t="shared" si="25"/>
        <v>26329.024999999998</v>
      </c>
      <c r="DU28" s="2576">
        <f t="shared" si="26"/>
        <v>1905869.0300000003</v>
      </c>
      <c r="DV28" s="2576">
        <f t="shared" si="27"/>
        <v>2243982.3840000001</v>
      </c>
      <c r="DW28" s="2576">
        <f t="shared" si="28"/>
        <v>1752508.2239999999</v>
      </c>
      <c r="DX28" s="2576">
        <f t="shared" si="29"/>
        <v>370580.00599999999</v>
      </c>
      <c r="DY28" s="2576">
        <f t="shared" si="30"/>
        <v>708069.25000000012</v>
      </c>
      <c r="DZ28" s="2576">
        <f t="shared" si="31"/>
        <v>174254.50399999999</v>
      </c>
      <c r="EA28" s="2576">
        <f t="shared" si="32"/>
        <v>7070388.2709999997</v>
      </c>
      <c r="EB28" s="2576">
        <f t="shared" si="33"/>
        <v>468999.89999999997</v>
      </c>
      <c r="EC28" s="2576">
        <f t="shared" si="34"/>
        <v>7007332.4160000002</v>
      </c>
      <c r="ED28" s="2576">
        <f t="shared" si="35"/>
        <v>855997.48800000001</v>
      </c>
      <c r="EE28" s="2576">
        <f t="shared" si="36"/>
        <v>754458.06999999983</v>
      </c>
      <c r="EF28" s="2576">
        <f t="shared" si="37"/>
        <v>592266.70799999987</v>
      </c>
      <c r="EG28" s="2576">
        <f t="shared" si="38"/>
        <v>716924.375</v>
      </c>
      <c r="EH28" s="3058"/>
      <c r="EI28" s="2576"/>
      <c r="EJ28" s="424"/>
      <c r="EK28" s="424"/>
      <c r="EL28" s="2576"/>
      <c r="EM28" s="2576"/>
      <c r="EN28" s="2576"/>
      <c r="EO28" s="2576"/>
      <c r="EP28" s="2576"/>
      <c r="EQ28" s="2576"/>
      <c r="ER28" s="424"/>
      <c r="ES28" s="424"/>
      <c r="ET28" s="424"/>
      <c r="EU28" s="424"/>
      <c r="EW28" s="4629"/>
      <c r="EX28" s="4631"/>
      <c r="EY28" s="1525" t="s">
        <v>2083</v>
      </c>
      <c r="EZ28" s="1527" t="s">
        <v>2082</v>
      </c>
      <c r="FA28" s="1525" t="s">
        <v>2081</v>
      </c>
      <c r="FB28" s="1527" t="s">
        <v>2080</v>
      </c>
      <c r="FC28" s="1526" t="s">
        <v>2079</v>
      </c>
      <c r="FD28" s="1525" t="s">
        <v>2078</v>
      </c>
    </row>
    <row r="29" spans="2:160" ht="15" customHeight="1">
      <c r="B29" s="1498">
        <v>2007</v>
      </c>
      <c r="J29" s="3082"/>
      <c r="L29" s="2755"/>
      <c r="M29" s="2748"/>
      <c r="N29" s="3087"/>
      <c r="O29" s="2748"/>
      <c r="P29" s="2755"/>
      <c r="Q29" s="2748"/>
      <c r="R29" s="2748"/>
      <c r="S29" s="2755"/>
      <c r="T29" s="3076"/>
      <c r="U29" s="2755"/>
      <c r="V29" s="2748"/>
      <c r="W29" s="3087"/>
      <c r="X29" s="2748"/>
      <c r="Y29" s="2755"/>
      <c r="Z29" s="2748"/>
      <c r="AA29" s="2748"/>
      <c r="AB29" s="2755"/>
      <c r="AC29" s="3076"/>
      <c r="AD29" s="2755"/>
      <c r="AE29" s="2748"/>
      <c r="AF29" s="3087"/>
      <c r="AG29" s="2748"/>
      <c r="AH29" s="2755"/>
      <c r="AI29" s="2748"/>
      <c r="AJ29" s="2748"/>
      <c r="AK29" s="2755"/>
      <c r="AL29" s="3076"/>
      <c r="AM29" s="2755"/>
      <c r="AN29" s="2748"/>
      <c r="AO29" s="3087"/>
      <c r="AP29" s="2748"/>
      <c r="AQ29" s="2755"/>
      <c r="AR29" s="2748"/>
      <c r="AS29" s="2748"/>
      <c r="AT29" s="2755"/>
      <c r="AU29" s="3076"/>
      <c r="AV29" s="2755"/>
      <c r="AW29" s="2748"/>
      <c r="AX29" s="3087"/>
      <c r="AY29" s="2748"/>
      <c r="AZ29" s="2755"/>
      <c r="BA29" s="2748"/>
      <c r="BB29" s="2748"/>
      <c r="BC29" s="2755"/>
      <c r="BD29" s="3076"/>
      <c r="BE29" s="2755"/>
      <c r="BF29" s="2748"/>
      <c r="BG29" s="3087"/>
      <c r="BH29" s="2748"/>
      <c r="BI29" s="2755"/>
      <c r="BJ29" s="2748"/>
      <c r="BK29" s="2748"/>
      <c r="BL29" s="2755"/>
      <c r="BM29" s="3076"/>
      <c r="BN29" s="2755"/>
      <c r="BO29" s="2748"/>
      <c r="BP29" s="3087"/>
      <c r="BQ29" s="2748"/>
      <c r="BR29" s="2755"/>
      <c r="BS29" s="2748"/>
      <c r="BT29" s="2748"/>
      <c r="BU29" s="2755"/>
      <c r="BV29" s="2748"/>
      <c r="BW29" s="3044">
        <v>14029</v>
      </c>
      <c r="BX29" s="424">
        <v>12404.1</v>
      </c>
      <c r="BY29" s="424"/>
      <c r="BZ29" s="424"/>
      <c r="CB29" s="424">
        <v>1520.8</v>
      </c>
      <c r="CC29" s="424">
        <v>104</v>
      </c>
      <c r="CE29" s="3030">
        <v>60391454</v>
      </c>
      <c r="CF29" s="2576"/>
      <c r="CG29" s="2576"/>
      <c r="CH29" s="3025">
        <v>46.2</v>
      </c>
      <c r="CI29" s="3025"/>
      <c r="CJ29" s="3025"/>
      <c r="CK29" s="2576">
        <f t="shared" si="22"/>
        <v>32490602.252</v>
      </c>
      <c r="CL29" s="2576"/>
      <c r="CM29" s="2576">
        <v>1963327</v>
      </c>
      <c r="CN29" s="2576">
        <v>79318</v>
      </c>
      <c r="CO29" s="2576">
        <v>4976884</v>
      </c>
      <c r="CP29" s="2576">
        <v>5122523</v>
      </c>
      <c r="CQ29" s="2576">
        <v>4087407</v>
      </c>
      <c r="CR29" s="2576">
        <v>992921</v>
      </c>
      <c r="CS29" s="2576">
        <v>1648977</v>
      </c>
      <c r="CT29" s="2576">
        <v>395761</v>
      </c>
      <c r="CU29" s="2576">
        <v>17942233</v>
      </c>
      <c r="CV29" s="2576">
        <v>996344</v>
      </c>
      <c r="CW29" s="2576">
        <v>13707183</v>
      </c>
      <c r="CX29" s="2576">
        <f>2853298+681</f>
        <v>2853979</v>
      </c>
      <c r="CY29" s="2576">
        <v>2337357</v>
      </c>
      <c r="CZ29" s="2576">
        <v>1639280</v>
      </c>
      <c r="DA29" s="2576">
        <v>1647960</v>
      </c>
      <c r="DC29" s="3050">
        <v>44.6</v>
      </c>
      <c r="DD29" s="3050">
        <v>61.1</v>
      </c>
      <c r="DE29" s="3050">
        <v>53.4</v>
      </c>
      <c r="DF29" s="3050">
        <v>46</v>
      </c>
      <c r="DG29" s="3050">
        <v>52.7</v>
      </c>
      <c r="DH29" s="3050">
        <v>46.5</v>
      </c>
      <c r="DI29" s="3050">
        <v>33.200000000000003</v>
      </c>
      <c r="DJ29" s="3050">
        <v>40.200000000000003</v>
      </c>
      <c r="DK29" s="3050">
        <v>54.2</v>
      </c>
      <c r="DL29" s="3050">
        <v>31.4</v>
      </c>
      <c r="DM29" s="3050">
        <v>33.1</v>
      </c>
      <c r="DN29" s="3050">
        <v>47.6</v>
      </c>
      <c r="DO29" s="3050">
        <v>50.9</v>
      </c>
      <c r="DP29" s="3050">
        <v>50.4</v>
      </c>
      <c r="DQ29" s="3050">
        <v>40</v>
      </c>
      <c r="DR29" s="3051">
        <f t="shared" si="23"/>
        <v>32522792.471999999</v>
      </c>
      <c r="DS29" s="2576">
        <f t="shared" si="24"/>
        <v>1087683.1580000001</v>
      </c>
      <c r="DT29" s="2576">
        <f t="shared" si="25"/>
        <v>30854.702000000001</v>
      </c>
      <c r="DU29" s="2576">
        <f t="shared" si="26"/>
        <v>2319227.9439999997</v>
      </c>
      <c r="DV29" s="2576">
        <f t="shared" si="27"/>
        <v>2766162.4200000004</v>
      </c>
      <c r="DW29" s="2576">
        <f t="shared" si="28"/>
        <v>1933343.5109999999</v>
      </c>
      <c r="DX29" s="2576">
        <f t="shared" si="29"/>
        <v>531212.73499999987</v>
      </c>
      <c r="DY29" s="2576">
        <f t="shared" si="30"/>
        <v>1101516.6359999999</v>
      </c>
      <c r="DZ29" s="2576">
        <f t="shared" si="31"/>
        <v>236665.07799999998</v>
      </c>
      <c r="EA29" s="2576">
        <f t="shared" si="32"/>
        <v>8217542.7139999997</v>
      </c>
      <c r="EB29" s="2576">
        <f t="shared" si="33"/>
        <v>683491.98399999994</v>
      </c>
      <c r="EC29" s="2576">
        <f t="shared" si="34"/>
        <v>9170105.4270000011</v>
      </c>
      <c r="ED29" s="2576">
        <f t="shared" si="35"/>
        <v>1495484.996</v>
      </c>
      <c r="EE29" s="2576">
        <f t="shared" si="36"/>
        <v>1147642.287</v>
      </c>
      <c r="EF29" s="2576">
        <f t="shared" si="37"/>
        <v>813082.88</v>
      </c>
      <c r="EG29" s="2576">
        <f t="shared" si="38"/>
        <v>988776</v>
      </c>
      <c r="EH29" s="3058"/>
      <c r="EI29" s="2576"/>
      <c r="EJ29" s="2740"/>
      <c r="EK29" s="2740"/>
      <c r="EL29" s="2576"/>
      <c r="EM29" s="2576"/>
      <c r="EN29" s="2576"/>
      <c r="EO29" s="2576"/>
      <c r="EP29" s="2740"/>
      <c r="EQ29" s="2740"/>
      <c r="ER29" s="2740"/>
      <c r="ES29" s="2740"/>
      <c r="ET29" s="2740"/>
      <c r="EU29" s="2740"/>
      <c r="EW29" s="4624" t="s">
        <v>2089</v>
      </c>
      <c r="EX29" s="4624"/>
      <c r="EY29" s="4624"/>
      <c r="EZ29" s="4624"/>
      <c r="FA29" s="4624"/>
      <c r="FB29" s="4624"/>
      <c r="FC29" s="4624"/>
      <c r="FD29" s="4624"/>
    </row>
    <row r="30" spans="2:160" ht="15" customHeight="1">
      <c r="B30" s="1498">
        <v>2008</v>
      </c>
      <c r="J30" s="3082"/>
      <c r="L30" s="2755"/>
      <c r="M30" s="2748"/>
      <c r="N30" s="3087"/>
      <c r="O30" s="2748"/>
      <c r="P30" s="2755"/>
      <c r="Q30" s="2748"/>
      <c r="R30" s="2748"/>
      <c r="S30" s="2755"/>
      <c r="T30" s="3076"/>
      <c r="U30" s="2755"/>
      <c r="V30" s="2748"/>
      <c r="W30" s="3087"/>
      <c r="X30" s="2748"/>
      <c r="Y30" s="2755"/>
      <c r="Z30" s="2748"/>
      <c r="AA30" s="2748"/>
      <c r="AB30" s="2755"/>
      <c r="AC30" s="3076"/>
      <c r="AD30" s="2755"/>
      <c r="AE30" s="2748"/>
      <c r="AF30" s="3087"/>
      <c r="AG30" s="2748"/>
      <c r="AH30" s="2755"/>
      <c r="AI30" s="2748"/>
      <c r="AJ30" s="2748"/>
      <c r="AK30" s="2755"/>
      <c r="AL30" s="3076"/>
      <c r="AM30" s="2755"/>
      <c r="AN30" s="2748"/>
      <c r="AO30" s="3087"/>
      <c r="AP30" s="2748"/>
      <c r="AQ30" s="2755"/>
      <c r="AR30" s="2748"/>
      <c r="AS30" s="2748"/>
      <c r="AT30" s="2755"/>
      <c r="AU30" s="3076"/>
      <c r="AV30" s="2755"/>
      <c r="AW30" s="2748"/>
      <c r="AX30" s="3087"/>
      <c r="AY30" s="2748"/>
      <c r="AZ30" s="2755"/>
      <c r="BA30" s="2748"/>
      <c r="BB30" s="2748"/>
      <c r="BC30" s="2755"/>
      <c r="BD30" s="3076"/>
      <c r="BE30" s="2755"/>
      <c r="BF30" s="2748"/>
      <c r="BG30" s="3087"/>
      <c r="BH30" s="2748"/>
      <c r="BI30" s="2755"/>
      <c r="BJ30" s="2748"/>
      <c r="BK30" s="2748"/>
      <c r="BL30" s="2755"/>
      <c r="BM30" s="3076"/>
      <c r="BN30" s="2755"/>
      <c r="BO30" s="2748"/>
      <c r="BP30" s="3087"/>
      <c r="BQ30" s="2748"/>
      <c r="BR30" s="2755"/>
      <c r="BS30" s="2748"/>
      <c r="BT30" s="2748"/>
      <c r="BU30" s="2755"/>
      <c r="BV30" s="2748"/>
      <c r="BW30" s="3044">
        <v>18450.099999999999</v>
      </c>
      <c r="BX30" s="424">
        <v>16330</v>
      </c>
      <c r="CB30" s="424">
        <v>1928.6</v>
      </c>
      <c r="CC30" s="424">
        <v>191</v>
      </c>
      <c r="CE30" s="3030">
        <v>74441095</v>
      </c>
      <c r="CF30" s="2576"/>
      <c r="CG30" s="2576"/>
      <c r="CH30" s="3025">
        <v>45.3</v>
      </c>
      <c r="CI30" s="3025"/>
      <c r="CJ30" s="3025"/>
      <c r="CK30" s="2576">
        <f t="shared" si="22"/>
        <v>40719278.965000004</v>
      </c>
      <c r="CL30" s="2576"/>
      <c r="CM30" s="2576">
        <v>2259571</v>
      </c>
      <c r="CN30" s="2576">
        <v>91247</v>
      </c>
      <c r="CO30" s="2576">
        <v>6365455</v>
      </c>
      <c r="CP30" s="2576">
        <v>6001523</v>
      </c>
      <c r="CQ30" s="2576">
        <v>4925292</v>
      </c>
      <c r="CR30" s="2576">
        <v>1220893</v>
      </c>
      <c r="CS30" s="2576">
        <v>2156539</v>
      </c>
      <c r="CT30" s="2576">
        <v>443796</v>
      </c>
      <c r="CU30" s="2576">
        <v>21525544</v>
      </c>
      <c r="CV30" s="2576">
        <v>1446253</v>
      </c>
      <c r="CW30" s="2576">
        <v>18642465</v>
      </c>
      <c r="CX30" s="2576">
        <v>3260983</v>
      </c>
      <c r="CY30" s="2576">
        <v>2468104</v>
      </c>
      <c r="CZ30" s="2576">
        <v>1833726</v>
      </c>
      <c r="DA30" s="2576">
        <v>1799704</v>
      </c>
      <c r="DC30" s="3052">
        <v>42.2</v>
      </c>
      <c r="DD30" s="3052">
        <v>62.7</v>
      </c>
      <c r="DE30" s="3052">
        <v>50.9</v>
      </c>
      <c r="DF30" s="3052">
        <v>45.6</v>
      </c>
      <c r="DG30" s="3052">
        <v>51.2</v>
      </c>
      <c r="DH30" s="3052">
        <v>45.5</v>
      </c>
      <c r="DI30" s="3052">
        <v>33.799999999999997</v>
      </c>
      <c r="DJ30" s="3052">
        <v>40.299999999999997</v>
      </c>
      <c r="DK30" s="3052">
        <v>55.1</v>
      </c>
      <c r="DL30" s="3052">
        <v>33.1</v>
      </c>
      <c r="DM30" s="3052">
        <v>31.9</v>
      </c>
      <c r="DN30" s="3052">
        <v>47.9</v>
      </c>
      <c r="DO30" s="3053">
        <v>51</v>
      </c>
      <c r="DP30" s="3052">
        <v>50.6</v>
      </c>
      <c r="DQ30" s="3052">
        <v>40.700000000000003</v>
      </c>
      <c r="DR30" s="3051">
        <f t="shared" si="23"/>
        <v>40701297.694000006</v>
      </c>
      <c r="DS30" s="2576">
        <f t="shared" si="24"/>
        <v>1306032.0379999999</v>
      </c>
      <c r="DT30" s="2576">
        <f t="shared" si="25"/>
        <v>34035.131000000001</v>
      </c>
      <c r="DU30" s="2576">
        <f t="shared" si="26"/>
        <v>3125438.4049999998</v>
      </c>
      <c r="DV30" s="2576">
        <f t="shared" si="27"/>
        <v>3264828.5120000001</v>
      </c>
      <c r="DW30" s="2576">
        <f t="shared" si="28"/>
        <v>2403542.4959999998</v>
      </c>
      <c r="DX30" s="2576">
        <f t="shared" si="29"/>
        <v>665386.68499999994</v>
      </c>
      <c r="DY30" s="2576">
        <f t="shared" si="30"/>
        <v>1427628.818</v>
      </c>
      <c r="DZ30" s="2576">
        <f t="shared" si="31"/>
        <v>264946.212</v>
      </c>
      <c r="EA30" s="2576">
        <f t="shared" si="32"/>
        <v>9664969.2559999991</v>
      </c>
      <c r="EB30" s="2576">
        <f t="shared" si="33"/>
        <v>967543.2570000001</v>
      </c>
      <c r="EC30" s="2576">
        <f t="shared" si="34"/>
        <v>12695518.665000001</v>
      </c>
      <c r="ED30" s="2576">
        <f t="shared" si="35"/>
        <v>1698972.1430000002</v>
      </c>
      <c r="EE30" s="2576">
        <f t="shared" si="36"/>
        <v>1209370.96</v>
      </c>
      <c r="EF30" s="2576">
        <f t="shared" si="37"/>
        <v>905860.64399999997</v>
      </c>
      <c r="EG30" s="2576">
        <f t="shared" si="38"/>
        <v>1067224.4719999998</v>
      </c>
      <c r="EH30" s="3058"/>
      <c r="EI30" s="2576"/>
      <c r="EJ30" s="2740"/>
      <c r="EK30" s="2740"/>
      <c r="EL30" s="2740"/>
      <c r="EM30" s="2740"/>
      <c r="EN30" s="2740"/>
      <c r="EO30" s="2740"/>
      <c r="EP30" s="2740"/>
      <c r="EQ30" s="2740"/>
      <c r="ER30" s="2740"/>
      <c r="ES30" s="2740"/>
      <c r="ET30" s="2740"/>
      <c r="EU30" s="2740"/>
      <c r="EW30" s="1522" t="s">
        <v>2076</v>
      </c>
      <c r="EX30" s="1521">
        <v>224090384</v>
      </c>
      <c r="EY30" s="1521">
        <v>103364318</v>
      </c>
      <c r="EZ30" s="1521">
        <v>35227535</v>
      </c>
      <c r="FA30" s="1521">
        <v>55471502</v>
      </c>
      <c r="FB30" s="1521">
        <v>19748423</v>
      </c>
      <c r="FC30" s="1521">
        <v>5886486</v>
      </c>
      <c r="FD30" s="1521">
        <v>4392120</v>
      </c>
    </row>
    <row r="31" spans="2:160" ht="15" customHeight="1">
      <c r="B31" s="1498">
        <v>2009</v>
      </c>
      <c r="J31" s="3082"/>
      <c r="L31" s="2755"/>
      <c r="M31" s="2748"/>
      <c r="N31" s="3087"/>
      <c r="O31" s="2748"/>
      <c r="P31" s="2755"/>
      <c r="Q31" s="2748"/>
      <c r="R31" s="2748"/>
      <c r="S31" s="2755"/>
      <c r="T31" s="3076"/>
      <c r="U31" s="2755"/>
      <c r="V31" s="2748"/>
      <c r="W31" s="3087"/>
      <c r="X31" s="2748"/>
      <c r="Y31" s="2755"/>
      <c r="Z31" s="2748"/>
      <c r="AA31" s="2748"/>
      <c r="AB31" s="2755"/>
      <c r="AC31" s="3076"/>
      <c r="AD31" s="2755"/>
      <c r="AE31" s="2748"/>
      <c r="AF31" s="3087"/>
      <c r="AG31" s="2748"/>
      <c r="AH31" s="2755"/>
      <c r="AI31" s="2748"/>
      <c r="AJ31" s="2748"/>
      <c r="AK31" s="2755"/>
      <c r="AL31" s="3076"/>
      <c r="AM31" s="2755"/>
      <c r="AN31" s="2748"/>
      <c r="AO31" s="3087"/>
      <c r="AP31" s="2748"/>
      <c r="AQ31" s="2755"/>
      <c r="AR31" s="2748"/>
      <c r="AS31" s="2748"/>
      <c r="AT31" s="2755"/>
      <c r="AU31" s="3076"/>
      <c r="AV31" s="2755"/>
      <c r="AW31" s="2748"/>
      <c r="AX31" s="3087"/>
      <c r="AY31" s="2748"/>
      <c r="AZ31" s="2755"/>
      <c r="BA31" s="2748"/>
      <c r="BB31" s="2748"/>
      <c r="BC31" s="2755"/>
      <c r="BD31" s="3076"/>
      <c r="BE31" s="2755"/>
      <c r="BF31" s="2748"/>
      <c r="BG31" s="3087"/>
      <c r="BH31" s="2748"/>
      <c r="BI31" s="2755"/>
      <c r="BJ31" s="2748"/>
      <c r="BK31" s="2748"/>
      <c r="BL31" s="2755"/>
      <c r="BM31" s="3076"/>
      <c r="BN31" s="2755"/>
      <c r="BO31" s="2748"/>
      <c r="BP31" s="3087"/>
      <c r="BQ31" s="2748"/>
      <c r="BR31" s="2755"/>
      <c r="BS31" s="2748"/>
      <c r="BT31" s="2748"/>
      <c r="BU31" s="2755"/>
      <c r="BV31" s="2748"/>
      <c r="BW31" s="3044">
        <v>20030.2</v>
      </c>
      <c r="BX31" s="424">
        <v>17008.8</v>
      </c>
      <c r="BY31" s="424">
        <v>8091.1</v>
      </c>
      <c r="BZ31" s="424">
        <v>2153.4</v>
      </c>
      <c r="CA31" s="424">
        <v>6764.2999999999993</v>
      </c>
      <c r="CB31" s="424">
        <v>2200.4</v>
      </c>
      <c r="CC31" s="424">
        <v>819.6</v>
      </c>
      <c r="CD31" s="424">
        <v>86.7</v>
      </c>
      <c r="CE31" s="3030">
        <v>82302969</v>
      </c>
      <c r="CF31" s="2576"/>
      <c r="CG31" s="2576"/>
      <c r="CH31" s="3025">
        <v>45.3</v>
      </c>
      <c r="CI31" s="3025"/>
      <c r="CJ31" s="3025"/>
      <c r="CK31" s="2576">
        <f t="shared" si="22"/>
        <v>45019724.043000005</v>
      </c>
      <c r="CL31" s="2576"/>
      <c r="CM31" s="2576">
        <v>2566917</v>
      </c>
      <c r="CN31" s="2576">
        <v>97356</v>
      </c>
      <c r="CO31" s="2576">
        <v>7861116</v>
      </c>
      <c r="CP31" s="2576">
        <v>6951720</v>
      </c>
      <c r="CQ31" s="2576">
        <v>5740995</v>
      </c>
      <c r="CR31" s="2576">
        <v>1391117</v>
      </c>
      <c r="CS31" s="2576">
        <v>2556150</v>
      </c>
      <c r="CT31" s="2576">
        <v>484662</v>
      </c>
      <c r="CU31" s="2576">
        <v>23283486</v>
      </c>
      <c r="CV31" s="2576">
        <v>1858026</v>
      </c>
      <c r="CW31" s="2576">
        <v>19616695</v>
      </c>
      <c r="CX31" s="2576">
        <f>3537446+1116</f>
        <v>3538562</v>
      </c>
      <c r="CY31" s="2576">
        <v>2534403</v>
      </c>
      <c r="CZ31" s="2576">
        <v>1965934</v>
      </c>
      <c r="DA31" s="2576">
        <v>1855830</v>
      </c>
      <c r="DC31" s="3052">
        <v>42.2</v>
      </c>
      <c r="DD31" s="3052">
        <v>65.3</v>
      </c>
      <c r="DE31" s="3052">
        <v>49.6</v>
      </c>
      <c r="DF31" s="3052">
        <v>45.7</v>
      </c>
      <c r="DG31" s="3052">
        <v>50.7</v>
      </c>
      <c r="DH31" s="3052">
        <v>46.9</v>
      </c>
      <c r="DI31" s="3053">
        <v>33</v>
      </c>
      <c r="DJ31" s="3053">
        <v>41</v>
      </c>
      <c r="DK31" s="3052">
        <v>54.8</v>
      </c>
      <c r="DL31" s="3052">
        <v>39.200000000000003</v>
      </c>
      <c r="DM31" s="3052">
        <v>31.1</v>
      </c>
      <c r="DN31" s="3052">
        <v>48.3</v>
      </c>
      <c r="DO31" s="3053">
        <v>52.3</v>
      </c>
      <c r="DP31" s="3052">
        <v>51.5</v>
      </c>
      <c r="DQ31" s="3052">
        <v>43.4</v>
      </c>
      <c r="DR31" s="3051">
        <f t="shared" si="23"/>
        <v>45033754.614</v>
      </c>
      <c r="DS31" s="2576">
        <f t="shared" si="24"/>
        <v>1483678.0259999998</v>
      </c>
      <c r="DT31" s="2576">
        <f t="shared" si="25"/>
        <v>33782.531999999999</v>
      </c>
      <c r="DU31" s="2576">
        <f t="shared" si="26"/>
        <v>3962002.4640000002</v>
      </c>
      <c r="DV31" s="2576">
        <f t="shared" si="27"/>
        <v>3774783.9599999995</v>
      </c>
      <c r="DW31" s="2576">
        <f t="shared" si="28"/>
        <v>2830310.5350000001</v>
      </c>
      <c r="DX31" s="2576">
        <f t="shared" si="29"/>
        <v>738683.12700000009</v>
      </c>
      <c r="DY31" s="2576">
        <f t="shared" si="30"/>
        <v>1712620.4999999998</v>
      </c>
      <c r="DZ31" s="2576">
        <f t="shared" si="31"/>
        <v>285950.58</v>
      </c>
      <c r="EA31" s="2576">
        <f t="shared" si="32"/>
        <v>10524135.672000002</v>
      </c>
      <c r="EB31" s="2576">
        <f t="shared" si="33"/>
        <v>1129679.808</v>
      </c>
      <c r="EC31" s="2576">
        <f t="shared" si="34"/>
        <v>13515902.855</v>
      </c>
      <c r="ED31" s="2576">
        <f t="shared" si="35"/>
        <v>1829436.554</v>
      </c>
      <c r="EE31" s="2576">
        <f t="shared" si="36"/>
        <v>1208910.2309999999</v>
      </c>
      <c r="EF31" s="2576">
        <f t="shared" si="37"/>
        <v>953477.99</v>
      </c>
      <c r="EG31" s="2576">
        <f t="shared" si="38"/>
        <v>1050399.78</v>
      </c>
      <c r="EH31" s="3058"/>
      <c r="EI31" s="2576"/>
      <c r="EJ31" s="2740"/>
      <c r="EK31" s="2740"/>
      <c r="EL31" s="2740"/>
      <c r="EM31" s="2740"/>
      <c r="EN31" s="2740"/>
      <c r="EO31" s="2740"/>
      <c r="EP31" s="2740"/>
      <c r="EQ31" s="2740"/>
      <c r="ER31" s="2740"/>
      <c r="ES31" s="2740"/>
      <c r="ET31" s="2740"/>
      <c r="EU31" s="2740"/>
      <c r="EW31" s="1522" t="s">
        <v>2075</v>
      </c>
      <c r="EX31" s="1521">
        <v>7470570</v>
      </c>
      <c r="EY31" s="1521">
        <v>-512260</v>
      </c>
      <c r="EZ31" s="1521">
        <v>1507105</v>
      </c>
      <c r="FA31" s="1521">
        <v>2029811</v>
      </c>
      <c r="FB31" s="1521">
        <v>2266694</v>
      </c>
      <c r="FC31" s="1521">
        <v>775219</v>
      </c>
      <c r="FD31" s="1521">
        <v>1404001</v>
      </c>
    </row>
    <row r="32" spans="2:160" ht="15" customHeight="1">
      <c r="B32" s="1498">
        <v>2010</v>
      </c>
      <c r="C32" s="2576">
        <v>202097400</v>
      </c>
      <c r="D32" s="2576">
        <v>96000500</v>
      </c>
      <c r="E32" s="2576">
        <v>31946611</v>
      </c>
      <c r="F32" s="2576">
        <v>48782026</v>
      </c>
      <c r="G32" s="2576">
        <v>16852336</v>
      </c>
      <c r="H32" s="2576">
        <v>5043484</v>
      </c>
      <c r="I32" s="2576">
        <v>3472443</v>
      </c>
      <c r="J32" s="3083"/>
      <c r="K32" s="1535">
        <v>202097400</v>
      </c>
      <c r="L32" s="2757"/>
      <c r="M32" s="1505"/>
      <c r="N32" s="3088"/>
      <c r="O32" s="1505"/>
      <c r="P32" s="2755"/>
      <c r="Q32" s="2748"/>
      <c r="R32" s="2748"/>
      <c r="S32" s="2755"/>
      <c r="T32" s="3084">
        <v>96000500</v>
      </c>
      <c r="U32" s="2757"/>
      <c r="V32" s="1505"/>
      <c r="W32" s="3088"/>
      <c r="X32" s="1505"/>
      <c r="Y32" s="2755"/>
      <c r="Z32" s="2748"/>
      <c r="AA32" s="2748"/>
      <c r="AB32" s="2755"/>
      <c r="AC32" s="3085">
        <v>31946611</v>
      </c>
      <c r="AD32" s="2755"/>
      <c r="AE32" s="1505"/>
      <c r="AF32" s="3088"/>
      <c r="AG32" s="1505"/>
      <c r="AH32" s="2755"/>
      <c r="AI32" s="2748"/>
      <c r="AJ32" s="2748"/>
      <c r="AK32" s="2755"/>
      <c r="AL32" s="3084">
        <v>48782026</v>
      </c>
      <c r="AM32" s="2757"/>
      <c r="AN32" s="1505"/>
      <c r="AO32" s="3088"/>
      <c r="AP32" s="1505"/>
      <c r="AQ32" s="2755"/>
      <c r="AR32" s="2748"/>
      <c r="AS32" s="2748"/>
      <c r="AT32" s="2755"/>
      <c r="AU32" s="3084">
        <v>16852336</v>
      </c>
      <c r="AV32" s="2757"/>
      <c r="AW32" s="1505"/>
      <c r="AX32" s="3088"/>
      <c r="AY32" s="1505"/>
      <c r="AZ32" s="2755"/>
      <c r="BA32" s="2748"/>
      <c r="BB32" s="2748"/>
      <c r="BC32" s="2755"/>
      <c r="BD32" s="3084">
        <v>5043484</v>
      </c>
      <c r="BE32" s="2757"/>
      <c r="BF32" s="1505"/>
      <c r="BG32" s="3088"/>
      <c r="BH32" s="1505"/>
      <c r="BI32" s="2755"/>
      <c r="BJ32" s="2748"/>
      <c r="BK32" s="2748"/>
      <c r="BL32" s="2755"/>
      <c r="BM32" s="3084">
        <v>3472443</v>
      </c>
      <c r="BN32" s="2757"/>
      <c r="BO32" s="1505"/>
      <c r="BP32" s="3088"/>
      <c r="BQ32" s="1505"/>
      <c r="BR32" s="2755"/>
      <c r="BS32" s="2748"/>
      <c r="BT32" s="2748"/>
      <c r="BU32" s="2755"/>
      <c r="BV32" s="2748"/>
      <c r="BW32" s="3044">
        <v>21397.7</v>
      </c>
      <c r="BX32" s="424">
        <v>17897.2</v>
      </c>
      <c r="BY32" s="424">
        <v>7896.2</v>
      </c>
      <c r="BZ32" s="424">
        <v>2309.5</v>
      </c>
      <c r="CA32" s="424">
        <v>7691.5</v>
      </c>
      <c r="CB32" s="424">
        <v>2300.9</v>
      </c>
      <c r="CC32" s="424">
        <v>1197.9000000000001</v>
      </c>
      <c r="CD32" s="424">
        <v>57.1</v>
      </c>
      <c r="CE32" s="3030">
        <v>93185612</v>
      </c>
      <c r="CF32" s="2576"/>
      <c r="CG32" s="2576"/>
      <c r="CH32" s="3025">
        <v>47.1</v>
      </c>
      <c r="CI32" s="3025"/>
      <c r="CJ32" s="3025"/>
      <c r="CK32" s="2576">
        <f t="shared" si="22"/>
        <v>49295188.747999988</v>
      </c>
      <c r="CL32" s="2576"/>
      <c r="CM32" s="2576">
        <v>2859877</v>
      </c>
      <c r="CN32" s="2576">
        <v>113107</v>
      </c>
      <c r="CO32" s="2576">
        <v>9084573</v>
      </c>
      <c r="CP32" s="2576">
        <v>7989040</v>
      </c>
      <c r="CQ32" s="2576">
        <v>6769064</v>
      </c>
      <c r="CR32" s="2576">
        <v>1499940</v>
      </c>
      <c r="CS32" s="2576">
        <v>3109800</v>
      </c>
      <c r="CT32" s="2576">
        <v>535183</v>
      </c>
      <c r="CU32" s="2576">
        <v>25950327</v>
      </c>
      <c r="CV32" s="2576">
        <v>2154362</v>
      </c>
      <c r="CW32" s="2576">
        <v>21895792</v>
      </c>
      <c r="CX32" s="2576">
        <v>4253045</v>
      </c>
      <c r="CY32" s="2576">
        <v>2700025</v>
      </c>
      <c r="CZ32" s="2576">
        <v>2175848</v>
      </c>
      <c r="DA32" s="2576">
        <v>2095629</v>
      </c>
      <c r="DC32" s="2838">
        <v>42.1</v>
      </c>
      <c r="DD32" s="2838">
        <v>64.7</v>
      </c>
      <c r="DE32" s="2838">
        <v>51.1</v>
      </c>
      <c r="DF32" s="2838">
        <v>46.1</v>
      </c>
      <c r="DG32" s="2838">
        <v>51.1</v>
      </c>
      <c r="DH32" s="2838">
        <v>48.3</v>
      </c>
      <c r="DI32" s="2838">
        <v>33.6</v>
      </c>
      <c r="DJ32" s="2838">
        <v>41.2</v>
      </c>
      <c r="DK32" s="2838">
        <v>56.4</v>
      </c>
      <c r="DL32" s="2838">
        <v>38.6</v>
      </c>
      <c r="DM32" s="2838">
        <v>35.299999999999997</v>
      </c>
      <c r="DN32" s="2838">
        <v>50.2</v>
      </c>
      <c r="DO32" s="2838">
        <v>53.2</v>
      </c>
      <c r="DP32" s="2838">
        <v>53.3</v>
      </c>
      <c r="DQ32" s="2838">
        <v>44.5</v>
      </c>
      <c r="DR32" s="3051">
        <f t="shared" si="23"/>
        <v>49273901.876000002</v>
      </c>
      <c r="DS32" s="2576">
        <f t="shared" si="24"/>
        <v>1655868.7829999998</v>
      </c>
      <c r="DT32" s="2576">
        <f t="shared" si="25"/>
        <v>39926.771000000001</v>
      </c>
      <c r="DU32" s="2576">
        <f t="shared" si="26"/>
        <v>4442356.1969999997</v>
      </c>
      <c r="DV32" s="2576">
        <f t="shared" si="27"/>
        <v>4306092.5599999996</v>
      </c>
      <c r="DW32" s="2576">
        <f t="shared" si="28"/>
        <v>3310072.2960000001</v>
      </c>
      <c r="DX32" s="2576">
        <f t="shared" si="29"/>
        <v>775468.98</v>
      </c>
      <c r="DY32" s="2576">
        <f t="shared" si="30"/>
        <v>2064907.1999999997</v>
      </c>
      <c r="DZ32" s="2576">
        <f t="shared" si="31"/>
        <v>314687.60399999999</v>
      </c>
      <c r="EA32" s="2576">
        <f t="shared" si="32"/>
        <v>11314342.572000001</v>
      </c>
      <c r="EB32" s="2576">
        <f t="shared" si="33"/>
        <v>1322778.2679999999</v>
      </c>
      <c r="EC32" s="2576">
        <f t="shared" si="34"/>
        <v>14166577.424000001</v>
      </c>
      <c r="ED32" s="2576">
        <f t="shared" si="35"/>
        <v>2118016.41</v>
      </c>
      <c r="EE32" s="2576">
        <f t="shared" si="36"/>
        <v>1263611.7</v>
      </c>
      <c r="EF32" s="2576">
        <f t="shared" si="37"/>
        <v>1016121.0160000002</v>
      </c>
      <c r="EG32" s="2576">
        <f t="shared" si="38"/>
        <v>1163074.095</v>
      </c>
      <c r="EH32" s="3058"/>
      <c r="EI32" s="2576"/>
      <c r="EW32" s="1524" t="s">
        <v>2074</v>
      </c>
      <c r="EX32" s="1523">
        <v>14240950</v>
      </c>
      <c r="EY32" s="1523">
        <v>1643185</v>
      </c>
      <c r="EZ32" s="1523">
        <v>2271363</v>
      </c>
      <c r="FA32" s="1523">
        <v>3247846</v>
      </c>
      <c r="FB32" s="1523">
        <v>3514583</v>
      </c>
      <c r="FC32" s="1523">
        <v>1199143</v>
      </c>
      <c r="FD32" s="1523">
        <v>2364830</v>
      </c>
    </row>
    <row r="33" spans="2:168" ht="15" customHeight="1">
      <c r="B33" s="1498">
        <v>2011</v>
      </c>
      <c r="C33" s="2576">
        <v>224090384</v>
      </c>
      <c r="D33" s="2576">
        <v>103364318</v>
      </c>
      <c r="E33" s="2576">
        <v>35227535</v>
      </c>
      <c r="F33" s="2576">
        <v>55471502</v>
      </c>
      <c r="G33" s="2576">
        <v>19748423</v>
      </c>
      <c r="H33" s="2576">
        <v>5886486</v>
      </c>
      <c r="I33" s="2576">
        <v>4392120</v>
      </c>
      <c r="J33" s="3083"/>
      <c r="K33" s="1535">
        <v>224090384</v>
      </c>
      <c r="L33" s="2757">
        <v>12470740</v>
      </c>
      <c r="M33" s="1505">
        <v>5570149</v>
      </c>
      <c r="N33" s="3089">
        <f>M33/K33</f>
        <v>2.4856706925898257E-2</v>
      </c>
      <c r="O33" s="1505">
        <v>6900591</v>
      </c>
      <c r="P33" s="3078">
        <v>14579753</v>
      </c>
      <c r="Q33" s="3079">
        <v>28556362</v>
      </c>
      <c r="R33" s="3079">
        <v>-13976609</v>
      </c>
      <c r="S33" s="2757">
        <v>512640</v>
      </c>
      <c r="T33" s="3084">
        <v>103364318</v>
      </c>
      <c r="U33" s="2757">
        <v>1497299</v>
      </c>
      <c r="V33" s="1505">
        <v>1862327</v>
      </c>
      <c r="W33" s="3089">
        <f>V33/T33</f>
        <v>1.8017116893278395E-2</v>
      </c>
      <c r="X33" s="1505">
        <v>-365028</v>
      </c>
      <c r="Y33" s="3078">
        <v>5568029</v>
      </c>
      <c r="Z33" s="3079">
        <v>13564871</v>
      </c>
      <c r="AA33" s="3079">
        <v>-7996842</v>
      </c>
      <c r="AB33" s="2757">
        <v>2160817</v>
      </c>
      <c r="AC33" s="3084">
        <v>35227535</v>
      </c>
      <c r="AD33" s="2757">
        <v>1769888</v>
      </c>
      <c r="AE33" s="1505">
        <v>474453</v>
      </c>
      <c r="AF33" s="3089">
        <f>AE33/AC33</f>
        <v>1.3468242952565372E-2</v>
      </c>
      <c r="AG33" s="1505">
        <v>1295435</v>
      </c>
      <c r="AH33" s="3078">
        <v>2971035</v>
      </c>
      <c r="AI33" s="3079">
        <v>4514056</v>
      </c>
      <c r="AJ33" s="3079">
        <v>-1543021</v>
      </c>
      <c r="AK33" s="2757">
        <v>-985546</v>
      </c>
      <c r="AL33" s="3084">
        <v>55471502</v>
      </c>
      <c r="AM33" s="2757">
        <v>2945193</v>
      </c>
      <c r="AN33" s="1505">
        <v>1225339</v>
      </c>
      <c r="AO33" s="3089">
        <f>AN33/AL33</f>
        <v>2.2089522652550493E-2</v>
      </c>
      <c r="AP33" s="1505">
        <v>1719854</v>
      </c>
      <c r="AQ33" s="3078">
        <v>4536728</v>
      </c>
      <c r="AR33" s="3079">
        <v>6892900</v>
      </c>
      <c r="AS33" s="3079">
        <v>-2356172</v>
      </c>
      <c r="AT33" s="2757">
        <v>432894</v>
      </c>
      <c r="AU33" s="3084">
        <v>19748423</v>
      </c>
      <c r="AV33" s="2757">
        <v>3152796</v>
      </c>
      <c r="AW33" s="1505">
        <v>1021860</v>
      </c>
      <c r="AX33" s="3089">
        <f>AW33/AU33</f>
        <v>5.1743878485892264E-2</v>
      </c>
      <c r="AY33" s="1505">
        <v>2130936</v>
      </c>
      <c r="AZ33" s="3078">
        <v>943731</v>
      </c>
      <c r="BA33" s="3079">
        <v>2381235</v>
      </c>
      <c r="BB33" s="3079">
        <v>-1437504</v>
      </c>
      <c r="BC33" s="2757">
        <v>-178580</v>
      </c>
      <c r="BD33" s="3084">
        <v>5886486</v>
      </c>
      <c r="BE33" s="2757">
        <v>1019899</v>
      </c>
      <c r="BF33" s="1505">
        <v>274944</v>
      </c>
      <c r="BG33" s="3089">
        <f>BF33/BD33</f>
        <v>4.6707662262341236E-2</v>
      </c>
      <c r="BH33" s="1505">
        <v>744955</v>
      </c>
      <c r="BI33" s="3078">
        <v>282435</v>
      </c>
      <c r="BJ33" s="3079">
        <v>712644</v>
      </c>
      <c r="BK33" s="3079">
        <v>-430209</v>
      </c>
      <c r="BL33" s="2757">
        <v>-184388</v>
      </c>
      <c r="BM33" s="3084">
        <v>4392120</v>
      </c>
      <c r="BN33" s="2757">
        <v>2085665</v>
      </c>
      <c r="BO33" s="1505">
        <v>711226</v>
      </c>
      <c r="BP33" s="3089">
        <f>BO33/BM33</f>
        <v>0.16193227871733923</v>
      </c>
      <c r="BQ33" s="1505">
        <v>1374439</v>
      </c>
      <c r="BR33" s="3078">
        <v>277795</v>
      </c>
      <c r="BS33" s="3079">
        <v>490656</v>
      </c>
      <c r="BT33" s="3079">
        <v>-212861</v>
      </c>
      <c r="BU33" s="2757">
        <v>-732557</v>
      </c>
      <c r="BV33" s="2749"/>
      <c r="BW33" s="3044">
        <v>24794.2</v>
      </c>
      <c r="BX33" s="424">
        <v>20016.5</v>
      </c>
      <c r="BY33" s="424">
        <v>6804.2</v>
      </c>
      <c r="BZ33" s="424">
        <v>2657.3</v>
      </c>
      <c r="CA33" s="424">
        <v>10555</v>
      </c>
      <c r="CB33" s="424">
        <v>3047.6</v>
      </c>
      <c r="CC33" s="424">
        <v>1730.1</v>
      </c>
      <c r="CD33" s="424">
        <v>59.3</v>
      </c>
      <c r="CE33" s="3030">
        <v>108001247</v>
      </c>
      <c r="CF33" s="2576"/>
      <c r="CG33" s="2576"/>
      <c r="CH33" s="3025">
        <v>47.9</v>
      </c>
      <c r="CI33" s="3025"/>
      <c r="CJ33" s="3025"/>
      <c r="CK33" s="2576">
        <f t="shared" si="22"/>
        <v>56268649.686999999</v>
      </c>
      <c r="CL33" s="2576"/>
      <c r="CM33" s="2576">
        <v>3127209</v>
      </c>
      <c r="CN33" s="2576">
        <v>132742</v>
      </c>
      <c r="CO33" s="2576">
        <v>10574297</v>
      </c>
      <c r="CP33" s="2576">
        <v>8876602</v>
      </c>
      <c r="CQ33" s="2576">
        <v>8528539</v>
      </c>
      <c r="CR33" s="2576">
        <v>1553038</v>
      </c>
      <c r="CS33" s="2576">
        <v>3738919</v>
      </c>
      <c r="CT33" s="2576">
        <v>604325</v>
      </c>
      <c r="CU33" s="2576">
        <v>30736997</v>
      </c>
      <c r="CV33" s="2576">
        <v>2070638</v>
      </c>
      <c r="CW33" s="2576">
        <v>25008183</v>
      </c>
      <c r="CX33" s="2576">
        <v>5364965</v>
      </c>
      <c r="CY33" s="2576">
        <v>2924719</v>
      </c>
      <c r="CZ33" s="2576">
        <v>2372776</v>
      </c>
      <c r="DA33" s="2576">
        <v>2387298</v>
      </c>
      <c r="DC33" s="2838">
        <v>42.8</v>
      </c>
      <c r="DD33" s="2838">
        <v>65.900000000000006</v>
      </c>
      <c r="DE33" s="2838">
        <v>52.2</v>
      </c>
      <c r="DF33" s="2838">
        <v>46.7</v>
      </c>
      <c r="DG33" s="2838">
        <v>50.5</v>
      </c>
      <c r="DH33" s="2838">
        <v>47.5</v>
      </c>
      <c r="DI33" s="2838">
        <v>36.5</v>
      </c>
      <c r="DJ33" s="2838">
        <v>41.8</v>
      </c>
      <c r="DK33" s="2838">
        <v>57.2</v>
      </c>
      <c r="DL33" s="3054">
        <v>44</v>
      </c>
      <c r="DM33" s="3054">
        <v>34.6</v>
      </c>
      <c r="DN33" s="3054">
        <v>54</v>
      </c>
      <c r="DO33" s="2838">
        <v>54.3</v>
      </c>
      <c r="DP33" s="2838">
        <v>53.9</v>
      </c>
      <c r="DQ33" s="2838">
        <v>43.5</v>
      </c>
      <c r="DR33" s="3051">
        <f t="shared" si="23"/>
        <v>56300171.138999984</v>
      </c>
      <c r="DS33" s="2576">
        <f t="shared" si="24"/>
        <v>1788763.5480000002</v>
      </c>
      <c r="DT33" s="2576">
        <f t="shared" si="25"/>
        <v>45265.021999999997</v>
      </c>
      <c r="DU33" s="2576">
        <f t="shared" si="26"/>
        <v>5054513.966</v>
      </c>
      <c r="DV33" s="2576">
        <f t="shared" si="27"/>
        <v>4731228.8659999995</v>
      </c>
      <c r="DW33" s="2576">
        <f t="shared" si="28"/>
        <v>4221626.8049999997</v>
      </c>
      <c r="DX33" s="2576">
        <f t="shared" si="29"/>
        <v>815344.95000000007</v>
      </c>
      <c r="DY33" s="2576">
        <f t="shared" si="30"/>
        <v>2374213.5649999999</v>
      </c>
      <c r="DZ33" s="2576">
        <f t="shared" si="31"/>
        <v>351717.15</v>
      </c>
      <c r="EA33" s="2576">
        <f t="shared" si="32"/>
        <v>13155434.715999998</v>
      </c>
      <c r="EB33" s="2576">
        <f t="shared" si="33"/>
        <v>1159557.28</v>
      </c>
      <c r="EC33" s="2576">
        <f t="shared" si="34"/>
        <v>16355351.681999998</v>
      </c>
      <c r="ED33" s="2576">
        <f t="shared" si="35"/>
        <v>2467883.9</v>
      </c>
      <c r="EE33" s="2576">
        <f t="shared" si="36"/>
        <v>1336596.5830000001</v>
      </c>
      <c r="EF33" s="2576">
        <f t="shared" si="37"/>
        <v>1093849.736</v>
      </c>
      <c r="EG33" s="2576">
        <f t="shared" si="38"/>
        <v>1348823.3699999999</v>
      </c>
      <c r="EH33" s="3058"/>
      <c r="EI33" s="2576"/>
      <c r="EW33" s="1524" t="s">
        <v>2073</v>
      </c>
      <c r="EX33" s="1523">
        <v>6770380</v>
      </c>
      <c r="EY33" s="1523">
        <v>2155445</v>
      </c>
      <c r="EZ33" s="1523">
        <v>764258</v>
      </c>
      <c r="FA33" s="1523">
        <v>1218035</v>
      </c>
      <c r="FB33" s="1523">
        <v>1247889</v>
      </c>
      <c r="FC33" s="1523">
        <v>423924</v>
      </c>
      <c r="FD33" s="1523">
        <v>960829</v>
      </c>
    </row>
    <row r="34" spans="2:168" ht="15" customHeight="1">
      <c r="B34" s="1498">
        <v>2012</v>
      </c>
      <c r="C34" s="2576">
        <v>256262003</v>
      </c>
      <c r="D34" s="2576">
        <v>118524001</v>
      </c>
      <c r="E34" s="2576">
        <v>39382484</v>
      </c>
      <c r="F34" s="2576">
        <v>62589692</v>
      </c>
      <c r="G34" s="2576">
        <v>22874105</v>
      </c>
      <c r="H34" s="2576">
        <v>7087050</v>
      </c>
      <c r="I34" s="2576">
        <v>5804671</v>
      </c>
      <c r="J34" s="3083"/>
      <c r="K34" s="1535">
        <v>256262003</v>
      </c>
      <c r="L34" s="2757">
        <v>14240950</v>
      </c>
      <c r="M34" s="1523">
        <v>6770380</v>
      </c>
      <c r="N34" s="3089">
        <f>M34/K34</f>
        <v>2.6419757594730107E-2</v>
      </c>
      <c r="O34" s="1505">
        <v>7470570</v>
      </c>
      <c r="P34" s="3078">
        <v>22537415</v>
      </c>
      <c r="Q34" s="3079">
        <v>14162512</v>
      </c>
      <c r="R34" s="3079">
        <v>8374903</v>
      </c>
      <c r="S34" s="2757">
        <v>2163634</v>
      </c>
      <c r="T34" s="3084">
        <v>118524001</v>
      </c>
      <c r="U34" s="2757">
        <v>1643185</v>
      </c>
      <c r="V34" s="1523">
        <v>2155445</v>
      </c>
      <c r="W34" s="3089">
        <f>V34/T34</f>
        <v>1.8185725944233018E-2</v>
      </c>
      <c r="X34" s="1505">
        <v>-512260</v>
      </c>
      <c r="Y34" s="3078">
        <v>12517419</v>
      </c>
      <c r="Z34" s="3079">
        <v>6532625</v>
      </c>
      <c r="AA34" s="3079">
        <v>5984794</v>
      </c>
      <c r="AB34" s="2757">
        <v>3154524</v>
      </c>
      <c r="AC34" s="3085">
        <v>39382484</v>
      </c>
      <c r="AD34" s="1523">
        <v>2271363</v>
      </c>
      <c r="AE34" s="1523">
        <v>764258</v>
      </c>
      <c r="AF34" s="3089">
        <f>AE34/AC34</f>
        <v>1.9406038481473133E-2</v>
      </c>
      <c r="AG34" s="1505">
        <v>1507105</v>
      </c>
      <c r="AH34" s="3078">
        <v>4130983</v>
      </c>
      <c r="AI34" s="3079">
        <v>2226380</v>
      </c>
      <c r="AJ34" s="3079">
        <v>1904603</v>
      </c>
      <c r="AK34" s="2757">
        <v>-1483139</v>
      </c>
      <c r="AL34" s="3084">
        <v>62589692</v>
      </c>
      <c r="AM34" s="2757">
        <v>3247846</v>
      </c>
      <c r="AN34" s="1523">
        <v>1218035</v>
      </c>
      <c r="AO34" s="3089">
        <f>AN34/AL34</f>
        <v>1.9460632591066274E-2</v>
      </c>
      <c r="AP34" s="1505">
        <v>2029811</v>
      </c>
      <c r="AQ34" s="3078">
        <v>4587493</v>
      </c>
      <c r="AR34" s="1523">
        <v>3505799</v>
      </c>
      <c r="AS34" s="1523">
        <v>1081694</v>
      </c>
      <c r="AT34" s="2757">
        <v>500886</v>
      </c>
      <c r="AU34" s="3084">
        <v>22874105</v>
      </c>
      <c r="AV34" s="2757">
        <v>3514583</v>
      </c>
      <c r="AW34" s="1523">
        <v>1247889</v>
      </c>
      <c r="AX34" s="3089">
        <f>AW34/AU34</f>
        <v>5.455465907846449E-2</v>
      </c>
      <c r="AY34" s="1505">
        <v>2266694</v>
      </c>
      <c r="AZ34" s="3078">
        <v>776113</v>
      </c>
      <c r="BA34" s="3079">
        <v>776113</v>
      </c>
      <c r="BB34" s="3079">
        <v>1248100</v>
      </c>
      <c r="BC34" s="2757">
        <v>-471987</v>
      </c>
      <c r="BD34" s="3084">
        <v>7087050</v>
      </c>
      <c r="BE34" s="2757">
        <v>1199143</v>
      </c>
      <c r="BF34" s="1505">
        <v>423924</v>
      </c>
      <c r="BG34" s="3089">
        <f>BF34/BD34</f>
        <v>5.9816707939128411E-2</v>
      </c>
      <c r="BH34" s="1505">
        <v>775219</v>
      </c>
      <c r="BI34" s="3078">
        <v>231339</v>
      </c>
      <c r="BJ34" s="3079">
        <v>372026</v>
      </c>
      <c r="BK34" s="3079">
        <v>-140687</v>
      </c>
      <c r="BL34" s="2757">
        <v>194006</v>
      </c>
      <c r="BM34" s="3084">
        <v>5804671</v>
      </c>
      <c r="BN34" s="2757">
        <v>2364830</v>
      </c>
      <c r="BO34" s="1505">
        <v>960829</v>
      </c>
      <c r="BP34" s="3089">
        <f>BO34/BM34</f>
        <v>0.16552686620826573</v>
      </c>
      <c r="BQ34" s="1505">
        <v>1404001</v>
      </c>
      <c r="BR34" s="3078">
        <v>294068</v>
      </c>
      <c r="BS34" s="3079">
        <v>277582</v>
      </c>
      <c r="BT34" s="3079">
        <v>16486</v>
      </c>
      <c r="BU34" s="2757">
        <v>-285518</v>
      </c>
      <c r="BV34" s="2749"/>
      <c r="BW34" s="3044">
        <v>27167</v>
      </c>
      <c r="BX34" s="424">
        <v>21470</v>
      </c>
      <c r="BY34" s="424">
        <v>7247</v>
      </c>
      <c r="BZ34" s="424">
        <v>2669</v>
      </c>
      <c r="CA34" s="424">
        <v>11554</v>
      </c>
      <c r="CB34" s="424">
        <v>3575</v>
      </c>
      <c r="CC34" s="424">
        <v>2122</v>
      </c>
      <c r="CD34" s="2740">
        <v>57</v>
      </c>
      <c r="CE34" s="3030">
        <v>121268908</v>
      </c>
      <c r="CF34" s="2576"/>
      <c r="CG34" s="2576"/>
      <c r="CH34" s="3025">
        <v>47.7</v>
      </c>
      <c r="CI34" s="3025"/>
      <c r="CJ34" s="3025"/>
      <c r="CK34" s="2576">
        <f t="shared" si="22"/>
        <v>63423638.883999988</v>
      </c>
      <c r="CL34" s="2576"/>
      <c r="CM34" s="2576">
        <v>3335020</v>
      </c>
      <c r="CN34" s="2576">
        <v>143320</v>
      </c>
      <c r="CO34" s="2576">
        <v>12242237</v>
      </c>
      <c r="CP34" s="2576">
        <v>9862265</v>
      </c>
      <c r="CQ34" s="2576">
        <v>9761425</v>
      </c>
      <c r="CR34" s="2576">
        <v>1581874</v>
      </c>
      <c r="CS34" s="2576">
        <v>3865272</v>
      </c>
      <c r="CT34" s="2576">
        <v>626326</v>
      </c>
      <c r="CU34" s="2576">
        <v>34648614</v>
      </c>
      <c r="CV34" s="2576">
        <v>2518918</v>
      </c>
      <c r="CW34" s="2576">
        <v>28560221</v>
      </c>
      <c r="CX34" s="2576">
        <v>5785203</v>
      </c>
      <c r="CY34" s="2576">
        <v>3266821</v>
      </c>
      <c r="CZ34" s="2576">
        <v>2651390</v>
      </c>
      <c r="DA34" s="2576">
        <v>2420002</v>
      </c>
      <c r="DC34" s="2838">
        <v>42.5</v>
      </c>
      <c r="DD34" s="2838">
        <v>65.099999999999994</v>
      </c>
      <c r="DE34" s="2838">
        <v>51.2</v>
      </c>
      <c r="DF34" s="2838">
        <v>46.8</v>
      </c>
      <c r="DG34" s="2838">
        <v>47.8</v>
      </c>
      <c r="DH34" s="3054">
        <v>49</v>
      </c>
      <c r="DI34" s="2838">
        <v>39.799999999999997</v>
      </c>
      <c r="DJ34" s="2838">
        <v>42.5</v>
      </c>
      <c r="DK34" s="2838">
        <v>56.2</v>
      </c>
      <c r="DL34" s="2838">
        <v>42.1</v>
      </c>
      <c r="DM34" s="2838">
        <v>36.299999999999997</v>
      </c>
      <c r="DN34" s="2838">
        <v>53.5</v>
      </c>
      <c r="DO34" s="2838">
        <v>54.3</v>
      </c>
      <c r="DP34" s="2838">
        <v>52.7</v>
      </c>
      <c r="DQ34" s="2838">
        <v>44.9</v>
      </c>
      <c r="DR34" s="3051">
        <f t="shared" si="23"/>
        <v>63375834.994999997</v>
      </c>
      <c r="DS34" s="2576">
        <f t="shared" si="24"/>
        <v>1917636.4999999998</v>
      </c>
      <c r="DT34" s="2576">
        <f t="shared" si="25"/>
        <v>50018.680000000015</v>
      </c>
      <c r="DU34" s="2576">
        <f t="shared" si="26"/>
        <v>5974211.6559999995</v>
      </c>
      <c r="DV34" s="2576">
        <f t="shared" si="27"/>
        <v>5246724.9800000004</v>
      </c>
      <c r="DW34" s="2576">
        <f t="shared" si="28"/>
        <v>5095463.8500000006</v>
      </c>
      <c r="DX34" s="2576">
        <f t="shared" si="29"/>
        <v>806755.74</v>
      </c>
      <c r="DY34" s="2576">
        <f t="shared" si="30"/>
        <v>2326893.7440000004</v>
      </c>
      <c r="DZ34" s="2576">
        <f t="shared" si="31"/>
        <v>360137.44999999995</v>
      </c>
      <c r="EA34" s="2576">
        <f t="shared" si="32"/>
        <v>15176092.931999998</v>
      </c>
      <c r="EB34" s="2576">
        <f t="shared" si="33"/>
        <v>1458453.5219999999</v>
      </c>
      <c r="EC34" s="2576">
        <f t="shared" si="34"/>
        <v>18192860.776999999</v>
      </c>
      <c r="ED34" s="2576">
        <f t="shared" si="35"/>
        <v>2690119.395</v>
      </c>
      <c r="EE34" s="2576">
        <f t="shared" si="36"/>
        <v>1492937.1970000002</v>
      </c>
      <c r="EF34" s="2576">
        <f t="shared" si="37"/>
        <v>1254107.47</v>
      </c>
      <c r="EG34" s="2576">
        <f t="shared" si="38"/>
        <v>1333421.102</v>
      </c>
      <c r="EH34" s="3058"/>
      <c r="EI34" s="2576"/>
      <c r="EW34" s="1524" t="s">
        <v>2072</v>
      </c>
      <c r="EX34" s="1523">
        <v>7470570</v>
      </c>
      <c r="EY34" s="1523">
        <v>-512260</v>
      </c>
      <c r="EZ34" s="1523">
        <v>1507105</v>
      </c>
      <c r="FA34" s="1523">
        <v>2029811</v>
      </c>
      <c r="FB34" s="1523">
        <v>2266694</v>
      </c>
      <c r="FC34" s="1523">
        <v>775219</v>
      </c>
      <c r="FD34" s="1523">
        <v>1404001</v>
      </c>
    </row>
    <row r="35" spans="2:168" ht="15" customHeight="1">
      <c r="B35" s="1498">
        <v>2013</v>
      </c>
      <c r="C35" s="2576">
        <v>275961739</v>
      </c>
      <c r="D35" s="2576">
        <v>120155242</v>
      </c>
      <c r="E35" s="2576">
        <v>46090147</v>
      </c>
      <c r="F35" s="2576">
        <v>68123907</v>
      </c>
      <c r="G35" s="2576">
        <v>25872342</v>
      </c>
      <c r="H35" s="2576">
        <v>8426228</v>
      </c>
      <c r="I35" s="2576">
        <v>7293873</v>
      </c>
      <c r="J35" s="3083"/>
      <c r="K35" s="1535">
        <v>275961739</v>
      </c>
      <c r="L35" s="2757">
        <v>15174243</v>
      </c>
      <c r="M35" s="1523">
        <v>7730617</v>
      </c>
      <c r="N35" s="3089">
        <f>M35/K35</f>
        <v>2.801336528756981E-2</v>
      </c>
      <c r="O35" s="1505">
        <v>7443626</v>
      </c>
      <c r="P35" s="3078">
        <v>9873929</v>
      </c>
      <c r="Q35" s="3079">
        <v>10583621</v>
      </c>
      <c r="R35" s="3079">
        <v>-709692</v>
      </c>
      <c r="S35" s="2757">
        <v>2382181</v>
      </c>
      <c r="T35" s="3084">
        <v>120155242</v>
      </c>
      <c r="U35" s="2757">
        <v>1809923</v>
      </c>
      <c r="V35" s="1523">
        <v>1972702</v>
      </c>
      <c r="W35" s="3089">
        <f>V35/T35</f>
        <v>1.6417943713183981E-2</v>
      </c>
      <c r="X35" s="1505">
        <v>-162779</v>
      </c>
      <c r="Y35" s="3078">
        <v>4266864</v>
      </c>
      <c r="Z35" s="3079">
        <v>4895041</v>
      </c>
      <c r="AA35" s="3079">
        <v>-628177</v>
      </c>
      <c r="AB35" s="2757">
        <v>-2472844</v>
      </c>
      <c r="AC35" s="3085">
        <v>46090147</v>
      </c>
      <c r="AD35" s="1505">
        <v>2258056</v>
      </c>
      <c r="AE35" s="1505">
        <v>700649</v>
      </c>
      <c r="AF35" s="3089">
        <f>AE35/AC35</f>
        <v>1.5201708946599802E-2</v>
      </c>
      <c r="AG35" s="1505">
        <v>1557407</v>
      </c>
      <c r="AH35" s="1505">
        <v>1697385</v>
      </c>
      <c r="AI35" s="1505">
        <v>1626497</v>
      </c>
      <c r="AJ35" s="1505">
        <v>70888</v>
      </c>
      <c r="AK35" s="1505">
        <v>3452871</v>
      </c>
      <c r="AL35" s="3084">
        <v>68123907</v>
      </c>
      <c r="AM35" s="2757">
        <v>3301248</v>
      </c>
      <c r="AN35" s="1523">
        <v>1598569</v>
      </c>
      <c r="AO35" s="3089">
        <f>AN35/AL35</f>
        <v>2.3465609510623049E-2</v>
      </c>
      <c r="AP35" s="1505">
        <v>1702679</v>
      </c>
      <c r="AQ35" s="3078">
        <v>2697616</v>
      </c>
      <c r="AR35" s="1523">
        <v>2584954</v>
      </c>
      <c r="AS35" s="1523">
        <v>112662</v>
      </c>
      <c r="AT35" s="2757">
        <v>1133920</v>
      </c>
      <c r="AU35" s="3084">
        <v>25872342</v>
      </c>
      <c r="AV35" s="2757">
        <v>3648836</v>
      </c>
      <c r="AW35" s="1505">
        <v>1666593</v>
      </c>
      <c r="AX35" s="3089">
        <f>AW35/AU35</f>
        <v>6.4416008415473167E-2</v>
      </c>
      <c r="AY35" s="1505">
        <v>1982243</v>
      </c>
      <c r="AZ35" s="3078">
        <v>709097</v>
      </c>
      <c r="BA35" s="3079">
        <v>944701</v>
      </c>
      <c r="BB35" s="3079">
        <v>-235604</v>
      </c>
      <c r="BC35" s="2757">
        <v>306897</v>
      </c>
      <c r="BD35" s="3084">
        <v>8426228</v>
      </c>
      <c r="BE35" s="2757">
        <v>1381749</v>
      </c>
      <c r="BF35" s="1505">
        <v>578206</v>
      </c>
      <c r="BG35" s="3089">
        <f>BF35/BD35</f>
        <v>6.861979049225822E-2</v>
      </c>
      <c r="BH35" s="1505">
        <v>803543</v>
      </c>
      <c r="BI35" s="3078">
        <v>219699</v>
      </c>
      <c r="BJ35" s="3079">
        <v>292695</v>
      </c>
      <c r="BK35" s="3079">
        <v>-72996</v>
      </c>
      <c r="BL35" s="2757">
        <v>315936</v>
      </c>
      <c r="BM35" s="3084">
        <v>7293873</v>
      </c>
      <c r="BN35" s="2757">
        <v>2774431</v>
      </c>
      <c r="BO35" s="1505">
        <v>1213898</v>
      </c>
      <c r="BP35" s="3089">
        <f>BO35/BM35</f>
        <v>0.16642708201801704</v>
      </c>
      <c r="BQ35" s="1505">
        <v>1560533</v>
      </c>
      <c r="BR35" s="3078">
        <v>283268</v>
      </c>
      <c r="BS35" s="3079">
        <v>239733</v>
      </c>
      <c r="BT35" s="3079">
        <v>43535</v>
      </c>
      <c r="BU35" s="2757">
        <v>-354599</v>
      </c>
      <c r="BV35" s="2749"/>
      <c r="BW35" s="3045">
        <v>30872</v>
      </c>
      <c r="BX35" s="424">
        <v>23033</v>
      </c>
      <c r="BY35" s="424">
        <v>7966</v>
      </c>
      <c r="BZ35" s="424">
        <v>2998</v>
      </c>
      <c r="CA35" s="424">
        <v>12069</v>
      </c>
      <c r="CB35" s="424">
        <v>3798</v>
      </c>
      <c r="CC35" s="424">
        <v>4041</v>
      </c>
      <c r="CD35" s="2740">
        <v>4040</v>
      </c>
      <c r="CE35" s="3030">
        <v>133521531</v>
      </c>
      <c r="CF35" s="2576"/>
      <c r="CG35" s="2576"/>
      <c r="CH35" s="3025">
        <v>48.2</v>
      </c>
      <c r="CI35" s="3025"/>
      <c r="CJ35" s="3025"/>
      <c r="CK35" s="2576">
        <f t="shared" si="22"/>
        <v>69164153.057999998</v>
      </c>
      <c r="CL35" s="2576"/>
      <c r="CM35" s="2576">
        <v>3671833</v>
      </c>
      <c r="CN35" s="2576">
        <v>151434</v>
      </c>
      <c r="CO35" s="2576">
        <v>14106953</v>
      </c>
      <c r="CP35" s="2576">
        <v>11378966</v>
      </c>
      <c r="CQ35" s="2576">
        <v>10683775</v>
      </c>
      <c r="CR35" s="2576">
        <v>1676906</v>
      </c>
      <c r="CS35" s="2576">
        <v>4098898</v>
      </c>
      <c r="CT35" s="2576">
        <v>684460</v>
      </c>
      <c r="CU35" s="2576">
        <v>36179237</v>
      </c>
      <c r="CV35" s="2576">
        <v>2603130</v>
      </c>
      <c r="CW35" s="2576">
        <v>33050658</v>
      </c>
      <c r="CX35" s="2576">
        <v>5941052</v>
      </c>
      <c r="CY35" s="2576">
        <v>3535385</v>
      </c>
      <c r="CZ35" s="2576">
        <v>3054071</v>
      </c>
      <c r="DA35" s="2576">
        <v>2704773</v>
      </c>
      <c r="DC35" s="3054">
        <v>42.7</v>
      </c>
      <c r="DD35" s="3054">
        <v>64.400000000000006</v>
      </c>
      <c r="DE35" s="3054">
        <v>53.2</v>
      </c>
      <c r="DF35" s="3054">
        <v>46.8</v>
      </c>
      <c r="DG35" s="3054">
        <v>47.6</v>
      </c>
      <c r="DH35" s="3054">
        <v>50</v>
      </c>
      <c r="DI35" s="3054">
        <v>39.9</v>
      </c>
      <c r="DJ35" s="3054">
        <v>44.1</v>
      </c>
      <c r="DK35" s="3054">
        <v>56.5</v>
      </c>
      <c r="DL35" s="3054">
        <v>43.6</v>
      </c>
      <c r="DM35" s="3054">
        <v>37.299999999999997</v>
      </c>
      <c r="DN35" s="3054">
        <v>55.5</v>
      </c>
      <c r="DO35" s="3054">
        <v>53.9</v>
      </c>
      <c r="DP35" s="3054">
        <v>54.9</v>
      </c>
      <c r="DQ35" s="3054">
        <v>45</v>
      </c>
      <c r="DR35" s="3051">
        <f t="shared" si="23"/>
        <v>69163824.444000006</v>
      </c>
      <c r="DS35" s="2576">
        <f t="shared" si="24"/>
        <v>2103960.3089999999</v>
      </c>
      <c r="DT35" s="2576">
        <f t="shared" si="25"/>
        <v>53910.504000000001</v>
      </c>
      <c r="DU35" s="2576">
        <f t="shared" si="26"/>
        <v>6602054.0039999997</v>
      </c>
      <c r="DV35" s="2576">
        <f t="shared" si="27"/>
        <v>6053609.9120000005</v>
      </c>
      <c r="DW35" s="2576">
        <f t="shared" si="28"/>
        <v>5598298.1000000006</v>
      </c>
      <c r="DX35" s="2576">
        <f t="shared" si="29"/>
        <v>838453</v>
      </c>
      <c r="DY35" s="2576">
        <f t="shared" si="30"/>
        <v>2463437.6979999999</v>
      </c>
      <c r="DZ35" s="2576">
        <f t="shared" si="31"/>
        <v>382613.13999999996</v>
      </c>
      <c r="EA35" s="2576">
        <f t="shared" si="32"/>
        <v>15737968.095000003</v>
      </c>
      <c r="EB35" s="2576">
        <f t="shared" si="33"/>
        <v>1468165.32</v>
      </c>
      <c r="EC35" s="2576">
        <f t="shared" si="34"/>
        <v>20722762.566</v>
      </c>
      <c r="ED35" s="2576">
        <f t="shared" si="35"/>
        <v>2643768.1399999997</v>
      </c>
      <c r="EE35" s="2576">
        <f t="shared" si="36"/>
        <v>1629812.4849999999</v>
      </c>
      <c r="EF35" s="2576">
        <f t="shared" si="37"/>
        <v>1377386.0210000002</v>
      </c>
      <c r="EG35" s="2576">
        <f t="shared" si="38"/>
        <v>1487625.1500000001</v>
      </c>
      <c r="EH35" s="3058"/>
      <c r="EI35" s="2576"/>
      <c r="EW35" s="1522" t="s">
        <v>2071</v>
      </c>
      <c r="EX35" s="1521">
        <v>22537415</v>
      </c>
      <c r="EY35" s="1521">
        <v>12517419</v>
      </c>
      <c r="EZ35" s="1521">
        <v>4130983</v>
      </c>
      <c r="FA35" s="1521">
        <v>4587493</v>
      </c>
      <c r="FB35" s="1521">
        <v>776113</v>
      </c>
      <c r="FC35" s="1521">
        <v>231339</v>
      </c>
      <c r="FD35" s="1521">
        <v>294068</v>
      </c>
      <c r="FF35" s="230">
        <f>EX33/EX30</f>
        <v>3.0212719881813403E-2</v>
      </c>
      <c r="FG35" s="224">
        <f t="shared" ref="FG35:FI35" si="39">EY33/EY30</f>
        <v>2.085289238787412E-2</v>
      </c>
      <c r="FH35" s="224">
        <f t="shared" si="39"/>
        <v>2.1694904284390037E-2</v>
      </c>
      <c r="FI35" s="224">
        <f t="shared" si="39"/>
        <v>2.1957851438744166E-2</v>
      </c>
      <c r="FJ35" s="224">
        <f t="shared" ref="FJ35" si="40">FB33/FB30</f>
        <v>6.3189298710079278E-2</v>
      </c>
      <c r="FK35" s="224">
        <f t="shared" ref="FK35" si="41">FC33/FC30</f>
        <v>7.2016479780976292E-2</v>
      </c>
      <c r="FL35" s="224">
        <f t="shared" ref="FL35" si="42">FD33/FD30</f>
        <v>0.2187620101454423</v>
      </c>
    </row>
    <row r="36" spans="2:168" ht="15" customHeight="1">
      <c r="B36" s="1498">
        <v>2014</v>
      </c>
      <c r="C36" s="2576">
        <v>302799441</v>
      </c>
      <c r="D36" s="2576">
        <v>131436785</v>
      </c>
      <c r="E36" s="2576">
        <v>47928573</v>
      </c>
      <c r="F36" s="2576">
        <v>73597183</v>
      </c>
      <c r="G36" s="2576">
        <v>28960827</v>
      </c>
      <c r="H36" s="2576">
        <v>11705142</v>
      </c>
      <c r="I36" s="2576">
        <v>9170931</v>
      </c>
      <c r="J36" s="3083"/>
      <c r="K36" s="1535">
        <v>302799441</v>
      </c>
      <c r="L36" s="2757">
        <v>16134250</v>
      </c>
      <c r="M36" s="1523">
        <v>8724350</v>
      </c>
      <c r="N36" s="3089">
        <f>M36/K36</f>
        <v>2.8812305502241665E-2</v>
      </c>
      <c r="O36" s="1505">
        <v>7409900</v>
      </c>
      <c r="P36" s="3078">
        <v>16428343</v>
      </c>
      <c r="Q36" s="3079">
        <v>22628863</v>
      </c>
      <c r="R36" s="3079">
        <v>-6200520</v>
      </c>
      <c r="S36" s="2757">
        <v>2999459</v>
      </c>
      <c r="T36" s="3084">
        <v>131436785</v>
      </c>
      <c r="U36" s="2757">
        <v>2138924</v>
      </c>
      <c r="V36" s="1523">
        <v>2164328</v>
      </c>
      <c r="W36" s="3089">
        <f>V36/T36</f>
        <v>1.6466683965223283E-2</v>
      </c>
      <c r="X36" s="1505">
        <v>-25404</v>
      </c>
      <c r="Y36" s="3078">
        <v>6127917</v>
      </c>
      <c r="Z36" s="3079">
        <v>9852730</v>
      </c>
      <c r="AA36" s="3079">
        <v>-3724813</v>
      </c>
      <c r="AB36" s="2757">
        <v>5179030</v>
      </c>
      <c r="AC36" s="3085">
        <v>47928573</v>
      </c>
      <c r="AD36" s="1505">
        <v>2259859</v>
      </c>
      <c r="AE36" s="1505">
        <v>875713</v>
      </c>
      <c r="AF36" s="3089">
        <f>AE36/AC36</f>
        <v>1.8271209535072115E-2</v>
      </c>
      <c r="AG36" s="1505">
        <v>1384146</v>
      </c>
      <c r="AH36" s="1505">
        <v>2120147</v>
      </c>
      <c r="AI36" s="1505">
        <v>3779392</v>
      </c>
      <c r="AJ36" s="1505">
        <v>-1659245</v>
      </c>
      <c r="AK36" s="1505">
        <v>-1665867</v>
      </c>
      <c r="AL36" s="3084">
        <v>73597183</v>
      </c>
      <c r="AM36" s="2757">
        <v>3409483</v>
      </c>
      <c r="AN36" s="1523">
        <v>1771222</v>
      </c>
      <c r="AO36" s="3089">
        <f>AN36/AL36</f>
        <v>2.4066437434161033E-2</v>
      </c>
      <c r="AP36" s="1505">
        <v>1638261</v>
      </c>
      <c r="AQ36" s="3078">
        <v>3133700</v>
      </c>
      <c r="AR36" s="1523">
        <v>5586160</v>
      </c>
      <c r="AS36" s="1523">
        <v>-2452460</v>
      </c>
      <c r="AT36" s="2757">
        <v>701315</v>
      </c>
      <c r="AU36" s="3084">
        <v>28960827</v>
      </c>
      <c r="AV36" s="2757">
        <v>3633025</v>
      </c>
      <c r="AW36" s="1505">
        <v>1788681</v>
      </c>
      <c r="AX36" s="3089">
        <f>AW36/AU36</f>
        <v>6.1762082968141757E-2</v>
      </c>
      <c r="AY36" s="1505">
        <v>1844344</v>
      </c>
      <c r="AZ36" s="3078">
        <v>3182298</v>
      </c>
      <c r="BA36" s="3079">
        <v>2121532</v>
      </c>
      <c r="BB36" s="3079">
        <v>1060766</v>
      </c>
      <c r="BC36" s="2757">
        <v>-1938157</v>
      </c>
      <c r="BD36" s="3084">
        <v>11705142</v>
      </c>
      <c r="BE36" s="2757">
        <v>1371862</v>
      </c>
      <c r="BF36" s="1505">
        <v>690951</v>
      </c>
      <c r="BG36" s="3089">
        <f>BF36/BD36</f>
        <v>5.9029698230059914E-2</v>
      </c>
      <c r="BH36" s="1505">
        <v>680911</v>
      </c>
      <c r="BI36" s="3078">
        <v>1036426</v>
      </c>
      <c r="BJ36" s="3079">
        <v>690951</v>
      </c>
      <c r="BK36" s="3079">
        <v>345475</v>
      </c>
      <c r="BL36" s="2757">
        <v>1561577</v>
      </c>
      <c r="BM36" s="3084">
        <v>9170931</v>
      </c>
      <c r="BN36" s="2757">
        <v>3321096.9000000013</v>
      </c>
      <c r="BO36" s="1505">
        <v>1433455</v>
      </c>
      <c r="BP36" s="3089">
        <f>BO36/BM36</f>
        <v>0.1563041963787537</v>
      </c>
      <c r="BQ36" s="1505">
        <v>1887641.9000000013</v>
      </c>
      <c r="BR36" s="3078">
        <v>827855</v>
      </c>
      <c r="BS36" s="3079">
        <v>598098</v>
      </c>
      <c r="BT36" s="3079">
        <v>229757</v>
      </c>
      <c r="BU36" s="2757">
        <v>-838438.9000000013</v>
      </c>
      <c r="BV36" s="2749"/>
      <c r="BW36" s="3045">
        <v>54521</v>
      </c>
      <c r="BX36" s="424">
        <v>26536</v>
      </c>
      <c r="BY36" s="424">
        <v>8605</v>
      </c>
      <c r="BZ36" s="424">
        <v>3264</v>
      </c>
      <c r="CA36" s="424">
        <v>14668</v>
      </c>
      <c r="CB36" s="424">
        <v>4270</v>
      </c>
      <c r="CC36" s="424">
        <v>23715</v>
      </c>
      <c r="CD36" s="2740">
        <v>23702</v>
      </c>
      <c r="CE36" s="3030">
        <v>147429656</v>
      </c>
      <c r="CF36" s="2576"/>
      <c r="CG36" s="2576"/>
      <c r="CH36" s="3025">
        <v>49.4</v>
      </c>
      <c r="CI36" s="3025"/>
      <c r="CJ36" s="3025"/>
      <c r="CK36" s="2576">
        <f t="shared" si="22"/>
        <v>74599405.936000004</v>
      </c>
      <c r="CL36" s="2576"/>
      <c r="CM36" s="2576">
        <v>3909034</v>
      </c>
      <c r="CN36" s="2576">
        <v>148346</v>
      </c>
      <c r="CO36" s="2576">
        <v>15733599</v>
      </c>
      <c r="CP36" s="2576">
        <v>13550258</v>
      </c>
      <c r="CQ36" s="2576">
        <v>11842165</v>
      </c>
      <c r="CR36" s="2576">
        <v>1774655</v>
      </c>
      <c r="CS36" s="2576">
        <v>4748032</v>
      </c>
      <c r="CT36" s="2576">
        <v>739797</v>
      </c>
      <c r="CU36" s="2576">
        <v>40301112</v>
      </c>
      <c r="CV36" s="2576">
        <v>2734051</v>
      </c>
      <c r="CW36" s="2576">
        <v>36017036</v>
      </c>
      <c r="CX36" s="2576">
        <f>6004095+166</f>
        <v>6004261</v>
      </c>
      <c r="CY36" s="2576">
        <v>3807107</v>
      </c>
      <c r="CZ36" s="2576">
        <v>3273093</v>
      </c>
      <c r="DA36" s="2576">
        <v>2847110</v>
      </c>
      <c r="DC36" s="2838">
        <v>43.5</v>
      </c>
      <c r="DD36" s="2838">
        <v>58.9</v>
      </c>
      <c r="DE36" s="2838">
        <v>55.8</v>
      </c>
      <c r="DF36" s="2838">
        <v>46.9</v>
      </c>
      <c r="DG36" s="2838">
        <v>47.3</v>
      </c>
      <c r="DH36" s="2838">
        <v>51.2</v>
      </c>
      <c r="DI36" s="2838">
        <v>43.3</v>
      </c>
      <c r="DJ36" s="2838">
        <v>42.7</v>
      </c>
      <c r="DK36" s="2838">
        <v>58.3</v>
      </c>
      <c r="DL36" s="2838">
        <v>43.3</v>
      </c>
      <c r="DM36" s="2838">
        <v>38.700000000000003</v>
      </c>
      <c r="DN36" s="2838">
        <v>54.4</v>
      </c>
      <c r="DO36" s="2838">
        <v>52.5</v>
      </c>
      <c r="DP36" s="2838">
        <v>55.2</v>
      </c>
      <c r="DQ36" s="2838">
        <v>44.9</v>
      </c>
      <c r="DR36" s="3051">
        <f t="shared" si="23"/>
        <v>74657538.396000013</v>
      </c>
      <c r="DS36" s="2576">
        <f t="shared" si="24"/>
        <v>2208604.21</v>
      </c>
      <c r="DT36" s="2576">
        <f t="shared" si="25"/>
        <v>60970.206000000006</v>
      </c>
      <c r="DU36" s="2576">
        <f t="shared" si="26"/>
        <v>6954250.7580000013</v>
      </c>
      <c r="DV36" s="2576">
        <f t="shared" si="27"/>
        <v>7195186.9980000006</v>
      </c>
      <c r="DW36" s="2576">
        <f t="shared" si="28"/>
        <v>6240820.9550000001</v>
      </c>
      <c r="DX36" s="2576">
        <f t="shared" si="29"/>
        <v>866031.64</v>
      </c>
      <c r="DY36" s="2576">
        <f t="shared" si="30"/>
        <v>2692134.1439999999</v>
      </c>
      <c r="DZ36" s="2576">
        <f t="shared" si="31"/>
        <v>423903.68099999998</v>
      </c>
      <c r="EA36" s="2576">
        <f t="shared" si="32"/>
        <v>16805563.704</v>
      </c>
      <c r="EB36" s="2576">
        <f t="shared" si="33"/>
        <v>1550206.9169999999</v>
      </c>
      <c r="EC36" s="2576">
        <f t="shared" si="34"/>
        <v>22078443.068</v>
      </c>
      <c r="ED36" s="2576">
        <f t="shared" si="35"/>
        <v>2737943.0159999998</v>
      </c>
      <c r="EE36" s="2576">
        <f t="shared" si="36"/>
        <v>1808375.825</v>
      </c>
      <c r="EF36" s="2576">
        <f t="shared" si="37"/>
        <v>1466345.6639999999</v>
      </c>
      <c r="EG36" s="2576">
        <f t="shared" si="38"/>
        <v>1568757.6099999999</v>
      </c>
      <c r="EH36" s="3058"/>
      <c r="EI36" s="2576"/>
      <c r="EW36" s="1524" t="s">
        <v>2070</v>
      </c>
      <c r="EX36" s="1523">
        <v>22537415</v>
      </c>
      <c r="EY36" s="1523">
        <v>12517419</v>
      </c>
      <c r="EZ36" s="1523">
        <v>4130983</v>
      </c>
      <c r="FA36" s="1523">
        <v>4587493</v>
      </c>
      <c r="FB36" s="1523">
        <v>776113</v>
      </c>
      <c r="FC36" s="1523">
        <v>231339</v>
      </c>
      <c r="FD36" s="1523">
        <v>294068</v>
      </c>
      <c r="FF36" s="224">
        <f>EX33/EX40</f>
        <v>2.6419757594730107E-2</v>
      </c>
      <c r="FG36" s="3069">
        <f t="shared" ref="FG36:FL36" si="43">EY33/EY40</f>
        <v>1.8185725944233018E-2</v>
      </c>
      <c r="FH36" s="224">
        <f t="shared" si="43"/>
        <v>1.9406038481473133E-2</v>
      </c>
      <c r="FI36" s="224">
        <f t="shared" si="43"/>
        <v>1.9460632591066274E-2</v>
      </c>
      <c r="FJ36" s="224">
        <f t="shared" si="43"/>
        <v>5.455465907846449E-2</v>
      </c>
      <c r="FK36" s="224">
        <f t="shared" si="43"/>
        <v>5.9816707939128411E-2</v>
      </c>
      <c r="FL36" s="224">
        <f t="shared" si="43"/>
        <v>0.16552686620826573</v>
      </c>
    </row>
    <row r="37" spans="2:168" ht="15" customHeight="1">
      <c r="B37" s="1498">
        <v>2015</v>
      </c>
      <c r="J37" s="3083"/>
      <c r="L37" s="2755"/>
      <c r="M37" s="1505"/>
      <c r="N37" s="3088"/>
      <c r="O37" s="1505"/>
      <c r="P37" s="2755"/>
      <c r="Q37" s="2748"/>
      <c r="R37" s="2748"/>
      <c r="S37" s="2755"/>
      <c r="T37" s="3084"/>
      <c r="U37" s="2755"/>
      <c r="V37" s="1505"/>
      <c r="W37" s="3088"/>
      <c r="X37" s="1505"/>
      <c r="Y37" s="2755"/>
      <c r="Z37" s="2748"/>
      <c r="AA37" s="2748"/>
      <c r="AB37" s="2755"/>
      <c r="AC37" s="3085"/>
      <c r="AD37" s="2755"/>
      <c r="AE37" s="1505"/>
      <c r="AF37" s="3088"/>
      <c r="AG37" s="1505"/>
      <c r="AH37" s="2755"/>
      <c r="AI37" s="2748"/>
      <c r="AJ37" s="2748"/>
      <c r="AK37" s="2755"/>
      <c r="AL37" s="3076"/>
      <c r="AM37" s="2755"/>
      <c r="AN37" s="1505"/>
      <c r="AO37" s="3088"/>
      <c r="AP37" s="1505"/>
      <c r="AQ37" s="2755"/>
      <c r="AR37" s="2748"/>
      <c r="AS37" s="2748"/>
      <c r="AT37" s="2755"/>
      <c r="AU37" s="3076"/>
      <c r="AV37" s="2755"/>
      <c r="AW37" s="1505"/>
      <c r="AX37" s="3088"/>
      <c r="AY37" s="1505"/>
      <c r="AZ37" s="2755"/>
      <c r="BA37" s="2748"/>
      <c r="BB37" s="2748"/>
      <c r="BC37" s="2755"/>
      <c r="BD37" s="3076"/>
      <c r="BE37" s="2755"/>
      <c r="BF37" s="1505"/>
      <c r="BG37" s="3088"/>
      <c r="BH37" s="1505"/>
      <c r="BI37" s="2755"/>
      <c r="BJ37" s="2748"/>
      <c r="BK37" s="2748"/>
      <c r="BL37" s="2755"/>
      <c r="BM37" s="3076"/>
      <c r="BN37" s="2755"/>
      <c r="BO37" s="1505"/>
      <c r="BP37" s="3088"/>
      <c r="BQ37" s="1505"/>
      <c r="BR37" s="2755"/>
      <c r="BS37" s="2748"/>
      <c r="BT37" s="2748"/>
      <c r="BU37" s="2755"/>
      <c r="BV37" s="2748"/>
      <c r="CE37" s="3030">
        <v>160725261</v>
      </c>
      <c r="CF37" s="2576">
        <v>89104133</v>
      </c>
      <c r="CG37" s="2576">
        <v>23472850</v>
      </c>
      <c r="CH37" s="3025">
        <v>47.7</v>
      </c>
      <c r="CI37" s="899">
        <v>48.8</v>
      </c>
      <c r="CJ37" s="3025">
        <v>46</v>
      </c>
      <c r="CK37" s="2576">
        <f t="shared" si="22"/>
        <v>84059311.502999991</v>
      </c>
      <c r="CL37" s="2576"/>
      <c r="CM37" s="2576">
        <v>4285130</v>
      </c>
      <c r="CN37" s="2576">
        <v>159828</v>
      </c>
      <c r="CO37" s="2576">
        <v>18518184</v>
      </c>
      <c r="CP37" s="2576">
        <v>15099981</v>
      </c>
      <c r="CQ37" s="2576">
        <v>12945288</v>
      </c>
      <c r="CR37" s="2576">
        <v>2049423</v>
      </c>
      <c r="CS37" s="2576">
        <v>4891493</v>
      </c>
      <c r="CT37" s="2576">
        <v>912288</v>
      </c>
      <c r="CU37" s="2576">
        <v>42493597</v>
      </c>
      <c r="CV37" s="2576">
        <v>3082169</v>
      </c>
      <c r="CW37" s="2576">
        <v>38238321</v>
      </c>
      <c r="CX37" s="2576">
        <v>7098269</v>
      </c>
      <c r="CY37" s="2576">
        <v>4023573</v>
      </c>
      <c r="CZ37" s="2576">
        <v>3528491</v>
      </c>
      <c r="DA37" s="2576">
        <v>3399226</v>
      </c>
      <c r="DC37" s="2838">
        <v>41.6</v>
      </c>
      <c r="DD37" s="2838">
        <v>52.4</v>
      </c>
      <c r="DE37" s="2838">
        <v>55.4</v>
      </c>
      <c r="DF37" s="2838">
        <v>47.7</v>
      </c>
      <c r="DG37" s="2838">
        <v>44.5</v>
      </c>
      <c r="DH37" s="2838">
        <v>50.4</v>
      </c>
      <c r="DI37" s="2838">
        <v>39.6</v>
      </c>
      <c r="DJ37" s="2838">
        <v>37.6</v>
      </c>
      <c r="DK37" s="2838">
        <v>55.8</v>
      </c>
      <c r="DL37" s="2838">
        <v>40.5</v>
      </c>
      <c r="DM37" s="2838">
        <v>38.1</v>
      </c>
      <c r="DN37" s="2838">
        <v>48.2</v>
      </c>
      <c r="DO37" s="3054">
        <v>48</v>
      </c>
      <c r="DP37" s="2838">
        <v>53.9</v>
      </c>
      <c r="DQ37" s="2838">
        <v>40.799999999999997</v>
      </c>
      <c r="DR37" s="3051">
        <f t="shared" si="23"/>
        <v>84153590.879999995</v>
      </c>
      <c r="DS37" s="2576">
        <f>CM37*(1-DC37/100)</f>
        <v>2502515.92</v>
      </c>
      <c r="DT37" s="2576">
        <f t="shared" si="25"/>
        <v>76078.127999999997</v>
      </c>
      <c r="DU37" s="2576">
        <f t="shared" si="26"/>
        <v>8259110.0640000012</v>
      </c>
      <c r="DV37" s="2576">
        <f t="shared" si="27"/>
        <v>7897290.0629999982</v>
      </c>
      <c r="DW37" s="2576">
        <f t="shared" si="28"/>
        <v>7184634.8399999989</v>
      </c>
      <c r="DX37" s="2576">
        <f t="shared" si="29"/>
        <v>1016513.808</v>
      </c>
      <c r="DY37" s="2576">
        <f t="shared" si="30"/>
        <v>2954461.7719999999</v>
      </c>
      <c r="DZ37" s="2576">
        <f t="shared" si="31"/>
        <v>569267.71199999994</v>
      </c>
      <c r="EA37" s="2576">
        <f t="shared" si="32"/>
        <v>18782169.874000002</v>
      </c>
      <c r="EB37" s="2576">
        <f t="shared" si="33"/>
        <v>1833890.5549999999</v>
      </c>
      <c r="EC37" s="2576">
        <f t="shared" si="34"/>
        <v>23669520.699000001</v>
      </c>
      <c r="ED37" s="2576">
        <f t="shared" si="35"/>
        <v>3676903.3420000002</v>
      </c>
      <c r="EE37" s="2576">
        <f t="shared" si="36"/>
        <v>2092257.96</v>
      </c>
      <c r="EF37" s="2576">
        <f t="shared" si="37"/>
        <v>1626634.3509999998</v>
      </c>
      <c r="EG37" s="2576">
        <f t="shared" si="38"/>
        <v>2012341.7920000004</v>
      </c>
      <c r="EH37" s="3058"/>
      <c r="EI37" s="2576"/>
      <c r="EW37" s="1524" t="s">
        <v>2069</v>
      </c>
      <c r="EX37" s="1523">
        <v>14162512</v>
      </c>
      <c r="EY37" s="1523">
        <v>6532625</v>
      </c>
      <c r="EZ37" s="1523">
        <v>2226380</v>
      </c>
      <c r="FA37" s="1523">
        <v>3505799</v>
      </c>
      <c r="FB37" s="1523">
        <v>1248100</v>
      </c>
      <c r="FC37" s="1523">
        <v>372026</v>
      </c>
      <c r="FD37" s="1523">
        <v>277582</v>
      </c>
      <c r="FF37" s="224">
        <f>EX33/((EX30+EX40)/2)</f>
        <v>2.8189221843088291E-2</v>
      </c>
      <c r="FG37" s="224">
        <f t="shared" ref="FG37:FL37" si="44">EY33/((EY30+EY40)/2)</f>
        <v>1.9428197119290447E-2</v>
      </c>
      <c r="FH37" s="224">
        <f t="shared" si="44"/>
        <v>2.0486739187132494E-2</v>
      </c>
      <c r="FI37" s="224">
        <f t="shared" si="44"/>
        <v>2.0633960384984756E-2</v>
      </c>
      <c r="FJ37" s="224">
        <f t="shared" si="44"/>
        <v>5.8555372407755824E-2</v>
      </c>
      <c r="FK37" s="224">
        <f t="shared" si="44"/>
        <v>6.5352113718264632E-2</v>
      </c>
      <c r="FL37" s="224">
        <f t="shared" si="44"/>
        <v>0.18845713322946406</v>
      </c>
    </row>
    <row r="38" spans="2:168" ht="15" customHeight="1">
      <c r="B38" s="1498">
        <v>2016</v>
      </c>
      <c r="J38" s="3083"/>
      <c r="L38" s="2755"/>
      <c r="M38" s="1505"/>
      <c r="N38" s="3088"/>
      <c r="O38" s="1505"/>
      <c r="P38" s="2755"/>
      <c r="Q38" s="2748"/>
      <c r="R38" s="2748"/>
      <c r="S38" s="2755"/>
      <c r="T38" s="3084"/>
      <c r="U38" s="2755"/>
      <c r="V38" s="1505"/>
      <c r="W38" s="3088"/>
      <c r="X38" s="1505"/>
      <c r="Y38" s="2755"/>
      <c r="Z38" s="2748"/>
      <c r="AA38" s="2748"/>
      <c r="AB38" s="2755"/>
      <c r="AC38" s="3076"/>
      <c r="AD38" s="2755"/>
      <c r="AE38" s="1505"/>
      <c r="AF38" s="3088"/>
      <c r="AG38" s="1505"/>
      <c r="AH38" s="2755"/>
      <c r="AI38" s="2748"/>
      <c r="AJ38" s="2748"/>
      <c r="AK38" s="2755"/>
      <c r="AL38" s="3076"/>
      <c r="AM38" s="2755"/>
      <c r="AN38" s="1505"/>
      <c r="AO38" s="3088"/>
      <c r="AP38" s="1505"/>
      <c r="AQ38" s="2755"/>
      <c r="AR38" s="2748"/>
      <c r="AS38" s="2748"/>
      <c r="AT38" s="2755"/>
      <c r="AU38" s="3076"/>
      <c r="AV38" s="2755"/>
      <c r="AW38" s="1505"/>
      <c r="AX38" s="3088"/>
      <c r="AY38" s="1505"/>
      <c r="AZ38" s="2755"/>
      <c r="BA38" s="2748"/>
      <c r="BB38" s="2748"/>
      <c r="BC38" s="2755"/>
      <c r="BD38" s="3076"/>
      <c r="BE38" s="2755"/>
      <c r="BF38" s="1505"/>
      <c r="BG38" s="3088"/>
      <c r="BH38" s="1505"/>
      <c r="BI38" s="2755"/>
      <c r="BJ38" s="2748"/>
      <c r="BK38" s="2748"/>
      <c r="BL38" s="2755"/>
      <c r="BM38" s="3076"/>
      <c r="BN38" s="2755"/>
      <c r="BO38" s="1505"/>
      <c r="BP38" s="3088"/>
      <c r="BQ38" s="1505"/>
      <c r="BR38" s="2755"/>
      <c r="BS38" s="2748"/>
      <c r="BT38" s="2748"/>
      <c r="BU38" s="2755"/>
      <c r="BV38" s="2748"/>
      <c r="BZ38" s="15"/>
      <c r="EW38" s="1524" t="s">
        <v>2068</v>
      </c>
      <c r="EX38" s="1523">
        <v>8374903</v>
      </c>
      <c r="EY38" s="1523">
        <v>5984794</v>
      </c>
      <c r="EZ38" s="1523">
        <v>1904603</v>
      </c>
      <c r="FA38" s="1523">
        <v>1081694</v>
      </c>
      <c r="FB38" s="1523">
        <v>-471987</v>
      </c>
      <c r="FC38" s="1523">
        <v>-140687</v>
      </c>
      <c r="FD38" s="1523">
        <v>16486</v>
      </c>
    </row>
    <row r="39" spans="2:168" ht="15" customHeight="1" thickBot="1">
      <c r="L39" s="2755"/>
      <c r="M39" s="2748"/>
      <c r="N39" s="2748"/>
      <c r="O39" s="2748"/>
      <c r="P39" s="2755"/>
      <c r="Q39" s="2748"/>
      <c r="R39" s="2748"/>
      <c r="S39" s="2755"/>
      <c r="T39" s="3084"/>
      <c r="U39" s="2755"/>
      <c r="V39" s="2748"/>
      <c r="W39" s="3087"/>
      <c r="X39" s="2748"/>
      <c r="Y39" s="2755"/>
      <c r="Z39" s="2748"/>
      <c r="AA39" s="2748"/>
      <c r="AB39" s="2755"/>
      <c r="AC39" s="3076"/>
      <c r="AD39" s="2755"/>
      <c r="AE39" s="2748"/>
      <c r="AF39" s="2748"/>
      <c r="AG39" s="2748"/>
      <c r="AH39" s="2755"/>
      <c r="AI39" s="2748"/>
      <c r="AJ39" s="2748"/>
      <c r="AK39" s="2755"/>
      <c r="AM39" s="424"/>
      <c r="AN39" s="424"/>
      <c r="AO39" s="424"/>
      <c r="AP39" s="424"/>
      <c r="AQ39" s="424"/>
      <c r="AR39" s="424"/>
      <c r="AS39" s="424"/>
      <c r="AT39" s="424"/>
      <c r="AU39" s="424"/>
      <c r="AV39" s="424"/>
      <c r="AW39" s="424"/>
      <c r="AY39" s="424"/>
      <c r="AZ39" s="424"/>
      <c r="BA39" s="424"/>
      <c r="BB39" s="424"/>
      <c r="BC39" s="424"/>
      <c r="BD39" s="424"/>
      <c r="BE39" s="424"/>
      <c r="BF39" s="424"/>
      <c r="BG39" s="424"/>
      <c r="BH39" s="424"/>
      <c r="BI39" s="424"/>
      <c r="BJ39" s="424"/>
      <c r="BK39" s="424"/>
      <c r="BL39" s="424"/>
      <c r="BM39" s="424"/>
      <c r="BN39" s="424"/>
      <c r="BO39" s="424"/>
      <c r="BP39" s="424"/>
      <c r="BQ39" s="424"/>
      <c r="BR39" s="424"/>
      <c r="BS39" s="424"/>
      <c r="BT39" s="424"/>
      <c r="BU39" s="424"/>
      <c r="BV39" s="424"/>
      <c r="BZ39" s="1279">
        <f t="shared" ref="BZ39" si="45">BZ32*1000/AU32</f>
        <v>0.13704331553797647</v>
      </c>
      <c r="CA39" s="1279">
        <f t="shared" ref="CA39:CA42" si="46">CA32*1000/(BD32+BM32)</f>
        <v>0.90318998742004242</v>
      </c>
      <c r="EW39" s="1522" t="s">
        <v>2067</v>
      </c>
      <c r="EX39" s="1521">
        <v>2163634</v>
      </c>
      <c r="EY39" s="1521">
        <v>3154524</v>
      </c>
      <c r="EZ39" s="1521">
        <v>-1483139</v>
      </c>
      <c r="FA39" s="1521">
        <v>500886</v>
      </c>
      <c r="FB39" s="1521">
        <v>82875</v>
      </c>
      <c r="FC39" s="1521">
        <v>194006</v>
      </c>
      <c r="FD39" s="1521">
        <v>-285518</v>
      </c>
    </row>
    <row r="40" spans="2:168" ht="15" customHeight="1">
      <c r="AX40" s="1498">
        <f t="shared" ref="AX40" si="47">AU32/(AU32+BD32)</f>
        <v>0.76965996249512469</v>
      </c>
      <c r="BZ40" s="1279">
        <f>BZ33*1000/AU33</f>
        <v>0.13455757961028078</v>
      </c>
      <c r="CA40" s="1279">
        <f t="shared" si="46"/>
        <v>1.0268902222733316</v>
      </c>
      <c r="CE40" s="4602" t="s">
        <v>2910</v>
      </c>
      <c r="CF40" s="4603"/>
      <c r="CG40" s="4603"/>
      <c r="CH40" s="4603"/>
      <c r="CI40" s="4603"/>
      <c r="CJ40" s="4603"/>
      <c r="CK40" s="4603"/>
      <c r="CL40" s="4603"/>
      <c r="CM40" s="4603"/>
      <c r="CN40" s="4603"/>
      <c r="CO40" s="4603"/>
      <c r="CP40" s="4603"/>
      <c r="CQ40" s="4603"/>
      <c r="CR40" s="4603"/>
      <c r="CS40" s="4603"/>
      <c r="CT40" s="4603"/>
      <c r="CU40" s="4603"/>
      <c r="CV40" s="4603"/>
      <c r="CW40" s="4603"/>
      <c r="CX40" s="4603"/>
      <c r="CY40" s="4603"/>
      <c r="CZ40" s="4603"/>
      <c r="DA40" s="4603"/>
      <c r="DB40" s="4603"/>
      <c r="DC40" s="4603"/>
      <c r="DD40" s="4603"/>
      <c r="DE40" s="4603"/>
      <c r="DF40" s="4603"/>
      <c r="DG40" s="4603"/>
      <c r="DH40" s="4603"/>
      <c r="DI40" s="4603"/>
      <c r="DJ40" s="4603"/>
      <c r="DK40" s="4603"/>
      <c r="DL40" s="4603"/>
      <c r="DM40" s="4603"/>
      <c r="DN40" s="4603"/>
      <c r="DO40" s="4603"/>
      <c r="DP40" s="4603"/>
      <c r="DQ40" s="4603"/>
      <c r="DR40" s="4603"/>
      <c r="DS40" s="4603"/>
      <c r="DT40" s="4603"/>
      <c r="DU40" s="4603"/>
      <c r="DV40" s="4603"/>
      <c r="DW40" s="4603"/>
      <c r="DX40" s="4603"/>
      <c r="DY40" s="4604"/>
      <c r="EW40" s="1520" t="s">
        <v>2066</v>
      </c>
      <c r="EX40" s="1519">
        <v>256262003</v>
      </c>
      <c r="EY40" s="1519">
        <v>118524001</v>
      </c>
      <c r="EZ40" s="1519">
        <v>39382484</v>
      </c>
      <c r="FA40" s="1519">
        <v>62589692</v>
      </c>
      <c r="FB40" s="1519">
        <v>22874105</v>
      </c>
      <c r="FC40" s="1519">
        <v>7087050</v>
      </c>
      <c r="FD40" s="1519">
        <v>5804671</v>
      </c>
    </row>
    <row r="41" spans="2:168" ht="15" customHeight="1">
      <c r="AX41" s="1498">
        <f>AU33/(AU33+BD33)</f>
        <v>0.77037226853428653</v>
      </c>
      <c r="BZ41" s="1279">
        <f>BZ34*1000/AU34</f>
        <v>0.11668216089766136</v>
      </c>
      <c r="CA41" s="1279">
        <f t="shared" si="46"/>
        <v>0.89623410249104829</v>
      </c>
      <c r="CE41" s="4605"/>
      <c r="CF41" s="4606"/>
      <c r="CG41" s="4606"/>
      <c r="CH41" s="4606"/>
      <c r="CI41" s="4606"/>
      <c r="CJ41" s="4606"/>
      <c r="CK41" s="4606"/>
      <c r="CL41" s="4606"/>
      <c r="CM41" s="4606"/>
      <c r="CN41" s="4606"/>
      <c r="CO41" s="4606"/>
      <c r="CP41" s="4606"/>
      <c r="CQ41" s="4606"/>
      <c r="CR41" s="4606"/>
      <c r="CS41" s="4606"/>
      <c r="CT41" s="4606"/>
      <c r="CU41" s="4606"/>
      <c r="CV41" s="4606"/>
      <c r="CW41" s="4606"/>
      <c r="CX41" s="4606"/>
      <c r="CY41" s="4606"/>
      <c r="CZ41" s="4606"/>
      <c r="DA41" s="4606"/>
      <c r="DB41" s="4606"/>
      <c r="DC41" s="4606"/>
      <c r="DD41" s="4606"/>
      <c r="DE41" s="4606"/>
      <c r="DF41" s="4606"/>
      <c r="DG41" s="4606"/>
      <c r="DH41" s="4606"/>
      <c r="DI41" s="4606"/>
      <c r="DJ41" s="4606"/>
      <c r="DK41" s="4606"/>
      <c r="DL41" s="4606"/>
      <c r="DM41" s="4606"/>
      <c r="DN41" s="4606"/>
      <c r="DO41" s="4606"/>
      <c r="DP41" s="4606"/>
      <c r="DQ41" s="4606"/>
      <c r="DR41" s="4606"/>
      <c r="DS41" s="4606"/>
      <c r="DT41" s="4606"/>
      <c r="DU41" s="4606"/>
      <c r="DV41" s="4606"/>
      <c r="DW41" s="4606"/>
      <c r="DX41" s="4606"/>
      <c r="DY41" s="4607"/>
    </row>
    <row r="42" spans="2:168" ht="15" customHeight="1">
      <c r="AC42" s="1498">
        <f t="shared" ref="AC42:AC45" si="48">AC32/(AC32+AL32)</f>
        <v>0.39572835845104137</v>
      </c>
      <c r="AG42" s="598"/>
      <c r="AI42" s="598"/>
      <c r="AJ42" s="598"/>
      <c r="AX42" s="1498">
        <f t="shared" ref="AX42:AX45" si="49">AU34/(AU34+BD34)</f>
        <v>0.76345871846395774</v>
      </c>
      <c r="BZ42" s="1279">
        <f>BZ35*1000/AU35</f>
        <v>0.11587663768513883</v>
      </c>
      <c r="CA42" s="1279">
        <f t="shared" si="46"/>
        <v>0.7677431589020961</v>
      </c>
      <c r="CE42" s="4605"/>
      <c r="CF42" s="4606"/>
      <c r="CG42" s="4606"/>
      <c r="CH42" s="4606"/>
      <c r="CI42" s="4606"/>
      <c r="CJ42" s="4606"/>
      <c r="CK42" s="4606"/>
      <c r="CL42" s="4606"/>
      <c r="CM42" s="4606"/>
      <c r="CN42" s="4606"/>
      <c r="CO42" s="4606"/>
      <c r="CP42" s="4606"/>
      <c r="CQ42" s="4606"/>
      <c r="CR42" s="4606"/>
      <c r="CS42" s="4606"/>
      <c r="CT42" s="4606"/>
      <c r="CU42" s="4606"/>
      <c r="CV42" s="4606"/>
      <c r="CW42" s="4606"/>
      <c r="CX42" s="4606"/>
      <c r="CY42" s="4606"/>
      <c r="CZ42" s="4606"/>
      <c r="DA42" s="4606"/>
      <c r="DB42" s="4606"/>
      <c r="DC42" s="4606"/>
      <c r="DD42" s="4606"/>
      <c r="DE42" s="4606"/>
      <c r="DF42" s="4606"/>
      <c r="DG42" s="4606"/>
      <c r="DH42" s="4606"/>
      <c r="DI42" s="4606"/>
      <c r="DJ42" s="4606"/>
      <c r="DK42" s="4606"/>
      <c r="DL42" s="4606"/>
      <c r="DM42" s="4606"/>
      <c r="DN42" s="4606"/>
      <c r="DO42" s="4606"/>
      <c r="DP42" s="4606"/>
      <c r="DQ42" s="4606"/>
      <c r="DR42" s="4606"/>
      <c r="DS42" s="4606"/>
      <c r="DT42" s="4606"/>
      <c r="DU42" s="4606"/>
      <c r="DV42" s="4606"/>
      <c r="DW42" s="4606"/>
      <c r="DX42" s="4606"/>
      <c r="DY42" s="4607"/>
    </row>
    <row r="43" spans="2:168">
      <c r="AC43" s="1498">
        <f t="shared" si="48"/>
        <v>0.38840032006073011</v>
      </c>
      <c r="AE43" s="598"/>
      <c r="AG43" s="598"/>
      <c r="AH43" s="598"/>
      <c r="AI43" s="598"/>
      <c r="AJ43" s="598"/>
      <c r="AX43" s="1498">
        <f t="shared" si="49"/>
        <v>0.75432713375513905</v>
      </c>
      <c r="BZ43" s="1279">
        <f>BZ36*1000/AU36</f>
        <v>0.11270396387506476</v>
      </c>
      <c r="CA43" s="1279">
        <f>CA36*1000/(BD36+BM36)</f>
        <v>0.70262256699332293</v>
      </c>
      <c r="CE43" s="4605"/>
      <c r="CF43" s="4606"/>
      <c r="CG43" s="4606"/>
      <c r="CH43" s="4606"/>
      <c r="CI43" s="4606"/>
      <c r="CJ43" s="4606"/>
      <c r="CK43" s="4606"/>
      <c r="CL43" s="4606"/>
      <c r="CM43" s="4606"/>
      <c r="CN43" s="4606"/>
      <c r="CO43" s="4606"/>
      <c r="CP43" s="4606"/>
      <c r="CQ43" s="4606"/>
      <c r="CR43" s="4606"/>
      <c r="CS43" s="4606"/>
      <c r="CT43" s="4606"/>
      <c r="CU43" s="4606"/>
      <c r="CV43" s="4606"/>
      <c r="CW43" s="4606"/>
      <c r="CX43" s="4606"/>
      <c r="CY43" s="4606"/>
      <c r="CZ43" s="4606"/>
      <c r="DA43" s="4606"/>
      <c r="DB43" s="4606"/>
      <c r="DC43" s="4606"/>
      <c r="DD43" s="4606"/>
      <c r="DE43" s="4606"/>
      <c r="DF43" s="4606"/>
      <c r="DG43" s="4606"/>
      <c r="DH43" s="4606"/>
      <c r="DI43" s="4606"/>
      <c r="DJ43" s="4606"/>
      <c r="DK43" s="4606"/>
      <c r="DL43" s="4606"/>
      <c r="DM43" s="4606"/>
      <c r="DN43" s="4606"/>
      <c r="DO43" s="4606"/>
      <c r="DP43" s="4606"/>
      <c r="DQ43" s="4606"/>
      <c r="DR43" s="4606"/>
      <c r="DS43" s="4606"/>
      <c r="DT43" s="4606"/>
      <c r="DU43" s="4606"/>
      <c r="DV43" s="4606"/>
      <c r="DW43" s="4606"/>
      <c r="DX43" s="4606"/>
      <c r="DY43" s="4607"/>
      <c r="EW43" s="4616" t="s">
        <v>2088</v>
      </c>
      <c r="EX43" s="4616"/>
      <c r="EY43" s="4616"/>
      <c r="EZ43" s="4616"/>
      <c r="FA43" s="4616"/>
      <c r="FB43" s="4616"/>
      <c r="FC43" s="4616"/>
      <c r="FD43" s="4616"/>
    </row>
    <row r="44" spans="2:168">
      <c r="AC44" s="1498">
        <f t="shared" si="48"/>
        <v>0.38620813583501445</v>
      </c>
      <c r="AE44" s="598"/>
      <c r="AG44" s="598"/>
      <c r="AH44" s="598"/>
      <c r="AI44" s="598"/>
      <c r="AJ44" s="598"/>
      <c r="AX44" s="1498">
        <f>AU36/(AU36+BD36)</f>
        <v>0.71216370130021989</v>
      </c>
      <c r="CE44" s="4605"/>
      <c r="CF44" s="4606"/>
      <c r="CG44" s="4606"/>
      <c r="CH44" s="4606"/>
      <c r="CI44" s="4606"/>
      <c r="CJ44" s="4606"/>
      <c r="CK44" s="4606"/>
      <c r="CL44" s="4606"/>
      <c r="CM44" s="4606"/>
      <c r="CN44" s="4606"/>
      <c r="CO44" s="4606"/>
      <c r="CP44" s="4606"/>
      <c r="CQ44" s="4606"/>
      <c r="CR44" s="4606"/>
      <c r="CS44" s="4606"/>
      <c r="CT44" s="4606"/>
      <c r="CU44" s="4606"/>
      <c r="CV44" s="4606"/>
      <c r="CW44" s="4606"/>
      <c r="CX44" s="4606"/>
      <c r="CY44" s="4606"/>
      <c r="CZ44" s="4606"/>
      <c r="DA44" s="4606"/>
      <c r="DB44" s="4606"/>
      <c r="DC44" s="4606"/>
      <c r="DD44" s="4606"/>
      <c r="DE44" s="4606"/>
      <c r="DF44" s="4606"/>
      <c r="DG44" s="4606"/>
      <c r="DH44" s="4606"/>
      <c r="DI44" s="4606"/>
      <c r="DJ44" s="4606"/>
      <c r="DK44" s="4606"/>
      <c r="DL44" s="4606"/>
      <c r="DM44" s="4606"/>
      <c r="DN44" s="4606"/>
      <c r="DO44" s="4606"/>
      <c r="DP44" s="4606"/>
      <c r="DQ44" s="4606"/>
      <c r="DR44" s="4606"/>
      <c r="DS44" s="4606"/>
      <c r="DT44" s="4606"/>
      <c r="DU44" s="4606"/>
      <c r="DV44" s="4606"/>
      <c r="DW44" s="4606"/>
      <c r="DX44" s="4606"/>
      <c r="DY44" s="4607"/>
      <c r="EW44" s="4617" t="s">
        <v>2087</v>
      </c>
      <c r="EX44" s="4618"/>
      <c r="EY44" s="4618"/>
      <c r="EZ44" s="4618"/>
      <c r="FA44" s="4618"/>
      <c r="FB44" s="4618"/>
      <c r="FC44" s="4618"/>
      <c r="FD44" s="4618"/>
    </row>
    <row r="45" spans="2:168">
      <c r="AC45" s="1498">
        <f t="shared" si="48"/>
        <v>0.4035418180673282</v>
      </c>
      <c r="AE45" s="598"/>
      <c r="AG45" s="598"/>
      <c r="AH45" s="598"/>
      <c r="AI45" s="598"/>
      <c r="AJ45" s="598"/>
      <c r="AX45" s="1498" t="e">
        <f t="shared" si="49"/>
        <v>#DIV/0!</v>
      </c>
      <c r="CE45" s="4605"/>
      <c r="CF45" s="4606"/>
      <c r="CG45" s="4606"/>
      <c r="CH45" s="4606"/>
      <c r="CI45" s="4606"/>
      <c r="CJ45" s="4606"/>
      <c r="CK45" s="4606"/>
      <c r="CL45" s="4606"/>
      <c r="CM45" s="4606"/>
      <c r="CN45" s="4606"/>
      <c r="CO45" s="4606"/>
      <c r="CP45" s="4606"/>
      <c r="CQ45" s="4606"/>
      <c r="CR45" s="4606"/>
      <c r="CS45" s="4606"/>
      <c r="CT45" s="4606"/>
      <c r="CU45" s="4606"/>
      <c r="CV45" s="4606"/>
      <c r="CW45" s="4606"/>
      <c r="CX45" s="4606"/>
      <c r="CY45" s="4606"/>
      <c r="CZ45" s="4606"/>
      <c r="DA45" s="4606"/>
      <c r="DB45" s="4606"/>
      <c r="DC45" s="4606"/>
      <c r="DD45" s="4606"/>
      <c r="DE45" s="4606"/>
      <c r="DF45" s="4606"/>
      <c r="DG45" s="4606"/>
      <c r="DH45" s="4606"/>
      <c r="DI45" s="4606"/>
      <c r="DJ45" s="4606"/>
      <c r="DK45" s="4606"/>
      <c r="DL45" s="4606"/>
      <c r="DM45" s="4606"/>
      <c r="DN45" s="4606"/>
      <c r="DO45" s="4606"/>
      <c r="DP45" s="4606"/>
      <c r="DQ45" s="4606"/>
      <c r="DR45" s="4606"/>
      <c r="DS45" s="4606"/>
      <c r="DT45" s="4606"/>
      <c r="DU45" s="4606"/>
      <c r="DV45" s="4606"/>
      <c r="DW45" s="4606"/>
      <c r="DX45" s="4606"/>
      <c r="DY45" s="4607"/>
      <c r="EW45" s="1514"/>
      <c r="EX45" s="1513"/>
      <c r="EY45" s="1513"/>
      <c r="EZ45" s="1513"/>
      <c r="FA45" s="1513"/>
      <c r="FB45" s="1513"/>
      <c r="FC45" s="1513"/>
      <c r="FD45" s="1513"/>
    </row>
    <row r="46" spans="2:168">
      <c r="AC46" s="1498">
        <f>AC36/(AC36+AL36)</f>
        <v>0.39439024761137875</v>
      </c>
      <c r="AE46" s="598"/>
      <c r="AG46" s="598"/>
      <c r="AH46" s="598"/>
      <c r="AI46" s="598"/>
      <c r="AJ46" s="598"/>
      <c r="CE46" s="4605"/>
      <c r="CF46" s="4606"/>
      <c r="CG46" s="4606"/>
      <c r="CH46" s="4606"/>
      <c r="CI46" s="4606"/>
      <c r="CJ46" s="4606"/>
      <c r="CK46" s="4606"/>
      <c r="CL46" s="4606"/>
      <c r="CM46" s="4606"/>
      <c r="CN46" s="4606"/>
      <c r="CO46" s="4606"/>
      <c r="CP46" s="4606"/>
      <c r="CQ46" s="4606"/>
      <c r="CR46" s="4606"/>
      <c r="CS46" s="4606"/>
      <c r="CT46" s="4606"/>
      <c r="CU46" s="4606"/>
      <c r="CV46" s="4606"/>
      <c r="CW46" s="4606"/>
      <c r="CX46" s="4606"/>
      <c r="CY46" s="4606"/>
      <c r="CZ46" s="4606"/>
      <c r="DA46" s="4606"/>
      <c r="DB46" s="4606"/>
      <c r="DC46" s="4606"/>
      <c r="DD46" s="4606"/>
      <c r="DE46" s="4606"/>
      <c r="DF46" s="4606"/>
      <c r="DG46" s="4606"/>
      <c r="DH46" s="4606"/>
      <c r="DI46" s="4606"/>
      <c r="DJ46" s="4606"/>
      <c r="DK46" s="4606"/>
      <c r="DL46" s="4606"/>
      <c r="DM46" s="4606"/>
      <c r="DN46" s="4606"/>
      <c r="DO46" s="4606"/>
      <c r="DP46" s="4606"/>
      <c r="DQ46" s="4606"/>
      <c r="DR46" s="4606"/>
      <c r="DS46" s="4606"/>
      <c r="DT46" s="4606"/>
      <c r="DU46" s="4606"/>
      <c r="DV46" s="4606"/>
      <c r="DW46" s="4606"/>
      <c r="DX46" s="4606"/>
      <c r="DY46" s="4607"/>
      <c r="EW46" s="1518"/>
      <c r="EX46" s="1516"/>
      <c r="EY46" s="1516"/>
      <c r="EZ46" s="1516"/>
      <c r="FA46" s="1517"/>
      <c r="FB46" s="1516"/>
      <c r="FC46" s="1516"/>
      <c r="FD46" s="1515" t="s">
        <v>2086</v>
      </c>
    </row>
    <row r="47" spans="2:168">
      <c r="AE47" s="598"/>
      <c r="AG47" s="598"/>
      <c r="AH47" s="598"/>
      <c r="AI47" s="598"/>
      <c r="AJ47" s="598"/>
      <c r="CE47" s="4605"/>
      <c r="CF47" s="4606"/>
      <c r="CG47" s="4606"/>
      <c r="CH47" s="4606"/>
      <c r="CI47" s="4606"/>
      <c r="CJ47" s="4606"/>
      <c r="CK47" s="4606"/>
      <c r="CL47" s="4606"/>
      <c r="CM47" s="4606"/>
      <c r="CN47" s="4606"/>
      <c r="CO47" s="4606"/>
      <c r="CP47" s="4606"/>
      <c r="CQ47" s="4606"/>
      <c r="CR47" s="4606"/>
      <c r="CS47" s="4606"/>
      <c r="CT47" s="4606"/>
      <c r="CU47" s="4606"/>
      <c r="CV47" s="4606"/>
      <c r="CW47" s="4606"/>
      <c r="CX47" s="4606"/>
      <c r="CY47" s="4606"/>
      <c r="CZ47" s="4606"/>
      <c r="DA47" s="4606"/>
      <c r="DB47" s="4606"/>
      <c r="DC47" s="4606"/>
      <c r="DD47" s="4606"/>
      <c r="DE47" s="4606"/>
      <c r="DF47" s="4606"/>
      <c r="DG47" s="4606"/>
      <c r="DH47" s="4606"/>
      <c r="DI47" s="4606"/>
      <c r="DJ47" s="4606"/>
      <c r="DK47" s="4606"/>
      <c r="DL47" s="4606"/>
      <c r="DM47" s="4606"/>
      <c r="DN47" s="4606"/>
      <c r="DO47" s="4606"/>
      <c r="DP47" s="4606"/>
      <c r="DQ47" s="4606"/>
      <c r="DR47" s="4606"/>
      <c r="DS47" s="4606"/>
      <c r="DT47" s="4606"/>
      <c r="DU47" s="4606"/>
      <c r="DV47" s="4606"/>
      <c r="DW47" s="4606"/>
      <c r="DX47" s="4606"/>
      <c r="DY47" s="4607"/>
      <c r="EW47" s="4619"/>
      <c r="EX47" s="4621" t="s">
        <v>2085</v>
      </c>
      <c r="EY47" s="4622" t="s">
        <v>2084</v>
      </c>
      <c r="EZ47" s="4623"/>
      <c r="FA47" s="4623"/>
      <c r="FB47" s="4623"/>
      <c r="FC47" s="4623"/>
      <c r="FD47" s="4623"/>
    </row>
    <row r="48" spans="2:168" ht="35" thickBot="1">
      <c r="AE48" s="598"/>
      <c r="AG48" s="598"/>
      <c r="AH48" s="598"/>
      <c r="AI48" s="598"/>
      <c r="AJ48" s="598"/>
      <c r="CE48" s="4608"/>
      <c r="CF48" s="4609"/>
      <c r="CG48" s="4609"/>
      <c r="CH48" s="4609"/>
      <c r="CI48" s="4609"/>
      <c r="CJ48" s="4609"/>
      <c r="CK48" s="4609"/>
      <c r="CL48" s="4609"/>
      <c r="CM48" s="4609"/>
      <c r="CN48" s="4609"/>
      <c r="CO48" s="4609"/>
      <c r="CP48" s="4609"/>
      <c r="CQ48" s="4609"/>
      <c r="CR48" s="4609"/>
      <c r="CS48" s="4609"/>
      <c r="CT48" s="4609"/>
      <c r="CU48" s="4609"/>
      <c r="CV48" s="4609"/>
      <c r="CW48" s="4609"/>
      <c r="CX48" s="4609"/>
      <c r="CY48" s="4609"/>
      <c r="CZ48" s="4609"/>
      <c r="DA48" s="4609"/>
      <c r="DB48" s="4609"/>
      <c r="DC48" s="4609"/>
      <c r="DD48" s="4609"/>
      <c r="DE48" s="4609"/>
      <c r="DF48" s="4609"/>
      <c r="DG48" s="4609"/>
      <c r="DH48" s="4609"/>
      <c r="DI48" s="4609"/>
      <c r="DJ48" s="4609"/>
      <c r="DK48" s="4609"/>
      <c r="DL48" s="4609"/>
      <c r="DM48" s="4609"/>
      <c r="DN48" s="4609"/>
      <c r="DO48" s="4609"/>
      <c r="DP48" s="4609"/>
      <c r="DQ48" s="4609"/>
      <c r="DR48" s="4609"/>
      <c r="DS48" s="4609"/>
      <c r="DT48" s="4609"/>
      <c r="DU48" s="4609"/>
      <c r="DV48" s="4609"/>
      <c r="DW48" s="4609"/>
      <c r="DX48" s="4609"/>
      <c r="DY48" s="4610"/>
      <c r="EW48" s="4620"/>
      <c r="EX48" s="4621"/>
      <c r="EY48" s="1508" t="s">
        <v>2083</v>
      </c>
      <c r="EZ48" s="1509" t="s">
        <v>2082</v>
      </c>
      <c r="FA48" s="1508" t="s">
        <v>2081</v>
      </c>
      <c r="FB48" s="1509" t="s">
        <v>2080</v>
      </c>
      <c r="FC48" s="1509" t="s">
        <v>2079</v>
      </c>
      <c r="FD48" s="1508" t="s">
        <v>2078</v>
      </c>
    </row>
    <row r="49" spans="13:168">
      <c r="AE49" s="598"/>
      <c r="AG49" s="598"/>
      <c r="AH49" s="598"/>
      <c r="AI49" s="598"/>
      <c r="AJ49" s="598"/>
      <c r="EW49" s="4615" t="s">
        <v>2088</v>
      </c>
      <c r="EX49" s="4615"/>
      <c r="EY49" s="4615"/>
      <c r="EZ49" s="4615"/>
      <c r="FA49" s="4615"/>
      <c r="FB49" s="4615"/>
      <c r="FC49" s="4615"/>
      <c r="FD49" s="4615"/>
    </row>
    <row r="50" spans="13:168" ht="23">
      <c r="M50" s="1521"/>
      <c r="AE50" s="598"/>
      <c r="AG50" s="598"/>
      <c r="AH50" s="598"/>
      <c r="AI50" s="598"/>
      <c r="AJ50" s="598"/>
      <c r="EW50" s="1504" t="s">
        <v>2076</v>
      </c>
      <c r="EX50" s="1502">
        <v>256262003</v>
      </c>
      <c r="EY50" s="1502">
        <v>118524001</v>
      </c>
      <c r="EZ50" s="1502">
        <v>39382484</v>
      </c>
      <c r="FA50" s="1503">
        <v>62589692</v>
      </c>
      <c r="FB50" s="1502">
        <v>22874105</v>
      </c>
      <c r="FC50" s="1502">
        <v>7087050</v>
      </c>
      <c r="FD50" s="1502">
        <v>5804671</v>
      </c>
    </row>
    <row r="51" spans="13:168">
      <c r="AE51" s="598"/>
      <c r="AG51" s="598"/>
      <c r="AI51" s="598"/>
      <c r="AJ51" s="598"/>
      <c r="EW51" s="1504" t="s">
        <v>2075</v>
      </c>
      <c r="EX51" s="1502">
        <v>7443626</v>
      </c>
      <c r="EY51" s="1502">
        <v>-162779</v>
      </c>
      <c r="EZ51" s="1502">
        <v>1557407</v>
      </c>
      <c r="FA51" s="1503">
        <v>1702679</v>
      </c>
      <c r="FB51" s="1502">
        <v>1982243</v>
      </c>
      <c r="FC51" s="1502">
        <v>803543</v>
      </c>
      <c r="FD51" s="1502">
        <v>1560533</v>
      </c>
    </row>
    <row r="52" spans="13:168">
      <c r="AE52" s="598"/>
      <c r="AG52" s="598"/>
      <c r="AH52" s="598"/>
      <c r="EW52" s="1507" t="s">
        <v>2074</v>
      </c>
      <c r="EX52" s="1505">
        <v>15174243</v>
      </c>
      <c r="EY52" s="1505">
        <v>1809923</v>
      </c>
      <c r="EZ52" s="1505">
        <v>2258056</v>
      </c>
      <c r="FA52" s="1506">
        <v>3301248</v>
      </c>
      <c r="FB52" s="1505">
        <v>3648836</v>
      </c>
      <c r="FC52" s="1505">
        <v>1381749</v>
      </c>
      <c r="FD52" s="1505">
        <v>2774431</v>
      </c>
    </row>
    <row r="53" spans="13:168">
      <c r="AE53" s="598"/>
      <c r="AG53" s="598"/>
      <c r="AH53" s="598"/>
      <c r="EW53" s="1507" t="s">
        <v>2073</v>
      </c>
      <c r="EX53" s="1505">
        <v>7730617</v>
      </c>
      <c r="EY53" s="1505">
        <v>1972702</v>
      </c>
      <c r="EZ53" s="1505">
        <v>700649</v>
      </c>
      <c r="FA53" s="1506">
        <v>1598569</v>
      </c>
      <c r="FB53" s="1505">
        <v>1666593</v>
      </c>
      <c r="FC53" s="1505">
        <v>578206</v>
      </c>
      <c r="FD53" s="1505">
        <v>1213898</v>
      </c>
      <c r="FF53" s="224">
        <f>EX53/EX50</f>
        <v>3.0166848418803627E-2</v>
      </c>
      <c r="FG53" s="224">
        <f t="shared" ref="FG53:FL53" si="50">EY53/EY50</f>
        <v>1.6643903204043881E-2</v>
      </c>
      <c r="FH53" s="224">
        <f t="shared" si="50"/>
        <v>1.7790878807949238E-2</v>
      </c>
      <c r="FI53" s="224">
        <f t="shared" si="50"/>
        <v>2.5540451613022794E-2</v>
      </c>
      <c r="FJ53" s="224">
        <f t="shared" si="50"/>
        <v>7.2859375262988427E-2</v>
      </c>
      <c r="FK53" s="224">
        <f t="shared" si="50"/>
        <v>8.1586273555287456E-2</v>
      </c>
      <c r="FL53" s="224">
        <f t="shared" si="50"/>
        <v>0.20912434141400951</v>
      </c>
    </row>
    <row r="54" spans="13:168">
      <c r="AE54" s="598"/>
      <c r="AG54" s="598"/>
      <c r="AH54" s="598"/>
      <c r="EW54" s="1507" t="s">
        <v>2072</v>
      </c>
      <c r="EX54" s="1505">
        <v>7443626</v>
      </c>
      <c r="EY54" s="1505">
        <v>-162779</v>
      </c>
      <c r="EZ54" s="1505">
        <v>1557407</v>
      </c>
      <c r="FA54" s="1506">
        <v>1702679</v>
      </c>
      <c r="FB54" s="1505">
        <v>1982243</v>
      </c>
      <c r="FC54" s="1505">
        <v>803543</v>
      </c>
      <c r="FD54" s="1505">
        <v>1560533</v>
      </c>
    </row>
    <row r="55" spans="13:168">
      <c r="AE55" s="598"/>
      <c r="AG55" s="598"/>
      <c r="AH55" s="598"/>
      <c r="EW55" s="1504" t="s">
        <v>2071</v>
      </c>
      <c r="EX55" s="1502">
        <v>9873929</v>
      </c>
      <c r="EY55" s="1502">
        <v>4266864</v>
      </c>
      <c r="EZ55" s="1502">
        <v>1697385</v>
      </c>
      <c r="FA55" s="1503">
        <v>2697616</v>
      </c>
      <c r="FB55" s="1502">
        <v>709097</v>
      </c>
      <c r="FC55" s="1502">
        <v>219699</v>
      </c>
      <c r="FD55" s="1502">
        <v>283268</v>
      </c>
      <c r="FF55" s="224">
        <f>EX53/EX60</f>
        <v>2.801336528756981E-2</v>
      </c>
      <c r="FG55" s="224">
        <f t="shared" ref="FG55:FL55" si="51">EY53/EY60</f>
        <v>1.6417943713183981E-2</v>
      </c>
      <c r="FH55" s="224">
        <f t="shared" si="51"/>
        <v>1.5201708946599802E-2</v>
      </c>
      <c r="FI55" s="224">
        <f t="shared" si="51"/>
        <v>2.3465609510623049E-2</v>
      </c>
      <c r="FJ55" s="224">
        <f t="shared" si="51"/>
        <v>6.4416008415473167E-2</v>
      </c>
      <c r="FK55" s="224">
        <f t="shared" si="51"/>
        <v>6.861979049225822E-2</v>
      </c>
      <c r="FL55" s="224">
        <f t="shared" si="51"/>
        <v>0.16642708201801704</v>
      </c>
    </row>
    <row r="56" spans="13:168">
      <c r="AE56" s="598"/>
      <c r="AG56" s="598"/>
      <c r="AH56" s="598"/>
      <c r="EW56" s="1507" t="s">
        <v>2070</v>
      </c>
      <c r="EX56" s="1505">
        <v>9873929</v>
      </c>
      <c r="EY56" s="1505">
        <v>4266864</v>
      </c>
      <c r="EZ56" s="1505">
        <v>1697385</v>
      </c>
      <c r="FA56" s="1506">
        <v>2697616</v>
      </c>
      <c r="FB56" s="1505">
        <v>709097</v>
      </c>
      <c r="FC56" s="1505">
        <v>219699</v>
      </c>
      <c r="FD56" s="1505">
        <v>283268</v>
      </c>
      <c r="FF56" s="224">
        <f>EX53/((EX50+EX60)/2)</f>
        <v>2.90502523279016E-2</v>
      </c>
      <c r="FG56" s="224">
        <f t="shared" ref="FG56:FL56" si="52">EY53/((EY50+EY60)/2)</f>
        <v>1.6530151304359551E-2</v>
      </c>
      <c r="FH56" s="224">
        <f t="shared" si="52"/>
        <v>1.6394698321618297E-2</v>
      </c>
      <c r="FI56" s="224">
        <f t="shared" si="52"/>
        <v>2.4459107732164885E-2</v>
      </c>
      <c r="FJ56" s="224">
        <f t="shared" si="52"/>
        <v>6.8378029684912217E-2</v>
      </c>
      <c r="FK56" s="224">
        <f t="shared" si="52"/>
        <v>7.4543368590442333E-2</v>
      </c>
      <c r="FL56" s="224">
        <f t="shared" si="52"/>
        <v>0.185348539501795</v>
      </c>
    </row>
    <row r="57" spans="13:168">
      <c r="AE57" s="598"/>
      <c r="AG57" s="598"/>
      <c r="AH57" s="598"/>
      <c r="EW57" s="1507" t="s">
        <v>2069</v>
      </c>
      <c r="EX57" s="1505">
        <v>10583621</v>
      </c>
      <c r="EY57" s="1505">
        <v>4895041</v>
      </c>
      <c r="EZ57" s="1505">
        <v>1626497</v>
      </c>
      <c r="FA57" s="1506">
        <v>2584954</v>
      </c>
      <c r="FB57" s="1505">
        <v>944701</v>
      </c>
      <c r="FC57" s="1505">
        <v>292695</v>
      </c>
      <c r="FD57" s="1505">
        <v>239733</v>
      </c>
    </row>
    <row r="58" spans="13:168">
      <c r="AE58" s="598"/>
      <c r="AG58" s="598"/>
      <c r="AH58" s="598"/>
      <c r="EW58" s="1507" t="s">
        <v>2068</v>
      </c>
      <c r="EX58" s="1505">
        <v>-709692</v>
      </c>
      <c r="EY58" s="1505">
        <v>-628177</v>
      </c>
      <c r="EZ58" s="1505">
        <v>70888</v>
      </c>
      <c r="FA58" s="1506">
        <v>112662</v>
      </c>
      <c r="FB58" s="1505">
        <v>-235604</v>
      </c>
      <c r="FC58" s="1505">
        <v>-72996</v>
      </c>
      <c r="FD58" s="1505">
        <v>43535</v>
      </c>
    </row>
    <row r="59" spans="13:168">
      <c r="AE59" s="598"/>
      <c r="AG59" s="598"/>
      <c r="AH59" s="598"/>
      <c r="EW59" s="1504" t="s">
        <v>2067</v>
      </c>
      <c r="EX59" s="1502">
        <v>2382181</v>
      </c>
      <c r="EY59" s="1502">
        <v>-2472844</v>
      </c>
      <c r="EZ59" s="1502">
        <v>3452871</v>
      </c>
      <c r="FA59" s="1503">
        <v>1133920</v>
      </c>
      <c r="FB59" s="1502">
        <v>306897</v>
      </c>
      <c r="FC59" s="1502">
        <v>315936</v>
      </c>
      <c r="FD59" s="1502">
        <v>-354599</v>
      </c>
    </row>
    <row r="60" spans="13:168" ht="23">
      <c r="AE60" s="598"/>
      <c r="AH60" s="598"/>
      <c r="EW60" s="1501" t="s">
        <v>2066</v>
      </c>
      <c r="EX60" s="1499">
        <v>275961739</v>
      </c>
      <c r="EY60" s="1499">
        <v>120155242</v>
      </c>
      <c r="EZ60" s="1499">
        <v>46090147</v>
      </c>
      <c r="FA60" s="1500">
        <v>68123907</v>
      </c>
      <c r="FB60" s="1499">
        <v>25872342</v>
      </c>
      <c r="FC60" s="1499">
        <v>8426228</v>
      </c>
      <c r="FD60" s="1499">
        <v>7293873</v>
      </c>
    </row>
    <row r="64" spans="13:168">
      <c r="EW64" s="4616" t="s">
        <v>2077</v>
      </c>
      <c r="EX64" s="4616"/>
      <c r="EY64" s="4616"/>
      <c r="EZ64" s="4616"/>
      <c r="FA64" s="4616"/>
      <c r="FB64" s="4616"/>
      <c r="FC64" s="4616"/>
      <c r="FD64" s="4616"/>
    </row>
    <row r="65" spans="153:168">
      <c r="EW65" s="4617" t="s">
        <v>2087</v>
      </c>
      <c r="EX65" s="4618"/>
      <c r="EY65" s="4618"/>
      <c r="EZ65" s="4618"/>
      <c r="FA65" s="4618"/>
      <c r="FB65" s="4618"/>
      <c r="FC65" s="4618"/>
      <c r="FD65" s="4618"/>
    </row>
    <row r="66" spans="153:168">
      <c r="EW66" s="1514"/>
      <c r="EX66" s="1513"/>
      <c r="EY66" s="1513"/>
      <c r="EZ66" s="1513"/>
      <c r="FA66" s="1513"/>
      <c r="FB66" s="1513"/>
      <c r="FC66" s="1513"/>
      <c r="FD66" s="1513"/>
    </row>
    <row r="67" spans="153:168">
      <c r="EW67" s="1507"/>
      <c r="EX67" s="1511"/>
      <c r="EY67" s="1511"/>
      <c r="EZ67" s="1511"/>
      <c r="FA67" s="1512"/>
      <c r="FB67" s="1511"/>
      <c r="FC67" s="1511"/>
      <c r="FD67" s="1510" t="s">
        <v>2086</v>
      </c>
    </row>
    <row r="68" spans="153:168">
      <c r="EW68" s="4619"/>
      <c r="EX68" s="4621" t="s">
        <v>2085</v>
      </c>
      <c r="EY68" s="4622" t="s">
        <v>2084</v>
      </c>
      <c r="EZ68" s="4623"/>
      <c r="FA68" s="4623"/>
      <c r="FB68" s="4623"/>
      <c r="FC68" s="4623"/>
      <c r="FD68" s="4623"/>
    </row>
    <row r="69" spans="153:168" ht="34">
      <c r="EW69" s="4620"/>
      <c r="EX69" s="4621"/>
      <c r="EY69" s="1508" t="s">
        <v>2083</v>
      </c>
      <c r="EZ69" s="1509" t="s">
        <v>2082</v>
      </c>
      <c r="FA69" s="1508" t="s">
        <v>2081</v>
      </c>
      <c r="FB69" s="1509" t="s">
        <v>2080</v>
      </c>
      <c r="FC69" s="1509" t="s">
        <v>2079</v>
      </c>
      <c r="FD69" s="1508" t="s">
        <v>2078</v>
      </c>
    </row>
    <row r="70" spans="153:168">
      <c r="EW70" s="4615" t="s">
        <v>2077</v>
      </c>
      <c r="EX70" s="4615"/>
      <c r="EY70" s="4615"/>
      <c r="EZ70" s="4615"/>
      <c r="FA70" s="4615"/>
      <c r="FB70" s="4615"/>
      <c r="FC70" s="4615"/>
      <c r="FD70" s="4615"/>
    </row>
    <row r="71" spans="153:168" ht="23">
      <c r="EW71" s="1504" t="s">
        <v>2076</v>
      </c>
      <c r="EX71" s="1502">
        <v>275961739</v>
      </c>
      <c r="EY71" s="1502">
        <v>120155242</v>
      </c>
      <c r="EZ71" s="1502">
        <v>46090147</v>
      </c>
      <c r="FA71" s="1503">
        <v>68123907</v>
      </c>
      <c r="FB71" s="1502">
        <v>25872342</v>
      </c>
      <c r="FC71" s="1502">
        <v>8426228</v>
      </c>
      <c r="FD71" s="1502">
        <v>7293873</v>
      </c>
    </row>
    <row r="72" spans="153:168">
      <c r="EW72" s="1504" t="s">
        <v>2075</v>
      </c>
      <c r="EX72" s="1502">
        <v>7409900</v>
      </c>
      <c r="EY72" s="1502">
        <v>-25404</v>
      </c>
      <c r="EZ72" s="1502">
        <v>1384146</v>
      </c>
      <c r="FA72" s="1503">
        <v>1638261</v>
      </c>
      <c r="FB72" s="1502">
        <v>1844344</v>
      </c>
      <c r="FC72" s="1502">
        <v>680911</v>
      </c>
      <c r="FD72" s="1502">
        <v>1887641.9000000013</v>
      </c>
    </row>
    <row r="73" spans="153:168">
      <c r="EW73" s="1507" t="s">
        <v>2074</v>
      </c>
      <c r="EX73" s="1505">
        <v>16134250</v>
      </c>
      <c r="EY73" s="1505">
        <v>2138924</v>
      </c>
      <c r="EZ73" s="1505">
        <v>2259859</v>
      </c>
      <c r="FA73" s="1506">
        <v>3409483</v>
      </c>
      <c r="FB73" s="1505">
        <v>3633025</v>
      </c>
      <c r="FC73" s="1505">
        <v>1371862</v>
      </c>
      <c r="FD73" s="1505">
        <v>3321096.9000000013</v>
      </c>
    </row>
    <row r="74" spans="153:168">
      <c r="EW74" s="1507" t="s">
        <v>2073</v>
      </c>
      <c r="EX74" s="1505">
        <v>8724350</v>
      </c>
      <c r="EY74" s="1505">
        <v>2164328</v>
      </c>
      <c r="EZ74" s="1505">
        <v>875713</v>
      </c>
      <c r="FA74" s="1506">
        <v>1771222</v>
      </c>
      <c r="FB74" s="1505">
        <v>1788681</v>
      </c>
      <c r="FC74" s="1505">
        <v>690951</v>
      </c>
      <c r="FD74" s="1410">
        <v>1433455</v>
      </c>
    </row>
    <row r="75" spans="153:168">
      <c r="EW75" s="1507" t="s">
        <v>2072</v>
      </c>
      <c r="EX75" s="1505">
        <v>7409900</v>
      </c>
      <c r="EY75" s="1505">
        <v>-25404</v>
      </c>
      <c r="EZ75" s="1505">
        <v>1384146</v>
      </c>
      <c r="FA75" s="1506">
        <v>1638261</v>
      </c>
      <c r="FB75" s="1505">
        <v>1844344</v>
      </c>
      <c r="FC75" s="1505">
        <v>680911</v>
      </c>
      <c r="FD75" s="1505">
        <v>1887641.9000000013</v>
      </c>
    </row>
    <row r="76" spans="153:168">
      <c r="EW76" s="1504" t="s">
        <v>2071</v>
      </c>
      <c r="EX76" s="1502">
        <v>16428343</v>
      </c>
      <c r="EY76" s="1502">
        <v>6127917</v>
      </c>
      <c r="EZ76" s="1502">
        <v>2120147</v>
      </c>
      <c r="FA76" s="1503">
        <v>3133700</v>
      </c>
      <c r="FB76" s="1502">
        <v>3182298</v>
      </c>
      <c r="FC76" s="1502">
        <v>1036426</v>
      </c>
      <c r="FD76" s="1502">
        <v>827855</v>
      </c>
      <c r="FF76" s="230">
        <f>EX74/EX71</f>
        <v>3.1614346364153043E-2</v>
      </c>
      <c r="FG76" s="224">
        <f t="shared" ref="FG76" si="53">EY74/EY71</f>
        <v>1.8012763854281116E-2</v>
      </c>
      <c r="FH76" s="224">
        <f t="shared" ref="FH76" si="54">EZ74/EZ71</f>
        <v>1.900000449119852E-2</v>
      </c>
      <c r="FI76" s="224">
        <f t="shared" ref="FI76" si="55">FA74/FA71</f>
        <v>2.6000006135878259E-2</v>
      </c>
      <c r="FJ76" s="224">
        <f t="shared" ref="FJ76" si="56">FB74/FB71</f>
        <v>6.9134869970410878E-2</v>
      </c>
      <c r="FK76" s="224">
        <f t="shared" ref="FK76" si="57">FC74/FC71</f>
        <v>8.2000036077827465E-2</v>
      </c>
      <c r="FL76" s="224">
        <f t="shared" ref="FL76" si="58">FD74/FD71</f>
        <v>0.19652864808586604</v>
      </c>
    </row>
    <row r="77" spans="153:168">
      <c r="EW77" s="1507" t="s">
        <v>2070</v>
      </c>
      <c r="EX77" s="1505">
        <v>16428343</v>
      </c>
      <c r="EY77" s="1505">
        <v>6127917</v>
      </c>
      <c r="EZ77" s="1505">
        <v>2120147</v>
      </c>
      <c r="FA77" s="1506">
        <v>3133700</v>
      </c>
      <c r="FB77" s="1505">
        <v>3182298</v>
      </c>
      <c r="FC77" s="1505">
        <v>1036426</v>
      </c>
      <c r="FD77" s="1505">
        <v>827855</v>
      </c>
      <c r="FF77" s="224">
        <f>EX74/EX81</f>
        <v>2.8812305502241665E-2</v>
      </c>
      <c r="FG77" s="224">
        <f t="shared" ref="FG77" si="59">EY74/EY81</f>
        <v>1.6466683965223283E-2</v>
      </c>
      <c r="FH77" s="224">
        <f t="shared" ref="FH77" si="60">EZ74/EZ81</f>
        <v>1.8271209535072115E-2</v>
      </c>
      <c r="FI77" s="224">
        <f t="shared" ref="FI77" si="61">FA74/FA81</f>
        <v>2.4066437434161033E-2</v>
      </c>
      <c r="FJ77" s="224">
        <f t="shared" ref="FJ77" si="62">FB74/FB81</f>
        <v>6.1762082968141757E-2</v>
      </c>
      <c r="FK77" s="224">
        <f t="shared" ref="FK77" si="63">FC74/FC81</f>
        <v>5.9029698230059914E-2</v>
      </c>
      <c r="FL77" s="224">
        <f t="shared" ref="FL77" si="64">FD74/FD81</f>
        <v>0.1563041963787537</v>
      </c>
    </row>
    <row r="78" spans="153:168">
      <c r="EW78" s="1507" t="s">
        <v>2069</v>
      </c>
      <c r="EX78" s="1505">
        <v>22628863</v>
      </c>
      <c r="EY78" s="1505">
        <v>9852730</v>
      </c>
      <c r="EZ78" s="1505">
        <v>3779392</v>
      </c>
      <c r="FA78" s="1506">
        <v>5586160</v>
      </c>
      <c r="FB78" s="1505">
        <v>2121532</v>
      </c>
      <c r="FC78" s="1505">
        <v>690951</v>
      </c>
      <c r="FD78" s="1505">
        <v>598098</v>
      </c>
      <c r="FF78" s="224">
        <f>EX74/((EX71+EX81)/2)</f>
        <v>3.0148359293897354E-2</v>
      </c>
      <c r="FG78" s="224">
        <f t="shared" ref="FG78" si="65">EY74/((EY71+EY81)/2)</f>
        <v>1.7205060317750053E-2</v>
      </c>
      <c r="FH78" s="224">
        <f t="shared" ref="FH78" si="66">EZ74/((EZ71+EZ81)/2)</f>
        <v>1.8628481647059224E-2</v>
      </c>
      <c r="FI78" s="224">
        <f t="shared" ref="FI78" si="67">FA74/((FA71+FA81)/2)</f>
        <v>2.4995884522197791E-2</v>
      </c>
      <c r="FJ78" s="224">
        <f t="shared" ref="FJ78" si="68">FB74/((FB71+FB81)/2)</f>
        <v>6.524083990111898E-2</v>
      </c>
      <c r="FK78" s="224">
        <f t="shared" ref="FK78" si="69">FC74/((FC71+FC81)/2)</f>
        <v>6.8644210503309017E-2</v>
      </c>
      <c r="FL78" s="224">
        <f t="shared" ref="FL78" si="70">FD74/((FD71+FD81)/2)</f>
        <v>0.17412354255780998</v>
      </c>
    </row>
    <row r="79" spans="153:168">
      <c r="EW79" s="1507" t="s">
        <v>2068</v>
      </c>
      <c r="EX79" s="1505">
        <v>-6200520</v>
      </c>
      <c r="EY79" s="1505">
        <v>-3724813</v>
      </c>
      <c r="EZ79" s="1505">
        <v>-1659245</v>
      </c>
      <c r="FA79" s="1506">
        <v>-2452460</v>
      </c>
      <c r="FB79" s="1505">
        <v>1060766</v>
      </c>
      <c r="FC79" s="1505">
        <v>345475</v>
      </c>
      <c r="FD79" s="1505">
        <v>229757</v>
      </c>
    </row>
    <row r="80" spans="153:168">
      <c r="EW80" s="1504" t="s">
        <v>2067</v>
      </c>
      <c r="EX80" s="1502">
        <v>2999459</v>
      </c>
      <c r="EY80" s="1502">
        <v>5179030</v>
      </c>
      <c r="EZ80" s="1502">
        <v>-1665867</v>
      </c>
      <c r="FA80" s="1503">
        <v>701315</v>
      </c>
      <c r="FB80" s="1502">
        <v>-1938157</v>
      </c>
      <c r="FC80" s="1502">
        <v>1561577</v>
      </c>
      <c r="FD80" s="1502">
        <v>-838438.9000000013</v>
      </c>
    </row>
    <row r="81" spans="153:160" ht="23">
      <c r="EW81" s="1501" t="s">
        <v>2066</v>
      </c>
      <c r="EX81" s="1499">
        <v>302799441</v>
      </c>
      <c r="EY81" s="1499">
        <v>131436785</v>
      </c>
      <c r="EZ81" s="1499">
        <v>47928573</v>
      </c>
      <c r="FA81" s="1500">
        <v>73597183</v>
      </c>
      <c r="FB81" s="1499">
        <v>28960827</v>
      </c>
      <c r="FC81" s="1499">
        <v>11705142</v>
      </c>
      <c r="FD81" s="1499">
        <v>9170931</v>
      </c>
    </row>
  </sheetData>
  <mergeCells count="40">
    <mergeCell ref="EW29:FD29"/>
    <mergeCell ref="EW1:FD1"/>
    <mergeCell ref="EW2:FD2"/>
    <mergeCell ref="EW5:EW7"/>
    <mergeCell ref="EX5:EX7"/>
    <mergeCell ref="EY5:FD5"/>
    <mergeCell ref="EW8:FD8"/>
    <mergeCell ref="EW23:FD23"/>
    <mergeCell ref="EW24:FD24"/>
    <mergeCell ref="EW27:EW28"/>
    <mergeCell ref="EX27:EX28"/>
    <mergeCell ref="EY27:FD27"/>
    <mergeCell ref="EW70:FD70"/>
    <mergeCell ref="EW43:FD43"/>
    <mergeCell ref="EW44:FD44"/>
    <mergeCell ref="EW47:EW48"/>
    <mergeCell ref="EX47:EX48"/>
    <mergeCell ref="EY47:FD47"/>
    <mergeCell ref="EW49:FD49"/>
    <mergeCell ref="EW64:FD64"/>
    <mergeCell ref="EW65:FD65"/>
    <mergeCell ref="EW68:EW69"/>
    <mergeCell ref="EX68:EX69"/>
    <mergeCell ref="EY68:FD68"/>
    <mergeCell ref="A1:B1"/>
    <mergeCell ref="L6:O6"/>
    <mergeCell ref="P6:R6"/>
    <mergeCell ref="U6:X6"/>
    <mergeCell ref="Y6:AA6"/>
    <mergeCell ref="AD6:AG6"/>
    <mergeCell ref="AH6:AJ6"/>
    <mergeCell ref="AM6:AP6"/>
    <mergeCell ref="AQ6:AS6"/>
    <mergeCell ref="AV6:AY6"/>
    <mergeCell ref="CE40:DY48"/>
    <mergeCell ref="AZ6:BB6"/>
    <mergeCell ref="BE6:BH6"/>
    <mergeCell ref="BI6:BK6"/>
    <mergeCell ref="BN6:BQ6"/>
    <mergeCell ref="BR6:BT6"/>
  </mergeCells>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H205"/>
  <sheetViews>
    <sheetView zoomScale="80" zoomScaleNormal="80" zoomScalePageLayoutView="80" workbookViewId="0">
      <pane xSplit="1" ySplit="11" topLeftCell="B26" activePane="bottomRight" state="frozen"/>
      <selection pane="topRight" activeCell="B1" sqref="B1"/>
      <selection pane="bottomLeft" activeCell="A11" sqref="A11"/>
      <selection pane="bottomRight" activeCell="DZ14" sqref="DZ14"/>
    </sheetView>
  </sheetViews>
  <sheetFormatPr baseColWidth="10" defaultColWidth="8.83203125" defaultRowHeight="15" x14ac:dyDescent="0"/>
  <cols>
    <col min="1" max="1" width="9" style="785" bestFit="1" customWidth="1"/>
    <col min="2" max="18" width="10.6640625" style="785" customWidth="1"/>
    <col min="19" max="19" width="10.83203125" style="1940" customWidth="1"/>
    <col min="20" max="35" width="10.83203125" style="1945" customWidth="1"/>
    <col min="36" max="36" width="10.83203125" style="1940" customWidth="1"/>
    <col min="37" max="51" width="10.83203125" style="1945" customWidth="1"/>
    <col min="52" max="52" width="10.83203125" style="1706" customWidth="1"/>
    <col min="53" max="53" width="10.83203125" style="1580" customWidth="1"/>
    <col min="54" max="59" width="10.83203125" style="785" customWidth="1"/>
    <col min="60" max="61" width="10.83203125" style="1580" customWidth="1"/>
    <col min="62" max="68" width="10.83203125" style="785" customWidth="1"/>
    <col min="69" max="69" width="10.83203125" style="1706" customWidth="1"/>
    <col min="70" max="85" width="10.83203125" style="785" customWidth="1"/>
    <col min="86" max="86" width="10.83203125" style="1706" customWidth="1"/>
    <col min="87" max="102" width="10.83203125" style="785" customWidth="1"/>
    <col min="103" max="103" width="10.83203125" style="1706" customWidth="1"/>
    <col min="104" max="119" width="10.83203125" style="785" customWidth="1"/>
    <col min="120" max="120" width="10.6640625" style="2898" customWidth="1"/>
    <col min="121" max="121" width="10.6640625" style="2899" customWidth="1"/>
    <col min="122" max="122" width="11.6640625" style="1706" customWidth="1"/>
    <col min="123" max="124" width="9" style="785" bestFit="1" customWidth="1"/>
    <col min="125" max="126" width="11.83203125" style="785" customWidth="1"/>
    <col min="127" max="127" width="12.1640625" style="785" customWidth="1"/>
    <col min="128" max="128" width="12.1640625" style="595" customWidth="1"/>
    <col min="129" max="130" width="12.1640625" style="785" customWidth="1"/>
    <col min="131" max="131" width="9" style="785" customWidth="1"/>
    <col min="132" max="132" width="12.6640625" style="2799" customWidth="1"/>
    <col min="133" max="135" width="9" style="785" bestFit="1" customWidth="1"/>
    <col min="136" max="136" width="11" style="2799" customWidth="1"/>
    <col min="137" max="139" width="10.1640625" style="785" customWidth="1"/>
    <col min="140" max="140" width="1.83203125" style="785" customWidth="1"/>
    <col min="141" max="142" width="10" style="913" bestFit="1" customWidth="1"/>
    <col min="143" max="144" width="9" style="913" bestFit="1" customWidth="1"/>
    <col min="145" max="145" width="2" style="2899" customWidth="1"/>
    <col min="146" max="146" width="2.1640625" style="3405" customWidth="1"/>
    <col min="147" max="148" width="10.1640625" style="785" customWidth="1"/>
    <col min="149" max="149" width="13.5" style="3466" customWidth="1"/>
    <col min="150" max="150" width="13.5" style="707" customWidth="1"/>
    <col min="151" max="151" width="12" style="707" customWidth="1"/>
    <col min="152" max="152" width="13.5" style="707" customWidth="1"/>
    <col min="153" max="154" width="10.1640625" style="785" customWidth="1"/>
    <col min="155" max="155" width="10.6640625" style="1550" customWidth="1"/>
    <col min="156" max="156" width="8.83203125" style="785"/>
    <col min="157" max="157" width="11.5" style="785" customWidth="1"/>
    <col min="158" max="158" width="11.6640625" style="785" customWidth="1"/>
    <col min="159" max="161" width="9.6640625" style="785" customWidth="1"/>
    <col min="162" max="162" width="0.83203125" style="3461" customWidth="1"/>
    <col min="163" max="163" width="1.6640625" style="3462" customWidth="1"/>
    <col min="164" max="164" width="12.33203125" style="1580" customWidth="1"/>
    <col min="165" max="167" width="13" style="785" customWidth="1"/>
    <col min="168" max="168" width="9.33203125" style="785" customWidth="1"/>
    <col min="169" max="169" width="0.5" style="3466" customWidth="1"/>
    <col min="170" max="170" width="10.5" style="785" customWidth="1"/>
    <col min="171" max="171" width="8.83203125" style="785"/>
    <col min="172" max="173" width="9.5" style="785" customWidth="1"/>
    <col min="174" max="174" width="8.83203125" style="785"/>
    <col min="175" max="175" width="8.83203125" style="785" customWidth="1"/>
    <col min="176" max="176" width="8.83203125" style="785"/>
    <col min="177" max="177" width="11" style="785" customWidth="1"/>
    <col min="178" max="184" width="8.83203125" style="785"/>
    <col min="185" max="185" width="9" style="785" bestFit="1" customWidth="1"/>
    <col min="186" max="186" width="0.6640625" style="3480" customWidth="1"/>
    <col min="187" max="187" width="10" style="785" bestFit="1" customWidth="1"/>
    <col min="188" max="192" width="8.83203125" style="785"/>
    <col min="193" max="193" width="9" style="785" bestFit="1" customWidth="1"/>
    <col min="194" max="200" width="0" style="785" hidden="1" customWidth="1"/>
    <col min="201" max="206" width="8.83203125" style="785"/>
    <col min="207" max="207" width="1.83203125" style="785" customWidth="1"/>
    <col min="208" max="208" width="1.5" style="38" customWidth="1"/>
    <col min="209" max="209" width="9.6640625" style="2335" customWidth="1"/>
    <col min="210" max="211" width="10" style="707" customWidth="1"/>
    <col min="212" max="212" width="10.83203125" style="2799" customWidth="1"/>
    <col min="213" max="213" width="10.5" style="707" customWidth="1"/>
    <col min="214" max="214" width="11.1640625" style="2335" customWidth="1"/>
    <col min="215" max="215" width="7.83203125" style="2335" customWidth="1"/>
    <col min="216" max="216" width="10.83203125" style="2335" customWidth="1"/>
    <col min="217" max="219" width="9.33203125" style="2335" customWidth="1"/>
    <col min="220" max="220" width="11" style="2335" customWidth="1"/>
    <col min="221" max="226" width="9.33203125" style="2335" customWidth="1"/>
    <col min="227" max="228" width="11.1640625" style="2335" customWidth="1"/>
    <col min="229" max="229" width="2.5" style="2335" customWidth="1"/>
    <col min="230" max="230" width="11.5" style="2335" customWidth="1"/>
    <col min="231" max="233" width="8.83203125" style="2335"/>
    <col min="234" max="235" width="10.1640625" style="2335" customWidth="1"/>
    <col min="236" max="237" width="11.6640625" style="2335" customWidth="1"/>
    <col min="239" max="240" width="8.83203125" style="598"/>
    <col min="241" max="241" width="1.5" style="312" customWidth="1"/>
    <col min="242" max="243" width="8.83203125" style="291"/>
    <col min="244" max="244" width="8.83203125" style="785"/>
    <col min="245" max="246" width="9" style="785" bestFit="1" customWidth="1"/>
    <col min="247" max="247" width="8.83203125" style="785"/>
    <col min="248" max="248" width="10.33203125" style="785" bestFit="1" customWidth="1"/>
    <col min="249" max="249" width="8.83203125" style="785"/>
    <col min="250" max="250" width="0.6640625" style="3466" customWidth="1"/>
    <col min="251" max="252" width="8.83203125" style="785"/>
    <col min="253" max="253" width="11" style="785" customWidth="1"/>
    <col min="254" max="254" width="7.83203125" style="785" customWidth="1"/>
    <col min="255" max="255" width="11" style="785" customWidth="1"/>
    <col min="256" max="258" width="8.83203125" style="785"/>
    <col min="259" max="259" width="3.33203125" style="785" customWidth="1"/>
    <col min="260" max="260" width="13" style="785" customWidth="1"/>
    <col min="261" max="261" width="9.6640625" style="785" customWidth="1"/>
    <col min="262" max="262" width="12.83203125" style="785" customWidth="1"/>
    <col min="263" max="263" width="9.33203125" style="785" customWidth="1"/>
    <col min="264" max="264" width="12" style="785" customWidth="1"/>
    <col min="265" max="265" width="13.5" style="785" customWidth="1"/>
    <col min="266" max="266" width="8.83203125" style="785"/>
    <col min="267" max="267" width="9.83203125" style="1706" bestFit="1" customWidth="1"/>
    <col min="268" max="268" width="8.83203125" style="785"/>
    <col min="269" max="269" width="9" style="785" bestFit="1" customWidth="1"/>
    <col min="270" max="270" width="9.6640625" style="785" bestFit="1" customWidth="1"/>
    <col min="271" max="275" width="9.6640625" style="785" customWidth="1"/>
    <col min="276" max="276" width="8.83203125" style="785"/>
    <col min="277" max="278" width="9.5" style="785" customWidth="1"/>
    <col min="279" max="279" width="9.83203125" style="785" bestFit="1" customWidth="1"/>
    <col min="280" max="280" width="9.83203125" style="785" customWidth="1"/>
    <col min="281" max="281" width="11.5" style="785" bestFit="1" customWidth="1"/>
    <col min="282" max="282" width="8.83203125" style="785"/>
    <col min="283" max="283" width="10" style="785" bestFit="1" customWidth="1"/>
    <col min="284" max="284" width="8.83203125" style="785"/>
    <col min="285" max="285" width="11.5" style="785" bestFit="1" customWidth="1"/>
    <col min="286" max="286" width="11.83203125" style="785" customWidth="1"/>
    <col min="287" max="289" width="8.83203125" style="785"/>
    <col min="290" max="292" width="9.33203125" style="785" customWidth="1"/>
    <col min="293" max="300" width="8.83203125" style="785"/>
    <col min="301" max="301" width="8.83203125" style="978"/>
    <col min="302" max="302" width="7.6640625" style="978" customWidth="1"/>
    <col min="303" max="303" width="60.6640625" style="978" customWidth="1"/>
    <col min="304" max="314" width="22.83203125" style="978" customWidth="1"/>
    <col min="315" max="315" width="60.6640625" style="978" customWidth="1"/>
    <col min="316" max="316" width="7.6640625" style="978" customWidth="1"/>
    <col min="317" max="317" width="10" style="785" customWidth="1"/>
    <col min="318" max="16384" width="8.83203125" style="785"/>
  </cols>
  <sheetData>
    <row r="1" spans="1:320" ht="14">
      <c r="A1" s="785" t="s">
        <v>2391</v>
      </c>
      <c r="DP1" s="4646" t="s">
        <v>2898</v>
      </c>
      <c r="DQ1" s="4647"/>
      <c r="DR1" s="1580"/>
      <c r="DX1" s="785"/>
      <c r="EB1" s="785"/>
      <c r="EF1" s="785"/>
      <c r="ES1" s="785"/>
      <c r="ET1" s="785"/>
      <c r="EU1" s="785"/>
      <c r="EV1" s="785"/>
      <c r="EY1" s="785"/>
      <c r="FM1" s="785"/>
      <c r="GD1" s="785"/>
      <c r="HA1" s="2353"/>
      <c r="HD1" s="707"/>
      <c r="HF1" s="2353"/>
      <c r="HG1" s="2353"/>
      <c r="HH1" s="2353"/>
      <c r="HI1" s="2353"/>
      <c r="HJ1" s="2353"/>
      <c r="HK1" s="2353"/>
      <c r="HL1" s="2353"/>
      <c r="HM1" s="2353"/>
      <c r="HN1" s="2353"/>
      <c r="HO1" s="2353"/>
      <c r="HP1" s="2353"/>
      <c r="HQ1" s="2353"/>
      <c r="HR1" s="2353"/>
      <c r="HS1" s="2353"/>
      <c r="HT1" s="2353"/>
      <c r="HU1" s="2353"/>
      <c r="HV1" s="2353"/>
      <c r="HW1" s="2353"/>
      <c r="HX1" s="2353"/>
      <c r="HY1" s="2353"/>
      <c r="HZ1" s="2353"/>
      <c r="IA1" s="2353"/>
      <c r="IB1" s="2353"/>
      <c r="IC1" s="2353"/>
      <c r="IP1" s="785"/>
      <c r="KP1" s="978" t="s">
        <v>1272</v>
      </c>
    </row>
    <row r="2" spans="1:320" ht="14">
      <c r="A2" s="785" t="s">
        <v>2492</v>
      </c>
      <c r="DP2" s="4648"/>
      <c r="DQ2" s="4649"/>
      <c r="DR2" s="1580"/>
      <c r="DX2" s="785"/>
      <c r="EB2" s="785"/>
      <c r="EF2" s="785"/>
      <c r="ES2" s="785"/>
      <c r="ET2" s="785"/>
      <c r="EU2" s="785"/>
      <c r="EV2" s="785"/>
      <c r="EY2" s="785"/>
      <c r="FM2" s="785"/>
      <c r="GD2" s="785"/>
      <c r="HA2" s="2353"/>
      <c r="HD2" s="707"/>
      <c r="HF2" s="2353"/>
      <c r="HG2" s="2353"/>
      <c r="HH2" s="2353"/>
      <c r="HI2" s="2353"/>
      <c r="HJ2" s="2353"/>
      <c r="HK2" s="2353"/>
      <c r="HL2" s="2353"/>
      <c r="HM2" s="2353"/>
      <c r="HN2" s="2353"/>
      <c r="HO2" s="2353"/>
      <c r="HP2" s="2353"/>
      <c r="HQ2" s="2353"/>
      <c r="HR2" s="2353"/>
      <c r="HS2" s="2353"/>
      <c r="HT2" s="2353"/>
      <c r="HU2" s="2353"/>
      <c r="HV2" s="2353"/>
      <c r="HW2" s="2353"/>
      <c r="HX2" s="2353"/>
      <c r="HY2" s="2353"/>
      <c r="HZ2" s="2353"/>
      <c r="IA2" s="2353"/>
      <c r="IB2" s="2353"/>
      <c r="IC2" s="2353"/>
      <c r="IP2" s="785"/>
      <c r="KP2" s="978" t="s">
        <v>1273</v>
      </c>
    </row>
    <row r="3" spans="1:320" ht="16" thickBot="1">
      <c r="DP3" s="4650"/>
      <c r="DQ3" s="4651"/>
      <c r="DR3" s="1580"/>
      <c r="DX3" s="785"/>
      <c r="EB3" s="785"/>
      <c r="EF3" s="785"/>
      <c r="ES3" s="785"/>
      <c r="ET3" s="785"/>
      <c r="EU3" s="785"/>
      <c r="EV3" s="785"/>
      <c r="EY3" s="785"/>
      <c r="FM3" s="785"/>
      <c r="GD3" s="785"/>
      <c r="HD3" s="707"/>
      <c r="IP3" s="785"/>
    </row>
    <row r="4" spans="1:320" s="1803" customFormat="1">
      <c r="S4" s="1941"/>
      <c r="T4" s="1942"/>
      <c r="U4" s="1942"/>
      <c r="V4" s="1942"/>
      <c r="W4" s="1942"/>
      <c r="X4" s="1942"/>
      <c r="Y4" s="1942"/>
      <c r="Z4" s="1942"/>
      <c r="AA4" s="1942"/>
      <c r="AB4" s="1942"/>
      <c r="AC4" s="1942"/>
      <c r="AD4" s="1942"/>
      <c r="AE4" s="1942"/>
      <c r="AF4" s="1942"/>
      <c r="AG4" s="1942"/>
      <c r="AH4" s="1942"/>
      <c r="AI4" s="1942"/>
      <c r="AJ4" s="1941"/>
      <c r="AK4" s="1942"/>
      <c r="AL4" s="1942"/>
      <c r="AM4" s="1942"/>
      <c r="AN4" s="1942"/>
      <c r="AO4" s="1942"/>
      <c r="AP4" s="1942"/>
      <c r="AQ4" s="1942"/>
      <c r="AR4" s="1942"/>
      <c r="AS4" s="1942"/>
      <c r="AT4" s="1942"/>
      <c r="AU4" s="1942"/>
      <c r="AV4" s="1942"/>
      <c r="AW4" s="1942"/>
      <c r="AX4" s="1942"/>
      <c r="AY4" s="1942"/>
      <c r="AZ4" s="1937"/>
      <c r="BQ4" s="1937"/>
      <c r="CH4" s="1937"/>
      <c r="CY4" s="1937"/>
      <c r="DP4" s="2900"/>
      <c r="DQ4" s="2901"/>
      <c r="DR4" s="1937"/>
      <c r="EK4" s="3253"/>
      <c r="EL4" s="3253"/>
      <c r="EM4" s="3253"/>
      <c r="EN4" s="3253"/>
      <c r="EO4" s="2901"/>
      <c r="EP4" s="3406"/>
      <c r="FF4" s="3461"/>
      <c r="FG4" s="3462"/>
      <c r="GZ4" s="2407"/>
      <c r="HB4" s="1938"/>
      <c r="HC4" s="1938"/>
      <c r="HD4" s="1938"/>
      <c r="HE4" s="1938"/>
      <c r="IG4" s="1937"/>
      <c r="IU4" s="785"/>
      <c r="JG4" s="1937"/>
      <c r="JI4" s="3596" t="s">
        <v>2931</v>
      </c>
      <c r="KO4" s="2838"/>
      <c r="KP4" s="2839" t="s">
        <v>1230</v>
      </c>
      <c r="KQ4" s="2838"/>
      <c r="KR4" s="2838"/>
      <c r="KS4" s="2838"/>
      <c r="KT4" s="2838"/>
      <c r="KU4" s="2838"/>
      <c r="KV4" s="2838"/>
      <c r="KW4" s="2838"/>
      <c r="KX4" s="2838"/>
      <c r="KY4" s="2838"/>
      <c r="KZ4" s="2838"/>
      <c r="LA4" s="2838"/>
      <c r="LB4" s="2838"/>
      <c r="LC4" s="2838"/>
      <c r="LD4" s="2838"/>
    </row>
    <row r="5" spans="1:320" s="1803" customFormat="1">
      <c r="A5" s="1938"/>
      <c r="B5" s="3431" t="s">
        <v>2890</v>
      </c>
      <c r="C5" s="3431"/>
      <c r="D5" s="2334"/>
      <c r="E5" s="1938"/>
      <c r="F5" s="1938"/>
      <c r="G5" s="1938"/>
      <c r="H5" s="1938"/>
      <c r="I5" s="1938"/>
      <c r="J5" s="1938"/>
      <c r="K5" s="1938"/>
      <c r="L5" s="1938"/>
      <c r="M5" s="1938"/>
      <c r="N5" s="1938"/>
      <c r="O5" s="1938"/>
      <c r="P5" s="1938"/>
      <c r="Q5" s="1938"/>
      <c r="R5" s="1938"/>
      <c r="S5" s="2424" t="s">
        <v>2889</v>
      </c>
      <c r="T5" s="2334"/>
      <c r="U5" s="2334"/>
      <c r="V5" s="1944"/>
      <c r="W5" s="1944"/>
      <c r="X5" s="1944"/>
      <c r="Y5" s="1944"/>
      <c r="Z5" s="1944"/>
      <c r="AA5" s="1944"/>
      <c r="AB5" s="1944"/>
      <c r="AC5" s="1944"/>
      <c r="AD5" s="1944"/>
      <c r="AE5" s="1944"/>
      <c r="AF5" s="1944"/>
      <c r="AG5" s="1944"/>
      <c r="AH5" s="1944"/>
      <c r="AI5" s="1944"/>
      <c r="AJ5" s="3610" t="s">
        <v>2941</v>
      </c>
      <c r="AK5" s="3611"/>
      <c r="AL5" s="3611"/>
      <c r="AM5" s="3612"/>
      <c r="AN5" s="1944"/>
      <c r="AO5" s="1944"/>
      <c r="AP5" s="1944"/>
      <c r="AQ5" s="1944"/>
      <c r="AR5" s="1944"/>
      <c r="AS5" s="1944"/>
      <c r="AT5" s="1944"/>
      <c r="AU5" s="1944"/>
      <c r="AV5" s="1944"/>
      <c r="AW5" s="1944"/>
      <c r="AX5" s="1944"/>
      <c r="AY5" s="1944"/>
      <c r="AZ5" s="2424" t="s">
        <v>2508</v>
      </c>
      <c r="BA5" s="2422"/>
      <c r="BB5" s="2423"/>
      <c r="BC5" s="1938"/>
      <c r="BD5" s="1938"/>
      <c r="BE5" s="1938"/>
      <c r="BF5" s="1938"/>
      <c r="BG5" s="1938"/>
      <c r="BH5" s="1938"/>
      <c r="BI5" s="1938"/>
      <c r="BJ5" s="1938"/>
      <c r="BK5" s="1938"/>
      <c r="BL5" s="1938"/>
      <c r="BM5" s="1938"/>
      <c r="BN5" s="1938"/>
      <c r="BO5" s="1938"/>
      <c r="BP5" s="1938"/>
      <c r="BQ5" s="2424" t="s">
        <v>2507</v>
      </c>
      <c r="BR5" s="2422"/>
      <c r="BS5" s="2423"/>
      <c r="BT5" s="1938"/>
      <c r="BU5" s="1938"/>
      <c r="BV5" s="1938"/>
      <c r="BW5" s="1938"/>
      <c r="BX5" s="1938"/>
      <c r="BZ5" s="1938"/>
      <c r="CA5" s="1938"/>
      <c r="CB5" s="1938"/>
      <c r="CC5" s="1938"/>
      <c r="CD5" s="1938"/>
      <c r="CE5" s="1938"/>
      <c r="CF5" s="1938"/>
      <c r="CG5" s="1938"/>
      <c r="CH5" s="2331" t="s">
        <v>2451</v>
      </c>
      <c r="CI5" s="2334"/>
      <c r="CJ5" s="2334"/>
      <c r="CK5" s="1938"/>
      <c r="CL5" s="1938"/>
      <c r="CM5" s="1938"/>
      <c r="CN5" s="1938"/>
      <c r="CO5" s="1938"/>
      <c r="CP5" s="1938"/>
      <c r="CQ5" s="1938"/>
      <c r="CR5" s="1938"/>
      <c r="CS5" s="1938"/>
      <c r="CT5" s="1938"/>
      <c r="CU5" s="1938"/>
      <c r="CV5" s="1938"/>
      <c r="CW5" s="1938"/>
      <c r="CX5" s="1938"/>
      <c r="CY5" s="2331" t="s">
        <v>2452</v>
      </c>
      <c r="CZ5" s="2334"/>
      <c r="DA5" s="2334"/>
      <c r="DB5" s="1938"/>
      <c r="DC5" s="1938"/>
      <c r="DD5" s="1938"/>
      <c r="DE5" s="1938"/>
      <c r="DF5" s="1938"/>
      <c r="DG5" s="1938"/>
      <c r="DH5" s="1938"/>
      <c r="DI5" s="1938"/>
      <c r="DJ5" s="1938"/>
      <c r="DK5" s="1938"/>
      <c r="DL5" s="1938"/>
      <c r="DM5" s="1938"/>
      <c r="DN5" s="1938"/>
      <c r="DO5" s="1938"/>
      <c r="DP5" s="2902"/>
      <c r="DQ5" s="2901"/>
      <c r="DR5" s="3422" t="s">
        <v>2840</v>
      </c>
      <c r="DS5" s="2409"/>
      <c r="DT5" s="2409"/>
      <c r="DU5" s="2409"/>
      <c r="DV5" s="2409"/>
      <c r="EK5" s="3253"/>
      <c r="EL5" s="3253"/>
      <c r="EM5" s="3253"/>
      <c r="EN5" s="3253"/>
      <c r="EO5" s="2901"/>
      <c r="EP5" s="3406"/>
      <c r="EQ5" s="2412" t="s">
        <v>2494</v>
      </c>
      <c r="ER5" s="2409"/>
      <c r="ES5" s="2409"/>
      <c r="ET5" s="2409"/>
      <c r="EU5" s="2409"/>
      <c r="EV5" s="2409"/>
      <c r="EW5" s="2409"/>
      <c r="FF5" s="3461"/>
      <c r="FG5" s="3462"/>
      <c r="FH5" s="2412" t="s">
        <v>2496</v>
      </c>
      <c r="FI5" s="2409"/>
      <c r="FJ5" s="2409"/>
      <c r="FK5" s="2409"/>
      <c r="GZ5" s="2407"/>
      <c r="HB5" s="1938"/>
      <c r="HC5" s="1938"/>
      <c r="HD5" s="1938"/>
      <c r="HE5" s="1938"/>
      <c r="IG5" s="2413"/>
      <c r="IH5" s="2409"/>
      <c r="II5" s="2409"/>
      <c r="IJ5" s="2409"/>
      <c r="IK5" s="2409"/>
      <c r="IL5" s="2409"/>
      <c r="IU5" s="785"/>
      <c r="JG5" s="2413"/>
      <c r="JH5" s="2409"/>
      <c r="JI5" s="2409"/>
      <c r="KO5" s="2838"/>
      <c r="KP5" s="4652">
        <v>40909</v>
      </c>
      <c r="KQ5" s="4653"/>
      <c r="KR5" s="2838"/>
      <c r="KS5" s="2838"/>
      <c r="KT5" s="2838"/>
      <c r="KU5" s="2838"/>
      <c r="KV5" s="2838"/>
      <c r="KW5" s="2838"/>
      <c r="KX5" s="2838"/>
      <c r="KY5" s="2838"/>
      <c r="KZ5" s="2838"/>
      <c r="LA5" s="2838"/>
      <c r="LB5" s="2838"/>
      <c r="LC5" s="2838"/>
      <c r="LD5" s="2838"/>
    </row>
    <row r="6" spans="1:320" s="1803" customFormat="1" ht="16" thickBot="1">
      <c r="A6" s="1938"/>
      <c r="B6" s="1938"/>
      <c r="C6" s="1938"/>
      <c r="D6" s="1938"/>
      <c r="E6" s="1938"/>
      <c r="F6" s="1938"/>
      <c r="G6" s="1938"/>
      <c r="H6" s="1938"/>
      <c r="I6" s="1938"/>
      <c r="J6" s="1938"/>
      <c r="K6" s="1938"/>
      <c r="L6" s="1938"/>
      <c r="M6" s="1938"/>
      <c r="N6" s="1938"/>
      <c r="O6" s="1938"/>
      <c r="P6" s="1938"/>
      <c r="Q6" s="1938"/>
      <c r="R6" s="1938"/>
      <c r="S6" s="1943"/>
      <c r="T6" s="1944"/>
      <c r="U6" s="1944"/>
      <c r="V6" s="1944"/>
      <c r="W6" s="1944"/>
      <c r="X6" s="1944"/>
      <c r="Y6" s="1944"/>
      <c r="Z6" s="1944"/>
      <c r="AA6" s="1944"/>
      <c r="AB6" s="1944"/>
      <c r="AC6" s="1944"/>
      <c r="AD6" s="1944"/>
      <c r="AE6" s="1944"/>
      <c r="AF6" s="1944"/>
      <c r="AG6" s="1944"/>
      <c r="AH6" s="1944"/>
      <c r="AI6" s="1944"/>
      <c r="AJ6" s="1943"/>
      <c r="AK6" s="1944"/>
      <c r="AL6" s="1944"/>
      <c r="AM6" s="1944"/>
      <c r="AN6" s="1944"/>
      <c r="AO6" s="1944"/>
      <c r="AP6" s="1944"/>
      <c r="AQ6" s="1944"/>
      <c r="AR6" s="1944"/>
      <c r="AS6" s="1944"/>
      <c r="AT6" s="1944"/>
      <c r="AU6" s="1944"/>
      <c r="AV6" s="1944"/>
      <c r="AW6" s="1944"/>
      <c r="AX6" s="1944"/>
      <c r="AY6" s="1944"/>
      <c r="AZ6" s="1939"/>
      <c r="BA6" s="1938"/>
      <c r="BB6" s="1938"/>
      <c r="BC6" s="1938"/>
      <c r="BD6" s="1938"/>
      <c r="BE6" s="1938"/>
      <c r="BF6" s="1938"/>
      <c r="BG6" s="1938"/>
      <c r="BH6" s="1938"/>
      <c r="BI6" s="1938"/>
      <c r="BJ6" s="1938"/>
      <c r="BK6" s="1938"/>
      <c r="BL6" s="1938"/>
      <c r="BM6" s="1938"/>
      <c r="BN6" s="1938"/>
      <c r="BO6" s="1938"/>
      <c r="BP6" s="1938"/>
      <c r="BQ6" s="1939"/>
      <c r="BR6" s="1938"/>
      <c r="BS6" s="1938"/>
      <c r="BT6" s="1938"/>
      <c r="BU6" s="1938"/>
      <c r="BV6" s="1938"/>
      <c r="BW6" s="1938"/>
      <c r="BX6" s="1938"/>
      <c r="BZ6" s="1938"/>
      <c r="CA6" s="1938"/>
      <c r="CB6" s="1938"/>
      <c r="CC6" s="1938"/>
      <c r="CD6" s="1938"/>
      <c r="CE6" s="1938"/>
      <c r="CF6" s="1938"/>
      <c r="CG6" s="3063"/>
      <c r="CH6" s="1939"/>
      <c r="CI6" s="1938"/>
      <c r="CJ6" s="1938"/>
      <c r="CK6" s="1938"/>
      <c r="CL6" s="1938"/>
      <c r="CM6" s="1938"/>
      <c r="CN6" s="1938"/>
      <c r="CO6" s="1938"/>
      <c r="CP6" s="1938"/>
      <c r="CQ6" s="1938"/>
      <c r="CR6" s="1938"/>
      <c r="CS6" s="1938"/>
      <c r="CT6" s="1938"/>
      <c r="CU6" s="1938"/>
      <c r="CV6" s="1938"/>
      <c r="CW6" s="1938"/>
      <c r="CX6" s="1938"/>
      <c r="CY6" s="1939"/>
      <c r="CZ6" s="1938"/>
      <c r="DA6" s="1938"/>
      <c r="DB6" s="1938"/>
      <c r="DC6" s="1938"/>
      <c r="DD6" s="1938"/>
      <c r="DE6" s="1938"/>
      <c r="DF6" s="1938"/>
      <c r="DG6" s="1938"/>
      <c r="DH6" s="1938"/>
      <c r="DI6" s="1938"/>
      <c r="DJ6" s="1938"/>
      <c r="DK6" s="1938"/>
      <c r="DL6" s="1938"/>
      <c r="DM6" s="1938"/>
      <c r="DN6" s="1938"/>
      <c r="DO6" s="1938"/>
      <c r="DP6" s="2902"/>
      <c r="DQ6" s="2901"/>
      <c r="DR6" s="2413"/>
      <c r="DS6" s="2409"/>
      <c r="DT6" s="2409"/>
      <c r="DU6" s="2409"/>
      <c r="DV6" s="2409"/>
      <c r="EK6" s="3253"/>
      <c r="EL6" s="3253"/>
      <c r="EM6" s="3253"/>
      <c r="EN6" s="3253"/>
      <c r="EO6" s="2901"/>
      <c r="EP6" s="3406"/>
      <c r="EQ6" s="2409"/>
      <c r="ER6" s="2409"/>
      <c r="ES6" s="2409"/>
      <c r="ET6" s="2409"/>
      <c r="EU6" s="2409"/>
      <c r="EV6" s="2409"/>
      <c r="EW6" s="2409"/>
      <c r="FF6" s="3461"/>
      <c r="FG6" s="3462"/>
      <c r="FH6" s="2409"/>
      <c r="FI6" s="2409"/>
      <c r="FJ6" s="2409"/>
      <c r="FK6" s="2409"/>
      <c r="GZ6" s="2407"/>
      <c r="HB6" s="1938"/>
      <c r="HC6" s="1938"/>
      <c r="HD6" s="1938"/>
      <c r="HE6" s="1938"/>
      <c r="IG6" s="3422" t="s">
        <v>1233</v>
      </c>
      <c r="IH6" s="3490"/>
      <c r="II6" s="3490"/>
      <c r="IJ6" s="2409"/>
      <c r="IK6" s="2409"/>
      <c r="IL6" s="2409"/>
      <c r="JG6" s="3422" t="s">
        <v>173</v>
      </c>
      <c r="JH6" s="2409"/>
      <c r="JI6" s="2409"/>
      <c r="KO6" s="2838"/>
      <c r="KP6" s="2840" t="s">
        <v>1231</v>
      </c>
      <c r="KQ6" s="2841"/>
      <c r="KR6" s="2842"/>
      <c r="KS6" s="2842"/>
      <c r="KT6" s="2842"/>
      <c r="KU6" s="2842"/>
      <c r="KV6" s="2842"/>
      <c r="KW6" s="2842"/>
      <c r="KX6" s="2842"/>
      <c r="KY6" s="2842"/>
      <c r="KZ6" s="2842"/>
      <c r="LA6" s="2842"/>
      <c r="LB6" s="2842"/>
      <c r="LC6" s="2838"/>
      <c r="LD6" s="2838"/>
    </row>
    <row r="7" spans="1:320" s="1803" customFormat="1" ht="18" customHeight="1" thickBot="1">
      <c r="A7" s="1938"/>
      <c r="B7" s="2380"/>
      <c r="C7" s="2380"/>
      <c r="D7" s="2380"/>
      <c r="E7" s="2380"/>
      <c r="F7" s="2380"/>
      <c r="G7" s="2380"/>
      <c r="H7" s="2380"/>
      <c r="I7" s="2380"/>
      <c r="J7" s="2380"/>
      <c r="K7" s="2380"/>
      <c r="L7" s="2380"/>
      <c r="M7" s="2380"/>
      <c r="N7" s="2380"/>
      <c r="O7" s="2380"/>
      <c r="P7" s="2380"/>
      <c r="Q7" s="2380"/>
      <c r="R7" s="2380"/>
      <c r="S7" s="2381"/>
      <c r="T7" s="2382"/>
      <c r="U7" s="2380"/>
      <c r="V7" s="2380"/>
      <c r="W7" s="2380"/>
      <c r="X7" s="2380"/>
      <c r="Y7" s="2380"/>
      <c r="Z7" s="2380"/>
      <c r="AA7" s="2380"/>
      <c r="AB7" s="2380"/>
      <c r="AC7" s="2380"/>
      <c r="AD7" s="2380"/>
      <c r="AE7" s="2380"/>
      <c r="AF7" s="2380"/>
      <c r="AG7" s="2380"/>
      <c r="AH7" s="2380"/>
      <c r="AI7" s="2380"/>
      <c r="AJ7" s="2383"/>
      <c r="AK7" s="2380"/>
      <c r="AL7" s="2380"/>
      <c r="AM7" s="2380"/>
      <c r="AN7" s="2380"/>
      <c r="AO7" s="2380"/>
      <c r="AP7" s="2380"/>
      <c r="AQ7" s="2380"/>
      <c r="AR7" s="2380"/>
      <c r="AS7" s="2380"/>
      <c r="AT7" s="2380"/>
      <c r="AU7" s="2380"/>
      <c r="AV7" s="2380"/>
      <c r="AW7" s="2380"/>
      <c r="AX7" s="2380"/>
      <c r="AY7" s="2380"/>
      <c r="AZ7" s="2383"/>
      <c r="BA7" s="2380"/>
      <c r="BB7" s="2380"/>
      <c r="BC7" s="2380"/>
      <c r="BD7" s="2380"/>
      <c r="BE7" s="2380"/>
      <c r="BF7" s="2380"/>
      <c r="BG7" s="2380"/>
      <c r="BH7" s="2380"/>
      <c r="BI7" s="2380"/>
      <c r="BJ7" s="2380"/>
      <c r="BK7" s="2380"/>
      <c r="BL7" s="2380"/>
      <c r="BM7" s="2380"/>
      <c r="BN7" s="2380"/>
      <c r="BO7" s="2380"/>
      <c r="BP7" s="2380"/>
      <c r="BQ7" s="2383"/>
      <c r="BR7" s="2380"/>
      <c r="BS7" s="2380"/>
      <c r="BT7" s="2380"/>
      <c r="BU7" s="2380"/>
      <c r="BV7" s="2380"/>
      <c r="BW7" s="2380"/>
      <c r="BX7" s="2380"/>
      <c r="BY7" s="2380"/>
      <c r="BZ7" s="2380"/>
      <c r="CA7" s="2380"/>
      <c r="CB7" s="2380"/>
      <c r="CC7" s="2380"/>
      <c r="CD7" s="2380"/>
      <c r="CE7" s="2380"/>
      <c r="CF7" s="2380"/>
      <c r="CG7" s="2380"/>
      <c r="CH7" s="2384"/>
      <c r="CI7" s="2385"/>
      <c r="CJ7" s="2385"/>
      <c r="CK7" s="2385"/>
      <c r="CL7" s="2385"/>
      <c r="CM7" s="2385"/>
      <c r="CN7" s="2385"/>
      <c r="CO7" s="2385"/>
      <c r="CP7" s="2385"/>
      <c r="CQ7" s="2385"/>
      <c r="CR7" s="2385"/>
      <c r="CS7" s="2385"/>
      <c r="CT7" s="2385"/>
      <c r="CU7" s="2385"/>
      <c r="CV7" s="2385"/>
      <c r="CW7" s="2385"/>
      <c r="CX7" s="2385"/>
      <c r="CY7" s="2384"/>
      <c r="CZ7" s="2385"/>
      <c r="DA7" s="2385"/>
      <c r="DB7" s="2385"/>
      <c r="DC7" s="2385"/>
      <c r="DD7" s="2385"/>
      <c r="DE7" s="2385"/>
      <c r="DF7" s="2385"/>
      <c r="DG7" s="2385"/>
      <c r="DH7" s="2385"/>
      <c r="DI7" s="2385"/>
      <c r="DJ7" s="2385"/>
      <c r="DK7" s="2385"/>
      <c r="DL7" s="2385"/>
      <c r="DM7" s="2385"/>
      <c r="DN7" s="2385"/>
      <c r="DO7" s="2386"/>
      <c r="DP7" s="2903"/>
      <c r="DQ7" s="2901"/>
      <c r="DR7" s="2809"/>
      <c r="DS7" s="2797"/>
      <c r="DT7" s="2797"/>
      <c r="DU7" s="2797"/>
      <c r="DV7" s="2797"/>
      <c r="DW7" s="2797"/>
      <c r="DX7" s="2797"/>
      <c r="DY7" s="2797"/>
      <c r="DZ7" s="2797"/>
      <c r="EA7" s="2797"/>
      <c r="EB7" s="2797"/>
      <c r="EC7" s="2797"/>
      <c r="ED7" s="2797"/>
      <c r="EE7" s="2797"/>
      <c r="EF7" s="2797"/>
      <c r="EG7" s="2797"/>
      <c r="EH7" s="2797"/>
      <c r="EI7" s="2797"/>
      <c r="EJ7" s="2797"/>
      <c r="EK7" s="3254"/>
      <c r="EL7" s="3254"/>
      <c r="EM7" s="3254"/>
      <c r="EN7" s="3254"/>
      <c r="EO7" s="2901"/>
      <c r="EP7" s="3406"/>
      <c r="EQ7" s="2797"/>
      <c r="ER7" s="2797"/>
      <c r="ES7" s="2797"/>
      <c r="ET7" s="2797"/>
      <c r="EU7" s="2797"/>
      <c r="EV7" s="2797"/>
      <c r="EW7" s="2797"/>
      <c r="EX7" s="2797"/>
      <c r="EY7" s="2797"/>
      <c r="EZ7" s="2797"/>
      <c r="FA7" s="2797"/>
      <c r="FB7" s="2797"/>
      <c r="FC7" s="2797"/>
      <c r="FD7" s="2797"/>
      <c r="FE7" s="2797"/>
      <c r="FF7" s="3461"/>
      <c r="FG7" s="3462"/>
      <c r="FH7" s="2797"/>
      <c r="FI7" s="2797"/>
      <c r="FJ7" s="2797"/>
      <c r="FK7" s="2797"/>
      <c r="FL7" s="2797"/>
      <c r="FM7" s="2797"/>
      <c r="FN7" s="2797"/>
      <c r="FO7" s="2797"/>
      <c r="FP7" s="2797"/>
      <c r="FQ7" s="2797"/>
      <c r="FR7" s="2797"/>
      <c r="FS7" s="2797"/>
      <c r="FT7" s="2797"/>
      <c r="FU7" s="2797"/>
      <c r="FV7" s="2810" t="s">
        <v>2501</v>
      </c>
      <c r="FW7" s="2797"/>
      <c r="FX7" s="2797"/>
      <c r="FY7" s="2797"/>
      <c r="FZ7" s="2797"/>
      <c r="GA7" s="2797"/>
      <c r="GB7" s="2797"/>
      <c r="GC7" s="2797"/>
      <c r="GD7" s="2797"/>
      <c r="GE7" s="2797"/>
      <c r="GF7" s="2797"/>
      <c r="GG7" s="2797"/>
      <c r="GH7" s="2797"/>
      <c r="GI7" s="2797"/>
      <c r="GJ7" s="2797"/>
      <c r="GK7" s="2797"/>
      <c r="GL7" s="2797"/>
      <c r="GM7" s="2797"/>
      <c r="GN7" s="2797"/>
      <c r="GO7" s="2797"/>
      <c r="GP7" s="2797"/>
      <c r="GQ7" s="2797"/>
      <c r="GR7" s="2797"/>
      <c r="GS7" s="2797"/>
      <c r="GT7" s="2797"/>
      <c r="GU7" s="2797"/>
      <c r="GV7" s="2797"/>
      <c r="GW7" s="2797"/>
      <c r="GX7" s="2797"/>
      <c r="GZ7" s="2407"/>
      <c r="HA7" s="2797"/>
      <c r="HB7" s="2380"/>
      <c r="HC7" s="2380"/>
      <c r="HD7" s="2380"/>
      <c r="HE7" s="2380"/>
      <c r="HF7" s="2797"/>
      <c r="HG7" s="2797"/>
      <c r="HH7" s="2797"/>
      <c r="HI7" s="2797"/>
      <c r="HJ7" s="2797"/>
      <c r="HK7" s="2797"/>
      <c r="HL7" s="2797"/>
      <c r="HM7" s="2797"/>
      <c r="HN7" s="2797"/>
      <c r="HO7" s="2797"/>
      <c r="HP7" s="2797"/>
      <c r="HQ7" s="2797"/>
      <c r="HR7" s="2797"/>
      <c r="HS7" s="2797"/>
      <c r="HT7" s="2797"/>
      <c r="HU7" s="2797"/>
      <c r="HV7" s="2797"/>
      <c r="HW7" s="2797"/>
      <c r="HX7" s="2797"/>
      <c r="HY7" s="2797"/>
      <c r="HZ7" s="2797"/>
      <c r="IA7" s="2797"/>
      <c r="IB7" s="2797"/>
      <c r="IC7" s="2797"/>
      <c r="ID7" s="2797"/>
      <c r="IE7" s="2797"/>
      <c r="IF7" s="2797"/>
      <c r="IG7" s="2809"/>
      <c r="IH7" s="2797"/>
      <c r="II7" s="2797"/>
      <c r="IJ7" s="2797"/>
      <c r="IK7" s="2797"/>
      <c r="IL7" s="2797"/>
      <c r="IM7" s="2797"/>
      <c r="IN7" s="2797"/>
      <c r="IO7" s="2797"/>
      <c r="IP7" s="2797"/>
      <c r="IQ7" s="2797"/>
      <c r="IR7" s="2797"/>
      <c r="IS7" s="2797"/>
      <c r="IT7" s="2797"/>
      <c r="IU7" s="2797"/>
      <c r="IV7" s="2797"/>
      <c r="IW7" s="2797"/>
      <c r="IX7" s="2797"/>
      <c r="IY7" s="2797"/>
      <c r="IZ7" s="2797"/>
      <c r="JA7" s="2797"/>
      <c r="JB7" s="2797"/>
      <c r="JC7" s="2797"/>
      <c r="JD7" s="2797"/>
      <c r="JE7" s="2797"/>
      <c r="JF7" s="2797"/>
      <c r="JG7" s="2809"/>
      <c r="JH7" s="2797"/>
      <c r="JI7" s="2797"/>
      <c r="JJ7" s="2797"/>
      <c r="JK7" s="2797"/>
      <c r="JL7" s="2797"/>
      <c r="JM7" s="2797"/>
      <c r="JN7" s="2797"/>
      <c r="JO7" s="2797"/>
      <c r="JP7" s="2797"/>
      <c r="JQ7" s="2797"/>
      <c r="JR7" s="2797"/>
      <c r="JS7" s="2797"/>
      <c r="JT7" s="2797"/>
      <c r="JU7" s="2797"/>
      <c r="JV7" s="2797"/>
      <c r="KO7" s="2838"/>
      <c r="KP7" s="2838"/>
      <c r="KQ7" s="2838"/>
      <c r="KR7" s="4654" t="s">
        <v>173</v>
      </c>
      <c r="KS7" s="4655"/>
      <c r="KT7" s="4655"/>
      <c r="KU7" s="4655"/>
      <c r="KV7" s="4655"/>
      <c r="KW7" s="4655"/>
      <c r="KX7" s="4640" t="s">
        <v>1232</v>
      </c>
      <c r="KY7" s="4640" t="s">
        <v>1233</v>
      </c>
      <c r="KZ7" s="4640" t="s">
        <v>1234</v>
      </c>
      <c r="LA7" s="4640" t="s">
        <v>1235</v>
      </c>
      <c r="LB7" s="4640" t="s">
        <v>1236</v>
      </c>
      <c r="LC7" s="2843"/>
      <c r="LD7" s="2844"/>
      <c r="LE7" s="1804"/>
      <c r="LF7" s="1804"/>
      <c r="LG7" s="1804"/>
      <c r="LH7" s="1804"/>
    </row>
    <row r="8" spans="1:320" s="1803" customFormat="1" ht="93" customHeight="1">
      <c r="B8" s="2376" t="s">
        <v>1267</v>
      </c>
      <c r="C8" s="1949" t="s">
        <v>25</v>
      </c>
      <c r="D8" s="1950" t="s">
        <v>1254</v>
      </c>
      <c r="E8" s="1950" t="s">
        <v>1256</v>
      </c>
      <c r="F8" s="1950" t="s">
        <v>1258</v>
      </c>
      <c r="G8" s="1950" t="s">
        <v>1260</v>
      </c>
      <c r="H8" s="1950" t="s">
        <v>1261</v>
      </c>
      <c r="I8" s="1950" t="s">
        <v>1262</v>
      </c>
      <c r="J8" s="1951" t="s">
        <v>1264</v>
      </c>
      <c r="K8" s="1949" t="s">
        <v>1265</v>
      </c>
      <c r="L8" s="1950" t="s">
        <v>1254</v>
      </c>
      <c r="M8" s="1950" t="s">
        <v>1256</v>
      </c>
      <c r="N8" s="1950" t="s">
        <v>1258</v>
      </c>
      <c r="O8" s="1950" t="s">
        <v>1260</v>
      </c>
      <c r="P8" s="1950" t="s">
        <v>1261</v>
      </c>
      <c r="Q8" s="1950" t="s">
        <v>1262</v>
      </c>
      <c r="R8" s="1951" t="s">
        <v>1266</v>
      </c>
      <c r="S8" s="2376" t="s">
        <v>1267</v>
      </c>
      <c r="T8" s="1949" t="s">
        <v>25</v>
      </c>
      <c r="U8" s="1950" t="s">
        <v>1254</v>
      </c>
      <c r="V8" s="1950" t="s">
        <v>1256</v>
      </c>
      <c r="W8" s="1950" t="s">
        <v>1258</v>
      </c>
      <c r="X8" s="1950" t="s">
        <v>1260</v>
      </c>
      <c r="Y8" s="1950" t="s">
        <v>1261</v>
      </c>
      <c r="Z8" s="1950" t="s">
        <v>1262</v>
      </c>
      <c r="AA8" s="1951" t="s">
        <v>1264</v>
      </c>
      <c r="AB8" s="1949" t="s">
        <v>1265</v>
      </c>
      <c r="AC8" s="1950" t="s">
        <v>1254</v>
      </c>
      <c r="AD8" s="1950" t="s">
        <v>1256</v>
      </c>
      <c r="AE8" s="1950" t="s">
        <v>1258</v>
      </c>
      <c r="AF8" s="1950" t="s">
        <v>1260</v>
      </c>
      <c r="AG8" s="1950" t="s">
        <v>1261</v>
      </c>
      <c r="AH8" s="1950" t="s">
        <v>1262</v>
      </c>
      <c r="AI8" s="1951" t="s">
        <v>1266</v>
      </c>
      <c r="AJ8" s="3601"/>
      <c r="AK8" s="1949" t="s">
        <v>25</v>
      </c>
      <c r="AL8" s="1950" t="s">
        <v>1254</v>
      </c>
      <c r="AM8" s="1951" t="s">
        <v>1256</v>
      </c>
      <c r="AN8" s="1951" t="s">
        <v>2940</v>
      </c>
      <c r="AO8" s="1950" t="s">
        <v>1261</v>
      </c>
      <c r="AP8" s="1951" t="s">
        <v>1264</v>
      </c>
      <c r="AQ8" s="1951"/>
      <c r="AR8" s="1949" t="s">
        <v>1265</v>
      </c>
      <c r="AS8" s="1950" t="s">
        <v>1254</v>
      </c>
      <c r="AT8" s="1950" t="s">
        <v>1256</v>
      </c>
      <c r="AU8" s="1951" t="s">
        <v>2940</v>
      </c>
      <c r="AV8" s="1950" t="s">
        <v>1261</v>
      </c>
      <c r="AW8" s="1951" t="s">
        <v>1266</v>
      </c>
      <c r="AX8" s="1951"/>
      <c r="AY8" s="1951"/>
      <c r="AZ8" s="2376" t="s">
        <v>1267</v>
      </c>
      <c r="BA8" s="1949" t="s">
        <v>25</v>
      </c>
      <c r="BB8" s="1950" t="s">
        <v>1254</v>
      </c>
      <c r="BC8" s="1950" t="s">
        <v>1256</v>
      </c>
      <c r="BD8" s="1950" t="s">
        <v>1258</v>
      </c>
      <c r="BE8" s="1950" t="s">
        <v>1260</v>
      </c>
      <c r="BF8" s="1950" t="s">
        <v>1261</v>
      </c>
      <c r="BG8" s="1950" t="s">
        <v>1262</v>
      </c>
      <c r="BH8" s="1951" t="s">
        <v>1264</v>
      </c>
      <c r="BI8" s="1949" t="s">
        <v>1265</v>
      </c>
      <c r="BJ8" s="1950" t="s">
        <v>1254</v>
      </c>
      <c r="BK8" s="1950" t="s">
        <v>1256</v>
      </c>
      <c r="BL8" s="1950" t="s">
        <v>1258</v>
      </c>
      <c r="BM8" s="1950" t="s">
        <v>1260</v>
      </c>
      <c r="BN8" s="1950" t="s">
        <v>1261</v>
      </c>
      <c r="BO8" s="1950" t="s">
        <v>1262</v>
      </c>
      <c r="BP8" s="1951" t="s">
        <v>1266</v>
      </c>
      <c r="BQ8" s="2376" t="s">
        <v>1267</v>
      </c>
      <c r="BR8" s="3425" t="s">
        <v>25</v>
      </c>
      <c r="BS8" s="1950" t="s">
        <v>1254</v>
      </c>
      <c r="BT8" s="1950" t="s">
        <v>1256</v>
      </c>
      <c r="BU8" s="1950" t="s">
        <v>1258</v>
      </c>
      <c r="BV8" s="1950" t="s">
        <v>1260</v>
      </c>
      <c r="BW8" s="1950" t="s">
        <v>1261</v>
      </c>
      <c r="BX8" s="1950" t="s">
        <v>1262</v>
      </c>
      <c r="BY8" s="1951" t="s">
        <v>1264</v>
      </c>
      <c r="BZ8" s="3425" t="s">
        <v>1265</v>
      </c>
      <c r="CA8" s="1950" t="s">
        <v>1254</v>
      </c>
      <c r="CB8" s="1950" t="s">
        <v>1256</v>
      </c>
      <c r="CC8" s="1950" t="s">
        <v>1258</v>
      </c>
      <c r="CD8" s="1950" t="s">
        <v>1260</v>
      </c>
      <c r="CE8" s="1950" t="s">
        <v>1261</v>
      </c>
      <c r="CF8" s="1950" t="s">
        <v>1262</v>
      </c>
      <c r="CG8" s="1951" t="s">
        <v>1266</v>
      </c>
      <c r="CH8" s="2376" t="s">
        <v>1267</v>
      </c>
      <c r="CI8" s="1949" t="s">
        <v>25</v>
      </c>
      <c r="CJ8" s="1950" t="s">
        <v>1254</v>
      </c>
      <c r="CK8" s="1950" t="s">
        <v>1256</v>
      </c>
      <c r="CL8" s="1950" t="s">
        <v>1258</v>
      </c>
      <c r="CM8" s="1950" t="s">
        <v>1260</v>
      </c>
      <c r="CN8" s="1950" t="s">
        <v>1261</v>
      </c>
      <c r="CO8" s="1950" t="s">
        <v>1262</v>
      </c>
      <c r="CP8" s="1951" t="s">
        <v>1264</v>
      </c>
      <c r="CQ8" s="1949" t="s">
        <v>1265</v>
      </c>
      <c r="CR8" s="1950" t="s">
        <v>1254</v>
      </c>
      <c r="CS8" s="1950" t="s">
        <v>1256</v>
      </c>
      <c r="CT8" s="1950" t="s">
        <v>1258</v>
      </c>
      <c r="CU8" s="1950" t="s">
        <v>1260</v>
      </c>
      <c r="CV8" s="1950" t="s">
        <v>1261</v>
      </c>
      <c r="CW8" s="1950" t="s">
        <v>1262</v>
      </c>
      <c r="CX8" s="1951" t="s">
        <v>1266</v>
      </c>
      <c r="CY8" s="2376" t="s">
        <v>1267</v>
      </c>
      <c r="CZ8" s="1949" t="s">
        <v>25</v>
      </c>
      <c r="DA8" s="1950" t="s">
        <v>1254</v>
      </c>
      <c r="DB8" s="1950" t="s">
        <v>1256</v>
      </c>
      <c r="DC8" s="1950" t="s">
        <v>1258</v>
      </c>
      <c r="DD8" s="1950" t="s">
        <v>1260</v>
      </c>
      <c r="DE8" s="1950" t="s">
        <v>1261</v>
      </c>
      <c r="DF8" s="1950" t="s">
        <v>1262</v>
      </c>
      <c r="DG8" s="1951" t="s">
        <v>1264</v>
      </c>
      <c r="DH8" s="1949" t="s">
        <v>1265</v>
      </c>
      <c r="DI8" s="1950" t="s">
        <v>1254</v>
      </c>
      <c r="DJ8" s="1950" t="s">
        <v>1256</v>
      </c>
      <c r="DK8" s="1950" t="s">
        <v>1258</v>
      </c>
      <c r="DL8" s="1950" t="s">
        <v>1260</v>
      </c>
      <c r="DM8" s="1950" t="s">
        <v>1261</v>
      </c>
      <c r="DN8" s="1950" t="s">
        <v>1262</v>
      </c>
      <c r="DO8" s="1951" t="s">
        <v>1266</v>
      </c>
      <c r="DP8" s="2904"/>
      <c r="DQ8" s="2901"/>
      <c r="DR8" s="2892" t="s">
        <v>2474</v>
      </c>
      <c r="DS8" s="2387" t="s">
        <v>2471</v>
      </c>
      <c r="DT8" s="2387" t="s">
        <v>2470</v>
      </c>
      <c r="DU8" s="3449" t="s">
        <v>2473</v>
      </c>
      <c r="DV8" s="3449" t="s">
        <v>2896</v>
      </c>
      <c r="DW8" s="3449" t="s">
        <v>2897</v>
      </c>
      <c r="DX8" s="4194" t="s">
        <v>8623</v>
      </c>
      <c r="DY8" s="3449"/>
      <c r="DZ8" s="3443" t="s">
        <v>1256</v>
      </c>
      <c r="EA8" s="2803"/>
      <c r="EB8" s="3450" t="s">
        <v>2472</v>
      </c>
      <c r="EC8" s="2372" t="s">
        <v>2600</v>
      </c>
      <c r="ED8" s="2372" t="s">
        <v>2601</v>
      </c>
      <c r="EE8" s="2362" t="s">
        <v>2602</v>
      </c>
      <c r="EF8" s="3451" t="s">
        <v>2490</v>
      </c>
      <c r="EG8" s="2353"/>
      <c r="EH8" s="3255" t="s">
        <v>2900</v>
      </c>
      <c r="EI8" s="3255" t="s">
        <v>2901</v>
      </c>
      <c r="EJ8" s="2353"/>
      <c r="EK8" s="3255" t="s">
        <v>2469</v>
      </c>
      <c r="EL8" s="3255" t="s">
        <v>2468</v>
      </c>
      <c r="EM8" s="3253"/>
      <c r="EN8" s="3253"/>
      <c r="EO8" s="2901"/>
      <c r="EP8" s="3406"/>
      <c r="EQ8" s="3464" t="s">
        <v>2835</v>
      </c>
      <c r="ER8" s="3464"/>
      <c r="ES8" s="3471" t="s">
        <v>2834</v>
      </c>
      <c r="ET8" s="3500" t="s">
        <v>2902</v>
      </c>
      <c r="EU8" s="3500"/>
      <c r="EV8" s="3495"/>
      <c r="EW8" s="3241" t="s">
        <v>2480</v>
      </c>
      <c r="EX8" s="3241" t="s">
        <v>2495</v>
      </c>
      <c r="EY8" s="3238" t="s">
        <v>2483</v>
      </c>
      <c r="EZ8" s="3272" t="s">
        <v>2493</v>
      </c>
      <c r="FA8" s="3241" t="s">
        <v>2486</v>
      </c>
      <c r="FB8" s="3242"/>
      <c r="FC8" s="2901"/>
      <c r="FD8" s="4657" t="s">
        <v>2565</v>
      </c>
      <c r="FE8" s="4658"/>
      <c r="FF8" s="3461"/>
      <c r="FG8" s="3462"/>
      <c r="FH8" s="3463" t="s">
        <v>2489</v>
      </c>
      <c r="FI8" s="3456" t="s">
        <v>2509</v>
      </c>
      <c r="FJ8" s="3456" t="s">
        <v>2510</v>
      </c>
      <c r="FK8" s="3456" t="s">
        <v>2604</v>
      </c>
      <c r="FL8" s="3457" t="s">
        <v>2605</v>
      </c>
      <c r="FM8" s="3477"/>
      <c r="FN8" s="4664" t="s">
        <v>2497</v>
      </c>
      <c r="FO8" s="4664"/>
      <c r="FP8" s="4656" t="s">
        <v>2502</v>
      </c>
      <c r="FQ8" s="4656"/>
      <c r="FR8" s="4656" t="s">
        <v>2499</v>
      </c>
      <c r="FS8" s="4656"/>
      <c r="FT8" s="2901"/>
      <c r="FU8" s="3240" t="s">
        <v>2503</v>
      </c>
      <c r="FV8" s="3473" t="s">
        <v>2500</v>
      </c>
      <c r="FW8" s="2901"/>
      <c r="FX8" s="2901"/>
      <c r="FY8" s="2901"/>
      <c r="FZ8" s="3240" t="s">
        <v>2504</v>
      </c>
      <c r="GA8" s="3240" t="s">
        <v>2505</v>
      </c>
      <c r="GB8" s="3240" t="s">
        <v>2506</v>
      </c>
      <c r="GC8" s="3240"/>
      <c r="GD8" s="3477"/>
      <c r="GE8" s="3240" t="s">
        <v>2512</v>
      </c>
      <c r="GF8" s="3240" t="s">
        <v>1258</v>
      </c>
      <c r="GG8" s="3240" t="s">
        <v>1260</v>
      </c>
      <c r="GH8" s="3240" t="s">
        <v>2513</v>
      </c>
      <c r="GI8" s="3240" t="s">
        <v>2515</v>
      </c>
      <c r="GJ8" s="3240" t="s">
        <v>2516</v>
      </c>
      <c r="GK8" s="3240" t="s">
        <v>2517</v>
      </c>
      <c r="GL8" s="3474" t="s">
        <v>2512</v>
      </c>
      <c r="GM8" s="3474" t="s">
        <v>1258</v>
      </c>
      <c r="GN8" s="3474" t="s">
        <v>1260</v>
      </c>
      <c r="GO8" s="3474" t="s">
        <v>2513</v>
      </c>
      <c r="GP8" s="3474" t="s">
        <v>2515</v>
      </c>
      <c r="GQ8" s="3474" t="s">
        <v>2516</v>
      </c>
      <c r="GR8" s="3474" t="s">
        <v>2517</v>
      </c>
      <c r="GS8" s="3475"/>
      <c r="GT8" s="3476" t="s">
        <v>2512</v>
      </c>
      <c r="GU8" s="3476" t="s">
        <v>1258</v>
      </c>
      <c r="GV8" s="3476" t="s">
        <v>1260</v>
      </c>
      <c r="GW8" s="3476" t="s">
        <v>2513</v>
      </c>
      <c r="GX8" s="3476" t="s">
        <v>2517</v>
      </c>
      <c r="GZ8" s="2565"/>
      <c r="HA8" s="2772" t="s">
        <v>2597</v>
      </c>
      <c r="HB8" s="1623" t="s">
        <v>2598</v>
      </c>
      <c r="HC8" s="3186" t="s">
        <v>2599</v>
      </c>
      <c r="HD8" s="3191" t="s">
        <v>2822</v>
      </c>
      <c r="HE8" s="3196" t="s">
        <v>2822</v>
      </c>
      <c r="HF8" s="3195" t="s">
        <v>2823</v>
      </c>
      <c r="HG8" s="2771"/>
      <c r="HH8" s="2771" t="s">
        <v>2820</v>
      </c>
      <c r="HI8" s="2360"/>
      <c r="HJ8" s="2359" t="s">
        <v>2467</v>
      </c>
      <c r="HK8" s="2359"/>
      <c r="HL8" s="2566" t="s">
        <v>2525</v>
      </c>
      <c r="HM8" s="2359"/>
      <c r="HN8" s="2359" t="s">
        <v>2543</v>
      </c>
      <c r="HO8" s="3243" t="s">
        <v>2544</v>
      </c>
      <c r="HP8" s="3243" t="s">
        <v>288</v>
      </c>
      <c r="HQ8" s="3243" t="s">
        <v>2526</v>
      </c>
      <c r="HR8" s="2359" t="s">
        <v>972</v>
      </c>
      <c r="HS8" s="2358" t="s">
        <v>2463</v>
      </c>
      <c r="HT8" s="2358" t="s">
        <v>2462</v>
      </c>
      <c r="HU8" s="2360"/>
      <c r="HV8" s="2360"/>
      <c r="HW8" s="3255" t="s">
        <v>2466</v>
      </c>
      <c r="HX8" s="3255" t="s">
        <v>2465</v>
      </c>
      <c r="HY8" s="3255" t="s">
        <v>2464</v>
      </c>
      <c r="HZ8" s="2359"/>
      <c r="IA8" s="2359"/>
      <c r="IB8" s="2359" t="s">
        <v>2935</v>
      </c>
      <c r="IC8" s="2359" t="s">
        <v>2936</v>
      </c>
      <c r="IG8" s="1937"/>
      <c r="IH8" s="3408" t="s">
        <v>2899</v>
      </c>
      <c r="IJ8" s="4644" t="s">
        <v>2839</v>
      </c>
      <c r="IK8" s="4644"/>
      <c r="IL8" s="3408" t="s">
        <v>2836</v>
      </c>
      <c r="IM8" s="3244"/>
      <c r="IN8" s="3482" t="s">
        <v>2838</v>
      </c>
      <c r="IO8" s="3244" t="s">
        <v>2884</v>
      </c>
      <c r="IP8" s="3486"/>
      <c r="IQ8" s="4645" t="s">
        <v>2721</v>
      </c>
      <c r="IR8" s="4645"/>
      <c r="IS8" s="3482" t="s">
        <v>2722</v>
      </c>
      <c r="IT8" s="3408"/>
      <c r="IU8" s="3244"/>
      <c r="IV8" s="2838"/>
      <c r="IW8" s="3244" t="s">
        <v>2894</v>
      </c>
      <c r="IX8" s="3244" t="s">
        <v>2895</v>
      </c>
      <c r="IY8" s="2838"/>
      <c r="IZ8" s="3408" t="s">
        <v>1266</v>
      </c>
      <c r="JA8" s="3423" t="s">
        <v>2885</v>
      </c>
      <c r="JB8" s="3408" t="s">
        <v>2886</v>
      </c>
      <c r="JC8" s="3423" t="s">
        <v>2885</v>
      </c>
      <c r="JD8" s="3244" t="s">
        <v>2887</v>
      </c>
      <c r="JE8" s="3244"/>
      <c r="JF8" s="2838"/>
      <c r="JG8" s="3068" t="s">
        <v>2724</v>
      </c>
      <c r="JI8" s="529" t="s">
        <v>2723</v>
      </c>
      <c r="JM8" s="529" t="s">
        <v>762</v>
      </c>
      <c r="JN8" s="529" t="s">
        <v>2933</v>
      </c>
      <c r="JO8" s="529"/>
      <c r="JP8" s="529" t="s">
        <v>2932</v>
      </c>
      <c r="JQ8" s="529" t="s">
        <v>2725</v>
      </c>
      <c r="JR8" s="529" t="s">
        <v>2726</v>
      </c>
      <c r="JU8" s="529" t="s">
        <v>2934</v>
      </c>
      <c r="JY8" s="1803" t="s">
        <v>2938</v>
      </c>
      <c r="JZ8" s="1803" t="s">
        <v>2939</v>
      </c>
      <c r="KD8" s="2373" t="s">
        <v>2475</v>
      </c>
      <c r="KE8" s="2373" t="s">
        <v>2476</v>
      </c>
      <c r="KF8" s="2373" t="s">
        <v>2477</v>
      </c>
      <c r="KO8" s="2838"/>
      <c r="KP8" s="2838"/>
      <c r="KQ8" s="2838"/>
      <c r="KR8" s="2845" t="s">
        <v>1003</v>
      </c>
      <c r="KS8" s="2846" t="s">
        <v>1237</v>
      </c>
      <c r="KT8" s="2846" t="s">
        <v>1238</v>
      </c>
      <c r="KU8" s="2847" t="s">
        <v>1239</v>
      </c>
      <c r="KV8" s="2847" t="s">
        <v>1240</v>
      </c>
      <c r="KW8" s="2847" t="s">
        <v>1241</v>
      </c>
      <c r="KX8" s="4641"/>
      <c r="KY8" s="4641"/>
      <c r="KZ8" s="4641"/>
      <c r="LA8" s="4641"/>
      <c r="LB8" s="4641"/>
      <c r="LC8" s="2838"/>
      <c r="LD8" s="2838"/>
    </row>
    <row r="9" spans="1:320" s="1803" customFormat="1" ht="25" customHeight="1">
      <c r="A9" s="1938"/>
      <c r="B9" s="1943"/>
      <c r="C9" s="1944"/>
      <c r="D9" s="1952" t="s">
        <v>1253</v>
      </c>
      <c r="E9" s="1952" t="s">
        <v>1255</v>
      </c>
      <c r="F9" s="1952" t="s">
        <v>1257</v>
      </c>
      <c r="G9" s="1952" t="s">
        <v>1259</v>
      </c>
      <c r="H9" s="1952" t="s">
        <v>414</v>
      </c>
      <c r="I9" s="1952" t="s">
        <v>683</v>
      </c>
      <c r="J9" s="1952" t="s">
        <v>1263</v>
      </c>
      <c r="K9" s="1953"/>
      <c r="L9" s="1952" t="s">
        <v>1253</v>
      </c>
      <c r="M9" s="1952" t="s">
        <v>1255</v>
      </c>
      <c r="N9" s="1952" t="s">
        <v>1257</v>
      </c>
      <c r="O9" s="1952" t="s">
        <v>1259</v>
      </c>
      <c r="P9" s="1952" t="s">
        <v>414</v>
      </c>
      <c r="Q9" s="1952" t="s">
        <v>683</v>
      </c>
      <c r="R9" s="1952" t="s">
        <v>1263</v>
      </c>
      <c r="S9" s="1954"/>
      <c r="T9" s="1953"/>
      <c r="U9" s="1952" t="s">
        <v>1253</v>
      </c>
      <c r="V9" s="1952" t="s">
        <v>1255</v>
      </c>
      <c r="W9" s="1952" t="s">
        <v>1257</v>
      </c>
      <c r="X9" s="1952" t="s">
        <v>1259</v>
      </c>
      <c r="Y9" s="1952" t="s">
        <v>414</v>
      </c>
      <c r="Z9" s="1952" t="s">
        <v>683</v>
      </c>
      <c r="AA9" s="1952" t="s">
        <v>1263</v>
      </c>
      <c r="AB9" s="1953"/>
      <c r="AC9" s="1952" t="s">
        <v>1253</v>
      </c>
      <c r="AD9" s="1952" t="s">
        <v>1255</v>
      </c>
      <c r="AE9" s="1952" t="s">
        <v>1257</v>
      </c>
      <c r="AF9" s="1952" t="s">
        <v>1259</v>
      </c>
      <c r="AG9" s="1952" t="s">
        <v>414</v>
      </c>
      <c r="AH9" s="1952" t="s">
        <v>683</v>
      </c>
      <c r="AI9" s="1952" t="s">
        <v>1263</v>
      </c>
      <c r="AJ9" s="3602"/>
      <c r="AK9" s="1952"/>
      <c r="AL9" s="1952"/>
      <c r="AM9" s="1952"/>
      <c r="AN9" s="1952"/>
      <c r="AO9" s="1952"/>
      <c r="AP9" s="1952"/>
      <c r="AQ9" s="1952"/>
      <c r="AR9" s="1952"/>
      <c r="AS9" s="1952"/>
      <c r="AT9" s="1952"/>
      <c r="AU9" s="1952"/>
      <c r="AV9" s="3613" t="s">
        <v>2937</v>
      </c>
      <c r="AW9" s="3607"/>
      <c r="AX9" s="1952"/>
      <c r="AY9" s="1952"/>
      <c r="AZ9" s="1954"/>
      <c r="BA9" s="1953"/>
      <c r="BB9" s="1952" t="s">
        <v>1253</v>
      </c>
      <c r="BC9" s="1952" t="s">
        <v>1255</v>
      </c>
      <c r="BD9" s="1952" t="s">
        <v>1257</v>
      </c>
      <c r="BE9" s="1952" t="s">
        <v>1259</v>
      </c>
      <c r="BF9" s="1952" t="s">
        <v>414</v>
      </c>
      <c r="BG9" s="1952" t="s">
        <v>683</v>
      </c>
      <c r="BH9" s="1952" t="s">
        <v>1263</v>
      </c>
      <c r="BI9" s="1953"/>
      <c r="BJ9" s="1952" t="s">
        <v>1253</v>
      </c>
      <c r="BK9" s="1952" t="s">
        <v>1255</v>
      </c>
      <c r="BL9" s="1952" t="s">
        <v>1257</v>
      </c>
      <c r="BM9" s="1952" t="s">
        <v>1259</v>
      </c>
      <c r="BN9" s="1952" t="s">
        <v>414</v>
      </c>
      <c r="BO9" s="1952" t="s">
        <v>683</v>
      </c>
      <c r="BP9" s="1952" t="s">
        <v>1263</v>
      </c>
      <c r="BQ9" s="1954"/>
      <c r="BR9" s="3426"/>
      <c r="BS9" s="1952" t="s">
        <v>1253</v>
      </c>
      <c r="BT9" s="1952" t="s">
        <v>1255</v>
      </c>
      <c r="BU9" s="1952" t="s">
        <v>1257</v>
      </c>
      <c r="BV9" s="1952" t="s">
        <v>1259</v>
      </c>
      <c r="BW9" s="1952" t="s">
        <v>414</v>
      </c>
      <c r="BX9" s="1952" t="s">
        <v>683</v>
      </c>
      <c r="BY9" s="1952" t="s">
        <v>1263</v>
      </c>
      <c r="BZ9" s="3426"/>
      <c r="CA9" s="1952" t="s">
        <v>1253</v>
      </c>
      <c r="CB9" s="1952" t="s">
        <v>1255</v>
      </c>
      <c r="CC9" s="1952" t="s">
        <v>1257</v>
      </c>
      <c r="CD9" s="1952" t="s">
        <v>1259</v>
      </c>
      <c r="CE9" s="1952" t="s">
        <v>414</v>
      </c>
      <c r="CF9" s="1952" t="s">
        <v>683</v>
      </c>
      <c r="CG9" s="1952" t="s">
        <v>1263</v>
      </c>
      <c r="CH9" s="1954"/>
      <c r="CI9" s="1953"/>
      <c r="CJ9" s="1952" t="s">
        <v>1253</v>
      </c>
      <c r="CK9" s="1952" t="s">
        <v>1255</v>
      </c>
      <c r="CL9" s="1952" t="s">
        <v>1257</v>
      </c>
      <c r="CM9" s="1952" t="s">
        <v>1259</v>
      </c>
      <c r="CN9" s="1952" t="s">
        <v>414</v>
      </c>
      <c r="CO9" s="1952" t="s">
        <v>683</v>
      </c>
      <c r="CP9" s="1952" t="s">
        <v>1263</v>
      </c>
      <c r="CQ9" s="1953"/>
      <c r="CR9" s="1952" t="s">
        <v>1253</v>
      </c>
      <c r="CS9" s="1952" t="s">
        <v>1255</v>
      </c>
      <c r="CT9" s="1952" t="s">
        <v>1257</v>
      </c>
      <c r="CU9" s="1952" t="s">
        <v>1259</v>
      </c>
      <c r="CV9" s="1952" t="s">
        <v>414</v>
      </c>
      <c r="CW9" s="1952" t="s">
        <v>683</v>
      </c>
      <c r="CX9" s="1952" t="s">
        <v>1263</v>
      </c>
      <c r="CY9" s="1954"/>
      <c r="CZ9" s="1953"/>
      <c r="DA9" s="1952" t="s">
        <v>1253</v>
      </c>
      <c r="DB9" s="1952" t="s">
        <v>1255</v>
      </c>
      <c r="DC9" s="1952" t="s">
        <v>1257</v>
      </c>
      <c r="DD9" s="1952" t="s">
        <v>1259</v>
      </c>
      <c r="DE9" s="1952" t="s">
        <v>414</v>
      </c>
      <c r="DF9" s="1952" t="s">
        <v>683</v>
      </c>
      <c r="DG9" s="1952" t="s">
        <v>1263</v>
      </c>
      <c r="DH9" s="1953"/>
      <c r="DI9" s="1952" t="s">
        <v>1253</v>
      </c>
      <c r="DJ9" s="1952" t="s">
        <v>1255</v>
      </c>
      <c r="DK9" s="1952" t="s">
        <v>1257</v>
      </c>
      <c r="DL9" s="1952" t="s">
        <v>1259</v>
      </c>
      <c r="DM9" s="1952" t="s">
        <v>414</v>
      </c>
      <c r="DN9" s="1952" t="s">
        <v>683</v>
      </c>
      <c r="DO9" s="1952" t="s">
        <v>1263</v>
      </c>
      <c r="DP9" s="2902"/>
      <c r="DQ9" s="2901"/>
      <c r="DR9" s="1937"/>
      <c r="DX9" s="4193"/>
      <c r="DZ9" s="2409"/>
      <c r="EB9" s="2800"/>
      <c r="EF9" s="2800"/>
      <c r="EK9" s="3253"/>
      <c r="EL9" s="3253"/>
      <c r="EM9" s="3253"/>
      <c r="EN9" s="3253"/>
      <c r="EO9" s="2901"/>
      <c r="EP9" s="3406"/>
      <c r="EQ9" s="3260"/>
      <c r="ER9" s="3260"/>
      <c r="ES9" s="3468"/>
      <c r="ET9" s="3465"/>
      <c r="EU9" s="3465"/>
      <c r="EV9" s="3465"/>
      <c r="EW9" s="3260"/>
      <c r="EX9" s="3260"/>
      <c r="EY9" s="3261"/>
      <c r="EZ9" s="3260"/>
      <c r="FA9" s="3260"/>
      <c r="FB9" s="3260"/>
      <c r="FC9" s="3260"/>
      <c r="FD9" s="3260"/>
      <c r="FE9" s="3260"/>
      <c r="FF9" s="3461"/>
      <c r="FG9" s="3462"/>
      <c r="FH9" s="2901"/>
      <c r="FI9" s="2901"/>
      <c r="FJ9" s="2901"/>
      <c r="FK9" s="2901"/>
      <c r="FL9" s="2901"/>
      <c r="FM9" s="3477"/>
      <c r="FN9" s="2901"/>
      <c r="FO9" s="2901"/>
      <c r="FP9" s="2901"/>
      <c r="FQ9" s="2901"/>
      <c r="FR9" s="2901"/>
      <c r="FS9" s="2901"/>
      <c r="FT9" s="2901"/>
      <c r="FU9" s="2901"/>
      <c r="FV9" s="2901"/>
      <c r="FW9" s="2901"/>
      <c r="FX9" s="2901"/>
      <c r="FY9" s="2901"/>
      <c r="FZ9" s="2901"/>
      <c r="GA9" s="2901"/>
      <c r="GB9" s="2901"/>
      <c r="GC9" s="2901"/>
      <c r="GD9" s="3477"/>
      <c r="GE9" s="2901"/>
      <c r="GF9" s="2901"/>
      <c r="GG9" s="2901"/>
      <c r="GH9" s="2901"/>
      <c r="GI9" s="2901"/>
      <c r="GJ9" s="2901"/>
      <c r="GK9" s="2901"/>
      <c r="GL9" s="2901"/>
      <c r="GM9" s="2901"/>
      <c r="GN9" s="2901"/>
      <c r="GO9" s="2901"/>
      <c r="GP9" s="2901"/>
      <c r="GQ9" s="2901"/>
      <c r="GR9" s="2901"/>
      <c r="GS9" s="2901"/>
      <c r="GT9" s="2901"/>
      <c r="GU9" s="2901"/>
      <c r="GV9" s="2901"/>
      <c r="GW9" s="2901"/>
      <c r="GX9" s="2901"/>
      <c r="GZ9" s="2407"/>
      <c r="HA9" s="2356"/>
      <c r="HB9" s="1938"/>
      <c r="HC9" s="1938"/>
      <c r="HD9" s="2800"/>
      <c r="HE9" s="1938"/>
      <c r="HF9" s="2356"/>
      <c r="HG9" s="2357"/>
      <c r="HH9" s="2356"/>
      <c r="HI9" s="2356"/>
      <c r="HJ9" s="2356"/>
      <c r="HK9" s="2356"/>
      <c r="HL9" s="2356"/>
      <c r="HM9" s="2356"/>
      <c r="HN9" s="2356"/>
      <c r="HO9" s="2356"/>
      <c r="HP9" s="2356"/>
      <c r="HQ9" s="2356"/>
      <c r="HR9" s="2356"/>
      <c r="HS9" s="2354"/>
      <c r="HT9" s="2354"/>
      <c r="HU9" s="2356"/>
      <c r="HV9" s="2356"/>
      <c r="HW9" s="2355"/>
      <c r="HX9" s="2355"/>
      <c r="HY9" s="2355"/>
      <c r="HZ9" s="2355"/>
      <c r="IA9" s="2355"/>
      <c r="IB9" s="2355"/>
      <c r="IC9" s="2355"/>
      <c r="IG9" s="1937"/>
      <c r="IN9" s="2409"/>
      <c r="IP9" s="3467"/>
      <c r="IS9" s="2409"/>
      <c r="JG9" s="1937"/>
      <c r="KO9" s="2838"/>
      <c r="KP9" s="2838"/>
      <c r="KQ9" s="2838"/>
      <c r="KR9" s="2848" t="s">
        <v>1242</v>
      </c>
      <c r="KS9" s="2849" t="s">
        <v>1243</v>
      </c>
      <c r="KT9" s="2849" t="s">
        <v>1244</v>
      </c>
      <c r="KU9" s="2849" t="s">
        <v>1245</v>
      </c>
      <c r="KV9" s="2849" t="s">
        <v>1246</v>
      </c>
      <c r="KW9" s="2849" t="s">
        <v>1247</v>
      </c>
      <c r="KX9" s="2850" t="s">
        <v>1248</v>
      </c>
      <c r="KY9" s="2850" t="s">
        <v>1249</v>
      </c>
      <c r="KZ9" s="2850" t="s">
        <v>1250</v>
      </c>
      <c r="LA9" s="2850" t="s">
        <v>1251</v>
      </c>
      <c r="LB9" s="2850" t="s">
        <v>1252</v>
      </c>
      <c r="LC9" s="2838"/>
      <c r="LD9" s="2838"/>
    </row>
    <row r="10" spans="1:320" s="1803" customFormat="1" ht="43" customHeight="1">
      <c r="A10" s="1938"/>
      <c r="B10" s="1944"/>
      <c r="C10" s="1944"/>
      <c r="D10" s="1952"/>
      <c r="E10" s="1952"/>
      <c r="F10" s="1952"/>
      <c r="G10" s="1952"/>
      <c r="H10" s="1952"/>
      <c r="I10" s="1952"/>
      <c r="J10" s="1952"/>
      <c r="K10" s="1953"/>
      <c r="L10" s="1952"/>
      <c r="M10" s="1952"/>
      <c r="N10" s="1952"/>
      <c r="O10" s="1952"/>
      <c r="P10" s="1952"/>
      <c r="Q10" s="1952"/>
      <c r="R10" s="1952"/>
      <c r="S10" s="1954"/>
      <c r="T10" s="1953"/>
      <c r="U10" s="1952"/>
      <c r="V10" s="1952"/>
      <c r="W10" s="1952"/>
      <c r="X10" s="1952"/>
      <c r="Y10" s="1952"/>
      <c r="Z10" s="1952"/>
      <c r="AA10" s="1952"/>
      <c r="AB10" s="1953"/>
      <c r="AC10" s="1952"/>
      <c r="AD10" s="1952"/>
      <c r="AE10" s="1952"/>
      <c r="AF10" s="1952"/>
      <c r="AG10" s="1952"/>
      <c r="AH10" s="1952"/>
      <c r="AI10" s="1952"/>
      <c r="AJ10" s="3602"/>
      <c r="AK10" s="1952"/>
      <c r="AL10" s="1952"/>
      <c r="AM10" s="1952"/>
      <c r="AN10" s="1952"/>
      <c r="AO10" s="1952"/>
      <c r="AP10" s="1952"/>
      <c r="AQ10" s="1952"/>
      <c r="AR10" s="1952"/>
      <c r="AS10" s="1952"/>
      <c r="AT10" s="1952"/>
      <c r="AU10" s="1952"/>
      <c r="AV10" s="3606">
        <f>IE34</f>
        <v>0.41902157694122283</v>
      </c>
      <c r="AW10" s="3606"/>
      <c r="AX10" s="1952"/>
      <c r="AY10" s="1952"/>
      <c r="AZ10" s="1954"/>
      <c r="BA10" s="1953"/>
      <c r="BB10" s="1952"/>
      <c r="BC10" s="1952"/>
      <c r="BD10" s="1952"/>
      <c r="BE10" s="1952"/>
      <c r="BF10" s="1952"/>
      <c r="BG10" s="1952"/>
      <c r="BH10" s="1952"/>
      <c r="BI10" s="1953"/>
      <c r="BJ10" s="1952"/>
      <c r="BK10" s="1952"/>
      <c r="BL10" s="1952"/>
      <c r="BM10" s="1952"/>
      <c r="BN10" s="1952"/>
      <c r="BO10" s="1952"/>
      <c r="BP10" s="1952"/>
      <c r="BQ10" s="1954"/>
      <c r="BR10" s="3426"/>
      <c r="BS10" s="1952"/>
      <c r="BT10" s="1952"/>
      <c r="BU10" s="1952"/>
      <c r="BV10" s="1952"/>
      <c r="BW10" s="1952"/>
      <c r="BX10" s="1952"/>
      <c r="BY10" s="1952"/>
      <c r="BZ10" s="3426"/>
      <c r="CA10" s="1952"/>
      <c r="CB10" s="1952"/>
      <c r="CC10" s="1952"/>
      <c r="CD10" s="1952"/>
      <c r="CE10" s="1952"/>
      <c r="CF10" s="1952"/>
      <c r="CG10" s="1952"/>
      <c r="CH10" s="1954"/>
      <c r="CI10" s="1953"/>
      <c r="CJ10" s="1952"/>
      <c r="CK10" s="1952"/>
      <c r="CL10" s="1952"/>
      <c r="CM10" s="1952"/>
      <c r="CN10" s="1952"/>
      <c r="CO10" s="1952"/>
      <c r="CP10" s="1952"/>
      <c r="CQ10" s="1953"/>
      <c r="CR10" s="1952"/>
      <c r="CS10" s="1952"/>
      <c r="CT10" s="1952"/>
      <c r="CU10" s="1952"/>
      <c r="CV10" s="1952"/>
      <c r="CW10" s="1952"/>
      <c r="CX10" s="1952"/>
      <c r="CY10" s="1954"/>
      <c r="CZ10" s="1953"/>
      <c r="DA10" s="1952"/>
      <c r="DB10" s="1952"/>
      <c r="DC10" s="1952"/>
      <c r="DD10" s="1952"/>
      <c r="DE10" s="1952"/>
      <c r="DF10" s="1952"/>
      <c r="DG10" s="1952"/>
      <c r="DH10" s="1953"/>
      <c r="DI10" s="1952"/>
      <c r="DJ10" s="1952"/>
      <c r="DK10" s="1952"/>
      <c r="DL10" s="1952"/>
      <c r="DM10" s="1952"/>
      <c r="DN10" s="1952"/>
      <c r="DO10" s="1952"/>
      <c r="DP10" s="2902"/>
      <c r="DQ10" s="2901"/>
      <c r="DR10" s="3247" t="s">
        <v>1326</v>
      </c>
      <c r="DS10" s="3248" t="s">
        <v>1326</v>
      </c>
      <c r="DT10" s="3248" t="s">
        <v>1326</v>
      </c>
      <c r="DU10" s="3248" t="s">
        <v>1326</v>
      </c>
      <c r="DV10" s="3248" t="s">
        <v>1326</v>
      </c>
      <c r="DW10" s="2361" t="s">
        <v>2883</v>
      </c>
      <c r="DX10" s="4198" t="s">
        <v>8624</v>
      </c>
      <c r="DY10" s="2361"/>
      <c r="DZ10" s="3444" t="s">
        <v>1326</v>
      </c>
      <c r="EA10" s="3248"/>
      <c r="EB10" s="3249" t="s">
        <v>1326</v>
      </c>
      <c r="EC10" s="3248" t="s">
        <v>1326</v>
      </c>
      <c r="ED10" s="3248" t="s">
        <v>1326</v>
      </c>
      <c r="EE10" s="3248" t="s">
        <v>1326</v>
      </c>
      <c r="EF10" s="2805" t="s">
        <v>2488</v>
      </c>
      <c r="EK10" s="3250" t="s">
        <v>2460</v>
      </c>
      <c r="EL10" s="3250" t="s">
        <v>2460</v>
      </c>
      <c r="EM10" s="3253"/>
      <c r="EN10" s="3253"/>
      <c r="EO10" s="2901"/>
      <c r="EP10" s="3406"/>
      <c r="EQ10" s="3269" t="s">
        <v>2237</v>
      </c>
      <c r="ER10" s="3269" t="s">
        <v>2478</v>
      </c>
      <c r="ES10" s="3472" t="s">
        <v>1326</v>
      </c>
      <c r="ET10" s="3496" t="s">
        <v>2903</v>
      </c>
      <c r="EU10" s="3496"/>
      <c r="EV10" s="3496"/>
      <c r="EW10" s="3264" t="s">
        <v>2479</v>
      </c>
      <c r="EX10" s="3265" t="s">
        <v>2488</v>
      </c>
      <c r="EY10" s="3266" t="s">
        <v>2487</v>
      </c>
      <c r="EZ10" s="3264"/>
      <c r="FA10" s="3269" t="s">
        <v>2485</v>
      </c>
      <c r="FB10" s="3267"/>
      <c r="FC10" s="3268" t="s">
        <v>2461</v>
      </c>
      <c r="FD10" s="3269" t="s">
        <v>2564</v>
      </c>
      <c r="FE10" s="3459"/>
      <c r="FF10" s="3461"/>
      <c r="FG10" s="3462"/>
      <c r="FH10" s="3269" t="s">
        <v>2488</v>
      </c>
      <c r="FI10" s="3269" t="s">
        <v>2237</v>
      </c>
      <c r="FJ10" s="3269" t="s">
        <v>2237</v>
      </c>
      <c r="FK10" s="3269" t="s">
        <v>2237</v>
      </c>
      <c r="FL10" s="3269"/>
      <c r="FM10" s="3478"/>
      <c r="FN10" s="3269" t="s">
        <v>2479</v>
      </c>
      <c r="FO10" s="3269" t="s">
        <v>2479</v>
      </c>
      <c r="FP10" s="3269" t="s">
        <v>2479</v>
      </c>
      <c r="FQ10" s="3269" t="s">
        <v>2479</v>
      </c>
      <c r="FR10" s="3269" t="s">
        <v>2479</v>
      </c>
      <c r="FS10" s="3269" t="s">
        <v>2479</v>
      </c>
      <c r="FT10" s="3269"/>
      <c r="FU10" s="3269"/>
      <c r="FV10" s="3269"/>
      <c r="FW10" s="3269"/>
      <c r="FX10" s="3269"/>
      <c r="FY10" s="3269"/>
      <c r="FZ10" s="3269" t="s">
        <v>1433</v>
      </c>
      <c r="GA10" s="3269" t="s">
        <v>1433</v>
      </c>
      <c r="GB10" s="3269" t="s">
        <v>1433</v>
      </c>
      <c r="GC10" s="3269" t="s">
        <v>1433</v>
      </c>
      <c r="GD10" s="3478"/>
      <c r="GE10" s="3269" t="s">
        <v>2603</v>
      </c>
      <c r="GF10" s="3269" t="s">
        <v>2603</v>
      </c>
      <c r="GG10" s="3269" t="s">
        <v>2603</v>
      </c>
      <c r="GH10" s="3269" t="s">
        <v>2603</v>
      </c>
      <c r="GI10" s="3269" t="s">
        <v>2603</v>
      </c>
      <c r="GJ10" s="3269" t="s">
        <v>2603</v>
      </c>
      <c r="GK10" s="3269" t="s">
        <v>2603</v>
      </c>
      <c r="GL10" s="3269" t="s">
        <v>2511</v>
      </c>
      <c r="GM10" s="3269" t="s">
        <v>2511</v>
      </c>
      <c r="GN10" s="3269" t="s">
        <v>2511</v>
      </c>
      <c r="GO10" s="3269" t="s">
        <v>2511</v>
      </c>
      <c r="GP10" s="3269" t="s">
        <v>2511</v>
      </c>
      <c r="GQ10" s="3269" t="s">
        <v>2511</v>
      </c>
      <c r="GR10" s="3269" t="s">
        <v>2511</v>
      </c>
      <c r="GS10" s="3269"/>
      <c r="GT10" s="3269"/>
      <c r="GU10" s="3269"/>
      <c r="GV10" s="3269"/>
      <c r="GW10" s="3269"/>
      <c r="GX10" s="3269"/>
      <c r="GZ10" s="37"/>
      <c r="HA10" s="2773" t="s">
        <v>2819</v>
      </c>
      <c r="HB10" s="2773"/>
      <c r="HC10" s="2773" t="s">
        <v>2819</v>
      </c>
      <c r="HD10" s="3190" t="s">
        <v>2821</v>
      </c>
      <c r="HE10" s="2773" t="s">
        <v>2821</v>
      </c>
      <c r="HF10" s="2769" t="s">
        <v>2461</v>
      </c>
      <c r="HG10" s="3189" t="s">
        <v>2461</v>
      </c>
      <c r="HH10" s="2571"/>
      <c r="HI10" s="2571"/>
      <c r="HJ10" s="2571"/>
      <c r="HK10" s="2571"/>
      <c r="HL10" s="2571"/>
      <c r="HM10" s="2571"/>
      <c r="HN10" s="2571"/>
      <c r="HO10" s="2571"/>
      <c r="HP10" s="2571"/>
      <c r="HQ10" s="2571"/>
      <c r="HR10" s="2571"/>
      <c r="HS10" s="2572"/>
      <c r="HT10" s="2572"/>
      <c r="HU10" s="2571"/>
      <c r="HV10" s="2571"/>
      <c r="HW10" s="2808" t="s">
        <v>2460</v>
      </c>
      <c r="HX10" s="2808" t="s">
        <v>2460</v>
      </c>
      <c r="HY10" s="2808" t="s">
        <v>2460</v>
      </c>
      <c r="HZ10" s="2571"/>
      <c r="IA10" s="2571"/>
      <c r="IB10" s="2571"/>
      <c r="IC10" s="2571"/>
      <c r="IG10" s="1937"/>
      <c r="IH10" s="1011" t="s">
        <v>2888</v>
      </c>
      <c r="IJ10" s="2808" t="s">
        <v>1433</v>
      </c>
      <c r="IK10" s="2808" t="s">
        <v>1433</v>
      </c>
      <c r="IL10" s="2773" t="s">
        <v>2883</v>
      </c>
      <c r="IM10" s="2808"/>
      <c r="IN10" s="3483"/>
      <c r="IO10" s="2808"/>
      <c r="IP10" s="3487"/>
      <c r="IQ10" s="2808"/>
      <c r="IR10" s="2808"/>
      <c r="IS10" s="3483"/>
      <c r="IT10" s="2808"/>
      <c r="IU10" s="2808"/>
      <c r="IZ10" s="2773" t="s">
        <v>2888</v>
      </c>
      <c r="JB10" s="2773" t="s">
        <v>2888</v>
      </c>
      <c r="JD10" s="2773" t="s">
        <v>2888</v>
      </c>
      <c r="JG10" s="1937"/>
      <c r="KO10" s="2838"/>
      <c r="KP10" s="2838"/>
      <c r="KQ10" s="2838"/>
      <c r="KR10" s="2848"/>
      <c r="KS10" s="2849"/>
      <c r="KT10" s="2849"/>
      <c r="KU10" s="2849"/>
      <c r="KV10" s="2849"/>
      <c r="KW10" s="2849"/>
      <c r="KX10" s="2848"/>
      <c r="KY10" s="2848"/>
      <c r="KZ10" s="2848"/>
      <c r="LA10" s="2848"/>
      <c r="LB10" s="2850"/>
      <c r="LC10" s="2838"/>
      <c r="LD10" s="2838"/>
    </row>
    <row r="11" spans="1:320" s="1803" customFormat="1" ht="34" customHeight="1" thickBot="1">
      <c r="B11" s="2378" t="s">
        <v>2458</v>
      </c>
      <c r="C11" s="2378" t="s">
        <v>2458</v>
      </c>
      <c r="D11" s="2378" t="s">
        <v>2458</v>
      </c>
      <c r="E11" s="2378" t="s">
        <v>2458</v>
      </c>
      <c r="F11" s="2378" t="s">
        <v>2458</v>
      </c>
      <c r="G11" s="2378" t="s">
        <v>2458</v>
      </c>
      <c r="H11" s="2378" t="s">
        <v>2458</v>
      </c>
      <c r="I11" s="2378" t="s">
        <v>2458</v>
      </c>
      <c r="J11" s="2378" t="s">
        <v>2458</v>
      </c>
      <c r="K11" s="2378" t="s">
        <v>2458</v>
      </c>
      <c r="L11" s="2378" t="s">
        <v>2458</v>
      </c>
      <c r="M11" s="2378" t="s">
        <v>2458</v>
      </c>
      <c r="N11" s="2378" t="s">
        <v>2458</v>
      </c>
      <c r="O11" s="2378" t="s">
        <v>2458</v>
      </c>
      <c r="P11" s="2378" t="s">
        <v>2458</v>
      </c>
      <c r="Q11" s="2378" t="s">
        <v>2458</v>
      </c>
      <c r="R11" s="2378" t="s">
        <v>2458</v>
      </c>
      <c r="S11" s="2909" t="s">
        <v>2458</v>
      </c>
      <c r="T11" s="2378" t="s">
        <v>2458</v>
      </c>
      <c r="U11" s="2378" t="s">
        <v>2458</v>
      </c>
      <c r="V11" s="2378" t="s">
        <v>2458</v>
      </c>
      <c r="W11" s="2378" t="s">
        <v>2458</v>
      </c>
      <c r="X11" s="2378" t="s">
        <v>2458</v>
      </c>
      <c r="Y11" s="2378" t="s">
        <v>2458</v>
      </c>
      <c r="Z11" s="2378" t="s">
        <v>2458</v>
      </c>
      <c r="AA11" s="2378" t="s">
        <v>2458</v>
      </c>
      <c r="AB11" s="2378" t="s">
        <v>2458</v>
      </c>
      <c r="AC11" s="2378" t="s">
        <v>2458</v>
      </c>
      <c r="AD11" s="2378" t="s">
        <v>2458</v>
      </c>
      <c r="AE11" s="2378" t="s">
        <v>2458</v>
      </c>
      <c r="AF11" s="2378" t="s">
        <v>2458</v>
      </c>
      <c r="AG11" s="2378" t="s">
        <v>2458</v>
      </c>
      <c r="AH11" s="2378" t="s">
        <v>2458</v>
      </c>
      <c r="AI11" s="2378" t="s">
        <v>2458</v>
      </c>
      <c r="AJ11" s="2909"/>
      <c r="AK11" s="2378"/>
      <c r="AL11" s="2378"/>
      <c r="AM11" s="2378"/>
      <c r="AN11" s="2378"/>
      <c r="AO11" s="2378"/>
      <c r="AP11" s="2378"/>
      <c r="AQ11" s="2378"/>
      <c r="AR11" s="2378"/>
      <c r="AS11" s="2378"/>
      <c r="AT11" s="2378"/>
      <c r="AU11" s="2378"/>
      <c r="AV11" s="2378"/>
      <c r="AW11" s="2378"/>
      <c r="AX11" s="2378"/>
      <c r="AY11" s="2378"/>
      <c r="AZ11" s="2909" t="s">
        <v>2458</v>
      </c>
      <c r="BA11" s="2378" t="s">
        <v>2458</v>
      </c>
      <c r="BB11" s="2378" t="s">
        <v>2458</v>
      </c>
      <c r="BC11" s="2378" t="s">
        <v>2458</v>
      </c>
      <c r="BD11" s="2378" t="s">
        <v>2458</v>
      </c>
      <c r="BE11" s="2378" t="s">
        <v>2458</v>
      </c>
      <c r="BF11" s="2378" t="s">
        <v>2458</v>
      </c>
      <c r="BG11" s="2378" t="s">
        <v>2458</v>
      </c>
      <c r="BH11" s="2378" t="s">
        <v>2458</v>
      </c>
      <c r="BI11" s="2378" t="s">
        <v>2458</v>
      </c>
      <c r="BJ11" s="2378" t="s">
        <v>2458</v>
      </c>
      <c r="BK11" s="2378" t="s">
        <v>2458</v>
      </c>
      <c r="BL11" s="2378" t="s">
        <v>2458</v>
      </c>
      <c r="BM11" s="2378" t="s">
        <v>2458</v>
      </c>
      <c r="BN11" s="2378" t="s">
        <v>2458</v>
      </c>
      <c r="BO11" s="2378" t="s">
        <v>2458</v>
      </c>
      <c r="BP11" s="2378" t="s">
        <v>2458</v>
      </c>
      <c r="BQ11" s="2909" t="s">
        <v>2458</v>
      </c>
      <c r="BR11" s="3427" t="s">
        <v>2458</v>
      </c>
      <c r="BS11" s="2378" t="s">
        <v>2458</v>
      </c>
      <c r="BT11" s="2378" t="s">
        <v>2458</v>
      </c>
      <c r="BU11" s="2378" t="s">
        <v>2458</v>
      </c>
      <c r="BV11" s="2378" t="s">
        <v>2458</v>
      </c>
      <c r="BW11" s="2378" t="s">
        <v>2458</v>
      </c>
      <c r="BX11" s="2378" t="s">
        <v>2458</v>
      </c>
      <c r="BY11" s="2378" t="s">
        <v>2458</v>
      </c>
      <c r="BZ11" s="3427" t="s">
        <v>2458</v>
      </c>
      <c r="CA11" s="2378" t="s">
        <v>2458</v>
      </c>
      <c r="CB11" s="2378" t="s">
        <v>2458</v>
      </c>
      <c r="CC11" s="2378" t="s">
        <v>2458</v>
      </c>
      <c r="CD11" s="2378" t="s">
        <v>2458</v>
      </c>
      <c r="CE11" s="2378" t="s">
        <v>2458</v>
      </c>
      <c r="CF11" s="2378" t="s">
        <v>2458</v>
      </c>
      <c r="CG11" s="2378" t="s">
        <v>2458</v>
      </c>
      <c r="CH11" s="2909" t="s">
        <v>2458</v>
      </c>
      <c r="CI11" s="2378" t="s">
        <v>2458</v>
      </c>
      <c r="CJ11" s="2378" t="s">
        <v>2458</v>
      </c>
      <c r="CK11" s="2378" t="s">
        <v>2458</v>
      </c>
      <c r="CL11" s="2378" t="s">
        <v>2458</v>
      </c>
      <c r="CM11" s="2378" t="s">
        <v>2458</v>
      </c>
      <c r="CN11" s="2378" t="s">
        <v>2458</v>
      </c>
      <c r="CO11" s="2378" t="s">
        <v>2458</v>
      </c>
      <c r="CP11" s="2378" t="s">
        <v>2458</v>
      </c>
      <c r="CQ11" s="2378" t="s">
        <v>2458</v>
      </c>
      <c r="CR11" s="2378" t="s">
        <v>2458</v>
      </c>
      <c r="CS11" s="2378" t="s">
        <v>2458</v>
      </c>
      <c r="CT11" s="2378" t="s">
        <v>2458</v>
      </c>
      <c r="CU11" s="2378" t="s">
        <v>2458</v>
      </c>
      <c r="CV11" s="2378" t="s">
        <v>2458</v>
      </c>
      <c r="CW11" s="2378" t="s">
        <v>2458</v>
      </c>
      <c r="CX11" s="2378" t="s">
        <v>2458</v>
      </c>
      <c r="CY11" s="2378" t="s">
        <v>2458</v>
      </c>
      <c r="CZ11" s="2378" t="s">
        <v>2458</v>
      </c>
      <c r="DA11" s="2378" t="s">
        <v>2458</v>
      </c>
      <c r="DB11" s="2378" t="s">
        <v>2458</v>
      </c>
      <c r="DC11" s="2378" t="s">
        <v>2458</v>
      </c>
      <c r="DD11" s="2378" t="s">
        <v>2458</v>
      </c>
      <c r="DE11" s="2378" t="s">
        <v>2458</v>
      </c>
      <c r="DF11" s="2378" t="s">
        <v>2458</v>
      </c>
      <c r="DG11" s="2378" t="s">
        <v>2458</v>
      </c>
      <c r="DH11" s="2378" t="s">
        <v>2458</v>
      </c>
      <c r="DI11" s="2378" t="s">
        <v>2458</v>
      </c>
      <c r="DJ11" s="2378" t="s">
        <v>2458</v>
      </c>
      <c r="DK11" s="2378" t="s">
        <v>2458</v>
      </c>
      <c r="DL11" s="2378" t="s">
        <v>2458</v>
      </c>
      <c r="DM11" s="2378" t="s">
        <v>2458</v>
      </c>
      <c r="DN11" s="2378" t="s">
        <v>2458</v>
      </c>
      <c r="DO11" s="2379" t="s">
        <v>2458</v>
      </c>
      <c r="DP11" s="2902"/>
      <c r="DQ11" s="2901"/>
      <c r="DR11" s="2893" t="s">
        <v>2459</v>
      </c>
      <c r="DS11" s="2798" t="s">
        <v>2459</v>
      </c>
      <c r="DT11" s="2798" t="s">
        <v>2459</v>
      </c>
      <c r="DU11" s="2798" t="s">
        <v>2459</v>
      </c>
      <c r="DV11" s="2378" t="s">
        <v>2458</v>
      </c>
      <c r="DW11" s="2378" t="s">
        <v>2458</v>
      </c>
      <c r="DX11" s="2798" t="s">
        <v>2459</v>
      </c>
      <c r="DY11" s="2378"/>
      <c r="DZ11" s="3445" t="s">
        <v>2498</v>
      </c>
      <c r="EA11" s="2798"/>
      <c r="EB11" s="2801" t="s">
        <v>2459</v>
      </c>
      <c r="EC11" s="2798" t="s">
        <v>2459</v>
      </c>
      <c r="ED11" s="2798" t="s">
        <v>2459</v>
      </c>
      <c r="EE11" s="2798" t="s">
        <v>2459</v>
      </c>
      <c r="EF11" s="2806" t="s">
        <v>2482</v>
      </c>
      <c r="EG11" s="2807"/>
      <c r="EH11" s="2807"/>
      <c r="EI11" s="2807"/>
      <c r="EJ11" s="2807"/>
      <c r="EK11" s="3251" t="s">
        <v>2457</v>
      </c>
      <c r="EL11" s="3251" t="s">
        <v>2457</v>
      </c>
      <c r="EM11" s="3254"/>
      <c r="EN11" s="3254"/>
      <c r="EO11" s="2901"/>
      <c r="EP11" s="3406"/>
      <c r="EQ11" s="3259" t="s">
        <v>2481</v>
      </c>
      <c r="ER11" s="3259" t="s">
        <v>2459</v>
      </c>
      <c r="ES11" s="3262" t="s">
        <v>2459</v>
      </c>
      <c r="ET11" s="3497" t="s">
        <v>2482</v>
      </c>
      <c r="EU11" s="3497"/>
      <c r="EV11" s="3497"/>
      <c r="EW11" s="3259" t="s">
        <v>2459</v>
      </c>
      <c r="EX11" s="3259" t="s">
        <v>2459</v>
      </c>
      <c r="EY11" s="3239" t="s">
        <v>2482</v>
      </c>
      <c r="EZ11" s="2901"/>
      <c r="FA11" s="3259" t="s">
        <v>2112</v>
      </c>
      <c r="FB11" s="3263" t="s">
        <v>2482</v>
      </c>
      <c r="FC11" s="2901"/>
      <c r="FD11" s="3263" t="s">
        <v>2481</v>
      </c>
      <c r="FE11" s="3263" t="s">
        <v>2482</v>
      </c>
      <c r="FF11" s="3461"/>
      <c r="FG11" s="3462"/>
      <c r="FH11" s="3458" t="s">
        <v>2482</v>
      </c>
      <c r="FI11" s="3458" t="s">
        <v>2482</v>
      </c>
      <c r="FJ11" s="3458" t="s">
        <v>2482</v>
      </c>
      <c r="FK11" s="3458" t="s">
        <v>2482</v>
      </c>
      <c r="FL11" s="3458"/>
      <c r="FM11" s="3468"/>
      <c r="FN11" s="3458" t="s">
        <v>2481</v>
      </c>
      <c r="FO11" s="3458" t="s">
        <v>2498</v>
      </c>
      <c r="FP11" s="3458" t="s">
        <v>2481</v>
      </c>
      <c r="FQ11" s="3458" t="s">
        <v>2498</v>
      </c>
      <c r="FR11" s="3458" t="s">
        <v>2481</v>
      </c>
      <c r="FS11" s="3458" t="s">
        <v>2498</v>
      </c>
      <c r="FT11" s="3260"/>
      <c r="FU11" s="3260"/>
      <c r="FV11" s="3260"/>
      <c r="FW11" s="3260"/>
      <c r="FX11" s="3260"/>
      <c r="FY11" s="3260"/>
      <c r="FZ11" s="3458" t="s">
        <v>2456</v>
      </c>
      <c r="GA11" s="3458" t="s">
        <v>2456</v>
      </c>
      <c r="GB11" s="3458" t="s">
        <v>2456</v>
      </c>
      <c r="GC11" s="3458" t="s">
        <v>2482</v>
      </c>
      <c r="GD11" s="3468"/>
      <c r="GE11" s="3458" t="s">
        <v>2482</v>
      </c>
      <c r="GF11" s="3458" t="s">
        <v>2482</v>
      </c>
      <c r="GG11" s="3458" t="s">
        <v>2482</v>
      </c>
      <c r="GH11" s="3458" t="s">
        <v>2482</v>
      </c>
      <c r="GI11" s="3458" t="s">
        <v>2482</v>
      </c>
      <c r="GJ11" s="3458" t="s">
        <v>2482</v>
      </c>
      <c r="GK11" s="3458" t="s">
        <v>2482</v>
      </c>
      <c r="GL11" s="3458" t="s">
        <v>2514</v>
      </c>
      <c r="GM11" s="3458" t="s">
        <v>2514</v>
      </c>
      <c r="GN11" s="3458" t="s">
        <v>2514</v>
      </c>
      <c r="GO11" s="3458" t="s">
        <v>2514</v>
      </c>
      <c r="GP11" s="3458" t="s">
        <v>2514</v>
      </c>
      <c r="GQ11" s="3458" t="s">
        <v>2514</v>
      </c>
      <c r="GR11" s="3458" t="s">
        <v>2514</v>
      </c>
      <c r="GS11" s="3260"/>
      <c r="GT11" s="3260"/>
      <c r="GU11" s="3260"/>
      <c r="GV11" s="3260"/>
      <c r="GW11" s="3260"/>
      <c r="GX11" s="3260"/>
      <c r="GZ11" s="2768"/>
      <c r="HA11" s="2568" t="s">
        <v>2453</v>
      </c>
      <c r="HB11" s="2767"/>
      <c r="HC11" s="2766"/>
      <c r="HD11" s="3192" t="s">
        <v>2498</v>
      </c>
      <c r="HE11" s="2770" t="s">
        <v>2481</v>
      </c>
      <c r="HF11" s="2770" t="s">
        <v>2456</v>
      </c>
      <c r="HG11" s="2770" t="s">
        <v>2455</v>
      </c>
      <c r="HH11" s="2770" t="s">
        <v>2453</v>
      </c>
      <c r="HI11" s="2770" t="s">
        <v>2455</v>
      </c>
      <c r="HJ11" s="2770" t="s">
        <v>2454</v>
      </c>
      <c r="HK11" s="2568"/>
      <c r="HL11" s="2568"/>
      <c r="HM11" s="2568"/>
      <c r="HN11" s="2568"/>
      <c r="HO11" s="2568"/>
      <c r="HP11" s="2568"/>
      <c r="HQ11" s="2568"/>
      <c r="HR11" s="2568"/>
      <c r="HS11" s="2569"/>
      <c r="HT11" s="2569"/>
      <c r="HU11" s="2567"/>
      <c r="HV11" s="2567"/>
      <c r="HW11" s="2570" t="s">
        <v>2453</v>
      </c>
      <c r="HX11" s="2570" t="s">
        <v>2453</v>
      </c>
      <c r="HY11" s="2570" t="s">
        <v>2453</v>
      </c>
      <c r="HZ11" s="2570"/>
      <c r="IA11" s="2570"/>
      <c r="IB11" s="2570"/>
      <c r="IC11" s="2570"/>
      <c r="ID11" s="2767"/>
      <c r="IE11" s="2767"/>
      <c r="IF11" s="2767"/>
      <c r="IG11" s="3065"/>
      <c r="IH11" s="1568" t="s">
        <v>2482</v>
      </c>
      <c r="II11" s="2767"/>
      <c r="IJ11" s="3245" t="s">
        <v>2456</v>
      </c>
      <c r="IK11" s="3245" t="s">
        <v>2482</v>
      </c>
      <c r="IL11" s="3245" t="s">
        <v>2482</v>
      </c>
      <c r="IM11" s="3245"/>
      <c r="IN11" s="3484"/>
      <c r="IO11" s="3246"/>
      <c r="IP11" s="3488"/>
      <c r="IQ11" s="3245" t="s">
        <v>2456</v>
      </c>
      <c r="IR11" s="3245" t="s">
        <v>2482</v>
      </c>
      <c r="IS11" s="3491" t="s">
        <v>2482</v>
      </c>
      <c r="IT11" s="3245"/>
      <c r="IU11" s="3245"/>
      <c r="IV11" s="3246"/>
      <c r="IW11" s="3246"/>
      <c r="IX11" s="3246"/>
      <c r="IY11" s="3246"/>
      <c r="IZ11" s="3245" t="s">
        <v>2482</v>
      </c>
      <c r="JA11" s="3246"/>
      <c r="JB11" s="1568" t="s">
        <v>2482</v>
      </c>
      <c r="JC11" s="3246"/>
      <c r="JD11" s="3246"/>
      <c r="JE11" s="3246"/>
      <c r="JF11" s="3246"/>
      <c r="JG11" s="3065"/>
      <c r="JH11" s="2767"/>
      <c r="JI11" s="2767"/>
      <c r="JJ11" s="2767"/>
      <c r="JK11" s="2767"/>
      <c r="JL11" s="2767"/>
      <c r="JM11" s="2767"/>
      <c r="JN11" s="2767"/>
      <c r="JO11" s="2767"/>
      <c r="JP11" s="2767"/>
      <c r="JQ11" s="2767"/>
      <c r="JR11" s="2767"/>
      <c r="JS11" s="2767"/>
      <c r="JT11" s="2767"/>
      <c r="JU11" s="2767"/>
      <c r="JV11" s="2767"/>
      <c r="KD11" s="1011" t="s">
        <v>2459</v>
      </c>
      <c r="KE11" s="1011" t="s">
        <v>2459</v>
      </c>
      <c r="KF11" s="1011" t="s">
        <v>2459</v>
      </c>
      <c r="KO11" s="2838"/>
      <c r="KP11" s="2851" t="s">
        <v>25</v>
      </c>
      <c r="KQ11" s="2852"/>
      <c r="KR11" s="2853">
        <v>76322062</v>
      </c>
      <c r="KS11" s="2854">
        <v>62859477</v>
      </c>
      <c r="KT11" s="2854">
        <v>845166</v>
      </c>
      <c r="KU11" s="2854">
        <v>10479051</v>
      </c>
      <c r="KV11" s="2854">
        <v>944405</v>
      </c>
      <c r="KW11" s="2855">
        <v>1193963</v>
      </c>
      <c r="KX11" s="2853">
        <v>19664330</v>
      </c>
      <c r="KY11" s="2853">
        <v>98720501</v>
      </c>
      <c r="KZ11" s="2853">
        <v>28457471</v>
      </c>
      <c r="LA11" s="2853">
        <v>223164364</v>
      </c>
      <c r="LB11" s="2856">
        <v>35269208</v>
      </c>
      <c r="LC11" s="2851" t="s">
        <v>25</v>
      </c>
      <c r="LD11" s="2857"/>
    </row>
    <row r="12" spans="1:320" s="1803" customFormat="1" ht="16" customHeight="1">
      <c r="A12" s="1938">
        <v>1989</v>
      </c>
      <c r="B12" s="3505"/>
      <c r="C12" s="3505"/>
      <c r="D12" s="3505"/>
      <c r="E12" s="3505"/>
      <c r="F12" s="3505"/>
      <c r="G12" s="3505"/>
      <c r="H12" s="3505"/>
      <c r="I12" s="3505"/>
      <c r="J12" s="3505"/>
      <c r="K12" s="3505"/>
      <c r="L12" s="3505"/>
      <c r="M12" s="3505"/>
      <c r="N12" s="3505"/>
      <c r="O12" s="3505"/>
      <c r="P12" s="3505"/>
      <c r="Q12" s="3505"/>
      <c r="R12" s="3505"/>
      <c r="S12" s="3506"/>
      <c r="T12" s="3505"/>
      <c r="U12" s="3505"/>
      <c r="V12" s="3505"/>
      <c r="W12" s="3505"/>
      <c r="X12" s="3505"/>
      <c r="Y12" s="3505"/>
      <c r="Z12" s="3505"/>
      <c r="AA12" s="3505"/>
      <c r="AB12" s="3505"/>
      <c r="AC12" s="3505"/>
      <c r="AD12" s="3505"/>
      <c r="AE12" s="3505"/>
      <c r="AF12" s="3505"/>
      <c r="AG12" s="3505"/>
      <c r="AH12" s="3505"/>
      <c r="AI12" s="3505"/>
      <c r="AJ12" s="3506"/>
      <c r="AK12" s="3505"/>
      <c r="AL12" s="3505"/>
      <c r="AM12" s="3505"/>
      <c r="AN12" s="3505"/>
      <c r="AO12" s="3505"/>
      <c r="AP12" s="3505"/>
      <c r="AQ12" s="3505"/>
      <c r="AR12" s="3505"/>
      <c r="AS12" s="3505"/>
      <c r="AT12" s="3505"/>
      <c r="AU12" s="3505"/>
      <c r="AV12" s="3505"/>
      <c r="AW12" s="3505"/>
      <c r="AX12" s="3505"/>
      <c r="AY12" s="3505"/>
      <c r="AZ12" s="3506"/>
      <c r="BA12" s="3505"/>
      <c r="BB12" s="3505"/>
      <c r="BC12" s="3505"/>
      <c r="BD12" s="3505"/>
      <c r="BE12" s="3505"/>
      <c r="BF12" s="3505"/>
      <c r="BG12" s="3505"/>
      <c r="BH12" s="3505"/>
      <c r="BI12" s="3505"/>
      <c r="BJ12" s="3505"/>
      <c r="BK12" s="3505"/>
      <c r="BL12" s="3505"/>
      <c r="BM12" s="3505"/>
      <c r="BN12" s="3505"/>
      <c r="BO12" s="3505"/>
      <c r="BP12" s="3505"/>
      <c r="BQ12" s="3506"/>
      <c r="BR12" s="3507"/>
      <c r="BS12" s="3505"/>
      <c r="BT12" s="3505"/>
      <c r="BU12" s="3505"/>
      <c r="BV12" s="3505"/>
      <c r="BW12" s="3505"/>
      <c r="BX12" s="3505"/>
      <c r="BY12" s="3505"/>
      <c r="BZ12" s="3507"/>
      <c r="CA12" s="3505"/>
      <c r="CB12" s="3505"/>
      <c r="CC12" s="3505"/>
      <c r="CD12" s="3505"/>
      <c r="CE12" s="3505"/>
      <c r="CF12" s="3505"/>
      <c r="CG12" s="3505"/>
      <c r="CH12" s="3506"/>
      <c r="CI12" s="3505"/>
      <c r="CJ12" s="3505"/>
      <c r="CK12" s="3505"/>
      <c r="CL12" s="3505"/>
      <c r="CM12" s="3505"/>
      <c r="CN12" s="3505"/>
      <c r="CO12" s="3505"/>
      <c r="CP12" s="3505"/>
      <c r="CQ12" s="3505"/>
      <c r="CR12" s="3505"/>
      <c r="CS12" s="3505"/>
      <c r="CT12" s="3505"/>
      <c r="CU12" s="3505"/>
      <c r="CV12" s="3505"/>
      <c r="CW12" s="3505"/>
      <c r="CX12" s="3505"/>
      <c r="CY12" s="3505"/>
      <c r="CZ12" s="3505"/>
      <c r="DA12" s="3505"/>
      <c r="DB12" s="3505"/>
      <c r="DC12" s="3505"/>
      <c r="DD12" s="3505"/>
      <c r="DE12" s="3505"/>
      <c r="DF12" s="3505"/>
      <c r="DG12" s="3505"/>
      <c r="DH12" s="3505"/>
      <c r="DI12" s="3505"/>
      <c r="DJ12" s="3505"/>
      <c r="DK12" s="3505"/>
      <c r="DL12" s="3505"/>
      <c r="DM12" s="3505"/>
      <c r="DN12" s="3505"/>
      <c r="DO12" s="3505"/>
      <c r="DP12" s="2902"/>
      <c r="DQ12" s="2901"/>
      <c r="DR12" s="3508"/>
      <c r="DS12" s="2773"/>
      <c r="DT12" s="2773"/>
      <c r="DU12" s="2773"/>
      <c r="DV12" s="3505"/>
      <c r="DW12" s="3505"/>
      <c r="DX12" s="4195"/>
      <c r="DY12" s="3505"/>
      <c r="DZ12" s="3509"/>
      <c r="EA12" s="2773"/>
      <c r="EB12" s="3510"/>
      <c r="EC12" s="2773"/>
      <c r="ED12" s="2773"/>
      <c r="EE12" s="2773"/>
      <c r="EF12" s="3511"/>
      <c r="EG12" s="3512"/>
      <c r="EH12" s="3512"/>
      <c r="EI12" s="3512"/>
      <c r="EJ12" s="3512"/>
      <c r="EK12" s="3513"/>
      <c r="EL12" s="3513"/>
      <c r="EM12" s="3253"/>
      <c r="EN12" s="3253"/>
      <c r="EO12" s="2901"/>
      <c r="EP12" s="3406"/>
      <c r="EQ12" s="3259"/>
      <c r="ER12" s="3259"/>
      <c r="ES12" s="3262"/>
      <c r="ET12" s="3497"/>
      <c r="EU12" s="3497"/>
      <c r="EV12" s="3497"/>
      <c r="EW12" s="3259"/>
      <c r="EX12" s="3259"/>
      <c r="EY12" s="3239"/>
      <c r="EZ12" s="2901"/>
      <c r="FA12" s="3259"/>
      <c r="FB12" s="3263"/>
      <c r="FC12" s="2901"/>
      <c r="FD12" s="3263"/>
      <c r="FE12" s="3263"/>
      <c r="FF12" s="3461"/>
      <c r="FG12" s="3462"/>
      <c r="FH12" s="3497"/>
      <c r="FI12" s="3497"/>
      <c r="FJ12" s="3497"/>
      <c r="FK12" s="3497"/>
      <c r="FL12" s="3497"/>
      <c r="FM12" s="3477"/>
      <c r="FN12" s="3497"/>
      <c r="FO12" s="3497"/>
      <c r="FP12" s="3497"/>
      <c r="FQ12" s="3497"/>
      <c r="FR12" s="3497"/>
      <c r="FS12" s="3497"/>
      <c r="FT12" s="2901"/>
      <c r="FU12" s="2901"/>
      <c r="FV12" s="2901"/>
      <c r="FW12" s="2901"/>
      <c r="FX12" s="2901"/>
      <c r="FY12" s="2901"/>
      <c r="FZ12" s="3497"/>
      <c r="GA12" s="3497"/>
      <c r="GB12" s="3497"/>
      <c r="GC12" s="3497"/>
      <c r="GD12" s="3477"/>
      <c r="GE12" s="3497"/>
      <c r="GF12" s="3497"/>
      <c r="GG12" s="3497"/>
      <c r="GH12" s="3497"/>
      <c r="GI12" s="3497"/>
      <c r="GJ12" s="3497"/>
      <c r="GK12" s="3497"/>
      <c r="GL12" s="3497"/>
      <c r="GM12" s="3497"/>
      <c r="GN12" s="3497"/>
      <c r="GO12" s="3497"/>
      <c r="GP12" s="3497"/>
      <c r="GQ12" s="3497"/>
      <c r="GR12" s="3497"/>
      <c r="GS12" s="2901"/>
      <c r="GT12" s="2901"/>
      <c r="GU12" s="2901"/>
      <c r="GV12" s="2901"/>
      <c r="GW12" s="2901"/>
      <c r="GX12" s="2901"/>
      <c r="GZ12" s="2407"/>
      <c r="HA12" s="3514"/>
      <c r="HC12" s="1938"/>
      <c r="HD12" s="3515"/>
      <c r="HE12" s="2769"/>
      <c r="HF12" s="2769"/>
      <c r="HG12" s="2769"/>
      <c r="HH12" s="2769"/>
      <c r="HI12" s="2769"/>
      <c r="HJ12" s="2769"/>
      <c r="HK12" s="3514"/>
      <c r="HL12" s="3514"/>
      <c r="HM12" s="3514"/>
      <c r="HN12" s="3514"/>
      <c r="HO12" s="3514"/>
      <c r="HP12" s="3514"/>
      <c r="HQ12" s="3514"/>
      <c r="HR12" s="3514"/>
      <c r="HS12" s="2572"/>
      <c r="HT12" s="2572"/>
      <c r="HU12" s="3516"/>
      <c r="HV12" s="3516"/>
      <c r="HW12" s="2573"/>
      <c r="HX12" s="2573"/>
      <c r="HY12" s="2573"/>
      <c r="HZ12" s="2573"/>
      <c r="IA12" s="2573"/>
      <c r="IB12" s="2573"/>
      <c r="IC12" s="2573"/>
      <c r="IG12" s="1937"/>
      <c r="IH12" s="1687"/>
      <c r="IJ12" s="2808"/>
      <c r="IK12" s="2808"/>
      <c r="IL12" s="2808"/>
      <c r="IM12" s="2808"/>
      <c r="IN12" s="3517"/>
      <c r="IO12" s="3518"/>
      <c r="IP12" s="3519"/>
      <c r="IQ12" s="2808"/>
      <c r="IR12" s="2808"/>
      <c r="IS12" s="3483"/>
      <c r="IT12" s="2808"/>
      <c r="IU12" s="2808"/>
      <c r="IV12" s="3518"/>
      <c r="IW12" s="3518"/>
      <c r="IX12" s="3518"/>
      <c r="IY12" s="3518"/>
      <c r="IZ12" s="2808"/>
      <c r="JA12" s="3518"/>
      <c r="JB12" s="1687"/>
      <c r="JC12" s="3518"/>
      <c r="JD12" s="3518"/>
      <c r="JE12" s="3518"/>
      <c r="JF12" s="3518"/>
      <c r="JG12" s="1937"/>
      <c r="KD12" s="1011"/>
      <c r="KE12" s="1011"/>
      <c r="KF12" s="1011"/>
      <c r="KO12" s="2838"/>
      <c r="KP12" s="3520"/>
      <c r="KQ12" s="3521"/>
      <c r="KR12" s="3522"/>
      <c r="KS12" s="3523"/>
      <c r="KT12" s="3523"/>
      <c r="KU12" s="3523"/>
      <c r="KV12" s="3523"/>
      <c r="KW12" s="3523"/>
      <c r="KX12" s="3522"/>
      <c r="KY12" s="3522"/>
      <c r="KZ12" s="3522"/>
      <c r="LA12" s="3522"/>
      <c r="LB12" s="3524"/>
      <c r="LC12" s="3520"/>
      <c r="LD12" s="3525"/>
    </row>
    <row r="13" spans="1:320" s="1803" customFormat="1" ht="16" customHeight="1">
      <c r="A13" s="1938">
        <v>1990</v>
      </c>
      <c r="B13" s="1938"/>
      <c r="C13" s="1938"/>
      <c r="D13" s="1938"/>
      <c r="E13" s="1938"/>
      <c r="F13" s="1938"/>
      <c r="G13" s="1938"/>
      <c r="H13" s="1938"/>
      <c r="I13" s="1938"/>
      <c r="J13" s="1938"/>
      <c r="K13" s="1938"/>
      <c r="L13" s="1938"/>
      <c r="M13" s="1938"/>
      <c r="N13" s="1938"/>
      <c r="O13" s="1938"/>
      <c r="P13" s="1938"/>
      <c r="Q13" s="1938"/>
      <c r="R13" s="1938"/>
      <c r="S13" s="1943"/>
      <c r="T13" s="1944"/>
      <c r="U13" s="1944"/>
      <c r="V13" s="1944"/>
      <c r="W13" s="1944"/>
      <c r="X13" s="1944"/>
      <c r="Y13" s="2563">
        <f>DataNFA!I10</f>
        <v>0</v>
      </c>
      <c r="Z13" s="1944"/>
      <c r="AA13" s="1944"/>
      <c r="AB13" s="1944"/>
      <c r="AC13" s="1944"/>
      <c r="AD13" s="1944"/>
      <c r="AE13" s="1944"/>
      <c r="AF13" s="1944"/>
      <c r="AG13" s="1944"/>
      <c r="AH13" s="1944"/>
      <c r="AI13" s="1944"/>
      <c r="AJ13" s="1943"/>
      <c r="AK13" s="1944"/>
      <c r="AL13" s="1944"/>
      <c r="AM13" s="1944"/>
      <c r="AN13" s="1944"/>
      <c r="AO13" s="1944"/>
      <c r="AP13" s="1944"/>
      <c r="AQ13" s="1944"/>
      <c r="AR13" s="1944"/>
      <c r="AS13" s="1944"/>
      <c r="AT13" s="1944"/>
      <c r="AU13" s="1944"/>
      <c r="AV13" s="1944"/>
      <c r="AW13" s="1944"/>
      <c r="AX13" s="1944"/>
      <c r="AY13" s="1944"/>
      <c r="AZ13" s="1939"/>
      <c r="BA13" s="1938"/>
      <c r="BB13" s="1938"/>
      <c r="BC13" s="1938"/>
      <c r="BD13" s="1938"/>
      <c r="BE13" s="1938"/>
      <c r="BF13" s="1938"/>
      <c r="BG13" s="1938"/>
      <c r="BH13" s="1938"/>
      <c r="BI13" s="1938"/>
      <c r="BJ13" s="1938"/>
      <c r="BK13" s="1938"/>
      <c r="BL13" s="1938"/>
      <c r="BM13" s="1938"/>
      <c r="BN13" s="1938"/>
      <c r="BO13" s="1938"/>
      <c r="BP13" s="1938"/>
      <c r="BQ13" s="1939"/>
      <c r="BR13" s="3428"/>
      <c r="BS13" s="1938"/>
      <c r="BT13" s="1938"/>
      <c r="BU13" s="1938"/>
      <c r="BV13" s="1938"/>
      <c r="BW13" s="1938"/>
      <c r="BX13" s="1938"/>
      <c r="BY13" s="1938"/>
      <c r="BZ13" s="3428"/>
      <c r="CA13" s="1938"/>
      <c r="CB13" s="1938"/>
      <c r="CC13" s="1938"/>
      <c r="CD13" s="1938"/>
      <c r="CE13" s="1938"/>
      <c r="CF13" s="1938"/>
      <c r="CG13" s="1938"/>
      <c r="CH13" s="1939"/>
      <c r="CI13" s="1938"/>
      <c r="CJ13" s="1938"/>
      <c r="CK13" s="1938"/>
      <c r="CL13" s="1938"/>
      <c r="CM13" s="1938"/>
      <c r="CN13" s="1938"/>
      <c r="CO13" s="1938"/>
      <c r="CP13" s="1938"/>
      <c r="CQ13" s="2377">
        <f t="shared" ref="CQ13:CQ16" si="0">(ER13+ES13)*1000</f>
        <v>30</v>
      </c>
      <c r="CR13" s="1938"/>
      <c r="CS13" s="1938"/>
      <c r="CT13" s="1938"/>
      <c r="CU13" s="1938"/>
      <c r="CV13" s="1938"/>
      <c r="CW13" s="1938"/>
      <c r="CX13" s="1938"/>
      <c r="CY13" s="1939"/>
      <c r="CZ13" s="2433">
        <f t="shared" ref="CZ13:CZ32" si="1">DA13+DB13+DC13+DD13+DE13+DF13+DG13</f>
        <v>377.69142857142862</v>
      </c>
      <c r="DA13" s="1938"/>
      <c r="DB13" s="2377">
        <f t="shared" ref="DB13:DB32" si="2">DZ13*1000</f>
        <v>370.28571428571428</v>
      </c>
      <c r="DC13" s="2434">
        <f t="shared" ref="DC13:DC32" si="3">DB13*1%</f>
        <v>3.7028571428571428</v>
      </c>
      <c r="DD13" s="2434">
        <f t="shared" ref="DD13:DD32" si="4">DB13*1%</f>
        <v>3.7028571428571428</v>
      </c>
      <c r="DE13" s="1938"/>
      <c r="DF13" s="1938"/>
      <c r="DG13" s="1938"/>
      <c r="DH13" s="2377">
        <f t="shared" ref="DH13:DH21" si="5">EB13*1000/0.9</f>
        <v>28.799999999999997</v>
      </c>
      <c r="DI13" s="1938"/>
      <c r="DJ13" s="1938"/>
      <c r="DK13" s="1938"/>
      <c r="DL13" s="1938"/>
      <c r="DM13" s="1938"/>
      <c r="DN13" s="1938"/>
      <c r="DO13" s="1938"/>
      <c r="DP13" s="2902"/>
      <c r="DQ13" s="2901"/>
      <c r="DR13" s="2894">
        <f>0.216*1.2</f>
        <v>0.25919999999999999</v>
      </c>
      <c r="DS13" s="2353"/>
      <c r="DT13" s="2353"/>
      <c r="DU13" s="2353"/>
      <c r="DV13" s="2353"/>
      <c r="DW13" s="2353"/>
      <c r="DX13" s="4196"/>
      <c r="DY13" s="2353"/>
      <c r="DZ13" s="3446">
        <f t="shared" ref="DZ13:DZ14" si="6">DR13/0.7</f>
        <v>0.37028571428571427</v>
      </c>
      <c r="EA13" s="2374"/>
      <c r="EB13" s="3257">
        <f>DR13*0.1</f>
        <v>2.5919999999999999E-2</v>
      </c>
      <c r="EC13" s="2353"/>
      <c r="ED13" s="2353"/>
      <c r="EE13" s="2353"/>
      <c r="EF13" s="2804"/>
      <c r="EK13" s="3252"/>
      <c r="EL13" s="3252"/>
      <c r="EM13" s="3252"/>
      <c r="EN13" s="3252"/>
      <c r="EO13" s="3403"/>
      <c r="EP13" s="3406"/>
      <c r="EQ13" s="3501">
        <v>50</v>
      </c>
      <c r="ER13" s="3503">
        <f>EQ13*DataPrices!T50</f>
        <v>0.03</v>
      </c>
      <c r="ES13" s="3467"/>
      <c r="ET13" s="1938"/>
      <c r="EU13" s="1938"/>
      <c r="EV13" s="1938"/>
      <c r="EY13" s="3236"/>
      <c r="EZ13" s="3270"/>
      <c r="FF13" s="3461"/>
      <c r="FG13" s="3462"/>
      <c r="FM13" s="3467"/>
      <c r="GD13" s="3477"/>
      <c r="GZ13" s="2407"/>
      <c r="HA13" s="2352"/>
      <c r="HB13" s="1938"/>
      <c r="HC13" s="1938"/>
      <c r="HD13" s="2800"/>
      <c r="HE13" s="1938"/>
      <c r="HF13" s="2352">
        <v>244</v>
      </c>
      <c r="HG13" s="2339"/>
      <c r="HH13" s="2339"/>
      <c r="HI13" s="2339"/>
      <c r="HJ13" s="2352">
        <v>13</v>
      </c>
      <c r="HK13" s="2352"/>
      <c r="HL13" s="2352"/>
      <c r="HM13" s="2352"/>
      <c r="HN13" s="2352"/>
      <c r="HO13" s="2352"/>
      <c r="HP13" s="2352"/>
      <c r="HQ13" s="2352"/>
      <c r="HR13" s="2352"/>
      <c r="HS13" s="2340"/>
      <c r="HT13" s="2340"/>
      <c r="HU13" s="2339"/>
      <c r="HV13" s="2339"/>
      <c r="HW13" s="2337"/>
      <c r="HX13" s="2337"/>
      <c r="HY13" s="2337"/>
      <c r="HZ13" s="2337"/>
      <c r="IA13" s="2337"/>
      <c r="IB13" s="2337"/>
      <c r="IC13" s="2337"/>
      <c r="IG13" s="1937"/>
      <c r="IN13" s="2409"/>
      <c r="IP13" s="3467"/>
      <c r="IS13" s="2409"/>
      <c r="JG13" s="1937"/>
      <c r="KO13" s="2838"/>
      <c r="KP13" s="2858" t="s">
        <v>1253</v>
      </c>
      <c r="KQ13" s="2859" t="s">
        <v>1254</v>
      </c>
      <c r="KR13" s="2860">
        <v>1720092</v>
      </c>
      <c r="KS13" s="2861">
        <v>1720092</v>
      </c>
      <c r="KT13" s="2861">
        <v>0</v>
      </c>
      <c r="KU13" s="2861">
        <v>0</v>
      </c>
      <c r="KV13" s="2861">
        <v>0</v>
      </c>
      <c r="KW13" s="2861">
        <v>0</v>
      </c>
      <c r="KX13" s="2862">
        <v>0</v>
      </c>
      <c r="KY13" s="2862">
        <v>0</v>
      </c>
      <c r="KZ13" s="2862">
        <v>0</v>
      </c>
      <c r="LA13" s="2862">
        <v>1720092</v>
      </c>
      <c r="LB13" s="2862">
        <v>280441</v>
      </c>
      <c r="LC13" s="2859" t="s">
        <v>1254</v>
      </c>
      <c r="LD13" s="2863" t="s">
        <v>1253</v>
      </c>
    </row>
    <row r="14" spans="1:320" s="1803" customFormat="1" ht="16" customHeight="1">
      <c r="A14" s="1938">
        <v>1991</v>
      </c>
      <c r="B14" s="1938"/>
      <c r="C14" s="1938"/>
      <c r="D14" s="1938"/>
      <c r="E14" s="1938"/>
      <c r="F14" s="1938"/>
      <c r="G14" s="1938"/>
      <c r="H14" s="1938"/>
      <c r="I14" s="1938"/>
      <c r="J14" s="1938"/>
      <c r="K14" s="1938"/>
      <c r="L14" s="1938"/>
      <c r="M14" s="1938"/>
      <c r="N14" s="1938"/>
      <c r="O14" s="1938"/>
      <c r="P14" s="1938"/>
      <c r="Q14" s="1938"/>
      <c r="R14" s="1938"/>
      <c r="S14" s="1943"/>
      <c r="T14" s="1944"/>
      <c r="U14" s="1944"/>
      <c r="V14" s="1944"/>
      <c r="W14" s="1944"/>
      <c r="X14" s="1944"/>
      <c r="Y14" s="2563">
        <f>DataNFA!I11</f>
        <v>0</v>
      </c>
      <c r="Z14" s="1944"/>
      <c r="AA14" s="1944"/>
      <c r="AB14" s="1944"/>
      <c r="AC14" s="1944"/>
      <c r="AD14" s="1944"/>
      <c r="AE14" s="1944"/>
      <c r="AF14" s="1944"/>
      <c r="AG14" s="1944"/>
      <c r="AH14" s="1944"/>
      <c r="AI14" s="1944"/>
      <c r="AJ14" s="1943"/>
      <c r="AK14" s="1944"/>
      <c r="AL14" s="1944"/>
      <c r="AM14" s="1944"/>
      <c r="AN14" s="1944"/>
      <c r="AO14" s="1944"/>
      <c r="AP14" s="1944"/>
      <c r="AQ14" s="1944"/>
      <c r="AR14" s="1944"/>
      <c r="AS14" s="1944"/>
      <c r="AT14" s="1944"/>
      <c r="AU14" s="1944"/>
      <c r="AV14" s="1944"/>
      <c r="AW14" s="1944"/>
      <c r="AX14" s="1944"/>
      <c r="AY14" s="1944"/>
      <c r="AZ14" s="1939"/>
      <c r="BA14" s="1938"/>
      <c r="BB14" s="1938"/>
      <c r="BC14" s="1938"/>
      <c r="BD14" s="1938"/>
      <c r="BE14" s="1938"/>
      <c r="BF14" s="1938"/>
      <c r="BG14" s="1938"/>
      <c r="BH14" s="1938"/>
      <c r="BI14" s="1938"/>
      <c r="BJ14" s="1938"/>
      <c r="BK14" s="1938"/>
      <c r="BL14" s="1938"/>
      <c r="BM14" s="1938"/>
      <c r="BN14" s="1938"/>
      <c r="BO14" s="1938"/>
      <c r="BP14" s="1938"/>
      <c r="BQ14" s="1939"/>
      <c r="BR14" s="3428"/>
      <c r="BS14" s="1938"/>
      <c r="BT14" s="1938"/>
      <c r="BU14" s="1938"/>
      <c r="BV14" s="1938"/>
      <c r="BW14" s="1938"/>
      <c r="BX14" s="1938"/>
      <c r="BY14" s="1938"/>
      <c r="BZ14" s="3428"/>
      <c r="CA14" s="1938"/>
      <c r="CB14" s="1938"/>
      <c r="CC14" s="1938"/>
      <c r="CD14" s="1938"/>
      <c r="CE14" s="1938"/>
      <c r="CF14" s="1938"/>
      <c r="CG14" s="1938"/>
      <c r="CH14" s="1939"/>
      <c r="CI14" s="1938"/>
      <c r="CJ14" s="1938"/>
      <c r="CK14" s="1938"/>
      <c r="CL14" s="1938"/>
      <c r="CM14" s="1938"/>
      <c r="CN14" s="1938"/>
      <c r="CO14" s="1938"/>
      <c r="CP14" s="1938"/>
      <c r="CQ14" s="2377">
        <f t="shared" si="0"/>
        <v>1500</v>
      </c>
      <c r="CR14" s="1938"/>
      <c r="CS14" s="1938"/>
      <c r="CT14" s="1938"/>
      <c r="CU14" s="1938"/>
      <c r="CV14" s="1938"/>
      <c r="CW14" s="1938"/>
      <c r="CX14" s="1938"/>
      <c r="CY14" s="1939"/>
      <c r="CZ14" s="2433">
        <f t="shared" si="1"/>
        <v>833.48571428571449</v>
      </c>
      <c r="DA14" s="1938"/>
      <c r="DB14" s="2377">
        <f t="shared" si="2"/>
        <v>817.14285714285734</v>
      </c>
      <c r="DC14" s="2434">
        <f t="shared" si="3"/>
        <v>8.1714285714285744</v>
      </c>
      <c r="DD14" s="2434">
        <f t="shared" si="4"/>
        <v>8.1714285714285744</v>
      </c>
      <c r="DE14" s="2434"/>
      <c r="DF14" s="1938"/>
      <c r="DG14" s="1938"/>
      <c r="DH14" s="2377">
        <f t="shared" si="5"/>
        <v>63.555555555555564</v>
      </c>
      <c r="DI14" s="1938"/>
      <c r="DJ14" s="1938"/>
      <c r="DK14" s="1938"/>
      <c r="DL14" s="1938"/>
      <c r="DM14" s="1938"/>
      <c r="DN14" s="1938"/>
      <c r="DO14" s="1938"/>
      <c r="DP14" s="2902"/>
      <c r="DQ14" s="2901"/>
      <c r="DR14" s="2894">
        <f>0.372+0.2</f>
        <v>0.57200000000000006</v>
      </c>
      <c r="DS14" s="2353"/>
      <c r="DT14" s="2353"/>
      <c r="DU14" s="2353"/>
      <c r="DV14" s="2369">
        <v>372.3</v>
      </c>
      <c r="DW14" s="2369"/>
      <c r="DX14" s="4197"/>
      <c r="DY14" s="2369"/>
      <c r="DZ14" s="3446">
        <f t="shared" si="6"/>
        <v>0.81714285714285728</v>
      </c>
      <c r="EA14" s="4200"/>
      <c r="EB14" s="3257">
        <f>DR14*0.1</f>
        <v>5.7200000000000008E-2</v>
      </c>
      <c r="EC14" s="2353"/>
      <c r="ED14" s="2353"/>
      <c r="EE14" s="2353"/>
      <c r="EF14" s="2804"/>
      <c r="EK14" s="3252"/>
      <c r="EL14" s="3252"/>
      <c r="EM14" s="3252"/>
      <c r="EN14" s="3252"/>
      <c r="EO14" s="3403"/>
      <c r="EP14" s="3406"/>
      <c r="EQ14" s="3501">
        <v>50</v>
      </c>
      <c r="ER14" s="3502">
        <f>EQ14*DataPrices!T51</f>
        <v>1.5</v>
      </c>
      <c r="ES14" s="3467"/>
      <c r="ET14" s="1938"/>
      <c r="EU14" s="1938"/>
      <c r="EV14" s="1938"/>
      <c r="EY14" s="3236"/>
      <c r="EZ14" s="3270"/>
      <c r="FF14" s="3461"/>
      <c r="FG14" s="3462"/>
      <c r="FM14" s="3467"/>
      <c r="GD14" s="3477"/>
      <c r="GZ14" s="2407"/>
      <c r="HA14" s="2339"/>
      <c r="HB14" s="1938"/>
      <c r="HC14" s="1938"/>
      <c r="HD14" s="2800"/>
      <c r="HE14" s="1938"/>
      <c r="HF14" s="2339"/>
      <c r="HG14" s="2339"/>
      <c r="HH14" s="2339"/>
      <c r="HI14" s="2339"/>
      <c r="HJ14" s="2339"/>
      <c r="HK14" s="2339"/>
      <c r="HL14" s="2339"/>
      <c r="HM14" s="2339"/>
      <c r="HN14" s="2339"/>
      <c r="HO14" s="2339"/>
      <c r="HP14" s="2339"/>
      <c r="HQ14" s="2339"/>
      <c r="HR14" s="2339"/>
      <c r="HS14" s="2340"/>
      <c r="HT14" s="2340"/>
      <c r="HU14" s="2339"/>
      <c r="HV14" s="2339"/>
      <c r="HW14" s="2337"/>
      <c r="HX14" s="2337"/>
      <c r="HY14" s="2337"/>
      <c r="HZ14" s="2337"/>
      <c r="IA14" s="2337"/>
      <c r="IB14" s="2337"/>
      <c r="IC14" s="2337"/>
      <c r="IG14" s="1937"/>
      <c r="IN14" s="2409"/>
      <c r="IP14" s="3467"/>
      <c r="IS14" s="2409"/>
      <c r="JG14" s="1937"/>
      <c r="KD14" s="2363">
        <v>0.9</v>
      </c>
      <c r="KE14" s="2363">
        <v>0.2</v>
      </c>
      <c r="KF14" s="2363">
        <v>0.8</v>
      </c>
      <c r="KO14" s="2838"/>
      <c r="KP14" s="2864" t="s">
        <v>1255</v>
      </c>
      <c r="KQ14" s="2865" t="s">
        <v>1256</v>
      </c>
      <c r="KR14" s="2866">
        <v>11894981</v>
      </c>
      <c r="KS14" s="2867">
        <v>10544515</v>
      </c>
      <c r="KT14" s="2867">
        <v>105313</v>
      </c>
      <c r="KU14" s="2867">
        <v>669760</v>
      </c>
      <c r="KV14" s="2867">
        <v>325448</v>
      </c>
      <c r="KW14" s="2867">
        <v>249945</v>
      </c>
      <c r="KX14" s="2868">
        <v>7707278</v>
      </c>
      <c r="KY14" s="2868">
        <v>9912404</v>
      </c>
      <c r="KZ14" s="2868">
        <v>18536936</v>
      </c>
      <c r="LA14" s="2868">
        <v>48051599</v>
      </c>
      <c r="LB14" s="2868">
        <v>5092033</v>
      </c>
      <c r="LC14" s="2865" t="s">
        <v>1256</v>
      </c>
      <c r="LD14" s="2869" t="s">
        <v>1255</v>
      </c>
    </row>
    <row r="15" spans="1:320" s="1803" customFormat="1" ht="16" customHeight="1">
      <c r="A15" s="1938">
        <v>1992</v>
      </c>
      <c r="B15" s="1938"/>
      <c r="C15" s="1938"/>
      <c r="D15" s="1938"/>
      <c r="E15" s="1938"/>
      <c r="F15" s="1938"/>
      <c r="G15" s="1938"/>
      <c r="H15" s="1938"/>
      <c r="I15" s="1938"/>
      <c r="J15" s="1938"/>
      <c r="K15" s="1938"/>
      <c r="L15" s="1938"/>
      <c r="M15" s="1938"/>
      <c r="N15" s="1938"/>
      <c r="O15" s="1938"/>
      <c r="P15" s="1938"/>
      <c r="Q15" s="1938"/>
      <c r="R15" s="1938"/>
      <c r="S15" s="1943"/>
      <c r="T15" s="1944"/>
      <c r="U15" s="1944"/>
      <c r="V15" s="1944"/>
      <c r="W15" s="1944"/>
      <c r="X15" s="1944"/>
      <c r="Y15" s="2563">
        <f>DataNFA!I12</f>
        <v>660.79161888864564</v>
      </c>
      <c r="Z15" s="1944"/>
      <c r="AA15" s="1944"/>
      <c r="AB15" s="1944"/>
      <c r="AC15" s="1944"/>
      <c r="AD15" s="1944"/>
      <c r="AE15" s="1944"/>
      <c r="AF15" s="1944"/>
      <c r="AG15" s="1944"/>
      <c r="AH15" s="1944"/>
      <c r="AI15" s="1944"/>
      <c r="AJ15" s="1943"/>
      <c r="AK15" s="1944"/>
      <c r="AL15" s="1944"/>
      <c r="AM15" s="1944"/>
      <c r="AN15" s="1944"/>
      <c r="AO15" s="1944"/>
      <c r="AP15" s="1944"/>
      <c r="AQ15" s="1944"/>
      <c r="AR15" s="1944"/>
      <c r="AS15" s="1944"/>
      <c r="AT15" s="1944"/>
      <c r="AU15" s="1944"/>
      <c r="AV15" s="1944"/>
      <c r="AW15" s="1944"/>
      <c r="AX15" s="1944"/>
      <c r="AY15" s="1944"/>
      <c r="AZ15" s="1939"/>
      <c r="BA15" s="1938"/>
      <c r="BB15" s="1938"/>
      <c r="BC15" s="1938"/>
      <c r="BD15" s="1938"/>
      <c r="BE15" s="1938"/>
      <c r="BF15" s="1938"/>
      <c r="BG15" s="1938"/>
      <c r="BH15" s="1938"/>
      <c r="BI15" s="1938"/>
      <c r="BJ15" s="1938"/>
      <c r="BK15" s="1938"/>
      <c r="BL15" s="1938"/>
      <c r="BM15" s="1938"/>
      <c r="BN15" s="1938"/>
      <c r="BO15" s="1938"/>
      <c r="BP15" s="1938"/>
      <c r="BQ15" s="1939"/>
      <c r="BR15" s="3428"/>
      <c r="BS15" s="1938"/>
      <c r="BT15" s="1938"/>
      <c r="BU15" s="1938"/>
      <c r="BV15" s="1938"/>
      <c r="BW15" s="1938"/>
      <c r="BX15" s="1938"/>
      <c r="BY15" s="1938"/>
      <c r="BZ15" s="3428"/>
      <c r="CA15" s="1938"/>
      <c r="CB15" s="1938"/>
      <c r="CC15" s="1938"/>
      <c r="CD15" s="1938"/>
      <c r="CE15" s="1938"/>
      <c r="CF15" s="1938"/>
      <c r="CG15" s="1938"/>
      <c r="CH15" s="1939"/>
      <c r="CI15" s="1938"/>
      <c r="CJ15" s="1938"/>
      <c r="CK15" s="1938"/>
      <c r="CL15" s="1938"/>
      <c r="CM15" s="1938"/>
      <c r="CN15" s="1938"/>
      <c r="CO15" s="1938"/>
      <c r="CP15" s="1938"/>
      <c r="CQ15" s="2377">
        <f t="shared" si="0"/>
        <v>15200</v>
      </c>
      <c r="CR15" s="1938"/>
      <c r="CS15" s="1938"/>
      <c r="CT15" s="1938"/>
      <c r="CU15" s="1938"/>
      <c r="CV15" s="1938"/>
      <c r="CW15" s="1938"/>
      <c r="CX15" s="1938"/>
      <c r="CY15" s="1939"/>
      <c r="CZ15" s="2433">
        <f t="shared" si="1"/>
        <v>2765.2200000000007</v>
      </c>
      <c r="DA15" s="1938"/>
      <c r="DB15" s="2377">
        <f t="shared" si="2"/>
        <v>2711.0000000000005</v>
      </c>
      <c r="DC15" s="2434">
        <f t="shared" si="3"/>
        <v>27.110000000000007</v>
      </c>
      <c r="DD15" s="2434">
        <f t="shared" si="4"/>
        <v>27.110000000000007</v>
      </c>
      <c r="DE15" s="2434"/>
      <c r="DF15" s="1938"/>
      <c r="DG15" s="1938"/>
      <c r="DH15" s="2377">
        <f t="shared" si="5"/>
        <v>131.22222222222223</v>
      </c>
      <c r="DI15" s="1938"/>
      <c r="DJ15" s="1938"/>
      <c r="DK15" s="1938"/>
      <c r="DL15" s="1938"/>
      <c r="DM15" s="1938"/>
      <c r="DN15" s="1938"/>
      <c r="DO15" s="1938"/>
      <c r="DP15" s="2902"/>
      <c r="DQ15" s="2901"/>
      <c r="DR15" s="2894">
        <f>0.658+0.523</f>
        <v>1.181</v>
      </c>
      <c r="DS15" s="2375"/>
      <c r="DT15" s="2375"/>
      <c r="DU15" s="2353"/>
      <c r="DV15" s="2369">
        <v>658.3</v>
      </c>
      <c r="DW15" s="2369"/>
      <c r="DX15" s="4197">
        <v>1.7</v>
      </c>
      <c r="DY15" s="2369"/>
      <c r="DZ15" s="3447">
        <f t="shared" ref="DZ15:DZ24" si="7">DR15+DX15*0.9</f>
        <v>2.7110000000000003</v>
      </c>
      <c r="EA15" s="4200"/>
      <c r="EB15" s="3257">
        <f>DR15*0.1</f>
        <v>0.11810000000000001</v>
      </c>
      <c r="EC15" s="2353"/>
      <c r="ED15" s="2353"/>
      <c r="EE15" s="2353"/>
      <c r="EF15" s="2804"/>
      <c r="EK15" s="3252"/>
      <c r="EL15" s="3252"/>
      <c r="EM15" s="3252"/>
      <c r="EN15" s="3252"/>
      <c r="EO15" s="3403"/>
      <c r="EP15" s="3406"/>
      <c r="EQ15" s="3501">
        <v>80</v>
      </c>
      <c r="ER15" s="3502">
        <f>EQ15*DataPrices!T52</f>
        <v>15.2</v>
      </c>
      <c r="ES15" s="3467"/>
      <c r="ET15" s="1938"/>
      <c r="EU15" s="1938"/>
      <c r="EV15" s="1938"/>
      <c r="EY15" s="3236"/>
      <c r="EZ15" s="3270"/>
      <c r="FF15" s="3461"/>
      <c r="FG15" s="3462"/>
      <c r="FM15" s="3467"/>
      <c r="GD15" s="3477"/>
      <c r="GZ15" s="2407"/>
      <c r="HA15" s="2339"/>
      <c r="HB15" s="1938"/>
      <c r="HC15" s="1938"/>
      <c r="HD15" s="2800"/>
      <c r="HE15" s="1938"/>
      <c r="HF15" s="2339"/>
      <c r="HG15" s="2339"/>
      <c r="HH15" s="2339"/>
      <c r="HI15" s="2339"/>
      <c r="HJ15" s="2339"/>
      <c r="HK15" s="2339"/>
      <c r="HL15" s="2339"/>
      <c r="HM15" s="2339"/>
      <c r="HN15" s="2339"/>
      <c r="HO15" s="2339"/>
      <c r="HP15" s="2339"/>
      <c r="HQ15" s="2339"/>
      <c r="HR15" s="2339"/>
      <c r="HS15" s="2340"/>
      <c r="HT15" s="2340"/>
      <c r="HU15" s="2339"/>
      <c r="HV15" s="2339"/>
      <c r="HW15" s="2337"/>
      <c r="HX15" s="2337"/>
      <c r="HY15" s="2337"/>
      <c r="HZ15" s="2337"/>
      <c r="IA15" s="2337"/>
      <c r="IB15" s="2337"/>
      <c r="IC15" s="2337"/>
      <c r="IG15" s="1937"/>
      <c r="IN15" s="2409"/>
      <c r="IP15" s="3467"/>
      <c r="IS15" s="2409"/>
      <c r="JG15" s="1937"/>
      <c r="KD15" s="2363">
        <v>6.5</v>
      </c>
      <c r="KE15" s="2363">
        <v>1.7</v>
      </c>
      <c r="KF15" s="2363">
        <v>4.8</v>
      </c>
      <c r="KO15" s="2838"/>
      <c r="KP15" s="2858" t="s">
        <v>1257</v>
      </c>
      <c r="KQ15" s="2859" t="s">
        <v>1258</v>
      </c>
      <c r="KR15" s="2860">
        <v>19242605</v>
      </c>
      <c r="KS15" s="2861">
        <v>17913477</v>
      </c>
      <c r="KT15" s="2861">
        <v>60705</v>
      </c>
      <c r="KU15" s="2861">
        <v>633595</v>
      </c>
      <c r="KV15" s="2861">
        <v>231397</v>
      </c>
      <c r="KW15" s="2861">
        <v>403431</v>
      </c>
      <c r="KX15" s="2862">
        <v>1295307</v>
      </c>
      <c r="KY15" s="2862">
        <v>351403</v>
      </c>
      <c r="KZ15" s="2862">
        <v>32120</v>
      </c>
      <c r="LA15" s="2862">
        <v>20921435</v>
      </c>
      <c r="LB15" s="2862">
        <v>1579076</v>
      </c>
      <c r="LC15" s="2859" t="s">
        <v>1258</v>
      </c>
      <c r="LD15" s="2870" t="s">
        <v>1257</v>
      </c>
    </row>
    <row r="16" spans="1:320" s="1803" customFormat="1" ht="16" customHeight="1">
      <c r="A16" s="1938">
        <v>1993</v>
      </c>
      <c r="B16" s="1938"/>
      <c r="C16" s="1938"/>
      <c r="D16" s="1938"/>
      <c r="E16" s="1938"/>
      <c r="F16" s="1938"/>
      <c r="G16" s="1938"/>
      <c r="H16" s="1938"/>
      <c r="I16" s="1938"/>
      <c r="J16" s="1938"/>
      <c r="K16" s="1938"/>
      <c r="L16" s="1938"/>
      <c r="M16" s="1938"/>
      <c r="N16" s="1938"/>
      <c r="O16" s="1938"/>
      <c r="P16" s="1938"/>
      <c r="Q16" s="1938"/>
      <c r="R16" s="1938"/>
      <c r="S16" s="1943"/>
      <c r="T16" s="1944"/>
      <c r="U16" s="1944"/>
      <c r="V16" s="1944"/>
      <c r="W16" s="1944"/>
      <c r="X16" s="1944"/>
      <c r="Y16" s="2563">
        <f>DataNFA!I13</f>
        <v>9019.3770118894208</v>
      </c>
      <c r="Z16" s="1944"/>
      <c r="AA16" s="1944"/>
      <c r="AB16" s="1944"/>
      <c r="AC16" s="1944"/>
      <c r="AD16" s="1944"/>
      <c r="AE16" s="1944"/>
      <c r="AF16" s="1944"/>
      <c r="AG16" s="1944"/>
      <c r="AH16" s="1944"/>
      <c r="AI16" s="1944"/>
      <c r="AJ16" s="1943"/>
      <c r="AK16" s="1944"/>
      <c r="AL16" s="1944"/>
      <c r="AM16" s="1944"/>
      <c r="AN16" s="1944"/>
      <c r="AO16" s="1944"/>
      <c r="AP16" s="1944"/>
      <c r="AQ16" s="1944"/>
      <c r="AR16" s="1944"/>
      <c r="AS16" s="1944"/>
      <c r="AT16" s="1944"/>
      <c r="AU16" s="1944"/>
      <c r="AV16" s="1944"/>
      <c r="AW16" s="1944"/>
      <c r="AX16" s="1944"/>
      <c r="AY16" s="1944"/>
      <c r="AZ16" s="1939"/>
      <c r="BA16" s="1938"/>
      <c r="BB16" s="1938"/>
      <c r="BC16" s="1938"/>
      <c r="BD16" s="1938"/>
      <c r="BE16" s="1938"/>
      <c r="BF16" s="1938"/>
      <c r="BG16" s="1938"/>
      <c r="BH16" s="1938"/>
      <c r="BI16" s="1938"/>
      <c r="BJ16" s="1938"/>
      <c r="BK16" s="1938"/>
      <c r="BL16" s="1938"/>
      <c r="BM16" s="1938"/>
      <c r="BN16" s="1938"/>
      <c r="BO16" s="1938"/>
      <c r="BP16" s="1938"/>
      <c r="BQ16" s="1939"/>
      <c r="BR16" s="2410">
        <f t="shared" ref="BR16:BR31" si="8">BS16+BT16+BU16+BV16+BX16+BY16</f>
        <v>73081.666666666672</v>
      </c>
      <c r="BS16" s="1938"/>
      <c r="BT16" s="1938"/>
      <c r="BU16" s="1938"/>
      <c r="BV16" s="1938"/>
      <c r="BW16" s="1938"/>
      <c r="BX16" s="1938"/>
      <c r="BY16" s="3410">
        <f t="shared" ref="BY16:BY32" si="9">JB16/0.6</f>
        <v>73081.666666666672</v>
      </c>
      <c r="BZ16" s="2410"/>
      <c r="CA16" s="1938"/>
      <c r="CB16" s="1938"/>
      <c r="CC16" s="1938"/>
      <c r="CD16" s="1938"/>
      <c r="CE16" s="1938"/>
      <c r="CF16" s="1938"/>
      <c r="CG16" s="3409">
        <f t="shared" ref="CG16:CG32" si="10">IZ16/0.6</f>
        <v>78355</v>
      </c>
      <c r="CH16" s="1939"/>
      <c r="CI16" s="1938"/>
      <c r="CJ16" s="1938"/>
      <c r="CK16" s="1938"/>
      <c r="CL16" s="1938"/>
      <c r="CM16" s="1938"/>
      <c r="CN16" s="1938"/>
      <c r="CO16" s="1938"/>
      <c r="CP16" s="1938"/>
      <c r="CQ16" s="2377">
        <f t="shared" si="0"/>
        <v>142856.80000000002</v>
      </c>
      <c r="CR16" s="1938"/>
      <c r="CS16" s="1938"/>
      <c r="CT16" s="1938"/>
      <c r="CU16" s="1938"/>
      <c r="CV16" s="1938"/>
      <c r="CW16" s="1938"/>
      <c r="CX16" s="1938"/>
      <c r="CY16" s="1939"/>
      <c r="CZ16" s="2433">
        <f t="shared" si="1"/>
        <v>17888.760000000002</v>
      </c>
      <c r="DA16" s="1938"/>
      <c r="DB16" s="2377">
        <f t="shared" si="2"/>
        <v>17538</v>
      </c>
      <c r="DC16" s="2434">
        <f t="shared" si="3"/>
        <v>175.38</v>
      </c>
      <c r="DD16" s="2434">
        <f t="shared" si="4"/>
        <v>175.38</v>
      </c>
      <c r="DE16" s="2434"/>
      <c r="DF16" s="1938"/>
      <c r="DG16" s="1938"/>
      <c r="DH16" s="2377">
        <f t="shared" si="5"/>
        <v>618.66666666666674</v>
      </c>
      <c r="DI16" s="1938"/>
      <c r="DJ16" s="1938"/>
      <c r="DK16" s="1938"/>
      <c r="DL16" s="1938"/>
      <c r="DM16" s="1938"/>
      <c r="DN16" s="1938"/>
      <c r="DO16" s="1938"/>
      <c r="DP16" s="2902"/>
      <c r="DQ16" s="2901"/>
      <c r="DR16" s="2895">
        <f>3.966+1.602</f>
        <v>5.5680000000000005</v>
      </c>
      <c r="DS16" s="2375"/>
      <c r="DT16" s="2375"/>
      <c r="DU16" s="2353"/>
      <c r="DV16" s="2369">
        <v>3966.8</v>
      </c>
      <c r="DW16" s="2369"/>
      <c r="DX16" s="4197">
        <v>13.3</v>
      </c>
      <c r="DY16" s="2369"/>
      <c r="DZ16" s="3447">
        <f t="shared" si="7"/>
        <v>17.538</v>
      </c>
      <c r="EA16" s="4200"/>
      <c r="EB16" s="3258">
        <f>DR16*0.1</f>
        <v>0.55680000000000007</v>
      </c>
      <c r="EC16" s="2353"/>
      <c r="ED16" s="2353"/>
      <c r="EE16" s="2353"/>
      <c r="EF16" s="2804"/>
      <c r="EK16" s="3252"/>
      <c r="EL16" s="3252"/>
      <c r="EM16" s="3252"/>
      <c r="EN16" s="3252"/>
      <c r="EO16" s="3403"/>
      <c r="EP16" s="3406"/>
      <c r="EQ16" s="2363">
        <v>114.4</v>
      </c>
      <c r="ER16" s="1828">
        <f>EQ16*INDEX(DataPrices!$AB$50:$AB$76,MATCH($A16,DataPrices!$A$50:$A$76,0))</f>
        <v>142.65680000000003</v>
      </c>
      <c r="ES16" s="3469">
        <v>0.2</v>
      </c>
      <c r="ET16" s="3498"/>
      <c r="EU16" s="3498"/>
      <c r="EV16" s="3498"/>
      <c r="EW16" s="2363"/>
      <c r="EY16" s="3236"/>
      <c r="EZ16" s="3270"/>
      <c r="FF16" s="3461"/>
      <c r="FG16" s="3462"/>
      <c r="FM16" s="3467"/>
      <c r="GD16" s="3477"/>
      <c r="GZ16" s="2407"/>
      <c r="HA16" s="2339"/>
      <c r="HB16" s="1938"/>
      <c r="HC16" s="1938"/>
      <c r="HD16" s="2800"/>
      <c r="HE16" s="1938"/>
      <c r="HF16" s="2343"/>
      <c r="HG16" s="2339"/>
      <c r="HH16" s="2339"/>
      <c r="HI16" s="2339"/>
      <c r="HJ16" s="2339"/>
      <c r="HK16" s="2339"/>
      <c r="HL16" s="2339"/>
      <c r="HM16" s="2339"/>
      <c r="HN16" s="2339"/>
      <c r="HO16" s="2339"/>
      <c r="HP16" s="2339"/>
      <c r="HQ16" s="2339"/>
      <c r="HR16" s="2339"/>
      <c r="HS16" s="2340"/>
      <c r="HT16" s="2340"/>
      <c r="HU16" s="2339"/>
      <c r="HV16" s="2339"/>
      <c r="HW16" s="2337"/>
      <c r="HX16" s="2337"/>
      <c r="HY16" s="2337"/>
      <c r="HZ16" s="2337"/>
      <c r="IA16" s="2337"/>
      <c r="IB16" s="2337"/>
      <c r="IC16" s="2337"/>
      <c r="IG16" s="1937"/>
      <c r="IH16" s="2343">
        <f>DataEnterpBS!W16</f>
        <v>11300</v>
      </c>
      <c r="IN16" s="2409"/>
      <c r="IP16" s="3467"/>
      <c r="IS16" s="2409"/>
      <c r="IZ16" s="2343">
        <f>DataEnterpBS!R16</f>
        <v>47013</v>
      </c>
      <c r="JB16" s="2343">
        <f>DataEnterpBS!Z16</f>
        <v>43849</v>
      </c>
      <c r="JD16" s="3424">
        <f t="shared" ref="JD16:JD37" si="11">JB16/IZ16</f>
        <v>0.93269946610511989</v>
      </c>
      <c r="JG16" s="1937"/>
      <c r="KD16" s="2363">
        <v>33.200000000000003</v>
      </c>
      <c r="KE16" s="2363">
        <v>13.3</v>
      </c>
      <c r="KF16" s="2363">
        <v>19.899999999999999</v>
      </c>
      <c r="KO16" s="2838"/>
      <c r="KP16" s="2864" t="s">
        <v>1259</v>
      </c>
      <c r="KQ16" s="2865" t="s">
        <v>1260</v>
      </c>
      <c r="KR16" s="2866">
        <v>29009068</v>
      </c>
      <c r="KS16" s="2867">
        <v>27887288</v>
      </c>
      <c r="KT16" s="2867">
        <v>6988</v>
      </c>
      <c r="KU16" s="2867">
        <v>1099450</v>
      </c>
      <c r="KV16" s="2867">
        <v>13191</v>
      </c>
      <c r="KW16" s="2867">
        <v>2151</v>
      </c>
      <c r="KX16" s="2868">
        <v>2753900</v>
      </c>
      <c r="KY16" s="2868">
        <v>7190147</v>
      </c>
      <c r="KZ16" s="2868">
        <v>168929</v>
      </c>
      <c r="LA16" s="2868">
        <v>39122044</v>
      </c>
      <c r="LB16" s="2868">
        <v>10240832</v>
      </c>
      <c r="LC16" s="2865" t="s">
        <v>1260</v>
      </c>
      <c r="LD16" s="2869" t="s">
        <v>1259</v>
      </c>
    </row>
    <row r="17" spans="1:316" s="1803" customFormat="1" ht="16" customHeight="1">
      <c r="A17" s="1938">
        <v>1994</v>
      </c>
      <c r="B17" s="1938"/>
      <c r="C17" s="1938"/>
      <c r="D17" s="1938"/>
      <c r="E17" s="1938"/>
      <c r="F17" s="1938"/>
      <c r="G17" s="1938"/>
      <c r="H17" s="1938"/>
      <c r="I17" s="1938"/>
      <c r="J17" s="1938"/>
      <c r="K17" s="1938"/>
      <c r="L17" s="1938"/>
      <c r="M17" s="1938"/>
      <c r="N17" s="1938"/>
      <c r="O17" s="1938"/>
      <c r="P17" s="1938"/>
      <c r="Q17" s="1938"/>
      <c r="R17" s="1938"/>
      <c r="S17" s="1943"/>
      <c r="T17" s="1944"/>
      <c r="U17" s="1944"/>
      <c r="V17" s="1944"/>
      <c r="W17" s="1944"/>
      <c r="X17" s="1944"/>
      <c r="Y17" s="2563">
        <f>DataNFA!I14</f>
        <v>31070.392950797519</v>
      </c>
      <c r="Z17" s="1944"/>
      <c r="AA17" s="1944"/>
      <c r="AB17" s="1944"/>
      <c r="AC17" s="1944"/>
      <c r="AD17" s="1944"/>
      <c r="AE17" s="1944"/>
      <c r="AF17" s="1944"/>
      <c r="AG17" s="1944"/>
      <c r="AH17" s="1944"/>
      <c r="AI17" s="1944"/>
      <c r="AJ17" s="1943"/>
      <c r="AK17" s="1944"/>
      <c r="AL17" s="1944"/>
      <c r="AM17" s="1944"/>
      <c r="AN17" s="1944"/>
      <c r="AO17" s="1944"/>
      <c r="AP17" s="1944"/>
      <c r="AQ17" s="1944"/>
      <c r="AR17" s="1944"/>
      <c r="AS17" s="1944"/>
      <c r="AT17" s="1944"/>
      <c r="AU17" s="1944"/>
      <c r="AV17" s="1944"/>
      <c r="AW17" s="1944"/>
      <c r="AX17" s="1944"/>
      <c r="AY17" s="1944"/>
      <c r="AZ17" s="1939"/>
      <c r="BA17" s="1938"/>
      <c r="BB17" s="1938"/>
      <c r="BC17" s="1938"/>
      <c r="BD17" s="1938"/>
      <c r="BE17" s="1938"/>
      <c r="BF17" s="1938"/>
      <c r="BG17" s="1938"/>
      <c r="BH17" s="3433">
        <f t="shared" ref="BH17:BH32" si="12">BY17*0.07</f>
        <v>17553.433333333334</v>
      </c>
      <c r="BI17" s="1938"/>
      <c r="BJ17" s="1938"/>
      <c r="BK17" s="1938"/>
      <c r="BL17" s="1938"/>
      <c r="BM17" s="1938"/>
      <c r="BN17" s="1938"/>
      <c r="BO17" s="1938"/>
      <c r="BP17" s="3434">
        <f t="shared" ref="BP17:BP32" si="13">CG17*0.05</f>
        <v>14501.16666666667</v>
      </c>
      <c r="BQ17" s="1939"/>
      <c r="BR17" s="2410">
        <f t="shared" si="8"/>
        <v>444982.10340544401</v>
      </c>
      <c r="BS17" s="1938"/>
      <c r="BT17" s="3410">
        <f t="shared" ref="BT17:BT32" si="14">IS17/0.9</f>
        <v>138727.69290865047</v>
      </c>
      <c r="BU17" s="1938"/>
      <c r="BV17" s="3609">
        <f t="shared" ref="BV17:BV32" si="15">BT17*0.4</f>
        <v>55491.077163460192</v>
      </c>
      <c r="BW17" s="1938"/>
      <c r="BX17" s="1938"/>
      <c r="BY17" s="3410">
        <f t="shared" si="9"/>
        <v>250763.33333333334</v>
      </c>
      <c r="BZ17" s="2410"/>
      <c r="CA17" s="1938"/>
      <c r="CB17" s="1938"/>
      <c r="CC17" s="1938"/>
      <c r="CD17" s="3410"/>
      <c r="CE17" s="1938"/>
      <c r="CF17" s="1938"/>
      <c r="CG17" s="3409">
        <f t="shared" si="10"/>
        <v>290023.33333333337</v>
      </c>
      <c r="CH17" s="1939"/>
      <c r="CI17" s="1938"/>
      <c r="CJ17" s="1938"/>
      <c r="CK17" s="1938"/>
      <c r="CL17" s="1938"/>
      <c r="CM17" s="1938"/>
      <c r="CN17" s="2377"/>
      <c r="CO17" s="1938"/>
      <c r="CP17" s="1938"/>
      <c r="CQ17" s="2377">
        <f>(ER17+ES17)*1000</f>
        <v>446539.99999999994</v>
      </c>
      <c r="CR17" s="1938"/>
      <c r="CS17" s="1938"/>
      <c r="CT17" s="1938"/>
      <c r="CU17" s="1938"/>
      <c r="CV17" s="1938"/>
      <c r="CW17" s="1938"/>
      <c r="CX17" s="1938"/>
      <c r="CY17" s="1939"/>
      <c r="CZ17" s="2433">
        <f t="shared" si="1"/>
        <v>62392.380000000012</v>
      </c>
      <c r="DA17" s="1938"/>
      <c r="DB17" s="2377">
        <f t="shared" si="2"/>
        <v>61169.000000000007</v>
      </c>
      <c r="DC17" s="2434">
        <f t="shared" si="3"/>
        <v>611.69000000000005</v>
      </c>
      <c r="DD17" s="2434">
        <f t="shared" si="4"/>
        <v>611.69000000000005</v>
      </c>
      <c r="DE17" s="2434"/>
      <c r="DF17" s="1938"/>
      <c r="DG17" s="1938"/>
      <c r="DH17" s="2377">
        <f t="shared" si="5"/>
        <v>3146.5555555555561</v>
      </c>
      <c r="DI17" s="1938"/>
      <c r="DJ17" s="1938"/>
      <c r="DK17" s="1938"/>
      <c r="DL17" s="1938"/>
      <c r="DM17" s="1938"/>
      <c r="DN17" s="1938"/>
      <c r="DO17" s="1938"/>
      <c r="DP17" s="2902"/>
      <c r="DQ17" s="2901"/>
      <c r="DR17" s="2896">
        <f>17.559+10.76</f>
        <v>28.319000000000003</v>
      </c>
      <c r="DS17" s="2375"/>
      <c r="DT17" s="2375"/>
      <c r="DU17" s="2353"/>
      <c r="DV17" s="2369">
        <v>17556.900000000001</v>
      </c>
      <c r="DW17" s="2369"/>
      <c r="DX17" s="4197">
        <v>36.5</v>
      </c>
      <c r="DY17" s="2369"/>
      <c r="DZ17" s="3447">
        <f t="shared" si="7"/>
        <v>61.169000000000004</v>
      </c>
      <c r="EA17" s="4200"/>
      <c r="EB17" s="3258">
        <f>DR17*0.1</f>
        <v>2.8319000000000005</v>
      </c>
      <c r="EC17" s="2363"/>
      <c r="ED17" s="2363"/>
      <c r="EE17" s="2363"/>
      <c r="EF17" s="2804"/>
      <c r="EK17" s="3252"/>
      <c r="EL17" s="3252"/>
      <c r="EM17" s="3252"/>
      <c r="EN17" s="3252"/>
      <c r="EO17" s="3403"/>
      <c r="EP17" s="3406"/>
      <c r="EQ17" s="2363">
        <v>122.8</v>
      </c>
      <c r="ER17" s="1828">
        <f>EQ17*INDEX(DataPrices!$AB$50:$AB$76,MATCH($A17,DataPrices!$A$50:$A$76,0))</f>
        <v>435.93999999999994</v>
      </c>
      <c r="ES17" s="3469">
        <v>10.6</v>
      </c>
      <c r="ET17" s="3498"/>
      <c r="EU17" s="3498"/>
      <c r="EV17" s="3498"/>
      <c r="EW17" s="2363"/>
      <c r="EY17" s="3236"/>
      <c r="EZ17" s="3270"/>
      <c r="FF17" s="3461"/>
      <c r="FG17" s="3462"/>
      <c r="FI17" s="2371"/>
      <c r="FM17" s="3467"/>
      <c r="GD17" s="3477"/>
      <c r="GZ17" s="2407"/>
      <c r="HA17" s="2339"/>
      <c r="HB17" s="1938"/>
      <c r="HC17" s="1938"/>
      <c r="HD17" s="2800"/>
      <c r="HE17" s="1938"/>
      <c r="HF17" s="2343"/>
      <c r="HG17" s="2339"/>
      <c r="HH17" s="2339"/>
      <c r="HI17" s="2339"/>
      <c r="HJ17" s="2339"/>
      <c r="HK17" s="2339"/>
      <c r="HL17" s="2339"/>
      <c r="HM17" s="2339"/>
      <c r="HN17" s="2339"/>
      <c r="HO17" s="2339"/>
      <c r="HP17" s="2339"/>
      <c r="HQ17" s="2339"/>
      <c r="HR17" s="2339"/>
      <c r="HS17" s="2340"/>
      <c r="HT17" s="2340"/>
      <c r="HU17" s="2339"/>
      <c r="HV17" s="2339"/>
      <c r="HW17" s="2337"/>
      <c r="HX17" s="2337"/>
      <c r="HY17" s="2337"/>
      <c r="HZ17" s="2337"/>
      <c r="IA17" s="2337"/>
      <c r="IB17" s="2337"/>
      <c r="IC17" s="2337"/>
      <c r="IG17" s="1937"/>
      <c r="IH17" s="2343">
        <f>DataEnterpBS!W17</f>
        <v>45100</v>
      </c>
      <c r="IN17" s="2409"/>
      <c r="IP17" s="3467"/>
      <c r="IS17" s="3485">
        <f>(DataMonStat!I112+DataMonStat!J112+DataMonStat!L112)*(1-$IW$25)-DataFBS!DR17*1000</f>
        <v>124854.92361778542</v>
      </c>
      <c r="IT17" s="2343"/>
      <c r="IU17" s="2343">
        <f t="shared" ref="IU17:IU22" si="16">IR17+IS17</f>
        <v>124854.92361778542</v>
      </c>
      <c r="IZ17" s="2343">
        <f>DataEnterpBS!R17</f>
        <v>174014</v>
      </c>
      <c r="JB17" s="2343">
        <f>DataEnterpBS!Z17</f>
        <v>150458</v>
      </c>
      <c r="JD17" s="3424">
        <f t="shared" si="11"/>
        <v>0.86463158136701646</v>
      </c>
      <c r="JG17" s="1937"/>
      <c r="JM17" s="2366">
        <f>DataMonStat!J96+DataMonStat!N113</f>
        <v>59964.2</v>
      </c>
      <c r="JN17" s="2366"/>
      <c r="JO17" s="2366"/>
      <c r="KD17" s="2363">
        <v>97.8</v>
      </c>
      <c r="KE17" s="2363">
        <v>36.5</v>
      </c>
      <c r="KF17" s="2363">
        <v>61.3</v>
      </c>
      <c r="KO17" s="2838"/>
      <c r="KP17" s="2858" t="s">
        <v>414</v>
      </c>
      <c r="KQ17" s="2859" t="s">
        <v>1261</v>
      </c>
      <c r="KR17" s="2860">
        <v>10906903</v>
      </c>
      <c r="KS17" s="2861">
        <v>3436588</v>
      </c>
      <c r="KT17" s="2861">
        <v>507649</v>
      </c>
      <c r="KU17" s="2861">
        <v>6390753</v>
      </c>
      <c r="KV17" s="2861">
        <v>100438</v>
      </c>
      <c r="KW17" s="2861">
        <v>471475</v>
      </c>
      <c r="KX17" s="2862">
        <v>6198728</v>
      </c>
      <c r="KY17" s="2862">
        <v>42610120</v>
      </c>
      <c r="KZ17" s="2862">
        <v>7952829</v>
      </c>
      <c r="LA17" s="2862">
        <v>67668580</v>
      </c>
      <c r="LB17" s="2862">
        <v>17597847</v>
      </c>
      <c r="LC17" s="2859" t="s">
        <v>1261</v>
      </c>
      <c r="LD17" s="2870" t="s">
        <v>414</v>
      </c>
    </row>
    <row r="18" spans="1:316" s="1803" customFormat="1" ht="16" customHeight="1">
      <c r="A18" s="1938">
        <v>1995</v>
      </c>
      <c r="B18" s="1938"/>
      <c r="C18" s="1938"/>
      <c r="D18" s="1938"/>
      <c r="E18" s="1938"/>
      <c r="F18" s="1938"/>
      <c r="G18" s="1938"/>
      <c r="H18" s="1938"/>
      <c r="I18" s="1938"/>
      <c r="J18" s="1938"/>
      <c r="K18" s="1938"/>
      <c r="L18" s="1938"/>
      <c r="M18" s="1938"/>
      <c r="N18" s="1938"/>
      <c r="O18" s="1938"/>
      <c r="P18" s="1938"/>
      <c r="Q18" s="1938"/>
      <c r="R18" s="1938"/>
      <c r="S18" s="1943"/>
      <c r="T18" s="1944"/>
      <c r="U18" s="1944"/>
      <c r="V18" s="1944"/>
      <c r="W18" s="1944"/>
      <c r="X18" s="1944"/>
      <c r="Y18" s="2563">
        <f>DataNFA!I15</f>
        <v>79754.047889906506</v>
      </c>
      <c r="Z18" s="1944"/>
      <c r="AA18" s="1944"/>
      <c r="AB18" s="1944"/>
      <c r="AC18" s="1944"/>
      <c r="AD18" s="1944"/>
      <c r="AE18" s="1944"/>
      <c r="AF18" s="1944"/>
      <c r="AG18" s="1944"/>
      <c r="AH18" s="1944"/>
      <c r="AI18" s="1944"/>
      <c r="AJ18" s="1943"/>
      <c r="AK18" s="2366">
        <f t="shared" ref="AK18:AK22" si="17">AL18+AM18+AN18+AO18+AP18</f>
        <v>1526187.6377193611</v>
      </c>
      <c r="AL18" s="1944"/>
      <c r="AM18" s="3409">
        <f t="shared" ref="AM18:AM37" si="18">BC18+BT18</f>
        <v>209654.57560236886</v>
      </c>
      <c r="AN18" s="3409">
        <f t="shared" ref="AN18:AN31" si="19">BD18+BE18+BU18+BV18+BG18+BX18</f>
        <v>48810.86211699203</v>
      </c>
      <c r="AO18" s="3409">
        <f t="shared" ref="AO18:AO32" si="20">AV18*0.75</f>
        <v>622162.66666666674</v>
      </c>
      <c r="AP18" s="3409">
        <f t="shared" ref="AP18:AP32" si="21">BH18+BY18</f>
        <v>645559.53333333344</v>
      </c>
      <c r="AQ18" s="1944"/>
      <c r="AR18" s="2366">
        <f t="shared" ref="AR18:AR33" si="22">AS18+AT18+AU18+AV18+AW18</f>
        <v>2327384.7362029534</v>
      </c>
      <c r="AS18" s="1944"/>
      <c r="AT18" s="3409">
        <f t="shared" ref="AT18:AT37" si="23">BK18+CB18</f>
        <v>350509.68123955524</v>
      </c>
      <c r="AU18" s="3409">
        <f t="shared" ref="AU18:AU33" si="24">BL18+BM18+BO18+CC18+CD18+CF18</f>
        <v>302351.33274117601</v>
      </c>
      <c r="AV18" s="3409">
        <f t="shared" ref="AV18:AV25" si="25">HL18/0.45</f>
        <v>829550.22222222225</v>
      </c>
      <c r="AW18" s="3409">
        <f t="shared" ref="AW18:AW32" si="26">BP18+CG18</f>
        <v>844973.50000000012</v>
      </c>
      <c r="AX18" s="1944"/>
      <c r="AY18" s="1944"/>
      <c r="AZ18" s="1939"/>
      <c r="BA18" s="1938"/>
      <c r="BB18" s="1938"/>
      <c r="BC18" s="3067">
        <f t="shared" ref="BC18:BC22" si="27">BK18*0.25</f>
        <v>87627.42030988881</v>
      </c>
      <c r="BD18" s="1938"/>
      <c r="BE18" s="1938"/>
      <c r="BF18" s="1938"/>
      <c r="BG18" s="1938"/>
      <c r="BH18" s="3433">
        <f t="shared" si="12"/>
        <v>42232.866666666676</v>
      </c>
      <c r="BI18" s="1938"/>
      <c r="BJ18" s="1938"/>
      <c r="BK18" s="3410">
        <f t="shared" ref="BK18:BK22" si="28">JJ18</f>
        <v>350509.68123955524</v>
      </c>
      <c r="BL18" s="3609">
        <f t="shared" ref="BL18:BL32" si="29">BK18*0.2*0.5</f>
        <v>35050.968123955528</v>
      </c>
      <c r="BM18" s="3609">
        <f t="shared" ref="BM18:BM22" si="30">BK18*0.2*0.5</f>
        <v>35050.968123955528</v>
      </c>
      <c r="BN18" s="1938"/>
      <c r="BO18" s="1938"/>
      <c r="BP18" s="3434">
        <f t="shared" si="13"/>
        <v>40236.833333333343</v>
      </c>
      <c r="BQ18" s="1939"/>
      <c r="BR18" s="2410">
        <f t="shared" si="8"/>
        <v>774164.68407613877</v>
      </c>
      <c r="BS18" s="1938"/>
      <c r="BT18" s="3410">
        <f t="shared" si="14"/>
        <v>122027.15529248006</v>
      </c>
      <c r="BU18" s="1938"/>
      <c r="BV18" s="3609">
        <f t="shared" si="15"/>
        <v>48810.86211699203</v>
      </c>
      <c r="BW18" s="1938"/>
      <c r="BX18" s="1938"/>
      <c r="BY18" s="3410">
        <f t="shared" si="9"/>
        <v>603326.66666666674</v>
      </c>
      <c r="BZ18" s="2410">
        <f t="shared" ref="BZ18:BZ32" si="31">CA18+CB18+CC18+CD18+CF18+CG18</f>
        <v>1036986.0631599317</v>
      </c>
      <c r="CA18" s="1938"/>
      <c r="CB18" s="1938"/>
      <c r="CC18" s="1938"/>
      <c r="CD18" s="3410">
        <f t="shared" ref="CD18:CD22" si="32">IN18/0.9</f>
        <v>232249.39649326497</v>
      </c>
      <c r="CE18" s="1938"/>
      <c r="CF18" s="1938"/>
      <c r="CG18" s="3409">
        <f t="shared" si="10"/>
        <v>804736.66666666674</v>
      </c>
      <c r="CH18" s="1939"/>
      <c r="CI18" s="3410">
        <f t="shared" ref="CI18:CI23" si="33">CJ18+CK18+CL18+CM18+CN18+CO18+CP18</f>
        <v>137379.64323853274</v>
      </c>
      <c r="CJ18" s="1938"/>
      <c r="CK18" s="3410">
        <f t="shared" ref="CK18:CK22" si="34">FK18</f>
        <v>34639.4</v>
      </c>
      <c r="CL18" s="1938"/>
      <c r="CM18" s="1938"/>
      <c r="CN18" s="3409">
        <f t="shared" ref="CN18:CN32" si="35">HP18</f>
        <v>102740.24323853273</v>
      </c>
      <c r="CO18" s="1938"/>
      <c r="CP18" s="1938"/>
      <c r="CQ18" s="2377">
        <f t="shared" ref="CQ18:CQ20" si="36">FE18</f>
        <v>788800</v>
      </c>
      <c r="CR18" s="1938"/>
      <c r="CS18" s="1938"/>
      <c r="CT18" s="1938"/>
      <c r="CU18" s="1938"/>
      <c r="CV18" s="1938"/>
      <c r="CW18" s="1938"/>
      <c r="CX18" s="1938"/>
      <c r="CY18" s="1939"/>
      <c r="CZ18" s="2433">
        <f t="shared" si="1"/>
        <v>341712.92087156081</v>
      </c>
      <c r="DA18" s="1938"/>
      <c r="DB18" s="2377">
        <f t="shared" si="2"/>
        <v>147950.6</v>
      </c>
      <c r="DC18" s="2434">
        <f t="shared" si="3"/>
        <v>1479.5060000000001</v>
      </c>
      <c r="DD18" s="2434">
        <f t="shared" si="4"/>
        <v>1479.5060000000001</v>
      </c>
      <c r="DE18" s="2434">
        <f t="shared" ref="DE18:DE32" si="37">HO18</f>
        <v>190803.30887156079</v>
      </c>
      <c r="DF18" s="1938"/>
      <c r="DG18" s="1938"/>
      <c r="DH18" s="2377">
        <f t="shared" si="5"/>
        <v>7275.2961172338873</v>
      </c>
      <c r="DI18" s="1938"/>
      <c r="DJ18" s="1938"/>
      <c r="DK18" s="1938"/>
      <c r="DL18" s="1938"/>
      <c r="DM18" s="1938"/>
      <c r="DN18" s="1938"/>
      <c r="DO18" s="1938"/>
      <c r="DP18" s="2902"/>
      <c r="DQ18" s="2901"/>
      <c r="DR18" s="2896">
        <f>51.1446+24.086</f>
        <v>75.230599999999995</v>
      </c>
      <c r="DS18" s="2363"/>
      <c r="DT18" s="2353"/>
      <c r="DU18" s="2353"/>
      <c r="DV18" s="2369">
        <v>51144.6</v>
      </c>
      <c r="DW18" s="2369"/>
      <c r="DX18" s="4197">
        <v>80.8</v>
      </c>
      <c r="DY18" s="2369"/>
      <c r="DZ18" s="3447">
        <f t="shared" si="7"/>
        <v>147.95060000000001</v>
      </c>
      <c r="EA18" s="4200"/>
      <c r="EB18" s="3492">
        <f>DataMonStat!G113/1000*$EI$21</f>
        <v>6.5477665055104985</v>
      </c>
      <c r="EC18" s="2363"/>
      <c r="ED18" s="2363"/>
      <c r="EE18" s="2363"/>
      <c r="EF18" s="2804"/>
      <c r="EK18" s="3252"/>
      <c r="EL18" s="3252"/>
      <c r="EM18" s="3252"/>
      <c r="EN18" s="3252"/>
      <c r="EO18" s="3403"/>
      <c r="EP18" s="3406"/>
      <c r="EQ18" s="2363">
        <v>124.5</v>
      </c>
      <c r="ER18" s="1828">
        <f>EQ18*INDEX(DataPrices!$AB$50:$AB$76,MATCH($A18,DataPrices!$A$50:$A$76,0))</f>
        <v>577.67999999999995</v>
      </c>
      <c r="ES18" s="3469">
        <v>76.599999999999994</v>
      </c>
      <c r="ET18" s="3498"/>
      <c r="EU18" s="3498"/>
      <c r="EV18" s="3498"/>
      <c r="EW18" s="2363"/>
      <c r="EY18" s="3236"/>
      <c r="EZ18" s="3270"/>
      <c r="FD18" s="2371">
        <v>170</v>
      </c>
      <c r="FE18" s="1828">
        <f>FD18*INDEX(DataPrices!$AB$50:$AB$76,MATCH($A18,DataPrices!$A$50:$A$76,0))*1000</f>
        <v>788800</v>
      </c>
      <c r="FF18" s="3461"/>
      <c r="FG18" s="3462"/>
      <c r="FI18" s="2371">
        <v>9741.1</v>
      </c>
      <c r="FJ18" s="2371">
        <v>24898.3</v>
      </c>
      <c r="FK18" s="2371">
        <f t="shared" ref="FK18:FK30" si="38">FI18+FJ18</f>
        <v>34639.4</v>
      </c>
      <c r="FM18" s="3467"/>
      <c r="GD18" s="3477"/>
      <c r="GT18" s="1710"/>
      <c r="GU18" s="1710"/>
      <c r="GV18" s="1710"/>
      <c r="GW18" s="1710"/>
      <c r="GX18" s="1710"/>
      <c r="GZ18" s="2407"/>
      <c r="HA18" s="2339"/>
      <c r="HB18" s="1938"/>
      <c r="HC18" s="1938"/>
      <c r="HD18" s="2800"/>
      <c r="HE18" s="1938"/>
      <c r="HF18" s="2343">
        <v>15863</v>
      </c>
      <c r="HG18" s="2339"/>
      <c r="HH18" s="2343">
        <f>HF18*INDEX(DataPrices!$AB$50:$AB$76,MATCH($A18,DataPrices!$A$50:$A$76,0))</f>
        <v>73604.319999999992</v>
      </c>
      <c r="HI18" s="2342">
        <f>HH18/INDEX(RawdataIncome!$C$53:$C$78,MATCH(DataFBS!$A18,RawdataIncome!$B$53:$B$78,0))</f>
        <v>5.152480315145281E-2</v>
      </c>
      <c r="HJ18" s="2339">
        <v>170</v>
      </c>
      <c r="HK18" s="2339"/>
      <c r="HL18" s="2343">
        <f>HH18+(INDEX(A0!$B$38:$B$64,MATCH($A18,A0!$A$38:$A$64,0))*1000)*0.3</f>
        <v>373297.60000000003</v>
      </c>
      <c r="HM18" s="2339"/>
      <c r="HN18" s="2343">
        <f>HL18-HQ18</f>
        <v>293543.55211009353</v>
      </c>
      <c r="HO18" s="2612">
        <f t="shared" ref="HO18:HO32" si="39">HN18*65%</f>
        <v>190803.30887156079</v>
      </c>
      <c r="HP18" s="2612">
        <f t="shared" ref="HP18:HP32" si="40">HN18*35%</f>
        <v>102740.24323853273</v>
      </c>
      <c r="HQ18" s="2610">
        <f t="shared" ref="HQ18:HQ38" si="41">Y18</f>
        <v>79754.047889906506</v>
      </c>
      <c r="HR18" s="1279">
        <f>HQ18/HL18</f>
        <v>0.21364736309557442</v>
      </c>
      <c r="HS18" s="2340"/>
      <c r="HT18" s="2340"/>
      <c r="HU18" s="2339"/>
      <c r="HV18" s="2339"/>
      <c r="HW18" s="2337"/>
      <c r="HX18" s="2337"/>
      <c r="HY18" s="2337"/>
      <c r="HZ18" s="2337"/>
      <c r="IA18" s="2337"/>
      <c r="IB18" s="2337"/>
      <c r="IC18" s="2337"/>
      <c r="IG18" s="1937"/>
      <c r="IH18" s="2343">
        <f>DataEnterpBS!W18</f>
        <v>91400</v>
      </c>
      <c r="IK18" s="3436">
        <f>IL18*0.1</f>
        <v>19002.223349448952</v>
      </c>
      <c r="IL18" s="3435">
        <f>DataMonStat!D97+DataMonStat!E97+DataMonStat!F113+DataMonStat!G113-EB18*1000</f>
        <v>190022.23349448951</v>
      </c>
      <c r="IN18" s="3485">
        <f t="shared" ref="IN18:IN22" si="42">IK18+IL18+IM18</f>
        <v>209024.45684393847</v>
      </c>
      <c r="IP18" s="3467"/>
      <c r="IS18" s="3485">
        <f>(DataMonStat!I113+DataMonStat!J113+DataMonStat!L113)*(1-$IW$25)-DataFBS!DR18*1000</f>
        <v>109824.43976323206</v>
      </c>
      <c r="IT18" s="2343"/>
      <c r="IU18" s="2343">
        <f t="shared" si="16"/>
        <v>109824.43976323206</v>
      </c>
      <c r="IZ18" s="2343">
        <f>DataEnterpBS!R18</f>
        <v>482842</v>
      </c>
      <c r="JB18" s="2343">
        <f>DataEnterpBS!Z18</f>
        <v>361996</v>
      </c>
      <c r="JD18" s="3424">
        <f t="shared" si="11"/>
        <v>0.74971936989739918</v>
      </c>
      <c r="JG18" s="3599">
        <f t="shared" ref="JG18:JG21" si="43">DB18+CK18+IS18+JM18*0.25</f>
        <v>318645.16476323205</v>
      </c>
      <c r="JI18" s="3600">
        <f t="shared" ref="JI18:JI21" si="44">JG18*0.1</f>
        <v>31864.516476323206</v>
      </c>
      <c r="JJ18" s="2371">
        <f t="shared" ref="JJ18:JJ22" si="45">JG18+JI18</f>
        <v>350509.68123955524</v>
      </c>
      <c r="JM18" s="2366">
        <f>DataMonStat!J97+DataMonStat!N114</f>
        <v>104922.9</v>
      </c>
      <c r="JN18" s="2366"/>
      <c r="JO18" s="2366"/>
      <c r="KD18" s="2363">
        <v>220.8</v>
      </c>
      <c r="KE18" s="2363">
        <v>80.8</v>
      </c>
      <c r="KF18" s="2363">
        <v>140</v>
      </c>
      <c r="KO18" s="2838"/>
      <c r="KP18" s="2864" t="s">
        <v>683</v>
      </c>
      <c r="KQ18" s="2865" t="s">
        <v>1262</v>
      </c>
      <c r="KR18" s="2866">
        <v>96936</v>
      </c>
      <c r="KS18" s="2867">
        <v>10967</v>
      </c>
      <c r="KT18" s="2867">
        <v>0</v>
      </c>
      <c r="KU18" s="2867">
        <v>14379</v>
      </c>
      <c r="KV18" s="2867">
        <v>71588</v>
      </c>
      <c r="KW18" s="2867">
        <v>2</v>
      </c>
      <c r="KX18" s="2868">
        <v>8052</v>
      </c>
      <c r="KY18" s="2868">
        <v>197110</v>
      </c>
      <c r="KZ18" s="2868">
        <v>1371665</v>
      </c>
      <c r="LA18" s="2868">
        <v>1673763</v>
      </c>
      <c r="LB18" s="2868">
        <v>10798</v>
      </c>
      <c r="LC18" s="2865" t="s">
        <v>1262</v>
      </c>
      <c r="LD18" s="2869" t="s">
        <v>683</v>
      </c>
    </row>
    <row r="19" spans="1:316" s="1803" customFormat="1" ht="16" customHeight="1">
      <c r="A19" s="1938">
        <v>1996</v>
      </c>
      <c r="B19" s="1938"/>
      <c r="C19" s="1938"/>
      <c r="D19" s="1938"/>
      <c r="E19" s="1938"/>
      <c r="F19" s="1938"/>
      <c r="G19" s="1938"/>
      <c r="H19" s="1938"/>
      <c r="I19" s="1938"/>
      <c r="J19" s="1938"/>
      <c r="K19" s="1938"/>
      <c r="L19" s="1938"/>
      <c r="M19" s="1938"/>
      <c r="N19" s="1938"/>
      <c r="O19" s="1938"/>
      <c r="P19" s="1938"/>
      <c r="Q19" s="1938"/>
      <c r="R19" s="1938"/>
      <c r="S19" s="1943"/>
      <c r="T19" s="1944"/>
      <c r="U19" s="1944"/>
      <c r="V19" s="1944"/>
      <c r="W19" s="1944"/>
      <c r="X19" s="1944"/>
      <c r="Y19" s="2563">
        <f>DataNFA!I16</f>
        <v>135726.66969918835</v>
      </c>
      <c r="Z19" s="1944"/>
      <c r="AA19" s="1944"/>
      <c r="AB19" s="1944"/>
      <c r="AC19" s="1944"/>
      <c r="AD19" s="1944"/>
      <c r="AE19" s="1944"/>
      <c r="AF19" s="1944"/>
      <c r="AG19" s="1944"/>
      <c r="AH19" s="1944"/>
      <c r="AI19" s="1944"/>
      <c r="AJ19" s="1943"/>
      <c r="AK19" s="2366">
        <f t="shared" si="17"/>
        <v>2722826.5654446394</v>
      </c>
      <c r="AL19" s="1944"/>
      <c r="AM19" s="3409">
        <f t="shared" si="18"/>
        <v>249160.33093856581</v>
      </c>
      <c r="AN19" s="3409">
        <f t="shared" si="19"/>
        <v>53951.158449439943</v>
      </c>
      <c r="AO19" s="3409">
        <f t="shared" si="20"/>
        <v>1238094.4593899667</v>
      </c>
      <c r="AP19" s="3409">
        <f t="shared" si="21"/>
        <v>1181620.6166666669</v>
      </c>
      <c r="AQ19" s="1944"/>
      <c r="AR19" s="2366">
        <f t="shared" si="22"/>
        <v>4152351.3745941473</v>
      </c>
      <c r="AS19" s="1944"/>
      <c r="AT19" s="3409">
        <f t="shared" si="23"/>
        <v>457129.73925986385</v>
      </c>
      <c r="AU19" s="3409">
        <f t="shared" si="24"/>
        <v>397400.77281432744</v>
      </c>
      <c r="AV19" s="3409">
        <f t="shared" si="25"/>
        <v>1650792.6125199555</v>
      </c>
      <c r="AW19" s="3409">
        <f t="shared" si="26"/>
        <v>1647028.2500000002</v>
      </c>
      <c r="AX19" s="1944"/>
      <c r="AY19" s="1944"/>
      <c r="AZ19" s="1939"/>
      <c r="BA19" s="1938"/>
      <c r="BB19" s="1938"/>
      <c r="BC19" s="3067">
        <f t="shared" si="27"/>
        <v>114282.43481496596</v>
      </c>
      <c r="BD19" s="1938"/>
      <c r="BE19" s="1938"/>
      <c r="BF19" s="1938"/>
      <c r="BG19" s="1938"/>
      <c r="BH19" s="3433">
        <f t="shared" si="12"/>
        <v>77302.283333333355</v>
      </c>
      <c r="BI19" s="1938"/>
      <c r="BJ19" s="1938"/>
      <c r="BK19" s="3410">
        <f t="shared" si="28"/>
        <v>457129.73925986385</v>
      </c>
      <c r="BL19" s="3609">
        <f t="shared" si="29"/>
        <v>45712.973925986385</v>
      </c>
      <c r="BM19" s="3609">
        <f t="shared" si="30"/>
        <v>45712.973925986385</v>
      </c>
      <c r="BN19" s="1938"/>
      <c r="BO19" s="1938"/>
      <c r="BP19" s="3434">
        <f t="shared" si="13"/>
        <v>78429.916666666672</v>
      </c>
      <c r="BQ19" s="1939"/>
      <c r="BR19" s="2410">
        <f t="shared" si="8"/>
        <v>1293147.3879063732</v>
      </c>
      <c r="BS19" s="1938"/>
      <c r="BT19" s="3410">
        <f t="shared" si="14"/>
        <v>134877.89612359984</v>
      </c>
      <c r="BU19" s="1938"/>
      <c r="BV19" s="3609">
        <f t="shared" si="15"/>
        <v>53951.158449439943</v>
      </c>
      <c r="BW19" s="1938"/>
      <c r="BX19" s="1938"/>
      <c r="BY19" s="3410">
        <f t="shared" si="9"/>
        <v>1104318.3333333335</v>
      </c>
      <c r="BZ19" s="2410">
        <f t="shared" si="31"/>
        <v>1874573.1582956882</v>
      </c>
      <c r="CA19" s="1938"/>
      <c r="CB19" s="1938"/>
      <c r="CC19" s="1938"/>
      <c r="CD19" s="3410">
        <f t="shared" si="32"/>
        <v>305974.82496235467</v>
      </c>
      <c r="CE19" s="1938"/>
      <c r="CF19" s="1938"/>
      <c r="CG19" s="3409">
        <f t="shared" si="10"/>
        <v>1568598.3333333335</v>
      </c>
      <c r="CH19" s="1939"/>
      <c r="CI19" s="3410">
        <f t="shared" si="33"/>
        <v>239699.60207717706</v>
      </c>
      <c r="CJ19" s="1938"/>
      <c r="CK19" s="3410">
        <f t="shared" si="34"/>
        <v>27204.1</v>
      </c>
      <c r="CL19" s="1938"/>
      <c r="CM19" s="1938"/>
      <c r="CN19" s="3409">
        <f t="shared" si="35"/>
        <v>212495.50207717705</v>
      </c>
      <c r="CO19" s="1938"/>
      <c r="CP19" s="1938"/>
      <c r="CQ19" s="2377">
        <f t="shared" si="36"/>
        <v>1117560</v>
      </c>
      <c r="CR19" s="1938"/>
      <c r="CS19" s="1938"/>
      <c r="CT19" s="1938"/>
      <c r="CU19" s="1938"/>
      <c r="CV19" s="1938"/>
      <c r="CW19" s="1938"/>
      <c r="CX19" s="1938"/>
      <c r="CY19" s="1939"/>
      <c r="CZ19" s="2433">
        <f t="shared" si="1"/>
        <v>621375.91385761462</v>
      </c>
      <c r="DA19" s="1938"/>
      <c r="DB19" s="2377">
        <f t="shared" si="2"/>
        <v>222295.5</v>
      </c>
      <c r="DC19" s="2434">
        <f t="shared" si="3"/>
        <v>2222.9549999999999</v>
      </c>
      <c r="DD19" s="2434">
        <f t="shared" si="4"/>
        <v>2222.9549999999999</v>
      </c>
      <c r="DE19" s="2434">
        <f t="shared" si="37"/>
        <v>394634.50385761459</v>
      </c>
      <c r="DF19" s="1938"/>
      <c r="DG19" s="1938"/>
      <c r="DH19" s="2377">
        <f t="shared" si="5"/>
        <v>9055.1570375660012</v>
      </c>
      <c r="DI19" s="1938"/>
      <c r="DJ19" s="1938"/>
      <c r="DK19" s="1938"/>
      <c r="DL19" s="1938"/>
      <c r="DM19" s="1938"/>
      <c r="DN19" s="1938"/>
      <c r="DO19" s="1938"/>
      <c r="DP19" s="2902"/>
      <c r="DQ19" s="2901"/>
      <c r="DR19" s="2896">
        <f>96.4135+32.462</f>
        <v>128.87549999999999</v>
      </c>
      <c r="DS19" s="2363"/>
      <c r="DT19" s="2353"/>
      <c r="DU19" s="2353"/>
      <c r="DV19" s="2369">
        <v>96413.5</v>
      </c>
      <c r="DW19" s="2369"/>
      <c r="DX19" s="4197">
        <v>103.8</v>
      </c>
      <c r="DY19" s="2369"/>
      <c r="DZ19" s="3447">
        <f t="shared" si="7"/>
        <v>222.2955</v>
      </c>
      <c r="EA19" s="4200"/>
      <c r="EB19" s="3492">
        <f>DataMonStat!G114/1000*$EI$21</f>
        <v>8.1496413338094005</v>
      </c>
      <c r="EC19" s="2363"/>
      <c r="ED19" s="2363"/>
      <c r="EE19" s="2363"/>
      <c r="EF19" s="2804"/>
      <c r="EK19" s="3252"/>
      <c r="EL19" s="3252"/>
      <c r="EM19" s="3252"/>
      <c r="EN19" s="3252"/>
      <c r="EO19" s="3403"/>
      <c r="EP19" s="3406"/>
      <c r="EQ19" s="2363">
        <v>138.4</v>
      </c>
      <c r="ER19" s="1828">
        <f>EQ19*INDEX(DataPrices!$AB$50:$AB$76,MATCH($A19,DataPrices!$A$50:$A$76,0))</f>
        <v>769.50400000000002</v>
      </c>
      <c r="ES19" s="3469">
        <v>237.1</v>
      </c>
      <c r="ET19" s="3498"/>
      <c r="EU19" s="3498"/>
      <c r="EV19" s="3498"/>
      <c r="EW19" s="2363"/>
      <c r="EY19" s="3236"/>
      <c r="EZ19" s="3270"/>
      <c r="FD19" s="2371">
        <v>201</v>
      </c>
      <c r="FE19" s="1828">
        <f>FD19*INDEX(DataPrices!$AB$50:$AB$76,MATCH($A19,DataPrices!$A$50:$A$76,0))*1000</f>
        <v>1117560</v>
      </c>
      <c r="FF19" s="3461"/>
      <c r="FG19" s="3462"/>
      <c r="FI19" s="2371">
        <v>12142</v>
      </c>
      <c r="FJ19" s="2371">
        <v>15062.1</v>
      </c>
      <c r="FK19" s="2371">
        <f t="shared" si="38"/>
        <v>27204.1</v>
      </c>
      <c r="FM19" s="3467"/>
      <c r="GD19" s="3477"/>
      <c r="GT19" s="1710"/>
      <c r="GU19" s="1710"/>
      <c r="GV19" s="1710"/>
      <c r="GW19" s="1710"/>
      <c r="GX19" s="1710"/>
      <c r="GZ19" s="2407"/>
      <c r="HA19" s="2339"/>
      <c r="HB19" s="1938"/>
      <c r="HC19" s="1938"/>
      <c r="HD19" s="2800"/>
      <c r="HE19" s="1938"/>
      <c r="HF19" s="2349">
        <f>HG19*DataPrices!L56/10^6</f>
        <v>46222.959263305755</v>
      </c>
      <c r="HG19" s="2348">
        <v>0.11799999999999999</v>
      </c>
      <c r="HH19" s="2349">
        <f>HF19*INDEX(DataPrices!$AB$50:$AB$76,MATCH($A19,DataPrices!$A$50:$A$76,0))</f>
        <v>256999.65350397996</v>
      </c>
      <c r="HI19" s="2342">
        <f>HH19/INDEX(RawdataIncome!$C$53:$C$78,MATCH(DataFBS!$A19,RawdataIncome!$B$53:$B$78,0))</f>
        <v>0.12799902416997375</v>
      </c>
      <c r="HJ19" s="2339"/>
      <c r="HK19" s="2339"/>
      <c r="HL19" s="2343">
        <f>HH19+(INDEX(A0!$B$38:$B$64,MATCH($A19,A0!$A$38:$A$64,0))*1000)*0.3</f>
        <v>742856.67563397996</v>
      </c>
      <c r="HM19" s="2339"/>
      <c r="HN19" s="2343">
        <f t="shared" ref="HN19:HN38" si="46">HL19-HQ19</f>
        <v>607130.00593479164</v>
      </c>
      <c r="HO19" s="2612">
        <f t="shared" si="39"/>
        <v>394634.50385761459</v>
      </c>
      <c r="HP19" s="2612">
        <f t="shared" si="40"/>
        <v>212495.50207717705</v>
      </c>
      <c r="HQ19" s="2610">
        <f t="shared" si="41"/>
        <v>135726.66969918835</v>
      </c>
      <c r="HR19" s="1279">
        <f t="shared" ref="HR19:HR33" si="47">HQ19/HL19</f>
        <v>0.18270909335687729</v>
      </c>
      <c r="HS19" s="2340"/>
      <c r="HT19" s="2340"/>
      <c r="HU19" s="2339"/>
      <c r="HV19" s="2339"/>
      <c r="HW19" s="2337"/>
      <c r="HX19" s="2337"/>
      <c r="HY19" s="2337"/>
      <c r="HZ19" s="2337"/>
      <c r="IA19" s="2337"/>
      <c r="IB19" s="2337"/>
      <c r="IC19" s="2337"/>
      <c r="IG19" s="1937"/>
      <c r="IH19" s="2343">
        <f>DataEnterpBS!W19</f>
        <v>124000</v>
      </c>
      <c r="IK19" s="3436">
        <f>IL19*0.15</f>
        <v>35918.783799928591</v>
      </c>
      <c r="IL19" s="3435">
        <f>DataMonStat!D98+DataMonStat!E98+DataMonStat!F114+DataMonStat!G114-EB19*1000</f>
        <v>239458.5586661906</v>
      </c>
      <c r="IN19" s="3485">
        <f t="shared" si="42"/>
        <v>275377.34246611921</v>
      </c>
      <c r="IP19" s="3467"/>
      <c r="IS19" s="3485">
        <f>(DataMonStat!I114+DataMonStat!J114+DataMonStat!L114)*(1-$IW$25)-DataFBS!DR19*1000</f>
        <v>121390.10651123985</v>
      </c>
      <c r="IT19" s="2343"/>
      <c r="IU19" s="2343">
        <f t="shared" si="16"/>
        <v>121390.10651123985</v>
      </c>
      <c r="IZ19" s="2343">
        <f>DataEnterpBS!R19</f>
        <v>941159</v>
      </c>
      <c r="JB19" s="2343">
        <f>DataEnterpBS!Z19</f>
        <v>662591</v>
      </c>
      <c r="JD19" s="3424">
        <f t="shared" si="11"/>
        <v>0.70401600579710766</v>
      </c>
      <c r="JG19" s="3599">
        <f t="shared" si="43"/>
        <v>415572.49023623986</v>
      </c>
      <c r="JI19" s="3600">
        <f t="shared" si="44"/>
        <v>41557.24902362399</v>
      </c>
      <c r="JJ19" s="2371">
        <f t="shared" si="45"/>
        <v>457129.73925986385</v>
      </c>
      <c r="JM19" s="2366">
        <f>DataMonStat!J98+DataMonStat!N115</f>
        <v>178731.1349</v>
      </c>
      <c r="JN19" s="2366"/>
      <c r="JO19" s="2366"/>
      <c r="KD19" s="2363">
        <v>288.3</v>
      </c>
      <c r="KE19" s="2363">
        <v>103.8</v>
      </c>
      <c r="KF19" s="2363">
        <v>184.5</v>
      </c>
      <c r="KO19" s="2838"/>
      <c r="KP19" s="2871" t="s">
        <v>1263</v>
      </c>
      <c r="KQ19" s="2872" t="s">
        <v>1264</v>
      </c>
      <c r="KR19" s="2873">
        <v>3451477</v>
      </c>
      <c r="KS19" s="2874">
        <v>1346550</v>
      </c>
      <c r="KT19" s="2874">
        <v>164511</v>
      </c>
      <c r="KU19" s="2874">
        <v>1671114</v>
      </c>
      <c r="KV19" s="2874">
        <v>202343</v>
      </c>
      <c r="KW19" s="2874">
        <v>66959</v>
      </c>
      <c r="KX19" s="2875">
        <v>1701065</v>
      </c>
      <c r="KY19" s="2875">
        <v>38459317</v>
      </c>
      <c r="KZ19" s="2875">
        <v>394992</v>
      </c>
      <c r="LA19" s="2875">
        <v>44006851</v>
      </c>
      <c r="LB19" s="2875">
        <v>468181</v>
      </c>
      <c r="LC19" s="2872" t="s">
        <v>1264</v>
      </c>
      <c r="LD19" s="2876" t="s">
        <v>1263</v>
      </c>
    </row>
    <row r="20" spans="1:316" s="1803" customFormat="1" ht="16" customHeight="1">
      <c r="A20" s="1938">
        <v>1997</v>
      </c>
      <c r="B20" s="1938"/>
      <c r="C20" s="1938"/>
      <c r="D20" s="1938"/>
      <c r="E20" s="1938"/>
      <c r="F20" s="1938"/>
      <c r="G20" s="1938"/>
      <c r="H20" s="1938"/>
      <c r="I20" s="1938"/>
      <c r="J20" s="1938"/>
      <c r="K20" s="1938"/>
      <c r="L20" s="1938"/>
      <c r="M20" s="1938"/>
      <c r="N20" s="1938"/>
      <c r="O20" s="1938"/>
      <c r="P20" s="1938"/>
      <c r="Q20" s="1938"/>
      <c r="R20" s="1938"/>
      <c r="S20" s="1943"/>
      <c r="T20" s="1944"/>
      <c r="U20" s="1944"/>
      <c r="V20" s="1944"/>
      <c r="W20" s="1944"/>
      <c r="X20" s="1944"/>
      <c r="Y20" s="2563">
        <f>DataNFA!I17</f>
        <v>225796.61712297652</v>
      </c>
      <c r="Z20" s="1944"/>
      <c r="AA20" s="1944"/>
      <c r="AB20" s="1944"/>
      <c r="AC20" s="1944"/>
      <c r="AD20" s="1944"/>
      <c r="AE20" s="1944"/>
      <c r="AF20" s="1944"/>
      <c r="AG20" s="1944"/>
      <c r="AH20" s="1944"/>
      <c r="AI20" s="1944"/>
      <c r="AJ20" s="1943"/>
      <c r="AK20" s="2366">
        <f t="shared" si="17"/>
        <v>4126551.0963741364</v>
      </c>
      <c r="AL20" s="1944"/>
      <c r="AM20" s="3409">
        <f t="shared" si="18"/>
        <v>320138.39651470969</v>
      </c>
      <c r="AN20" s="3409">
        <f t="shared" si="19"/>
        <v>66523.576859425972</v>
      </c>
      <c r="AO20" s="3409">
        <f t="shared" si="20"/>
        <v>2230973.3396666669</v>
      </c>
      <c r="AP20" s="3409">
        <f t="shared" si="21"/>
        <v>1508915.7833333334</v>
      </c>
      <c r="AQ20" s="1944"/>
      <c r="AR20" s="2366">
        <f t="shared" si="22"/>
        <v>6346221.8619797174</v>
      </c>
      <c r="AS20" s="1944"/>
      <c r="AT20" s="3409">
        <f t="shared" si="23"/>
        <v>615317.81746457925</v>
      </c>
      <c r="AU20" s="3409">
        <f t="shared" si="24"/>
        <v>501746.17495958251</v>
      </c>
      <c r="AV20" s="3409">
        <f t="shared" si="25"/>
        <v>2974631.1195555557</v>
      </c>
      <c r="AW20" s="3409">
        <f t="shared" si="26"/>
        <v>2254526.75</v>
      </c>
      <c r="AX20" s="1944"/>
      <c r="AY20" s="1944"/>
      <c r="AZ20" s="1939"/>
      <c r="BA20" s="1938"/>
      <c r="BB20" s="1938"/>
      <c r="BC20" s="3067">
        <f t="shared" si="27"/>
        <v>153829.45436614481</v>
      </c>
      <c r="BD20" s="1938"/>
      <c r="BE20" s="1938"/>
      <c r="BF20" s="1938"/>
      <c r="BG20" s="1938"/>
      <c r="BH20" s="3433">
        <f t="shared" si="12"/>
        <v>98714.116666666683</v>
      </c>
      <c r="BI20" s="1938"/>
      <c r="BJ20" s="1938"/>
      <c r="BK20" s="3410">
        <f t="shared" si="28"/>
        <v>615317.81746457925</v>
      </c>
      <c r="BL20" s="3609">
        <f t="shared" si="29"/>
        <v>61531.781746457928</v>
      </c>
      <c r="BM20" s="3609">
        <f t="shared" si="30"/>
        <v>61531.781746457928</v>
      </c>
      <c r="BN20" s="1938"/>
      <c r="BO20" s="1938"/>
      <c r="BP20" s="3434">
        <f t="shared" si="13"/>
        <v>107358.41666666669</v>
      </c>
      <c r="BQ20" s="1939"/>
      <c r="BR20" s="2410">
        <f t="shared" si="8"/>
        <v>1643034.1856746576</v>
      </c>
      <c r="BS20" s="1938"/>
      <c r="BT20" s="3410">
        <f t="shared" si="14"/>
        <v>166308.94214856491</v>
      </c>
      <c r="BU20" s="1938"/>
      <c r="BV20" s="3609">
        <f t="shared" si="15"/>
        <v>66523.576859425972</v>
      </c>
      <c r="BW20" s="1938"/>
      <c r="BX20" s="1938"/>
      <c r="BY20" s="3410">
        <f t="shared" si="9"/>
        <v>1410201.6666666667</v>
      </c>
      <c r="BZ20" s="2410">
        <f t="shared" si="31"/>
        <v>2525850.9448000002</v>
      </c>
      <c r="CA20" s="1938"/>
      <c r="CB20" s="1938"/>
      <c r="CC20" s="1938"/>
      <c r="CD20" s="3410">
        <f t="shared" si="32"/>
        <v>378682.61146666668</v>
      </c>
      <c r="CE20" s="1938"/>
      <c r="CF20" s="1938"/>
      <c r="CG20" s="3409">
        <f t="shared" si="10"/>
        <v>2147168.3333333335</v>
      </c>
      <c r="CH20" s="1939"/>
      <c r="CI20" s="3410">
        <f t="shared" si="33"/>
        <v>429893.8186369582</v>
      </c>
      <c r="CJ20" s="1938"/>
      <c r="CK20" s="3410">
        <f t="shared" si="34"/>
        <v>40418.2333</v>
      </c>
      <c r="CL20" s="1938"/>
      <c r="CM20" s="1938"/>
      <c r="CN20" s="3409">
        <f t="shared" si="35"/>
        <v>389475.58533695817</v>
      </c>
      <c r="CO20" s="1938"/>
      <c r="CP20" s="1938"/>
      <c r="CQ20" s="2377">
        <f t="shared" si="36"/>
        <v>1299280</v>
      </c>
      <c r="CR20" s="1938"/>
      <c r="CS20" s="1938"/>
      <c r="CT20" s="1938"/>
      <c r="CU20" s="1938"/>
      <c r="CV20" s="1938"/>
      <c r="CW20" s="1938"/>
      <c r="CX20" s="1938"/>
      <c r="CY20" s="1939"/>
      <c r="CZ20" s="2433">
        <f t="shared" si="1"/>
        <v>1023161.2013400653</v>
      </c>
      <c r="DA20" s="1938"/>
      <c r="DB20" s="2377">
        <f t="shared" si="2"/>
        <v>293970</v>
      </c>
      <c r="DC20" s="2434">
        <f t="shared" si="3"/>
        <v>2939.7000000000003</v>
      </c>
      <c r="DD20" s="2434">
        <f t="shared" si="4"/>
        <v>2939.7000000000003</v>
      </c>
      <c r="DE20" s="2434">
        <f t="shared" si="37"/>
        <v>723311.80134006531</v>
      </c>
      <c r="DF20" s="1938"/>
      <c r="DG20" s="1938"/>
      <c r="DH20" s="2377">
        <f t="shared" si="5"/>
        <v>20152.222222222223</v>
      </c>
      <c r="DI20" s="1938"/>
      <c r="DJ20" s="1938"/>
      <c r="DK20" s="1938"/>
      <c r="DL20" s="1938"/>
      <c r="DM20" s="1938"/>
      <c r="DN20" s="1938"/>
      <c r="DO20" s="1938"/>
      <c r="DP20" s="2902"/>
      <c r="DQ20" s="2901"/>
      <c r="DR20" s="2897">
        <v>176.7</v>
      </c>
      <c r="DS20" s="2363">
        <v>148.19999999999999</v>
      </c>
      <c r="DT20" s="2363">
        <f t="shared" ref="DT20:DT36" si="48">DR20-DS20</f>
        <v>28.5</v>
      </c>
      <c r="DU20" s="2363"/>
      <c r="DV20" s="2369">
        <v>127023.2</v>
      </c>
      <c r="DW20" s="2369"/>
      <c r="DX20" s="4197">
        <v>130.30000000000001</v>
      </c>
      <c r="DY20" s="2369"/>
      <c r="DZ20" s="3447">
        <f t="shared" si="7"/>
        <v>293.97000000000003</v>
      </c>
      <c r="EA20" s="4200"/>
      <c r="EB20" s="2802">
        <v>18.137</v>
      </c>
      <c r="EC20" s="2363">
        <v>12.586</v>
      </c>
      <c r="ED20" s="2363">
        <f t="shared" ref="ED20:ED36" si="49">EB20-EC20</f>
        <v>5.5510000000000002</v>
      </c>
      <c r="EE20" s="2363"/>
      <c r="EF20" s="2804"/>
      <c r="EH20" s="1279">
        <f>EB20*1000/(DataMonStat!D115+DataMonStat!F116+DataMonStat!G116+DataMonStat!H116)</f>
        <v>2.7851015050636172E-2</v>
      </c>
      <c r="EI20" s="1279">
        <f>EB20*1000/DataMonStat!G115</f>
        <v>7.2508825221944392E-2</v>
      </c>
      <c r="EK20" s="3252"/>
      <c r="EL20" s="3252"/>
      <c r="EM20" s="3252"/>
      <c r="EN20" s="3252"/>
      <c r="EO20" s="3403"/>
      <c r="EP20" s="3406"/>
      <c r="EQ20" s="2363">
        <v>149.69999999999999</v>
      </c>
      <c r="ER20" s="1828">
        <f>EQ20*INDEX(DataPrices!$AB$50:$AB$76,MATCH($A20,DataPrices!$A$50:$A$76,0))</f>
        <v>892.21199999999988</v>
      </c>
      <c r="ES20" s="3469">
        <v>384.9</v>
      </c>
      <c r="ET20" s="3498">
        <v>499550</v>
      </c>
      <c r="EU20" s="3498">
        <f t="shared" ref="EU20:EU21" si="50">ER20*1000+ET20</f>
        <v>1391762</v>
      </c>
      <c r="EV20" s="3498"/>
      <c r="EW20" s="2363"/>
      <c r="EY20" s="3236"/>
      <c r="EZ20" s="3270"/>
      <c r="FC20" s="2666">
        <v>3785316000000</v>
      </c>
      <c r="FD20" s="2371">
        <v>218</v>
      </c>
      <c r="FE20" s="1828">
        <f>FD20*INDEX(DataPrices!$AB$50:$AB$76,MATCH($A20,DataPrices!$A$50:$A$76,0))*1000</f>
        <v>1299280</v>
      </c>
      <c r="FF20" s="3461"/>
      <c r="FG20" s="3462"/>
      <c r="FI20" s="2371">
        <v>19104.644</v>
      </c>
      <c r="FJ20" s="2371">
        <v>21313.5893</v>
      </c>
      <c r="FK20" s="2371">
        <f t="shared" si="38"/>
        <v>40418.2333</v>
      </c>
      <c r="FM20" s="3467"/>
      <c r="GD20" s="3477"/>
      <c r="GT20" s="1710"/>
      <c r="GU20" s="1710"/>
      <c r="GV20" s="1710"/>
      <c r="GW20" s="1710"/>
      <c r="GX20" s="1710"/>
      <c r="GZ20" s="2407"/>
      <c r="HA20" s="2339"/>
      <c r="HB20" s="1938"/>
      <c r="HC20" s="1938"/>
      <c r="HD20" s="2800"/>
      <c r="HE20" s="1938"/>
      <c r="HF20" s="2343">
        <v>128207</v>
      </c>
      <c r="HG20" s="2348">
        <v>0.28699999999999998</v>
      </c>
      <c r="HH20" s="2343">
        <f>HF20*INDEX(DataPrices!$AB$50:$AB$76,MATCH($A20,DataPrices!$A$50:$A$76,0))</f>
        <v>764113.72</v>
      </c>
      <c r="HI20" s="2342">
        <f>HH20/INDEX(RawdataIncome!$C$53:$C$78,MATCH(DataFBS!$A20,RawdataIncome!$B$53:$B$78,0))</f>
        <v>0.32619387546883388</v>
      </c>
      <c r="HJ20" s="2339">
        <v>73</v>
      </c>
      <c r="HK20" s="2339"/>
      <c r="HL20" s="2343">
        <f>HH20+(INDEX(A0!$B$38:$B$64,MATCH($A20,A0!$A$38:$A$64,0))*1000)*0.3</f>
        <v>1338584.0038000001</v>
      </c>
      <c r="HM20" s="2339"/>
      <c r="HN20" s="2343">
        <f t="shared" si="46"/>
        <v>1112787.3866770235</v>
      </c>
      <c r="HO20" s="2612">
        <f t="shared" si="39"/>
        <v>723311.80134006531</v>
      </c>
      <c r="HP20" s="2612">
        <f t="shared" si="40"/>
        <v>389475.58533695817</v>
      </c>
      <c r="HQ20" s="2610">
        <f t="shared" si="41"/>
        <v>225796.61712297652</v>
      </c>
      <c r="HR20" s="1279">
        <f t="shared" si="47"/>
        <v>0.16868318796727019</v>
      </c>
      <c r="HS20" s="2340"/>
      <c r="HT20" s="2340"/>
      <c r="HU20" s="2339"/>
      <c r="HV20" s="2339"/>
      <c r="HW20" s="2337"/>
      <c r="HX20" s="2337"/>
      <c r="HY20" s="2337"/>
      <c r="HZ20" s="2337"/>
      <c r="IA20" s="2337"/>
      <c r="IB20" s="2337"/>
      <c r="IC20" s="2337"/>
      <c r="IG20" s="1937"/>
      <c r="IH20" s="2343">
        <f>DataEnterpBS!W20</f>
        <v>165000</v>
      </c>
      <c r="IK20" s="3436">
        <f>IL20*0.2</f>
        <v>56802.391720000007</v>
      </c>
      <c r="IL20" s="3435">
        <f>DataMonStat!D99+DataMonStat!E99+DataMonStat!F115+DataMonStat!G115-EB20*1000</f>
        <v>284011.95860000001</v>
      </c>
      <c r="IN20" s="3485">
        <f t="shared" si="42"/>
        <v>340814.35032000003</v>
      </c>
      <c r="IP20" s="3467"/>
      <c r="IS20" s="3485">
        <f>(DataMonStat!I115+DataMonStat!J115+DataMonStat!L115)*(1-$IW$25)-DataFBS!DR20*1000</f>
        <v>149678.04793370841</v>
      </c>
      <c r="IT20" s="2343"/>
      <c r="IU20" s="2343">
        <f t="shared" si="16"/>
        <v>149678.04793370841</v>
      </c>
      <c r="IZ20" s="2343">
        <f>DataEnterpBS!R20</f>
        <v>1288301</v>
      </c>
      <c r="JB20" s="2343">
        <f>DataEnterpBS!Z20</f>
        <v>846121</v>
      </c>
      <c r="JD20" s="3424">
        <f t="shared" si="11"/>
        <v>0.65677275729817797</v>
      </c>
      <c r="JG20" s="3599">
        <f t="shared" si="43"/>
        <v>559379.83405870839</v>
      </c>
      <c r="JI20" s="3600">
        <f t="shared" si="44"/>
        <v>55937.983405870844</v>
      </c>
      <c r="JJ20" s="2371">
        <f t="shared" si="45"/>
        <v>615317.81746457925</v>
      </c>
      <c r="JM20" s="2366">
        <f>DataMonStat!J99+DataMonStat!N116</f>
        <v>301254.21129999997</v>
      </c>
      <c r="JN20" s="2366"/>
      <c r="JO20" s="2366"/>
      <c r="KD20" s="2363">
        <v>374.1</v>
      </c>
      <c r="KE20" s="2363">
        <v>130.4</v>
      </c>
      <c r="KF20" s="2363">
        <v>243.7</v>
      </c>
      <c r="KO20" s="2838"/>
      <c r="KP20" s="2838"/>
      <c r="KQ20" s="2838"/>
      <c r="KR20" s="2877"/>
      <c r="KS20" s="2877"/>
      <c r="KT20" s="2877"/>
      <c r="KU20" s="2877"/>
      <c r="KV20" s="2877"/>
      <c r="KW20" s="2877"/>
      <c r="KX20" s="2877"/>
      <c r="KY20" s="2877"/>
      <c r="KZ20" s="2877"/>
      <c r="LA20" s="2877"/>
      <c r="LB20" s="2877"/>
      <c r="LC20" s="2838"/>
      <c r="LD20" s="2838"/>
    </row>
    <row r="21" spans="1:316" s="1803" customFormat="1" ht="16" customHeight="1">
      <c r="A21" s="1938">
        <v>1998</v>
      </c>
      <c r="B21" s="1938"/>
      <c r="C21" s="1938"/>
      <c r="D21" s="1938"/>
      <c r="E21" s="1938"/>
      <c r="F21" s="1938"/>
      <c r="G21" s="1938"/>
      <c r="H21" s="1938"/>
      <c r="I21" s="1938"/>
      <c r="J21" s="1938"/>
      <c r="K21" s="1938"/>
      <c r="L21" s="1938"/>
      <c r="M21" s="1938"/>
      <c r="N21" s="1938"/>
      <c r="O21" s="1938"/>
      <c r="P21" s="1938"/>
      <c r="Q21" s="1938"/>
      <c r="R21" s="1938"/>
      <c r="S21" s="1943"/>
      <c r="T21" s="1944"/>
      <c r="U21" s="1944"/>
      <c r="V21" s="1944"/>
      <c r="W21" s="1944"/>
      <c r="X21" s="1944"/>
      <c r="Y21" s="2563">
        <f>DataNFA!I18</f>
        <v>466278.80670553236</v>
      </c>
      <c r="Z21" s="1944"/>
      <c r="AA21" s="1944"/>
      <c r="AB21" s="1944"/>
      <c r="AC21" s="1944"/>
      <c r="AD21" s="1944"/>
      <c r="AE21" s="1944"/>
      <c r="AF21" s="1944"/>
      <c r="AG21" s="1944"/>
      <c r="AH21" s="1944"/>
      <c r="AI21" s="1944"/>
      <c r="AJ21" s="1943"/>
      <c r="AK21" s="2366">
        <f t="shared" si="17"/>
        <v>5169216.0058818851</v>
      </c>
      <c r="AL21" s="1944"/>
      <c r="AM21" s="3409">
        <f t="shared" si="18"/>
        <v>535547.93401847978</v>
      </c>
      <c r="AN21" s="3409">
        <f t="shared" si="19"/>
        <v>117551.05319673778</v>
      </c>
      <c r="AO21" s="3409">
        <f t="shared" si="20"/>
        <v>1766277.6520000002</v>
      </c>
      <c r="AP21" s="3409">
        <f t="shared" si="21"/>
        <v>2749839.3666666667</v>
      </c>
      <c r="AQ21" s="1944"/>
      <c r="AR21" s="2366">
        <f t="shared" si="22"/>
        <v>8131766.8239834057</v>
      </c>
      <c r="AS21" s="1944"/>
      <c r="AT21" s="3409">
        <f t="shared" si="23"/>
        <v>966681.20410654123</v>
      </c>
      <c r="AU21" s="3409">
        <f t="shared" si="24"/>
        <v>789520.00054353045</v>
      </c>
      <c r="AV21" s="3409">
        <f t="shared" si="25"/>
        <v>2355036.8693333338</v>
      </c>
      <c r="AW21" s="3409">
        <f t="shared" si="26"/>
        <v>4020528.75</v>
      </c>
      <c r="AX21" s="1944"/>
      <c r="AY21" s="1944"/>
      <c r="AZ21" s="1939"/>
      <c r="BA21" s="1938"/>
      <c r="BB21" s="1938"/>
      <c r="BC21" s="3067">
        <f t="shared" si="27"/>
        <v>241670.30102663531</v>
      </c>
      <c r="BD21" s="1938"/>
      <c r="BE21" s="1938"/>
      <c r="BF21" s="1938"/>
      <c r="BG21" s="1938"/>
      <c r="BH21" s="3433">
        <f t="shared" si="12"/>
        <v>179896.03333333335</v>
      </c>
      <c r="BI21" s="1938"/>
      <c r="BJ21" s="1938"/>
      <c r="BK21" s="3410">
        <f t="shared" si="28"/>
        <v>966681.20410654123</v>
      </c>
      <c r="BL21" s="3609">
        <f t="shared" si="29"/>
        <v>96668.120410654126</v>
      </c>
      <c r="BM21" s="3609">
        <f t="shared" si="30"/>
        <v>96668.120410654126</v>
      </c>
      <c r="BN21" s="1938"/>
      <c r="BO21" s="1938"/>
      <c r="BP21" s="3434">
        <f t="shared" si="13"/>
        <v>191453.75</v>
      </c>
      <c r="BQ21" s="1939"/>
      <c r="BR21" s="2410">
        <f t="shared" si="8"/>
        <v>2981372.0195219158</v>
      </c>
      <c r="BS21" s="1938"/>
      <c r="BT21" s="3410">
        <f t="shared" si="14"/>
        <v>293877.63299184444</v>
      </c>
      <c r="BU21" s="1938"/>
      <c r="BV21" s="3609">
        <f t="shared" si="15"/>
        <v>117551.05319673778</v>
      </c>
      <c r="BW21" s="1938"/>
      <c r="BX21" s="1938"/>
      <c r="BY21" s="3410">
        <f t="shared" si="9"/>
        <v>2569943.3333333335</v>
      </c>
      <c r="BZ21" s="2410">
        <f t="shared" si="31"/>
        <v>4425258.7597222226</v>
      </c>
      <c r="CA21" s="1938"/>
      <c r="CB21" s="1938"/>
      <c r="CC21" s="1938"/>
      <c r="CD21" s="3410">
        <f t="shared" si="32"/>
        <v>596183.75972222222</v>
      </c>
      <c r="CE21" s="1938"/>
      <c r="CF21" s="1938"/>
      <c r="CG21" s="3409">
        <f t="shared" si="10"/>
        <v>3829075</v>
      </c>
      <c r="CH21" s="1939"/>
      <c r="CI21" s="3410">
        <f t="shared" si="33"/>
        <v>272307.96162271372</v>
      </c>
      <c r="CJ21" s="1938"/>
      <c r="CK21" s="3410">
        <f t="shared" si="34"/>
        <v>64587.237049649993</v>
      </c>
      <c r="CL21" s="1938"/>
      <c r="CM21" s="1938"/>
      <c r="CN21" s="3409">
        <f t="shared" si="35"/>
        <v>207720.72457306372</v>
      </c>
      <c r="CO21" s="1938"/>
      <c r="CP21" s="1938"/>
      <c r="CQ21" s="2377">
        <f>FE21</f>
        <v>2348610</v>
      </c>
      <c r="CR21" s="1938"/>
      <c r="CS21" s="1938"/>
      <c r="CT21" s="1938"/>
      <c r="CU21" s="1938"/>
      <c r="CV21" s="1938"/>
      <c r="CW21" s="1938"/>
      <c r="CX21" s="1938"/>
      <c r="CY21" s="1939"/>
      <c r="CZ21" s="2433">
        <f t="shared" si="1"/>
        <v>779313.65992140409</v>
      </c>
      <c r="DA21" s="1938"/>
      <c r="DB21" s="2377">
        <f t="shared" si="2"/>
        <v>385830.00000000006</v>
      </c>
      <c r="DC21" s="2434">
        <f t="shared" si="3"/>
        <v>3858.3000000000006</v>
      </c>
      <c r="DD21" s="2434">
        <f t="shared" si="4"/>
        <v>3858.3000000000006</v>
      </c>
      <c r="DE21" s="2434">
        <f t="shared" si="37"/>
        <v>385767.05992140406</v>
      </c>
      <c r="DF21" s="1938"/>
      <c r="DG21" s="1938"/>
      <c r="DH21" s="2377">
        <f t="shared" si="5"/>
        <v>22333.333333333332</v>
      </c>
      <c r="DI21" s="1938"/>
      <c r="DJ21" s="1938"/>
      <c r="DK21" s="1938"/>
      <c r="DL21" s="1938"/>
      <c r="DM21" s="1938"/>
      <c r="DN21" s="1938"/>
      <c r="DO21" s="1938"/>
      <c r="DP21" s="2902"/>
      <c r="DQ21" s="2901"/>
      <c r="DR21" s="2897">
        <v>216.9</v>
      </c>
      <c r="DS21" s="2363">
        <v>149.6</v>
      </c>
      <c r="DT21" s="2363">
        <f t="shared" si="48"/>
        <v>67.300000000000011</v>
      </c>
      <c r="DU21" s="2363"/>
      <c r="DV21" s="2369">
        <v>153308.5</v>
      </c>
      <c r="DW21" s="2369"/>
      <c r="DX21" s="4197">
        <v>187.7</v>
      </c>
      <c r="DY21" s="2369"/>
      <c r="DZ21" s="3447">
        <f t="shared" si="7"/>
        <v>385.83000000000004</v>
      </c>
      <c r="EA21" s="4200"/>
      <c r="EB21" s="2802">
        <v>20.100000000000001</v>
      </c>
      <c r="EC21" s="2363">
        <v>10.6</v>
      </c>
      <c r="ED21" s="2363">
        <f t="shared" si="49"/>
        <v>9.5000000000000018</v>
      </c>
      <c r="EE21" s="2363"/>
      <c r="EF21" s="2802"/>
      <c r="EH21" s="1279">
        <f>EB21*1000/(DataMonStat!D116+DataMonStat!F117+DataMonStat!G117+DataMonStat!H117)</f>
        <v>2.0922171937372242E-2</v>
      </c>
      <c r="EI21" s="1279">
        <f>EB21*1000/DataMonStat!G116</f>
        <v>4.8941797737224436E-2</v>
      </c>
      <c r="EK21" s="3252"/>
      <c r="EL21" s="3252"/>
      <c r="EM21" s="3252"/>
      <c r="EN21" s="3252"/>
      <c r="EO21" s="3403"/>
      <c r="EP21" s="3406"/>
      <c r="EQ21" s="2363">
        <v>154.4</v>
      </c>
      <c r="ER21" s="1828">
        <f>EQ21*INDEX(DataPrices!$AB$50:$AB$76,MATCH($A21,DataPrices!$A$50:$A$76,0))</f>
        <v>3188.3599999999997</v>
      </c>
      <c r="ES21" s="3469">
        <v>385.8</v>
      </c>
      <c r="ET21" s="3498">
        <v>750550</v>
      </c>
      <c r="EU21" s="3498">
        <f t="shared" si="50"/>
        <v>3938909.9999999995</v>
      </c>
      <c r="EV21" s="3498"/>
      <c r="EW21" s="2363"/>
      <c r="EY21" s="3236"/>
      <c r="EZ21" s="3270"/>
      <c r="FC21" s="2666">
        <v>4859125000000</v>
      </c>
      <c r="FD21" s="2371">
        <v>242</v>
      </c>
      <c r="FE21" s="3954">
        <f>FD21*DataPrices!Q58*1000</f>
        <v>2348610</v>
      </c>
      <c r="FF21" s="3461"/>
      <c r="FG21" s="3462"/>
      <c r="FI21" s="2371">
        <v>22723.407999999999</v>
      </c>
      <c r="FJ21" s="2371">
        <v>41863.829049649998</v>
      </c>
      <c r="FK21" s="2371">
        <f t="shared" si="38"/>
        <v>64587.237049649993</v>
      </c>
      <c r="FM21" s="3467"/>
      <c r="GD21" s="3477"/>
      <c r="GT21" s="1710"/>
      <c r="GU21" s="1710"/>
      <c r="GV21" s="1710"/>
      <c r="GW21" s="1710"/>
      <c r="GX21" s="1710"/>
      <c r="GZ21" s="2407"/>
      <c r="HA21" s="2338"/>
      <c r="HB21" s="1938"/>
      <c r="HC21" s="1938"/>
      <c r="HD21" s="2800"/>
      <c r="HE21" s="1938"/>
      <c r="HF21" s="2343">
        <v>20598</v>
      </c>
      <c r="HG21" s="2348">
        <v>7.3999999999999996E-2</v>
      </c>
      <c r="HH21" s="2343">
        <f>HF21*INDEX(DataPrices!$AB$50:$AB$76,MATCH($A21,DataPrices!$A$50:$A$76,0))</f>
        <v>425348.69999999995</v>
      </c>
      <c r="HI21" s="2342">
        <f>HH21/INDEX(RawdataIncome!$C$53:$C$78,MATCH(DataFBS!$A21,RawdataIncome!$B$53:$B$78,0))</f>
        <v>0.16175273033434828</v>
      </c>
      <c r="HJ21" s="2338">
        <v>208</v>
      </c>
      <c r="HK21" s="2338"/>
      <c r="HL21" s="2343">
        <f>HH21+(INDEX(A0!$B$38:$B$64,MATCH($A21,A0!$A$38:$A$64,0))*1000)*0.3</f>
        <v>1059766.5912000001</v>
      </c>
      <c r="HM21" s="2338"/>
      <c r="HN21" s="2343">
        <f t="shared" si="46"/>
        <v>593487.78449446778</v>
      </c>
      <c r="HO21" s="2612">
        <f t="shared" si="39"/>
        <v>385767.05992140406</v>
      </c>
      <c r="HP21" s="2612">
        <f t="shared" si="40"/>
        <v>207720.72457306372</v>
      </c>
      <c r="HQ21" s="2610">
        <f t="shared" si="41"/>
        <v>466278.80670553236</v>
      </c>
      <c r="HR21" s="1279">
        <f t="shared" si="47"/>
        <v>0.43998254953249022</v>
      </c>
      <c r="HS21" s="2340"/>
      <c r="HT21" s="2340"/>
      <c r="HU21" s="2339"/>
      <c r="HV21" s="2339"/>
      <c r="HW21" s="2337"/>
      <c r="HX21" s="2337"/>
      <c r="HY21" s="2337"/>
      <c r="HZ21" s="2337"/>
      <c r="IA21" s="2337"/>
      <c r="IB21" s="2337"/>
      <c r="IC21" s="2337"/>
      <c r="IG21" s="1937"/>
      <c r="IH21" s="2343">
        <f>DataEnterpBS!W21</f>
        <v>514034</v>
      </c>
      <c r="IJ21" s="2610"/>
      <c r="IK21" s="3436">
        <f>IL21*0.25</f>
        <v>107313.07675000001</v>
      </c>
      <c r="IL21" s="3435">
        <f>DataMonStat!D100+DataMonStat!E100+DataMonStat!F116+DataMonStat!G116-EB21*1000</f>
        <v>429252.30700000003</v>
      </c>
      <c r="IM21" s="2610"/>
      <c r="IN21" s="3485">
        <f t="shared" si="42"/>
        <v>536565.38375000004</v>
      </c>
      <c r="IP21" s="3467"/>
      <c r="IS21" s="3485">
        <f>(DataMonStat!I116+DataMonStat!J116+DataMonStat!L116)*(1-$IW$25)-DataFBS!DR21*1000</f>
        <v>264489.86969266</v>
      </c>
      <c r="IT21" s="2343"/>
      <c r="IU21" s="2343">
        <f t="shared" si="16"/>
        <v>264489.86969266</v>
      </c>
      <c r="IZ21" s="2343">
        <f>DataEnterpBS!R21</f>
        <v>2297445</v>
      </c>
      <c r="JB21" s="2343">
        <f>DataEnterpBS!Z21</f>
        <v>1541966</v>
      </c>
      <c r="JD21" s="3424">
        <f t="shared" si="11"/>
        <v>0.67116557741316984</v>
      </c>
      <c r="JG21" s="3599">
        <f t="shared" si="43"/>
        <v>878801.09464231017</v>
      </c>
      <c r="JI21" s="3600">
        <f t="shared" si="44"/>
        <v>87880.10946423102</v>
      </c>
      <c r="JJ21" s="2371">
        <f t="shared" si="45"/>
        <v>966681.20410654123</v>
      </c>
      <c r="JM21" s="2366">
        <f>DataMonStat!J100+DataMonStat!N117</f>
        <v>655575.95160000003</v>
      </c>
      <c r="JN21" s="2366"/>
      <c r="JO21" s="2366"/>
      <c r="KD21" s="2363">
        <v>453.7</v>
      </c>
      <c r="KE21" s="2363">
        <v>187.7</v>
      </c>
      <c r="KF21" s="2363">
        <v>266</v>
      </c>
      <c r="KO21" s="2838"/>
      <c r="KP21" s="2851" t="s">
        <v>1265</v>
      </c>
      <c r="KQ21" s="2852"/>
      <c r="KR21" s="2853">
        <v>70461448</v>
      </c>
      <c r="KS21" s="2854">
        <v>56845276</v>
      </c>
      <c r="KT21" s="2854">
        <v>1401106</v>
      </c>
      <c r="KU21" s="2854">
        <v>10016970</v>
      </c>
      <c r="KV21" s="2854">
        <v>998822</v>
      </c>
      <c r="KW21" s="2855">
        <v>1199274</v>
      </c>
      <c r="KX21" s="2853">
        <v>6662556</v>
      </c>
      <c r="KY21" s="2853">
        <v>134107934</v>
      </c>
      <c r="KZ21" s="2853">
        <v>7120697</v>
      </c>
      <c r="LA21" s="2853">
        <v>218352635</v>
      </c>
      <c r="LB21" s="2856">
        <v>38641879</v>
      </c>
      <c r="LC21" s="2851" t="s">
        <v>1265</v>
      </c>
      <c r="LD21" s="2857"/>
    </row>
    <row r="22" spans="1:316" s="1803" customFormat="1" ht="16" customHeight="1">
      <c r="A22" s="1938">
        <v>1999</v>
      </c>
      <c r="B22" s="1938"/>
      <c r="C22" s="1938"/>
      <c r="D22" s="1938"/>
      <c r="E22" s="1938"/>
      <c r="F22" s="1938"/>
      <c r="G22" s="1938"/>
      <c r="H22" s="1938"/>
      <c r="I22" s="1938"/>
      <c r="J22" s="1938"/>
      <c r="K22" s="1938"/>
      <c r="L22" s="1938"/>
      <c r="M22" s="1938"/>
      <c r="N22" s="1938"/>
      <c r="O22" s="1938"/>
      <c r="P22" s="1938"/>
      <c r="Q22" s="1938"/>
      <c r="R22" s="1938"/>
      <c r="S22" s="1943"/>
      <c r="T22" s="1944"/>
      <c r="U22" s="1944"/>
      <c r="V22" s="1944"/>
      <c r="W22" s="1944"/>
      <c r="X22" s="1944"/>
      <c r="Y22" s="2563">
        <f>DataNFA!I19</f>
        <v>1039616.5554614322</v>
      </c>
      <c r="Z22" s="1944"/>
      <c r="AA22" s="1944"/>
      <c r="AB22" s="1944"/>
      <c r="AC22" s="1944"/>
      <c r="AD22" s="1944"/>
      <c r="AE22" s="1944"/>
      <c r="AF22" s="1944"/>
      <c r="AG22" s="1944"/>
      <c r="AH22" s="1944"/>
      <c r="AI22" s="1944"/>
      <c r="AJ22" s="1943"/>
      <c r="AK22" s="2366">
        <f t="shared" si="17"/>
        <v>9961685.4067839999</v>
      </c>
      <c r="AL22" s="1944"/>
      <c r="AM22" s="3409">
        <f t="shared" si="18"/>
        <v>867984.75568736042</v>
      </c>
      <c r="AN22" s="3409">
        <f t="shared" si="19"/>
        <v>204422.41776330597</v>
      </c>
      <c r="AO22" s="3409">
        <f t="shared" si="20"/>
        <v>5323164.4000000004</v>
      </c>
      <c r="AP22" s="3409">
        <f t="shared" si="21"/>
        <v>3566113.8333333335</v>
      </c>
      <c r="AQ22" s="1944"/>
      <c r="AR22" s="2366">
        <f t="shared" si="22"/>
        <v>14834952.32513966</v>
      </c>
      <c r="AS22" s="1944"/>
      <c r="AT22" s="3409">
        <f t="shared" si="23"/>
        <v>1427714.8451163822</v>
      </c>
      <c r="AU22" s="3409">
        <f t="shared" si="24"/>
        <v>1233241.1966899433</v>
      </c>
      <c r="AV22" s="3409">
        <f t="shared" si="25"/>
        <v>7097552.5333333332</v>
      </c>
      <c r="AW22" s="3409">
        <f t="shared" si="26"/>
        <v>5076443.7500000009</v>
      </c>
      <c r="AX22" s="1944"/>
      <c r="AY22" s="1944"/>
      <c r="AZ22" s="1939"/>
      <c r="BA22" s="1938"/>
      <c r="BB22" s="1938"/>
      <c r="BC22" s="3067">
        <f t="shared" si="27"/>
        <v>356928.71127909556</v>
      </c>
      <c r="BD22" s="1938"/>
      <c r="BE22" s="1938"/>
      <c r="BF22" s="1938"/>
      <c r="BG22" s="1938"/>
      <c r="BH22" s="3433">
        <f t="shared" si="12"/>
        <v>233297.16666666672</v>
      </c>
      <c r="BI22" s="1938"/>
      <c r="BJ22" s="1938"/>
      <c r="BK22" s="3410">
        <f t="shared" si="28"/>
        <v>1427714.8451163822</v>
      </c>
      <c r="BL22" s="3609">
        <f t="shared" si="29"/>
        <v>142771.48451163823</v>
      </c>
      <c r="BM22" s="3609">
        <f t="shared" si="30"/>
        <v>142771.48451163823</v>
      </c>
      <c r="BN22" s="1938"/>
      <c r="BO22" s="1938"/>
      <c r="BP22" s="3434">
        <f t="shared" si="13"/>
        <v>241735.41666666672</v>
      </c>
      <c r="BQ22" s="1939"/>
      <c r="BR22" s="2410">
        <f t="shared" si="8"/>
        <v>4048295.1288382378</v>
      </c>
      <c r="BS22" s="1938"/>
      <c r="BT22" s="3410">
        <f t="shared" si="14"/>
        <v>511056.04440826492</v>
      </c>
      <c r="BU22" s="1938"/>
      <c r="BV22" s="3609">
        <f t="shared" si="15"/>
        <v>204422.41776330597</v>
      </c>
      <c r="BW22" s="1938"/>
      <c r="BX22" s="1938"/>
      <c r="BY22" s="3410">
        <f t="shared" si="9"/>
        <v>3332816.666666667</v>
      </c>
      <c r="BZ22" s="2410">
        <f t="shared" si="31"/>
        <v>5782406.5610000007</v>
      </c>
      <c r="CA22" s="1938"/>
      <c r="CB22" s="1938"/>
      <c r="CC22" s="1938"/>
      <c r="CD22" s="3410">
        <f t="shared" si="32"/>
        <v>947698.22766666673</v>
      </c>
      <c r="CE22" s="1938"/>
      <c r="CF22" s="1938"/>
      <c r="CG22" s="3409">
        <f t="shared" si="10"/>
        <v>4834708.333333334</v>
      </c>
      <c r="CH22" s="1939"/>
      <c r="CI22" s="3410">
        <f t="shared" si="33"/>
        <v>861141.14724049869</v>
      </c>
      <c r="CJ22" s="1938"/>
      <c r="CK22" s="3410">
        <f t="shared" si="34"/>
        <v>107142.417652</v>
      </c>
      <c r="CL22" s="1938"/>
      <c r="CM22" s="1938"/>
      <c r="CN22" s="3409">
        <f t="shared" si="35"/>
        <v>753998.72958849871</v>
      </c>
      <c r="CO22" s="1938"/>
      <c r="CP22" s="1938"/>
      <c r="CQ22" s="2377">
        <f t="shared" ref="CQ22:CQ33" si="51">EY22</f>
        <v>4774000</v>
      </c>
      <c r="CR22" s="1938"/>
      <c r="CS22" s="1938"/>
      <c r="CT22" s="1938"/>
      <c r="CU22" s="1938"/>
      <c r="CV22" s="1938"/>
      <c r="CW22" s="1938"/>
      <c r="CX22" s="1938"/>
      <c r="CY22" s="1939"/>
      <c r="CZ22" s="2433">
        <f t="shared" si="1"/>
        <v>1969841.1549500693</v>
      </c>
      <c r="DA22" s="1938"/>
      <c r="DB22" s="2377">
        <f t="shared" si="2"/>
        <v>558390</v>
      </c>
      <c r="DC22" s="2434">
        <f t="shared" si="3"/>
        <v>5583.9000000000005</v>
      </c>
      <c r="DD22" s="2434">
        <f t="shared" si="4"/>
        <v>5583.9000000000005</v>
      </c>
      <c r="DE22" s="2434">
        <f t="shared" si="37"/>
        <v>1400283.3549500692</v>
      </c>
      <c r="DF22" s="1938"/>
      <c r="DG22" s="1938"/>
      <c r="DH22" s="2377">
        <f>EB22*1000/0.9</f>
        <v>30666.666666666664</v>
      </c>
      <c r="DI22" s="1938"/>
      <c r="DJ22" s="1938"/>
      <c r="DK22" s="1938"/>
      <c r="DL22" s="1938"/>
      <c r="DM22" s="1938"/>
      <c r="DN22" s="1938"/>
      <c r="DO22" s="1938"/>
      <c r="DP22" s="2902"/>
      <c r="DQ22" s="2901"/>
      <c r="DR22" s="2897">
        <v>318.89999999999998</v>
      </c>
      <c r="DS22" s="2363">
        <v>211.3</v>
      </c>
      <c r="DT22" s="2363">
        <f t="shared" si="48"/>
        <v>107.59999999999997</v>
      </c>
      <c r="DU22" s="2363"/>
      <c r="DV22" s="2369">
        <v>232816.1</v>
      </c>
      <c r="DW22" s="2369"/>
      <c r="DX22" s="4197">
        <v>266.10000000000002</v>
      </c>
      <c r="DY22" s="2369"/>
      <c r="DZ22" s="3447">
        <f t="shared" si="7"/>
        <v>558.39</v>
      </c>
      <c r="EA22" s="4200"/>
      <c r="EB22" s="2802">
        <v>27.6</v>
      </c>
      <c r="EC22" s="2363">
        <v>15.9</v>
      </c>
      <c r="ED22" s="2363">
        <f t="shared" si="49"/>
        <v>11.700000000000001</v>
      </c>
      <c r="EE22" s="2363"/>
      <c r="EF22" s="2802"/>
      <c r="EH22" s="1279">
        <f>EB22*1000/(DataMonStat!D117+DataMonStat!F118+DataMonStat!G118+DataMonStat!H118)</f>
        <v>1.8835223693139072E-2</v>
      </c>
      <c r="EI22" s="1279">
        <f>EB22*1000/DataMonStat!G117</f>
        <v>4.3730555103703959E-2</v>
      </c>
      <c r="EK22" s="3252"/>
      <c r="EL22" s="3252"/>
      <c r="EM22" s="3252"/>
      <c r="EN22" s="3252"/>
      <c r="EO22" s="3403"/>
      <c r="EP22" s="3406"/>
      <c r="EQ22" s="2363">
        <v>145.5</v>
      </c>
      <c r="ER22" s="1828">
        <f>EQ22*INDEX(DataPrices!$AB$50:$AB$76,MATCH($A22,DataPrices!$A$50:$A$76,0))</f>
        <v>3928.5</v>
      </c>
      <c r="ES22" s="3469">
        <v>270.39999999999998</v>
      </c>
      <c r="ET22" s="3498">
        <v>583638</v>
      </c>
      <c r="EU22" s="3498">
        <f>ER22*1000+ET22</f>
        <v>4512138</v>
      </c>
      <c r="EV22" s="3498"/>
      <c r="EW22" s="2363"/>
      <c r="EY22" s="3955">
        <v>4774000</v>
      </c>
      <c r="EZ22" s="3270"/>
      <c r="FA22" s="171">
        <v>98.98</v>
      </c>
      <c r="FB22" s="2371">
        <f>FA22/100*RawdataIncome!C62</f>
        <v>4774036.5182999996</v>
      </c>
      <c r="FC22" s="2666">
        <v>4859125000000</v>
      </c>
      <c r="FD22" s="2666"/>
      <c r="FE22" s="2666"/>
      <c r="FF22" s="3461"/>
      <c r="FG22" s="3462"/>
      <c r="FI22" s="2371">
        <v>31271.991999999998</v>
      </c>
      <c r="FJ22" s="2371">
        <v>75870.425652000005</v>
      </c>
      <c r="FK22" s="2371">
        <f t="shared" si="38"/>
        <v>107142.417652</v>
      </c>
      <c r="FM22" s="3467"/>
      <c r="GD22" s="3477"/>
      <c r="GT22" s="1710"/>
      <c r="GU22" s="1710"/>
      <c r="GV22" s="1710"/>
      <c r="GW22" s="1710"/>
      <c r="GX22" s="1710"/>
      <c r="GZ22" s="2407"/>
      <c r="HA22" s="2339"/>
      <c r="HB22" s="1938"/>
      <c r="HC22" s="1938"/>
      <c r="HD22" s="2800"/>
      <c r="HE22" s="1938"/>
      <c r="HF22" s="2343">
        <v>72205</v>
      </c>
      <c r="HG22" s="2344"/>
      <c r="HH22" s="2343">
        <f>HF22*INDEX(DataPrices!$AB$50:$AB$76,MATCH($A22,DataPrices!$A$50:$A$76,0))</f>
        <v>1949535</v>
      </c>
      <c r="HI22" s="2342">
        <f>HH22/INDEX(RawdataIncome!$C$53:$C$78,MATCH(DataFBS!$A22,RawdataIncome!$B$53:$B$78,0))</f>
        <v>0.40419668672478742</v>
      </c>
      <c r="HJ22" s="2339">
        <v>207</v>
      </c>
      <c r="HK22" s="2339"/>
      <c r="HL22" s="2343">
        <f>HH22+(INDEX(A0!$B$38:$B$64,MATCH($A22,A0!$A$38:$A$64,0))*1000)*0.3</f>
        <v>3193898.64</v>
      </c>
      <c r="HM22" s="2339"/>
      <c r="HN22" s="2343">
        <f t="shared" si="46"/>
        <v>2154282.0845385678</v>
      </c>
      <c r="HO22" s="2612">
        <f t="shared" si="39"/>
        <v>1400283.3549500692</v>
      </c>
      <c r="HP22" s="2612">
        <f t="shared" si="40"/>
        <v>753998.72958849871</v>
      </c>
      <c r="HQ22" s="2610">
        <f t="shared" si="41"/>
        <v>1039616.5554614322</v>
      </c>
      <c r="HR22" s="1279">
        <f t="shared" si="47"/>
        <v>0.32550079781537217</v>
      </c>
      <c r="HS22" s="2340"/>
      <c r="HT22" s="2340"/>
      <c r="HU22" s="2339"/>
      <c r="HV22" s="2339"/>
      <c r="HW22" s="2337"/>
      <c r="HX22" s="2337"/>
      <c r="HY22" s="2337"/>
      <c r="HZ22" s="2337"/>
      <c r="IA22" s="2337"/>
      <c r="IB22" s="2337"/>
      <c r="IC22" s="2337"/>
      <c r="IG22" s="1937"/>
      <c r="IH22" s="2343">
        <f>DataEnterpBS!W22</f>
        <v>708610</v>
      </c>
      <c r="IJ22" s="2610"/>
      <c r="IK22" s="3436">
        <f>IL22*0.3</f>
        <v>196829.63190000001</v>
      </c>
      <c r="IL22" s="3435">
        <f>DataMonStat!D101+DataMonStat!E101+DataMonStat!F117+DataMonStat!G117-EB22*1000</f>
        <v>656098.77300000004</v>
      </c>
      <c r="IM22" s="2610"/>
      <c r="IN22" s="3485">
        <f t="shared" si="42"/>
        <v>852928.40490000008</v>
      </c>
      <c r="IP22" s="3467"/>
      <c r="IS22" s="3485">
        <f>(DataMonStat!I117+DataMonStat!J117+DataMonStat!L117)*(1-$IW$25)-DataFBS!DR22*1000</f>
        <v>459950.43996743846</v>
      </c>
      <c r="IT22" s="2343"/>
      <c r="IU22" s="2343">
        <f t="shared" si="16"/>
        <v>459950.43996743846</v>
      </c>
      <c r="IZ22" s="2343">
        <f>DataEnterpBS!R22</f>
        <v>2900825</v>
      </c>
      <c r="JB22" s="2343">
        <f>DataEnterpBS!Z22</f>
        <v>1999690</v>
      </c>
      <c r="JD22" s="3424">
        <f t="shared" si="11"/>
        <v>0.68935216705592373</v>
      </c>
      <c r="JG22" s="3599">
        <f>DB22+CK22+IS22+JM22*0.25</f>
        <v>1297922.5864694384</v>
      </c>
      <c r="JI22" s="3600">
        <f>JG22*0.1</f>
        <v>129792.25864694384</v>
      </c>
      <c r="JJ22" s="2371">
        <f t="shared" si="45"/>
        <v>1427714.8451163822</v>
      </c>
      <c r="JM22" s="2366">
        <f>DataMonStat!J101+DataMonStat!N118</f>
        <v>689758.91539999994</v>
      </c>
      <c r="JN22" s="2366"/>
      <c r="JO22" s="2366"/>
      <c r="KD22" s="2363">
        <v>714.6</v>
      </c>
      <c r="KE22" s="2363">
        <v>266.10000000000002</v>
      </c>
      <c r="KF22" s="2363">
        <v>448.4</v>
      </c>
      <c r="KO22" s="2838"/>
      <c r="KP22" s="2858" t="s">
        <v>1253</v>
      </c>
      <c r="KQ22" s="2859" t="s">
        <v>1254</v>
      </c>
      <c r="KR22" s="2860">
        <v>280441</v>
      </c>
      <c r="KS22" s="2861">
        <v>280441</v>
      </c>
      <c r="KT22" s="2861">
        <v>0</v>
      </c>
      <c r="KU22" s="2861">
        <v>0</v>
      </c>
      <c r="KV22" s="2861">
        <v>0</v>
      </c>
      <c r="KW22" s="2861">
        <v>0</v>
      </c>
      <c r="KX22" s="2862">
        <v>0</v>
      </c>
      <c r="KY22" s="2862">
        <v>0</v>
      </c>
      <c r="KZ22" s="2862">
        <v>0</v>
      </c>
      <c r="LA22" s="2862">
        <v>280441</v>
      </c>
      <c r="LB22" s="2862">
        <v>281034</v>
      </c>
      <c r="LC22" s="2859" t="s">
        <v>1254</v>
      </c>
      <c r="LD22" s="2863" t="s">
        <v>1253</v>
      </c>
    </row>
    <row r="23" spans="1:316" s="1803" customFormat="1" ht="16" customHeight="1">
      <c r="A23" s="1938">
        <v>2000</v>
      </c>
      <c r="B23" s="1938"/>
      <c r="C23" s="1938"/>
      <c r="D23" s="1938"/>
      <c r="E23" s="1938"/>
      <c r="F23" s="1938"/>
      <c r="G23" s="1938"/>
      <c r="H23" s="1938"/>
      <c r="I23" s="1938"/>
      <c r="J23" s="1938"/>
      <c r="K23" s="1938"/>
      <c r="L23" s="1938"/>
      <c r="M23" s="1938"/>
      <c r="N23" s="1938"/>
      <c r="O23" s="1938"/>
      <c r="P23" s="1938"/>
      <c r="Q23" s="1938"/>
      <c r="R23" s="1938"/>
      <c r="S23" s="1943"/>
      <c r="T23" s="1944"/>
      <c r="U23" s="1944"/>
      <c r="V23" s="1944"/>
      <c r="W23" s="1944"/>
      <c r="X23" s="1944"/>
      <c r="Y23" s="2563">
        <f>DataNFA!I20</f>
        <v>1078781.4399999999</v>
      </c>
      <c r="Z23" s="1944"/>
      <c r="AA23" s="1944"/>
      <c r="AB23" s="1944"/>
      <c r="AC23" s="1944"/>
      <c r="AD23" s="1944"/>
      <c r="AE23" s="1944"/>
      <c r="AF23" s="1944"/>
      <c r="AG23" s="1944"/>
      <c r="AH23" s="1944"/>
      <c r="AI23" s="1944"/>
      <c r="AJ23" s="1943"/>
      <c r="AK23" s="2366">
        <f t="shared" ref="AK23:AK37" si="52">AL23+AM23+AN23+AO23+AP23</f>
        <v>14349657.576577187</v>
      </c>
      <c r="AL23" s="2366"/>
      <c r="AM23" s="3409">
        <f t="shared" si="18"/>
        <v>1319594.3210216304</v>
      </c>
      <c r="AN23" s="3409">
        <f t="shared" si="19"/>
        <v>3573887.8222222221</v>
      </c>
      <c r="AO23" s="3409">
        <f t="shared" si="20"/>
        <v>5085662.3499999996</v>
      </c>
      <c r="AP23" s="3409">
        <f t="shared" si="21"/>
        <v>4370513.083333334</v>
      </c>
      <c r="AQ23" s="1944"/>
      <c r="AR23" s="2366">
        <f t="shared" si="22"/>
        <v>18099486.548209459</v>
      </c>
      <c r="AS23" s="1944"/>
      <c r="AT23" s="3409">
        <f t="shared" si="23"/>
        <v>2290315.0618642997</v>
      </c>
      <c r="AU23" s="3409">
        <f t="shared" si="24"/>
        <v>2877124.103011827</v>
      </c>
      <c r="AV23" s="3409">
        <f t="shared" si="25"/>
        <v>6780883.1333333328</v>
      </c>
      <c r="AW23" s="3409">
        <f t="shared" si="26"/>
        <v>6151164.25</v>
      </c>
      <c r="AX23" s="1944"/>
      <c r="AY23" s="1944"/>
      <c r="AZ23" s="1939"/>
      <c r="BA23" s="1938"/>
      <c r="BB23" s="1938"/>
      <c r="BC23" s="3067">
        <f t="shared" ref="BC23:BC32" si="53">BK23*0.25</f>
        <v>572578.76546607492</v>
      </c>
      <c r="BD23" s="3433">
        <f t="shared" ref="BD23:BD32" si="54">(JY24+JZ24)*0.8-BE23</f>
        <v>2065521.6</v>
      </c>
      <c r="BE23" s="3433">
        <f t="shared" ref="BE23:BE32" si="55">JU23/0.9</f>
        <v>1209560</v>
      </c>
      <c r="BF23" s="1938"/>
      <c r="BG23" s="1938"/>
      <c r="BH23" s="3433">
        <f t="shared" si="12"/>
        <v>285921.41666666674</v>
      </c>
      <c r="BI23" s="1938"/>
      <c r="BJ23" s="1938"/>
      <c r="BK23" s="3410">
        <f t="shared" ref="BK23:BK32" si="56">JJ23</f>
        <v>2290315.0618642997</v>
      </c>
      <c r="BL23" s="3609">
        <f t="shared" si="29"/>
        <v>229031.50618642999</v>
      </c>
      <c r="BM23" s="3410">
        <f t="shared" ref="BM23:BM32" si="57">JS23/0.7</f>
        <v>1008844.2857142858</v>
      </c>
      <c r="BN23" s="1938"/>
      <c r="BO23" s="1938"/>
      <c r="BP23" s="3434">
        <f t="shared" si="13"/>
        <v>292912.58333333337</v>
      </c>
      <c r="BQ23" s="1939"/>
      <c r="BR23" s="2410">
        <f t="shared" si="8"/>
        <v>5130413.444444445</v>
      </c>
      <c r="BS23" s="1938"/>
      <c r="BT23" s="3410">
        <f t="shared" si="14"/>
        <v>747015.5555555555</v>
      </c>
      <c r="BU23" s="1938"/>
      <c r="BV23" s="3609">
        <f t="shared" si="15"/>
        <v>298806.22222222219</v>
      </c>
      <c r="BW23" s="1938"/>
      <c r="BX23" s="1938"/>
      <c r="BY23" s="3410">
        <f t="shared" si="9"/>
        <v>4084591.666666667</v>
      </c>
      <c r="BZ23" s="2410">
        <f t="shared" si="31"/>
        <v>7497499.9777777782</v>
      </c>
      <c r="CA23" s="1938"/>
      <c r="CB23" s="1938"/>
      <c r="CC23" s="1938"/>
      <c r="CD23" s="3410">
        <f t="shared" ref="CD23:CD32" si="58">IN23/0.9</f>
        <v>1639248.311111111</v>
      </c>
      <c r="CE23" s="1938"/>
      <c r="CF23" s="1938"/>
      <c r="CG23" s="3409">
        <f t="shared" si="10"/>
        <v>5858251.666666667</v>
      </c>
      <c r="CH23" s="1939"/>
      <c r="CI23" s="3410">
        <f t="shared" si="33"/>
        <v>1025505.6513642999</v>
      </c>
      <c r="CJ23" s="1938"/>
      <c r="CK23" s="3410">
        <f>FK23</f>
        <v>335090.06186429999</v>
      </c>
      <c r="CL23" s="1938"/>
      <c r="CM23" s="1938"/>
      <c r="CN23" s="3409">
        <f t="shared" si="35"/>
        <v>690415.58949999989</v>
      </c>
      <c r="CO23" s="1938"/>
      <c r="CP23" s="1938"/>
      <c r="CQ23" s="2377">
        <f t="shared" si="51"/>
        <v>4373080</v>
      </c>
      <c r="CR23" s="1938"/>
      <c r="CS23" s="1938"/>
      <c r="CT23" s="1938"/>
      <c r="CU23" s="1938"/>
      <c r="CV23" s="1938"/>
      <c r="CW23" s="1938"/>
      <c r="CX23" s="1938"/>
      <c r="CY23" s="1939"/>
      <c r="CZ23" s="2433">
        <f t="shared" si="1"/>
        <v>2138500.5805000002</v>
      </c>
      <c r="DA23" s="1938"/>
      <c r="DB23" s="2377">
        <f t="shared" si="2"/>
        <v>839510</v>
      </c>
      <c r="DC23" s="2434">
        <f t="shared" si="3"/>
        <v>8395.1</v>
      </c>
      <c r="DD23" s="2434">
        <f t="shared" si="4"/>
        <v>8395.1</v>
      </c>
      <c r="DE23" s="2434">
        <f t="shared" si="37"/>
        <v>1282200.3805</v>
      </c>
      <c r="DF23" s="1938"/>
      <c r="DG23" s="1938"/>
      <c r="DH23" s="2377">
        <f t="shared" ref="DH23:DH32" si="59">EF23/0.9</f>
        <v>52734.444444444445</v>
      </c>
      <c r="DI23" s="1938"/>
      <c r="DJ23" s="1938"/>
      <c r="DK23" s="1938"/>
      <c r="DL23" s="1938"/>
      <c r="DM23" s="1938"/>
      <c r="DN23" s="1938"/>
      <c r="DO23" s="1938"/>
      <c r="DP23" s="2902"/>
      <c r="DQ23" s="2901"/>
      <c r="DR23" s="2897">
        <v>462.5</v>
      </c>
      <c r="DS23" s="2363">
        <v>304.5</v>
      </c>
      <c r="DT23" s="2363">
        <f t="shared" si="48"/>
        <v>158</v>
      </c>
      <c r="DU23" s="2363"/>
      <c r="DV23" s="2369">
        <v>347105.9</v>
      </c>
      <c r="DW23" s="2369">
        <f>DataMonStat!AQ41+DataMonStat!AV41</f>
        <v>458832</v>
      </c>
      <c r="DX23" s="4197">
        <v>418.9</v>
      </c>
      <c r="DY23" s="2369"/>
      <c r="DZ23" s="3447">
        <f t="shared" si="7"/>
        <v>839.51</v>
      </c>
      <c r="EA23" s="4200"/>
      <c r="EB23" s="2802">
        <v>44.7</v>
      </c>
      <c r="EC23" s="2363">
        <v>34.6</v>
      </c>
      <c r="ED23" s="2363">
        <f t="shared" si="49"/>
        <v>10.100000000000001</v>
      </c>
      <c r="EE23" s="2363"/>
      <c r="EF23" s="2802">
        <f>DataMonStat!AI41</f>
        <v>47461</v>
      </c>
      <c r="EH23" s="1279">
        <f>DataMonStat!AI42/(DataMonStat!S42+DataMonStat!V42+DataMonStat!AE42)</f>
        <v>4.422204077329956E-2</v>
      </c>
      <c r="EI23" s="1279">
        <f>DataMonStat!AI41/(DataMonStat!AG41+DataMonStat!AH41+DataMonStat!AI41)</f>
        <v>4.4093819562898796E-2</v>
      </c>
      <c r="EK23" s="3252"/>
      <c r="EL23" s="3252"/>
      <c r="EM23" s="3252"/>
      <c r="EN23" s="3252"/>
      <c r="EO23" s="3403"/>
      <c r="EP23" s="3406"/>
      <c r="EQ23" s="2363">
        <v>126.6</v>
      </c>
      <c r="ER23" s="1828">
        <f>EQ23*INDEX(DataPrices!$AB$50:$AB$76,MATCH($A23,DataPrices!$A$50:$A$76,0))</f>
        <v>3565.056</v>
      </c>
      <c r="ES23" s="3469">
        <v>185.1</v>
      </c>
      <c r="ET23" s="3498"/>
      <c r="EU23" s="3498"/>
      <c r="EV23" s="3498"/>
      <c r="EW23" s="2363"/>
      <c r="EY23" s="3237">
        <v>4373080</v>
      </c>
      <c r="EZ23" s="3270"/>
      <c r="FA23" s="171">
        <v>59.859000000000002</v>
      </c>
      <c r="FB23" s="2371">
        <f>FA23/100*RawdataIncome!C63</f>
        <v>4373086.8187170001</v>
      </c>
      <c r="FC23" s="2666">
        <v>4540378000000</v>
      </c>
      <c r="FD23" s="2666"/>
      <c r="FE23" s="2666"/>
      <c r="FF23" s="3461"/>
      <c r="FG23" s="3462"/>
      <c r="FI23" s="2371">
        <f>DataMonStat!Z41+DataMonStat!AC41</f>
        <v>57527</v>
      </c>
      <c r="FJ23" s="2371">
        <v>277563.06186429999</v>
      </c>
      <c r="FK23" s="2371">
        <f t="shared" si="38"/>
        <v>335090.06186429999</v>
      </c>
      <c r="FM23" s="3467"/>
      <c r="FZ23" s="1828">
        <f>INDEX(RawDataIIP!$B$156:$AA$156,MATCH($A23,RawDataIIP!$B$4:$AA$4,0))</f>
        <v>4454</v>
      </c>
      <c r="GA23" s="1828">
        <f>INDEX(RawDataIIP!$B$119:$AA$119,MATCH($A23,RawDataIIP!$B$4:$AA$4,0))</f>
        <v>117423</v>
      </c>
      <c r="GB23" s="1828">
        <f>INDEX(RawDataIIP!$B$178:$AA$178,MATCH($A23,RawDataIIP!$B$4:$AA$4,0))</f>
        <v>5618</v>
      </c>
      <c r="GC23" s="1828">
        <f>(FZ23+GA23+GB23)*INDEX(DataPrices!$AB$50:$AB$76,MATCH($A22,DataPrices!$A$50:$A$76,0))</f>
        <v>3442365</v>
      </c>
      <c r="GD23" s="3477"/>
      <c r="GT23" s="1710"/>
      <c r="GU23" s="1710"/>
      <c r="GV23" s="1710"/>
      <c r="GW23" s="1710"/>
      <c r="GX23" s="1710"/>
      <c r="GZ23" s="2407"/>
      <c r="HA23" s="2343"/>
      <c r="HB23" s="1938"/>
      <c r="HC23" s="1938"/>
      <c r="HD23" s="2800"/>
      <c r="HE23" s="1938"/>
      <c r="HF23" s="2343">
        <v>38922</v>
      </c>
      <c r="HG23" s="2344">
        <v>0.15</v>
      </c>
      <c r="HH23" s="2343">
        <f>HF23*INDEX(DataPrices!$AB$50:$AB$76,MATCH($A23,DataPrices!$A$50:$A$76,0))</f>
        <v>1096043.52</v>
      </c>
      <c r="HI23" s="2342">
        <f>HH23/INDEX(RawdataIncome!$C$53:$C$78,MATCH(DataFBS!$A23,RawdataIncome!$B$53:$B$78,0))</f>
        <v>0.15002690727033965</v>
      </c>
      <c r="HJ23" s="2343">
        <v>249</v>
      </c>
      <c r="HK23" s="2343"/>
      <c r="HL23" s="2343">
        <f>HH23+(INDEX(A0!$B$38:$B$64,MATCH($A23,A0!$A$38:$A$64,0))*1000)*0.3</f>
        <v>3051397.4099999997</v>
      </c>
      <c r="HM23" s="2343"/>
      <c r="HN23" s="2343">
        <f t="shared" si="46"/>
        <v>1972615.9699999997</v>
      </c>
      <c r="HO23" s="2612">
        <f t="shared" si="39"/>
        <v>1282200.3805</v>
      </c>
      <c r="HP23" s="2612">
        <f t="shared" si="40"/>
        <v>690415.58949999989</v>
      </c>
      <c r="HQ23" s="2610">
        <f t="shared" si="41"/>
        <v>1078781.4399999999</v>
      </c>
      <c r="HR23" s="1279">
        <f t="shared" si="47"/>
        <v>0.35353685379185007</v>
      </c>
      <c r="HS23" s="2340"/>
      <c r="HT23" s="2340"/>
      <c r="HU23" s="2342"/>
      <c r="HV23" s="2342"/>
      <c r="HW23" s="2337"/>
      <c r="HX23" s="2337"/>
      <c r="HY23" s="2337"/>
      <c r="HZ23" s="2337"/>
      <c r="IA23" s="2337"/>
      <c r="IB23" s="2337"/>
      <c r="IC23" s="2337"/>
      <c r="IG23" s="1937"/>
      <c r="IH23" s="2343">
        <f>DataEnterpBS!W23</f>
        <v>965000</v>
      </c>
      <c r="IJ23" s="2343">
        <f>INDEX(RawDataIIP!$B$329:$AA$329,MATCH($A23,RawDataIIP!$B$4:$AA$4,0))</f>
        <v>15853</v>
      </c>
      <c r="IK23" s="2343">
        <f>IJ23*INDEX(DataPrices!$AB$50:$AB$76,MATCH($A23,DataPrices!$A$50:$A$76,0))</f>
        <v>446420.47999999998</v>
      </c>
      <c r="IL23" s="2343">
        <f>DataMonStat!AG41+DataMonStat!AH41</f>
        <v>1028903</v>
      </c>
      <c r="IM23" s="2343"/>
      <c r="IN23" s="3485">
        <f t="shared" ref="IN23:IN37" si="60">IK23+IL23+IM23</f>
        <v>1475323.48</v>
      </c>
      <c r="IO23" s="15"/>
      <c r="IP23" s="3489"/>
      <c r="IQ23" s="3435">
        <f>INDEX(RawDataIIP!$B$104:$AA$104,MATCH($A23,RawDataIIP!$B$4:$AA$4,0))*0.5</f>
        <v>23936.5</v>
      </c>
      <c r="IR23" s="2343">
        <f>IQ23*INDEX(DataPrices!$AB$50:$AB$76,MATCH($A23,DataPrices!$A$50:$A$76,0))</f>
        <v>674051.84</v>
      </c>
      <c r="IS23" s="3485">
        <f>DataMonStat!AO41+DataMonStat!AP41+DataMonStat!AT41+DataMonStat!AU41+DataMonStat!AR13+DataMonStat!AS13+DataMonStat!AW13+DataMonStat!AX13</f>
        <v>672314</v>
      </c>
      <c r="IT23" s="2343"/>
      <c r="IU23" s="2343">
        <f t="shared" ref="IU23:IU37" si="61">IR23+IS23</f>
        <v>1346365.8399999999</v>
      </c>
      <c r="IW23" s="1279">
        <f>(DataMonStat!AN41+DataMonStat!AS41)/DataMonStat!AL41</f>
        <v>2.0909054178209614E-2</v>
      </c>
      <c r="IX23" s="1279">
        <f>(DataMonStat!AQ41+DataMonStat!AV41)/DataMonStat!AL41</f>
        <v>0.40301378478035171</v>
      </c>
      <c r="IZ23" s="2343">
        <f>DataEnterpBS!R23</f>
        <v>3514951</v>
      </c>
      <c r="JB23" s="2343">
        <f>DataEnterpBS!Z23</f>
        <v>2450755</v>
      </c>
      <c r="JD23" s="3424">
        <f t="shared" si="11"/>
        <v>0.69723731568377478</v>
      </c>
      <c r="JG23" s="2411">
        <f>DB23+CK23+IS23+DataMonStat!J41</f>
        <v>1991433.0618642999</v>
      </c>
      <c r="JI23" s="2366">
        <f>DataMonStat!AL13+DataMonStat!AQ13+DataMonStat!AN41+DataMonStat!AS41</f>
        <v>298882</v>
      </c>
      <c r="JJ23" s="2371">
        <f t="shared" ref="JJ23:JJ38" si="62">JG23+JI23</f>
        <v>2290315.0618642997</v>
      </c>
      <c r="JM23" s="2366">
        <f>DataMonStat!J13+DataMonStat!I41</f>
        <v>644944</v>
      </c>
      <c r="JN23" s="2366">
        <f>DataMonStat!K13+DataMonStat!J41</f>
        <v>144693</v>
      </c>
      <c r="JO23" s="1279">
        <f t="shared" ref="JO23:JO38" si="63">JN23/JM23</f>
        <v>0.22434971098265896</v>
      </c>
      <c r="JP23" s="2366">
        <f>DataMonStat!M13+DataMonStat!L41</f>
        <v>443960</v>
      </c>
      <c r="JQ23" s="2366">
        <f>DataMonStat!O13+DataMonStat!AD13+DataMonStat!AF41</f>
        <v>262231</v>
      </c>
      <c r="JR23" s="2366">
        <f>DataMonStat!AA41+DataMonStat!BB41</f>
        <v>432219</v>
      </c>
      <c r="JS23" s="2371">
        <f t="shared" ref="JS23:JS37" si="64">JP23+JQ23</f>
        <v>706191</v>
      </c>
      <c r="JU23" s="2371">
        <f>DataMonStat!AE41</f>
        <v>1088604</v>
      </c>
      <c r="JV23" s="3066"/>
      <c r="JW23" s="2371">
        <f>IL24+EF23+DataMonStat!S41+DataMonStat!V41</f>
        <v>2074768</v>
      </c>
      <c r="JY23" s="2371">
        <f>DataMonStat!C13-DataMonStat!F13+DataMonStat!O13+DataMonStat!Q13+DataMonStat!T13+DataMonStat!AC13</f>
        <v>1468071</v>
      </c>
      <c r="JZ23" s="2371">
        <f>DataMonStat!C41-DataMonStat!E41+DataMonStat!S41+DataMonStat!V41+DataMonStat!AE41</f>
        <v>1758020</v>
      </c>
      <c r="KD23" s="2363">
        <v>1150.5999999999999</v>
      </c>
      <c r="KE23" s="2363">
        <v>418.9</v>
      </c>
      <c r="KF23" s="2363">
        <v>731.7</v>
      </c>
      <c r="KO23" s="2838"/>
      <c r="KP23" s="2864" t="s">
        <v>1255</v>
      </c>
      <c r="KQ23" s="2865" t="s">
        <v>1256</v>
      </c>
      <c r="KR23" s="2866">
        <v>46694163</v>
      </c>
      <c r="KS23" s="2867">
        <v>46694163</v>
      </c>
      <c r="KT23" s="2867">
        <v>0</v>
      </c>
      <c r="KU23" s="2867">
        <v>0</v>
      </c>
      <c r="KV23" s="2867">
        <v>0</v>
      </c>
      <c r="KW23" s="2867">
        <v>0</v>
      </c>
      <c r="KX23" s="2868">
        <v>0</v>
      </c>
      <c r="KY23" s="2868">
        <v>0</v>
      </c>
      <c r="KZ23" s="2868">
        <v>0</v>
      </c>
      <c r="LA23" s="2868">
        <v>46694163</v>
      </c>
      <c r="LB23" s="2868">
        <v>6449470</v>
      </c>
      <c r="LC23" s="2865" t="s">
        <v>1256</v>
      </c>
      <c r="LD23" s="2869" t="s">
        <v>1255</v>
      </c>
    </row>
    <row r="24" spans="1:316" s="1803" customFormat="1" ht="16" customHeight="1">
      <c r="A24" s="1938">
        <v>2001</v>
      </c>
      <c r="B24" s="1938"/>
      <c r="C24" s="1938"/>
      <c r="D24" s="1938"/>
      <c r="E24" s="1938"/>
      <c r="F24" s="1938"/>
      <c r="G24" s="1938"/>
      <c r="H24" s="1938"/>
      <c r="I24" s="1938"/>
      <c r="J24" s="1938"/>
      <c r="K24" s="1938"/>
      <c r="L24" s="1938"/>
      <c r="M24" s="1938"/>
      <c r="N24" s="1938"/>
      <c r="O24" s="1938"/>
      <c r="P24" s="1938"/>
      <c r="Q24" s="1938"/>
      <c r="R24" s="1938"/>
      <c r="S24" s="1943"/>
      <c r="T24" s="1944"/>
      <c r="U24" s="1944"/>
      <c r="V24" s="1944"/>
      <c r="W24" s="1944"/>
      <c r="X24" s="1944"/>
      <c r="Y24" s="2563">
        <f>DataNFA!I21</f>
        <v>2247871.34</v>
      </c>
      <c r="Z24" s="1944"/>
      <c r="AA24" s="1944"/>
      <c r="AB24" s="1944"/>
      <c r="AC24" s="1944"/>
      <c r="AD24" s="1944"/>
      <c r="AE24" s="1944"/>
      <c r="AF24" s="1944"/>
      <c r="AG24" s="1944"/>
      <c r="AH24" s="1944"/>
      <c r="AI24" s="1944"/>
      <c r="AJ24" s="1943"/>
      <c r="AK24" s="2366">
        <f t="shared" si="52"/>
        <v>19559631.583333336</v>
      </c>
      <c r="AL24" s="2366"/>
      <c r="AM24" s="3409">
        <f t="shared" si="18"/>
        <v>1630769.0833333333</v>
      </c>
      <c r="AN24" s="3409">
        <f t="shared" si="19"/>
        <v>4327310.9333333336</v>
      </c>
      <c r="AO24" s="3409">
        <f t="shared" si="20"/>
        <v>7875214.7333333334</v>
      </c>
      <c r="AP24" s="3409">
        <f t="shared" si="21"/>
        <v>5726336.833333334</v>
      </c>
      <c r="AQ24" s="1944"/>
      <c r="AR24" s="2366">
        <f t="shared" si="22"/>
        <v>24363258.624603175</v>
      </c>
      <c r="AS24" s="1944"/>
      <c r="AT24" s="3409">
        <f t="shared" si="23"/>
        <v>2924823</v>
      </c>
      <c r="AU24" s="3409">
        <f t="shared" si="24"/>
        <v>3534443.5634920634</v>
      </c>
      <c r="AV24" s="3409">
        <f t="shared" si="25"/>
        <v>10500286.311111111</v>
      </c>
      <c r="AW24" s="3409">
        <f t="shared" si="26"/>
        <v>7403705.7500000009</v>
      </c>
      <c r="AX24" s="1944"/>
      <c r="AY24" s="1944"/>
      <c r="AZ24" s="1939"/>
      <c r="BA24" s="1938"/>
      <c r="BB24" s="1938"/>
      <c r="BC24" s="3067">
        <f t="shared" si="53"/>
        <v>731205.75</v>
      </c>
      <c r="BD24" s="3433">
        <f t="shared" si="54"/>
        <v>2178968.9333333336</v>
      </c>
      <c r="BE24" s="3433">
        <f t="shared" si="55"/>
        <v>1788516.6666666665</v>
      </c>
      <c r="BF24" s="1938"/>
      <c r="BG24" s="1938"/>
      <c r="BH24" s="3433">
        <f t="shared" si="12"/>
        <v>374620.16666666674</v>
      </c>
      <c r="BI24" s="1938"/>
      <c r="BJ24" s="1938"/>
      <c r="BK24" s="3410">
        <f t="shared" si="56"/>
        <v>2924823</v>
      </c>
      <c r="BL24" s="3609">
        <f t="shared" si="29"/>
        <v>292482.3</v>
      </c>
      <c r="BM24" s="3410">
        <f t="shared" si="57"/>
        <v>1038714.2857142858</v>
      </c>
      <c r="BN24" s="1938"/>
      <c r="BO24" s="1938"/>
      <c r="BP24" s="3434">
        <f t="shared" si="13"/>
        <v>352557.41666666674</v>
      </c>
      <c r="BQ24" s="1939"/>
      <c r="BR24" s="2410">
        <f t="shared" si="8"/>
        <v>6611105.333333334</v>
      </c>
      <c r="BS24" s="1938"/>
      <c r="BT24" s="3410">
        <f t="shared" si="14"/>
        <v>899563.33333333326</v>
      </c>
      <c r="BU24" s="1938"/>
      <c r="BV24" s="3609">
        <f t="shared" si="15"/>
        <v>359825.33333333331</v>
      </c>
      <c r="BW24" s="1938"/>
      <c r="BX24" s="1938"/>
      <c r="BY24" s="3410">
        <f t="shared" si="9"/>
        <v>5351716.666666667</v>
      </c>
      <c r="BZ24" s="2410">
        <f t="shared" si="31"/>
        <v>9254395.3111111112</v>
      </c>
      <c r="CA24" s="1938"/>
      <c r="CB24" s="1938"/>
      <c r="CC24" s="1938"/>
      <c r="CD24" s="3410">
        <f t="shared" si="58"/>
        <v>2203246.9777777777</v>
      </c>
      <c r="CE24" s="1938"/>
      <c r="CF24" s="1938"/>
      <c r="CG24" s="3409">
        <f t="shared" si="10"/>
        <v>7051148.333333334</v>
      </c>
      <c r="CH24" s="1939"/>
      <c r="CI24" s="3410">
        <f t="shared" ref="CI24:CI31" si="65">CJ24+CK24+CL24+CM24+CN24+CO24+CP24</f>
        <v>4696018.3546236278</v>
      </c>
      <c r="CJ24" s="1938"/>
      <c r="CK24" s="3410">
        <f t="shared" ref="CK24:CK27" si="66">FK24</f>
        <v>351549</v>
      </c>
      <c r="CL24" s="1938"/>
      <c r="CM24" s="3410">
        <f t="shared" ref="CM24:CM32" si="67">GG24</f>
        <v>3330172</v>
      </c>
      <c r="CN24" s="3409">
        <f t="shared" si="35"/>
        <v>867040.125</v>
      </c>
      <c r="CO24" s="1938"/>
      <c r="CP24" s="2433">
        <f>GK24*$CP$34/$GK$34</f>
        <v>147257.22962362747</v>
      </c>
      <c r="CQ24" s="2377">
        <f t="shared" si="51"/>
        <v>4258304</v>
      </c>
      <c r="CR24" s="1938"/>
      <c r="CS24" s="1938"/>
      <c r="CT24" s="1938"/>
      <c r="CU24" s="1938"/>
      <c r="CV24" s="1938"/>
      <c r="CW24" s="1938"/>
      <c r="CX24" s="1938"/>
      <c r="CY24" s="1939"/>
      <c r="CZ24" s="2433">
        <f t="shared" si="1"/>
        <v>2862593.7749999999</v>
      </c>
      <c r="DA24" s="1938"/>
      <c r="DB24" s="2377">
        <f t="shared" si="2"/>
        <v>1227820</v>
      </c>
      <c r="DC24" s="2434">
        <f t="shared" si="3"/>
        <v>12278.2</v>
      </c>
      <c r="DD24" s="2434">
        <f t="shared" si="4"/>
        <v>12278.2</v>
      </c>
      <c r="DE24" s="2434">
        <f t="shared" si="37"/>
        <v>1610217.375</v>
      </c>
      <c r="DF24" s="1938"/>
      <c r="DG24" s="1938"/>
      <c r="DH24" s="2377">
        <f t="shared" si="59"/>
        <v>108137.77777777778</v>
      </c>
      <c r="DI24" s="1938"/>
      <c r="DJ24" s="1938"/>
      <c r="DK24" s="1938"/>
      <c r="DL24" s="1938"/>
      <c r="DM24" s="1938"/>
      <c r="DN24" s="1938"/>
      <c r="DO24" s="1938"/>
      <c r="DP24" s="2902"/>
      <c r="DQ24" s="2901"/>
      <c r="DR24" s="2897">
        <v>702.4</v>
      </c>
      <c r="DS24" s="2363">
        <v>457.8</v>
      </c>
      <c r="DT24" s="2363">
        <f t="shared" si="48"/>
        <v>244.59999999999997</v>
      </c>
      <c r="DU24" s="2363"/>
      <c r="DV24" s="2369">
        <v>501370.4</v>
      </c>
      <c r="DW24" s="2369">
        <f>DataMonStat!AQ42+DataMonStat!AV42</f>
        <v>697194</v>
      </c>
      <c r="DX24" s="4197">
        <v>583.79999999999995</v>
      </c>
      <c r="DY24" s="2369"/>
      <c r="DZ24" s="3447">
        <f t="shared" si="7"/>
        <v>1227.82</v>
      </c>
      <c r="EA24" s="4200"/>
      <c r="EB24" s="2802">
        <v>94.7</v>
      </c>
      <c r="EC24" s="2363">
        <v>78.5</v>
      </c>
      <c r="ED24" s="2363">
        <f t="shared" si="49"/>
        <v>16.200000000000003</v>
      </c>
      <c r="EE24" s="2363"/>
      <c r="EF24" s="2802">
        <f>DataMonStat!AI42</f>
        <v>97324</v>
      </c>
      <c r="EH24" s="1279">
        <f>DataMonStat!AI43/(DataMonStat!S43+DataMonStat!V43+DataMonStat!AE43)</f>
        <v>5.1499420597551457E-2</v>
      </c>
      <c r="EI24" s="1279">
        <f>DataMonStat!AI42/(DataMonStat!AG42+DataMonStat!AH42+DataMonStat!AI42)</f>
        <v>6.125228459365701E-2</v>
      </c>
      <c r="EK24" s="3252"/>
      <c r="EL24" s="3252"/>
      <c r="EM24" s="3252"/>
      <c r="EN24" s="3252"/>
      <c r="EO24" s="3403"/>
      <c r="EP24" s="3406"/>
      <c r="EQ24" s="2363">
        <v>110.4</v>
      </c>
      <c r="ER24" s="1828">
        <f>EQ24*INDEX(DataPrices!$AB$50:$AB$76,MATCH($A24,DataPrices!$A$50:$A$76,0))</f>
        <v>3327.4560000000001</v>
      </c>
      <c r="ES24" s="3469">
        <v>160.19999999999999</v>
      </c>
      <c r="ET24" s="3498">
        <v>533500</v>
      </c>
      <c r="EU24" s="3498">
        <f t="shared" ref="EU24" si="68">ER24*1000+ET24</f>
        <v>3860956</v>
      </c>
      <c r="EV24" s="3498"/>
      <c r="EW24" s="2363"/>
      <c r="EY24" s="3237">
        <v>4258304</v>
      </c>
      <c r="EZ24" s="3270"/>
      <c r="FA24" s="171">
        <v>47.613</v>
      </c>
      <c r="FB24" s="2371">
        <f>FA24/100*RawdataIncome!C64</f>
        <v>4258307.8881120002</v>
      </c>
      <c r="FC24" s="2666">
        <v>4380890000000</v>
      </c>
      <c r="FD24" s="2666"/>
      <c r="FE24" s="2666"/>
      <c r="FF24" s="3461"/>
      <c r="FG24" s="3462"/>
      <c r="FI24" s="2371">
        <f>DataMonStat!Z42+DataMonStat!AC42</f>
        <v>73511</v>
      </c>
      <c r="FJ24" s="2371">
        <v>278038</v>
      </c>
      <c r="FK24" s="2371">
        <f t="shared" si="38"/>
        <v>351549</v>
      </c>
      <c r="FM24" s="3467"/>
      <c r="FZ24" s="1828">
        <f>INDEX(RawDataIIP!$B$156:$AA$156,MATCH($A24,RawDataIIP!$B$4:$AA$4,0))</f>
        <v>4039</v>
      </c>
      <c r="GA24" s="1828">
        <f>INDEX(RawDataIIP!$B$119:$AA$119,MATCH($A24,RawDataIIP!$B$4:$AA$4,0))</f>
        <v>95958</v>
      </c>
      <c r="GB24" s="1828">
        <f>INDEX(RawDataIIP!$B$178:$AA$178,MATCH($A24,RawDataIIP!$B$4:$AA$4,0))</f>
        <v>5380</v>
      </c>
      <c r="GC24" s="1828">
        <f>(FZ24+GA24+GB24)*INDEX(DataPrices!$AB$50:$AB$76,MATCH($A23,DataPrices!$A$50:$A$76,0))</f>
        <v>2967416.32</v>
      </c>
      <c r="GD24" s="3477"/>
      <c r="GE24" s="1828">
        <f t="shared" ref="GE24" si="69">GL24/10^6</f>
        <v>460293</v>
      </c>
      <c r="GF24" s="1828">
        <f t="shared" ref="GF24" si="70">GM24/10^6</f>
        <v>5383</v>
      </c>
      <c r="GG24" s="1828">
        <f t="shared" ref="GG24" si="71">GN24/10^6</f>
        <v>3330172</v>
      </c>
      <c r="GH24" s="1828">
        <f t="shared" ref="GH24" si="72">GO24/10^6</f>
        <v>2936</v>
      </c>
      <c r="GI24" s="1828">
        <f t="shared" ref="GI24" si="73">GP24/10^6</f>
        <v>0</v>
      </c>
      <c r="GJ24" s="1828">
        <f t="shared" ref="GJ24" si="74">GQ24/10^6</f>
        <v>0</v>
      </c>
      <c r="GK24" s="1828">
        <f t="shared" ref="GK24" si="75">GR24/10^6</f>
        <v>261746</v>
      </c>
      <c r="GL24" s="2425">
        <v>460293000000</v>
      </c>
      <c r="GM24" s="2426">
        <v>5383000000</v>
      </c>
      <c r="GN24" s="2425">
        <v>3330172000000</v>
      </c>
      <c r="GO24" s="2426">
        <v>2936000000</v>
      </c>
      <c r="GP24" s="2425">
        <v>0</v>
      </c>
      <c r="GQ24" s="2426">
        <v>0</v>
      </c>
      <c r="GR24" s="2425">
        <v>261746000000</v>
      </c>
      <c r="GT24" s="1710"/>
      <c r="GU24" s="1710"/>
      <c r="GV24" s="1710"/>
      <c r="GW24" s="1710"/>
      <c r="GX24" s="1710"/>
      <c r="GZ24" s="2407"/>
      <c r="HA24" s="2343"/>
      <c r="HB24" s="1938"/>
      <c r="HC24" s="1938"/>
      <c r="HD24" s="2800"/>
      <c r="HE24" s="1938"/>
      <c r="HF24" s="2343">
        <v>76198</v>
      </c>
      <c r="HG24" s="2344"/>
      <c r="HH24" s="2343">
        <f>HF24*INDEX(DataPrices!$AB$50:$AB$76,MATCH($A24,DataPrices!$A$50:$A$76,0))</f>
        <v>2296607.7200000002</v>
      </c>
      <c r="HI24" s="2342">
        <f>HH24/INDEX(RawdataIncome!$C$53:$C$78,MATCH(DataFBS!$A24,RawdataIncome!$B$53:$B$78,0))</f>
        <v>0.25678834467942063</v>
      </c>
      <c r="HJ24" s="2343">
        <v>236</v>
      </c>
      <c r="HK24" s="2343"/>
      <c r="HL24" s="2343">
        <f>HH24+(INDEX(A0!$B$38:$B$64,MATCH($A24,A0!$A$38:$A$64,0))*1000)*0.3</f>
        <v>4725128.84</v>
      </c>
      <c r="HM24" s="2343"/>
      <c r="HN24" s="2343">
        <f t="shared" si="46"/>
        <v>2477257.5</v>
      </c>
      <c r="HO24" s="2612">
        <f t="shared" si="39"/>
        <v>1610217.375</v>
      </c>
      <c r="HP24" s="2612">
        <f t="shared" si="40"/>
        <v>867040.125</v>
      </c>
      <c r="HQ24" s="2610">
        <f t="shared" si="41"/>
        <v>2247871.34</v>
      </c>
      <c r="HR24" s="1279">
        <f t="shared" si="47"/>
        <v>0.47572699414477765</v>
      </c>
      <c r="HS24" s="2340"/>
      <c r="HT24" s="2340"/>
      <c r="HU24" s="2342"/>
      <c r="HV24" s="2342"/>
      <c r="HW24" s="2337"/>
      <c r="HX24" s="2337"/>
      <c r="HY24" s="2337"/>
      <c r="HZ24" s="2337"/>
      <c r="IA24" s="2337"/>
      <c r="IB24" s="2337"/>
      <c r="IC24" s="2337"/>
      <c r="IG24" s="1937"/>
      <c r="IH24" s="2343">
        <f>DataEnterpBS!W24</f>
        <v>1828000</v>
      </c>
      <c r="IJ24" s="2343">
        <f>INDEX(RawDataIIP!$B$329:$AA$329,MATCH($A24,RawDataIIP!$B$4:$AA$4,0))</f>
        <v>16302</v>
      </c>
      <c r="IK24" s="2343">
        <f>IJ24*INDEX(DataPrices!$AB$50:$AB$76,MATCH($A24,DataPrices!$A$50:$A$76,0))</f>
        <v>491342.28</v>
      </c>
      <c r="IL24" s="2343">
        <f>DataMonStat!AG42+DataMonStat!AH42</f>
        <v>1491580</v>
      </c>
      <c r="IM24" s="2343"/>
      <c r="IN24" s="3485">
        <f t="shared" si="60"/>
        <v>1982922.28</v>
      </c>
      <c r="IO24" s="15"/>
      <c r="IP24" s="3489"/>
      <c r="IQ24" s="3435">
        <f>INDEX(RawDataIIP!$B$104:$AA$104,MATCH($A24,RawDataIIP!$B$4:$AA$4,0))*0.5</f>
        <v>24488.5</v>
      </c>
      <c r="IR24" s="2343">
        <f>IQ24*INDEX(DataPrices!$AB$50:$AB$76,MATCH($A24,DataPrices!$A$50:$A$76,0))</f>
        <v>738083.39</v>
      </c>
      <c r="IS24" s="3485">
        <f>DataMonStat!AO42+DataMonStat!AP42+DataMonStat!AT42+DataMonStat!AU42+DataMonStat!AR14+DataMonStat!AS14+DataMonStat!AW14+DataMonStat!AX14</f>
        <v>809607</v>
      </c>
      <c r="IT24" s="2343"/>
      <c r="IU24" s="2343">
        <f t="shared" si="61"/>
        <v>1547690.3900000001</v>
      </c>
      <c r="IW24" s="1279">
        <f>(DataMonStat!AN42+DataMonStat!AS42)/DataMonStat!AL42</f>
        <v>3.0772062951579925E-2</v>
      </c>
      <c r="IX24" s="1279">
        <f>(DataMonStat!AQ42+DataMonStat!AV42)/DataMonStat!AL42</f>
        <v>0.45513381258143781</v>
      </c>
      <c r="IZ24" s="2343">
        <f>DataEnterpBS!R24</f>
        <v>4230689</v>
      </c>
      <c r="JB24" s="2343">
        <f>DataEnterpBS!Z24</f>
        <v>3211030</v>
      </c>
      <c r="JD24" s="3424">
        <f t="shared" si="11"/>
        <v>0.75898512039055577</v>
      </c>
      <c r="JG24" s="2411">
        <f>DB24+CK24+IS24+DataMonStat!J42</f>
        <v>2572827</v>
      </c>
      <c r="JI24" s="2366">
        <f>DataMonStat!AL14+DataMonStat!AQ14+DataMonStat!AN42+DataMonStat!AS42</f>
        <v>351996</v>
      </c>
      <c r="JJ24" s="2371">
        <f t="shared" si="62"/>
        <v>2924823</v>
      </c>
      <c r="JM24" s="2366">
        <f>DataMonStat!J14+DataMonStat!I42</f>
        <v>677692</v>
      </c>
      <c r="JN24" s="2366">
        <f>DataMonStat!K14+DataMonStat!J42</f>
        <v>184514</v>
      </c>
      <c r="JO24" s="1279">
        <f t="shared" si="63"/>
        <v>0.27226822804459844</v>
      </c>
      <c r="JP24" s="2366">
        <f>DataMonStat!M14+DataMonStat!L42</f>
        <v>409164</v>
      </c>
      <c r="JQ24" s="2366">
        <f>DataMonStat!O14+DataMonStat!AD14+DataMonStat!AF42</f>
        <v>317936</v>
      </c>
      <c r="JR24" s="2366">
        <f>DataMonStat!AA42+DataMonStat!BB42</f>
        <v>422050</v>
      </c>
      <c r="JS24" s="2371">
        <f t="shared" si="64"/>
        <v>727100</v>
      </c>
      <c r="JU24" s="2371">
        <f>DataMonStat!AE42</f>
        <v>1609665</v>
      </c>
      <c r="JV24" s="3066"/>
      <c r="JW24" s="2371">
        <f>IL25+EF24+DataMonStat!S42+DataMonStat!V42</f>
        <v>2613454</v>
      </c>
      <c r="JY24" s="2371">
        <f>DataMonStat!C14-DataMonStat!F14+DataMonStat!O14+DataMonStat!Q14+DataMonStat!T14+DataMonStat!AC14</f>
        <v>1731675</v>
      </c>
      <c r="JZ24" s="2371">
        <f>DataMonStat!C42-DataMonStat!E42+DataMonStat!S42+DataMonStat!V42+DataMonStat!AE42</f>
        <v>2362177</v>
      </c>
      <c r="KD24" s="2363">
        <v>1609.4</v>
      </c>
      <c r="KE24" s="2363">
        <v>583.79999999999995</v>
      </c>
      <c r="KF24" s="2363">
        <v>1025.5999999999999</v>
      </c>
      <c r="KO24" s="2838"/>
      <c r="KP24" s="2858" t="s">
        <v>1257</v>
      </c>
      <c r="KQ24" s="2859" t="s">
        <v>1258</v>
      </c>
      <c r="KR24" s="2860">
        <v>2384511</v>
      </c>
      <c r="KS24" s="2861">
        <v>1628100</v>
      </c>
      <c r="KT24" s="2861">
        <v>0</v>
      </c>
      <c r="KU24" s="2861">
        <v>746588</v>
      </c>
      <c r="KV24" s="2861">
        <v>9823</v>
      </c>
      <c r="KW24" s="2861">
        <v>0</v>
      </c>
      <c r="KX24" s="2862">
        <v>4874500</v>
      </c>
      <c r="KY24" s="2862">
        <v>1678332</v>
      </c>
      <c r="KZ24" s="2862">
        <v>7586</v>
      </c>
      <c r="LA24" s="2862">
        <v>8944929</v>
      </c>
      <c r="LB24" s="2862">
        <v>13555582</v>
      </c>
      <c r="LC24" s="2859" t="s">
        <v>1258</v>
      </c>
      <c r="LD24" s="2870" t="s">
        <v>1257</v>
      </c>
    </row>
    <row r="25" spans="1:316" s="1803" customFormat="1" ht="16" customHeight="1">
      <c r="A25" s="1938">
        <v>2002</v>
      </c>
      <c r="B25" s="1938"/>
      <c r="C25" s="1938"/>
      <c r="D25" s="1938"/>
      <c r="E25" s="1938"/>
      <c r="F25" s="1938"/>
      <c r="G25" s="1938"/>
      <c r="H25" s="1938"/>
      <c r="I25" s="1938"/>
      <c r="J25" s="1938"/>
      <c r="K25" s="1938"/>
      <c r="L25" s="1938"/>
      <c r="M25" s="1938"/>
      <c r="N25" s="1938"/>
      <c r="O25" s="1938"/>
      <c r="P25" s="1938"/>
      <c r="Q25" s="1938"/>
      <c r="R25" s="1938"/>
      <c r="S25" s="1943"/>
      <c r="T25" s="1944"/>
      <c r="U25" s="1944"/>
      <c r="V25" s="1944"/>
      <c r="W25" s="1944"/>
      <c r="X25" s="1944"/>
      <c r="Y25" s="2563">
        <f>DataNFA!I22</f>
        <v>3196080.3420000002</v>
      </c>
      <c r="Z25" s="1944"/>
      <c r="AA25" s="1944"/>
      <c r="AB25" s="1944"/>
      <c r="AC25" s="1944"/>
      <c r="AD25" s="1944"/>
      <c r="AE25" s="1944"/>
      <c r="AF25" s="1944"/>
      <c r="AG25" s="1944"/>
      <c r="AH25" s="1944"/>
      <c r="AI25" s="1944"/>
      <c r="AJ25" s="1943"/>
      <c r="AK25" s="2366">
        <f t="shared" si="52"/>
        <v>25458429.091794442</v>
      </c>
      <c r="AL25" s="2366"/>
      <c r="AM25" s="3409">
        <f t="shared" si="18"/>
        <v>2002396.2222222222</v>
      </c>
      <c r="AN25" s="3409">
        <f t="shared" si="19"/>
        <v>5454807.2888888894</v>
      </c>
      <c r="AO25" s="3409">
        <f t="shared" si="20"/>
        <v>11468263.897349998</v>
      </c>
      <c r="AP25" s="3409">
        <f t="shared" si="21"/>
        <v>6532961.6833333336</v>
      </c>
      <c r="AQ25" s="1944"/>
      <c r="AR25" s="2366">
        <f t="shared" si="22"/>
        <v>31907275.021514282</v>
      </c>
      <c r="AS25" s="1944"/>
      <c r="AT25" s="3409">
        <f t="shared" si="23"/>
        <v>3796296</v>
      </c>
      <c r="AU25" s="3409">
        <f t="shared" si="24"/>
        <v>4363430.2417142857</v>
      </c>
      <c r="AV25" s="3409">
        <f t="shared" si="25"/>
        <v>15291018.529799998</v>
      </c>
      <c r="AW25" s="3409">
        <f t="shared" si="26"/>
        <v>8456530.25</v>
      </c>
      <c r="AX25" s="1944"/>
      <c r="AY25" s="1944"/>
      <c r="AZ25" s="1939"/>
      <c r="BA25" s="1938"/>
      <c r="BB25" s="1938"/>
      <c r="BC25" s="3067">
        <f t="shared" si="53"/>
        <v>949074</v>
      </c>
      <c r="BD25" s="3433">
        <f t="shared" si="54"/>
        <v>2702120.6222222229</v>
      </c>
      <c r="BE25" s="3433">
        <f t="shared" si="55"/>
        <v>2331357.7777777775</v>
      </c>
      <c r="BF25" s="1938"/>
      <c r="BG25" s="1938"/>
      <c r="BH25" s="3433">
        <f t="shared" si="12"/>
        <v>427390.01666666672</v>
      </c>
      <c r="BI25" s="1938"/>
      <c r="BJ25" s="1938"/>
      <c r="BK25" s="3410">
        <f t="shared" si="56"/>
        <v>3796296</v>
      </c>
      <c r="BL25" s="3609">
        <f t="shared" si="29"/>
        <v>379629.60000000003</v>
      </c>
      <c r="BM25" s="3410">
        <f t="shared" si="57"/>
        <v>964104.2857142858</v>
      </c>
      <c r="BN25" s="1938"/>
      <c r="BO25" s="1938"/>
      <c r="BP25" s="3434">
        <f t="shared" si="13"/>
        <v>402691.91666666674</v>
      </c>
      <c r="BQ25" s="1939"/>
      <c r="BR25" s="2410">
        <f t="shared" si="8"/>
        <v>7580222.777777778</v>
      </c>
      <c r="BS25" s="1938"/>
      <c r="BT25" s="3410">
        <f t="shared" si="14"/>
        <v>1053322.2222222222</v>
      </c>
      <c r="BU25" s="1938"/>
      <c r="BV25" s="3609">
        <f t="shared" si="15"/>
        <v>421328.88888888893</v>
      </c>
      <c r="BW25" s="1938"/>
      <c r="BX25" s="1938"/>
      <c r="BY25" s="3410">
        <f t="shared" si="9"/>
        <v>6105571.666666667</v>
      </c>
      <c r="BZ25" s="2410">
        <f t="shared" si="31"/>
        <v>11073534.689333335</v>
      </c>
      <c r="CA25" s="1938"/>
      <c r="CB25" s="1938"/>
      <c r="CC25" s="1938"/>
      <c r="CD25" s="3410">
        <f t="shared" si="58"/>
        <v>3019696.3560000001</v>
      </c>
      <c r="CE25" s="1938"/>
      <c r="CF25" s="1938"/>
      <c r="CG25" s="3409">
        <f t="shared" si="10"/>
        <v>8053838.333333334</v>
      </c>
      <c r="CH25" s="1939"/>
      <c r="CI25" s="3410">
        <f t="shared" si="65"/>
        <v>5309376.005779814</v>
      </c>
      <c r="CJ25" s="1938"/>
      <c r="CK25" s="3410">
        <f t="shared" si="66"/>
        <v>406272</v>
      </c>
      <c r="CL25" s="1938"/>
      <c r="CM25" s="3410">
        <f t="shared" si="67"/>
        <v>3434377</v>
      </c>
      <c r="CN25" s="3409">
        <f t="shared" si="35"/>
        <v>1289707.2987434997</v>
      </c>
      <c r="CO25" s="1938"/>
      <c r="CP25" s="2433">
        <f>GK25*$CP$34/$GK$34</f>
        <v>179019.70703631433</v>
      </c>
      <c r="CQ25" s="2377">
        <f t="shared" si="51"/>
        <v>4360634</v>
      </c>
      <c r="CR25" s="1938"/>
      <c r="CS25" s="1938"/>
      <c r="CT25" s="1938"/>
      <c r="CU25" s="1938"/>
      <c r="CV25" s="1938"/>
      <c r="CW25" s="1938"/>
      <c r="CX25" s="1938"/>
      <c r="CY25" s="1939"/>
      <c r="CZ25" s="2433">
        <f t="shared" si="1"/>
        <v>4163320.2976664999</v>
      </c>
      <c r="DA25" s="1938"/>
      <c r="DB25" s="2377">
        <f t="shared" si="2"/>
        <v>1733480</v>
      </c>
      <c r="DC25" s="2434">
        <f t="shared" si="3"/>
        <v>17334.8</v>
      </c>
      <c r="DD25" s="2434">
        <f t="shared" si="4"/>
        <v>17334.8</v>
      </c>
      <c r="DE25" s="2434">
        <f t="shared" si="37"/>
        <v>2395170.6976664998</v>
      </c>
      <c r="DF25" s="1938"/>
      <c r="DG25" s="1938"/>
      <c r="DH25" s="2377">
        <f t="shared" si="59"/>
        <v>160040</v>
      </c>
      <c r="DI25" s="1938"/>
      <c r="DJ25" s="1938"/>
      <c r="DK25" s="1938"/>
      <c r="DL25" s="1938"/>
      <c r="DM25" s="1938"/>
      <c r="DN25" s="1938"/>
      <c r="DO25" s="1938"/>
      <c r="DP25" s="2902"/>
      <c r="DQ25" s="2901"/>
      <c r="DR25" s="2897">
        <v>1046.5999999999999</v>
      </c>
      <c r="DS25" s="2363">
        <v>649.1</v>
      </c>
      <c r="DT25" s="2363">
        <f t="shared" si="48"/>
        <v>397.49999999999989</v>
      </c>
      <c r="DU25" s="2363"/>
      <c r="DV25" s="2369">
        <v>698934.7</v>
      </c>
      <c r="DW25" s="2369">
        <f>DataMonStat!AQ43+DataMonStat!AV43</f>
        <v>1053981</v>
      </c>
      <c r="DX25" s="4197">
        <v>763.2</v>
      </c>
      <c r="DY25" s="2369"/>
      <c r="DZ25" s="3447">
        <f t="shared" ref="DZ25:DZ31" si="76">DR25+DX25*0.9</f>
        <v>1733.48</v>
      </c>
      <c r="EA25" s="4200"/>
      <c r="EB25" s="2802">
        <v>142.19999999999999</v>
      </c>
      <c r="EC25" s="2363">
        <v>115.9</v>
      </c>
      <c r="ED25" s="2363">
        <f t="shared" si="49"/>
        <v>26.299999999999983</v>
      </c>
      <c r="EE25" s="2363"/>
      <c r="EF25" s="2802">
        <f>DataMonStat!AI43</f>
        <v>144036</v>
      </c>
      <c r="EH25" s="1279">
        <f>DataMonStat!AI44/(DataMonStat!S44+DataMonStat!V44+DataMonStat!AE44)</f>
        <v>8.0756378111068491E-2</v>
      </c>
      <c r="EI25" s="1279">
        <f>DataMonStat!AI43/(DataMonStat!AG43+DataMonStat!AH43+DataMonStat!AI43)</f>
        <v>6.961529761801194E-2</v>
      </c>
      <c r="EK25" s="3252"/>
      <c r="EL25" s="3252"/>
      <c r="EM25" s="3252"/>
      <c r="EN25" s="3252"/>
      <c r="EO25" s="3403"/>
      <c r="EP25" s="3406"/>
      <c r="EQ25" s="2363">
        <v>103.3</v>
      </c>
      <c r="ER25" s="1828">
        <f>EQ25*INDEX(DataPrices!$AB$50:$AB$76,MATCH($A25,DataPrices!$A$50:$A$76,0))</f>
        <v>3283.32852</v>
      </c>
      <c r="ES25" s="3469">
        <v>217</v>
      </c>
      <c r="ET25" s="3498"/>
      <c r="EU25" s="3498"/>
      <c r="EV25" s="3498"/>
      <c r="EW25" s="2363"/>
      <c r="EY25" s="3237">
        <v>4360634</v>
      </c>
      <c r="EZ25" s="3270"/>
      <c r="FA25" s="171">
        <v>40.305</v>
      </c>
      <c r="FB25" s="2371">
        <f>FA25/100*RawdataIncome!C65</f>
        <v>4365247.1683066357</v>
      </c>
      <c r="FC25" s="2666">
        <v>4478706000000</v>
      </c>
      <c r="FD25" s="2666"/>
      <c r="FE25" s="2666"/>
      <c r="FF25" s="3461"/>
      <c r="FG25" s="3462"/>
      <c r="FI25" s="2371">
        <f>DataMonStat!Z43+DataMonStat!AC43</f>
        <v>67522</v>
      </c>
      <c r="FJ25" s="2371">
        <v>338750</v>
      </c>
      <c r="FK25" s="2371">
        <f t="shared" si="38"/>
        <v>406272</v>
      </c>
      <c r="FM25" s="3467"/>
      <c r="FZ25" s="1828">
        <f>INDEX(RawDataIIP!$B$156:$AA$156,MATCH($A25,RawDataIIP!$B$4:$AA$4,0))</f>
        <v>1777</v>
      </c>
      <c r="GA25" s="1828">
        <f>INDEX(RawDataIIP!$B$119:$AA$119,MATCH($A25,RawDataIIP!$B$4:$AA$4,0))</f>
        <v>92975</v>
      </c>
      <c r="GB25" s="1828">
        <f>INDEX(RawDataIIP!$B$178:$AA$178,MATCH($A25,RawDataIIP!$B$4:$AA$4,0))</f>
        <v>5338</v>
      </c>
      <c r="GC25" s="1828">
        <f>(FZ25+GA25+GB25)*INDEX(DataPrices!$AB$50:$AB$76,MATCH($A24,DataPrices!$A$50:$A$76,0))</f>
        <v>3016712.6</v>
      </c>
      <c r="GD25" s="3477"/>
      <c r="GE25" s="1828">
        <f t="shared" ref="GE25:GK25" si="77">GL25/10^6</f>
        <v>584206</v>
      </c>
      <c r="GF25" s="1828">
        <f t="shared" si="77"/>
        <v>4107</v>
      </c>
      <c r="GG25" s="1828">
        <f t="shared" si="77"/>
        <v>3434377</v>
      </c>
      <c r="GH25" s="1828">
        <f t="shared" si="77"/>
        <v>46550</v>
      </c>
      <c r="GI25" s="1828">
        <f t="shared" si="77"/>
        <v>0</v>
      </c>
      <c r="GJ25" s="1828">
        <f t="shared" si="77"/>
        <v>0</v>
      </c>
      <c r="GK25" s="1828">
        <f t="shared" si="77"/>
        <v>318203</v>
      </c>
      <c r="GL25" s="2425">
        <v>584206000000</v>
      </c>
      <c r="GM25" s="2426">
        <v>4107000000</v>
      </c>
      <c r="GN25" s="2425">
        <v>3434377000000</v>
      </c>
      <c r="GO25" s="2426">
        <v>46550000000</v>
      </c>
      <c r="GP25" s="2425">
        <v>0</v>
      </c>
      <c r="GQ25" s="2426">
        <v>0</v>
      </c>
      <c r="GR25" s="2425">
        <v>318203000000</v>
      </c>
      <c r="GT25" s="1710"/>
      <c r="GU25" s="1710"/>
      <c r="GV25" s="1710"/>
      <c r="GW25" s="1710"/>
      <c r="GX25" s="1710"/>
      <c r="GZ25" s="2407"/>
      <c r="HA25" s="2343">
        <v>4023578</v>
      </c>
      <c r="HB25" s="1938"/>
      <c r="HC25" s="2343">
        <v>293325</v>
      </c>
      <c r="HD25" s="3187"/>
      <c r="HE25" s="2343"/>
      <c r="HF25" s="2343">
        <v>124198</v>
      </c>
      <c r="HG25" s="2344"/>
      <c r="HH25" s="2343">
        <f>HF25*INDEX(DataPrices!$AB$50:$AB$76,MATCH($A25,DataPrices!$A$50:$A$76,0))</f>
        <v>3947558.9112</v>
      </c>
      <c r="HI25" s="2342">
        <f>HH25/INDEX(RawdataIncome!$C$53:$C$78,MATCH(DataFBS!$A25,RawdataIncome!$B$53:$B$78,0))</f>
        <v>0.36448419936238446</v>
      </c>
      <c r="HJ25" s="2343">
        <v>196</v>
      </c>
      <c r="HK25" s="2343"/>
      <c r="HL25" s="2343">
        <f>HH25+(INDEX(A0!$B$38:$B$64,MATCH($A25,A0!$A$38:$A$64,0))*1000)*0.3</f>
        <v>6880958.3384099994</v>
      </c>
      <c r="HM25" s="2343"/>
      <c r="HN25" s="2343">
        <f t="shared" si="46"/>
        <v>3684877.9964099992</v>
      </c>
      <c r="HO25" s="2612">
        <f t="shared" si="39"/>
        <v>2395170.6976664998</v>
      </c>
      <c r="HP25" s="2612">
        <f t="shared" si="40"/>
        <v>1289707.2987434997</v>
      </c>
      <c r="HQ25" s="2610">
        <f t="shared" si="41"/>
        <v>3196080.3420000002</v>
      </c>
      <c r="HR25" s="1279">
        <f t="shared" si="47"/>
        <v>0.46448186209168746</v>
      </c>
      <c r="HS25" s="2340"/>
      <c r="HT25" s="2340"/>
      <c r="HU25" s="2342"/>
      <c r="HV25" s="2342"/>
      <c r="HW25" s="2337"/>
      <c r="HX25" s="2337"/>
      <c r="HY25" s="2337"/>
      <c r="HZ25" s="2337"/>
      <c r="IA25" s="2337"/>
      <c r="IB25" s="2337"/>
      <c r="IC25" s="2337"/>
      <c r="IG25" s="1937"/>
      <c r="IH25" s="2343">
        <f>DataEnterpBS!W25</f>
        <v>2475000</v>
      </c>
      <c r="IJ25" s="2343">
        <f>INDEX(RawDataIIP!$B$329:$AA$329,MATCH($A25,RawDataIIP!$B$4:$AA$4,0))</f>
        <v>24941</v>
      </c>
      <c r="IK25" s="2343">
        <f>IJ25*INDEX(DataPrices!$AB$50:$AB$76,MATCH($A25,DataPrices!$A$50:$A$76,0))</f>
        <v>792734.72039999999</v>
      </c>
      <c r="IL25" s="2343">
        <f>DataMonStat!AG43+DataMonStat!AH43</f>
        <v>1924992</v>
      </c>
      <c r="IM25" s="2343"/>
      <c r="IN25" s="3485">
        <f t="shared" si="60"/>
        <v>2717726.7204</v>
      </c>
      <c r="IO25" s="15"/>
      <c r="IP25" s="3489"/>
      <c r="IQ25" s="3435">
        <f>INDEX(RawDataIIP!$B$104:$AA$104,MATCH($A25,RawDataIIP!$B$4:$AA$4,0))*0.5</f>
        <v>25539.5</v>
      </c>
      <c r="IR25" s="2343">
        <f>IQ25*INDEX(DataPrices!$AB$50:$AB$76,MATCH($A25,DataPrices!$A$50:$A$76,0))</f>
        <v>811757.6838</v>
      </c>
      <c r="IS25" s="3485">
        <f>DataMonStat!AO43+DataMonStat!AP43+DataMonStat!AT43+DataMonStat!AU43+DataMonStat!AR15+DataMonStat!AS15+DataMonStat!AW15+DataMonStat!AX15</f>
        <v>947990</v>
      </c>
      <c r="IT25" s="2343"/>
      <c r="IU25" s="2343">
        <f t="shared" si="61"/>
        <v>1759747.6838</v>
      </c>
      <c r="IW25" s="1279">
        <f>(DataMonStat!AN43+DataMonStat!AS43)/DataMonStat!AL43</f>
        <v>4.5264036180272561E-2</v>
      </c>
      <c r="IX25" s="1279">
        <f>(DataMonStat!AQ43+DataMonStat!AV43)/DataMonStat!AL43</f>
        <v>0.50980374136909445</v>
      </c>
      <c r="IZ25" s="2343">
        <f>DataEnterpBS!R25</f>
        <v>4832303</v>
      </c>
      <c r="JB25" s="2343">
        <f>DataEnterpBS!Z25</f>
        <v>3663343</v>
      </c>
      <c r="JD25" s="3424">
        <f t="shared" si="11"/>
        <v>0.75809463934691179</v>
      </c>
      <c r="JG25" s="2411">
        <f>DB25+CK25+IS25+DataMonStat!J43</f>
        <v>3283988</v>
      </c>
      <c r="JI25" s="2366">
        <f>DataMonStat!AL15+DataMonStat!AQ15+DataMonStat!AN43+DataMonStat!AS43</f>
        <v>512308</v>
      </c>
      <c r="JJ25" s="2371">
        <f t="shared" si="62"/>
        <v>3796296</v>
      </c>
      <c r="JM25" s="2366">
        <f>DataMonStat!J15+DataMonStat!I43</f>
        <v>702347</v>
      </c>
      <c r="JN25" s="2366">
        <f>DataMonStat!K15+DataMonStat!J43</f>
        <v>197010</v>
      </c>
      <c r="JO25" s="1279">
        <f t="shared" si="63"/>
        <v>0.28050237275876455</v>
      </c>
      <c r="JP25" s="2366">
        <f>DataMonStat!M15+DataMonStat!L43</f>
        <v>416935</v>
      </c>
      <c r="JQ25" s="2366">
        <f>DataMonStat!O15+DataMonStat!AD15+DataMonStat!AF43</f>
        <v>257938</v>
      </c>
      <c r="JR25" s="2366">
        <f>DataMonStat!AA43+DataMonStat!BB43</f>
        <v>456981</v>
      </c>
      <c r="JS25" s="2371">
        <f t="shared" si="64"/>
        <v>674873</v>
      </c>
      <c r="JU25" s="2371">
        <f>DataMonStat!AE43</f>
        <v>2098222</v>
      </c>
      <c r="JV25" s="3066"/>
      <c r="JW25" s="2371">
        <f>IL26+EF25+DataMonStat!S43+DataMonStat!V43</f>
        <v>3488827</v>
      </c>
      <c r="JY25" s="2371">
        <f>DataMonStat!C15-DataMonStat!F15+DataMonStat!O15+DataMonStat!Q15+DataMonStat!T15+DataMonStat!AC15</f>
        <v>1922278</v>
      </c>
      <c r="JZ25" s="2371">
        <f>DataMonStat!C43-DataMonStat!E43+DataMonStat!S43+DataMonStat!V43+DataMonStat!AE43</f>
        <v>3037079</v>
      </c>
      <c r="KD25" s="2363">
        <v>2130.5</v>
      </c>
      <c r="KE25" s="2363">
        <v>763.2</v>
      </c>
      <c r="KF25" s="2363">
        <v>1367.3</v>
      </c>
      <c r="KO25" s="2838"/>
      <c r="KP25" s="2864" t="s">
        <v>1259</v>
      </c>
      <c r="KQ25" s="2865" t="s">
        <v>1260</v>
      </c>
      <c r="KR25" s="2866">
        <v>3954352</v>
      </c>
      <c r="KS25" s="2867">
        <v>1672098</v>
      </c>
      <c r="KT25" s="2867">
        <v>0</v>
      </c>
      <c r="KU25" s="2867">
        <v>2254538</v>
      </c>
      <c r="KV25" s="2867">
        <v>26319</v>
      </c>
      <c r="KW25" s="2867">
        <v>1397</v>
      </c>
      <c r="KX25" s="2868">
        <v>1104056</v>
      </c>
      <c r="KY25" s="2868">
        <v>29575363</v>
      </c>
      <c r="KZ25" s="2868">
        <v>6917579</v>
      </c>
      <c r="LA25" s="2868">
        <v>41551350</v>
      </c>
      <c r="LB25" s="2868">
        <v>7811526</v>
      </c>
      <c r="LC25" s="2865" t="s">
        <v>1260</v>
      </c>
      <c r="LD25" s="2869" t="s">
        <v>1259</v>
      </c>
    </row>
    <row r="26" spans="1:316" s="1803" customFormat="1" ht="16" customHeight="1">
      <c r="A26" s="1938">
        <v>2003</v>
      </c>
      <c r="B26" s="1938"/>
      <c r="C26" s="1938"/>
      <c r="D26" s="1938"/>
      <c r="E26" s="1938"/>
      <c r="F26" s="1938"/>
      <c r="G26" s="1938"/>
      <c r="H26" s="1938"/>
      <c r="I26" s="1938"/>
      <c r="J26" s="1938"/>
      <c r="K26" s="1938"/>
      <c r="L26" s="1938"/>
      <c r="M26" s="1938"/>
      <c r="N26" s="1938"/>
      <c r="O26" s="1938"/>
      <c r="P26" s="1938"/>
      <c r="Q26" s="1938"/>
      <c r="R26" s="1938"/>
      <c r="S26" s="1943"/>
      <c r="T26" s="1944"/>
      <c r="U26" s="1944"/>
      <c r="V26" s="1944"/>
      <c r="W26" s="1944"/>
      <c r="X26" s="1944"/>
      <c r="Y26" s="2563">
        <f>DataNFA!I23</f>
        <v>4280651.9395000003</v>
      </c>
      <c r="Z26" s="1944"/>
      <c r="AA26" s="1944"/>
      <c r="AB26" s="1944"/>
      <c r="AC26" s="1944"/>
      <c r="AD26" s="1944"/>
      <c r="AE26" s="1944"/>
      <c r="AF26" s="1944"/>
      <c r="AG26" s="1944"/>
      <c r="AH26" s="1944"/>
      <c r="AI26" s="1944"/>
      <c r="AJ26" s="1943"/>
      <c r="AK26" s="2366">
        <f t="shared" si="52"/>
        <v>34572631.840226538</v>
      </c>
      <c r="AL26" s="2366"/>
      <c r="AM26" s="3409">
        <f t="shared" si="18"/>
        <v>2606006.361111111</v>
      </c>
      <c r="AN26" s="3409">
        <f t="shared" si="19"/>
        <v>7332723.6444444442</v>
      </c>
      <c r="AO26" s="3409">
        <f t="shared" si="20"/>
        <v>17253328.951337647</v>
      </c>
      <c r="AP26" s="3409">
        <f t="shared" si="21"/>
        <v>7380572.8833333338</v>
      </c>
      <c r="AQ26" s="1944"/>
      <c r="AR26" s="2366">
        <f t="shared" si="22"/>
        <v>43536969.501597017</v>
      </c>
      <c r="AS26" s="1944"/>
      <c r="AT26" s="3409">
        <f t="shared" si="23"/>
        <v>5290861</v>
      </c>
      <c r="AU26" s="3409">
        <f t="shared" si="24"/>
        <v>5996112.4020634918</v>
      </c>
      <c r="AV26" s="3409">
        <f t="shared" ref="AV26:AV32" si="78">HL26/0.45</f>
        <v>23004438.601783529</v>
      </c>
      <c r="AW26" s="3409">
        <f t="shared" si="26"/>
        <v>9245557.497750001</v>
      </c>
      <c r="AX26" s="1944"/>
      <c r="AY26" s="1944"/>
      <c r="AZ26" s="1939"/>
      <c r="BA26" s="1938"/>
      <c r="BB26" s="1938"/>
      <c r="BC26" s="3067">
        <f t="shared" si="53"/>
        <v>1322715.25</v>
      </c>
      <c r="BD26" s="3433">
        <f t="shared" si="54"/>
        <v>3489386.0888888892</v>
      </c>
      <c r="BE26" s="3433">
        <f t="shared" si="55"/>
        <v>3330021.111111111</v>
      </c>
      <c r="BF26" s="1938"/>
      <c r="BG26" s="1938"/>
      <c r="BH26" s="3433">
        <f t="shared" si="12"/>
        <v>482841.21666666673</v>
      </c>
      <c r="BI26" s="1938"/>
      <c r="BJ26" s="1938"/>
      <c r="BK26" s="3410">
        <f t="shared" si="56"/>
        <v>5290861</v>
      </c>
      <c r="BL26" s="3609">
        <f t="shared" si="29"/>
        <v>529086.1</v>
      </c>
      <c r="BM26" s="3410">
        <f t="shared" si="57"/>
        <v>1205905.7142857143</v>
      </c>
      <c r="BN26" s="1938"/>
      <c r="BO26" s="1938"/>
      <c r="BP26" s="3434">
        <f t="shared" si="13"/>
        <v>440264.64275000006</v>
      </c>
      <c r="BQ26" s="1939"/>
      <c r="BR26" s="2410">
        <f t="shared" si="8"/>
        <v>8694339.222222222</v>
      </c>
      <c r="BS26" s="1938"/>
      <c r="BT26" s="3410">
        <f t="shared" si="14"/>
        <v>1283291.111111111</v>
      </c>
      <c r="BU26" s="1938"/>
      <c r="BV26" s="3609">
        <f t="shared" si="15"/>
        <v>513316.44444444444</v>
      </c>
      <c r="BW26" s="1938"/>
      <c r="BX26" s="1938"/>
      <c r="BY26" s="3410">
        <f t="shared" si="9"/>
        <v>6897731.666666667</v>
      </c>
      <c r="BZ26" s="2410">
        <f t="shared" si="31"/>
        <v>13066413.442777779</v>
      </c>
      <c r="CA26" s="1938"/>
      <c r="CB26" s="1938"/>
      <c r="CC26" s="1938"/>
      <c r="CD26" s="3410">
        <f t="shared" si="58"/>
        <v>4261120.5877777776</v>
      </c>
      <c r="CE26" s="1938"/>
      <c r="CF26" s="1938"/>
      <c r="CG26" s="3409">
        <f t="shared" si="10"/>
        <v>8805292.8550000004</v>
      </c>
      <c r="CH26" s="1939"/>
      <c r="CI26" s="3410">
        <f t="shared" si="65"/>
        <v>5778125.4024815252</v>
      </c>
      <c r="CJ26" s="1938"/>
      <c r="CK26" s="3410">
        <f t="shared" si="66"/>
        <v>513513</v>
      </c>
      <c r="CL26" s="1938"/>
      <c r="CM26" s="3062">
        <f>(INDEX(A0!$B$38:$B$64,MATCH($A26,A0!$A$38:$A$64,0))*1000)*CM60</f>
        <v>2961925.9448354901</v>
      </c>
      <c r="CN26" s="3409">
        <f t="shared" si="35"/>
        <v>2124970.9009559057</v>
      </c>
      <c r="CO26" s="1938"/>
      <c r="CP26" s="3062">
        <f>(INDEX(A0!$B$38:$B$64,MATCH($A26,A0!$A$38:$A$64,0))*1000)*CP60</f>
        <v>177715.55669012939</v>
      </c>
      <c r="CQ26" s="2377">
        <f t="shared" si="51"/>
        <v>4009893</v>
      </c>
      <c r="CR26" s="1938"/>
      <c r="CS26" s="1938"/>
      <c r="CT26" s="1938"/>
      <c r="CU26" s="1938"/>
      <c r="CV26" s="1938"/>
      <c r="CW26" s="1938"/>
      <c r="CX26" s="1938"/>
      <c r="CY26" s="1939"/>
      <c r="CZ26" s="2433">
        <f t="shared" si="1"/>
        <v>6547476.5303466823</v>
      </c>
      <c r="DA26" s="1938"/>
      <c r="DB26" s="2377">
        <f t="shared" si="2"/>
        <v>2550100</v>
      </c>
      <c r="DC26" s="2434">
        <f t="shared" si="3"/>
        <v>25501</v>
      </c>
      <c r="DD26" s="2434">
        <f t="shared" si="4"/>
        <v>25501</v>
      </c>
      <c r="DE26" s="2434">
        <f t="shared" si="37"/>
        <v>3946374.5303466828</v>
      </c>
      <c r="DF26" s="1938"/>
      <c r="DG26" s="1938"/>
      <c r="DH26" s="2377">
        <f t="shared" si="59"/>
        <v>335965.55555555556</v>
      </c>
      <c r="DI26" s="1938"/>
      <c r="DJ26" s="1938"/>
      <c r="DK26" s="1938"/>
      <c r="DL26" s="1938"/>
      <c r="DM26" s="1938"/>
      <c r="DN26" s="1938"/>
      <c r="DO26" s="1938"/>
      <c r="DP26" s="2902"/>
      <c r="DQ26" s="2901"/>
      <c r="DR26" s="2897">
        <v>1517.8</v>
      </c>
      <c r="DS26" s="2363">
        <v>1053.7</v>
      </c>
      <c r="DT26" s="2363">
        <f t="shared" si="48"/>
        <v>464.09999999999991</v>
      </c>
      <c r="DU26" s="2363"/>
      <c r="DV26" s="2369">
        <v>957932.7</v>
      </c>
      <c r="DW26" s="2369">
        <f>DataMonStat!AQ44+DataMonStat!AV44</f>
        <v>1546594</v>
      </c>
      <c r="DX26" s="4197">
        <v>1147</v>
      </c>
      <c r="DY26" s="2369"/>
      <c r="DZ26" s="3447">
        <f t="shared" si="76"/>
        <v>2550.1</v>
      </c>
      <c r="EA26" s="4200"/>
      <c r="EB26" s="2802">
        <v>299.7</v>
      </c>
      <c r="EC26" s="2363">
        <v>246.2</v>
      </c>
      <c r="ED26" s="2363">
        <f t="shared" si="49"/>
        <v>53.5</v>
      </c>
      <c r="EE26" s="2363"/>
      <c r="EF26" s="2802">
        <f>DataMonStat!AI44</f>
        <v>302369</v>
      </c>
      <c r="EH26" s="1279">
        <f>DataMonStat!AI45/(DataMonStat!S45+DataMonStat!V45+DataMonStat!AE45)</f>
        <v>0.12080455905637048</v>
      </c>
      <c r="EI26" s="1279">
        <f>DataMonStat!AI44/(DataMonStat!AG44+DataMonStat!AH44+DataMonStat!AI44)</f>
        <v>0.10254889292479147</v>
      </c>
      <c r="EK26" s="3252"/>
      <c r="EL26" s="3252"/>
      <c r="EM26" s="3252"/>
      <c r="EN26" s="3252"/>
      <c r="EO26" s="3403"/>
      <c r="EP26" s="3406"/>
      <c r="EQ26" s="2363">
        <v>103.2</v>
      </c>
      <c r="ER26" s="1828">
        <f>EQ26*INDEX(DataPrices!$AB$50:$AB$76,MATCH($A26,DataPrices!$A$50:$A$76,0))</f>
        <v>3039.7044000000001</v>
      </c>
      <c r="ES26" s="3469">
        <v>314.7</v>
      </c>
      <c r="ET26" s="3498"/>
      <c r="EU26" s="3498"/>
      <c r="EV26" s="3498"/>
      <c r="EW26" s="2363"/>
      <c r="EY26" s="3237">
        <v>4009893</v>
      </c>
      <c r="EZ26" s="3270"/>
      <c r="FA26" s="171">
        <v>30.359000000000002</v>
      </c>
      <c r="FB26" s="2371">
        <f>FA26/100*RawdataIncome!C66</f>
        <v>4009887.6930704261</v>
      </c>
      <c r="FC26" s="2666"/>
      <c r="FD26" s="2666"/>
      <c r="FE26" s="2666"/>
      <c r="FF26" s="3461"/>
      <c r="FG26" s="3462"/>
      <c r="FI26" s="2371">
        <f>DataMonStat!Z44+DataMonStat!AC44</f>
        <v>85522</v>
      </c>
      <c r="FJ26" s="2371">
        <v>427991</v>
      </c>
      <c r="FK26" s="2371">
        <f t="shared" si="38"/>
        <v>513513</v>
      </c>
      <c r="FM26" s="3467"/>
      <c r="FZ26" s="1828">
        <f>INDEX(RawDataIIP!$B$156:$AA$156,MATCH($A26,RawDataIIP!$B$4:$AA$4,0))</f>
        <v>1746</v>
      </c>
      <c r="GA26" s="1828">
        <f>INDEX(RawDataIIP!$B$119:$AA$119,MATCH($A26,RawDataIIP!$B$4:$AA$4,0))</f>
        <v>82842</v>
      </c>
      <c r="GB26" s="1828">
        <f>INDEX(RawDataIIP!$B$178:$AA$178,MATCH($A26,RawDataIIP!$B$4:$AA$4,0))</f>
        <v>5358</v>
      </c>
      <c r="GC26" s="1828">
        <f>(FZ26+GA26+GB26)*INDEX(DataPrices!$AB$50:$AB$76,MATCH($A25,DataPrices!$A$50:$A$76,0))</f>
        <v>2858879.6424000002</v>
      </c>
      <c r="GD26" s="3477"/>
      <c r="GE26" s="1828"/>
      <c r="GF26" s="1828"/>
      <c r="GG26" s="1828"/>
      <c r="GH26" s="1828"/>
      <c r="GI26" s="1828"/>
      <c r="GJ26" s="1828"/>
      <c r="GK26" s="1828"/>
      <c r="GT26" s="1710"/>
      <c r="GU26" s="1710"/>
      <c r="GV26" s="1710"/>
      <c r="GW26" s="1710"/>
      <c r="GX26" s="1710"/>
      <c r="GZ26" s="2407"/>
      <c r="HA26" s="2343">
        <v>4375431</v>
      </c>
      <c r="HB26" s="1938"/>
      <c r="HC26" s="2343">
        <v>204065</v>
      </c>
      <c r="HD26" s="3193"/>
      <c r="HE26" s="2343"/>
      <c r="HF26" s="2343">
        <v>230786</v>
      </c>
      <c r="HG26" s="2344"/>
      <c r="HH26" s="2343">
        <f>HF26*INDEX(DataPrices!$AB$50:$AB$76,MATCH($A26,DataPrices!$A$50:$A$76,0))</f>
        <v>6797686.2369999997</v>
      </c>
      <c r="HI26" s="2342">
        <f>HH26/INDEX(RawdataIncome!$C$53:$C$78,MATCH(DataFBS!$A26,RawdataIncome!$B$53:$B$78,0))</f>
        <v>0.51465520300161305</v>
      </c>
      <c r="HJ26" s="2343">
        <v>214</v>
      </c>
      <c r="HK26" s="2343"/>
      <c r="HL26" s="2343">
        <f>HH26+(INDEX(A0!$B$38:$B$64,MATCH($A26,A0!$A$38:$A$64,0))*1000)*0.3</f>
        <v>10351997.370802589</v>
      </c>
      <c r="HM26" s="2343"/>
      <c r="HN26" s="2343">
        <f t="shared" si="46"/>
        <v>6071345.4313025884</v>
      </c>
      <c r="HO26" s="2612">
        <f t="shared" si="39"/>
        <v>3946374.5303466828</v>
      </c>
      <c r="HP26" s="2612">
        <f t="shared" si="40"/>
        <v>2124970.9009559057</v>
      </c>
      <c r="HQ26" s="2610">
        <f t="shared" si="41"/>
        <v>4280651.9395000003</v>
      </c>
      <c r="HR26" s="1279">
        <f t="shared" si="47"/>
        <v>0.41350975914787369</v>
      </c>
      <c r="HS26" s="2340"/>
      <c r="HT26" s="2340"/>
      <c r="HU26" s="2342"/>
      <c r="HV26" s="2342"/>
      <c r="HW26" s="2337"/>
      <c r="HX26" s="2337"/>
      <c r="HY26" s="2337"/>
      <c r="HZ26" s="2337"/>
      <c r="IA26" s="2337"/>
      <c r="IB26" s="2337"/>
      <c r="IC26" s="2337"/>
      <c r="IG26" s="1937"/>
      <c r="IH26" s="2343">
        <f>DataEnterpBS!W26</f>
        <v>3513000</v>
      </c>
      <c r="IJ26" s="2343">
        <f>INDEX(RawDataIIP!$B$329:$AA$329,MATCH($A26,RawDataIIP!$B$4:$AA$4,0))</f>
        <v>40362</v>
      </c>
      <c r="IK26" s="2343">
        <f>IJ26*INDEX(DataPrices!$AB$50:$AB$76,MATCH($A26,DataPrices!$A$50:$A$76,0))</f>
        <v>1188842.5289999999</v>
      </c>
      <c r="IL26" s="2343">
        <f>DataMonStat!AG44+DataMonStat!AH44</f>
        <v>2646166</v>
      </c>
      <c r="IM26" s="2343"/>
      <c r="IN26" s="3485">
        <f t="shared" si="60"/>
        <v>3835008.5290000001</v>
      </c>
      <c r="IO26" s="15"/>
      <c r="IP26" s="3489"/>
      <c r="IQ26" s="3435">
        <f>INDEX(RawDataIIP!$B$104:$AA$104,MATCH($A26,RawDataIIP!$B$4:$AA$4,0))*0.5</f>
        <v>22924.5</v>
      </c>
      <c r="IR26" s="2343">
        <f>IQ26*INDEX(DataPrices!$AB$50:$AB$76,MATCH($A26,DataPrices!$A$50:$A$76,0))</f>
        <v>675229.68524999998</v>
      </c>
      <c r="IS26" s="3485">
        <f>DataMonStat!AO44+DataMonStat!AP44+DataMonStat!AT44+DataMonStat!AU44+DataMonStat!AR16+DataMonStat!AS16+DataMonStat!AW16+DataMonStat!AX16</f>
        <v>1154962</v>
      </c>
      <c r="IT26" s="2343"/>
      <c r="IU26" s="2343">
        <f t="shared" si="61"/>
        <v>1830191.6852500001</v>
      </c>
      <c r="IW26" s="1279">
        <f>(DataMonStat!AN44+DataMonStat!AS44)/DataMonStat!AL44</f>
        <v>3.8063356918131383E-2</v>
      </c>
      <c r="IX26" s="1279">
        <f>(DataMonStat!AQ44+DataMonStat!AV44)/DataMonStat!AL44</f>
        <v>0.55711394692231708</v>
      </c>
      <c r="IZ26" s="2343">
        <f>DataEnterpBS!R26</f>
        <v>5283175.7130000005</v>
      </c>
      <c r="JB26" s="2343">
        <f>DataEnterpBS!Z26</f>
        <v>4138639</v>
      </c>
      <c r="JD26" s="3424">
        <f t="shared" si="11"/>
        <v>0.78336198241831967</v>
      </c>
      <c r="JG26" s="2411">
        <f>DB26+CK26+IS26+DataMonStat!J44</f>
        <v>4495566</v>
      </c>
      <c r="JI26" s="2366">
        <f>DataMonStat!AL16+DataMonStat!AQ16+DataMonStat!AN44+DataMonStat!AS44</f>
        <v>795295</v>
      </c>
      <c r="JJ26" s="2371">
        <f t="shared" si="62"/>
        <v>5290861</v>
      </c>
      <c r="JM26" s="2366">
        <f>DataMonStat!J16+DataMonStat!I44</f>
        <v>942477</v>
      </c>
      <c r="JN26" s="2366">
        <f>DataMonStat!K16+DataMonStat!J44</f>
        <v>277933</v>
      </c>
      <c r="JO26" s="1279">
        <f t="shared" si="63"/>
        <v>0.29489632107733132</v>
      </c>
      <c r="JP26" s="2366">
        <f>DataMonStat!M16+DataMonStat!L44</f>
        <v>592018</v>
      </c>
      <c r="JQ26" s="2366">
        <f>DataMonStat!O16+DataMonStat!AD16+DataMonStat!AF44</f>
        <v>252116</v>
      </c>
      <c r="JR26" s="2366">
        <f>DataMonStat!AA44+DataMonStat!BB44</f>
        <v>483674</v>
      </c>
      <c r="JS26" s="2371">
        <f t="shared" si="64"/>
        <v>844134</v>
      </c>
      <c r="JU26" s="2371">
        <f>DataMonStat!AE44</f>
        <v>2997019</v>
      </c>
      <c r="JV26" s="3066"/>
      <c r="JW26" s="2371">
        <f>IL27+EF26+DataMonStat!S44+DataMonStat!V44</f>
        <v>4735423</v>
      </c>
      <c r="JY26" s="2371">
        <f>DataMonStat!C16-DataMonStat!F16+DataMonStat!O16+DataMonStat!Q16+DataMonStat!T16+DataMonStat!AC16</f>
        <v>2261904</v>
      </c>
      <c r="JZ26" s="2371">
        <f>DataMonStat!C44-DataMonStat!E44+DataMonStat!S44+DataMonStat!V44+DataMonStat!AE44</f>
        <v>4029944</v>
      </c>
      <c r="KD26" s="2363">
        <v>3205.2</v>
      </c>
      <c r="KE26" s="2363">
        <v>1147</v>
      </c>
      <c r="KF26" s="2363">
        <v>2058.1999999999998</v>
      </c>
      <c r="KO26" s="2838"/>
      <c r="KP26" s="2858" t="s">
        <v>414</v>
      </c>
      <c r="KQ26" s="2859" t="s">
        <v>1261</v>
      </c>
      <c r="KR26" s="2860">
        <v>12993147</v>
      </c>
      <c r="KS26" s="2861">
        <v>5676830</v>
      </c>
      <c r="KT26" s="2861">
        <v>1294249</v>
      </c>
      <c r="KU26" s="2861">
        <v>5630618</v>
      </c>
      <c r="KV26" s="2861">
        <v>293839</v>
      </c>
      <c r="KW26" s="2861">
        <v>97611</v>
      </c>
      <c r="KX26" s="2862">
        <v>0</v>
      </c>
      <c r="KY26" s="2862">
        <v>62777185</v>
      </c>
      <c r="KZ26" s="2862">
        <v>0</v>
      </c>
      <c r="LA26" s="2862">
        <v>75770332</v>
      </c>
      <c r="LB26" s="2862">
        <v>9496094</v>
      </c>
      <c r="LC26" s="2859" t="s">
        <v>1261</v>
      </c>
      <c r="LD26" s="2870" t="s">
        <v>414</v>
      </c>
    </row>
    <row r="27" spans="1:316" s="1803" customFormat="1" ht="16" customHeight="1">
      <c r="A27" s="1938">
        <v>2004</v>
      </c>
      <c r="B27" s="1938"/>
      <c r="C27" s="1938"/>
      <c r="D27" s="1938"/>
      <c r="E27" s="1938"/>
      <c r="F27" s="1938"/>
      <c r="G27" s="1938"/>
      <c r="H27" s="1938"/>
      <c r="I27" s="1938"/>
      <c r="J27" s="1938"/>
      <c r="K27" s="1938"/>
      <c r="L27" s="1938"/>
      <c r="M27" s="1938"/>
      <c r="N27" s="1938"/>
      <c r="O27" s="1938"/>
      <c r="P27" s="1938"/>
      <c r="Q27" s="1938"/>
      <c r="R27" s="1938"/>
      <c r="S27" s="1943"/>
      <c r="T27" s="1944"/>
      <c r="U27" s="1944"/>
      <c r="V27" s="1944"/>
      <c r="W27" s="1944"/>
      <c r="X27" s="1944"/>
      <c r="Y27" s="2563">
        <f>DataNFA!I24</f>
        <v>5562837.3864000002</v>
      </c>
      <c r="Z27" s="1944"/>
      <c r="AA27" s="1944"/>
      <c r="AB27" s="1944"/>
      <c r="AC27" s="1944"/>
      <c r="AD27" s="1944"/>
      <c r="AE27" s="1944"/>
      <c r="AF27" s="1944"/>
      <c r="AG27" s="1944"/>
      <c r="AH27" s="1944"/>
      <c r="AI27" s="1944"/>
      <c r="AJ27" s="1943"/>
      <c r="AK27" s="2366">
        <f t="shared" si="52"/>
        <v>42496235.417763136</v>
      </c>
      <c r="AL27" s="2366"/>
      <c r="AM27" s="3409">
        <f t="shared" si="18"/>
        <v>3547932.888888889</v>
      </c>
      <c r="AN27" s="3409">
        <f t="shared" si="19"/>
        <v>9548994.7555555571</v>
      </c>
      <c r="AO27" s="3409">
        <f t="shared" si="20"/>
        <v>20172341.106652021</v>
      </c>
      <c r="AP27" s="3409">
        <f t="shared" si="21"/>
        <v>9226966.6666666679</v>
      </c>
      <c r="AQ27" s="1944"/>
      <c r="AR27" s="2366">
        <f t="shared" si="22"/>
        <v>52612557.004230477</v>
      </c>
      <c r="AS27" s="1944"/>
      <c r="AT27" s="3409">
        <f t="shared" si="23"/>
        <v>7253856</v>
      </c>
      <c r="AU27" s="3409">
        <f t="shared" si="24"/>
        <v>8060530.5301111117</v>
      </c>
      <c r="AV27" s="3409">
        <f t="shared" si="78"/>
        <v>26896454.808869362</v>
      </c>
      <c r="AW27" s="3409">
        <f t="shared" si="26"/>
        <v>10401715.665250001</v>
      </c>
      <c r="AX27" s="1944"/>
      <c r="AY27" s="1944"/>
      <c r="AZ27" s="1939"/>
      <c r="BA27" s="1938"/>
      <c r="BB27" s="1938"/>
      <c r="BC27" s="3067">
        <f t="shared" si="53"/>
        <v>1813464</v>
      </c>
      <c r="BD27" s="3433">
        <f t="shared" si="54"/>
        <v>3995426.0888888901</v>
      </c>
      <c r="BE27" s="3433">
        <f t="shared" si="55"/>
        <v>4859781.111111111</v>
      </c>
      <c r="BF27" s="1938"/>
      <c r="BG27" s="1938"/>
      <c r="BH27" s="3433">
        <f t="shared" si="12"/>
        <v>603633.33333333349</v>
      </c>
      <c r="BI27" s="1938"/>
      <c r="BJ27" s="1938"/>
      <c r="BK27" s="3410">
        <f t="shared" si="56"/>
        <v>7253856</v>
      </c>
      <c r="BL27" s="3609">
        <f t="shared" si="29"/>
        <v>725385.60000000009</v>
      </c>
      <c r="BM27" s="3410">
        <f t="shared" si="57"/>
        <v>1453560</v>
      </c>
      <c r="BN27" s="1938"/>
      <c r="BO27" s="1938"/>
      <c r="BP27" s="3434">
        <f t="shared" si="13"/>
        <v>495319.79358333343</v>
      </c>
      <c r="BQ27" s="1939"/>
      <c r="BR27" s="2410">
        <f t="shared" si="8"/>
        <v>11051589.777777778</v>
      </c>
      <c r="BS27" s="1938"/>
      <c r="BT27" s="3410">
        <f t="shared" si="14"/>
        <v>1734468.8888888888</v>
      </c>
      <c r="BU27" s="1938"/>
      <c r="BV27" s="3609">
        <f t="shared" si="15"/>
        <v>693787.5555555555</v>
      </c>
      <c r="BW27" s="1938"/>
      <c r="BX27" s="1938"/>
      <c r="BY27" s="3410">
        <f t="shared" si="9"/>
        <v>8623333.333333334</v>
      </c>
      <c r="BZ27" s="2410">
        <f t="shared" si="31"/>
        <v>15787980.80177778</v>
      </c>
      <c r="CA27" s="1938"/>
      <c r="CB27" s="1938"/>
      <c r="CC27" s="1938"/>
      <c r="CD27" s="3410">
        <f t="shared" si="58"/>
        <v>5881584.9301111111</v>
      </c>
      <c r="CE27" s="1938"/>
      <c r="CF27" s="1938"/>
      <c r="CG27" s="3409">
        <f t="shared" si="10"/>
        <v>9906395.871666668</v>
      </c>
      <c r="CH27" s="1939"/>
      <c r="CI27" s="3410">
        <f t="shared" si="65"/>
        <v>6038110.9891070919</v>
      </c>
      <c r="CJ27" s="1938"/>
      <c r="CK27" s="3410">
        <f t="shared" si="66"/>
        <v>1181542</v>
      </c>
      <c r="CL27" s="1938"/>
      <c r="CM27" s="3062">
        <f>(INDEX(A0!$B$38:$B$64,MATCH($A27,A0!$A$38:$A$64,0))*1000)*CM61</f>
        <v>2333973.1290456066</v>
      </c>
      <c r="CN27" s="3409">
        <f t="shared" si="35"/>
        <v>2289198.5471569244</v>
      </c>
      <c r="CO27" s="1938"/>
      <c r="CP27" s="3062">
        <f>(INDEX(A0!$B$38:$B$64,MATCH($A27,A0!$A$38:$A$64,0))*1000)*CP61</f>
        <v>233397.31290456065</v>
      </c>
      <c r="CQ27" s="2377">
        <f t="shared" si="51"/>
        <v>3799833</v>
      </c>
      <c r="CR27" s="1938"/>
      <c r="CS27" s="1938"/>
      <c r="CT27" s="1938"/>
      <c r="CU27" s="1938"/>
      <c r="CV27" s="1938"/>
      <c r="CW27" s="1938"/>
      <c r="CX27" s="1938"/>
      <c r="CY27" s="1939"/>
      <c r="CZ27" s="2433">
        <f t="shared" si="1"/>
        <v>7677059.1304342886</v>
      </c>
      <c r="DA27" s="1938"/>
      <c r="DB27" s="2377">
        <f t="shared" si="2"/>
        <v>3358520</v>
      </c>
      <c r="DC27" s="2434">
        <f t="shared" si="3"/>
        <v>33585.199999999997</v>
      </c>
      <c r="DD27" s="2434">
        <f t="shared" si="4"/>
        <v>33585.199999999997</v>
      </c>
      <c r="DE27" s="2434">
        <f t="shared" si="37"/>
        <v>4251368.7304342883</v>
      </c>
      <c r="DF27" s="1938"/>
      <c r="DG27" s="1938"/>
      <c r="DH27" s="2377">
        <f t="shared" si="59"/>
        <v>689482.22222222225</v>
      </c>
      <c r="DI27" s="1938"/>
      <c r="DJ27" s="1938"/>
      <c r="DK27" s="1938"/>
      <c r="DL27" s="1938"/>
      <c r="DM27" s="1938"/>
      <c r="DN27" s="1938"/>
      <c r="DO27" s="1938"/>
      <c r="DP27" s="2902"/>
      <c r="DQ27" s="2901"/>
      <c r="DR27" s="2897">
        <v>1977.2</v>
      </c>
      <c r="DS27" s="2363">
        <v>1459</v>
      </c>
      <c r="DT27" s="2363">
        <f t="shared" si="48"/>
        <v>518.20000000000005</v>
      </c>
      <c r="DU27" s="2363"/>
      <c r="DV27" s="2369">
        <v>1185059</v>
      </c>
      <c r="DW27" s="2369">
        <f>DataMonStat!AQ45+DataMonStat!AV45</f>
        <v>2013098</v>
      </c>
      <c r="DX27" s="4197">
        <v>1534.8</v>
      </c>
      <c r="DY27" s="2369"/>
      <c r="DZ27" s="3447">
        <f t="shared" si="76"/>
        <v>3358.52</v>
      </c>
      <c r="EA27" s="4200"/>
      <c r="EB27" s="2802">
        <v>616.1</v>
      </c>
      <c r="EC27" s="2363">
        <v>524.79999999999995</v>
      </c>
      <c r="ED27" s="2363">
        <f t="shared" si="49"/>
        <v>91.300000000000068</v>
      </c>
      <c r="EE27" s="2363">
        <v>54.4</v>
      </c>
      <c r="EF27" s="2802">
        <f>DataMonStat!AI45</f>
        <v>620534</v>
      </c>
      <c r="EH27" s="1279">
        <f>DataMonStat!AI46/(DataMonStat!S46+DataMonStat!V46+DataMonStat!AE46)</f>
        <v>0.17982523998064151</v>
      </c>
      <c r="EI27" s="1279">
        <f>DataMonStat!AI45/(DataMonStat!AG45+DataMonStat!AH45+DataMonStat!AI45)</f>
        <v>0.1440959317480166</v>
      </c>
      <c r="EK27" s="3252"/>
      <c r="EL27" s="3252"/>
      <c r="EM27" s="3252"/>
      <c r="EN27" s="3252"/>
      <c r="EO27" s="3403"/>
      <c r="EP27" s="3406"/>
      <c r="EQ27" s="2363">
        <v>100.7</v>
      </c>
      <c r="ER27" s="1828">
        <f>EQ27*INDEX(DataPrices!$AB$50:$AB$76,MATCH($A27,DataPrices!$A$50:$A$76,0))</f>
        <v>2794.2940899999999</v>
      </c>
      <c r="ES27" s="3469">
        <v>557.6</v>
      </c>
      <c r="ET27" s="3498"/>
      <c r="EU27" s="3498"/>
      <c r="EV27" s="3498"/>
      <c r="EW27" s="2363"/>
      <c r="EY27" s="3237">
        <v>3799833</v>
      </c>
      <c r="EZ27" s="3270"/>
      <c r="FA27" s="171">
        <v>22.315999999999999</v>
      </c>
      <c r="FB27" s="2371">
        <f>FA27/100*RawdataIncome!C67</f>
        <v>3799787.9123854502</v>
      </c>
      <c r="FC27" s="2666"/>
      <c r="FD27" s="2666"/>
      <c r="FE27" s="2666"/>
      <c r="FF27" s="3461"/>
      <c r="FG27" s="3462"/>
      <c r="FI27" s="2371">
        <f>DataMonStat!Z45+DataMonStat!AC45</f>
        <v>141973</v>
      </c>
      <c r="FJ27" s="2371">
        <v>1039569</v>
      </c>
      <c r="FK27" s="2371">
        <f t="shared" si="38"/>
        <v>1181542</v>
      </c>
      <c r="FL27" s="2371"/>
      <c r="FM27" s="3479"/>
      <c r="FR27" s="2366"/>
      <c r="FS27" s="2366"/>
      <c r="FZ27" s="1828">
        <f>INDEX(RawDataIIP!$B$156:$AA$156,MATCH($A27,RawDataIIP!$B$4:$AA$4,0))</f>
        <v>1720</v>
      </c>
      <c r="GA27" s="1828">
        <f>INDEX(RawDataIIP!$B$119:$AA$119,MATCH($A27,RawDataIIP!$B$4:$AA$4,0))</f>
        <v>83333</v>
      </c>
      <c r="GB27" s="1828">
        <f>INDEX(RawDataIIP!$B$178:$AA$178,MATCH($A27,RawDataIIP!$B$4:$AA$4,0))</f>
        <v>5279</v>
      </c>
      <c r="GC27" s="1828">
        <f>(FZ27+GA27+GB27)*INDEX(DataPrices!$AB$50:$AB$76,MATCH($A26,DataPrices!$A$50:$A$76,0))</f>
        <v>2660683.8939999999</v>
      </c>
      <c r="GD27" s="3477"/>
      <c r="GE27" s="1828"/>
      <c r="GF27" s="1828"/>
      <c r="GG27" s="1828"/>
      <c r="GH27" s="1828"/>
      <c r="GI27" s="1828"/>
      <c r="GJ27" s="1828"/>
      <c r="GK27" s="1828"/>
      <c r="GT27" s="1710"/>
      <c r="GU27" s="1710"/>
      <c r="GV27" s="1710"/>
      <c r="GW27" s="1710"/>
      <c r="GX27" s="1710"/>
      <c r="GZ27" s="2407"/>
      <c r="HA27" s="2343">
        <v>12289058.699999999</v>
      </c>
      <c r="HB27" s="1938"/>
      <c r="HC27" s="2343">
        <v>85589.5</v>
      </c>
      <c r="HD27" s="3193"/>
      <c r="HE27" s="2343"/>
      <c r="HF27" s="2343">
        <v>267957</v>
      </c>
      <c r="HG27" s="2344"/>
      <c r="HH27" s="2343">
        <f>HF27*INDEX(DataPrices!$AB$50:$AB$76,MATCH($A27,DataPrices!$A$50:$A$76,0))</f>
        <v>7435458.4058999997</v>
      </c>
      <c r="HI27" s="2342">
        <f>HH27/INDEX(RawdataIncome!$C$53:$C$78,MATCH(DataFBS!$A27,RawdataIncome!$B$53:$B$78,0))</f>
        <v>0.43668145068100972</v>
      </c>
      <c r="HJ27" s="2343">
        <v>215</v>
      </c>
      <c r="HK27" s="2343"/>
      <c r="HL27" s="2343">
        <f>HH27+(INDEX(A0!$B$38:$B$64,MATCH($A27,A0!$A$38:$A$64,0))*1000)*0.3</f>
        <v>12103404.663991213</v>
      </c>
      <c r="HM27" s="2343"/>
      <c r="HN27" s="2343">
        <f t="shared" si="46"/>
        <v>6540567.2775912127</v>
      </c>
      <c r="HO27" s="2612">
        <f t="shared" si="39"/>
        <v>4251368.7304342883</v>
      </c>
      <c r="HP27" s="2612">
        <f t="shared" si="40"/>
        <v>2289198.5471569244</v>
      </c>
      <c r="HQ27" s="2610">
        <f t="shared" si="41"/>
        <v>5562837.3864000002</v>
      </c>
      <c r="HR27" s="1279">
        <f t="shared" si="47"/>
        <v>0.45960930340121353</v>
      </c>
      <c r="HS27" s="2340"/>
      <c r="HT27" s="2340"/>
      <c r="HU27" s="2342"/>
      <c r="HV27" s="2342"/>
      <c r="HW27" s="2337"/>
      <c r="HX27" s="2337"/>
      <c r="HY27" s="2337"/>
      <c r="HZ27" s="2337"/>
      <c r="IA27" s="2337"/>
      <c r="IB27" s="2337"/>
      <c r="IC27" s="2337"/>
      <c r="IG27" s="1937"/>
      <c r="IH27" s="2343">
        <f>DataEnterpBS!W27</f>
        <v>4477042.477</v>
      </c>
      <c r="IJ27" s="2343">
        <f>INDEX(RawDataIIP!$B$329:$AA$329,MATCH($A27,RawDataIIP!$B$4:$AA$4,0))</f>
        <v>57933</v>
      </c>
      <c r="IK27" s="2343">
        <f>IJ27*INDEX(DataPrices!$AB$50:$AB$76,MATCH($A27,DataPrices!$A$50:$A$76,0))</f>
        <v>1607565.4371</v>
      </c>
      <c r="IL27" s="2343">
        <f>DataMonStat!AG45+DataMonStat!AH45</f>
        <v>3685861</v>
      </c>
      <c r="IM27" s="2343"/>
      <c r="IN27" s="3485">
        <f t="shared" si="60"/>
        <v>5293426.4370999997</v>
      </c>
      <c r="IO27" s="15"/>
      <c r="IP27" s="3489"/>
      <c r="IQ27" s="3435">
        <f>INDEX(RawDataIIP!$B$104:$AA$104,MATCH($A27,RawDataIIP!$B$4:$AA$4,0))*0.5</f>
        <v>23196.5</v>
      </c>
      <c r="IR27" s="2343">
        <f>IQ27*INDEX(DataPrices!$AB$50:$AB$76,MATCH($A27,DataPrices!$A$50:$A$76,0))</f>
        <v>643672.71955000004</v>
      </c>
      <c r="IS27" s="3485">
        <f>DataMonStat!AO45+DataMonStat!AP45+DataMonStat!AT45+DataMonStat!AU45+DataMonStat!AR17+DataMonStat!AS17+DataMonStat!AW17+DataMonStat!AX17</f>
        <v>1561022</v>
      </c>
      <c r="IT27" s="2343"/>
      <c r="IU27" s="2343">
        <f t="shared" si="61"/>
        <v>2204694.71955</v>
      </c>
      <c r="IW27" s="1279">
        <f>(DataMonStat!AN45+DataMonStat!AS45)/DataMonStat!AL45</f>
        <v>4.8374000904191958E-2</v>
      </c>
      <c r="IX27" s="1279">
        <f>(DataMonStat!AQ45+DataMonStat!AV45)/DataMonStat!AL45</f>
        <v>0.54141196486399334</v>
      </c>
      <c r="IZ27" s="2343">
        <f>DataEnterpBS!R27</f>
        <v>5943837.523</v>
      </c>
      <c r="JB27" s="2343">
        <f>DataEnterpBS!Z27</f>
        <v>5174000</v>
      </c>
      <c r="JD27" s="3424">
        <f t="shared" si="11"/>
        <v>0.87048139858785301</v>
      </c>
      <c r="JG27" s="2411">
        <f>DB27+CK27+IS27+DataMonStat!J45</f>
        <v>6373326</v>
      </c>
      <c r="JI27" s="2366">
        <f>DataMonStat!AL17+DataMonStat!AQ17+DataMonStat!AN45+DataMonStat!AS45</f>
        <v>880530</v>
      </c>
      <c r="JJ27" s="2371">
        <f t="shared" si="62"/>
        <v>7253856</v>
      </c>
      <c r="JM27" s="2366">
        <f>DataMonStat!J17+DataMonStat!I45</f>
        <v>1164485</v>
      </c>
      <c r="JN27" s="2366">
        <f>DataMonStat!K17+DataMonStat!J45</f>
        <v>278964</v>
      </c>
      <c r="JO27" s="1279">
        <f t="shared" si="63"/>
        <v>0.23955997715728411</v>
      </c>
      <c r="JP27" s="2366">
        <f>DataMonStat!M17+DataMonStat!L45</f>
        <v>765689</v>
      </c>
      <c r="JQ27" s="2366">
        <f>DataMonStat!O17+DataMonStat!AD17+DataMonStat!AF45</f>
        <v>251803</v>
      </c>
      <c r="JR27" s="2366">
        <f>DataMonStat!AA45+DataMonStat!BB45</f>
        <v>724996</v>
      </c>
      <c r="JS27" s="2371">
        <f t="shared" si="64"/>
        <v>1017492</v>
      </c>
      <c r="JU27" s="2371">
        <f>DataMonStat!AE45</f>
        <v>4373803</v>
      </c>
      <c r="JV27" s="3066"/>
      <c r="JW27" s="2371">
        <f>IL28+EF27+DataMonStat!S45+DataMonStat!V45</f>
        <v>5998697</v>
      </c>
      <c r="JY27" s="2371">
        <f>DataMonStat!C17-DataMonStat!F17+DataMonStat!O17+DataMonStat!Q17+DataMonStat!T17+DataMonStat!AC17</f>
        <v>3019005</v>
      </c>
      <c r="JZ27" s="2371">
        <f>DataMonStat!C45-DataMonStat!E45+DataMonStat!S45+DataMonStat!V45+DataMonStat!AE45</f>
        <v>5505254</v>
      </c>
      <c r="KD27" s="2363">
        <v>4353.8999999999996</v>
      </c>
      <c r="KE27" s="2363">
        <v>1534.8</v>
      </c>
      <c r="KF27" s="2363">
        <v>2819.1</v>
      </c>
      <c r="KO27" s="2838"/>
      <c r="KP27" s="2864" t="s">
        <v>683</v>
      </c>
      <c r="KQ27" s="2865" t="s">
        <v>1262</v>
      </c>
      <c r="KR27" s="2866">
        <v>1640176</v>
      </c>
      <c r="KS27" s="2867">
        <v>0</v>
      </c>
      <c r="KT27" s="2867">
        <v>0</v>
      </c>
      <c r="KU27" s="2867">
        <v>0</v>
      </c>
      <c r="KV27" s="2867">
        <v>545931</v>
      </c>
      <c r="KW27" s="2867">
        <v>1094245</v>
      </c>
      <c r="KX27" s="2868">
        <v>0</v>
      </c>
      <c r="KY27" s="2868">
        <v>0</v>
      </c>
      <c r="KZ27" s="2868">
        <v>0</v>
      </c>
      <c r="LA27" s="2868">
        <v>1640176</v>
      </c>
      <c r="LB27" s="2868">
        <v>44384</v>
      </c>
      <c r="LC27" s="2865" t="s">
        <v>1262</v>
      </c>
      <c r="LD27" s="2869" t="s">
        <v>683</v>
      </c>
    </row>
    <row r="28" spans="1:316" s="1803" customFormat="1" ht="16" customHeight="1">
      <c r="A28" s="1938">
        <v>2005</v>
      </c>
      <c r="B28" s="1938"/>
      <c r="C28" s="1938"/>
      <c r="D28" s="1938"/>
      <c r="E28" s="1938"/>
      <c r="F28" s="1938"/>
      <c r="G28" s="1938"/>
      <c r="H28" s="1938"/>
      <c r="I28" s="1938"/>
      <c r="J28" s="1938"/>
      <c r="K28" s="1938"/>
      <c r="L28" s="1938"/>
      <c r="M28" s="1938"/>
      <c r="N28" s="1938"/>
      <c r="O28" s="1938"/>
      <c r="P28" s="1938"/>
      <c r="Q28" s="1938"/>
      <c r="R28" s="1938"/>
      <c r="S28" s="1943"/>
      <c r="T28" s="1944"/>
      <c r="U28" s="1944"/>
      <c r="V28" s="1944"/>
      <c r="W28" s="1944"/>
      <c r="X28" s="1944"/>
      <c r="Y28" s="2563">
        <f>DataNFA!I25</f>
        <v>8228945.5324999997</v>
      </c>
      <c r="Z28" s="1944"/>
      <c r="AA28" s="1944"/>
      <c r="AB28" s="1944"/>
      <c r="AC28" s="1944"/>
      <c r="AD28" s="1944"/>
      <c r="AE28" s="1944"/>
      <c r="AF28" s="1944"/>
      <c r="AG28" s="1944"/>
      <c r="AH28" s="1944"/>
      <c r="AI28" s="1944"/>
      <c r="AJ28" s="1943"/>
      <c r="AK28" s="2366">
        <f t="shared" si="52"/>
        <v>66230133.696052365</v>
      </c>
      <c r="AL28" s="2366"/>
      <c r="AM28" s="3409">
        <f t="shared" si="18"/>
        <v>5039662.8277777769</v>
      </c>
      <c r="AN28" s="3409">
        <f t="shared" si="19"/>
        <v>13693785.51111111</v>
      </c>
      <c r="AO28" s="3409">
        <f t="shared" si="20"/>
        <v>36206402.023830146</v>
      </c>
      <c r="AP28" s="3409">
        <f t="shared" si="21"/>
        <v>11290283.333333334</v>
      </c>
      <c r="AQ28" s="1944"/>
      <c r="AR28" s="2366">
        <f t="shared" si="22"/>
        <v>81234898.670364797</v>
      </c>
      <c r="AS28" s="1944"/>
      <c r="AT28" s="3409">
        <f t="shared" si="23"/>
        <v>10566700.199999999</v>
      </c>
      <c r="AU28" s="3409">
        <f t="shared" si="24"/>
        <v>11211713.273174603</v>
      </c>
      <c r="AV28" s="3409">
        <f t="shared" si="78"/>
        <v>48275202.698440194</v>
      </c>
      <c r="AW28" s="3409">
        <f t="shared" si="26"/>
        <v>11181282.498750001</v>
      </c>
      <c r="AX28" s="1944"/>
      <c r="AY28" s="1944"/>
      <c r="AZ28" s="1939"/>
      <c r="BA28" s="1938"/>
      <c r="BB28" s="1938"/>
      <c r="BC28" s="3067">
        <f t="shared" si="53"/>
        <v>2641675.0499999998</v>
      </c>
      <c r="BD28" s="3433">
        <f t="shared" si="54"/>
        <v>6192148.1777777784</v>
      </c>
      <c r="BE28" s="3433">
        <f t="shared" si="55"/>
        <v>6542442.222222222</v>
      </c>
      <c r="BF28" s="1938"/>
      <c r="BG28" s="1938"/>
      <c r="BH28" s="3433">
        <f t="shared" si="12"/>
        <v>738616.66666666686</v>
      </c>
      <c r="BI28" s="1938"/>
      <c r="BJ28" s="1938"/>
      <c r="BK28" s="3410">
        <f t="shared" si="56"/>
        <v>10566700.199999999</v>
      </c>
      <c r="BL28" s="3609">
        <f t="shared" si="29"/>
        <v>1056670.02</v>
      </c>
      <c r="BM28" s="3410">
        <f t="shared" si="57"/>
        <v>2021475.7142857143</v>
      </c>
      <c r="BN28" s="1938"/>
      <c r="BO28" s="1938"/>
      <c r="BP28" s="3434">
        <f t="shared" si="13"/>
        <v>532442.02375000005</v>
      </c>
      <c r="BQ28" s="1939"/>
      <c r="BR28" s="2410">
        <f t="shared" si="8"/>
        <v>13908849.555555556</v>
      </c>
      <c r="BS28" s="1938"/>
      <c r="BT28" s="3410">
        <f t="shared" si="14"/>
        <v>2397987.7777777775</v>
      </c>
      <c r="BU28" s="1938"/>
      <c r="BV28" s="3609">
        <f t="shared" si="15"/>
        <v>959195.11111111101</v>
      </c>
      <c r="BW28" s="1938"/>
      <c r="BX28" s="1938"/>
      <c r="BY28" s="3410">
        <f t="shared" si="9"/>
        <v>10551666.666666668</v>
      </c>
      <c r="BZ28" s="2410">
        <f t="shared" si="31"/>
        <v>18782408.013888888</v>
      </c>
      <c r="CA28" s="1938"/>
      <c r="CB28" s="1938"/>
      <c r="CC28" s="1938"/>
      <c r="CD28" s="3410">
        <f t="shared" si="58"/>
        <v>8133567.5388888884</v>
      </c>
      <c r="CE28" s="1938"/>
      <c r="CF28" s="1938"/>
      <c r="CG28" s="3409">
        <f t="shared" si="10"/>
        <v>10648840.475000001</v>
      </c>
      <c r="CH28" s="1939"/>
      <c r="CI28" s="3410">
        <f t="shared" si="65"/>
        <v>9872685.5648330282</v>
      </c>
      <c r="CJ28" s="1938"/>
      <c r="CK28" s="3410">
        <f t="shared" ref="CK28:CK32" si="79">GE28</f>
        <v>2542192.2000000002</v>
      </c>
      <c r="CL28" s="1938"/>
      <c r="CM28" s="3410">
        <f t="shared" si="67"/>
        <v>2453113.7999999998</v>
      </c>
      <c r="CN28" s="3409">
        <f t="shared" si="35"/>
        <v>4723213.4886293309</v>
      </c>
      <c r="CO28" s="1938"/>
      <c r="CP28" s="2433">
        <f t="shared" ref="CP28:CP33" si="80">GK28*$CP$34/$GK$34</f>
        <v>154166.07620369756</v>
      </c>
      <c r="CQ28" s="2377">
        <f t="shared" si="51"/>
        <v>3438500</v>
      </c>
      <c r="CR28" s="1938"/>
      <c r="CS28" s="1938"/>
      <c r="CT28" s="1938"/>
      <c r="CU28" s="1938"/>
      <c r="CV28" s="1938"/>
      <c r="CW28" s="1938"/>
      <c r="CX28" s="1938"/>
      <c r="CY28" s="1939"/>
      <c r="CZ28" s="2433">
        <f t="shared" si="1"/>
        <v>13432551.793168757</v>
      </c>
      <c r="DA28" s="1938"/>
      <c r="DB28" s="2377">
        <f t="shared" si="2"/>
        <v>4569480</v>
      </c>
      <c r="DC28" s="2434">
        <f t="shared" si="3"/>
        <v>45694.8</v>
      </c>
      <c r="DD28" s="2434">
        <f t="shared" si="4"/>
        <v>45694.8</v>
      </c>
      <c r="DE28" s="2434">
        <f t="shared" si="37"/>
        <v>8771682.1931687575</v>
      </c>
      <c r="DF28" s="1938"/>
      <c r="DG28" s="1938"/>
      <c r="DH28" s="2377">
        <f t="shared" si="59"/>
        <v>1312162.2222222222</v>
      </c>
      <c r="DI28" s="1938"/>
      <c r="DJ28" s="1938"/>
      <c r="DK28" s="1938"/>
      <c r="DL28" s="1938"/>
      <c r="DM28" s="1938"/>
      <c r="DN28" s="1938"/>
      <c r="DO28" s="1938"/>
      <c r="DP28" s="2902"/>
      <c r="DQ28" s="2901"/>
      <c r="DR28" s="2897">
        <v>2761.2</v>
      </c>
      <c r="DS28" s="2363">
        <v>2082</v>
      </c>
      <c r="DT28" s="2363">
        <f t="shared" si="48"/>
        <v>679.19999999999982</v>
      </c>
      <c r="DU28" s="2363">
        <v>33.494</v>
      </c>
      <c r="DV28" s="2369">
        <v>1500114.5</v>
      </c>
      <c r="DW28" s="2369">
        <f>DataMonStat!AQ46+DataMonStat!AV46</f>
        <v>2794383</v>
      </c>
      <c r="DX28" s="4197">
        <v>2009.2</v>
      </c>
      <c r="DY28" s="2369"/>
      <c r="DZ28" s="3447">
        <f t="shared" si="76"/>
        <v>4569.4799999999996</v>
      </c>
      <c r="EA28" s="4200"/>
      <c r="EB28" s="2802">
        <v>1055.8</v>
      </c>
      <c r="EC28" s="2363">
        <v>883.1</v>
      </c>
      <c r="ED28" s="2363">
        <f t="shared" si="49"/>
        <v>172.69999999999993</v>
      </c>
      <c r="EE28" s="2363">
        <v>125.7</v>
      </c>
      <c r="EF28" s="2802">
        <v>1180946</v>
      </c>
      <c r="EH28" s="1279">
        <f>DataMonStat!AI47/(DataMonStat!S47+DataMonStat!V47+DataMonStat!AE47)</f>
        <v>0.21683049335853036</v>
      </c>
      <c r="EI28" s="1279">
        <f>DataMonStat!AI46/(DataMonStat!AG46+DataMonStat!AH46+DataMonStat!AI46)</f>
        <v>0.20357655427876942</v>
      </c>
      <c r="EK28" s="3252"/>
      <c r="EL28" s="3252"/>
      <c r="EM28" s="3252"/>
      <c r="EN28" s="3252"/>
      <c r="EO28" s="3403"/>
      <c r="EP28" s="3406"/>
      <c r="EQ28" s="2363">
        <v>71.099999999999994</v>
      </c>
      <c r="ER28" s="1828">
        <f>EQ28*INDEX(DataPrices!$AB$50:$AB$76,MATCH($A28,DataPrices!$A$50:$A$76,0))</f>
        <v>2046.4357499999996</v>
      </c>
      <c r="ES28" s="3469">
        <v>721.6</v>
      </c>
      <c r="ET28" s="3498"/>
      <c r="EU28" s="3498"/>
      <c r="EV28" s="3498"/>
      <c r="EW28" s="2363"/>
      <c r="EY28" s="3237">
        <v>3438500</v>
      </c>
      <c r="EZ28" s="3270"/>
      <c r="FA28" s="171">
        <v>14.24</v>
      </c>
      <c r="FB28" s="2371">
        <f>FA28/100*RawdataIncome!C68</f>
        <v>3077230.6056801607</v>
      </c>
      <c r="FC28" s="2666">
        <v>3600374600000</v>
      </c>
      <c r="FD28" s="2666"/>
      <c r="FE28" s="2666"/>
      <c r="FF28" s="3461"/>
      <c r="FG28" s="3462"/>
      <c r="FH28" s="2371">
        <v>2346577</v>
      </c>
      <c r="FI28" s="2371">
        <f>DataMonStat!Z46+DataMonStat!AC46</f>
        <v>189609</v>
      </c>
      <c r="FJ28" s="2371">
        <v>2124987</v>
      </c>
      <c r="FK28" s="2371">
        <f t="shared" si="38"/>
        <v>2314596</v>
      </c>
      <c r="FL28" s="2371"/>
      <c r="FM28" s="3479"/>
      <c r="FN28" s="1938"/>
      <c r="FO28" s="1938"/>
      <c r="FR28" s="2420"/>
      <c r="FS28" s="2420"/>
      <c r="FZ28" s="1828">
        <f>INDEX(RawDataIIP!$B$156:$AA$156,MATCH($A28,RawDataIIP!$B$4:$AA$4,0))</f>
        <v>1626</v>
      </c>
      <c r="GA28" s="1828">
        <f>INDEX(RawDataIIP!$B$119:$AA$119,MATCH($A28,RawDataIIP!$B$4:$AA$4,0))</f>
        <v>69083</v>
      </c>
      <c r="GB28" s="1828">
        <f>INDEX(RawDataIIP!$B$178:$AA$178,MATCH($A28,RawDataIIP!$B$4:$AA$4,0))</f>
        <v>5773</v>
      </c>
      <c r="GC28" s="1828">
        <f>(FZ28+GA28+GB28)*INDEX(DataPrices!$AB$50:$AB$76,MATCH($A27,DataPrices!$A$50:$A$76,0))</f>
        <v>2122276.0734000001</v>
      </c>
      <c r="GD28" s="3477"/>
      <c r="GE28" s="1828">
        <f t="shared" ref="GE28:GE38" si="81">GL28/10^6</f>
        <v>2542192.2000000002</v>
      </c>
      <c r="GF28" s="1828">
        <f t="shared" ref="GF28" si="82">GM28/10^6</f>
        <v>139995.70000000001</v>
      </c>
      <c r="GG28" s="1828">
        <f t="shared" ref="GG28" si="83">GN28/10^6</f>
        <v>2453113.7999999998</v>
      </c>
      <c r="GH28" s="1828">
        <f t="shared" ref="GH28" si="84">GO28/10^6</f>
        <v>149488.1</v>
      </c>
      <c r="GI28" s="1828">
        <f t="shared" ref="GI28" si="85">GP28/10^6</f>
        <v>0</v>
      </c>
      <c r="GJ28" s="1828">
        <f t="shared" ref="GJ28" si="86">GQ28/10^6</f>
        <v>0</v>
      </c>
      <c r="GK28" s="1828">
        <f t="shared" ref="GK28:GK36" si="87">GR28/10^6</f>
        <v>274026.3</v>
      </c>
      <c r="GL28" s="2425">
        <v>2542192200000</v>
      </c>
      <c r="GM28" s="2426">
        <v>139995700000</v>
      </c>
      <c r="GN28" s="2425">
        <v>2453113800000</v>
      </c>
      <c r="GO28" s="2426">
        <v>149488100000</v>
      </c>
      <c r="GP28" s="2425">
        <v>0</v>
      </c>
      <c r="GQ28" s="2426">
        <v>0</v>
      </c>
      <c r="GR28" s="2425">
        <v>274026300000</v>
      </c>
      <c r="GT28" s="1710"/>
      <c r="GU28" s="1710"/>
      <c r="GV28" s="1710"/>
      <c r="GW28" s="1710"/>
      <c r="GX28" s="1710"/>
      <c r="GZ28" s="2407"/>
      <c r="HA28" s="2343">
        <v>19170726.600000001</v>
      </c>
      <c r="HB28" s="1938"/>
      <c r="HC28" s="2343">
        <v>148054.20000000001</v>
      </c>
      <c r="HD28" s="3193">
        <v>9304</v>
      </c>
      <c r="HE28" s="2343">
        <v>549</v>
      </c>
      <c r="HF28" s="2343">
        <v>548579</v>
      </c>
      <c r="HG28" s="2344"/>
      <c r="HH28" s="2343">
        <f>HF28*INDEX(DataPrices!$AB$50:$AB$76,MATCH($A28,DataPrices!$A$50:$A$76,0))</f>
        <v>15789475.067499999</v>
      </c>
      <c r="HI28" s="2342">
        <f>HH28/INDEX(RawdataIncome!$C$53:$C$78,MATCH(DataFBS!$A28,RawdataIncome!$B$53:$B$78,0))</f>
        <v>0.73066387857371218</v>
      </c>
      <c r="HJ28" s="2343">
        <v>296</v>
      </c>
      <c r="HK28" s="2343"/>
      <c r="HL28" s="2343">
        <f>HH28+(INDEX(A0!$B$38:$B$64,MATCH($A28,A0!$A$38:$A$64,0))*1000)*0.3</f>
        <v>21723841.214298088</v>
      </c>
      <c r="HM28" s="2343"/>
      <c r="HN28" s="2343">
        <f t="shared" si="46"/>
        <v>13494895.681798089</v>
      </c>
      <c r="HO28" s="2612">
        <f t="shared" si="39"/>
        <v>8771682.1931687575</v>
      </c>
      <c r="HP28" s="2612">
        <f t="shared" si="40"/>
        <v>4723213.4886293309</v>
      </c>
      <c r="HQ28" s="2610">
        <f t="shared" si="41"/>
        <v>8228945.5324999997</v>
      </c>
      <c r="HR28" s="1279">
        <f t="shared" si="47"/>
        <v>0.37879790463041657</v>
      </c>
      <c r="HS28" s="2340"/>
      <c r="HT28" s="2340"/>
      <c r="HU28" s="2342"/>
      <c r="HV28" s="2342"/>
      <c r="HW28" s="2337"/>
      <c r="HX28" s="2337"/>
      <c r="HY28" s="2337"/>
      <c r="HZ28" s="2337"/>
      <c r="IA28" s="2337"/>
      <c r="IB28" s="2337"/>
      <c r="IC28" s="2337"/>
      <c r="IG28" s="1937"/>
      <c r="IH28" s="2343">
        <f>DataEnterpBS!W28</f>
        <v>5789664.7149999999</v>
      </c>
      <c r="IJ28" s="2343">
        <f>INDEX(RawDataIIP!$B$329:$AA$329,MATCH($A28,RawDataIIP!$B$4:$AA$4,0))</f>
        <v>93978</v>
      </c>
      <c r="IK28" s="2343">
        <f>IJ28*INDEX(DataPrices!$AB$50:$AB$76,MATCH($A28,DataPrices!$A$50:$A$76,0))</f>
        <v>2704921.7849999997</v>
      </c>
      <c r="IL28" s="2343">
        <f>DataMonStat!AG46+DataMonStat!AH46</f>
        <v>4615289</v>
      </c>
      <c r="IM28" s="2343"/>
      <c r="IN28" s="3485">
        <f t="shared" si="60"/>
        <v>7320210.7850000001</v>
      </c>
      <c r="IO28" s="15"/>
      <c r="IP28" s="3489"/>
      <c r="IQ28" s="3435">
        <f>INDEX(RawDataIIP!$B$104:$AA$104,MATCH($A28,RawDataIIP!$B$4:$AA$4,0))*0.5</f>
        <v>23522</v>
      </c>
      <c r="IR28" s="2343">
        <f>IQ28*INDEX(DataPrices!$AB$50:$AB$76,MATCH($A28,DataPrices!$A$50:$A$76,0))</f>
        <v>677021.96499999997</v>
      </c>
      <c r="IS28" s="3485">
        <f>DataMonStat!AO46+DataMonStat!AP46+DataMonStat!AT46+DataMonStat!AU46+DataMonStat!AR18+DataMonStat!AS18+DataMonStat!AW18+DataMonStat!AX18</f>
        <v>2158189</v>
      </c>
      <c r="IT28" s="2343"/>
      <c r="IU28" s="2343">
        <f t="shared" si="61"/>
        <v>2835210.9649999999</v>
      </c>
      <c r="IW28" s="1279">
        <f>(DataMonStat!AN46+DataMonStat!AS46)/DataMonStat!AL46</f>
        <v>4.8742870739009563E-2</v>
      </c>
      <c r="IX28" s="1279">
        <f>(DataMonStat!AQ46+DataMonStat!AV46)/DataMonStat!AL46</f>
        <v>0.54142915380448131</v>
      </c>
      <c r="IZ28" s="2343">
        <f>DataEnterpBS!R28</f>
        <v>6389304.2850000001</v>
      </c>
      <c r="JB28" s="2343">
        <f>DataEnterpBS!Z28</f>
        <v>6331000</v>
      </c>
      <c r="JD28" s="3424">
        <f t="shared" si="11"/>
        <v>0.99087470522622012</v>
      </c>
      <c r="JG28" s="2411">
        <f>DB28+CK28+IS28+DataMonStat!J46</f>
        <v>9629165.1999999993</v>
      </c>
      <c r="JI28" s="2366">
        <f>DataMonStat!AL18+DataMonStat!AQ18+DataMonStat!AN46+DataMonStat!AS46</f>
        <v>937535</v>
      </c>
      <c r="JJ28" s="2371">
        <f t="shared" si="62"/>
        <v>10566700.199999999</v>
      </c>
      <c r="JM28" s="2366">
        <f>DataMonStat!J18+DataMonStat!I46</f>
        <v>1802815</v>
      </c>
      <c r="JN28" s="2366">
        <f>DataMonStat!K18+DataMonStat!J46</f>
        <v>365735</v>
      </c>
      <c r="JO28" s="1279">
        <f t="shared" si="63"/>
        <v>0.20286884677573683</v>
      </c>
      <c r="JP28" s="2366">
        <f>DataMonStat!M18+DataMonStat!L46</f>
        <v>1289063</v>
      </c>
      <c r="JQ28" s="2366">
        <f>DataMonStat!O18+DataMonStat!AD18+DataMonStat!AF46</f>
        <v>125970</v>
      </c>
      <c r="JR28" s="2366">
        <f>DataMonStat!AA46+DataMonStat!BB46</f>
        <v>596104</v>
      </c>
      <c r="JS28" s="2371">
        <f t="shared" si="64"/>
        <v>1415033</v>
      </c>
      <c r="JU28" s="2371">
        <f>DataMonStat!AE46</f>
        <v>5888198</v>
      </c>
      <c r="JV28" s="3066"/>
      <c r="JW28" s="2371">
        <f>IL29+EF28+DataMonStat!S46+DataMonStat!V46</f>
        <v>8334332</v>
      </c>
      <c r="JY28" s="2371">
        <f>DataMonStat!C18-DataMonStat!F18+DataMonStat!O18+DataMonStat!Q18+DataMonStat!T18+DataMonStat!AC18</f>
        <v>3873265</v>
      </c>
      <c r="JZ28" s="2371">
        <f>DataMonStat!C46-DataMonStat!E46+DataMonStat!S46+DataMonStat!V46+DataMonStat!AE46</f>
        <v>7195744</v>
      </c>
      <c r="KD28" s="2363">
        <v>6032.1</v>
      </c>
      <c r="KE28" s="2363">
        <v>2009.2</v>
      </c>
      <c r="KF28" s="2363">
        <v>4022.9</v>
      </c>
      <c r="KO28" s="2838"/>
      <c r="KP28" s="2871" t="s">
        <v>1263</v>
      </c>
      <c r="KQ28" s="2872" t="s">
        <v>1266</v>
      </c>
      <c r="KR28" s="2873">
        <v>2514658</v>
      </c>
      <c r="KS28" s="2874">
        <v>893644</v>
      </c>
      <c r="KT28" s="2874">
        <v>106857</v>
      </c>
      <c r="KU28" s="2874">
        <v>1385226</v>
      </c>
      <c r="KV28" s="2874">
        <v>122910</v>
      </c>
      <c r="KW28" s="2874">
        <v>6021</v>
      </c>
      <c r="KX28" s="2875">
        <v>684000</v>
      </c>
      <c r="KY28" s="2875">
        <v>40077054</v>
      </c>
      <c r="KZ28" s="2875">
        <v>195532</v>
      </c>
      <c r="LA28" s="2875">
        <v>43471244</v>
      </c>
      <c r="LB28" s="2875">
        <v>1003789</v>
      </c>
      <c r="LC28" s="2872" t="s">
        <v>1266</v>
      </c>
      <c r="LD28" s="2876" t="s">
        <v>1263</v>
      </c>
    </row>
    <row r="29" spans="1:316" s="1803" customFormat="1" ht="16" customHeight="1">
      <c r="A29" s="1938">
        <v>2006</v>
      </c>
      <c r="B29" s="1938"/>
      <c r="C29" s="1938"/>
      <c r="D29" s="1938"/>
      <c r="E29" s="1938"/>
      <c r="F29" s="1938"/>
      <c r="G29" s="1938"/>
      <c r="H29" s="1938"/>
      <c r="I29" s="1938"/>
      <c r="J29" s="1938"/>
      <c r="K29" s="1938"/>
      <c r="L29" s="1938"/>
      <c r="M29" s="1938"/>
      <c r="N29" s="1938"/>
      <c r="O29" s="1938"/>
      <c r="P29" s="1938"/>
      <c r="Q29" s="1938"/>
      <c r="R29" s="1938"/>
      <c r="S29" s="1943"/>
      <c r="T29" s="1944"/>
      <c r="U29" s="1944"/>
      <c r="V29" s="1944"/>
      <c r="W29" s="1944"/>
      <c r="X29" s="1944"/>
      <c r="Y29" s="2563">
        <f>DataNFA!I26</f>
        <v>11898128.832599999</v>
      </c>
      <c r="Z29" s="1944"/>
      <c r="AA29" s="1944"/>
      <c r="AB29" s="1944"/>
      <c r="AC29" s="1944"/>
      <c r="AD29" s="1944"/>
      <c r="AE29" s="1944"/>
      <c r="AF29" s="1944"/>
      <c r="AG29" s="1944"/>
      <c r="AH29" s="1944"/>
      <c r="AI29" s="1944"/>
      <c r="AJ29" s="1943"/>
      <c r="AK29" s="2366">
        <f t="shared" si="52"/>
        <v>112615872.99804984</v>
      </c>
      <c r="AL29" s="2366"/>
      <c r="AM29" s="3409">
        <f t="shared" si="18"/>
        <v>7438482.666666666</v>
      </c>
      <c r="AN29" s="3409">
        <f t="shared" si="19"/>
        <v>20756443.466666669</v>
      </c>
      <c r="AO29" s="3409">
        <f t="shared" si="20"/>
        <v>70384330.198049843</v>
      </c>
      <c r="AP29" s="3409">
        <f t="shared" si="21"/>
        <v>14036616.666666668</v>
      </c>
      <c r="AQ29" s="1944"/>
      <c r="AR29" s="2366">
        <f t="shared" si="22"/>
        <v>138077547.0161736</v>
      </c>
      <c r="AS29" s="1944"/>
      <c r="AT29" s="3409">
        <f t="shared" si="23"/>
        <v>15613344</v>
      </c>
      <c r="AU29" s="3409">
        <f t="shared" si="24"/>
        <v>15149103.80252381</v>
      </c>
      <c r="AV29" s="3409">
        <f t="shared" si="78"/>
        <v>93845773.597399801</v>
      </c>
      <c r="AW29" s="3409">
        <f t="shared" si="26"/>
        <v>13469325.616250001</v>
      </c>
      <c r="AX29" s="1944"/>
      <c r="AY29" s="1944"/>
      <c r="AZ29" s="1939"/>
      <c r="BA29" s="1938"/>
      <c r="BB29" s="1938"/>
      <c r="BC29" s="3067">
        <f t="shared" si="53"/>
        <v>3903336</v>
      </c>
      <c r="BD29" s="3433">
        <f t="shared" si="54"/>
        <v>9609923.6888888907</v>
      </c>
      <c r="BE29" s="3433">
        <f t="shared" si="55"/>
        <v>9732461.1111111101</v>
      </c>
      <c r="BF29" s="1938"/>
      <c r="BG29" s="1938"/>
      <c r="BH29" s="3433">
        <f t="shared" si="12"/>
        <v>918283.33333333349</v>
      </c>
      <c r="BI29" s="1938"/>
      <c r="BJ29" s="1938"/>
      <c r="BK29" s="3410">
        <f t="shared" si="56"/>
        <v>15613344</v>
      </c>
      <c r="BL29" s="3609">
        <f t="shared" si="29"/>
        <v>1561334.4000000001</v>
      </c>
      <c r="BM29" s="3410">
        <f t="shared" si="57"/>
        <v>3063877.1428571432</v>
      </c>
      <c r="BN29" s="1938"/>
      <c r="BO29" s="1938"/>
      <c r="BP29" s="3434">
        <f t="shared" si="13"/>
        <v>641396.45791666675</v>
      </c>
      <c r="BQ29" s="1939"/>
      <c r="BR29" s="2410">
        <f t="shared" si="8"/>
        <v>18067538.666666668</v>
      </c>
      <c r="BS29" s="1938"/>
      <c r="BT29" s="3410">
        <f t="shared" si="14"/>
        <v>3535146.6666666665</v>
      </c>
      <c r="BU29" s="1938"/>
      <c r="BV29" s="3609">
        <f t="shared" si="15"/>
        <v>1414058.6666666667</v>
      </c>
      <c r="BW29" s="1938"/>
      <c r="BX29" s="1938"/>
      <c r="BY29" s="3410">
        <f t="shared" si="9"/>
        <v>13118333.333333334</v>
      </c>
      <c r="BZ29" s="2410">
        <f t="shared" si="31"/>
        <v>23351821.417999998</v>
      </c>
      <c r="CA29" s="1938"/>
      <c r="CB29" s="1938"/>
      <c r="CC29" s="1938"/>
      <c r="CD29" s="3410">
        <f t="shared" si="58"/>
        <v>10523892.259666666</v>
      </c>
      <c r="CE29" s="1938"/>
      <c r="CF29" s="1938"/>
      <c r="CG29" s="3409">
        <f t="shared" si="10"/>
        <v>12827929.158333333</v>
      </c>
      <c r="CH29" s="1939"/>
      <c r="CI29" s="3410">
        <f t="shared" si="65"/>
        <v>17362300.838022776</v>
      </c>
      <c r="CJ29" s="1938"/>
      <c r="CK29" s="3410">
        <f t="shared" si="79"/>
        <v>4117600</v>
      </c>
      <c r="CL29" s="1938"/>
      <c r="CM29" s="3410">
        <f t="shared" si="67"/>
        <v>2340400</v>
      </c>
      <c r="CN29" s="3409">
        <f t="shared" si="35"/>
        <v>10616364.25018047</v>
      </c>
      <c r="CO29" s="1938"/>
      <c r="CP29" s="2433">
        <f t="shared" si="80"/>
        <v>287936.58784230717</v>
      </c>
      <c r="CQ29" s="2377">
        <f t="shared" si="51"/>
        <v>2827500</v>
      </c>
      <c r="CR29" s="1938"/>
      <c r="CS29" s="1938"/>
      <c r="CT29" s="1938"/>
      <c r="CU29" s="1938"/>
      <c r="CV29" s="1938"/>
      <c r="CW29" s="1938"/>
      <c r="CX29" s="1938"/>
      <c r="CY29" s="1939"/>
      <c r="CZ29" s="2433">
        <f t="shared" si="1"/>
        <v>26142288.636049442</v>
      </c>
      <c r="DA29" s="1938"/>
      <c r="DB29" s="2377">
        <f t="shared" si="2"/>
        <v>6300180</v>
      </c>
      <c r="DC29" s="2434">
        <f t="shared" si="3"/>
        <v>63001.8</v>
      </c>
      <c r="DD29" s="2434">
        <f t="shared" si="4"/>
        <v>63001.8</v>
      </c>
      <c r="DE29" s="2434">
        <f t="shared" si="37"/>
        <v>19716105.036049444</v>
      </c>
      <c r="DF29" s="1938"/>
      <c r="DG29" s="1938"/>
      <c r="DH29" s="2377">
        <f t="shared" si="59"/>
        <v>2298344.4444444445</v>
      </c>
      <c r="DI29" s="1938"/>
      <c r="DJ29" s="1938"/>
      <c r="DK29" s="1938"/>
      <c r="DL29" s="1938"/>
      <c r="DM29" s="1938"/>
      <c r="DN29" s="1938"/>
      <c r="DO29" s="1938"/>
      <c r="DP29" s="2902"/>
      <c r="DQ29" s="2901"/>
      <c r="DR29" s="2897">
        <v>3793.5</v>
      </c>
      <c r="DS29" s="2363">
        <v>3163.6</v>
      </c>
      <c r="DT29" s="2363">
        <f t="shared" si="48"/>
        <v>629.90000000000009</v>
      </c>
      <c r="DU29" s="2363"/>
      <c r="DV29" s="2369">
        <v>2020276.6</v>
      </c>
      <c r="DW29" s="2369">
        <f>DataMonStat!AQ47+DataMonStat!AV47</f>
        <v>3844975</v>
      </c>
      <c r="DX29" s="4197">
        <v>2785.2</v>
      </c>
      <c r="DY29" s="2369"/>
      <c r="DZ29" s="3447">
        <f t="shared" si="76"/>
        <v>6300.18</v>
      </c>
      <c r="EA29" s="4200"/>
      <c r="EB29" s="2802">
        <v>1882.7</v>
      </c>
      <c r="EC29" s="2363">
        <v>1578.6</v>
      </c>
      <c r="ED29" s="2363">
        <f t="shared" si="49"/>
        <v>304.10000000000014</v>
      </c>
      <c r="EE29" s="2363">
        <v>350.2</v>
      </c>
      <c r="EF29" s="2802">
        <f>DataMonStat!AI47+DataMonStat!Z78</f>
        <v>2068510</v>
      </c>
      <c r="EH29" s="1279">
        <f>DataMonStat!AI48/(DataMonStat!S48+DataMonStat!V48+DataMonStat!AE48)</f>
        <v>0.22982373734029032</v>
      </c>
      <c r="EI29" s="1279">
        <f>DataMonStat!AI47/(DataMonStat!AG47+DataMonStat!AH47+DataMonStat!AI47)</f>
        <v>0.24194036049816667</v>
      </c>
      <c r="EK29" s="3252"/>
      <c r="EL29" s="3252"/>
      <c r="EM29" s="3252"/>
      <c r="EN29" s="3252"/>
      <c r="EO29" s="3403"/>
      <c r="EP29" s="3406"/>
      <c r="EQ29" s="2363">
        <v>44.7</v>
      </c>
      <c r="ER29" s="1828">
        <f>EQ29*INDEX(DataPrices!$AB$50:$AB$76,MATCH($A29,DataPrices!$A$50:$A$76,0))</f>
        <v>1177.00017</v>
      </c>
      <c r="ES29" s="3469">
        <v>875.6</v>
      </c>
      <c r="ET29" s="3498"/>
      <c r="EU29" s="3498"/>
      <c r="EV29" s="3498"/>
      <c r="EW29" s="2363"/>
      <c r="EY29" s="3237">
        <v>2827500</v>
      </c>
      <c r="EZ29" s="3270"/>
      <c r="FA29" s="171">
        <v>9.048</v>
      </c>
      <c r="FB29" s="2371">
        <f>FA29/100*RawdataIncome!C69</f>
        <v>2435468.3804190224</v>
      </c>
      <c r="FC29" s="2666">
        <v>2662400000000</v>
      </c>
      <c r="FD29" s="2666"/>
      <c r="FE29" s="2666"/>
      <c r="FF29" s="3461"/>
      <c r="FG29" s="3462"/>
      <c r="FH29" s="2371">
        <v>3999516</v>
      </c>
      <c r="FI29" s="2371">
        <f>DataMonStat!Z47+DataMonStat!AC47</f>
        <v>298863</v>
      </c>
      <c r="FJ29" s="2371">
        <f>DataMonStat!X19+DataMonStat!AA19</f>
        <v>3662754</v>
      </c>
      <c r="FK29" s="2371">
        <f t="shared" si="38"/>
        <v>3961617</v>
      </c>
      <c r="FL29" s="2371"/>
      <c r="FM29" s="3479"/>
      <c r="FN29" s="2420">
        <v>89.13</v>
      </c>
      <c r="FO29" s="2420">
        <v>2346.92</v>
      </c>
      <c r="FR29" s="2366"/>
      <c r="FS29" s="2366"/>
      <c r="FZ29" s="1828">
        <f>INDEX(RawDataIIP!$B$156:$AA$156,MATCH($A29,RawDataIIP!$B$4:$AA$4,0))</f>
        <v>1636</v>
      </c>
      <c r="GA29" s="1828">
        <f>INDEX(RawDataIIP!$B$119:$AA$119,MATCH($A29,RawDataIIP!$B$4:$AA$4,0))</f>
        <v>70279</v>
      </c>
      <c r="GB29" s="1828">
        <f>INDEX(RawDataIIP!$B$178:$AA$178,MATCH($A29,RawDataIIP!$B$4:$AA$4,0))</f>
        <v>5923</v>
      </c>
      <c r="GC29" s="1828">
        <f>(FZ29+GA29+GB29)*INDEX(DataPrices!$AB$50:$AB$76,MATCH($A28,DataPrices!$A$50:$A$76,0))</f>
        <v>2240372.2349999999</v>
      </c>
      <c r="GD29" s="3477"/>
      <c r="GE29" s="1828">
        <f t="shared" si="81"/>
        <v>4117600</v>
      </c>
      <c r="GF29" s="1828">
        <f t="shared" ref="GF29" si="88">GM29/10^6</f>
        <v>133500</v>
      </c>
      <c r="GG29" s="1828">
        <f t="shared" ref="GG29" si="89">GN29/10^6</f>
        <v>2340400</v>
      </c>
      <c r="GH29" s="1828">
        <f t="shared" ref="GH29" si="90">GO29/10^6</f>
        <v>283100</v>
      </c>
      <c r="GI29" s="1828">
        <f t="shared" ref="GI29" si="91">GP29/10^6</f>
        <v>0</v>
      </c>
      <c r="GJ29" s="1828">
        <f t="shared" ref="GJ29" si="92">GQ29/10^6</f>
        <v>0</v>
      </c>
      <c r="GK29" s="1828">
        <f t="shared" si="87"/>
        <v>511800</v>
      </c>
      <c r="GL29" s="2425">
        <v>4117600000000</v>
      </c>
      <c r="GM29" s="2426">
        <v>133500000000</v>
      </c>
      <c r="GN29" s="2425">
        <v>2340400000000</v>
      </c>
      <c r="GO29" s="2426">
        <v>283100000000</v>
      </c>
      <c r="GP29" s="2425">
        <v>0</v>
      </c>
      <c r="GQ29" s="2426">
        <v>0</v>
      </c>
      <c r="GR29" s="2425">
        <v>511800000000</v>
      </c>
      <c r="GT29" s="1710"/>
      <c r="GU29" s="1710"/>
      <c r="GV29" s="1710"/>
      <c r="GW29" s="1710"/>
      <c r="GX29" s="1710"/>
      <c r="GZ29" s="2407"/>
      <c r="HA29" s="2343"/>
      <c r="HB29" s="1938"/>
      <c r="HC29" s="2343"/>
      <c r="HD29" s="3193">
        <v>25482</v>
      </c>
      <c r="HE29" s="2343">
        <v>1057</v>
      </c>
      <c r="HF29" s="2343">
        <v>1321833</v>
      </c>
      <c r="HG29" s="2344"/>
      <c r="HH29" s="2343">
        <f>HF29*INDEX(DataPrices!$AB$50:$AB$76,MATCH($A29,DataPrices!$A$50:$A$76,0))</f>
        <v>34805316.906300001</v>
      </c>
      <c r="HI29" s="2342">
        <f>HH29/INDEX(RawdataIncome!$C$53:$C$78,MATCH(DataFBS!$A29,RawdataIncome!$B$53:$B$78,0))</f>
        <v>1.2930511022032678</v>
      </c>
      <c r="HJ29" s="2343">
        <v>309</v>
      </c>
      <c r="HK29" s="2343"/>
      <c r="HL29" s="2343">
        <f>HH29+(INDEX(A0!$B$38:$B$64,MATCH($A29,A0!$A$38:$A$64,0))*1000)*0.3</f>
        <v>42230598.118829913</v>
      </c>
      <c r="HM29" s="2343"/>
      <c r="HN29" s="2343">
        <f t="shared" si="46"/>
        <v>30332469.286229916</v>
      </c>
      <c r="HO29" s="2612">
        <f t="shared" si="39"/>
        <v>19716105.036049444</v>
      </c>
      <c r="HP29" s="2612">
        <f t="shared" si="40"/>
        <v>10616364.25018047</v>
      </c>
      <c r="HQ29" s="2610">
        <f t="shared" si="41"/>
        <v>11898128.832599999</v>
      </c>
      <c r="HR29" s="1279">
        <f t="shared" si="47"/>
        <v>0.28174189716945602</v>
      </c>
      <c r="HS29" s="2340"/>
      <c r="HT29" s="2340"/>
      <c r="HU29" s="2342"/>
      <c r="HV29" s="2342"/>
      <c r="HW29" s="2337"/>
      <c r="HX29" s="2337"/>
      <c r="HY29" s="2337"/>
      <c r="HZ29" s="2337"/>
      <c r="IA29" s="2337"/>
      <c r="IB29" s="2337"/>
      <c r="IC29" s="2337"/>
      <c r="IG29" s="1937"/>
      <c r="IH29" s="2343">
        <f>DataEnterpBS!W29</f>
        <v>7271334.5049999999</v>
      </c>
      <c r="IJ29" s="2343">
        <f>INDEX(RawDataIIP!$B$329:$AA$329,MATCH($A29,RawDataIIP!$B$4:$AA$4,0))</f>
        <v>113567</v>
      </c>
      <c r="IK29" s="2343">
        <f>IJ29*INDEX(DataPrices!$AB$50:$AB$76,MATCH($A29,DataPrices!$A$50:$A$76,0))</f>
        <v>2990344.0337</v>
      </c>
      <c r="IL29" s="2343">
        <f>DataMonStat!AG47+DataMonStat!AH47</f>
        <v>6481159</v>
      </c>
      <c r="IM29" s="2343"/>
      <c r="IN29" s="3485">
        <f t="shared" si="60"/>
        <v>9471503.0337000005</v>
      </c>
      <c r="IO29" s="15"/>
      <c r="IP29" s="3489"/>
      <c r="IQ29" s="3435">
        <f>INDEX(RawDataIIP!$B$104:$AA$104,MATCH($A29,RawDataIIP!$B$4:$AA$4,0))*0.5</f>
        <v>18542</v>
      </c>
      <c r="IR29" s="2343">
        <f>IQ29*INDEX(DataPrices!$AB$50:$AB$76,MATCH($A29,DataPrices!$A$50:$A$76,0))</f>
        <v>488231.2562</v>
      </c>
      <c r="IS29" s="3485">
        <f>DataMonStat!AO47+DataMonStat!AP47+DataMonStat!AT47+DataMonStat!AU47+DataMonStat!AR19+DataMonStat!AS19+DataMonStat!AW19+DataMonStat!AX19</f>
        <v>3181632</v>
      </c>
      <c r="IT29" s="2343"/>
      <c r="IU29" s="2343">
        <f t="shared" si="61"/>
        <v>3669863.2562000002</v>
      </c>
      <c r="IW29" s="1279">
        <f>(DataMonStat!AN47+DataMonStat!AS47)/DataMonStat!AL47</f>
        <v>4.3244275626700177E-2</v>
      </c>
      <c r="IX29" s="1279">
        <f>(DataMonStat!AQ47+DataMonStat!AV47)/DataMonStat!AL47</f>
        <v>0.52793342036625224</v>
      </c>
      <c r="IZ29" s="2343">
        <f>DataEnterpBS!R29</f>
        <v>7696757.4950000001</v>
      </c>
      <c r="JB29" s="2343">
        <f>DataEnterpBS!Z29</f>
        <v>7871000</v>
      </c>
      <c r="JD29" s="3424">
        <f t="shared" si="11"/>
        <v>1.0226384298989792</v>
      </c>
      <c r="JG29" s="2411">
        <f>DB29+CK29+IS29+DataMonStat!J47</f>
        <v>14341143</v>
      </c>
      <c r="JI29" s="2366">
        <f>DataMonStat!AL19+DataMonStat!AQ19+DataMonStat!AN47+DataMonStat!AS47</f>
        <v>1272201</v>
      </c>
      <c r="JJ29" s="2371">
        <f t="shared" si="62"/>
        <v>15613344</v>
      </c>
      <c r="JM29" s="2366">
        <f>DataMonStat!J19+DataMonStat!I47</f>
        <v>2852024</v>
      </c>
      <c r="JN29" s="2366">
        <f>DataMonStat!K19+DataMonStat!J47</f>
        <v>742334</v>
      </c>
      <c r="JO29" s="1279">
        <f t="shared" si="63"/>
        <v>0.2602832234230848</v>
      </c>
      <c r="JP29" s="2366">
        <f>DataMonStat!M19+DataMonStat!L47</f>
        <v>1887073</v>
      </c>
      <c r="JQ29" s="2366">
        <f>DataMonStat!O19+DataMonStat!AD19+DataMonStat!AF47</f>
        <v>257641</v>
      </c>
      <c r="JR29" s="2366">
        <f>DataMonStat!AA47+DataMonStat!BB47</f>
        <v>753768</v>
      </c>
      <c r="JS29" s="2371">
        <f t="shared" si="64"/>
        <v>2144714</v>
      </c>
      <c r="JU29" s="2371">
        <f>DataMonStat!AE47</f>
        <v>8759215</v>
      </c>
      <c r="JV29" s="3066"/>
      <c r="JW29" s="2371">
        <f>IL30+EF29+DataMonStat!S47+DataMonStat!V47</f>
        <v>12332781</v>
      </c>
      <c r="JY29" s="2371">
        <f>DataMonStat!C19-DataMonStat!F19+DataMonStat!O19+DataMonStat!Q19+DataMonStat!T19+DataMonStat!AC19</f>
        <v>5485771</v>
      </c>
      <c r="JZ29" s="2371">
        <f>DataMonStat!C47-DataMonStat!E47+DataMonStat!S47+DataMonStat!V47+DataMonStat!AE47</f>
        <v>10432467</v>
      </c>
      <c r="KD29" s="2363">
        <v>8970.7000000000007</v>
      </c>
      <c r="KE29" s="2363">
        <v>2785.2</v>
      </c>
      <c r="KF29" s="2363">
        <v>6185.6</v>
      </c>
      <c r="KO29" s="2838"/>
      <c r="KP29" s="2838"/>
      <c r="KQ29" s="2878"/>
      <c r="KR29" s="2877"/>
      <c r="KS29" s="2877"/>
      <c r="KT29" s="2877"/>
      <c r="KU29" s="2877"/>
      <c r="KV29" s="2877"/>
      <c r="KW29" s="2877"/>
      <c r="KX29" s="2877"/>
      <c r="KY29" s="2877"/>
      <c r="KZ29" s="2877"/>
      <c r="LA29" s="2877"/>
      <c r="LB29" s="2877"/>
      <c r="LC29" s="2838"/>
      <c r="LD29" s="2838"/>
    </row>
    <row r="30" spans="1:316" s="1803" customFormat="1" ht="16" customHeight="1">
      <c r="A30" s="1938">
        <v>2007</v>
      </c>
      <c r="B30" s="1938"/>
      <c r="C30" s="1938"/>
      <c r="D30" s="1938"/>
      <c r="E30" s="1938"/>
      <c r="F30" s="1938"/>
      <c r="G30" s="1938"/>
      <c r="H30" s="1938"/>
      <c r="I30" s="1938"/>
      <c r="J30" s="1938"/>
      <c r="K30" s="1938"/>
      <c r="L30" s="1938"/>
      <c r="M30" s="1938"/>
      <c r="N30" s="1938"/>
      <c r="O30" s="1938"/>
      <c r="P30" s="1938"/>
      <c r="Q30" s="1938"/>
      <c r="R30" s="1938"/>
      <c r="S30" s="1943"/>
      <c r="T30" s="1944"/>
      <c r="U30" s="1944"/>
      <c r="V30" s="1944"/>
      <c r="W30" s="1944"/>
      <c r="X30" s="1944"/>
      <c r="Y30" s="2563">
        <f>DataNFA!I27</f>
        <v>18955778.4038</v>
      </c>
      <c r="Z30" s="1944"/>
      <c r="AA30" s="1944"/>
      <c r="AB30" s="1944"/>
      <c r="AC30" s="1944"/>
      <c r="AD30" s="1944"/>
      <c r="AE30" s="1944"/>
      <c r="AF30" s="1944"/>
      <c r="AG30" s="1944"/>
      <c r="AH30" s="1944"/>
      <c r="AI30" s="1944"/>
      <c r="AJ30" s="1943"/>
      <c r="AK30" s="2366">
        <f t="shared" si="52"/>
        <v>138655213.33918881</v>
      </c>
      <c r="AL30" s="2366"/>
      <c r="AM30" s="3409">
        <f t="shared" si="18"/>
        <v>10346500.972222222</v>
      </c>
      <c r="AN30" s="3409">
        <f t="shared" si="19"/>
        <v>31672250.48888889</v>
      </c>
      <c r="AO30" s="3409">
        <f t="shared" si="20"/>
        <v>76911011.878077716</v>
      </c>
      <c r="AP30" s="3409">
        <f t="shared" si="21"/>
        <v>19725450</v>
      </c>
      <c r="AQ30" s="1944"/>
      <c r="AR30" s="2366">
        <f t="shared" si="22"/>
        <v>165731527.0379687</v>
      </c>
      <c r="AS30" s="1944"/>
      <c r="AT30" s="3409">
        <f t="shared" si="23"/>
        <v>21511195</v>
      </c>
      <c r="AU30" s="3409">
        <f t="shared" si="24"/>
        <v>23029904.710031744</v>
      </c>
      <c r="AV30" s="3409">
        <f t="shared" si="78"/>
        <v>102548015.83743694</v>
      </c>
      <c r="AW30" s="3409">
        <f t="shared" si="26"/>
        <v>18642411.490499999</v>
      </c>
      <c r="AX30" s="1944"/>
      <c r="AY30" s="1944"/>
      <c r="AZ30" s="1939"/>
      <c r="BA30" s="1938"/>
      <c r="BB30" s="1938"/>
      <c r="BC30" s="3067">
        <f t="shared" si="53"/>
        <v>5377798.75</v>
      </c>
      <c r="BD30" s="3433">
        <f t="shared" si="54"/>
        <v>15418410.711111113</v>
      </c>
      <c r="BE30" s="3433">
        <f t="shared" si="55"/>
        <v>14266358.888888888</v>
      </c>
      <c r="BF30" s="1938"/>
      <c r="BG30" s="1938"/>
      <c r="BH30" s="3433">
        <f t="shared" si="12"/>
        <v>1290450.0000000002</v>
      </c>
      <c r="BI30" s="1938"/>
      <c r="BJ30" s="1938"/>
      <c r="BK30" s="3410">
        <f t="shared" si="56"/>
        <v>21511195</v>
      </c>
      <c r="BL30" s="3609">
        <f t="shared" si="29"/>
        <v>2151119.5</v>
      </c>
      <c r="BM30" s="3410">
        <f t="shared" si="57"/>
        <v>4675312.8571428573</v>
      </c>
      <c r="BN30" s="1938"/>
      <c r="BO30" s="1938"/>
      <c r="BP30" s="3434">
        <f t="shared" si="13"/>
        <v>887733.88049999997</v>
      </c>
      <c r="BQ30" s="1939"/>
      <c r="BR30" s="2410">
        <f t="shared" si="8"/>
        <v>25391183.111111112</v>
      </c>
      <c r="BS30" s="1938"/>
      <c r="BT30" s="3410">
        <f t="shared" si="14"/>
        <v>4968702.222222222</v>
      </c>
      <c r="BU30" s="1938"/>
      <c r="BV30" s="3609">
        <f t="shared" si="15"/>
        <v>1987480.888888889</v>
      </c>
      <c r="BW30" s="1938"/>
      <c r="BX30" s="1938"/>
      <c r="BY30" s="3410">
        <f t="shared" si="9"/>
        <v>18435000</v>
      </c>
      <c r="BZ30" s="2410">
        <f t="shared" si="31"/>
        <v>33958149.962888889</v>
      </c>
      <c r="CA30" s="1938"/>
      <c r="CB30" s="1938"/>
      <c r="CC30" s="1938"/>
      <c r="CD30" s="3410">
        <f t="shared" si="58"/>
        <v>16203472.352888888</v>
      </c>
      <c r="CE30" s="1938"/>
      <c r="CF30" s="1938"/>
      <c r="CG30" s="3409">
        <f t="shared" si="10"/>
        <v>17754677.609999999</v>
      </c>
      <c r="CH30" s="1939"/>
      <c r="CI30" s="3410">
        <f t="shared" si="65"/>
        <v>18246342.576217532</v>
      </c>
      <c r="CJ30" s="1938"/>
      <c r="CK30" s="3410">
        <f t="shared" si="79"/>
        <v>6171600</v>
      </c>
      <c r="CL30" s="1938"/>
      <c r="CM30" s="3410">
        <f t="shared" si="67"/>
        <v>2029900</v>
      </c>
      <c r="CN30" s="3409">
        <f t="shared" si="35"/>
        <v>9516790.0530663189</v>
      </c>
      <c r="CO30" s="1938"/>
      <c r="CP30" s="2433">
        <f t="shared" si="80"/>
        <v>528052.52315121051</v>
      </c>
      <c r="CQ30" s="2377">
        <f t="shared" si="51"/>
        <v>2861500</v>
      </c>
      <c r="CR30" s="1938"/>
      <c r="CS30" s="1938"/>
      <c r="CT30" s="1938"/>
      <c r="CU30" s="1938"/>
      <c r="CV30" s="1938"/>
      <c r="CW30" s="1938"/>
      <c r="CX30" s="1938"/>
      <c r="CY30" s="1939"/>
      <c r="CZ30" s="2433">
        <f t="shared" si="1"/>
        <v>26335042.269980311</v>
      </c>
      <c r="DA30" s="1938"/>
      <c r="DB30" s="2377">
        <f t="shared" si="2"/>
        <v>8491180</v>
      </c>
      <c r="DC30" s="2434">
        <f t="shared" si="3"/>
        <v>84911.8</v>
      </c>
      <c r="DD30" s="2434">
        <f t="shared" si="4"/>
        <v>84911.8</v>
      </c>
      <c r="DE30" s="2434">
        <f t="shared" si="37"/>
        <v>17674038.66998031</v>
      </c>
      <c r="DF30" s="1938"/>
      <c r="DG30" s="1938"/>
      <c r="DH30" s="2377">
        <f t="shared" si="59"/>
        <v>3495572.901111111</v>
      </c>
      <c r="DI30" s="1938"/>
      <c r="DJ30" s="1938"/>
      <c r="DK30" s="1938"/>
      <c r="DL30" s="1938"/>
      <c r="DM30" s="1938"/>
      <c r="DN30" s="1938"/>
      <c r="DO30" s="1938"/>
      <c r="DP30" s="2902"/>
      <c r="DQ30" s="2901"/>
      <c r="DR30" s="2897">
        <v>5159.2</v>
      </c>
      <c r="DS30" s="2363">
        <v>4492.8999999999996</v>
      </c>
      <c r="DT30" s="2363">
        <f t="shared" si="48"/>
        <v>666.30000000000018</v>
      </c>
      <c r="DU30" s="2363">
        <v>82.406999999999996</v>
      </c>
      <c r="DV30" s="2369">
        <v>2660899.2999999998</v>
      </c>
      <c r="DW30" s="2369">
        <f>DataMonStat!AQ48+DataMonStat!AV48</f>
        <v>4881117</v>
      </c>
      <c r="DX30" s="4197">
        <v>3702.2</v>
      </c>
      <c r="DY30" s="2369"/>
      <c r="DZ30" s="3447">
        <f t="shared" si="76"/>
        <v>8491.18</v>
      </c>
      <c r="EA30" s="4200"/>
      <c r="EB30" s="2802">
        <v>2971.1</v>
      </c>
      <c r="EC30" s="2363">
        <v>2566.6999999999998</v>
      </c>
      <c r="ED30" s="2363">
        <f t="shared" si="49"/>
        <v>404.40000000000009</v>
      </c>
      <c r="EE30" s="2363">
        <v>757.5</v>
      </c>
      <c r="EF30" s="2802">
        <f>DataMonStat!AI48+DataMonStat!Z79</f>
        <v>3146015.611</v>
      </c>
      <c r="EH30" s="1279">
        <f>DataMonStat!AI49/(DataMonStat!S49+DataMonStat!V49+DataMonStat!AE49)</f>
        <v>0.23402656923747397</v>
      </c>
      <c r="EI30" s="1279">
        <f>DataMonStat!AI48/(DataMonStat!AG48+DataMonStat!AH48+DataMonStat!AI48)</f>
        <v>0.2489834776412595</v>
      </c>
      <c r="EK30" s="3252"/>
      <c r="EL30" s="3252"/>
      <c r="EM30" s="3252"/>
      <c r="EN30" s="3252"/>
      <c r="EO30" s="3403"/>
      <c r="EP30" s="3406"/>
      <c r="EQ30" s="2363">
        <v>37.4</v>
      </c>
      <c r="ER30" s="1828">
        <f>EQ30*INDEX(DataPrices!$AB$50:$AB$76,MATCH($A30,DataPrices!$A$50:$A$76,0))</f>
        <v>918.02787999999987</v>
      </c>
      <c r="ES30" s="3469">
        <v>1047.4000000000001</v>
      </c>
      <c r="ET30" s="3498"/>
      <c r="EU30" s="3498"/>
      <c r="EV30" s="3498"/>
      <c r="EW30" s="2363"/>
      <c r="EY30" s="3237">
        <v>2861500</v>
      </c>
      <c r="EZ30" s="3270"/>
      <c r="FA30" s="171">
        <v>8.5109999999999992</v>
      </c>
      <c r="FB30" s="2371">
        <f>FA30/100*RawdataIncome!C70</f>
        <v>2829695.8509050491</v>
      </c>
      <c r="FC30" s="2666">
        <v>2380000000000</v>
      </c>
      <c r="FD30" s="2666"/>
      <c r="FE30" s="2666"/>
      <c r="FF30" s="3461"/>
      <c r="FG30" s="3462"/>
      <c r="FH30" s="2371">
        <v>6355587</v>
      </c>
      <c r="FI30" s="2371">
        <f>DataMonStat!Z48+DataMonStat!AC48</f>
        <v>435135</v>
      </c>
      <c r="FJ30" s="2371">
        <f>DataMonStat!X20+DataMonStat!AA20</f>
        <v>6439839</v>
      </c>
      <c r="FK30" s="2371">
        <f t="shared" si="38"/>
        <v>6874974</v>
      </c>
      <c r="FL30" s="2371"/>
      <c r="FM30" s="3479"/>
      <c r="FN30" s="2420">
        <v>156.81</v>
      </c>
      <c r="FO30" s="2420">
        <v>3849.11</v>
      </c>
      <c r="FP30" s="2371">
        <v>32</v>
      </c>
      <c r="FQ30" s="2371">
        <v>783.31</v>
      </c>
      <c r="FR30" s="2371">
        <v>125.19</v>
      </c>
      <c r="FS30" s="2371">
        <v>3057.85</v>
      </c>
      <c r="FU30" s="2371"/>
      <c r="FW30" s="2421">
        <f t="shared" ref="FW30:FW38" si="93">FQ30+FS30</f>
        <v>3841.16</v>
      </c>
      <c r="FX30" s="15">
        <f t="shared" ref="FX30:FX39" si="94">FW30*1000/(CI30-CN30-CO30-CP30)</f>
        <v>0.46834847284033393</v>
      </c>
      <c r="FZ30" s="1828">
        <f>INDEX(RawDataIIP!$B$156:$AA$156,MATCH($A30,RawDataIIP!$B$4:$AA$4,0))</f>
        <v>1573</v>
      </c>
      <c r="GA30" s="1828">
        <f>INDEX(RawDataIIP!$B$119:$AA$119,MATCH($A30,RawDataIIP!$B$4:$AA$4,0))</f>
        <v>63343</v>
      </c>
      <c r="GB30" s="1828">
        <f>INDEX(RawDataIIP!$B$178:$AA$178,MATCH($A30,RawDataIIP!$B$4:$AA$4,0))</f>
        <v>5959</v>
      </c>
      <c r="GC30" s="1828">
        <f>(FZ30+GA30+GB30)*INDEX(DataPrices!$AB$50:$AB$76,MATCH($A29,DataPrices!$A$50:$A$76,0))</f>
        <v>1866216.7124999999</v>
      </c>
      <c r="GD30" s="3477"/>
      <c r="GE30" s="1828">
        <f t="shared" si="81"/>
        <v>6171600</v>
      </c>
      <c r="GF30" s="1828">
        <f t="shared" ref="GF30" si="95">GM30/10^6</f>
        <v>193700</v>
      </c>
      <c r="GG30" s="1828">
        <f t="shared" ref="GG30" si="96">GN30/10^6</f>
        <v>2029900</v>
      </c>
      <c r="GH30" s="1828">
        <f t="shared" ref="GH30" si="97">GO30/10^6</f>
        <v>463500</v>
      </c>
      <c r="GI30" s="1828">
        <f t="shared" ref="GI30" si="98">GP30/10^6</f>
        <v>0</v>
      </c>
      <c r="GJ30" s="1828">
        <f t="shared" ref="GJ30" si="99">GQ30/10^6</f>
        <v>0</v>
      </c>
      <c r="GK30" s="1828">
        <f t="shared" si="87"/>
        <v>938600</v>
      </c>
      <c r="GL30" s="2425">
        <v>6171600000000</v>
      </c>
      <c r="GM30" s="2426">
        <v>193700000000</v>
      </c>
      <c r="GN30" s="2425">
        <v>2029900000000</v>
      </c>
      <c r="GO30" s="2426">
        <v>463500000000</v>
      </c>
      <c r="GP30" s="2425">
        <v>0</v>
      </c>
      <c r="GQ30" s="2426">
        <v>0</v>
      </c>
      <c r="GR30" s="2425">
        <v>938600000000</v>
      </c>
      <c r="GT30" s="1710"/>
      <c r="GU30" s="1710"/>
      <c r="GV30" s="1710"/>
      <c r="GW30" s="1710"/>
      <c r="GX30" s="1710"/>
      <c r="GZ30" s="2407"/>
      <c r="HA30" s="2343">
        <v>34282197.600000001</v>
      </c>
      <c r="HB30" s="1279"/>
      <c r="HC30" s="2343">
        <v>1943835.7</v>
      </c>
      <c r="HD30" s="3193">
        <v>32740</v>
      </c>
      <c r="HE30" s="2343">
        <v>1503</v>
      </c>
      <c r="HF30" s="2343">
        <v>1503011</v>
      </c>
      <c r="HG30" s="2344">
        <v>1.165</v>
      </c>
      <c r="HH30" s="2343">
        <f>HF30*INDEX(DataPrices!$AB$50:$AB$76,MATCH($A30,DataPrices!$A$50:$A$76,0))</f>
        <v>36893208.608199999</v>
      </c>
      <c r="HI30" s="2342">
        <f>HH30/INDEX(RawdataIncome!$C$53:$C$78,MATCH(DataFBS!$A30,RawdataIncome!$B$53:$B$78,0))</f>
        <v>1.109653174788948</v>
      </c>
      <c r="HJ30" s="2343">
        <v>328</v>
      </c>
      <c r="HK30" s="2343"/>
      <c r="HL30" s="2343">
        <f>HH30+(INDEX(A0!$B$38:$B$64,MATCH($A30,A0!$A$38:$A$64,0))*1000)*0.3</f>
        <v>46146607.126846626</v>
      </c>
      <c r="HM30" s="2343"/>
      <c r="HN30" s="2343">
        <f t="shared" si="46"/>
        <v>27190828.723046627</v>
      </c>
      <c r="HO30" s="2612">
        <f t="shared" si="39"/>
        <v>17674038.66998031</v>
      </c>
      <c r="HP30" s="2612">
        <f t="shared" si="40"/>
        <v>9516790.0530663189</v>
      </c>
      <c r="HQ30" s="2610">
        <f t="shared" si="41"/>
        <v>18955778.4038</v>
      </c>
      <c r="HR30" s="1279">
        <f t="shared" si="47"/>
        <v>0.41077296000754371</v>
      </c>
      <c r="HS30" s="2340"/>
      <c r="HT30" s="2340"/>
      <c r="HU30" s="2342"/>
      <c r="HV30" s="2342"/>
      <c r="HW30" s="2337"/>
      <c r="HX30" s="2337"/>
      <c r="HY30" s="2337"/>
      <c r="HZ30" s="2337"/>
      <c r="IA30" s="2337"/>
      <c r="IB30" s="2337"/>
      <c r="IC30" s="2337"/>
      <c r="IG30" s="1937"/>
      <c r="IH30" s="2343">
        <f>DataEnterpBS!W30</f>
        <v>10753389.434</v>
      </c>
      <c r="IJ30" s="2343">
        <f>INDEX(RawDataIIP!$B$329:$AA$329,MATCH($A30,RawDataIIP!$B$4:$AA$4,0))</f>
        <v>193928</v>
      </c>
      <c r="IK30" s="2343">
        <f>IJ30*INDEX(DataPrices!$AB$50:$AB$76,MATCH($A30,DataPrices!$A$50:$A$76,0))</f>
        <v>4760195.4736000001</v>
      </c>
      <c r="IL30" s="2343">
        <f>DataMonStat!AG48+DataMonStat!AH48</f>
        <v>9483730</v>
      </c>
      <c r="IM30" s="2343">
        <f>DataMonStat!X79</f>
        <v>339199.64399999997</v>
      </c>
      <c r="IN30" s="3485">
        <f t="shared" si="60"/>
        <v>14583125.1176</v>
      </c>
      <c r="IO30" s="15"/>
      <c r="IP30" s="3489"/>
      <c r="IQ30" s="3435">
        <f>INDEX(RawDataIIP!$B$104:$AA$104,MATCH($A30,RawDataIIP!$B$4:$AA$4,0))*0.5</f>
        <v>11745.5</v>
      </c>
      <c r="IR30" s="2343">
        <f>IQ30*INDEX(DataPrices!$AB$50:$AB$76,MATCH($A30,DataPrices!$A$50:$A$76,0))</f>
        <v>288307.3921</v>
      </c>
      <c r="IS30" s="3485">
        <f>DataMonStat!AO48+DataMonStat!AP48+DataMonStat!AT48+DataMonStat!AU48+DataMonStat!AR20+DataMonStat!AS20+DataMonStat!AW20+DataMonStat!AX20</f>
        <v>4471832</v>
      </c>
      <c r="IT30" s="2343"/>
      <c r="IU30" s="2343">
        <f t="shared" si="61"/>
        <v>4760139.3920999998</v>
      </c>
      <c r="IW30" s="1279">
        <f>(DataMonStat!AN48+DataMonStat!AS48)/DataMonStat!AL48</f>
        <v>3.9550403985081098E-2</v>
      </c>
      <c r="IX30" s="1279">
        <f>(DataMonStat!AQ48+DataMonStat!AV48)/DataMonStat!AL48</f>
        <v>0.50737779904765778</v>
      </c>
      <c r="IZ30" s="2343">
        <f>DataEnterpBS!R30</f>
        <v>10652806.566</v>
      </c>
      <c r="JB30" s="2343">
        <f>DataEnterpBS!Z30</f>
        <v>11061000</v>
      </c>
      <c r="JD30" s="3424">
        <f t="shared" si="11"/>
        <v>1.0383179241518201</v>
      </c>
      <c r="JG30" s="2411">
        <f>DB30+CK30+IS30+DataMonStat!J48</f>
        <v>20142497</v>
      </c>
      <c r="JI30" s="2366">
        <f>DataMonStat!AL20+DataMonStat!AQ20+DataMonStat!AN48+DataMonStat!AS48</f>
        <v>1368698</v>
      </c>
      <c r="JJ30" s="2371">
        <f t="shared" si="62"/>
        <v>21511195</v>
      </c>
      <c r="JM30" s="2366">
        <f>DataMonStat!J20+DataMonStat!I48</f>
        <v>4077401</v>
      </c>
      <c r="JN30" s="2366">
        <f>DataMonStat!K20+DataMonStat!J48</f>
        <v>1009726</v>
      </c>
      <c r="JO30" s="1279">
        <f t="shared" si="63"/>
        <v>0.24763961160553008</v>
      </c>
      <c r="JP30" s="2366">
        <f>DataMonStat!M20+DataMonStat!L48</f>
        <v>2754183</v>
      </c>
      <c r="JQ30" s="2366">
        <f>DataMonStat!O20+DataMonStat!AD20+DataMonStat!AF48</f>
        <v>518536</v>
      </c>
      <c r="JR30" s="2366">
        <f>DataMonStat!AA48+DataMonStat!BB48</f>
        <v>935021</v>
      </c>
      <c r="JS30" s="2371">
        <f t="shared" si="64"/>
        <v>3272719</v>
      </c>
      <c r="JU30" s="2371">
        <f>DataMonStat!AE48</f>
        <v>12839723</v>
      </c>
      <c r="JV30" s="3066"/>
      <c r="JW30" s="2371">
        <f>IL31+EF30+DataMonStat!S48+DataMonStat!V48</f>
        <v>17052306.611000001</v>
      </c>
      <c r="JY30" s="2371">
        <f>DataMonStat!C20-DataMonStat!F20+DataMonStat!O20+DataMonStat!Q20+DataMonStat!T20+DataMonStat!AC20</f>
        <v>9362482</v>
      </c>
      <c r="JZ30" s="2371">
        <f>DataMonStat!C48-DataMonStat!E48+DataMonStat!S48+DataMonStat!V48+DataMonStat!AE48</f>
        <v>14815499</v>
      </c>
      <c r="KD30" s="2363">
        <v>12869</v>
      </c>
      <c r="KE30" s="2363">
        <v>3702.2</v>
      </c>
      <c r="KF30" s="2363">
        <v>9166.7000000000007</v>
      </c>
      <c r="KO30" s="2838"/>
      <c r="KP30" s="4642" t="s">
        <v>1267</v>
      </c>
      <c r="KQ30" s="4643"/>
      <c r="KR30" s="2879">
        <v>5860614</v>
      </c>
      <c r="KS30" s="2880">
        <v>6014201</v>
      </c>
      <c r="KT30" s="2880">
        <v>-555940</v>
      </c>
      <c r="KU30" s="2880">
        <v>462081</v>
      </c>
      <c r="KV30" s="2880">
        <v>-54417</v>
      </c>
      <c r="KW30" s="2881">
        <v>-5311</v>
      </c>
      <c r="KX30" s="2880">
        <v>13001774</v>
      </c>
      <c r="KY30" s="2882">
        <v>-35387433</v>
      </c>
      <c r="KZ30" s="2882">
        <v>21336774</v>
      </c>
      <c r="LA30" s="2882">
        <v>4811729</v>
      </c>
      <c r="LB30" s="2882">
        <v>-3372671</v>
      </c>
      <c r="LC30" s="4659" t="s">
        <v>1267</v>
      </c>
      <c r="LD30" s="4642"/>
    </row>
    <row r="31" spans="1:316" s="1803" customFormat="1" ht="16" customHeight="1">
      <c r="A31" s="1938">
        <v>2008</v>
      </c>
      <c r="B31" s="1938"/>
      <c r="C31" s="1938"/>
      <c r="D31" s="1938"/>
      <c r="E31" s="1938"/>
      <c r="F31" s="1938"/>
      <c r="G31" s="1938"/>
      <c r="H31" s="1938"/>
      <c r="I31" s="1938"/>
      <c r="J31" s="1938"/>
      <c r="K31" s="1938"/>
      <c r="L31" s="1938"/>
      <c r="M31" s="1938"/>
      <c r="N31" s="1938"/>
      <c r="O31" s="1938"/>
      <c r="P31" s="1938"/>
      <c r="Q31" s="1938"/>
      <c r="R31" s="1938"/>
      <c r="S31" s="1943"/>
      <c r="T31" s="1944"/>
      <c r="U31" s="1944"/>
      <c r="V31" s="1944"/>
      <c r="W31" s="1944"/>
      <c r="X31" s="1944"/>
      <c r="Y31" s="2563">
        <f>DataNFA!I28</f>
        <v>7848151.2088000001</v>
      </c>
      <c r="Z31" s="1944"/>
      <c r="AA31" s="1944"/>
      <c r="AB31" s="1944"/>
      <c r="AC31" s="1944"/>
      <c r="AD31" s="1944"/>
      <c r="AE31" s="1944"/>
      <c r="AF31" s="1944"/>
      <c r="AG31" s="1944"/>
      <c r="AH31" s="1944"/>
      <c r="AI31" s="1944"/>
      <c r="AJ31" s="1943"/>
      <c r="AK31" s="2366">
        <f t="shared" si="52"/>
        <v>108661795.77129292</v>
      </c>
      <c r="AL31" s="2366"/>
      <c r="AM31" s="3409">
        <f t="shared" si="18"/>
        <v>13029399.388888888</v>
      </c>
      <c r="AN31" s="3409">
        <f t="shared" si="19"/>
        <v>32567127.555555556</v>
      </c>
      <c r="AO31" s="3409">
        <f t="shared" si="20"/>
        <v>38485585.493515149</v>
      </c>
      <c r="AP31" s="3409">
        <f t="shared" si="21"/>
        <v>24579683.333333336</v>
      </c>
      <c r="AQ31" s="1944"/>
      <c r="AR31" s="2366">
        <f t="shared" si="22"/>
        <v>137758707.78378212</v>
      </c>
      <c r="AS31" s="1944"/>
      <c r="AT31" s="3409">
        <f t="shared" si="23"/>
        <v>26745442</v>
      </c>
      <c r="AU31" s="3409">
        <f t="shared" si="24"/>
        <v>36330898.541428573</v>
      </c>
      <c r="AV31" s="3409">
        <f t="shared" si="78"/>
        <v>51314113.991353527</v>
      </c>
      <c r="AW31" s="3409">
        <f t="shared" si="26"/>
        <v>23368253.251000002</v>
      </c>
      <c r="AX31" s="1944"/>
      <c r="AY31" s="1944"/>
      <c r="AZ31" s="1939"/>
      <c r="BA31" s="1938"/>
      <c r="BB31" s="1938"/>
      <c r="BC31" s="3067">
        <f t="shared" si="53"/>
        <v>6686360.5</v>
      </c>
      <c r="BD31" s="3433">
        <f t="shared" si="54"/>
        <v>10219876.444444444</v>
      </c>
      <c r="BE31" s="3433">
        <f t="shared" si="55"/>
        <v>19810035.555555556</v>
      </c>
      <c r="BF31" s="1938"/>
      <c r="BG31" s="1938"/>
      <c r="BH31" s="3433">
        <f t="shared" si="12"/>
        <v>1608016.666666667</v>
      </c>
      <c r="BI31" s="1938"/>
      <c r="BJ31" s="1938"/>
      <c r="BK31" s="3410">
        <f t="shared" si="56"/>
        <v>26745442</v>
      </c>
      <c r="BL31" s="3609">
        <f t="shared" si="29"/>
        <v>2674544.2000000002</v>
      </c>
      <c r="BM31" s="3410">
        <f t="shared" si="57"/>
        <v>11673918.571428573</v>
      </c>
      <c r="BN31" s="1938"/>
      <c r="BO31" s="1938"/>
      <c r="BP31" s="3434">
        <f t="shared" si="13"/>
        <v>1112773.9643333335</v>
      </c>
      <c r="BQ31" s="1939"/>
      <c r="BR31" s="2410">
        <f t="shared" si="8"/>
        <v>31851921.111111112</v>
      </c>
      <c r="BS31" s="1938"/>
      <c r="BT31" s="3410">
        <f t="shared" si="14"/>
        <v>6343038.888888889</v>
      </c>
      <c r="BU31" s="1938"/>
      <c r="BV31" s="3609">
        <f t="shared" si="15"/>
        <v>2537215.555555556</v>
      </c>
      <c r="BW31" s="1938"/>
      <c r="BX31" s="1938"/>
      <c r="BY31" s="3410">
        <f t="shared" si="9"/>
        <v>22971666.666666668</v>
      </c>
      <c r="BZ31" s="2410">
        <f t="shared" si="31"/>
        <v>44237915.056666672</v>
      </c>
      <c r="CA31" s="1938"/>
      <c r="CB31" s="1938"/>
      <c r="CC31" s="1938"/>
      <c r="CD31" s="3410">
        <f t="shared" si="58"/>
        <v>21982435.77</v>
      </c>
      <c r="CE31" s="1938"/>
      <c r="CF31" s="1938"/>
      <c r="CG31" s="3409">
        <f t="shared" si="10"/>
        <v>22255479.286666669</v>
      </c>
      <c r="CH31" s="1939"/>
      <c r="CI31" s="3410">
        <f t="shared" si="65"/>
        <v>17110989.062837582</v>
      </c>
      <c r="CJ31" s="1938"/>
      <c r="CK31" s="3410">
        <f t="shared" si="79"/>
        <v>8825000</v>
      </c>
      <c r="CL31" s="1938"/>
      <c r="CM31" s="3410">
        <f t="shared" si="67"/>
        <v>2399300</v>
      </c>
      <c r="CN31" s="3409">
        <f t="shared" si="35"/>
        <v>5335120.030558181</v>
      </c>
      <c r="CO31" s="1938"/>
      <c r="CP31" s="2433">
        <f t="shared" si="80"/>
        <v>551569.03227940202</v>
      </c>
      <c r="CQ31" s="2377">
        <f t="shared" si="51"/>
        <v>3293200</v>
      </c>
      <c r="CR31" s="1938"/>
      <c r="CS31" s="1938"/>
      <c r="CT31" s="1938"/>
      <c r="CU31" s="1938"/>
      <c r="CV31" s="1938"/>
      <c r="CW31" s="1938"/>
      <c r="CX31" s="1938"/>
      <c r="CY31" s="1939"/>
      <c r="CZ31" s="2433">
        <f t="shared" si="1"/>
        <v>19416846.456750907</v>
      </c>
      <c r="DA31" s="1938"/>
      <c r="DB31" s="2377">
        <f t="shared" si="2"/>
        <v>9322320</v>
      </c>
      <c r="DC31" s="2434">
        <f t="shared" si="3"/>
        <v>93223.2</v>
      </c>
      <c r="DD31" s="2434">
        <f t="shared" si="4"/>
        <v>93223.2</v>
      </c>
      <c r="DE31" s="2434">
        <f t="shared" si="37"/>
        <v>9908080.0567509085</v>
      </c>
      <c r="DF31" s="1938"/>
      <c r="DG31" s="1938"/>
      <c r="DH31" s="2377">
        <f t="shared" si="59"/>
        <v>4870507.8733333331</v>
      </c>
      <c r="DI31" s="1938"/>
      <c r="DJ31" s="1938"/>
      <c r="DK31" s="1938"/>
      <c r="DL31" s="1938"/>
      <c r="DM31" s="1938"/>
      <c r="DN31" s="1938"/>
      <c r="DO31" s="1938"/>
      <c r="DP31" s="2902"/>
      <c r="DQ31" s="2901"/>
      <c r="DR31" s="2897">
        <v>5907</v>
      </c>
      <c r="DS31" s="2363">
        <v>4332.7</v>
      </c>
      <c r="DT31" s="2363">
        <f t="shared" si="48"/>
        <v>1574.3000000000002</v>
      </c>
      <c r="DU31" s="2363">
        <v>81.369</v>
      </c>
      <c r="DV31" s="2369">
        <v>3063602.4</v>
      </c>
      <c r="DW31" s="2369">
        <f>DataMonStat!AQ49+DataMonStat!AV49</f>
        <v>5959457</v>
      </c>
      <c r="DX31" s="4197">
        <v>3794.8</v>
      </c>
      <c r="DY31" s="2369"/>
      <c r="DZ31" s="3447">
        <f t="shared" si="76"/>
        <v>9322.32</v>
      </c>
      <c r="EA31" s="4200"/>
      <c r="EB31" s="2802">
        <v>3999.3</v>
      </c>
      <c r="EC31" s="2363">
        <v>3528.1</v>
      </c>
      <c r="ED31" s="2363">
        <f t="shared" si="49"/>
        <v>471.20000000000027</v>
      </c>
      <c r="EE31" s="2363">
        <v>1270.2</v>
      </c>
      <c r="EF31" s="2802">
        <f>DataMonStat!AI49+DataMonStat!Z80</f>
        <v>4383457.0860000001</v>
      </c>
      <c r="EH31" s="1279">
        <f>DataMonStat!AI50/(DataMonStat!S50+DataMonStat!V50+DataMonStat!AE50)</f>
        <v>0.20036573859259016</v>
      </c>
      <c r="EI31" s="1279">
        <f>DataMonStat!AI49/(DataMonStat!AG49+DataMonStat!AH49+DataMonStat!AI49)</f>
        <v>0.25107983864412825</v>
      </c>
      <c r="EK31" s="3252"/>
      <c r="EL31" s="3252"/>
      <c r="EM31" s="3252"/>
      <c r="EN31" s="3252"/>
      <c r="EO31" s="3403"/>
      <c r="EP31" s="3406"/>
      <c r="EQ31" s="2363">
        <v>29.5</v>
      </c>
      <c r="ER31" s="1828">
        <f>EQ31*INDEX(DataPrices!$AB$50:$AB$76,MATCH($A31,DataPrices!$A$50:$A$76,0))</f>
        <v>866.72180000000003</v>
      </c>
      <c r="ES31" s="3469">
        <v>1144</v>
      </c>
      <c r="ET31" s="3498"/>
      <c r="EU31" s="3498"/>
      <c r="EV31" s="3498"/>
      <c r="EW31" s="2363"/>
      <c r="EY31" s="3237">
        <v>3293200</v>
      </c>
      <c r="EZ31" s="3270"/>
      <c r="FA31" s="171">
        <v>7.8470000000000004</v>
      </c>
      <c r="FB31" s="2371">
        <f>FA31/100*RawdataIncome!C71</f>
        <v>3238994.3557062675</v>
      </c>
      <c r="FC31" s="2666">
        <v>2681050000000</v>
      </c>
      <c r="FD31" s="2666"/>
      <c r="FE31" s="2666"/>
      <c r="FF31" s="3461"/>
      <c r="FG31" s="3462"/>
      <c r="FH31" s="2371">
        <v>9116360</v>
      </c>
      <c r="FI31" s="2371">
        <f>DataMonStat!Z49+DataMonStat!AC49</f>
        <v>956117</v>
      </c>
      <c r="FJ31" s="2371">
        <f>DataMonStat!X21+DataMonStat!AA21</f>
        <v>8080025</v>
      </c>
      <c r="FK31" s="2371">
        <f>FI31+FJ31</f>
        <v>9036142</v>
      </c>
      <c r="FL31" s="1279"/>
      <c r="FM31" s="3479"/>
      <c r="FN31" s="1938"/>
      <c r="FO31" s="1938"/>
      <c r="FP31" s="2371">
        <v>87.97</v>
      </c>
      <c r="FQ31" s="2371">
        <v>2584.4899999999998</v>
      </c>
      <c r="FR31" s="2371">
        <v>137.09</v>
      </c>
      <c r="FS31" s="2371">
        <v>4027.64</v>
      </c>
      <c r="FU31" s="2371"/>
      <c r="FW31" s="2421">
        <f t="shared" si="93"/>
        <v>6612.1299999999992</v>
      </c>
      <c r="FX31" s="15">
        <f t="shared" si="94"/>
        <v>0.58909063371435177</v>
      </c>
      <c r="FZ31" s="1828">
        <f>INDEX(RawDataIIP!$B$156:$AA$156,MATCH($A31,RawDataIIP!$B$4:$AA$4,0))</f>
        <v>1552</v>
      </c>
      <c r="GA31" s="1828">
        <f>INDEX(RawDataIIP!$B$119:$AA$119,MATCH($A31,RawDataIIP!$B$4:$AA$4,0))</f>
        <v>64687</v>
      </c>
      <c r="GB31" s="1828">
        <f>INDEX(RawDataIIP!$B$178:$AA$178,MATCH($A31,RawDataIIP!$B$4:$AA$4,0))</f>
        <v>5827</v>
      </c>
      <c r="GC31" s="1828">
        <f>(FZ31+GA31+GB31)*INDEX(DataPrices!$AB$50:$AB$76,MATCH($A30,DataPrices!$A$50:$A$76,0))</f>
        <v>1768946.4491999999</v>
      </c>
      <c r="GD31" s="3477"/>
      <c r="GE31" s="1828">
        <f t="shared" si="81"/>
        <v>8825000</v>
      </c>
      <c r="GF31" s="1828">
        <f t="shared" ref="GF31" si="100">GM31/10^6</f>
        <v>380900</v>
      </c>
      <c r="GG31" s="1828">
        <f t="shared" ref="GG31" si="101">GN31/10^6</f>
        <v>2399300</v>
      </c>
      <c r="GH31" s="1828">
        <f t="shared" ref="GH31" si="102">GO31/10^6</f>
        <v>751300</v>
      </c>
      <c r="GI31" s="1828">
        <f t="shared" ref="GI31" si="103">GP31/10^6</f>
        <v>0</v>
      </c>
      <c r="GJ31" s="1828">
        <f t="shared" ref="GJ31" si="104">GQ31/10^6</f>
        <v>0</v>
      </c>
      <c r="GK31" s="1828">
        <f t="shared" si="87"/>
        <v>980400</v>
      </c>
      <c r="GL31" s="2425">
        <v>8825000000000</v>
      </c>
      <c r="GM31" s="2426">
        <v>380900000000</v>
      </c>
      <c r="GN31" s="2425">
        <v>2399300000000</v>
      </c>
      <c r="GO31" s="2426">
        <v>751300000000</v>
      </c>
      <c r="GP31" s="2425">
        <v>0</v>
      </c>
      <c r="GQ31" s="2426">
        <v>0</v>
      </c>
      <c r="GR31" s="2425">
        <v>980400000000</v>
      </c>
      <c r="GT31" s="1710"/>
      <c r="GU31" s="1710"/>
      <c r="GV31" s="1710"/>
      <c r="GW31" s="1710"/>
      <c r="GX31" s="1710"/>
      <c r="GZ31" s="2407"/>
      <c r="HA31" s="2343">
        <v>22712350.199999999</v>
      </c>
      <c r="HB31" s="1279"/>
      <c r="HC31" s="2343">
        <v>1990873.1</v>
      </c>
      <c r="HD31" s="3193">
        <v>11017</v>
      </c>
      <c r="HE31" s="2343">
        <v>397.2</v>
      </c>
      <c r="HF31" s="3194">
        <v>397200</v>
      </c>
      <c r="HG31" s="2350"/>
      <c r="HH31" s="3194">
        <f>HF31*INDEX(DataPrices!$AB$50:$AB$76,MATCH($A31,DataPrices!$A$50:$A$76,0))</f>
        <v>11669894.880000001</v>
      </c>
      <c r="HI31" s="2342">
        <f>HH31/INDEX(RawdataIncome!$C$53:$C$78,MATCH(DataFBS!$A31,RawdataIncome!$B$53:$B$78,0))</f>
        <v>0.28272252145802901</v>
      </c>
      <c r="HJ31" s="2343">
        <v>314</v>
      </c>
      <c r="HK31" s="2343"/>
      <c r="HL31" s="2343">
        <f>HH31+(INDEX(A0!$B$38:$B$64,MATCH($A31,A0!$A$38:$A$64,0))*1000)*0.3</f>
        <v>23091351.296109088</v>
      </c>
      <c r="HM31" s="2343"/>
      <c r="HN31" s="2343">
        <f t="shared" si="46"/>
        <v>15243200.087309089</v>
      </c>
      <c r="HO31" s="2612">
        <f t="shared" si="39"/>
        <v>9908080.0567509085</v>
      </c>
      <c r="HP31" s="2612">
        <f t="shared" si="40"/>
        <v>5335120.030558181</v>
      </c>
      <c r="HQ31" s="2610">
        <f t="shared" si="41"/>
        <v>7848151.2088000001</v>
      </c>
      <c r="HR31" s="1279">
        <f t="shared" si="47"/>
        <v>0.33987405536212256</v>
      </c>
      <c r="HS31" s="2340"/>
      <c r="HT31" s="2340"/>
      <c r="HU31" s="2342"/>
      <c r="HV31" s="2342"/>
      <c r="HW31" s="2341"/>
      <c r="HX31" s="2341"/>
      <c r="HY31" s="2341"/>
      <c r="HZ31" s="2341"/>
      <c r="IA31" s="2341"/>
      <c r="IB31" s="2341"/>
      <c r="IC31" s="2341"/>
      <c r="IG31" s="1937"/>
      <c r="IH31" s="2343">
        <f>DataEnterpBS!W31</f>
        <v>14826194.427999999</v>
      </c>
      <c r="IJ31" s="2343">
        <f>INDEX(RawDataIIP!$B$329:$AA$329,MATCH($A31,RawDataIIP!$B$4:$AA$4,0))</f>
        <v>219895</v>
      </c>
      <c r="IK31" s="2343">
        <f>IJ31*INDEX(DataPrices!$AB$50:$AB$76,MATCH($A31,DataPrices!$A$50:$A$76,0))</f>
        <v>6460603.0580000002</v>
      </c>
      <c r="IL31" s="2343">
        <f>DataMonStat!AG49+DataMonStat!AH49</f>
        <v>13065408</v>
      </c>
      <c r="IM31" s="2343">
        <f>DataMonStat!X80</f>
        <v>258181.13500000001</v>
      </c>
      <c r="IN31" s="3485">
        <f t="shared" si="60"/>
        <v>19784192.193</v>
      </c>
      <c r="IO31" s="3066"/>
      <c r="IP31" s="3489"/>
      <c r="IQ31" s="3435">
        <f>INDEX(RawDataIIP!$B$104:$AA$104,MATCH($A31,RawDataIIP!$B$4:$AA$4,0))*0.5</f>
        <v>27010.5</v>
      </c>
      <c r="IR31" s="2343">
        <f>IQ31*INDEX(DataPrices!$AB$50:$AB$76,MATCH($A31,DataPrices!$A$50:$A$76,0))</f>
        <v>793579.2942</v>
      </c>
      <c r="IS31" s="3485">
        <f>DataMonStat!AO49+DataMonStat!AP49+DataMonStat!AT49+DataMonStat!AU49+DataMonStat!AR21+DataMonStat!AS21+DataMonStat!AW21+DataMonStat!AX21</f>
        <v>5708735</v>
      </c>
      <c r="IT31" s="2343"/>
      <c r="IU31" s="2343">
        <f t="shared" si="61"/>
        <v>6502314.2942000004</v>
      </c>
      <c r="IW31" s="1279">
        <f>(DataMonStat!AN49+DataMonStat!AS49)/DataMonStat!AL49</f>
        <v>5.2318137474600707E-2</v>
      </c>
      <c r="IX31" s="1279">
        <f>(DataMonStat!AQ49+DataMonStat!AV49)/DataMonStat!AL49</f>
        <v>0.4880215417268185</v>
      </c>
      <c r="IZ31" s="2343">
        <f>DataEnterpBS!R31</f>
        <v>13353287.572000001</v>
      </c>
      <c r="JB31" s="2343">
        <f>DataEnterpBS!Z31</f>
        <v>13783000</v>
      </c>
      <c r="JD31" s="3424">
        <f t="shared" si="11"/>
        <v>1.0321802721377054</v>
      </c>
      <c r="JG31" s="2411">
        <f>DB31+CK31+IS31+DataMonStat!J49</f>
        <v>24837601</v>
      </c>
      <c r="JI31" s="2366">
        <f>DataMonStat!AL21+DataMonStat!AQ21+DataMonStat!AN49+DataMonStat!AS49</f>
        <v>1907841</v>
      </c>
      <c r="JJ31" s="2371">
        <f t="shared" si="62"/>
        <v>26745442</v>
      </c>
      <c r="JM31" s="2366">
        <f>DataMonStat!J21+DataMonStat!I49</f>
        <v>5013106</v>
      </c>
      <c r="JN31" s="2366">
        <f>DataMonStat!K21+DataMonStat!J49</f>
        <v>982824</v>
      </c>
      <c r="JO31" s="1279">
        <f t="shared" si="63"/>
        <v>0.19605091135116631</v>
      </c>
      <c r="JP31" s="2366">
        <f>DataMonStat!M21+DataMonStat!L49</f>
        <v>3721503</v>
      </c>
      <c r="JQ31" s="2366">
        <f>DataMonStat!O21+DataMonStat!AD21+DataMonStat!AF49</f>
        <v>4450240</v>
      </c>
      <c r="JR31" s="2366">
        <f>DataMonStat!AA49+DataMonStat!BB49</f>
        <v>1617149</v>
      </c>
      <c r="JS31" s="2371">
        <f t="shared" si="64"/>
        <v>8171743</v>
      </c>
      <c r="JU31" s="2371">
        <f>DataMonStat!AE49</f>
        <v>17829032</v>
      </c>
      <c r="JV31" s="3066"/>
      <c r="JW31" s="2371">
        <f>IL32+EF31+DataMonStat!S49+DataMonStat!V49</f>
        <v>19188839.085999999</v>
      </c>
      <c r="JY31" s="2371">
        <f>DataMonStat!C21-DataMonStat!F21+DataMonStat!O21+DataMonStat!Q21+DataMonStat!T21+DataMonStat!AC21</f>
        <v>15865992</v>
      </c>
      <c r="JZ31" s="2371">
        <f>DataMonStat!C49-DataMonStat!E49+DataMonStat!S49+DataMonStat!V49+DataMonStat!AE49</f>
        <v>21239970</v>
      </c>
      <c r="KA31" s="3066"/>
      <c r="KD31" s="2363">
        <v>12975.9</v>
      </c>
      <c r="KE31" s="2363">
        <v>3794.8</v>
      </c>
      <c r="KF31" s="2363">
        <v>9181.1</v>
      </c>
      <c r="KO31" s="2838"/>
      <c r="KP31" s="2838"/>
      <c r="KQ31" s="2883"/>
      <c r="KR31" s="2884" t="s">
        <v>1242</v>
      </c>
      <c r="KS31" s="2885" t="s">
        <v>1243</v>
      </c>
      <c r="KT31" s="2885" t="s">
        <v>1244</v>
      </c>
      <c r="KU31" s="2885" t="s">
        <v>1245</v>
      </c>
      <c r="KV31" s="2885" t="s">
        <v>1246</v>
      </c>
      <c r="KW31" s="2886" t="s">
        <v>1247</v>
      </c>
      <c r="KX31" s="2887" t="s">
        <v>1248</v>
      </c>
      <c r="KY31" s="2850" t="s">
        <v>1249</v>
      </c>
      <c r="KZ31" s="2850" t="s">
        <v>1250</v>
      </c>
      <c r="LA31" s="2850" t="s">
        <v>1251</v>
      </c>
      <c r="LB31" s="2850" t="s">
        <v>1252</v>
      </c>
      <c r="LC31" s="2838"/>
      <c r="LD31" s="2838"/>
    </row>
    <row r="32" spans="1:316" s="1803" customFormat="1" ht="16" customHeight="1">
      <c r="A32" s="1938">
        <v>2009</v>
      </c>
      <c r="B32" s="1938"/>
      <c r="C32" s="1938"/>
      <c r="D32" s="1938"/>
      <c r="E32" s="1938"/>
      <c r="F32" s="1938"/>
      <c r="G32" s="1938"/>
      <c r="H32" s="1938"/>
      <c r="I32" s="1938"/>
      <c r="J32" s="1938"/>
      <c r="K32" s="1938"/>
      <c r="L32" s="1938"/>
      <c r="M32" s="1938"/>
      <c r="N32" s="1938"/>
      <c r="O32" s="1938"/>
      <c r="P32" s="1938"/>
      <c r="Q32" s="1938"/>
      <c r="R32" s="1938"/>
      <c r="S32" s="1943"/>
      <c r="T32" s="1944"/>
      <c r="U32" s="1944"/>
      <c r="V32" s="1944"/>
      <c r="W32" s="1944"/>
      <c r="X32" s="1944"/>
      <c r="Y32" s="2563">
        <f>DataNFA!I29</f>
        <v>15406191.359999999</v>
      </c>
      <c r="Z32" s="1944"/>
      <c r="AA32" s="1944"/>
      <c r="AB32" s="1944"/>
      <c r="AC32" s="1944"/>
      <c r="AD32" s="1944"/>
      <c r="AE32" s="1944"/>
      <c r="AF32" s="1944"/>
      <c r="AG32" s="1944"/>
      <c r="AH32" s="1944"/>
      <c r="AI32" s="1944"/>
      <c r="AJ32" s="1943"/>
      <c r="AK32" s="2366">
        <f t="shared" si="52"/>
        <v>133736245.88051608</v>
      </c>
      <c r="AL32" s="2366"/>
      <c r="AM32" s="3409">
        <f t="shared" si="18"/>
        <v>14409438.555555556</v>
      </c>
      <c r="AN32" s="3409">
        <f t="shared" ref="AN32:AN37" si="105">BD32+BE32+BU32+BV32+BG32+BX32</f>
        <v>35739254.222222224</v>
      </c>
      <c r="AO32" s="3409">
        <f t="shared" si="20"/>
        <v>56049319.769404978</v>
      </c>
      <c r="AP32" s="3409">
        <f t="shared" si="21"/>
        <v>27538233.333333336</v>
      </c>
      <c r="AQ32" s="1944"/>
      <c r="AR32" s="2366">
        <f t="shared" si="22"/>
        <v>162236236.02894872</v>
      </c>
      <c r="AS32" s="1944"/>
      <c r="AT32" s="3409">
        <f t="shared" si="23"/>
        <v>27861212</v>
      </c>
      <c r="AU32" s="3409">
        <f t="shared" si="24"/>
        <v>33599961.653492063</v>
      </c>
      <c r="AV32" s="3409">
        <f t="shared" si="78"/>
        <v>74732426.359206632</v>
      </c>
      <c r="AW32" s="3409">
        <f t="shared" si="26"/>
        <v>26042636.016249999</v>
      </c>
      <c r="AX32" s="1944"/>
      <c r="AY32" s="1944"/>
      <c r="AZ32" s="1939"/>
      <c r="BA32" s="1938"/>
      <c r="BB32" s="1938"/>
      <c r="BC32" s="3067">
        <f t="shared" si="53"/>
        <v>6965303</v>
      </c>
      <c r="BD32" s="3433">
        <f t="shared" si="54"/>
        <v>12487265.555555556</v>
      </c>
      <c r="BE32" s="3433">
        <f t="shared" si="55"/>
        <v>20274334.444444444</v>
      </c>
      <c r="BF32" s="1938"/>
      <c r="BG32" s="1938"/>
      <c r="BH32" s="3433">
        <f t="shared" si="12"/>
        <v>1801566.666666667</v>
      </c>
      <c r="BI32" s="1938"/>
      <c r="BJ32" s="1938"/>
      <c r="BK32" s="3410">
        <f t="shared" si="56"/>
        <v>27861212</v>
      </c>
      <c r="BL32" s="3609">
        <f t="shared" si="29"/>
        <v>2786121.2</v>
      </c>
      <c r="BM32" s="3410">
        <f t="shared" si="57"/>
        <v>7716664.2857142864</v>
      </c>
      <c r="BN32" s="1938"/>
      <c r="BO32" s="1938"/>
      <c r="BP32" s="3434">
        <f t="shared" si="13"/>
        <v>1240125.5245833334</v>
      </c>
      <c r="BQ32" s="1939"/>
      <c r="BR32" s="2410">
        <f>BS32+BT32+BU32+BV32+BX32+BY32</f>
        <v>36158456.444444448</v>
      </c>
      <c r="BS32" s="1938"/>
      <c r="BT32" s="3410">
        <f t="shared" si="14"/>
        <v>7444135.555555555</v>
      </c>
      <c r="BU32" s="1938"/>
      <c r="BV32" s="3609">
        <f t="shared" si="15"/>
        <v>2977654.222222222</v>
      </c>
      <c r="BW32" s="1938"/>
      <c r="BX32" s="1938"/>
      <c r="BY32" s="3410">
        <f t="shared" si="9"/>
        <v>25736666.666666668</v>
      </c>
      <c r="BZ32" s="2410">
        <f t="shared" si="31"/>
        <v>47899686.659444444</v>
      </c>
      <c r="CA32" s="1938"/>
      <c r="CB32" s="1938"/>
      <c r="CC32" s="1938"/>
      <c r="CD32" s="3410">
        <f t="shared" si="58"/>
        <v>23097176.167777777</v>
      </c>
      <c r="CE32" s="1938"/>
      <c r="CF32" s="1938"/>
      <c r="CG32" s="3409">
        <f t="shared" si="10"/>
        <v>24802510.491666667</v>
      </c>
      <c r="CH32" s="1939"/>
      <c r="CI32" s="3410">
        <f>CJ32+CK32+CL32+CM32+CN32+CO32+CP32</f>
        <v>16463911.028201053</v>
      </c>
      <c r="CJ32" s="1938"/>
      <c r="CK32" s="3410">
        <f t="shared" si="79"/>
        <v>6778700</v>
      </c>
      <c r="CL32" s="1938"/>
      <c r="CM32" s="3410">
        <f t="shared" si="67"/>
        <v>2158200</v>
      </c>
      <c r="CN32" s="3409">
        <f t="shared" si="35"/>
        <v>6378190.1755750449</v>
      </c>
      <c r="CO32" s="1938"/>
      <c r="CP32" s="2433">
        <f t="shared" si="80"/>
        <v>1148820.8526260087</v>
      </c>
      <c r="CQ32" s="2377">
        <f t="shared" si="51"/>
        <v>4124000</v>
      </c>
      <c r="CR32" s="1938"/>
      <c r="CS32" s="1938"/>
      <c r="CT32" s="1938"/>
      <c r="CU32" s="1938"/>
      <c r="CV32" s="1938"/>
      <c r="CW32" s="1938"/>
      <c r="CX32" s="1938"/>
      <c r="CY32" s="1939"/>
      <c r="CZ32" s="2433">
        <f t="shared" si="1"/>
        <v>23186886.126067944</v>
      </c>
      <c r="DA32" s="1938"/>
      <c r="DB32" s="2377">
        <f t="shared" si="2"/>
        <v>11119290</v>
      </c>
      <c r="DC32" s="2434">
        <f t="shared" si="3"/>
        <v>111192.90000000001</v>
      </c>
      <c r="DD32" s="2434">
        <f t="shared" si="4"/>
        <v>111192.90000000001</v>
      </c>
      <c r="DE32" s="2434">
        <f t="shared" si="37"/>
        <v>11845210.326067941</v>
      </c>
      <c r="DF32" s="1938"/>
      <c r="DG32" s="1938"/>
      <c r="DH32" s="2377">
        <f t="shared" si="59"/>
        <v>4370758.611111111</v>
      </c>
      <c r="DI32" s="1938"/>
      <c r="DJ32" s="1938"/>
      <c r="DK32" s="1938"/>
      <c r="DL32" s="1938"/>
      <c r="DM32" s="1938"/>
      <c r="DN32" s="1938"/>
      <c r="DO32" s="1938"/>
      <c r="DP32" s="2902"/>
      <c r="DQ32" s="2901"/>
      <c r="DR32" s="2897">
        <v>7485</v>
      </c>
      <c r="DS32" s="2363">
        <v>5511.1</v>
      </c>
      <c r="DT32" s="2363">
        <f t="shared" si="48"/>
        <v>1973.8999999999996</v>
      </c>
      <c r="DU32" s="2363">
        <v>90.593000000000004</v>
      </c>
      <c r="DV32" s="2369">
        <v>3701093.6</v>
      </c>
      <c r="DW32" s="2369">
        <f>DataMonStat!AQ50+DataMonStat!AV50</f>
        <v>7542120</v>
      </c>
      <c r="DX32" s="4197">
        <v>4038.1</v>
      </c>
      <c r="DY32" s="2369"/>
      <c r="DZ32" s="3447">
        <f>DR32+DX32*0.9</f>
        <v>11119.29</v>
      </c>
      <c r="EA32" s="4200"/>
      <c r="EB32" s="2802">
        <v>3562.4</v>
      </c>
      <c r="EC32" s="2363">
        <v>3167.2</v>
      </c>
      <c r="ED32" s="2363">
        <f t="shared" si="49"/>
        <v>395.20000000000027</v>
      </c>
      <c r="EE32" s="2363">
        <v>1180.8</v>
      </c>
      <c r="EF32" s="2802">
        <f>DataMonStat!AI50+DataMonStat!Z81</f>
        <v>3933682.75</v>
      </c>
      <c r="EG32" s="2389"/>
      <c r="EH32" s="1279">
        <f>DataMonStat!AI51/(DataMonStat!S51+DataMonStat!V51+DataMonStat!AE51)</f>
        <v>0.19998768039407186</v>
      </c>
      <c r="EI32" s="1279">
        <f>DataMonStat!AI50/(DataMonStat!AG50+DataMonStat!AH50+DataMonStat!AI50)</f>
        <v>0.22031264793326202</v>
      </c>
      <c r="EJ32" s="2389"/>
      <c r="EK32" s="3252"/>
      <c r="EL32" s="3252"/>
      <c r="EM32" s="3252"/>
      <c r="EN32" s="3252"/>
      <c r="EO32" s="3403"/>
      <c r="EP32" s="3406"/>
      <c r="EQ32" s="2363">
        <v>31.3</v>
      </c>
      <c r="ER32" s="1828">
        <f>EQ32*INDEX(DataPrices!$AB$50:$AB$76,MATCH($A32,DataPrices!$A$50:$A$76,0))</f>
        <v>946.51199999999994</v>
      </c>
      <c r="ES32" s="3469">
        <v>1469.7</v>
      </c>
      <c r="ET32" s="3498"/>
      <c r="EU32" s="3498"/>
      <c r="EV32" s="3498"/>
      <c r="EW32" s="2363"/>
      <c r="EY32" s="3237">
        <v>4124000</v>
      </c>
      <c r="EZ32" s="3270"/>
      <c r="FA32" s="171">
        <v>10.879</v>
      </c>
      <c r="FB32" s="2371">
        <f>FA32/100*RawdataIncome!C72</f>
        <v>4221837.3109293738</v>
      </c>
      <c r="FC32" s="2666">
        <v>3375400000000</v>
      </c>
      <c r="FD32" s="2666"/>
      <c r="FE32" s="2666"/>
      <c r="FF32" s="3461"/>
      <c r="FG32" s="3462"/>
      <c r="FH32" s="2371">
        <v>6920508</v>
      </c>
      <c r="FI32" s="2371">
        <f>DataMonStat!Z50+DataMonStat!AC50</f>
        <v>882343</v>
      </c>
      <c r="FJ32" s="2371">
        <f>DataMonStat!X22+DataMonStat!AA22</f>
        <v>5947432</v>
      </c>
      <c r="FK32" s="2371">
        <f t="shared" ref="FK32:FK39" si="106">FI32+FJ32</f>
        <v>6829775</v>
      </c>
      <c r="FL32" s="1279"/>
      <c r="FM32" s="3479"/>
      <c r="FN32" s="1938"/>
      <c r="FO32" s="1938"/>
      <c r="FP32" s="2371">
        <v>91.56</v>
      </c>
      <c r="FQ32" s="2371">
        <v>2769.02</v>
      </c>
      <c r="FR32" s="2371">
        <v>60.52</v>
      </c>
      <c r="FS32" s="2371">
        <v>1830.51</v>
      </c>
      <c r="FU32" s="2371"/>
      <c r="FW32" s="2421">
        <f t="shared" si="93"/>
        <v>4599.53</v>
      </c>
      <c r="FX32" s="15">
        <f t="shared" si="94"/>
        <v>0.51466727836274329</v>
      </c>
      <c r="FZ32" s="1828">
        <f>INDEX(RawDataIIP!$B$156:$AA$156,MATCH($A32,RawDataIIP!$B$4:$AA$4,0))</f>
        <v>355</v>
      </c>
      <c r="GA32" s="1828">
        <f>INDEX(RawDataIIP!$B$119:$AA$119,MATCH($A32,RawDataIIP!$B$4:$AA$4,0))</f>
        <v>57646</v>
      </c>
      <c r="GB32" s="1828">
        <f>INDEX(RawDataIIP!$B$178:$AA$178,MATCH($A32,RawDataIIP!$B$4:$AA$4,0))</f>
        <v>5399</v>
      </c>
      <c r="GC32" s="1828">
        <f>(FZ32+GA32+GB32)*INDEX(DataPrices!$AB$50:$AB$76,MATCH($A31,DataPrices!$A$50:$A$76,0))</f>
        <v>1862717.36</v>
      </c>
      <c r="GD32" s="3477"/>
      <c r="GE32" s="1828">
        <f t="shared" si="81"/>
        <v>6778700</v>
      </c>
      <c r="GF32" s="1828">
        <f t="shared" ref="GF32" si="107">GM32/10^6</f>
        <v>400400</v>
      </c>
      <c r="GG32" s="1828">
        <f t="shared" ref="GG32" si="108">GN32/10^6</f>
        <v>2158200</v>
      </c>
      <c r="GH32" s="1828">
        <f t="shared" ref="GH32" si="109">GO32/10^6</f>
        <v>4768700</v>
      </c>
      <c r="GI32" s="1828">
        <f t="shared" ref="GI32" si="110">GP32/10^6</f>
        <v>0</v>
      </c>
      <c r="GJ32" s="1828">
        <f t="shared" ref="GJ32" si="111">GQ32/10^6</f>
        <v>0</v>
      </c>
      <c r="GK32" s="1828">
        <f t="shared" si="87"/>
        <v>2042000</v>
      </c>
      <c r="GL32" s="2425">
        <v>6778700000000</v>
      </c>
      <c r="GM32" s="2426">
        <v>400400000000</v>
      </c>
      <c r="GN32" s="2425">
        <v>2158200000000</v>
      </c>
      <c r="GO32" s="2426">
        <v>4768700000000</v>
      </c>
      <c r="GP32" s="2425">
        <v>0</v>
      </c>
      <c r="GQ32" s="2426">
        <v>0</v>
      </c>
      <c r="GR32" s="2425">
        <v>2042000000000</v>
      </c>
      <c r="GT32" s="1710"/>
      <c r="GU32" s="1710"/>
      <c r="GV32" s="1710"/>
      <c r="GW32" s="1710"/>
      <c r="GX32" s="1710"/>
      <c r="GZ32" s="2407"/>
      <c r="HA32" s="2343">
        <v>28133825.199999999</v>
      </c>
      <c r="HB32" s="1279"/>
      <c r="HC32" s="2343">
        <v>175641.4</v>
      </c>
      <c r="HD32" s="3193">
        <v>23090</v>
      </c>
      <c r="HE32" s="2343">
        <v>861.4</v>
      </c>
      <c r="HF32" s="2343">
        <v>761735.93</v>
      </c>
      <c r="HG32" s="2348">
        <v>0.62302364284390499</v>
      </c>
      <c r="HH32" s="2343">
        <f>HF32*INDEX(DataPrices!$AB$50:$AB$76,MATCH($A32,DataPrices!$A$50:$A$76,0))</f>
        <v>23034894.523200002</v>
      </c>
      <c r="HI32" s="2342">
        <f>HH32/INDEX(RawdataIncome!$C$53:$C$78,MATCH(DataFBS!$A32,RawdataIncome!$B$53:$B$78,0))</f>
        <v>0.59357241660912741</v>
      </c>
      <c r="HJ32" s="2343">
        <v>556</v>
      </c>
      <c r="HK32" s="2343"/>
      <c r="HL32" s="2343">
        <f>HH32+(INDEX(A0!$B$38:$B$64,MATCH($A32,A0!$A$38:$A$64,0))*1000)*0.3</f>
        <v>33629591.861642987</v>
      </c>
      <c r="HM32" s="2343">
        <f t="shared" ref="HM32:HM37" si="112">HW32+HX32+HY32</f>
        <v>0</v>
      </c>
      <c r="HN32" s="2343">
        <f t="shared" si="46"/>
        <v>18223400.501642987</v>
      </c>
      <c r="HO32" s="2612">
        <f t="shared" si="39"/>
        <v>11845210.326067941</v>
      </c>
      <c r="HP32" s="2612">
        <f t="shared" si="40"/>
        <v>6378190.1755750449</v>
      </c>
      <c r="HQ32" s="2610">
        <f t="shared" si="41"/>
        <v>15406191.359999999</v>
      </c>
      <c r="HR32" s="1279">
        <f t="shared" si="47"/>
        <v>0.45811413422390918</v>
      </c>
      <c r="HS32" s="2340"/>
      <c r="HT32" s="2340"/>
      <c r="HU32" s="2342"/>
      <c r="HV32" s="2342"/>
      <c r="HW32" s="2341"/>
      <c r="HX32" s="2341"/>
      <c r="HY32" s="2341"/>
      <c r="HZ32" s="2341"/>
      <c r="IA32" s="2341"/>
      <c r="IB32" s="2341"/>
      <c r="IC32" s="2341"/>
      <c r="IG32" s="1937"/>
      <c r="IH32" s="2343">
        <f>DataEnterpBS!W32</f>
        <v>17679954.704999998</v>
      </c>
      <c r="IJ32" s="2343">
        <f>INDEX(RawDataIIP!$B$329:$AA$329,MATCH($A32,RawDataIIP!$B$4:$AA$4,0))</f>
        <v>215777</v>
      </c>
      <c r="IK32" s="2343">
        <f>IJ32*INDEX(DataPrices!$AB$50:$AB$76,MATCH($A32,DataPrices!$A$50:$A$76,0))</f>
        <v>6525096.4799999995</v>
      </c>
      <c r="IL32" s="2343">
        <f>DataMonStat!AG50+DataMonStat!AH50</f>
        <v>13917505</v>
      </c>
      <c r="IM32" s="2343">
        <f>DataMonStat!X81</f>
        <v>344857.071</v>
      </c>
      <c r="IN32" s="3485">
        <f t="shared" si="60"/>
        <v>20787458.550999999</v>
      </c>
      <c r="IO32" s="3066"/>
      <c r="IP32" s="3489"/>
      <c r="IQ32" s="3435">
        <f>INDEX(RawDataIIP!$B$104:$AA$104,MATCH($A32,RawDataIIP!$B$4:$AA$4,0))*0.5</f>
        <v>25819</v>
      </c>
      <c r="IR32" s="2343">
        <f>IQ32*INDEX(DataPrices!$AB$50:$AB$76,MATCH($A32,DataPrices!$A$50:$A$76,0))</f>
        <v>780766.55999999994</v>
      </c>
      <c r="IS32" s="3485">
        <f>DataMonStat!AO50+DataMonStat!AP50+DataMonStat!AT50+DataMonStat!AU50+DataMonStat!AR22+DataMonStat!AS22+DataMonStat!AW22+DataMonStat!AX22</f>
        <v>6699722</v>
      </c>
      <c r="IT32" s="2343"/>
      <c r="IU32" s="2343">
        <f t="shared" si="61"/>
        <v>7480488.5599999996</v>
      </c>
      <c r="IW32" s="1279">
        <f>(DataMonStat!AN50+DataMonStat!AS50)/DataMonStat!AL50</f>
        <v>5.1661161147990596E-2</v>
      </c>
      <c r="IX32" s="1279">
        <f>(DataMonStat!AQ50+DataMonStat!AV50)/DataMonStat!AL50</f>
        <v>0.50629916904350047</v>
      </c>
      <c r="IZ32" s="2343">
        <f>DataEnterpBS!R32</f>
        <v>14881506.295</v>
      </c>
      <c r="JB32" s="2343">
        <f>DataEnterpBS!Z32</f>
        <v>15442000</v>
      </c>
      <c r="JD32" s="3424">
        <f t="shared" si="11"/>
        <v>1.0376637750163986</v>
      </c>
      <c r="JG32" s="2411">
        <f>DB32+CK32+IS32+DataMonStat!J50</f>
        <v>25530317</v>
      </c>
      <c r="JI32" s="2366">
        <f>DataMonStat!AL22+DataMonStat!AQ22+DataMonStat!AN50+DataMonStat!AS50</f>
        <v>2330895</v>
      </c>
      <c r="JJ32" s="2371">
        <f t="shared" si="62"/>
        <v>27861212</v>
      </c>
      <c r="JM32" s="2366">
        <f>DataMonStat!J22+DataMonStat!I50</f>
        <v>4273068</v>
      </c>
      <c r="JN32" s="2366">
        <f>DataMonStat!K22+DataMonStat!J50</f>
        <v>933821</v>
      </c>
      <c r="JO32" s="1279">
        <f t="shared" si="63"/>
        <v>0.21853642394644784</v>
      </c>
      <c r="JP32" s="2366">
        <f>DataMonStat!M22+DataMonStat!L50</f>
        <v>2846938</v>
      </c>
      <c r="JQ32" s="2366">
        <f>DataMonStat!O22+DataMonStat!AD22+DataMonStat!AF50</f>
        <v>2554727</v>
      </c>
      <c r="JR32" s="2366">
        <f>DataMonStat!AA50+DataMonStat!BB50</f>
        <v>2752597</v>
      </c>
      <c r="JS32" s="2371">
        <f t="shared" si="64"/>
        <v>5401665</v>
      </c>
      <c r="JT32" s="3066"/>
      <c r="JU32" s="2371">
        <f>DataMonStat!AE50</f>
        <v>18246901</v>
      </c>
      <c r="JV32" s="3066"/>
      <c r="JW32" s="2371">
        <f>IL33+EF32+DataMonStat!S50+DataMonStat!V50</f>
        <v>20924326.75</v>
      </c>
      <c r="JY32" s="2371">
        <f>DataMonStat!C22-DataMonStat!F22+DataMonStat!O22+DataMonStat!Q22+DataMonStat!T22+DataMonStat!AC22</f>
        <v>15096368</v>
      </c>
      <c r="JZ32" s="2371">
        <f>DataMonStat!C50-DataMonStat!E50+DataMonStat!S50+DataMonStat!V50+DataMonStat!AE50</f>
        <v>22441022</v>
      </c>
      <c r="KA32" s="3066"/>
      <c r="KD32" s="2363">
        <v>15267.6</v>
      </c>
      <c r="KE32" s="2363">
        <v>4038.1</v>
      </c>
      <c r="KF32" s="2363">
        <v>11229.5</v>
      </c>
      <c r="KO32" s="2838"/>
      <c r="KP32" s="2838"/>
      <c r="KQ32" s="2883"/>
      <c r="KR32" s="2888" t="s">
        <v>1003</v>
      </c>
      <c r="KS32" s="2889" t="s">
        <v>1237</v>
      </c>
      <c r="KT32" s="2889" t="s">
        <v>1238</v>
      </c>
      <c r="KU32" s="2890" t="s">
        <v>1239</v>
      </c>
      <c r="KV32" s="2890" t="s">
        <v>1240</v>
      </c>
      <c r="KW32" s="2890" t="s">
        <v>1241</v>
      </c>
      <c r="KX32" s="4641" t="s">
        <v>1232</v>
      </c>
      <c r="KY32" s="4641" t="s">
        <v>1233</v>
      </c>
      <c r="KZ32" s="4641" t="s">
        <v>1234</v>
      </c>
      <c r="LA32" s="4641" t="s">
        <v>1235</v>
      </c>
      <c r="LB32" s="4641" t="s">
        <v>1236</v>
      </c>
      <c r="LC32" s="2838"/>
      <c r="LD32" s="2838"/>
    </row>
    <row r="33" spans="1:320" s="1803" customFormat="1" ht="16" customHeight="1" thickBot="1">
      <c r="A33" s="1938">
        <v>2010</v>
      </c>
      <c r="B33" s="1948"/>
      <c r="C33" s="1946"/>
      <c r="D33" s="1947"/>
      <c r="E33" s="1947"/>
      <c r="F33" s="1947"/>
      <c r="G33" s="1947"/>
      <c r="H33" s="1947"/>
      <c r="I33" s="1947"/>
      <c r="J33" s="1947"/>
      <c r="K33" s="1946"/>
      <c r="L33" s="1947"/>
      <c r="M33" s="1947"/>
      <c r="N33" s="1947"/>
      <c r="O33" s="1947"/>
      <c r="P33" s="1947"/>
      <c r="Q33" s="1947"/>
      <c r="R33" s="1947"/>
      <c r="S33" s="1943"/>
      <c r="T33" s="1944"/>
      <c r="U33" s="1944"/>
      <c r="V33" s="1944"/>
      <c r="W33" s="1944"/>
      <c r="X33" s="1944"/>
      <c r="Y33" s="2563">
        <f>DataNFA!I30</f>
        <v>20031059.760000002</v>
      </c>
      <c r="Z33" s="1944"/>
      <c r="AA33" s="1944"/>
      <c r="AB33" s="1944"/>
      <c r="AC33" s="1944"/>
      <c r="AD33" s="1944"/>
      <c r="AE33" s="1944"/>
      <c r="AF33" s="1944"/>
      <c r="AG33" s="1944"/>
      <c r="AH33" s="1944"/>
      <c r="AI33" s="1944"/>
      <c r="AJ33" s="1943"/>
      <c r="AK33" s="2366">
        <f t="shared" si="52"/>
        <v>161148545.66155556</v>
      </c>
      <c r="AL33" s="2366"/>
      <c r="AM33" s="3409">
        <f t="shared" si="18"/>
        <v>16782479.944444444</v>
      </c>
      <c r="AN33" s="3409">
        <f t="shared" si="105"/>
        <v>42700725.777777776</v>
      </c>
      <c r="AO33" s="3409">
        <f>AV33*0.75</f>
        <v>69558206.606000006</v>
      </c>
      <c r="AP33" s="3409">
        <f t="shared" ref="AP33:AP37" si="113">BH33+BY33</f>
        <v>32107133.333333336</v>
      </c>
      <c r="AQ33" s="1944"/>
      <c r="AR33" s="2366">
        <f t="shared" si="22"/>
        <v>189674483.88322222</v>
      </c>
      <c r="AS33" s="1944"/>
      <c r="AT33" s="3409">
        <f t="shared" si="23"/>
        <v>31867302</v>
      </c>
      <c r="AU33" s="3409">
        <f t="shared" si="24"/>
        <v>34116955.015555553</v>
      </c>
      <c r="AV33" s="3409">
        <f>HL33/0.45</f>
        <v>92744275.47466667</v>
      </c>
      <c r="AW33" s="3409">
        <f t="shared" ref="AW33:AW37" si="114">BP33+CG33</f>
        <v>30945951.392999999</v>
      </c>
      <c r="AX33" s="1944"/>
      <c r="AY33" s="1944"/>
      <c r="AZ33" s="1939"/>
      <c r="BA33" s="1938"/>
      <c r="BB33" s="1938"/>
      <c r="BC33" s="3067">
        <f>BK33*0.25</f>
        <v>7966825.5</v>
      </c>
      <c r="BD33" s="3433">
        <f>(JY34+JZ34)*0.8-BE33</f>
        <v>16206189.555555556</v>
      </c>
      <c r="BE33" s="3433">
        <f>JU33/0.9</f>
        <v>22968274.444444444</v>
      </c>
      <c r="BF33" s="1938"/>
      <c r="BG33" s="1938"/>
      <c r="BH33" s="3433">
        <f>BY33*0.07</f>
        <v>2100466.666666667</v>
      </c>
      <c r="BI33" s="1938"/>
      <c r="BJ33" s="1938"/>
      <c r="BK33" s="3410">
        <f>JJ33</f>
        <v>31867302</v>
      </c>
      <c r="BL33" s="3609">
        <f>BK33*0.2*0.5</f>
        <v>3186730.2</v>
      </c>
      <c r="BM33" s="3410">
        <f>JS33/0.7</f>
        <v>6181950</v>
      </c>
      <c r="BN33" s="1938"/>
      <c r="BO33" s="1938"/>
      <c r="BP33" s="3434">
        <f>CG33*0.05</f>
        <v>1473616.733</v>
      </c>
      <c r="BQ33" s="1939"/>
      <c r="BR33" s="2410">
        <f>BS33+BT33+BU33+BV33+BX33+BY33</f>
        <v>42348582.888888888</v>
      </c>
      <c r="BS33" s="1938"/>
      <c r="BT33" s="3410">
        <f>IS33/0.9</f>
        <v>8815654.444444444</v>
      </c>
      <c r="BU33" s="1938"/>
      <c r="BV33" s="3609">
        <f>BT33*0.4</f>
        <v>3526261.777777778</v>
      </c>
      <c r="BW33" s="1938"/>
      <c r="BX33" s="1938"/>
      <c r="BY33" s="3410">
        <f>JB33/0.6</f>
        <v>30006666.666666668</v>
      </c>
      <c r="BZ33" s="2410">
        <f>CA33+CB33+CC33+CD33+CF33+CG33</f>
        <v>54220609.475555554</v>
      </c>
      <c r="CA33" s="1938"/>
      <c r="CB33" s="1938"/>
      <c r="CC33" s="1938"/>
      <c r="CD33" s="3410">
        <f>IN33/0.9</f>
        <v>24748274.815555554</v>
      </c>
      <c r="CE33" s="1938"/>
      <c r="CF33" s="1938"/>
      <c r="CG33" s="3409">
        <f>IZ33/0.6</f>
        <v>29472334.66</v>
      </c>
      <c r="CH33" s="1939"/>
      <c r="CI33" s="3410">
        <f>CJ33+CK33+CL33+CM33+CN33+CO33+CP33</f>
        <v>16920554.132524718</v>
      </c>
      <c r="CJ33" s="1938"/>
      <c r="CK33" s="3410">
        <f>GE33</f>
        <v>5626300</v>
      </c>
      <c r="CL33" s="2433"/>
      <c r="CM33" s="3410">
        <f t="shared" ref="CM33" si="115">GG33</f>
        <v>2148400</v>
      </c>
      <c r="CN33" s="3409">
        <f>HP33</f>
        <v>7596352.47126</v>
      </c>
      <c r="CO33" s="1938"/>
      <c r="CP33" s="2433">
        <f t="shared" si="80"/>
        <v>1549501.6612647176</v>
      </c>
      <c r="CQ33" s="2377">
        <f t="shared" si="51"/>
        <v>5254200</v>
      </c>
      <c r="CR33" s="1938"/>
      <c r="CS33" s="1938"/>
      <c r="CT33" s="1938"/>
      <c r="CU33" s="1938"/>
      <c r="CV33" s="1938"/>
      <c r="CW33" s="1938"/>
      <c r="CX33" s="1938"/>
      <c r="CY33" s="1939"/>
      <c r="CZ33" s="2433">
        <f>DA33+DB33+DC33+DD33+DE33+DF33+DG33</f>
        <v>28769430.332340002</v>
      </c>
      <c r="DA33" s="1938"/>
      <c r="DB33" s="2377">
        <f>DZ33*1000</f>
        <v>14374430</v>
      </c>
      <c r="DC33" s="2434">
        <f>DB33*1%</f>
        <v>143744.30000000002</v>
      </c>
      <c r="DD33" s="2434">
        <f>DB33*1%</f>
        <v>143744.30000000002</v>
      </c>
      <c r="DE33" s="2434">
        <f>HO33</f>
        <v>14107511.732340001</v>
      </c>
      <c r="DF33" s="1938"/>
      <c r="DG33" s="1938"/>
      <c r="DH33" s="2377">
        <f>EF33/0.9</f>
        <v>5032407.7288888888</v>
      </c>
      <c r="DI33" s="1938"/>
      <c r="DJ33" s="1938"/>
      <c r="DK33" s="1938"/>
      <c r="DL33" s="1938"/>
      <c r="DM33" s="1938"/>
      <c r="DN33" s="1938"/>
      <c r="DO33" s="1938"/>
      <c r="DP33" s="2902"/>
      <c r="DQ33" s="2901"/>
      <c r="DR33" s="2897">
        <v>9818</v>
      </c>
      <c r="DS33" s="2363">
        <v>7918.5</v>
      </c>
      <c r="DT33" s="2363">
        <f t="shared" si="48"/>
        <v>1899.5</v>
      </c>
      <c r="DU33" s="2363">
        <v>121.21599999999999</v>
      </c>
      <c r="DV33" s="2369">
        <v>4702079.5</v>
      </c>
      <c r="DW33" s="2369">
        <f>DataMonStat!AQ51+DataMonStat!AV51</f>
        <v>9908469</v>
      </c>
      <c r="DX33" s="4197">
        <v>5062.7</v>
      </c>
      <c r="DY33" s="2369"/>
      <c r="DZ33" s="3447">
        <f>DR33+DX33*0.9</f>
        <v>14374.43</v>
      </c>
      <c r="EA33" s="4200"/>
      <c r="EB33" s="2802">
        <v>4064.1</v>
      </c>
      <c r="EC33" s="2363">
        <v>3715.3</v>
      </c>
      <c r="ED33" s="2363">
        <f t="shared" si="49"/>
        <v>348.79999999999973</v>
      </c>
      <c r="EE33" s="2363">
        <v>1295.4000000000001</v>
      </c>
      <c r="EF33" s="2802">
        <f>DataMonStat!AI51+DataMonStat!Z82</f>
        <v>4529166.9560000002</v>
      </c>
      <c r="EG33" s="2389"/>
      <c r="EH33" s="1279">
        <f>DataMonStat!AI52/(DataMonStat!S52+DataMonStat!V52+DataMonStat!AE52)</f>
        <v>0.20914023031379975</v>
      </c>
      <c r="EI33" s="1279">
        <f>DataMonStat!AI51/(DataMonStat!AG51+DataMonStat!AH51+DataMonStat!AI51)</f>
        <v>0.22476079461063558</v>
      </c>
      <c r="EJ33" s="2389"/>
      <c r="EK33" s="3252"/>
      <c r="EL33" s="3252"/>
      <c r="EM33" s="3252"/>
      <c r="EN33" s="3252"/>
      <c r="EO33" s="3403"/>
      <c r="EP33" s="3406"/>
      <c r="EQ33" s="2363">
        <v>34.6</v>
      </c>
      <c r="ER33" s="1828">
        <f>EQ33*INDEX(DataPrices!$AB$50:$AB$76,MATCH($A33,DataPrices!$A$50:$A$76,0))</f>
        <v>1054.6079999999999</v>
      </c>
      <c r="ES33" s="3469">
        <v>2054.1999999999998</v>
      </c>
      <c r="ET33" s="3498"/>
      <c r="EU33" s="3498"/>
      <c r="EV33" s="3498"/>
      <c r="EW33" s="2363">
        <v>2940.4</v>
      </c>
      <c r="EY33" s="3237">
        <v>5254200</v>
      </c>
      <c r="EZ33" s="3271"/>
      <c r="FA33" s="171">
        <v>11.074999999999999</v>
      </c>
      <c r="FB33" s="2371">
        <f>FA33/100*RawdataIncome!C73</f>
        <v>5128670.9378999993</v>
      </c>
      <c r="FC33" s="2666">
        <v>4213200000000</v>
      </c>
      <c r="FD33" s="2666"/>
      <c r="FE33" s="2666"/>
      <c r="FF33" s="3461"/>
      <c r="FG33" s="3462"/>
      <c r="FH33" s="2371">
        <v>5630528</v>
      </c>
      <c r="FI33" s="2371">
        <f>DataMonStat!Z51+DataMonStat!AC51</f>
        <v>1187684</v>
      </c>
      <c r="FJ33" s="2371">
        <f>DataMonStat!X23+DataMonStat!AA23</f>
        <v>4343750</v>
      </c>
      <c r="FK33" s="2371">
        <f t="shared" si="106"/>
        <v>5531434</v>
      </c>
      <c r="FL33" s="1279">
        <f t="shared" ref="FL33:FL38" si="116">FK33/CK33</f>
        <v>0.98313883013703496</v>
      </c>
      <c r="FM33" s="3479"/>
      <c r="FP33" s="2371">
        <v>88.44</v>
      </c>
      <c r="FQ33" s="2371">
        <v>2695.52</v>
      </c>
      <c r="FR33" s="2371">
        <v>25.44</v>
      </c>
      <c r="FS33" s="2371">
        <v>775.21</v>
      </c>
      <c r="FU33" s="2371"/>
      <c r="FW33" s="2421">
        <f t="shared" si="93"/>
        <v>3470.73</v>
      </c>
      <c r="FX33" s="15">
        <f t="shared" si="94"/>
        <v>0.4464133664321453</v>
      </c>
      <c r="FZ33" s="1828">
        <f>INDEX(RawDataIIP!$B$156:$AA$156,MATCH($A33,RawDataIIP!$B$4:$AA$4,0))</f>
        <v>310</v>
      </c>
      <c r="GA33" s="1828">
        <f>INDEX(RawDataIIP!$B$119:$AA$119,MATCH($A33,RawDataIIP!$B$4:$AA$4,0))</f>
        <v>57412</v>
      </c>
      <c r="GB33" s="1828">
        <f>INDEX(RawDataIIP!$B$178:$AA$178,MATCH($A33,RawDataIIP!$B$4:$AA$4,0))</f>
        <v>5318</v>
      </c>
      <c r="GC33" s="1828">
        <f>(FZ33+GA33+GB33)*INDEX(DataPrices!$AB$50:$AB$76,MATCH($A32,DataPrices!$A$50:$A$76,0))</f>
        <v>1906329.5999999999</v>
      </c>
      <c r="GD33" s="3477"/>
      <c r="GE33" s="1828">
        <f t="shared" si="81"/>
        <v>5626300</v>
      </c>
      <c r="GF33" s="1828">
        <f t="shared" ref="GF33" si="117">GM33/10^6</f>
        <v>383500</v>
      </c>
      <c r="GG33" s="1828">
        <f t="shared" ref="GG33" si="118">GN33/10^6</f>
        <v>2148400</v>
      </c>
      <c r="GH33" s="1828">
        <f t="shared" ref="GH33" si="119">GO33/10^6</f>
        <v>5135800</v>
      </c>
      <c r="GI33" s="1828">
        <f t="shared" ref="GI33" si="120">GP33/10^6</f>
        <v>0</v>
      </c>
      <c r="GJ33" s="1828">
        <f t="shared" ref="GJ33" si="121">GQ33/10^6</f>
        <v>0</v>
      </c>
      <c r="GK33" s="1828">
        <f t="shared" si="87"/>
        <v>2754200</v>
      </c>
      <c r="GL33" s="2425">
        <v>5626300000000</v>
      </c>
      <c r="GM33" s="2426">
        <v>383500000000</v>
      </c>
      <c r="GN33" s="2425">
        <v>2148400000000</v>
      </c>
      <c r="GO33" s="2426">
        <v>5135800000000</v>
      </c>
      <c r="GP33" s="2425">
        <v>0</v>
      </c>
      <c r="GQ33" s="2426">
        <v>0</v>
      </c>
      <c r="GR33" s="2425">
        <v>2754200000000</v>
      </c>
      <c r="GT33" s="1710"/>
      <c r="GU33" s="1710"/>
      <c r="GV33" s="1710"/>
      <c r="GW33" s="1710"/>
      <c r="GX33" s="1710"/>
      <c r="GZ33" s="2407"/>
      <c r="HA33" s="2343">
        <v>32534740.699999999</v>
      </c>
      <c r="HB33" s="1279"/>
      <c r="HC33" s="2343">
        <v>195892.3</v>
      </c>
      <c r="HD33" s="3193">
        <v>29253</v>
      </c>
      <c r="HE33" s="2343">
        <v>1379.2</v>
      </c>
      <c r="HF33" s="2343">
        <v>951295.57</v>
      </c>
      <c r="HG33" s="2348">
        <v>0.62383500505232203</v>
      </c>
      <c r="HH33" s="2343">
        <f>HF33*INDEX(DataPrices!$AB$50:$AB$76,MATCH($A33,DataPrices!$A$50:$A$76,0))</f>
        <v>28995488.9736</v>
      </c>
      <c r="HI33" s="2342">
        <f>HH33/INDEX(RawdataIncome!$C$53:$C$78,MATCH(DataFBS!$A33,RawdataIncome!$B$53:$B$78,0))</f>
        <v>0.62613695491664501</v>
      </c>
      <c r="HJ33" s="2343"/>
      <c r="HK33" s="2343"/>
      <c r="HL33" s="2343">
        <f>HH33+(INDEX(A0!$B$38:$B$64,MATCH($A33,A0!$A$38:$A$64,0))*1000)*0.3</f>
        <v>41734923.963600002</v>
      </c>
      <c r="HM33" s="2343">
        <f t="shared" si="112"/>
        <v>0</v>
      </c>
      <c r="HN33" s="2343">
        <f t="shared" si="46"/>
        <v>21703864.203600001</v>
      </c>
      <c r="HO33" s="2611">
        <f>HN33*65%</f>
        <v>14107511.732340001</v>
      </c>
      <c r="HP33" s="2611">
        <f>HN33*35%</f>
        <v>7596352.47126</v>
      </c>
      <c r="HQ33" s="2611">
        <f t="shared" si="41"/>
        <v>20031059.760000002</v>
      </c>
      <c r="HR33" s="2608">
        <f t="shared" si="47"/>
        <v>0.47995917705446201</v>
      </c>
      <c r="HS33" s="2340"/>
      <c r="HT33" s="2340"/>
      <c r="HU33" s="2342"/>
      <c r="HV33" s="2342"/>
      <c r="HW33" s="2341"/>
      <c r="HX33" s="2341"/>
      <c r="HY33" s="2341"/>
      <c r="HZ33" s="2341"/>
      <c r="IA33" s="2341"/>
      <c r="IB33" s="2341"/>
      <c r="IC33" s="2341"/>
      <c r="IG33" s="1937"/>
      <c r="IH33" s="2343">
        <f>DataEnterpBS!W33</f>
        <v>19516949.204</v>
      </c>
      <c r="IJ33" s="2343">
        <f>INDEX(RawDataIIP!$B$329:$AA$329,MATCH($A33,RawDataIIP!$B$4:$AA$4,0))</f>
        <v>204106</v>
      </c>
      <c r="IK33" s="2343">
        <f>IJ33*INDEX(DataPrices!$AB$50:$AB$76,MATCH($A33,DataPrices!$A$50:$A$76,0))</f>
        <v>6221150.8799999999</v>
      </c>
      <c r="IL33" s="2343">
        <f>DataMonStat!AG51+DataMonStat!AH51</f>
        <v>15610412</v>
      </c>
      <c r="IM33" s="2343">
        <f>DataMonStat!X82</f>
        <v>441884.45400000003</v>
      </c>
      <c r="IN33" s="3485">
        <f t="shared" si="60"/>
        <v>22273447.333999999</v>
      </c>
      <c r="IO33" s="3066"/>
      <c r="IP33" s="3489"/>
      <c r="IQ33" s="3435">
        <f>INDEX(RawDataIIP!$B$104:$AA$104,MATCH($A33,RawDataIIP!$B$4:$AA$4,0))*0.5</f>
        <v>18697.5</v>
      </c>
      <c r="IR33" s="2343">
        <f>IQ33*INDEX(DataPrices!$AB$50:$AB$76,MATCH($A33,DataPrices!$A$50:$A$76,0))</f>
        <v>569899.80000000005</v>
      </c>
      <c r="IS33" s="3485">
        <f>DataMonStat!AO51+DataMonStat!AP51+DataMonStat!AT51+DataMonStat!AU51+DataMonStat!AR23+DataMonStat!AS23+DataMonStat!AW23+DataMonStat!AX23</f>
        <v>7934089</v>
      </c>
      <c r="IT33" s="2343"/>
      <c r="IU33" s="2343">
        <f t="shared" si="61"/>
        <v>8503988.8000000007</v>
      </c>
      <c r="IV33" s="3066"/>
      <c r="IW33" s="1279">
        <f>(DataMonStat!AN51+DataMonStat!AS51)/DataMonStat!AL51</f>
        <v>4.7038457445154301E-2</v>
      </c>
      <c r="IX33" s="1279">
        <f>(DataMonStat!AQ51+DataMonStat!AV51)/DataMonStat!AL51</f>
        <v>0.53312366301679692</v>
      </c>
      <c r="IZ33" s="2343">
        <f>DataEnterpBS!R33</f>
        <v>17683400.796</v>
      </c>
      <c r="JB33" s="2343">
        <f>DataEnterpBS!Z33</f>
        <v>18004000</v>
      </c>
      <c r="JD33" s="3424">
        <f t="shared" si="11"/>
        <v>1.0181299517948221</v>
      </c>
      <c r="JG33" s="2411">
        <f>DB33+CK33+IS33+DataMonStat!J51</f>
        <v>29173899</v>
      </c>
      <c r="JI33" s="2366">
        <f>DataMonStat!AL23+DataMonStat!AQ23+DataMonStat!AN51+DataMonStat!AS51</f>
        <v>2693403</v>
      </c>
      <c r="JJ33" s="2371">
        <f t="shared" si="62"/>
        <v>31867302</v>
      </c>
      <c r="JM33" s="2366">
        <f>DataMonStat!J23+DataMonStat!I51</f>
        <v>4733568</v>
      </c>
      <c r="JN33" s="2366">
        <f>DataMonStat!K23+DataMonStat!J51</f>
        <v>1239991</v>
      </c>
      <c r="JO33" s="1279">
        <f t="shared" si="63"/>
        <v>0.26195694241637596</v>
      </c>
      <c r="JP33" s="2366">
        <f>DataMonStat!M23+DataMonStat!L51</f>
        <v>3011561</v>
      </c>
      <c r="JQ33" s="2366">
        <f>DataMonStat!O23+DataMonStat!AD23+DataMonStat!AF51</f>
        <v>1315804</v>
      </c>
      <c r="JR33" s="2366">
        <f>DataMonStat!AA51+DataMonStat!BB51</f>
        <v>3092169</v>
      </c>
      <c r="JS33" s="2371">
        <f t="shared" si="64"/>
        <v>4327365</v>
      </c>
      <c r="JT33" s="3066"/>
      <c r="JU33" s="2371">
        <f>DataMonStat!AE51</f>
        <v>20671447</v>
      </c>
      <c r="JV33" s="3066"/>
      <c r="JW33" s="2371">
        <f>IL34+EF33+DataMonStat!S51+DataMonStat!V51</f>
        <v>25874620.956</v>
      </c>
      <c r="JY33" s="2371">
        <f>DataMonStat!C23-DataMonStat!F23+DataMonStat!O23+DataMonStat!Q23+DataMonStat!T23+DataMonStat!AC23</f>
        <v>14854852</v>
      </c>
      <c r="JZ33" s="2371">
        <f>DataMonStat!C51-DataMonStat!E51+DataMonStat!S51+DataMonStat!V51+DataMonStat!AE51</f>
        <v>26097148</v>
      </c>
      <c r="KA33" s="3066"/>
      <c r="KD33" s="2363">
        <v>20011.900000000001</v>
      </c>
      <c r="KE33" s="2363">
        <v>5062.7</v>
      </c>
      <c r="KF33" s="2363">
        <v>14949.1</v>
      </c>
      <c r="KO33" s="2838"/>
      <c r="KP33" s="2842"/>
      <c r="KQ33" s="2891"/>
      <c r="KR33" s="4661" t="s">
        <v>173</v>
      </c>
      <c r="KS33" s="4662"/>
      <c r="KT33" s="4662"/>
      <c r="KU33" s="4662"/>
      <c r="KV33" s="4662"/>
      <c r="KW33" s="4663"/>
      <c r="KX33" s="4660"/>
      <c r="KY33" s="4660"/>
      <c r="KZ33" s="4660"/>
      <c r="LA33" s="4660"/>
      <c r="LB33" s="4660"/>
      <c r="LC33" s="2842"/>
      <c r="LD33" s="2842"/>
    </row>
    <row r="34" spans="1:320" s="1938" customFormat="1" ht="15" customHeight="1">
      <c r="A34" s="1938">
        <v>2011</v>
      </c>
      <c r="B34" s="4114">
        <v>4811729</v>
      </c>
      <c r="C34" s="2365">
        <v>223164364</v>
      </c>
      <c r="D34" s="2366">
        <v>1720092</v>
      </c>
      <c r="E34" s="2366">
        <v>48051599</v>
      </c>
      <c r="F34" s="2366">
        <v>20921435</v>
      </c>
      <c r="G34" s="2366">
        <v>39122044</v>
      </c>
      <c r="H34" s="2366">
        <v>67668580</v>
      </c>
      <c r="I34" s="2366">
        <v>1673763</v>
      </c>
      <c r="J34" s="2366">
        <v>44006851</v>
      </c>
      <c r="K34" s="2365">
        <v>218352635</v>
      </c>
      <c r="L34" s="2366">
        <v>280441</v>
      </c>
      <c r="M34" s="2366">
        <v>46694163</v>
      </c>
      <c r="N34" s="2366">
        <v>8944929</v>
      </c>
      <c r="O34" s="2366">
        <v>41551350</v>
      </c>
      <c r="P34" s="2366">
        <v>75770332</v>
      </c>
      <c r="Q34" s="2366">
        <v>1640176</v>
      </c>
      <c r="R34" s="2366">
        <v>43471244</v>
      </c>
      <c r="S34" s="2364">
        <v>-3372671</v>
      </c>
      <c r="T34" s="2365">
        <v>35269208</v>
      </c>
      <c r="U34" s="2366">
        <v>280441</v>
      </c>
      <c r="V34" s="2366">
        <v>5092033</v>
      </c>
      <c r="W34" s="2366">
        <v>1579076</v>
      </c>
      <c r="X34" s="2366">
        <v>10240832</v>
      </c>
      <c r="Y34" s="2366">
        <v>17597847</v>
      </c>
      <c r="Z34" s="2366">
        <v>10798</v>
      </c>
      <c r="AA34" s="2366">
        <v>468181</v>
      </c>
      <c r="AB34" s="2365">
        <v>38641879</v>
      </c>
      <c r="AC34" s="2366">
        <v>281034</v>
      </c>
      <c r="AD34" s="2366">
        <v>6449470</v>
      </c>
      <c r="AE34" s="2366">
        <v>13555582</v>
      </c>
      <c r="AF34" s="2366">
        <v>7811526</v>
      </c>
      <c r="AG34" s="2366">
        <v>9496094</v>
      </c>
      <c r="AH34" s="2366">
        <v>44384</v>
      </c>
      <c r="AI34" s="2366">
        <v>1003789</v>
      </c>
      <c r="AJ34" s="3603"/>
      <c r="AK34" s="2366">
        <f t="shared" si="52"/>
        <v>175042563</v>
      </c>
      <c r="AL34" s="2366">
        <f t="shared" ref="AL34:AL37" si="122">BB34</f>
        <v>1720092</v>
      </c>
      <c r="AM34" s="2366">
        <f t="shared" si="18"/>
        <v>21807385</v>
      </c>
      <c r="AN34" s="2366">
        <f t="shared" si="105"/>
        <v>56087269</v>
      </c>
      <c r="AO34" s="2366">
        <f t="shared" ref="AO34:AO37" si="123">BF34+BW34</f>
        <v>53517023</v>
      </c>
      <c r="AP34" s="2366">
        <f t="shared" si="113"/>
        <v>41910794</v>
      </c>
      <c r="AQ34" s="2366"/>
      <c r="AR34" s="2366">
        <f t="shared" ref="AR34:AR37" si="124">AS34+AT34+AU34+AV34+AW34</f>
        <v>204569382</v>
      </c>
      <c r="AS34" s="2366">
        <f t="shared" ref="AS34:AS37" si="125">BJ34+CA34</f>
        <v>280441</v>
      </c>
      <c r="AT34" s="2366">
        <f t="shared" si="23"/>
        <v>46694163</v>
      </c>
      <c r="AU34" s="2366">
        <f t="shared" ref="AU34:AU37" si="126">BL34+BM34+BO34+CC34+CD34+CF34</f>
        <v>39232734</v>
      </c>
      <c r="AV34" s="2366">
        <f>BN34+CE34</f>
        <v>75770332</v>
      </c>
      <c r="AW34" s="2366">
        <f t="shared" si="114"/>
        <v>42591712</v>
      </c>
      <c r="AX34" s="2366"/>
      <c r="AY34" s="2366"/>
      <c r="AZ34" s="2367">
        <v>5860614</v>
      </c>
      <c r="BA34" s="2368">
        <v>76322062</v>
      </c>
      <c r="BB34" s="2366">
        <v>1720092</v>
      </c>
      <c r="BC34" s="2366">
        <v>11894981</v>
      </c>
      <c r="BD34" s="2366">
        <v>19242605</v>
      </c>
      <c r="BE34" s="2366">
        <v>29009068</v>
      </c>
      <c r="BF34" s="2366">
        <v>10906903</v>
      </c>
      <c r="BG34" s="2366">
        <v>96936</v>
      </c>
      <c r="BH34" s="2366">
        <v>3451477</v>
      </c>
      <c r="BI34" s="2365">
        <v>70461448</v>
      </c>
      <c r="BJ34" s="2366">
        <v>280441</v>
      </c>
      <c r="BK34" s="2366">
        <v>46694163</v>
      </c>
      <c r="BL34" s="2366">
        <v>2384511</v>
      </c>
      <c r="BM34" s="2366">
        <v>3954352</v>
      </c>
      <c r="BN34" s="2366">
        <v>12993147</v>
      </c>
      <c r="BO34" s="2366">
        <v>1640176</v>
      </c>
      <c r="BP34" s="2366">
        <v>2514658</v>
      </c>
      <c r="BQ34" s="2367">
        <v>-35387433</v>
      </c>
      <c r="BR34" s="3429">
        <v>98720501</v>
      </c>
      <c r="BS34" s="2366">
        <v>0</v>
      </c>
      <c r="BT34" s="2366">
        <v>9912404</v>
      </c>
      <c r="BU34" s="2366">
        <v>351403</v>
      </c>
      <c r="BV34" s="2366">
        <v>7190147</v>
      </c>
      <c r="BW34" s="2366">
        <v>42610120</v>
      </c>
      <c r="BX34" s="2366">
        <v>197110</v>
      </c>
      <c r="BY34" s="2366">
        <v>38459317</v>
      </c>
      <c r="BZ34" s="3430">
        <v>134107934</v>
      </c>
      <c r="CA34" s="2366">
        <v>0</v>
      </c>
      <c r="CB34" s="2366">
        <v>0</v>
      </c>
      <c r="CC34" s="2366">
        <v>1678332</v>
      </c>
      <c r="CD34" s="2366">
        <v>29575363</v>
      </c>
      <c r="CE34" s="2366">
        <v>62777185</v>
      </c>
      <c r="CF34" s="2366">
        <v>0</v>
      </c>
      <c r="CG34" s="2366">
        <v>40077054</v>
      </c>
      <c r="CH34" s="2364">
        <v>13001774</v>
      </c>
      <c r="CI34" s="2365">
        <v>19664330</v>
      </c>
      <c r="CJ34" s="2366">
        <v>0</v>
      </c>
      <c r="CK34" s="2366">
        <v>7707278</v>
      </c>
      <c r="CL34" s="2366">
        <v>1295307</v>
      </c>
      <c r="CM34" s="2366">
        <v>2753900</v>
      </c>
      <c r="CN34" s="2366">
        <v>6198728</v>
      </c>
      <c r="CO34" s="2366">
        <v>8052</v>
      </c>
      <c r="CP34" s="2366">
        <v>1701065</v>
      </c>
      <c r="CQ34" s="2365">
        <v>6662556</v>
      </c>
      <c r="CR34" s="2366">
        <v>0</v>
      </c>
      <c r="CS34" s="2366">
        <v>0</v>
      </c>
      <c r="CT34" s="2366">
        <v>4874500</v>
      </c>
      <c r="CU34" s="2366">
        <v>1104056</v>
      </c>
      <c r="CV34" s="2366">
        <v>0</v>
      </c>
      <c r="CW34" s="2366">
        <v>0</v>
      </c>
      <c r="CX34" s="2366">
        <v>684000</v>
      </c>
      <c r="CY34" s="2364">
        <v>21336774</v>
      </c>
      <c r="CZ34" s="2365">
        <v>28457471</v>
      </c>
      <c r="DA34" s="2366">
        <v>0</v>
      </c>
      <c r="DB34" s="2366">
        <v>18536936</v>
      </c>
      <c r="DC34" s="2366">
        <v>32120</v>
      </c>
      <c r="DD34" s="2366">
        <v>168929</v>
      </c>
      <c r="DE34" s="2366">
        <v>7952829</v>
      </c>
      <c r="DF34" s="2366">
        <v>1371665</v>
      </c>
      <c r="DG34" s="2366">
        <v>394992</v>
      </c>
      <c r="DH34" s="2365">
        <v>7120697</v>
      </c>
      <c r="DI34" s="2366">
        <v>0</v>
      </c>
      <c r="DJ34" s="2366">
        <v>0</v>
      </c>
      <c r="DK34" s="2366">
        <v>7586</v>
      </c>
      <c r="DL34" s="2366">
        <v>6917579</v>
      </c>
      <c r="DM34" s="2366">
        <v>0</v>
      </c>
      <c r="DN34" s="2366">
        <v>0</v>
      </c>
      <c r="DO34" s="2366">
        <v>195532</v>
      </c>
      <c r="DP34" s="2905"/>
      <c r="DQ34" s="2906"/>
      <c r="DR34" s="2897">
        <v>11871.4</v>
      </c>
      <c r="DS34" s="2363">
        <v>9702.2999999999993</v>
      </c>
      <c r="DT34" s="2363">
        <f t="shared" si="48"/>
        <v>2169.1000000000004</v>
      </c>
      <c r="DU34" s="2363">
        <v>146.023</v>
      </c>
      <c r="DV34" s="2369">
        <v>5532248.2999999998</v>
      </c>
      <c r="DW34" s="2369">
        <f>DataMonStat!AQ52+DataMonStat!AV52</f>
        <v>11956606</v>
      </c>
      <c r="DX34" s="4197">
        <v>5938.6</v>
      </c>
      <c r="DY34" s="4199">
        <f t="shared" ref="DY34:DY37" si="127">(DZ34-DR34)/DX34</f>
        <v>1.1224086485030145</v>
      </c>
      <c r="DZ34" s="3448">
        <f>EK34/1000</f>
        <v>18536.936000000002</v>
      </c>
      <c r="EA34" s="2363"/>
      <c r="EB34" s="2802">
        <v>5534.7</v>
      </c>
      <c r="EC34" s="2363">
        <v>5218</v>
      </c>
      <c r="ED34" s="2363">
        <f t="shared" si="49"/>
        <v>316.69999999999982</v>
      </c>
      <c r="EE34" s="2363">
        <v>1624.8</v>
      </c>
      <c r="EF34" s="2802">
        <f>DataMonStat!AI52+DataMonStat!Z83</f>
        <v>6057618</v>
      </c>
      <c r="EG34" s="1279">
        <f>EF34/DL34</f>
        <v>0.87568468679577061</v>
      </c>
      <c r="EH34" s="1279">
        <f>DataMonStat!AI53/(DataMonStat!S53+DataMonStat!V53+DataMonStat!AE53)</f>
        <v>0.24533929263712548</v>
      </c>
      <c r="EI34" s="1279">
        <f>DataMonStat!AI52/(DataMonStat!AG52+DataMonStat!AH52+DataMonStat!AI52)</f>
        <v>0.23801198722666383</v>
      </c>
      <c r="EJ34" s="2389"/>
      <c r="EK34" s="2351">
        <v>18536936</v>
      </c>
      <c r="EL34" s="2351">
        <v>6917579</v>
      </c>
      <c r="EM34" s="3256">
        <f>DR34*1000/EK34</f>
        <v>0.64041867544884445</v>
      </c>
      <c r="EN34" s="3256">
        <f>EB34*1000/EL34</f>
        <v>0.80009205532744909</v>
      </c>
      <c r="EO34" s="3404"/>
      <c r="EP34" s="3407"/>
      <c r="EQ34" s="2363">
        <v>34.700000000000003</v>
      </c>
      <c r="ER34" s="1844">
        <f>EQ34*INDEX(DataPrices!$AB$50:$AB$76,MATCH($A34,DataPrices!$A$50:$A$76,0))</f>
        <v>1117.3400000000001</v>
      </c>
      <c r="ES34" s="3470">
        <v>2803.3</v>
      </c>
      <c r="ET34" s="3499"/>
      <c r="EU34" s="3499"/>
      <c r="EV34" s="3499"/>
      <c r="EW34" s="2414">
        <v>4190.6000000000004</v>
      </c>
      <c r="EX34" s="2415">
        <v>3022</v>
      </c>
      <c r="EY34" s="3237">
        <v>6515000</v>
      </c>
      <c r="EZ34" s="3271">
        <f>EY34/CQ34</f>
        <v>0.97785294412534773</v>
      </c>
      <c r="FA34" s="2366"/>
      <c r="FB34" s="2366"/>
      <c r="FC34" s="2667">
        <v>5194500000000</v>
      </c>
      <c r="FD34" s="2667"/>
      <c r="FE34" s="2667"/>
      <c r="FF34" s="3461"/>
      <c r="FG34" s="3462"/>
      <c r="FH34" s="2371">
        <v>7539958</v>
      </c>
      <c r="FI34" s="2371">
        <f>DataMonStat!Z52+DataMonStat!AC52</f>
        <v>1729118</v>
      </c>
      <c r="FJ34" s="2371">
        <f>DataMonStat!X24+DataMonStat!AA24</f>
        <v>5714230</v>
      </c>
      <c r="FK34" s="2371">
        <f t="shared" si="106"/>
        <v>7443348</v>
      </c>
      <c r="FL34" s="1279">
        <f t="shared" si="116"/>
        <v>0.96575574411614584</v>
      </c>
      <c r="FM34" s="3479"/>
      <c r="FN34" s="2366"/>
      <c r="FO34" s="2366"/>
      <c r="FP34" s="2371">
        <v>86.79</v>
      </c>
      <c r="FQ34" s="2371">
        <v>2794.43</v>
      </c>
      <c r="FR34" s="2371">
        <v>25.21</v>
      </c>
      <c r="FS34" s="2371">
        <v>811.52</v>
      </c>
      <c r="FT34" s="2366"/>
      <c r="FU34" s="2371"/>
      <c r="FV34" s="2366"/>
      <c r="FW34" s="2421">
        <f t="shared" si="93"/>
        <v>3605.95</v>
      </c>
      <c r="FX34" s="15">
        <f t="shared" si="94"/>
        <v>0.30672007832272996</v>
      </c>
      <c r="FY34" s="2366"/>
      <c r="FZ34" s="1828">
        <f>INDEX(RawDataIIP!$B$156:$AA$156,MATCH($A34,RawDataIIP!$B$4:$AA$4,0))</f>
        <v>525</v>
      </c>
      <c r="GA34" s="1828">
        <f>INDEX(RawDataIIP!$B$119:$AA$119,MATCH($A34,RawDataIIP!$B$4:$AA$4,0))</f>
        <v>57690</v>
      </c>
      <c r="GB34" s="1828">
        <f>INDEX(RawDataIIP!$B$178:$AA$178,MATCH($A34,RawDataIIP!$B$4:$AA$4,0))</f>
        <v>5628</v>
      </c>
      <c r="GC34" s="1828">
        <f>(FZ34+GA34+GB34)*INDEX(DataPrices!$AB$50:$AB$76,MATCH($A33,DataPrices!$A$50:$A$76,0))</f>
        <v>1945934.6400000001</v>
      </c>
      <c r="GD34" s="3481"/>
      <c r="GE34" s="1828">
        <f t="shared" si="81"/>
        <v>7467900</v>
      </c>
      <c r="GF34" s="1828">
        <f t="shared" ref="GF34" si="128">GM34/10^6</f>
        <v>197300</v>
      </c>
      <c r="GG34" s="1828">
        <f t="shared" ref="GG34" si="129">GN34/10^6</f>
        <v>2251300</v>
      </c>
      <c r="GH34" s="1828">
        <f t="shared" ref="GH34" si="130">GO34/10^6</f>
        <v>6193600</v>
      </c>
      <c r="GI34" s="1828">
        <f t="shared" ref="GI34" si="131">GP34/10^6</f>
        <v>0</v>
      </c>
      <c r="GJ34" s="1828">
        <f t="shared" ref="GJ34" si="132">GQ34/10^6</f>
        <v>0</v>
      </c>
      <c r="GK34" s="1828">
        <f t="shared" si="87"/>
        <v>3023600</v>
      </c>
      <c r="GL34" s="2425">
        <v>7467900000000</v>
      </c>
      <c r="GM34" s="2426">
        <v>197300000000</v>
      </c>
      <c r="GN34" s="2425">
        <v>2251300000000</v>
      </c>
      <c r="GO34" s="2426">
        <v>6193600000000</v>
      </c>
      <c r="GP34" s="2425">
        <v>0</v>
      </c>
      <c r="GQ34" s="2426">
        <v>0</v>
      </c>
      <c r="GR34" s="2425">
        <v>3023600000000</v>
      </c>
      <c r="GS34" s="2366"/>
      <c r="GT34" s="1279">
        <f t="shared" ref="GT34:GW38" si="133">GE34/CK34</f>
        <v>0.9689413045695251</v>
      </c>
      <c r="GU34" s="1279">
        <f t="shared" si="133"/>
        <v>0.15231910273008639</v>
      </c>
      <c r="GV34" s="1279">
        <f t="shared" si="133"/>
        <v>0.8174951886415629</v>
      </c>
      <c r="GW34" s="1279">
        <f t="shared" si="133"/>
        <v>0.99917273350274438</v>
      </c>
      <c r="GX34" s="1279">
        <f>GK34/CP34</f>
        <v>1.7774746996734399</v>
      </c>
      <c r="GY34" s="2366"/>
      <c r="GZ34" s="2408"/>
      <c r="HA34" s="2343">
        <v>39389836.200000003</v>
      </c>
      <c r="HB34" s="2811">
        <f>HA34/(BN34+CE34)</f>
        <v>0.51985830285130596</v>
      </c>
      <c r="HC34" s="2343">
        <v>1057250</v>
      </c>
      <c r="HD34" s="3193">
        <v>25708</v>
      </c>
      <c r="HE34" s="2343">
        <v>1096.2</v>
      </c>
      <c r="HF34" s="2343">
        <v>783554.77</v>
      </c>
      <c r="HG34" s="2348">
        <v>0.385651587465696</v>
      </c>
      <c r="HH34" s="2343">
        <f>HF34*INDEX(DataPrices!$AB$50:$AB$76,MATCH($A34,DataPrices!$A$50:$A$76,0))</f>
        <v>25230463.594000004</v>
      </c>
      <c r="HI34" s="2342">
        <f>HH34/INDEX(RawdataIncome!$C$53:$C$78,MATCH(DataFBS!$A34,RawdataIncome!$B$53:$B$78,0))</f>
        <v>0.42263415820881489</v>
      </c>
      <c r="HJ34" s="2343"/>
      <c r="HK34" s="2343"/>
      <c r="HL34" s="2343">
        <f>HH34+(INDEX(A0!$B$38:$B$64,MATCH($A34,A0!$A$38:$A$64,0))*1000)*0.3</f>
        <v>41120385.934</v>
      </c>
      <c r="HM34" s="2343">
        <f t="shared" si="112"/>
        <v>31749404</v>
      </c>
      <c r="HN34" s="2343">
        <f t="shared" si="46"/>
        <v>23522538.934</v>
      </c>
      <c r="HO34" s="2610">
        <f>DE34</f>
        <v>7952829</v>
      </c>
      <c r="HP34" s="2610">
        <f>CN34</f>
        <v>6198728</v>
      </c>
      <c r="HQ34" s="2610">
        <f t="shared" si="41"/>
        <v>17597847</v>
      </c>
      <c r="HR34" s="1279">
        <f>HQ34/HV34</f>
        <v>0.55427330226419369</v>
      </c>
      <c r="HS34" s="2346">
        <f>HH34/(HW34+HX34+HY34)</f>
        <v>0.7946751880444749</v>
      </c>
      <c r="HT34" s="2345">
        <f>1-HS34</f>
        <v>0.2053248119555251</v>
      </c>
      <c r="HU34" s="2342"/>
      <c r="HV34" s="2609">
        <f>HW34+HX34+HY34</f>
        <v>31749404</v>
      </c>
      <c r="HW34" s="2341">
        <v>6198728</v>
      </c>
      <c r="HX34" s="2341">
        <v>7952829</v>
      </c>
      <c r="HY34" s="2341">
        <v>17597847</v>
      </c>
      <c r="HZ34" s="2347" t="e">
        <f>(HW34+HX34+HY34)/INDEX([7]Summary!$C$8:$C$34,MATCH(#REF!,[7]Summary!$A$8:$A$34,0))</f>
        <v>#REF!</v>
      </c>
      <c r="IA34" s="2347"/>
      <c r="IB34" s="2609">
        <f t="shared" ref="IB34:IB37" si="134">BF34+BW34</f>
        <v>53517023</v>
      </c>
      <c r="IC34" s="2609">
        <f t="shared" ref="IC34:IC37" si="135">BN34+CE34</f>
        <v>75770332</v>
      </c>
      <c r="ID34" s="3605">
        <f t="shared" ref="ID34:ID37" si="136">IB34/IC34</f>
        <v>0.70630577413861673</v>
      </c>
      <c r="IE34" s="3605">
        <f t="shared" ref="IE34:IE37" si="137">HV34/IC34</f>
        <v>0.41902157694122283</v>
      </c>
      <c r="IG34" s="1939"/>
      <c r="IH34" s="2343">
        <f>DataEnterpBS!W34</f>
        <v>23064002.835000001</v>
      </c>
      <c r="IJ34" s="2343">
        <f>INDEX(RawDataIIP!$B$329:$AA$329,MATCH($A34,RawDataIIP!$B$4:$AA$4,0))</f>
        <v>212488</v>
      </c>
      <c r="IK34" s="2343">
        <f>IJ34*INDEX(DataPrices!$AB$50:$AB$76,MATCH($A34,DataPrices!$A$50:$A$76,0))</f>
        <v>6842113.6000000006</v>
      </c>
      <c r="IL34" s="2343">
        <f>DataMonStat!AG52+DataMonStat!AH52</f>
        <v>19386307</v>
      </c>
      <c r="IM34" s="2343">
        <f>DataMonStat!X83</f>
        <v>495620</v>
      </c>
      <c r="IN34" s="3485">
        <f t="shared" si="60"/>
        <v>26724040.600000001</v>
      </c>
      <c r="IO34" s="3066">
        <f>IN34/CD34</f>
        <v>0.90359129658019754</v>
      </c>
      <c r="IP34" s="3489"/>
      <c r="IQ34" s="3435">
        <f>INDEX(RawDataIIP!$B$104:$AA$104,MATCH($A34,RawDataIIP!$B$4:$AA$4,0))*0.5</f>
        <v>17091.5</v>
      </c>
      <c r="IR34" s="2343">
        <f>IQ34*INDEX(DataPrices!$AB$50:$AB$76,MATCH($A34,DataPrices!$A$50:$A$76,0))</f>
        <v>550346.30000000005</v>
      </c>
      <c r="IS34" s="3485">
        <f>DataMonStat!AO52+DataMonStat!AP52+DataMonStat!AT52+DataMonStat!AU52+DataMonStat!AR24+DataMonStat!AS24+DataMonStat!AW24+DataMonStat!AX24</f>
        <v>9464002</v>
      </c>
      <c r="IT34" s="3066">
        <f>IS34/BT34</f>
        <v>0.95476354676423603</v>
      </c>
      <c r="IU34" s="2343">
        <f t="shared" si="61"/>
        <v>10014348.300000001</v>
      </c>
      <c r="IV34" s="3066">
        <f>(IR34+IS34)/BT34</f>
        <v>1.0102845182662048</v>
      </c>
      <c r="IW34" s="1279">
        <f>(DataMonStat!AN52+DataMonStat!AS52)/DataMonStat!AL52</f>
        <v>5.0126892631897749E-2</v>
      </c>
      <c r="IX34" s="1279">
        <f>(DataMonStat!AQ52+DataMonStat!AV52)/DataMonStat!AL52</f>
        <v>0.5331571156145849</v>
      </c>
      <c r="IY34" s="3066"/>
      <c r="IZ34" s="2343">
        <f>DataEnterpBS!R34</f>
        <v>20954272.164999999</v>
      </c>
      <c r="JA34" s="3066">
        <f>IZ34/CG34</f>
        <v>0.52284961277343389</v>
      </c>
      <c r="JB34" s="2343">
        <f>DataEnterpBS!Z34</f>
        <v>21797000</v>
      </c>
      <c r="JC34" s="3066">
        <f>JB34/BY34</f>
        <v>0.56675473461996217</v>
      </c>
      <c r="JD34" s="3424">
        <f t="shared" si="11"/>
        <v>1.0402174710896239</v>
      </c>
      <c r="JE34" s="3066"/>
      <c r="JF34" s="3066"/>
      <c r="JG34" s="2411">
        <f>DB34+CK34+IS34+DataMonStat!J52</f>
        <v>40741113</v>
      </c>
      <c r="JH34" s="3066">
        <f t="shared" ref="JH34:JH37" si="138">JG34/$BK34</f>
        <v>0.8725097610165965</v>
      </c>
      <c r="JI34" s="2366">
        <f>DataMonStat!AL24+DataMonStat!AQ24+DataMonStat!AN52+DataMonStat!AS52</f>
        <v>2873298</v>
      </c>
      <c r="JJ34" s="2371">
        <f t="shared" si="62"/>
        <v>43614411</v>
      </c>
      <c r="JK34" s="3066">
        <f t="shared" ref="JK34:JK37" si="139">JJ34/$BK34</f>
        <v>0.9340441759283703</v>
      </c>
      <c r="JL34" s="3066"/>
      <c r="JM34" s="2366">
        <f>DataMonStat!J24+DataMonStat!I52</f>
        <v>5469861</v>
      </c>
      <c r="JN34" s="2366">
        <f>DataMonStat!K24+DataMonStat!J52</f>
        <v>5033699</v>
      </c>
      <c r="JO34" s="1279">
        <f t="shared" si="63"/>
        <v>0.92026086220472514</v>
      </c>
      <c r="JP34" s="2366">
        <f>DataMonStat!M24+DataMonStat!L52</f>
        <v>17598</v>
      </c>
      <c r="JQ34" s="2366">
        <f>DataMonStat!O24+DataMonStat!AD24+DataMonStat!AF52</f>
        <v>2739125</v>
      </c>
      <c r="JR34" s="2366">
        <f>DataMonStat!AA52+DataMonStat!BB52</f>
        <v>3718539.6911256695</v>
      </c>
      <c r="JS34" s="2371">
        <f t="shared" si="64"/>
        <v>2756723</v>
      </c>
      <c r="JT34" s="3066">
        <f>JS34/BM34</f>
        <v>0.69713647141175095</v>
      </c>
      <c r="JU34" s="2371">
        <f>DataMonStat!AE52</f>
        <v>26265263</v>
      </c>
      <c r="JV34" s="3066">
        <f>JU34/BE34</f>
        <v>0.90541561004303894</v>
      </c>
      <c r="JW34" s="2371">
        <f>IL35+EF34+DataMonStat!S52+DataMonStat!V52</f>
        <v>30623622</v>
      </c>
      <c r="JX34" s="3066">
        <f t="shared" ref="JX34:JX37" si="140">JW34/($BE34+BD34)</f>
        <v>0.63466446023539946</v>
      </c>
      <c r="JY34" s="2371">
        <f>DataMonStat!C24-DataMonStat!F24+DataMonStat!O24+DataMonStat!Q24+DataMonStat!T24+DataMonStat!AC24</f>
        <v>16492462</v>
      </c>
      <c r="JZ34" s="2371">
        <f>DataMonStat!C52-DataMonStat!E52+DataMonStat!S52+DataMonStat!V52+DataMonStat!AE52</f>
        <v>32475618</v>
      </c>
      <c r="KA34" s="3066">
        <f t="shared" ref="KA34:KA39" si="141">(JY34+JZ34)/($BE34+$BD34)</f>
        <v>1.0148472986625769</v>
      </c>
      <c r="KB34" s="2366"/>
      <c r="KC34" s="2366"/>
      <c r="KD34" s="2363">
        <v>24483.1</v>
      </c>
      <c r="KE34" s="2363">
        <v>5938.6</v>
      </c>
      <c r="KF34" s="2363">
        <v>18544.599999999999</v>
      </c>
      <c r="KG34" s="2366"/>
      <c r="KH34" s="2366"/>
      <c r="KI34" s="2366"/>
      <c r="KJ34" s="2366"/>
      <c r="KK34" s="2366"/>
      <c r="KL34" s="2366"/>
      <c r="KM34" s="2366"/>
      <c r="KO34" s="2838"/>
      <c r="KP34" s="2838"/>
      <c r="KQ34" s="2838"/>
      <c r="KR34" s="2838"/>
      <c r="KS34" s="2838"/>
      <c r="KT34" s="2838"/>
      <c r="KU34" s="2838"/>
      <c r="KV34" s="2838"/>
      <c r="KW34" s="2838"/>
      <c r="KX34" s="2838"/>
      <c r="KY34" s="2838"/>
      <c r="KZ34" s="2838"/>
      <c r="LA34" s="2838"/>
      <c r="LB34" s="2838"/>
      <c r="LC34" s="978"/>
      <c r="LD34" s="2838"/>
    </row>
    <row r="35" spans="1:320" s="1938" customFormat="1" ht="16" customHeight="1">
      <c r="A35" s="1938">
        <v>2012</v>
      </c>
      <c r="B35" s="4114">
        <v>4323000</v>
      </c>
      <c r="C35" s="2365">
        <v>262118748</v>
      </c>
      <c r="D35" s="2366">
        <v>1815695</v>
      </c>
      <c r="E35" s="2366">
        <v>53897173</v>
      </c>
      <c r="F35" s="2366">
        <v>22487225</v>
      </c>
      <c r="G35" s="2366">
        <v>50041405</v>
      </c>
      <c r="H35" s="2366">
        <v>77047593</v>
      </c>
      <c r="I35" s="2366">
        <v>2042611</v>
      </c>
      <c r="J35" s="2366">
        <v>54787046</v>
      </c>
      <c r="K35" s="2365">
        <v>257795748</v>
      </c>
      <c r="L35" s="2366">
        <v>264792</v>
      </c>
      <c r="M35" s="2366">
        <v>53033105</v>
      </c>
      <c r="N35" s="2366">
        <v>10809531</v>
      </c>
      <c r="O35" s="2366">
        <v>53001428</v>
      </c>
      <c r="P35" s="2366">
        <v>84730695</v>
      </c>
      <c r="Q35" s="2366">
        <v>2005947</v>
      </c>
      <c r="R35" s="2366">
        <v>53950250</v>
      </c>
      <c r="S35" s="2364">
        <v>-2772802</v>
      </c>
      <c r="T35" s="2365">
        <v>37612568</v>
      </c>
      <c r="U35" s="2366">
        <v>264792</v>
      </c>
      <c r="V35" s="2366">
        <v>5803784</v>
      </c>
      <c r="W35" s="2366">
        <v>2317050</v>
      </c>
      <c r="X35" s="2366">
        <v>10906949</v>
      </c>
      <c r="Y35" s="2366">
        <v>17894415</v>
      </c>
      <c r="Z35" s="2366">
        <v>20991</v>
      </c>
      <c r="AA35" s="2366">
        <v>404587</v>
      </c>
      <c r="AB35" s="2365">
        <v>40385370</v>
      </c>
      <c r="AC35" s="2366">
        <v>265495</v>
      </c>
      <c r="AD35" s="2366">
        <v>6667854</v>
      </c>
      <c r="AE35" s="2366">
        <v>13994744</v>
      </c>
      <c r="AF35" s="2366">
        <v>7946926</v>
      </c>
      <c r="AG35" s="2366">
        <v>10211314</v>
      </c>
      <c r="AH35" s="2366">
        <v>57655</v>
      </c>
      <c r="AI35" s="2366">
        <v>1241382</v>
      </c>
      <c r="AJ35" s="3603"/>
      <c r="AK35" s="2366">
        <f t="shared" si="52"/>
        <v>207843885</v>
      </c>
      <c r="AL35" s="2366">
        <f t="shared" si="122"/>
        <v>1815695</v>
      </c>
      <c r="AM35" s="2366">
        <f t="shared" si="18"/>
        <v>24576575</v>
      </c>
      <c r="AN35" s="2366">
        <f t="shared" si="105"/>
        <v>68117670</v>
      </c>
      <c r="AO35" s="2366">
        <f t="shared" si="123"/>
        <v>61209969</v>
      </c>
      <c r="AP35" s="2366">
        <f t="shared" si="113"/>
        <v>52123976</v>
      </c>
      <c r="AQ35" s="2366"/>
      <c r="AR35" s="2366">
        <f t="shared" si="124"/>
        <v>240784585</v>
      </c>
      <c r="AS35" s="2366">
        <f t="shared" si="125"/>
        <v>264792</v>
      </c>
      <c r="AT35" s="2366">
        <f t="shared" si="23"/>
        <v>53033105</v>
      </c>
      <c r="AU35" s="2366">
        <f t="shared" si="126"/>
        <v>49589478</v>
      </c>
      <c r="AV35" s="2366">
        <f t="shared" ref="AV35:AV38" si="142">BN35+CE35</f>
        <v>84730695</v>
      </c>
      <c r="AW35" s="2366">
        <f t="shared" si="114"/>
        <v>53166515</v>
      </c>
      <c r="AX35" s="2366"/>
      <c r="AY35" s="2366"/>
      <c r="AZ35" s="2367">
        <v>5056510</v>
      </c>
      <c r="BA35" s="2368">
        <v>89022672</v>
      </c>
      <c r="BB35" s="2366">
        <v>1815695</v>
      </c>
      <c r="BC35" s="2366">
        <v>13595374</v>
      </c>
      <c r="BD35" s="2366">
        <v>20430989</v>
      </c>
      <c r="BE35" s="2366">
        <v>36094800</v>
      </c>
      <c r="BF35" s="2366">
        <v>12375071</v>
      </c>
      <c r="BG35" s="2366">
        <v>138742</v>
      </c>
      <c r="BH35" s="2366">
        <v>4572001</v>
      </c>
      <c r="BI35" s="2365">
        <v>83966162</v>
      </c>
      <c r="BJ35" s="2366">
        <v>264792</v>
      </c>
      <c r="BK35" s="2366">
        <v>53033105</v>
      </c>
      <c r="BL35" s="2366">
        <v>3494213</v>
      </c>
      <c r="BM35" s="2366">
        <v>6231182</v>
      </c>
      <c r="BN35" s="2366">
        <v>15713840</v>
      </c>
      <c r="BO35" s="2366">
        <v>2005947</v>
      </c>
      <c r="BP35" s="2366">
        <v>3223083</v>
      </c>
      <c r="BQ35" s="2367">
        <v>-37997210</v>
      </c>
      <c r="BR35" s="3429">
        <v>118821213</v>
      </c>
      <c r="BS35" s="2366">
        <v>0</v>
      </c>
      <c r="BT35" s="2366">
        <v>10981201</v>
      </c>
      <c r="BU35" s="2366">
        <v>345752</v>
      </c>
      <c r="BV35" s="2366">
        <v>10915629</v>
      </c>
      <c r="BW35" s="2366">
        <v>48834898</v>
      </c>
      <c r="BX35" s="2366">
        <v>191758</v>
      </c>
      <c r="BY35" s="2366">
        <v>47551975</v>
      </c>
      <c r="BZ35" s="3430">
        <v>156818423</v>
      </c>
      <c r="CA35" s="2366">
        <v>0</v>
      </c>
      <c r="CB35" s="2366">
        <v>0</v>
      </c>
      <c r="CC35" s="2366">
        <v>1766359</v>
      </c>
      <c r="CD35" s="2366">
        <v>36091777</v>
      </c>
      <c r="CE35" s="2366">
        <v>69016855</v>
      </c>
      <c r="CF35" s="2366">
        <v>0</v>
      </c>
      <c r="CG35" s="2366">
        <v>49943432</v>
      </c>
      <c r="CH35" s="2364">
        <v>14527603</v>
      </c>
      <c r="CI35" s="2365">
        <v>21956703</v>
      </c>
      <c r="CJ35" s="2366">
        <v>0</v>
      </c>
      <c r="CK35" s="2366">
        <v>8767004</v>
      </c>
      <c r="CL35" s="2366">
        <v>1458012</v>
      </c>
      <c r="CM35" s="2366">
        <v>2833900</v>
      </c>
      <c r="CN35" s="2366">
        <v>6722991</v>
      </c>
      <c r="CO35" s="2366">
        <v>11665</v>
      </c>
      <c r="CP35" s="2366">
        <v>2163131</v>
      </c>
      <c r="CQ35" s="2365">
        <v>7429100</v>
      </c>
      <c r="CR35" s="2366">
        <v>0</v>
      </c>
      <c r="CS35" s="2366">
        <v>0</v>
      </c>
      <c r="CT35" s="2366">
        <v>5547700</v>
      </c>
      <c r="CU35" s="2366">
        <v>1303000</v>
      </c>
      <c r="CV35" s="2366">
        <v>0</v>
      </c>
      <c r="CW35" s="2366">
        <v>0</v>
      </c>
      <c r="CX35" s="2366">
        <v>578400</v>
      </c>
      <c r="CY35" s="2364">
        <v>22736097</v>
      </c>
      <c r="CZ35" s="2365">
        <v>32318160</v>
      </c>
      <c r="DA35" s="2366">
        <v>0</v>
      </c>
      <c r="DB35" s="2366">
        <v>20553594</v>
      </c>
      <c r="DC35" s="2366">
        <v>252472</v>
      </c>
      <c r="DD35" s="2366">
        <v>197076</v>
      </c>
      <c r="DE35" s="2366">
        <v>9114633</v>
      </c>
      <c r="DF35" s="2366">
        <v>1700446</v>
      </c>
      <c r="DG35" s="2366">
        <v>499939</v>
      </c>
      <c r="DH35" s="2365">
        <v>9582063</v>
      </c>
      <c r="DI35" s="2366">
        <v>0</v>
      </c>
      <c r="DJ35" s="2366">
        <v>0</v>
      </c>
      <c r="DK35" s="2366">
        <v>1259</v>
      </c>
      <c r="DL35" s="2366">
        <v>9375469</v>
      </c>
      <c r="DM35" s="2366">
        <v>0</v>
      </c>
      <c r="DN35" s="2366">
        <v>0</v>
      </c>
      <c r="DO35" s="2370">
        <v>205335</v>
      </c>
      <c r="DP35" s="2907"/>
      <c r="DQ35" s="2908"/>
      <c r="DR35" s="2897">
        <v>14251</v>
      </c>
      <c r="DS35" s="2363">
        <v>11763.5</v>
      </c>
      <c r="DT35" s="2363">
        <f t="shared" si="48"/>
        <v>2487.5</v>
      </c>
      <c r="DU35" s="2363"/>
      <c r="DV35" s="2369">
        <v>6510314.7999999998</v>
      </c>
      <c r="DW35" s="2369">
        <f>DataMonStat!AQ53+DataMonStat!AV53</f>
        <v>14132319</v>
      </c>
      <c r="DX35" s="4197">
        <v>6430.1</v>
      </c>
      <c r="DY35" s="1279">
        <f t="shared" si="127"/>
        <v>0.98017044836005673</v>
      </c>
      <c r="DZ35" s="3448">
        <f>EK35/1000</f>
        <v>20553.594000000001</v>
      </c>
      <c r="EA35" s="2363"/>
      <c r="EB35" s="2802">
        <v>7711.6</v>
      </c>
      <c r="EC35" s="2363">
        <v>7474.2</v>
      </c>
      <c r="ED35" s="2363">
        <f t="shared" si="49"/>
        <v>237.40000000000055</v>
      </c>
      <c r="EE35" s="2363">
        <v>2123</v>
      </c>
      <c r="EF35" s="2802">
        <f>DataMonStat!AI53+DataMonStat!Z84</f>
        <v>8414584</v>
      </c>
      <c r="EG35" s="1279">
        <f>EF35/DL35</f>
        <v>0.89751072719668745</v>
      </c>
      <c r="EH35" s="1279">
        <f>DataMonStat!AI54/(DataMonStat!S54+DataMonStat!V54+DataMonStat!AE54)</f>
        <v>0.26686644448347602</v>
      </c>
      <c r="EI35" s="1279">
        <f>DataMonStat!AI53/(DataMonStat!AG53+DataMonStat!AH53+DataMonStat!AI53)</f>
        <v>0.27774556356090951</v>
      </c>
      <c r="EJ35" s="2389"/>
      <c r="EK35" s="2351">
        <v>20553594</v>
      </c>
      <c r="EL35" s="2351">
        <v>9375469</v>
      </c>
      <c r="EM35" s="3256">
        <f>DR35*1000/EK35</f>
        <v>0.69335805698993569</v>
      </c>
      <c r="EN35" s="3256">
        <f>EB35*1000/EL35</f>
        <v>0.82252951825663334</v>
      </c>
      <c r="EO35" s="3404"/>
      <c r="EP35" s="3406"/>
      <c r="EQ35" s="2363">
        <v>54.4</v>
      </c>
      <c r="ER35" s="1828">
        <f>EQ35*INDEX(DataPrices!$AB$50:$AB$76,MATCH($A35,DataPrices!$A$50:$A$76,0))</f>
        <v>1652.1279999999999</v>
      </c>
      <c r="ES35" s="3469">
        <v>3196.7</v>
      </c>
      <c r="ET35" s="3498"/>
      <c r="EU35" s="3498"/>
      <c r="EV35" s="3498"/>
      <c r="EW35" s="2363">
        <v>4977.8999999999996</v>
      </c>
      <c r="EX35" s="1803"/>
      <c r="EY35" s="3237">
        <v>7871300</v>
      </c>
      <c r="EZ35" s="3271">
        <f>EY35/CQ35</f>
        <v>1.059522687808752</v>
      </c>
      <c r="FC35" s="2666">
        <v>5823800000000</v>
      </c>
      <c r="FD35" s="2666"/>
      <c r="FE35" s="2666"/>
      <c r="FF35" s="3461"/>
      <c r="FG35" s="3462"/>
      <c r="FH35" s="2371">
        <v>8451337</v>
      </c>
      <c r="FI35" s="2371">
        <f>DataMonStat!Z53+DataMonStat!AC53</f>
        <v>1533816</v>
      </c>
      <c r="FJ35" s="2371">
        <f>DataMonStat!X25+DataMonStat!AA25</f>
        <v>6845642</v>
      </c>
      <c r="FK35" s="2371">
        <f t="shared" si="106"/>
        <v>8379458</v>
      </c>
      <c r="FL35" s="1279">
        <f t="shared" si="116"/>
        <v>0.95579493290980588</v>
      </c>
      <c r="FM35" s="3479"/>
      <c r="FP35" s="2371">
        <v>88.59</v>
      </c>
      <c r="FQ35" s="2371">
        <v>2690.63</v>
      </c>
      <c r="FR35" s="2371">
        <v>62.08</v>
      </c>
      <c r="FS35" s="2371">
        <v>1885.68</v>
      </c>
      <c r="FU35" s="2371"/>
      <c r="FW35" s="2421">
        <f t="shared" si="93"/>
        <v>4576.3100000000004</v>
      </c>
      <c r="FX35" s="15">
        <f t="shared" si="94"/>
        <v>0.35043567168974821</v>
      </c>
      <c r="FZ35" s="1828">
        <f>INDEX(RawDataIIP!$B$156:$AA$156,MATCH($A35,RawDataIIP!$B$4:$AA$4,0))</f>
        <v>250</v>
      </c>
      <c r="GA35" s="1828">
        <f>INDEX(RawDataIIP!$B$119:$AA$119,MATCH($A35,RawDataIIP!$B$4:$AA$4,0))</f>
        <v>57726</v>
      </c>
      <c r="GB35" s="1828">
        <f>INDEX(RawDataIIP!$B$178:$AA$178,MATCH($A35,RawDataIIP!$B$4:$AA$4,0))</f>
        <v>5327</v>
      </c>
      <c r="GC35" s="1828">
        <f>(FZ35+GA35+GB35)*INDEX(DataPrices!$AB$50:$AB$76,MATCH($A34,DataPrices!$A$50:$A$76,0))</f>
        <v>2038356.6</v>
      </c>
      <c r="GD35" s="3477"/>
      <c r="GE35" s="1828">
        <f t="shared" si="81"/>
        <v>8387300</v>
      </c>
      <c r="GF35" s="1828">
        <f t="shared" ref="GF35" si="143">GM35/10^6</f>
        <v>159600</v>
      </c>
      <c r="GG35" s="1828">
        <f t="shared" ref="GG35" si="144">GN35/10^6</f>
        <v>2323100</v>
      </c>
      <c r="GH35" s="1828">
        <f t="shared" ref="GH35" si="145">GO35/10^6</f>
        <v>6718300</v>
      </c>
      <c r="GI35" s="1828">
        <f t="shared" ref="GI35" si="146">GP35/10^6</f>
        <v>0</v>
      </c>
      <c r="GJ35" s="1828">
        <f t="shared" ref="GJ35" si="147">GQ35/10^6</f>
        <v>0</v>
      </c>
      <c r="GK35" s="1828">
        <f t="shared" si="87"/>
        <v>3815000</v>
      </c>
      <c r="GL35" s="2425">
        <v>8387300000000</v>
      </c>
      <c r="GM35" s="2426">
        <v>159600000000</v>
      </c>
      <c r="GN35" s="2425">
        <v>2323100000000</v>
      </c>
      <c r="GO35" s="2426">
        <v>6718300000000</v>
      </c>
      <c r="GP35" s="2425">
        <v>0</v>
      </c>
      <c r="GQ35" s="2426">
        <v>0</v>
      </c>
      <c r="GR35" s="2425">
        <v>3815000000000</v>
      </c>
      <c r="GS35" s="2366"/>
      <c r="GT35" s="1279">
        <f t="shared" si="133"/>
        <v>0.95668942320546446</v>
      </c>
      <c r="GU35" s="1279">
        <f t="shared" si="133"/>
        <v>0.10946411963687541</v>
      </c>
      <c r="GV35" s="1279">
        <f t="shared" si="133"/>
        <v>0.81975369631955963</v>
      </c>
      <c r="GW35" s="1279">
        <f t="shared" si="133"/>
        <v>0.99930224508704535</v>
      </c>
      <c r="GX35" s="1279">
        <f>GK35/CP35</f>
        <v>1.7636472317210561</v>
      </c>
      <c r="GY35" s="2366"/>
      <c r="GZ35" s="2408"/>
      <c r="HA35" s="2343">
        <v>88541912.299999997</v>
      </c>
      <c r="HB35" s="2811">
        <f>HA35/(BN35+CE35)</f>
        <v>1.0449803616033126</v>
      </c>
      <c r="HC35" s="2343">
        <v>1472856.8</v>
      </c>
      <c r="HD35" s="3193">
        <v>25212.5</v>
      </c>
      <c r="HE35" s="2343">
        <v>1079.4000000000001</v>
      </c>
      <c r="HF35" s="2343">
        <v>825340.47</v>
      </c>
      <c r="HG35" s="2348">
        <v>0.380316058918028</v>
      </c>
      <c r="HH35" s="2343">
        <f>HF35*INDEX(DataPrices!$AB$50:$AB$76,MATCH($A35,DataPrices!$A$50:$A$76,0))</f>
        <v>25065590.073899999</v>
      </c>
      <c r="HI35" s="2342">
        <f>HH35/INDEX(RawdataIncome!$C$53:$C$78,MATCH(DataFBS!$A35,RawdataIncome!$B$53:$B$78,0))</f>
        <v>0.37452211022565585</v>
      </c>
      <c r="HJ35" s="2343"/>
      <c r="HK35" s="2343"/>
      <c r="HL35" s="2343">
        <f>HH35+(INDEX(A0!$B$38:$B$64,MATCH($A35,A0!$A$38:$A$64,0))*1000)*0.3</f>
        <v>42720766.773899995</v>
      </c>
      <c r="HM35" s="2343">
        <f t="shared" si="112"/>
        <v>33732039</v>
      </c>
      <c r="HN35" s="2343">
        <f t="shared" si="46"/>
        <v>24826351.773899995</v>
      </c>
      <c r="HO35" s="2610">
        <f>DE35</f>
        <v>9114633</v>
      </c>
      <c r="HP35" s="2610">
        <f>CN35</f>
        <v>6722991</v>
      </c>
      <c r="HQ35" s="2610">
        <f t="shared" si="41"/>
        <v>17894415</v>
      </c>
      <c r="HR35" s="1279">
        <f>HQ35/HV35</f>
        <v>0.53048720238939606</v>
      </c>
      <c r="HS35" s="2346">
        <f>HH35/(HW35+HX35+HY35)</f>
        <v>0.74307960078843738</v>
      </c>
      <c r="HT35" s="2345">
        <f>1-HS35</f>
        <v>0.25692039921156262</v>
      </c>
      <c r="HU35" s="2342"/>
      <c r="HV35" s="2609">
        <f t="shared" ref="HV35:HV38" si="148">HW35+HX35+HY35</f>
        <v>33732039</v>
      </c>
      <c r="HW35" s="2341">
        <v>6722991</v>
      </c>
      <c r="HX35" s="2341">
        <v>9114633</v>
      </c>
      <c r="HY35" s="2341">
        <v>17894415</v>
      </c>
      <c r="HZ35" s="2347" t="e">
        <f>(HW35+HX35+HY35)/INDEX([7]Summary!$C$8:$C$34,MATCH(#REF!,[7]Summary!$A$8:$A$34,0))</f>
        <v>#REF!</v>
      </c>
      <c r="IA35" s="2347"/>
      <c r="IB35" s="2609">
        <f t="shared" si="134"/>
        <v>61209969</v>
      </c>
      <c r="IC35" s="2609">
        <f t="shared" si="135"/>
        <v>84730695</v>
      </c>
      <c r="ID35" s="3605">
        <f t="shared" si="136"/>
        <v>0.722406077278134</v>
      </c>
      <c r="IE35" s="3605">
        <f t="shared" si="137"/>
        <v>0.39810884355427512</v>
      </c>
      <c r="IG35" s="1939"/>
      <c r="IH35" s="2343">
        <f>DataEnterpBS!W35</f>
        <v>25929715.173999999</v>
      </c>
      <c r="IJ35" s="2343">
        <f>INDEX(RawDataIIP!$B$329:$AA$329,MATCH($A35,RawDataIIP!$B$4:$AA$4,0))</f>
        <v>210171</v>
      </c>
      <c r="IK35" s="2343">
        <f>IJ35*INDEX(DataPrices!$AB$50:$AB$76,MATCH($A35,DataPrices!$A$50:$A$76,0))</f>
        <v>6382893.2700000005</v>
      </c>
      <c r="IL35" s="2343">
        <f>DataMonStat!AG53+DataMonStat!AH53</f>
        <v>21877292</v>
      </c>
      <c r="IM35" s="2343">
        <f>DataMonStat!X84</f>
        <v>635310</v>
      </c>
      <c r="IN35" s="3485">
        <f t="shared" si="60"/>
        <v>28895495.27</v>
      </c>
      <c r="IO35" s="3066">
        <f>IN35/CD35</f>
        <v>0.80061159831504003</v>
      </c>
      <c r="IP35" s="3489"/>
      <c r="IQ35" s="3435">
        <f>INDEX(RawDataIIP!$B$104:$AA$104,MATCH($A35,RawDataIIP!$B$4:$AA$4,0))*0.8</f>
        <v>29008.800000000003</v>
      </c>
      <c r="IR35" s="2343">
        <f>IQ35*INDEX(DataPrices!$AB$50:$AB$76,MATCH($A35,DataPrices!$A$50:$A$76,0))</f>
        <v>880997.25600000017</v>
      </c>
      <c r="IS35" s="3485">
        <f>DataMonStat!AO53+DataMonStat!AP53+DataMonStat!AT53+DataMonStat!AU53+DataMonStat!AR25+DataMonStat!AS25+DataMonStat!AW25+DataMonStat!AX25</f>
        <v>9905543</v>
      </c>
      <c r="IT35" s="3066">
        <f>IS35/BT35</f>
        <v>0.9020455048587126</v>
      </c>
      <c r="IU35" s="2343">
        <f t="shared" si="61"/>
        <v>10786540.256000001</v>
      </c>
      <c r="IV35" s="3066">
        <f>(IR35+IS35)/BT35</f>
        <v>0.98227327375211515</v>
      </c>
      <c r="IW35" s="1279">
        <f>(DataMonStat!AN53+DataMonStat!AS53)/DataMonStat!AL53</f>
        <v>5.8260039573963876E-2</v>
      </c>
      <c r="IX35" s="1279">
        <f>(DataMonStat!AQ53+DataMonStat!AV53)/DataMonStat!AL53</f>
        <v>0.55415152149429636</v>
      </c>
      <c r="IY35" s="3066"/>
      <c r="IZ35" s="2343">
        <f>DataEnterpBS!R35</f>
        <v>23631710.826000001</v>
      </c>
      <c r="JA35" s="3066">
        <f>IZ35/CG35</f>
        <v>0.47316954161259883</v>
      </c>
      <c r="JB35" s="2343">
        <f>DataEnterpBS!Z35</f>
        <v>22867000</v>
      </c>
      <c r="JC35" s="3066">
        <f>JB35/BY35</f>
        <v>0.4808843376116344</v>
      </c>
      <c r="JD35" s="3424">
        <f t="shared" si="11"/>
        <v>0.96764047970836486</v>
      </c>
      <c r="JE35" s="3066"/>
      <c r="JF35" s="3066"/>
      <c r="JG35" s="2411">
        <f>DB35+CK35+IS35+DataMonStat!J53</f>
        <v>44969447</v>
      </c>
      <c r="JH35" s="3066">
        <f t="shared" si="138"/>
        <v>0.84795048300490794</v>
      </c>
      <c r="JI35" s="2366">
        <f>DataMonStat!AL25+DataMonStat!AQ25+DataMonStat!AN53+DataMonStat!AS53</f>
        <v>3691972</v>
      </c>
      <c r="JJ35" s="2371">
        <f t="shared" si="62"/>
        <v>48661419</v>
      </c>
      <c r="JK35" s="3066">
        <f t="shared" si="139"/>
        <v>0.91756684810365152</v>
      </c>
      <c r="JL35" s="3066"/>
      <c r="JM35" s="2366">
        <f>DataMonStat!J25+DataMonStat!I53</f>
        <v>6407994</v>
      </c>
      <c r="JN35" s="2366">
        <f>DataMonStat!K25+DataMonStat!J53</f>
        <v>5744928</v>
      </c>
      <c r="JO35" s="1279">
        <f t="shared" si="63"/>
        <v>0.8965251840123446</v>
      </c>
      <c r="JP35" s="2366">
        <f>DataMonStat!M25+DataMonStat!L53</f>
        <v>124466</v>
      </c>
      <c r="JQ35" s="2366">
        <f>DataMonStat!O25+DataMonStat!AD25+DataMonStat!AF53</f>
        <v>4556569</v>
      </c>
      <c r="JR35" s="2366">
        <f>DataMonStat!AA53+DataMonStat!BB53</f>
        <v>4391135.0451145712</v>
      </c>
      <c r="JS35" s="2371">
        <f t="shared" si="64"/>
        <v>4681035</v>
      </c>
      <c r="JT35" s="3066">
        <f>JS35/BM35</f>
        <v>0.75122745572188387</v>
      </c>
      <c r="JU35" s="2371">
        <f>DataMonStat!AE53</f>
        <v>31432301</v>
      </c>
      <c r="JV35" s="3066">
        <f>JU35/BE35</f>
        <v>0.87082629630860953</v>
      </c>
      <c r="JW35" s="2371">
        <f>IL36+EF35+DataMonStat!S53+DataMonStat!V53</f>
        <v>35970687</v>
      </c>
      <c r="JX35" s="3066">
        <f t="shared" si="140"/>
        <v>0.63635886621591431</v>
      </c>
      <c r="JY35" s="2371">
        <f>DataMonStat!C25-DataMonStat!F25+DataMonStat!O25+DataMonStat!Q25+DataMonStat!T25+DataMonStat!AC25</f>
        <v>18528975</v>
      </c>
      <c r="JZ35" s="2371">
        <f>DataMonStat!C53-DataMonStat!E53+DataMonStat!S53+DataMonStat!V53+DataMonStat!AE53</f>
        <v>38022492</v>
      </c>
      <c r="KA35" s="3066">
        <f t="shared" si="141"/>
        <v>1.0004542705277408</v>
      </c>
      <c r="KD35" s="2363">
        <v>27405.4</v>
      </c>
      <c r="KE35" s="2363">
        <v>6430.1</v>
      </c>
      <c r="KF35" s="2363">
        <v>20975.3</v>
      </c>
      <c r="KO35" s="2838"/>
      <c r="KP35" s="2838" t="s">
        <v>1268</v>
      </c>
      <c r="KQ35" s="2838"/>
      <c r="KR35" s="2838"/>
      <c r="KS35" s="2838"/>
      <c r="KT35" s="2838"/>
      <c r="KU35" s="2838"/>
      <c r="KV35" s="2838"/>
      <c r="KW35" s="2838"/>
      <c r="KX35" s="2838"/>
      <c r="KY35" s="2838"/>
      <c r="KZ35" s="2838"/>
      <c r="LA35" s="2838"/>
      <c r="LB35" s="2838"/>
      <c r="LC35" s="978"/>
      <c r="LD35" s="2838"/>
    </row>
    <row r="36" spans="1:320" s="27" customFormat="1" ht="16" customHeight="1">
      <c r="A36" s="1938">
        <v>2013</v>
      </c>
      <c r="B36" s="4114">
        <v>4311621</v>
      </c>
      <c r="C36" s="2365">
        <v>309921189</v>
      </c>
      <c r="D36" s="2366">
        <v>1595622</v>
      </c>
      <c r="E36" s="2366">
        <v>61305494</v>
      </c>
      <c r="F36" s="2366">
        <v>24008158</v>
      </c>
      <c r="G36" s="2366">
        <v>63061040</v>
      </c>
      <c r="H36" s="2366">
        <v>88253101</v>
      </c>
      <c r="I36" s="2366">
        <v>2657485</v>
      </c>
      <c r="J36" s="2366">
        <v>69040289</v>
      </c>
      <c r="K36" s="2365">
        <v>305609568</v>
      </c>
      <c r="L36" s="2366">
        <v>285925</v>
      </c>
      <c r="M36" s="2366">
        <v>60055344</v>
      </c>
      <c r="N36" s="2366">
        <v>12251977</v>
      </c>
      <c r="O36" s="2366">
        <v>67953313</v>
      </c>
      <c r="P36" s="2366">
        <v>94704719</v>
      </c>
      <c r="Q36" s="2366">
        <v>2602244</v>
      </c>
      <c r="R36" s="2366">
        <v>67756046</v>
      </c>
      <c r="S36" s="2364">
        <v>-3002788</v>
      </c>
      <c r="T36" s="2365">
        <v>43950790</v>
      </c>
      <c r="U36" s="2366">
        <v>285925</v>
      </c>
      <c r="V36" s="2366">
        <v>6742779</v>
      </c>
      <c r="W36" s="2366">
        <v>2575751</v>
      </c>
      <c r="X36" s="2366">
        <v>14033390</v>
      </c>
      <c r="Y36" s="2366">
        <v>19799555</v>
      </c>
      <c r="Z36" s="2366">
        <v>17288</v>
      </c>
      <c r="AA36" s="2366">
        <v>496102</v>
      </c>
      <c r="AB36" s="2365">
        <v>46953578</v>
      </c>
      <c r="AC36" s="2366">
        <v>286785</v>
      </c>
      <c r="AD36" s="2366">
        <v>7992930</v>
      </c>
      <c r="AE36" s="2366">
        <v>14331934</v>
      </c>
      <c r="AF36" s="2366">
        <v>9141117</v>
      </c>
      <c r="AG36" s="2366">
        <v>13347936</v>
      </c>
      <c r="AH36" s="2366">
        <v>72530</v>
      </c>
      <c r="AI36" s="2366">
        <v>1780346</v>
      </c>
      <c r="AJ36" s="3603"/>
      <c r="AK36" s="2366">
        <f t="shared" si="52"/>
        <v>248233008</v>
      </c>
      <c r="AL36" s="2366">
        <f t="shared" si="122"/>
        <v>1595622</v>
      </c>
      <c r="AM36" s="2366">
        <f t="shared" si="18"/>
        <v>28846799</v>
      </c>
      <c r="AN36" s="2366">
        <f t="shared" si="105"/>
        <v>81981692</v>
      </c>
      <c r="AO36" s="2366">
        <f t="shared" si="123"/>
        <v>70203225</v>
      </c>
      <c r="AP36" s="2366">
        <f t="shared" si="113"/>
        <v>65605670</v>
      </c>
      <c r="AQ36" s="2366"/>
      <c r="AR36" s="2366">
        <f t="shared" si="124"/>
        <v>284679883</v>
      </c>
      <c r="AS36" s="2366">
        <f t="shared" si="125"/>
        <v>285925</v>
      </c>
      <c r="AT36" s="2366">
        <f t="shared" si="23"/>
        <v>60055344</v>
      </c>
      <c r="AU36" s="2366">
        <f t="shared" si="126"/>
        <v>62990202</v>
      </c>
      <c r="AV36" s="2366">
        <f t="shared" si="142"/>
        <v>94704719</v>
      </c>
      <c r="AW36" s="2366">
        <f t="shared" si="114"/>
        <v>66643693</v>
      </c>
      <c r="AX36" s="2366"/>
      <c r="AY36" s="2366"/>
      <c r="AZ36" s="2367">
        <v>5523368</v>
      </c>
      <c r="BA36" s="2368">
        <v>102882661</v>
      </c>
      <c r="BB36" s="2366">
        <v>1595622</v>
      </c>
      <c r="BC36" s="2366">
        <v>15582793</v>
      </c>
      <c r="BD36" s="2366">
        <v>21399248</v>
      </c>
      <c r="BE36" s="2366">
        <v>44556098</v>
      </c>
      <c r="BF36" s="2366">
        <v>13858975</v>
      </c>
      <c r="BG36" s="2366">
        <v>172614</v>
      </c>
      <c r="BH36" s="2366">
        <v>5717311</v>
      </c>
      <c r="BI36" s="2365">
        <v>97359293</v>
      </c>
      <c r="BJ36" s="2366">
        <v>285925</v>
      </c>
      <c r="BK36" s="2366">
        <v>60055344</v>
      </c>
      <c r="BL36" s="2366">
        <v>3902208</v>
      </c>
      <c r="BM36" s="2366">
        <v>8981997</v>
      </c>
      <c r="BN36" s="2366">
        <v>17541881</v>
      </c>
      <c r="BO36" s="2366">
        <v>2602244</v>
      </c>
      <c r="BP36" s="2366">
        <v>3989694</v>
      </c>
      <c r="BQ36" s="2367">
        <v>-41970243</v>
      </c>
      <c r="BR36" s="3429">
        <v>145350347</v>
      </c>
      <c r="BS36" s="2366">
        <v>0</v>
      </c>
      <c r="BT36" s="2366">
        <v>13264006</v>
      </c>
      <c r="BU36" s="2366">
        <v>404377</v>
      </c>
      <c r="BV36" s="2366">
        <v>15223833</v>
      </c>
      <c r="BW36" s="2366">
        <v>56344250</v>
      </c>
      <c r="BX36" s="2366">
        <v>225522</v>
      </c>
      <c r="BY36" s="2366">
        <v>59888359</v>
      </c>
      <c r="BZ36" s="3430">
        <v>187320590</v>
      </c>
      <c r="CA36" s="2366">
        <v>0</v>
      </c>
      <c r="CB36" s="2366">
        <v>0</v>
      </c>
      <c r="CC36" s="2366">
        <v>2073710</v>
      </c>
      <c r="CD36" s="2366">
        <v>45430043</v>
      </c>
      <c r="CE36" s="2366">
        <v>77162838</v>
      </c>
      <c r="CF36" s="2366">
        <v>0</v>
      </c>
      <c r="CG36" s="2366">
        <v>62653999</v>
      </c>
      <c r="CH36" s="2364">
        <v>15755616</v>
      </c>
      <c r="CI36" s="2365">
        <v>24534916</v>
      </c>
      <c r="CJ36" s="2366">
        <v>0</v>
      </c>
      <c r="CK36" s="2366">
        <v>9216890</v>
      </c>
      <c r="CL36" s="2366">
        <v>1801524</v>
      </c>
      <c r="CM36" s="2366">
        <v>3040100</v>
      </c>
      <c r="CN36" s="2366">
        <v>7533684</v>
      </c>
      <c r="CO36" s="2366">
        <v>10161</v>
      </c>
      <c r="CP36" s="2366">
        <v>2932557</v>
      </c>
      <c r="CQ36" s="2365">
        <v>8779300</v>
      </c>
      <c r="CR36" s="2366">
        <v>0</v>
      </c>
      <c r="CS36" s="2366">
        <v>0</v>
      </c>
      <c r="CT36" s="2366">
        <v>6275400</v>
      </c>
      <c r="CU36" s="2366">
        <v>1632500</v>
      </c>
      <c r="CV36" s="2366">
        <v>0</v>
      </c>
      <c r="CW36" s="2366">
        <v>0</v>
      </c>
      <c r="CX36" s="2366">
        <v>871400</v>
      </c>
      <c r="CY36" s="2364">
        <v>25002880</v>
      </c>
      <c r="CZ36" s="2365">
        <v>37153265</v>
      </c>
      <c r="DA36" s="2366">
        <v>0</v>
      </c>
      <c r="DB36" s="2366">
        <v>23241805</v>
      </c>
      <c r="DC36" s="2366">
        <v>403009</v>
      </c>
      <c r="DD36" s="2366">
        <v>241009</v>
      </c>
      <c r="DE36" s="2366">
        <v>10516192</v>
      </c>
      <c r="DF36" s="2366">
        <v>2249188</v>
      </c>
      <c r="DG36" s="2366">
        <v>502062</v>
      </c>
      <c r="DH36" s="2365">
        <v>12150385</v>
      </c>
      <c r="DI36" s="2366">
        <v>0</v>
      </c>
      <c r="DJ36" s="2366">
        <v>0</v>
      </c>
      <c r="DK36" s="2366">
        <v>659</v>
      </c>
      <c r="DL36" s="2366">
        <v>11908773</v>
      </c>
      <c r="DM36" s="2366">
        <v>0</v>
      </c>
      <c r="DN36" s="2366">
        <v>0</v>
      </c>
      <c r="DO36" s="2366">
        <v>240953</v>
      </c>
      <c r="DP36" s="2902"/>
      <c r="DQ36" s="2908"/>
      <c r="DR36" s="2897">
        <v>16957.5</v>
      </c>
      <c r="DS36" s="2363">
        <v>14000</v>
      </c>
      <c r="DT36" s="2363">
        <f t="shared" si="48"/>
        <v>2957.5</v>
      </c>
      <c r="DU36" s="2363"/>
      <c r="DV36" s="2369">
        <v>7915893.9000000004</v>
      </c>
      <c r="DW36" s="2369">
        <f>DataMonStat!AQ54+DataMonStat!AV54</f>
        <v>16698538</v>
      </c>
      <c r="DX36" s="4197">
        <v>6985.6</v>
      </c>
      <c r="DY36" s="1279">
        <f t="shared" si="127"/>
        <v>0.8996084803023362</v>
      </c>
      <c r="DZ36" s="3448">
        <f>EK36/1000</f>
        <v>23241.805</v>
      </c>
      <c r="EA36" s="2363"/>
      <c r="EB36" s="2802">
        <v>9925.9</v>
      </c>
      <c r="EC36" s="2363">
        <v>9698.9</v>
      </c>
      <c r="ED36" s="2363">
        <f t="shared" si="49"/>
        <v>227</v>
      </c>
      <c r="EE36" s="2363">
        <v>2765.5</v>
      </c>
      <c r="EF36" s="2802">
        <f>DataMonStat!AI54+DataMonStat!Z85</f>
        <v>10833129</v>
      </c>
      <c r="EG36" s="1279">
        <f>EF36/DL36</f>
        <v>0.90967633693244465</v>
      </c>
      <c r="EH36" s="1279">
        <f>DataMonStat!AI55/(DataMonStat!S55+DataMonStat!V55+DataMonStat!AE55)</f>
        <v>0.25031508044269307</v>
      </c>
      <c r="EI36" s="1279">
        <f>DataMonStat!AI54/(DataMonStat!AG54+DataMonStat!AH54+DataMonStat!AI54)</f>
        <v>0.30415521372141119</v>
      </c>
      <c r="EJ36" s="2389"/>
      <c r="EK36" s="2351">
        <v>23241805</v>
      </c>
      <c r="EL36" s="2351">
        <v>11908773</v>
      </c>
      <c r="EM36" s="3256">
        <f>DR36*1000/EK36</f>
        <v>0.72961200732903486</v>
      </c>
      <c r="EN36" s="3256">
        <f>EB36*1000/EL36</f>
        <v>0.83349476894051133</v>
      </c>
      <c r="EO36" s="3404"/>
      <c r="EP36" s="3406"/>
      <c r="EQ36" s="2363">
        <v>61.7</v>
      </c>
      <c r="ER36" s="1828">
        <f>EQ36*INDEX(DataPrices!$AB$50:$AB$76,MATCH($A36,DataPrices!$A$50:$A$76,0))</f>
        <v>2019.4409999999998</v>
      </c>
      <c r="ES36" s="3469">
        <v>3634.8</v>
      </c>
      <c r="ET36" s="3498"/>
      <c r="EU36" s="3498"/>
      <c r="EV36" s="3498"/>
      <c r="EW36" s="2363">
        <v>5722.2</v>
      </c>
      <c r="EX36" s="1803"/>
      <c r="EY36" s="3237">
        <v>9285800</v>
      </c>
      <c r="EZ36" s="3271">
        <f>EY36/CQ36</f>
        <v>1.0576925267390338</v>
      </c>
      <c r="FA36" s="1938"/>
      <c r="FB36" s="1938"/>
      <c r="FC36" s="2666">
        <v>6617800000000</v>
      </c>
      <c r="FD36" s="2666"/>
      <c r="FE36" s="2666"/>
      <c r="FF36" s="3461"/>
      <c r="FG36" s="3462"/>
      <c r="FH36" s="2371">
        <v>8942051</v>
      </c>
      <c r="FI36" s="2371">
        <f>DataMonStat!Z54+DataMonStat!AC54</f>
        <v>1252037</v>
      </c>
      <c r="FJ36" s="2371">
        <f>DataMonStat!X26+DataMonStat!AA26</f>
        <v>7595809</v>
      </c>
      <c r="FK36" s="2371">
        <f t="shared" si="106"/>
        <v>8847846</v>
      </c>
      <c r="FL36" s="1279">
        <f t="shared" si="116"/>
        <v>0.95996002990162621</v>
      </c>
      <c r="FM36" s="3479"/>
      <c r="FN36" s="1938"/>
      <c r="FO36" s="1938"/>
      <c r="FP36" s="2371">
        <v>88.63</v>
      </c>
      <c r="FQ36" s="2371">
        <v>2900.64</v>
      </c>
      <c r="FR36" s="2371">
        <v>87.38</v>
      </c>
      <c r="FS36" s="2371">
        <v>2859.72</v>
      </c>
      <c r="FT36" s="1938"/>
      <c r="FU36" s="2371">
        <v>895605</v>
      </c>
      <c r="FV36" s="1938"/>
      <c r="FW36" s="2421">
        <f>FQ36+FS36+FU36/1000</f>
        <v>6655.9650000000001</v>
      </c>
      <c r="FX36" s="15">
        <f t="shared" si="94"/>
        <v>0.47344726476781257</v>
      </c>
      <c r="FY36" s="1938"/>
      <c r="FZ36" s="1828">
        <f>INDEX(RawDataIIP!$B$156:$AA$156,MATCH($A36,RawDataIIP!$B$4:$AA$4,0))</f>
        <v>257</v>
      </c>
      <c r="GA36" s="1828">
        <f>INDEX(RawDataIIP!$B$119:$AA$119,MATCH($A36,RawDataIIP!$B$4:$AA$4,0))</f>
        <v>58166</v>
      </c>
      <c r="GB36" s="1828">
        <f>INDEX(RawDataIIP!$B$178:$AA$178,MATCH($A36,RawDataIIP!$B$4:$AA$4,0))</f>
        <v>5375</v>
      </c>
      <c r="GC36" s="1828">
        <f>(FZ36+GA36+GB36)*INDEX(DataPrices!$AB$50:$AB$76,MATCH($A35,DataPrices!$A$50:$A$76,0))</f>
        <v>1937545.26</v>
      </c>
      <c r="GD36" s="3477"/>
      <c r="GE36" s="1828">
        <f t="shared" si="81"/>
        <v>8855100</v>
      </c>
      <c r="GF36" s="1828">
        <f t="shared" ref="GF36" si="149">GM36/10^6</f>
        <v>261000</v>
      </c>
      <c r="GG36" s="1828">
        <f t="shared" ref="GG36" si="150">GN36/10^6</f>
        <v>2476700</v>
      </c>
      <c r="GH36" s="1828">
        <f t="shared" ref="GH36" si="151">GO36/10^6</f>
        <v>7530700</v>
      </c>
      <c r="GI36" s="1828">
        <f t="shared" ref="GI36" si="152">GP36/10^6</f>
        <v>0</v>
      </c>
      <c r="GJ36" s="1828">
        <f t="shared" ref="GJ36" si="153">GQ36/10^6</f>
        <v>0</v>
      </c>
      <c r="GK36" s="1828">
        <f t="shared" si="87"/>
        <v>4808200</v>
      </c>
      <c r="GL36" s="2425">
        <v>8855100000000</v>
      </c>
      <c r="GM36" s="2426">
        <v>261000000000</v>
      </c>
      <c r="GN36" s="2425">
        <v>2476700000000</v>
      </c>
      <c r="GO36" s="2426">
        <v>7530700000000</v>
      </c>
      <c r="GP36" s="2425">
        <v>0</v>
      </c>
      <c r="GQ36" s="2426">
        <v>0</v>
      </c>
      <c r="GR36" s="2425">
        <v>4808200000000</v>
      </c>
      <c r="GS36" s="2366"/>
      <c r="GT36" s="1279">
        <f t="shared" si="133"/>
        <v>0.96074706327188453</v>
      </c>
      <c r="GU36" s="1279">
        <f t="shared" si="133"/>
        <v>0.14487733718784762</v>
      </c>
      <c r="GV36" s="1279">
        <f t="shared" si="133"/>
        <v>0.81467714877800068</v>
      </c>
      <c r="GW36" s="1279">
        <f t="shared" si="133"/>
        <v>0.99960391224266909</v>
      </c>
      <c r="GX36" s="1279">
        <f>GK36/CP36</f>
        <v>1.6395930241083123</v>
      </c>
      <c r="GY36" s="2366"/>
      <c r="GZ36" s="2408"/>
      <c r="HA36" s="2343">
        <v>50349976.100000001</v>
      </c>
      <c r="HB36" s="2811">
        <f>HA36/(BN36+CE36)</f>
        <v>0.53165224110954812</v>
      </c>
      <c r="HC36" s="2343">
        <v>1013355.1</v>
      </c>
      <c r="HD36" s="3193">
        <v>25323.8</v>
      </c>
      <c r="HE36" s="2343">
        <v>1041.0999999999999</v>
      </c>
      <c r="HF36" s="2343">
        <v>770656.62</v>
      </c>
      <c r="HG36" s="2348">
        <v>0.34548909762591001</v>
      </c>
      <c r="HH36" s="2343">
        <f>HF36*INDEX(DataPrices!$AB$50:$AB$76,MATCH($A36,DataPrices!$A$50:$A$76,0))</f>
        <v>25223591.172599997</v>
      </c>
      <c r="HI36" s="2342">
        <f>HH36/INDEX(RawdataIncome!$C$53:$C$78,MATCH(DataFBS!$A36,RawdataIncome!$B$53:$B$78,0))</f>
        <v>0.35517816202367536</v>
      </c>
      <c r="HJ36" s="2343"/>
      <c r="HK36" s="2343"/>
      <c r="HL36" s="2343">
        <f>HH36+(INDEX(A0!$B$38:$B$64,MATCH($A36,A0!$A$38:$A$64,0))*1000)*0.3</f>
        <v>43723924.182599999</v>
      </c>
      <c r="HM36" s="2343">
        <f t="shared" si="112"/>
        <v>37849431</v>
      </c>
      <c r="HN36" s="2343">
        <f t="shared" si="46"/>
        <v>23924369.182599999</v>
      </c>
      <c r="HO36" s="2610">
        <f>DE36</f>
        <v>10516192</v>
      </c>
      <c r="HP36" s="2610">
        <f>CN36</f>
        <v>7533684</v>
      </c>
      <c r="HQ36" s="2610">
        <f t="shared" si="41"/>
        <v>19799555</v>
      </c>
      <c r="HR36" s="1279">
        <f>HQ36/HV36</f>
        <v>0.52311367639846418</v>
      </c>
      <c r="HS36" s="2346">
        <f>HH36/(HW36+HX36+HY36)</f>
        <v>0.66641929630593388</v>
      </c>
      <c r="HT36" s="2345">
        <f>1-HS36</f>
        <v>0.33358070369406612</v>
      </c>
      <c r="HU36" s="2342"/>
      <c r="HV36" s="2609">
        <f t="shared" si="148"/>
        <v>37849431</v>
      </c>
      <c r="HW36" s="2341">
        <v>7533684</v>
      </c>
      <c r="HX36" s="2341">
        <v>10516192</v>
      </c>
      <c r="HY36" s="2341">
        <v>19799555</v>
      </c>
      <c r="HZ36" s="2347" t="e">
        <f>(HW36+HX36+HY36)/INDEX([7]Summary!$C$8:$C$34,MATCH(#REF!,[7]Summary!$A$8:$A$34,0))</f>
        <v>#REF!</v>
      </c>
      <c r="IA36" s="2347"/>
      <c r="IB36" s="2609">
        <f t="shared" si="134"/>
        <v>70203225</v>
      </c>
      <c r="IC36" s="2609">
        <f t="shared" si="135"/>
        <v>94704719</v>
      </c>
      <c r="ID36" s="3605">
        <f t="shared" si="136"/>
        <v>0.74128539465916155</v>
      </c>
      <c r="IE36" s="3605">
        <f t="shared" si="137"/>
        <v>0.39965728634916281</v>
      </c>
      <c r="IG36" s="3064"/>
      <c r="IH36" s="2343">
        <f>DataEnterpBS!W36</f>
        <v>30808919.210000001</v>
      </c>
      <c r="II36" s="707"/>
      <c r="IJ36" s="2343">
        <f>INDEX(RawDataIIP!$B$329:$AA$329,MATCH($A36,RawDataIIP!$B$4:$AA$4,0))</f>
        <v>246487</v>
      </c>
      <c r="IK36" s="2343">
        <f>IJ36*INDEX(DataPrices!$AB$50:$AB$76,MATCH($A36,DataPrices!$A$50:$A$76,0))</f>
        <v>8067519.5099999988</v>
      </c>
      <c r="IL36" s="2343">
        <f>DataMonStat!AG54+DataMonStat!AH54</f>
        <v>24697150</v>
      </c>
      <c r="IM36" s="2343">
        <f>DataMonStat!X85</f>
        <v>960426</v>
      </c>
      <c r="IN36" s="3485">
        <f t="shared" si="60"/>
        <v>33725095.509999998</v>
      </c>
      <c r="IO36" s="3066">
        <f>IN36/CD36</f>
        <v>0.74235226918011055</v>
      </c>
      <c r="IP36" s="3489"/>
      <c r="IQ36" s="3435">
        <f>INDEX(RawDataIIP!$B$104:$AA$104,MATCH($A36,RawDataIIP!$B$4:$AA$4,0))*0.8</f>
        <v>29092</v>
      </c>
      <c r="IR36" s="2343">
        <f>IQ36*INDEX(DataPrices!$AB$50:$AB$76,MATCH($A36,DataPrices!$A$50:$A$76,0))</f>
        <v>952181.15999999992</v>
      </c>
      <c r="IS36" s="3485">
        <f>DataMonStat!AO54+DataMonStat!AP54+DataMonStat!AT54+DataMonStat!AU54+DataMonStat!AR26+DataMonStat!AS26+DataMonStat!AW26+DataMonStat!AX26</f>
        <v>11506609</v>
      </c>
      <c r="IT36" s="3066">
        <f>IS36/BT36</f>
        <v>0.86750631747301687</v>
      </c>
      <c r="IU36" s="2343">
        <f t="shared" si="61"/>
        <v>12458790.16</v>
      </c>
      <c r="IV36" s="3066">
        <f>(IR36+IS36)/BT36</f>
        <v>0.93929316376967864</v>
      </c>
      <c r="IW36" s="1279">
        <f>(DataMonStat!AN54+DataMonStat!AS54)/DataMonStat!AL54</f>
        <v>5.8304347538350461E-2</v>
      </c>
      <c r="IX36" s="1279">
        <f>(DataMonStat!AQ54+DataMonStat!AV54)/DataMonStat!AL54</f>
        <v>0.55813087730681143</v>
      </c>
      <c r="IY36" s="3066"/>
      <c r="IZ36" s="2343">
        <f>DataEnterpBS!R36</f>
        <v>27531557.789999999</v>
      </c>
      <c r="JA36" s="3066">
        <f>IZ36/CG36</f>
        <v>0.43942219538133548</v>
      </c>
      <c r="JB36" s="2343">
        <f>DataEnterpBS!Z36</f>
        <v>26264000</v>
      </c>
      <c r="JC36" s="3066">
        <f>JB36/BY36</f>
        <v>0.43854933477138686</v>
      </c>
      <c r="JD36" s="3424">
        <f t="shared" si="11"/>
        <v>0.95395982313574712</v>
      </c>
      <c r="JE36" s="3066"/>
      <c r="JF36" s="3066"/>
      <c r="JG36" s="2411">
        <f>DB36+CK36+IS36+DataMonStat!J54</f>
        <v>50683191</v>
      </c>
      <c r="JH36" s="3066">
        <f t="shared" si="138"/>
        <v>0.84394139845406602</v>
      </c>
      <c r="JI36" s="2366">
        <f>DataMonStat!AL26+DataMonStat!AQ26+DataMonStat!AN54+DataMonStat!AS54</f>
        <v>4018539</v>
      </c>
      <c r="JJ36" s="2371">
        <f t="shared" si="62"/>
        <v>54701730</v>
      </c>
      <c r="JK36" s="3066">
        <f t="shared" si="139"/>
        <v>0.91085532704633243</v>
      </c>
      <c r="JL36" s="3066"/>
      <c r="JM36" s="2366">
        <f>DataMonStat!J26+DataMonStat!I54</f>
        <v>7347727</v>
      </c>
      <c r="JN36" s="2366">
        <f>DataMonStat!K26+DataMonStat!J54</f>
        <v>6719412</v>
      </c>
      <c r="JO36" s="1279">
        <f t="shared" si="63"/>
        <v>0.91448852141621484</v>
      </c>
      <c r="JP36" s="2366">
        <f>DataMonStat!M26+DataMonStat!L54</f>
        <v>130071</v>
      </c>
      <c r="JQ36" s="2366">
        <f>DataMonStat!O26+DataMonStat!AD26+DataMonStat!AF54</f>
        <v>6562158</v>
      </c>
      <c r="JR36" s="2366">
        <f>DataMonStat!AA54+DataMonStat!BB54</f>
        <v>5006607.2500255555</v>
      </c>
      <c r="JS36" s="2371">
        <f t="shared" si="64"/>
        <v>6692229</v>
      </c>
      <c r="JT36" s="3066">
        <f>JS36/BM36</f>
        <v>0.74507139113940923</v>
      </c>
      <c r="JU36" s="2371">
        <f>DataMonStat!AE54</f>
        <v>36927327</v>
      </c>
      <c r="JV36" s="3066">
        <f>JU36/BE36</f>
        <v>0.82878278524299864</v>
      </c>
      <c r="JW36" s="2371">
        <f>IL37+EF36+DataMonStat!S54+DataMonStat!V54</f>
        <v>45000667</v>
      </c>
      <c r="JX36" s="3066">
        <f t="shared" si="140"/>
        <v>0.68228990869064654</v>
      </c>
      <c r="JY36" s="2371">
        <f>DataMonStat!C26-DataMonStat!F26+DataMonStat!O26+DataMonStat!Q26+DataMonStat!T26+DataMonStat!AC26</f>
        <v>20060907</v>
      </c>
      <c r="JZ36" s="2371">
        <f>DataMonStat!C54-DataMonStat!E54+DataMonStat!S54+DataMonStat!V54+DataMonStat!AE54</f>
        <v>44829391</v>
      </c>
      <c r="KA36" s="3066">
        <f t="shared" si="141"/>
        <v>0.98385198373457095</v>
      </c>
      <c r="KB36" s="1938"/>
      <c r="KC36" s="1938"/>
      <c r="KD36" s="2363">
        <v>31404.7</v>
      </c>
      <c r="KE36" s="2363">
        <v>6985.6</v>
      </c>
      <c r="KF36" s="2363">
        <v>24419.1</v>
      </c>
      <c r="KG36" s="1938"/>
      <c r="KH36" s="1938"/>
      <c r="KI36" s="1938"/>
      <c r="KJ36" s="1938"/>
      <c r="KK36" s="1938"/>
      <c r="KL36" s="1938"/>
      <c r="KM36" s="1938"/>
      <c r="KO36" s="978"/>
      <c r="KP36" s="978"/>
      <c r="KQ36" s="978"/>
      <c r="KR36" s="978"/>
      <c r="KS36" s="978"/>
      <c r="KT36" s="978"/>
      <c r="KU36" s="978"/>
      <c r="KV36" s="978"/>
      <c r="KW36" s="978"/>
      <c r="KX36" s="978"/>
      <c r="KY36" s="978"/>
      <c r="KZ36" s="978"/>
      <c r="LA36" s="978"/>
      <c r="LB36" s="978"/>
      <c r="LC36" s="978"/>
      <c r="LD36" s="978"/>
    </row>
    <row r="37" spans="1:320" s="27" customFormat="1" ht="16" customHeight="1">
      <c r="A37" s="1938">
        <v>2014</v>
      </c>
      <c r="B37" s="4114">
        <v>17643193</v>
      </c>
      <c r="C37" s="2365">
        <v>390162551</v>
      </c>
      <c r="D37" s="2366">
        <v>3056812</v>
      </c>
      <c r="E37" s="2366">
        <v>79097436</v>
      </c>
      <c r="F37" s="2366">
        <v>32055090</v>
      </c>
      <c r="G37" s="2366">
        <v>84906207</v>
      </c>
      <c r="H37" s="2366">
        <v>96693358</v>
      </c>
      <c r="I37" s="2366">
        <v>2951426</v>
      </c>
      <c r="J37" s="2366">
        <v>91402222</v>
      </c>
      <c r="K37" s="2365">
        <v>372519358</v>
      </c>
      <c r="L37" s="2366">
        <v>462334</v>
      </c>
      <c r="M37" s="2366">
        <v>75563951</v>
      </c>
      <c r="N37" s="2366">
        <v>15545529</v>
      </c>
      <c r="O37" s="2366">
        <v>91283779</v>
      </c>
      <c r="P37" s="2366">
        <v>97341574</v>
      </c>
      <c r="Q37" s="2366">
        <v>2874440</v>
      </c>
      <c r="R37" s="2366">
        <v>89447751</v>
      </c>
      <c r="S37" s="2364">
        <v>-15050301</v>
      </c>
      <c r="T37" s="2365">
        <v>54003078</v>
      </c>
      <c r="U37" s="2366">
        <v>462334</v>
      </c>
      <c r="V37" s="2366">
        <v>9238159</v>
      </c>
      <c r="W37" s="2366">
        <v>2546600</v>
      </c>
      <c r="X37" s="2366">
        <v>20629237</v>
      </c>
      <c r="Y37" s="2366">
        <v>19257536</v>
      </c>
      <c r="Z37" s="2366">
        <v>47484</v>
      </c>
      <c r="AA37" s="2366">
        <v>1821728</v>
      </c>
      <c r="AB37" s="2365">
        <v>69053379</v>
      </c>
      <c r="AC37" s="2366">
        <v>463921</v>
      </c>
      <c r="AD37" s="2366">
        <v>12771644</v>
      </c>
      <c r="AE37" s="2366">
        <v>19056161</v>
      </c>
      <c r="AF37" s="2366">
        <v>14251666</v>
      </c>
      <c r="AG37" s="2366">
        <v>18609320</v>
      </c>
      <c r="AH37" s="2366">
        <v>124469</v>
      </c>
      <c r="AI37" s="2366">
        <v>3776198</v>
      </c>
      <c r="AJ37" s="3603"/>
      <c r="AK37" s="2366">
        <f t="shared" si="52"/>
        <v>315571515</v>
      </c>
      <c r="AL37" s="2366">
        <f t="shared" si="122"/>
        <v>3056812</v>
      </c>
      <c r="AM37" s="2366">
        <f t="shared" si="18"/>
        <v>40213072</v>
      </c>
      <c r="AN37" s="2366">
        <f t="shared" si="105"/>
        <v>111289298</v>
      </c>
      <c r="AO37" s="2366">
        <f t="shared" si="123"/>
        <v>74728402</v>
      </c>
      <c r="AP37" s="2366">
        <f t="shared" si="113"/>
        <v>86283931</v>
      </c>
      <c r="AQ37" s="2366"/>
      <c r="AR37" s="2366">
        <f t="shared" si="124"/>
        <v>347528838</v>
      </c>
      <c r="AS37" s="2366">
        <f t="shared" si="125"/>
        <v>462334</v>
      </c>
      <c r="AT37" s="2366">
        <f t="shared" si="23"/>
        <v>75563951</v>
      </c>
      <c r="AU37" s="2366">
        <f t="shared" si="126"/>
        <v>86152142</v>
      </c>
      <c r="AV37" s="2366">
        <f t="shared" si="142"/>
        <v>97341574</v>
      </c>
      <c r="AW37" s="2366">
        <f t="shared" si="114"/>
        <v>88008837</v>
      </c>
      <c r="AX37" s="2366"/>
      <c r="AY37" s="2366"/>
      <c r="AZ37" s="2367">
        <v>13903242</v>
      </c>
      <c r="BA37" s="2368">
        <v>140757374</v>
      </c>
      <c r="BB37" s="2366">
        <v>3056812</v>
      </c>
      <c r="BC37" s="2366">
        <v>21624020</v>
      </c>
      <c r="BD37" s="2366">
        <v>28369632</v>
      </c>
      <c r="BE37" s="2366">
        <v>61860603</v>
      </c>
      <c r="BF37" s="2366">
        <v>16131279</v>
      </c>
      <c r="BG37" s="2366">
        <v>232941</v>
      </c>
      <c r="BH37" s="2366">
        <v>9482087</v>
      </c>
      <c r="BI37" s="2365">
        <v>126854132</v>
      </c>
      <c r="BJ37" s="2366">
        <v>462334</v>
      </c>
      <c r="BK37" s="2366">
        <v>75563951</v>
      </c>
      <c r="BL37" s="2366">
        <v>4514257</v>
      </c>
      <c r="BM37" s="2366">
        <v>16436490</v>
      </c>
      <c r="BN37" s="2366">
        <v>19426264</v>
      </c>
      <c r="BO37" s="2366">
        <v>2874440</v>
      </c>
      <c r="BP37" s="2366">
        <v>7576396</v>
      </c>
      <c r="BQ37" s="2367">
        <v>-45860565</v>
      </c>
      <c r="BR37" s="3429">
        <v>174814141</v>
      </c>
      <c r="BS37" s="2366">
        <v>0</v>
      </c>
      <c r="BT37" s="2366">
        <v>18589052</v>
      </c>
      <c r="BU37" s="2366">
        <v>1075903</v>
      </c>
      <c r="BV37" s="2366">
        <v>19487652</v>
      </c>
      <c r="BW37" s="2366">
        <v>58597123</v>
      </c>
      <c r="BX37" s="2366">
        <v>262567</v>
      </c>
      <c r="BY37" s="2366">
        <v>76801844</v>
      </c>
      <c r="BZ37" s="3430">
        <v>220674706</v>
      </c>
      <c r="CA37" s="2366">
        <v>0</v>
      </c>
      <c r="CB37" s="2366">
        <v>0</v>
      </c>
      <c r="CC37" s="2366">
        <v>2833512</v>
      </c>
      <c r="CD37" s="2366">
        <v>59493443</v>
      </c>
      <c r="CE37" s="2366">
        <v>77915310</v>
      </c>
      <c r="CF37" s="2366">
        <v>0</v>
      </c>
      <c r="CG37" s="2366">
        <v>80432441</v>
      </c>
      <c r="CH37" s="2364">
        <v>19773039</v>
      </c>
      <c r="CI37" s="2365">
        <v>31228057</v>
      </c>
      <c r="CJ37" s="2366">
        <v>0</v>
      </c>
      <c r="CK37" s="2366">
        <v>12793507</v>
      </c>
      <c r="CL37" s="2366">
        <v>1975450</v>
      </c>
      <c r="CM37" s="2366">
        <v>2991483</v>
      </c>
      <c r="CN37" s="2366">
        <v>8994031</v>
      </c>
      <c r="CO37" s="2366">
        <v>14120</v>
      </c>
      <c r="CP37" s="2366">
        <v>4459466</v>
      </c>
      <c r="CQ37" s="2365">
        <v>11455018</v>
      </c>
      <c r="CR37" s="2366">
        <v>0</v>
      </c>
      <c r="CS37" s="2366">
        <v>0</v>
      </c>
      <c r="CT37" s="2366">
        <v>8189208</v>
      </c>
      <c r="CU37" s="2366">
        <v>2105323</v>
      </c>
      <c r="CV37" s="2366">
        <v>0</v>
      </c>
      <c r="CW37" s="2366">
        <v>0</v>
      </c>
      <c r="CX37" s="2366">
        <v>1160487</v>
      </c>
      <c r="CY37" s="2364">
        <v>29827477</v>
      </c>
      <c r="CZ37" s="2365">
        <v>43362979</v>
      </c>
      <c r="DA37" s="2366">
        <v>0</v>
      </c>
      <c r="DB37" s="2366">
        <v>26090857</v>
      </c>
      <c r="DC37" s="2366">
        <v>634105</v>
      </c>
      <c r="DD37" s="2366">
        <v>566469</v>
      </c>
      <c r="DE37" s="2366">
        <v>12970925</v>
      </c>
      <c r="DF37" s="2366">
        <v>2441798</v>
      </c>
      <c r="DG37" s="2366">
        <v>658825</v>
      </c>
      <c r="DH37" s="2365">
        <v>13535502</v>
      </c>
      <c r="DI37" s="2366">
        <v>0</v>
      </c>
      <c r="DJ37" s="2366">
        <v>0</v>
      </c>
      <c r="DK37" s="2366">
        <v>8552</v>
      </c>
      <c r="DL37" s="2366">
        <v>13248523</v>
      </c>
      <c r="DM37" s="2366">
        <v>0</v>
      </c>
      <c r="DN37" s="2366">
        <v>0</v>
      </c>
      <c r="DO37" s="2366">
        <v>278427</v>
      </c>
      <c r="DP37" s="2902"/>
      <c r="DQ37" s="2908"/>
      <c r="DR37" s="2897">
        <v>18552.7</v>
      </c>
      <c r="DS37" s="2363"/>
      <c r="DT37" s="2363"/>
      <c r="DU37" s="2363"/>
      <c r="DV37" s="2369">
        <v>8347329.7999999998</v>
      </c>
      <c r="DW37" s="2369">
        <f>DataMonStat!AQ55+DataMonStat!AV55</f>
        <v>18140121</v>
      </c>
      <c r="DX37" s="4197">
        <v>7171.5</v>
      </c>
      <c r="DY37" s="4199">
        <f t="shared" si="127"/>
        <v>1.0511269608868437</v>
      </c>
      <c r="DZ37" s="3448">
        <f>EK37/1000</f>
        <v>26090.857</v>
      </c>
      <c r="EA37" s="2363"/>
      <c r="EB37" s="2802">
        <v>11329.5</v>
      </c>
      <c r="EC37" s="2363">
        <v>11028.782999999999</v>
      </c>
      <c r="ED37" s="2363">
        <v>300.76600000000002</v>
      </c>
      <c r="EE37" s="2363"/>
      <c r="EF37" s="2802">
        <f>DataMonStat!AI55+DataMonStat!Z86</f>
        <v>12289406</v>
      </c>
      <c r="EG37" s="1279">
        <f>EF37/DL37</f>
        <v>0.927605741409816</v>
      </c>
      <c r="EH37" s="1279">
        <f>DataMonStat!AI56/(DataMonStat!S56+DataMonStat!V56+DataMonStat!AE56)</f>
        <v>0.21477042397934723</v>
      </c>
      <c r="EI37" s="1279">
        <f>DataMonStat!AI55/(DataMonStat!AG55+DataMonStat!AH55+DataMonStat!AI55)</f>
        <v>0.2855032204777801</v>
      </c>
      <c r="EJ37" s="2363"/>
      <c r="EK37" s="2351">
        <v>26090857</v>
      </c>
      <c r="EL37" s="2351">
        <v>13248523</v>
      </c>
      <c r="EM37" s="3256">
        <f>DR37*1000/EK37</f>
        <v>0.7110805137600501</v>
      </c>
      <c r="EN37" s="3256">
        <f>EB37*1000/EL37</f>
        <v>0.85515192901125658</v>
      </c>
      <c r="EO37" s="3404"/>
      <c r="EP37" s="3406"/>
      <c r="EQ37" s="2363">
        <v>41.6</v>
      </c>
      <c r="ER37" s="1828">
        <f>EQ37*INDEX(DataPrices!$AB$50:$AB$76,MATCH($A37,DataPrices!$A$50:$A$76,0))</f>
        <v>2340.4160000000002</v>
      </c>
      <c r="ES37" s="3469">
        <v>4593.2</v>
      </c>
      <c r="ET37" s="3498"/>
      <c r="EU37" s="3498">
        <f>ER37*1000+ET37</f>
        <v>2340416</v>
      </c>
      <c r="EV37" s="3498"/>
      <c r="EW37" s="2363">
        <v>7241.2</v>
      </c>
      <c r="EX37" s="1803"/>
      <c r="EY37" s="3237">
        <v>12388556</v>
      </c>
      <c r="EZ37" s="3271">
        <f>EY37/CQ37</f>
        <v>1.0814959871734815</v>
      </c>
      <c r="FA37" s="1938"/>
      <c r="FB37" s="1938"/>
      <c r="FC37" s="2666">
        <v>8851724551740.4004</v>
      </c>
      <c r="FD37" s="2666"/>
      <c r="FE37" s="2666"/>
      <c r="FF37" s="3461"/>
      <c r="FG37" s="3462"/>
      <c r="FH37" s="2371">
        <v>12594578</v>
      </c>
      <c r="FI37" s="2371">
        <f>DataMonStat!Z55+DataMonStat!AC55</f>
        <v>1661575</v>
      </c>
      <c r="FJ37" s="2371">
        <f>DataMonStat!X27+DataMonStat!AA27</f>
        <v>10797412</v>
      </c>
      <c r="FK37" s="2371">
        <f t="shared" si="106"/>
        <v>12458987</v>
      </c>
      <c r="FL37" s="1279">
        <f t="shared" si="116"/>
        <v>0.97385236120166274</v>
      </c>
      <c r="FM37" s="3479"/>
      <c r="FN37" s="1938"/>
      <c r="FO37" s="1938"/>
      <c r="FP37" s="2371">
        <v>78</v>
      </c>
      <c r="FQ37" s="2371">
        <v>4388.09</v>
      </c>
      <c r="FR37" s="2371">
        <v>87.91</v>
      </c>
      <c r="FS37" s="2371">
        <v>4945.49</v>
      </c>
      <c r="FT37" s="1938"/>
      <c r="FU37" s="2371"/>
      <c r="FV37" s="1938"/>
      <c r="FW37" s="2421">
        <f t="shared" si="93"/>
        <v>9333.58</v>
      </c>
      <c r="FX37" s="15">
        <f t="shared" si="94"/>
        <v>0.52552639461634965</v>
      </c>
      <c r="FY37" s="1938"/>
      <c r="FZ37" s="1828">
        <f>INDEX(RawDataIIP!$B$156:$AA$156,MATCH($A37,RawDataIIP!$B$4:$AA$4,0))</f>
        <v>235</v>
      </c>
      <c r="GA37" s="1828">
        <f>INDEX(RawDataIIP!$B$119:$AA$119,MATCH($A37,RawDataIIP!$B$4:$AA$4,0))</f>
        <v>35280</v>
      </c>
      <c r="GB37" s="1828">
        <f>INDEX(RawDataIIP!$B$178:$AA$178,MATCH($A37,RawDataIIP!$B$4:$AA$4,0))</f>
        <v>289</v>
      </c>
      <c r="GC37" s="1828">
        <f>(FZ37+GA37+GB37)*INDEX(DataPrices!$AB$50:$AB$76,MATCH($A36,DataPrices!$A$50:$A$76,0))</f>
        <v>1171864.92</v>
      </c>
      <c r="GD37" s="3477"/>
      <c r="GE37" s="1828">
        <f t="shared" si="81"/>
        <v>12397135.2406823</v>
      </c>
      <c r="GF37" s="1828">
        <f t="shared" ref="GF37:GH37" si="154">GM37/10^6</f>
        <v>357880.65811064001</v>
      </c>
      <c r="GG37" s="1828">
        <f t="shared" si="154"/>
        <v>2250292.58622482</v>
      </c>
      <c r="GH37" s="1828">
        <f t="shared" si="154"/>
        <v>7840649.4771368206</v>
      </c>
      <c r="GI37" s="1828">
        <f t="shared" ref="GI37:GI38" si="155">GP37/10^6</f>
        <v>0</v>
      </c>
      <c r="GJ37" s="1828">
        <f t="shared" ref="GJ37:GJ38" si="156">GQ37/10^6</f>
        <v>0</v>
      </c>
      <c r="GK37" s="1828">
        <f t="shared" ref="GK37:GK38" si="157">GR37/10^6</f>
        <v>6363697.0015624808</v>
      </c>
      <c r="GL37" s="2425">
        <v>12397135240682.301</v>
      </c>
      <c r="GM37" s="2426">
        <v>357880658110.64001</v>
      </c>
      <c r="GN37" s="2425">
        <v>2250292586224.8198</v>
      </c>
      <c r="GO37" s="2426">
        <v>7840649477136.8203</v>
      </c>
      <c r="GP37" s="2425">
        <v>0</v>
      </c>
      <c r="GQ37" s="2426">
        <v>0</v>
      </c>
      <c r="GR37" s="2425">
        <v>6363697001562.4805</v>
      </c>
      <c r="GS37" s="2366"/>
      <c r="GT37" s="1279">
        <f t="shared" si="133"/>
        <v>0.96901774006785635</v>
      </c>
      <c r="GU37" s="1279">
        <f t="shared" si="133"/>
        <v>0.18116411861127338</v>
      </c>
      <c r="GV37" s="1279">
        <f t="shared" si="133"/>
        <v>0.75223311856521335</v>
      </c>
      <c r="GW37" s="1279">
        <f t="shared" si="133"/>
        <v>0.87176144680141976</v>
      </c>
      <c r="GX37" s="1279">
        <f>GK37/CP37</f>
        <v>1.4270087498284505</v>
      </c>
      <c r="GY37" s="2366"/>
      <c r="GZ37" s="2408"/>
      <c r="HA37" s="2343">
        <v>53304558.700000003</v>
      </c>
      <c r="HB37" s="2811">
        <f>HA37/(BN37+CE37)</f>
        <v>0.54760321319644989</v>
      </c>
      <c r="HC37" s="2343">
        <v>1015651.4</v>
      </c>
      <c r="HD37" s="3193">
        <v>23155.599999999999</v>
      </c>
      <c r="HE37" s="2343">
        <v>517.29999999999995</v>
      </c>
      <c r="HF37" s="2343">
        <v>385926.68</v>
      </c>
      <c r="HG37" s="2348">
        <v>0.18701057995404299</v>
      </c>
      <c r="HH37" s="2343">
        <f>HF37*INDEX(DataPrices!$AB$50:$AB$76,MATCH($A37,DataPrices!$A$50:$A$76,0))</f>
        <v>21712235.016799998</v>
      </c>
      <c r="HI37" s="2342">
        <f>HH37/INDEX(RawdataIncome!$C$53:$C$78,MATCH(DataFBS!$A37,RawdataIncome!$B$53:$B$78,0))</f>
        <v>0.27855815125912098</v>
      </c>
      <c r="HJ37" s="2343"/>
      <c r="HK37" s="2343"/>
      <c r="HL37" s="2343">
        <f>HH37+(INDEX(A0!$B$38:$B$64,MATCH($A37,A0!$A$38:$A$64,0))*1000)*0.3</f>
        <v>41636273.286799997</v>
      </c>
      <c r="HM37" s="2343">
        <f t="shared" si="112"/>
        <v>41222492</v>
      </c>
      <c r="HN37" s="2343">
        <f t="shared" si="46"/>
        <v>22378737.286799997</v>
      </c>
      <c r="HO37" s="2610">
        <f>DE37</f>
        <v>12970925</v>
      </c>
      <c r="HP37" s="2610">
        <f>CN37</f>
        <v>8994031</v>
      </c>
      <c r="HQ37" s="2610">
        <f t="shared" si="41"/>
        <v>19257536</v>
      </c>
      <c r="HR37" s="1279">
        <f>HQ37/HV37</f>
        <v>0.46716088876917</v>
      </c>
      <c r="HS37" s="2346">
        <f>HH37/(HW37+HX37+HY37)</f>
        <v>0.52670845364710117</v>
      </c>
      <c r="HT37" s="2345">
        <f>1-HS37</f>
        <v>0.47329154635289883</v>
      </c>
      <c r="HU37" s="2342"/>
      <c r="HV37" s="2609">
        <f t="shared" si="148"/>
        <v>41222492</v>
      </c>
      <c r="HW37" s="2341">
        <v>8994031</v>
      </c>
      <c r="HX37" s="2341">
        <v>12970925</v>
      </c>
      <c r="HY37" s="2341">
        <v>19257536</v>
      </c>
      <c r="HZ37" s="2347" t="e">
        <f>(HW37+HX37+HY37)/INDEX([7]Summary!$C$8:$C$34,MATCH(#REF!,[7]Summary!$A$8:$A$34,0))</f>
        <v>#REF!</v>
      </c>
      <c r="IA37" s="2347"/>
      <c r="IB37" s="2609">
        <f t="shared" si="134"/>
        <v>74728402</v>
      </c>
      <c r="IC37" s="2609">
        <f t="shared" si="135"/>
        <v>97341574</v>
      </c>
      <c r="ID37" s="3605">
        <f t="shared" si="136"/>
        <v>0.76769255857728369</v>
      </c>
      <c r="IE37" s="3605">
        <f t="shared" si="137"/>
        <v>0.42348289950602197</v>
      </c>
      <c r="IG37" s="3064"/>
      <c r="IH37" s="2343">
        <f>DataEnterpBS!W37</f>
        <v>42008857.554000005</v>
      </c>
      <c r="II37" s="707"/>
      <c r="IJ37" s="2343">
        <f>INDEX(RawDataIIP!$B$329:$AA$329,MATCH($A37,RawDataIIP!$B$4:$AA$4,0))</f>
        <v>214221</v>
      </c>
      <c r="IK37" s="2343">
        <f>IJ37*INDEX(DataPrices!$AB$50:$AB$76,MATCH($A37,DataPrices!$A$50:$A$76,0))</f>
        <v>12052073.459999999</v>
      </c>
      <c r="IL37" s="2343">
        <f>DataMonStat!AG55+DataMonStat!AH55</f>
        <v>30643260</v>
      </c>
      <c r="IM37" s="2343">
        <f>DataMonStat!X86</f>
        <v>919505</v>
      </c>
      <c r="IN37" s="3485">
        <f t="shared" si="60"/>
        <v>43614838.460000001</v>
      </c>
      <c r="IO37" s="3066">
        <f>IN37/CD37</f>
        <v>0.73310328434009109</v>
      </c>
      <c r="IP37" s="3489"/>
      <c r="IQ37" s="3435">
        <f>INDEX(RawDataIIP!$B$104:$AA$104,MATCH($A37,RawDataIIP!$B$4:$AA$4,0))*0.8</f>
        <v>56995.200000000004</v>
      </c>
      <c r="IR37" s="2343">
        <f>IQ37*INDEX(DataPrices!$AB$50:$AB$76,MATCH($A37,DataPrices!$A$50:$A$76,0))</f>
        <v>3206549.952</v>
      </c>
      <c r="IS37" s="3485">
        <f>DataMonStat!AO55+DataMonStat!AP55+DataMonStat!AT55+DataMonStat!AU55+DataMonStat!AR27+DataMonStat!AS27+DataMonStat!AW27+DataMonStat!AX27</f>
        <v>15269421</v>
      </c>
      <c r="IT37" s="3066">
        <f>IS37/BT37</f>
        <v>0.82142010254207687</v>
      </c>
      <c r="IU37" s="2343">
        <f t="shared" si="61"/>
        <v>18475970.952</v>
      </c>
      <c r="IV37" s="3066">
        <f>(IR37+IS37)/BT37</f>
        <v>0.9939167931748214</v>
      </c>
      <c r="IW37" s="1279">
        <f>(DataMonStat!AN55+DataMonStat!AS55)/DataMonStat!AL55</f>
        <v>5.1791395894317069E-2</v>
      </c>
      <c r="IX37" s="1279">
        <f>(DataMonStat!AQ55+DataMonStat!AV55)/DataMonStat!AL55</f>
        <v>0.5150999814037085</v>
      </c>
      <c r="IY37" s="3066"/>
      <c r="IZ37" s="2343">
        <f>DataEnterpBS!R37</f>
        <v>33173617.445999999</v>
      </c>
      <c r="JA37" s="3066">
        <f>IZ37/CG37</f>
        <v>0.41244076436770083</v>
      </c>
      <c r="JB37" s="2343">
        <f>DataEnterpBS!Z37</f>
        <v>31014000</v>
      </c>
      <c r="JC37" s="3066">
        <f>JB37/BY37</f>
        <v>0.40381842915125837</v>
      </c>
      <c r="JD37" s="3424">
        <f t="shared" si="11"/>
        <v>0.93489954933267605</v>
      </c>
      <c r="JE37" s="3066"/>
      <c r="JF37" s="3066"/>
      <c r="JG37" s="2411">
        <f>DB37+CK37+IS37+DataMonStat!J55</f>
        <v>63511426</v>
      </c>
      <c r="JH37" s="3066">
        <f t="shared" si="138"/>
        <v>0.84049900990486848</v>
      </c>
      <c r="JI37" s="2366">
        <f>DataMonStat!AL27+DataMonStat!AQ27+DataMonStat!AN55+DataMonStat!AS55</f>
        <v>4351341</v>
      </c>
      <c r="JJ37" s="2371">
        <f t="shared" si="62"/>
        <v>67862767</v>
      </c>
      <c r="JK37" s="3066">
        <f t="shared" si="139"/>
        <v>0.89808388923443139</v>
      </c>
      <c r="JL37" s="3066"/>
      <c r="JM37" s="2366">
        <f>DataMonStat!J27+DataMonStat!I55</f>
        <v>10153209</v>
      </c>
      <c r="JN37" s="2366">
        <f>DataMonStat!K27+DataMonStat!J55</f>
        <v>9358997</v>
      </c>
      <c r="JO37" s="1279">
        <f t="shared" si="63"/>
        <v>0.92177724303715214</v>
      </c>
      <c r="JP37" s="2366">
        <f>DataMonStat!M27+DataMonStat!L55</f>
        <v>39988</v>
      </c>
      <c r="JQ37" s="2366">
        <f>DataMonStat!O27+DataMonStat!AD27+DataMonStat!AF55</f>
        <v>12690814</v>
      </c>
      <c r="JR37" s="2366">
        <f>DataMonStat!AA55+DataMonStat!BB55</f>
        <v>9392040.1196138393</v>
      </c>
      <c r="JS37" s="2371">
        <f t="shared" si="64"/>
        <v>12730802</v>
      </c>
      <c r="JT37" s="3066">
        <f>JS37/BM37</f>
        <v>0.77454505189368295</v>
      </c>
      <c r="JU37" s="2371">
        <f>DataMonStat!AE55</f>
        <v>45085302</v>
      </c>
      <c r="JV37" s="3066">
        <f>JU37/BE37</f>
        <v>0.72882092662433307</v>
      </c>
      <c r="JW37" s="2371">
        <f>IL38+EF37+DataMonStat!S55+DataMonStat!V55</f>
        <v>50706756</v>
      </c>
      <c r="JX37" s="3066">
        <f t="shared" si="140"/>
        <v>0.56197078506999343</v>
      </c>
      <c r="JY37" s="2371">
        <f>DataMonStat!C27-DataMonStat!F27+DataMonStat!O27+DataMonStat!Q27+DataMonStat!T27+DataMonStat!AC27</f>
        <v>30253303</v>
      </c>
      <c r="JZ37" s="2371">
        <f>DataMonStat!C55-DataMonStat!E55+DataMonStat!S55+DataMonStat!V55+DataMonStat!AE55</f>
        <v>57335909</v>
      </c>
      <c r="KA37" s="3066">
        <f t="shared" si="141"/>
        <v>0.97073017708531961</v>
      </c>
      <c r="KB37" s="1938"/>
      <c r="KC37" s="1938"/>
      <c r="KD37" s="2363">
        <v>32110.5</v>
      </c>
      <c r="KE37" s="2363">
        <v>7171.5</v>
      </c>
      <c r="KF37" s="2363">
        <v>24939.1</v>
      </c>
      <c r="KG37" s="1938"/>
      <c r="KH37" s="1938"/>
      <c r="KI37" s="1938"/>
      <c r="KJ37" s="1938"/>
      <c r="KK37" s="1938"/>
      <c r="KL37" s="1938"/>
      <c r="KM37" s="1938"/>
      <c r="KO37" s="978"/>
      <c r="KP37" s="978"/>
      <c r="KQ37" s="978"/>
      <c r="KR37" s="978"/>
      <c r="KS37" s="978"/>
      <c r="KT37" s="978"/>
      <c r="KU37" s="978"/>
      <c r="KV37" s="978"/>
      <c r="KW37" s="978"/>
      <c r="KX37" s="978"/>
      <c r="KY37" s="978"/>
      <c r="KZ37" s="978"/>
      <c r="LA37" s="978"/>
      <c r="LB37" s="978"/>
      <c r="LC37" s="978"/>
      <c r="LD37" s="978"/>
    </row>
    <row r="38" spans="1:320" s="27" customFormat="1" ht="16" customHeight="1">
      <c r="A38" s="1938">
        <v>2015</v>
      </c>
      <c r="B38" s="4114">
        <v>25134369</v>
      </c>
      <c r="C38" s="2365">
        <v>429922741</v>
      </c>
      <c r="D38" s="2366">
        <v>4114298</v>
      </c>
      <c r="E38" s="2366">
        <v>86492704</v>
      </c>
      <c r="F38" s="2366">
        <v>38558055</v>
      </c>
      <c r="G38" s="2366">
        <v>93852435</v>
      </c>
      <c r="H38" s="2366">
        <v>109690191</v>
      </c>
      <c r="I38" s="2366">
        <v>3725924</v>
      </c>
      <c r="J38" s="2366">
        <v>93489134</v>
      </c>
      <c r="K38" s="2365">
        <v>404788372</v>
      </c>
      <c r="L38" s="2366">
        <v>572876</v>
      </c>
      <c r="M38" s="2366">
        <v>81883542</v>
      </c>
      <c r="N38" s="2366">
        <v>16752131</v>
      </c>
      <c r="O38" s="2366">
        <v>100351792</v>
      </c>
      <c r="P38" s="2366">
        <v>110634517</v>
      </c>
      <c r="Q38" s="2366">
        <v>3666040</v>
      </c>
      <c r="R38" s="2366">
        <v>90927474</v>
      </c>
      <c r="S38" s="2364">
        <v>-21594993</v>
      </c>
      <c r="T38" s="2365">
        <v>60664827</v>
      </c>
      <c r="U38" s="2366">
        <v>572876</v>
      </c>
      <c r="V38" s="2366">
        <v>9027973</v>
      </c>
      <c r="W38" s="2366">
        <v>2824625</v>
      </c>
      <c r="X38" s="2366">
        <v>24709170</v>
      </c>
      <c r="Y38" s="2366">
        <v>22195079</v>
      </c>
      <c r="Z38" s="2366">
        <v>44899</v>
      </c>
      <c r="AA38" s="2366">
        <v>1290205</v>
      </c>
      <c r="AB38" s="2365">
        <v>82259820</v>
      </c>
      <c r="AC38" s="2366">
        <v>574922</v>
      </c>
      <c r="AD38" s="2366">
        <v>13637134</v>
      </c>
      <c r="AE38" s="2366">
        <v>24630549</v>
      </c>
      <c r="AF38" s="2366">
        <v>18209815</v>
      </c>
      <c r="AG38" s="2366">
        <v>21250754</v>
      </c>
      <c r="AH38" s="2366">
        <v>104782</v>
      </c>
      <c r="AI38" s="2366">
        <v>3851864</v>
      </c>
      <c r="AJ38" s="3603"/>
      <c r="AK38" s="2366">
        <f>AL38+AM38+AN38+AO38+AP38</f>
        <v>344227261</v>
      </c>
      <c r="AL38" s="2366">
        <f>BB38</f>
        <v>4114298</v>
      </c>
      <c r="AM38" s="2366">
        <f>BC38+BT38</f>
        <v>44977185</v>
      </c>
      <c r="AN38" s="2366">
        <f>BD38+BE38+BU38+BV38+BG38+BX38</f>
        <v>125458306</v>
      </c>
      <c r="AO38" s="2366">
        <f>BF38+BW38</f>
        <v>85057417</v>
      </c>
      <c r="AP38" s="2366">
        <f>BH38+BY38</f>
        <v>84620055</v>
      </c>
      <c r="AQ38" s="2366"/>
      <c r="AR38" s="2366">
        <f>AS38+AT38+AU38+AV38+AW38</f>
        <v>376322129</v>
      </c>
      <c r="AS38" s="2366">
        <f>BJ38+CA38</f>
        <v>572876</v>
      </c>
      <c r="AT38" s="2366">
        <f>BK38+CB38</f>
        <v>81883542</v>
      </c>
      <c r="AU38" s="2366">
        <f>BL38+BM38+BO38+CC38+CD38+CF38</f>
        <v>96445464</v>
      </c>
      <c r="AV38" s="2366">
        <f t="shared" si="142"/>
        <v>110634517</v>
      </c>
      <c r="AW38" s="2366">
        <f>BP38+CG38</f>
        <v>86785730</v>
      </c>
      <c r="AX38" s="2366"/>
      <c r="AY38" s="2366"/>
      <c r="AZ38" s="2367">
        <v>13128148</v>
      </c>
      <c r="BA38" s="2368">
        <v>154104033</v>
      </c>
      <c r="BB38" s="2366">
        <v>4114298</v>
      </c>
      <c r="BC38" s="2366">
        <v>21677136</v>
      </c>
      <c r="BD38" s="2366">
        <v>33623532</v>
      </c>
      <c r="BE38" s="2366">
        <v>67065997</v>
      </c>
      <c r="BF38" s="2366">
        <v>18009168</v>
      </c>
      <c r="BG38" s="2366">
        <v>250091</v>
      </c>
      <c r="BH38" s="2366">
        <v>9363811</v>
      </c>
      <c r="BI38" s="2365">
        <v>140975885</v>
      </c>
      <c r="BJ38" s="2366">
        <v>572876</v>
      </c>
      <c r="BK38" s="2366">
        <v>81883542</v>
      </c>
      <c r="BL38" s="2366">
        <v>4538854</v>
      </c>
      <c r="BM38" s="2366">
        <v>16322331</v>
      </c>
      <c r="BN38" s="2366">
        <v>25873258</v>
      </c>
      <c r="BO38" s="2366">
        <v>3666040</v>
      </c>
      <c r="BP38" s="2366">
        <v>8118984</v>
      </c>
      <c r="BQ38" s="2367">
        <v>-45223016</v>
      </c>
      <c r="BR38" s="3429">
        <v>190123228</v>
      </c>
      <c r="BS38" s="2366">
        <v>0</v>
      </c>
      <c r="BT38" s="2366">
        <v>23300049</v>
      </c>
      <c r="BU38" s="2366">
        <v>1887696</v>
      </c>
      <c r="BV38" s="2366">
        <v>22389164</v>
      </c>
      <c r="BW38" s="2366">
        <v>67048249</v>
      </c>
      <c r="BX38" s="2366">
        <v>241826</v>
      </c>
      <c r="BY38" s="2366">
        <v>75256244</v>
      </c>
      <c r="BZ38" s="3430">
        <v>235346244</v>
      </c>
      <c r="CA38" s="2366">
        <v>0</v>
      </c>
      <c r="CB38" s="2366">
        <v>0</v>
      </c>
      <c r="CC38" s="2366">
        <v>3491746</v>
      </c>
      <c r="CD38" s="2366">
        <v>68426493</v>
      </c>
      <c r="CE38" s="2366">
        <v>84761259</v>
      </c>
      <c r="CF38" s="2366">
        <v>0</v>
      </c>
      <c r="CG38" s="2366">
        <v>78666746</v>
      </c>
      <c r="CH38" s="2364">
        <v>21478634</v>
      </c>
      <c r="CI38" s="2365">
        <v>36391450</v>
      </c>
      <c r="CJ38" s="2366">
        <v>0</v>
      </c>
      <c r="CK38" s="2366">
        <v>11676053</v>
      </c>
      <c r="CL38" s="2366">
        <v>2208203</v>
      </c>
      <c r="CM38" s="2366">
        <v>3727166</v>
      </c>
      <c r="CN38" s="2366">
        <v>10624076</v>
      </c>
      <c r="CO38" s="2366">
        <v>16467</v>
      </c>
      <c r="CP38" s="2366">
        <v>8139485</v>
      </c>
      <c r="CQ38" s="2365">
        <v>14912816</v>
      </c>
      <c r="CR38" s="2366">
        <v>0</v>
      </c>
      <c r="CS38" s="2366">
        <v>0</v>
      </c>
      <c r="CT38" s="2366">
        <v>8720457</v>
      </c>
      <c r="CU38" s="2366">
        <v>2367383</v>
      </c>
      <c r="CV38" s="2366">
        <v>0</v>
      </c>
      <c r="CW38" s="2366">
        <v>0</v>
      </c>
      <c r="CX38" s="2366">
        <v>3824976</v>
      </c>
      <c r="CY38" s="2364">
        <v>35750603</v>
      </c>
      <c r="CZ38" s="2365">
        <v>49304030</v>
      </c>
      <c r="DA38" s="2366">
        <v>0</v>
      </c>
      <c r="DB38" s="2366">
        <v>29839466</v>
      </c>
      <c r="DC38" s="2366">
        <v>838624</v>
      </c>
      <c r="DD38" s="2366">
        <v>670108</v>
      </c>
      <c r="DE38" s="2366">
        <v>14008698</v>
      </c>
      <c r="DF38" s="2366">
        <v>3217540</v>
      </c>
      <c r="DG38" s="2366">
        <v>729594</v>
      </c>
      <c r="DH38" s="2365">
        <v>13553427</v>
      </c>
      <c r="DI38" s="2366">
        <v>0</v>
      </c>
      <c r="DJ38" s="2366">
        <v>0</v>
      </c>
      <c r="DK38" s="2366">
        <v>1074</v>
      </c>
      <c r="DL38" s="2366">
        <v>13235585</v>
      </c>
      <c r="DM38" s="2366">
        <v>0</v>
      </c>
      <c r="DN38" s="2366">
        <v>0</v>
      </c>
      <c r="DO38" s="2366">
        <v>316768</v>
      </c>
      <c r="DP38" s="2902"/>
      <c r="DQ38" s="2908"/>
      <c r="DR38" s="2897">
        <v>23219.1</v>
      </c>
      <c r="DS38" s="2363"/>
      <c r="DT38" s="2363"/>
      <c r="DU38" s="2363"/>
      <c r="DV38" s="2369">
        <v>10673461.199999999</v>
      </c>
      <c r="DW38" s="2369">
        <f>DataMonStat!AQ56+DataMonStat!AV56</f>
        <v>22648666</v>
      </c>
      <c r="DX38" s="4197">
        <v>7239.1</v>
      </c>
      <c r="DY38" s="1279">
        <f>(DZ38-DR38)/DX38</f>
        <v>0.91452887789918658</v>
      </c>
      <c r="DZ38" s="3448">
        <f>EK38/1000</f>
        <v>29839.466</v>
      </c>
      <c r="EA38" s="2363"/>
      <c r="EB38" s="2802">
        <v>10684.3</v>
      </c>
      <c r="EC38" s="2363">
        <v>10395.828</v>
      </c>
      <c r="ED38" s="2363">
        <v>288.50299999999999</v>
      </c>
      <c r="EE38" s="2363"/>
      <c r="EF38" s="2802">
        <f>DataMonStat!AI56+DataMonStat!Z87</f>
        <v>11577697</v>
      </c>
      <c r="EG38" s="1279">
        <f>EF38/DL38</f>
        <v>0.87474010404526892</v>
      </c>
      <c r="EH38" s="1279">
        <f>DataMonStat!AI57/(DataMonStat!S57+DataMonStat!V57+DataMonStat!AE57)</f>
        <v>0.21485721794471435</v>
      </c>
      <c r="EI38" s="1279">
        <f>DataMonStat!AI56/(DataMonStat!AG56+DataMonStat!AH56+DataMonStat!AI56)</f>
        <v>0.25011678921313013</v>
      </c>
      <c r="EJ38" s="2389"/>
      <c r="EK38" s="2351">
        <v>29839466</v>
      </c>
      <c r="EL38" s="2351">
        <v>13235585</v>
      </c>
      <c r="EM38" s="3256">
        <f>DR38*1000/EK38</f>
        <v>0.77813389824067225</v>
      </c>
      <c r="EN38" s="3256">
        <f>EB38*1000/EL38</f>
        <v>0.80724048087032041</v>
      </c>
      <c r="EO38" s="3404"/>
      <c r="EP38" s="3406"/>
      <c r="EQ38" s="2363">
        <v>30.6</v>
      </c>
      <c r="ER38" s="1828">
        <f>EQ38*INDEX(DataPrices!$AB$50:$AB$76,MATCH($A38,DataPrices!$A$50:$A$76,0))</f>
        <v>2230.1280000000002</v>
      </c>
      <c r="ES38" s="3469">
        <v>4990.5</v>
      </c>
      <c r="ET38" s="3498"/>
      <c r="EU38" s="3498"/>
      <c r="EV38" s="3498"/>
      <c r="EW38" s="2363">
        <v>7307.6</v>
      </c>
      <c r="EX38" s="1803"/>
      <c r="EY38" s="3237">
        <v>13270516</v>
      </c>
      <c r="EZ38" s="3271">
        <f>EY38/CQ38</f>
        <v>0.8898732472793871</v>
      </c>
      <c r="FA38" s="1938"/>
      <c r="FB38" s="1938"/>
      <c r="FC38" s="2666">
        <v>11250709833196.5</v>
      </c>
      <c r="FD38" s="2666"/>
      <c r="FE38" s="2666"/>
      <c r="FF38" s="3461"/>
      <c r="FG38" s="3462"/>
      <c r="FH38" s="2371">
        <v>11460313</v>
      </c>
      <c r="FI38" s="2371">
        <f>DataMonStat!Z56+DataMonStat!AC56</f>
        <v>1651506</v>
      </c>
      <c r="FJ38" s="2371">
        <f>DataMonStat!X28+DataMonStat!AA28</f>
        <v>9614872</v>
      </c>
      <c r="FK38" s="2371">
        <f t="shared" si="106"/>
        <v>11266378</v>
      </c>
      <c r="FL38" s="1279">
        <f t="shared" si="116"/>
        <v>0.96491322881114017</v>
      </c>
      <c r="FM38" s="3479"/>
      <c r="FN38" s="1938"/>
      <c r="FO38" s="1938"/>
      <c r="FP38" s="2371">
        <v>71.72</v>
      </c>
      <c r="FQ38" s="2371">
        <v>5227.18</v>
      </c>
      <c r="FR38" s="2371">
        <v>49.95</v>
      </c>
      <c r="FS38" s="2371">
        <v>3640.57</v>
      </c>
      <c r="FT38" s="1938"/>
      <c r="FU38" s="2371"/>
      <c r="FV38" s="1938"/>
      <c r="FW38" s="2421">
        <f t="shared" si="93"/>
        <v>8867.75</v>
      </c>
      <c r="FX38" s="15">
        <f t="shared" si="94"/>
        <v>0.50352265705744825</v>
      </c>
      <c r="FY38" s="1938"/>
      <c r="FZ38" s="1828">
        <f>INDEX(RawDataIIP!$B$156:$AA$156,MATCH($A38,RawDataIIP!$B$4:$AA$4,0))</f>
        <v>319</v>
      </c>
      <c r="GA38" s="1828">
        <f>INDEX(RawDataIIP!$B$119:$AA$119,MATCH($A38,RawDataIIP!$B$4:$AA$4,0))</f>
        <v>35534</v>
      </c>
      <c r="GB38" s="1828">
        <f>INDEX(RawDataIIP!$B$178:$AA$178,MATCH($A38,RawDataIIP!$B$4:$AA$4,0))</f>
        <v>231</v>
      </c>
      <c r="GC38" s="1828">
        <f>(FZ38+GA38+GB38)*INDEX(DataPrices!$AB$50:$AB$76,MATCH($A37,DataPrices!$A$50:$A$76,0))</f>
        <v>2030085.8399999999</v>
      </c>
      <c r="GD38" s="3477"/>
      <c r="GE38" s="1828">
        <f t="shared" si="81"/>
        <v>11428071.568694199</v>
      </c>
      <c r="GF38" s="1828">
        <f t="shared" ref="GF38" si="158">GM38/10^6</f>
        <v>1397635.2512371698</v>
      </c>
      <c r="GG38" s="1828">
        <f t="shared" ref="GG38" si="159">GN38/10^6</f>
        <v>2815038.43831272</v>
      </c>
      <c r="GH38" s="1828">
        <f t="shared" ref="GH38" si="160">GO38/10^6</f>
        <v>8666963.47000481</v>
      </c>
      <c r="GI38" s="1828">
        <f t="shared" si="155"/>
        <v>0</v>
      </c>
      <c r="GJ38" s="1828">
        <f t="shared" si="156"/>
        <v>0</v>
      </c>
      <c r="GK38" s="1828">
        <f t="shared" si="157"/>
        <v>8139485.1700553494</v>
      </c>
      <c r="GL38" s="2425">
        <v>11428071568694.199</v>
      </c>
      <c r="GM38" s="2426">
        <v>1397635251237.1699</v>
      </c>
      <c r="GN38" s="2425">
        <v>2815038438312.7202</v>
      </c>
      <c r="GO38" s="2426">
        <v>8666963470004.8096</v>
      </c>
      <c r="GP38" s="2425">
        <v>0</v>
      </c>
      <c r="GQ38" s="2426">
        <v>0</v>
      </c>
      <c r="GR38" s="2425">
        <v>8139485170055.3496</v>
      </c>
      <c r="GS38" s="2366"/>
      <c r="GT38" s="1279">
        <f t="shared" si="133"/>
        <v>0.97876153599972515</v>
      </c>
      <c r="GU38" s="1279">
        <f t="shared" si="133"/>
        <v>0.63292878926311114</v>
      </c>
      <c r="GV38" s="1279">
        <f t="shared" si="133"/>
        <v>0.75527584183605456</v>
      </c>
      <c r="GW38" s="1279">
        <f t="shared" si="133"/>
        <v>0.81578515345756275</v>
      </c>
      <c r="GX38" s="1279">
        <f>GK38/CP38</f>
        <v>1.0000000208926423</v>
      </c>
      <c r="GY38" s="2366"/>
      <c r="GZ38" s="2408"/>
      <c r="HA38" s="2343"/>
      <c r="HB38" s="2366"/>
      <c r="HC38" s="2366"/>
      <c r="HD38" s="3188"/>
      <c r="HE38" s="2366"/>
      <c r="HF38" s="2343">
        <v>393237.76000000001</v>
      </c>
      <c r="HG38" s="2348">
        <v>0.28790377484973201</v>
      </c>
      <c r="HH38" s="2343">
        <f>HF38*INDEX(DataPrices!$AB$50:$AB$76,MATCH($A38,DataPrices!$A$50:$A$76,0))</f>
        <v>28659167.948799998</v>
      </c>
      <c r="HI38" s="2342">
        <f>HH38/INDEX(RawdataIncome!$C$53:$C$78,MATCH(DataFBS!$A38,RawdataIncome!$B$53:$B$78,0))</f>
        <v>0.35467375289591913</v>
      </c>
      <c r="HJ38" s="2343"/>
      <c r="HK38" s="2343"/>
      <c r="HL38" s="2343">
        <f>HH38+(INDEX(A0!$B$38:$B$64,MATCH($A38,A0!$A$38:$A$64,0))*1000)*0.3</f>
        <v>49449444.347907118</v>
      </c>
      <c r="HM38" s="2343">
        <f>HW38+HX38+HY38</f>
        <v>46827853</v>
      </c>
      <c r="HN38" s="2343">
        <f t="shared" si="46"/>
        <v>27254365.347907118</v>
      </c>
      <c r="HO38" s="2610">
        <f>DE38</f>
        <v>14008698</v>
      </c>
      <c r="HP38" s="2610">
        <f>CN38</f>
        <v>10624076</v>
      </c>
      <c r="HQ38" s="2610">
        <f t="shared" si="41"/>
        <v>22195079</v>
      </c>
      <c r="HR38" s="1279">
        <f>HQ38/HV38</f>
        <v>0.47397174070739478</v>
      </c>
      <c r="HS38" s="2346">
        <f>HH38/(HW38+HX38+HY38)</f>
        <v>0.61201114534975576</v>
      </c>
      <c r="HT38" s="2345">
        <f>1-HS38</f>
        <v>0.38798885465024424</v>
      </c>
      <c r="HU38" s="2342"/>
      <c r="HV38" s="2609">
        <f t="shared" si="148"/>
        <v>46827853</v>
      </c>
      <c r="HW38" s="2341">
        <v>10624076</v>
      </c>
      <c r="HX38" s="2341">
        <v>14008698</v>
      </c>
      <c r="HY38" s="2341">
        <v>22195079</v>
      </c>
      <c r="HZ38" s="2347" t="e">
        <f>(HW38+HX38+HY38)/INDEX([7]Summary!$C$8:$C$34,MATCH(#REF!,[7]Summary!$A$8:$A$34,0))</f>
        <v>#REF!</v>
      </c>
      <c r="IA38" s="2347"/>
      <c r="IB38" s="2609">
        <f>BF38+BW38</f>
        <v>85057417</v>
      </c>
      <c r="IC38" s="2609">
        <f>BN38+CE38</f>
        <v>110634517</v>
      </c>
      <c r="ID38" s="3605">
        <f>IB38/IC38</f>
        <v>0.76881446501908624</v>
      </c>
      <c r="IE38" s="3605">
        <f>HV38/IC38</f>
        <v>0.42326621265947229</v>
      </c>
      <c r="IG38" s="3064"/>
      <c r="IH38" s="2343">
        <f>DataEnterpBS!W38</f>
        <v>50089021.107000001</v>
      </c>
      <c r="II38" s="707"/>
      <c r="IJ38" s="2343">
        <f>INDEX(RawDataIIP!$B$329:$AA$329,MATCH($A38,RawDataIIP!$B$4:$AA$4,0))</f>
        <v>185766</v>
      </c>
      <c r="IK38" s="2343">
        <f>IJ38*INDEX(DataPrices!$AB$50:$AB$76,MATCH($A38,DataPrices!$A$50:$A$76,0))</f>
        <v>13538626.08</v>
      </c>
      <c r="IL38" s="2343">
        <f>DataMonStat!AG56+DataMonStat!AH56</f>
        <v>34585779</v>
      </c>
      <c r="IM38" s="2343">
        <f>DataMonStat!X87</f>
        <v>1111140</v>
      </c>
      <c r="IN38" s="3485">
        <f>IK38+IL38+IM38</f>
        <v>49235545.079999998</v>
      </c>
      <c r="IO38" s="3066">
        <f>IN38/CD38</f>
        <v>0.71953921531533116</v>
      </c>
      <c r="IP38" s="3489"/>
      <c r="IQ38" s="3435">
        <f>INDEX(RawDataIIP!$B$104:$AA$104,MATCH($A38,RawDataIIP!$B$4:$AA$4,0))*0.8</f>
        <v>49168</v>
      </c>
      <c r="IR38" s="2343">
        <f>IQ38*INDEX(DataPrices!$AB$50:$AB$76,MATCH($A38,DataPrices!$A$50:$A$76,0))</f>
        <v>3583363.84</v>
      </c>
      <c r="IS38" s="3485">
        <f>DataMonStat!AO56+DataMonStat!AP56+DataMonStat!AT56+DataMonStat!AU56+DataMonStat!AR28+DataMonStat!AS28+DataMonStat!AW28+DataMonStat!AX28</f>
        <v>18732431</v>
      </c>
      <c r="IT38" s="3066">
        <f>IS38/BT38</f>
        <v>0.80396530496566765</v>
      </c>
      <c r="IU38" s="2343">
        <f>IR38+IS38</f>
        <v>22315794.84</v>
      </c>
      <c r="IV38" s="3066">
        <f>(IR38+IS38)/BT38</f>
        <v>0.95775742102516603</v>
      </c>
      <c r="IW38" s="1279">
        <f>(DataMonStat!AN56+DataMonStat!AS56)/DataMonStat!AL56</f>
        <v>4.8592588183611451E-2</v>
      </c>
      <c r="IX38" s="1279">
        <f>(DataMonStat!AQ56+DataMonStat!AV56)/DataMonStat!AL56</f>
        <v>0.52089521149050744</v>
      </c>
      <c r="IY38" s="3066"/>
      <c r="IZ38" s="2343">
        <f>DataEnterpBS!R38</f>
        <v>38925595.892999999</v>
      </c>
      <c r="JA38" s="3066">
        <f>IZ38/CG38</f>
        <v>0.49481639793515803</v>
      </c>
      <c r="JB38" s="2343">
        <f>DataEnterpBS!Z38</f>
        <v>35736000</v>
      </c>
      <c r="JC38" s="3066">
        <f>JB38/BY38</f>
        <v>0.47485760782852782</v>
      </c>
      <c r="JD38" s="3424">
        <f>JB38/IZ38</f>
        <v>0.91805916339039051</v>
      </c>
      <c r="JE38" s="3066"/>
      <c r="JF38" s="3066"/>
      <c r="JG38" s="2411">
        <f>DB38+CK38+IS38+DataMonStat!J56</f>
        <v>69519776</v>
      </c>
      <c r="JH38" s="3066">
        <f>JG38/$BK38</f>
        <v>0.84900792396108127</v>
      </c>
      <c r="JI38" s="2366">
        <f>DataMonStat!AL28+DataMonStat!AQ28+DataMonStat!AN56+DataMonStat!AS56</f>
        <v>4696334</v>
      </c>
      <c r="JJ38" s="2371">
        <f t="shared" si="62"/>
        <v>74216110</v>
      </c>
      <c r="JK38" s="3066">
        <f>JJ38/$BK38</f>
        <v>0.90636174483023701</v>
      </c>
      <c r="JL38" s="3066"/>
      <c r="JM38" s="2366">
        <f>DataMonStat!J28+DataMonStat!I56</f>
        <v>10338730</v>
      </c>
      <c r="JN38" s="2366">
        <f>DataMonStat!K28+DataMonStat!J56</f>
        <v>9273640</v>
      </c>
      <c r="JO38" s="1279">
        <f t="shared" si="63"/>
        <v>0.89698057691805477</v>
      </c>
      <c r="JP38" s="2366">
        <f>DataMonStat!M28+DataMonStat!L56</f>
        <v>232707</v>
      </c>
      <c r="JQ38" s="2366">
        <f>DataMonStat!O28+DataMonStat!AD28+DataMonStat!AF56</f>
        <v>9799158</v>
      </c>
      <c r="JR38" s="2366">
        <f>DataMonStat!AA56+DataMonStat!BB56</f>
        <v>10468664.91744682</v>
      </c>
      <c r="JS38" s="2371">
        <f>JP38+JQ38</f>
        <v>10031865</v>
      </c>
      <c r="JT38" s="3066">
        <f>JS38/BM38</f>
        <v>0.61460982503050576</v>
      </c>
      <c r="JU38" s="2371">
        <f>DataMonStat!AE56</f>
        <v>48666854</v>
      </c>
      <c r="JV38" s="3066">
        <f>JU38/$BE38</f>
        <v>0.72565616224269358</v>
      </c>
      <c r="JW38" s="2371">
        <f>IL39+EF38+DataMonStat!S56+DataMonStat!V56</f>
        <v>50418996</v>
      </c>
      <c r="JX38" s="3066">
        <f>JW38/($BE38+$BD38)</f>
        <v>0.50073723157449668</v>
      </c>
      <c r="JY38" s="2371">
        <f>DataMonStat!C28-DataMonStat!F28+DataMonStat!O28+DataMonStat!Q28+DataMonStat!T28+DataMonStat!AC28</f>
        <v>33013070</v>
      </c>
      <c r="JZ38" s="2371">
        <f>DataMonStat!C56-DataMonStat!E56+DataMonStat!S56+DataMonStat!V56+DataMonStat!AE56</f>
        <v>64261430</v>
      </c>
      <c r="KA38" s="3066">
        <f t="shared" si="141"/>
        <v>0.96608357359582042</v>
      </c>
      <c r="KB38" s="1938"/>
      <c r="KC38" s="1938"/>
      <c r="KD38" s="2363">
        <v>35809.199999999997</v>
      </c>
      <c r="KE38" s="2363">
        <v>7239.1</v>
      </c>
      <c r="KF38" s="2363">
        <v>28570.1</v>
      </c>
      <c r="KG38" s="1938"/>
      <c r="KH38" s="1938"/>
      <c r="KI38" s="1938"/>
      <c r="KJ38" s="1938"/>
      <c r="KK38" s="1938"/>
      <c r="KL38" s="1938"/>
      <c r="KM38" s="1938"/>
      <c r="KO38" s="978"/>
      <c r="KP38" s="978"/>
      <c r="KQ38" s="978"/>
      <c r="KR38" s="978"/>
      <c r="KS38" s="978"/>
      <c r="KT38" s="978"/>
      <c r="KU38" s="978"/>
      <c r="KV38" s="978"/>
      <c r="KW38" s="978"/>
      <c r="KX38" s="978"/>
      <c r="KY38" s="978"/>
      <c r="KZ38" s="978"/>
      <c r="LA38" s="978"/>
      <c r="LB38" s="978"/>
      <c r="LC38" s="978"/>
      <c r="LD38" s="978"/>
    </row>
    <row r="39" spans="1:320" s="1803" customFormat="1" ht="16" customHeight="1">
      <c r="A39" s="1938">
        <v>2016</v>
      </c>
      <c r="B39" s="1948"/>
      <c r="C39" s="1946"/>
      <c r="D39" s="1947"/>
      <c r="E39" s="1947"/>
      <c r="F39" s="1947"/>
      <c r="G39" s="1947"/>
      <c r="H39" s="1947"/>
      <c r="I39" s="1947"/>
      <c r="J39" s="1947"/>
      <c r="K39" s="1946"/>
      <c r="L39" s="1947"/>
      <c r="M39" s="1947"/>
      <c r="N39" s="1947"/>
      <c r="O39" s="1947"/>
      <c r="P39" s="1947"/>
      <c r="Q39" s="1947"/>
      <c r="R39" s="1947"/>
      <c r="S39" s="1948"/>
      <c r="T39" s="1946"/>
      <c r="U39" s="1947"/>
      <c r="V39" s="1947"/>
      <c r="W39" s="1947"/>
      <c r="X39" s="1947"/>
      <c r="Y39" s="1947"/>
      <c r="Z39" s="1947"/>
      <c r="AA39" s="1947"/>
      <c r="AB39" s="1946"/>
      <c r="AC39" s="1947"/>
      <c r="AD39" s="1947"/>
      <c r="AE39" s="1947"/>
      <c r="AF39" s="1947"/>
      <c r="AG39" s="1947"/>
      <c r="AH39" s="1947"/>
      <c r="AI39" s="1947"/>
      <c r="AJ39" s="2330"/>
      <c r="AK39" s="1947"/>
      <c r="AL39" s="1947"/>
      <c r="AM39" s="1947"/>
      <c r="AN39" s="1947"/>
      <c r="AO39" s="1947"/>
      <c r="AP39" s="1947"/>
      <c r="AQ39" s="1947"/>
      <c r="AR39" s="1947"/>
      <c r="AS39" s="1947"/>
      <c r="AT39" s="1947"/>
      <c r="AU39" s="1947"/>
      <c r="AV39" s="1947"/>
      <c r="AW39" s="1947"/>
      <c r="AX39" s="1947"/>
      <c r="AY39" s="1947"/>
      <c r="AZ39" s="2333"/>
      <c r="BA39" s="2332"/>
      <c r="BB39" s="1947"/>
      <c r="BC39" s="1947"/>
      <c r="BD39" s="1947"/>
      <c r="BE39" s="1947"/>
      <c r="BF39" s="1947"/>
      <c r="BG39" s="1947"/>
      <c r="BH39" s="1947"/>
      <c r="BI39" s="1946"/>
      <c r="BJ39" s="1947"/>
      <c r="BL39" s="1947"/>
      <c r="BM39" s="1947"/>
      <c r="BN39" s="1947"/>
      <c r="BO39" s="1947"/>
      <c r="BP39" s="1947"/>
      <c r="BQ39" s="2330"/>
      <c r="BR39" s="1947"/>
      <c r="BS39" s="1947"/>
      <c r="BT39" s="1947"/>
      <c r="BU39" s="1947"/>
      <c r="BV39" s="1947"/>
      <c r="BW39" s="1947"/>
      <c r="BX39" s="1947"/>
      <c r="BY39" s="1947"/>
      <c r="BZ39" s="1947"/>
      <c r="CA39" s="1947"/>
      <c r="CB39" s="1947"/>
      <c r="CC39" s="1947"/>
      <c r="CD39" s="1947"/>
      <c r="CE39" s="1947"/>
      <c r="CF39" s="1947"/>
      <c r="CG39" s="1947"/>
      <c r="CH39" s="1948"/>
      <c r="CI39" s="1946"/>
      <c r="CJ39" s="1947"/>
      <c r="CK39" s="1947"/>
      <c r="CL39" s="1947"/>
      <c r="CM39" s="1947"/>
      <c r="CN39" s="1947"/>
      <c r="CO39" s="1947"/>
      <c r="CP39" s="1947"/>
      <c r="CQ39" s="1946"/>
      <c r="CR39" s="1947"/>
      <c r="CS39" s="1947"/>
      <c r="CT39" s="1947"/>
      <c r="CU39" s="1947"/>
      <c r="CV39" s="1947"/>
      <c r="CW39" s="1947"/>
      <c r="CX39" s="1947"/>
      <c r="CY39" s="1948"/>
      <c r="CZ39" s="1946"/>
      <c r="DA39" s="1947"/>
      <c r="DB39" s="1947"/>
      <c r="DC39" s="1947"/>
      <c r="DD39" s="1947"/>
      <c r="DE39" s="1947"/>
      <c r="DF39" s="1947"/>
      <c r="DG39" s="1947"/>
      <c r="DH39" s="1946"/>
      <c r="DI39" s="1947"/>
      <c r="DJ39" s="1947"/>
      <c r="DK39" s="1947"/>
      <c r="DL39" s="1947"/>
      <c r="DM39" s="1947"/>
      <c r="DN39" s="1947"/>
      <c r="DO39" s="1947"/>
      <c r="DP39" s="2900"/>
      <c r="DQ39" s="2901"/>
      <c r="DR39" s="1939"/>
      <c r="DS39" s="1938"/>
      <c r="DT39" s="1938"/>
      <c r="DU39" s="1938"/>
      <c r="DV39" s="1938"/>
      <c r="DW39" s="2369">
        <f>DataMonStat!AQ57+DataMonStat!AV57</f>
        <v>23846063</v>
      </c>
      <c r="DX39" s="4197">
        <v>7714.8</v>
      </c>
      <c r="DY39" s="2369"/>
      <c r="DZ39" s="1938"/>
      <c r="EA39" s="1938"/>
      <c r="EB39" s="2800"/>
      <c r="EC39" s="1938"/>
      <c r="ED39" s="1938"/>
      <c r="EE39" s="1938"/>
      <c r="EF39" s="2800"/>
      <c r="EK39" s="3253"/>
      <c r="EL39" s="3253"/>
      <c r="EM39" s="3253"/>
      <c r="EN39" s="3253"/>
      <c r="EO39" s="2901"/>
      <c r="EP39" s="3406"/>
      <c r="ES39" s="3467"/>
      <c r="ET39" s="1938"/>
      <c r="EU39" s="1938"/>
      <c r="EV39" s="1938"/>
      <c r="EY39" s="3235"/>
      <c r="FC39" s="2666">
        <v>11250709833196.5</v>
      </c>
      <c r="FD39" s="2666"/>
      <c r="FE39" s="2666"/>
      <c r="FF39" s="3461"/>
      <c r="FG39" s="3462"/>
      <c r="FI39" s="2371">
        <f>DataMonStat!Z57+DataMonStat!AC57</f>
        <v>1598643</v>
      </c>
      <c r="FJ39" s="2371">
        <f>DataMonStat!X29+DataMonStat!AA29</f>
        <v>6481229</v>
      </c>
      <c r="FK39" s="2371">
        <f t="shared" si="106"/>
        <v>8079872</v>
      </c>
      <c r="FL39" s="1279"/>
      <c r="FM39" s="3479"/>
      <c r="FP39" s="2371">
        <v>71.87</v>
      </c>
      <c r="FQ39" s="2371">
        <v>4359.16</v>
      </c>
      <c r="FR39" s="2371">
        <v>16.03</v>
      </c>
      <c r="FS39" s="2371">
        <v>972.13</v>
      </c>
      <c r="FU39" s="2371"/>
      <c r="FW39" s="2421">
        <f>FQ39+FS39</f>
        <v>5331.29</v>
      </c>
      <c r="FX39" s="15" t="e">
        <f t="shared" si="94"/>
        <v>#DIV/0!</v>
      </c>
      <c r="FZ39" s="1828">
        <f>INDEX(RawDataIIP!$B$156:$AA$156,MATCH($A39,RawDataIIP!$B$4:$AA$4,0))</f>
        <v>207</v>
      </c>
      <c r="GA39" s="1828">
        <f>INDEX(RawDataIIP!$B$119:$AA$119,MATCH($A39,RawDataIIP!$B$4:$AA$4,0))</f>
        <v>35626</v>
      </c>
      <c r="GB39" s="1828">
        <f>INDEX(RawDataIIP!$B$178:$AA$178,MATCH($A39,RawDataIIP!$B$4:$AA$4,0))</f>
        <v>462</v>
      </c>
      <c r="GC39" s="1828">
        <f>(FZ39+GA39+GB39)*INDEX(DataPrices!$AB$50:$AB$76,MATCH($A38,DataPrices!$A$50:$A$76,0))</f>
        <v>2645179.5999999996</v>
      </c>
      <c r="GD39" s="3477"/>
      <c r="GH39" s="1938"/>
      <c r="GI39" s="1938"/>
      <c r="GJ39" s="1938"/>
      <c r="GK39" s="1938"/>
      <c r="GL39" s="1938"/>
      <c r="GM39" s="1938"/>
      <c r="GN39" s="1938"/>
      <c r="GS39" s="2366"/>
      <c r="GT39" s="2366"/>
      <c r="GU39" s="2366"/>
      <c r="GV39" s="2366"/>
      <c r="GW39" s="2366"/>
      <c r="GX39" s="2366"/>
      <c r="GY39" s="2366"/>
      <c r="GZ39" s="2408"/>
      <c r="HA39" s="2343"/>
      <c r="HB39" s="2366"/>
      <c r="HC39" s="2366"/>
      <c r="HD39" s="3188"/>
      <c r="HE39" s="2366"/>
      <c r="HF39" s="2343">
        <v>622051.53264455602</v>
      </c>
      <c r="HG39" s="2344">
        <v>0.29499999999999998</v>
      </c>
      <c r="HH39" s="2343">
        <f>HF39*INDEX(DataPrices!$AB$50:$AB$76,MATCH($A39,DataPrices!$A$50:$A$76,0))</f>
        <v>37731717.610467568</v>
      </c>
      <c r="HI39" s="2342" t="e">
        <f>HH39/INDEX(RawdataIncome!$C$53:$C$78,MATCH(DataFBS!$A39,RawdataIncome!$B$53:$B$78,0))</f>
        <v>#N/A</v>
      </c>
      <c r="HJ39" s="2343">
        <v>242</v>
      </c>
      <c r="HK39" s="2343"/>
      <c r="HL39" s="2343">
        <f>HH39+(INDEX(A0!$B$38:$B$64,MATCH($A39,A0!$A$38:$A$64,0))*1000)*0.3</f>
        <v>59874120.887196235</v>
      </c>
      <c r="HM39" s="2343"/>
      <c r="HN39" s="2343"/>
      <c r="HO39" s="2343"/>
      <c r="HP39" s="2343"/>
      <c r="HQ39" s="2343"/>
      <c r="HR39" s="2343"/>
      <c r="HS39" s="2346"/>
      <c r="HT39" s="2345"/>
      <c r="HU39" s="2342"/>
      <c r="HV39" s="2342"/>
      <c r="HW39" s="2341"/>
      <c r="HX39" s="2341"/>
      <c r="HY39" s="2341"/>
      <c r="HZ39" s="2341"/>
      <c r="IA39" s="2341"/>
      <c r="IB39" s="2341"/>
      <c r="IC39" s="2341"/>
      <c r="IG39" s="1937"/>
      <c r="IH39" s="2343"/>
      <c r="IJ39" s="2343">
        <f>INDEX(RawDataIIP!$B$329:$AA$329,MATCH($A39,RawDataIIP!$B$4:$AA$4,0))</f>
        <v>180730</v>
      </c>
      <c r="IK39" s="2343">
        <f>IJ39*INDEX(DataPrices!$AB$50:$AB$76,MATCH($A39,DataPrices!$A$50:$A$76,0))</f>
        <v>10962521.537</v>
      </c>
      <c r="IL39" s="2343">
        <f>DataMonStat!AG57+DataMonStat!AH57</f>
        <v>33796032</v>
      </c>
      <c r="IM39" s="2343">
        <f>DataMonStat!X88</f>
        <v>0</v>
      </c>
      <c r="IN39" s="3485">
        <f>IK39+IL39+IM39</f>
        <v>44758553.537</v>
      </c>
      <c r="IO39" s="3066"/>
      <c r="IP39" s="3467"/>
      <c r="IQ39" s="3435">
        <f>INDEX(RawDataIIP!$B$104:$AA$104,MATCH($A39,RawDataIIP!$B$4:$AA$4,0))*0.8</f>
        <v>59304</v>
      </c>
      <c r="IS39" s="2409"/>
      <c r="JG39" s="1937"/>
      <c r="JM39" s="2366">
        <f>DataMonStat!J29+DataMonStat!I57</f>
        <v>7823410</v>
      </c>
      <c r="JN39" s="2366">
        <f>DataMonStat!K29+DataMonStat!J57</f>
        <v>6930377</v>
      </c>
      <c r="JO39" s="1279">
        <f>JN39/JM39</f>
        <v>0.88585118254060569</v>
      </c>
      <c r="JU39" s="2371">
        <f>DataMonStat!AE57</f>
        <v>48763181</v>
      </c>
      <c r="JV39" s="3066" t="e">
        <f>JU39/BE39</f>
        <v>#DIV/0!</v>
      </c>
      <c r="JY39" s="2371">
        <f>DataMonStat!C29-DataMonStat!F29+DataMonStat!O29+DataMonStat!Q29+DataMonStat!T29+DataMonStat!AC29</f>
        <v>25577609</v>
      </c>
      <c r="JZ39" s="2371">
        <f>DataMonStat!C57-DataMonStat!E57+DataMonStat!S57+DataMonStat!V57+DataMonStat!AE57</f>
        <v>62943590</v>
      </c>
      <c r="KA39" s="3066" t="e">
        <f t="shared" si="141"/>
        <v>#DIV/0!</v>
      </c>
      <c r="KD39" s="2363"/>
      <c r="KE39" s="2363"/>
      <c r="KF39" s="2363"/>
      <c r="KO39" s="2838"/>
      <c r="KP39" s="2839" t="s">
        <v>1230</v>
      </c>
      <c r="KQ39" s="2838"/>
      <c r="KR39" s="2838"/>
      <c r="KS39" s="2838"/>
      <c r="KT39" s="2838"/>
      <c r="KU39" s="2838"/>
      <c r="KV39" s="2838"/>
      <c r="KW39" s="2838"/>
      <c r="KX39" s="2838"/>
      <c r="KY39" s="2838"/>
      <c r="KZ39" s="2838"/>
      <c r="LA39" s="2838"/>
      <c r="LB39" s="2838"/>
      <c r="LC39" s="2838"/>
      <c r="LD39" s="2838"/>
    </row>
    <row r="40" spans="1:320" s="1803" customFormat="1">
      <c r="B40" s="1948"/>
      <c r="C40" s="1946"/>
      <c r="D40" s="1947"/>
      <c r="E40" s="1947"/>
      <c r="F40" s="1947"/>
      <c r="G40" s="1947"/>
      <c r="H40" s="1947"/>
      <c r="I40" s="1947"/>
      <c r="J40" s="1947"/>
      <c r="K40" s="1946"/>
      <c r="L40" s="1947"/>
      <c r="M40" s="1947"/>
      <c r="N40" s="1947"/>
      <c r="O40" s="1947"/>
      <c r="P40" s="1947"/>
      <c r="Q40" s="1947"/>
      <c r="R40" s="1947"/>
      <c r="S40" s="1948"/>
      <c r="T40" s="1946"/>
      <c r="U40" s="1947"/>
      <c r="V40" s="1947"/>
      <c r="W40" s="1947"/>
      <c r="X40" s="1947"/>
      <c r="Y40" s="1947"/>
      <c r="Z40" s="1947"/>
      <c r="AA40" s="1947"/>
      <c r="AB40" s="1946"/>
      <c r="AC40" s="1947"/>
      <c r="AD40" s="1947"/>
      <c r="AE40" s="1947"/>
      <c r="AF40" s="1947"/>
      <c r="AG40" s="1947"/>
      <c r="AH40" s="1947"/>
      <c r="AI40" s="1947"/>
      <c r="AJ40" s="2330"/>
      <c r="AK40" s="1947"/>
      <c r="AL40" s="1947"/>
      <c r="AM40" s="1947"/>
      <c r="AN40" s="1947"/>
      <c r="AO40" s="1947"/>
      <c r="AP40" s="1947"/>
      <c r="AQ40" s="1947"/>
      <c r="AR40" s="1947"/>
      <c r="AS40" s="1947"/>
      <c r="AT40" s="1947"/>
      <c r="AU40" s="1947"/>
      <c r="AV40" s="1947"/>
      <c r="AW40" s="1947"/>
      <c r="AX40" s="1947"/>
      <c r="AY40" s="1947"/>
      <c r="AZ40" s="2333"/>
      <c r="BA40" s="2332"/>
      <c r="BB40" s="1947"/>
      <c r="BC40" s="1947"/>
      <c r="BD40" s="1947"/>
      <c r="BE40" s="1947"/>
      <c r="BF40" s="1947"/>
      <c r="BG40" s="1947"/>
      <c r="BH40" s="3432"/>
      <c r="BI40" s="1946"/>
      <c r="BJ40" s="1947"/>
      <c r="BK40" s="3455">
        <f>BC35/BK35</f>
        <v>0.25635636457642824</v>
      </c>
      <c r="BL40" s="1947"/>
      <c r="BM40" s="3455">
        <f t="shared" ref="BM40:BM42" si="161">(BL35+BM35+BO35)/BK35</f>
        <v>0.22120790400637488</v>
      </c>
      <c r="BN40" s="1947"/>
      <c r="BO40" s="1947"/>
      <c r="BP40" s="3432"/>
      <c r="BQ40" s="2330"/>
      <c r="BR40" s="1947"/>
      <c r="BS40" s="1947"/>
      <c r="BT40" s="1947"/>
      <c r="BU40" s="1947"/>
      <c r="BV40" s="1947"/>
      <c r="BW40" s="1947"/>
      <c r="BX40" s="1947"/>
      <c r="BY40" s="1947"/>
      <c r="BZ40" s="1947"/>
      <c r="CA40" s="1947"/>
      <c r="CB40" s="1947"/>
      <c r="CC40" s="1947"/>
      <c r="CD40" s="1947"/>
      <c r="CE40" s="1947"/>
      <c r="CF40" s="1947"/>
      <c r="CG40" s="1947"/>
      <c r="CH40" s="1948"/>
      <c r="CI40" s="1946"/>
      <c r="CJ40" s="1947"/>
      <c r="CK40" s="2388"/>
      <c r="CL40" s="1947"/>
      <c r="CM40" s="1947"/>
      <c r="CN40" s="1947"/>
      <c r="CO40" s="1947"/>
      <c r="CP40" s="1947"/>
      <c r="CQ40" s="1946"/>
      <c r="CR40" s="1947"/>
      <c r="CS40" s="1947"/>
      <c r="CT40" s="1947"/>
      <c r="CU40" s="1947"/>
      <c r="CV40" s="1947"/>
      <c r="CW40" s="1947"/>
      <c r="CX40" s="1947"/>
      <c r="CY40" s="1948"/>
      <c r="CZ40" s="1946"/>
      <c r="DA40" s="1947"/>
      <c r="DB40" s="1947"/>
      <c r="DC40" s="230"/>
      <c r="DD40" s="230"/>
      <c r="DE40" s="15"/>
      <c r="DF40" s="15"/>
      <c r="DG40" s="1947"/>
      <c r="DH40" s="1946"/>
      <c r="DI40" s="1947"/>
      <c r="DJ40" s="1947"/>
      <c r="DK40" s="1947"/>
      <c r="DL40" s="1947"/>
      <c r="DM40" s="1947"/>
      <c r="DN40" s="1947"/>
      <c r="DO40" s="1947"/>
      <c r="DP40" s="2900"/>
      <c r="DQ40" s="2901"/>
      <c r="DR40" s="1939"/>
      <c r="DS40" s="1938"/>
      <c r="DT40" s="1938"/>
      <c r="DU40" s="1938"/>
      <c r="DV40" s="1938"/>
      <c r="DW40" s="1938"/>
      <c r="DX40" s="4197"/>
      <c r="DY40" s="1938"/>
      <c r="DZ40" s="1938"/>
      <c r="EA40" s="1938"/>
      <c r="EB40" s="2800"/>
      <c r="EC40" s="1938"/>
      <c r="ED40" s="1938"/>
      <c r="EE40" s="1938"/>
      <c r="EF40" s="2800"/>
      <c r="EK40" s="3253"/>
      <c r="EL40" s="3253"/>
      <c r="EM40" s="3253"/>
      <c r="EN40" s="3253"/>
      <c r="EO40" s="2901"/>
      <c r="EP40" s="3406"/>
      <c r="ES40" s="3467"/>
      <c r="ET40" s="1938"/>
      <c r="EU40" s="1938"/>
      <c r="EV40" s="1938"/>
      <c r="EY40" s="3235"/>
      <c r="FF40" s="3461"/>
      <c r="FG40" s="3462"/>
      <c r="FI40" s="2371"/>
      <c r="FJ40" s="2371"/>
      <c r="FK40" s="2371"/>
      <c r="FL40" s="2371"/>
      <c r="FM40" s="3479"/>
      <c r="FX40" s="15"/>
      <c r="GD40" s="3477"/>
      <c r="GS40" s="2366"/>
      <c r="GT40" s="2366"/>
      <c r="GU40" s="2366"/>
      <c r="GV40" s="2366"/>
      <c r="GW40" s="2366"/>
      <c r="GX40" s="2366"/>
      <c r="GY40" s="2366"/>
      <c r="GZ40" s="2408"/>
      <c r="HA40" s="2338"/>
      <c r="HB40" s="2366"/>
      <c r="HC40" s="2366"/>
      <c r="HD40" s="3188"/>
      <c r="HE40" s="2366"/>
      <c r="HF40" s="2339"/>
      <c r="HG40" s="2339"/>
      <c r="HH40" s="2339"/>
      <c r="HI40" s="2338"/>
      <c r="HJ40" s="2338"/>
      <c r="HK40" s="2338"/>
      <c r="HL40" s="2338"/>
      <c r="HM40" s="2338"/>
      <c r="HN40" s="2338"/>
      <c r="HO40" s="2338"/>
      <c r="HP40" s="2338"/>
      <c r="HQ40" s="2338"/>
      <c r="HR40" s="2338"/>
      <c r="HS40" s="2337"/>
      <c r="HT40" s="2337"/>
      <c r="HU40" s="2338"/>
      <c r="HV40" s="2338"/>
      <c r="HW40" s="2337"/>
      <c r="HX40" s="2337"/>
      <c r="HY40" s="2337"/>
      <c r="HZ40" s="2337"/>
      <c r="IA40" s="2337"/>
      <c r="IB40" s="2337"/>
      <c r="IC40" s="2337"/>
      <c r="IG40" s="1937"/>
      <c r="IJ40" s="1938"/>
      <c r="IP40" s="3467"/>
      <c r="JG40" s="1937"/>
      <c r="KO40" s="2838"/>
      <c r="KP40" s="4652">
        <v>41275</v>
      </c>
      <c r="KQ40" s="4653"/>
      <c r="KR40" s="2838"/>
      <c r="KS40" s="2838"/>
      <c r="KT40" s="2838"/>
      <c r="KU40" s="2838"/>
      <c r="KV40" s="2838"/>
      <c r="KW40" s="2838"/>
      <c r="KX40" s="2838"/>
      <c r="KY40" s="2838"/>
      <c r="KZ40" s="2838"/>
      <c r="LA40" s="2838"/>
      <c r="LB40" s="2838"/>
      <c r="LC40" s="2838"/>
      <c r="LD40" s="2838"/>
    </row>
    <row r="41" spans="1:320" s="1803" customFormat="1">
      <c r="B41" s="1948"/>
      <c r="C41" s="1946"/>
      <c r="D41" s="1947"/>
      <c r="E41" s="1947"/>
      <c r="F41" s="1947"/>
      <c r="G41" s="1947"/>
      <c r="H41" s="1947"/>
      <c r="I41" s="1947"/>
      <c r="J41" s="1947"/>
      <c r="K41" s="1946"/>
      <c r="L41" s="1947"/>
      <c r="M41" s="1947"/>
      <c r="N41" s="1947"/>
      <c r="O41" s="1947"/>
      <c r="P41" s="1947"/>
      <c r="Q41" s="1947"/>
      <c r="R41" s="1947"/>
      <c r="S41" s="1948"/>
      <c r="T41" s="1946"/>
      <c r="U41" s="1947"/>
      <c r="V41" s="1947"/>
      <c r="W41" s="1947"/>
      <c r="X41" s="1947"/>
      <c r="Y41" s="1947"/>
      <c r="Z41" s="1947"/>
      <c r="AA41" s="1947"/>
      <c r="AB41" s="1946"/>
      <c r="AC41" s="1947"/>
      <c r="AD41" s="1947"/>
      <c r="AE41" s="1947"/>
      <c r="AF41" s="1947"/>
      <c r="AG41" s="1947"/>
      <c r="AH41" s="1947"/>
      <c r="AI41" s="1947"/>
      <c r="AJ41" s="2330"/>
      <c r="AK41" s="1947"/>
      <c r="AL41" s="1947"/>
      <c r="AM41" s="1947"/>
      <c r="AN41" s="1947"/>
      <c r="AO41" s="1947"/>
      <c r="AP41" s="1947"/>
      <c r="AQ41" s="1947"/>
      <c r="AR41" s="1947"/>
      <c r="AS41" s="1947"/>
      <c r="AT41" s="1947"/>
      <c r="AU41" s="1947"/>
      <c r="AV41" s="1947"/>
      <c r="AW41" s="1947"/>
      <c r="AX41" s="1947"/>
      <c r="AY41" s="1947"/>
      <c r="AZ41" s="2333"/>
      <c r="BA41" s="2332"/>
      <c r="BB41" s="1947"/>
      <c r="BC41" s="1947"/>
      <c r="BD41" s="1947"/>
      <c r="BE41" s="1947"/>
      <c r="BF41" s="1947"/>
      <c r="BG41" s="1947"/>
      <c r="BH41" s="3432"/>
      <c r="BI41" s="1946"/>
      <c r="BJ41" s="1947"/>
      <c r="BK41" s="3455">
        <f>BC36/BK36</f>
        <v>0.25947387796163485</v>
      </c>
      <c r="BL41" s="1947"/>
      <c r="BM41" s="3455">
        <f t="shared" si="161"/>
        <v>0.25786962439179434</v>
      </c>
      <c r="BN41" s="1947"/>
      <c r="BO41" s="1947"/>
      <c r="BP41" s="3432"/>
      <c r="BQ41" s="2330"/>
      <c r="BR41" s="1947"/>
      <c r="BS41" s="1947"/>
      <c r="BT41" s="1947"/>
      <c r="BU41" s="1947"/>
      <c r="BV41" s="1947"/>
      <c r="BW41" s="1947"/>
      <c r="BX41" s="1947"/>
      <c r="BY41" s="1947"/>
      <c r="BZ41" s="1947"/>
      <c r="CA41" s="1947"/>
      <c r="CB41" s="1947"/>
      <c r="CC41" s="1947"/>
      <c r="CD41" s="1947"/>
      <c r="CE41" s="1947"/>
      <c r="CF41" s="1947"/>
      <c r="CG41" s="1947"/>
      <c r="CH41" s="1948"/>
      <c r="CI41" s="1946"/>
      <c r="CJ41" s="1947"/>
      <c r="CK41" s="2388"/>
      <c r="CL41" s="1947"/>
      <c r="CM41" s="1947"/>
      <c r="CN41" s="1947"/>
      <c r="CO41" s="1947"/>
      <c r="CP41" s="1947"/>
      <c r="CQ41" s="1946"/>
      <c r="CR41" s="1947"/>
      <c r="CS41" s="1947"/>
      <c r="CT41" s="1947"/>
      <c r="CU41" s="1947"/>
      <c r="CV41" s="1947"/>
      <c r="CW41" s="1947"/>
      <c r="CX41" s="1947"/>
      <c r="CY41" s="1948"/>
      <c r="CZ41" s="1946"/>
      <c r="DA41" s="1947"/>
      <c r="DB41" s="1947"/>
      <c r="DC41" s="230"/>
      <c r="DD41" s="230"/>
      <c r="DE41" s="15"/>
      <c r="DF41" s="15"/>
      <c r="DG41" s="1947"/>
      <c r="DH41" s="1946"/>
      <c r="DI41" s="1947"/>
      <c r="DJ41" s="1947"/>
      <c r="DK41" s="1947"/>
      <c r="DL41" s="1947"/>
      <c r="DM41" s="1947"/>
      <c r="DN41" s="1947"/>
      <c r="DO41" s="1947"/>
      <c r="DP41" s="2900"/>
      <c r="DQ41" s="2901"/>
      <c r="DR41" s="1939"/>
      <c r="DS41" s="1938"/>
      <c r="DT41" s="1938"/>
      <c r="DU41" s="1938"/>
      <c r="DV41" s="1938"/>
      <c r="DW41" s="1938"/>
      <c r="DX41" s="4193"/>
      <c r="DY41" s="1938"/>
      <c r="DZ41" s="1938"/>
      <c r="EA41" s="1938"/>
      <c r="EB41" s="2800"/>
      <c r="EC41" s="1938"/>
      <c r="ED41" s="1938"/>
      <c r="EE41" s="1938"/>
      <c r="EF41" s="2800"/>
      <c r="EK41" s="3253"/>
      <c r="EL41" s="3253"/>
      <c r="EM41" s="3253"/>
      <c r="EN41" s="3253"/>
      <c r="EO41" s="2901"/>
      <c r="EP41" s="3406"/>
      <c r="ES41" s="3467"/>
      <c r="ET41" s="1938"/>
      <c r="EU41" s="1938"/>
      <c r="EV41" s="1938"/>
      <c r="EY41" s="3235"/>
      <c r="FF41" s="3461"/>
      <c r="FG41" s="3462"/>
      <c r="FI41" s="2371"/>
      <c r="FJ41" s="2371"/>
      <c r="FK41" s="2371"/>
      <c r="FL41" s="2371"/>
      <c r="FM41" s="3479"/>
      <c r="FX41" s="15"/>
      <c r="GD41" s="3477"/>
      <c r="GS41" s="2366"/>
      <c r="GT41" s="2366"/>
      <c r="GU41" s="2366"/>
      <c r="GV41" s="2366"/>
      <c r="GW41" s="2366"/>
      <c r="GX41" s="2366"/>
      <c r="GY41" s="2366"/>
      <c r="GZ41" s="2408"/>
      <c r="HA41" s="2338"/>
      <c r="HB41" s="2366"/>
      <c r="HC41" s="2366"/>
      <c r="HD41" s="3188"/>
      <c r="HE41" s="2366"/>
      <c r="HF41" s="2339"/>
      <c r="HG41" s="2339"/>
      <c r="HH41" s="2339"/>
      <c r="HI41" s="2338"/>
      <c r="HJ41" s="2338"/>
      <c r="HK41" s="2338"/>
      <c r="HL41" s="2338"/>
      <c r="HM41" s="2338"/>
      <c r="HN41" s="2338"/>
      <c r="HO41" s="2338"/>
      <c r="HP41" s="2338"/>
      <c r="HQ41" s="2338"/>
      <c r="HR41" s="2338"/>
      <c r="HS41" s="2337"/>
      <c r="HT41" s="2337"/>
      <c r="HU41" s="2338"/>
      <c r="HV41" s="2338"/>
      <c r="HW41" s="2337"/>
      <c r="HX41" s="2337"/>
      <c r="HY41" s="2337"/>
      <c r="HZ41" s="2337"/>
      <c r="IA41" s="2337"/>
      <c r="IB41" s="2337"/>
      <c r="IC41" s="2337"/>
      <c r="IG41" s="1937"/>
      <c r="IJ41" s="1938"/>
      <c r="IP41" s="3467"/>
      <c r="JG41" s="1937"/>
      <c r="KO41" s="2838"/>
      <c r="KP41" s="3095"/>
      <c r="KQ41" s="3095"/>
      <c r="KR41" s="2838"/>
      <c r="KS41" s="2838"/>
      <c r="KT41" s="2838"/>
      <c r="KU41" s="2838"/>
      <c r="KV41" s="2838"/>
      <c r="KW41" s="2838"/>
      <c r="KX41" s="2838"/>
      <c r="KY41" s="2838"/>
      <c r="KZ41" s="2838"/>
      <c r="LA41" s="2838"/>
      <c r="LB41" s="2838"/>
      <c r="LC41" s="2838"/>
      <c r="LD41" s="2838"/>
    </row>
    <row r="42" spans="1:320" s="1803" customFormat="1">
      <c r="B42" s="1948"/>
      <c r="C42" s="1946"/>
      <c r="D42" s="1947"/>
      <c r="E42" s="1947"/>
      <c r="F42" s="1947"/>
      <c r="G42" s="1947"/>
      <c r="H42" s="1947"/>
      <c r="I42" s="1947"/>
      <c r="J42" s="1947"/>
      <c r="K42" s="1946"/>
      <c r="L42" s="1947"/>
      <c r="M42" s="1947"/>
      <c r="N42" s="1947"/>
      <c r="O42" s="1947"/>
      <c r="P42" s="1947"/>
      <c r="Q42" s="1947"/>
      <c r="R42" s="1947"/>
      <c r="S42" s="1948"/>
      <c r="T42" s="1946"/>
      <c r="U42" s="1947"/>
      <c r="V42" s="1947"/>
      <c r="W42" s="1947"/>
      <c r="X42" s="1947"/>
      <c r="Y42" s="1947"/>
      <c r="Z42" s="1947"/>
      <c r="AA42" s="1947"/>
      <c r="AB42" s="1946"/>
      <c r="AC42" s="1947"/>
      <c r="AD42" s="1947"/>
      <c r="AE42" s="1947"/>
      <c r="AF42" s="1947"/>
      <c r="AG42" s="1947"/>
      <c r="AH42" s="1947"/>
      <c r="AI42" s="1947"/>
      <c r="AJ42" s="2330"/>
      <c r="AK42" s="1947"/>
      <c r="AL42" s="1947"/>
      <c r="AM42" s="1947"/>
      <c r="AN42" s="1947"/>
      <c r="AO42" s="1947"/>
      <c r="AP42" s="1947"/>
      <c r="AQ42" s="1947"/>
      <c r="AR42" s="1947"/>
      <c r="AS42" s="1947"/>
      <c r="AT42" s="1947"/>
      <c r="AU42" s="1947"/>
      <c r="AV42" s="1947"/>
      <c r="AW42" s="1947"/>
      <c r="AX42" s="1947"/>
      <c r="AY42" s="1947"/>
      <c r="AZ42" s="2333"/>
      <c r="BA42" s="2332"/>
      <c r="BB42" s="1947"/>
      <c r="BC42" s="1947"/>
      <c r="BD42" s="1947"/>
      <c r="BE42" s="1947"/>
      <c r="BF42" s="1947"/>
      <c r="BG42" s="1947"/>
      <c r="BH42" s="3432"/>
      <c r="BI42" s="1946"/>
      <c r="BJ42" s="1947"/>
      <c r="BK42" s="3455">
        <f>BC37/BK37</f>
        <v>0.28616846676002955</v>
      </c>
      <c r="BL42" s="1947"/>
      <c r="BM42" s="3455">
        <f t="shared" si="161"/>
        <v>0.3152983226088853</v>
      </c>
      <c r="BN42" s="1947"/>
      <c r="BO42" s="1947"/>
      <c r="BP42" s="3432"/>
      <c r="BQ42" s="2330"/>
      <c r="BR42" s="1947"/>
      <c r="BS42" s="1947"/>
      <c r="BT42" s="1947"/>
      <c r="BU42" s="1947"/>
      <c r="BV42" s="1947"/>
      <c r="BW42" s="1947"/>
      <c r="BX42" s="1947"/>
      <c r="BY42" s="1947"/>
      <c r="BZ42" s="1947"/>
      <c r="CA42" s="1947"/>
      <c r="CB42" s="1947"/>
      <c r="CC42" s="1947"/>
      <c r="CD42" s="1947"/>
      <c r="CE42" s="1947"/>
      <c r="CF42" s="1947"/>
      <c r="CG42" s="1947"/>
      <c r="CH42" s="1948"/>
      <c r="CI42" s="1946"/>
      <c r="CJ42" s="1947"/>
      <c r="CK42" s="2388"/>
      <c r="CL42" s="1947"/>
      <c r="CM42" s="1947"/>
      <c r="CN42" s="1947"/>
      <c r="CO42" s="1947"/>
      <c r="CP42" s="1947"/>
      <c r="CQ42" s="1946"/>
      <c r="CR42" s="1947"/>
      <c r="CS42" s="1947"/>
      <c r="CT42" s="1947"/>
      <c r="CU42" s="1947"/>
      <c r="CV42" s="1947"/>
      <c r="CW42" s="1947"/>
      <c r="CX42" s="1947"/>
      <c r="CY42" s="1948"/>
      <c r="CZ42" s="1946"/>
      <c r="DA42" s="1947"/>
      <c r="DB42" s="1947"/>
      <c r="DC42" s="230"/>
      <c r="DD42" s="230"/>
      <c r="DE42" s="15"/>
      <c r="DF42" s="15"/>
      <c r="DG42" s="1947"/>
      <c r="DH42" s="1946"/>
      <c r="DI42" s="1947"/>
      <c r="DJ42" s="1947"/>
      <c r="DK42" s="1947"/>
      <c r="DL42" s="1947"/>
      <c r="DM42" s="1947"/>
      <c r="DN42" s="1947"/>
      <c r="DO42" s="1947"/>
      <c r="DP42" s="2900"/>
      <c r="DQ42" s="2901"/>
      <c r="DR42" s="1939"/>
      <c r="DS42" s="1938"/>
      <c r="DT42" s="1938"/>
      <c r="DU42" s="1938"/>
      <c r="DV42" s="1938"/>
      <c r="DW42" s="1938"/>
      <c r="DX42" s="4193"/>
      <c r="DY42" s="1938"/>
      <c r="DZ42" s="1938"/>
      <c r="EA42" s="1938"/>
      <c r="EB42" s="2800"/>
      <c r="EC42" s="1938"/>
      <c r="ED42" s="1938"/>
      <c r="EE42" s="1938"/>
      <c r="EF42" s="2800"/>
      <c r="EK42" s="3253"/>
      <c r="EL42" s="3253"/>
      <c r="EM42" s="3253"/>
      <c r="EN42" s="3253"/>
      <c r="EO42" s="2901"/>
      <c r="EP42" s="3406"/>
      <c r="ES42" s="3467"/>
      <c r="ET42" s="1938"/>
      <c r="EU42" s="1938"/>
      <c r="EV42" s="1938"/>
      <c r="EY42" s="3235"/>
      <c r="FF42" s="3461"/>
      <c r="FG42" s="3462"/>
      <c r="FI42" s="2371"/>
      <c r="FJ42" s="2371"/>
      <c r="FK42" s="2371"/>
      <c r="FL42" s="2371"/>
      <c r="FM42" s="3479"/>
      <c r="FX42" s="15"/>
      <c r="GD42" s="3477"/>
      <c r="GS42" s="2366"/>
      <c r="GT42" s="2366"/>
      <c r="GU42" s="2366"/>
      <c r="GV42" s="2366"/>
      <c r="GW42" s="2366"/>
      <c r="GX42" s="2366"/>
      <c r="GY42" s="2366"/>
      <c r="GZ42" s="2408"/>
      <c r="HA42" s="2338"/>
      <c r="HB42" s="2366"/>
      <c r="HC42" s="2366"/>
      <c r="HD42" s="3188"/>
      <c r="HE42" s="2366"/>
      <c r="HF42" s="2339"/>
      <c r="HG42" s="2339"/>
      <c r="HH42" s="2339"/>
      <c r="HI42" s="2338"/>
      <c r="HJ42" s="2338"/>
      <c r="HK42" s="2338"/>
      <c r="HL42" s="2338"/>
      <c r="HM42" s="2338"/>
      <c r="HN42" s="2338"/>
      <c r="HO42" s="2338"/>
      <c r="HP42" s="2338"/>
      <c r="HQ42" s="2338"/>
      <c r="HR42" s="2338"/>
      <c r="HS42" s="2337"/>
      <c r="HT42" s="2337"/>
      <c r="HU42" s="2338"/>
      <c r="HV42" s="2338"/>
      <c r="HW42" s="2337"/>
      <c r="HX42" s="2337"/>
      <c r="HY42" s="2337"/>
      <c r="HZ42" s="2337"/>
      <c r="IA42" s="2337"/>
      <c r="IB42" s="2337"/>
      <c r="IC42" s="2337"/>
      <c r="IG42" s="1937"/>
      <c r="IJ42" s="1938"/>
      <c r="IP42" s="3467"/>
      <c r="JG42" s="1937"/>
      <c r="KO42" s="2838"/>
      <c r="KP42" s="3095"/>
      <c r="KQ42" s="3095"/>
      <c r="KR42" s="2838"/>
      <c r="KS42" s="2838"/>
      <c r="KT42" s="2838"/>
      <c r="KU42" s="2838"/>
      <c r="KV42" s="2838"/>
      <c r="KW42" s="2838"/>
      <c r="KX42" s="2838"/>
      <c r="KY42" s="2838"/>
      <c r="KZ42" s="2838"/>
      <c r="LA42" s="2838"/>
      <c r="LB42" s="2838"/>
      <c r="LC42" s="2838"/>
      <c r="LD42" s="2838"/>
    </row>
    <row r="43" spans="1:320" s="1803" customFormat="1">
      <c r="B43" s="1948"/>
      <c r="C43" s="1946"/>
      <c r="D43" s="1947"/>
      <c r="E43" s="1947"/>
      <c r="F43" s="1947"/>
      <c r="G43" s="1947"/>
      <c r="H43" s="1947"/>
      <c r="I43" s="1947"/>
      <c r="J43" s="1947"/>
      <c r="K43" s="1946"/>
      <c r="L43" s="1947"/>
      <c r="M43" s="1947"/>
      <c r="N43" s="1947"/>
      <c r="O43" s="1947"/>
      <c r="P43" s="1947"/>
      <c r="Q43" s="1947"/>
      <c r="R43" s="1947"/>
      <c r="S43" s="1948"/>
      <c r="T43" s="1946"/>
      <c r="U43" s="1947"/>
      <c r="V43" s="1947"/>
      <c r="W43" s="1947"/>
      <c r="X43" s="1947"/>
      <c r="Y43" s="1947"/>
      <c r="Z43" s="1947"/>
      <c r="AA43" s="1947"/>
      <c r="AB43" s="1946"/>
      <c r="AC43" s="1947"/>
      <c r="AD43" s="1947"/>
      <c r="AE43" s="1947"/>
      <c r="AF43" s="1947"/>
      <c r="AG43" s="1947"/>
      <c r="AH43" s="1947"/>
      <c r="AI43" s="1947"/>
      <c r="AJ43" s="2330"/>
      <c r="AK43" s="1947"/>
      <c r="AL43" s="1947"/>
      <c r="AM43" s="1947"/>
      <c r="AN43" s="1947"/>
      <c r="AO43" s="1947"/>
      <c r="AP43" s="1947"/>
      <c r="AQ43" s="1947"/>
      <c r="AR43" s="1947"/>
      <c r="AS43" s="1947"/>
      <c r="AT43" s="1947"/>
      <c r="AU43" s="1947"/>
      <c r="AV43" s="1947"/>
      <c r="AW43" s="1947"/>
      <c r="AX43" s="1947"/>
      <c r="AY43" s="1947"/>
      <c r="AZ43" s="2333"/>
      <c r="BA43" s="2332"/>
      <c r="BB43" s="1947"/>
      <c r="BC43" s="1947"/>
      <c r="BD43" s="1947"/>
      <c r="BE43" s="1947"/>
      <c r="BF43" s="1947"/>
      <c r="BG43" s="1947"/>
      <c r="BH43" s="3432"/>
      <c r="BI43" s="1946"/>
      <c r="BJ43" s="1947"/>
      <c r="BK43" s="3455">
        <f>BC38/BK38</f>
        <v>0.26473129362186115</v>
      </c>
      <c r="BL43" s="1947"/>
      <c r="BM43" s="3455">
        <f>(BL38+BM38+BO38)/BK38</f>
        <v>0.29953790958383308</v>
      </c>
      <c r="BN43" s="1947"/>
      <c r="BO43" s="1947"/>
      <c r="BP43" s="3432"/>
      <c r="BQ43" s="2330"/>
      <c r="BR43" s="1947"/>
      <c r="BS43" s="1947"/>
      <c r="BT43" s="1947"/>
      <c r="BU43" s="1947"/>
      <c r="BV43" s="1947"/>
      <c r="BW43" s="1947"/>
      <c r="BX43" s="1947"/>
      <c r="BY43" s="1947"/>
      <c r="BZ43" s="1947"/>
      <c r="CA43" s="1947"/>
      <c r="CB43" s="1947"/>
      <c r="CC43" s="1947"/>
      <c r="CD43" s="1947"/>
      <c r="CE43" s="1947"/>
      <c r="CF43" s="1947"/>
      <c r="CG43" s="1947"/>
      <c r="CH43" s="1948"/>
      <c r="CI43" s="1946"/>
      <c r="CJ43" s="1947"/>
      <c r="CK43" s="2388"/>
      <c r="CL43" s="1947"/>
      <c r="CM43" s="1947"/>
      <c r="CN43" s="1947"/>
      <c r="CO43" s="1947"/>
      <c r="CP43" s="1947"/>
      <c r="CQ43" s="1946"/>
      <c r="CR43" s="1947"/>
      <c r="CS43" s="1947"/>
      <c r="CT43" s="1947"/>
      <c r="CU43" s="1947"/>
      <c r="CV43" s="1947"/>
      <c r="CW43" s="1947"/>
      <c r="CX43" s="1947"/>
      <c r="CY43" s="1948"/>
      <c r="CZ43" s="1946"/>
      <c r="DA43" s="1947"/>
      <c r="DB43" s="1947"/>
      <c r="DC43" s="230"/>
      <c r="DD43" s="230"/>
      <c r="DE43" s="15"/>
      <c r="DF43" s="15"/>
      <c r="DG43" s="1947"/>
      <c r="DH43" s="1946"/>
      <c r="DI43" s="1947"/>
      <c r="DJ43" s="1947"/>
      <c r="DK43" s="1947"/>
      <c r="DL43" s="1947"/>
      <c r="DM43" s="1947"/>
      <c r="DN43" s="1947"/>
      <c r="DO43" s="1947"/>
      <c r="DP43" s="2900"/>
      <c r="DQ43" s="2901"/>
      <c r="DR43" s="1939"/>
      <c r="DS43" s="1938"/>
      <c r="DT43" s="1938"/>
      <c r="DU43" s="1938"/>
      <c r="DV43" s="1938"/>
      <c r="DW43" s="1938"/>
      <c r="DX43" s="4193"/>
      <c r="DY43" s="1938"/>
      <c r="DZ43" s="1938"/>
      <c r="EA43" s="1938"/>
      <c r="EB43" s="2800"/>
      <c r="EC43" s="1938"/>
      <c r="ED43" s="1938"/>
      <c r="EE43" s="1938"/>
      <c r="EF43" s="2800"/>
      <c r="EK43" s="3253"/>
      <c r="EL43" s="3253"/>
      <c r="EM43" s="3253"/>
      <c r="EN43" s="3253"/>
      <c r="EO43" s="2901"/>
      <c r="EP43" s="3406"/>
      <c r="ES43" s="3467"/>
      <c r="ET43" s="1938"/>
      <c r="EU43" s="1938"/>
      <c r="EV43" s="1938"/>
      <c r="EY43" s="3235"/>
      <c r="FF43" s="3461"/>
      <c r="FG43" s="3462"/>
      <c r="FI43" s="2371"/>
      <c r="FJ43" s="2371"/>
      <c r="FK43" s="2371"/>
      <c r="FL43" s="2371"/>
      <c r="FM43" s="3479"/>
      <c r="FX43" s="15"/>
      <c r="GD43" s="3477"/>
      <c r="GS43" s="2366"/>
      <c r="GT43" s="2366"/>
      <c r="GU43" s="2366"/>
      <c r="GV43" s="2366"/>
      <c r="GW43" s="2366"/>
      <c r="GX43" s="2366"/>
      <c r="GY43" s="2366"/>
      <c r="GZ43" s="2408"/>
      <c r="HA43" s="2338"/>
      <c r="HB43" s="2366"/>
      <c r="HC43" s="2366"/>
      <c r="HD43" s="3188"/>
      <c r="HE43" s="2366"/>
      <c r="HF43" s="2339"/>
      <c r="HG43" s="2339"/>
      <c r="HH43" s="2339"/>
      <c r="HI43" s="2338"/>
      <c r="HJ43" s="2338"/>
      <c r="HK43" s="2338"/>
      <c r="HL43" s="2338"/>
      <c r="HM43" s="2338"/>
      <c r="HN43" s="2338"/>
      <c r="HO43" s="2338"/>
      <c r="HP43" s="2338"/>
      <c r="HQ43" s="2338"/>
      <c r="HR43" s="2338"/>
      <c r="HS43" s="2337"/>
      <c r="HT43" s="2337"/>
      <c r="HU43" s="2338"/>
      <c r="HV43" s="2338"/>
      <c r="HW43" s="2337"/>
      <c r="HX43" s="2337"/>
      <c r="HY43" s="2337"/>
      <c r="HZ43" s="2337"/>
      <c r="IA43" s="2337"/>
      <c r="IB43" s="2337"/>
      <c r="IC43" s="2337"/>
      <c r="IG43" s="1937"/>
      <c r="IJ43" s="1938"/>
      <c r="IP43" s="3467"/>
      <c r="JG43" s="1937"/>
      <c r="KO43" s="2838"/>
      <c r="KP43" s="3095"/>
      <c r="KQ43" s="3095"/>
      <c r="KR43" s="2838"/>
      <c r="KS43" s="2838"/>
      <c r="KT43" s="2838"/>
      <c r="KU43" s="2838"/>
      <c r="KV43" s="2838"/>
      <c r="KW43" s="2838"/>
      <c r="KX43" s="2838"/>
      <c r="KY43" s="2838"/>
      <c r="KZ43" s="2838"/>
      <c r="LA43" s="2838"/>
      <c r="LB43" s="2838"/>
      <c r="LC43" s="2838"/>
      <c r="LD43" s="2838"/>
    </row>
    <row r="44" spans="1:320" s="1803" customFormat="1" ht="16" thickBot="1">
      <c r="B44" s="1948"/>
      <c r="C44" s="1946"/>
      <c r="D44" s="1947"/>
      <c r="E44" s="1947"/>
      <c r="F44" s="1947"/>
      <c r="G44" s="1947"/>
      <c r="H44" s="1947"/>
      <c r="I44" s="1947"/>
      <c r="J44" s="1947"/>
      <c r="K44" s="1946"/>
      <c r="L44" s="1947"/>
      <c r="M44" s="1947"/>
      <c r="N44" s="1947"/>
      <c r="O44" s="1947"/>
      <c r="P44" s="1947"/>
      <c r="Q44" s="1947"/>
      <c r="R44" s="1947"/>
      <c r="S44" s="1948"/>
      <c r="T44" s="1946"/>
      <c r="U44" s="1947"/>
      <c r="V44" s="1947"/>
      <c r="W44" s="1947"/>
      <c r="X44" s="1947"/>
      <c r="Y44" s="1947"/>
      <c r="Z44" s="1947"/>
      <c r="AA44" s="1947"/>
      <c r="AB44" s="1946"/>
      <c r="AC44" s="1947"/>
      <c r="AD44" s="1947"/>
      <c r="AE44" s="1947"/>
      <c r="AF44" s="1947"/>
      <c r="AG44" s="1947"/>
      <c r="AH44" s="1947"/>
      <c r="AI44" s="1947"/>
      <c r="AJ44" s="2330"/>
      <c r="AK44" s="1947"/>
      <c r="AL44" s="1947"/>
      <c r="AM44" s="1947"/>
      <c r="AN44" s="1947"/>
      <c r="AO44" s="1947"/>
      <c r="AP44" s="1947"/>
      <c r="AQ44" s="1947"/>
      <c r="AR44" s="1947"/>
      <c r="AS44" s="1947"/>
      <c r="AT44" s="1947"/>
      <c r="AU44" s="1947"/>
      <c r="AV44" s="1947"/>
      <c r="AW44" s="1947"/>
      <c r="AX44" s="1947"/>
      <c r="AY44" s="1947"/>
      <c r="AZ44" s="2333"/>
      <c r="BA44" s="2332"/>
      <c r="BB44" s="1947"/>
      <c r="BC44" s="1947"/>
      <c r="BD44" s="1947"/>
      <c r="BE44" s="1947"/>
      <c r="BF44" s="1947"/>
      <c r="BG44" s="1947"/>
      <c r="BH44" s="1947"/>
      <c r="BI44" s="1946"/>
      <c r="BJ44" s="1947"/>
      <c r="BL44" s="1947"/>
      <c r="BM44" s="1947"/>
      <c r="BN44" s="1947"/>
      <c r="BO44" s="1947"/>
      <c r="BP44" s="1947"/>
      <c r="BQ44" s="2330"/>
      <c r="BR44" s="1947"/>
      <c r="BS44" s="1947"/>
      <c r="BT44" s="1947"/>
      <c r="BU44" s="1947"/>
      <c r="BV44" s="1947"/>
      <c r="BW44" s="1947"/>
      <c r="BX44" s="1947"/>
      <c r="BY44" s="1947"/>
      <c r="BZ44" s="1947"/>
      <c r="CA44" s="1947"/>
      <c r="CB44" s="1947"/>
      <c r="CC44" s="1947"/>
      <c r="CD44" s="1947"/>
      <c r="CE44" s="1947"/>
      <c r="CF44" s="1947"/>
      <c r="CG44" s="1947"/>
      <c r="CH44" s="1948"/>
      <c r="CI44" s="1946"/>
      <c r="CJ44" s="1947"/>
      <c r="CK44" s="2388"/>
      <c r="CL44" s="1947"/>
      <c r="CM44" s="1947"/>
      <c r="CN44" s="1947"/>
      <c r="CO44" s="1947"/>
      <c r="CP44" s="1947"/>
      <c r="CQ44" s="1946"/>
      <c r="CR44" s="1947"/>
      <c r="CS44" s="1947"/>
      <c r="CT44" s="1947"/>
      <c r="CU44" s="1947"/>
      <c r="CV44" s="1947"/>
      <c r="CW44" s="1947"/>
      <c r="CX44" s="1947"/>
      <c r="CY44" s="1948"/>
      <c r="CZ44" s="1946"/>
      <c r="DA44" s="1947"/>
      <c r="DB44" s="1947"/>
      <c r="DC44" s="230"/>
      <c r="DD44" s="230"/>
      <c r="DE44" s="1947"/>
      <c r="DF44" s="1947"/>
      <c r="DG44" s="1947"/>
      <c r="DH44" s="1946"/>
      <c r="DI44" s="1947"/>
      <c r="DJ44" s="1947"/>
      <c r="DK44" s="1947"/>
      <c r="DL44" s="1947"/>
      <c r="DM44" s="1947"/>
      <c r="DN44" s="1947"/>
      <c r="DO44" s="1947"/>
      <c r="DP44" s="2900"/>
      <c r="DQ44" s="2901"/>
      <c r="DR44" s="1939"/>
      <c r="DS44" s="1938"/>
      <c r="DT44" s="1938"/>
      <c r="DU44" s="1938"/>
      <c r="DV44" s="1938"/>
      <c r="DW44" s="1938"/>
      <c r="DX44" s="4193"/>
      <c r="DY44" s="1938"/>
      <c r="DZ44" s="1938"/>
      <c r="EA44" s="1938"/>
      <c r="EB44" s="2800"/>
      <c r="EC44" s="1938"/>
      <c r="ED44" s="1938"/>
      <c r="EE44" s="1938"/>
      <c r="EF44" s="2800"/>
      <c r="EK44" s="3253"/>
      <c r="EL44" s="3253"/>
      <c r="EM44" s="3253"/>
      <c r="EN44" s="3253"/>
      <c r="EO44" s="2901"/>
      <c r="EP44" s="3406"/>
      <c r="ES44" s="3467"/>
      <c r="ET44" s="1938"/>
      <c r="EU44" s="1938"/>
      <c r="EV44" s="1938"/>
      <c r="EY44" s="3235"/>
      <c r="FF44" s="3460"/>
      <c r="FG44" s="2902"/>
      <c r="FI44" s="2371"/>
      <c r="FJ44" s="2371"/>
      <c r="FK44" s="2371"/>
      <c r="FL44" s="2371"/>
      <c r="FM44" s="3479"/>
      <c r="GD44" s="3477"/>
      <c r="GZ44" s="2407"/>
      <c r="HA44" s="2336"/>
      <c r="HB44" s="1938"/>
      <c r="HC44" s="1938"/>
      <c r="HD44" s="2800"/>
      <c r="HE44" s="1938"/>
      <c r="HF44" s="2336"/>
      <c r="HG44" s="2336"/>
      <c r="HH44" s="2336"/>
      <c r="HI44" s="2336"/>
      <c r="HJ44" s="2336"/>
      <c r="HK44" s="2336"/>
      <c r="HL44" s="2336"/>
      <c r="HM44" s="2336"/>
      <c r="HN44" s="2336"/>
      <c r="HO44" s="2336"/>
      <c r="HP44" s="2336"/>
      <c r="HQ44" s="2336"/>
      <c r="HR44" s="2336"/>
      <c r="HS44" s="2337"/>
      <c r="HT44" s="2337"/>
      <c r="HU44" s="2336"/>
      <c r="HV44" s="2336"/>
      <c r="HW44" s="2336"/>
      <c r="HX44" s="2336"/>
      <c r="HY44" s="2336"/>
      <c r="HZ44" s="2336"/>
      <c r="IA44" s="2336"/>
      <c r="IB44" s="2336"/>
      <c r="IC44" s="2336"/>
      <c r="IG44" s="1937"/>
      <c r="IJ44" s="1938"/>
      <c r="IP44" s="3467"/>
      <c r="JG44" s="1937"/>
      <c r="KO44" s="2838"/>
      <c r="KP44" s="2840" t="s">
        <v>1231</v>
      </c>
      <c r="KQ44" s="2841"/>
      <c r="KR44" s="2842"/>
      <c r="KS44" s="2842"/>
      <c r="KT44" s="2842"/>
      <c r="KU44" s="2842"/>
      <c r="KV44" s="2842"/>
      <c r="KW44" s="2842"/>
      <c r="KX44" s="2842"/>
      <c r="KY44" s="2842"/>
      <c r="KZ44" s="2842"/>
      <c r="LA44" s="2842"/>
      <c r="LB44" s="2842"/>
      <c r="LC44" s="2838"/>
      <c r="LD44" s="2838"/>
    </row>
    <row r="45" spans="1:320" s="1803" customFormat="1" ht="15" customHeight="1">
      <c r="A45" s="2417" t="s">
        <v>129</v>
      </c>
      <c r="B45" s="2416"/>
      <c r="C45" s="2416"/>
      <c r="D45" s="2416"/>
      <c r="E45" s="2416"/>
      <c r="F45" s="2416"/>
      <c r="G45" s="2416"/>
      <c r="H45" s="2416"/>
      <c r="I45" s="2416"/>
      <c r="J45" s="2416"/>
      <c r="K45" s="2416"/>
      <c r="L45" s="2416"/>
      <c r="M45" s="2416"/>
      <c r="N45" s="2416"/>
      <c r="O45" s="2416"/>
      <c r="P45" s="2416"/>
      <c r="Q45" s="2416"/>
      <c r="R45" s="2416"/>
      <c r="S45" s="2417" t="s">
        <v>129</v>
      </c>
      <c r="T45" s="2910"/>
      <c r="U45" s="2911"/>
      <c r="V45" s="2911"/>
      <c r="W45" s="2911"/>
      <c r="X45" s="2911"/>
      <c r="Y45" s="2911"/>
      <c r="Z45" s="2911"/>
      <c r="AA45" s="2911"/>
      <c r="AB45" s="2910"/>
      <c r="AC45" s="2911"/>
      <c r="AD45" s="2911"/>
      <c r="AE45" s="2911"/>
      <c r="AF45" s="2911"/>
      <c r="AG45" s="2911"/>
      <c r="AH45" s="2911"/>
      <c r="AI45" s="2911"/>
      <c r="AJ45" s="3604"/>
      <c r="AK45" s="2911"/>
      <c r="AL45" s="2911"/>
      <c r="AM45" s="2911"/>
      <c r="AN45" s="2911"/>
      <c r="AO45" s="2911"/>
      <c r="AP45" s="2911"/>
      <c r="AQ45" s="2911"/>
      <c r="AR45" s="2911"/>
      <c r="AS45" s="2911"/>
      <c r="AT45" s="2911"/>
      <c r="AU45" s="2911"/>
      <c r="AV45" s="2911"/>
      <c r="AW45" s="2911"/>
      <c r="AX45" s="2911"/>
      <c r="AY45" s="2911"/>
      <c r="AZ45" s="2417" t="s">
        <v>129</v>
      </c>
      <c r="BA45" s="2912"/>
      <c r="BB45" s="2911"/>
      <c r="BC45" s="2911"/>
      <c r="BD45" s="2911"/>
      <c r="BE45" s="2911"/>
      <c r="BF45" s="2911"/>
      <c r="BG45" s="2911"/>
      <c r="BH45" s="2911"/>
      <c r="BI45" s="2910"/>
      <c r="BJ45" s="2911"/>
      <c r="BK45" s="2911"/>
      <c r="BL45" s="2911"/>
      <c r="BM45" s="2911"/>
      <c r="BN45" s="2911"/>
      <c r="BO45" s="2911"/>
      <c r="BP45" s="2911"/>
      <c r="BQ45" s="2417" t="s">
        <v>129</v>
      </c>
      <c r="BR45" s="2911"/>
      <c r="BS45" s="2911"/>
      <c r="BT45" s="2911"/>
      <c r="BU45" s="2911"/>
      <c r="BV45" s="2911"/>
      <c r="BW45" s="2911"/>
      <c r="BX45" s="2911"/>
      <c r="BY45" s="2911"/>
      <c r="BZ45" s="2911"/>
      <c r="CA45" s="2911"/>
      <c r="CB45" s="2911"/>
      <c r="CC45" s="2911"/>
      <c r="CD45" s="2911"/>
      <c r="CE45" s="2911"/>
      <c r="CF45" s="2911"/>
      <c r="CG45" s="2911"/>
      <c r="CH45" s="2417" t="s">
        <v>129</v>
      </c>
      <c r="CI45" s="2910"/>
      <c r="CJ45" s="2911"/>
      <c r="CK45" s="2911"/>
      <c r="CL45" s="2911"/>
      <c r="CM45" s="2911"/>
      <c r="CN45" s="2911"/>
      <c r="CO45" s="2911"/>
      <c r="CP45" s="2911"/>
      <c r="CQ45" s="2910"/>
      <c r="CR45" s="2911"/>
      <c r="CS45" s="2911"/>
      <c r="CT45" s="2911"/>
      <c r="CU45" s="2911"/>
      <c r="CV45" s="2911"/>
      <c r="CW45" s="2911"/>
      <c r="CX45" s="2911"/>
      <c r="CY45" s="2417" t="s">
        <v>129</v>
      </c>
      <c r="CZ45" s="2910"/>
      <c r="DA45" s="2911"/>
      <c r="DB45" s="2911"/>
      <c r="DC45" s="2913"/>
      <c r="DD45" s="2913"/>
      <c r="DE45" s="2911"/>
      <c r="DF45" s="2911"/>
      <c r="DG45" s="2911"/>
      <c r="DH45" s="2910"/>
      <c r="DI45" s="2911"/>
      <c r="DJ45" s="2911"/>
      <c r="DK45" s="2911"/>
      <c r="DL45" s="2911"/>
      <c r="DM45" s="2911"/>
      <c r="DN45" s="2911"/>
      <c r="DO45" s="2911"/>
      <c r="DP45" s="2900"/>
      <c r="DQ45" s="2901"/>
      <c r="DR45" s="1937"/>
      <c r="DX45" s="4193"/>
      <c r="EB45" s="2800"/>
      <c r="EF45" s="2800"/>
      <c r="EK45" s="3253"/>
      <c r="EL45" s="3253"/>
      <c r="EM45" s="3253"/>
      <c r="EN45" s="3253"/>
      <c r="EO45" s="2901"/>
      <c r="EP45" s="3406"/>
      <c r="ES45" s="3467"/>
      <c r="ET45" s="1938"/>
      <c r="EU45" s="1938"/>
      <c r="EV45" s="1938"/>
      <c r="EY45" s="3235"/>
      <c r="FF45" s="3460"/>
      <c r="FG45" s="2902"/>
      <c r="FI45" s="2371"/>
      <c r="FJ45" s="2371"/>
      <c r="FK45" s="2371"/>
      <c r="FL45" s="2371"/>
      <c r="FM45" s="3479"/>
      <c r="GD45" s="3477"/>
      <c r="GZ45" s="2407"/>
      <c r="HA45" s="2336"/>
      <c r="HB45" s="1938"/>
      <c r="HC45" s="1938"/>
      <c r="HD45" s="2800"/>
      <c r="HE45" s="1938"/>
      <c r="HF45" s="2336"/>
      <c r="HG45" s="2336"/>
      <c r="HH45" s="2336"/>
      <c r="HI45" s="2336"/>
      <c r="HJ45" s="2336"/>
      <c r="HK45" s="2336"/>
      <c r="HL45" s="2336"/>
      <c r="HM45" s="2336"/>
      <c r="HN45" s="2336"/>
      <c r="HO45" s="2336"/>
      <c r="HP45" s="2336"/>
      <c r="HQ45" s="2336"/>
      <c r="HR45" s="2336"/>
      <c r="HS45" s="2337"/>
      <c r="HT45" s="2337"/>
      <c r="HU45" s="2336"/>
      <c r="HV45" s="2336"/>
      <c r="HW45" s="2336"/>
      <c r="HX45" s="2336"/>
      <c r="HY45" s="2336"/>
      <c r="HZ45" s="2336"/>
      <c r="IA45" s="2336"/>
      <c r="IB45" s="2336"/>
      <c r="IC45" s="2336"/>
      <c r="IG45" s="1937"/>
      <c r="IP45" s="3467"/>
      <c r="JG45" s="1937"/>
      <c r="KO45" s="2838"/>
      <c r="KP45" s="2838"/>
      <c r="KQ45" s="2838"/>
      <c r="KR45" s="4654" t="s">
        <v>173</v>
      </c>
      <c r="KS45" s="4655"/>
      <c r="KT45" s="4655"/>
      <c r="KU45" s="4655"/>
      <c r="KV45" s="4655"/>
      <c r="KW45" s="4655"/>
      <c r="KX45" s="4640" t="s">
        <v>1232</v>
      </c>
      <c r="KY45" s="4640" t="s">
        <v>1233</v>
      </c>
      <c r="KZ45" s="4640" t="s">
        <v>1234</v>
      </c>
      <c r="LA45" s="4640" t="s">
        <v>1235</v>
      </c>
      <c r="LB45" s="4640" t="s">
        <v>1236</v>
      </c>
      <c r="LC45" s="2843"/>
      <c r="LD45" s="2844"/>
      <c r="LE45" s="1804"/>
      <c r="LF45" s="1804"/>
      <c r="LG45" s="1804"/>
      <c r="LH45" s="1804"/>
    </row>
    <row r="46" spans="1:320" s="1803" customFormat="1" ht="15" customHeight="1">
      <c r="S46" s="1948"/>
      <c r="T46" s="1946"/>
      <c r="U46" s="1947"/>
      <c r="V46" s="1947"/>
      <c r="W46" s="1947"/>
      <c r="X46" s="1947"/>
      <c r="Y46" s="1947"/>
      <c r="Z46" s="1947"/>
      <c r="AA46" s="1947"/>
      <c r="AB46" s="1946"/>
      <c r="AC46" s="1947"/>
      <c r="AD46" s="1947"/>
      <c r="AE46" s="1947"/>
      <c r="AF46" s="1947"/>
      <c r="AG46" s="1947"/>
      <c r="AH46" s="1947"/>
      <c r="AI46" s="1947"/>
      <c r="AJ46" s="2330"/>
      <c r="AK46" s="1947"/>
      <c r="AL46" s="1947"/>
      <c r="AM46" s="1947"/>
      <c r="AN46" s="1947"/>
      <c r="AO46" s="1947"/>
      <c r="AP46" s="1947"/>
      <c r="AQ46" s="1947"/>
      <c r="AR46" s="1947"/>
      <c r="AS46" s="1947"/>
      <c r="AT46" s="1947"/>
      <c r="AU46" s="1947"/>
      <c r="AV46" s="1947"/>
      <c r="AW46" s="1947"/>
      <c r="AX46" s="1947"/>
      <c r="AY46" s="1947"/>
      <c r="AZ46" s="2333"/>
      <c r="BA46" s="2332"/>
      <c r="BB46" s="1947"/>
      <c r="BC46" s="1947"/>
      <c r="BD46" s="1947"/>
      <c r="BE46" s="1947"/>
      <c r="BF46" s="1947"/>
      <c r="BG46" s="1947"/>
      <c r="BH46" s="1947"/>
      <c r="BI46" s="1946"/>
      <c r="BJ46" s="1947"/>
      <c r="BK46" s="1947"/>
      <c r="BL46" s="1947"/>
      <c r="BM46" s="1947"/>
      <c r="BN46" s="1947"/>
      <c r="BO46" s="1947"/>
      <c r="BP46" s="1947"/>
      <c r="BQ46" s="2330"/>
      <c r="BR46" s="1947"/>
      <c r="BS46" s="1947"/>
      <c r="BT46" s="1947"/>
      <c r="BU46" s="1947"/>
      <c r="BV46" s="1947"/>
      <c r="BW46" s="1947"/>
      <c r="BX46" s="1947"/>
      <c r="BY46" s="1947"/>
      <c r="BZ46" s="1947"/>
      <c r="CA46" s="1947"/>
      <c r="CB46" s="1947"/>
      <c r="CC46" s="1947"/>
      <c r="CD46" s="1947"/>
      <c r="CE46" s="1947"/>
      <c r="CF46" s="1947"/>
      <c r="CG46" s="1947"/>
      <c r="CH46" s="1948"/>
      <c r="CI46" s="1946"/>
      <c r="CJ46" s="1947"/>
      <c r="CK46" s="1947"/>
      <c r="CL46" s="1947"/>
      <c r="CM46" s="1947"/>
      <c r="CN46" s="1947"/>
      <c r="CO46" s="1947"/>
      <c r="CP46" s="1947"/>
      <c r="CQ46" s="1946"/>
      <c r="CR46" s="1947"/>
      <c r="CS46" s="1947"/>
      <c r="CT46" s="1947"/>
      <c r="CU46" s="1947"/>
      <c r="CV46" s="1947"/>
      <c r="CW46" s="1947"/>
      <c r="CX46" s="1947"/>
      <c r="CY46" s="1948"/>
      <c r="CZ46" s="1946"/>
      <c r="DA46" s="1947"/>
      <c r="DB46" s="1947"/>
      <c r="DC46" s="15"/>
      <c r="DD46" s="230"/>
      <c r="DE46" s="1947"/>
      <c r="DF46" s="1947"/>
      <c r="DG46" s="1947"/>
      <c r="DH46" s="2418"/>
      <c r="DI46" s="1947"/>
      <c r="DJ46" s="1947"/>
      <c r="DK46" s="1947"/>
      <c r="DL46" s="1947"/>
      <c r="DM46" s="1947"/>
      <c r="DN46" s="1947"/>
      <c r="DO46" s="1947"/>
      <c r="DP46" s="2900"/>
      <c r="DQ46" s="2901"/>
      <c r="DR46" s="1937"/>
      <c r="DX46" s="4193"/>
      <c r="EB46" s="2800"/>
      <c r="EF46" s="2800"/>
      <c r="EK46" s="3253"/>
      <c r="EL46" s="3253"/>
      <c r="EM46" s="3253"/>
      <c r="EN46" s="3253"/>
      <c r="EO46" s="2901"/>
      <c r="EP46" s="3406"/>
      <c r="ES46" s="3467"/>
      <c r="ET46" s="1938"/>
      <c r="EU46" s="1938"/>
      <c r="EV46" s="1938"/>
      <c r="EY46" s="3235"/>
      <c r="FF46" s="3460"/>
      <c r="FG46" s="2902"/>
      <c r="FI46" s="2371"/>
      <c r="FJ46" s="2371"/>
      <c r="FK46" s="2371"/>
      <c r="FL46" s="2371"/>
      <c r="FM46" s="3479"/>
      <c r="GD46" s="3477"/>
      <c r="GZ46" s="2407"/>
      <c r="HA46" s="2336"/>
      <c r="HB46" s="1938"/>
      <c r="HC46" s="1938"/>
      <c r="HD46" s="2800"/>
      <c r="HE46" s="1938"/>
      <c r="HF46" s="2336"/>
      <c r="HG46" s="2336"/>
      <c r="HH46" s="2336"/>
      <c r="HI46" s="2336"/>
      <c r="HJ46" s="2336"/>
      <c r="HK46" s="2336"/>
      <c r="HL46" s="2336"/>
      <c r="HM46" s="2336"/>
      <c r="HN46" s="2336"/>
      <c r="HO46" s="2336"/>
      <c r="HP46" s="2336"/>
      <c r="HQ46" s="2336"/>
      <c r="HR46" s="2336"/>
      <c r="HS46" s="2337"/>
      <c r="HT46" s="2337"/>
      <c r="HU46" s="2336"/>
      <c r="HV46" s="2336"/>
      <c r="HW46" s="2336"/>
      <c r="HX46" s="2336"/>
      <c r="HY46" s="2336"/>
      <c r="HZ46" s="2336"/>
      <c r="IA46" s="2336"/>
      <c r="IB46" s="2336"/>
      <c r="IC46" s="2336"/>
      <c r="IG46" s="1937"/>
      <c r="IP46" s="3467"/>
      <c r="JG46" s="1937"/>
      <c r="KO46" s="2838"/>
      <c r="KP46" s="2838"/>
      <c r="KQ46" s="2838"/>
      <c r="KR46" s="2845" t="s">
        <v>1003</v>
      </c>
      <c r="KS46" s="2846" t="s">
        <v>1237</v>
      </c>
      <c r="KT46" s="2846" t="s">
        <v>1238</v>
      </c>
      <c r="KU46" s="2847" t="s">
        <v>1239</v>
      </c>
      <c r="KV46" s="2847" t="s">
        <v>1240</v>
      </c>
      <c r="KW46" s="2847" t="s">
        <v>1241</v>
      </c>
      <c r="KX46" s="4641"/>
      <c r="KY46" s="4641"/>
      <c r="KZ46" s="4641"/>
      <c r="LA46" s="4641"/>
      <c r="LB46" s="4641"/>
      <c r="LC46" s="2838"/>
      <c r="LD46" s="2838"/>
    </row>
    <row r="47" spans="1:320" s="1803" customFormat="1" ht="15" customHeight="1">
      <c r="A47" s="1938">
        <v>1990</v>
      </c>
      <c r="S47" s="1948"/>
      <c r="T47" s="1946"/>
      <c r="U47" s="1947"/>
      <c r="V47" s="1947"/>
      <c r="W47" s="1947"/>
      <c r="X47" s="1947"/>
      <c r="Y47" s="2418">
        <f>Y13/(INDEX(A0!$B$38:$B$64,MATCH($A47,A0!$A$38:$A$64,0))*1000)</f>
        <v>0</v>
      </c>
      <c r="Z47" s="1947"/>
      <c r="AA47" s="1947"/>
      <c r="AB47" s="1946"/>
      <c r="AC47" s="1947"/>
      <c r="AD47" s="1947"/>
      <c r="AE47" s="1947"/>
      <c r="AF47" s="1947"/>
      <c r="AG47" s="1947"/>
      <c r="AH47" s="1947"/>
      <c r="AI47" s="1947"/>
      <c r="AJ47" s="2330"/>
      <c r="AK47" s="1947"/>
      <c r="AL47" s="1947"/>
      <c r="AM47" s="1947"/>
      <c r="AN47" s="1947"/>
      <c r="AO47" s="1947"/>
      <c r="AP47" s="1947"/>
      <c r="AQ47" s="1947"/>
      <c r="AR47" s="1947"/>
      <c r="AS47" s="1947"/>
      <c r="AT47" s="1947"/>
      <c r="AU47" s="1947"/>
      <c r="AV47" s="1947"/>
      <c r="AW47" s="1947"/>
      <c r="AX47" s="1947"/>
      <c r="AY47" s="1947"/>
      <c r="AZ47" s="2333"/>
      <c r="BA47" s="2332"/>
      <c r="BB47" s="1947"/>
      <c r="BC47" s="1947"/>
      <c r="BD47" s="1947"/>
      <c r="BE47" s="1947"/>
      <c r="BF47" s="1947"/>
      <c r="BG47" s="1947"/>
      <c r="BH47" s="1947"/>
      <c r="BI47" s="1946"/>
      <c r="BJ47" s="1947"/>
      <c r="BL47" s="1947"/>
      <c r="BM47" s="1947"/>
      <c r="BN47" s="1947"/>
      <c r="BO47" s="1947"/>
      <c r="BP47" s="1947"/>
      <c r="BQ47" s="2330"/>
      <c r="BR47" s="1947"/>
      <c r="BS47" s="1947"/>
      <c r="BT47" s="1947"/>
      <c r="BU47" s="1947"/>
      <c r="BV47" s="1947"/>
      <c r="BW47" s="1947"/>
      <c r="BX47" s="1947"/>
      <c r="BY47" s="1947"/>
      <c r="BZ47" s="1947"/>
      <c r="CA47" s="1947"/>
      <c r="CB47" s="1947"/>
      <c r="CC47" s="1947"/>
      <c r="CD47" s="1947"/>
      <c r="CE47" s="1947"/>
      <c r="CF47" s="1947"/>
      <c r="CG47" s="1947"/>
      <c r="CH47" s="1948"/>
      <c r="CI47" s="1946"/>
      <c r="CJ47" s="1947"/>
      <c r="CK47" s="2418"/>
      <c r="CL47" s="1947"/>
      <c r="CM47" s="1947"/>
      <c r="CN47" s="1947"/>
      <c r="CO47" s="1947"/>
      <c r="CP47" s="1947"/>
      <c r="CQ47" s="2418">
        <f>CQ13/(INDEX(A0!$B$38:$B$64,MATCH($A47,A0!$A$38:$A$64,0))*1000)</f>
        <v>6.1334817363314344E-2</v>
      </c>
      <c r="CR47" s="1947"/>
      <c r="CS47" s="1947"/>
      <c r="CT47" s="1947"/>
      <c r="CU47" s="1947"/>
      <c r="CV47" s="1947"/>
      <c r="CW47" s="1947"/>
      <c r="CX47" s="1947"/>
      <c r="CY47" s="1948"/>
      <c r="CZ47" s="1946"/>
      <c r="DA47" s="1947"/>
      <c r="DB47" s="2418">
        <f>DB13/(INDEX(A0!$B$38:$B$64,MATCH($A47,A0!$A$38:$A$64,0))*1000)</f>
        <v>0.75704688859862268</v>
      </c>
      <c r="DC47" s="15"/>
      <c r="DD47" s="1947"/>
      <c r="DE47" s="1947"/>
      <c r="DF47" s="1947"/>
      <c r="DG47" s="1947"/>
      <c r="DH47" s="2418">
        <f>DH13/(INDEX(A0!$B$38:$B$64,MATCH($A47,A0!$A$38:$A$64,0))*1000)</f>
        <v>5.8881424668781761E-2</v>
      </c>
      <c r="DI47" s="1947"/>
      <c r="DJ47" s="1947"/>
      <c r="DK47" s="1947"/>
      <c r="DL47" s="1947"/>
      <c r="DM47" s="1947"/>
      <c r="DN47" s="1947"/>
      <c r="DO47" s="1947"/>
      <c r="DP47" s="2900"/>
      <c r="DQ47" s="2901"/>
      <c r="DR47" s="1937"/>
      <c r="DX47" s="4193"/>
      <c r="DZ47" s="2418">
        <f>DZ13*1000/(INDEX(A0!$B$38:$B$64,MATCH($A47,A0!$A$38:$A$64,0))*1000)</f>
        <v>0.75704688859862268</v>
      </c>
      <c r="EB47" s="2800"/>
      <c r="EF47" s="2800"/>
      <c r="EK47" s="3253"/>
      <c r="EL47" s="3253"/>
      <c r="EM47" s="3253"/>
      <c r="EN47" s="3253"/>
      <c r="EO47" s="2901"/>
      <c r="EP47" s="3406"/>
      <c r="EQ47" s="15">
        <f>EQ13/(DataPrices!L50/10^9)</f>
        <v>9.6746556734327069E-2</v>
      </c>
      <c r="ER47" s="3937">
        <f>ER13*1000/(INDEX(A0!$B$38:$B$64,MATCH($A47,A0!$A$38:$A$64,0))*1000)</f>
        <v>6.1334817363314344E-2</v>
      </c>
      <c r="ES47" s="3467"/>
      <c r="ET47" s="1938"/>
      <c r="EU47" s="1938"/>
      <c r="EV47" s="1938"/>
      <c r="EY47" s="3235"/>
      <c r="FF47" s="3460"/>
      <c r="FG47" s="2902"/>
      <c r="FI47" s="2371"/>
      <c r="FJ47" s="2371"/>
      <c r="FK47" s="2371"/>
      <c r="FL47" s="2371"/>
      <c r="FM47" s="3479"/>
      <c r="GD47" s="3477"/>
      <c r="GZ47" s="2407"/>
      <c r="HA47" s="2336"/>
      <c r="HB47" s="1938"/>
      <c r="HC47" s="1938"/>
      <c r="HD47" s="2800"/>
      <c r="HE47" s="1938"/>
      <c r="HF47" s="2336"/>
      <c r="HG47" s="2336"/>
      <c r="HH47" s="2336"/>
      <c r="HI47" s="2336"/>
      <c r="HJ47" s="2336"/>
      <c r="HK47" s="2336"/>
      <c r="HL47" s="2336"/>
      <c r="HM47" s="2336"/>
      <c r="HN47" s="2336"/>
      <c r="HO47" s="2336"/>
      <c r="HP47" s="2336"/>
      <c r="HQ47" s="2336"/>
      <c r="HR47" s="2336"/>
      <c r="HS47" s="2336"/>
      <c r="HT47" s="2336"/>
      <c r="HU47" s="2336"/>
      <c r="HV47" s="2336"/>
      <c r="HW47" s="2336"/>
      <c r="HX47" s="2336"/>
      <c r="HY47" s="2336"/>
      <c r="HZ47" s="2336"/>
      <c r="IA47" s="2336"/>
      <c r="IB47" s="2336"/>
      <c r="IC47" s="2336"/>
      <c r="IG47" s="1937"/>
      <c r="IP47" s="3467"/>
      <c r="JG47" s="1937"/>
      <c r="KO47" s="2838"/>
      <c r="KP47" s="2838"/>
      <c r="KQ47" s="2838"/>
      <c r="KR47" s="2848" t="s">
        <v>1242</v>
      </c>
      <c r="KS47" s="2849" t="s">
        <v>1243</v>
      </c>
      <c r="KT47" s="2849" t="s">
        <v>1244</v>
      </c>
      <c r="KU47" s="2849" t="s">
        <v>1245</v>
      </c>
      <c r="KV47" s="2849" t="s">
        <v>1246</v>
      </c>
      <c r="KW47" s="2849" t="s">
        <v>1247</v>
      </c>
      <c r="KX47" s="2850" t="s">
        <v>1248</v>
      </c>
      <c r="KY47" s="2850" t="s">
        <v>1249</v>
      </c>
      <c r="KZ47" s="2850" t="s">
        <v>1250</v>
      </c>
      <c r="LA47" s="2850" t="s">
        <v>1251</v>
      </c>
      <c r="LB47" s="2850" t="s">
        <v>1252</v>
      </c>
      <c r="LC47" s="2838"/>
      <c r="LD47" s="2838"/>
    </row>
    <row r="48" spans="1:320" s="1803" customFormat="1" ht="15" customHeight="1">
      <c r="A48" s="1938">
        <v>1991</v>
      </c>
      <c r="S48" s="1948"/>
      <c r="T48" s="1946"/>
      <c r="U48" s="1947"/>
      <c r="V48" s="1947"/>
      <c r="W48" s="1947"/>
      <c r="X48" s="1947"/>
      <c r="Y48" s="2418">
        <f>Y14/(INDEX(A0!$B$38:$B$64,MATCH($A48,A0!$A$38:$A$64,0))*1000)</f>
        <v>0</v>
      </c>
      <c r="Z48" s="1947"/>
      <c r="AA48" s="1947"/>
      <c r="AB48" s="1946"/>
      <c r="AC48" s="1947"/>
      <c r="AD48" s="1947"/>
      <c r="AE48" s="1947"/>
      <c r="AF48" s="1947"/>
      <c r="AG48" s="1947"/>
      <c r="AH48" s="1947"/>
      <c r="AI48" s="1947"/>
      <c r="AJ48" s="2330"/>
      <c r="AK48" s="1947"/>
      <c r="AL48" s="1947"/>
      <c r="AM48" s="1947"/>
      <c r="AN48" s="1947"/>
      <c r="AO48" s="1947"/>
      <c r="AP48" s="1947"/>
      <c r="AQ48" s="1947"/>
      <c r="AR48" s="1947"/>
      <c r="AS48" s="1947"/>
      <c r="AT48" s="1947"/>
      <c r="AU48" s="1947"/>
      <c r="AV48" s="1947"/>
      <c r="AW48" s="1947"/>
      <c r="AX48" s="1947"/>
      <c r="AY48" s="1947"/>
      <c r="AZ48" s="2333"/>
      <c r="BA48" s="2332"/>
      <c r="BB48" s="1947"/>
      <c r="BC48" s="1947"/>
      <c r="BD48" s="1947"/>
      <c r="BE48" s="1947"/>
      <c r="BF48" s="1947"/>
      <c r="BG48" s="1947"/>
      <c r="BH48" s="1947"/>
      <c r="BI48" s="1946"/>
      <c r="BJ48" s="1947"/>
      <c r="BL48" s="1947"/>
      <c r="BM48" s="1947"/>
      <c r="BN48" s="1947"/>
      <c r="BO48" s="1947"/>
      <c r="BP48" s="1947"/>
      <c r="BQ48" s="2330"/>
      <c r="BR48" s="1947"/>
      <c r="BS48" s="1947"/>
      <c r="BT48" s="1947"/>
      <c r="BU48" s="1947"/>
      <c r="BV48" s="1947"/>
      <c r="BW48" s="1947"/>
      <c r="BX48" s="1947"/>
      <c r="BY48" s="1947"/>
      <c r="BZ48" s="1947"/>
      <c r="CA48" s="1947"/>
      <c r="CB48" s="1947"/>
      <c r="CC48" s="1947"/>
      <c r="CD48" s="1947"/>
      <c r="CE48" s="1947"/>
      <c r="CF48" s="1947"/>
      <c r="CG48" s="1947"/>
      <c r="CH48" s="1948"/>
      <c r="CI48" s="1946"/>
      <c r="CJ48" s="1947"/>
      <c r="CK48" s="2418"/>
      <c r="CL48" s="1947"/>
      <c r="CM48" s="1947"/>
      <c r="CN48" s="1947"/>
      <c r="CO48" s="1947"/>
      <c r="CP48" s="1947"/>
      <c r="CQ48" s="2418">
        <f>CQ14/(INDEX(A0!$B$38:$B$64,MATCH($A48,A0!$A$38:$A$64,0))*1000)</f>
        <v>1.1956001912960306</v>
      </c>
      <c r="CR48" s="1947"/>
      <c r="CS48" s="1947"/>
      <c r="CT48" s="1947"/>
      <c r="CU48" s="1947"/>
      <c r="CV48" s="1947"/>
      <c r="CW48" s="1947"/>
      <c r="CX48" s="1947"/>
      <c r="CY48" s="2330"/>
      <c r="CZ48" s="1947"/>
      <c r="DA48" s="1947"/>
      <c r="DB48" s="2418">
        <f>DB14/(INDEX(A0!$B$38:$B$64,MATCH($A48,A0!$A$38:$A$64,0))*1000)</f>
        <v>0.65131743754412341</v>
      </c>
      <c r="DC48" s="15"/>
      <c r="DD48" s="1947"/>
      <c r="DE48" s="1947"/>
      <c r="DF48" s="1947"/>
      <c r="DG48" s="1947"/>
      <c r="DH48" s="2418">
        <f>DH14/(INDEX(A0!$B$38:$B$64,MATCH($A48,A0!$A$38:$A$64,0))*1000)</f>
        <v>5.0658022920098481E-2</v>
      </c>
      <c r="DI48" s="1947"/>
      <c r="DJ48" s="1947"/>
      <c r="DK48" s="1947"/>
      <c r="DL48" s="1947"/>
      <c r="DM48" s="1947"/>
      <c r="DN48" s="1947"/>
      <c r="DO48" s="1947"/>
      <c r="DP48" s="2900"/>
      <c r="DQ48" s="2901"/>
      <c r="DR48" s="1937"/>
      <c r="DX48" s="4193"/>
      <c r="DZ48" s="2418">
        <f>DZ14*1000/(INDEX(A0!$B$38:$B$64,MATCH($A48,A0!$A$38:$A$64,0))*1000)</f>
        <v>0.65131743754412341</v>
      </c>
      <c r="EB48" s="2800"/>
      <c r="EF48" s="2800"/>
      <c r="EK48" s="3253"/>
      <c r="EL48" s="3253"/>
      <c r="EM48" s="3253"/>
      <c r="EN48" s="3253"/>
      <c r="EO48" s="2901"/>
      <c r="EP48" s="3406"/>
      <c r="EQ48" s="15">
        <f>EQ14/(DataPrices!L51/10^9)</f>
        <v>9.6531998569896318E-2</v>
      </c>
      <c r="ER48" s="3937">
        <f>ER14*1000/(INDEX(A0!$B$38:$B$64,MATCH($A48,A0!$A$38:$A$64,0))*1000)</f>
        <v>1.1956001912960306</v>
      </c>
      <c r="ES48" s="3467"/>
      <c r="ET48" s="1938"/>
      <c r="EU48" s="1938"/>
      <c r="EV48" s="1938"/>
      <c r="EY48" s="3235"/>
      <c r="FF48" s="3460"/>
      <c r="FG48" s="2902"/>
      <c r="FI48" s="2371"/>
      <c r="FJ48" s="2371"/>
      <c r="FK48" s="2371"/>
      <c r="FL48" s="2371"/>
      <c r="FM48" s="3479"/>
      <c r="GD48" s="3477"/>
      <c r="GZ48" s="2407"/>
      <c r="HA48" s="2336"/>
      <c r="HB48" s="1938"/>
      <c r="HC48" s="1938"/>
      <c r="HD48" s="2800"/>
      <c r="HE48" s="1938"/>
      <c r="HF48" s="2336"/>
      <c r="HG48" s="2336"/>
      <c r="HH48" s="2336"/>
      <c r="HI48" s="2336"/>
      <c r="HJ48" s="2336"/>
      <c r="HK48" s="2336"/>
      <c r="HL48" s="2336"/>
      <c r="HM48" s="2336"/>
      <c r="HN48" s="2336"/>
      <c r="HO48" s="2336"/>
      <c r="HP48" s="2336"/>
      <c r="HQ48" s="2336"/>
      <c r="HR48" s="2336"/>
      <c r="HS48" s="2336"/>
      <c r="HT48" s="2336"/>
      <c r="HU48" s="2336"/>
      <c r="HV48" s="2336"/>
      <c r="HW48" s="2336"/>
      <c r="HX48" s="2336"/>
      <c r="HY48" s="2336"/>
      <c r="HZ48" s="2336"/>
      <c r="IA48" s="2336"/>
      <c r="IB48" s="2336"/>
      <c r="IC48" s="2336"/>
      <c r="IG48" s="1937"/>
      <c r="IP48" s="3467"/>
      <c r="JG48" s="1937"/>
      <c r="KO48" s="2838"/>
      <c r="KP48" s="2851" t="s">
        <v>25</v>
      </c>
      <c r="KQ48" s="2852"/>
      <c r="KR48" s="2853">
        <v>89022672</v>
      </c>
      <c r="KS48" s="2854">
        <v>72770648</v>
      </c>
      <c r="KT48" s="2854">
        <v>1011243</v>
      </c>
      <c r="KU48" s="2854">
        <v>12617455</v>
      </c>
      <c r="KV48" s="2854">
        <v>1076053</v>
      </c>
      <c r="KW48" s="2855">
        <v>1547273</v>
      </c>
      <c r="KX48" s="2853">
        <v>21956703</v>
      </c>
      <c r="KY48" s="2853">
        <v>118821213</v>
      </c>
      <c r="KZ48" s="2853">
        <v>32318160</v>
      </c>
      <c r="LA48" s="2853">
        <v>262118748</v>
      </c>
      <c r="LB48" s="2856">
        <v>37612568</v>
      </c>
      <c r="LC48" s="2851" t="s">
        <v>25</v>
      </c>
      <c r="LD48" s="2857"/>
    </row>
    <row r="49" spans="1:316" s="1803" customFormat="1" ht="15" customHeight="1">
      <c r="A49" s="1938">
        <v>1992</v>
      </c>
      <c r="S49" s="1941"/>
      <c r="T49" s="1942"/>
      <c r="U49" s="1942"/>
      <c r="V49" s="1942"/>
      <c r="W49" s="1942"/>
      <c r="X49" s="1942"/>
      <c r="Y49" s="2418">
        <f>Y15/(INDEX(A0!$B$38:$B$64,MATCH($A49,A0!$A$38:$A$64,0))*1000)</f>
        <v>4.0825643555029788E-2</v>
      </c>
      <c r="Z49" s="1942"/>
      <c r="AA49" s="1942"/>
      <c r="AB49" s="1942"/>
      <c r="AC49" s="1942"/>
      <c r="AD49" s="1942"/>
      <c r="AE49" s="1942"/>
      <c r="AF49" s="1942"/>
      <c r="AG49" s="1942"/>
      <c r="AH49" s="1942"/>
      <c r="AI49" s="1942"/>
      <c r="AJ49" s="1941"/>
      <c r="AK49" s="1942"/>
      <c r="AL49" s="1942"/>
      <c r="AM49" s="1942"/>
      <c r="AN49" s="1942"/>
      <c r="AO49" s="1942"/>
      <c r="AP49" s="1942"/>
      <c r="AQ49" s="1942"/>
      <c r="AR49" s="1942"/>
      <c r="AS49" s="1942"/>
      <c r="AT49" s="1942"/>
      <c r="AU49" s="1942"/>
      <c r="AV49" s="1942"/>
      <c r="AW49" s="1942"/>
      <c r="AX49" s="1942"/>
      <c r="AY49" s="1942"/>
      <c r="AZ49" s="1937"/>
      <c r="BA49" s="2332"/>
      <c r="BQ49" s="1937"/>
      <c r="BR49" s="1947"/>
      <c r="CH49" s="1948"/>
      <c r="CI49" s="1946"/>
      <c r="CJ49" s="1947"/>
      <c r="CK49" s="2418"/>
      <c r="CL49" s="1947"/>
      <c r="CM49" s="1947"/>
      <c r="CN49" s="1947"/>
      <c r="CO49" s="1947"/>
      <c r="CP49" s="1947"/>
      <c r="CQ49" s="2418">
        <f>CQ15/(INDEX(A0!$B$38:$B$64,MATCH($A49,A0!$A$38:$A$64,0))*1000)</f>
        <v>0.93910056407816778</v>
      </c>
      <c r="CR49" s="1947"/>
      <c r="CS49" s="1947"/>
      <c r="CT49" s="1947"/>
      <c r="CU49" s="1947"/>
      <c r="CV49" s="1947"/>
      <c r="CW49" s="1947"/>
      <c r="CX49" s="1947"/>
      <c r="CY49" s="2330"/>
      <c r="CZ49" s="1947"/>
      <c r="DA49" s="1947"/>
      <c r="DB49" s="2418">
        <f>DB15/(INDEX(A0!$B$38:$B$64,MATCH($A49,A0!$A$38:$A$64,0))*1000)</f>
        <v>0.16749352823788902</v>
      </c>
      <c r="DC49" s="1947"/>
      <c r="DD49" s="1947"/>
      <c r="DE49" s="1947"/>
      <c r="DF49" s="1947"/>
      <c r="DG49" s="1947"/>
      <c r="DH49" s="2418">
        <f>DH15/(INDEX(A0!$B$38:$B$64,MATCH($A49,A0!$A$38:$A$64,0))*1000)</f>
        <v>8.1072936123999725E-3</v>
      </c>
      <c r="DI49" s="1947"/>
      <c r="DJ49" s="1947"/>
      <c r="DK49" s="1947"/>
      <c r="DL49" s="1947"/>
      <c r="DM49" s="1947"/>
      <c r="DN49" s="1947"/>
      <c r="DO49" s="1947"/>
      <c r="DP49" s="2900"/>
      <c r="DQ49" s="2901"/>
      <c r="DR49" s="1937"/>
      <c r="DX49" s="4193"/>
      <c r="DZ49" s="2418">
        <f>DZ15*1000/(INDEX(A0!$B$38:$B$64,MATCH($A49,A0!$A$38:$A$64,0))*1000)</f>
        <v>0.16749352823788902</v>
      </c>
      <c r="EB49" s="2800"/>
      <c r="EF49" s="2800"/>
      <c r="EK49" s="3253"/>
      <c r="EL49" s="3253"/>
      <c r="EM49" s="3253"/>
      <c r="EN49" s="3253"/>
      <c r="EO49" s="2901"/>
      <c r="EP49" s="3406"/>
      <c r="EQ49" s="15">
        <f>EQ15/(DataPrices!L52/10^9)</f>
        <v>0.17380326144134667</v>
      </c>
      <c r="ER49" s="3936">
        <f>ER15*1000/(INDEX(A0!$B$38:$B$64,MATCH($A49,A0!$A$38:$A$64,0))*1000)</f>
        <v>0.93910056407816778</v>
      </c>
      <c r="ES49" s="3467"/>
      <c r="ET49" s="1938"/>
      <c r="EU49" s="1938"/>
      <c r="EV49" s="1938"/>
      <c r="EY49" s="3235"/>
      <c r="FF49" s="3460"/>
      <c r="FG49" s="2902"/>
      <c r="FJ49" s="2371"/>
      <c r="FK49" s="2371"/>
      <c r="FL49" s="2371"/>
      <c r="FM49" s="3479"/>
      <c r="GD49" s="3477"/>
      <c r="GZ49" s="2407"/>
      <c r="HA49" s="2336"/>
      <c r="HB49" s="1938"/>
      <c r="HC49" s="1938"/>
      <c r="HD49" s="2800"/>
      <c r="HE49" s="1938"/>
      <c r="HF49" s="2336"/>
      <c r="HG49" s="2336"/>
      <c r="HH49" s="2336"/>
      <c r="HI49" s="2336"/>
      <c r="HJ49" s="2336"/>
      <c r="HK49" s="2336"/>
      <c r="HL49" s="2336"/>
      <c r="HM49" s="2336"/>
      <c r="HN49" s="2336"/>
      <c r="HO49" s="2336"/>
      <c r="HP49" s="2336"/>
      <c r="HQ49" s="2336"/>
      <c r="HR49" s="2336"/>
      <c r="HS49" s="2336"/>
      <c r="HT49" s="2336"/>
      <c r="HU49" s="2336"/>
      <c r="HV49" s="2336"/>
      <c r="HW49" s="2336"/>
      <c r="HX49" s="2336"/>
      <c r="HY49" s="2336"/>
      <c r="HZ49" s="2336"/>
      <c r="IA49" s="2336"/>
      <c r="IB49" s="2336"/>
      <c r="IC49" s="2336"/>
      <c r="IG49" s="1937"/>
      <c r="IP49" s="3467"/>
      <c r="JG49" s="1937"/>
      <c r="KO49" s="2838"/>
      <c r="KP49" s="2858" t="s">
        <v>1253</v>
      </c>
      <c r="KQ49" s="2859" t="s">
        <v>1254</v>
      </c>
      <c r="KR49" s="2860">
        <v>1815695</v>
      </c>
      <c r="KS49" s="2861">
        <v>1815695</v>
      </c>
      <c r="KT49" s="2861">
        <v>0</v>
      </c>
      <c r="KU49" s="2861">
        <v>0</v>
      </c>
      <c r="KV49" s="2861">
        <v>0</v>
      </c>
      <c r="KW49" s="2861">
        <v>0</v>
      </c>
      <c r="KX49" s="2862">
        <v>0</v>
      </c>
      <c r="KY49" s="2862">
        <v>0</v>
      </c>
      <c r="KZ49" s="2862">
        <v>0</v>
      </c>
      <c r="LA49" s="2862">
        <v>1815695</v>
      </c>
      <c r="LB49" s="2862">
        <v>264792</v>
      </c>
      <c r="LC49" s="2859" t="s">
        <v>1254</v>
      </c>
      <c r="LD49" s="2863" t="s">
        <v>1253</v>
      </c>
    </row>
    <row r="50" spans="1:316" s="1803" customFormat="1" ht="15" customHeight="1">
      <c r="A50" s="1938">
        <v>1993</v>
      </c>
      <c r="S50" s="1941"/>
      <c r="T50" s="1942"/>
      <c r="U50" s="1942"/>
      <c r="V50" s="1942"/>
      <c r="W50" s="1942"/>
      <c r="X50" s="1942"/>
      <c r="Y50" s="2418">
        <f>Y16/(INDEX(A0!$B$38:$B$64,MATCH($A50,A0!$A$38:$A$64,0))*1000)</f>
        <v>6.3021884581556248E-2</v>
      </c>
      <c r="Z50" s="1942"/>
      <c r="AA50" s="1942"/>
      <c r="AB50" s="1942"/>
      <c r="AC50" s="1942"/>
      <c r="AD50" s="1942"/>
      <c r="AE50" s="1942"/>
      <c r="AF50" s="1942"/>
      <c r="AG50" s="1942"/>
      <c r="AH50" s="1942"/>
      <c r="AI50" s="1942"/>
      <c r="AJ50" s="1941"/>
      <c r="AK50" s="1942"/>
      <c r="AL50" s="1942"/>
      <c r="AM50" s="1942"/>
      <c r="AN50" s="1942"/>
      <c r="AO50" s="1942"/>
      <c r="AP50" s="1942"/>
      <c r="AQ50" s="1942"/>
      <c r="AR50" s="1942"/>
      <c r="AS50" s="1942"/>
      <c r="AT50" s="1942"/>
      <c r="AU50" s="1942"/>
      <c r="AV50" s="1942"/>
      <c r="AW50" s="1942"/>
      <c r="AX50" s="1942"/>
      <c r="AY50" s="1942"/>
      <c r="AZ50" s="1937"/>
      <c r="BA50" s="2332"/>
      <c r="BQ50" s="1937"/>
      <c r="BR50" s="1947"/>
      <c r="BY50" s="2418">
        <f>BY16/(INDEX(A0!$B$38:$B$64,MATCH($A50,A0!$A$38:$A$64,0))*1000)</f>
        <v>0.5106499435186157</v>
      </c>
      <c r="CG50" s="2418">
        <f>CG16/(INDEX(A0!$B$38:$B$64,MATCH($A50,A0!$A$38:$A$64,0))*1000)</f>
        <v>0.54749676833315875</v>
      </c>
      <c r="CH50" s="1948"/>
      <c r="CI50" s="1946"/>
      <c r="CJ50" s="1947"/>
      <c r="CK50" s="2418"/>
      <c r="CL50" s="1947"/>
      <c r="CM50" s="1947"/>
      <c r="CN50" s="1947"/>
      <c r="CO50" s="1947"/>
      <c r="CP50" s="1947"/>
      <c r="CQ50" s="2418">
        <f>CQ16/(INDEX(A0!$B$38:$B$64,MATCH($A50,A0!$A$38:$A$64,0))*1000)</f>
        <v>0.99819585647905562</v>
      </c>
      <c r="CR50" s="1947"/>
      <c r="CS50" s="1947"/>
      <c r="CT50" s="1947"/>
      <c r="CU50" s="1947"/>
      <c r="CV50" s="1947"/>
      <c r="CW50" s="1947"/>
      <c r="CX50" s="1947"/>
      <c r="CY50" s="2330"/>
      <c r="CZ50" s="1947"/>
      <c r="DA50" s="1947"/>
      <c r="DB50" s="2418">
        <f>DB16/(INDEX(A0!$B$38:$B$64,MATCH($A50,A0!$A$38:$A$64,0))*1000)</f>
        <v>0.12254480662404363</v>
      </c>
      <c r="DC50" s="1947"/>
      <c r="DD50" s="1947"/>
      <c r="DE50" s="1947"/>
      <c r="DF50" s="1947"/>
      <c r="DG50" s="1947"/>
      <c r="DH50" s="2418">
        <f>DH16/(INDEX(A0!$B$38:$B$64,MATCH($A50,A0!$A$38:$A$64,0))*1000)</f>
        <v>4.3228638973319836E-3</v>
      </c>
      <c r="DI50" s="1947"/>
      <c r="DJ50" s="1947"/>
      <c r="DK50" s="1947"/>
      <c r="DL50" s="1947"/>
      <c r="DM50" s="1947"/>
      <c r="DN50" s="1947"/>
      <c r="DO50" s="1947"/>
      <c r="DP50" s="2900"/>
      <c r="DQ50" s="2901"/>
      <c r="DR50" s="1937"/>
      <c r="DX50" s="4193"/>
      <c r="DZ50" s="2418">
        <f>DZ16*1000/(INDEX(A0!$B$38:$B$64,MATCH($A50,A0!$A$38:$A$64,0))*1000)</f>
        <v>0.12254480662404363</v>
      </c>
      <c r="EB50" s="2800"/>
      <c r="EF50" s="2800"/>
      <c r="EK50" s="3253"/>
      <c r="EL50" s="3253"/>
      <c r="EM50" s="3253"/>
      <c r="EN50" s="3253"/>
      <c r="EO50" s="2901"/>
      <c r="EP50" s="3406"/>
      <c r="EQ50" s="15">
        <f>EQ16/(DataPrices!L53/10^9)</f>
        <v>0.26293790449536469</v>
      </c>
      <c r="ER50" s="3936">
        <f>ER16*1000/(INDEX(A0!$B$38:$B$64,MATCH($A50,A0!$A$38:$A$64,0))*1000)</f>
        <v>0.99679837892603906</v>
      </c>
      <c r="ES50" s="3467"/>
      <c r="ET50" s="1938"/>
      <c r="EU50" s="1938"/>
      <c r="EV50" s="1938"/>
      <c r="EY50" s="3235"/>
      <c r="FF50" s="3460"/>
      <c r="FG50" s="2902"/>
      <c r="FJ50" s="2371"/>
      <c r="FK50" s="2371"/>
      <c r="FL50" s="2371"/>
      <c r="FM50" s="3479"/>
      <c r="GD50" s="3477"/>
      <c r="GZ50" s="2407"/>
      <c r="HA50" s="2336"/>
      <c r="HB50" s="1938"/>
      <c r="HC50" s="1938"/>
      <c r="HD50" s="2800"/>
      <c r="HE50" s="1938"/>
      <c r="HF50" s="2336"/>
      <c r="HG50" s="2336"/>
      <c r="HH50" s="2336"/>
      <c r="HI50" s="2336"/>
      <c r="HJ50" s="2336"/>
      <c r="HK50" s="2336"/>
      <c r="HL50" s="2336"/>
      <c r="HM50" s="2336"/>
      <c r="HN50" s="2336"/>
      <c r="HO50" s="2336"/>
      <c r="HP50" s="2336"/>
      <c r="HQ50" s="2336"/>
      <c r="HR50" s="2336"/>
      <c r="HS50" s="2336"/>
      <c r="HT50" s="2336"/>
      <c r="HU50" s="2336"/>
      <c r="HV50" s="2336"/>
      <c r="HW50" s="2336"/>
      <c r="HX50" s="2336"/>
      <c r="HY50" s="2336"/>
      <c r="HZ50" s="2336"/>
      <c r="IA50" s="2336"/>
      <c r="IB50" s="2336"/>
      <c r="IC50" s="2336"/>
      <c r="IG50" s="1937"/>
      <c r="IP50" s="3467"/>
      <c r="JG50" s="1937"/>
      <c r="KO50" s="2838"/>
      <c r="KP50" s="2864" t="s">
        <v>1255</v>
      </c>
      <c r="KQ50" s="2865" t="s">
        <v>1256</v>
      </c>
      <c r="KR50" s="2866">
        <v>13595374</v>
      </c>
      <c r="KS50" s="2867">
        <v>11821381</v>
      </c>
      <c r="KT50" s="2867">
        <v>153160</v>
      </c>
      <c r="KU50" s="2867">
        <v>838096</v>
      </c>
      <c r="KV50" s="2867">
        <v>353118</v>
      </c>
      <c r="KW50" s="2867">
        <v>429619</v>
      </c>
      <c r="KX50" s="2868">
        <v>8767004</v>
      </c>
      <c r="KY50" s="2868">
        <v>10981201</v>
      </c>
      <c r="KZ50" s="2868">
        <v>20553594</v>
      </c>
      <c r="LA50" s="2868">
        <v>53897173</v>
      </c>
      <c r="LB50" s="2868">
        <v>5803784</v>
      </c>
      <c r="LC50" s="2865" t="s">
        <v>1256</v>
      </c>
      <c r="LD50" s="2869" t="s">
        <v>1255</v>
      </c>
    </row>
    <row r="51" spans="1:316" s="1803" customFormat="1" ht="15" customHeight="1">
      <c r="A51" s="1938">
        <v>1994</v>
      </c>
      <c r="S51" s="1941"/>
      <c r="T51" s="1942"/>
      <c r="U51" s="1942"/>
      <c r="V51" s="1942"/>
      <c r="W51" s="1942"/>
      <c r="X51" s="1942"/>
      <c r="Y51" s="2418">
        <f>Y17/(INDEX(A0!$B$38:$B$64,MATCH($A51,A0!$A$38:$A$64,0))*1000)</f>
        <v>6.4489504231262887E-2</v>
      </c>
      <c r="Z51" s="1942"/>
      <c r="AA51" s="1942"/>
      <c r="AB51" s="1942"/>
      <c r="AC51" s="1942"/>
      <c r="AD51" s="1942"/>
      <c r="AE51" s="1942"/>
      <c r="AF51" s="1942"/>
      <c r="AG51" s="1942"/>
      <c r="AH51" s="1942"/>
      <c r="AI51" s="1942"/>
      <c r="AJ51" s="1941"/>
      <c r="AK51" s="1942"/>
      <c r="AL51" s="1942"/>
      <c r="AM51" s="1942"/>
      <c r="AN51" s="1942"/>
      <c r="AO51" s="1942"/>
      <c r="AP51" s="1942"/>
      <c r="AQ51" s="1942"/>
      <c r="AR51" s="1942"/>
      <c r="AS51" s="1942"/>
      <c r="AT51" s="1942"/>
      <c r="AU51" s="1942"/>
      <c r="AV51" s="1942"/>
      <c r="AW51" s="1942"/>
      <c r="AX51" s="1942"/>
      <c r="AY51" s="1942"/>
      <c r="AZ51" s="1937"/>
      <c r="BA51" s="2332"/>
      <c r="BQ51" s="1937"/>
      <c r="BR51" s="1947"/>
      <c r="BT51" s="2418">
        <f>BT17/(INDEX(A0!$B$38:$B$64,MATCH($A51,A0!$A$38:$A$64,0))*1000)</f>
        <v>0.28794229133159754</v>
      </c>
      <c r="BV51" s="2418">
        <f>BV17/(INDEX(A0!$B$38:$B$64,MATCH($A51,A0!$A$38:$A$64,0))*1000)</f>
        <v>0.11517691653263902</v>
      </c>
      <c r="BY51" s="2418">
        <f>BY17/(INDEX(A0!$B$38:$B$64,MATCH($A51,A0!$A$38:$A$64,0))*1000)</f>
        <v>0.52048273324558947</v>
      </c>
      <c r="CD51" s="2418">
        <f>CD17/(INDEX(A0!$B$38:$B$64,MATCH($A51,A0!$A$38:$A$64,0))*1000)</f>
        <v>0</v>
      </c>
      <c r="CG51" s="2418">
        <f>CG17/(INDEX(A0!$B$38:$B$64,MATCH($A51,A0!$A$38:$A$64,0))*1000)</f>
        <v>0.60197053226148167</v>
      </c>
      <c r="CH51" s="1937"/>
      <c r="CJ51" s="1947"/>
      <c r="CK51" s="2418"/>
      <c r="CQ51" s="2418">
        <f>CQ17/(INDEX(A0!$B$38:$B$64,MATCH($A51,A0!$A$38:$A$64,0))*1000)</f>
        <v>0.92683550108396551</v>
      </c>
      <c r="CY51" s="1937"/>
      <c r="CZ51" s="1947"/>
      <c r="DA51" s="1947"/>
      <c r="DB51" s="2418">
        <f>DB17/(INDEX(A0!$B$38:$B$64,MATCH($A51,A0!$A$38:$A$64,0))*1000)</f>
        <v>0.12696197600619227</v>
      </c>
      <c r="DD51" s="1947"/>
      <c r="DH51" s="2418">
        <f>DH17/(INDEX(A0!$B$38:$B$64,MATCH($A51,A0!$A$38:$A$64,0))*1000)</f>
        <v>6.5309701147083571E-3</v>
      </c>
      <c r="DP51" s="2900"/>
      <c r="DQ51" s="2901"/>
      <c r="DR51" s="1937"/>
      <c r="DX51" s="4193"/>
      <c r="DZ51" s="2418">
        <f>DZ17*1000/(INDEX(A0!$B$38:$B$64,MATCH($A51,A0!$A$38:$A$64,0))*1000)</f>
        <v>0.12696197600619227</v>
      </c>
      <c r="EB51" s="2800"/>
      <c r="EF51" s="2800"/>
      <c r="EK51" s="3253"/>
      <c r="EL51" s="3253"/>
      <c r="EM51" s="3253"/>
      <c r="EN51" s="3253"/>
      <c r="EO51" s="2901"/>
      <c r="EP51" s="3406"/>
      <c r="EQ51" s="15">
        <f>EQ17/(DataPrices!L54/10^9)</f>
        <v>0.31082524764633646</v>
      </c>
      <c r="ER51" s="3936">
        <f>ER17*1000/(INDEX(A0!$B$38:$B$64,MATCH($A51,A0!$A$38:$A$64,0))*1000)</f>
        <v>0.90483421046836554</v>
      </c>
      <c r="ES51" s="3467"/>
      <c r="ET51" s="1938"/>
      <c r="EU51" s="1938"/>
      <c r="EV51" s="1938"/>
      <c r="EY51" s="3235"/>
      <c r="FF51" s="3460"/>
      <c r="FG51" s="2902"/>
      <c r="FJ51" s="2371"/>
      <c r="FK51" s="2371"/>
      <c r="FL51" s="2371"/>
      <c r="FM51" s="3479"/>
      <c r="GD51" s="3477"/>
      <c r="GZ51" s="2407"/>
      <c r="HA51" s="2336"/>
      <c r="HB51" s="1938"/>
      <c r="HC51" s="1938"/>
      <c r="HD51" s="2800"/>
      <c r="HE51" s="1938"/>
      <c r="HF51" s="2336"/>
      <c r="HG51" s="2336"/>
      <c r="HH51" s="2336"/>
      <c r="HI51" s="2336"/>
      <c r="HJ51" s="2336"/>
      <c r="HK51" s="2336"/>
      <c r="HL51" s="2336"/>
      <c r="HM51" s="2336"/>
      <c r="HN51" s="2336"/>
      <c r="HO51" s="2336"/>
      <c r="HP51" s="2336"/>
      <c r="HQ51" s="2336"/>
      <c r="HR51" s="2336"/>
      <c r="HS51" s="2336"/>
      <c r="HT51" s="2336"/>
      <c r="HU51" s="2336"/>
      <c r="HV51" s="2336"/>
      <c r="HW51" s="2336"/>
      <c r="HX51" s="2336"/>
      <c r="HY51" s="2336"/>
      <c r="HZ51" s="2336"/>
      <c r="IA51" s="2336"/>
      <c r="IB51" s="2336"/>
      <c r="IC51" s="2336"/>
      <c r="IG51" s="1937"/>
      <c r="IP51" s="3467"/>
      <c r="JG51" s="1937"/>
      <c r="KO51" s="2838"/>
      <c r="KP51" s="2858" t="s">
        <v>1257</v>
      </c>
      <c r="KQ51" s="2859" t="s">
        <v>1258</v>
      </c>
      <c r="KR51" s="2860">
        <v>20430989</v>
      </c>
      <c r="KS51" s="2861">
        <v>19005961</v>
      </c>
      <c r="KT51" s="2861">
        <v>83298</v>
      </c>
      <c r="KU51" s="2861">
        <v>575602</v>
      </c>
      <c r="KV51" s="2861">
        <v>255642</v>
      </c>
      <c r="KW51" s="2861">
        <v>510486</v>
      </c>
      <c r="KX51" s="2862">
        <v>1458012</v>
      </c>
      <c r="KY51" s="2862">
        <v>345752</v>
      </c>
      <c r="KZ51" s="2862">
        <v>252472</v>
      </c>
      <c r="LA51" s="2862">
        <v>22487225</v>
      </c>
      <c r="LB51" s="2862">
        <v>2317050</v>
      </c>
      <c r="LC51" s="2859" t="s">
        <v>1258</v>
      </c>
      <c r="LD51" s="2870" t="s">
        <v>1257</v>
      </c>
    </row>
    <row r="52" spans="1:316" s="1803" customFormat="1" ht="15" customHeight="1">
      <c r="A52" s="1938">
        <v>1995</v>
      </c>
      <c r="S52" s="1941"/>
      <c r="T52" s="1942"/>
      <c r="U52" s="1942"/>
      <c r="V52" s="1942"/>
      <c r="W52" s="1942"/>
      <c r="X52" s="1942"/>
      <c r="Y52" s="2418">
        <f>Y18/(INDEX(A0!$B$38:$B$64,MATCH($A52,A0!$A$38:$A$64,0))*1000)</f>
        <v>7.9835671880837455E-2</v>
      </c>
      <c r="Z52" s="1942"/>
      <c r="AA52" s="1942"/>
      <c r="AB52" s="1942"/>
      <c r="AC52" s="1942"/>
      <c r="AD52" s="1942"/>
      <c r="AE52" s="1942"/>
      <c r="AF52" s="1942"/>
      <c r="AG52" s="1942"/>
      <c r="AH52" s="1942"/>
      <c r="AI52" s="1942"/>
      <c r="AJ52" s="1941"/>
      <c r="AK52" s="1942"/>
      <c r="AL52" s="1942"/>
      <c r="AM52" s="1942"/>
      <c r="AN52" s="1942"/>
      <c r="AO52" s="1942"/>
      <c r="AP52" s="1942"/>
      <c r="AQ52" s="1942"/>
      <c r="AR52" s="1942"/>
      <c r="AS52" s="1942"/>
      <c r="AT52" s="1942"/>
      <c r="AU52" s="1942"/>
      <c r="AV52" s="1942"/>
      <c r="AW52" s="1942"/>
      <c r="AX52" s="1942"/>
      <c r="AY52" s="1942"/>
      <c r="AZ52" s="1937"/>
      <c r="BA52" s="2332"/>
      <c r="BQ52" s="1937"/>
      <c r="BR52" s="1947"/>
      <c r="BT52" s="2418">
        <f>BT18/(INDEX(A0!$B$38:$B$64,MATCH($A52,A0!$A$38:$A$64,0))*1000)</f>
        <v>0.12215204354179716</v>
      </c>
      <c r="BV52" s="2418">
        <f>BV18/(INDEX(A0!$B$38:$B$64,MATCH($A52,A0!$A$38:$A$64,0))*1000)</f>
        <v>4.8860817416718876E-2</v>
      </c>
      <c r="BY52" s="2418">
        <f>BY18/(INDEX(A0!$B$38:$B$64,MATCH($A52,A0!$A$38:$A$64,0))*1000)</f>
        <v>0.60394413915453826</v>
      </c>
      <c r="BZ52" s="2418">
        <f>BZ18/(INDEX(A0!$B$38:$B$64,MATCH($A52,A0!$A$38:$A$64,0))*1000)</f>
        <v>1.0380473627836415</v>
      </c>
      <c r="CD52" s="2418">
        <f>CD18/(INDEX(A0!$B$38:$B$64,MATCH($A52,A0!$A$38:$A$64,0))*1000)</f>
        <v>0.23248709129540535</v>
      </c>
      <c r="CG52" s="2418">
        <f>CG18/(INDEX(A0!$B$38:$B$64,MATCH($A52,A0!$A$38:$A$64,0))*1000)</f>
        <v>0.80556027148823617</v>
      </c>
      <c r="CH52" s="1937"/>
      <c r="CJ52" s="1947"/>
      <c r="CK52" s="2418">
        <f>CK18/(INDEX(A0!$B$38:$B$64,MATCH($A52,A0!$A$38:$A$64,0))*1000)</f>
        <v>3.4674851568243369E-2</v>
      </c>
      <c r="CN52" s="2432">
        <f>CN18/(INDEX(A0!$B$38:$B$64,MATCH($A52,A0!$A$38:$A$64,0))*1000)</f>
        <v>0.10284539236768943</v>
      </c>
      <c r="CQ52" s="2418">
        <f>CQ18/(INDEX(A0!$B$38:$B$64,MATCH($A52,A0!$A$38:$A$64,0))*1000)</f>
        <v>0.78960729449789446</v>
      </c>
      <c r="CY52" s="1937"/>
      <c r="CZ52" s="1947"/>
      <c r="DA52" s="1947"/>
      <c r="DB52" s="2418">
        <f>DB18/(INDEX(A0!$B$38:$B$64,MATCH($A52,A0!$A$38:$A$64,0))*1000)</f>
        <v>0.14810201950474161</v>
      </c>
      <c r="DD52" s="1947"/>
      <c r="DH52" s="2418">
        <f>DH18/(INDEX(A0!$B$38:$B$64,MATCH($A52,A0!$A$38:$A$64,0))*1000)</f>
        <v>7.2827419926471681E-3</v>
      </c>
      <c r="DP52" s="2900"/>
      <c r="DQ52" s="2901"/>
      <c r="DR52" s="1937"/>
      <c r="DX52" s="4193"/>
      <c r="DZ52" s="2418">
        <f>DZ18*1000/(INDEX(A0!$B$38:$B$64,MATCH($A52,A0!$A$38:$A$64,0))*1000)</f>
        <v>0.14810201950474161</v>
      </c>
      <c r="EB52" s="2800"/>
      <c r="EF52" s="2800"/>
      <c r="EK52" s="3253"/>
      <c r="EL52" s="3253"/>
      <c r="EM52" s="3253"/>
      <c r="EN52" s="3253"/>
      <c r="EO52" s="2901"/>
      <c r="EP52" s="3406"/>
      <c r="EQ52" s="15">
        <f>EQ18/(DataPrices!L55/10^9)</f>
        <v>0.31476667833391675</v>
      </c>
      <c r="ER52" s="3936">
        <f>ER18*1000/(INDEX(A0!$B$38:$B$64,MATCH($A52,A0!$A$38:$A$64,0))*1000)</f>
        <v>0.57827122449992863</v>
      </c>
      <c r="ES52" s="3467"/>
      <c r="ET52" s="1938"/>
      <c r="EU52" s="1938"/>
      <c r="EV52" s="1938"/>
      <c r="EY52" s="3235"/>
      <c r="FF52" s="3460"/>
      <c r="FG52" s="2902"/>
      <c r="FJ52" s="2371"/>
      <c r="FK52" s="2371"/>
      <c r="FL52" s="2371"/>
      <c r="FM52" s="3479"/>
      <c r="GD52" s="3477"/>
      <c r="GZ52" s="2407"/>
      <c r="HA52" s="2336"/>
      <c r="HB52" s="1938"/>
      <c r="HC52" s="1938"/>
      <c r="HD52" s="2800"/>
      <c r="HE52" s="1938"/>
      <c r="HF52" s="2336"/>
      <c r="HG52" s="2336"/>
      <c r="HH52" s="2336"/>
      <c r="HI52" s="2336"/>
      <c r="HJ52" s="2336"/>
      <c r="HK52" s="2336"/>
      <c r="HL52" s="2418">
        <f>HL18/(INDEX(A0!$B$38:$B$64,MATCH($A52,A0!$A$38:$A$64,0))*1000)</f>
        <v>0.37367965007423587</v>
      </c>
      <c r="HM52" s="2336"/>
      <c r="HN52" s="2336"/>
      <c r="HO52" s="2336"/>
      <c r="HP52" s="2336"/>
      <c r="HQ52" s="2336"/>
      <c r="HR52" s="2336"/>
      <c r="HS52" s="2336"/>
      <c r="HT52" s="2336"/>
      <c r="HU52" s="2336"/>
      <c r="HV52" s="2336"/>
      <c r="HW52" s="2336"/>
      <c r="HX52" s="2336"/>
      <c r="HY52" s="2336"/>
      <c r="HZ52" s="2336"/>
      <c r="IA52" s="2336"/>
      <c r="IB52" s="2336"/>
      <c r="IC52" s="2336"/>
      <c r="IG52" s="1937"/>
      <c r="IP52" s="3467"/>
      <c r="JG52" s="1937"/>
      <c r="KO52" s="2838"/>
      <c r="KP52" s="2864" t="s">
        <v>1259</v>
      </c>
      <c r="KQ52" s="2865" t="s">
        <v>1260</v>
      </c>
      <c r="KR52" s="2866">
        <v>36094800</v>
      </c>
      <c r="KS52" s="2867">
        <v>34670499</v>
      </c>
      <c r="KT52" s="2867">
        <v>6152</v>
      </c>
      <c r="KU52" s="2867">
        <v>1407506</v>
      </c>
      <c r="KV52" s="2867">
        <v>9163</v>
      </c>
      <c r="KW52" s="2867">
        <v>1480</v>
      </c>
      <c r="KX52" s="2868">
        <v>2833900</v>
      </c>
      <c r="KY52" s="2868">
        <v>10915629</v>
      </c>
      <c r="KZ52" s="2868">
        <v>197076</v>
      </c>
      <c r="LA52" s="2868">
        <v>50041405</v>
      </c>
      <c r="LB52" s="2868">
        <v>10906949</v>
      </c>
      <c r="LC52" s="2865" t="s">
        <v>1260</v>
      </c>
      <c r="LD52" s="2869" t="s">
        <v>1259</v>
      </c>
    </row>
    <row r="53" spans="1:316" s="1803" customFormat="1" ht="15" customHeight="1">
      <c r="A53" s="1938">
        <v>1996</v>
      </c>
      <c r="S53" s="1941"/>
      <c r="T53" s="1942"/>
      <c r="U53" s="1942"/>
      <c r="V53" s="1942"/>
      <c r="W53" s="1942"/>
      <c r="X53" s="1942"/>
      <c r="Y53" s="2418">
        <f>Y19/(INDEX(A0!$B$38:$B$64,MATCH($A53,A0!$A$38:$A$64,0))*1000)</f>
        <v>8.3806550188877699E-2</v>
      </c>
      <c r="Z53" s="1942"/>
      <c r="AA53" s="1942"/>
      <c r="AB53" s="1942"/>
      <c r="AC53" s="1942"/>
      <c r="AD53" s="1942"/>
      <c r="AE53" s="1942"/>
      <c r="AF53" s="1942"/>
      <c r="AG53" s="1942"/>
      <c r="AH53" s="1942"/>
      <c r="AI53" s="1942"/>
      <c r="AJ53" s="1941"/>
      <c r="AK53" s="1942"/>
      <c r="AL53" s="1942"/>
      <c r="AM53" s="1942"/>
      <c r="AN53" s="1942"/>
      <c r="AO53" s="1942"/>
      <c r="AP53" s="1942"/>
      <c r="AQ53" s="1942"/>
      <c r="AR53" s="1942"/>
      <c r="AS53" s="1942"/>
      <c r="AT53" s="1942"/>
      <c r="AU53" s="1942"/>
      <c r="AV53" s="1942"/>
      <c r="AW53" s="1942"/>
      <c r="AX53" s="1942"/>
      <c r="AY53" s="1942"/>
      <c r="AZ53" s="1937"/>
      <c r="BA53" s="2332"/>
      <c r="BQ53" s="1937"/>
      <c r="BR53" s="1947"/>
      <c r="BT53" s="2418">
        <f>BT19/(INDEX(A0!$B$38:$B$64,MATCH($A53,A0!$A$38:$A$64,0))*1000)</f>
        <v>8.3282461699716329E-2</v>
      </c>
      <c r="BV53" s="2418">
        <f>BV19/(INDEX(A0!$B$38:$B$64,MATCH($A53,A0!$A$38:$A$64,0))*1000)</f>
        <v>3.3312984679886533E-2</v>
      </c>
      <c r="BY53" s="2418">
        <f>BY19/(INDEX(A0!$B$38:$B$64,MATCH($A53,A0!$A$38:$A$64,0))*1000)</f>
        <v>0.68187858754742015</v>
      </c>
      <c r="BZ53" s="2418">
        <f>BZ19/(INDEX(A0!$B$38:$B$64,MATCH($A53,A0!$A$38:$A$64,0))*1000)</f>
        <v>1.1574844488678266</v>
      </c>
      <c r="CD53" s="2418">
        <f>CD19/(INDEX(A0!$B$38:$B$64,MATCH($A53,A0!$A$38:$A$64,0))*1000)</f>
        <v>0.18892893033898694</v>
      </c>
      <c r="CG53" s="2418">
        <f>CG19/(INDEX(A0!$B$38:$B$64,MATCH($A53,A0!$A$38:$A$64,0))*1000)</f>
        <v>0.96855551852883959</v>
      </c>
      <c r="CH53" s="1937"/>
      <c r="CJ53" s="1947"/>
      <c r="CK53" s="2418">
        <f>CK19/(INDEX(A0!$B$38:$B$64,MATCH($A53,A0!$A$38:$A$64,0))*1000)</f>
        <v>1.6797596058653469E-2</v>
      </c>
      <c r="CN53" s="2432">
        <f>CN19/(INDEX(A0!$B$38:$B$64,MATCH($A53,A0!$A$38:$A$64,0))*1000)</f>
        <v>0.13120866370044146</v>
      </c>
      <c r="CQ53" s="2418">
        <f>CQ19/(INDEX(A0!$B$38:$B$64,MATCH($A53,A0!$A$38:$A$64,0))*1000)</f>
        <v>0.69005486126388205</v>
      </c>
      <c r="CY53" s="1937"/>
      <c r="CZ53" s="1947"/>
      <c r="DA53" s="1947"/>
      <c r="DB53" s="2418">
        <f>DB19/(INDEX(A0!$B$38:$B$64,MATCH($A53,A0!$A$38:$A$64,0))*1000)</f>
        <v>0.13725982534457684</v>
      </c>
      <c r="DD53" s="1947"/>
      <c r="DH53" s="2418">
        <f>DH19/(INDEX(A0!$B$38:$B$64,MATCH($A53,A0!$A$38:$A$64,0))*1000)</f>
        <v>5.5912480164646838E-3</v>
      </c>
      <c r="DP53" s="2900"/>
      <c r="DQ53" s="2901"/>
      <c r="DR53" s="1937"/>
      <c r="DX53" s="4193"/>
      <c r="DZ53" s="2418">
        <f>DZ19*1000/(INDEX(A0!$B$38:$B$64,MATCH($A53,A0!$A$38:$A$64,0))*1000)</f>
        <v>0.13725982534457684</v>
      </c>
      <c r="EB53" s="2800"/>
      <c r="EF53" s="2800"/>
      <c r="EK53" s="3253"/>
      <c r="EL53" s="3253"/>
      <c r="EM53" s="3253"/>
      <c r="EN53" s="3253"/>
      <c r="EO53" s="2901"/>
      <c r="EP53" s="3406"/>
      <c r="EQ53" s="15">
        <f>EQ19/(DataPrices!L56/10^9)</f>
        <v>0.35331359697180997</v>
      </c>
      <c r="ER53" s="3936">
        <f>ER19*1000/(INDEX(A0!$B$38:$B$64,MATCH($A53,A0!$A$38:$A$64,0))*1000)</f>
        <v>0.47514225273095162</v>
      </c>
      <c r="ES53" s="3467"/>
      <c r="ET53" s="1938"/>
      <c r="EU53" s="1938"/>
      <c r="EV53" s="1938"/>
      <c r="EY53" s="3235"/>
      <c r="FF53" s="3460"/>
      <c r="FG53" s="2902"/>
      <c r="FJ53" s="2371"/>
      <c r="FK53" s="2371"/>
      <c r="FL53" s="2371"/>
      <c r="FM53" s="3479"/>
      <c r="GD53" s="3477"/>
      <c r="GZ53" s="2407"/>
      <c r="HA53" s="2336"/>
      <c r="HB53" s="1938"/>
      <c r="HC53" s="1938"/>
      <c r="HD53" s="2800"/>
      <c r="HE53" s="1938"/>
      <c r="HF53" s="2336"/>
      <c r="HG53" s="2336"/>
      <c r="HH53" s="2336"/>
      <c r="HI53" s="2336"/>
      <c r="HJ53" s="2336"/>
      <c r="HK53" s="2336"/>
      <c r="HL53" s="2418">
        <f>HL19/(INDEX(A0!$B$38:$B$64,MATCH($A53,A0!$A$38:$A$64,0))*1000)</f>
        <v>0.45868844647585333</v>
      </c>
      <c r="HM53" s="2336"/>
      <c r="HN53" s="2336"/>
      <c r="HO53" s="2336"/>
      <c r="HP53" s="2336"/>
      <c r="HQ53" s="2336"/>
      <c r="HR53" s="2336"/>
      <c r="HS53" s="2336"/>
      <c r="HT53" s="2336"/>
      <c r="HU53" s="2336"/>
      <c r="HV53" s="2336"/>
      <c r="HW53" s="2336"/>
      <c r="HX53" s="2336"/>
      <c r="HY53" s="2336"/>
      <c r="HZ53" s="2336"/>
      <c r="IA53" s="2336"/>
      <c r="IB53" s="2336"/>
      <c r="IC53" s="2336"/>
      <c r="IG53" s="1937"/>
      <c r="IP53" s="3467"/>
      <c r="JG53" s="1937"/>
      <c r="KO53" s="2838"/>
      <c r="KP53" s="2858" t="s">
        <v>414</v>
      </c>
      <c r="KQ53" s="2859" t="s">
        <v>1261</v>
      </c>
      <c r="KR53" s="2860">
        <v>12375071</v>
      </c>
      <c r="KS53" s="2861">
        <v>3830860</v>
      </c>
      <c r="KT53" s="2861">
        <v>582323</v>
      </c>
      <c r="KU53" s="2861">
        <v>7324358</v>
      </c>
      <c r="KV53" s="2861">
        <v>126166</v>
      </c>
      <c r="KW53" s="2861">
        <v>511364</v>
      </c>
      <c r="KX53" s="2862">
        <v>6722991</v>
      </c>
      <c r="KY53" s="2862">
        <v>48834898</v>
      </c>
      <c r="KZ53" s="2862">
        <v>9114633</v>
      </c>
      <c r="LA53" s="2862">
        <v>77047593</v>
      </c>
      <c r="LB53" s="2862">
        <v>17894415</v>
      </c>
      <c r="LC53" s="2859" t="s">
        <v>1261</v>
      </c>
      <c r="LD53" s="2870" t="s">
        <v>414</v>
      </c>
    </row>
    <row r="54" spans="1:316" s="1803" customFormat="1" ht="15" customHeight="1">
      <c r="A54" s="1938">
        <v>1997</v>
      </c>
      <c r="S54" s="1941"/>
      <c r="T54" s="1942"/>
      <c r="U54" s="1942"/>
      <c r="V54" s="1942"/>
      <c r="W54" s="1942"/>
      <c r="X54" s="1942"/>
      <c r="Y54" s="2418">
        <f>Y20/(INDEX(A0!$B$38:$B$64,MATCH($A54,A0!$A$38:$A$64,0))*1000)</f>
        <v>0.11791555985944796</v>
      </c>
      <c r="Z54" s="1942"/>
      <c r="AA54" s="1942"/>
      <c r="AB54" s="1942"/>
      <c r="AC54" s="1942"/>
      <c r="AD54" s="1942"/>
      <c r="AE54" s="1942"/>
      <c r="AF54" s="1942"/>
      <c r="AG54" s="1942"/>
      <c r="AH54" s="1942"/>
      <c r="AI54" s="1942"/>
      <c r="AJ54" s="1941"/>
      <c r="AK54" s="1942"/>
      <c r="AL54" s="1942"/>
      <c r="AM54" s="1942"/>
      <c r="AN54" s="1942"/>
      <c r="AO54" s="1942"/>
      <c r="AP54" s="1942"/>
      <c r="AQ54" s="1942"/>
      <c r="AR54" s="1942"/>
      <c r="AS54" s="1942"/>
      <c r="AT54" s="1942"/>
      <c r="AU54" s="1942"/>
      <c r="AV54" s="1942"/>
      <c r="AW54" s="1942"/>
      <c r="AX54" s="1942"/>
      <c r="AY54" s="1942"/>
      <c r="AZ54" s="1937"/>
      <c r="BA54" s="2332"/>
      <c r="BQ54" s="1937"/>
      <c r="BR54" s="1947"/>
      <c r="BT54" s="2418">
        <f>BT20/(INDEX(A0!$B$38:$B$64,MATCH($A54,A0!$A$38:$A$64,0))*1000)</f>
        <v>8.6849892938830331E-2</v>
      </c>
      <c r="BV54" s="2418">
        <f>BV20/(INDEX(A0!$B$38:$B$64,MATCH($A54,A0!$A$38:$A$64,0))*1000)</f>
        <v>3.4739957175532132E-2</v>
      </c>
      <c r="BY54" s="2418">
        <f>BY20/(INDEX(A0!$B$38:$B$64,MATCH($A54,A0!$A$38:$A$64,0))*1000)</f>
        <v>0.73643582954638465</v>
      </c>
      <c r="BZ54" s="2418">
        <f>BZ20/(INDEX(A0!$B$38:$B$64,MATCH($A54,A0!$A$38:$A$64,0))*1000)</f>
        <v>1.3190504449205072</v>
      </c>
      <c r="CD54" s="2418">
        <f>CD20/(INDEX(A0!$B$38:$B$64,MATCH($A54,A0!$A$38:$A$64,0))*1000)</f>
        <v>0.19775571799559113</v>
      </c>
      <c r="CG54" s="2418">
        <f>CG20/(INDEX(A0!$B$38:$B$64,MATCH($A54,A0!$A$38:$A$64,0))*1000)</f>
        <v>1.1212947269249161</v>
      </c>
      <c r="CH54" s="1937"/>
      <c r="CJ54" s="1947"/>
      <c r="CK54" s="2418">
        <f>CK20/(INDEX(A0!$B$38:$B$64,MATCH($A54,A0!$A$38:$A$64,0))*1000)</f>
        <v>2.1107218827390979E-2</v>
      </c>
      <c r="CN54" s="2432">
        <f>CN20/(INDEX(A0!$B$38:$B$64,MATCH($A54,A0!$A$38:$A$64,0))*1000)</f>
        <v>0.20339202722236172</v>
      </c>
      <c r="CQ54" s="2418">
        <f>CQ20/(INDEX(A0!$B$38:$B$64,MATCH($A54,A0!$A$38:$A$64,0))*1000)</f>
        <v>0.67851029198875334</v>
      </c>
      <c r="CY54" s="1937"/>
      <c r="CZ54" s="1947"/>
      <c r="DA54" s="1947"/>
      <c r="DB54" s="2418">
        <f>DB20/(INDEX(A0!$B$38:$B$64,MATCH($A54,A0!$A$38:$A$64,0))*1000)</f>
        <v>0.15351707910222109</v>
      </c>
      <c r="DD54" s="1947"/>
      <c r="DH54" s="2418">
        <f>DH20/(INDEX(A0!$B$38:$B$64,MATCH($A54,A0!$A$38:$A$64,0))*1000)</f>
        <v>1.052389799290549E-2</v>
      </c>
      <c r="DP54" s="2900"/>
      <c r="DQ54" s="2901"/>
      <c r="DR54" s="1937"/>
      <c r="DX54" s="4193"/>
      <c r="DZ54" s="2418">
        <f>DZ20*1000/(INDEX(A0!$B$38:$B$64,MATCH($A54,A0!$A$38:$A$64,0))*1000)</f>
        <v>0.15351707910222109</v>
      </c>
      <c r="EB54" s="2800"/>
      <c r="EF54" s="2800"/>
      <c r="EK54" s="3253"/>
      <c r="EL54" s="3253"/>
      <c r="EM54" s="3253"/>
      <c r="EN54" s="3253"/>
      <c r="EO54" s="2901"/>
      <c r="EP54" s="3406"/>
      <c r="EQ54" s="15">
        <f>EQ20/(DataPrices!L57/10^9)</f>
        <v>0.36969669156883667</v>
      </c>
      <c r="ER54" s="3936">
        <f>ER20*1000/(INDEX(A0!$B$38:$B$64,MATCH($A54,A0!$A$38:$A$64,0))*1000)</f>
        <v>0.46593115004915764</v>
      </c>
      <c r="ES54" s="3467"/>
      <c r="ET54" s="1938"/>
      <c r="EU54" s="1938"/>
      <c r="EV54" s="1938"/>
      <c r="EY54" s="3235"/>
      <c r="FF54" s="3460"/>
      <c r="FG54" s="2902"/>
      <c r="FJ54" s="2371"/>
      <c r="FK54" s="2371"/>
      <c r="FL54" s="2371"/>
      <c r="FM54" s="3479"/>
      <c r="GD54" s="3477"/>
      <c r="GZ54" s="2407"/>
      <c r="HA54" s="2336"/>
      <c r="HB54" s="1938"/>
      <c r="HC54" s="1938"/>
      <c r="HD54" s="2800"/>
      <c r="HE54" s="1938"/>
      <c r="HF54" s="2336"/>
      <c r="HG54" s="2336"/>
      <c r="HH54" s="2336"/>
      <c r="HI54" s="2336"/>
      <c r="HJ54" s="2336"/>
      <c r="HK54" s="2336"/>
      <c r="HL54" s="2418">
        <f>HL20/(INDEX(A0!$B$38:$B$64,MATCH($A54,A0!$A$38:$A$64,0))*1000)</f>
        <v>0.69903563763762433</v>
      </c>
      <c r="HM54" s="2336"/>
      <c r="HN54" s="2336"/>
      <c r="HO54" s="2336"/>
      <c r="HP54" s="2336"/>
      <c r="HQ54" s="2336"/>
      <c r="HR54" s="2336"/>
      <c r="HS54" s="2336"/>
      <c r="HT54" s="2336"/>
      <c r="HU54" s="2336"/>
      <c r="HV54" s="2336"/>
      <c r="HW54" s="2336"/>
      <c r="HX54" s="2336"/>
      <c r="HY54" s="2336"/>
      <c r="HZ54" s="2336"/>
      <c r="IA54" s="2336"/>
      <c r="IB54" s="2336"/>
      <c r="IC54" s="2336"/>
      <c r="IG54" s="1937"/>
      <c r="IP54" s="3467"/>
      <c r="JG54" s="1937"/>
      <c r="KO54" s="2838"/>
      <c r="KP54" s="2864" t="s">
        <v>683</v>
      </c>
      <c r="KQ54" s="2865" t="s">
        <v>1262</v>
      </c>
      <c r="KR54" s="2866">
        <v>138742</v>
      </c>
      <c r="KS54" s="2867">
        <v>16365</v>
      </c>
      <c r="KT54" s="2867">
        <v>0</v>
      </c>
      <c r="KU54" s="2867">
        <v>32369</v>
      </c>
      <c r="KV54" s="2867">
        <v>90002</v>
      </c>
      <c r="KW54" s="2867">
        <v>6</v>
      </c>
      <c r="KX54" s="2868">
        <v>11665</v>
      </c>
      <c r="KY54" s="2868">
        <v>191758</v>
      </c>
      <c r="KZ54" s="2868">
        <v>1700446</v>
      </c>
      <c r="LA54" s="2868">
        <v>2042611</v>
      </c>
      <c r="LB54" s="2868">
        <v>20991</v>
      </c>
      <c r="LC54" s="2865" t="s">
        <v>1262</v>
      </c>
      <c r="LD54" s="2869" t="s">
        <v>683</v>
      </c>
    </row>
    <row r="55" spans="1:316" s="1803" customFormat="1" ht="15" customHeight="1">
      <c r="A55" s="1938">
        <v>1998</v>
      </c>
      <c r="S55" s="1941"/>
      <c r="T55" s="1942"/>
      <c r="U55" s="1942"/>
      <c r="V55" s="1942"/>
      <c r="W55" s="1942"/>
      <c r="X55" s="1942"/>
      <c r="Y55" s="2418">
        <f>Y21/(INDEX(A0!$B$38:$B$64,MATCH($A55,A0!$A$38:$A$64,0))*1000)</f>
        <v>0.22049132590991419</v>
      </c>
      <c r="Z55" s="1942"/>
      <c r="AA55" s="1942"/>
      <c r="AB55" s="1942"/>
      <c r="AC55" s="1942"/>
      <c r="AD55" s="1942"/>
      <c r="AE55" s="1942"/>
      <c r="AF55" s="1942"/>
      <c r="AG55" s="1942"/>
      <c r="AH55" s="1942"/>
      <c r="AI55" s="1942"/>
      <c r="AJ55" s="1941"/>
      <c r="AK55" s="1942"/>
      <c r="AL55" s="1942"/>
      <c r="AM55" s="1942"/>
      <c r="AN55" s="1942"/>
      <c r="AO55" s="1942"/>
      <c r="AP55" s="1942"/>
      <c r="AQ55" s="1942"/>
      <c r="AR55" s="1942"/>
      <c r="AS55" s="1942"/>
      <c r="AT55" s="1942"/>
      <c r="AU55" s="1942"/>
      <c r="AV55" s="1942"/>
      <c r="AW55" s="1942"/>
      <c r="AX55" s="1942"/>
      <c r="AY55" s="1942"/>
      <c r="AZ55" s="1937"/>
      <c r="BA55" s="2332"/>
      <c r="BQ55" s="1937"/>
      <c r="BR55" s="1947"/>
      <c r="BT55" s="2418">
        <f>BT21/(INDEX(A0!$B$38:$B$64,MATCH($A55,A0!$A$38:$A$64,0))*1000)</f>
        <v>0.13896721880083276</v>
      </c>
      <c r="BV55" s="2418">
        <f>BV21/(INDEX(A0!$B$38:$B$64,MATCH($A55,A0!$A$38:$A$64,0))*1000)</f>
        <v>5.5586887520333104E-2</v>
      </c>
      <c r="BY55" s="2418">
        <f>BY21/(INDEX(A0!$B$38:$B$64,MATCH($A55,A0!$A$38:$A$64,0))*1000)</f>
        <v>1.2152604942172851</v>
      </c>
      <c r="BZ55" s="2418">
        <f>BZ21/(INDEX(A0!$B$38:$B$64,MATCH($A55,A0!$A$38:$A$64,0))*1000)</f>
        <v>2.0925917227926161</v>
      </c>
      <c r="CD55" s="2418">
        <f>CD21/(INDEX(A0!$B$38:$B$64,MATCH($A55,A0!$A$38:$A$64,0))*1000)</f>
        <v>0.28192005679152987</v>
      </c>
      <c r="CG55" s="2418">
        <f>CG21/(INDEX(A0!$B$38:$B$64,MATCH($A55,A0!$A$38:$A$64,0))*1000)</f>
        <v>1.810671666001086</v>
      </c>
      <c r="CH55" s="1937"/>
      <c r="CJ55" s="1947"/>
      <c r="CK55" s="2418">
        <f>CK21/(INDEX(A0!$B$38:$B$64,MATCH($A55,A0!$A$38:$A$64,0))*1000)</f>
        <v>3.0541653039205766E-2</v>
      </c>
      <c r="CN55" s="2432">
        <f>CN21/(INDEX(A0!$B$38:$B$64,MATCH($A55,A0!$A$38:$A$64,0))*1000)</f>
        <v>9.8225819662885169E-2</v>
      </c>
      <c r="CQ55" s="2418">
        <f>CQ21/(INDEX(A0!$B$38:$B$64,MATCH($A55,A0!$A$38:$A$64,0))*1000)</f>
        <v>1.1105976199178158</v>
      </c>
      <c r="CY55" s="1937"/>
      <c r="CZ55" s="1947"/>
      <c r="DA55" s="1947"/>
      <c r="DB55" s="2418">
        <f>DB21/(INDEX(A0!$B$38:$B$64,MATCH($A55,A0!$A$38:$A$64,0))*1000)</f>
        <v>0.18244914212785049</v>
      </c>
      <c r="DD55" s="1947"/>
      <c r="DH55" s="2418">
        <f>DH21/(INDEX(A0!$B$38:$B$64,MATCH($A55,A0!$A$38:$A$64,0))*1000)</f>
        <v>1.0560862316362111E-2</v>
      </c>
      <c r="DP55" s="2900"/>
      <c r="DQ55" s="2901"/>
      <c r="DR55" s="1937"/>
      <c r="DX55" s="4193"/>
      <c r="DZ55" s="2418">
        <f>DZ21*1000/(INDEX(A0!$B$38:$B$64,MATCH($A55,A0!$A$38:$A$64,0))*1000)</f>
        <v>0.18244914212785049</v>
      </c>
      <c r="EB55" s="2800"/>
      <c r="EF55" s="2800"/>
      <c r="EK55" s="3253"/>
      <c r="EL55" s="3253"/>
      <c r="EM55" s="3253"/>
      <c r="EN55" s="3253"/>
      <c r="EO55" s="2901"/>
      <c r="EP55" s="3406"/>
      <c r="EQ55" s="15">
        <f>EQ21/(DataPrices!L58/10^9)</f>
        <v>0.5698402798904777</v>
      </c>
      <c r="ER55" s="3936">
        <f>ER21*1000/(INDEX(A0!$B$38:$B$64,MATCH($A55,A0!$A$38:$A$64,0))*1000)</f>
        <v>1.5076939242535656</v>
      </c>
      <c r="ES55" s="3467"/>
      <c r="ET55" s="1938"/>
      <c r="EU55" s="1938"/>
      <c r="EV55" s="1938"/>
      <c r="EY55" s="3235"/>
      <c r="FF55" s="3460"/>
      <c r="FG55" s="2902"/>
      <c r="FJ55" s="2371"/>
      <c r="FK55" s="2371"/>
      <c r="FL55" s="2371"/>
      <c r="FM55" s="3479"/>
      <c r="GD55" s="3477"/>
      <c r="GZ55" s="2407"/>
      <c r="HA55" s="2336"/>
      <c r="HB55" s="1938"/>
      <c r="HC55" s="1938"/>
      <c r="HD55" s="2800"/>
      <c r="HE55" s="1938"/>
      <c r="HF55" s="2336"/>
      <c r="HG55" s="2336"/>
      <c r="HH55" s="2336"/>
      <c r="HI55" s="2336"/>
      <c r="HJ55" s="2336"/>
      <c r="HK55" s="2336"/>
      <c r="HL55" s="2418">
        <f>HL21/(INDEX(A0!$B$38:$B$64,MATCH($A55,A0!$A$38:$A$64,0))*1000)</f>
        <v>0.501136524946729</v>
      </c>
      <c r="HM55" s="2336"/>
      <c r="HN55" s="2336"/>
      <c r="HO55" s="2336"/>
      <c r="HP55" s="2336"/>
      <c r="HQ55" s="2336"/>
      <c r="HR55" s="2336"/>
      <c r="HS55" s="2336"/>
      <c r="HT55" s="2336"/>
      <c r="HU55" s="2336"/>
      <c r="HV55" s="2336"/>
      <c r="HW55" s="2336"/>
      <c r="HX55" s="2336"/>
      <c r="HY55" s="2336"/>
      <c r="HZ55" s="2336"/>
      <c r="IA55" s="2336"/>
      <c r="IB55" s="2336"/>
      <c r="IC55" s="2336"/>
      <c r="IG55" s="1937"/>
      <c r="IP55" s="3467"/>
      <c r="JG55" s="1937"/>
      <c r="KO55" s="2838"/>
      <c r="KP55" s="2871" t="s">
        <v>1263</v>
      </c>
      <c r="KQ55" s="2872" t="s">
        <v>1264</v>
      </c>
      <c r="KR55" s="2873">
        <v>4572001</v>
      </c>
      <c r="KS55" s="2874">
        <v>1609887</v>
      </c>
      <c r="KT55" s="2874">
        <v>186310</v>
      </c>
      <c r="KU55" s="2874">
        <v>2439524</v>
      </c>
      <c r="KV55" s="2874">
        <v>241962</v>
      </c>
      <c r="KW55" s="2874">
        <v>94318</v>
      </c>
      <c r="KX55" s="2875">
        <v>2163131</v>
      </c>
      <c r="KY55" s="2875">
        <v>47551975</v>
      </c>
      <c r="KZ55" s="2875">
        <v>499939</v>
      </c>
      <c r="LA55" s="2875">
        <v>54787046</v>
      </c>
      <c r="LB55" s="2875">
        <v>404587</v>
      </c>
      <c r="LC55" s="2872" t="s">
        <v>1264</v>
      </c>
      <c r="LD55" s="2876" t="s">
        <v>1263</v>
      </c>
    </row>
    <row r="56" spans="1:316" s="1803" customFormat="1" ht="15" customHeight="1">
      <c r="A56" s="1938">
        <v>1999</v>
      </c>
      <c r="B56" s="785"/>
      <c r="E56" s="785"/>
      <c r="F56" s="785"/>
      <c r="G56" s="785"/>
      <c r="H56" s="785"/>
      <c r="I56" s="785"/>
      <c r="J56" s="785"/>
      <c r="K56" s="785"/>
      <c r="L56" s="785"/>
      <c r="M56" s="785"/>
      <c r="N56" s="785"/>
      <c r="O56" s="785"/>
      <c r="P56" s="785"/>
      <c r="Q56" s="785"/>
      <c r="R56" s="785"/>
      <c r="S56" s="1940"/>
      <c r="T56" s="1942"/>
      <c r="U56" s="1942"/>
      <c r="V56" s="1945"/>
      <c r="W56" s="1945"/>
      <c r="X56" s="1945"/>
      <c r="Y56" s="2418">
        <f>Y22/(INDEX(A0!$B$38:$B$64,MATCH($A56,A0!$A$38:$A$64,0))*1000)</f>
        <v>0.25063812266198138</v>
      </c>
      <c r="Z56" s="1945"/>
      <c r="AA56" s="1945"/>
      <c r="AB56" s="1945"/>
      <c r="AC56" s="1945"/>
      <c r="AD56" s="1945"/>
      <c r="AE56" s="1945"/>
      <c r="AF56" s="1945"/>
      <c r="AG56" s="1945"/>
      <c r="AH56" s="1945"/>
      <c r="AI56" s="1945"/>
      <c r="AJ56" s="1940"/>
      <c r="AK56" s="1945"/>
      <c r="AL56" s="1945"/>
      <c r="AM56" s="1945"/>
      <c r="AN56" s="1945"/>
      <c r="AO56" s="1945"/>
      <c r="AP56" s="1945"/>
      <c r="AQ56" s="1945"/>
      <c r="AR56" s="1945"/>
      <c r="AS56" s="1945"/>
      <c r="AT56" s="1945"/>
      <c r="AU56" s="1945"/>
      <c r="AV56" s="1945"/>
      <c r="AW56" s="1945"/>
      <c r="AX56" s="1945"/>
      <c r="AY56" s="1945"/>
      <c r="AZ56" s="1706"/>
      <c r="BA56" s="2332"/>
      <c r="BB56" s="785"/>
      <c r="BC56" s="785"/>
      <c r="BD56" s="785"/>
      <c r="BE56" s="785"/>
      <c r="BF56" s="785"/>
      <c r="BG56" s="785"/>
      <c r="BH56" s="1580"/>
      <c r="BI56" s="1580"/>
      <c r="BJ56" s="785"/>
      <c r="BK56" s="785"/>
      <c r="BL56" s="785"/>
      <c r="BM56" s="785"/>
      <c r="BN56" s="785"/>
      <c r="BO56" s="785"/>
      <c r="BP56" s="785"/>
      <c r="BQ56" s="1706"/>
      <c r="BR56" s="1947"/>
      <c r="BS56" s="785"/>
      <c r="BT56" s="2418">
        <f>BT22/(INDEX(A0!$B$38:$B$64,MATCH($A56,A0!$A$38:$A$64,0))*1000)</f>
        <v>0.12320901093066289</v>
      </c>
      <c r="BU56" s="785"/>
      <c r="BV56" s="2418">
        <f>BV22/(INDEX(A0!$B$38:$B$64,MATCH($A56,A0!$A$38:$A$64,0))*1000)</f>
        <v>4.9283604372265158E-2</v>
      </c>
      <c r="BW56" s="785"/>
      <c r="BX56" s="785"/>
      <c r="BY56" s="2418">
        <f>BY22/(INDEX(A0!$B$38:$B$64,MATCH($A56,A0!$A$38:$A$64,0))*1000)</f>
        <v>0.80349904791496485</v>
      </c>
      <c r="BZ56" s="2418">
        <f>BZ22/(INDEX(A0!$B$38:$B$64,MATCH($A56,A0!$A$38:$A$64,0))*1000)</f>
        <v>1.3940635297733386</v>
      </c>
      <c r="CA56" s="785"/>
      <c r="CB56" s="785"/>
      <c r="CC56" s="785"/>
      <c r="CD56" s="2418">
        <f>CD22/(INDEX(A0!$B$38:$B$64,MATCH($A56,A0!$A$38:$A$64,0))*1000)</f>
        <v>0.22847780115143834</v>
      </c>
      <c r="CE56" s="785"/>
      <c r="CF56" s="785"/>
      <c r="CG56" s="2418">
        <f>CG22/(INDEX(A0!$B$38:$B$64,MATCH($A56,A0!$A$38:$A$64,0))*1000)</f>
        <v>1.1655857286219002</v>
      </c>
      <c r="CH56" s="1706"/>
      <c r="CI56" s="785"/>
      <c r="CJ56" s="1947"/>
      <c r="CK56" s="2418">
        <f>CK22/(INDEX(A0!$B$38:$B$64,MATCH($A56,A0!$A$38:$A$64,0))*1000)</f>
        <v>2.5830652923610014E-2</v>
      </c>
      <c r="CL56" s="785"/>
      <c r="CM56" s="785"/>
      <c r="CN56" s="2432">
        <f>CN22/(INDEX(A0!$B$38:$B$64,MATCH($A56,A0!$A$38:$A$64,0))*1000)</f>
        <v>0.18177935420593741</v>
      </c>
      <c r="CO56" s="785"/>
      <c r="CP56" s="2418"/>
      <c r="CQ56" s="2418">
        <f>CQ22/(INDEX(A0!$B$38:$B$64,MATCH($A56,A0!$A$38:$A$64,0))*1000)</f>
        <v>1.1509497336325256</v>
      </c>
      <c r="CR56" s="785"/>
      <c r="CS56" s="785"/>
      <c r="CT56" s="785"/>
      <c r="CU56" s="785"/>
      <c r="CV56" s="785"/>
      <c r="CW56" s="785"/>
      <c r="CX56" s="785"/>
      <c r="CY56" s="1706"/>
      <c r="CZ56" s="1947"/>
      <c r="DA56" s="1947"/>
      <c r="DB56" s="2418">
        <f>DB22/(INDEX(A0!$B$38:$B$64,MATCH($A56,A0!$A$38:$A$64,0))*1000)</f>
        <v>0.13462061620508295</v>
      </c>
      <c r="DC56" s="785"/>
      <c r="DD56" s="1947"/>
      <c r="DE56" s="785"/>
      <c r="DF56" s="785"/>
      <c r="DG56" s="785"/>
      <c r="DH56" s="2418">
        <f>DH22/(INDEX(A0!$B$38:$B$64,MATCH($A56,A0!$A$38:$A$64,0))*1000)</f>
        <v>7.3933372080849285E-3</v>
      </c>
      <c r="DI56" s="785"/>
      <c r="DJ56" s="785"/>
      <c r="DK56" s="785"/>
      <c r="DL56" s="785"/>
      <c r="DM56" s="785"/>
      <c r="DN56" s="785"/>
      <c r="DO56" s="785"/>
      <c r="DP56" s="2898"/>
      <c r="DQ56" s="2899"/>
      <c r="DR56" s="1706"/>
      <c r="DS56" s="785"/>
      <c r="DT56" s="785"/>
      <c r="DU56" s="785"/>
      <c r="DV56" s="785"/>
      <c r="DW56" s="785"/>
      <c r="DX56" s="595"/>
      <c r="DY56" s="785"/>
      <c r="DZ56" s="2418">
        <f>DZ22*1000/(INDEX(A0!$B$38:$B$64,MATCH($A56,A0!$A$38:$A$64,0))*1000)</f>
        <v>0.13462061620508295</v>
      </c>
      <c r="EA56" s="785"/>
      <c r="EB56" s="2799"/>
      <c r="EC56" s="785"/>
      <c r="ED56" s="785"/>
      <c r="EE56" s="785"/>
      <c r="EF56" s="2799"/>
      <c r="EG56" s="785"/>
      <c r="EH56" s="785"/>
      <c r="EI56" s="785"/>
      <c r="EJ56" s="785"/>
      <c r="EK56" s="913"/>
      <c r="EL56" s="913"/>
      <c r="EM56" s="913"/>
      <c r="EN56" s="913"/>
      <c r="EO56" s="2899"/>
      <c r="EP56" s="3405"/>
      <c r="EQ56" s="15">
        <f>EQ22/(DataPrices!L59/10^9)</f>
        <v>0.74270401393265884</v>
      </c>
      <c r="ER56" s="3936">
        <f>ER22*1000/(INDEX(A0!$B$38:$B$64,MATCH($A56,A0!$A$38:$A$64,0))*1000)</f>
        <v>0.9471106050639666</v>
      </c>
      <c r="ES56" s="3466"/>
      <c r="ET56" s="707"/>
      <c r="EU56" s="707"/>
      <c r="EV56" s="707"/>
      <c r="EW56" s="785"/>
      <c r="EY56" s="3936">
        <f>EY22/(INDEX(A0!$B$38:$B$64,MATCH($A56,A0!$A$38:$A$64,0))*1000)</f>
        <v>1.1509497336325256</v>
      </c>
      <c r="EZ56" s="785"/>
      <c r="FA56" s="785"/>
      <c r="FB56" s="785"/>
      <c r="FC56" s="785"/>
      <c r="FD56" s="785"/>
      <c r="FE56" s="785"/>
      <c r="FF56" s="3461"/>
      <c r="FG56" s="3462"/>
      <c r="FH56" s="1580"/>
      <c r="FJ56" s="2371"/>
      <c r="FK56" s="2371"/>
      <c r="FL56" s="2371"/>
      <c r="FM56" s="3479"/>
      <c r="FT56" s="785"/>
      <c r="FU56" s="785"/>
      <c r="FV56" s="785"/>
      <c r="FW56" s="785"/>
      <c r="FX56" s="785"/>
      <c r="FY56" s="785"/>
      <c r="FZ56" s="785"/>
      <c r="GA56" s="785"/>
      <c r="GB56" s="785"/>
      <c r="GC56" s="785"/>
      <c r="GD56" s="3480"/>
      <c r="GE56" s="785"/>
      <c r="GF56" s="785"/>
      <c r="GG56" s="785"/>
      <c r="GH56" s="785"/>
      <c r="GI56" s="785"/>
      <c r="GJ56" s="785"/>
      <c r="GK56" s="785"/>
      <c r="GL56" s="785"/>
      <c r="GM56" s="785"/>
      <c r="GN56" s="785"/>
      <c r="GO56" s="785"/>
      <c r="GP56" s="785"/>
      <c r="GQ56" s="785"/>
      <c r="GR56" s="785"/>
      <c r="GS56" s="785"/>
      <c r="GT56" s="785"/>
      <c r="GU56" s="785"/>
      <c r="GV56" s="785"/>
      <c r="GW56" s="785"/>
      <c r="GX56" s="785"/>
      <c r="GY56" s="785"/>
      <c r="GZ56" s="38"/>
      <c r="HA56" s="2336"/>
      <c r="HB56" s="707"/>
      <c r="HC56" s="707"/>
      <c r="HD56" s="2799"/>
      <c r="HE56" s="707"/>
      <c r="HF56" s="2336"/>
      <c r="HG56" s="2336"/>
      <c r="HH56" s="2336"/>
      <c r="HI56" s="2336"/>
      <c r="HJ56" s="2336"/>
      <c r="HK56" s="2336"/>
      <c r="HL56" s="2418">
        <f>HL22/(INDEX(A0!$B$38:$B$64,MATCH($A56,A0!$A$38:$A$64,0))*1000)</f>
        <v>0.7700077061075169</v>
      </c>
      <c r="HM56" s="2336"/>
      <c r="HN56" s="2336"/>
      <c r="HO56" s="2336"/>
      <c r="HP56" s="2336"/>
      <c r="HQ56" s="2336"/>
      <c r="HR56" s="2336"/>
      <c r="HS56" s="2336"/>
      <c r="HT56" s="2336"/>
      <c r="HU56" s="2336"/>
      <c r="HV56" s="2336"/>
      <c r="HW56" s="2336"/>
      <c r="HX56" s="2336"/>
      <c r="HY56" s="2336"/>
      <c r="HZ56" s="2336"/>
      <c r="IA56" s="2336"/>
      <c r="IB56" s="2336"/>
      <c r="IC56" s="2336"/>
      <c r="IG56" s="1937"/>
      <c r="IJ56" s="785"/>
      <c r="IK56" s="785"/>
      <c r="IL56" s="785"/>
      <c r="IM56" s="785"/>
      <c r="IN56" s="785"/>
      <c r="IO56" s="785"/>
      <c r="IP56" s="3466"/>
      <c r="IQ56" s="785"/>
      <c r="IR56" s="785"/>
      <c r="IS56" s="785"/>
      <c r="IT56" s="785"/>
      <c r="IU56" s="785"/>
      <c r="IV56" s="785"/>
      <c r="IW56" s="785"/>
      <c r="IX56" s="785"/>
      <c r="IY56" s="785"/>
      <c r="IZ56" s="785"/>
      <c r="JA56" s="785"/>
      <c r="JB56" s="785"/>
      <c r="JC56" s="785"/>
      <c r="JD56" s="785"/>
      <c r="JE56" s="785"/>
      <c r="JF56" s="785"/>
      <c r="JG56" s="1706"/>
      <c r="JH56" s="785"/>
      <c r="JI56" s="785"/>
      <c r="JJ56" s="785"/>
      <c r="JK56" s="785"/>
      <c r="JL56" s="785"/>
      <c r="JM56" s="785"/>
      <c r="JN56" s="785"/>
      <c r="JO56" s="785"/>
      <c r="JP56" s="785"/>
      <c r="JQ56" s="785"/>
      <c r="JR56" s="785"/>
      <c r="JS56" s="785"/>
      <c r="JT56" s="785"/>
      <c r="JU56" s="785"/>
      <c r="JV56" s="785"/>
      <c r="JW56" s="785"/>
      <c r="JX56" s="785"/>
      <c r="JY56" s="785"/>
      <c r="JZ56" s="785"/>
      <c r="KA56" s="785"/>
      <c r="KB56" s="785"/>
      <c r="KC56" s="785"/>
      <c r="KD56" s="785"/>
      <c r="KE56" s="785"/>
      <c r="KF56" s="785"/>
      <c r="KG56" s="785"/>
      <c r="KH56" s="785"/>
      <c r="KI56" s="785"/>
      <c r="KJ56" s="785"/>
      <c r="KK56" s="785"/>
      <c r="KL56" s="785"/>
      <c r="KM56" s="785"/>
      <c r="KO56" s="2838"/>
      <c r="KP56" s="2838"/>
      <c r="KQ56" s="2838"/>
      <c r="KR56" s="2877"/>
      <c r="KS56" s="2877"/>
      <c r="KT56" s="2877"/>
      <c r="KU56" s="2877"/>
      <c r="KV56" s="2877"/>
      <c r="KW56" s="2877"/>
      <c r="KX56" s="2877"/>
      <c r="KY56" s="2877"/>
      <c r="KZ56" s="2877"/>
      <c r="LA56" s="2877"/>
      <c r="LB56" s="2877"/>
      <c r="LC56" s="2838"/>
      <c r="LD56" s="2838"/>
    </row>
    <row r="57" spans="1:316" s="1803" customFormat="1" ht="15" customHeight="1">
      <c r="A57" s="1938">
        <v>2000</v>
      </c>
      <c r="B57" s="785"/>
      <c r="D57" s="785"/>
      <c r="E57" s="785"/>
      <c r="F57" s="785"/>
      <c r="G57" s="785"/>
      <c r="H57" s="785"/>
      <c r="I57" s="785"/>
      <c r="J57" s="785"/>
      <c r="K57" s="785"/>
      <c r="L57" s="785"/>
      <c r="M57" s="785"/>
      <c r="N57" s="785"/>
      <c r="O57" s="785"/>
      <c r="P57" s="785"/>
      <c r="Q57" s="785"/>
      <c r="R57" s="785"/>
      <c r="S57" s="1940"/>
      <c r="T57" s="1942"/>
      <c r="U57" s="1942"/>
      <c r="V57" s="1945"/>
      <c r="W57" s="1945"/>
      <c r="X57" s="1945"/>
      <c r="Y57" s="2418">
        <f>Y23/(INDEX(A0!$B$38:$B$64,MATCH($A57,A0!$A$38:$A$64,0))*1000)</f>
        <v>0.16551194832563021</v>
      </c>
      <c r="Z57" s="1945"/>
      <c r="AA57" s="1945"/>
      <c r="AB57" s="1945"/>
      <c r="AC57" s="1945"/>
      <c r="AD57" s="1945"/>
      <c r="AE57" s="1945"/>
      <c r="AF57" s="1945"/>
      <c r="AG57" s="1945"/>
      <c r="AH57" s="1945"/>
      <c r="AI57" s="1945"/>
      <c r="AJ57" s="1940"/>
      <c r="AK57" s="1945"/>
      <c r="AL57" s="1945"/>
      <c r="AM57" s="1945"/>
      <c r="AN57" s="1945"/>
      <c r="AO57" s="1945"/>
      <c r="AP57" s="1945"/>
      <c r="AQ57" s="1945"/>
      <c r="AR57" s="1945"/>
      <c r="AS57" s="1945"/>
      <c r="AT57" s="1945"/>
      <c r="AU57" s="1945"/>
      <c r="AV57" s="1945"/>
      <c r="AW57" s="1945"/>
      <c r="AX57" s="1945"/>
      <c r="AY57" s="1945"/>
      <c r="AZ57" s="1706"/>
      <c r="BA57" s="2332"/>
      <c r="BB57" s="785"/>
      <c r="BC57" s="785"/>
      <c r="BD57" s="2418">
        <f>BD23/(INDEX(A0!$B$38:$B$64,MATCH($A57,A0!$A$38:$A$64,0))*1000)</f>
        <v>0.31690247129638521</v>
      </c>
      <c r="BE57" s="2418">
        <f>BE23/(INDEX(A0!$B$38:$B$64,MATCH($A57,A0!$A$38:$A$64,0))*1000)</f>
        <v>0.18557663748529943</v>
      </c>
      <c r="BF57" s="785"/>
      <c r="BG57" s="785"/>
      <c r="BH57" s="1580"/>
      <c r="BI57" s="1580"/>
      <c r="BJ57" s="785"/>
      <c r="BK57" s="785"/>
      <c r="BL57" s="785"/>
      <c r="BM57" s="785"/>
      <c r="BN57" s="785"/>
      <c r="BO57" s="785"/>
      <c r="BP57" s="785"/>
      <c r="BQ57" s="1706"/>
      <c r="BR57" s="1947"/>
      <c r="BS57" s="785"/>
      <c r="BT57" s="2418">
        <f>BT23/(INDEX(A0!$B$38:$B$64,MATCH($A57,A0!$A$38:$A$64,0))*1000)</f>
        <v>0.11461079644599101</v>
      </c>
      <c r="BU57" s="785"/>
      <c r="BV57" s="2418">
        <f>BV23/(INDEX(A0!$B$38:$B$64,MATCH($A57,A0!$A$38:$A$64,0))*1000)</f>
        <v>4.5844318578396402E-2</v>
      </c>
      <c r="BW57" s="785"/>
      <c r="BX57" s="785"/>
      <c r="BY57" s="2418">
        <f>BY23/(INDEX(A0!$B$38:$B$64,MATCH($A57,A0!$A$38:$A$64,0))*1000)</f>
        <v>0.62667812014325464</v>
      </c>
      <c r="BZ57" s="2418">
        <f>BZ23/(INDEX(A0!$B$38:$B$64,MATCH($A57,A0!$A$38:$A$64,0))*1000)</f>
        <v>1.1503032800539925</v>
      </c>
      <c r="CA57" s="785"/>
      <c r="CB57" s="785"/>
      <c r="CC57" s="2418"/>
      <c r="CD57" s="2418">
        <f>CD23/(INDEX(A0!$B$38:$B$64,MATCH($A57,A0!$A$38:$A$64,0))*1000)</f>
        <v>0.25150152913411156</v>
      </c>
      <c r="CE57" s="785"/>
      <c r="CF57" s="785"/>
      <c r="CG57" s="2418">
        <f>CG23/(INDEX(A0!$B$38:$B$64,MATCH($A57,A0!$A$38:$A$64,0))*1000)</f>
        <v>0.89880175091988102</v>
      </c>
      <c r="CH57" s="1706"/>
      <c r="CI57" s="785"/>
      <c r="CJ57" s="1947"/>
      <c r="CK57" s="2418">
        <f>CK23/(INDEX(A0!$B$38:$B$64,MATCH($A57,A0!$A$38:$A$64,0))*1000)</f>
        <v>5.1411163510299417E-2</v>
      </c>
      <c r="CL57" s="785"/>
      <c r="CM57" s="785"/>
      <c r="CN57" s="2432">
        <f>CN23/(INDEX(A0!$B$38:$B$64,MATCH($A57,A0!$A$38:$A$64,0))*1000)</f>
        <v>0.10592695159135618</v>
      </c>
      <c r="CO57" s="785"/>
      <c r="CP57" s="2418"/>
      <c r="CQ57" s="2418">
        <f>CQ23/(INDEX(A0!$B$38:$B$64,MATCH($A57,A0!$A$38:$A$64,0))*1000)</f>
        <v>0.67093941751894348</v>
      </c>
      <c r="CR57" s="785"/>
      <c r="CS57" s="785"/>
      <c r="CT57" s="785"/>
      <c r="CU57" s="785"/>
      <c r="CV57" s="785"/>
      <c r="CW57" s="785"/>
      <c r="CX57" s="785"/>
      <c r="CY57" s="1706"/>
      <c r="CZ57" s="1947"/>
      <c r="DA57" s="1947"/>
      <c r="DB57" s="2418">
        <f>DB23/(INDEX(A0!$B$38:$B$64,MATCH($A57,A0!$A$38:$A$64,0))*1000)</f>
        <v>0.12880174851622386</v>
      </c>
      <c r="DC57" s="785"/>
      <c r="DD57" s="1947"/>
      <c r="DE57" s="785"/>
      <c r="DF57" s="785"/>
      <c r="DG57" s="785"/>
      <c r="DH57" s="2418">
        <f>DH23/(INDEX(A0!$B$38:$B$64,MATCH($A57,A0!$A$38:$A$64,0))*1000)</f>
        <v>8.0907775386548243E-3</v>
      </c>
      <c r="DI57" s="785"/>
      <c r="DJ57" s="785"/>
      <c r="DK57" s="785"/>
      <c r="DL57" s="785"/>
      <c r="DM57" s="785"/>
      <c r="DN57" s="785"/>
      <c r="DO57" s="785"/>
      <c r="DP57" s="2898"/>
      <c r="DQ57" s="2899"/>
      <c r="DR57" s="1706"/>
      <c r="DS57" s="785"/>
      <c r="DT57" s="785"/>
      <c r="DU57" s="785"/>
      <c r="DV57" s="785"/>
      <c r="DW57" s="785"/>
      <c r="DX57" s="595"/>
      <c r="DY57" s="785"/>
      <c r="DZ57" s="2418">
        <f>DZ23*1000/(INDEX(A0!$B$38:$B$64,MATCH($A57,A0!$A$38:$A$64,0))*1000)</f>
        <v>0.12880174851622386</v>
      </c>
      <c r="EA57" s="785"/>
      <c r="EB57" s="2799"/>
      <c r="EC57" s="785"/>
      <c r="ED57" s="785"/>
      <c r="EE57" s="785"/>
      <c r="EF57" s="2799"/>
      <c r="EG57" s="785"/>
      <c r="EH57" s="785"/>
      <c r="EI57" s="785"/>
      <c r="EJ57" s="785"/>
      <c r="EK57" s="913"/>
      <c r="EL57" s="913"/>
      <c r="EM57" s="913"/>
      <c r="EN57" s="913"/>
      <c r="EO57" s="2899"/>
      <c r="EP57" s="3405"/>
      <c r="EQ57" s="15">
        <f>EQ23/(DataPrices!L60/10^9)</f>
        <v>0.48746961235216818</v>
      </c>
      <c r="ER57" s="3936">
        <f>ER23*1000/(INDEX(A0!$B$38:$B$64,MATCH($A57,A0!$A$38:$A$64,0))*1000)</f>
        <v>0.54696840580607131</v>
      </c>
      <c r="ES57" s="3466"/>
      <c r="ET57" s="707"/>
      <c r="EU57" s="707"/>
      <c r="EV57" s="707"/>
      <c r="EW57" s="785"/>
      <c r="EY57" s="3936">
        <f>EY23/(INDEX(A0!$B$38:$B$64,MATCH($A57,A0!$A$38:$A$64,0))*1000)</f>
        <v>0.67093941751894348</v>
      </c>
      <c r="EZ57" s="785"/>
      <c r="FA57" s="785"/>
      <c r="FB57" s="785"/>
      <c r="FC57" s="785"/>
      <c r="FD57" s="785"/>
      <c r="FE57" s="785"/>
      <c r="FF57" s="3461"/>
      <c r="FG57" s="3462"/>
      <c r="FH57" s="1580"/>
      <c r="FK57" s="2371"/>
      <c r="FL57" s="2371"/>
      <c r="FM57" s="3479"/>
      <c r="FT57" s="785"/>
      <c r="FU57" s="785"/>
      <c r="FV57" s="785"/>
      <c r="FW57" s="785"/>
      <c r="FX57" s="785"/>
      <c r="FY57" s="785"/>
      <c r="FZ57" s="785"/>
      <c r="GA57" s="785"/>
      <c r="GB57" s="785"/>
      <c r="GC57" s="785"/>
      <c r="GD57" s="3480"/>
      <c r="GE57" s="785"/>
      <c r="GF57" s="785"/>
      <c r="GG57" s="785"/>
      <c r="GH57" s="785"/>
      <c r="GI57" s="785"/>
      <c r="GJ57" s="785"/>
      <c r="GK57" s="785"/>
      <c r="GL57" s="785"/>
      <c r="GM57" s="785"/>
      <c r="GN57" s="785"/>
      <c r="GO57" s="785"/>
      <c r="GP57" s="785"/>
      <c r="GQ57" s="785"/>
      <c r="GR57" s="785"/>
      <c r="GS57" s="785"/>
      <c r="GT57" s="785"/>
      <c r="GU57" s="785"/>
      <c r="GV57" s="785"/>
      <c r="GW57" s="785"/>
      <c r="GX57" s="785"/>
      <c r="GY57" s="785"/>
      <c r="GZ57" s="38"/>
      <c r="HA57" s="2336"/>
      <c r="HB57" s="707"/>
      <c r="HC57" s="707"/>
      <c r="HD57" s="2799"/>
      <c r="HE57" s="707"/>
      <c r="HF57" s="2336"/>
      <c r="HG57" s="2336"/>
      <c r="HH57" s="2336"/>
      <c r="HI57" s="2336"/>
      <c r="HJ57" s="2336"/>
      <c r="HK57" s="2336"/>
      <c r="HL57" s="2418">
        <f>HL23/(INDEX(A0!$B$38:$B$64,MATCH($A57,A0!$A$38:$A$64,0))*1000)</f>
        <v>0.46816038144379074</v>
      </c>
      <c r="HM57" s="2336"/>
      <c r="HN57" s="2336"/>
      <c r="HO57" s="2336"/>
      <c r="HP57" s="2336"/>
      <c r="HQ57" s="2336"/>
      <c r="HR57" s="2336"/>
      <c r="HS57" s="2336"/>
      <c r="HT57" s="2336"/>
      <c r="HU57" s="2336"/>
      <c r="HV57" s="2336"/>
      <c r="HW57" s="2336"/>
      <c r="HX57" s="2336"/>
      <c r="HY57" s="2336"/>
      <c r="HZ57" s="2336"/>
      <c r="IA57" s="2336"/>
      <c r="IB57" s="2336"/>
      <c r="IC57" s="2336"/>
      <c r="IG57" s="1937"/>
      <c r="IJ57" s="785"/>
      <c r="IK57" s="785"/>
      <c r="IL57" s="785"/>
      <c r="IM57" s="785"/>
      <c r="IN57" s="785"/>
      <c r="IO57" s="785"/>
      <c r="IP57" s="3466"/>
      <c r="IQ57" s="785"/>
      <c r="IR57" s="785"/>
      <c r="IS57" s="785"/>
      <c r="IT57" s="785"/>
      <c r="IU57" s="785"/>
      <c r="IV57" s="785"/>
      <c r="IW57" s="785"/>
      <c r="IX57" s="785"/>
      <c r="IY57" s="785"/>
      <c r="IZ57" s="785"/>
      <c r="JA57" s="785"/>
      <c r="JB57" s="785"/>
      <c r="JC57" s="785"/>
      <c r="JD57" s="785"/>
      <c r="JE57" s="785"/>
      <c r="JF57" s="785"/>
      <c r="JG57" s="1706"/>
      <c r="JH57" s="785"/>
      <c r="JI57" s="785"/>
      <c r="JJ57" s="785"/>
      <c r="JK57" s="785"/>
      <c r="JL57" s="785"/>
      <c r="JM57" s="785"/>
      <c r="JN57" s="785"/>
      <c r="JO57" s="785"/>
      <c r="JP57" s="785"/>
      <c r="JQ57" s="785"/>
      <c r="JR57" s="785"/>
      <c r="JS57" s="785"/>
      <c r="JT57" s="785"/>
      <c r="JU57" s="785"/>
      <c r="JV57" s="785"/>
      <c r="JW57" s="785"/>
      <c r="JX57" s="785"/>
      <c r="JY57" s="785"/>
      <c r="JZ57" s="785"/>
      <c r="KA57" s="785"/>
      <c r="KB57" s="785"/>
      <c r="KC57" s="785"/>
      <c r="KD57" s="785"/>
      <c r="KE57" s="785"/>
      <c r="KF57" s="785"/>
      <c r="KG57" s="785"/>
      <c r="KH57" s="785"/>
      <c r="KI57" s="785"/>
      <c r="KJ57" s="785"/>
      <c r="KK57" s="785"/>
      <c r="KL57" s="785"/>
      <c r="KM57" s="785"/>
      <c r="KO57" s="2838"/>
      <c r="KP57" s="2851" t="s">
        <v>1265</v>
      </c>
      <c r="KQ57" s="2852"/>
      <c r="KR57" s="2853">
        <v>83966162</v>
      </c>
      <c r="KS57" s="2854">
        <v>66820207</v>
      </c>
      <c r="KT57" s="2854">
        <v>1610360</v>
      </c>
      <c r="KU57" s="2854">
        <v>12875913</v>
      </c>
      <c r="KV57" s="2854">
        <v>1110092</v>
      </c>
      <c r="KW57" s="2855">
        <v>1549590</v>
      </c>
      <c r="KX57" s="2853">
        <v>7429100</v>
      </c>
      <c r="KY57" s="2853">
        <v>156818423</v>
      </c>
      <c r="KZ57" s="2853">
        <v>9582063</v>
      </c>
      <c r="LA57" s="2853">
        <v>257795748</v>
      </c>
      <c r="LB57" s="2856">
        <v>40385370</v>
      </c>
      <c r="LC57" s="2851" t="s">
        <v>1265</v>
      </c>
      <c r="LD57" s="2857"/>
    </row>
    <row r="58" spans="1:316" s="1803" customFormat="1" ht="15" customHeight="1">
      <c r="A58" s="1938">
        <v>2001</v>
      </c>
      <c r="B58" s="785"/>
      <c r="D58" s="785"/>
      <c r="E58" s="785"/>
      <c r="F58" s="785"/>
      <c r="G58" s="785"/>
      <c r="H58" s="785"/>
      <c r="I58" s="785"/>
      <c r="J58" s="785"/>
      <c r="K58" s="785"/>
      <c r="L58" s="785"/>
      <c r="M58" s="785"/>
      <c r="N58" s="785"/>
      <c r="O58" s="785"/>
      <c r="P58" s="785"/>
      <c r="Q58" s="785"/>
      <c r="R58" s="785"/>
      <c r="S58" s="1940"/>
      <c r="T58" s="1942"/>
      <c r="U58" s="1942"/>
      <c r="V58" s="1945"/>
      <c r="W58" s="1945"/>
      <c r="X58" s="1945"/>
      <c r="Y58" s="2418">
        <f>Y24/(INDEX(A0!$B$38:$B$64,MATCH($A58,A0!$A$38:$A$64,0))*1000)</f>
        <v>0.27768397665818939</v>
      </c>
      <c r="Z58" s="1945"/>
      <c r="AA58" s="1945"/>
      <c r="AB58" s="1945"/>
      <c r="AC58" s="1945"/>
      <c r="AD58" s="1945"/>
      <c r="AE58" s="1945"/>
      <c r="AF58" s="1945"/>
      <c r="AG58" s="1945"/>
      <c r="AH58" s="1945"/>
      <c r="AI58" s="1945"/>
      <c r="AJ58" s="1940"/>
      <c r="AK58" s="1945"/>
      <c r="AL58" s="1945"/>
      <c r="AM58" s="1945"/>
      <c r="AN58" s="1945"/>
      <c r="AO58" s="1945"/>
      <c r="AP58" s="1945"/>
      <c r="AQ58" s="1945"/>
      <c r="AR58" s="1945"/>
      <c r="AS58" s="1945"/>
      <c r="AT58" s="1945"/>
      <c r="AU58" s="1945"/>
      <c r="AV58" s="1945"/>
      <c r="AW58" s="1945"/>
      <c r="AX58" s="1945"/>
      <c r="AY58" s="1945"/>
      <c r="AZ58" s="1706"/>
      <c r="BA58" s="2332"/>
      <c r="BB58" s="785"/>
      <c r="BC58" s="785"/>
      <c r="BD58" s="2418">
        <f>BD24/(INDEX(A0!$B$38:$B$64,MATCH($A58,A0!$A$38:$A$64,0))*1000)</f>
        <v>0.26917232657214857</v>
      </c>
      <c r="BE58" s="2418">
        <f>BE24/(INDEX(A0!$B$38:$B$64,MATCH($A58,A0!$A$38:$A$64,0))*1000)</f>
        <v>0.22093898858083635</v>
      </c>
      <c r="BF58" s="785"/>
      <c r="BG58" s="785"/>
      <c r="BH58" s="1580"/>
      <c r="BI58" s="1580"/>
      <c r="BJ58" s="785"/>
      <c r="BK58" s="785"/>
      <c r="BL58" s="785"/>
      <c r="BM58" s="785"/>
      <c r="BN58" s="785"/>
      <c r="BO58" s="785"/>
      <c r="BP58" s="785"/>
      <c r="BQ58" s="1706"/>
      <c r="BR58" s="1947"/>
      <c r="BS58" s="785"/>
      <c r="BT58" s="2418">
        <f>BT24/(INDEX(A0!$B$38:$B$64,MATCH($A58,A0!$A$38:$A$64,0))*1000)</f>
        <v>0.11112483139533082</v>
      </c>
      <c r="BU58" s="785"/>
      <c r="BV58" s="2418">
        <f>BV24/(INDEX(A0!$B$38:$B$64,MATCH($A58,A0!$A$38:$A$64,0))*1000)</f>
        <v>4.444993255813233E-2</v>
      </c>
      <c r="BW58" s="785"/>
      <c r="BX58" s="785"/>
      <c r="BY58" s="2418">
        <f>BY24/(INDEX(A0!$B$38:$B$64,MATCH($A58,A0!$A$38:$A$64,0))*1000)</f>
        <v>0.66110810681358212</v>
      </c>
      <c r="BZ58" s="2418">
        <f>BZ24/(INDEX(A0!$B$38:$B$64,MATCH($A58,A0!$A$38:$A$64,0))*1000)</f>
        <v>1.1432136910274568</v>
      </c>
      <c r="CA58" s="785"/>
      <c r="CB58" s="785"/>
      <c r="CC58" s="2418"/>
      <c r="CD58" s="2418">
        <f>CD24/(INDEX(A0!$B$38:$B$64,MATCH($A58,A0!$A$38:$A$64,0))*1000)</f>
        <v>0.27217144124871079</v>
      </c>
      <c r="CE58" s="785"/>
      <c r="CF58" s="785"/>
      <c r="CG58" s="2418">
        <f>CG24/(INDEX(A0!$B$38:$B$64,MATCH($A58,A0!$A$38:$A$64,0))*1000)</f>
        <v>0.871042249778746</v>
      </c>
      <c r="CH58" s="1706"/>
      <c r="CI58" s="785"/>
      <c r="CJ58" s="1947"/>
      <c r="CK58" s="2418">
        <f>CK24/(INDEX(A0!$B$38:$B$64,MATCH($A58,A0!$A$38:$A$64,0))*1000)</f>
        <v>4.3427540790750875E-2</v>
      </c>
      <c r="CL58" s="785"/>
      <c r="CM58" s="2418">
        <f>CM24/(INDEX(A0!$B$38:$B$64,MATCH($A58,A0!$A$38:$A$64,0))*1000)</f>
        <v>0.41138271014912975</v>
      </c>
      <c r="CN58" s="2432">
        <f>CN24/(INDEX(A0!$B$38:$B$64,MATCH($A58,A0!$A$38:$A$64,0))*1000)</f>
        <v>0.10710717537428704</v>
      </c>
      <c r="CO58" s="785"/>
      <c r="CP58" s="2418">
        <f>CP24/(INDEX(A0!$B$38:$B$64,MATCH($A58,A0!$A$38:$A$64,0))*1000)</f>
        <v>1.8190975784920592E-2</v>
      </c>
      <c r="CQ58" s="2418">
        <f>CQ24/(INDEX(A0!$B$38:$B$64,MATCH($A58,A0!$A$38:$A$64,0))*1000)</f>
        <v>0.52603668523994551</v>
      </c>
      <c r="CR58" s="785"/>
      <c r="CS58" s="785"/>
      <c r="CT58" s="785"/>
      <c r="CU58" s="785"/>
      <c r="CV58" s="785"/>
      <c r="CW58" s="785"/>
      <c r="CX58" s="785"/>
      <c r="CY58" s="1706"/>
      <c r="CZ58" s="1947"/>
      <c r="DA58" s="1947"/>
      <c r="DB58" s="2418">
        <f>DB24/(INDEX(A0!$B$38:$B$64,MATCH($A58,A0!$A$38:$A$64,0))*1000)</f>
        <v>0.15167502434568078</v>
      </c>
      <c r="DC58" s="785"/>
      <c r="DD58" s="1947"/>
      <c r="DE58" s="785"/>
      <c r="DF58" s="785"/>
      <c r="DG58" s="785"/>
      <c r="DH58" s="2418">
        <f>DH24/(INDEX(A0!$B$38:$B$64,MATCH($A58,A0!$A$38:$A$64,0))*1000)</f>
        <v>1.3358472803124452E-2</v>
      </c>
      <c r="DI58" s="785"/>
      <c r="DJ58" s="785"/>
      <c r="DK58" s="785"/>
      <c r="DL58" s="785"/>
      <c r="DM58" s="785"/>
      <c r="DN58" s="785"/>
      <c r="DO58" s="785"/>
      <c r="DP58" s="2898"/>
      <c r="DQ58" s="2899"/>
      <c r="DR58" s="1706"/>
      <c r="DS58" s="785"/>
      <c r="DT58" s="785"/>
      <c r="DU58" s="785"/>
      <c r="DV58" s="785"/>
      <c r="DW58" s="785"/>
      <c r="DX58" s="595"/>
      <c r="DY58" s="785"/>
      <c r="DZ58" s="2418">
        <f>DZ24*1000/(INDEX(A0!$B$38:$B$64,MATCH($A58,A0!$A$38:$A$64,0))*1000)</f>
        <v>0.15167502434568078</v>
      </c>
      <c r="EA58" s="785"/>
      <c r="EB58" s="2799"/>
      <c r="EC58" s="785"/>
      <c r="ED58" s="785"/>
      <c r="EE58" s="785"/>
      <c r="EF58" s="2799"/>
      <c r="EG58" s="785"/>
      <c r="EH58" s="785"/>
      <c r="EI58" s="785"/>
      <c r="EJ58" s="785"/>
      <c r="EK58" s="913"/>
      <c r="EL58" s="913"/>
      <c r="EM58" s="913"/>
      <c r="EN58" s="913"/>
      <c r="EO58" s="2899"/>
      <c r="EP58" s="3405"/>
      <c r="EQ58" s="15">
        <f>EQ24/(DataPrices!L61/10^9)</f>
        <v>0.36007513752851211</v>
      </c>
      <c r="ER58" s="3936">
        <f>ER24*1000/(INDEX(A0!$B$38:$B$64,MATCH($A58,A0!$A$38:$A$64,0))*1000)</f>
        <v>0.41104719731652978</v>
      </c>
      <c r="ES58" s="3466"/>
      <c r="ET58" s="707"/>
      <c r="EU58" s="707"/>
      <c r="EV58" s="707"/>
      <c r="EW58" s="785"/>
      <c r="EY58" s="3936">
        <f>EY24/(INDEX(A0!$B$38:$B$64,MATCH($A58,A0!$A$38:$A$64,0))*1000)</f>
        <v>0.52603668523994551</v>
      </c>
      <c r="EZ58" s="785"/>
      <c r="FA58" s="785"/>
      <c r="FB58" s="785"/>
      <c r="FC58" s="785"/>
      <c r="FD58" s="785"/>
      <c r="FE58" s="785"/>
      <c r="FF58" s="3461"/>
      <c r="FG58" s="3462"/>
      <c r="FH58" s="1580"/>
      <c r="FK58" s="2371"/>
      <c r="FL58" s="2371"/>
      <c r="FM58" s="3479"/>
      <c r="FT58" s="785"/>
      <c r="FU58" s="785"/>
      <c r="FV58" s="785"/>
      <c r="FW58" s="785"/>
      <c r="FX58" s="785"/>
      <c r="FY58" s="785"/>
      <c r="FZ58" s="785"/>
      <c r="GA58" s="785"/>
      <c r="GB58" s="785"/>
      <c r="GC58" s="785"/>
      <c r="GD58" s="3480"/>
      <c r="GE58" s="785"/>
      <c r="GF58" s="785"/>
      <c r="GG58" s="785"/>
      <c r="GH58" s="785"/>
      <c r="GI58" s="785"/>
      <c r="GJ58" s="785"/>
      <c r="GK58" s="785"/>
      <c r="GL58" s="785"/>
      <c r="GM58" s="785"/>
      <c r="GN58" s="785"/>
      <c r="GO58" s="785"/>
      <c r="GP58" s="785"/>
      <c r="GQ58" s="785"/>
      <c r="GR58" s="785"/>
      <c r="GS58" s="785"/>
      <c r="GT58" s="785"/>
      <c r="GU58" s="785"/>
      <c r="GV58" s="785"/>
      <c r="GW58" s="785"/>
      <c r="GX58" s="785"/>
      <c r="GY58" s="785"/>
      <c r="GZ58" s="38"/>
      <c r="HA58" s="2336"/>
      <c r="HB58" s="707"/>
      <c r="HC58" s="707"/>
      <c r="HD58" s="2799"/>
      <c r="HE58" s="707"/>
      <c r="HF58" s="2336"/>
      <c r="HG58" s="2336"/>
      <c r="HH58" s="2336"/>
      <c r="HI58" s="2336"/>
      <c r="HJ58" s="2336"/>
      <c r="HK58" s="2336"/>
      <c r="HL58" s="2418">
        <f>HL24/(INDEX(A0!$B$38:$B$64,MATCH($A58,A0!$A$38:$A$64,0))*1000)</f>
        <v>0.58370447772758094</v>
      </c>
      <c r="HM58" s="2336"/>
      <c r="HN58" s="2336"/>
      <c r="HO58" s="2336"/>
      <c r="HP58" s="2336"/>
      <c r="HQ58" s="2336"/>
      <c r="HR58" s="2336"/>
      <c r="HS58" s="2336"/>
      <c r="HT58" s="2336"/>
      <c r="HU58" s="2336"/>
      <c r="HV58" s="2336"/>
      <c r="HW58" s="2336"/>
      <c r="HX58" s="2336"/>
      <c r="HY58" s="2336"/>
      <c r="HZ58" s="2336"/>
      <c r="IA58" s="2336"/>
      <c r="IB58" s="2336"/>
      <c r="IC58" s="2336"/>
      <c r="IG58" s="1937"/>
      <c r="IJ58" s="785"/>
      <c r="IK58" s="785"/>
      <c r="IL58" s="785"/>
      <c r="IM58" s="785"/>
      <c r="IN58" s="785"/>
      <c r="IO58" s="785"/>
      <c r="IP58" s="3466"/>
      <c r="IQ58" s="785"/>
      <c r="IR58" s="785"/>
      <c r="IS58" s="785"/>
      <c r="IT58" s="785"/>
      <c r="IU58" s="785"/>
      <c r="IV58" s="785"/>
      <c r="IW58" s="785"/>
      <c r="IX58" s="785"/>
      <c r="IY58" s="785"/>
      <c r="IZ58" s="785"/>
      <c r="JA58" s="785"/>
      <c r="JB58" s="785"/>
      <c r="JC58" s="785"/>
      <c r="JD58" s="785"/>
      <c r="JE58" s="785"/>
      <c r="JF58" s="785"/>
      <c r="JG58" s="1706"/>
      <c r="JH58" s="785"/>
      <c r="JI58" s="785"/>
      <c r="JJ58" s="785"/>
      <c r="JK58" s="785"/>
      <c r="JL58" s="785"/>
      <c r="JM58" s="785"/>
      <c r="JN58" s="785"/>
      <c r="JO58" s="785"/>
      <c r="JP58" s="785"/>
      <c r="JQ58" s="785"/>
      <c r="JR58" s="785"/>
      <c r="JS58" s="785"/>
      <c r="JT58" s="785"/>
      <c r="JU58" s="785"/>
      <c r="JV58" s="785"/>
      <c r="JW58" s="785"/>
      <c r="JX58" s="785"/>
      <c r="JY58" s="785"/>
      <c r="JZ58" s="785"/>
      <c r="KA58" s="785"/>
      <c r="KB58" s="785"/>
      <c r="KC58" s="785"/>
      <c r="KD58" s="785"/>
      <c r="KE58" s="785"/>
      <c r="KF58" s="785"/>
      <c r="KG58" s="785"/>
      <c r="KH58" s="785"/>
      <c r="KI58" s="785"/>
      <c r="KJ58" s="785"/>
      <c r="KK58" s="785"/>
      <c r="KL58" s="785"/>
      <c r="KM58" s="785"/>
      <c r="KO58" s="2838"/>
      <c r="KP58" s="2858" t="s">
        <v>1253</v>
      </c>
      <c r="KQ58" s="2859" t="s">
        <v>1254</v>
      </c>
      <c r="KR58" s="2860">
        <v>264792</v>
      </c>
      <c r="KS58" s="2861">
        <v>264792</v>
      </c>
      <c r="KT58" s="2861">
        <v>0</v>
      </c>
      <c r="KU58" s="2861">
        <v>0</v>
      </c>
      <c r="KV58" s="2861">
        <v>0</v>
      </c>
      <c r="KW58" s="2861">
        <v>0</v>
      </c>
      <c r="KX58" s="2862">
        <v>0</v>
      </c>
      <c r="KY58" s="2862">
        <v>0</v>
      </c>
      <c r="KZ58" s="2862">
        <v>0</v>
      </c>
      <c r="LA58" s="2862">
        <v>264792</v>
      </c>
      <c r="LB58" s="2862">
        <v>265495</v>
      </c>
      <c r="LC58" s="2859" t="s">
        <v>1254</v>
      </c>
      <c r="LD58" s="2863" t="s">
        <v>1253</v>
      </c>
    </row>
    <row r="59" spans="1:316" s="1803" customFormat="1" ht="15" customHeight="1">
      <c r="A59" s="1938">
        <v>2002</v>
      </c>
      <c r="S59" s="1941"/>
      <c r="T59" s="1942"/>
      <c r="U59" s="1942"/>
      <c r="V59" s="1942"/>
      <c r="W59" s="1942"/>
      <c r="X59" s="1942"/>
      <c r="Y59" s="2418">
        <f>Y25/(INDEX(A0!$B$38:$B$64,MATCH($A59,A0!$A$38:$A$64,0))*1000)</f>
        <v>0.32686448824732739</v>
      </c>
      <c r="Z59" s="1942"/>
      <c r="AA59" s="1942"/>
      <c r="AB59" s="1942"/>
      <c r="AC59" s="1942"/>
      <c r="AD59" s="1942"/>
      <c r="AE59" s="1942"/>
      <c r="AF59" s="1942"/>
      <c r="AG59" s="1942"/>
      <c r="AH59" s="1942"/>
      <c r="AI59" s="1942"/>
      <c r="AJ59" s="1941"/>
      <c r="AK59" s="1942"/>
      <c r="AL59" s="1942"/>
      <c r="AM59" s="1942"/>
      <c r="AN59" s="1942"/>
      <c r="AO59" s="1942"/>
      <c r="AP59" s="1942"/>
      <c r="AQ59" s="1942"/>
      <c r="AR59" s="1942"/>
      <c r="AS59" s="1942"/>
      <c r="AT59" s="1942"/>
      <c r="AU59" s="1942"/>
      <c r="AV59" s="1942"/>
      <c r="AW59" s="1942"/>
      <c r="AX59" s="1942"/>
      <c r="AY59" s="1942"/>
      <c r="AZ59" s="1937"/>
      <c r="BA59" s="2332"/>
      <c r="BD59" s="2418">
        <f>BD25/(INDEX(A0!$B$38:$B$64,MATCH($A59,A0!$A$38:$A$64,0))*1000)</f>
        <v>0.27634701880257573</v>
      </c>
      <c r="BE59" s="2418">
        <f>BE25/(INDEX(A0!$B$38:$B$64,MATCH($A59,A0!$A$38:$A$64,0))*1000)</f>
        <v>0.2384289458999963</v>
      </c>
      <c r="BQ59" s="1937"/>
      <c r="BR59" s="1947"/>
      <c r="BT59" s="2418">
        <f>BT25/(INDEX(A0!$B$38:$B$64,MATCH($A59,A0!$A$38:$A$64,0))*1000)</f>
        <v>0.10772370913265494</v>
      </c>
      <c r="BV59" s="2418">
        <f>BV25/(INDEX(A0!$B$38:$B$64,MATCH($A59,A0!$A$38:$A$64,0))*1000)</f>
        <v>4.3089483653061984E-2</v>
      </c>
      <c r="BY59" s="2418">
        <f>BY25/(INDEX(A0!$B$38:$B$64,MATCH($A59,A0!$A$38:$A$64,0))*1000)</f>
        <v>0.62441939648912048</v>
      </c>
      <c r="BZ59" s="2418">
        <f>BZ25/(INDEX(A0!$B$38:$B$64,MATCH($A59,A0!$A$38:$A$64,0))*1000)</f>
        <v>1.132495075844363</v>
      </c>
      <c r="CC59" s="2418"/>
      <c r="CD59" s="2418">
        <f>CD25/(INDEX(A0!$B$38:$B$64,MATCH($A59,A0!$A$38:$A$64,0))*1000)</f>
        <v>0.30882562340363701</v>
      </c>
      <c r="CG59" s="2418">
        <f>CG25/(INDEX(A0!$B$38:$B$64,MATCH($A59,A0!$A$38:$A$64,0))*1000)</f>
        <v>0.82366945244072598</v>
      </c>
      <c r="CH59" s="1937"/>
      <c r="CJ59" s="1947"/>
      <c r="CK59" s="2418">
        <f>CK25/(INDEX(A0!$B$38:$B$64,MATCH($A59,A0!$A$38:$A$64,0))*1000)</f>
        <v>4.154960925860799E-2</v>
      </c>
      <c r="CM59" s="2418">
        <f>CM25/(INDEX(A0!$B$38:$B$64,MATCH($A59,A0!$A$38:$A$64,0))*1000)</f>
        <v>0.35123518824026845</v>
      </c>
      <c r="CN59" s="2432">
        <f>CN25/(INDEX(A0!$B$38:$B$64,MATCH($A59,A0!$A$38:$A$64,0))*1000)</f>
        <v>0.13189891087933014</v>
      </c>
      <c r="CP59" s="2418">
        <f>CP25/(INDEX(A0!$B$38:$B$64,MATCH($A59,A0!$A$38:$A$64,0))*1000)</f>
        <v>1.8308421148760769E-2</v>
      </c>
      <c r="CQ59" s="2418">
        <f>CQ25/(INDEX(A0!$B$38:$B$64,MATCH($A59,A0!$A$38:$A$64,0))*1000)</f>
        <v>0.44596388335844162</v>
      </c>
      <c r="CY59" s="1937"/>
      <c r="CZ59" s="1947"/>
      <c r="DA59" s="1947"/>
      <c r="DB59" s="2418">
        <f>DB25/(INDEX(A0!$B$38:$B$64,MATCH($A59,A0!$A$38:$A$64,0))*1000)</f>
        <v>0.17728373271505735</v>
      </c>
      <c r="DD59" s="1947"/>
      <c r="DH59" s="2418">
        <f>DH25/(INDEX(A0!$B$38:$B$64,MATCH($A59,A0!$A$38:$A$64,0))*1000)</f>
        <v>1.6367358483350126E-2</v>
      </c>
      <c r="DP59" s="2900"/>
      <c r="DQ59" s="2901"/>
      <c r="DR59" s="1937"/>
      <c r="DX59" s="4193"/>
      <c r="DZ59" s="2418">
        <f>DZ25*1000/(INDEX(A0!$B$38:$B$64,MATCH($A59,A0!$A$38:$A$64,0))*1000)</f>
        <v>0.17728373271505735</v>
      </c>
      <c r="EB59" s="2800"/>
      <c r="EF59" s="2800"/>
      <c r="EK59" s="3253"/>
      <c r="EL59" s="3253"/>
      <c r="EM59" s="3253"/>
      <c r="EN59" s="3253"/>
      <c r="EO59" s="2901"/>
      <c r="EP59" s="3406"/>
      <c r="EQ59" s="15">
        <f>EQ25/(DataPrices!L62/10^9)</f>
        <v>0.29932447245427013</v>
      </c>
      <c r="ER59" s="3936">
        <f>ER25*1000/(INDEX(A0!$B$38:$B$64,MATCH($A59,A0!$A$38:$A$64,0))*1000)</f>
        <v>0.33578739630996884</v>
      </c>
      <c r="ES59" s="3467"/>
      <c r="ET59" s="1938"/>
      <c r="EU59" s="1938"/>
      <c r="EV59" s="1938"/>
      <c r="EY59" s="3936">
        <f>EY25/(INDEX(A0!$B$38:$B$64,MATCH($A59,A0!$A$38:$A$64,0))*1000)</f>
        <v>0.44596388335844162</v>
      </c>
      <c r="FF59" s="3460"/>
      <c r="FG59" s="2902"/>
      <c r="FK59" s="2371"/>
      <c r="FL59" s="2371"/>
      <c r="FM59" s="3479"/>
      <c r="GD59" s="3477"/>
      <c r="GZ59" s="2407"/>
      <c r="HA59" s="2418">
        <f>HA25/(INDEX(A0!$B$38:$B$64,MATCH($A59,A0!$A$38:$A$64,0))*1000)</f>
        <v>0.41149302369233276</v>
      </c>
      <c r="HB59" s="1938"/>
      <c r="HC59" s="1938"/>
      <c r="HD59" s="2800"/>
      <c r="HE59" s="1938"/>
      <c r="HF59" s="2336"/>
      <c r="HG59" s="2336"/>
      <c r="HH59" s="2336"/>
      <c r="HI59" s="2336"/>
      <c r="HJ59" s="2336"/>
      <c r="HK59" s="2336"/>
      <c r="HL59" s="2418">
        <f>HL25/(INDEX(A0!$B$38:$B$64,MATCH($A59,A0!$A$38:$A$64,0))*1000)</f>
        <v>0.70371851933112783</v>
      </c>
      <c r="HM59" s="2336"/>
      <c r="HN59" s="2336"/>
      <c r="HO59" s="2336"/>
      <c r="HP59" s="2336"/>
      <c r="HQ59" s="2336"/>
      <c r="HR59" s="2336"/>
      <c r="HS59" s="2336"/>
      <c r="HT59" s="2336"/>
      <c r="HU59" s="2336"/>
      <c r="HV59" s="2336"/>
      <c r="HW59" s="2336"/>
      <c r="HX59" s="2336"/>
      <c r="HY59" s="2336"/>
      <c r="HZ59" s="2336"/>
      <c r="IA59" s="2336"/>
      <c r="IB59" s="2336"/>
      <c r="IC59" s="2336"/>
      <c r="IG59" s="1937"/>
      <c r="IP59" s="3467"/>
      <c r="JG59" s="1937"/>
      <c r="KO59" s="2838"/>
      <c r="KP59" s="2864" t="s">
        <v>1255</v>
      </c>
      <c r="KQ59" s="2865" t="s">
        <v>1256</v>
      </c>
      <c r="KR59" s="2866">
        <v>53033105</v>
      </c>
      <c r="KS59" s="2867">
        <v>53033105</v>
      </c>
      <c r="KT59" s="2867">
        <v>0</v>
      </c>
      <c r="KU59" s="2867">
        <v>0</v>
      </c>
      <c r="KV59" s="2867">
        <v>0</v>
      </c>
      <c r="KW59" s="2867">
        <v>0</v>
      </c>
      <c r="KX59" s="2868">
        <v>0</v>
      </c>
      <c r="KY59" s="2868">
        <v>0</v>
      </c>
      <c r="KZ59" s="2868">
        <v>0</v>
      </c>
      <c r="LA59" s="2868">
        <v>53033105</v>
      </c>
      <c r="LB59" s="2868">
        <v>6667854</v>
      </c>
      <c r="LC59" s="2865" t="s">
        <v>1256</v>
      </c>
      <c r="LD59" s="2869" t="s">
        <v>1255</v>
      </c>
    </row>
    <row r="60" spans="1:316" s="1803" customFormat="1" ht="15" customHeight="1">
      <c r="A60" s="1938">
        <v>2003</v>
      </c>
      <c r="S60" s="1941"/>
      <c r="T60" s="1942"/>
      <c r="U60" s="1942"/>
      <c r="V60" s="1942"/>
      <c r="W60" s="1942"/>
      <c r="X60" s="1942"/>
      <c r="Y60" s="2418">
        <f>Y26/(INDEX(A0!$B$38:$B$64,MATCH($A60,A0!$A$38:$A$64,0))*1000)</f>
        <v>0.36130646235128561</v>
      </c>
      <c r="Z60" s="1942"/>
      <c r="AA60" s="1942"/>
      <c r="AB60" s="1942"/>
      <c r="AC60" s="1942"/>
      <c r="AD60" s="1942"/>
      <c r="AE60" s="1942"/>
      <c r="AF60" s="1942"/>
      <c r="AG60" s="1942"/>
      <c r="AH60" s="1942"/>
      <c r="AI60" s="1942"/>
      <c r="AJ60" s="1941"/>
      <c r="AK60" s="1942"/>
      <c r="AL60" s="1942"/>
      <c r="AM60" s="1942"/>
      <c r="AN60" s="1942"/>
      <c r="AO60" s="1942"/>
      <c r="AP60" s="1942"/>
      <c r="AQ60" s="1942"/>
      <c r="AR60" s="1942"/>
      <c r="AS60" s="1942"/>
      <c r="AT60" s="1942"/>
      <c r="AU60" s="1942"/>
      <c r="AV60" s="1942"/>
      <c r="AW60" s="1942"/>
      <c r="AX60" s="1942"/>
      <c r="AY60" s="1942"/>
      <c r="AZ60" s="1937"/>
      <c r="BA60" s="2332"/>
      <c r="BD60" s="2418">
        <f>BD26/(INDEX(A0!$B$38:$B$64,MATCH($A60,A0!$A$38:$A$64,0))*1000)</f>
        <v>0.29452003138136318</v>
      </c>
      <c r="BE60" s="2418">
        <f>BE26/(INDEX(A0!$B$38:$B$64,MATCH($A60,A0!$A$38:$A$64,0))*1000)</f>
        <v>0.28106890357247483</v>
      </c>
      <c r="BQ60" s="1937"/>
      <c r="BR60" s="1947"/>
      <c r="BT60" s="2418">
        <f>BT26/(INDEX(A0!$B$38:$B$64,MATCH($A60,A0!$A$38:$A$64,0))*1000)</f>
        <v>0.10831559726777597</v>
      </c>
      <c r="BV60" s="2418">
        <f>BV26/(INDEX(A0!$B$38:$B$64,MATCH($A60,A0!$A$38:$A$64,0))*1000)</f>
        <v>4.332623890711039E-2</v>
      </c>
      <c r="BY60" s="2418">
        <f>BY26/(INDEX(A0!$B$38:$B$64,MATCH($A60,A0!$A$38:$A$64,0))*1000)</f>
        <v>0.58219987561587883</v>
      </c>
      <c r="BZ60" s="2418">
        <f>BZ26/(INDEX(A0!$B$38:$B$64,MATCH($A60,A0!$A$38:$A$64,0))*1000)</f>
        <v>1.1028646298163531</v>
      </c>
      <c r="CC60" s="2418"/>
      <c r="CD60" s="2418">
        <f>CD26/(INDEX(A0!$B$38:$B$64,MATCH($A60,A0!$A$38:$A$64,0))*1000)</f>
        <v>0.35965792757307163</v>
      </c>
      <c r="CG60" s="2418">
        <f>CG26/(INDEX(A0!$B$38:$B$64,MATCH($A60,A0!$A$38:$A$64,0))*1000)</f>
        <v>0.74320670224328145</v>
      </c>
      <c r="CH60" s="1937"/>
      <c r="CJ60" s="1947"/>
      <c r="CK60" s="2418">
        <f>CK26/(INDEX(A0!$B$38:$B$64,MATCH($A60,A0!$A$38:$A$64,0))*1000)</f>
        <v>4.334282908856802E-2</v>
      </c>
      <c r="CM60" s="3494">
        <v>0.25</v>
      </c>
      <c r="CN60" s="2432">
        <f>CN26/(INDEX(A0!$B$38:$B$64,MATCH($A60,A0!$A$38:$A$64,0))*1000)</f>
        <v>0.17935719364127534</v>
      </c>
      <c r="CP60" s="3494">
        <v>1.4999999999999999E-2</v>
      </c>
      <c r="CQ60" s="2418">
        <f>CQ26/(INDEX(A0!$B$38:$B$64,MATCH($A60,A0!$A$38:$A$64,0))*1000)</f>
        <v>0.33845317832741389</v>
      </c>
      <c r="CY60" s="1937"/>
      <c r="CZ60" s="1947"/>
      <c r="DA60" s="1947"/>
      <c r="DB60" s="2418">
        <f>DB26/(INDEX(A0!$B$38:$B$64,MATCH($A60,A0!$A$38:$A$64,0))*1000)</f>
        <v>0.21524002013338964</v>
      </c>
      <c r="DD60" s="1947"/>
      <c r="DH60" s="2418">
        <f>DH26/(INDEX(A0!$B$38:$B$64,MATCH($A60,A0!$A$38:$A$64,0))*1000)</f>
        <v>2.8357018525510064E-2</v>
      </c>
      <c r="DP60" s="2900"/>
      <c r="DQ60" s="2901"/>
      <c r="DR60" s="1937"/>
      <c r="DX60" s="4193"/>
      <c r="DZ60" s="2418">
        <f>DZ26*1000/(INDEX(A0!$B$38:$B$64,MATCH($A60,A0!$A$38:$A$64,0))*1000)</f>
        <v>0.21524002013338964</v>
      </c>
      <c r="EB60" s="2800"/>
      <c r="EF60" s="2800"/>
      <c r="EK60" s="3253"/>
      <c r="EL60" s="3253"/>
      <c r="EM60" s="3253"/>
      <c r="EN60" s="3253"/>
      <c r="EO60" s="2901"/>
      <c r="EP60" s="3406"/>
      <c r="EQ60" s="15">
        <f>EQ26/(DataPrices!L63/10^9)</f>
        <v>0.23980605226445834</v>
      </c>
      <c r="ER60" s="3936">
        <f>ER26*1000/(INDEX(A0!$B$38:$B$64,MATCH($A60,A0!$A$38:$A$64,0))*1000)</f>
        <v>0.25656485481179286</v>
      </c>
      <c r="ES60" s="3467"/>
      <c r="ET60" s="1938"/>
      <c r="EU60" s="1938"/>
      <c r="EV60" s="1938"/>
      <c r="EY60" s="3936">
        <f>EY26/(INDEX(A0!$B$38:$B$64,MATCH($A60,A0!$A$38:$A$64,0))*1000)</f>
        <v>0.33845317832741389</v>
      </c>
      <c r="FF60" s="3460"/>
      <c r="FG60" s="2902"/>
      <c r="FK60" s="2371"/>
      <c r="FL60" s="2371"/>
      <c r="FM60" s="3479"/>
      <c r="GD60" s="3477"/>
      <c r="GZ60" s="2407"/>
      <c r="HA60" s="2418">
        <f>HA26/(INDEX(A0!$B$38:$B$64,MATCH($A60,A0!$A$38:$A$64,0))*1000)</f>
        <v>0.36930624545400459</v>
      </c>
      <c r="HB60" s="1938"/>
      <c r="HC60" s="1938"/>
      <c r="HD60" s="2800"/>
      <c r="HE60" s="1938"/>
      <c r="HF60" s="2336"/>
      <c r="HG60" s="2336"/>
      <c r="HH60" s="2336"/>
      <c r="HI60" s="2336"/>
      <c r="HJ60" s="2336"/>
      <c r="HK60" s="2336"/>
      <c r="HL60" s="2418">
        <f>HL26/(INDEX(A0!$B$38:$B$64,MATCH($A60,A0!$A$38:$A$64,0))*1000)</f>
        <v>0.87375558704064382</v>
      </c>
      <c r="HM60" s="2336"/>
      <c r="HN60" s="2336"/>
      <c r="HO60" s="2336"/>
      <c r="HP60" s="2336"/>
      <c r="HQ60" s="2336"/>
      <c r="HR60" s="2336"/>
      <c r="HS60" s="2336"/>
      <c r="HT60" s="2336"/>
      <c r="HU60" s="2336"/>
      <c r="HV60" s="2336"/>
      <c r="HW60" s="2336"/>
      <c r="HX60" s="2336"/>
      <c r="HY60" s="2336"/>
      <c r="HZ60" s="2336"/>
      <c r="IA60" s="2336"/>
      <c r="IB60" s="2336"/>
      <c r="IC60" s="2336"/>
      <c r="IG60" s="1937"/>
      <c r="IP60" s="3467"/>
      <c r="JG60" s="1937"/>
      <c r="KO60" s="2838"/>
      <c r="KP60" s="2858" t="s">
        <v>1257</v>
      </c>
      <c r="KQ60" s="2859" t="s">
        <v>1258</v>
      </c>
      <c r="KR60" s="2860">
        <v>3494213</v>
      </c>
      <c r="KS60" s="2861">
        <v>2545266</v>
      </c>
      <c r="KT60" s="2861">
        <v>0</v>
      </c>
      <c r="KU60" s="2861">
        <v>935183</v>
      </c>
      <c r="KV60" s="2861">
        <v>13764</v>
      </c>
      <c r="KW60" s="2861">
        <v>0</v>
      </c>
      <c r="KX60" s="2862">
        <v>5547700</v>
      </c>
      <c r="KY60" s="2862">
        <v>1766359</v>
      </c>
      <c r="KZ60" s="2862">
        <v>1259</v>
      </c>
      <c r="LA60" s="2862">
        <v>10809531</v>
      </c>
      <c r="LB60" s="2862">
        <v>13994744</v>
      </c>
      <c r="LC60" s="2859" t="s">
        <v>1258</v>
      </c>
      <c r="LD60" s="2870" t="s">
        <v>1257</v>
      </c>
    </row>
    <row r="61" spans="1:316" s="1803" customFormat="1" ht="15" customHeight="1">
      <c r="A61" s="1938">
        <v>2004</v>
      </c>
      <c r="S61" s="1941"/>
      <c r="T61" s="1942"/>
      <c r="U61" s="1942"/>
      <c r="V61" s="1942"/>
      <c r="W61" s="1942"/>
      <c r="X61" s="1942"/>
      <c r="Y61" s="2418">
        <f>Y27/(INDEX(A0!$B$38:$B$64,MATCH($A61,A0!$A$38:$A$64,0))*1000)</f>
        <v>0.35751294544732309</v>
      </c>
      <c r="Z61" s="1942"/>
      <c r="AA61" s="1942"/>
      <c r="AB61" s="1942"/>
      <c r="AC61" s="1942"/>
      <c r="AD61" s="1942"/>
      <c r="AE61" s="1942"/>
      <c r="AF61" s="1942"/>
      <c r="AG61" s="1942"/>
      <c r="AH61" s="1942"/>
      <c r="AI61" s="1942"/>
      <c r="AJ61" s="1941"/>
      <c r="AK61" s="1942"/>
      <c r="AL61" s="1942"/>
      <c r="AM61" s="1942"/>
      <c r="AN61" s="1942"/>
      <c r="AO61" s="1942"/>
      <c r="AP61" s="1942"/>
      <c r="AQ61" s="1942"/>
      <c r="AR61" s="1942"/>
      <c r="AS61" s="1942"/>
      <c r="AT61" s="1942"/>
      <c r="AU61" s="1942"/>
      <c r="AV61" s="1942"/>
      <c r="AW61" s="1942"/>
      <c r="AX61" s="1942"/>
      <c r="AY61" s="1942"/>
      <c r="AZ61" s="1937"/>
      <c r="BA61" s="2332"/>
      <c r="BD61" s="2418">
        <f>BD27/(INDEX(A0!$B$38:$B$64,MATCH($A61,A0!$A$38:$A$64,0))*1000)</f>
        <v>0.25677841183133121</v>
      </c>
      <c r="BE61" s="2418">
        <f>BE27/(INDEX(A0!$B$38:$B$64,MATCH($A61,A0!$A$38:$A$64,0))*1000)</f>
        <v>0.31232886000052246</v>
      </c>
      <c r="BM61" s="2418"/>
      <c r="BQ61" s="1937"/>
      <c r="BR61" s="1947"/>
      <c r="BT61" s="2418">
        <f>BT27/(INDEX(A0!$B$38:$B$64,MATCH($A61,A0!$A$38:$A$64,0))*1000)</f>
        <v>0.11147100628348729</v>
      </c>
      <c r="BV61" s="2418">
        <f>BV27/(INDEX(A0!$B$38:$B$64,MATCH($A61,A0!$A$38:$A$64,0))*1000)</f>
        <v>4.4588402513394916E-2</v>
      </c>
      <c r="BY61" s="2418">
        <f>BY27/(INDEX(A0!$B$38:$B$64,MATCH($A61,A0!$A$38:$A$64,0))*1000)</f>
        <v>0.55420518081496928</v>
      </c>
      <c r="BZ61" s="2418">
        <f>BZ27/(INDEX(A0!$B$38:$B$64,MATCH($A61,A0!$A$38:$A$64,0))*1000)</f>
        <v>1.0146634041305587</v>
      </c>
      <c r="CC61" s="2418"/>
      <c r="CD61" s="2418">
        <f>CD27/(INDEX(A0!$B$38:$B$64,MATCH($A61,A0!$A$38:$A$64,0))*1000)</f>
        <v>0.37799824194095399</v>
      </c>
      <c r="CG61" s="2418">
        <f>CG27/(INDEX(A0!$B$38:$B$64,MATCH($A61,A0!$A$38:$A$64,0))*1000)</f>
        <v>0.63666516218960467</v>
      </c>
      <c r="CH61" s="1937"/>
      <c r="CJ61" s="1947"/>
      <c r="CK61" s="2418">
        <f>CK27/(INDEX(A0!$B$38:$B$64,MATCH($A61,A0!$A$38:$A$64,0))*1000)</f>
        <v>7.5935450067701624E-2</v>
      </c>
      <c r="CM61" s="3494">
        <v>0.15</v>
      </c>
      <c r="CN61" s="2432">
        <f>CN27/(INDEX(A0!$B$38:$B$64,MATCH($A61,A0!$A$38:$A$64,0))*1000)</f>
        <v>0.14712242304775433</v>
      </c>
      <c r="CP61" s="3494">
        <v>1.4999999999999999E-2</v>
      </c>
      <c r="CQ61" s="2418">
        <f>CQ27/(INDEX(A0!$B$38:$B$64,MATCH($A61,A0!$A$38:$A$64,0))*1000)</f>
        <v>0.24420801718187327</v>
      </c>
      <c r="CY61" s="1937"/>
      <c r="CZ61" s="1947"/>
      <c r="DA61" s="1947"/>
      <c r="DB61" s="2418">
        <f>DB27/(INDEX(A0!$B$38:$B$64,MATCH($A61,A0!$A$38:$A$64,0))*1000)</f>
        <v>0.21584567265605226</v>
      </c>
      <c r="DD61" s="1947"/>
      <c r="DH61" s="2418">
        <f>DH27/(INDEX(A0!$B$38:$B$64,MATCH($A61,A0!$A$38:$A$64,0))*1000)</f>
        <v>4.4311706954237355E-2</v>
      </c>
      <c r="DP61" s="2900"/>
      <c r="DQ61" s="2901"/>
      <c r="DR61" s="1937"/>
      <c r="DX61" s="4193"/>
      <c r="DZ61" s="2418">
        <f>DZ27*1000/(INDEX(A0!$B$38:$B$64,MATCH($A61,A0!$A$38:$A$64,0))*1000)</f>
        <v>0.21584567265605226</v>
      </c>
      <c r="EB61" s="2800"/>
      <c r="EF61" s="2800"/>
      <c r="EK61" s="3253"/>
      <c r="EL61" s="3253"/>
      <c r="EM61" s="3253"/>
      <c r="EN61" s="3253"/>
      <c r="EO61" s="2901"/>
      <c r="EP61" s="3406"/>
      <c r="EQ61" s="15">
        <f>EQ27/(DataPrices!L64/10^9)</f>
        <v>0.17038435898221233</v>
      </c>
      <c r="ER61" s="3936">
        <f>ER27*1000/(INDEX(A0!$B$38:$B$64,MATCH($A61,A0!$A$38:$A$64,0))*1000)</f>
        <v>0.17958394991093737</v>
      </c>
      <c r="ES61" s="3467"/>
      <c r="ET61" s="1938"/>
      <c r="EU61" s="1938"/>
      <c r="EV61" s="1938"/>
      <c r="EY61" s="3936">
        <f>EY27/(INDEX(A0!$B$38:$B$64,MATCH($A61,A0!$A$38:$A$64,0))*1000)</f>
        <v>0.24420801718187327</v>
      </c>
      <c r="FF61" s="3460"/>
      <c r="FG61" s="2902"/>
      <c r="FK61" s="2371"/>
      <c r="FL61" s="2371"/>
      <c r="FM61" s="3479"/>
      <c r="GD61" s="3477"/>
      <c r="GZ61" s="2407"/>
      <c r="HA61" s="2418">
        <f>HA27/(INDEX(A0!$B$38:$B$64,MATCH($A61,A0!$A$38:$A$64,0))*1000)</f>
        <v>0.78979435626740668</v>
      </c>
      <c r="HB61" s="1938"/>
      <c r="HC61" s="1938"/>
      <c r="HD61" s="2800"/>
      <c r="HE61" s="1938"/>
      <c r="HF61" s="2336"/>
      <c r="HG61" s="2336"/>
      <c r="HH61" s="2336"/>
      <c r="HI61" s="2336"/>
      <c r="HJ61" s="2336"/>
      <c r="HK61" s="2336"/>
      <c r="HL61" s="2418">
        <f>HL27/(INDEX(A0!$B$38:$B$64,MATCH($A61,A0!$A$38:$A$64,0))*1000)</f>
        <v>0.77786272558376413</v>
      </c>
      <c r="HM61" s="2336"/>
      <c r="HN61" s="2336"/>
      <c r="HO61" s="2336"/>
      <c r="HP61" s="2336"/>
      <c r="HQ61" s="2336"/>
      <c r="HR61" s="2336"/>
      <c r="HS61" s="2336"/>
      <c r="HT61" s="2336"/>
      <c r="HU61" s="2336"/>
      <c r="HV61" s="2336"/>
      <c r="HW61" s="2336"/>
      <c r="HX61" s="2336"/>
      <c r="HY61" s="2336"/>
      <c r="HZ61" s="2336"/>
      <c r="IA61" s="2336"/>
      <c r="IB61" s="2336"/>
      <c r="IC61" s="2336"/>
      <c r="IG61" s="1937"/>
      <c r="IP61" s="3467"/>
      <c r="JG61" s="1937"/>
      <c r="KO61" s="2838"/>
      <c r="KP61" s="2864" t="s">
        <v>1259</v>
      </c>
      <c r="KQ61" s="2865" t="s">
        <v>1260</v>
      </c>
      <c r="KR61" s="2866">
        <v>6231182</v>
      </c>
      <c r="KS61" s="2867">
        <v>3304478</v>
      </c>
      <c r="KT61" s="2867">
        <v>0</v>
      </c>
      <c r="KU61" s="2867">
        <v>2903739</v>
      </c>
      <c r="KV61" s="2867">
        <v>20669</v>
      </c>
      <c r="KW61" s="2867">
        <v>2296</v>
      </c>
      <c r="KX61" s="2868">
        <v>1303000</v>
      </c>
      <c r="KY61" s="2868">
        <v>36091777</v>
      </c>
      <c r="KZ61" s="2868">
        <v>9375469</v>
      </c>
      <c r="LA61" s="2868">
        <v>53001428</v>
      </c>
      <c r="LB61" s="2868">
        <v>7946926</v>
      </c>
      <c r="LC61" s="2865" t="s">
        <v>1260</v>
      </c>
      <c r="LD61" s="2869" t="s">
        <v>1259</v>
      </c>
    </row>
    <row r="62" spans="1:316" s="1803" customFormat="1" ht="15" customHeight="1">
      <c r="A62" s="1938">
        <v>2005</v>
      </c>
      <c r="S62" s="1941"/>
      <c r="T62" s="1942"/>
      <c r="U62" s="1942"/>
      <c r="V62" s="1942"/>
      <c r="W62" s="1942"/>
      <c r="X62" s="1942"/>
      <c r="Y62" s="2418">
        <f>Y28/(INDEX(A0!$B$38:$B$64,MATCH($A62,A0!$A$38:$A$64,0))*1000)</f>
        <v>0.41599786711542686</v>
      </c>
      <c r="Z62" s="1942"/>
      <c r="AA62" s="1942"/>
      <c r="AB62" s="1942"/>
      <c r="AC62" s="1942"/>
      <c r="AD62" s="1942"/>
      <c r="AE62" s="1942"/>
      <c r="AF62" s="1942"/>
      <c r="AG62" s="1942"/>
      <c r="AH62" s="1942"/>
      <c r="AI62" s="1942"/>
      <c r="AJ62" s="1941"/>
      <c r="AK62" s="1942"/>
      <c r="AL62" s="1942"/>
      <c r="AM62" s="1942"/>
      <c r="AN62" s="1942"/>
      <c r="AO62" s="1942"/>
      <c r="AP62" s="1942"/>
      <c r="AQ62" s="1942"/>
      <c r="AR62" s="1942"/>
      <c r="AS62" s="1942"/>
      <c r="AT62" s="1942"/>
      <c r="AU62" s="1942"/>
      <c r="AV62" s="1942"/>
      <c r="AW62" s="1942"/>
      <c r="AX62" s="1942"/>
      <c r="AY62" s="1942"/>
      <c r="AZ62" s="1937"/>
      <c r="BA62" s="2332"/>
      <c r="BD62" s="2418">
        <f>BD28/(INDEX(A0!$B$38:$B$64,MATCH($A62,A0!$A$38:$A$64,0))*1000)</f>
        <v>0.31303165449870879</v>
      </c>
      <c r="BE62" s="2418">
        <f>BE28/(INDEX(A0!$B$38:$B$64,MATCH($A62,A0!$A$38:$A$64,0))*1000)</f>
        <v>0.33074006862985128</v>
      </c>
      <c r="BM62" s="2418"/>
      <c r="BQ62" s="1937"/>
      <c r="BR62" s="1947"/>
      <c r="BT62" s="2418">
        <f>BT28/(INDEX(A0!$B$38:$B$64,MATCH($A62,A0!$A$38:$A$64,0))*1000)</f>
        <v>0.12122547135408661</v>
      </c>
      <c r="BV62" s="2418">
        <f>BV28/(INDEX(A0!$B$38:$B$64,MATCH($A62,A0!$A$38:$A$64,0))*1000)</f>
        <v>4.8490188541634643E-2</v>
      </c>
      <c r="BY62" s="2418">
        <f>BY28/(INDEX(A0!$B$38:$B$64,MATCH($A62,A0!$A$38:$A$64,0))*1000)</f>
        <v>0.53341838398494468</v>
      </c>
      <c r="BZ62" s="2418">
        <f>BZ28/(INDEX(A0!$B$38:$B$64,MATCH($A62,A0!$A$38:$A$64,0))*1000)</f>
        <v>0.94950703491844735</v>
      </c>
      <c r="CC62" s="2418"/>
      <c r="CD62" s="2418">
        <f>CD28/(INDEX(A0!$B$38:$B$64,MATCH($A62,A0!$A$38:$A$64,0))*1000)</f>
        <v>0.4111762235943624</v>
      </c>
      <c r="CG62" s="2418">
        <f>CG28/(INDEX(A0!$B$38:$B$64,MATCH($A62,A0!$A$38:$A$64,0))*1000)</f>
        <v>0.538330811324085</v>
      </c>
      <c r="CH62" s="1937"/>
      <c r="CJ62" s="1947"/>
      <c r="CK62" s="2418">
        <f>CK28/(INDEX(A0!$B$38:$B$64,MATCH($A62,A0!$A$38:$A$64,0))*1000)</f>
        <v>0.12851543722348424</v>
      </c>
      <c r="CM62" s="2418">
        <f>CM28/(INDEX(A0!$B$38:$B$64,MATCH($A62,A0!$A$38:$A$64,0))*1000)</f>
        <v>0.12401225704569577</v>
      </c>
      <c r="CN62" s="2432">
        <f>CN28/(INDEX(A0!$B$38:$B$64,MATCH($A62,A0!$A$38:$A$64,0))*1000)</f>
        <v>0.23877260208376719</v>
      </c>
      <c r="CP62" s="2418">
        <f>CP28/(INDEX(A0!$B$38:$B$64,MATCH($A62,A0!$A$38:$A$64,0))*1000)</f>
        <v>7.7935573432831636E-3</v>
      </c>
      <c r="CQ62" s="2418">
        <f>CQ28/(INDEX(A0!$B$38:$B$64,MATCH($A62,A0!$A$38:$A$64,0))*1000)</f>
        <v>0.17382648365176737</v>
      </c>
      <c r="CY62" s="1937"/>
      <c r="CZ62" s="1947"/>
      <c r="DA62" s="1947"/>
      <c r="DB62" s="2418">
        <f>DB28/(INDEX(A0!$B$38:$B$64,MATCH($A62,A0!$A$38:$A$64,0))*1000)</f>
        <v>0.23100091333926942</v>
      </c>
      <c r="DD62" s="1947"/>
      <c r="DH62" s="2418">
        <f>DH28/(INDEX(A0!$B$38:$B$64,MATCH($A62,A0!$A$38:$A$64,0))*1000)</f>
        <v>6.6333734206653436E-2</v>
      </c>
      <c r="DP62" s="2900"/>
      <c r="DQ62" s="2901"/>
      <c r="DR62" s="1937"/>
      <c r="DX62" s="4193"/>
      <c r="DZ62" s="2418">
        <f>DZ28*1000/(INDEX(A0!$B$38:$B$64,MATCH($A62,A0!$A$38:$A$64,0))*1000)</f>
        <v>0.23100091333926942</v>
      </c>
      <c r="EB62" s="2800"/>
      <c r="EF62" s="2800"/>
      <c r="EK62" s="3253"/>
      <c r="EL62" s="3253"/>
      <c r="EM62" s="3253"/>
      <c r="EN62" s="3253"/>
      <c r="EO62" s="2901"/>
      <c r="EP62" s="3406"/>
      <c r="EQ62" s="15">
        <f>EQ28/(DataPrices!L65/10^9)</f>
        <v>9.30607433475273E-2</v>
      </c>
      <c r="ER62" s="3936">
        <f>ER28*1000/(INDEX(A0!$B$38:$B$64,MATCH($A62,A0!$A$38:$A$64,0))*1000)</f>
        <v>0.10345346239399948</v>
      </c>
      <c r="ES62" s="3467"/>
      <c r="ET62" s="1938"/>
      <c r="EU62" s="1938"/>
      <c r="EV62" s="1938"/>
      <c r="EY62" s="3936">
        <f>EY28/(INDEX(A0!$B$38:$B$64,MATCH($A62,A0!$A$38:$A$64,0))*1000)</f>
        <v>0.17382648365176737</v>
      </c>
      <c r="FF62" s="3460"/>
      <c r="FG62" s="2902"/>
      <c r="FK62" s="2371"/>
      <c r="FL62" s="2371"/>
      <c r="FM62" s="3479"/>
      <c r="GD62" s="3477"/>
      <c r="GZ62" s="2407"/>
      <c r="HA62" s="2418">
        <f>HA28/(INDEX(A0!$B$38:$B$64,MATCH($A62,A0!$A$38:$A$64,0))*1000)</f>
        <v>0.96913770362873408</v>
      </c>
      <c r="HB62" s="1938"/>
      <c r="HC62" s="1938"/>
      <c r="HD62" s="2800"/>
      <c r="HE62" s="1938"/>
      <c r="HF62" s="2336"/>
      <c r="HG62" s="2336"/>
      <c r="HH62" s="2336"/>
      <c r="HI62" s="2336"/>
      <c r="HJ62" s="2336"/>
      <c r="HK62" s="2336"/>
      <c r="HL62" s="2418">
        <f>HL28/(INDEX(A0!$B$38:$B$64,MATCH($A62,A0!$A$38:$A$64,0))*1000)</f>
        <v>1.098205301640476</v>
      </c>
      <c r="HM62" s="2336"/>
      <c r="HN62" s="2336"/>
      <c r="HO62" s="2336"/>
      <c r="HP62" s="2336"/>
      <c r="HQ62" s="2336"/>
      <c r="HR62" s="2336"/>
      <c r="HS62" s="2336"/>
      <c r="HT62" s="2336"/>
      <c r="HU62" s="2336"/>
      <c r="HV62" s="2336"/>
      <c r="HW62" s="2336"/>
      <c r="HX62" s="2336"/>
      <c r="HY62" s="2336"/>
      <c r="HZ62" s="2336"/>
      <c r="IA62" s="2336"/>
      <c r="IB62" s="2336"/>
      <c r="IC62" s="2336"/>
      <c r="IG62" s="1937"/>
      <c r="IP62" s="3467"/>
      <c r="JG62" s="1937"/>
      <c r="KO62" s="2838"/>
      <c r="KP62" s="2858" t="s">
        <v>414</v>
      </c>
      <c r="KQ62" s="2859" t="s">
        <v>1261</v>
      </c>
      <c r="KR62" s="2860">
        <v>15713840</v>
      </c>
      <c r="KS62" s="2861">
        <v>6543175</v>
      </c>
      <c r="KT62" s="2861">
        <v>1456131</v>
      </c>
      <c r="KU62" s="2861">
        <v>7243936</v>
      </c>
      <c r="KV62" s="2861">
        <v>362456</v>
      </c>
      <c r="KW62" s="2861">
        <v>108142</v>
      </c>
      <c r="KX62" s="2862">
        <v>0</v>
      </c>
      <c r="KY62" s="2862">
        <v>69016855</v>
      </c>
      <c r="KZ62" s="2862">
        <v>0</v>
      </c>
      <c r="LA62" s="2862">
        <v>84730695</v>
      </c>
      <c r="LB62" s="2862">
        <v>10211314</v>
      </c>
      <c r="LC62" s="2859" t="s">
        <v>1261</v>
      </c>
      <c r="LD62" s="2870" t="s">
        <v>414</v>
      </c>
    </row>
    <row r="63" spans="1:316" s="1803" customFormat="1" ht="15" customHeight="1">
      <c r="A63" s="1938">
        <v>2006</v>
      </c>
      <c r="S63" s="1941"/>
      <c r="T63" s="1805"/>
      <c r="U63" s="1942"/>
      <c r="V63" s="1942"/>
      <c r="W63" s="1942"/>
      <c r="X63" s="1942"/>
      <c r="Y63" s="2418">
        <f>Y29/(INDEX(A0!$B$38:$B$64,MATCH($A63,A0!$A$38:$A$64,0))*1000)</f>
        <v>0.48071427163683594</v>
      </c>
      <c r="Z63" s="1942"/>
      <c r="AA63" s="1942"/>
      <c r="AB63" s="1942"/>
      <c r="AC63" s="1942"/>
      <c r="AD63" s="1942"/>
      <c r="AE63" s="1942"/>
      <c r="AF63" s="1942"/>
      <c r="AG63" s="1942"/>
      <c r="AH63" s="1942"/>
      <c r="AI63" s="1942"/>
      <c r="AJ63" s="1941"/>
      <c r="AK63" s="1942"/>
      <c r="AL63" s="1942"/>
      <c r="AM63" s="1942"/>
      <c r="AN63" s="1942"/>
      <c r="AO63" s="1942"/>
      <c r="AP63" s="1942"/>
      <c r="AQ63" s="1942"/>
      <c r="AR63" s="1942"/>
      <c r="AS63" s="1942"/>
      <c r="AT63" s="1942"/>
      <c r="AU63" s="1942"/>
      <c r="AV63" s="1942"/>
      <c r="AW63" s="1942"/>
      <c r="AX63" s="1942"/>
      <c r="AY63" s="1942"/>
      <c r="AZ63" s="1937"/>
      <c r="BA63" s="2332"/>
      <c r="BD63" s="2418">
        <f>BD29/(INDEX(A0!$B$38:$B$64,MATCH($A63,A0!$A$38:$A$64,0))*1000)</f>
        <v>0.38826503995589279</v>
      </c>
      <c r="BE63" s="2418">
        <f>BE29/(INDEX(A0!$B$38:$B$64,MATCH($A63,A0!$A$38:$A$64,0))*1000)</f>
        <v>0.39321585940831061</v>
      </c>
      <c r="BM63" s="2418"/>
      <c r="BQ63" s="1937"/>
      <c r="BR63" s="1947"/>
      <c r="BT63" s="2418">
        <f>BT29/(INDEX(A0!$B$38:$B$64,MATCH($A63,A0!$A$38:$A$64,0))*1000)</f>
        <v>0.14282879929319947</v>
      </c>
      <c r="BV63" s="2418">
        <f>BV29/(INDEX(A0!$B$38:$B$64,MATCH($A63,A0!$A$38:$A$64,0))*1000)</f>
        <v>5.7131519717279797E-2</v>
      </c>
      <c r="BY63" s="2418">
        <f>BY29/(INDEX(A0!$B$38:$B$64,MATCH($A63,A0!$A$38:$A$64,0))*1000)</f>
        <v>0.53001359643577872</v>
      </c>
      <c r="BZ63" s="2418">
        <f>BZ29/(INDEX(A0!$B$38:$B$64,MATCH($A63,A0!$A$38:$A$64,0))*1000)</f>
        <v>0.94347220325856118</v>
      </c>
      <c r="CC63" s="2418"/>
      <c r="CD63" s="2418">
        <f>CD29/(INDEX(A0!$B$38:$B$64,MATCH($A63,A0!$A$38:$A$64,0))*1000)</f>
        <v>0.42519166446819345</v>
      </c>
      <c r="CG63" s="2418">
        <f>CG29/(INDEX(A0!$B$38:$B$64,MATCH($A63,A0!$A$38:$A$64,0))*1000)</f>
        <v>0.51828053879036784</v>
      </c>
      <c r="CH63" s="1937"/>
      <c r="CJ63" s="1947"/>
      <c r="CK63" s="2418">
        <f>CK29/(INDEX(A0!$B$38:$B$64,MATCH($A63,A0!$A$38:$A$64,0))*1000)</f>
        <v>0.16636137603994125</v>
      </c>
      <c r="CM63" s="2418">
        <f>CM29/(INDEX(A0!$B$38:$B$64,MATCH($A63,A0!$A$38:$A$64,0))*1000)</f>
        <v>9.4558034895055001E-2</v>
      </c>
      <c r="CN63" s="2432">
        <f>CN29/(INDEX(A0!$B$38:$B$64,MATCH($A63,A0!$A$38:$A$64,0))*1000)</f>
        <v>0.42892776500904944</v>
      </c>
      <c r="CP63" s="2418">
        <f>CP29/(INDEX(A0!$B$38:$B$64,MATCH($A63,A0!$A$38:$A$64,0))*1000)</f>
        <v>1.1633360930078598E-2</v>
      </c>
      <c r="CQ63" s="2418">
        <f>CQ29/(INDEX(A0!$B$38:$B$64,MATCH($A63,A0!$A$38:$A$64,0))*1000)</f>
        <v>0.11423809761825672</v>
      </c>
      <c r="CY63" s="1937"/>
      <c r="CZ63" s="1947"/>
      <c r="DA63" s="1805"/>
      <c r="DB63" s="2418">
        <f>DB29/(INDEX(A0!$B$38:$B$64,MATCH($A63,A0!$A$38:$A$64,0))*1000)</f>
        <v>0.25454308677368298</v>
      </c>
      <c r="DD63" s="1947"/>
      <c r="DH63" s="2418">
        <f>DH29/(INDEX(A0!$B$38:$B$64,MATCH($A63,A0!$A$38:$A$64,0))*1000)</f>
        <v>9.285888488234216E-2</v>
      </c>
      <c r="DP63" s="2900"/>
      <c r="DQ63" s="2901"/>
      <c r="DR63" s="1937"/>
      <c r="DX63" s="4193"/>
      <c r="DZ63" s="2418">
        <f>DZ29*1000/(INDEX(A0!$B$38:$B$64,MATCH($A63,A0!$A$38:$A$64,0))*1000)</f>
        <v>0.25454308677368298</v>
      </c>
      <c r="EB63" s="2800"/>
      <c r="EF63" s="2800"/>
      <c r="EK63" s="3253"/>
      <c r="EL63" s="3253"/>
      <c r="EM63" s="3253"/>
      <c r="EN63" s="3253"/>
      <c r="EO63" s="2901"/>
      <c r="EP63" s="3406"/>
      <c r="EQ63" s="15">
        <f>EQ29/(DataPrices!L66/10^9)</f>
        <v>4.5154683173130761E-2</v>
      </c>
      <c r="ER63" s="3936">
        <f>ER29*1000/(INDEX(A0!$B$38:$B$64,MATCH($A63,A0!$A$38:$A$64,0))*1000)</f>
        <v>4.7553761385380991E-2</v>
      </c>
      <c r="ES63" s="3467"/>
      <c r="ET63" s="1938"/>
      <c r="EU63" s="1938"/>
      <c r="EV63" s="1938"/>
      <c r="EY63" s="3936">
        <f>EY29/(INDEX(A0!$B$38:$B$64,MATCH($A63,A0!$A$38:$A$64,0))*1000)</f>
        <v>0.11423809761825672</v>
      </c>
      <c r="FF63" s="3460"/>
      <c r="FG63" s="2902"/>
      <c r="FK63" s="2371"/>
      <c r="FL63" s="2371"/>
      <c r="FM63" s="3479"/>
      <c r="GD63" s="3477"/>
      <c r="GZ63" s="2407"/>
      <c r="HA63" s="2418"/>
      <c r="HB63" s="1938"/>
      <c r="HC63" s="1938"/>
      <c r="HD63" s="2800"/>
      <c r="HE63" s="1938"/>
      <c r="HF63" s="2336"/>
      <c r="HG63" s="2336"/>
      <c r="HH63" s="2336"/>
      <c r="HI63" s="2336"/>
      <c r="HJ63" s="2336"/>
      <c r="HK63" s="2336"/>
      <c r="HL63" s="2418">
        <f>HL29/(INDEX(A0!$B$38:$B$64,MATCH($A63,A0!$A$38:$A$64,0))*1000)</f>
        <v>1.7062221716626915</v>
      </c>
      <c r="HM63" s="2336"/>
      <c r="HN63" s="2336"/>
      <c r="HO63" s="2336"/>
      <c r="HP63" s="2336"/>
      <c r="HQ63" s="2336"/>
      <c r="HR63" s="2336"/>
      <c r="HS63" s="2336"/>
      <c r="HT63" s="2336"/>
      <c r="HU63" s="2336"/>
      <c r="HV63" s="2336"/>
      <c r="HW63" s="2336"/>
      <c r="HX63" s="2336"/>
      <c r="HY63" s="2336"/>
      <c r="HZ63" s="2336"/>
      <c r="IA63" s="2336"/>
      <c r="IB63" s="2336"/>
      <c r="IC63" s="2336"/>
      <c r="IG63" s="1937"/>
      <c r="IP63" s="3467"/>
      <c r="JG63" s="1937"/>
      <c r="KO63" s="2838"/>
      <c r="KP63" s="2864" t="s">
        <v>683</v>
      </c>
      <c r="KQ63" s="2865" t="s">
        <v>1262</v>
      </c>
      <c r="KR63" s="2866">
        <v>2005947</v>
      </c>
      <c r="KS63" s="2867">
        <v>0</v>
      </c>
      <c r="KT63" s="2867">
        <v>0</v>
      </c>
      <c r="KU63" s="2867">
        <v>0</v>
      </c>
      <c r="KV63" s="2867">
        <v>578944</v>
      </c>
      <c r="KW63" s="2867">
        <v>1427003</v>
      </c>
      <c r="KX63" s="2868">
        <v>0</v>
      </c>
      <c r="KY63" s="2868">
        <v>0</v>
      </c>
      <c r="KZ63" s="2868">
        <v>0</v>
      </c>
      <c r="LA63" s="2868">
        <v>2005947</v>
      </c>
      <c r="LB63" s="2868">
        <v>57655</v>
      </c>
      <c r="LC63" s="2865" t="s">
        <v>1262</v>
      </c>
      <c r="LD63" s="2869" t="s">
        <v>683</v>
      </c>
    </row>
    <row r="64" spans="1:316" s="1803" customFormat="1" ht="15" customHeight="1">
      <c r="A64" s="1938">
        <v>2007</v>
      </c>
      <c r="S64" s="1941"/>
      <c r="U64" s="1942"/>
      <c r="V64" s="1942"/>
      <c r="W64" s="1942"/>
      <c r="X64" s="1942"/>
      <c r="Y64" s="2418">
        <f>Y30/(INDEX(A0!$B$38:$B$64,MATCH($A64,A0!$A$38:$A$64,0))*1000)</f>
        <v>0.61455620977315484</v>
      </c>
      <c r="Z64" s="1942"/>
      <c r="AA64" s="1942"/>
      <c r="AB64" s="1942"/>
      <c r="AC64" s="1942"/>
      <c r="AD64" s="1942"/>
      <c r="AE64" s="1942"/>
      <c r="AF64" s="1942"/>
      <c r="AG64" s="1942"/>
      <c r="AH64" s="1942"/>
      <c r="AI64" s="1942"/>
      <c r="AJ64" s="1941"/>
      <c r="AK64" s="1942"/>
      <c r="AL64" s="1942"/>
      <c r="AM64" s="1942"/>
      <c r="AN64" s="1942"/>
      <c r="AO64" s="1942"/>
      <c r="AP64" s="1942"/>
      <c r="AQ64" s="1942"/>
      <c r="AR64" s="1942"/>
      <c r="AS64" s="1942"/>
      <c r="AT64" s="1942"/>
      <c r="AU64" s="1942"/>
      <c r="AV64" s="1942"/>
      <c r="AW64" s="1942"/>
      <c r="AX64" s="1942"/>
      <c r="AY64" s="1942"/>
      <c r="AZ64" s="1937"/>
      <c r="BA64" s="2332"/>
      <c r="BD64" s="2418">
        <f>BD30/(INDEX(A0!$B$38:$B$64,MATCH($A64,A0!$A$38:$A$64,0))*1000)</f>
        <v>0.49987290658803762</v>
      </c>
      <c r="BE64" s="2418">
        <f>BE30/(INDEX(A0!$B$38:$B$64,MATCH($A64,A0!$A$38:$A$64,0))*1000)</f>
        <v>0.46252278641649053</v>
      </c>
      <c r="BM64" s="2418"/>
      <c r="BQ64" s="1937"/>
      <c r="BR64" s="1947"/>
      <c r="BT64" s="2418">
        <f>BT30/(INDEX(A0!$B$38:$B$64,MATCH($A64,A0!$A$38:$A$64,0))*1000)</f>
        <v>0.16108791420394566</v>
      </c>
      <c r="BV64" s="2418">
        <f>BV30/(INDEX(A0!$B$38:$B$64,MATCH($A64,A0!$A$38:$A$64,0))*1000)</f>
        <v>6.4435165681578269E-2</v>
      </c>
      <c r="BY64" s="2418">
        <f>BY30/(INDEX(A0!$B$38:$B$64,MATCH($A64,A0!$A$38:$A$64,0))*1000)</f>
        <v>0.59767230265241733</v>
      </c>
      <c r="BZ64" s="2418">
        <f>BZ30/(INDEX(A0!$B$38:$B$64,MATCH($A64,A0!$A$38:$A$64,0))*1000)</f>
        <v>1.1009409103409764</v>
      </c>
      <c r="CC64" s="2418"/>
      <c r="CD64" s="2418">
        <f>CD30/(INDEX(A0!$B$38:$B$64,MATCH($A64,A0!$A$38:$A$64,0))*1000)</f>
        <v>0.52532501394715936</v>
      </c>
      <c r="CG64" s="2418">
        <f>CG30/(INDEX(A0!$B$38:$B$64,MATCH($A64,A0!$A$38:$A$64,0))*1000)</f>
        <v>0.57561589639381705</v>
      </c>
      <c r="CH64" s="1937"/>
      <c r="CJ64" s="1947"/>
      <c r="CK64" s="2418">
        <f>CK30/(INDEX(A0!$B$38:$B$64,MATCH($A64,A0!$A$38:$A$64,0))*1000)</f>
        <v>0.20008648673987842</v>
      </c>
      <c r="CM64" s="2418">
        <f>CM30/(INDEX(A0!$B$38:$B$64,MATCH($A64,A0!$A$38:$A$64,0))*1000)</f>
        <v>6.5810415359595434E-2</v>
      </c>
      <c r="CN64" s="2432">
        <f>CN30/(INDEX(A0!$B$38:$B$64,MATCH($A64,A0!$A$38:$A$64,0))*1000)</f>
        <v>0.30853929074454933</v>
      </c>
      <c r="CP64" s="2418">
        <f>CP30/(INDEX(A0!$B$38:$B$64,MATCH($A64,A0!$A$38:$A$64,0))*1000)</f>
        <v>1.7119737859137667E-2</v>
      </c>
      <c r="CQ64" s="2418">
        <f>CQ30/(INDEX(A0!$B$38:$B$64,MATCH($A64,A0!$A$38:$A$64,0))*1000)</f>
        <v>9.2771320533761442E-2</v>
      </c>
      <c r="CY64" s="1937"/>
      <c r="CZ64" s="1947"/>
      <c r="DB64" s="2418">
        <f>DB30/(INDEX(A0!$B$38:$B$64,MATCH($A64,A0!$A$38:$A$64,0))*1000)</f>
        <v>0.27528847859160038</v>
      </c>
      <c r="DD64" s="1947"/>
      <c r="DH64" s="2418">
        <f>DH30/(INDEX(A0!$B$38:$B$64,MATCH($A64,A0!$A$38:$A$64,0))*1000)</f>
        <v>0.11332829427157409</v>
      </c>
      <c r="DP64" s="2900"/>
      <c r="DQ64" s="2901"/>
      <c r="DR64" s="1937"/>
      <c r="DX64" s="4193"/>
      <c r="DZ64" s="2418">
        <f>DZ30*1000/(INDEX(A0!$B$38:$B$64,MATCH($A64,A0!$A$38:$A$64,0))*1000)</f>
        <v>0.27528847859160038</v>
      </c>
      <c r="EB64" s="2800"/>
      <c r="EF64" s="2800"/>
      <c r="EK64" s="3253"/>
      <c r="EL64" s="3253"/>
      <c r="EM64" s="3253"/>
      <c r="EN64" s="3253"/>
      <c r="EO64" s="2901"/>
      <c r="EP64" s="3406"/>
      <c r="EQ64" s="15">
        <f>EQ30/(DataPrices!L67/10^9)</f>
        <v>2.8775755169561618E-2</v>
      </c>
      <c r="ER64" s="3936">
        <f>ER30*1000/(INDEX(A0!$B$38:$B$64,MATCH($A64,A0!$A$38:$A$64,0))*1000)</f>
        <v>2.9762942063396636E-2</v>
      </c>
      <c r="ES64" s="3467"/>
      <c r="ET64" s="1938"/>
      <c r="EU64" s="1938"/>
      <c r="EV64" s="1938"/>
      <c r="EY64" s="3936">
        <f>EY30/(INDEX(A0!$B$38:$B$64,MATCH($A64,A0!$A$38:$A$64,0))*1000)</f>
        <v>9.2771320533761442E-2</v>
      </c>
      <c r="FF64" s="3460"/>
      <c r="FG64" s="2902"/>
      <c r="FK64" s="2371"/>
      <c r="FL64" s="2371"/>
      <c r="FM64" s="3479"/>
      <c r="GD64" s="3477"/>
      <c r="GZ64" s="2407"/>
      <c r="HA64" s="2418">
        <f>HA30/(INDEX(A0!$B$38:$B$64,MATCH($A64,A0!$A$38:$A$64,0))*1000)</f>
        <v>1.1114467035300881</v>
      </c>
      <c r="HB64" s="1938"/>
      <c r="HC64" s="1938"/>
      <c r="HD64" s="2800"/>
      <c r="HE64" s="1938"/>
      <c r="HF64" s="2336"/>
      <c r="HG64" s="2336"/>
      <c r="HH64" s="2336"/>
      <c r="HI64" s="2336"/>
      <c r="HJ64" s="2336"/>
      <c r="HK64" s="2336"/>
      <c r="HL64" s="2418">
        <f>HL30/(INDEX(A0!$B$38:$B$64,MATCH($A64,A0!$A$38:$A$64,0))*1000)</f>
        <v>1.4960970404718672</v>
      </c>
      <c r="HM64" s="2336"/>
      <c r="HN64" s="2336"/>
      <c r="HO64" s="2336"/>
      <c r="HP64" s="2336"/>
      <c r="HQ64" s="2336"/>
      <c r="HR64" s="2336"/>
      <c r="HS64" s="2336"/>
      <c r="HT64" s="2336"/>
      <c r="HU64" s="2336"/>
      <c r="HV64" s="2336"/>
      <c r="HW64" s="2336"/>
      <c r="HX64" s="2336"/>
      <c r="HY64" s="2336"/>
      <c r="HZ64" s="2336"/>
      <c r="IA64" s="2336"/>
      <c r="IB64" s="2336"/>
      <c r="IC64" s="2336"/>
      <c r="IG64" s="1937"/>
      <c r="IP64" s="3467"/>
      <c r="JG64" s="1937"/>
      <c r="KO64" s="2838"/>
      <c r="KP64" s="2871" t="s">
        <v>1263</v>
      </c>
      <c r="KQ64" s="2872" t="s">
        <v>1266</v>
      </c>
      <c r="KR64" s="2873">
        <v>3223083</v>
      </c>
      <c r="KS64" s="2874">
        <v>1129391</v>
      </c>
      <c r="KT64" s="2874">
        <v>154229</v>
      </c>
      <c r="KU64" s="2874">
        <v>1793055</v>
      </c>
      <c r="KV64" s="2874">
        <v>134259</v>
      </c>
      <c r="KW64" s="2874">
        <v>12149</v>
      </c>
      <c r="KX64" s="2875">
        <v>578400</v>
      </c>
      <c r="KY64" s="2875">
        <v>49943432</v>
      </c>
      <c r="KZ64" s="2875">
        <v>205335</v>
      </c>
      <c r="LA64" s="2875">
        <v>53950250</v>
      </c>
      <c r="LB64" s="2875">
        <v>1241382</v>
      </c>
      <c r="LC64" s="2872" t="s">
        <v>1266</v>
      </c>
      <c r="LD64" s="2876" t="s">
        <v>1263</v>
      </c>
    </row>
    <row r="65" spans="1:320" s="1803" customFormat="1" ht="15" customHeight="1">
      <c r="A65" s="1938">
        <v>2008</v>
      </c>
      <c r="S65" s="1941"/>
      <c r="T65" s="1942"/>
      <c r="U65" s="1942"/>
      <c r="V65" s="1942"/>
      <c r="W65" s="1942"/>
      <c r="X65" s="1942"/>
      <c r="Y65" s="2418">
        <f>Y31/(INDEX(A0!$B$38:$B$64,MATCH($A65,A0!$A$38:$A$64,0))*1000)</f>
        <v>0.20614230592512137</v>
      </c>
      <c r="Z65" s="1942"/>
      <c r="AA65" s="1942"/>
      <c r="AB65" s="1942"/>
      <c r="AC65" s="1942"/>
      <c r="AD65" s="1942"/>
      <c r="AE65" s="1942"/>
      <c r="AF65" s="1942"/>
      <c r="AG65" s="1942"/>
      <c r="AH65" s="1942"/>
      <c r="AI65" s="1942"/>
      <c r="AJ65" s="1941"/>
      <c r="AK65" s="1942"/>
      <c r="AL65" s="1942"/>
      <c r="AM65" s="1942"/>
      <c r="AN65" s="1942"/>
      <c r="AO65" s="1942"/>
      <c r="AP65" s="1942"/>
      <c r="AQ65" s="1942"/>
      <c r="AR65" s="1942"/>
      <c r="AS65" s="1942"/>
      <c r="AT65" s="1942"/>
      <c r="AU65" s="1942"/>
      <c r="AV65" s="1942"/>
      <c r="AW65" s="1942"/>
      <c r="AX65" s="1942"/>
      <c r="AY65" s="1942"/>
      <c r="AZ65" s="1937"/>
      <c r="BA65" s="2332"/>
      <c r="BD65" s="2418">
        <f>BD31/(INDEX(A0!$B$38:$B$64,MATCH($A65,A0!$A$38:$A$64,0))*1000)</f>
        <v>0.26843887693771062</v>
      </c>
      <c r="BE65" s="2418">
        <f>BE31/(INDEX(A0!$B$38:$B$64,MATCH($A65,A0!$A$38:$A$64,0))*1000)</f>
        <v>0.52033737643865674</v>
      </c>
      <c r="BM65" s="2418"/>
      <c r="BQ65" s="1937"/>
      <c r="BR65" s="1947"/>
      <c r="BT65" s="2418">
        <f>BT31/(INDEX(A0!$B$38:$B$64,MATCH($A65,A0!$A$38:$A$64,0))*1000)</f>
        <v>0.16660849521631546</v>
      </c>
      <c r="BV65" s="2418">
        <f>BV31/(INDEX(A0!$B$38:$B$64,MATCH($A65,A0!$A$38:$A$64,0))*1000)</f>
        <v>6.6643398086526195E-2</v>
      </c>
      <c r="BY65" s="2418">
        <f>BY31/(INDEX(A0!$B$38:$B$64,MATCH($A65,A0!$A$38:$A$64,0))*1000)</f>
        <v>0.6033818935980938</v>
      </c>
      <c r="BZ65" s="2418">
        <f>BZ31/(INDEX(A0!$B$38:$B$64,MATCH($A65,A0!$A$38:$A$64,0))*1000)</f>
        <v>1.1619686696244576</v>
      </c>
      <c r="CC65" s="2418"/>
      <c r="CD65" s="2418">
        <f>CD31/(INDEX(A0!$B$38:$B$64,MATCH($A65,A0!$A$38:$A$64,0))*1000)</f>
        <v>0.57739840618737881</v>
      </c>
      <c r="CG65" s="2418">
        <f>CG31/(INDEX(A0!$B$38:$B$64,MATCH($A65,A0!$A$38:$A$64,0))*1000)</f>
        <v>0.58457026343707852</v>
      </c>
      <c r="CH65" s="1937"/>
      <c r="CJ65" s="1947"/>
      <c r="CK65" s="2418">
        <f>CK31/(INDEX(A0!$B$38:$B$64,MATCH($A65,A0!$A$38:$A$64,0))*1000)</f>
        <v>0.23180056058926987</v>
      </c>
      <c r="CM65" s="2418">
        <f>CM31/(INDEX(A0!$B$38:$B$64,MATCH($A65,A0!$A$38:$A$64,0))*1000)</f>
        <v>6.3020859492559228E-2</v>
      </c>
      <c r="CN65" s="2432">
        <f>CN31/(INDEX(A0!$B$38:$B$64,MATCH($A65,A0!$A$38:$A$64,0))*1000)</f>
        <v>0.14013414321749904</v>
      </c>
      <c r="CP65" s="2418">
        <f>CP31/(INDEX(A0!$B$38:$B$64,MATCH($A65,A0!$A$38:$A$64,0))*1000)</f>
        <v>1.4487706615982603E-2</v>
      </c>
      <c r="CQ65" s="2418">
        <f>CQ31/(INDEX(A0!$B$38:$B$64,MATCH($A65,A0!$A$38:$A$64,0))*1000)</f>
        <v>8.6500351969697853E-2</v>
      </c>
      <c r="CY65" s="1937"/>
      <c r="CZ65" s="1805"/>
      <c r="DB65" s="2418">
        <f>DB31/(INDEX(A0!$B$38:$B$64,MATCH($A65,A0!$A$38:$A$64,0))*1000)</f>
        <v>0.24486334300199006</v>
      </c>
      <c r="DD65" s="1947"/>
      <c r="DH65" s="2418">
        <f>DH31/(INDEX(A0!$B$38:$B$64,MATCH($A65,A0!$A$38:$A$64,0))*1000)</f>
        <v>0.1279304765317982</v>
      </c>
      <c r="DP65" s="2900"/>
      <c r="DQ65" s="2901"/>
      <c r="DR65" s="1937"/>
      <c r="DX65" s="4193"/>
      <c r="DZ65" s="2418">
        <f>DZ31*1000/(INDEX(A0!$B$38:$B$64,MATCH($A65,A0!$A$38:$A$64,0))*1000)</f>
        <v>0.24486334300199006</v>
      </c>
      <c r="EB65" s="2800"/>
      <c r="EF65" s="2800"/>
      <c r="EK65" s="3253"/>
      <c r="EL65" s="3253"/>
      <c r="EM65" s="3253"/>
      <c r="EN65" s="3253"/>
      <c r="EO65" s="2901"/>
      <c r="EP65" s="3406"/>
      <c r="EQ65" s="15">
        <f>EQ31/(DataPrices!L68/10^9)</f>
        <v>1.7762049141406316E-2</v>
      </c>
      <c r="ER65" s="3936">
        <f>ER31*1000/(INDEX(A0!$B$38:$B$64,MATCH($A65,A0!$A$38:$A$64,0))*1000)</f>
        <v>2.2765620296310601E-2</v>
      </c>
      <c r="ES65" s="3467"/>
      <c r="ET65" s="1938"/>
      <c r="EU65" s="1938"/>
      <c r="EV65" s="1938"/>
      <c r="EY65" s="3936">
        <f>EY31/(INDEX(A0!$B$38:$B$64,MATCH($A65,A0!$A$38:$A$64,0))*1000)</f>
        <v>8.6500351969697853E-2</v>
      </c>
      <c r="FF65" s="3460"/>
      <c r="FG65" s="2902"/>
      <c r="FK65" s="2371"/>
      <c r="FL65" s="2371"/>
      <c r="FM65" s="3479"/>
      <c r="GD65" s="3477"/>
      <c r="GZ65" s="2407"/>
      <c r="HA65" s="2418">
        <f>HA31/(INDEX(A0!$B$38:$B$64,MATCH($A65,A0!$A$38:$A$64,0))*1000)</f>
        <v>0.59657059588213213</v>
      </c>
      <c r="HB65" s="1938"/>
      <c r="HC65" s="1938"/>
      <c r="HD65" s="2800"/>
      <c r="HE65" s="1938"/>
      <c r="HF65" s="2336"/>
      <c r="HG65" s="2336"/>
      <c r="HH65" s="2336"/>
      <c r="HI65" s="2336"/>
      <c r="HJ65" s="2336"/>
      <c r="HK65" s="2336"/>
      <c r="HL65" s="2418">
        <f>HL31/(INDEX(A0!$B$38:$B$64,MATCH($A65,A0!$A$38:$A$64,0))*1000)</f>
        <v>0.60652557226083281</v>
      </c>
      <c r="HM65" s="2336"/>
      <c r="HN65" s="2336"/>
      <c r="HO65" s="2336"/>
      <c r="HP65" s="2336"/>
      <c r="HQ65" s="2336"/>
      <c r="HR65" s="2336"/>
      <c r="HS65" s="2336"/>
      <c r="HT65" s="2336"/>
      <c r="HU65" s="2336"/>
      <c r="HV65" s="2336"/>
      <c r="HW65" s="2336"/>
      <c r="HX65" s="2336"/>
      <c r="HY65" s="2336"/>
      <c r="HZ65" s="2336"/>
      <c r="IA65" s="2336"/>
      <c r="IB65" s="2336"/>
      <c r="IC65" s="2336"/>
      <c r="IG65" s="1937"/>
      <c r="IP65" s="3467"/>
      <c r="JG65" s="1937"/>
      <c r="KO65" s="2838"/>
      <c r="KP65" s="2838"/>
      <c r="KQ65" s="2878"/>
      <c r="KR65" s="2877"/>
      <c r="KS65" s="2877"/>
      <c r="KT65" s="2877"/>
      <c r="KU65" s="2877"/>
      <c r="KV65" s="2877"/>
      <c r="KW65" s="2877"/>
      <c r="KX65" s="2877"/>
      <c r="KY65" s="2877"/>
      <c r="KZ65" s="2877"/>
      <c r="LA65" s="2877"/>
      <c r="LB65" s="2877"/>
      <c r="LC65" s="2838"/>
      <c r="LD65" s="2838"/>
    </row>
    <row r="66" spans="1:320" s="1803" customFormat="1" ht="15" customHeight="1">
      <c r="A66" s="1938">
        <v>2009</v>
      </c>
      <c r="S66" s="1941"/>
      <c r="T66" s="1942"/>
      <c r="U66" s="1942"/>
      <c r="V66" s="1942"/>
      <c r="W66" s="1942"/>
      <c r="X66" s="1942"/>
      <c r="Y66" s="2418">
        <f>Y32/(INDEX(A0!$B$38:$B$64,MATCH($A66,A0!$A$38:$A$64,0))*1000)</f>
        <v>0.43624251456712559</v>
      </c>
      <c r="Z66" s="1942"/>
      <c r="AA66" s="1942"/>
      <c r="AB66" s="1942"/>
      <c r="AC66" s="1942"/>
      <c r="AD66" s="1942"/>
      <c r="AE66" s="1942"/>
      <c r="AF66" s="1942"/>
      <c r="AG66" s="1942"/>
      <c r="AH66" s="1942"/>
      <c r="AI66" s="1942"/>
      <c r="AJ66" s="1941"/>
      <c r="AK66" s="1942"/>
      <c r="AL66" s="1942"/>
      <c r="AM66" s="1942"/>
      <c r="AN66" s="1942"/>
      <c r="AO66" s="1942"/>
      <c r="AP66" s="1942"/>
      <c r="AQ66" s="1942"/>
      <c r="AR66" s="1942"/>
      <c r="AS66" s="1942"/>
      <c r="AT66" s="1942"/>
      <c r="AU66" s="1942"/>
      <c r="AV66" s="1942"/>
      <c r="AW66" s="1942"/>
      <c r="AX66" s="1942"/>
      <c r="AY66" s="1942"/>
      <c r="AZ66" s="1937"/>
      <c r="BD66" s="2418">
        <f>BD32/(INDEX(A0!$B$38:$B$64,MATCH($A66,A0!$A$38:$A$64,0))*1000)</f>
        <v>0.35359005991361453</v>
      </c>
      <c r="BE66" s="2418">
        <f>BE32/(INDEX(A0!$B$38:$B$64,MATCH($A66,A0!$A$38:$A$64,0))*1000)</f>
        <v>0.57408910694066129</v>
      </c>
      <c r="BM66" s="2418"/>
      <c r="BQ66" s="1937"/>
      <c r="BR66" s="1947"/>
      <c r="BT66" s="2418">
        <f>BT32/(INDEX(A0!$B$38:$B$64,MATCH($A66,A0!$A$38:$A$64,0))*1000)</f>
        <v>0.21078852895243422</v>
      </c>
      <c r="BV66" s="2418">
        <f>BV32/(INDEX(A0!$B$38:$B$64,MATCH($A66,A0!$A$38:$A$64,0))*1000)</f>
        <v>8.4315411580973679E-2</v>
      </c>
      <c r="BY66" s="2418">
        <f>BY32/(INDEX(A0!$B$38:$B$64,MATCH($A66,A0!$A$38:$A$64,0))*1000)</f>
        <v>0.7287607897947459</v>
      </c>
      <c r="BZ66" s="2418">
        <f>BZ32/(INDEX(A0!$B$38:$B$64,MATCH($A66,A0!$A$38:$A$64,0))*1000)</f>
        <v>1.3563300147982482</v>
      </c>
      <c r="CC66" s="2418"/>
      <c r="CD66" s="2418">
        <f>CD32/(INDEX(A0!$B$38:$B$64,MATCH($A66,A0!$A$38:$A$64,0))*1000)</f>
        <v>0.65402083976394687</v>
      </c>
      <c r="CG66" s="2418">
        <f>CG32/(INDEX(A0!$B$38:$B$64,MATCH($A66,A0!$A$38:$A$64,0))*1000)</f>
        <v>0.70230917503430135</v>
      </c>
      <c r="CH66" s="1937"/>
      <c r="CJ66" s="1947"/>
      <c r="CK66" s="2418">
        <f>CK32/(INDEX(A0!$B$38:$B$64,MATCH($A66,A0!$A$38:$A$64,0))*1000)</f>
        <v>0.19194602120638429</v>
      </c>
      <c r="CM66" s="2418">
        <f>CM32/(INDEX(A0!$B$38:$B$64,MATCH($A66,A0!$A$38:$A$64,0))*1000)</f>
        <v>6.1111703271662494E-2</v>
      </c>
      <c r="CN66" s="2432">
        <f>CN32/(INDEX(A0!$B$38:$B$64,MATCH($A66,A0!$A$38:$A$64,0))*1000)</f>
        <v>0.18060516422017192</v>
      </c>
      <c r="CP66" s="2418">
        <f>CP32/(INDEX(A0!$B$38:$B$64,MATCH($A66,A0!$A$38:$A$64,0))*1000)</f>
        <v>3.2530070919274838E-2</v>
      </c>
      <c r="CQ66" s="2418">
        <f>CQ32/(INDEX(A0!$B$38:$B$64,MATCH($A66,A0!$A$38:$A$64,0))*1000)</f>
        <v>0.11677539815231959</v>
      </c>
      <c r="CY66" s="1937"/>
      <c r="DB66" s="2418">
        <f>DB32/(INDEX(A0!$B$38:$B$64,MATCH($A66,A0!$A$38:$A$64,0))*1000)</f>
        <v>0.31485439304585489</v>
      </c>
      <c r="DD66" s="1947"/>
      <c r="DH66" s="2418">
        <f>DH32/(INDEX(A0!$B$38:$B$64,MATCH($A66,A0!$A$38:$A$64,0))*1000)</f>
        <v>0.12376262779829761</v>
      </c>
      <c r="DP66" s="2900"/>
      <c r="DQ66" s="2901"/>
      <c r="DR66" s="1937"/>
      <c r="DX66" s="4193"/>
      <c r="DZ66" s="2418">
        <f>DZ32*1000/(INDEX(A0!$B$38:$B$64,MATCH($A66,A0!$A$38:$A$64,0))*1000)</f>
        <v>0.31485439304585489</v>
      </c>
      <c r="EB66" s="2800"/>
      <c r="EF66" s="2800"/>
      <c r="EK66" s="3253"/>
      <c r="EL66" s="3253"/>
      <c r="EM66" s="3253"/>
      <c r="EN66" s="3253"/>
      <c r="EO66" s="2901"/>
      <c r="EP66" s="3406"/>
      <c r="EQ66" s="15">
        <f>EQ32/(DataPrices!L69/10^9)</f>
        <v>2.560026283782392E-2</v>
      </c>
      <c r="ER66" s="3936">
        <f>ER32*1000/(INDEX(A0!$B$38:$B$64,MATCH($A66,A0!$A$38:$A$64,0))*1000)</f>
        <v>2.6801482942761475E-2</v>
      </c>
      <c r="ES66" s="3467"/>
      <c r="ET66" s="1938"/>
      <c r="EU66" s="1938"/>
      <c r="EV66" s="1938"/>
      <c r="EY66" s="3936">
        <f>EY32/(INDEX(A0!$B$38:$B$64,MATCH($A66,A0!$A$38:$A$64,0))*1000)</f>
        <v>0.11677539815231959</v>
      </c>
      <c r="FF66" s="3460"/>
      <c r="FG66" s="2902"/>
      <c r="FK66" s="2371"/>
      <c r="FL66" s="2371"/>
      <c r="FM66" s="3479"/>
      <c r="GD66" s="3477"/>
      <c r="GZ66" s="2407"/>
      <c r="HA66" s="2418">
        <f>HA32/(INDEX(A0!$B$38:$B$64,MATCH($A66,A0!$A$38:$A$64,0))*1000)</f>
        <v>0.7966388553049859</v>
      </c>
      <c r="HB66" s="1938"/>
      <c r="HC66" s="1938"/>
      <c r="HD66" s="2800"/>
      <c r="HE66" s="1938"/>
      <c r="HF66" s="2336"/>
      <c r="HG66" s="2336"/>
      <c r="HH66" s="2336"/>
      <c r="HI66" s="2336"/>
      <c r="HJ66" s="2336"/>
      <c r="HK66" s="2336"/>
      <c r="HL66" s="2418">
        <f>HL32/(INDEX(A0!$B$38:$B$64,MATCH($A66,A0!$A$38:$A$64,0))*1000)</f>
        <v>0.95225726948190259</v>
      </c>
      <c r="HM66" s="2336"/>
      <c r="HN66" s="2336"/>
      <c r="HO66" s="2336"/>
      <c r="HP66" s="2336"/>
      <c r="HQ66" s="2336"/>
      <c r="HR66" s="2336"/>
      <c r="HS66" s="2336"/>
      <c r="HT66" s="2336"/>
      <c r="HU66" s="2336"/>
      <c r="HV66" s="2336"/>
      <c r="HW66" s="2336"/>
      <c r="HX66" s="2336"/>
      <c r="HY66" s="2336"/>
      <c r="HZ66" s="2336"/>
      <c r="IA66" s="2336"/>
      <c r="IB66" s="2336"/>
      <c r="IC66" s="2336"/>
      <c r="IG66" s="1937"/>
      <c r="IP66" s="3467"/>
      <c r="JG66" s="1937"/>
      <c r="KO66" s="2838"/>
      <c r="KP66" s="4642" t="s">
        <v>1267</v>
      </c>
      <c r="KQ66" s="4643"/>
      <c r="KR66" s="2879">
        <v>5056510</v>
      </c>
      <c r="KS66" s="2880">
        <v>5950441</v>
      </c>
      <c r="KT66" s="2880">
        <v>-599117</v>
      </c>
      <c r="KU66" s="2880">
        <v>-258458</v>
      </c>
      <c r="KV66" s="2880">
        <v>-34039</v>
      </c>
      <c r="KW66" s="2881">
        <v>-2317</v>
      </c>
      <c r="KX66" s="2880">
        <v>14527603</v>
      </c>
      <c r="KY66" s="2882">
        <v>-37997210</v>
      </c>
      <c r="KZ66" s="2882">
        <v>22736097</v>
      </c>
      <c r="LA66" s="2882">
        <v>4323000</v>
      </c>
      <c r="LB66" s="2882">
        <v>-2772802</v>
      </c>
      <c r="LC66" s="4659" t="s">
        <v>1267</v>
      </c>
      <c r="LD66" s="4642"/>
    </row>
    <row r="67" spans="1:320" s="1803" customFormat="1" ht="15" customHeight="1">
      <c r="A67" s="1938">
        <v>2010</v>
      </c>
      <c r="S67" s="1941"/>
      <c r="T67" s="1942"/>
      <c r="U67" s="1942"/>
      <c r="V67" s="1942"/>
      <c r="W67" s="1942"/>
      <c r="X67" s="1942"/>
      <c r="Y67" s="2418">
        <f>Y33/(INDEX(A0!$B$38:$B$64,MATCH($A67,A0!$A$38:$A$64,0))*1000)</f>
        <v>0.47170992533947537</v>
      </c>
      <c r="Z67" s="1942"/>
      <c r="AA67" s="1942"/>
      <c r="AB67" s="1942"/>
      <c r="AC67" s="1942"/>
      <c r="AD67" s="1942"/>
      <c r="AE67" s="1942"/>
      <c r="AF67" s="1942"/>
      <c r="AG67" s="1942"/>
      <c r="AH67" s="1942"/>
      <c r="AI67" s="1942"/>
      <c r="AJ67" s="1941"/>
      <c r="AK67" s="1942"/>
      <c r="AL67" s="1942"/>
      <c r="AM67" s="1942"/>
      <c r="AN67" s="1942"/>
      <c r="AO67" s="1942"/>
      <c r="AP67" s="1942"/>
      <c r="AQ67" s="1942"/>
      <c r="AR67" s="1942"/>
      <c r="AS67" s="1942"/>
      <c r="AT67" s="1942"/>
      <c r="AU67" s="1942"/>
      <c r="AV67" s="1942"/>
      <c r="AW67" s="1942"/>
      <c r="AX67" s="1942"/>
      <c r="AY67" s="1942"/>
      <c r="AZ67" s="1937"/>
      <c r="BA67" s="1805"/>
      <c r="BD67" s="2418">
        <f>BD33/(INDEX(A0!$B$38:$B$64,MATCH($A67,A0!$A$38:$A$64,0))*1000)</f>
        <v>0.38163834349663461</v>
      </c>
      <c r="BE67" s="2418">
        <f>BE33/(INDEX(A0!$B$38:$B$64,MATCH($A67,A0!$A$38:$A$64,0))*1000)</f>
        <v>0.54087817385481496</v>
      </c>
      <c r="BM67" s="2418"/>
      <c r="BQ67" s="1937"/>
      <c r="BR67" s="1947"/>
      <c r="BT67" s="2418">
        <f>BT33/(INDEX(A0!$B$38:$B$64,MATCH($A67,A0!$A$38:$A$64,0))*1000)</f>
        <v>0.20759918594579155</v>
      </c>
      <c r="BV67" s="2418">
        <f>BV33/(INDEX(A0!$B$38:$B$64,MATCH($A67,A0!$A$38:$A$64,0))*1000)</f>
        <v>8.3039674378316622E-2</v>
      </c>
      <c r="BY67" s="2418">
        <f>BY33/(INDEX(A0!$B$38:$B$64,MATCH($A67,A0!$A$38:$A$64,0))*1000)</f>
        <v>0.7066247449016575</v>
      </c>
      <c r="BZ67" s="2418">
        <f>BZ33/(INDEX(A0!$B$38:$B$64,MATCH($A67,A0!$A$38:$A$64,0))*1000)</f>
        <v>1.2768370697315097</v>
      </c>
      <c r="CC67" s="2418"/>
      <c r="CD67" s="2418">
        <f>CD33/(INDEX(A0!$B$38:$B$64,MATCH($A67,A0!$A$38:$A$64,0))*1000)</f>
        <v>0.58279526921677594</v>
      </c>
      <c r="CG67" s="2418">
        <f>CG33/(INDEX(A0!$B$38:$B$64,MATCH($A67,A0!$A$38:$A$64,0))*1000)</f>
        <v>0.69404180051473374</v>
      </c>
      <c r="CH67" s="1937"/>
      <c r="CK67" s="2418">
        <f>CK33/(INDEX(A0!$B$38:$B$64,MATCH($A67,A0!$A$38:$A$64,0))*1000)</f>
        <v>0.13249331711531423</v>
      </c>
      <c r="CM67" s="2418">
        <f>CM33/(INDEX(A0!$B$38:$B$64,MATCH($A67,A0!$A$38:$A$64,0))*1000)</f>
        <v>5.0592510618086679E-2</v>
      </c>
      <c r="CN67" s="2432">
        <f>CN33/(INDEX(A0!$B$38:$B$64,MATCH($A67,A0!$A$38:$A$64,0))*1000)</f>
        <v>0.17888593514287401</v>
      </c>
      <c r="CP67" s="2418">
        <f>CP33/(INDEX(A0!$B$38:$B$64,MATCH($A67,A0!$A$38:$A$64,0))*1000)</f>
        <v>3.6489098515303561E-2</v>
      </c>
      <c r="CQ67" s="2418">
        <f>CQ33/(INDEX(A0!$B$38:$B$64,MATCH($A67,A0!$A$38:$A$64,0))*1000)</f>
        <v>0.12373076209716581</v>
      </c>
      <c r="CY67" s="1937"/>
      <c r="DB67" s="2418">
        <f>DB33/(INDEX(A0!$B$38:$B$64,MATCH($A67,A0!$A$38:$A$64,0))*1000)</f>
        <v>0.3385023749785625</v>
      </c>
      <c r="DD67" s="1805"/>
      <c r="DH67" s="2418">
        <f>DH33/(INDEX(A0!$B$38:$B$64,MATCH($A67,A0!$A$38:$A$64,0))*1000)</f>
        <v>0.1185077925239027</v>
      </c>
      <c r="DP67" s="2900"/>
      <c r="DQ67" s="2901"/>
      <c r="DR67" s="1937"/>
      <c r="DX67" s="4193"/>
      <c r="DZ67" s="2418">
        <f>DZ33*1000/(INDEX(A0!$B$38:$B$64,MATCH($A67,A0!$A$38:$A$64,0))*1000)</f>
        <v>0.3385023749785625</v>
      </c>
      <c r="EB67" s="2800"/>
      <c r="EF67" s="2800"/>
      <c r="EK67" s="3253"/>
      <c r="EL67" s="3253"/>
      <c r="EM67" s="3253"/>
      <c r="EN67" s="3253"/>
      <c r="EO67" s="2901"/>
      <c r="EP67" s="3406"/>
      <c r="EQ67" s="15">
        <f>EQ33/(DataPrices!L70/10^9)</f>
        <v>2.2689784180126418E-2</v>
      </c>
      <c r="ER67" s="3936">
        <f>ER33*1000/(INDEX(A0!$B$38:$B$64,MATCH($A67,A0!$A$38:$A$64,0))*1000)</f>
        <v>2.4834884769092885E-2</v>
      </c>
      <c r="ES67" s="3467"/>
      <c r="ET67" s="1938"/>
      <c r="EU67" s="1938"/>
      <c r="EV67" s="1938"/>
      <c r="EY67" s="3936">
        <f>EY33/(INDEX(A0!$B$38:$B$64,MATCH($A67,A0!$A$38:$A$64,0))*1000)</f>
        <v>0.12373076209716581</v>
      </c>
      <c r="FF67" s="3460"/>
      <c r="FG67" s="2902"/>
      <c r="FK67" s="2371"/>
      <c r="FL67" s="2371"/>
      <c r="FM67" s="3479"/>
      <c r="GD67" s="3477"/>
      <c r="GZ67" s="2407"/>
      <c r="HA67" s="2418">
        <f>HA33/(INDEX(A0!$B$38:$B$64,MATCH($A67,A0!$A$38:$A$64,0))*1000)</f>
        <v>0.76615817088132876</v>
      </c>
      <c r="HB67" s="1938"/>
      <c r="HC67" s="1938"/>
      <c r="HD67" s="2800"/>
      <c r="HE67" s="1938"/>
      <c r="HF67" s="2336"/>
      <c r="HG67" s="2336"/>
      <c r="HH67" s="2336"/>
      <c r="HI67" s="2336"/>
      <c r="HJ67" s="2336"/>
      <c r="HK67" s="2336"/>
      <c r="HL67" s="2418">
        <f>HL33/(INDEX(A0!$B$38:$B$64,MATCH($A67,A0!$A$38:$A$64,0))*1000)</f>
        <v>0.98281259717625824</v>
      </c>
      <c r="HM67" s="2336"/>
      <c r="HN67" s="2336"/>
      <c r="HO67" s="2336"/>
      <c r="HP67" s="2336"/>
      <c r="HQ67" s="2336"/>
      <c r="HR67" s="2336"/>
      <c r="HS67" s="2336"/>
      <c r="HT67" s="2336"/>
      <c r="HU67" s="2336"/>
      <c r="HV67" s="2336"/>
      <c r="HW67" s="2336"/>
      <c r="HX67" s="2336"/>
      <c r="HY67" s="2336"/>
      <c r="HZ67" s="2336"/>
      <c r="IA67" s="2336"/>
      <c r="IB67" s="2336"/>
      <c r="IC67" s="2336"/>
      <c r="IG67" s="1937"/>
      <c r="IP67" s="3467"/>
      <c r="JG67" s="1937"/>
      <c r="KO67" s="2838"/>
      <c r="KP67" s="2838"/>
      <c r="KQ67" s="2883"/>
      <c r="KR67" s="2884" t="s">
        <v>1242</v>
      </c>
      <c r="KS67" s="2885" t="s">
        <v>1243</v>
      </c>
      <c r="KT67" s="2885" t="s">
        <v>1244</v>
      </c>
      <c r="KU67" s="2885" t="s">
        <v>1245</v>
      </c>
      <c r="KV67" s="2885" t="s">
        <v>1246</v>
      </c>
      <c r="KW67" s="2886" t="s">
        <v>1247</v>
      </c>
      <c r="KX67" s="2887" t="s">
        <v>1248</v>
      </c>
      <c r="KY67" s="2850" t="s">
        <v>1249</v>
      </c>
      <c r="KZ67" s="2850" t="s">
        <v>1250</v>
      </c>
      <c r="LA67" s="2850" t="s">
        <v>1251</v>
      </c>
      <c r="LB67" s="2850" t="s">
        <v>1252</v>
      </c>
      <c r="LC67" s="2838"/>
      <c r="LD67" s="2838"/>
    </row>
    <row r="68" spans="1:320" s="1803" customFormat="1" ht="15" customHeight="1">
      <c r="A68" s="1938">
        <v>2011</v>
      </c>
      <c r="S68" s="1941"/>
      <c r="T68" s="1942"/>
      <c r="U68" s="1942"/>
      <c r="V68" s="1942"/>
      <c r="W68" s="1942"/>
      <c r="X68" s="1942"/>
      <c r="Y68" s="2418">
        <f>Y34/(INDEX(A0!$B$38:$B$64,MATCH($A68,A0!$A$38:$A$64,0))*1000)</f>
        <v>0.33224543122594019</v>
      </c>
      <c r="Z68" s="1942"/>
      <c r="AA68" s="1942"/>
      <c r="AB68" s="1942"/>
      <c r="AC68" s="1942"/>
      <c r="AD68" s="1942"/>
      <c r="AE68" s="1942"/>
      <c r="AF68" s="1942"/>
      <c r="AG68" s="1942"/>
      <c r="AH68" s="1942"/>
      <c r="AI68" s="1942"/>
      <c r="AJ68" s="1941"/>
      <c r="AK68" s="1942"/>
      <c r="AL68" s="1942"/>
      <c r="AM68" s="1942"/>
      <c r="AN68" s="1942"/>
      <c r="AO68" s="1942"/>
      <c r="AP68" s="1942"/>
      <c r="AQ68" s="1942"/>
      <c r="AR68" s="1942"/>
      <c r="AS68" s="1942"/>
      <c r="AT68" s="1942"/>
      <c r="AU68" s="1942"/>
      <c r="AV68" s="1942"/>
      <c r="AW68" s="1942"/>
      <c r="AX68" s="1942"/>
      <c r="AY68" s="1942"/>
      <c r="AZ68" s="2419">
        <f>AZ34/(INDEX(A0!$B$38:$B$64,MATCH($A68,A0!$A$38:$A$64,0))*1000)</f>
        <v>0.11064775285742523</v>
      </c>
      <c r="BA68" s="2418">
        <f>BA34/(INDEX(A0!$B$38:$B$64,MATCH($A68,A0!$A$38:$A$64,0))*1000)</f>
        <v>1.440952202916808</v>
      </c>
      <c r="BB68" s="2418">
        <f>BB34/(INDEX(A0!$B$38:$B$64,MATCH($A68,A0!$A$38:$A$64,0))*1000)</f>
        <v>3.2475149277538889E-2</v>
      </c>
      <c r="BC68" s="2418">
        <f>BC34/(INDEX(A0!$B$38:$B$64,MATCH($A68,A0!$A$38:$A$64,0))*1000)</f>
        <v>0.22457594339633508</v>
      </c>
      <c r="BD68" s="2418">
        <f>BD34/(INDEX(A0!$B$38:$B$64,MATCH($A68,A0!$A$38:$A$64,0))*1000)</f>
        <v>0.36329828280331294</v>
      </c>
      <c r="BE68" s="2418">
        <f>BE34/(INDEX(A0!$B$38:$B$64,MATCH($A68,A0!$A$38:$A$64,0))*1000)</f>
        <v>0.54768803860623527</v>
      </c>
      <c r="BF68" s="2418">
        <f>BF34/(INDEX(A0!$B$38:$B$64,MATCH($A68,A0!$A$38:$A$64,0))*1000)</f>
        <v>0.20592113856737704</v>
      </c>
      <c r="BG68" s="2418">
        <f>BG34/(INDEX(A0!$B$38:$B$64,MATCH($A68,A0!$A$38:$A$64,0))*1000)</f>
        <v>1.8301411031314079E-3</v>
      </c>
      <c r="BH68" s="2418">
        <f>BH34/(INDEX(A0!$B$38:$B$64,MATCH($A68,A0!$A$38:$A$64,0))*1000)</f>
        <v>6.5163509162877387E-2</v>
      </c>
      <c r="BI68" s="2418">
        <f>BI34/(INDEX(A0!$B$38:$B$64,MATCH($A68,A0!$A$38:$A$64,0))*1000)</f>
        <v>1.3303044500593828</v>
      </c>
      <c r="BJ68" s="2418">
        <f>BJ34/(INDEX(A0!$B$38:$B$64,MATCH($A68,A0!$A$38:$A$64,0))*1000)</f>
        <v>5.294695480557019E-3</v>
      </c>
      <c r="BK68" s="2418">
        <f>BK34/(INDEX(A0!$B$38:$B$64,MATCH($A68,A0!$A$38:$A$64,0))*1000)</f>
        <v>0.88158070255238274</v>
      </c>
      <c r="BL68" s="2418">
        <f>BL34/(INDEX(A0!$B$38:$B$64,MATCH($A68,A0!$A$38:$A$64,0))*1000)</f>
        <v>4.5019307501536855E-2</v>
      </c>
      <c r="BM68" s="2418">
        <f>BM34/(INDEX(A0!$B$38:$B$64,MATCH($A68,A0!$A$38:$A$64,0))*1000)</f>
        <v>7.4657734293243877E-2</v>
      </c>
      <c r="BN68" s="2418">
        <f>BN34/(INDEX(A0!$B$38:$B$64,MATCH($A68,A0!$A$38:$A$64,0))*1000)</f>
        <v>0.24530919765338516</v>
      </c>
      <c r="BO68" s="2418">
        <f>BO34/(INDEX(A0!$B$38:$B$64,MATCH($A68,A0!$A$38:$A$64,0))*1000)</f>
        <v>3.0966343917323388E-2</v>
      </c>
      <c r="BP68" s="2418">
        <f>BP34/(INDEX(A0!$B$38:$B$64,MATCH($A68,A0!$A$38:$A$64,0))*1000)</f>
        <v>4.747646866095382E-2</v>
      </c>
      <c r="BQ68" s="1937"/>
      <c r="BR68" s="2418">
        <f>BR34/(INDEX(A0!$B$38:$B$64,MATCH($A68,A0!$A$38:$A$64,0))*1000)</f>
        <v>1.8638322873011601</v>
      </c>
      <c r="BS68" s="2418">
        <f>BS34/(INDEX(A0!$B$38:$B$64,MATCH($A68,A0!$A$38:$A$64,0))*1000)</f>
        <v>0</v>
      </c>
      <c r="BT68" s="2418">
        <f>BT34/(INDEX(A0!$B$38:$B$64,MATCH($A68,A0!$A$38:$A$64,0))*1000)</f>
        <v>0.18714510595902636</v>
      </c>
      <c r="BU68" s="2418">
        <f>BU34/(INDEX(A0!$B$38:$B$64,MATCH($A68,A0!$A$38:$A$64,0))*1000)</f>
        <v>6.6344502977602349E-3</v>
      </c>
      <c r="BV68" s="2418">
        <f>BV34/(INDEX(A0!$B$38:$B$64,MATCH($A68,A0!$A$38:$A$64,0))*1000)</f>
        <v>0.13574919082958842</v>
      </c>
      <c r="BW68" s="2418">
        <f>BW34/(INDEX(A0!$B$38:$B$64,MATCH($A68,A0!$A$38:$A$64,0))*1000)</f>
        <v>0.80447441632996686</v>
      </c>
      <c r="BX68" s="2418">
        <f>BX34/(INDEX(A0!$B$38:$B$64,MATCH($A68,A0!$A$38:$A$64,0))*1000)</f>
        <v>3.7214152929585685E-3</v>
      </c>
      <c r="BY68" s="2418">
        <f>BY34/(INDEX(A0!$B$38:$B$64,MATCH($A68,A0!$A$38:$A$64,0))*1000)</f>
        <v>0.72610770859185969</v>
      </c>
      <c r="BZ68" s="2418">
        <f>BZ34/(INDEX(A0!$B$38:$B$64,MATCH($A68,A0!$A$38:$A$64,0))*1000)</f>
        <v>2.5319431611520389</v>
      </c>
      <c r="CA68" s="2418">
        <f>CA34/(INDEX(A0!$B$38:$B$64,MATCH($A68,A0!$A$38:$A$64,0))*1000)</f>
        <v>0</v>
      </c>
      <c r="CB68" s="2418">
        <f>CB34/(INDEX(A0!$B$38:$B$64,MATCH($A68,A0!$A$38:$A$64,0))*1000)</f>
        <v>0</v>
      </c>
      <c r="CC68" s="2418">
        <f>CC34/(INDEX(A0!$B$38:$B$64,MATCH($A68,A0!$A$38:$A$64,0))*1000)</f>
        <v>3.1686725034050733E-2</v>
      </c>
      <c r="CD68" s="2418">
        <f>CD34/(INDEX(A0!$B$38:$B$64,MATCH($A68,A0!$A$38:$A$64,0))*1000)</f>
        <v>0.55837962641672678</v>
      </c>
      <c r="CE68" s="2418">
        <f>CE34/(INDEX(A0!$B$38:$B$64,MATCH($A68,A0!$A$38:$A$64,0))*1000)</f>
        <v>1.185226403063717</v>
      </c>
      <c r="CF68" s="2418">
        <f>CF34/(INDEX(A0!$B$38:$B$64,MATCH($A68,A0!$A$38:$A$64,0))*1000)</f>
        <v>0</v>
      </c>
      <c r="CG68" s="2418">
        <f>CG34/(INDEX(A0!$B$38:$B$64,MATCH($A68,A0!$A$38:$A$64,0))*1000)</f>
        <v>0.75665040663754435</v>
      </c>
      <c r="CH68" s="2419">
        <f>CH34/(INDEX(A0!$B$38:$B$64,MATCH($A68,A0!$A$38:$A$64,0))*1000)</f>
        <v>0.245472074472077</v>
      </c>
      <c r="CI68" s="2418">
        <f>CI34/(INDEX(A0!$B$38:$B$64,MATCH($A68,A0!$A$38:$A$64,0))*1000)</f>
        <v>0.37126040478810801</v>
      </c>
      <c r="CJ68" s="2418">
        <f>CJ34/(INDEX(A0!$B$38:$B$64,MATCH($A68,A0!$A$38:$A$64,0))*1000)</f>
        <v>0</v>
      </c>
      <c r="CK68" s="2418">
        <f>CK34/(INDEX(A0!$B$38:$B$64,MATCH($A68,A0!$A$38:$A$64,0))*1000)</f>
        <v>0.14551256768445603</v>
      </c>
      <c r="CL68" s="2418">
        <f>CL34/(INDEX(A0!$B$38:$B$64,MATCH($A68,A0!$A$38:$A$64,0))*1000)</f>
        <v>2.4455254826626169E-2</v>
      </c>
      <c r="CM68" s="2418">
        <f>CM34/(INDEX(A0!$B$38:$B$64,MATCH($A68,A0!$A$38:$A$64,0))*1000)</f>
        <v>5.1993331516810931E-2</v>
      </c>
      <c r="CN68" s="2418">
        <f>CN34/(INDEX(A0!$B$38:$B$64,MATCH($A68,A0!$A$38:$A$64,0))*1000)</f>
        <v>0.11703130828517316</v>
      </c>
      <c r="CO68" s="2418">
        <f>CO34/(INDEX(A0!$B$38:$B$64,MATCH($A68,A0!$A$38:$A$64,0))*1000)</f>
        <v>1.5202088143119271E-4</v>
      </c>
      <c r="CP68" s="2418">
        <f>CP34/(INDEX(A0!$B$38:$B$64,MATCH($A68,A0!$A$38:$A$64,0))*1000)</f>
        <v>3.2115921593610507E-2</v>
      </c>
      <c r="CQ68" s="2418">
        <f>CQ34/(INDEX(A0!$B$38:$B$64,MATCH($A68,A0!$A$38:$A$64,0))*1000)</f>
        <v>0.12578833031603098</v>
      </c>
      <c r="CR68" s="2418">
        <f>CR34/(INDEX(A0!$B$38:$B$64,MATCH($A68,A0!$A$38:$A$64,0))*1000)</f>
        <v>0</v>
      </c>
      <c r="CS68" s="2418">
        <f>CS34/(INDEX(A0!$B$38:$B$64,MATCH($A68,A0!$A$38:$A$64,0))*1000)</f>
        <v>0</v>
      </c>
      <c r="CT68" s="2418">
        <f>CT34/(INDEX(A0!$B$38:$B$64,MATCH($A68,A0!$A$38:$A$64,0))*1000)</f>
        <v>9.2030028134171493E-2</v>
      </c>
      <c r="CU68" s="2418">
        <f>CU34/(INDEX(A0!$B$38:$B$64,MATCH($A68,A0!$A$38:$A$64,0))*1000)</f>
        <v>2.0844456814381133E-2</v>
      </c>
      <c r="CV68" s="2418">
        <f>CV34/(INDEX(A0!$B$38:$B$64,MATCH($A68,A0!$A$38:$A$64,0))*1000)</f>
        <v>0</v>
      </c>
      <c r="CW68" s="2418">
        <f>CW34/(INDEX(A0!$B$38:$B$64,MATCH($A68,A0!$A$38:$A$64,0))*1000)</f>
        <v>0</v>
      </c>
      <c r="CX68" s="2418">
        <f>CX34/(INDEX(A0!$B$38:$B$64,MATCH($A68,A0!$A$38:$A$64,0))*1000)</f>
        <v>1.2913845367478367E-2</v>
      </c>
      <c r="CY68" s="2419">
        <f>CY34/(INDEX(A0!$B$38:$B$64,MATCH($A68,A0!$A$38:$A$64,0))*1000)</f>
        <v>0.40283596502460944</v>
      </c>
      <c r="CZ68" s="2418">
        <f>CZ34/(INDEX(A0!$B$38:$B$64,MATCH($A68,A0!$A$38:$A$64,0))*1000)</f>
        <v>0.53727394743201751</v>
      </c>
      <c r="DA68" s="2418">
        <f>DA34/(INDEX(A0!$B$38:$B$64,MATCH($A68,A0!$A$38:$A$64,0))*1000)</f>
        <v>0</v>
      </c>
      <c r="DB68" s="2418">
        <f>DB34/(INDEX(A0!$B$38:$B$64,MATCH($A68,A0!$A$38:$A$64,0))*1000)</f>
        <v>0.34997532908017975</v>
      </c>
      <c r="DC68" s="2418">
        <f>DC34/(INDEX(A0!$B$38:$B$64,MATCH($A68,A0!$A$38:$A$64,0))*1000)</f>
        <v>6.0642209532661576E-4</v>
      </c>
      <c r="DD68" s="2418">
        <f>DD34/(INDEX(A0!$B$38:$B$64,MATCH($A68,A0!$A$38:$A$64,0))*1000)</f>
        <v>3.1893610878402823E-3</v>
      </c>
      <c r="DE68" s="2418">
        <f>DE34/(INDEX(A0!$B$38:$B$64,MATCH($A68,A0!$A$38:$A$64,0))*1000)</f>
        <v>0.15014854377192632</v>
      </c>
      <c r="DF68" s="2418">
        <f>DF34/(INDEX(A0!$B$38:$B$64,MATCH($A68,A0!$A$38:$A$64,0))*1000)</f>
        <v>2.5896885535061715E-2</v>
      </c>
      <c r="DG68" s="2418">
        <f>DG34/(INDEX(A0!$B$38:$B$64,MATCH($A68,A0!$A$38:$A$64,0))*1000)</f>
        <v>7.4574058616827706E-3</v>
      </c>
      <c r="DH68" s="2418">
        <f>DH34/(INDEX(A0!$B$38:$B$64,MATCH($A68,A0!$A$38:$A$64,0))*1000)</f>
        <v>0.13443798240740804</v>
      </c>
      <c r="DI68" s="2418">
        <f>DI34/(INDEX(A0!$B$38:$B$64,MATCH($A68,A0!$A$38:$A$64,0))*1000)</f>
        <v>0</v>
      </c>
      <c r="DJ68" s="2418">
        <f>DJ34/(INDEX(A0!$B$38:$B$64,MATCH($A68,A0!$A$38:$A$64,0))*1000)</f>
        <v>0</v>
      </c>
      <c r="DK68" s="2418">
        <f>DK34/(INDEX(A0!$B$38:$B$64,MATCH($A68,A0!$A$38:$A$64,0))*1000)</f>
        <v>1.4322285227732587E-4</v>
      </c>
      <c r="DL68" s="2418">
        <f>DL34/(INDEX(A0!$B$38:$B$64,MATCH($A68,A0!$A$38:$A$64,0))*1000)</f>
        <v>0.13060313672999363</v>
      </c>
      <c r="DM68" s="2418">
        <f>DM34/(INDEX(A0!$B$38:$B$64,MATCH($A68,A0!$A$38:$A$64,0))*1000)</f>
        <v>0</v>
      </c>
      <c r="DN68" s="2418">
        <f>DN34/(INDEX(A0!$B$38:$B$64,MATCH($A68,A0!$A$38:$A$64,0))*1000)</f>
        <v>0</v>
      </c>
      <c r="DO68" s="2418">
        <f>DO34/(INDEX(A0!$B$38:$B$64,MATCH($A68,A0!$A$38:$A$64,0))*1000)</f>
        <v>3.6916228251371052E-3</v>
      </c>
      <c r="DP68" s="2900"/>
      <c r="DQ68" s="2901"/>
      <c r="DR68" s="1937"/>
      <c r="DX68" s="4193"/>
      <c r="DZ68" s="2418">
        <f>DZ34*1000/(INDEX(A0!$B$38:$B$64,MATCH($A68,A0!$A$38:$A$64,0))*1000)</f>
        <v>0.34997532908017975</v>
      </c>
      <c r="EB68" s="2800"/>
      <c r="EF68" s="2800"/>
      <c r="EK68" s="3253"/>
      <c r="EL68" s="3253"/>
      <c r="EM68" s="3253"/>
      <c r="EN68" s="3253"/>
      <c r="EO68" s="2901"/>
      <c r="EP68" s="3406"/>
      <c r="EQ68" s="15">
        <f>EQ34/(DataPrices!L71/10^9)</f>
        <v>1.707871689053678E-2</v>
      </c>
      <c r="ER68" s="3936">
        <f>ER34*1000/(INDEX(A0!$B$38:$B$64,MATCH($A68,A0!$A$38:$A$64,0))*1000)</f>
        <v>2.1095257284939009E-2</v>
      </c>
      <c r="ES68" s="3467"/>
      <c r="ET68" s="1938"/>
      <c r="EU68" s="1938"/>
      <c r="EV68" s="1938"/>
      <c r="EY68" s="3936">
        <f>EY34/(INDEX(A0!$B$38:$B$64,MATCH($A68,A0!$A$38:$A$64,0))*1000)</f>
        <v>0.12300248913614263</v>
      </c>
      <c r="FF68" s="3460"/>
      <c r="FG68" s="2902"/>
      <c r="FK68" s="2371"/>
      <c r="FL68" s="2371"/>
      <c r="FM68" s="3479"/>
      <c r="GD68" s="3477"/>
      <c r="GZ68" s="2407"/>
      <c r="HA68" s="2418">
        <f>HA34/(INDEX(A0!$B$38:$B$64,MATCH($A68,A0!$A$38:$A$64,0))*1000)</f>
        <v>0.74367580955716628</v>
      </c>
      <c r="HB68" s="1938"/>
      <c r="HC68" s="1938"/>
      <c r="HD68" s="2800"/>
      <c r="HE68" s="1938"/>
      <c r="HF68" s="2336"/>
      <c r="HG68" s="2336"/>
      <c r="HH68" s="2336"/>
      <c r="HI68" s="2336"/>
      <c r="HJ68" s="2336"/>
      <c r="HK68" s="2336"/>
      <c r="HL68" s="2418">
        <f>HL34/(INDEX(A0!$B$38:$B$64,MATCH($A68,A0!$A$38:$A$64,0))*1000)</f>
        <v>0.77634839971156211</v>
      </c>
      <c r="HM68" s="2336"/>
      <c r="HN68" s="2336"/>
      <c r="HO68" s="2336"/>
      <c r="HP68" s="2336"/>
      <c r="HQ68" s="2336"/>
      <c r="HR68" s="2336"/>
      <c r="HS68" s="2336"/>
      <c r="HT68" s="2336"/>
      <c r="HU68" s="2336"/>
      <c r="HV68" s="2336"/>
      <c r="HW68" s="2336"/>
      <c r="HX68" s="2336"/>
      <c r="HY68" s="2336"/>
      <c r="HZ68" s="2336"/>
      <c r="IA68" s="2336"/>
      <c r="IB68" s="2336"/>
      <c r="IC68" s="2336"/>
      <c r="IG68" s="1937"/>
      <c r="IP68" s="3467"/>
      <c r="JG68" s="1937"/>
      <c r="KO68" s="2838"/>
      <c r="KP68" s="2838"/>
      <c r="KQ68" s="2883"/>
      <c r="KR68" s="2888" t="s">
        <v>1003</v>
      </c>
      <c r="KS68" s="2889" t="s">
        <v>1237</v>
      </c>
      <c r="KT68" s="2889" t="s">
        <v>1238</v>
      </c>
      <c r="KU68" s="2890" t="s">
        <v>1239</v>
      </c>
      <c r="KV68" s="2890" t="s">
        <v>1240</v>
      </c>
      <c r="KW68" s="2890" t="s">
        <v>1241</v>
      </c>
      <c r="KX68" s="4641" t="s">
        <v>1232</v>
      </c>
      <c r="KY68" s="4641" t="s">
        <v>1233</v>
      </c>
      <c r="KZ68" s="4641" t="s">
        <v>1234</v>
      </c>
      <c r="LA68" s="4641" t="s">
        <v>1235</v>
      </c>
      <c r="LB68" s="4641" t="s">
        <v>1236</v>
      </c>
      <c r="LC68" s="2838"/>
      <c r="LD68" s="2838"/>
    </row>
    <row r="69" spans="1:320" s="1803" customFormat="1" ht="15" customHeight="1" thickBot="1">
      <c r="A69" s="1938">
        <v>2012</v>
      </c>
      <c r="S69" s="1941"/>
      <c r="T69" s="1942"/>
      <c r="U69" s="1942"/>
      <c r="V69" s="1942"/>
      <c r="W69" s="1942"/>
      <c r="X69" s="1942"/>
      <c r="Y69" s="2418">
        <f>Y35/(INDEX(A0!$B$38:$B$64,MATCH($A69,A0!$A$38:$A$64,0))*1000)</f>
        <v>0.30406518106386332</v>
      </c>
      <c r="Z69" s="1942"/>
      <c r="AA69" s="1942"/>
      <c r="AB69" s="1942"/>
      <c r="AC69" s="1942"/>
      <c r="AD69" s="1942"/>
      <c r="AE69" s="1942"/>
      <c r="AF69" s="1942"/>
      <c r="AG69" s="1942"/>
      <c r="AH69" s="1942"/>
      <c r="AI69" s="1942"/>
      <c r="AJ69" s="1941"/>
      <c r="AK69" s="1942"/>
      <c r="AL69" s="1942"/>
      <c r="AM69" s="1942"/>
      <c r="AN69" s="1942"/>
      <c r="AO69" s="1942"/>
      <c r="AP69" s="1942"/>
      <c r="AQ69" s="1942"/>
      <c r="AR69" s="1942"/>
      <c r="AS69" s="1942"/>
      <c r="AT69" s="1942"/>
      <c r="AU69" s="1942"/>
      <c r="AV69" s="1942"/>
      <c r="AW69" s="1942"/>
      <c r="AX69" s="1942"/>
      <c r="AY69" s="1942"/>
      <c r="AZ69" s="2419">
        <f>AZ35/(INDEX(A0!$B$38:$B$64,MATCH($A69,A0!$A$38:$A$64,0))*1000)</f>
        <v>8.5921145156253251E-2</v>
      </c>
      <c r="BA69" s="2418">
        <f>BA35/(INDEX(A0!$B$38:$B$64,MATCH($A69,A0!$A$38:$A$64,0))*1000)</f>
        <v>1.512689567134154</v>
      </c>
      <c r="BB69" s="2418">
        <f>BB35/(INDEX(A0!$B$38:$B$64,MATCH($A69,A0!$A$38:$A$64,0))*1000)</f>
        <v>3.0852622392615311E-2</v>
      </c>
      <c r="BC69" s="2418">
        <f>BC35/(INDEX(A0!$B$38:$B$64,MATCH($A69,A0!$A$38:$A$64,0))*1000)</f>
        <v>0.23101508805629797</v>
      </c>
      <c r="BD69" s="2418">
        <f>BD35/(INDEX(A0!$B$38:$B$64,MATCH($A69,A0!$A$38:$A$64,0))*1000)</f>
        <v>0.34716711161548447</v>
      </c>
      <c r="BE69" s="2418">
        <f>BE35/(INDEX(A0!$B$38:$B$64,MATCH($A69,A0!$A$38:$A$64,0))*1000)</f>
        <v>0.61332946047489867</v>
      </c>
      <c r="BF69" s="2418">
        <f>BF35/(INDEX(A0!$B$38:$B$64,MATCH($A69,A0!$A$38:$A$64,0))*1000)</f>
        <v>0.21027947570754138</v>
      </c>
      <c r="BG69" s="2418">
        <f>BG35/(INDEX(A0!$B$38:$B$64,MATCH($A69,A0!$A$38:$A$64,0))*1000)</f>
        <v>2.3575295057794584E-3</v>
      </c>
      <c r="BH69" s="2418">
        <f>BH35/(INDEX(A0!$B$38:$B$64,MATCH($A69,A0!$A$38:$A$64,0))*1000)</f>
        <v>7.7688279381536871E-2</v>
      </c>
      <c r="BI69" s="2418">
        <f>BI35/(INDEX(A0!$B$38:$B$64,MATCH($A69,A0!$A$38:$A$64,0))*1000)</f>
        <v>1.4267684219779009</v>
      </c>
      <c r="BJ69" s="2418">
        <f>BJ35/(INDEX(A0!$B$38:$B$64,MATCH($A69,A0!$A$38:$A$64,0))*1000)</f>
        <v>4.4993942201665988E-3</v>
      </c>
      <c r="BK69" s="2418">
        <f>BK35/(INDEX(A0!$B$38:$B$64,MATCH($A69,A0!$A$38:$A$64,0))*1000)</f>
        <v>0.90114824509233049</v>
      </c>
      <c r="BL69" s="2418">
        <f>BL35/(INDEX(A0!$B$38:$B$64,MATCH($A69,A0!$A$38:$A$64,0))*1000)</f>
        <v>5.9374308046432643E-2</v>
      </c>
      <c r="BM69" s="2418">
        <f>BM35/(INDEX(A0!$B$38:$B$64,MATCH($A69,A0!$A$38:$A$64,0))*1000)</f>
        <v>0.10588138718543667</v>
      </c>
      <c r="BN69" s="2418">
        <f>BN35/(INDEX(A0!$B$38:$B$64,MATCH($A69,A0!$A$38:$A$64,0))*1000)</f>
        <v>0.26701245080146951</v>
      </c>
      <c r="BO69" s="2418">
        <f>BO35/(INDEX(A0!$B$38:$B$64,MATCH($A69,A0!$A$38:$A$64,0))*1000)</f>
        <v>3.4085419264028104E-2</v>
      </c>
      <c r="BP69" s="2418">
        <f>BP35/(INDEX(A0!$B$38:$B$64,MATCH($A69,A0!$A$38:$A$64,0))*1000)</f>
        <v>5.4767217368036886E-2</v>
      </c>
      <c r="BQ69" s="1937"/>
      <c r="BR69" s="2418">
        <f>BR35/(INDEX(A0!$B$38:$B$64,MATCH($A69,A0!$A$38:$A$64,0))*1000)</f>
        <v>2.0190318401061376</v>
      </c>
      <c r="BS69" s="2418">
        <f>BS35/(INDEX(A0!$B$38:$B$64,MATCH($A69,A0!$A$38:$A$64,0))*1000)</f>
        <v>0</v>
      </c>
      <c r="BT69" s="2418">
        <f>BT35/(INDEX(A0!$B$38:$B$64,MATCH($A69,A0!$A$38:$A$64,0))*1000)</f>
        <v>0.18659458106697965</v>
      </c>
      <c r="BU69" s="2418">
        <f>BU35/(INDEX(A0!$B$38:$B$64,MATCH($A69,A0!$A$38:$A$64,0))*1000)</f>
        <v>5.8750813861862972E-3</v>
      </c>
      <c r="BV69" s="2418">
        <f>BV35/(INDEX(A0!$B$38:$B$64,MATCH($A69,A0!$A$38:$A$64,0))*1000)</f>
        <v>0.1854803696187306</v>
      </c>
      <c r="BW69" s="2418">
        <f>BW35/(INDEX(A0!$B$38:$B$64,MATCH($A69,A0!$A$38:$A$64,0))*1000)</f>
        <v>0.82981154190317463</v>
      </c>
      <c r="BX69" s="2418">
        <f>BX35/(INDEX(A0!$B$38:$B$64,MATCH($A69,A0!$A$38:$A$64,0))*1000)</f>
        <v>3.2583870995751634E-3</v>
      </c>
      <c r="BY69" s="2418">
        <f>BY35/(INDEX(A0!$B$38:$B$64,MATCH($A69,A0!$A$38:$A$64,0))*1000)</f>
        <v>0.80801187903149119</v>
      </c>
      <c r="BZ69" s="2418">
        <f>BZ35/(INDEX(A0!$B$38:$B$64,MATCH($A69,A0!$A$38:$A$64,0))*1000)</f>
        <v>2.6646874001549929</v>
      </c>
      <c r="CA69" s="2418">
        <f>CA35/(INDEX(A0!$B$38:$B$64,MATCH($A69,A0!$A$38:$A$64,0))*1000)</f>
        <v>0</v>
      </c>
      <c r="CB69" s="2418">
        <f>CB35/(INDEX(A0!$B$38:$B$64,MATCH($A69,A0!$A$38:$A$64,0))*1000)</f>
        <v>0</v>
      </c>
      <c r="CC69" s="2418">
        <f>CC35/(INDEX(A0!$B$38:$B$64,MATCH($A69,A0!$A$38:$A$64,0))*1000)</f>
        <v>3.0014296033638681E-2</v>
      </c>
      <c r="CD69" s="2418">
        <f>CD35/(INDEX(A0!$B$38:$B$64,MATCH($A69,A0!$A$38:$A$64,0))*1000)</f>
        <v>0.61327809310455672</v>
      </c>
      <c r="CE69" s="2418">
        <f>CE35/(INDEX(A0!$B$38:$B$64,MATCH($A69,A0!$A$38:$A$64,0))*1000)</f>
        <v>1.1727470561084785</v>
      </c>
      <c r="CF69" s="2418">
        <f>CF35/(INDEX(A0!$B$38:$B$64,MATCH($A69,A0!$A$38:$A$64,0))*1000)</f>
        <v>0</v>
      </c>
      <c r="CG69" s="2418">
        <f>CG35/(INDEX(A0!$B$38:$B$64,MATCH($A69,A0!$A$38:$A$64,0))*1000)</f>
        <v>0.8486479549083189</v>
      </c>
      <c r="CH69" s="2419">
        <f>CH35/(INDEX(A0!$B$38:$B$64,MATCH($A69,A0!$A$38:$A$64,0))*1000)</f>
        <v>0.24685569417155709</v>
      </c>
      <c r="CI69" s="2418">
        <f>CI35/(INDEX(A0!$B$38:$B$64,MATCH($A69,A0!$A$38:$A$64,0))*1000)</f>
        <v>0.37309232368090661</v>
      </c>
      <c r="CJ69" s="2418">
        <f>CJ35/(INDEX(A0!$B$38:$B$64,MATCH($A69,A0!$A$38:$A$64,0))*1000)</f>
        <v>0</v>
      </c>
      <c r="CK69" s="2418">
        <f>CK35/(INDEX(A0!$B$38:$B$64,MATCH($A69,A0!$A$38:$A$64,0))*1000)</f>
        <v>0.14897053961516002</v>
      </c>
      <c r="CL69" s="2418">
        <f>CL35/(INDEX(A0!$B$38:$B$64,MATCH($A69,A0!$A$38:$A$64,0))*1000)</f>
        <v>2.4774807266584879E-2</v>
      </c>
      <c r="CM69" s="2418">
        <f>CM35/(INDEX(A0!$B$38:$B$64,MATCH($A69,A0!$A$38:$A$64,0))*1000)</f>
        <v>4.8154148465701853E-2</v>
      </c>
      <c r="CN69" s="2418">
        <f>CN35/(INDEX(A0!$B$38:$B$64,MATCH($A69,A0!$A$38:$A$64,0))*1000)</f>
        <v>0.11423829589878873</v>
      </c>
      <c r="CO69" s="2418">
        <f>CO35/(INDEX(A0!$B$38:$B$64,MATCH($A69,A0!$A$38:$A$64,0))*1000)</f>
        <v>1.9821381906644982E-4</v>
      </c>
      <c r="CP69" s="2418">
        <f>CP35/(INDEX(A0!$B$38:$B$64,MATCH($A69,A0!$A$38:$A$64,0))*1000)</f>
        <v>3.6756318615604681E-2</v>
      </c>
      <c r="CQ69" s="2418">
        <f>CQ35/(INDEX(A0!$B$38:$B$64,MATCH($A69,A0!$A$38:$A$64,0))*1000)</f>
        <v>0.12623662950934952</v>
      </c>
      <c r="CR69" s="2418">
        <f>CR35/(INDEX(A0!$B$38:$B$64,MATCH($A69,A0!$A$38:$A$64,0))*1000)</f>
        <v>0</v>
      </c>
      <c r="CS69" s="2418">
        <f>CS35/(INDEX(A0!$B$38:$B$64,MATCH($A69,A0!$A$38:$A$64,0))*1000)</f>
        <v>0</v>
      </c>
      <c r="CT69" s="2418">
        <f>CT35/(INDEX(A0!$B$38:$B$64,MATCH($A69,A0!$A$38:$A$64,0))*1000)</f>
        <v>9.4267535708096317E-2</v>
      </c>
      <c r="CU69" s="2418">
        <f>CU35/(INDEX(A0!$B$38:$B$64,MATCH($A69,A0!$A$38:$A$64,0))*1000)</f>
        <v>2.2140814937298251E-2</v>
      </c>
      <c r="CV69" s="2418">
        <f>CV35/(INDEX(A0!$B$38:$B$64,MATCH($A69,A0!$A$38:$A$64,0))*1000)</f>
        <v>0</v>
      </c>
      <c r="CW69" s="2418">
        <f>CW35/(INDEX(A0!$B$38:$B$64,MATCH($A69,A0!$A$38:$A$64,0))*1000)</f>
        <v>0</v>
      </c>
      <c r="CX69" s="2418">
        <f>CX35/(INDEX(A0!$B$38:$B$64,MATCH($A69,A0!$A$38:$A$64,0))*1000)</f>
        <v>9.8282788639549572E-3</v>
      </c>
      <c r="CY69" s="2419">
        <f>CY35/(INDEX(A0!$B$38:$B$64,MATCH($A69,A0!$A$38:$A$64,0))*1000)</f>
        <v>0.38633592945008594</v>
      </c>
      <c r="CZ69" s="2418">
        <f>CZ35/(INDEX(A0!$B$38:$B$64,MATCH($A69,A0!$A$38:$A$64,0))*1000)</f>
        <v>0.54915610105448565</v>
      </c>
      <c r="DA69" s="2418">
        <f>DA35/(INDEX(A0!$B$38:$B$64,MATCH($A69,A0!$A$38:$A$64,0))*1000)</f>
        <v>0</v>
      </c>
      <c r="DB69" s="2418">
        <f>DB35/(INDEX(A0!$B$38:$B$64,MATCH($A69,A0!$A$38:$A$64,0))*1000)</f>
        <v>0.34925043825814561</v>
      </c>
      <c r="DC69" s="2418">
        <f>DC35/(INDEX(A0!$B$38:$B$64,MATCH($A69,A0!$A$38:$A$64,0))*1000)</f>
        <v>4.2900505209896881E-3</v>
      </c>
      <c r="DD69" s="2418">
        <f>DD35/(INDEX(A0!$B$38:$B$64,MATCH($A69,A0!$A$38:$A$64,0))*1000)</f>
        <v>3.3487515307620798E-3</v>
      </c>
      <c r="DE69" s="2418">
        <f>DE35/(INDEX(A0!$B$38:$B$64,MATCH($A69,A0!$A$38:$A$64,0))*1000)</f>
        <v>0.15487751532954072</v>
      </c>
      <c r="DF69" s="2418">
        <f>DF35/(INDEX(A0!$B$38:$B$64,MATCH($A69,A0!$A$38:$A$64,0))*1000)</f>
        <v>2.8894290250858837E-2</v>
      </c>
      <c r="DG69" s="2418">
        <f>DG35/(INDEX(A0!$B$38:$B$64,MATCH($A69,A0!$A$38:$A$64,0))*1000)</f>
        <v>8.4950551641887577E-3</v>
      </c>
      <c r="DH69" s="2418">
        <f>DH35/(INDEX(A0!$B$38:$B$64,MATCH($A69,A0!$A$38:$A$64,0))*1000)</f>
        <v>0.16282017160439977</v>
      </c>
      <c r="DI69" s="2418">
        <f>DI35/(INDEX(A0!$B$38:$B$64,MATCH($A69,A0!$A$38:$A$64,0))*1000)</f>
        <v>0</v>
      </c>
      <c r="DJ69" s="2418">
        <f>DJ35/(INDEX(A0!$B$38:$B$64,MATCH($A69,A0!$A$38:$A$64,0))*1000)</f>
        <v>0</v>
      </c>
      <c r="DK69" s="2418">
        <f>DK35/(INDEX(A0!$B$38:$B$64,MATCH($A69,A0!$A$38:$A$64,0))*1000)</f>
        <v>2.1393158868809286E-5</v>
      </c>
      <c r="DL69" s="2418">
        <f>DL35/(INDEX(A0!$B$38:$B$64,MATCH($A69,A0!$A$38:$A$64,0))*1000)</f>
        <v>0.15930968847227683</v>
      </c>
      <c r="DM69" s="2418">
        <f>DM35/(INDEX(A0!$B$38:$B$64,MATCH($A69,A0!$A$38:$A$64,0))*1000)</f>
        <v>0</v>
      </c>
      <c r="DN69" s="2418">
        <f>DN35/(INDEX(A0!$B$38:$B$64,MATCH($A69,A0!$A$38:$A$64,0))*1000)</f>
        <v>0</v>
      </c>
      <c r="DO69" s="2418">
        <f>DO35/(INDEX(A0!$B$38:$B$64,MATCH($A69,A0!$A$38:$A$64,0))*1000)</f>
        <v>3.4890899732541339E-3</v>
      </c>
      <c r="DP69" s="2900"/>
      <c r="DQ69" s="2901"/>
      <c r="DR69" s="1937"/>
      <c r="DX69" s="4193"/>
      <c r="DZ69" s="2418">
        <f>DZ35*1000/(INDEX(A0!$B$38:$B$64,MATCH($A69,A0!$A$38:$A$64,0))*1000)</f>
        <v>0.34925043825814561</v>
      </c>
      <c r="EB69" s="2800"/>
      <c r="EF69" s="2800"/>
      <c r="EK69" s="3253"/>
      <c r="EL69" s="3253"/>
      <c r="EM69" s="3253"/>
      <c r="EN69" s="3253"/>
      <c r="EO69" s="2901"/>
      <c r="EP69" s="3406"/>
      <c r="EQ69" s="15">
        <f>EQ35/(DataPrices!L72/10^9)</f>
        <v>2.5067465315424E-2</v>
      </c>
      <c r="ER69" s="3936">
        <f>ER35*1000/(INDEX(A0!$B$38:$B$64,MATCH($A69,A0!$A$38:$A$64,0))*1000)</f>
        <v>2.8073261934557701E-2</v>
      </c>
      <c r="ES69" s="3467"/>
      <c r="ET69" s="1938"/>
      <c r="EU69" s="1938"/>
      <c r="EV69" s="1938"/>
      <c r="EY69" s="3936">
        <f>EY35/(INDEX(A0!$B$38:$B$64,MATCH($A69,A0!$A$38:$A$64,0))*1000)</f>
        <v>0.13375057299766363</v>
      </c>
      <c r="FF69" s="3460"/>
      <c r="FG69" s="2902"/>
      <c r="FK69" s="2371"/>
      <c r="FL69" s="2371"/>
      <c r="FM69" s="3479"/>
      <c r="GD69" s="3477"/>
      <c r="GZ69" s="2407"/>
      <c r="HA69" s="2418">
        <f>HA35/(INDEX(A0!$B$38:$B$64,MATCH($A69,A0!$A$38:$A$64,0))*1000)</f>
        <v>1.5045204101525647</v>
      </c>
      <c r="HB69" s="1938"/>
      <c r="HC69" s="1938"/>
      <c r="HD69" s="2800"/>
      <c r="HE69" s="1938"/>
      <c r="HF69" s="2336"/>
      <c r="HG69" s="2336"/>
      <c r="HH69" s="2336"/>
      <c r="HI69" s="2336"/>
      <c r="HJ69" s="2336"/>
      <c r="HK69" s="2336"/>
      <c r="HL69" s="2418">
        <f>HL35/(INDEX(A0!$B$38:$B$64,MATCH($A69,A0!$A$38:$A$64,0))*1000)</f>
        <v>0.7259191029320029</v>
      </c>
      <c r="HM69" s="2336"/>
      <c r="HN69" s="2336"/>
      <c r="HO69" s="2336"/>
      <c r="HP69" s="2336"/>
      <c r="HQ69" s="2336"/>
      <c r="HR69" s="2336"/>
      <c r="HS69" s="2336"/>
      <c r="HT69" s="2336"/>
      <c r="HU69" s="2336"/>
      <c r="HV69" s="2336"/>
      <c r="HW69" s="2336"/>
      <c r="HX69" s="2336"/>
      <c r="HY69" s="2336"/>
      <c r="HZ69" s="2336"/>
      <c r="IA69" s="2336"/>
      <c r="IB69" s="2336"/>
      <c r="IC69" s="2336"/>
      <c r="IG69" s="1937"/>
      <c r="IP69" s="3467"/>
      <c r="JG69" s="1937"/>
      <c r="KO69" s="2838"/>
      <c r="KP69" s="2842"/>
      <c r="KQ69" s="2891"/>
      <c r="KR69" s="4661" t="s">
        <v>173</v>
      </c>
      <c r="KS69" s="4662"/>
      <c r="KT69" s="4662"/>
      <c r="KU69" s="4662"/>
      <c r="KV69" s="4662"/>
      <c r="KW69" s="4663"/>
      <c r="KX69" s="4660"/>
      <c r="KY69" s="4660"/>
      <c r="KZ69" s="4660"/>
      <c r="LA69" s="4660"/>
      <c r="LB69" s="4660"/>
      <c r="LC69" s="2842"/>
      <c r="LD69" s="2842"/>
    </row>
    <row r="70" spans="1:320" s="1803" customFormat="1" ht="15" customHeight="1">
      <c r="A70" s="1938">
        <v>2013</v>
      </c>
      <c r="S70" s="1941"/>
      <c r="T70" s="1942"/>
      <c r="U70" s="1942"/>
      <c r="V70" s="1942"/>
      <c r="W70" s="1942"/>
      <c r="X70" s="1942"/>
      <c r="Y70" s="2418">
        <f>Y36/(INDEX(A0!$B$38:$B$64,MATCH($A70,A0!$A$38:$A$64,0))*1000)</f>
        <v>0.32106808546577609</v>
      </c>
      <c r="Z70" s="1942"/>
      <c r="AA70" s="1942"/>
      <c r="AB70" s="1942"/>
      <c r="AC70" s="1942"/>
      <c r="AD70" s="1942"/>
      <c r="AE70" s="1942"/>
      <c r="AF70" s="1942"/>
      <c r="AG70" s="1942"/>
      <c r="AH70" s="1942"/>
      <c r="AI70" s="1942"/>
      <c r="AJ70" s="1941"/>
      <c r="AK70" s="1942"/>
      <c r="AL70" s="1942"/>
      <c r="AM70" s="1942"/>
      <c r="AN70" s="1942"/>
      <c r="AO70" s="1942"/>
      <c r="AP70" s="1942"/>
      <c r="AQ70" s="1942"/>
      <c r="AR70" s="1942"/>
      <c r="AS70" s="1942"/>
      <c r="AT70" s="1942"/>
      <c r="AU70" s="1942"/>
      <c r="AV70" s="1942"/>
      <c r="AW70" s="1942"/>
      <c r="AX70" s="1942"/>
      <c r="AY70" s="1942"/>
      <c r="AZ70" s="2419">
        <f>AZ36/(INDEX(A0!$B$38:$B$64,MATCH($A70,A0!$A$38:$A$64,0))*1000)</f>
        <v>8.9566517484000671E-2</v>
      </c>
      <c r="BA70" s="2418">
        <f>BA36/(INDEX(A0!$B$38:$B$64,MATCH($A70,A0!$A$38:$A$64,0))*1000)</f>
        <v>1.6683374446998667</v>
      </c>
      <c r="BB70" s="2418">
        <f>BB36/(INDEX(A0!$B$38:$B$64,MATCH($A70,A0!$A$38:$A$64,0))*1000)</f>
        <v>2.5874485596624398E-2</v>
      </c>
      <c r="BC70" s="2418">
        <f>BC36/(INDEX(A0!$B$38:$B$64,MATCH($A70,A0!$A$38:$A$64,0))*1000)</f>
        <v>0.25268939199489571</v>
      </c>
      <c r="BD70" s="2418">
        <f>BD36/(INDEX(A0!$B$38:$B$64,MATCH($A70,A0!$A$38:$A$64,0))*1000)</f>
        <v>0.34700858609031054</v>
      </c>
      <c r="BE70" s="2418">
        <f>BE36/(INDEX(A0!$B$38:$B$64,MATCH($A70,A0!$A$38:$A$64,0))*1000)</f>
        <v>0.72251831319873083</v>
      </c>
      <c r="BF70" s="2418">
        <f>BF36/(INDEX(A0!$B$38:$B$64,MATCH($A70,A0!$A$38:$A$64,0))*1000)</f>
        <v>0.22473608976404039</v>
      </c>
      <c r="BG70" s="2418">
        <f>BG36/(INDEX(A0!$B$38:$B$64,MATCH($A70,A0!$A$38:$A$64,0))*1000)</f>
        <v>2.7990955607128279E-3</v>
      </c>
      <c r="BH70" s="2418">
        <f>BH36/(INDEX(A0!$B$38:$B$64,MATCH($A70,A0!$A$38:$A$64,0))*1000)</f>
        <v>9.2711482494552119E-2</v>
      </c>
      <c r="BI70" s="2418">
        <f>BI36/(INDEX(A0!$B$38:$B$64,MATCH($A70,A0!$A$38:$A$64,0))*1000)</f>
        <v>1.5787709272158661</v>
      </c>
      <c r="BJ70" s="2418">
        <f>BJ36/(INDEX(A0!$B$38:$B$64,MATCH($A70,A0!$A$38:$A$64,0))*1000)</f>
        <v>4.6365381614284782E-3</v>
      </c>
      <c r="BK70" s="2418">
        <f>BK36/(INDEX(A0!$B$38:$B$64,MATCH($A70,A0!$A$38:$A$64,0))*1000)</f>
        <v>0.9738529133643955</v>
      </c>
      <c r="BL70" s="2418">
        <f>BL36/(INDEX(A0!$B$38:$B$64,MATCH($A70,A0!$A$38:$A$64,0))*1000)</f>
        <v>6.3277909612071345E-2</v>
      </c>
      <c r="BM70" s="2418">
        <f>BM36/(INDEX(A0!$B$38:$B$64,MATCH($A70,A0!$A$38:$A$64,0))*1000)</f>
        <v>0.14565138360177007</v>
      </c>
      <c r="BN70" s="2418">
        <f>BN36/(INDEX(A0!$B$38:$B$64,MATCH($A70,A0!$A$38:$A$64,0))*1000)</f>
        <v>0.28445781474070875</v>
      </c>
      <c r="BO70" s="2418">
        <f>BO36/(INDEX(A0!$B$38:$B$64,MATCH($A70,A0!$A$38:$A$64,0))*1000)</f>
        <v>4.2197791768289895E-2</v>
      </c>
      <c r="BP70" s="2418">
        <f>BP36/(INDEX(A0!$B$38:$B$64,MATCH($A70,A0!$A$38:$A$64,0))*1000)</f>
        <v>6.4696575967201991E-2</v>
      </c>
      <c r="BQ70" s="1937"/>
      <c r="BR70" s="2418">
        <f>BR36/(INDEX(A0!$B$38:$B$64,MATCH($A70,A0!$A$38:$A$64,0))*1000)</f>
        <v>2.3569902269559195</v>
      </c>
      <c r="BS70" s="2418">
        <f>BS36/(INDEX(A0!$B$38:$B$64,MATCH($A70,A0!$A$38:$A$64,0))*1000)</f>
        <v>0</v>
      </c>
      <c r="BT70" s="2418">
        <f>BT36/(INDEX(A0!$B$38:$B$64,MATCH($A70,A0!$A$38:$A$64,0))*1000)</f>
        <v>0.21508811748681053</v>
      </c>
      <c r="BU70" s="2418">
        <f>BU36/(INDEX(A0!$B$38:$B$64,MATCH($A70,A0!$A$38:$A$64,0))*1000)</f>
        <v>6.5573468290774286E-3</v>
      </c>
      <c r="BV70" s="2418">
        <f>BV36/(INDEX(A0!$B$38:$B$64,MATCH($A70,A0!$A$38:$A$64,0))*1000)</f>
        <v>0.24686852380069665</v>
      </c>
      <c r="BW70" s="2418">
        <f>BW36/(INDEX(A0!$B$38:$B$64,MATCH($A70,A0!$A$38:$A$64,0))*1000)</f>
        <v>0.91367409391297205</v>
      </c>
      <c r="BX70" s="2418">
        <f>BX36/(INDEX(A0!$B$38:$B$64,MATCH($A70,A0!$A$38:$A$64,0))*1000)</f>
        <v>3.6570476846784061E-3</v>
      </c>
      <c r="BY70" s="2418">
        <f>BY36/(INDEX(A0!$B$38:$B$64,MATCH($A70,A0!$A$38:$A$64,0))*1000)</f>
        <v>0.97114509724168452</v>
      </c>
      <c r="BZ70" s="2418">
        <f>BZ36/(INDEX(A0!$B$38:$B$64,MATCH($A70,A0!$A$38:$A$64,0))*1000)</f>
        <v>3.0375765111700543</v>
      </c>
      <c r="CA70" s="2418">
        <f>CA36/(INDEX(A0!$B$38:$B$64,MATCH($A70,A0!$A$38:$A$64,0))*1000)</f>
        <v>0</v>
      </c>
      <c r="CB70" s="2418">
        <f>CB36/(INDEX(A0!$B$38:$B$64,MATCH($A70,A0!$A$38:$A$64,0))*1000)</f>
        <v>0</v>
      </c>
      <c r="CC70" s="2418">
        <f>CC36/(INDEX(A0!$B$38:$B$64,MATCH($A70,A0!$A$38:$A$64,0))*1000)</f>
        <v>3.3627124423313282E-2</v>
      </c>
      <c r="CD70" s="2418">
        <f>CD36/(INDEX(A0!$B$38:$B$64,MATCH($A70,A0!$A$38:$A$64,0))*1000)</f>
        <v>0.73669013917928372</v>
      </c>
      <c r="CE70" s="2418">
        <f>CE36/(INDEX(A0!$B$38:$B$64,MATCH($A70,A0!$A$38:$A$64,0))*1000)</f>
        <v>1.2512667413871592</v>
      </c>
      <c r="CF70" s="2418">
        <f>CF36/(INDEX(A0!$B$38:$B$64,MATCH($A70,A0!$A$38:$A$64,0))*1000)</f>
        <v>0</v>
      </c>
      <c r="CG70" s="2418">
        <f>CG36/(INDEX(A0!$B$38:$B$64,MATCH($A70,A0!$A$38:$A$64,0))*1000)</f>
        <v>1.0159925061802981</v>
      </c>
      <c r="CH70" s="2419">
        <f>CH36/(INDEX(A0!$B$38:$B$64,MATCH($A70,A0!$A$38:$A$64,0))*1000)</f>
        <v>0.25549187668379159</v>
      </c>
      <c r="CI70" s="2418">
        <f>CI36/(INDEX(A0!$B$38:$B$64,MATCH($A70,A0!$A$38:$A$64,0))*1000)</f>
        <v>0.39785634107350581</v>
      </c>
      <c r="CJ70" s="2418">
        <f>CJ36/(INDEX(A0!$B$38:$B$64,MATCH($A70,A0!$A$38:$A$64,0))*1000)</f>
        <v>0</v>
      </c>
      <c r="CK70" s="2418">
        <f>CK36/(INDEX(A0!$B$38:$B$64,MATCH($A70,A0!$A$38:$A$64,0))*1000)</f>
        <v>0.14946039071325881</v>
      </c>
      <c r="CL70" s="2418">
        <f>CL36/(INDEX(A0!$B$38:$B$64,MATCH($A70,A0!$A$38:$A$64,0))*1000)</f>
        <v>2.9213376846128451E-2</v>
      </c>
      <c r="CM70" s="2418">
        <f>CM36/(INDEX(A0!$B$38:$B$64,MATCH($A70,A0!$A$38:$A$64,0))*1000)</f>
        <v>4.9298031527703824E-2</v>
      </c>
      <c r="CN70" s="2418">
        <f>CN36/(INDEX(A0!$B$38:$B$64,MATCH($A70,A0!$A$38:$A$64,0))*1000)</f>
        <v>0.12216564960092033</v>
      </c>
      <c r="CO70" s="2418">
        <f>CO36/(INDEX(A0!$B$38:$B$64,MATCH($A70,A0!$A$38:$A$64,0))*1000)</f>
        <v>1.6477000702378166E-4</v>
      </c>
      <c r="CP70" s="2418">
        <f>CP36/(INDEX(A0!$B$38:$B$64,MATCH($A70,A0!$A$38:$A$64,0))*1000)</f>
        <v>4.7554122378470627E-2</v>
      </c>
      <c r="CQ70" s="2418">
        <f>CQ36/(INDEX(A0!$B$38:$B$64,MATCH($A70,A0!$A$38:$A$64,0))*1000)</f>
        <v>0.14236446438971423</v>
      </c>
      <c r="CR70" s="2418">
        <f>CR36/(INDEX(A0!$B$38:$B$64,MATCH($A70,A0!$A$38:$A$64,0))*1000)</f>
        <v>0</v>
      </c>
      <c r="CS70" s="2418">
        <f>CS36/(INDEX(A0!$B$38:$B$64,MATCH($A70,A0!$A$38:$A$64,0))*1000)</f>
        <v>0</v>
      </c>
      <c r="CT70" s="2418">
        <f>CT36/(INDEX(A0!$B$38:$B$64,MATCH($A70,A0!$A$38:$A$64,0))*1000)</f>
        <v>0.10176141148283037</v>
      </c>
      <c r="CU70" s="2418">
        <f>CU36/(INDEX(A0!$B$38:$B$64,MATCH($A70,A0!$A$38:$A$64,0))*1000)</f>
        <v>2.6472496453727346E-2</v>
      </c>
      <c r="CV70" s="2418">
        <f>CV36/(INDEX(A0!$B$38:$B$64,MATCH($A70,A0!$A$38:$A$64,0))*1000)</f>
        <v>0</v>
      </c>
      <c r="CW70" s="2418">
        <f>CW36/(INDEX(A0!$B$38:$B$64,MATCH($A70,A0!$A$38:$A$64,0))*1000)</f>
        <v>0</v>
      </c>
      <c r="CX70" s="2418">
        <f>CX36/(INDEX(A0!$B$38:$B$64,MATCH($A70,A0!$A$38:$A$64,0))*1000)</f>
        <v>1.4130556453156513E-2</v>
      </c>
      <c r="CY70" s="2419">
        <f>CY36/(INDEX(A0!$B$38:$B$64,MATCH($A70,A0!$A$38:$A$64,0))*1000)</f>
        <v>0.4054448098823708</v>
      </c>
      <c r="CZ70" s="2418">
        <f>CZ36/(INDEX(A0!$B$38:$B$64,MATCH($A70,A0!$A$38:$A$64,0))*1000)</f>
        <v>0.60247453351111313</v>
      </c>
      <c r="DA70" s="2418">
        <f>DA36/(INDEX(A0!$B$38:$B$64,MATCH($A70,A0!$A$38:$A$64,0))*1000)</f>
        <v>0</v>
      </c>
      <c r="DB70" s="2418">
        <f>DB36/(INDEX(A0!$B$38:$B$64,MATCH($A70,A0!$A$38:$A$64,0))*1000)</f>
        <v>0.37688735095909492</v>
      </c>
      <c r="DC70" s="2418">
        <f>DC36/(INDEX(A0!$B$38:$B$64,MATCH($A70,A0!$A$38:$A$64,0))*1000)</f>
        <v>6.5351634446065565E-3</v>
      </c>
      <c r="DD70" s="2418">
        <f>DD36/(INDEX(A0!$B$38:$B$64,MATCH($A70,A0!$A$38:$A$64,0))*1000)</f>
        <v>3.9081837046348383E-3</v>
      </c>
      <c r="DE70" s="2418">
        <f>DE36/(INDEX(A0!$B$38:$B$64,MATCH($A70,A0!$A$38:$A$64,0))*1000)</f>
        <v>0.17052977361513988</v>
      </c>
      <c r="DF70" s="2418">
        <f>DF36/(INDEX(A0!$B$38:$B$64,MATCH($A70,A0!$A$38:$A$64,0))*1000)</f>
        <v>3.647266239128092E-2</v>
      </c>
      <c r="DG70" s="2418">
        <f>DG36/(INDEX(A0!$B$38:$B$64,MATCH($A70,A0!$A$38:$A$64,0))*1000)</f>
        <v>8.1413993963560544E-3</v>
      </c>
      <c r="DH70" s="2418">
        <f>DH36/(INDEX(A0!$B$38:$B$64,MATCH($A70,A0!$A$38:$A$64,0))*1000)</f>
        <v>0.19702972362874235</v>
      </c>
      <c r="DI70" s="2418">
        <f>DI36/(INDEX(A0!$B$38:$B$64,MATCH($A70,A0!$A$38:$A$64,0))*1000)</f>
        <v>0</v>
      </c>
      <c r="DJ70" s="2418">
        <f>DJ36/(INDEX(A0!$B$38:$B$64,MATCH($A70,A0!$A$38:$A$64,0))*1000)</f>
        <v>0</v>
      </c>
      <c r="DK70" s="2418">
        <f>DK36/(INDEX(A0!$B$38:$B$64,MATCH($A70,A0!$A$38:$A$64,0))*1000)</f>
        <v>1.0686294127415815E-5</v>
      </c>
      <c r="DL70" s="2418">
        <f>DL36/(INDEX(A0!$B$38:$B$64,MATCH($A70,A0!$A$38:$A$64,0))*1000)</f>
        <v>0.19311176172174208</v>
      </c>
      <c r="DM70" s="2418">
        <f>DM36/(INDEX(A0!$B$38:$B$64,MATCH($A70,A0!$A$38:$A$64,0))*1000)</f>
        <v>0</v>
      </c>
      <c r="DN70" s="2418">
        <f>DN36/(INDEX(A0!$B$38:$B$64,MATCH($A70,A0!$A$38:$A$64,0))*1000)</f>
        <v>0</v>
      </c>
      <c r="DO70" s="2418">
        <f>DO36/(INDEX(A0!$B$38:$B$64,MATCH($A70,A0!$A$38:$A$64,0))*1000)</f>
        <v>3.9072756128728731E-3</v>
      </c>
      <c r="DP70" s="2900"/>
      <c r="DQ70" s="2901"/>
      <c r="DR70" s="1937"/>
      <c r="DX70" s="4193"/>
      <c r="DZ70" s="2418">
        <f>DZ36*1000/(INDEX(A0!$B$38:$B$64,MATCH($A70,A0!$A$38:$A$64,0))*1000)</f>
        <v>0.37688735095909492</v>
      </c>
      <c r="EB70" s="2800"/>
      <c r="EF70" s="2800"/>
      <c r="EK70" s="3253"/>
      <c r="EL70" s="3253"/>
      <c r="EM70" s="3253"/>
      <c r="EN70" s="3253"/>
      <c r="EO70" s="2901"/>
      <c r="EP70" s="3406"/>
      <c r="EQ70" s="15">
        <f>EQ36/(DataPrices!L73/10^9)</f>
        <v>2.7660409020451481E-2</v>
      </c>
      <c r="ER70" s="3936">
        <f>ER36*1000/(INDEX(A0!$B$38:$B$64,MATCH($A70,A0!$A$38:$A$64,0))*1000)</f>
        <v>3.2747102426347069E-2</v>
      </c>
      <c r="ES70" s="3467"/>
      <c r="ET70" s="1938"/>
      <c r="EU70" s="1938"/>
      <c r="EV70" s="1938"/>
      <c r="EY70" s="3936">
        <f>EY36/(INDEX(A0!$B$38:$B$64,MATCH($A70,A0!$A$38:$A$64,0))*1000)</f>
        <v>0.15057783005820605</v>
      </c>
      <c r="FF70" s="3460"/>
      <c r="FG70" s="2902"/>
      <c r="FM70" s="3467"/>
      <c r="GD70" s="3477"/>
      <c r="GZ70" s="2407"/>
      <c r="HA70" s="2418">
        <f>HA36/(INDEX(A0!$B$38:$B$64,MATCH($A70,A0!$A$38:$A$64,0))*1000)</f>
        <v>0.81647140199234702</v>
      </c>
      <c r="HB70" s="1938"/>
      <c r="HC70" s="1938"/>
      <c r="HD70" s="2800"/>
      <c r="HE70" s="1938"/>
      <c r="HF70" s="2336"/>
      <c r="HG70" s="2336"/>
      <c r="HH70" s="2336"/>
      <c r="HI70" s="2336"/>
      <c r="HJ70" s="2336"/>
      <c r="HK70" s="2336"/>
      <c r="HL70" s="2418">
        <f>HL36/(INDEX(A0!$B$38:$B$64,MATCH($A70,A0!$A$38:$A$64,0))*1000)</f>
        <v>0.70902384555401021</v>
      </c>
      <c r="HM70" s="2336"/>
      <c r="HN70" s="2336"/>
      <c r="HO70" s="2336"/>
      <c r="HP70" s="2336"/>
      <c r="HQ70" s="2336"/>
      <c r="HR70" s="2336"/>
      <c r="HS70" s="2336"/>
      <c r="HT70" s="2336"/>
      <c r="HU70" s="2336"/>
      <c r="HV70" s="2336"/>
      <c r="HW70" s="2336"/>
      <c r="HX70" s="2336"/>
      <c r="HY70" s="2336"/>
      <c r="HZ70" s="2336"/>
      <c r="IA70" s="2336"/>
      <c r="IB70" s="2336"/>
      <c r="IC70" s="2336"/>
      <c r="IG70" s="1937"/>
      <c r="IP70" s="3467"/>
      <c r="JG70" s="1937"/>
      <c r="KO70" s="2838"/>
      <c r="KP70" s="2838"/>
      <c r="KQ70" s="2838"/>
      <c r="KR70" s="2838"/>
      <c r="KS70" s="2838"/>
      <c r="KT70" s="2838"/>
      <c r="KU70" s="2838"/>
      <c r="KV70" s="2838"/>
      <c r="KW70" s="2838"/>
      <c r="KX70" s="2838"/>
      <c r="KY70" s="2838"/>
      <c r="KZ70" s="2838"/>
      <c r="LA70" s="2838"/>
      <c r="LB70" s="2838"/>
      <c r="LC70" s="978"/>
      <c r="LD70" s="2838"/>
    </row>
    <row r="71" spans="1:320" s="1803" customFormat="1" ht="15" customHeight="1">
      <c r="A71" s="1938">
        <v>2014</v>
      </c>
      <c r="S71" s="1941"/>
      <c r="T71" s="1942"/>
      <c r="U71" s="1942"/>
      <c r="V71" s="1942"/>
      <c r="W71" s="1942"/>
      <c r="X71" s="1942"/>
      <c r="Y71" s="2418">
        <f>Y37/(INDEX(A0!$B$38:$B$64,MATCH($A71,A0!$A$38:$A$64,0))*1000)</f>
        <v>0.28996434968200852</v>
      </c>
      <c r="Z71" s="1942"/>
      <c r="AA71" s="1942"/>
      <c r="AB71" s="1942"/>
      <c r="AC71" s="1942"/>
      <c r="AD71" s="1942"/>
      <c r="AE71" s="1942"/>
      <c r="AF71" s="1942"/>
      <c r="AG71" s="1942"/>
      <c r="AH71" s="1942"/>
      <c r="AI71" s="1942"/>
      <c r="AJ71" s="1941"/>
      <c r="AK71" s="1942"/>
      <c r="AL71" s="1942"/>
      <c r="AM71" s="1942"/>
      <c r="AN71" s="1942"/>
      <c r="AO71" s="1942"/>
      <c r="AP71" s="1942"/>
      <c r="AQ71" s="1942"/>
      <c r="AR71" s="1942"/>
      <c r="AS71" s="1942"/>
      <c r="AT71" s="1942"/>
      <c r="AU71" s="1942"/>
      <c r="AV71" s="1942"/>
      <c r="AW71" s="1942"/>
      <c r="AX71" s="1942"/>
      <c r="AY71" s="1942"/>
      <c r="AZ71" s="2419">
        <f>AZ37/(INDEX(A0!$B$38:$B$64,MATCH($A71,A0!$A$38:$A$64,0))*1000)</f>
        <v>0.20934373561610306</v>
      </c>
      <c r="BA71" s="2418">
        <f>BA37/(INDEX(A0!$B$38:$B$64,MATCH($A71,A0!$A$38:$A$64,0))*1000)</f>
        <v>2.1194103137004263</v>
      </c>
      <c r="BB71" s="2418">
        <f>BB37/(INDEX(A0!$B$38:$B$64,MATCH($A71,A0!$A$38:$A$64,0))*1000)</f>
        <v>4.6026994506470596E-2</v>
      </c>
      <c r="BC71" s="2418">
        <f>BC37/(INDEX(A0!$B$38:$B$64,MATCH($A71,A0!$A$38:$A$64,0))*1000)</f>
        <v>0.32559694536262301</v>
      </c>
      <c r="BD71" s="2418">
        <f>BD37/(INDEX(A0!$B$38:$B$64,MATCH($A71,A0!$A$38:$A$64,0))*1000)</f>
        <v>0.42716689682407438</v>
      </c>
      <c r="BE71" s="2418">
        <f>BE37/(INDEX(A0!$B$38:$B$64,MATCH($A71,A0!$A$38:$A$64,0))*1000)</f>
        <v>0.93144676036601481</v>
      </c>
      <c r="BF71" s="2418">
        <f>BF37/(INDEX(A0!$B$38:$B$64,MATCH($A71,A0!$A$38:$A$64,0))*1000)</f>
        <v>0.24289170871985077</v>
      </c>
      <c r="BG71" s="2418">
        <f>BG37/(INDEX(A0!$B$38:$B$64,MATCH($A71,A0!$A$38:$A$64,0))*1000)</f>
        <v>3.5074365474002875E-3</v>
      </c>
      <c r="BH71" s="2418">
        <f>BH37/(INDEX(A0!$B$38:$B$64,MATCH($A71,A0!$A$38:$A$64,0))*1000)</f>
        <v>0.14277357137399233</v>
      </c>
      <c r="BI71" s="2418">
        <f>BI37/(INDEX(A0!$B$38:$B$64,MATCH($A71,A0!$A$38:$A$64,0))*1000)</f>
        <v>1.9100665780843231</v>
      </c>
      <c r="BJ71" s="2418">
        <f>BJ37/(INDEX(A0!$B$38:$B$64,MATCH($A71,A0!$A$38:$A$64,0))*1000)</f>
        <v>6.9614501899870115E-3</v>
      </c>
      <c r="BK71" s="2418">
        <f>BK37/(INDEX(A0!$B$38:$B$64,MATCH($A71,A0!$A$38:$A$64,0))*1000)</f>
        <v>1.1377806543432221</v>
      </c>
      <c r="BL71" s="2418">
        <f>BL37/(INDEX(A0!$B$38:$B$64,MATCH($A71,A0!$A$38:$A$64,0))*1000)</f>
        <v>6.7972018606246132E-2</v>
      </c>
      <c r="BM71" s="2418">
        <f>BM37/(INDEX(A0!$B$38:$B$64,MATCH($A71,A0!$A$38:$A$64,0))*1000)</f>
        <v>0.24748732828046308</v>
      </c>
      <c r="BN71" s="2418">
        <f>BN37/(INDEX(A0!$B$38:$B$64,MATCH($A71,A0!$A$38:$A$64,0))*1000)</f>
        <v>0.29250491898397663</v>
      </c>
      <c r="BO71" s="2418">
        <f>BO37/(INDEX(A0!$B$38:$B$64,MATCH($A71,A0!$A$38:$A$64,0))*1000)</f>
        <v>4.3280984924548627E-2</v>
      </c>
      <c r="BP71" s="2418">
        <f>BP37/(INDEX(A0!$B$38:$B$64,MATCH($A71,A0!$A$38:$A$64,0))*1000)</f>
        <v>0.11407922275587959</v>
      </c>
      <c r="BQ71" s="1937"/>
      <c r="BR71" s="2418">
        <f>BR37/(INDEX(A0!$B$38:$B$64,MATCH($A71,A0!$A$38:$A$64,0))*1000)</f>
        <v>2.6322094742693944</v>
      </c>
      <c r="BS71" s="2418">
        <f>BS37/(INDEX(A0!$B$38:$B$64,MATCH($A71,A0!$A$38:$A$64,0))*1000)</f>
        <v>0</v>
      </c>
      <c r="BT71" s="2418">
        <f>BT37/(INDEX(A0!$B$38:$B$64,MATCH($A71,A0!$A$38:$A$64,0))*1000)</f>
        <v>0.27989886008184223</v>
      </c>
      <c r="BU71" s="2418">
        <f>BU37/(INDEX(A0!$B$38:$B$64,MATCH($A71,A0!$A$38:$A$64,0))*1000)</f>
        <v>1.6200074283434909E-2</v>
      </c>
      <c r="BV71" s="2418">
        <f>BV37/(INDEX(A0!$B$38:$B$64,MATCH($A71,A0!$A$38:$A$64,0))*1000)</f>
        <v>0.29342924967188388</v>
      </c>
      <c r="BW71" s="2418">
        <f>BW37/(INDEX(A0!$B$38:$B$64,MATCH($A71,A0!$A$38:$A$64,0))*1000)</f>
        <v>0.88230792682571968</v>
      </c>
      <c r="BX71" s="2418">
        <f>BX37/(INDEX(A0!$B$38:$B$64,MATCH($A71,A0!$A$38:$A$64,0))*1000)</f>
        <v>3.9535208140312403E-3</v>
      </c>
      <c r="BY71" s="2418">
        <f>BY37/(INDEX(A0!$B$38:$B$64,MATCH($A71,A0!$A$38:$A$64,0))*1000)</f>
        <v>1.1564198425924825</v>
      </c>
      <c r="BZ71" s="2418">
        <f>BZ37/(INDEX(A0!$B$38:$B$64,MATCH($A71,A0!$A$38:$A$64,0))*1000)</f>
        <v>3.3227406463920626</v>
      </c>
      <c r="CA71" s="2418">
        <f>CA37/(INDEX(A0!$B$38:$B$64,MATCH($A71,A0!$A$38:$A$64,0))*1000)</f>
        <v>0</v>
      </c>
      <c r="CB71" s="2418">
        <f>CB37/(INDEX(A0!$B$38:$B$64,MATCH($A71,A0!$A$38:$A$64,0))*1000)</f>
        <v>0</v>
      </c>
      <c r="CC71" s="2418">
        <f>CC37/(INDEX(A0!$B$38:$B$64,MATCH($A71,A0!$A$38:$A$64,0))*1000)</f>
        <v>4.2664724313441101E-2</v>
      </c>
      <c r="CD71" s="2418">
        <f>CD37/(INDEX(A0!$B$38:$B$64,MATCH($A71,A0!$A$38:$A$64,0))*1000)</f>
        <v>0.89580398602597133</v>
      </c>
      <c r="CE71" s="2418">
        <f>CE37/(INDEX(A0!$B$38:$B$64,MATCH($A71,A0!$A$38:$A$64,0))*1000)</f>
        <v>1.1731855100477078</v>
      </c>
      <c r="CF71" s="2418">
        <f>CF37/(INDEX(A0!$B$38:$B$64,MATCH($A71,A0!$A$38:$A$64,0))*1000)</f>
        <v>0</v>
      </c>
      <c r="CG71" s="2418">
        <f>CG37/(INDEX(A0!$B$38:$B$64,MATCH($A71,A0!$A$38:$A$64,0))*1000)</f>
        <v>1.2110864260049425</v>
      </c>
      <c r="CH71" s="2419">
        <f>CH37/(INDEX(A0!$B$38:$B$64,MATCH($A71,A0!$A$38:$A$64,0))*1000)</f>
        <v>0.29772637552758524</v>
      </c>
      <c r="CI71" s="2418">
        <f>CI37/(INDEX(A0!$B$38:$B$64,MATCH($A71,A0!$A$38:$A$64,0))*1000)</f>
        <v>0.47020674087472525</v>
      </c>
      <c r="CJ71" s="2418">
        <f>CJ37/(INDEX(A0!$B$38:$B$64,MATCH($A71,A0!$A$38:$A$64,0))*1000)</f>
        <v>0</v>
      </c>
      <c r="CK71" s="2418">
        <f>CK37/(INDEX(A0!$B$38:$B$64,MATCH($A71,A0!$A$38:$A$64,0))*1000)</f>
        <v>0.19263424653118777</v>
      </c>
      <c r="CL71" s="2418">
        <f>CL37/(INDEX(A0!$B$38:$B$64,MATCH($A71,A0!$A$38:$A$64,0))*1000)</f>
        <v>2.9744723030990239E-2</v>
      </c>
      <c r="CM71" s="2418">
        <f>CM37/(INDEX(A0!$B$38:$B$64,MATCH($A71,A0!$A$38:$A$64,0))*1000)</f>
        <v>4.5043323438667536E-2</v>
      </c>
      <c r="CN71" s="2418">
        <f>CN37/(INDEX(A0!$B$38:$B$64,MATCH($A71,A0!$A$38:$A$64,0))*1000)</f>
        <v>0.13542482018129551</v>
      </c>
      <c r="CO71" s="2418">
        <f>CO37/(INDEX(A0!$B$38:$B$64,MATCH($A71,A0!$A$38:$A$64,0))*1000)</f>
        <v>2.1260750168193687E-4</v>
      </c>
      <c r="CP71" s="2418">
        <f>CP37/(INDEX(A0!$B$38:$B$64,MATCH($A71,A0!$A$38:$A$64,0))*1000)</f>
        <v>6.7147020190902282E-2</v>
      </c>
      <c r="CQ71" s="2418">
        <f>CQ37/(INDEX(A0!$B$38:$B$64,MATCH($A71,A0!$A$38:$A$64,0))*1000)</f>
        <v>0.17248036534714004</v>
      </c>
      <c r="CR71" s="2418">
        <f>CR37/(INDEX(A0!$B$38:$B$64,MATCH($A71,A0!$A$38:$A$64,0))*1000)</f>
        <v>0</v>
      </c>
      <c r="CS71" s="2418">
        <f>CS37/(INDEX(A0!$B$38:$B$64,MATCH($A71,A0!$A$38:$A$64,0))*1000)</f>
        <v>0</v>
      </c>
      <c r="CT71" s="2418">
        <f>CT37/(INDEX(A0!$B$38:$B$64,MATCH($A71,A0!$A$38:$A$64,0))*1000)</f>
        <v>0.12330644855762966</v>
      </c>
      <c r="CU71" s="2418">
        <f>CU37/(INDEX(A0!$B$38:$B$64,MATCH($A71,A0!$A$38:$A$64,0))*1000)</f>
        <v>3.1700245273620427E-2</v>
      </c>
      <c r="CV71" s="2418">
        <f>CV37/(INDEX(A0!$B$38:$B$64,MATCH($A71,A0!$A$38:$A$64,0))*1000)</f>
        <v>0</v>
      </c>
      <c r="CW71" s="2418">
        <f>CW37/(INDEX(A0!$B$38:$B$64,MATCH($A71,A0!$A$38:$A$64,0))*1000)</f>
        <v>0</v>
      </c>
      <c r="CX71" s="2418">
        <f>CX37/(INDEX(A0!$B$38:$B$64,MATCH($A71,A0!$A$38:$A$64,0))*1000)</f>
        <v>1.7473671515889935E-2</v>
      </c>
      <c r="CY71" s="2419">
        <f>CY37/(INDEX(A0!$B$38:$B$64,MATCH($A71,A0!$A$38:$A$64,0))*1000)</f>
        <v>0.44911794379925163</v>
      </c>
      <c r="CZ71" s="2418">
        <f>CZ37/(INDEX(A0!$B$38:$B$64,MATCH($A71,A0!$A$38:$A$64,0))*1000)</f>
        <v>0.6529245489147516</v>
      </c>
      <c r="DA71" s="2418">
        <f>DA37/(INDEX(A0!$B$38:$B$64,MATCH($A71,A0!$A$38:$A$64,0))*1000)</f>
        <v>0</v>
      </c>
      <c r="DB71" s="2418">
        <f>DB37/(INDEX(A0!$B$38:$B$64,MATCH($A71,A0!$A$38:$A$64,0))*1000)</f>
        <v>0.39285495208999111</v>
      </c>
      <c r="DC71" s="2418">
        <f>DC37/(INDEX(A0!$B$38:$B$64,MATCH($A71,A0!$A$38:$A$64,0))*1000)</f>
        <v>9.5478385165739792E-3</v>
      </c>
      <c r="DD71" s="2418">
        <f>DD37/(INDEX(A0!$B$38:$B$64,MATCH($A71,A0!$A$38:$A$64,0))*1000)</f>
        <v>8.5294305148912956E-3</v>
      </c>
      <c r="DE71" s="2418">
        <f>DE37/(INDEX(A0!$B$38:$B$64,MATCH($A71,A0!$A$38:$A$64,0))*1000)</f>
        <v>0.19530566280125899</v>
      </c>
      <c r="DF71" s="2418">
        <f>DF37/(INDEX(A0!$B$38:$B$64,MATCH($A71,A0!$A$38:$A$64,0))*1000)</f>
        <v>3.676661277563386E-2</v>
      </c>
      <c r="DG71" s="2418">
        <f>DG37/(INDEX(A0!$B$38:$B$64,MATCH($A71,A0!$A$38:$A$64,0))*1000)</f>
        <v>9.920052216402412E-3</v>
      </c>
      <c r="DH71" s="2418">
        <f>DH37/(INDEX(A0!$B$38:$B$64,MATCH($A71,A0!$A$38:$A$64,0))*1000)</f>
        <v>0.2038066051155</v>
      </c>
      <c r="DI71" s="2418">
        <f>DI37/(INDEX(A0!$B$38:$B$64,MATCH($A71,A0!$A$38:$A$64,0))*1000)</f>
        <v>0</v>
      </c>
      <c r="DJ71" s="2418">
        <f>DJ37/(INDEX(A0!$B$38:$B$64,MATCH($A71,A0!$A$38:$A$64,0))*1000)</f>
        <v>0</v>
      </c>
      <c r="DK71" s="2418">
        <f>DK37/(INDEX(A0!$B$38:$B$64,MATCH($A71,A0!$A$38:$A$64,0))*1000)</f>
        <v>1.2876907608951304E-4</v>
      </c>
      <c r="DL71" s="2418">
        <f>DL37/(INDEX(A0!$B$38:$B$64,MATCH($A71,A0!$A$38:$A$64,0))*1000)</f>
        <v>0.19948550821569966</v>
      </c>
      <c r="DM71" s="2418">
        <f>DM37/(INDEX(A0!$B$38:$B$64,MATCH($A71,A0!$A$38:$A$64,0))*1000)</f>
        <v>0</v>
      </c>
      <c r="DN71" s="2418">
        <f>DN37/(INDEX(A0!$B$38:$B$64,MATCH($A71,A0!$A$38:$A$64,0))*1000)</f>
        <v>0</v>
      </c>
      <c r="DO71" s="2418">
        <f>DO37/(INDEX(A0!$B$38:$B$64,MATCH($A71,A0!$A$38:$A$64,0))*1000)</f>
        <v>4.1923278237108097E-3</v>
      </c>
      <c r="DP71" s="2900"/>
      <c r="DQ71" s="2901"/>
      <c r="DR71" s="1937"/>
      <c r="DX71" s="4193"/>
      <c r="DZ71" s="2418">
        <f>DZ37*1000/(INDEX(A0!$B$38:$B$64,MATCH($A71,A0!$A$38:$A$64,0))*1000)</f>
        <v>0.39285495208999111</v>
      </c>
      <c r="EB71" s="2800"/>
      <c r="EF71" s="2800"/>
      <c r="EK71" s="3253"/>
      <c r="EL71" s="3253"/>
      <c r="EM71" s="3253"/>
      <c r="EN71" s="3253"/>
      <c r="EO71" s="2901"/>
      <c r="EP71" s="3406"/>
      <c r="EQ71" s="15">
        <f>EQ37/(DataPrices!L74/10^9)</f>
        <v>2.0158337138256897E-2</v>
      </c>
      <c r="ER71" s="3936">
        <f>ER37*1000/(INDEX(A0!$B$38:$B$64,MATCH($A71,A0!$A$38:$A$64,0))*1000)</f>
        <v>3.5240084890682151E-2</v>
      </c>
      <c r="ES71" s="3467"/>
      <c r="ET71" s="1938"/>
      <c r="EU71" s="1938"/>
      <c r="EV71" s="1938"/>
      <c r="EY71" s="3936">
        <f>EY37/(INDEX(A0!$B$38:$B$64,MATCH($A71,A0!$A$38:$A$64,0))*1000)</f>
        <v>0.18653682298914795</v>
      </c>
      <c r="FF71" s="3460"/>
      <c r="FG71" s="2902"/>
      <c r="FM71" s="3467"/>
      <c r="GD71" s="3477"/>
      <c r="GZ71" s="2407"/>
      <c r="HA71" s="2418">
        <f>HA37/(INDEX(A0!$B$38:$B$64,MATCH($A71,A0!$A$38:$A$64,0))*1000)</f>
        <v>0.80261678848903351</v>
      </c>
      <c r="HB71" s="1938"/>
      <c r="HC71" s="1938"/>
      <c r="HD71" s="2800"/>
      <c r="HE71" s="1938"/>
      <c r="HF71" s="2336"/>
      <c r="HG71" s="2336"/>
      <c r="HH71" s="2336"/>
      <c r="HI71" s="2336"/>
      <c r="HJ71" s="2336"/>
      <c r="HK71" s="2336"/>
      <c r="HL71" s="2418">
        <f>HL37/(INDEX(A0!$B$38:$B$64,MATCH($A71,A0!$A$38:$A$64,0))*1000)</f>
        <v>0.62692521549949809</v>
      </c>
      <c r="HM71" s="2336"/>
      <c r="HN71" s="2336"/>
      <c r="HO71" s="2336"/>
      <c r="HP71" s="2336"/>
      <c r="HQ71" s="2336"/>
      <c r="HR71" s="2336"/>
      <c r="HS71" s="2336"/>
      <c r="HT71" s="2336"/>
      <c r="HU71" s="2336"/>
      <c r="HV71" s="2336"/>
      <c r="HW71" s="2336"/>
      <c r="HX71" s="2336"/>
      <c r="HY71" s="2336"/>
      <c r="HZ71" s="2336"/>
      <c r="IA71" s="2336"/>
      <c r="IB71" s="2336"/>
      <c r="IC71" s="2336"/>
      <c r="IG71" s="1937"/>
      <c r="IP71" s="3467"/>
      <c r="JG71" s="1937"/>
      <c r="KO71" s="2838"/>
      <c r="KP71" s="2838" t="s">
        <v>1268</v>
      </c>
      <c r="KQ71" s="2838"/>
      <c r="KR71" s="2838"/>
      <c r="KS71" s="2838"/>
      <c r="KT71" s="2838"/>
      <c r="KU71" s="2838"/>
      <c r="KV71" s="2838"/>
      <c r="KW71" s="2838"/>
      <c r="KX71" s="2838"/>
      <c r="KY71" s="2838"/>
      <c r="KZ71" s="2838"/>
      <c r="LA71" s="2838"/>
      <c r="LB71" s="2838"/>
      <c r="LC71" s="978"/>
      <c r="LD71" s="2838"/>
    </row>
    <row r="72" spans="1:320" ht="15" customHeight="1">
      <c r="A72" s="1938">
        <v>2015</v>
      </c>
      <c r="B72" s="1803"/>
      <c r="C72" s="1803"/>
      <c r="D72" s="1803"/>
      <c r="E72" s="1803"/>
      <c r="F72" s="1803"/>
      <c r="G72" s="1803"/>
      <c r="H72" s="1803"/>
      <c r="I72" s="1803"/>
      <c r="J72" s="1803"/>
      <c r="K72" s="1803"/>
      <c r="L72" s="1803"/>
      <c r="M72" s="1803"/>
      <c r="N72" s="1803"/>
      <c r="O72" s="1803"/>
      <c r="P72" s="1803"/>
      <c r="Q72" s="1803"/>
      <c r="R72" s="1803"/>
      <c r="S72" s="1941"/>
      <c r="T72" s="1942"/>
      <c r="U72" s="1942"/>
      <c r="V72" s="1942"/>
      <c r="W72" s="1942"/>
      <c r="X72" s="1942"/>
      <c r="Y72" s="2418">
        <f>Y38/(INDEX(A0!$B$38:$B$64,MATCH($A72,A0!$A$38:$A$64,0))*1000)</f>
        <v>0.3202710523024101</v>
      </c>
      <c r="Z72" s="1942"/>
      <c r="AA72" s="1942"/>
      <c r="AB72" s="1942"/>
      <c r="AC72" s="1942"/>
      <c r="AD72" s="1942"/>
      <c r="AE72" s="1942"/>
      <c r="AF72" s="1942"/>
      <c r="AG72" s="1942"/>
      <c r="AH72" s="1942"/>
      <c r="AI72" s="1942"/>
      <c r="AJ72" s="1941"/>
      <c r="AK72" s="1942"/>
      <c r="AL72" s="1942"/>
      <c r="AM72" s="1942"/>
      <c r="AN72" s="1942"/>
      <c r="AO72" s="1942"/>
      <c r="AP72" s="1942"/>
      <c r="AQ72" s="1942"/>
      <c r="AR72" s="1942"/>
      <c r="AS72" s="1942"/>
      <c r="AT72" s="1942"/>
      <c r="AU72" s="1942"/>
      <c r="AV72" s="1942"/>
      <c r="AW72" s="1942"/>
      <c r="AX72" s="1942"/>
      <c r="AY72" s="1942"/>
      <c r="AZ72" s="2419">
        <f>AZ38/(INDEX(A0!$B$38:$B$64,MATCH($A72,A0!$A$38:$A$64,0))*1000)</f>
        <v>0.18943684655241735</v>
      </c>
      <c r="BA72" s="2418">
        <f>BA38/(INDEX(A0!$B$38:$B$64,MATCH($A72,A0!$A$38:$A$64,0))*1000)</f>
        <v>2.2236938563253292</v>
      </c>
      <c r="BB72" s="2418">
        <f>BB38/(INDEX(A0!$B$38:$B$64,MATCH($A72,A0!$A$38:$A$64,0))*1000)</f>
        <v>5.9368590215232005E-2</v>
      </c>
      <c r="BC72" s="2418">
        <f>BC38/(INDEX(A0!$B$38:$B$64,MATCH($A72,A0!$A$38:$A$64,0))*1000)</f>
        <v>0.31279722670157911</v>
      </c>
      <c r="BD72" s="2418">
        <f>BD38/(INDEX(A0!$B$38:$B$64,MATCH($A72,A0!$A$38:$A$64,0))*1000)</f>
        <v>0.4851816015506753</v>
      </c>
      <c r="BE72" s="2418">
        <f>BE38/(INDEX(A0!$B$38:$B$64,MATCH($A72,A0!$A$38:$A$64,0))*1000)</f>
        <v>0.96775043841476216</v>
      </c>
      <c r="BF72" s="2418">
        <f>BF38/(INDEX(A0!$B$38:$B$64,MATCH($A72,A0!$A$38:$A$64,0))*1000)</f>
        <v>0.25986909920216505</v>
      </c>
      <c r="BG72" s="2418">
        <f>BG38/(INDEX(A0!$B$38:$B$64,MATCH($A72,A0!$A$38:$A$64,0))*1000)</f>
        <v>3.6087687609204747E-3</v>
      </c>
      <c r="BH72" s="2418">
        <f>BH38/(INDEX(A0!$B$38:$B$64,MATCH($A72,A0!$A$38:$A$64,0))*1000)</f>
        <v>0.13511813147999532</v>
      </c>
      <c r="BI72" s="2418">
        <f>BI38/(INDEX(A0!$B$38:$B$64,MATCH($A72,A0!$A$38:$A$64,0))*1000)</f>
        <v>2.034257009772912</v>
      </c>
      <c r="BJ72" s="2418">
        <f>BJ38/(INDEX(A0!$B$38:$B$64,MATCH($A72,A0!$A$38:$A$64,0))*1000)</f>
        <v>8.2664990450719046E-3</v>
      </c>
      <c r="BK72" s="2418">
        <f>BK38/(INDEX(A0!$B$38:$B$64,MATCH($A72,A0!$A$38:$A$64,0))*1000)</f>
        <v>1.1815649839583178</v>
      </c>
      <c r="BL72" s="2418">
        <f>BL38/(INDEX(A0!$B$38:$B$64,MATCH($A72,A0!$A$38:$A$64,0))*1000)</f>
        <v>6.5494857974013221E-2</v>
      </c>
      <c r="BM72" s="2418">
        <f>BM38/(INDEX(A0!$B$38:$B$64,MATCH($A72,A0!$A$38:$A$64,0))*1000)</f>
        <v>0.23552834055685273</v>
      </c>
      <c r="BN72" s="2418">
        <f>BN38/(INDEX(A0!$B$38:$B$64,MATCH($A72,A0!$A$38:$A$64,0))*1000)</f>
        <v>0.37334652272027286</v>
      </c>
      <c r="BO72" s="2418">
        <f>BO38/(INDEX(A0!$B$38:$B$64,MATCH($A72,A0!$A$38:$A$64,0))*1000)</f>
        <v>5.2900306801463855E-2</v>
      </c>
      <c r="BP72" s="2418">
        <f>BP38/(INDEX(A0!$B$38:$B$64,MATCH($A72,A0!$A$38:$A$64,0))*1000)</f>
        <v>0.11715549871691969</v>
      </c>
      <c r="BQ72" s="1937"/>
      <c r="BR72" s="2418">
        <f>BR38/(INDEX(A0!$B$38:$B$64,MATCH($A72,A0!$A$38:$A$64,0))*1000)</f>
        <v>2.7434444499472628</v>
      </c>
      <c r="BS72" s="2418">
        <f>BS38/(INDEX(A0!$B$38:$B$64,MATCH($A72,A0!$A$38:$A$64,0))*1000)</f>
        <v>0</v>
      </c>
      <c r="BT72" s="2418">
        <f>BT38/(INDEX(A0!$B$38:$B$64,MATCH($A72,A0!$A$38:$A$64,0))*1000)</f>
        <v>0.33621557336775953</v>
      </c>
      <c r="BU72" s="2418">
        <f>BU38/(INDEX(A0!$B$38:$B$64,MATCH($A72,A0!$A$38:$A$64,0))*1000)</f>
        <v>2.7239118380567619E-2</v>
      </c>
      <c r="BV72" s="2418">
        <f>BV38/(INDEX(A0!$B$38:$B$64,MATCH($A72,A0!$A$38:$A$64,0))*1000)</f>
        <v>0.32307166441945251</v>
      </c>
      <c r="BW72" s="2418">
        <f>BW38/(INDEX(A0!$B$38:$B$64,MATCH($A72,A0!$A$38:$A$64,0))*1000)</f>
        <v>0.96749433792346573</v>
      </c>
      <c r="BX72" s="2418">
        <f>BX38/(INDEX(A0!$B$38:$B$64,MATCH($A72,A0!$A$38:$A$64,0))*1000)</f>
        <v>3.4895062772285078E-3</v>
      </c>
      <c r="BY72" s="2418">
        <f>BY38/(INDEX(A0!$B$38:$B$64,MATCH($A72,A0!$A$38:$A$64,0))*1000)</f>
        <v>1.0859342495787889</v>
      </c>
      <c r="BZ72" s="2418">
        <f>BZ38/(INDEX(A0!$B$38:$B$64,MATCH($A72,A0!$A$38:$A$64,0))*1000)</f>
        <v>3.3960045477332961</v>
      </c>
      <c r="CA72" s="2418">
        <f>CA38/(INDEX(A0!$B$38:$B$64,MATCH($A72,A0!$A$38:$A$64,0))*1000)</f>
        <v>0</v>
      </c>
      <c r="CB72" s="2418">
        <f>CB38/(INDEX(A0!$B$38:$B$64,MATCH($A72,A0!$A$38:$A$64,0))*1000)</f>
        <v>0</v>
      </c>
      <c r="CC72" s="2418">
        <f>CC38/(INDEX(A0!$B$38:$B$64,MATCH($A72,A0!$A$38:$A$64,0))*1000)</f>
        <v>5.0385275303265704E-2</v>
      </c>
      <c r="CD72" s="2418">
        <f>CD38/(INDEX(A0!$B$38:$B$64,MATCH($A72,A0!$A$38:$A$64,0))*1000)</f>
        <v>0.98738215432679921</v>
      </c>
      <c r="CE72" s="2418">
        <f>CE38/(INDEX(A0!$B$38:$B$64,MATCH($A72,A0!$A$38:$A$64,0))*1000)</f>
        <v>1.2230899297275368</v>
      </c>
      <c r="CF72" s="2418">
        <f>CF38/(INDEX(A0!$B$38:$B$64,MATCH($A72,A0!$A$38:$A$64,0))*1000)</f>
        <v>0</v>
      </c>
      <c r="CG72" s="2418">
        <f>CG38/(INDEX(A0!$B$38:$B$64,MATCH($A72,A0!$A$38:$A$64,0))*1000)</f>
        <v>1.1351471883756941</v>
      </c>
      <c r="CH72" s="2419">
        <f>CH38/(INDEX(A0!$B$38:$B$64,MATCH($A72,A0!$A$38:$A$64,0))*1000)</f>
        <v>0.30993287805816433</v>
      </c>
      <c r="CI72" s="2418">
        <f>CI38/(INDEX(A0!$B$38:$B$64,MATCH($A72,A0!$A$38:$A$64,0))*1000)</f>
        <v>0.52512216722952609</v>
      </c>
      <c r="CJ72" s="2418">
        <f>CJ38/(INDEX(A0!$B$38:$B$64,MATCH($A72,A0!$A$38:$A$64,0))*1000)</f>
        <v>0</v>
      </c>
      <c r="CK72" s="2418">
        <f>CK38/(INDEX(A0!$B$38:$B$64,MATCH($A72,A0!$A$38:$A$64,0))*1000)</f>
        <v>0.16848337332111829</v>
      </c>
      <c r="CL72" s="2418">
        <f>CL38/(INDEX(A0!$B$38:$B$64,MATCH($A72,A0!$A$38:$A$64,0))*1000)</f>
        <v>3.1863977528862997E-2</v>
      </c>
      <c r="CM72" s="2418">
        <f>CM38/(INDEX(A0!$B$38:$B$64,MATCH($A72,A0!$A$38:$A$64,0))*1000)</f>
        <v>5.3782344136993822E-2</v>
      </c>
      <c r="CN72" s="2418">
        <f>CN38/(INDEX(A0!$B$38:$B$64,MATCH($A72,A0!$A$38:$A$64,0))*1000)</f>
        <v>0.15330353184418852</v>
      </c>
      <c r="CO72" s="2418">
        <f>CO38/(INDEX(A0!$B$38:$B$64,MATCH($A72,A0!$A$38:$A$64,0))*1000)</f>
        <v>2.3761588856087366E-4</v>
      </c>
      <c r="CP72" s="2418">
        <f>CP38/(INDEX(A0!$B$38:$B$64,MATCH($A72,A0!$A$38:$A$64,0))*1000)</f>
        <v>0.1174513245098016</v>
      </c>
      <c r="CQ72" s="2418">
        <f>CQ38/(INDEX(A0!$B$38:$B$64,MATCH($A72,A0!$A$38:$A$64,0))*1000)</f>
        <v>0.21518928917136174</v>
      </c>
      <c r="CR72" s="2418">
        <f>CR38/(INDEX(A0!$B$38:$B$64,MATCH($A72,A0!$A$38:$A$64,0))*1000)</f>
        <v>0</v>
      </c>
      <c r="CS72" s="2418">
        <f>CS38/(INDEX(A0!$B$38:$B$64,MATCH($A72,A0!$A$38:$A$64,0))*1000)</f>
        <v>0</v>
      </c>
      <c r="CT72" s="2418">
        <f>CT38/(INDEX(A0!$B$38:$B$64,MATCH($A72,A0!$A$38:$A$64,0))*1000)</f>
        <v>0.12583464739854805</v>
      </c>
      <c r="CU72" s="2418">
        <f>CU38/(INDEX(A0!$B$38:$B$64,MATCH($A72,A0!$A$38:$A$64,0))*1000)</f>
        <v>3.4160916688462183E-2</v>
      </c>
      <c r="CV72" s="2418">
        <f>CV38/(INDEX(A0!$B$38:$B$64,MATCH($A72,A0!$A$38:$A$64,0))*1000)</f>
        <v>0</v>
      </c>
      <c r="CW72" s="2418">
        <f>CW38/(INDEX(A0!$B$38:$B$64,MATCH($A72,A0!$A$38:$A$64,0))*1000)</f>
        <v>0</v>
      </c>
      <c r="CX72" s="2418">
        <f>CX38/(INDEX(A0!$B$38:$B$64,MATCH($A72,A0!$A$38:$A$64,0))*1000)</f>
        <v>5.5193725084351511E-2</v>
      </c>
      <c r="CY72" s="2419">
        <f>CY38/(INDEX(A0!$B$38:$B$64,MATCH($A72,A0!$A$38:$A$64,0))*1000)</f>
        <v>0.51587485871330763</v>
      </c>
      <c r="CZ72" s="2418">
        <f>CZ38/(INDEX(A0!$B$38:$B$64,MATCH($A72,A0!$A$38:$A$64,0))*1000)</f>
        <v>0.71144840578623747</v>
      </c>
      <c r="DA72" s="2418">
        <f>DA38/(INDEX(A0!$B$38:$B$64,MATCH($A72,A0!$A$38:$A$64,0))*1000)</f>
        <v>0</v>
      </c>
      <c r="DB72" s="2418">
        <f>DB38/(INDEX(A0!$B$38:$B$64,MATCH($A72,A0!$A$38:$A$64,0))*1000)</f>
        <v>0.4305782005084095</v>
      </c>
      <c r="DC72" s="2418">
        <f>DC38/(INDEX(A0!$B$38:$B$64,MATCH($A72,A0!$A$38:$A$64,0))*1000)</f>
        <v>1.2101195538256764E-2</v>
      </c>
      <c r="DD72" s="2418">
        <f>DD38/(INDEX(A0!$B$38:$B$64,MATCH($A72,A0!$A$38:$A$64,0))*1000)</f>
        <v>9.6695395549735788E-3</v>
      </c>
      <c r="DE72" s="2418">
        <f>DE38/(INDEX(A0!$B$38:$B$64,MATCH($A72,A0!$A$38:$A$64,0))*1000)</f>
        <v>0.20214302683250951</v>
      </c>
      <c r="DF72" s="2418">
        <f>DF38/(INDEX(A0!$B$38:$B$64,MATCH($A72,A0!$A$38:$A$64,0))*1000)</f>
        <v>4.6428531370629349E-2</v>
      </c>
      <c r="DG72" s="2418">
        <f>DG38/(INDEX(A0!$B$38:$B$64,MATCH($A72,A0!$A$38:$A$64,0))*1000)</f>
        <v>1.0527911981458801E-2</v>
      </c>
      <c r="DH72" s="2418">
        <f>DH38/(INDEX(A0!$B$38:$B$64,MATCH($A72,A0!$A$38:$A$64,0))*1000)</f>
        <v>0.19557354707292987</v>
      </c>
      <c r="DI72" s="2418">
        <f>DI38/(INDEX(A0!$B$38:$B$64,MATCH($A72,A0!$A$38:$A$64,0))*1000)</f>
        <v>0</v>
      </c>
      <c r="DJ72" s="2418">
        <f>DJ38/(INDEX(A0!$B$38:$B$64,MATCH($A72,A0!$A$38:$A$64,0))*1000)</f>
        <v>0</v>
      </c>
      <c r="DK72" s="2418">
        <f>DK38/(INDEX(A0!$B$38:$B$64,MATCH($A72,A0!$A$38:$A$64,0))*1000)</f>
        <v>1.5497629459790997E-5</v>
      </c>
      <c r="DL72" s="2418">
        <f>DL38/(INDEX(A0!$B$38:$B$64,MATCH($A72,A0!$A$38:$A$64,0))*1000)</f>
        <v>0.19098714340183223</v>
      </c>
      <c r="DM72" s="2418">
        <f>DM38/(INDEX(A0!$B$38:$B$64,MATCH($A72,A0!$A$38:$A$64,0))*1000)</f>
        <v>0</v>
      </c>
      <c r="DN72" s="2418">
        <f>DN38/(INDEX(A0!$B$38:$B$64,MATCH($A72,A0!$A$38:$A$64,0))*1000)</f>
        <v>0</v>
      </c>
      <c r="DO72" s="2418">
        <f>DO38/(INDEX(A0!$B$38:$B$64,MATCH($A72,A0!$A$38:$A$64,0))*1000)</f>
        <v>4.5709060416378716E-3</v>
      </c>
      <c r="DP72" s="2900"/>
      <c r="DQ72" s="2901"/>
      <c r="DR72" s="1937"/>
      <c r="DS72" s="1803"/>
      <c r="DT72" s="1803"/>
      <c r="DU72" s="1803"/>
      <c r="DV72" s="1803"/>
      <c r="DW72" s="1803"/>
      <c r="DX72" s="4193"/>
      <c r="DY72" s="1803"/>
      <c r="DZ72" s="2418">
        <f>DZ38*1000/(INDEX(A0!$B$38:$B$64,MATCH($A72,A0!$A$38:$A$64,0))*1000)</f>
        <v>0.4305782005084095</v>
      </c>
      <c r="EA72" s="1803"/>
      <c r="EB72" s="2800"/>
      <c r="EC72" s="1803"/>
      <c r="ED72" s="1803"/>
      <c r="EE72" s="1803"/>
      <c r="EF72" s="2800"/>
      <c r="EG72" s="1803"/>
      <c r="EH72" s="1803"/>
      <c r="EI72" s="1803"/>
      <c r="EJ72" s="1803"/>
      <c r="EK72" s="3253"/>
      <c r="EL72" s="3253"/>
      <c r="EM72" s="3253"/>
      <c r="EN72" s="3253"/>
      <c r="EO72" s="2901"/>
      <c r="EP72" s="3406"/>
      <c r="EQ72" s="15">
        <f>EQ38/(DataPrices!L75/10^9)</f>
        <v>2.2403381380266759E-2</v>
      </c>
      <c r="ER72" s="3936">
        <f>ER38*1000/(INDEX(A0!$B$38:$B$64,MATCH($A72,A0!$A$38:$A$64,0))*1000)</f>
        <v>3.2180351389110587E-2</v>
      </c>
      <c r="ES72" s="3467"/>
      <c r="ET72" s="1938"/>
      <c r="EU72" s="1938"/>
      <c r="EV72" s="1938"/>
      <c r="EW72" s="1803"/>
      <c r="EX72" s="1803"/>
      <c r="EY72" s="3936">
        <f>EY38/(INDEX(A0!$B$38:$B$64,MATCH($A72,A0!$A$38:$A$64,0))*1000)</f>
        <v>0.19149119153466274</v>
      </c>
      <c r="EZ72" s="1803"/>
      <c r="FA72" s="1803"/>
      <c r="FB72" s="1803"/>
      <c r="FC72" s="1803"/>
      <c r="FD72" s="1803"/>
      <c r="FE72" s="1803"/>
      <c r="FF72" s="3460"/>
      <c r="FG72" s="2902"/>
      <c r="FH72" s="1803"/>
      <c r="FI72" s="1803"/>
      <c r="FJ72" s="1803"/>
      <c r="FK72" s="1803"/>
      <c r="FL72" s="1803"/>
      <c r="FM72" s="3467"/>
      <c r="FN72" s="1803"/>
      <c r="FO72" s="1803"/>
      <c r="FP72" s="1803"/>
      <c r="FQ72" s="1803"/>
      <c r="FR72" s="1803"/>
      <c r="FS72" s="1803"/>
      <c r="FT72" s="1803"/>
      <c r="FU72" s="1803"/>
      <c r="FV72" s="1803"/>
      <c r="FW72" s="1803"/>
      <c r="FX72" s="1803"/>
      <c r="FY72" s="1803"/>
      <c r="FZ72" s="1803"/>
      <c r="GA72" s="1803"/>
      <c r="GB72" s="1803"/>
      <c r="GC72" s="1803"/>
      <c r="GD72" s="3477"/>
      <c r="GE72" s="1803"/>
      <c r="GF72" s="1803"/>
      <c r="GG72" s="1803"/>
      <c r="GH72" s="1803"/>
      <c r="GI72" s="1803"/>
      <c r="GJ72" s="1803"/>
      <c r="GK72" s="1803"/>
      <c r="GL72" s="1803"/>
      <c r="GM72" s="1803"/>
      <c r="GN72" s="1803"/>
      <c r="GO72" s="1803"/>
      <c r="GP72" s="1803"/>
      <c r="GQ72" s="1803"/>
      <c r="GR72" s="1803"/>
      <c r="GS72" s="1803"/>
      <c r="GT72" s="1803"/>
      <c r="GU72" s="1803"/>
      <c r="GV72" s="1803"/>
      <c r="GW72" s="1803"/>
      <c r="GX72" s="1803"/>
      <c r="GY72" s="1803"/>
      <c r="GZ72" s="2407"/>
      <c r="HA72" s="2418"/>
      <c r="HB72" s="1938"/>
      <c r="HC72" s="1938"/>
      <c r="HD72" s="2800"/>
      <c r="HE72" s="1938"/>
      <c r="HF72" s="2336"/>
      <c r="HG72" s="2336"/>
      <c r="HH72" s="2336"/>
      <c r="HI72" s="2336"/>
      <c r="HJ72" s="2336"/>
      <c r="HK72" s="2336"/>
      <c r="HL72" s="2418">
        <f>HL38/(INDEX(A0!$B$38:$B$64,MATCH($A72,A0!$A$38:$A$64,0))*1000)</f>
        <v>0.71354670902832462</v>
      </c>
      <c r="HM72" s="2336"/>
      <c r="HN72" s="2336"/>
      <c r="HO72" s="2336"/>
      <c r="HP72" s="2336"/>
      <c r="HQ72" s="2336"/>
      <c r="HR72" s="2336"/>
      <c r="HS72" s="2336"/>
      <c r="HT72" s="2336"/>
      <c r="HU72" s="2336"/>
      <c r="HV72" s="2336"/>
      <c r="HW72" s="2336"/>
      <c r="HX72" s="2336"/>
      <c r="HY72" s="2336"/>
      <c r="HZ72" s="2336"/>
      <c r="IA72" s="2336"/>
      <c r="IB72" s="2336"/>
      <c r="IC72" s="2336"/>
      <c r="IJ72" s="1803"/>
      <c r="IK72" s="1803"/>
      <c r="IL72" s="1803"/>
      <c r="IM72" s="1803"/>
      <c r="IN72" s="1803"/>
      <c r="IO72" s="1803"/>
      <c r="IP72" s="3467"/>
      <c r="IQ72" s="1803"/>
      <c r="IR72" s="1803"/>
      <c r="IS72" s="1803"/>
      <c r="IT72" s="1803"/>
      <c r="IU72" s="1803"/>
      <c r="IV72" s="1803"/>
      <c r="IW72" s="1803"/>
      <c r="IX72" s="1803"/>
      <c r="IY72" s="1803"/>
      <c r="IZ72" s="1803"/>
      <c r="JA72" s="1803"/>
      <c r="JB72" s="1803"/>
      <c r="JC72" s="1803"/>
      <c r="JD72" s="1803"/>
      <c r="JE72" s="1803"/>
      <c r="JF72" s="1803"/>
      <c r="JG72" s="1937"/>
      <c r="JH72" s="1803"/>
      <c r="JI72" s="1803"/>
      <c r="JJ72" s="1803"/>
      <c r="JK72" s="1803"/>
      <c r="JL72" s="1803"/>
      <c r="JM72" s="1803"/>
      <c r="JN72" s="1803"/>
      <c r="JO72" s="1803"/>
      <c r="JP72" s="1803"/>
      <c r="JQ72" s="1803"/>
      <c r="JR72" s="1803"/>
      <c r="JS72" s="1803"/>
      <c r="JT72" s="1803"/>
      <c r="JU72" s="1803"/>
      <c r="JV72" s="1803"/>
      <c r="JW72" s="1803"/>
      <c r="JX72" s="1803"/>
      <c r="JY72" s="1803"/>
      <c r="JZ72" s="1803"/>
      <c r="KA72" s="1803"/>
      <c r="KB72" s="1803"/>
      <c r="KC72" s="1803"/>
      <c r="KD72" s="1803"/>
      <c r="KE72" s="1803"/>
      <c r="KF72" s="1803"/>
      <c r="KG72" s="1803"/>
      <c r="KH72" s="1803"/>
      <c r="KI72" s="1803"/>
      <c r="KJ72" s="1803"/>
      <c r="KK72" s="1803"/>
      <c r="KL72" s="1803"/>
      <c r="KM72" s="1803"/>
    </row>
    <row r="73" spans="1:320" ht="15" customHeight="1">
      <c r="A73" s="1938">
        <v>2016</v>
      </c>
      <c r="B73" s="1803"/>
      <c r="C73" s="1803"/>
      <c r="D73" s="1803"/>
      <c r="E73" s="1803"/>
      <c r="F73" s="1803"/>
      <c r="G73" s="1803"/>
      <c r="H73" s="1803"/>
      <c r="I73" s="1803"/>
      <c r="J73" s="1803"/>
      <c r="K73" s="1803"/>
      <c r="L73" s="1803"/>
      <c r="M73" s="1803"/>
      <c r="N73" s="1803"/>
      <c r="O73" s="1803"/>
      <c r="P73" s="1803"/>
      <c r="Q73" s="1803"/>
      <c r="R73" s="1803"/>
      <c r="S73" s="1941"/>
      <c r="T73" s="1942"/>
      <c r="U73" s="1942"/>
      <c r="V73" s="1942"/>
      <c r="W73" s="1942"/>
      <c r="X73" s="1942"/>
      <c r="Y73" s="2418"/>
      <c r="Z73" s="1942"/>
      <c r="AA73" s="1942"/>
      <c r="AB73" s="1942"/>
      <c r="AC73" s="1942"/>
      <c r="AD73" s="1942"/>
      <c r="AE73" s="1942"/>
      <c r="AF73" s="1942"/>
      <c r="AG73" s="1942"/>
      <c r="AH73" s="1942"/>
      <c r="AI73" s="1942"/>
      <c r="AJ73" s="1941"/>
      <c r="AK73" s="1942"/>
      <c r="AL73" s="1942"/>
      <c r="AM73" s="1942"/>
      <c r="AN73" s="1942"/>
      <c r="AO73" s="1942"/>
      <c r="AP73" s="1942"/>
      <c r="AQ73" s="1942"/>
      <c r="AR73" s="1942"/>
      <c r="AS73" s="1942"/>
      <c r="AT73" s="1942"/>
      <c r="AU73" s="1942"/>
      <c r="AV73" s="1942"/>
      <c r="AW73" s="1942"/>
      <c r="AX73" s="1942"/>
      <c r="AY73" s="1942"/>
      <c r="AZ73" s="1937"/>
      <c r="BA73" s="1803"/>
      <c r="BB73" s="1803"/>
      <c r="BC73" s="1803"/>
      <c r="BD73" s="1803"/>
      <c r="BE73" s="1803"/>
      <c r="BF73" s="1803"/>
      <c r="BG73" s="1803"/>
      <c r="BH73" s="1803"/>
      <c r="BI73" s="1803"/>
      <c r="BJ73" s="1803"/>
      <c r="BK73" s="1803"/>
      <c r="BL73" s="1803"/>
      <c r="BM73" s="2418"/>
      <c r="BN73" s="1803"/>
      <c r="BO73" s="1803"/>
      <c r="BP73" s="1803"/>
      <c r="BQ73" s="1937"/>
      <c r="BR73" s="1947"/>
      <c r="BS73" s="1803"/>
      <c r="BT73" s="2418"/>
      <c r="BU73" s="1803"/>
      <c r="BV73" s="1803"/>
      <c r="BW73" s="1803"/>
      <c r="BX73" s="1803"/>
      <c r="BY73" s="1803"/>
      <c r="BZ73" s="1803"/>
      <c r="CA73" s="1803"/>
      <c r="CB73" s="1803"/>
      <c r="CC73" s="1803"/>
      <c r="CD73" s="1803"/>
      <c r="CE73" s="1803"/>
      <c r="CF73" s="1803"/>
      <c r="CG73" s="1803"/>
      <c r="CH73" s="1937"/>
      <c r="CI73" s="2418">
        <f>CI39/(INDEX(A0!$B$38:$B$64,MATCH($A73,A0!$A$38:$A$64,0))*1000)</f>
        <v>0</v>
      </c>
      <c r="CJ73" s="1803"/>
      <c r="CK73" s="1803"/>
      <c r="CL73" s="1803"/>
      <c r="CM73" s="1803"/>
      <c r="CN73" s="1803"/>
      <c r="CO73" s="1803"/>
      <c r="CP73" s="1803"/>
      <c r="CQ73" s="1803"/>
      <c r="CR73" s="1803"/>
      <c r="CS73" s="1803"/>
      <c r="CT73" s="1803"/>
      <c r="CU73" s="1803"/>
      <c r="CV73" s="1803"/>
      <c r="CW73" s="1803"/>
      <c r="CX73" s="1803"/>
      <c r="CY73" s="1937"/>
      <c r="CZ73" s="1803"/>
      <c r="DA73" s="1803"/>
      <c r="DB73" s="1803"/>
      <c r="DC73" s="1803"/>
      <c r="DD73" s="1803"/>
      <c r="DE73" s="1803"/>
      <c r="DF73" s="1803"/>
      <c r="DG73" s="1803"/>
      <c r="DH73" s="1803"/>
      <c r="DI73" s="1803"/>
      <c r="DJ73" s="1803"/>
      <c r="DK73" s="1803"/>
      <c r="DL73" s="1803"/>
      <c r="DM73" s="1803"/>
      <c r="DN73" s="1803"/>
      <c r="DO73" s="1803"/>
      <c r="DP73" s="2900"/>
      <c r="DQ73" s="2901"/>
      <c r="DR73" s="1937"/>
      <c r="DS73" s="1803"/>
      <c r="DT73" s="1803"/>
      <c r="DU73" s="1803"/>
      <c r="DV73" s="1803"/>
      <c r="DW73" s="1803"/>
      <c r="DX73" s="4193"/>
      <c r="DY73" s="1803"/>
      <c r="DZ73" s="2418"/>
      <c r="EA73" s="1803"/>
      <c r="EB73" s="2800"/>
      <c r="EC73" s="1803"/>
      <c r="ED73" s="1803"/>
      <c r="EE73" s="1803"/>
      <c r="EF73" s="2800"/>
      <c r="EG73" s="1803"/>
      <c r="EH73" s="1803"/>
      <c r="EI73" s="1803"/>
      <c r="EJ73" s="1803"/>
      <c r="EK73" s="3253"/>
      <c r="EL73" s="3253"/>
      <c r="EM73" s="3253"/>
      <c r="EN73" s="3253"/>
      <c r="EO73" s="2901"/>
      <c r="EP73" s="3406"/>
      <c r="EQ73" s="1803"/>
      <c r="ER73" s="1803"/>
      <c r="ES73" s="3467"/>
      <c r="ET73" s="1938"/>
      <c r="EU73" s="1938"/>
      <c r="EV73" s="1938"/>
      <c r="EW73" s="1803"/>
      <c r="EX73" s="1803"/>
      <c r="EY73" s="3235"/>
      <c r="EZ73" s="1803"/>
      <c r="FA73" s="1803"/>
      <c r="FB73" s="1803"/>
      <c r="FC73" s="1803"/>
      <c r="FD73" s="1803"/>
      <c r="FE73" s="1803"/>
      <c r="FF73" s="3460"/>
      <c r="FG73" s="2902"/>
      <c r="FH73" s="1803"/>
      <c r="FI73" s="1803"/>
      <c r="FJ73" s="1803"/>
      <c r="FK73" s="1803"/>
      <c r="FL73" s="1803"/>
      <c r="FM73" s="3467"/>
      <c r="FN73" s="1803"/>
      <c r="FO73" s="1803"/>
      <c r="FP73" s="1803"/>
      <c r="FQ73" s="1803"/>
      <c r="FR73" s="1803"/>
      <c r="FS73" s="1803"/>
      <c r="FT73" s="1803"/>
      <c r="FU73" s="1803"/>
      <c r="FV73" s="1803"/>
      <c r="FW73" s="1803"/>
      <c r="FX73" s="1803"/>
      <c r="FY73" s="1803"/>
      <c r="FZ73" s="1803"/>
      <c r="GA73" s="1803"/>
      <c r="GB73" s="1803"/>
      <c r="GC73" s="1803"/>
      <c r="GD73" s="3477"/>
      <c r="GE73" s="1803"/>
      <c r="GF73" s="1803"/>
      <c r="GG73" s="1803"/>
      <c r="GH73" s="1803"/>
      <c r="GI73" s="1803"/>
      <c r="GJ73" s="1803"/>
      <c r="GK73" s="1803"/>
      <c r="GL73" s="1803"/>
      <c r="GM73" s="1803"/>
      <c r="GN73" s="1803"/>
      <c r="GO73" s="1803"/>
      <c r="GP73" s="1803"/>
      <c r="GQ73" s="1803"/>
      <c r="GR73" s="1803"/>
      <c r="GS73" s="1803"/>
      <c r="GT73" s="1803"/>
      <c r="GU73" s="1803"/>
      <c r="GV73" s="1803"/>
      <c r="GW73" s="1803"/>
      <c r="GX73" s="1803"/>
      <c r="GY73" s="1803"/>
      <c r="GZ73" s="2407"/>
      <c r="HA73" s="2418"/>
      <c r="HB73" s="1938"/>
      <c r="HC73" s="1938"/>
      <c r="HD73" s="2800"/>
      <c r="HE73" s="1938"/>
      <c r="HF73" s="2336"/>
      <c r="HG73" s="2336"/>
      <c r="HH73" s="2336"/>
      <c r="HI73" s="2336"/>
      <c r="HJ73" s="2336"/>
      <c r="HK73" s="2336"/>
      <c r="HL73" s="2418"/>
      <c r="HM73" s="2336"/>
      <c r="HN73" s="2336"/>
      <c r="HO73" s="2336"/>
      <c r="HP73" s="2336"/>
      <c r="HQ73" s="2336"/>
      <c r="HR73" s="2336"/>
      <c r="HS73" s="2336"/>
      <c r="HT73" s="2336"/>
      <c r="HU73" s="2336"/>
      <c r="HV73" s="2336"/>
      <c r="HW73" s="2336"/>
      <c r="HX73" s="2336"/>
      <c r="HY73" s="2336"/>
      <c r="HZ73" s="2336"/>
      <c r="IA73" s="2336"/>
      <c r="IB73" s="2336"/>
      <c r="IC73" s="2336"/>
      <c r="IJ73" s="1803"/>
      <c r="IK73" s="1803"/>
      <c r="IL73" s="1803"/>
      <c r="IM73" s="1803"/>
      <c r="IN73" s="1803"/>
      <c r="IO73" s="1803"/>
      <c r="IP73" s="3467"/>
      <c r="IQ73" s="1803"/>
      <c r="IR73" s="1803"/>
      <c r="IS73" s="1803"/>
      <c r="IT73" s="1803"/>
      <c r="IU73" s="1803"/>
      <c r="IV73" s="1803"/>
      <c r="IW73" s="1803"/>
      <c r="IX73" s="1803"/>
      <c r="IY73" s="1803"/>
      <c r="IZ73" s="1803"/>
      <c r="JA73" s="1803"/>
      <c r="JB73" s="1803"/>
      <c r="JC73" s="1803"/>
      <c r="JD73" s="1803"/>
      <c r="JE73" s="1803"/>
      <c r="JF73" s="1803"/>
      <c r="JG73" s="1937"/>
      <c r="JH73" s="1803"/>
      <c r="JI73" s="1803"/>
      <c r="JJ73" s="1803"/>
      <c r="JK73" s="1803"/>
      <c r="JL73" s="1803"/>
      <c r="JM73" s="1803"/>
      <c r="JN73" s="1803"/>
      <c r="JO73" s="1803"/>
      <c r="JP73" s="1803"/>
      <c r="JQ73" s="1803"/>
      <c r="JR73" s="1803"/>
      <c r="JS73" s="1803"/>
      <c r="JT73" s="1803"/>
      <c r="JU73" s="1803"/>
      <c r="JV73" s="1803"/>
      <c r="JW73" s="1803"/>
      <c r="JX73" s="1803"/>
      <c r="JY73" s="1803"/>
      <c r="JZ73" s="1803"/>
      <c r="KA73" s="1803"/>
      <c r="KB73" s="1803"/>
      <c r="KC73" s="1803"/>
      <c r="KD73" s="1803"/>
      <c r="KE73" s="1803"/>
      <c r="KF73" s="1803"/>
      <c r="KG73" s="1803"/>
      <c r="KH73" s="1803"/>
      <c r="KI73" s="1803"/>
      <c r="KJ73" s="1803"/>
      <c r="KK73" s="1803"/>
      <c r="KL73" s="1803"/>
      <c r="KM73" s="1803"/>
    </row>
    <row r="74" spans="1:320" s="1803" customFormat="1" ht="15" customHeight="1">
      <c r="S74" s="1941"/>
      <c r="T74" s="1942"/>
      <c r="U74" s="1942"/>
      <c r="V74" s="1942"/>
      <c r="W74" s="1942"/>
      <c r="X74" s="1942"/>
      <c r="Y74" s="1942"/>
      <c r="Z74" s="1942"/>
      <c r="AA74" s="1942"/>
      <c r="AB74" s="1942"/>
      <c r="AC74" s="1942"/>
      <c r="AD74" s="1942"/>
      <c r="AE74" s="1942"/>
      <c r="AF74" s="1942"/>
      <c r="AG74" s="1942"/>
      <c r="AH74" s="1942"/>
      <c r="AI74" s="1942"/>
      <c r="AJ74" s="1941"/>
      <c r="AK74" s="1942"/>
      <c r="AL74" s="1942"/>
      <c r="AM74" s="1942"/>
      <c r="AN74" s="1942"/>
      <c r="AO74" s="1942"/>
      <c r="AP74" s="1942"/>
      <c r="AQ74" s="1942"/>
      <c r="AR74" s="1942"/>
      <c r="AS74" s="1942"/>
      <c r="AT74" s="1942"/>
      <c r="AU74" s="1942"/>
      <c r="AV74" s="1942"/>
      <c r="AW74" s="1942"/>
      <c r="AX74" s="1942"/>
      <c r="AY74" s="1942"/>
      <c r="AZ74" s="1937"/>
      <c r="BQ74" s="1937"/>
      <c r="BR74" s="1947"/>
      <c r="CH74" s="1937"/>
      <c r="CY74" s="1937"/>
      <c r="DP74" s="2900"/>
      <c r="DQ74" s="2901"/>
      <c r="DR74" s="1937"/>
      <c r="DX74" s="4193"/>
      <c r="EB74" s="2800"/>
      <c r="EF74" s="2800"/>
      <c r="EK74" s="3253"/>
      <c r="EL74" s="3253"/>
      <c r="EM74" s="3253"/>
      <c r="EN74" s="3253"/>
      <c r="EO74" s="2901"/>
      <c r="EP74" s="3406"/>
      <c r="ES74" s="3467"/>
      <c r="ET74" s="1938"/>
      <c r="EU74" s="1938"/>
      <c r="EV74" s="1938"/>
      <c r="EY74" s="3235"/>
      <c r="FF74" s="3460"/>
      <c r="FG74" s="2902"/>
      <c r="FM74" s="3467"/>
      <c r="GD74" s="3477"/>
      <c r="GZ74" s="2407"/>
      <c r="HA74" s="2418"/>
      <c r="HB74" s="1938"/>
      <c r="HC74" s="1938"/>
      <c r="HD74" s="2800"/>
      <c r="HE74" s="1938"/>
      <c r="HF74" s="2336"/>
      <c r="HG74" s="2336"/>
      <c r="HH74" s="2336"/>
      <c r="HI74" s="2336"/>
      <c r="HJ74" s="2336"/>
      <c r="HK74" s="2336"/>
      <c r="HL74" s="2336"/>
      <c r="HM74" s="2336"/>
      <c r="HN74" s="2336"/>
      <c r="HO74" s="2336"/>
      <c r="HP74" s="2336"/>
      <c r="HQ74" s="2336"/>
      <c r="HR74" s="2336"/>
      <c r="HS74" s="2336"/>
      <c r="HT74" s="2336"/>
      <c r="HU74" s="2336"/>
      <c r="HV74" s="2336"/>
      <c r="HW74" s="2336"/>
      <c r="HX74" s="2336"/>
      <c r="HY74" s="2336"/>
      <c r="HZ74" s="2336"/>
      <c r="IA74" s="2336"/>
      <c r="IB74" s="2336"/>
      <c r="IC74" s="2336"/>
      <c r="IG74" s="1937"/>
      <c r="IP74" s="3467"/>
      <c r="JG74" s="1937"/>
      <c r="KO74" s="2838"/>
      <c r="KP74" s="2839" t="s">
        <v>1230</v>
      </c>
      <c r="KQ74" s="2838"/>
      <c r="KR74" s="2838"/>
      <c r="KS74" s="2838"/>
      <c r="KT74" s="2838"/>
      <c r="KU74" s="2838"/>
      <c r="KV74" s="2838"/>
      <c r="KW74" s="2838"/>
      <c r="KX74" s="2838"/>
      <c r="KY74" s="2838"/>
      <c r="KZ74" s="2838"/>
      <c r="LA74" s="2838"/>
      <c r="LB74" s="2838"/>
      <c r="LC74" s="2838"/>
      <c r="LD74" s="2838"/>
    </row>
    <row r="75" spans="1:320" s="1803" customFormat="1" ht="15" customHeight="1">
      <c r="S75" s="1941"/>
      <c r="T75" s="1942"/>
      <c r="U75" s="1942"/>
      <c r="V75" s="1942"/>
      <c r="W75" s="1942"/>
      <c r="X75" s="1942"/>
      <c r="Y75" s="1942"/>
      <c r="Z75" s="1942"/>
      <c r="AA75" s="1942"/>
      <c r="AB75" s="1942"/>
      <c r="AC75" s="1942"/>
      <c r="AD75" s="1942"/>
      <c r="AE75" s="1942"/>
      <c r="AF75" s="1942"/>
      <c r="AG75" s="1942"/>
      <c r="AH75" s="1942"/>
      <c r="AI75" s="1942"/>
      <c r="AJ75" s="1941"/>
      <c r="AK75" s="1942"/>
      <c r="AL75" s="1942"/>
      <c r="AM75" s="1942"/>
      <c r="AN75" s="1942"/>
      <c r="AO75" s="1942"/>
      <c r="AP75" s="1942"/>
      <c r="AQ75" s="1942"/>
      <c r="AR75" s="1942"/>
      <c r="AS75" s="1942"/>
      <c r="AT75" s="1942"/>
      <c r="AU75" s="1942"/>
      <c r="AV75" s="1942"/>
      <c r="AW75" s="1942"/>
      <c r="AX75" s="1942"/>
      <c r="AY75" s="1942"/>
      <c r="AZ75" s="1937"/>
      <c r="BQ75" s="1937"/>
      <c r="BR75" s="785"/>
      <c r="CH75" s="1937"/>
      <c r="CY75" s="1937"/>
      <c r="DP75" s="2900"/>
      <c r="DQ75" s="2901"/>
      <c r="DR75" s="1937"/>
      <c r="DX75" s="4193"/>
      <c r="EB75" s="2800"/>
      <c r="EF75" s="2800"/>
      <c r="EK75" s="3253"/>
      <c r="EL75" s="3253"/>
      <c r="EM75" s="3253"/>
      <c r="EN75" s="3253"/>
      <c r="EO75" s="2901"/>
      <c r="EP75" s="3406"/>
      <c r="ES75" s="3467"/>
      <c r="ET75" s="1938"/>
      <c r="EU75" s="1938"/>
      <c r="EV75" s="1938"/>
      <c r="EY75" s="3235"/>
      <c r="FF75" s="3460"/>
      <c r="FG75" s="2902"/>
      <c r="FM75" s="3467"/>
      <c r="GD75" s="3477"/>
      <c r="GZ75" s="2407"/>
      <c r="HA75" s="2335"/>
      <c r="HB75" s="1938"/>
      <c r="HC75" s="1938"/>
      <c r="HD75" s="2800"/>
      <c r="HE75" s="1938"/>
      <c r="HF75" s="2335"/>
      <c r="HG75" s="2335"/>
      <c r="HH75" s="2335"/>
      <c r="HI75" s="2335"/>
      <c r="HJ75" s="2335"/>
      <c r="HK75" s="2335"/>
      <c r="HL75" s="2335"/>
      <c r="HM75" s="2335"/>
      <c r="HN75" s="2335"/>
      <c r="HO75" s="2335"/>
      <c r="HP75" s="2335"/>
      <c r="HQ75" s="2335"/>
      <c r="HR75" s="2335"/>
      <c r="HS75" s="2335"/>
      <c r="HT75" s="2335"/>
      <c r="HU75" s="2335"/>
      <c r="HV75" s="2335"/>
      <c r="HW75" s="2335"/>
      <c r="HX75" s="2335"/>
      <c r="HY75" s="2335"/>
      <c r="HZ75" s="2335"/>
      <c r="IA75" s="2335"/>
      <c r="IB75" s="2335"/>
      <c r="IC75" s="2335"/>
      <c r="IG75" s="1937"/>
      <c r="IP75" s="3467"/>
      <c r="JG75" s="1937"/>
      <c r="KO75" s="2838"/>
      <c r="KP75" s="4652">
        <v>41640</v>
      </c>
      <c r="KQ75" s="4653"/>
      <c r="KR75" s="2838"/>
      <c r="KS75" s="2838"/>
      <c r="KT75" s="2838"/>
      <c r="KU75" s="2838"/>
      <c r="KV75" s="2838"/>
      <c r="KW75" s="2838"/>
      <c r="KX75" s="2838"/>
      <c r="KY75" s="2838"/>
      <c r="KZ75" s="2838"/>
      <c r="LA75" s="2838"/>
      <c r="LB75" s="2838"/>
      <c r="LC75" s="2838"/>
      <c r="LD75" s="2838"/>
    </row>
    <row r="76" spans="1:320" s="1803" customFormat="1" ht="15" customHeight="1" thickBot="1">
      <c r="S76" s="1941"/>
      <c r="T76" s="1942"/>
      <c r="U76" s="1942"/>
      <c r="V76" s="1942"/>
      <c r="W76" s="1942"/>
      <c r="X76" s="1942"/>
      <c r="Y76" s="1942"/>
      <c r="Z76" s="1942"/>
      <c r="AA76" s="1942"/>
      <c r="AB76" s="1942"/>
      <c r="AC76" s="1942"/>
      <c r="AD76" s="1942"/>
      <c r="AE76" s="1942"/>
      <c r="AF76" s="1942"/>
      <c r="AG76" s="1942"/>
      <c r="AH76" s="1942"/>
      <c r="AI76" s="1942"/>
      <c r="AJ76" s="1941"/>
      <c r="AK76" s="1942"/>
      <c r="AL76" s="1942"/>
      <c r="AM76" s="1942"/>
      <c r="AN76" s="1942"/>
      <c r="AO76" s="1942"/>
      <c r="AP76" s="1942"/>
      <c r="AQ76" s="1942"/>
      <c r="AR76" s="1942"/>
      <c r="AS76" s="1942"/>
      <c r="AT76" s="1942"/>
      <c r="AU76" s="1942"/>
      <c r="AV76" s="1942"/>
      <c r="AW76" s="1942"/>
      <c r="AX76" s="1942"/>
      <c r="AY76" s="1942"/>
      <c r="AZ76" s="1937"/>
      <c r="BQ76" s="1937"/>
      <c r="CH76" s="1937"/>
      <c r="CY76" s="1937"/>
      <c r="DP76" s="2900"/>
      <c r="DQ76" s="2901"/>
      <c r="DR76" s="1937"/>
      <c r="DX76" s="4193"/>
      <c r="EB76" s="2800"/>
      <c r="EF76" s="2800"/>
      <c r="EK76" s="3253"/>
      <c r="EL76" s="3253"/>
      <c r="EM76" s="3253"/>
      <c r="EN76" s="3253"/>
      <c r="EO76" s="2901"/>
      <c r="EP76" s="3406"/>
      <c r="ES76" s="3467"/>
      <c r="ET76" s="1938"/>
      <c r="EU76" s="1938"/>
      <c r="EV76" s="1938"/>
      <c r="EY76" s="3235"/>
      <c r="FF76" s="3460"/>
      <c r="FG76" s="2902"/>
      <c r="FM76" s="3467"/>
      <c r="GD76" s="3477"/>
      <c r="GZ76" s="2407"/>
      <c r="HA76" s="2335"/>
      <c r="HB76" s="1938"/>
      <c r="HC76" s="1938"/>
      <c r="HD76" s="2800"/>
      <c r="HE76" s="1938"/>
      <c r="HF76" s="2335"/>
      <c r="HG76" s="2335"/>
      <c r="HH76" s="2335"/>
      <c r="HI76" s="2335"/>
      <c r="HJ76" s="2335"/>
      <c r="HK76" s="2335"/>
      <c r="HL76" s="2335"/>
      <c r="HM76" s="2335"/>
      <c r="HN76" s="2335"/>
      <c r="HO76" s="2335"/>
      <c r="HP76" s="2335"/>
      <c r="HQ76" s="2335"/>
      <c r="HR76" s="2335"/>
      <c r="HS76" s="2335"/>
      <c r="HT76" s="2335"/>
      <c r="HU76" s="2335"/>
      <c r="HV76" s="2335"/>
      <c r="HW76" s="2335"/>
      <c r="HX76" s="2335"/>
      <c r="HY76" s="2335"/>
      <c r="HZ76" s="2335"/>
      <c r="IA76" s="2335"/>
      <c r="IB76" s="2335"/>
      <c r="IC76" s="2335"/>
      <c r="IG76" s="1937"/>
      <c r="IP76" s="3467"/>
      <c r="JG76" s="1937"/>
      <c r="KO76" s="2838"/>
      <c r="KP76" s="2840" t="s">
        <v>1231</v>
      </c>
      <c r="KQ76" s="2841"/>
      <c r="KR76" s="2842"/>
      <c r="KS76" s="2842"/>
      <c r="KT76" s="2842"/>
      <c r="KU76" s="2842"/>
      <c r="KV76" s="2842"/>
      <c r="KW76" s="2842"/>
      <c r="KX76" s="2842"/>
      <c r="KY76" s="2842"/>
      <c r="KZ76" s="2842"/>
      <c r="LA76" s="2842"/>
      <c r="LB76" s="2842"/>
      <c r="LC76" s="2838"/>
      <c r="LD76" s="2838"/>
    </row>
    <row r="77" spans="1:320" s="1803" customFormat="1" ht="15" customHeight="1">
      <c r="S77" s="1941"/>
      <c r="T77" s="1942"/>
      <c r="U77" s="1942"/>
      <c r="V77" s="1942"/>
      <c r="W77" s="1942"/>
      <c r="X77" s="1942"/>
      <c r="Y77" s="1942"/>
      <c r="Z77" s="1942"/>
      <c r="AA77" s="1942"/>
      <c r="AB77" s="1942"/>
      <c r="AC77" s="1942"/>
      <c r="AD77" s="1942"/>
      <c r="AE77" s="1942"/>
      <c r="AF77" s="1942"/>
      <c r="AG77" s="1942"/>
      <c r="AH77" s="1942"/>
      <c r="AI77" s="1942"/>
      <c r="AJ77" s="1941"/>
      <c r="AK77" s="1942"/>
      <c r="AL77" s="1942"/>
      <c r="AM77" s="1942"/>
      <c r="AN77" s="1942"/>
      <c r="AO77" s="1942"/>
      <c r="AP77" s="1942"/>
      <c r="AQ77" s="1942"/>
      <c r="AR77" s="1942"/>
      <c r="AS77" s="1942"/>
      <c r="AT77" s="1942"/>
      <c r="AU77" s="1942"/>
      <c r="AV77" s="1942"/>
      <c r="AW77" s="1942"/>
      <c r="AX77" s="1942"/>
      <c r="AY77" s="1942"/>
      <c r="AZ77" s="1937"/>
      <c r="BQ77" s="1937"/>
      <c r="CH77" s="1937"/>
      <c r="CY77" s="1937"/>
      <c r="DP77" s="2900"/>
      <c r="DQ77" s="2901"/>
      <c r="DR77" s="1937"/>
      <c r="DX77" s="4193"/>
      <c r="EB77" s="2800"/>
      <c r="EF77" s="2800"/>
      <c r="EK77" s="3253"/>
      <c r="EL77" s="3253"/>
      <c r="EM77" s="3253"/>
      <c r="EN77" s="3253"/>
      <c r="EO77" s="2901"/>
      <c r="EP77" s="3406"/>
      <c r="ES77" s="3467"/>
      <c r="ET77" s="1938"/>
      <c r="EU77" s="1938"/>
      <c r="EV77" s="1938"/>
      <c r="EY77" s="3235"/>
      <c r="FF77" s="3460"/>
      <c r="FG77" s="2902"/>
      <c r="FM77" s="3467"/>
      <c r="GD77" s="3477"/>
      <c r="GZ77" s="2407"/>
      <c r="HA77" s="2335"/>
      <c r="HB77" s="1938"/>
      <c r="HC77" s="1938"/>
      <c r="HD77" s="2800"/>
      <c r="HE77" s="1938"/>
      <c r="HF77" s="2335"/>
      <c r="HG77" s="2335"/>
      <c r="HH77" s="2335"/>
      <c r="HI77" s="2335"/>
      <c r="HJ77" s="2335"/>
      <c r="HK77" s="2335"/>
      <c r="HL77" s="2335"/>
      <c r="HM77" s="2335"/>
      <c r="HN77" s="2335"/>
      <c r="HO77" s="2335"/>
      <c r="HP77" s="2335"/>
      <c r="HQ77" s="2335"/>
      <c r="HR77" s="2335"/>
      <c r="HS77" s="2335"/>
      <c r="HT77" s="2335"/>
      <c r="HU77" s="2335"/>
      <c r="HV77" s="2335"/>
      <c r="HW77" s="2335"/>
      <c r="HX77" s="2335"/>
      <c r="HY77" s="2335"/>
      <c r="HZ77" s="2335"/>
      <c r="IA77" s="2335"/>
      <c r="IB77" s="2335"/>
      <c r="IC77" s="2335"/>
      <c r="IG77" s="1937"/>
      <c r="IP77" s="3467"/>
      <c r="JG77" s="1937"/>
      <c r="KO77" s="2838"/>
      <c r="KP77" s="2838"/>
      <c r="KQ77" s="2838"/>
      <c r="KR77" s="4654" t="s">
        <v>173</v>
      </c>
      <c r="KS77" s="4655"/>
      <c r="KT77" s="4655"/>
      <c r="KU77" s="4655"/>
      <c r="KV77" s="4655"/>
      <c r="KW77" s="4655"/>
      <c r="KX77" s="4640" t="s">
        <v>1232</v>
      </c>
      <c r="KY77" s="4640" t="s">
        <v>1233</v>
      </c>
      <c r="KZ77" s="4640" t="s">
        <v>1234</v>
      </c>
      <c r="LA77" s="4640" t="s">
        <v>1235</v>
      </c>
      <c r="LB77" s="4640" t="s">
        <v>1236</v>
      </c>
      <c r="LC77" s="2843"/>
      <c r="LD77" s="2844"/>
      <c r="LE77" s="1804"/>
      <c r="LF77" s="1804"/>
      <c r="LG77" s="1804"/>
      <c r="LH77" s="1804"/>
    </row>
    <row r="78" spans="1:320" s="1803" customFormat="1" ht="15" customHeight="1">
      <c r="S78" s="1941"/>
      <c r="T78" s="1942"/>
      <c r="U78" s="1942"/>
      <c r="V78" s="1942"/>
      <c r="W78" s="1942"/>
      <c r="X78" s="1942"/>
      <c r="Y78" s="1942"/>
      <c r="Z78" s="1942"/>
      <c r="AA78" s="1942"/>
      <c r="AB78" s="1942"/>
      <c r="AC78" s="1942"/>
      <c r="AD78" s="1942"/>
      <c r="AE78" s="1942"/>
      <c r="AF78" s="1942"/>
      <c r="AG78" s="1942"/>
      <c r="AH78" s="1942"/>
      <c r="AI78" s="1942"/>
      <c r="AJ78" s="1941"/>
      <c r="AK78" s="1942"/>
      <c r="AL78" s="1942"/>
      <c r="AM78" s="1942"/>
      <c r="AN78" s="1942"/>
      <c r="AO78" s="1942"/>
      <c r="AP78" s="1942"/>
      <c r="AQ78" s="1942"/>
      <c r="AR78" s="1942"/>
      <c r="AS78" s="1942"/>
      <c r="AT78" s="1942"/>
      <c r="AU78" s="1942"/>
      <c r="AV78" s="1942"/>
      <c r="AW78" s="1942"/>
      <c r="AX78" s="1942"/>
      <c r="AY78" s="1942"/>
      <c r="AZ78" s="1937"/>
      <c r="BQ78" s="1937"/>
      <c r="CH78" s="1937"/>
      <c r="CY78" s="1937"/>
      <c r="DP78" s="2900"/>
      <c r="DQ78" s="2901"/>
      <c r="DR78" s="1937"/>
      <c r="DX78" s="4193"/>
      <c r="EB78" s="2800"/>
      <c r="EF78" s="2800"/>
      <c r="EK78" s="3253"/>
      <c r="EL78" s="3253"/>
      <c r="EM78" s="3253"/>
      <c r="EN78" s="3253"/>
      <c r="EO78" s="2901"/>
      <c r="EP78" s="3406"/>
      <c r="ES78" s="3467"/>
      <c r="ET78" s="1938"/>
      <c r="EU78" s="1938"/>
      <c r="EV78" s="1938"/>
      <c r="EY78" s="3235"/>
      <c r="FF78" s="3460"/>
      <c r="FG78" s="2902"/>
      <c r="FM78" s="3467"/>
      <c r="GD78" s="3477"/>
      <c r="GZ78" s="2407"/>
      <c r="HA78" s="2335"/>
      <c r="HB78" s="1938"/>
      <c r="HC78" s="1938"/>
      <c r="HD78" s="2800"/>
      <c r="HE78" s="1938"/>
      <c r="HF78" s="2335"/>
      <c r="HG78" s="2335"/>
      <c r="HH78" s="2335"/>
      <c r="HI78" s="2335"/>
      <c r="HJ78" s="2335"/>
      <c r="HK78" s="2335"/>
      <c r="HL78" s="2335"/>
      <c r="HM78" s="2335"/>
      <c r="HN78" s="2335"/>
      <c r="HO78" s="2335"/>
      <c r="HP78" s="2335"/>
      <c r="HQ78" s="2335"/>
      <c r="HR78" s="2335"/>
      <c r="HS78" s="2335"/>
      <c r="HT78" s="2335"/>
      <c r="HU78" s="2335"/>
      <c r="HV78" s="2335"/>
      <c r="HW78" s="2335"/>
      <c r="HX78" s="2335"/>
      <c r="HY78" s="2335"/>
      <c r="HZ78" s="2335"/>
      <c r="IA78" s="2335"/>
      <c r="IB78" s="2335"/>
      <c r="IC78" s="2335"/>
      <c r="IG78" s="1937"/>
      <c r="IP78" s="3467"/>
      <c r="JG78" s="1937"/>
      <c r="KO78" s="2838"/>
      <c r="KP78" s="2838"/>
      <c r="KQ78" s="2838"/>
      <c r="KR78" s="2845" t="s">
        <v>1003</v>
      </c>
      <c r="KS78" s="2846" t="s">
        <v>1237</v>
      </c>
      <c r="KT78" s="2846" t="s">
        <v>1238</v>
      </c>
      <c r="KU78" s="2847" t="s">
        <v>1239</v>
      </c>
      <c r="KV78" s="2847" t="s">
        <v>1240</v>
      </c>
      <c r="KW78" s="2847" t="s">
        <v>1241</v>
      </c>
      <c r="KX78" s="4641"/>
      <c r="KY78" s="4641"/>
      <c r="KZ78" s="4641"/>
      <c r="LA78" s="4641"/>
      <c r="LB78" s="4641"/>
      <c r="LC78" s="2838"/>
      <c r="LD78" s="2838"/>
    </row>
    <row r="79" spans="1:320" s="1803" customFormat="1" ht="15" customHeight="1">
      <c r="S79" s="1941"/>
      <c r="T79" s="1942"/>
      <c r="U79" s="1942"/>
      <c r="V79" s="1942"/>
      <c r="W79" s="1942"/>
      <c r="X79" s="1942"/>
      <c r="Y79" s="1942"/>
      <c r="Z79" s="1942"/>
      <c r="AA79" s="1942"/>
      <c r="AB79" s="1942"/>
      <c r="AC79" s="1942"/>
      <c r="AD79" s="1942"/>
      <c r="AE79" s="1942"/>
      <c r="AF79" s="1942"/>
      <c r="AG79" s="1942"/>
      <c r="AH79" s="1942"/>
      <c r="AI79" s="1942"/>
      <c r="AJ79" s="1941"/>
      <c r="AK79" s="1942"/>
      <c r="AL79" s="1942"/>
      <c r="AM79" s="1942"/>
      <c r="AN79" s="1942"/>
      <c r="AO79" s="1942"/>
      <c r="AP79" s="1942"/>
      <c r="AQ79" s="1942"/>
      <c r="AR79" s="1942"/>
      <c r="AS79" s="1942"/>
      <c r="AT79" s="1942"/>
      <c r="AU79" s="1942"/>
      <c r="AV79" s="1942"/>
      <c r="AW79" s="1942"/>
      <c r="AX79" s="1942"/>
      <c r="AY79" s="1942"/>
      <c r="AZ79" s="1937"/>
      <c r="BQ79" s="1937"/>
      <c r="CH79" s="1937"/>
      <c r="CY79" s="1937"/>
      <c r="DP79" s="2900"/>
      <c r="DQ79" s="2901"/>
      <c r="DR79" s="1937"/>
      <c r="DX79" s="4193"/>
      <c r="EB79" s="2800"/>
      <c r="EF79" s="2800"/>
      <c r="EK79" s="3253"/>
      <c r="EL79" s="3253"/>
      <c r="EM79" s="3253"/>
      <c r="EN79" s="3253"/>
      <c r="EO79" s="2901"/>
      <c r="EP79" s="3406"/>
      <c r="ES79" s="3467"/>
      <c r="ET79" s="1938"/>
      <c r="EU79" s="1938"/>
      <c r="EV79" s="1938"/>
      <c r="EY79" s="3235"/>
      <c r="FF79" s="3460"/>
      <c r="FG79" s="2902"/>
      <c r="FM79" s="3467"/>
      <c r="GD79" s="3477"/>
      <c r="GZ79" s="2407"/>
      <c r="HA79" s="2335"/>
      <c r="HB79" s="1938"/>
      <c r="HC79" s="1938"/>
      <c r="HD79" s="2800"/>
      <c r="HE79" s="1938"/>
      <c r="HF79" s="2335"/>
      <c r="HG79" s="2335"/>
      <c r="HH79" s="2335"/>
      <c r="HI79" s="2335"/>
      <c r="HJ79" s="2335"/>
      <c r="HK79" s="2335"/>
      <c r="HL79" s="2335"/>
      <c r="HM79" s="2335"/>
      <c r="HN79" s="2335"/>
      <c r="HO79" s="2335"/>
      <c r="HP79" s="2335"/>
      <c r="HQ79" s="2335"/>
      <c r="HR79" s="2335"/>
      <c r="HS79" s="2335"/>
      <c r="HT79" s="2335"/>
      <c r="HU79" s="2335"/>
      <c r="HV79" s="2335"/>
      <c r="HW79" s="2335"/>
      <c r="HX79" s="2335"/>
      <c r="HY79" s="2335"/>
      <c r="HZ79" s="2335"/>
      <c r="IA79" s="2335"/>
      <c r="IB79" s="2335"/>
      <c r="IC79" s="2335"/>
      <c r="IG79" s="1937"/>
      <c r="IP79" s="3467"/>
      <c r="JG79" s="1937"/>
      <c r="KO79" s="2838"/>
      <c r="KP79" s="2838"/>
      <c r="KQ79" s="2838"/>
      <c r="KR79" s="2848" t="s">
        <v>1242</v>
      </c>
      <c r="KS79" s="2849" t="s">
        <v>1243</v>
      </c>
      <c r="KT79" s="2849" t="s">
        <v>1244</v>
      </c>
      <c r="KU79" s="2849" t="s">
        <v>1245</v>
      </c>
      <c r="KV79" s="2849" t="s">
        <v>1246</v>
      </c>
      <c r="KW79" s="2849" t="s">
        <v>1247</v>
      </c>
      <c r="KX79" s="2850" t="s">
        <v>1248</v>
      </c>
      <c r="KY79" s="2850" t="s">
        <v>1249</v>
      </c>
      <c r="KZ79" s="2850" t="s">
        <v>1250</v>
      </c>
      <c r="LA79" s="2850" t="s">
        <v>1251</v>
      </c>
      <c r="LB79" s="2850" t="s">
        <v>1252</v>
      </c>
      <c r="LC79" s="2838"/>
      <c r="LD79" s="2838"/>
    </row>
    <row r="80" spans="1:320" s="1803" customFormat="1" ht="16" customHeight="1">
      <c r="S80" s="1941"/>
      <c r="T80" s="1942"/>
      <c r="U80" s="1942"/>
      <c r="V80" s="1942"/>
      <c r="W80" s="1942"/>
      <c r="X80" s="1942"/>
      <c r="Y80" s="1942"/>
      <c r="Z80" s="1942"/>
      <c r="AA80" s="1942"/>
      <c r="AB80" s="1942"/>
      <c r="AC80" s="1942"/>
      <c r="AD80" s="1942"/>
      <c r="AE80" s="1942"/>
      <c r="AF80" s="1942"/>
      <c r="AG80" s="1942"/>
      <c r="AH80" s="1942"/>
      <c r="AI80" s="1942"/>
      <c r="AJ80" s="1941"/>
      <c r="AK80" s="1942"/>
      <c r="AL80" s="1942"/>
      <c r="AM80" s="1942"/>
      <c r="AN80" s="1942"/>
      <c r="AO80" s="1942"/>
      <c r="AP80" s="1942"/>
      <c r="AQ80" s="1942"/>
      <c r="AR80" s="1942"/>
      <c r="AS80" s="1942"/>
      <c r="AT80" s="1942"/>
      <c r="AU80" s="1942"/>
      <c r="AV80" s="1942"/>
      <c r="AW80" s="1942"/>
      <c r="AX80" s="1942"/>
      <c r="AY80" s="1942"/>
      <c r="AZ80" s="1937"/>
      <c r="BQ80" s="1937"/>
      <c r="CH80" s="1937"/>
      <c r="CY80" s="1937"/>
      <c r="DP80" s="2900"/>
      <c r="DQ80" s="2901"/>
      <c r="DR80" s="1937"/>
      <c r="DX80" s="4193"/>
      <c r="EB80" s="2800"/>
      <c r="EF80" s="2800"/>
      <c r="EK80" s="3253"/>
      <c r="EL80" s="3253"/>
      <c r="EM80" s="3253"/>
      <c r="EN80" s="3253"/>
      <c r="EO80" s="2901"/>
      <c r="EP80" s="3406"/>
      <c r="ES80" s="3467"/>
      <c r="ET80" s="1938"/>
      <c r="EU80" s="1938"/>
      <c r="EV80" s="1938"/>
      <c r="EY80" s="3235"/>
      <c r="FF80" s="3460"/>
      <c r="FG80" s="2902"/>
      <c r="FM80" s="3467"/>
      <c r="GD80" s="3477"/>
      <c r="GZ80" s="2407"/>
      <c r="HA80" s="2335"/>
      <c r="HB80" s="1938"/>
      <c r="HC80" s="1938"/>
      <c r="HD80" s="2800"/>
      <c r="HE80" s="1938"/>
      <c r="HF80" s="2335"/>
      <c r="HG80" s="2335"/>
      <c r="HH80" s="2335"/>
      <c r="HI80" s="2335"/>
      <c r="HJ80" s="2335"/>
      <c r="HK80" s="2335"/>
      <c r="HL80" s="2335"/>
      <c r="HM80" s="2335"/>
      <c r="HN80" s="2335"/>
      <c r="HO80" s="2335"/>
      <c r="HP80" s="2335"/>
      <c r="HQ80" s="2335"/>
      <c r="HR80" s="2335"/>
      <c r="HS80" s="2335"/>
      <c r="HT80" s="2335"/>
      <c r="HU80" s="2335"/>
      <c r="HV80" s="2335"/>
      <c r="HW80" s="2335"/>
      <c r="HX80" s="2335"/>
      <c r="HY80" s="2335"/>
      <c r="HZ80" s="2335"/>
      <c r="IA80" s="2335"/>
      <c r="IB80" s="2335"/>
      <c r="IC80" s="2335"/>
      <c r="IG80" s="1937"/>
      <c r="IP80" s="3467"/>
      <c r="JG80" s="1937"/>
      <c r="KO80" s="2838"/>
      <c r="KP80" s="2851" t="s">
        <v>25</v>
      </c>
      <c r="KQ80" s="2852"/>
      <c r="KR80" s="2853">
        <v>102882661</v>
      </c>
      <c r="KS80" s="2854">
        <v>83603819</v>
      </c>
      <c r="KT80" s="2854">
        <v>1187665</v>
      </c>
      <c r="KU80" s="2854">
        <v>14805484</v>
      </c>
      <c r="KV80" s="2854">
        <v>1233629</v>
      </c>
      <c r="KW80" s="2855">
        <v>2052064</v>
      </c>
      <c r="KX80" s="2853">
        <v>24534916</v>
      </c>
      <c r="KY80" s="2853">
        <v>145350347</v>
      </c>
      <c r="KZ80" s="2853">
        <v>37153265</v>
      </c>
      <c r="LA80" s="2853">
        <v>309921189</v>
      </c>
      <c r="LB80" s="2856">
        <v>43950790</v>
      </c>
      <c r="LC80" s="2851" t="s">
        <v>25</v>
      </c>
      <c r="LD80" s="2857"/>
    </row>
    <row r="81" spans="1:316" s="1803" customFormat="1" ht="16" customHeight="1">
      <c r="S81" s="1941"/>
      <c r="T81" s="1942"/>
      <c r="U81" s="1942"/>
      <c r="V81" s="1942"/>
      <c r="W81" s="1942"/>
      <c r="X81" s="1942"/>
      <c r="Y81" s="1942"/>
      <c r="Z81" s="1942"/>
      <c r="AA81" s="1942"/>
      <c r="AB81" s="1942"/>
      <c r="AC81" s="1942"/>
      <c r="AD81" s="1942"/>
      <c r="AE81" s="1942"/>
      <c r="AF81" s="1942"/>
      <c r="AG81" s="1942"/>
      <c r="AH81" s="1942"/>
      <c r="AI81" s="1942"/>
      <c r="AJ81" s="1941"/>
      <c r="AK81" s="1942"/>
      <c r="AL81" s="1942"/>
      <c r="AM81" s="1942"/>
      <c r="AN81" s="1942"/>
      <c r="AO81" s="1942"/>
      <c r="AP81" s="1942"/>
      <c r="AQ81" s="1942"/>
      <c r="AR81" s="1942"/>
      <c r="AS81" s="1942"/>
      <c r="AT81" s="1942"/>
      <c r="AU81" s="1942"/>
      <c r="AV81" s="1942"/>
      <c r="AW81" s="1942"/>
      <c r="AX81" s="1942"/>
      <c r="AY81" s="1942"/>
      <c r="AZ81" s="1937"/>
      <c r="BQ81" s="1937"/>
      <c r="CH81" s="1937"/>
      <c r="CY81" s="1937"/>
      <c r="DP81" s="2900"/>
      <c r="DQ81" s="2901"/>
      <c r="DR81" s="1937"/>
      <c r="DX81" s="4193"/>
      <c r="EB81" s="2800"/>
      <c r="EF81" s="2800"/>
      <c r="EK81" s="3253"/>
      <c r="EL81" s="3253"/>
      <c r="EM81" s="3253"/>
      <c r="EN81" s="3253"/>
      <c r="EO81" s="2901"/>
      <c r="EP81" s="3406"/>
      <c r="ES81" s="3467"/>
      <c r="ET81" s="1938"/>
      <c r="EU81" s="1938"/>
      <c r="EV81" s="1938"/>
      <c r="EY81" s="3235"/>
      <c r="FF81" s="3460"/>
      <c r="FG81" s="2902"/>
      <c r="FM81" s="3467"/>
      <c r="GD81" s="3477"/>
      <c r="GZ81" s="2407"/>
      <c r="HA81" s="2335"/>
      <c r="HB81" s="1938"/>
      <c r="HC81" s="1938"/>
      <c r="HD81" s="2800"/>
      <c r="HE81" s="1938"/>
      <c r="HF81" s="2335"/>
      <c r="HG81" s="2335"/>
      <c r="HH81" s="2335"/>
      <c r="HI81" s="2335"/>
      <c r="HJ81" s="2335"/>
      <c r="HK81" s="2335"/>
      <c r="HL81" s="2335"/>
      <c r="HM81" s="2335"/>
      <c r="HN81" s="2335"/>
      <c r="HO81" s="2335"/>
      <c r="HP81" s="2335"/>
      <c r="HQ81" s="2335"/>
      <c r="HR81" s="2335"/>
      <c r="HS81" s="2335"/>
      <c r="HT81" s="2335"/>
      <c r="HU81" s="2335"/>
      <c r="HV81" s="2335"/>
      <c r="HW81" s="2335"/>
      <c r="HX81" s="2335"/>
      <c r="HY81" s="2335"/>
      <c r="HZ81" s="2335"/>
      <c r="IA81" s="2335"/>
      <c r="IB81" s="2335"/>
      <c r="IC81" s="2335"/>
      <c r="IG81" s="1937"/>
      <c r="IP81" s="3467"/>
      <c r="JG81" s="1937"/>
      <c r="KO81" s="2838"/>
      <c r="KP81" s="2858" t="s">
        <v>1253</v>
      </c>
      <c r="KQ81" s="2859" t="s">
        <v>1254</v>
      </c>
      <c r="KR81" s="2860">
        <v>1595622</v>
      </c>
      <c r="KS81" s="2861">
        <v>1595622</v>
      </c>
      <c r="KT81" s="2861">
        <v>0</v>
      </c>
      <c r="KU81" s="2861">
        <v>0</v>
      </c>
      <c r="KV81" s="2861">
        <v>0</v>
      </c>
      <c r="KW81" s="2861">
        <v>0</v>
      </c>
      <c r="KX81" s="2862">
        <v>0</v>
      </c>
      <c r="KY81" s="2862">
        <v>0</v>
      </c>
      <c r="KZ81" s="2862">
        <v>0</v>
      </c>
      <c r="LA81" s="2862">
        <v>1595622</v>
      </c>
      <c r="LB81" s="2862">
        <v>285925</v>
      </c>
      <c r="LC81" s="2859" t="s">
        <v>1254</v>
      </c>
      <c r="LD81" s="2863" t="s">
        <v>1253</v>
      </c>
    </row>
    <row r="82" spans="1:316" s="1803" customFormat="1" ht="16" customHeight="1">
      <c r="S82" s="1941"/>
      <c r="T82" s="1942"/>
      <c r="U82" s="1942"/>
      <c r="V82" s="1942"/>
      <c r="W82" s="1942"/>
      <c r="X82" s="1942"/>
      <c r="Y82" s="1942"/>
      <c r="Z82" s="1942"/>
      <c r="AA82" s="1942"/>
      <c r="AB82" s="1942"/>
      <c r="AC82" s="1942"/>
      <c r="AD82" s="1942"/>
      <c r="AE82" s="1942"/>
      <c r="AF82" s="1942"/>
      <c r="AG82" s="1942"/>
      <c r="AH82" s="1942"/>
      <c r="AI82" s="1942"/>
      <c r="AJ82" s="1941"/>
      <c r="AK82" s="1942"/>
      <c r="AL82" s="1942"/>
      <c r="AM82" s="1942"/>
      <c r="AN82" s="1942"/>
      <c r="AO82" s="1942"/>
      <c r="AP82" s="1942"/>
      <c r="AQ82" s="1942"/>
      <c r="AR82" s="1942"/>
      <c r="AS82" s="1942"/>
      <c r="AT82" s="1942"/>
      <c r="AU82" s="1942"/>
      <c r="AV82" s="1942"/>
      <c r="AW82" s="1942"/>
      <c r="AX82" s="1942"/>
      <c r="AY82" s="1942"/>
      <c r="AZ82" s="1937"/>
      <c r="BQ82" s="1937"/>
      <c r="CH82" s="1937"/>
      <c r="CY82" s="1937"/>
      <c r="DP82" s="2900"/>
      <c r="DQ82" s="2901"/>
      <c r="DR82" s="1937"/>
      <c r="DX82" s="4193"/>
      <c r="EB82" s="2800"/>
      <c r="EF82" s="2800"/>
      <c r="EK82" s="3253"/>
      <c r="EL82" s="3253"/>
      <c r="EM82" s="3253"/>
      <c r="EN82" s="3253"/>
      <c r="EO82" s="2901"/>
      <c r="EP82" s="3406"/>
      <c r="ES82" s="3467"/>
      <c r="ET82" s="1938"/>
      <c r="EU82" s="1938"/>
      <c r="EV82" s="1938"/>
      <c r="EY82" s="3235"/>
      <c r="FF82" s="3460"/>
      <c r="FG82" s="2902"/>
      <c r="FM82" s="3467"/>
      <c r="GD82" s="3477"/>
      <c r="GZ82" s="2407"/>
      <c r="HA82" s="2335"/>
      <c r="HB82" s="1938"/>
      <c r="HC82" s="1938"/>
      <c r="HD82" s="2800"/>
      <c r="HE82" s="1938"/>
      <c r="HF82" s="2335"/>
      <c r="HG82" s="2335"/>
      <c r="HH82" s="2335"/>
      <c r="HI82" s="2335"/>
      <c r="HJ82" s="2335"/>
      <c r="HK82" s="2335"/>
      <c r="HL82" s="2335"/>
      <c r="HM82" s="2335"/>
      <c r="HN82" s="2335"/>
      <c r="HO82" s="2335"/>
      <c r="HP82" s="2335"/>
      <c r="HQ82" s="2335"/>
      <c r="HR82" s="2335"/>
      <c r="HS82" s="2335"/>
      <c r="HT82" s="2335"/>
      <c r="HU82" s="2335"/>
      <c r="HV82" s="2335"/>
      <c r="HW82" s="2335"/>
      <c r="HX82" s="2335"/>
      <c r="HY82" s="2335"/>
      <c r="HZ82" s="2335"/>
      <c r="IA82" s="2335"/>
      <c r="IB82" s="2335"/>
      <c r="IC82" s="2335"/>
      <c r="IG82" s="1937"/>
      <c r="IP82" s="3467"/>
      <c r="JG82" s="1937"/>
      <c r="KO82" s="2838"/>
      <c r="KP82" s="2864" t="s">
        <v>1255</v>
      </c>
      <c r="KQ82" s="2865" t="s">
        <v>1256</v>
      </c>
      <c r="KR82" s="2866">
        <v>15582793</v>
      </c>
      <c r="KS82" s="2867">
        <v>13419284</v>
      </c>
      <c r="KT82" s="2867">
        <v>233794</v>
      </c>
      <c r="KU82" s="2867">
        <v>1045521</v>
      </c>
      <c r="KV82" s="2867">
        <v>375724</v>
      </c>
      <c r="KW82" s="2867">
        <v>508470</v>
      </c>
      <c r="KX82" s="2868">
        <v>9216890</v>
      </c>
      <c r="KY82" s="2868">
        <v>13264006</v>
      </c>
      <c r="KZ82" s="2868">
        <v>23241805</v>
      </c>
      <c r="LA82" s="2868">
        <v>61305494</v>
      </c>
      <c r="LB82" s="2868">
        <v>6742779</v>
      </c>
      <c r="LC82" s="2865" t="s">
        <v>1256</v>
      </c>
      <c r="LD82" s="2869" t="s">
        <v>1255</v>
      </c>
    </row>
    <row r="83" spans="1:316" s="1803" customFormat="1" ht="16" customHeight="1">
      <c r="S83" s="1941"/>
      <c r="T83" s="1942"/>
      <c r="U83" s="1942"/>
      <c r="V83" s="1942"/>
      <c r="W83" s="1942"/>
      <c r="X83" s="1942"/>
      <c r="Y83" s="1942"/>
      <c r="Z83" s="1942"/>
      <c r="AA83" s="1942"/>
      <c r="AB83" s="1942"/>
      <c r="AC83" s="1942"/>
      <c r="AD83" s="1942"/>
      <c r="AE83" s="1942"/>
      <c r="AF83" s="1942"/>
      <c r="AG83" s="1942"/>
      <c r="AH83" s="1942"/>
      <c r="AI83" s="1942"/>
      <c r="AJ83" s="1941"/>
      <c r="AK83" s="1942"/>
      <c r="AL83" s="1942"/>
      <c r="AM83" s="1942"/>
      <c r="AN83" s="1942"/>
      <c r="AO83" s="1942"/>
      <c r="AP83" s="1942"/>
      <c r="AQ83" s="1942"/>
      <c r="AR83" s="1942"/>
      <c r="AS83" s="1942"/>
      <c r="AT83" s="1942"/>
      <c r="AU83" s="1942"/>
      <c r="AV83" s="1942"/>
      <c r="AW83" s="1942"/>
      <c r="AX83" s="1942"/>
      <c r="AY83" s="1942"/>
      <c r="AZ83" s="1937"/>
      <c r="BQ83" s="1937"/>
      <c r="CH83" s="1937"/>
      <c r="CY83" s="1937"/>
      <c r="DP83" s="2900"/>
      <c r="DQ83" s="2901"/>
      <c r="DR83" s="1937"/>
      <c r="DX83" s="4193"/>
      <c r="EB83" s="2800"/>
      <c r="EF83" s="2800"/>
      <c r="EK83" s="3253"/>
      <c r="EL83" s="3253"/>
      <c r="EM83" s="3253"/>
      <c r="EN83" s="3253"/>
      <c r="EO83" s="2901"/>
      <c r="EP83" s="3406"/>
      <c r="ES83" s="3467"/>
      <c r="ET83" s="1938"/>
      <c r="EU83" s="1938"/>
      <c r="EV83" s="1938"/>
      <c r="EY83" s="3235"/>
      <c r="FF83" s="3460"/>
      <c r="FG83" s="2902"/>
      <c r="FM83" s="3467"/>
      <c r="GD83" s="3477"/>
      <c r="GZ83" s="2407"/>
      <c r="HA83" s="2335"/>
      <c r="HB83" s="1938"/>
      <c r="HC83" s="1938"/>
      <c r="HD83" s="2800"/>
      <c r="HE83" s="1938"/>
      <c r="HF83" s="2335"/>
      <c r="HG83" s="2335"/>
      <c r="HH83" s="2335"/>
      <c r="HI83" s="2335"/>
      <c r="HJ83" s="2335"/>
      <c r="HK83" s="2335"/>
      <c r="HL83" s="2335"/>
      <c r="HM83" s="2335"/>
      <c r="HN83" s="2335"/>
      <c r="HO83" s="2335"/>
      <c r="HP83" s="2335"/>
      <c r="HQ83" s="2335"/>
      <c r="HR83" s="2335"/>
      <c r="HS83" s="2335"/>
      <c r="HT83" s="2335"/>
      <c r="HU83" s="2335"/>
      <c r="HV83" s="2335"/>
      <c r="HW83" s="2335"/>
      <c r="HX83" s="2335"/>
      <c r="HY83" s="2335"/>
      <c r="HZ83" s="2335"/>
      <c r="IA83" s="2335"/>
      <c r="IB83" s="2335"/>
      <c r="IC83" s="2335"/>
      <c r="IG83" s="1937"/>
      <c r="IP83" s="3467"/>
      <c r="JG83" s="1937"/>
      <c r="KO83" s="2838"/>
      <c r="KP83" s="2858" t="s">
        <v>1257</v>
      </c>
      <c r="KQ83" s="2859" t="s">
        <v>1258</v>
      </c>
      <c r="KR83" s="2860">
        <v>21399248</v>
      </c>
      <c r="KS83" s="2861">
        <v>19686723</v>
      </c>
      <c r="KT83" s="2861">
        <v>104942</v>
      </c>
      <c r="KU83" s="2861">
        <v>489379</v>
      </c>
      <c r="KV83" s="2861">
        <v>307279</v>
      </c>
      <c r="KW83" s="2861">
        <v>810925</v>
      </c>
      <c r="KX83" s="2862">
        <v>1801524</v>
      </c>
      <c r="KY83" s="2862">
        <v>404377</v>
      </c>
      <c r="KZ83" s="2862">
        <v>403009</v>
      </c>
      <c r="LA83" s="2862">
        <v>24008158</v>
      </c>
      <c r="LB83" s="2862">
        <v>2575751</v>
      </c>
      <c r="LC83" s="2859" t="s">
        <v>1258</v>
      </c>
      <c r="LD83" s="2870" t="s">
        <v>1257</v>
      </c>
    </row>
    <row r="84" spans="1:316" s="1803" customFormat="1" ht="16" customHeight="1">
      <c r="S84" s="1941"/>
      <c r="T84" s="1942"/>
      <c r="U84" s="1942"/>
      <c r="V84" s="1942"/>
      <c r="W84" s="1942"/>
      <c r="X84" s="1942"/>
      <c r="Y84" s="1942"/>
      <c r="Z84" s="1942"/>
      <c r="AA84" s="1942"/>
      <c r="AB84" s="1942"/>
      <c r="AC84" s="1942"/>
      <c r="AD84" s="1942"/>
      <c r="AE84" s="1942"/>
      <c r="AF84" s="1942"/>
      <c r="AG84" s="1942"/>
      <c r="AH84" s="1942"/>
      <c r="AI84" s="1942"/>
      <c r="AJ84" s="1941"/>
      <c r="AK84" s="1942"/>
      <c r="AL84" s="1942"/>
      <c r="AM84" s="1942"/>
      <c r="AN84" s="1942"/>
      <c r="AO84" s="1942"/>
      <c r="AP84" s="1942"/>
      <c r="AQ84" s="1942"/>
      <c r="AR84" s="1942"/>
      <c r="AS84" s="1942"/>
      <c r="AT84" s="1942"/>
      <c r="AU84" s="1942"/>
      <c r="AV84" s="1942"/>
      <c r="AW84" s="1942"/>
      <c r="AX84" s="1942"/>
      <c r="AY84" s="1942"/>
      <c r="AZ84" s="1937"/>
      <c r="BQ84" s="1937"/>
      <c r="CH84" s="1937"/>
      <c r="CY84" s="1937"/>
      <c r="DP84" s="2900"/>
      <c r="DQ84" s="2901"/>
      <c r="DR84" s="1937"/>
      <c r="DX84" s="4193"/>
      <c r="EB84" s="2800"/>
      <c r="EF84" s="2800"/>
      <c r="EK84" s="3253"/>
      <c r="EL84" s="3253"/>
      <c r="EM84" s="3253"/>
      <c r="EN84" s="3253"/>
      <c r="EO84" s="2901"/>
      <c r="EP84" s="3406"/>
      <c r="ES84" s="3467"/>
      <c r="ET84" s="1938"/>
      <c r="EU84" s="1938"/>
      <c r="EV84" s="1938"/>
      <c r="EY84" s="3235"/>
      <c r="FF84" s="3460"/>
      <c r="FG84" s="2902"/>
      <c r="FM84" s="3467"/>
      <c r="GD84" s="3477"/>
      <c r="GZ84" s="2407"/>
      <c r="HA84" s="2335"/>
      <c r="HB84" s="1938"/>
      <c r="HC84" s="1938"/>
      <c r="HD84" s="2800"/>
      <c r="HE84" s="1938"/>
      <c r="HF84" s="2335"/>
      <c r="HG84" s="2335"/>
      <c r="HH84" s="2335"/>
      <c r="HI84" s="2335"/>
      <c r="HJ84" s="2335"/>
      <c r="HK84" s="2335"/>
      <c r="HL84" s="2335"/>
      <c r="HM84" s="2335"/>
      <c r="HN84" s="2335"/>
      <c r="HO84" s="2335"/>
      <c r="HP84" s="2335"/>
      <c r="HQ84" s="2335"/>
      <c r="HR84" s="2335"/>
      <c r="HS84" s="2335"/>
      <c r="HT84" s="2335"/>
      <c r="HU84" s="2335"/>
      <c r="HV84" s="2335"/>
      <c r="HW84" s="2335"/>
      <c r="HX84" s="2335"/>
      <c r="HY84" s="2335"/>
      <c r="HZ84" s="2335"/>
      <c r="IA84" s="2335"/>
      <c r="IB84" s="2335"/>
      <c r="IC84" s="2335"/>
      <c r="IG84" s="1937"/>
      <c r="IP84" s="3467"/>
      <c r="JG84" s="1937"/>
      <c r="KO84" s="2838"/>
      <c r="KP84" s="2864" t="s">
        <v>1259</v>
      </c>
      <c r="KQ84" s="2865" t="s">
        <v>1260</v>
      </c>
      <c r="KR84" s="2866">
        <v>44556098</v>
      </c>
      <c r="KS84" s="2867">
        <v>42614718</v>
      </c>
      <c r="KT84" s="2867">
        <v>7037</v>
      </c>
      <c r="KU84" s="2867">
        <v>1919513</v>
      </c>
      <c r="KV84" s="2867">
        <v>14648</v>
      </c>
      <c r="KW84" s="2867">
        <v>182</v>
      </c>
      <c r="KX84" s="2868">
        <v>3040100</v>
      </c>
      <c r="KY84" s="2868">
        <v>15223833</v>
      </c>
      <c r="KZ84" s="2868">
        <v>241009</v>
      </c>
      <c r="LA84" s="2868">
        <v>63061040</v>
      </c>
      <c r="LB84" s="2868">
        <v>14033390</v>
      </c>
      <c r="LC84" s="2865" t="s">
        <v>1260</v>
      </c>
      <c r="LD84" s="2869" t="s">
        <v>1259</v>
      </c>
    </row>
    <row r="85" spans="1:316" s="1803" customFormat="1" ht="16" customHeight="1">
      <c r="S85" s="1941"/>
      <c r="T85" s="1942"/>
      <c r="U85" s="1942"/>
      <c r="V85" s="1942"/>
      <c r="W85" s="1942"/>
      <c r="X85" s="1942"/>
      <c r="Y85" s="1942"/>
      <c r="Z85" s="1942"/>
      <c r="AA85" s="1942"/>
      <c r="AB85" s="1942"/>
      <c r="AC85" s="1942"/>
      <c r="AD85" s="1942"/>
      <c r="AE85" s="1942"/>
      <c r="AF85" s="1942"/>
      <c r="AG85" s="1942"/>
      <c r="AH85" s="1942"/>
      <c r="AI85" s="1942"/>
      <c r="AJ85" s="1941"/>
      <c r="AK85" s="1942"/>
      <c r="AL85" s="1942"/>
      <c r="AM85" s="1942"/>
      <c r="AN85" s="1942"/>
      <c r="AO85" s="1942"/>
      <c r="AP85" s="1942"/>
      <c r="AQ85" s="1942"/>
      <c r="AR85" s="1942"/>
      <c r="AS85" s="1942"/>
      <c r="AT85" s="1942"/>
      <c r="AU85" s="1942"/>
      <c r="AV85" s="1942"/>
      <c r="AW85" s="1942"/>
      <c r="AX85" s="1942"/>
      <c r="AY85" s="1942"/>
      <c r="AZ85" s="1937"/>
      <c r="BQ85" s="1937"/>
      <c r="CH85" s="1937"/>
      <c r="CY85" s="1937"/>
      <c r="DP85" s="2900"/>
      <c r="DQ85" s="2901"/>
      <c r="DR85" s="1937"/>
      <c r="DX85" s="4193"/>
      <c r="EB85" s="2800"/>
      <c r="EF85" s="2800"/>
      <c r="EK85" s="3253"/>
      <c r="EL85" s="3253"/>
      <c r="EM85" s="3253"/>
      <c r="EN85" s="3253"/>
      <c r="EO85" s="2901"/>
      <c r="EP85" s="3406"/>
      <c r="ES85" s="3467"/>
      <c r="ET85" s="1938"/>
      <c r="EU85" s="1938"/>
      <c r="EV85" s="1938"/>
      <c r="EY85" s="3235"/>
      <c r="FF85" s="3460"/>
      <c r="FG85" s="2902"/>
      <c r="FM85" s="3467"/>
      <c r="GD85" s="3477"/>
      <c r="GZ85" s="2407"/>
      <c r="HA85" s="2335"/>
      <c r="HB85" s="1938"/>
      <c r="HC85" s="1938"/>
      <c r="HD85" s="2800"/>
      <c r="HE85" s="1938"/>
      <c r="HF85" s="2335"/>
      <c r="HG85" s="2335"/>
      <c r="HH85" s="2335"/>
      <c r="HI85" s="2335"/>
      <c r="HJ85" s="2335"/>
      <c r="HK85" s="2335"/>
      <c r="HL85" s="2335"/>
      <c r="HM85" s="2335"/>
      <c r="HN85" s="2335"/>
      <c r="HO85" s="2335"/>
      <c r="HP85" s="2335"/>
      <c r="HQ85" s="2335"/>
      <c r="HR85" s="2335"/>
      <c r="HS85" s="2335"/>
      <c r="HT85" s="2335"/>
      <c r="HU85" s="2335"/>
      <c r="HV85" s="2335"/>
      <c r="HW85" s="2335"/>
      <c r="HX85" s="2335"/>
      <c r="HY85" s="2335"/>
      <c r="HZ85" s="2335"/>
      <c r="IA85" s="2335"/>
      <c r="IB85" s="2335"/>
      <c r="IC85" s="2335"/>
      <c r="IG85" s="1937"/>
      <c r="IP85" s="3467"/>
      <c r="JG85" s="1937"/>
      <c r="KO85" s="2838"/>
      <c r="KP85" s="2858" t="s">
        <v>414</v>
      </c>
      <c r="KQ85" s="2859" t="s">
        <v>1261</v>
      </c>
      <c r="KR85" s="2860">
        <v>13858975</v>
      </c>
      <c r="KS85" s="2861">
        <v>4132932</v>
      </c>
      <c r="KT85" s="2861">
        <v>568263</v>
      </c>
      <c r="KU85" s="2861">
        <v>8450625</v>
      </c>
      <c r="KV85" s="2861">
        <v>138441</v>
      </c>
      <c r="KW85" s="2861">
        <v>568714</v>
      </c>
      <c r="KX85" s="2862">
        <v>7533684</v>
      </c>
      <c r="KY85" s="2862">
        <v>56344250</v>
      </c>
      <c r="KZ85" s="2862">
        <v>10516192</v>
      </c>
      <c r="LA85" s="2862">
        <v>88253101</v>
      </c>
      <c r="LB85" s="2862">
        <v>19799555</v>
      </c>
      <c r="LC85" s="2859" t="s">
        <v>1261</v>
      </c>
      <c r="LD85" s="2870" t="s">
        <v>414</v>
      </c>
    </row>
    <row r="86" spans="1:316" s="1803" customFormat="1" ht="16" customHeight="1">
      <c r="S86" s="1941"/>
      <c r="T86" s="1942"/>
      <c r="U86" s="1942"/>
      <c r="V86" s="1942"/>
      <c r="W86" s="1942"/>
      <c r="X86" s="1942"/>
      <c r="Y86" s="1942"/>
      <c r="Z86" s="1942"/>
      <c r="AA86" s="1942"/>
      <c r="AB86" s="1942"/>
      <c r="AC86" s="1942"/>
      <c r="AD86" s="1942"/>
      <c r="AE86" s="1942"/>
      <c r="AF86" s="1942"/>
      <c r="AG86" s="1942"/>
      <c r="AH86" s="1942"/>
      <c r="AI86" s="1942"/>
      <c r="AJ86" s="1941"/>
      <c r="AK86" s="1942"/>
      <c r="AL86" s="1942"/>
      <c r="AM86" s="1942"/>
      <c r="AN86" s="1942"/>
      <c r="AO86" s="1942"/>
      <c r="AP86" s="1942"/>
      <c r="AQ86" s="1942"/>
      <c r="AR86" s="1942"/>
      <c r="AS86" s="1942"/>
      <c r="AT86" s="1942"/>
      <c r="AU86" s="1942"/>
      <c r="AV86" s="1942"/>
      <c r="AW86" s="1942"/>
      <c r="AX86" s="1942"/>
      <c r="AY86" s="1942"/>
      <c r="AZ86" s="1937"/>
      <c r="BQ86" s="1937"/>
      <c r="CH86" s="1937"/>
      <c r="CY86" s="1937"/>
      <c r="DP86" s="2900"/>
      <c r="DQ86" s="2901"/>
      <c r="DR86" s="1937"/>
      <c r="DX86" s="4193"/>
      <c r="EB86" s="2800"/>
      <c r="EF86" s="2800"/>
      <c r="EK86" s="3253"/>
      <c r="EL86" s="3253"/>
      <c r="EM86" s="3253"/>
      <c r="EN86" s="3253"/>
      <c r="EO86" s="2901"/>
      <c r="EP86" s="3406"/>
      <c r="ES86" s="3467"/>
      <c r="ET86" s="1938"/>
      <c r="EU86" s="1938"/>
      <c r="EV86" s="1938"/>
      <c r="EY86" s="3235"/>
      <c r="FF86" s="3460"/>
      <c r="FG86" s="2902"/>
      <c r="FM86" s="3467"/>
      <c r="GD86" s="3477"/>
      <c r="GZ86" s="2407"/>
      <c r="HA86" s="2335"/>
      <c r="HB86" s="1938"/>
      <c r="HC86" s="1938"/>
      <c r="HD86" s="2800"/>
      <c r="HE86" s="1938"/>
      <c r="HF86" s="2335"/>
      <c r="HG86" s="2335"/>
      <c r="HH86" s="2335"/>
      <c r="HI86" s="2335"/>
      <c r="HJ86" s="2335"/>
      <c r="HK86" s="2335"/>
      <c r="HL86" s="2335"/>
      <c r="HM86" s="2335"/>
      <c r="HN86" s="2335"/>
      <c r="HO86" s="2335"/>
      <c r="HP86" s="2335"/>
      <c r="HQ86" s="2335"/>
      <c r="HR86" s="2335"/>
      <c r="HS86" s="2335"/>
      <c r="HT86" s="2335"/>
      <c r="HU86" s="2335"/>
      <c r="HV86" s="2335"/>
      <c r="HW86" s="2335"/>
      <c r="HX86" s="2335"/>
      <c r="HY86" s="2335"/>
      <c r="HZ86" s="2335"/>
      <c r="IA86" s="2335"/>
      <c r="IB86" s="2335"/>
      <c r="IC86" s="2335"/>
      <c r="IG86" s="1937"/>
      <c r="IP86" s="3467"/>
      <c r="JG86" s="1937"/>
      <c r="KO86" s="2838"/>
      <c r="KP86" s="2864" t="s">
        <v>683</v>
      </c>
      <c r="KQ86" s="2865" t="s">
        <v>1262</v>
      </c>
      <c r="KR86" s="2866">
        <v>172614</v>
      </c>
      <c r="KS86" s="2867">
        <v>27071</v>
      </c>
      <c r="KT86" s="2867">
        <v>0</v>
      </c>
      <c r="KU86" s="2867">
        <v>37292</v>
      </c>
      <c r="KV86" s="2867">
        <v>108240</v>
      </c>
      <c r="KW86" s="2867">
        <v>11</v>
      </c>
      <c r="KX86" s="2868">
        <v>10161</v>
      </c>
      <c r="KY86" s="2868">
        <v>225522</v>
      </c>
      <c r="KZ86" s="2868">
        <v>2249188</v>
      </c>
      <c r="LA86" s="2868">
        <v>2657485</v>
      </c>
      <c r="LB86" s="2868">
        <v>17288</v>
      </c>
      <c r="LC86" s="2865" t="s">
        <v>1262</v>
      </c>
      <c r="LD86" s="2869" t="s">
        <v>683</v>
      </c>
    </row>
    <row r="87" spans="1:316" s="1803" customFormat="1" ht="16" customHeight="1">
      <c r="S87" s="1941"/>
      <c r="T87" s="1942"/>
      <c r="U87" s="1942"/>
      <c r="V87" s="1942"/>
      <c r="W87" s="1942"/>
      <c r="X87" s="1942"/>
      <c r="Y87" s="1942"/>
      <c r="Z87" s="1942"/>
      <c r="AA87" s="1942"/>
      <c r="AB87" s="1942"/>
      <c r="AC87" s="1942"/>
      <c r="AD87" s="1942"/>
      <c r="AE87" s="1942"/>
      <c r="AF87" s="1942"/>
      <c r="AG87" s="1942"/>
      <c r="AH87" s="1942"/>
      <c r="AI87" s="1942"/>
      <c r="AJ87" s="1941"/>
      <c r="AK87" s="1942"/>
      <c r="AL87" s="1942"/>
      <c r="AM87" s="1942"/>
      <c r="AN87" s="1942"/>
      <c r="AO87" s="1942"/>
      <c r="AP87" s="1942"/>
      <c r="AQ87" s="1942"/>
      <c r="AR87" s="1942"/>
      <c r="AS87" s="1942"/>
      <c r="AT87" s="1942"/>
      <c r="AU87" s="1942"/>
      <c r="AV87" s="1942"/>
      <c r="AW87" s="1942"/>
      <c r="AX87" s="1942"/>
      <c r="AY87" s="1942"/>
      <c r="AZ87" s="1937"/>
      <c r="BQ87" s="1937"/>
      <c r="CH87" s="1937"/>
      <c r="CY87" s="1937"/>
      <c r="DP87" s="2900"/>
      <c r="DQ87" s="2901"/>
      <c r="DR87" s="1937"/>
      <c r="DX87" s="4193"/>
      <c r="EB87" s="2800"/>
      <c r="EF87" s="2800"/>
      <c r="EK87" s="3253"/>
      <c r="EL87" s="3253"/>
      <c r="EM87" s="3253"/>
      <c r="EN87" s="3253"/>
      <c r="EO87" s="2901"/>
      <c r="EP87" s="3406"/>
      <c r="ES87" s="3467"/>
      <c r="ET87" s="1938"/>
      <c r="EU87" s="1938"/>
      <c r="EV87" s="1938"/>
      <c r="EY87" s="3235"/>
      <c r="FF87" s="3460"/>
      <c r="FG87" s="2902"/>
      <c r="FM87" s="3467"/>
      <c r="GD87" s="3477"/>
      <c r="GZ87" s="2407"/>
      <c r="HA87" s="2335"/>
      <c r="HB87" s="1938"/>
      <c r="HC87" s="1938"/>
      <c r="HD87" s="2800"/>
      <c r="HE87" s="1938"/>
      <c r="HF87" s="2335"/>
      <c r="HG87" s="2335"/>
      <c r="HH87" s="2335"/>
      <c r="HI87" s="2335"/>
      <c r="HJ87" s="2335"/>
      <c r="HK87" s="2335"/>
      <c r="HL87" s="2335"/>
      <c r="HM87" s="2335"/>
      <c r="HN87" s="2335"/>
      <c r="HO87" s="2335"/>
      <c r="HP87" s="2335"/>
      <c r="HQ87" s="2335"/>
      <c r="HR87" s="2335"/>
      <c r="HS87" s="2335"/>
      <c r="HT87" s="2335"/>
      <c r="HU87" s="2335"/>
      <c r="HV87" s="2335"/>
      <c r="HW87" s="2335"/>
      <c r="HX87" s="2335"/>
      <c r="HY87" s="2335"/>
      <c r="HZ87" s="2335"/>
      <c r="IA87" s="2335"/>
      <c r="IB87" s="2335"/>
      <c r="IC87" s="2335"/>
      <c r="IG87" s="1937"/>
      <c r="IP87" s="3467"/>
      <c r="JG87" s="1937"/>
      <c r="KO87" s="2838"/>
      <c r="KP87" s="2871" t="s">
        <v>1263</v>
      </c>
      <c r="KQ87" s="2872" t="s">
        <v>1264</v>
      </c>
      <c r="KR87" s="2873">
        <v>5717311</v>
      </c>
      <c r="KS87" s="2874">
        <v>2127469</v>
      </c>
      <c r="KT87" s="2874">
        <v>273629</v>
      </c>
      <c r="KU87" s="2874">
        <v>2863154</v>
      </c>
      <c r="KV87" s="2874">
        <v>289297</v>
      </c>
      <c r="KW87" s="2874">
        <v>163762</v>
      </c>
      <c r="KX87" s="2875">
        <v>2932557</v>
      </c>
      <c r="KY87" s="2875">
        <v>59888359</v>
      </c>
      <c r="KZ87" s="2875">
        <v>502062</v>
      </c>
      <c r="LA87" s="2875">
        <v>69040289</v>
      </c>
      <c r="LB87" s="2875">
        <v>496102</v>
      </c>
      <c r="LC87" s="2872" t="s">
        <v>1264</v>
      </c>
      <c r="LD87" s="2876" t="s">
        <v>1263</v>
      </c>
    </row>
    <row r="88" spans="1:316" s="1803" customFormat="1">
      <c r="S88" s="1941"/>
      <c r="T88" s="1942"/>
      <c r="U88" s="1942"/>
      <c r="V88" s="1942"/>
      <c r="W88" s="1942"/>
      <c r="X88" s="1942"/>
      <c r="Y88" s="1942"/>
      <c r="Z88" s="1942"/>
      <c r="AA88" s="1942"/>
      <c r="AB88" s="1942"/>
      <c r="AC88" s="1942"/>
      <c r="AD88" s="1942"/>
      <c r="AE88" s="1942"/>
      <c r="AF88" s="1942"/>
      <c r="AG88" s="1942"/>
      <c r="AH88" s="1942"/>
      <c r="AI88" s="1942"/>
      <c r="AJ88" s="1941"/>
      <c r="AK88" s="1942"/>
      <c r="AL88" s="1942"/>
      <c r="AM88" s="1942"/>
      <c r="AN88" s="1942"/>
      <c r="AO88" s="1942"/>
      <c r="AP88" s="1942"/>
      <c r="AQ88" s="1942"/>
      <c r="AR88" s="1942"/>
      <c r="AS88" s="1942"/>
      <c r="AT88" s="1942"/>
      <c r="AU88" s="1942"/>
      <c r="AV88" s="1942"/>
      <c r="AW88" s="1942"/>
      <c r="AX88" s="1942"/>
      <c r="AY88" s="1942"/>
      <c r="AZ88" s="1937"/>
      <c r="BQ88" s="1937"/>
      <c r="CH88" s="1937"/>
      <c r="CY88" s="1937"/>
      <c r="DP88" s="2900"/>
      <c r="DQ88" s="2901"/>
      <c r="DR88" s="1937"/>
      <c r="DX88" s="4193"/>
      <c r="EB88" s="2800"/>
      <c r="EF88" s="2800"/>
      <c r="EK88" s="3253"/>
      <c r="EL88" s="3253"/>
      <c r="EM88" s="3253"/>
      <c r="EN88" s="3253"/>
      <c r="EO88" s="2901"/>
      <c r="EP88" s="3406"/>
      <c r="ES88" s="3467"/>
      <c r="ET88" s="1938"/>
      <c r="EU88" s="1938"/>
      <c r="EV88" s="1938"/>
      <c r="EY88" s="3235"/>
      <c r="FF88" s="3460"/>
      <c r="FG88" s="2902"/>
      <c r="FM88" s="3467"/>
      <c r="GD88" s="3477"/>
      <c r="GZ88" s="2407"/>
      <c r="HA88" s="2335"/>
      <c r="HB88" s="1938"/>
      <c r="HC88" s="1938"/>
      <c r="HD88" s="2800"/>
      <c r="HE88" s="1938"/>
      <c r="HF88" s="2335"/>
      <c r="HG88" s="2335"/>
      <c r="HH88" s="2335"/>
      <c r="HI88" s="2335"/>
      <c r="HJ88" s="2335"/>
      <c r="HK88" s="2335"/>
      <c r="HL88" s="2335"/>
      <c r="HM88" s="2335"/>
      <c r="HN88" s="2335"/>
      <c r="HO88" s="2335"/>
      <c r="HP88" s="2335"/>
      <c r="HQ88" s="2335"/>
      <c r="HR88" s="2335"/>
      <c r="HS88" s="2335"/>
      <c r="HT88" s="2335"/>
      <c r="HU88" s="2335"/>
      <c r="HV88" s="2335"/>
      <c r="HW88" s="2335"/>
      <c r="HX88" s="2335"/>
      <c r="HY88" s="2335"/>
      <c r="HZ88" s="2335"/>
      <c r="IA88" s="2335"/>
      <c r="IB88" s="2335"/>
      <c r="IC88" s="2335"/>
      <c r="IG88" s="1937"/>
      <c r="IP88" s="3467"/>
      <c r="JG88" s="1937"/>
      <c r="KO88" s="2838"/>
      <c r="KP88" s="2838"/>
      <c r="KQ88" s="2838"/>
      <c r="KR88" s="2877"/>
      <c r="KS88" s="2877"/>
      <c r="KT88" s="2877"/>
      <c r="KU88" s="2877"/>
      <c r="KV88" s="2877"/>
      <c r="KW88" s="2877"/>
      <c r="KX88" s="2877"/>
      <c r="KY88" s="2877"/>
      <c r="KZ88" s="2877"/>
      <c r="LA88" s="2877"/>
      <c r="LB88" s="2877"/>
      <c r="LC88" s="2838"/>
      <c r="LD88" s="2838"/>
    </row>
    <row r="89" spans="1:316" s="1803" customFormat="1" ht="16" customHeight="1">
      <c r="A89" s="785"/>
      <c r="B89" s="785"/>
      <c r="E89" s="785"/>
      <c r="F89" s="785"/>
      <c r="G89" s="785"/>
      <c r="H89" s="785"/>
      <c r="I89" s="785"/>
      <c r="J89" s="785"/>
      <c r="K89" s="785"/>
      <c r="L89" s="785"/>
      <c r="M89" s="785"/>
      <c r="N89" s="785"/>
      <c r="O89" s="785"/>
      <c r="P89" s="785"/>
      <c r="Q89" s="785"/>
      <c r="R89" s="785"/>
      <c r="S89" s="1940"/>
      <c r="T89" s="1945"/>
      <c r="U89" s="1945"/>
      <c r="V89" s="1945"/>
      <c r="W89" s="1945"/>
      <c r="X89" s="1945"/>
      <c r="Y89" s="1945"/>
      <c r="Z89" s="1945"/>
      <c r="AA89" s="1945"/>
      <c r="AB89" s="1945"/>
      <c r="AC89" s="1945"/>
      <c r="AD89" s="1945"/>
      <c r="AE89" s="1945"/>
      <c r="AF89" s="1945"/>
      <c r="AG89" s="1945"/>
      <c r="AH89" s="1945"/>
      <c r="AI89" s="1945"/>
      <c r="AJ89" s="1940"/>
      <c r="AK89" s="1945"/>
      <c r="AL89" s="1945"/>
      <c r="AM89" s="1945"/>
      <c r="AN89" s="1945"/>
      <c r="AO89" s="1945"/>
      <c r="AP89" s="1945"/>
      <c r="AQ89" s="1945"/>
      <c r="AR89" s="1945"/>
      <c r="AS89" s="1945"/>
      <c r="AT89" s="1945"/>
      <c r="AU89" s="1945"/>
      <c r="AV89" s="1945"/>
      <c r="AW89" s="1945"/>
      <c r="AX89" s="1945"/>
      <c r="AY89" s="1945"/>
      <c r="AZ89" s="1706"/>
      <c r="BA89" s="1580"/>
      <c r="BB89" s="785"/>
      <c r="BC89" s="785"/>
      <c r="BD89" s="785"/>
      <c r="BE89" s="785"/>
      <c r="BF89" s="785"/>
      <c r="BG89" s="785"/>
      <c r="BH89" s="1580"/>
      <c r="BI89" s="1580"/>
      <c r="BJ89" s="785"/>
      <c r="BK89" s="785"/>
      <c r="BL89" s="785"/>
      <c r="BM89" s="785"/>
      <c r="BN89" s="785"/>
      <c r="BO89" s="785"/>
      <c r="BP89" s="785"/>
      <c r="BQ89" s="1706"/>
      <c r="BS89" s="785"/>
      <c r="BT89" s="785"/>
      <c r="BU89" s="785"/>
      <c r="BV89" s="785"/>
      <c r="BW89" s="785"/>
      <c r="BX89" s="785"/>
      <c r="BY89" s="785"/>
      <c r="BZ89" s="785"/>
      <c r="CA89" s="785"/>
      <c r="CB89" s="785"/>
      <c r="CC89" s="785"/>
      <c r="CD89" s="785"/>
      <c r="CE89" s="785"/>
      <c r="CF89" s="785"/>
      <c r="CG89" s="785"/>
      <c r="CH89" s="1706"/>
      <c r="CI89" s="785"/>
      <c r="CJ89" s="785"/>
      <c r="CK89" s="785"/>
      <c r="CL89" s="785"/>
      <c r="CM89" s="785"/>
      <c r="CN89" s="785"/>
      <c r="CO89" s="785"/>
      <c r="CP89" s="785"/>
      <c r="CQ89" s="785"/>
      <c r="CR89" s="785"/>
      <c r="CS89" s="785"/>
      <c r="CT89" s="785"/>
      <c r="CU89" s="785"/>
      <c r="CV89" s="785"/>
      <c r="CW89" s="785"/>
      <c r="CX89" s="785"/>
      <c r="CY89" s="1706"/>
      <c r="CZ89" s="785"/>
      <c r="DB89" s="785"/>
      <c r="DC89" s="785"/>
      <c r="DD89" s="785"/>
      <c r="DE89" s="785"/>
      <c r="DF89" s="785"/>
      <c r="DG89" s="785"/>
      <c r="DH89" s="785"/>
      <c r="DI89" s="785"/>
      <c r="DJ89" s="785"/>
      <c r="DK89" s="785"/>
      <c r="DL89" s="785"/>
      <c r="DM89" s="785"/>
      <c r="DN89" s="785"/>
      <c r="DO89" s="785"/>
      <c r="DP89" s="2898"/>
      <c r="DQ89" s="2899"/>
      <c r="DR89" s="1706"/>
      <c r="DS89" s="785"/>
      <c r="DT89" s="785"/>
      <c r="DU89" s="785"/>
      <c r="DV89" s="785"/>
      <c r="DW89" s="785"/>
      <c r="DX89" s="595"/>
      <c r="DY89" s="785"/>
      <c r="DZ89" s="785"/>
      <c r="EA89" s="785"/>
      <c r="EB89" s="2799"/>
      <c r="EC89" s="785"/>
      <c r="ED89" s="785"/>
      <c r="EE89" s="785"/>
      <c r="EF89" s="2799"/>
      <c r="EG89" s="785"/>
      <c r="EH89" s="785"/>
      <c r="EI89" s="785"/>
      <c r="EJ89" s="785"/>
      <c r="EK89" s="913"/>
      <c r="EL89" s="913"/>
      <c r="EM89" s="913"/>
      <c r="EN89" s="913"/>
      <c r="EO89" s="2899"/>
      <c r="EP89" s="3405"/>
      <c r="EQ89" s="785"/>
      <c r="ER89" s="785"/>
      <c r="ES89" s="3466"/>
      <c r="ET89" s="707"/>
      <c r="EU89" s="707"/>
      <c r="EV89" s="707"/>
      <c r="EW89" s="785"/>
      <c r="EX89" s="785"/>
      <c r="EY89" s="1550"/>
      <c r="EZ89" s="785"/>
      <c r="FA89" s="785"/>
      <c r="FB89" s="785"/>
      <c r="FC89" s="785"/>
      <c r="FD89" s="785"/>
      <c r="FE89" s="785"/>
      <c r="FF89" s="3461"/>
      <c r="FG89" s="3462"/>
      <c r="FH89" s="1580"/>
      <c r="FI89" s="785"/>
      <c r="FJ89" s="785"/>
      <c r="FK89" s="785"/>
      <c r="FL89" s="785"/>
      <c r="FM89" s="3466"/>
      <c r="FN89" s="785"/>
      <c r="FO89" s="785"/>
      <c r="FP89" s="785"/>
      <c r="FQ89" s="785"/>
      <c r="FR89" s="785"/>
      <c r="FS89" s="785"/>
      <c r="FT89" s="785"/>
      <c r="FU89" s="785"/>
      <c r="FV89" s="785"/>
      <c r="FW89" s="785"/>
      <c r="FX89" s="785"/>
      <c r="FY89" s="785"/>
      <c r="FZ89" s="785"/>
      <c r="GA89" s="785"/>
      <c r="GB89" s="785"/>
      <c r="GC89" s="785"/>
      <c r="GD89" s="3480"/>
      <c r="GE89" s="785"/>
      <c r="GF89" s="785"/>
      <c r="GG89" s="785"/>
      <c r="GH89" s="785"/>
      <c r="GI89" s="785"/>
      <c r="GJ89" s="785"/>
      <c r="GK89" s="785"/>
      <c r="GL89" s="785"/>
      <c r="GM89" s="785"/>
      <c r="GN89" s="785"/>
      <c r="GO89" s="785"/>
      <c r="GP89" s="785"/>
      <c r="GQ89" s="785"/>
      <c r="GR89" s="785"/>
      <c r="GS89" s="785"/>
      <c r="GT89" s="785"/>
      <c r="GU89" s="785"/>
      <c r="GV89" s="785"/>
      <c r="GW89" s="785"/>
      <c r="GX89" s="785"/>
      <c r="GY89" s="785"/>
      <c r="GZ89" s="38"/>
      <c r="HA89" s="2335"/>
      <c r="HB89" s="707"/>
      <c r="HC89" s="707"/>
      <c r="HD89" s="2799"/>
      <c r="HE89" s="707"/>
      <c r="HF89" s="2335"/>
      <c r="HG89" s="2335"/>
      <c r="HH89" s="2335"/>
      <c r="HI89" s="2335"/>
      <c r="HJ89" s="2335"/>
      <c r="HK89" s="2335"/>
      <c r="HL89" s="2335"/>
      <c r="HM89" s="2335"/>
      <c r="HN89" s="2335"/>
      <c r="HO89" s="2335"/>
      <c r="HP89" s="2335"/>
      <c r="HQ89" s="2335"/>
      <c r="HR89" s="2335"/>
      <c r="HS89" s="2335"/>
      <c r="HT89" s="2335"/>
      <c r="HU89" s="2335"/>
      <c r="HV89" s="2335"/>
      <c r="HW89" s="2335"/>
      <c r="HX89" s="2335"/>
      <c r="HY89" s="2335"/>
      <c r="HZ89" s="2335"/>
      <c r="IA89" s="2335"/>
      <c r="IB89" s="2335"/>
      <c r="IC89" s="2335"/>
      <c r="IG89" s="1937"/>
      <c r="IJ89" s="785"/>
      <c r="IK89" s="785"/>
      <c r="IL89" s="785"/>
      <c r="IM89" s="785"/>
      <c r="IN89" s="785"/>
      <c r="IO89" s="785"/>
      <c r="IP89" s="3466"/>
      <c r="IQ89" s="785"/>
      <c r="IR89" s="785"/>
      <c r="IS89" s="785"/>
      <c r="IT89" s="785"/>
      <c r="IU89" s="785"/>
      <c r="IV89" s="785"/>
      <c r="IW89" s="785"/>
      <c r="IX89" s="785"/>
      <c r="IY89" s="785"/>
      <c r="IZ89" s="785"/>
      <c r="JA89" s="785"/>
      <c r="JB89" s="785"/>
      <c r="JC89" s="785"/>
      <c r="JD89" s="785"/>
      <c r="JE89" s="785"/>
      <c r="JF89" s="785"/>
      <c r="JG89" s="1706"/>
      <c r="JH89" s="785"/>
      <c r="JI89" s="785"/>
      <c r="JJ89" s="785"/>
      <c r="JK89" s="785"/>
      <c r="JL89" s="785"/>
      <c r="JM89" s="785"/>
      <c r="JN89" s="785"/>
      <c r="JO89" s="785"/>
      <c r="JP89" s="785"/>
      <c r="JQ89" s="785"/>
      <c r="JR89" s="785"/>
      <c r="JS89" s="785"/>
      <c r="JT89" s="785"/>
      <c r="JU89" s="785"/>
      <c r="JV89" s="785"/>
      <c r="JW89" s="785"/>
      <c r="JX89" s="785"/>
      <c r="JY89" s="785"/>
      <c r="JZ89" s="785"/>
      <c r="KA89" s="785"/>
      <c r="KB89" s="785"/>
      <c r="KC89" s="785"/>
      <c r="KD89" s="785"/>
      <c r="KE89" s="785"/>
      <c r="KF89" s="785"/>
      <c r="KG89" s="785"/>
      <c r="KH89" s="785"/>
      <c r="KI89" s="785"/>
      <c r="KJ89" s="785"/>
      <c r="KK89" s="785"/>
      <c r="KL89" s="785"/>
      <c r="KM89" s="785"/>
      <c r="KO89" s="2838"/>
      <c r="KP89" s="2851" t="s">
        <v>1265</v>
      </c>
      <c r="KQ89" s="2852"/>
      <c r="KR89" s="2853">
        <v>97359293</v>
      </c>
      <c r="KS89" s="2854">
        <v>76378747</v>
      </c>
      <c r="KT89" s="2854">
        <v>2115182</v>
      </c>
      <c r="KU89" s="2854">
        <v>15405021</v>
      </c>
      <c r="KV89" s="2854">
        <v>1398501</v>
      </c>
      <c r="KW89" s="2855">
        <v>2061842</v>
      </c>
      <c r="KX89" s="2853">
        <v>8779300</v>
      </c>
      <c r="KY89" s="2853">
        <v>187320590</v>
      </c>
      <c r="KZ89" s="2853">
        <v>12150385</v>
      </c>
      <c r="LA89" s="2853">
        <v>305609568</v>
      </c>
      <c r="LB89" s="2856">
        <v>46953578</v>
      </c>
      <c r="LC89" s="2851" t="s">
        <v>1265</v>
      </c>
      <c r="LD89" s="2857"/>
    </row>
    <row r="90" spans="1:316" s="1803" customFormat="1" ht="16" customHeight="1">
      <c r="A90" s="785"/>
      <c r="B90" s="785"/>
      <c r="E90" s="785"/>
      <c r="F90" s="785"/>
      <c r="G90" s="785"/>
      <c r="H90" s="785"/>
      <c r="I90" s="785"/>
      <c r="J90" s="785"/>
      <c r="K90" s="785"/>
      <c r="L90" s="785"/>
      <c r="M90" s="785"/>
      <c r="N90" s="785"/>
      <c r="O90" s="785"/>
      <c r="P90" s="785"/>
      <c r="Q90" s="785"/>
      <c r="R90" s="785"/>
      <c r="S90" s="1940"/>
      <c r="T90" s="1945"/>
      <c r="U90" s="1945"/>
      <c r="V90" s="1945"/>
      <c r="W90" s="1945"/>
      <c r="X90" s="1945"/>
      <c r="Y90" s="1945"/>
      <c r="Z90" s="1945"/>
      <c r="AA90" s="1945"/>
      <c r="AB90" s="1945"/>
      <c r="AC90" s="1945"/>
      <c r="AD90" s="1945"/>
      <c r="AE90" s="1945"/>
      <c r="AF90" s="1945"/>
      <c r="AG90" s="1945"/>
      <c r="AH90" s="1945"/>
      <c r="AI90" s="1945"/>
      <c r="AJ90" s="1940"/>
      <c r="AK90" s="1945"/>
      <c r="AL90" s="1945"/>
      <c r="AM90" s="1945"/>
      <c r="AN90" s="1945"/>
      <c r="AO90" s="1945"/>
      <c r="AP90" s="1945"/>
      <c r="AQ90" s="1945"/>
      <c r="AR90" s="1945"/>
      <c r="AS90" s="1945"/>
      <c r="AT90" s="1945"/>
      <c r="AU90" s="1945"/>
      <c r="AV90" s="1945"/>
      <c r="AW90" s="1945"/>
      <c r="AX90" s="1945"/>
      <c r="AY90" s="1945"/>
      <c r="AZ90" s="1706"/>
      <c r="BA90" s="1580"/>
      <c r="BB90" s="785"/>
      <c r="BC90" s="785"/>
      <c r="BD90" s="785"/>
      <c r="BE90" s="785"/>
      <c r="BF90" s="785"/>
      <c r="BG90" s="785"/>
      <c r="BH90" s="1580"/>
      <c r="BI90" s="1580"/>
      <c r="BJ90" s="785"/>
      <c r="BK90" s="785"/>
      <c r="BL90" s="785"/>
      <c r="BM90" s="785"/>
      <c r="BN90" s="785"/>
      <c r="BO90" s="785"/>
      <c r="BP90" s="785"/>
      <c r="BQ90" s="1706"/>
      <c r="BS90" s="785"/>
      <c r="BT90" s="785"/>
      <c r="BU90" s="785"/>
      <c r="BV90" s="785"/>
      <c r="BW90" s="785"/>
      <c r="BX90" s="785"/>
      <c r="BY90" s="785"/>
      <c r="BZ90" s="785"/>
      <c r="CA90" s="785"/>
      <c r="CB90" s="785"/>
      <c r="CC90" s="785"/>
      <c r="CD90" s="785"/>
      <c r="CE90" s="785"/>
      <c r="CF90" s="785"/>
      <c r="CG90" s="785"/>
      <c r="CH90" s="1706"/>
      <c r="CI90" s="785"/>
      <c r="CJ90" s="785"/>
      <c r="CK90" s="785"/>
      <c r="CL90" s="785"/>
      <c r="CM90" s="785"/>
      <c r="CN90" s="785"/>
      <c r="CO90" s="785"/>
      <c r="CP90" s="785"/>
      <c r="CQ90" s="785"/>
      <c r="CR90" s="785"/>
      <c r="CS90" s="785"/>
      <c r="CT90" s="785"/>
      <c r="CU90" s="785"/>
      <c r="CV90" s="785"/>
      <c r="CW90" s="785"/>
      <c r="CX90" s="785"/>
      <c r="CY90" s="1706"/>
      <c r="CZ90" s="785"/>
      <c r="DB90" s="785"/>
      <c r="DC90" s="785"/>
      <c r="DD90" s="785"/>
      <c r="DE90" s="785"/>
      <c r="DF90" s="785"/>
      <c r="DG90" s="785"/>
      <c r="DH90" s="785"/>
      <c r="DI90" s="785"/>
      <c r="DJ90" s="785"/>
      <c r="DK90" s="785"/>
      <c r="DL90" s="785"/>
      <c r="DM90" s="785"/>
      <c r="DN90" s="785"/>
      <c r="DO90" s="785"/>
      <c r="DP90" s="2898"/>
      <c r="DQ90" s="2899"/>
      <c r="DR90" s="1706"/>
      <c r="DS90" s="785"/>
      <c r="DT90" s="785"/>
      <c r="DU90" s="785"/>
      <c r="DV90" s="785"/>
      <c r="DW90" s="785"/>
      <c r="DX90" s="595"/>
      <c r="DY90" s="785"/>
      <c r="DZ90" s="785"/>
      <c r="EA90" s="785"/>
      <c r="EB90" s="2799"/>
      <c r="EC90" s="785"/>
      <c r="ED90" s="785"/>
      <c r="EE90" s="785"/>
      <c r="EF90" s="2799"/>
      <c r="EG90" s="785"/>
      <c r="EH90" s="785"/>
      <c r="EI90" s="785"/>
      <c r="EJ90" s="785"/>
      <c r="EK90" s="913"/>
      <c r="EL90" s="913"/>
      <c r="EM90" s="913"/>
      <c r="EN90" s="913"/>
      <c r="EO90" s="2899"/>
      <c r="EP90" s="3405"/>
      <c r="EQ90" s="785"/>
      <c r="ER90" s="785"/>
      <c r="ES90" s="3466"/>
      <c r="ET90" s="707"/>
      <c r="EU90" s="707"/>
      <c r="EV90" s="707"/>
      <c r="EW90" s="785"/>
      <c r="EX90" s="785"/>
      <c r="EY90" s="1550"/>
      <c r="EZ90" s="785"/>
      <c r="FA90" s="785"/>
      <c r="FB90" s="785"/>
      <c r="FC90" s="785"/>
      <c r="FD90" s="785"/>
      <c r="FE90" s="785"/>
      <c r="FF90" s="3461"/>
      <c r="FG90" s="3462"/>
      <c r="FH90" s="1580"/>
      <c r="FI90" s="785"/>
      <c r="FJ90" s="785"/>
      <c r="FK90" s="785"/>
      <c r="FL90" s="785"/>
      <c r="FM90" s="3466"/>
      <c r="FN90" s="785"/>
      <c r="FO90" s="785"/>
      <c r="FP90" s="785"/>
      <c r="FQ90" s="785"/>
      <c r="FR90" s="785"/>
      <c r="FS90" s="785"/>
      <c r="FT90" s="785"/>
      <c r="FU90" s="785"/>
      <c r="FV90" s="785"/>
      <c r="FW90" s="785"/>
      <c r="FX90" s="785"/>
      <c r="FY90" s="785"/>
      <c r="FZ90" s="785"/>
      <c r="GA90" s="785"/>
      <c r="GB90" s="785"/>
      <c r="GC90" s="785"/>
      <c r="GD90" s="3480"/>
      <c r="GE90" s="785"/>
      <c r="GF90" s="785"/>
      <c r="GG90" s="785"/>
      <c r="GH90" s="785"/>
      <c r="GI90" s="785"/>
      <c r="GJ90" s="785"/>
      <c r="GK90" s="785"/>
      <c r="GL90" s="785"/>
      <c r="GM90" s="785"/>
      <c r="GN90" s="785"/>
      <c r="GO90" s="785"/>
      <c r="GP90" s="785"/>
      <c r="GQ90" s="785"/>
      <c r="GR90" s="785"/>
      <c r="GS90" s="785"/>
      <c r="GT90" s="785"/>
      <c r="GU90" s="785"/>
      <c r="GV90" s="785"/>
      <c r="GW90" s="785"/>
      <c r="GX90" s="785"/>
      <c r="GY90" s="785"/>
      <c r="GZ90" s="38"/>
      <c r="HA90" s="2335"/>
      <c r="HB90" s="707"/>
      <c r="HC90" s="707"/>
      <c r="HD90" s="2799"/>
      <c r="HE90" s="707"/>
      <c r="HF90" s="2335"/>
      <c r="HG90" s="2335"/>
      <c r="HH90" s="2335"/>
      <c r="HI90" s="2335"/>
      <c r="HJ90" s="2335"/>
      <c r="HK90" s="2335"/>
      <c r="HL90" s="2335"/>
      <c r="HM90" s="2335"/>
      <c r="HN90" s="2335"/>
      <c r="HO90" s="2335"/>
      <c r="HP90" s="2335"/>
      <c r="HQ90" s="2335"/>
      <c r="HR90" s="2335"/>
      <c r="HS90" s="2335"/>
      <c r="HT90" s="2335"/>
      <c r="HU90" s="2335"/>
      <c r="HV90" s="2335"/>
      <c r="HW90" s="2335"/>
      <c r="HX90" s="2335"/>
      <c r="HY90" s="2335"/>
      <c r="HZ90" s="2335"/>
      <c r="IA90" s="2335"/>
      <c r="IB90" s="2335"/>
      <c r="IC90" s="2335"/>
      <c r="IG90" s="1937"/>
      <c r="IJ90" s="785"/>
      <c r="IK90" s="785"/>
      <c r="IL90" s="785"/>
      <c r="IM90" s="785"/>
      <c r="IN90" s="785"/>
      <c r="IO90" s="785"/>
      <c r="IP90" s="3466"/>
      <c r="IQ90" s="785"/>
      <c r="IR90" s="785"/>
      <c r="IS90" s="785"/>
      <c r="IT90" s="785"/>
      <c r="IU90" s="785"/>
      <c r="IV90" s="785"/>
      <c r="IW90" s="785"/>
      <c r="IX90" s="785"/>
      <c r="IY90" s="785"/>
      <c r="IZ90" s="785"/>
      <c r="JA90" s="785"/>
      <c r="JB90" s="785"/>
      <c r="JC90" s="785"/>
      <c r="JD90" s="785"/>
      <c r="JE90" s="785"/>
      <c r="JF90" s="785"/>
      <c r="JG90" s="1706"/>
      <c r="JH90" s="785"/>
      <c r="JI90" s="785"/>
      <c r="JJ90" s="785"/>
      <c r="JK90" s="785"/>
      <c r="JL90" s="785"/>
      <c r="JM90" s="785"/>
      <c r="JN90" s="785"/>
      <c r="JO90" s="785"/>
      <c r="JP90" s="785"/>
      <c r="JQ90" s="785"/>
      <c r="JR90" s="785"/>
      <c r="JS90" s="785"/>
      <c r="JT90" s="785"/>
      <c r="JU90" s="785"/>
      <c r="JV90" s="785"/>
      <c r="JW90" s="785"/>
      <c r="JX90" s="785"/>
      <c r="JY90" s="785"/>
      <c r="JZ90" s="785"/>
      <c r="KA90" s="785"/>
      <c r="KB90" s="785"/>
      <c r="KC90" s="785"/>
      <c r="KD90" s="785"/>
      <c r="KE90" s="785"/>
      <c r="KF90" s="785"/>
      <c r="KG90" s="785"/>
      <c r="KH90" s="785"/>
      <c r="KI90" s="785"/>
      <c r="KJ90" s="785"/>
      <c r="KK90" s="785"/>
      <c r="KL90" s="785"/>
      <c r="KM90" s="785"/>
      <c r="KO90" s="2838"/>
      <c r="KP90" s="2858" t="s">
        <v>1253</v>
      </c>
      <c r="KQ90" s="2859" t="s">
        <v>1254</v>
      </c>
      <c r="KR90" s="2860">
        <v>285925</v>
      </c>
      <c r="KS90" s="2861">
        <v>285925</v>
      </c>
      <c r="KT90" s="2861">
        <v>0</v>
      </c>
      <c r="KU90" s="2861">
        <v>0</v>
      </c>
      <c r="KV90" s="2861">
        <v>0</v>
      </c>
      <c r="KW90" s="2861">
        <v>0</v>
      </c>
      <c r="KX90" s="2862">
        <v>0</v>
      </c>
      <c r="KY90" s="2862">
        <v>0</v>
      </c>
      <c r="KZ90" s="2862">
        <v>0</v>
      </c>
      <c r="LA90" s="2862">
        <v>285925</v>
      </c>
      <c r="LB90" s="2862">
        <v>286785</v>
      </c>
      <c r="LC90" s="2859" t="s">
        <v>1254</v>
      </c>
      <c r="LD90" s="2863" t="s">
        <v>1253</v>
      </c>
    </row>
    <row r="91" spans="1:316" s="1803" customFormat="1" ht="16" customHeight="1">
      <c r="S91" s="1941"/>
      <c r="T91" s="1942"/>
      <c r="U91" s="1942"/>
      <c r="V91" s="1942"/>
      <c r="W91" s="1942"/>
      <c r="X91" s="1942"/>
      <c r="Y91" s="1942"/>
      <c r="Z91" s="1942"/>
      <c r="AA91" s="1942"/>
      <c r="AB91" s="1942"/>
      <c r="AC91" s="1942"/>
      <c r="AD91" s="1942"/>
      <c r="AE91" s="1942"/>
      <c r="AF91" s="1942"/>
      <c r="AG91" s="1942"/>
      <c r="AH91" s="1942"/>
      <c r="AI91" s="1942"/>
      <c r="AJ91" s="1941"/>
      <c r="AK91" s="1942"/>
      <c r="AL91" s="1942"/>
      <c r="AM91" s="1942"/>
      <c r="AN91" s="1942"/>
      <c r="AO91" s="1942"/>
      <c r="AP91" s="1942"/>
      <c r="AQ91" s="1942"/>
      <c r="AR91" s="1942"/>
      <c r="AS91" s="1942"/>
      <c r="AT91" s="1942"/>
      <c r="AU91" s="1942"/>
      <c r="AV91" s="1942"/>
      <c r="AW91" s="1942"/>
      <c r="AX91" s="1942"/>
      <c r="AY91" s="1942"/>
      <c r="AZ91" s="1937"/>
      <c r="BQ91" s="1937"/>
      <c r="CH91" s="1937"/>
      <c r="CY91" s="1937"/>
      <c r="DP91" s="2900"/>
      <c r="DQ91" s="2901"/>
      <c r="DR91" s="1937"/>
      <c r="DX91" s="4193"/>
      <c r="EB91" s="2800"/>
      <c r="EF91" s="2800"/>
      <c r="EK91" s="3253"/>
      <c r="EL91" s="3253"/>
      <c r="EM91" s="3253"/>
      <c r="EN91" s="3253"/>
      <c r="EO91" s="2901"/>
      <c r="EP91" s="3406"/>
      <c r="ES91" s="3467"/>
      <c r="ET91" s="1938"/>
      <c r="EU91" s="1938"/>
      <c r="EV91" s="1938"/>
      <c r="EY91" s="3235"/>
      <c r="FF91" s="3460"/>
      <c r="FG91" s="2902"/>
      <c r="FM91" s="3467"/>
      <c r="GD91" s="3477"/>
      <c r="GZ91" s="2407"/>
      <c r="HA91" s="2335"/>
      <c r="HB91" s="1938"/>
      <c r="HC91" s="1938"/>
      <c r="HD91" s="2800"/>
      <c r="HE91" s="1938"/>
      <c r="HF91" s="2335"/>
      <c r="HG91" s="2335"/>
      <c r="HH91" s="2335"/>
      <c r="HI91" s="2335"/>
      <c r="HJ91" s="2335"/>
      <c r="HK91" s="2335"/>
      <c r="HL91" s="2335"/>
      <c r="HM91" s="2335"/>
      <c r="HN91" s="2335"/>
      <c r="HO91" s="2335"/>
      <c r="HP91" s="2335"/>
      <c r="HQ91" s="2335"/>
      <c r="HR91" s="2335"/>
      <c r="HS91" s="2335"/>
      <c r="HT91" s="2335"/>
      <c r="HU91" s="2335"/>
      <c r="HV91" s="2335"/>
      <c r="HW91" s="2335"/>
      <c r="HX91" s="2335"/>
      <c r="HY91" s="2335"/>
      <c r="HZ91" s="2335"/>
      <c r="IA91" s="2335"/>
      <c r="IB91" s="2335"/>
      <c r="IC91" s="2335"/>
      <c r="IG91" s="1937"/>
      <c r="IP91" s="3467"/>
      <c r="JG91" s="1937"/>
      <c r="KO91" s="2838"/>
      <c r="KP91" s="2864" t="s">
        <v>1255</v>
      </c>
      <c r="KQ91" s="2865" t="s">
        <v>1256</v>
      </c>
      <c r="KR91" s="2866">
        <v>60055344</v>
      </c>
      <c r="KS91" s="2867">
        <v>60055344</v>
      </c>
      <c r="KT91" s="2867">
        <v>0</v>
      </c>
      <c r="KU91" s="2867">
        <v>0</v>
      </c>
      <c r="KV91" s="2867">
        <v>0</v>
      </c>
      <c r="KW91" s="2867">
        <v>0</v>
      </c>
      <c r="KX91" s="2868">
        <v>0</v>
      </c>
      <c r="KY91" s="2868">
        <v>0</v>
      </c>
      <c r="KZ91" s="2868">
        <v>0</v>
      </c>
      <c r="LA91" s="2868">
        <v>60055344</v>
      </c>
      <c r="LB91" s="2868">
        <v>7992930</v>
      </c>
      <c r="LC91" s="2865" t="s">
        <v>1256</v>
      </c>
      <c r="LD91" s="2869" t="s">
        <v>1255</v>
      </c>
    </row>
    <row r="92" spans="1:316" s="1803" customFormat="1" ht="16" customHeight="1">
      <c r="S92" s="1941"/>
      <c r="T92" s="1942"/>
      <c r="U92" s="1942"/>
      <c r="V92" s="1942"/>
      <c r="W92" s="1942"/>
      <c r="X92" s="1942"/>
      <c r="Y92" s="1942"/>
      <c r="Z92" s="1942"/>
      <c r="AA92" s="1942"/>
      <c r="AB92" s="1942"/>
      <c r="AC92" s="1942"/>
      <c r="AD92" s="1942"/>
      <c r="AE92" s="1942"/>
      <c r="AF92" s="1942"/>
      <c r="AG92" s="1942"/>
      <c r="AH92" s="1942"/>
      <c r="AI92" s="1942"/>
      <c r="AJ92" s="1941"/>
      <c r="AK92" s="1942"/>
      <c r="AL92" s="1942"/>
      <c r="AM92" s="1942"/>
      <c r="AN92" s="1942"/>
      <c r="AO92" s="1942"/>
      <c r="AP92" s="1942"/>
      <c r="AQ92" s="1942"/>
      <c r="AR92" s="1942"/>
      <c r="AS92" s="1942"/>
      <c r="AT92" s="1942"/>
      <c r="AU92" s="1942"/>
      <c r="AV92" s="1942"/>
      <c r="AW92" s="1942"/>
      <c r="AX92" s="1942"/>
      <c r="AY92" s="1942"/>
      <c r="AZ92" s="1937"/>
      <c r="BQ92" s="1937"/>
      <c r="CH92" s="1937"/>
      <c r="CY92" s="1937"/>
      <c r="DP92" s="2900"/>
      <c r="DQ92" s="2901"/>
      <c r="DR92" s="1937"/>
      <c r="DX92" s="4193"/>
      <c r="EB92" s="2800"/>
      <c r="EF92" s="2800"/>
      <c r="EK92" s="3253"/>
      <c r="EL92" s="3253"/>
      <c r="EM92" s="3253"/>
      <c r="EN92" s="3253"/>
      <c r="EO92" s="2901"/>
      <c r="EP92" s="3406"/>
      <c r="ES92" s="3467"/>
      <c r="ET92" s="1938"/>
      <c r="EU92" s="1938"/>
      <c r="EV92" s="1938"/>
      <c r="EY92" s="3235"/>
      <c r="FF92" s="3460"/>
      <c r="FG92" s="2902"/>
      <c r="FM92" s="3467"/>
      <c r="GD92" s="3477"/>
      <c r="GZ92" s="2407"/>
      <c r="HA92" s="2335"/>
      <c r="HB92" s="1938"/>
      <c r="HC92" s="1938"/>
      <c r="HD92" s="2800"/>
      <c r="HE92" s="1938"/>
      <c r="HF92" s="2335"/>
      <c r="HG92" s="2335"/>
      <c r="HH92" s="2335"/>
      <c r="HI92" s="2335"/>
      <c r="HJ92" s="2335"/>
      <c r="HK92" s="2335"/>
      <c r="HL92" s="2335"/>
      <c r="HM92" s="2335"/>
      <c r="HN92" s="2335"/>
      <c r="HO92" s="2335"/>
      <c r="HP92" s="2335"/>
      <c r="HQ92" s="2335"/>
      <c r="HR92" s="2335"/>
      <c r="HS92" s="2335"/>
      <c r="HT92" s="2335"/>
      <c r="HU92" s="2335"/>
      <c r="HV92" s="2335"/>
      <c r="HW92" s="2335"/>
      <c r="HX92" s="2335"/>
      <c r="HY92" s="2335"/>
      <c r="HZ92" s="2335"/>
      <c r="IA92" s="2335"/>
      <c r="IB92" s="2335"/>
      <c r="IC92" s="2335"/>
      <c r="IG92" s="1937"/>
      <c r="IP92" s="3467"/>
      <c r="JG92" s="1937"/>
      <c r="KO92" s="2838"/>
      <c r="KP92" s="2858" t="s">
        <v>1257</v>
      </c>
      <c r="KQ92" s="2859" t="s">
        <v>1258</v>
      </c>
      <c r="KR92" s="2860">
        <v>3902208</v>
      </c>
      <c r="KS92" s="2861">
        <v>2752076</v>
      </c>
      <c r="KT92" s="2861">
        <v>0</v>
      </c>
      <c r="KU92" s="2861">
        <v>1133676</v>
      </c>
      <c r="KV92" s="2861">
        <v>16456</v>
      </c>
      <c r="KW92" s="2861">
        <v>0</v>
      </c>
      <c r="KX92" s="2862">
        <v>6275400</v>
      </c>
      <c r="KY92" s="2862">
        <v>2073710</v>
      </c>
      <c r="KZ92" s="2862">
        <v>659</v>
      </c>
      <c r="LA92" s="2862">
        <v>12251977</v>
      </c>
      <c r="LB92" s="2862">
        <v>14331934</v>
      </c>
      <c r="LC92" s="2859" t="s">
        <v>1258</v>
      </c>
      <c r="LD92" s="2870" t="s">
        <v>1257</v>
      </c>
    </row>
    <row r="93" spans="1:316" s="1803" customFormat="1" ht="16" customHeight="1">
      <c r="S93" s="1941"/>
      <c r="T93" s="1942"/>
      <c r="U93" s="1942"/>
      <c r="V93" s="1942"/>
      <c r="W93" s="1942"/>
      <c r="X93" s="1942"/>
      <c r="Y93" s="1942"/>
      <c r="Z93" s="1942"/>
      <c r="AA93" s="1942"/>
      <c r="AB93" s="1942"/>
      <c r="AC93" s="1942"/>
      <c r="AD93" s="1942"/>
      <c r="AE93" s="1942"/>
      <c r="AF93" s="1942"/>
      <c r="AG93" s="1942"/>
      <c r="AH93" s="1942"/>
      <c r="AI93" s="1942"/>
      <c r="AJ93" s="1941"/>
      <c r="AK93" s="1942"/>
      <c r="AL93" s="1942"/>
      <c r="AM93" s="1942"/>
      <c r="AN93" s="1942"/>
      <c r="AO93" s="1942"/>
      <c r="AP93" s="1942"/>
      <c r="AQ93" s="1942"/>
      <c r="AR93" s="1942"/>
      <c r="AS93" s="1942"/>
      <c r="AT93" s="1942"/>
      <c r="AU93" s="1942"/>
      <c r="AV93" s="1942"/>
      <c r="AW93" s="1942"/>
      <c r="AX93" s="1942"/>
      <c r="AY93" s="1942"/>
      <c r="AZ93" s="1937"/>
      <c r="BQ93" s="1937"/>
      <c r="CH93" s="1937"/>
      <c r="CY93" s="1937"/>
      <c r="DP93" s="2900"/>
      <c r="DQ93" s="2901"/>
      <c r="DR93" s="1937"/>
      <c r="DX93" s="4193"/>
      <c r="EB93" s="2800"/>
      <c r="EF93" s="2800"/>
      <c r="EK93" s="3253"/>
      <c r="EL93" s="3253"/>
      <c r="EM93" s="3253"/>
      <c r="EN93" s="3253"/>
      <c r="EO93" s="2901"/>
      <c r="EP93" s="3406"/>
      <c r="ES93" s="3467"/>
      <c r="ET93" s="1938"/>
      <c r="EU93" s="1938"/>
      <c r="EV93" s="1938"/>
      <c r="EY93" s="3235"/>
      <c r="FF93" s="3460"/>
      <c r="FG93" s="2902"/>
      <c r="FM93" s="3467"/>
      <c r="GD93" s="3477"/>
      <c r="GZ93" s="2407"/>
      <c r="HA93" s="2335"/>
      <c r="HB93" s="1938"/>
      <c r="HC93" s="1938"/>
      <c r="HD93" s="2800"/>
      <c r="HE93" s="1938"/>
      <c r="HF93" s="2335"/>
      <c r="HG93" s="2335"/>
      <c r="HH93" s="2335"/>
      <c r="HI93" s="2335"/>
      <c r="HJ93" s="2335"/>
      <c r="HK93" s="2335"/>
      <c r="HL93" s="2335"/>
      <c r="HM93" s="2335"/>
      <c r="HN93" s="2335"/>
      <c r="HO93" s="2335"/>
      <c r="HP93" s="2335"/>
      <c r="HQ93" s="2335"/>
      <c r="HR93" s="2335"/>
      <c r="HS93" s="2335"/>
      <c r="HT93" s="2335"/>
      <c r="HU93" s="2335"/>
      <c r="HV93" s="2335"/>
      <c r="HW93" s="2335"/>
      <c r="HX93" s="2335"/>
      <c r="HY93" s="2335"/>
      <c r="HZ93" s="2335"/>
      <c r="IA93" s="2335"/>
      <c r="IB93" s="2335"/>
      <c r="IC93" s="2335"/>
      <c r="IG93" s="1937"/>
      <c r="IP93" s="3467"/>
      <c r="JG93" s="1937"/>
      <c r="KO93" s="2838"/>
      <c r="KP93" s="2864" t="s">
        <v>1259</v>
      </c>
      <c r="KQ93" s="2865" t="s">
        <v>1260</v>
      </c>
      <c r="KR93" s="2866">
        <v>8981997</v>
      </c>
      <c r="KS93" s="2867">
        <v>5041418</v>
      </c>
      <c r="KT93" s="2867">
        <v>0</v>
      </c>
      <c r="KU93" s="2867">
        <v>3917950</v>
      </c>
      <c r="KV93" s="2867">
        <v>21452</v>
      </c>
      <c r="KW93" s="2867">
        <v>1177</v>
      </c>
      <c r="KX93" s="2868">
        <v>1632500</v>
      </c>
      <c r="KY93" s="2868">
        <v>45430043</v>
      </c>
      <c r="KZ93" s="2868">
        <v>11908773</v>
      </c>
      <c r="LA93" s="2868">
        <v>67953313</v>
      </c>
      <c r="LB93" s="2868">
        <v>9141117</v>
      </c>
      <c r="LC93" s="2865" t="s">
        <v>1260</v>
      </c>
      <c r="LD93" s="2869" t="s">
        <v>1259</v>
      </c>
    </row>
    <row r="94" spans="1:316" s="1803" customFormat="1" ht="16" customHeight="1">
      <c r="S94" s="1941"/>
      <c r="T94" s="1942"/>
      <c r="U94" s="1942"/>
      <c r="V94" s="1942"/>
      <c r="W94" s="1942"/>
      <c r="X94" s="1942"/>
      <c r="Y94" s="1942"/>
      <c r="Z94" s="1942"/>
      <c r="AA94" s="1942"/>
      <c r="AB94" s="1942"/>
      <c r="AC94" s="1942"/>
      <c r="AD94" s="1942"/>
      <c r="AE94" s="1942"/>
      <c r="AF94" s="1942"/>
      <c r="AG94" s="1942"/>
      <c r="AH94" s="1942"/>
      <c r="AI94" s="1942"/>
      <c r="AJ94" s="1941"/>
      <c r="AK94" s="1942"/>
      <c r="AL94" s="1942"/>
      <c r="AM94" s="1942"/>
      <c r="AN94" s="1942"/>
      <c r="AO94" s="1942"/>
      <c r="AP94" s="1942"/>
      <c r="AQ94" s="1942"/>
      <c r="AR94" s="1942"/>
      <c r="AS94" s="1942"/>
      <c r="AT94" s="1942"/>
      <c r="AU94" s="1942"/>
      <c r="AV94" s="1942"/>
      <c r="AW94" s="1942"/>
      <c r="AX94" s="1942"/>
      <c r="AY94" s="1942"/>
      <c r="AZ94" s="1937"/>
      <c r="BQ94" s="1937"/>
      <c r="CH94" s="1937"/>
      <c r="CY94" s="1937"/>
      <c r="DP94" s="2900"/>
      <c r="DQ94" s="2901"/>
      <c r="DR94" s="1937"/>
      <c r="DX94" s="4193"/>
      <c r="EB94" s="2800"/>
      <c r="EF94" s="2800"/>
      <c r="EK94" s="3253"/>
      <c r="EL94" s="3253"/>
      <c r="EM94" s="3253"/>
      <c r="EN94" s="3253"/>
      <c r="EO94" s="2901"/>
      <c r="EP94" s="3406"/>
      <c r="ES94" s="3467"/>
      <c r="ET94" s="1938"/>
      <c r="EU94" s="1938"/>
      <c r="EV94" s="1938"/>
      <c r="EY94" s="3235"/>
      <c r="FF94" s="3460"/>
      <c r="FG94" s="2902"/>
      <c r="FM94" s="3467"/>
      <c r="GD94" s="3477"/>
      <c r="GZ94" s="2407"/>
      <c r="HA94" s="2335"/>
      <c r="HB94" s="1938"/>
      <c r="HC94" s="1938"/>
      <c r="HD94" s="2800"/>
      <c r="HE94" s="1938"/>
      <c r="HF94" s="2335"/>
      <c r="HG94" s="2335"/>
      <c r="HH94" s="2335"/>
      <c r="HI94" s="2335"/>
      <c r="HJ94" s="2335"/>
      <c r="HK94" s="2335"/>
      <c r="HL94" s="2335"/>
      <c r="HM94" s="2335"/>
      <c r="HN94" s="2335"/>
      <c r="HO94" s="2335"/>
      <c r="HP94" s="2335"/>
      <c r="HQ94" s="2335"/>
      <c r="HR94" s="2335"/>
      <c r="HS94" s="2335"/>
      <c r="HT94" s="2335"/>
      <c r="HU94" s="2335"/>
      <c r="HV94" s="2335"/>
      <c r="HW94" s="2335"/>
      <c r="HX94" s="2335"/>
      <c r="HY94" s="2335"/>
      <c r="HZ94" s="2335"/>
      <c r="IA94" s="2335"/>
      <c r="IB94" s="2335"/>
      <c r="IC94" s="2335"/>
      <c r="IG94" s="1937"/>
      <c r="IP94" s="3467"/>
      <c r="JG94" s="1937"/>
      <c r="KO94" s="2838"/>
      <c r="KP94" s="2858" t="s">
        <v>414</v>
      </c>
      <c r="KQ94" s="2859" t="s">
        <v>1261</v>
      </c>
      <c r="KR94" s="2860">
        <v>17541881</v>
      </c>
      <c r="KS94" s="2861">
        <v>7117676</v>
      </c>
      <c r="KT94" s="2861">
        <v>1870555</v>
      </c>
      <c r="KU94" s="2861">
        <v>7911108</v>
      </c>
      <c r="KV94" s="2861">
        <v>517612</v>
      </c>
      <c r="KW94" s="2861">
        <v>124930</v>
      </c>
      <c r="KX94" s="2862">
        <v>0</v>
      </c>
      <c r="KY94" s="2862">
        <v>77162838</v>
      </c>
      <c r="KZ94" s="2862">
        <v>0</v>
      </c>
      <c r="LA94" s="2862">
        <v>94704719</v>
      </c>
      <c r="LB94" s="2862">
        <v>13347936</v>
      </c>
      <c r="LC94" s="2859" t="s">
        <v>1261</v>
      </c>
      <c r="LD94" s="2870" t="s">
        <v>414</v>
      </c>
    </row>
    <row r="95" spans="1:316" s="1803" customFormat="1" ht="16" customHeight="1">
      <c r="S95" s="1941"/>
      <c r="T95" s="1942"/>
      <c r="U95" s="1942"/>
      <c r="V95" s="1942"/>
      <c r="W95" s="1942"/>
      <c r="X95" s="1942"/>
      <c r="Y95" s="1942"/>
      <c r="Z95" s="1942"/>
      <c r="AA95" s="1942"/>
      <c r="AB95" s="1942"/>
      <c r="AC95" s="1942"/>
      <c r="AD95" s="1942"/>
      <c r="AE95" s="1942"/>
      <c r="AF95" s="1942"/>
      <c r="AG95" s="1942"/>
      <c r="AH95" s="1942"/>
      <c r="AI95" s="1942"/>
      <c r="AJ95" s="1941"/>
      <c r="AK95" s="1942"/>
      <c r="AL95" s="1942"/>
      <c r="AM95" s="1942"/>
      <c r="AN95" s="1942"/>
      <c r="AO95" s="1942"/>
      <c r="AP95" s="1942"/>
      <c r="AQ95" s="1942"/>
      <c r="AR95" s="1942"/>
      <c r="AS95" s="1942"/>
      <c r="AT95" s="1942"/>
      <c r="AU95" s="1942"/>
      <c r="AV95" s="1942"/>
      <c r="AW95" s="1942"/>
      <c r="AX95" s="1942"/>
      <c r="AY95" s="1942"/>
      <c r="AZ95" s="1937"/>
      <c r="BQ95" s="1937"/>
      <c r="CH95" s="1937"/>
      <c r="CY95" s="1937"/>
      <c r="DP95" s="2900"/>
      <c r="DQ95" s="2901"/>
      <c r="DR95" s="1937"/>
      <c r="DX95" s="4193"/>
      <c r="EB95" s="2800"/>
      <c r="EF95" s="2800"/>
      <c r="EK95" s="3253"/>
      <c r="EL95" s="3253"/>
      <c r="EM95" s="3253"/>
      <c r="EN95" s="3253"/>
      <c r="EO95" s="2901"/>
      <c r="EP95" s="3406"/>
      <c r="ES95" s="3467"/>
      <c r="ET95" s="1938"/>
      <c r="EU95" s="1938"/>
      <c r="EV95" s="1938"/>
      <c r="EY95" s="3235"/>
      <c r="FF95" s="3460"/>
      <c r="FG95" s="2902"/>
      <c r="FM95" s="3467"/>
      <c r="GD95" s="3477"/>
      <c r="GZ95" s="2407"/>
      <c r="HA95" s="2335"/>
      <c r="HB95" s="1938"/>
      <c r="HC95" s="1938"/>
      <c r="HD95" s="2800"/>
      <c r="HE95" s="1938"/>
      <c r="HF95" s="2335"/>
      <c r="HG95" s="2335"/>
      <c r="HH95" s="2335"/>
      <c r="HI95" s="2335"/>
      <c r="HJ95" s="2335"/>
      <c r="HK95" s="2335"/>
      <c r="HL95" s="2335"/>
      <c r="HM95" s="2335"/>
      <c r="HN95" s="2335"/>
      <c r="HO95" s="2335"/>
      <c r="HP95" s="2335"/>
      <c r="HQ95" s="2335"/>
      <c r="HR95" s="2335"/>
      <c r="HS95" s="2335"/>
      <c r="HT95" s="2335"/>
      <c r="HU95" s="2335"/>
      <c r="HV95" s="2335"/>
      <c r="HW95" s="2335"/>
      <c r="HX95" s="2335"/>
      <c r="HY95" s="2335"/>
      <c r="HZ95" s="2335"/>
      <c r="IA95" s="2335"/>
      <c r="IB95" s="2335"/>
      <c r="IC95" s="2335"/>
      <c r="IG95" s="1937"/>
      <c r="IP95" s="3467"/>
      <c r="JG95" s="1937"/>
      <c r="KO95" s="2838"/>
      <c r="KP95" s="2864" t="s">
        <v>683</v>
      </c>
      <c r="KQ95" s="2865" t="s">
        <v>1262</v>
      </c>
      <c r="KR95" s="2866">
        <v>2602244</v>
      </c>
      <c r="KS95" s="2867">
        <v>0</v>
      </c>
      <c r="KT95" s="2867">
        <v>0</v>
      </c>
      <c r="KU95" s="2867">
        <v>0</v>
      </c>
      <c r="KV95" s="2867">
        <v>684034</v>
      </c>
      <c r="KW95" s="2867">
        <v>1918210</v>
      </c>
      <c r="KX95" s="2868">
        <v>0</v>
      </c>
      <c r="KY95" s="2868">
        <v>0</v>
      </c>
      <c r="KZ95" s="2868">
        <v>0</v>
      </c>
      <c r="LA95" s="2868">
        <v>2602244</v>
      </c>
      <c r="LB95" s="2868">
        <v>72530</v>
      </c>
      <c r="LC95" s="2865" t="s">
        <v>1262</v>
      </c>
      <c r="LD95" s="2869" t="s">
        <v>683</v>
      </c>
    </row>
    <row r="96" spans="1:316" s="1803" customFormat="1" ht="16" customHeight="1">
      <c r="S96" s="1941"/>
      <c r="T96" s="1942"/>
      <c r="U96" s="1942"/>
      <c r="V96" s="1942"/>
      <c r="W96" s="1942"/>
      <c r="X96" s="1942"/>
      <c r="Y96" s="1942"/>
      <c r="Z96" s="1942"/>
      <c r="AA96" s="1942"/>
      <c r="AB96" s="1942"/>
      <c r="AC96" s="1942"/>
      <c r="AD96" s="1942"/>
      <c r="AE96" s="1942"/>
      <c r="AF96" s="1942"/>
      <c r="AG96" s="1942"/>
      <c r="AH96" s="1942"/>
      <c r="AI96" s="1942"/>
      <c r="AJ96" s="1941"/>
      <c r="AK96" s="1942"/>
      <c r="AL96" s="1942"/>
      <c r="AM96" s="1942"/>
      <c r="AN96" s="1942"/>
      <c r="AO96" s="1942"/>
      <c r="AP96" s="1942"/>
      <c r="AQ96" s="1942"/>
      <c r="AR96" s="1942"/>
      <c r="AS96" s="1942"/>
      <c r="AT96" s="1942"/>
      <c r="AU96" s="1942"/>
      <c r="AV96" s="1942"/>
      <c r="AW96" s="1942"/>
      <c r="AX96" s="1942"/>
      <c r="AY96" s="1942"/>
      <c r="AZ96" s="1937"/>
      <c r="BQ96" s="1937"/>
      <c r="CH96" s="1937"/>
      <c r="CY96" s="1937"/>
      <c r="DA96" s="1805"/>
      <c r="DP96" s="2900"/>
      <c r="DQ96" s="2901"/>
      <c r="DR96" s="1937"/>
      <c r="DX96" s="4193"/>
      <c r="EB96" s="2800"/>
      <c r="EF96" s="2800"/>
      <c r="EK96" s="3253"/>
      <c r="EL96" s="3253"/>
      <c r="EM96" s="3253"/>
      <c r="EN96" s="3253"/>
      <c r="EO96" s="2901"/>
      <c r="EP96" s="3406"/>
      <c r="ES96" s="3467"/>
      <c r="ET96" s="1938"/>
      <c r="EU96" s="1938"/>
      <c r="EV96" s="1938"/>
      <c r="EY96" s="3235"/>
      <c r="FF96" s="3460"/>
      <c r="FG96" s="2902"/>
      <c r="FM96" s="3467"/>
      <c r="GD96" s="3477"/>
      <c r="GZ96" s="2407"/>
      <c r="HA96" s="2335"/>
      <c r="HB96" s="1938"/>
      <c r="HC96" s="1938"/>
      <c r="HD96" s="2800"/>
      <c r="HE96" s="1938"/>
      <c r="HF96" s="2335"/>
      <c r="HG96" s="2335"/>
      <c r="HH96" s="2335"/>
      <c r="HI96" s="2335"/>
      <c r="HJ96" s="2335"/>
      <c r="HK96" s="2335"/>
      <c r="HL96" s="2335"/>
      <c r="HM96" s="2335"/>
      <c r="HN96" s="2335"/>
      <c r="HO96" s="2335"/>
      <c r="HP96" s="2335"/>
      <c r="HQ96" s="2335"/>
      <c r="HR96" s="2335"/>
      <c r="HS96" s="2335"/>
      <c r="HT96" s="2335"/>
      <c r="HU96" s="2335"/>
      <c r="HV96" s="2335"/>
      <c r="HW96" s="2335"/>
      <c r="HX96" s="2335"/>
      <c r="HY96" s="2335"/>
      <c r="HZ96" s="2335"/>
      <c r="IA96" s="2335"/>
      <c r="IB96" s="2335"/>
      <c r="IC96" s="2335"/>
      <c r="IG96" s="1937"/>
      <c r="IP96" s="3467"/>
      <c r="JG96" s="1937"/>
      <c r="KO96" s="2838"/>
      <c r="KP96" s="2871" t="s">
        <v>1263</v>
      </c>
      <c r="KQ96" s="2872" t="s">
        <v>1266</v>
      </c>
      <c r="KR96" s="2873">
        <v>3989694</v>
      </c>
      <c r="KS96" s="2874">
        <v>1126308</v>
      </c>
      <c r="KT96" s="2874">
        <v>244627</v>
      </c>
      <c r="KU96" s="2874">
        <v>2442287</v>
      </c>
      <c r="KV96" s="2874">
        <v>158947</v>
      </c>
      <c r="KW96" s="2874">
        <v>17525</v>
      </c>
      <c r="KX96" s="2875">
        <v>871400</v>
      </c>
      <c r="KY96" s="2875">
        <v>62653999</v>
      </c>
      <c r="KZ96" s="2875">
        <v>240953</v>
      </c>
      <c r="LA96" s="2875">
        <v>67756046</v>
      </c>
      <c r="LB96" s="2875">
        <v>1780346</v>
      </c>
      <c r="LC96" s="2872" t="s">
        <v>1266</v>
      </c>
      <c r="LD96" s="2876" t="s">
        <v>1263</v>
      </c>
    </row>
    <row r="97" spans="1:320" s="1803" customFormat="1" ht="15.75" customHeight="1">
      <c r="S97" s="1941"/>
      <c r="T97" s="1942"/>
      <c r="U97" s="1942"/>
      <c r="V97" s="1942"/>
      <c r="W97" s="1942"/>
      <c r="X97" s="1942"/>
      <c r="Y97" s="1942"/>
      <c r="Z97" s="1942"/>
      <c r="AA97" s="1942"/>
      <c r="AB97" s="1942"/>
      <c r="AC97" s="1942"/>
      <c r="AD97" s="1942"/>
      <c r="AE97" s="1942"/>
      <c r="AF97" s="1942"/>
      <c r="AG97" s="1942"/>
      <c r="AH97" s="1942"/>
      <c r="AI97" s="1942"/>
      <c r="AJ97" s="1941"/>
      <c r="AK97" s="1942"/>
      <c r="AL97" s="1942"/>
      <c r="AM97" s="1942"/>
      <c r="AN97" s="1942"/>
      <c r="AO97" s="1942"/>
      <c r="AP97" s="1942"/>
      <c r="AQ97" s="1942"/>
      <c r="AR97" s="1942"/>
      <c r="AS97" s="1942"/>
      <c r="AT97" s="1942"/>
      <c r="AU97" s="1942"/>
      <c r="AV97" s="1942"/>
      <c r="AW97" s="1942"/>
      <c r="AX97" s="1942"/>
      <c r="AY97" s="1942"/>
      <c r="AZ97" s="1937"/>
      <c r="BQ97" s="1937"/>
      <c r="CH97" s="1937"/>
      <c r="CY97" s="1937"/>
      <c r="DP97" s="2900"/>
      <c r="DQ97" s="2901"/>
      <c r="DR97" s="1937"/>
      <c r="DX97" s="4193"/>
      <c r="EB97" s="2800"/>
      <c r="EF97" s="2800"/>
      <c r="EK97" s="3253"/>
      <c r="EL97" s="3253"/>
      <c r="EM97" s="3253"/>
      <c r="EN97" s="3253"/>
      <c r="EO97" s="2901"/>
      <c r="EP97" s="3406"/>
      <c r="ES97" s="3467"/>
      <c r="ET97" s="1938"/>
      <c r="EU97" s="1938"/>
      <c r="EV97" s="1938"/>
      <c r="EY97" s="3235"/>
      <c r="FF97" s="3460"/>
      <c r="FG97" s="2902"/>
      <c r="FM97" s="3467"/>
      <c r="GD97" s="3477"/>
      <c r="GZ97" s="2407"/>
      <c r="HA97" s="2335"/>
      <c r="HB97" s="1938"/>
      <c r="HC97" s="1938"/>
      <c r="HD97" s="2800"/>
      <c r="HE97" s="1938"/>
      <c r="HF97" s="2335"/>
      <c r="HG97" s="2335"/>
      <c r="HH97" s="2335"/>
      <c r="HI97" s="2335"/>
      <c r="HJ97" s="2335"/>
      <c r="HK97" s="2335"/>
      <c r="HL97" s="2335"/>
      <c r="HM97" s="2335"/>
      <c r="HN97" s="2335"/>
      <c r="HO97" s="2335"/>
      <c r="HP97" s="2335"/>
      <c r="HQ97" s="2335"/>
      <c r="HR97" s="2335"/>
      <c r="HS97" s="2335"/>
      <c r="HT97" s="2335"/>
      <c r="HU97" s="2335"/>
      <c r="HV97" s="2335"/>
      <c r="HW97" s="2335"/>
      <c r="HX97" s="2335"/>
      <c r="HY97" s="2335"/>
      <c r="HZ97" s="2335"/>
      <c r="IA97" s="2335"/>
      <c r="IB97" s="2335"/>
      <c r="IC97" s="2335"/>
      <c r="IG97" s="1937"/>
      <c r="IP97" s="3467"/>
      <c r="JG97" s="1937"/>
      <c r="KO97" s="2838"/>
      <c r="KP97" s="2838"/>
      <c r="KQ97" s="2878"/>
      <c r="KR97" s="2877"/>
      <c r="KS97" s="2877"/>
      <c r="KT97" s="2877"/>
      <c r="KU97" s="2877"/>
      <c r="KV97" s="2877"/>
      <c r="KW97" s="2877"/>
      <c r="KX97" s="2877"/>
      <c r="KY97" s="2877"/>
      <c r="KZ97" s="2877"/>
      <c r="LA97" s="2877"/>
      <c r="LB97" s="2877"/>
      <c r="LC97" s="2838"/>
      <c r="LD97" s="2838"/>
    </row>
    <row r="98" spans="1:320" s="1803" customFormat="1" ht="33" customHeight="1">
      <c r="S98" s="1941"/>
      <c r="T98" s="1942"/>
      <c r="U98" s="1942"/>
      <c r="V98" s="1942"/>
      <c r="W98" s="1942"/>
      <c r="X98" s="1942"/>
      <c r="Y98" s="1942"/>
      <c r="Z98" s="1942"/>
      <c r="AA98" s="1942"/>
      <c r="AB98" s="1942"/>
      <c r="AC98" s="1942"/>
      <c r="AD98" s="1942"/>
      <c r="AE98" s="1942"/>
      <c r="AF98" s="1942"/>
      <c r="AG98" s="1942"/>
      <c r="AH98" s="1942"/>
      <c r="AI98" s="1942"/>
      <c r="AJ98" s="1941"/>
      <c r="AK98" s="1942"/>
      <c r="AL98" s="1942"/>
      <c r="AM98" s="1942"/>
      <c r="AN98" s="1942"/>
      <c r="AO98" s="1942"/>
      <c r="AP98" s="1942"/>
      <c r="AQ98" s="1942"/>
      <c r="AR98" s="1942"/>
      <c r="AS98" s="1942"/>
      <c r="AT98" s="1942"/>
      <c r="AU98" s="1942"/>
      <c r="AV98" s="1942"/>
      <c r="AW98" s="1942"/>
      <c r="AX98" s="1942"/>
      <c r="AY98" s="1942"/>
      <c r="AZ98" s="1937"/>
      <c r="BQ98" s="1937"/>
      <c r="CH98" s="1937"/>
      <c r="CY98" s="1937"/>
      <c r="DP98" s="2900"/>
      <c r="DQ98" s="2901"/>
      <c r="DR98" s="1937"/>
      <c r="DX98" s="4193"/>
      <c r="EB98" s="2800"/>
      <c r="EF98" s="2800"/>
      <c r="EK98" s="3253"/>
      <c r="EL98" s="3253"/>
      <c r="EM98" s="3253"/>
      <c r="EN98" s="3253"/>
      <c r="EO98" s="2901"/>
      <c r="EP98" s="3406"/>
      <c r="ES98" s="3467"/>
      <c r="ET98" s="1938"/>
      <c r="EU98" s="1938"/>
      <c r="EV98" s="1938"/>
      <c r="EY98" s="3235"/>
      <c r="FF98" s="3460"/>
      <c r="FG98" s="2902"/>
      <c r="FM98" s="3467"/>
      <c r="GD98" s="3477"/>
      <c r="GZ98" s="2407"/>
      <c r="HA98" s="2335"/>
      <c r="HB98" s="1938"/>
      <c r="HC98" s="1938"/>
      <c r="HD98" s="2800"/>
      <c r="HE98" s="1938"/>
      <c r="HF98" s="2335"/>
      <c r="HG98" s="2335"/>
      <c r="HH98" s="2335"/>
      <c r="HI98" s="2335"/>
      <c r="HJ98" s="2335"/>
      <c r="HK98" s="2335"/>
      <c r="HL98" s="2335"/>
      <c r="HM98" s="2335"/>
      <c r="HN98" s="2335"/>
      <c r="HO98" s="2335"/>
      <c r="HP98" s="2335"/>
      <c r="HQ98" s="2335"/>
      <c r="HR98" s="2335"/>
      <c r="HS98" s="2335"/>
      <c r="HT98" s="2335"/>
      <c r="HU98" s="2335"/>
      <c r="HV98" s="2335"/>
      <c r="HW98" s="2335"/>
      <c r="HX98" s="2335"/>
      <c r="HY98" s="2335"/>
      <c r="HZ98" s="2335"/>
      <c r="IA98" s="2335"/>
      <c r="IB98" s="2335"/>
      <c r="IC98" s="2335"/>
      <c r="IG98" s="1937"/>
      <c r="IP98" s="3467"/>
      <c r="JG98" s="1937"/>
      <c r="KO98" s="2838"/>
      <c r="KP98" s="4642" t="s">
        <v>1267</v>
      </c>
      <c r="KQ98" s="4643"/>
      <c r="KR98" s="2879">
        <v>5523368</v>
      </c>
      <c r="KS98" s="2880">
        <v>7225072</v>
      </c>
      <c r="KT98" s="2880">
        <v>-927517</v>
      </c>
      <c r="KU98" s="2880">
        <v>-599537</v>
      </c>
      <c r="KV98" s="2880">
        <v>-164872</v>
      </c>
      <c r="KW98" s="2881">
        <v>-9778</v>
      </c>
      <c r="KX98" s="2880">
        <v>15755616</v>
      </c>
      <c r="KY98" s="2882">
        <v>-41970243</v>
      </c>
      <c r="KZ98" s="2882">
        <v>25002880</v>
      </c>
      <c r="LA98" s="2882">
        <v>4311621</v>
      </c>
      <c r="LB98" s="2882">
        <v>-3002788</v>
      </c>
      <c r="LC98" s="4659" t="s">
        <v>1267</v>
      </c>
      <c r="LD98" s="4642"/>
    </row>
    <row r="99" spans="1:320" s="1803" customFormat="1" ht="30" customHeight="1">
      <c r="S99" s="1941"/>
      <c r="T99" s="1942"/>
      <c r="U99" s="1942"/>
      <c r="V99" s="1942"/>
      <c r="W99" s="1942"/>
      <c r="X99" s="1942"/>
      <c r="Y99" s="1942"/>
      <c r="Z99" s="1942"/>
      <c r="AA99" s="1942"/>
      <c r="AB99" s="1942"/>
      <c r="AC99" s="1942"/>
      <c r="AD99" s="1942"/>
      <c r="AE99" s="1942"/>
      <c r="AF99" s="1942"/>
      <c r="AG99" s="1942"/>
      <c r="AH99" s="1942"/>
      <c r="AI99" s="1942"/>
      <c r="AJ99" s="1941"/>
      <c r="AK99" s="1942"/>
      <c r="AL99" s="1942"/>
      <c r="AM99" s="1942"/>
      <c r="AN99" s="1942"/>
      <c r="AO99" s="1942"/>
      <c r="AP99" s="1942"/>
      <c r="AQ99" s="1942"/>
      <c r="AR99" s="1942"/>
      <c r="AS99" s="1942"/>
      <c r="AT99" s="1942"/>
      <c r="AU99" s="1942"/>
      <c r="AV99" s="1942"/>
      <c r="AW99" s="1942"/>
      <c r="AX99" s="1942"/>
      <c r="AY99" s="1942"/>
      <c r="AZ99" s="1937"/>
      <c r="BQ99" s="1937"/>
      <c r="CH99" s="1937"/>
      <c r="CY99" s="1937"/>
      <c r="DP99" s="2900"/>
      <c r="DQ99" s="2901"/>
      <c r="DR99" s="1937"/>
      <c r="DX99" s="4193"/>
      <c r="EB99" s="2800"/>
      <c r="EF99" s="2800"/>
      <c r="EK99" s="3253"/>
      <c r="EL99" s="3253"/>
      <c r="EM99" s="3253"/>
      <c r="EN99" s="3253"/>
      <c r="EO99" s="2901"/>
      <c r="EP99" s="3406"/>
      <c r="ES99" s="3467"/>
      <c r="ET99" s="1938"/>
      <c r="EU99" s="1938"/>
      <c r="EV99" s="1938"/>
      <c r="EY99" s="3235"/>
      <c r="FF99" s="3460"/>
      <c r="FG99" s="2902"/>
      <c r="FM99" s="3467"/>
      <c r="GD99" s="3477"/>
      <c r="GZ99" s="2407"/>
      <c r="HA99" s="2335"/>
      <c r="HB99" s="1938"/>
      <c r="HC99" s="1938"/>
      <c r="HD99" s="2800"/>
      <c r="HE99" s="1938"/>
      <c r="HF99" s="2335"/>
      <c r="HG99" s="2335"/>
      <c r="HH99" s="2335"/>
      <c r="HI99" s="2335"/>
      <c r="HJ99" s="2335"/>
      <c r="HK99" s="2335"/>
      <c r="HL99" s="2335"/>
      <c r="HM99" s="2335"/>
      <c r="HN99" s="2335"/>
      <c r="HO99" s="2335"/>
      <c r="HP99" s="2335"/>
      <c r="HQ99" s="2335"/>
      <c r="HR99" s="2335"/>
      <c r="HS99" s="2335"/>
      <c r="HT99" s="2335"/>
      <c r="HU99" s="2335"/>
      <c r="HV99" s="2335"/>
      <c r="HW99" s="2335"/>
      <c r="HX99" s="2335"/>
      <c r="HY99" s="2335"/>
      <c r="HZ99" s="2335"/>
      <c r="IA99" s="2335"/>
      <c r="IB99" s="2335"/>
      <c r="IC99" s="2335"/>
      <c r="IG99" s="1937"/>
      <c r="IP99" s="3467"/>
      <c r="JG99" s="1937"/>
      <c r="KO99" s="2838"/>
      <c r="KP99" s="2838"/>
      <c r="KQ99" s="2883"/>
      <c r="KR99" s="2884" t="s">
        <v>1242</v>
      </c>
      <c r="KS99" s="2885" t="s">
        <v>1243</v>
      </c>
      <c r="KT99" s="2885" t="s">
        <v>1244</v>
      </c>
      <c r="KU99" s="2885" t="s">
        <v>1245</v>
      </c>
      <c r="KV99" s="2885" t="s">
        <v>1246</v>
      </c>
      <c r="KW99" s="2886" t="s">
        <v>1247</v>
      </c>
      <c r="KX99" s="2887" t="s">
        <v>1248</v>
      </c>
      <c r="KY99" s="2850" t="s">
        <v>1249</v>
      </c>
      <c r="KZ99" s="2850" t="s">
        <v>1250</v>
      </c>
      <c r="LA99" s="2850" t="s">
        <v>1251</v>
      </c>
      <c r="LB99" s="2850" t="s">
        <v>1252</v>
      </c>
      <c r="LC99" s="2838"/>
      <c r="LD99" s="2838"/>
    </row>
    <row r="100" spans="1:320" s="1803" customFormat="1" ht="52" customHeight="1">
      <c r="S100" s="1941"/>
      <c r="T100" s="1942"/>
      <c r="U100" s="1942"/>
      <c r="V100" s="1942"/>
      <c r="W100" s="1942"/>
      <c r="X100" s="1942"/>
      <c r="Y100" s="1942"/>
      <c r="Z100" s="1942"/>
      <c r="AA100" s="1942"/>
      <c r="AB100" s="1942"/>
      <c r="AC100" s="1942"/>
      <c r="AD100" s="1942"/>
      <c r="AE100" s="1942"/>
      <c r="AF100" s="1942"/>
      <c r="AG100" s="1942"/>
      <c r="AH100" s="1942"/>
      <c r="AI100" s="1942"/>
      <c r="AJ100" s="1941"/>
      <c r="AK100" s="1942"/>
      <c r="AL100" s="1942"/>
      <c r="AM100" s="1942"/>
      <c r="AN100" s="1942"/>
      <c r="AO100" s="1942"/>
      <c r="AP100" s="1942"/>
      <c r="AQ100" s="1942"/>
      <c r="AR100" s="1942"/>
      <c r="AS100" s="1942"/>
      <c r="AT100" s="1942"/>
      <c r="AU100" s="1942"/>
      <c r="AV100" s="1942"/>
      <c r="AW100" s="1942"/>
      <c r="AX100" s="1942"/>
      <c r="AY100" s="1942"/>
      <c r="AZ100" s="1937"/>
      <c r="BQ100" s="1937"/>
      <c r="CH100" s="1937"/>
      <c r="CY100" s="1937"/>
      <c r="DP100" s="2900"/>
      <c r="DQ100" s="2901"/>
      <c r="DR100" s="1937"/>
      <c r="DX100" s="4193"/>
      <c r="EB100" s="2800"/>
      <c r="EF100" s="2800"/>
      <c r="EK100" s="3253"/>
      <c r="EL100" s="3253"/>
      <c r="EM100" s="3253"/>
      <c r="EN100" s="3253"/>
      <c r="EO100" s="2901"/>
      <c r="EP100" s="3406"/>
      <c r="ES100" s="3467"/>
      <c r="ET100" s="1938"/>
      <c r="EU100" s="1938"/>
      <c r="EV100" s="1938"/>
      <c r="EY100" s="3235"/>
      <c r="FF100" s="3460"/>
      <c r="FG100" s="2902"/>
      <c r="FM100" s="3467"/>
      <c r="GD100" s="3477"/>
      <c r="GZ100" s="2407"/>
      <c r="HA100" s="2335"/>
      <c r="HB100" s="1938"/>
      <c r="HC100" s="1938"/>
      <c r="HD100" s="2800"/>
      <c r="HE100" s="1938"/>
      <c r="HF100" s="2335"/>
      <c r="HG100" s="2335"/>
      <c r="HH100" s="2335"/>
      <c r="HI100" s="2335"/>
      <c r="HJ100" s="2335"/>
      <c r="HK100" s="2335"/>
      <c r="HL100" s="2335"/>
      <c r="HM100" s="2335"/>
      <c r="HN100" s="2335"/>
      <c r="HO100" s="2335"/>
      <c r="HP100" s="2335"/>
      <c r="HQ100" s="2335"/>
      <c r="HR100" s="2335"/>
      <c r="HS100" s="2335"/>
      <c r="HT100" s="2335"/>
      <c r="HU100" s="2335"/>
      <c r="HV100" s="2335"/>
      <c r="HW100" s="2335"/>
      <c r="HX100" s="2335"/>
      <c r="HY100" s="2335"/>
      <c r="HZ100" s="2335"/>
      <c r="IA100" s="2335"/>
      <c r="IB100" s="2335"/>
      <c r="IC100" s="2335"/>
      <c r="IG100" s="1937"/>
      <c r="IP100" s="3467"/>
      <c r="JG100" s="1937"/>
      <c r="KO100" s="2838"/>
      <c r="KP100" s="2838"/>
      <c r="KQ100" s="2883"/>
      <c r="KR100" s="2888" t="s">
        <v>1003</v>
      </c>
      <c r="KS100" s="2889" t="s">
        <v>1237</v>
      </c>
      <c r="KT100" s="2889" t="s">
        <v>1238</v>
      </c>
      <c r="KU100" s="2890" t="s">
        <v>1239</v>
      </c>
      <c r="KV100" s="2890" t="s">
        <v>1240</v>
      </c>
      <c r="KW100" s="2890" t="s">
        <v>1241</v>
      </c>
      <c r="KX100" s="4641" t="s">
        <v>1232</v>
      </c>
      <c r="KY100" s="4641" t="s">
        <v>1233</v>
      </c>
      <c r="KZ100" s="4641" t="s">
        <v>1234</v>
      </c>
      <c r="LA100" s="4641" t="s">
        <v>1235</v>
      </c>
      <c r="LB100" s="4641" t="s">
        <v>1236</v>
      </c>
      <c r="LC100" s="2838"/>
      <c r="LD100" s="2838"/>
    </row>
    <row r="101" spans="1:320" s="1803" customFormat="1" ht="18" customHeight="1" thickBot="1">
      <c r="S101" s="1941"/>
      <c r="T101" s="1942"/>
      <c r="U101" s="1942"/>
      <c r="V101" s="1942"/>
      <c r="W101" s="1942"/>
      <c r="X101" s="1942"/>
      <c r="Y101" s="1942"/>
      <c r="Z101" s="1942"/>
      <c r="AA101" s="1942"/>
      <c r="AB101" s="1942"/>
      <c r="AC101" s="1942"/>
      <c r="AD101" s="1942"/>
      <c r="AE101" s="1942"/>
      <c r="AF101" s="1942"/>
      <c r="AG101" s="1942"/>
      <c r="AH101" s="1942"/>
      <c r="AI101" s="1942"/>
      <c r="AJ101" s="1941"/>
      <c r="AK101" s="1942"/>
      <c r="AL101" s="1942"/>
      <c r="AM101" s="1942"/>
      <c r="AN101" s="1942"/>
      <c r="AO101" s="1942"/>
      <c r="AP101" s="1942"/>
      <c r="AQ101" s="1942"/>
      <c r="AR101" s="1942"/>
      <c r="AS101" s="1942"/>
      <c r="AT101" s="1942"/>
      <c r="AU101" s="1942"/>
      <c r="AV101" s="1942"/>
      <c r="AW101" s="1942"/>
      <c r="AX101" s="1942"/>
      <c r="AY101" s="1942"/>
      <c r="AZ101" s="1937"/>
      <c r="BQ101" s="1937"/>
      <c r="CH101" s="1937"/>
      <c r="CY101" s="1937"/>
      <c r="DP101" s="2900"/>
      <c r="DQ101" s="2901"/>
      <c r="DR101" s="1937"/>
      <c r="DX101" s="4193"/>
      <c r="EB101" s="2800"/>
      <c r="EF101" s="2800"/>
      <c r="EK101" s="3253"/>
      <c r="EL101" s="3253"/>
      <c r="EM101" s="3253"/>
      <c r="EN101" s="3253"/>
      <c r="EO101" s="2901"/>
      <c r="EP101" s="3406"/>
      <c r="ES101" s="3467"/>
      <c r="ET101" s="1938"/>
      <c r="EU101" s="1938"/>
      <c r="EV101" s="1938"/>
      <c r="EY101" s="3235"/>
      <c r="FF101" s="3460"/>
      <c r="FG101" s="2902"/>
      <c r="FM101" s="3467"/>
      <c r="GD101" s="3477"/>
      <c r="GZ101" s="2407"/>
      <c r="HA101" s="2335"/>
      <c r="HB101" s="1938"/>
      <c r="HC101" s="1938"/>
      <c r="HD101" s="2800"/>
      <c r="HE101" s="1938"/>
      <c r="HF101" s="2335"/>
      <c r="HG101" s="2335"/>
      <c r="HH101" s="2335"/>
      <c r="HI101" s="2335"/>
      <c r="HJ101" s="2335"/>
      <c r="HK101" s="2335"/>
      <c r="HL101" s="2335"/>
      <c r="HM101" s="2335"/>
      <c r="HN101" s="2335"/>
      <c r="HO101" s="2335"/>
      <c r="HP101" s="2335"/>
      <c r="HQ101" s="2335"/>
      <c r="HR101" s="2335"/>
      <c r="HS101" s="2335"/>
      <c r="HT101" s="2335"/>
      <c r="HU101" s="2335"/>
      <c r="HV101" s="2335"/>
      <c r="HW101" s="2335"/>
      <c r="HX101" s="2335"/>
      <c r="HY101" s="2335"/>
      <c r="HZ101" s="2335"/>
      <c r="IA101" s="2335"/>
      <c r="IB101" s="2335"/>
      <c r="IC101" s="2335"/>
      <c r="IG101" s="1937"/>
      <c r="IP101" s="3467"/>
      <c r="JG101" s="1937"/>
      <c r="KO101" s="2838"/>
      <c r="KP101" s="2842"/>
      <c r="KQ101" s="2891"/>
      <c r="KR101" s="4661" t="s">
        <v>173</v>
      </c>
      <c r="KS101" s="4662"/>
      <c r="KT101" s="4662"/>
      <c r="KU101" s="4662"/>
      <c r="KV101" s="4662"/>
      <c r="KW101" s="4663"/>
      <c r="KX101" s="4660"/>
      <c r="KY101" s="4660"/>
      <c r="KZ101" s="4660"/>
      <c r="LA101" s="4660"/>
      <c r="LB101" s="4660"/>
      <c r="LC101" s="2842"/>
      <c r="LD101" s="2842"/>
    </row>
    <row r="102" spans="1:320" s="1803" customFormat="1" ht="15" customHeight="1">
      <c r="S102" s="1941"/>
      <c r="T102" s="1942"/>
      <c r="U102" s="1942"/>
      <c r="V102" s="1942"/>
      <c r="W102" s="1942"/>
      <c r="X102" s="1942"/>
      <c r="Y102" s="1942"/>
      <c r="Z102" s="1942"/>
      <c r="AA102" s="1942"/>
      <c r="AB102" s="1942"/>
      <c r="AC102" s="1942"/>
      <c r="AD102" s="1942"/>
      <c r="AE102" s="1942"/>
      <c r="AF102" s="1942"/>
      <c r="AG102" s="1942"/>
      <c r="AH102" s="1942"/>
      <c r="AI102" s="1942"/>
      <c r="AJ102" s="1941"/>
      <c r="AK102" s="1942"/>
      <c r="AL102" s="1942"/>
      <c r="AM102" s="1942"/>
      <c r="AN102" s="1942"/>
      <c r="AO102" s="1942"/>
      <c r="AP102" s="1942"/>
      <c r="AQ102" s="1942"/>
      <c r="AR102" s="1942"/>
      <c r="AS102" s="1942"/>
      <c r="AT102" s="1942"/>
      <c r="AU102" s="1942"/>
      <c r="AV102" s="1942"/>
      <c r="AW102" s="1942"/>
      <c r="AX102" s="1942"/>
      <c r="AY102" s="1942"/>
      <c r="AZ102" s="1937"/>
      <c r="BQ102" s="1937"/>
      <c r="CH102" s="1937"/>
      <c r="CY102" s="1937"/>
      <c r="DP102" s="2900"/>
      <c r="DQ102" s="2901"/>
      <c r="DR102" s="1937"/>
      <c r="DX102" s="4193"/>
      <c r="EB102" s="2800"/>
      <c r="EF102" s="2800"/>
      <c r="EK102" s="3253"/>
      <c r="EL102" s="3253"/>
      <c r="EM102" s="3253"/>
      <c r="EN102" s="3253"/>
      <c r="EO102" s="2901"/>
      <c r="EP102" s="3406"/>
      <c r="ES102" s="3467"/>
      <c r="ET102" s="1938"/>
      <c r="EU102" s="1938"/>
      <c r="EV102" s="1938"/>
      <c r="EY102" s="3235"/>
      <c r="FF102" s="3460"/>
      <c r="FG102" s="2902"/>
      <c r="FM102" s="3467"/>
      <c r="GD102" s="3477"/>
      <c r="GZ102" s="2407"/>
      <c r="HA102" s="2335"/>
      <c r="HB102" s="1938"/>
      <c r="HC102" s="1938"/>
      <c r="HD102" s="2800"/>
      <c r="HE102" s="1938"/>
      <c r="HF102" s="2335"/>
      <c r="HG102" s="2335"/>
      <c r="HH102" s="2335"/>
      <c r="HI102" s="2335"/>
      <c r="HJ102" s="2335"/>
      <c r="HK102" s="2335"/>
      <c r="HL102" s="2335"/>
      <c r="HM102" s="2335"/>
      <c r="HN102" s="2335"/>
      <c r="HO102" s="2335"/>
      <c r="HP102" s="2335"/>
      <c r="HQ102" s="2335"/>
      <c r="HR102" s="2335"/>
      <c r="HS102" s="2335"/>
      <c r="HT102" s="2335"/>
      <c r="HU102" s="2335"/>
      <c r="HV102" s="2335"/>
      <c r="HW102" s="2335"/>
      <c r="HX102" s="2335"/>
      <c r="HY102" s="2335"/>
      <c r="HZ102" s="2335"/>
      <c r="IA102" s="2335"/>
      <c r="IB102" s="2335"/>
      <c r="IC102" s="2335"/>
      <c r="IG102" s="1937"/>
      <c r="IP102" s="3467"/>
      <c r="JG102" s="1937"/>
      <c r="KO102" s="2838"/>
      <c r="KP102" s="2838"/>
      <c r="KQ102" s="2838"/>
      <c r="KR102" s="2838"/>
      <c r="KS102" s="2838"/>
      <c r="KT102" s="2838"/>
      <c r="KU102" s="2838"/>
      <c r="KV102" s="2838"/>
      <c r="KW102" s="2838"/>
      <c r="KX102" s="2838"/>
      <c r="KY102" s="2838"/>
      <c r="KZ102" s="2838"/>
      <c r="LA102" s="2838"/>
      <c r="LB102" s="2838"/>
      <c r="LC102" s="978"/>
      <c r="LD102" s="2838"/>
    </row>
    <row r="103" spans="1:320" s="1803" customFormat="1">
      <c r="S103" s="1941"/>
      <c r="T103" s="1942"/>
      <c r="U103" s="1942"/>
      <c r="V103" s="1942"/>
      <c r="W103" s="1942"/>
      <c r="X103" s="1942"/>
      <c r="Y103" s="1942"/>
      <c r="Z103" s="1942"/>
      <c r="AA103" s="1942"/>
      <c r="AB103" s="1942"/>
      <c r="AC103" s="1942"/>
      <c r="AD103" s="1942"/>
      <c r="AE103" s="1942"/>
      <c r="AF103" s="1942"/>
      <c r="AG103" s="1942"/>
      <c r="AH103" s="1942"/>
      <c r="AI103" s="1942"/>
      <c r="AJ103" s="1941"/>
      <c r="AK103" s="1942"/>
      <c r="AL103" s="1942"/>
      <c r="AM103" s="1942"/>
      <c r="AN103" s="1942"/>
      <c r="AO103" s="1942"/>
      <c r="AP103" s="1942"/>
      <c r="AQ103" s="1942"/>
      <c r="AR103" s="1942"/>
      <c r="AS103" s="1942"/>
      <c r="AT103" s="1942"/>
      <c r="AU103" s="1942"/>
      <c r="AV103" s="1942"/>
      <c r="AW103" s="1942"/>
      <c r="AX103" s="1942"/>
      <c r="AY103" s="1942"/>
      <c r="AZ103" s="1937"/>
      <c r="BQ103" s="1937"/>
      <c r="CH103" s="1937"/>
      <c r="CY103" s="1937"/>
      <c r="DP103" s="2900"/>
      <c r="DQ103" s="2901"/>
      <c r="DR103" s="1937"/>
      <c r="DX103" s="4193"/>
      <c r="EB103" s="2800"/>
      <c r="EF103" s="2800"/>
      <c r="EK103" s="3253"/>
      <c r="EL103" s="3253"/>
      <c r="EM103" s="3253"/>
      <c r="EN103" s="3253"/>
      <c r="EO103" s="2901"/>
      <c r="EP103" s="3406"/>
      <c r="ES103" s="3467"/>
      <c r="ET103" s="1938"/>
      <c r="EU103" s="1938"/>
      <c r="EV103" s="1938"/>
      <c r="EY103" s="3235"/>
      <c r="FF103" s="3460"/>
      <c r="FG103" s="2902"/>
      <c r="FM103" s="3467"/>
      <c r="GD103" s="3477"/>
      <c r="GZ103" s="2407"/>
      <c r="HA103" s="2335"/>
      <c r="HB103" s="1938"/>
      <c r="HC103" s="1938"/>
      <c r="HD103" s="2800"/>
      <c r="HE103" s="1938"/>
      <c r="HF103" s="2335"/>
      <c r="HG103" s="2335"/>
      <c r="HH103" s="2335"/>
      <c r="HI103" s="2335"/>
      <c r="HJ103" s="2335"/>
      <c r="HK103" s="2335"/>
      <c r="HL103" s="2335"/>
      <c r="HM103" s="2335"/>
      <c r="HN103" s="2335"/>
      <c r="HO103" s="2335"/>
      <c r="HP103" s="2335"/>
      <c r="HQ103" s="2335"/>
      <c r="HR103" s="2335"/>
      <c r="HS103" s="2335"/>
      <c r="HT103" s="2335"/>
      <c r="HU103" s="2335"/>
      <c r="HV103" s="2335"/>
      <c r="HW103" s="2335"/>
      <c r="HX103" s="2335"/>
      <c r="HY103" s="2335"/>
      <c r="HZ103" s="2335"/>
      <c r="IA103" s="2335"/>
      <c r="IB103" s="2335"/>
      <c r="IC103" s="2335"/>
      <c r="IG103" s="1937"/>
      <c r="IP103" s="3467"/>
      <c r="JG103" s="1937"/>
      <c r="KO103" s="2838"/>
      <c r="KP103" s="2838" t="s">
        <v>1268</v>
      </c>
      <c r="KQ103" s="2838"/>
      <c r="KR103" s="2838"/>
      <c r="KS103" s="2838"/>
      <c r="KT103" s="2838"/>
      <c r="KU103" s="2838"/>
      <c r="KV103" s="2838"/>
      <c r="KW103" s="2838"/>
      <c r="KX103" s="2838"/>
      <c r="KY103" s="2838"/>
      <c r="KZ103" s="2838"/>
      <c r="LA103" s="2838"/>
      <c r="LB103" s="2838"/>
      <c r="LC103" s="978"/>
      <c r="LD103" s="2838"/>
    </row>
    <row r="104" spans="1:320" s="1803" customFormat="1">
      <c r="S104" s="1941"/>
      <c r="T104" s="1942"/>
      <c r="U104" s="1942"/>
      <c r="V104" s="1942"/>
      <c r="W104" s="1942"/>
      <c r="X104" s="1942"/>
      <c r="Y104" s="1942"/>
      <c r="Z104" s="1942"/>
      <c r="AA104" s="1942"/>
      <c r="AB104" s="1942"/>
      <c r="AC104" s="1942"/>
      <c r="AD104" s="1942"/>
      <c r="AE104" s="1942"/>
      <c r="AF104" s="1942"/>
      <c r="AG104" s="1942"/>
      <c r="AH104" s="1942"/>
      <c r="AI104" s="1942"/>
      <c r="AJ104" s="1941"/>
      <c r="AK104" s="1942"/>
      <c r="AL104" s="1942"/>
      <c r="AM104" s="1942"/>
      <c r="AN104" s="1942"/>
      <c r="AO104" s="1942"/>
      <c r="AP104" s="1942"/>
      <c r="AQ104" s="1942"/>
      <c r="AR104" s="1942"/>
      <c r="AS104" s="1942"/>
      <c r="AT104" s="1942"/>
      <c r="AU104" s="1942"/>
      <c r="AV104" s="1942"/>
      <c r="AW104" s="1942"/>
      <c r="AX104" s="1942"/>
      <c r="AY104" s="1942"/>
      <c r="AZ104" s="1937"/>
      <c r="BQ104" s="1937"/>
      <c r="CH104" s="1937"/>
      <c r="CY104" s="1937"/>
      <c r="DP104" s="2900"/>
      <c r="DQ104" s="2901"/>
      <c r="DR104" s="1937"/>
      <c r="DX104" s="4193"/>
      <c r="EB104" s="2800"/>
      <c r="EF104" s="2800"/>
      <c r="EK104" s="3253"/>
      <c r="EL104" s="3253"/>
      <c r="EM104" s="3253"/>
      <c r="EN104" s="3253"/>
      <c r="EO104" s="2901"/>
      <c r="EP104" s="3406"/>
      <c r="ES104" s="3467"/>
      <c r="ET104" s="1938"/>
      <c r="EU104" s="1938"/>
      <c r="EV104" s="1938"/>
      <c r="EY104" s="3235"/>
      <c r="FF104" s="3460"/>
      <c r="FG104" s="2902"/>
      <c r="FM104" s="3467"/>
      <c r="GD104" s="3477"/>
      <c r="GZ104" s="2407"/>
      <c r="HA104" s="2335"/>
      <c r="HB104" s="1938"/>
      <c r="HC104" s="1938"/>
      <c r="HD104" s="2800"/>
      <c r="HE104" s="1938"/>
      <c r="HF104" s="2335"/>
      <c r="HG104" s="2335"/>
      <c r="HH104" s="2335"/>
      <c r="HI104" s="2335"/>
      <c r="HJ104" s="2335"/>
      <c r="HK104" s="2335"/>
      <c r="HL104" s="2335"/>
      <c r="HM104" s="2335"/>
      <c r="HN104" s="2335"/>
      <c r="HO104" s="2335"/>
      <c r="HP104" s="2335"/>
      <c r="HQ104" s="2335"/>
      <c r="HR104" s="2335"/>
      <c r="HS104" s="2335"/>
      <c r="HT104" s="2335"/>
      <c r="HU104" s="2335"/>
      <c r="HV104" s="2335"/>
      <c r="HW104" s="2335"/>
      <c r="HX104" s="2335"/>
      <c r="HY104" s="2335"/>
      <c r="HZ104" s="2335"/>
      <c r="IA104" s="2335"/>
      <c r="IB104" s="2335"/>
      <c r="IC104" s="2335"/>
      <c r="IG104" s="1937"/>
      <c r="IP104" s="3467"/>
      <c r="JG104" s="1937"/>
      <c r="KO104" s="2838"/>
      <c r="KP104" s="2838"/>
      <c r="KQ104" s="2838"/>
      <c r="KR104" s="2838"/>
      <c r="KS104" s="2838"/>
      <c r="KT104" s="2838"/>
      <c r="KU104" s="2838"/>
      <c r="KV104" s="2838"/>
      <c r="KW104" s="2838"/>
      <c r="KX104" s="2838"/>
      <c r="KY104" s="2838"/>
      <c r="KZ104" s="2838"/>
      <c r="LA104" s="2838"/>
      <c r="LB104" s="2838"/>
      <c r="LC104" s="978"/>
      <c r="LD104" s="2838"/>
    </row>
    <row r="105" spans="1:320">
      <c r="A105" s="1803"/>
      <c r="B105" s="1803"/>
      <c r="E105" s="1803"/>
      <c r="F105" s="1803"/>
      <c r="G105" s="1803"/>
      <c r="H105" s="1803"/>
      <c r="I105" s="1803"/>
      <c r="J105" s="1803"/>
      <c r="K105" s="1803"/>
      <c r="L105" s="1803"/>
      <c r="M105" s="1803"/>
      <c r="N105" s="1803"/>
      <c r="O105" s="1803"/>
      <c r="P105" s="1803"/>
      <c r="Q105" s="1803"/>
      <c r="R105" s="1803"/>
      <c r="S105" s="1941"/>
      <c r="T105" s="1942"/>
      <c r="U105" s="1942"/>
      <c r="V105" s="1942"/>
      <c r="W105" s="1942"/>
      <c r="X105" s="1942"/>
      <c r="Y105" s="1942"/>
      <c r="Z105" s="1942"/>
      <c r="AA105" s="1942"/>
      <c r="AB105" s="1942"/>
      <c r="AC105" s="1942"/>
      <c r="AD105" s="1942"/>
      <c r="AE105" s="1942"/>
      <c r="AF105" s="1942"/>
      <c r="AG105" s="1942"/>
      <c r="AH105" s="1942"/>
      <c r="AI105" s="1942"/>
      <c r="AJ105" s="1941"/>
      <c r="AK105" s="1942"/>
      <c r="AL105" s="1942"/>
      <c r="AM105" s="1942"/>
      <c r="AN105" s="1942"/>
      <c r="AO105" s="1942"/>
      <c r="AP105" s="1942"/>
      <c r="AQ105" s="1942"/>
      <c r="AR105" s="1942"/>
      <c r="AS105" s="1942"/>
      <c r="AT105" s="1942"/>
      <c r="AU105" s="1942"/>
      <c r="AV105" s="1942"/>
      <c r="AW105" s="1942"/>
      <c r="AX105" s="1942"/>
      <c r="AY105" s="1942"/>
      <c r="AZ105" s="1937"/>
      <c r="BA105" s="1803"/>
      <c r="BB105" s="1803"/>
      <c r="BC105" s="1803"/>
      <c r="BD105" s="1803"/>
      <c r="BE105" s="1803"/>
      <c r="BF105" s="1803"/>
      <c r="BG105" s="1803"/>
      <c r="BH105" s="1803"/>
      <c r="BI105" s="1803"/>
      <c r="BJ105" s="1803"/>
      <c r="BK105" s="1803"/>
      <c r="BL105" s="1803"/>
      <c r="BM105" s="1803"/>
      <c r="BN105" s="1803"/>
      <c r="BO105" s="1803"/>
      <c r="BP105" s="1803"/>
      <c r="BQ105" s="1937"/>
      <c r="BR105" s="1803"/>
      <c r="BS105" s="1803"/>
      <c r="BT105" s="1803"/>
      <c r="BU105" s="1803"/>
      <c r="BV105" s="1803"/>
      <c r="BW105" s="1803"/>
      <c r="BX105" s="1803"/>
      <c r="BY105" s="1803"/>
      <c r="BZ105" s="1803"/>
      <c r="CA105" s="1803"/>
      <c r="CB105" s="1803"/>
      <c r="CC105" s="1803"/>
      <c r="CD105" s="1803"/>
      <c r="CE105" s="1803"/>
      <c r="CF105" s="1803"/>
      <c r="CG105" s="1803"/>
      <c r="CH105" s="1937"/>
      <c r="CI105" s="1803"/>
      <c r="CJ105" s="1803"/>
      <c r="CK105" s="1803"/>
      <c r="CL105" s="1803"/>
      <c r="CM105" s="1803"/>
      <c r="CN105" s="1803"/>
      <c r="CO105" s="1803"/>
      <c r="CP105" s="1803"/>
      <c r="CQ105" s="1803"/>
      <c r="CR105" s="1803"/>
      <c r="CS105" s="1803"/>
      <c r="CT105" s="1803"/>
      <c r="CU105" s="1803"/>
      <c r="CV105" s="1803"/>
      <c r="CW105" s="1803"/>
      <c r="CX105" s="1803"/>
      <c r="CY105" s="1937"/>
      <c r="CZ105" s="1803"/>
      <c r="DA105" s="1803"/>
      <c r="DB105" s="1803"/>
      <c r="DC105" s="1803"/>
      <c r="DD105" s="1803"/>
      <c r="DE105" s="1803"/>
      <c r="DF105" s="1803"/>
      <c r="DG105" s="1803"/>
      <c r="DH105" s="1803"/>
      <c r="DI105" s="1803"/>
      <c r="DJ105" s="1803"/>
      <c r="DK105" s="1803"/>
      <c r="DL105" s="1803"/>
      <c r="DM105" s="1803"/>
      <c r="DN105" s="1803"/>
      <c r="DO105" s="1803"/>
      <c r="DP105" s="2900"/>
      <c r="DQ105" s="2901"/>
      <c r="DR105" s="1937"/>
      <c r="DS105" s="1803"/>
      <c r="DT105" s="1803"/>
      <c r="DU105" s="1803"/>
      <c r="DV105" s="1803"/>
      <c r="DW105" s="1803"/>
      <c r="DX105" s="4193"/>
      <c r="DY105" s="1803"/>
      <c r="DZ105" s="1803"/>
      <c r="EA105" s="1803"/>
      <c r="EB105" s="2800"/>
      <c r="EC105" s="1803"/>
      <c r="ED105" s="1803"/>
      <c r="EE105" s="1803"/>
      <c r="EF105" s="2800"/>
      <c r="EG105" s="1803"/>
      <c r="EH105" s="1803"/>
      <c r="EI105" s="1803"/>
      <c r="EJ105" s="1803"/>
      <c r="EK105" s="3253"/>
      <c r="EL105" s="3253"/>
      <c r="EM105" s="3253"/>
      <c r="EN105" s="3253"/>
      <c r="EO105" s="2901"/>
      <c r="EP105" s="3406"/>
      <c r="EQ105" s="1803"/>
      <c r="ER105" s="1803"/>
      <c r="ES105" s="3467"/>
      <c r="ET105" s="1938"/>
      <c r="EU105" s="1938"/>
      <c r="EV105" s="1938"/>
      <c r="EW105" s="1803"/>
      <c r="EX105" s="1803"/>
      <c r="EY105" s="3235"/>
      <c r="EZ105" s="1803"/>
      <c r="FA105" s="1803"/>
      <c r="FB105" s="1803"/>
      <c r="FC105" s="1803"/>
      <c r="FD105" s="1803"/>
      <c r="FE105" s="1803"/>
      <c r="FF105" s="3460"/>
      <c r="FG105" s="2902"/>
      <c r="FH105" s="1803"/>
      <c r="FI105" s="1803"/>
      <c r="FJ105" s="1803"/>
      <c r="FK105" s="1803"/>
      <c r="FL105" s="1803"/>
      <c r="FM105" s="3467"/>
      <c r="FN105" s="1803"/>
      <c r="FO105" s="1803"/>
      <c r="FP105" s="1803"/>
      <c r="FQ105" s="1803"/>
      <c r="FR105" s="1803"/>
      <c r="FS105" s="1803"/>
      <c r="FT105" s="1803"/>
      <c r="FU105" s="1803"/>
      <c r="FV105" s="1803"/>
      <c r="FW105" s="1803"/>
      <c r="FX105" s="1803"/>
      <c r="FY105" s="1803"/>
      <c r="FZ105" s="1803"/>
      <c r="GA105" s="1803"/>
      <c r="GB105" s="1803"/>
      <c r="GC105" s="1803"/>
      <c r="GD105" s="3477"/>
      <c r="GE105" s="1803"/>
      <c r="GF105" s="1803"/>
      <c r="GG105" s="1803"/>
      <c r="GH105" s="1803"/>
      <c r="GI105" s="1803"/>
      <c r="GJ105" s="1803"/>
      <c r="GK105" s="1803"/>
      <c r="GL105" s="1803"/>
      <c r="GM105" s="1803"/>
      <c r="GN105" s="1803"/>
      <c r="GO105" s="1803"/>
      <c r="GP105" s="1803"/>
      <c r="GQ105" s="1803"/>
      <c r="GR105" s="1803"/>
      <c r="GS105" s="1803"/>
      <c r="GT105" s="1803"/>
      <c r="GU105" s="1803"/>
      <c r="GV105" s="1803"/>
      <c r="GW105" s="1803"/>
      <c r="GX105" s="1803"/>
      <c r="GY105" s="1803"/>
      <c r="GZ105" s="2407"/>
      <c r="HB105" s="1938"/>
      <c r="HC105" s="1938"/>
      <c r="HD105" s="2800"/>
      <c r="HE105" s="1938"/>
      <c r="IJ105" s="1803"/>
      <c r="IK105" s="1803"/>
      <c r="IL105" s="1803"/>
      <c r="IM105" s="1803"/>
      <c r="IN105" s="1803"/>
      <c r="IO105" s="1803"/>
      <c r="IP105" s="3467"/>
      <c r="IQ105" s="1803"/>
      <c r="IR105" s="1803"/>
      <c r="IS105" s="1803"/>
      <c r="IT105" s="1803"/>
      <c r="IU105" s="1803"/>
      <c r="IV105" s="1803"/>
      <c r="IW105" s="1803"/>
      <c r="IX105" s="1803"/>
      <c r="IY105" s="1803"/>
      <c r="IZ105" s="1803"/>
      <c r="JA105" s="1803"/>
      <c r="JB105" s="1803"/>
      <c r="JC105" s="1803"/>
      <c r="JD105" s="1803"/>
      <c r="JE105" s="1803"/>
      <c r="JF105" s="1803"/>
      <c r="JG105" s="1937"/>
      <c r="JH105" s="1803"/>
      <c r="JI105" s="1803"/>
      <c r="JJ105" s="1803"/>
      <c r="JK105" s="1803"/>
      <c r="JL105" s="1803"/>
      <c r="JM105" s="1803"/>
      <c r="JN105" s="1803"/>
      <c r="JO105" s="1803"/>
      <c r="JP105" s="1803"/>
      <c r="JQ105" s="1803"/>
      <c r="JR105" s="1803"/>
      <c r="JS105" s="1803"/>
      <c r="JT105" s="1803"/>
      <c r="JU105" s="1803"/>
      <c r="JV105" s="1803"/>
      <c r="JW105" s="1803"/>
      <c r="JX105" s="1803"/>
      <c r="JY105" s="1803"/>
      <c r="JZ105" s="1803"/>
      <c r="KA105" s="1803"/>
      <c r="KB105" s="1803"/>
      <c r="KC105" s="1803"/>
      <c r="KD105" s="1803"/>
      <c r="KE105" s="1803"/>
      <c r="KF105" s="1803"/>
      <c r="KG105" s="1803"/>
      <c r="KH105" s="1803"/>
      <c r="KI105" s="1803"/>
      <c r="KJ105" s="1803"/>
      <c r="KK105" s="1803"/>
      <c r="KL105" s="1803"/>
      <c r="KM105" s="1803"/>
    </row>
    <row r="106" spans="1:320" s="1803" customFormat="1">
      <c r="S106" s="1941"/>
      <c r="T106" s="1942"/>
      <c r="U106" s="1942"/>
      <c r="V106" s="1942"/>
      <c r="W106" s="1942"/>
      <c r="X106" s="1942"/>
      <c r="Y106" s="1942"/>
      <c r="Z106" s="1942"/>
      <c r="AA106" s="1942"/>
      <c r="AB106" s="1942"/>
      <c r="AC106" s="1942"/>
      <c r="AD106" s="1942"/>
      <c r="AE106" s="1942"/>
      <c r="AF106" s="1942"/>
      <c r="AG106" s="1942"/>
      <c r="AH106" s="1942"/>
      <c r="AI106" s="1942"/>
      <c r="AJ106" s="1941"/>
      <c r="AK106" s="1942"/>
      <c r="AL106" s="1942"/>
      <c r="AM106" s="1942"/>
      <c r="AN106" s="1942"/>
      <c r="AO106" s="1942"/>
      <c r="AP106" s="1942"/>
      <c r="AQ106" s="1942"/>
      <c r="AR106" s="1942"/>
      <c r="AS106" s="1942"/>
      <c r="AT106" s="1942"/>
      <c r="AU106" s="1942"/>
      <c r="AV106" s="1942"/>
      <c r="AW106" s="1942"/>
      <c r="AX106" s="1942"/>
      <c r="AY106" s="1942"/>
      <c r="AZ106" s="1937"/>
      <c r="BQ106" s="1937"/>
      <c r="CH106" s="1937"/>
      <c r="CY106" s="1937"/>
      <c r="DP106" s="2900"/>
      <c r="DQ106" s="2901"/>
      <c r="DR106" s="1937"/>
      <c r="DX106" s="4193"/>
      <c r="EB106" s="2800"/>
      <c r="EF106" s="2800"/>
      <c r="EK106" s="3253"/>
      <c r="EL106" s="3253"/>
      <c r="EM106" s="3253"/>
      <c r="EN106" s="3253"/>
      <c r="EO106" s="2901"/>
      <c r="EP106" s="3406"/>
      <c r="ES106" s="3467"/>
      <c r="ET106" s="1938"/>
      <c r="EU106" s="1938"/>
      <c r="EV106" s="1938"/>
      <c r="EY106" s="3235"/>
      <c r="FF106" s="3460"/>
      <c r="FG106" s="2902"/>
      <c r="FM106" s="3467"/>
      <c r="GD106" s="3477"/>
      <c r="GZ106" s="2407"/>
      <c r="HA106" s="2335"/>
      <c r="HB106" s="1938"/>
      <c r="HC106" s="1938"/>
      <c r="HD106" s="2800"/>
      <c r="HE106" s="1938"/>
      <c r="HF106" s="2335"/>
      <c r="HG106" s="2335"/>
      <c r="HH106" s="2335"/>
      <c r="HI106" s="2335"/>
      <c r="HJ106" s="2335"/>
      <c r="HK106" s="2335"/>
      <c r="HL106" s="2335"/>
      <c r="HM106" s="2335"/>
      <c r="HN106" s="2335"/>
      <c r="HO106" s="2335"/>
      <c r="HP106" s="2335"/>
      <c r="HQ106" s="2335"/>
      <c r="HR106" s="2335"/>
      <c r="HS106" s="2335"/>
      <c r="HT106" s="2335"/>
      <c r="HU106" s="2335"/>
      <c r="HV106" s="2335"/>
      <c r="HW106" s="2335"/>
      <c r="HX106" s="2335"/>
      <c r="HY106" s="2335"/>
      <c r="HZ106" s="2335"/>
      <c r="IA106" s="2335"/>
      <c r="IB106" s="2335"/>
      <c r="IC106" s="2335"/>
      <c r="IG106" s="1937"/>
      <c r="IP106" s="3467"/>
      <c r="JG106" s="1937"/>
      <c r="KO106" s="2838"/>
      <c r="KP106" s="2839" t="s">
        <v>1230</v>
      </c>
      <c r="KQ106" s="2838"/>
      <c r="KR106" s="2838"/>
      <c r="KS106" s="2838"/>
      <c r="KT106" s="2838"/>
      <c r="KU106" s="2838"/>
      <c r="KV106" s="2838"/>
      <c r="KW106" s="2838"/>
      <c r="KX106" s="2838"/>
      <c r="KY106" s="2838"/>
      <c r="KZ106" s="2838"/>
      <c r="LA106" s="2838"/>
      <c r="LB106" s="2838"/>
      <c r="LC106" s="2838"/>
      <c r="LD106" s="2838"/>
    </row>
    <row r="107" spans="1:320" s="1803" customFormat="1">
      <c r="S107" s="1941"/>
      <c r="T107" s="1942"/>
      <c r="U107" s="1942"/>
      <c r="V107" s="1942"/>
      <c r="W107" s="1942"/>
      <c r="X107" s="1942"/>
      <c r="Y107" s="1942"/>
      <c r="Z107" s="1942"/>
      <c r="AA107" s="1942"/>
      <c r="AB107" s="1942"/>
      <c r="AC107" s="1942"/>
      <c r="AD107" s="1942"/>
      <c r="AE107" s="1942"/>
      <c r="AF107" s="1942"/>
      <c r="AG107" s="1942"/>
      <c r="AH107" s="1942"/>
      <c r="AI107" s="1942"/>
      <c r="AJ107" s="1941"/>
      <c r="AK107" s="1942"/>
      <c r="AL107" s="1942"/>
      <c r="AM107" s="1942"/>
      <c r="AN107" s="1942"/>
      <c r="AO107" s="1942"/>
      <c r="AP107" s="1942"/>
      <c r="AQ107" s="1942"/>
      <c r="AR107" s="1942"/>
      <c r="AS107" s="1942"/>
      <c r="AT107" s="1942"/>
      <c r="AU107" s="1942"/>
      <c r="AV107" s="1942"/>
      <c r="AW107" s="1942"/>
      <c r="AX107" s="1942"/>
      <c r="AY107" s="1942"/>
      <c r="AZ107" s="1937"/>
      <c r="BQ107" s="1937"/>
      <c r="CH107" s="1937"/>
      <c r="CY107" s="1937"/>
      <c r="DP107" s="2900"/>
      <c r="DQ107" s="2901"/>
      <c r="DR107" s="1937"/>
      <c r="DX107" s="4193"/>
      <c r="EB107" s="2800"/>
      <c r="EF107" s="2800"/>
      <c r="EK107" s="3253"/>
      <c r="EL107" s="3253"/>
      <c r="EM107" s="3253"/>
      <c r="EN107" s="3253"/>
      <c r="EO107" s="2901"/>
      <c r="EP107" s="3406"/>
      <c r="ES107" s="3467"/>
      <c r="ET107" s="1938"/>
      <c r="EU107" s="1938"/>
      <c r="EV107" s="1938"/>
      <c r="EY107" s="3235"/>
      <c r="FF107" s="3460"/>
      <c r="FG107" s="2902"/>
      <c r="FM107" s="3467"/>
      <c r="GD107" s="3477"/>
      <c r="GZ107" s="2407"/>
      <c r="HA107" s="2335"/>
      <c r="HB107" s="1938"/>
      <c r="HC107" s="1938"/>
      <c r="HD107" s="2800"/>
      <c r="HE107" s="1938"/>
      <c r="HF107" s="2335"/>
      <c r="HG107" s="2335"/>
      <c r="HH107" s="2335"/>
      <c r="HI107" s="2335"/>
      <c r="HJ107" s="2335"/>
      <c r="HK107" s="2335"/>
      <c r="HL107" s="2335"/>
      <c r="HM107" s="2335"/>
      <c r="HN107" s="2335"/>
      <c r="HO107" s="2335"/>
      <c r="HP107" s="2335"/>
      <c r="HQ107" s="2335"/>
      <c r="HR107" s="2335"/>
      <c r="HS107" s="2335"/>
      <c r="HT107" s="2335"/>
      <c r="HU107" s="2335"/>
      <c r="HV107" s="2335"/>
      <c r="HW107" s="2335"/>
      <c r="HX107" s="2335"/>
      <c r="HY107" s="2335"/>
      <c r="HZ107" s="2335"/>
      <c r="IA107" s="2335"/>
      <c r="IB107" s="2335"/>
      <c r="IC107" s="2335"/>
      <c r="IG107" s="1937"/>
      <c r="IP107" s="3467"/>
      <c r="JG107" s="1937"/>
      <c r="KO107" s="2838"/>
      <c r="KP107" s="4652">
        <v>42005</v>
      </c>
      <c r="KQ107" s="4653"/>
      <c r="KR107" s="2838"/>
      <c r="KS107" s="2838"/>
      <c r="KT107" s="2838"/>
      <c r="KU107" s="2838"/>
      <c r="KV107" s="2838"/>
      <c r="KW107" s="2838"/>
      <c r="KX107" s="2838"/>
      <c r="KY107" s="2838"/>
      <c r="KZ107" s="2838"/>
      <c r="LA107" s="2838"/>
      <c r="LB107" s="2838"/>
      <c r="LC107" s="2838"/>
      <c r="LD107" s="2838"/>
    </row>
    <row r="108" spans="1:320" s="1803" customFormat="1" ht="16" thickBot="1">
      <c r="S108" s="1941"/>
      <c r="T108" s="1942"/>
      <c r="U108" s="1942"/>
      <c r="V108" s="1942"/>
      <c r="W108" s="1942"/>
      <c r="X108" s="1942"/>
      <c r="Y108" s="1942"/>
      <c r="Z108" s="1942"/>
      <c r="AA108" s="1942"/>
      <c r="AB108" s="1942"/>
      <c r="AC108" s="1942"/>
      <c r="AD108" s="1942"/>
      <c r="AE108" s="1942"/>
      <c r="AF108" s="1942"/>
      <c r="AG108" s="1942"/>
      <c r="AH108" s="1942"/>
      <c r="AI108" s="1942"/>
      <c r="AJ108" s="1941"/>
      <c r="AK108" s="1942"/>
      <c r="AL108" s="1942"/>
      <c r="AM108" s="1942"/>
      <c r="AN108" s="1942"/>
      <c r="AO108" s="1942"/>
      <c r="AP108" s="1942"/>
      <c r="AQ108" s="1942"/>
      <c r="AR108" s="1942"/>
      <c r="AS108" s="1942"/>
      <c r="AT108" s="1942"/>
      <c r="AU108" s="1942"/>
      <c r="AV108" s="1942"/>
      <c r="AW108" s="1942"/>
      <c r="AX108" s="1942"/>
      <c r="AY108" s="1942"/>
      <c r="AZ108" s="1937"/>
      <c r="BQ108" s="1937"/>
      <c r="CH108" s="1937"/>
      <c r="CY108" s="1937"/>
      <c r="DP108" s="2900"/>
      <c r="DQ108" s="2901"/>
      <c r="DR108" s="1937"/>
      <c r="DX108" s="4193"/>
      <c r="EB108" s="2800"/>
      <c r="EF108" s="2800"/>
      <c r="EK108" s="3253"/>
      <c r="EL108" s="3253"/>
      <c r="EM108" s="3253"/>
      <c r="EN108" s="3253"/>
      <c r="EO108" s="2901"/>
      <c r="EP108" s="3406"/>
      <c r="ES108" s="3467"/>
      <c r="ET108" s="1938"/>
      <c r="EU108" s="1938"/>
      <c r="EV108" s="1938"/>
      <c r="EY108" s="3235"/>
      <c r="FF108" s="3460"/>
      <c r="FG108" s="2902"/>
      <c r="FM108" s="3467"/>
      <c r="GD108" s="3477"/>
      <c r="GZ108" s="2407"/>
      <c r="HA108" s="2335"/>
      <c r="HB108" s="1938"/>
      <c r="HC108" s="1938"/>
      <c r="HD108" s="2800"/>
      <c r="HE108" s="1938"/>
      <c r="HF108" s="2335"/>
      <c r="HG108" s="2335"/>
      <c r="HH108" s="2335"/>
      <c r="HI108" s="2335"/>
      <c r="HJ108" s="2335"/>
      <c r="HK108" s="2335"/>
      <c r="HL108" s="2335"/>
      <c r="HM108" s="2335"/>
      <c r="HN108" s="2335"/>
      <c r="HO108" s="2335"/>
      <c r="HP108" s="2335"/>
      <c r="HQ108" s="2335"/>
      <c r="HR108" s="2335"/>
      <c r="HS108" s="2335"/>
      <c r="HT108" s="2335"/>
      <c r="HU108" s="2335"/>
      <c r="HV108" s="2335"/>
      <c r="HW108" s="2335"/>
      <c r="HX108" s="2335"/>
      <c r="HY108" s="2335"/>
      <c r="HZ108" s="2335"/>
      <c r="IA108" s="2335"/>
      <c r="IB108" s="2335"/>
      <c r="IC108" s="2335"/>
      <c r="IG108" s="1937"/>
      <c r="IP108" s="3467"/>
      <c r="JG108" s="1937"/>
      <c r="KO108" s="2838"/>
      <c r="KP108" s="2840" t="s">
        <v>1231</v>
      </c>
      <c r="KQ108" s="2841"/>
      <c r="KR108" s="2842"/>
      <c r="KS108" s="2842"/>
      <c r="KT108" s="2842"/>
      <c r="KU108" s="2842"/>
      <c r="KV108" s="2842"/>
      <c r="KW108" s="2842"/>
      <c r="KX108" s="2842"/>
      <c r="KY108" s="2842"/>
      <c r="KZ108" s="2842"/>
      <c r="LA108" s="2842"/>
      <c r="LB108" s="2842"/>
      <c r="LC108" s="2838"/>
      <c r="LD108" s="2838"/>
    </row>
    <row r="109" spans="1:320" s="1803" customFormat="1" ht="18" customHeight="1">
      <c r="S109" s="1941"/>
      <c r="T109" s="1942"/>
      <c r="U109" s="1942"/>
      <c r="V109" s="1942"/>
      <c r="W109" s="1942"/>
      <c r="X109" s="1942"/>
      <c r="Y109" s="1942"/>
      <c r="Z109" s="1942"/>
      <c r="AA109" s="1942"/>
      <c r="AB109" s="1942"/>
      <c r="AC109" s="1942"/>
      <c r="AD109" s="1942"/>
      <c r="AE109" s="1942"/>
      <c r="AF109" s="1942"/>
      <c r="AG109" s="1942"/>
      <c r="AH109" s="1942"/>
      <c r="AI109" s="1942"/>
      <c r="AJ109" s="1941"/>
      <c r="AK109" s="1942"/>
      <c r="AL109" s="1942"/>
      <c r="AM109" s="1942"/>
      <c r="AN109" s="1942"/>
      <c r="AO109" s="1942"/>
      <c r="AP109" s="1942"/>
      <c r="AQ109" s="1942"/>
      <c r="AR109" s="1942"/>
      <c r="AS109" s="1942"/>
      <c r="AT109" s="1942"/>
      <c r="AU109" s="1942"/>
      <c r="AV109" s="1942"/>
      <c r="AW109" s="1942"/>
      <c r="AX109" s="1942"/>
      <c r="AY109" s="1942"/>
      <c r="AZ109" s="1937"/>
      <c r="BQ109" s="1937"/>
      <c r="CH109" s="1937"/>
      <c r="CY109" s="1937"/>
      <c r="DP109" s="2900"/>
      <c r="DQ109" s="2901"/>
      <c r="DR109" s="1937"/>
      <c r="DX109" s="4193"/>
      <c r="EB109" s="2800"/>
      <c r="EF109" s="2800"/>
      <c r="EK109" s="3253"/>
      <c r="EL109" s="3253"/>
      <c r="EM109" s="3253"/>
      <c r="EN109" s="3253"/>
      <c r="EO109" s="2901"/>
      <c r="EP109" s="3406"/>
      <c r="ES109" s="3467"/>
      <c r="ET109" s="1938"/>
      <c r="EU109" s="1938"/>
      <c r="EV109" s="1938"/>
      <c r="EY109" s="3235"/>
      <c r="FF109" s="3460"/>
      <c r="FG109" s="2902"/>
      <c r="FM109" s="3467"/>
      <c r="GD109" s="3477"/>
      <c r="GZ109" s="2407"/>
      <c r="HA109" s="2335"/>
      <c r="HB109" s="1938"/>
      <c r="HC109" s="1938"/>
      <c r="HD109" s="2800"/>
      <c r="HE109" s="1938"/>
      <c r="HF109" s="2335"/>
      <c r="HG109" s="2335"/>
      <c r="HH109" s="2335"/>
      <c r="HI109" s="2335"/>
      <c r="HJ109" s="2335"/>
      <c r="HK109" s="2335"/>
      <c r="HL109" s="2335"/>
      <c r="HM109" s="2335"/>
      <c r="HN109" s="2335"/>
      <c r="HO109" s="2335"/>
      <c r="HP109" s="2335"/>
      <c r="HQ109" s="2335"/>
      <c r="HR109" s="2335"/>
      <c r="HS109" s="2335"/>
      <c r="HT109" s="2335"/>
      <c r="HU109" s="2335"/>
      <c r="HV109" s="2335"/>
      <c r="HW109" s="2335"/>
      <c r="HX109" s="2335"/>
      <c r="HY109" s="2335"/>
      <c r="HZ109" s="2335"/>
      <c r="IA109" s="2335"/>
      <c r="IB109" s="2335"/>
      <c r="IC109" s="2335"/>
      <c r="IG109" s="1937"/>
      <c r="IP109" s="3467"/>
      <c r="JG109" s="1937"/>
      <c r="KO109" s="2838"/>
      <c r="KP109" s="2838"/>
      <c r="KQ109" s="2838"/>
      <c r="KR109" s="4654" t="s">
        <v>173</v>
      </c>
      <c r="KS109" s="4655"/>
      <c r="KT109" s="4655"/>
      <c r="KU109" s="4655"/>
      <c r="KV109" s="4655"/>
      <c r="KW109" s="4655"/>
      <c r="KX109" s="4640" t="s">
        <v>1232</v>
      </c>
      <c r="KY109" s="4640" t="s">
        <v>1233</v>
      </c>
      <c r="KZ109" s="4640" t="s">
        <v>1234</v>
      </c>
      <c r="LA109" s="4640" t="s">
        <v>1235</v>
      </c>
      <c r="LB109" s="4640" t="s">
        <v>1236</v>
      </c>
      <c r="LC109" s="2843"/>
      <c r="LD109" s="2844"/>
      <c r="LE109" s="1804"/>
      <c r="LF109" s="1804"/>
      <c r="LG109" s="1804"/>
      <c r="LH109" s="1804"/>
    </row>
    <row r="110" spans="1:320" s="1803" customFormat="1" ht="50" customHeight="1">
      <c r="C110" s="785"/>
      <c r="S110" s="1941"/>
      <c r="T110" s="1942"/>
      <c r="U110" s="1942"/>
      <c r="V110" s="1942"/>
      <c r="W110" s="1942"/>
      <c r="X110" s="1942"/>
      <c r="Y110" s="1942"/>
      <c r="Z110" s="1942"/>
      <c r="AA110" s="1942"/>
      <c r="AB110" s="1942"/>
      <c r="AC110" s="1942"/>
      <c r="AD110" s="1942"/>
      <c r="AE110" s="1942"/>
      <c r="AF110" s="1942"/>
      <c r="AG110" s="1942"/>
      <c r="AH110" s="1942"/>
      <c r="AI110" s="1942"/>
      <c r="AJ110" s="1941"/>
      <c r="AK110" s="1942"/>
      <c r="AL110" s="1942"/>
      <c r="AM110" s="1942"/>
      <c r="AN110" s="1942"/>
      <c r="AO110" s="1942"/>
      <c r="AP110" s="1942"/>
      <c r="AQ110" s="1942"/>
      <c r="AR110" s="1942"/>
      <c r="AS110" s="1942"/>
      <c r="AT110" s="1942"/>
      <c r="AU110" s="1942"/>
      <c r="AV110" s="1942"/>
      <c r="AW110" s="1942"/>
      <c r="AX110" s="1942"/>
      <c r="AY110" s="1942"/>
      <c r="AZ110" s="1937"/>
      <c r="BQ110" s="1937"/>
      <c r="CH110" s="1937"/>
      <c r="CY110" s="1937"/>
      <c r="DP110" s="2900"/>
      <c r="DQ110" s="2901"/>
      <c r="DR110" s="1937"/>
      <c r="DX110" s="4193"/>
      <c r="EB110" s="2800"/>
      <c r="EF110" s="2800"/>
      <c r="EK110" s="3253"/>
      <c r="EL110" s="3253"/>
      <c r="EM110" s="3253"/>
      <c r="EN110" s="3253"/>
      <c r="EO110" s="2901"/>
      <c r="EP110" s="3406"/>
      <c r="ES110" s="3467"/>
      <c r="ET110" s="1938"/>
      <c r="EU110" s="1938"/>
      <c r="EV110" s="1938"/>
      <c r="EY110" s="3235"/>
      <c r="FF110" s="3460"/>
      <c r="FG110" s="2902"/>
      <c r="FM110" s="3467"/>
      <c r="GD110" s="3477"/>
      <c r="GZ110" s="2407"/>
      <c r="HA110" s="2335"/>
      <c r="HB110" s="1938"/>
      <c r="HC110" s="1938"/>
      <c r="HD110" s="2800"/>
      <c r="HE110" s="1938"/>
      <c r="HF110" s="2335"/>
      <c r="HG110" s="2335"/>
      <c r="HH110" s="2335"/>
      <c r="HI110" s="2335"/>
      <c r="HJ110" s="2335"/>
      <c r="HK110" s="2335"/>
      <c r="HL110" s="2335"/>
      <c r="HM110" s="2335"/>
      <c r="HN110" s="2335"/>
      <c r="HO110" s="2335"/>
      <c r="HP110" s="2335"/>
      <c r="HQ110" s="2335"/>
      <c r="HR110" s="2335"/>
      <c r="HS110" s="2335"/>
      <c r="HT110" s="2335"/>
      <c r="HU110" s="2335"/>
      <c r="HV110" s="2335"/>
      <c r="HW110" s="2335"/>
      <c r="HX110" s="2335"/>
      <c r="HY110" s="2335"/>
      <c r="HZ110" s="2335"/>
      <c r="IA110" s="2335"/>
      <c r="IB110" s="2335"/>
      <c r="IC110" s="2335"/>
      <c r="IG110" s="1937"/>
      <c r="IP110" s="3467"/>
      <c r="JG110" s="1937"/>
      <c r="KO110" s="2838"/>
      <c r="KP110" s="2838"/>
      <c r="KQ110" s="2838"/>
      <c r="KR110" s="2845" t="s">
        <v>1003</v>
      </c>
      <c r="KS110" s="2846" t="s">
        <v>1237</v>
      </c>
      <c r="KT110" s="2846" t="s">
        <v>1238</v>
      </c>
      <c r="KU110" s="2847" t="s">
        <v>1239</v>
      </c>
      <c r="KV110" s="2847" t="s">
        <v>1240</v>
      </c>
      <c r="KW110" s="2847" t="s">
        <v>1241</v>
      </c>
      <c r="KX110" s="4641"/>
      <c r="KY110" s="4641"/>
      <c r="KZ110" s="4641"/>
      <c r="LA110" s="4641"/>
      <c r="LB110" s="4641"/>
      <c r="LC110" s="2838"/>
      <c r="LD110" s="2838"/>
    </row>
    <row r="111" spans="1:320" s="1803" customFormat="1" ht="30" customHeight="1">
      <c r="C111" s="785"/>
      <c r="S111" s="1941"/>
      <c r="T111" s="1942"/>
      <c r="U111" s="1942"/>
      <c r="V111" s="1942"/>
      <c r="W111" s="1942"/>
      <c r="X111" s="1942"/>
      <c r="Y111" s="1942"/>
      <c r="Z111" s="1942"/>
      <c r="AA111" s="1942"/>
      <c r="AB111" s="1942"/>
      <c r="AC111" s="1942"/>
      <c r="AD111" s="1942"/>
      <c r="AE111" s="1942"/>
      <c r="AF111" s="1942"/>
      <c r="AG111" s="1942"/>
      <c r="AH111" s="1942"/>
      <c r="AI111" s="1942"/>
      <c r="AJ111" s="1941"/>
      <c r="AK111" s="1942"/>
      <c r="AL111" s="1942"/>
      <c r="AM111" s="1942"/>
      <c r="AN111" s="1942"/>
      <c r="AO111" s="1942"/>
      <c r="AP111" s="1942"/>
      <c r="AQ111" s="1942"/>
      <c r="AR111" s="1942"/>
      <c r="AS111" s="1942"/>
      <c r="AT111" s="1942"/>
      <c r="AU111" s="1942"/>
      <c r="AV111" s="1942"/>
      <c r="AW111" s="1942"/>
      <c r="AX111" s="1942"/>
      <c r="AY111" s="1942"/>
      <c r="AZ111" s="1937"/>
      <c r="BQ111" s="1937"/>
      <c r="CH111" s="1937"/>
      <c r="CY111" s="1937"/>
      <c r="DP111" s="2900"/>
      <c r="DQ111" s="2901"/>
      <c r="DR111" s="1937"/>
      <c r="DX111" s="4193"/>
      <c r="EB111" s="2800"/>
      <c r="EF111" s="2800"/>
      <c r="EK111" s="3253"/>
      <c r="EL111" s="3253"/>
      <c r="EM111" s="3253"/>
      <c r="EN111" s="3253"/>
      <c r="EO111" s="2901"/>
      <c r="EP111" s="3406"/>
      <c r="ES111" s="3467"/>
      <c r="ET111" s="1938"/>
      <c r="EU111" s="1938"/>
      <c r="EV111" s="1938"/>
      <c r="EY111" s="3235"/>
      <c r="FF111" s="3460"/>
      <c r="FG111" s="2902"/>
      <c r="FM111" s="3467"/>
      <c r="GD111" s="3477"/>
      <c r="GZ111" s="2407"/>
      <c r="HA111" s="2335"/>
      <c r="HB111" s="1938"/>
      <c r="HC111" s="1938"/>
      <c r="HD111" s="2800"/>
      <c r="HE111" s="1938"/>
      <c r="HF111" s="2335"/>
      <c r="HG111" s="2335"/>
      <c r="HH111" s="2335"/>
      <c r="HI111" s="2335"/>
      <c r="HJ111" s="2335"/>
      <c r="HK111" s="2335"/>
      <c r="HL111" s="2335"/>
      <c r="HM111" s="2335"/>
      <c r="HN111" s="2335"/>
      <c r="HO111" s="2335"/>
      <c r="HP111" s="2335"/>
      <c r="HQ111" s="2335"/>
      <c r="HR111" s="2335"/>
      <c r="HS111" s="2335"/>
      <c r="HT111" s="2335"/>
      <c r="HU111" s="2335"/>
      <c r="HV111" s="2335"/>
      <c r="HW111" s="2335"/>
      <c r="HX111" s="2335"/>
      <c r="HY111" s="2335"/>
      <c r="HZ111" s="2335"/>
      <c r="IA111" s="2335"/>
      <c r="IB111" s="2335"/>
      <c r="IC111" s="2335"/>
      <c r="IG111" s="1937"/>
      <c r="IP111" s="3467"/>
      <c r="JG111" s="1937"/>
      <c r="KO111" s="2838"/>
      <c r="KP111" s="2838"/>
      <c r="KQ111" s="2838"/>
      <c r="KR111" s="2848" t="s">
        <v>1242</v>
      </c>
      <c r="KS111" s="2849" t="s">
        <v>1243</v>
      </c>
      <c r="KT111" s="2849" t="s">
        <v>1244</v>
      </c>
      <c r="KU111" s="2849" t="s">
        <v>1245</v>
      </c>
      <c r="KV111" s="2849" t="s">
        <v>1246</v>
      </c>
      <c r="KW111" s="2849" t="s">
        <v>1247</v>
      </c>
      <c r="KX111" s="2850" t="s">
        <v>1248</v>
      </c>
      <c r="KY111" s="2850" t="s">
        <v>1249</v>
      </c>
      <c r="KZ111" s="2850" t="s">
        <v>1250</v>
      </c>
      <c r="LA111" s="2850" t="s">
        <v>1251</v>
      </c>
      <c r="LB111" s="2850" t="s">
        <v>1252</v>
      </c>
      <c r="LC111" s="2838"/>
      <c r="LD111" s="2838"/>
    </row>
    <row r="112" spans="1:320" s="1803" customFormat="1" ht="16" customHeight="1">
      <c r="C112" s="785"/>
      <c r="S112" s="1941"/>
      <c r="T112" s="1942"/>
      <c r="U112" s="1942"/>
      <c r="V112" s="1942"/>
      <c r="W112" s="1942"/>
      <c r="X112" s="1942"/>
      <c r="Y112" s="1942"/>
      <c r="Z112" s="1942"/>
      <c r="AA112" s="1942"/>
      <c r="AB112" s="1942"/>
      <c r="AC112" s="1942"/>
      <c r="AD112" s="1942"/>
      <c r="AE112" s="1942"/>
      <c r="AF112" s="1942"/>
      <c r="AG112" s="1942"/>
      <c r="AH112" s="1942"/>
      <c r="AI112" s="1942"/>
      <c r="AJ112" s="1941"/>
      <c r="AK112" s="1942"/>
      <c r="AL112" s="1942"/>
      <c r="AM112" s="1942"/>
      <c r="AN112" s="1942"/>
      <c r="AO112" s="1942"/>
      <c r="AP112" s="1942"/>
      <c r="AQ112" s="1942"/>
      <c r="AR112" s="1942"/>
      <c r="AS112" s="1942"/>
      <c r="AT112" s="1942"/>
      <c r="AU112" s="1942"/>
      <c r="AV112" s="1942"/>
      <c r="AW112" s="1942"/>
      <c r="AX112" s="1942"/>
      <c r="AY112" s="1942"/>
      <c r="AZ112" s="1937"/>
      <c r="BQ112" s="1937"/>
      <c r="CH112" s="1937"/>
      <c r="CY112" s="1937"/>
      <c r="DP112" s="2900"/>
      <c r="DQ112" s="2901"/>
      <c r="DR112" s="1937"/>
      <c r="DX112" s="4193"/>
      <c r="EB112" s="2800"/>
      <c r="EF112" s="2800"/>
      <c r="EK112" s="3253"/>
      <c r="EL112" s="3253"/>
      <c r="EM112" s="3253"/>
      <c r="EN112" s="3253"/>
      <c r="EO112" s="2901"/>
      <c r="EP112" s="3406"/>
      <c r="ES112" s="3467"/>
      <c r="ET112" s="1938"/>
      <c r="EU112" s="1938"/>
      <c r="EV112" s="1938"/>
      <c r="EY112" s="3235"/>
      <c r="FF112" s="3460"/>
      <c r="FG112" s="2902"/>
      <c r="FM112" s="3467"/>
      <c r="GD112" s="3477"/>
      <c r="GZ112" s="2407"/>
      <c r="HA112" s="2335"/>
      <c r="HB112" s="1938"/>
      <c r="HC112" s="1938"/>
      <c r="HD112" s="2800"/>
      <c r="HE112" s="1938"/>
      <c r="HF112" s="2335"/>
      <c r="HG112" s="2335"/>
      <c r="HH112" s="2335"/>
      <c r="HI112" s="2335"/>
      <c r="HJ112" s="2335"/>
      <c r="HK112" s="2335"/>
      <c r="HL112" s="2335"/>
      <c r="HM112" s="2335"/>
      <c r="HN112" s="2335"/>
      <c r="HO112" s="2335"/>
      <c r="HP112" s="2335"/>
      <c r="HQ112" s="2335"/>
      <c r="HR112" s="2335"/>
      <c r="HS112" s="2335"/>
      <c r="HT112" s="2335"/>
      <c r="HU112" s="2335"/>
      <c r="HV112" s="2335"/>
      <c r="HW112" s="2335"/>
      <c r="HX112" s="2335"/>
      <c r="HY112" s="2335"/>
      <c r="HZ112" s="2335"/>
      <c r="IA112" s="2335"/>
      <c r="IB112" s="2335"/>
      <c r="IC112" s="2335"/>
      <c r="IG112" s="1937"/>
      <c r="IP112" s="3467"/>
      <c r="JG112" s="1937"/>
      <c r="KO112" s="2838"/>
      <c r="KP112" s="2851" t="s">
        <v>25</v>
      </c>
      <c r="KQ112" s="2852"/>
      <c r="KR112" s="2853">
        <v>140757374</v>
      </c>
      <c r="KS112" s="2854">
        <v>113789040</v>
      </c>
      <c r="KT112" s="2854">
        <v>1359210</v>
      </c>
      <c r="KU112" s="2854">
        <v>21987366</v>
      </c>
      <c r="KV112" s="2854">
        <v>1443045</v>
      </c>
      <c r="KW112" s="2855">
        <v>2178713</v>
      </c>
      <c r="KX112" s="2853">
        <v>31228057</v>
      </c>
      <c r="KY112" s="2853">
        <v>174814141</v>
      </c>
      <c r="KZ112" s="2853">
        <v>43362979</v>
      </c>
      <c r="LA112" s="2853">
        <v>390162551</v>
      </c>
      <c r="LB112" s="2856">
        <v>54003078</v>
      </c>
      <c r="LC112" s="2851" t="s">
        <v>25</v>
      </c>
      <c r="LD112" s="2857"/>
    </row>
    <row r="113" spans="1:316" s="1803" customFormat="1" ht="16" customHeight="1">
      <c r="C113" s="785"/>
      <c r="S113" s="1941"/>
      <c r="T113" s="1942"/>
      <c r="U113" s="1942"/>
      <c r="V113" s="1942"/>
      <c r="W113" s="1942"/>
      <c r="X113" s="1942"/>
      <c r="Y113" s="1942"/>
      <c r="Z113" s="1942"/>
      <c r="AA113" s="1942"/>
      <c r="AB113" s="1942"/>
      <c r="AC113" s="1942"/>
      <c r="AD113" s="1942"/>
      <c r="AE113" s="1942"/>
      <c r="AF113" s="1942"/>
      <c r="AG113" s="1942"/>
      <c r="AH113" s="1942"/>
      <c r="AI113" s="1942"/>
      <c r="AJ113" s="1941"/>
      <c r="AK113" s="1942"/>
      <c r="AL113" s="1942"/>
      <c r="AM113" s="1942"/>
      <c r="AN113" s="1942"/>
      <c r="AO113" s="1942"/>
      <c r="AP113" s="1942"/>
      <c r="AQ113" s="1942"/>
      <c r="AR113" s="1942"/>
      <c r="AS113" s="1942"/>
      <c r="AT113" s="1942"/>
      <c r="AU113" s="1942"/>
      <c r="AV113" s="1942"/>
      <c r="AW113" s="1942"/>
      <c r="AX113" s="1942"/>
      <c r="AY113" s="1942"/>
      <c r="AZ113" s="1937"/>
      <c r="BQ113" s="1937"/>
      <c r="CH113" s="1937"/>
      <c r="CY113" s="1937"/>
      <c r="DP113" s="2900"/>
      <c r="DQ113" s="2901"/>
      <c r="DR113" s="1937"/>
      <c r="DX113" s="4193"/>
      <c r="EB113" s="2800"/>
      <c r="EF113" s="2800"/>
      <c r="EK113" s="3253"/>
      <c r="EL113" s="3253"/>
      <c r="EM113" s="3253"/>
      <c r="EN113" s="3253"/>
      <c r="EO113" s="2901"/>
      <c r="EP113" s="3406"/>
      <c r="ES113" s="3467"/>
      <c r="ET113" s="1938"/>
      <c r="EU113" s="1938"/>
      <c r="EV113" s="1938"/>
      <c r="EY113" s="3235"/>
      <c r="FF113" s="3460"/>
      <c r="FG113" s="2902"/>
      <c r="FM113" s="3467"/>
      <c r="GD113" s="3477"/>
      <c r="GZ113" s="2407"/>
      <c r="HA113" s="2335"/>
      <c r="HB113" s="1938"/>
      <c r="HC113" s="1938"/>
      <c r="HD113" s="2800"/>
      <c r="HE113" s="1938"/>
      <c r="HF113" s="2335"/>
      <c r="HG113" s="2335"/>
      <c r="HH113" s="2335"/>
      <c r="HI113" s="2335"/>
      <c r="HJ113" s="2335"/>
      <c r="HK113" s="2335"/>
      <c r="HL113" s="2335"/>
      <c r="HM113" s="2335"/>
      <c r="HN113" s="2335"/>
      <c r="HO113" s="2335"/>
      <c r="HP113" s="2335"/>
      <c r="HQ113" s="2335"/>
      <c r="HR113" s="2335"/>
      <c r="HS113" s="2335"/>
      <c r="HT113" s="2335"/>
      <c r="HU113" s="2335"/>
      <c r="HV113" s="2335"/>
      <c r="HW113" s="2335"/>
      <c r="HX113" s="2335"/>
      <c r="HY113" s="2335"/>
      <c r="HZ113" s="2335"/>
      <c r="IA113" s="2335"/>
      <c r="IB113" s="2335"/>
      <c r="IC113" s="2335"/>
      <c r="IG113" s="1937"/>
      <c r="IP113" s="3467"/>
      <c r="JG113" s="1937"/>
      <c r="KO113" s="2838"/>
      <c r="KP113" s="2858" t="s">
        <v>1253</v>
      </c>
      <c r="KQ113" s="2859" t="s">
        <v>1254</v>
      </c>
      <c r="KR113" s="2860">
        <v>3056812</v>
      </c>
      <c r="KS113" s="2861">
        <v>3056812</v>
      </c>
      <c r="KT113" s="2861">
        <v>0</v>
      </c>
      <c r="KU113" s="2861">
        <v>0</v>
      </c>
      <c r="KV113" s="2861">
        <v>0</v>
      </c>
      <c r="KW113" s="2861">
        <v>0</v>
      </c>
      <c r="KX113" s="2862">
        <v>0</v>
      </c>
      <c r="KY113" s="2862">
        <v>0</v>
      </c>
      <c r="KZ113" s="2862">
        <v>0</v>
      </c>
      <c r="LA113" s="2862">
        <v>3056812</v>
      </c>
      <c r="LB113" s="2862">
        <v>462334</v>
      </c>
      <c r="LC113" s="2859" t="s">
        <v>1254</v>
      </c>
      <c r="LD113" s="2863" t="s">
        <v>1253</v>
      </c>
    </row>
    <row r="114" spans="1:316" s="1803" customFormat="1" ht="16" customHeight="1">
      <c r="C114" s="785"/>
      <c r="S114" s="1941"/>
      <c r="T114" s="1942"/>
      <c r="U114" s="1942"/>
      <c r="V114" s="1942"/>
      <c r="W114" s="1942"/>
      <c r="X114" s="1942"/>
      <c r="Y114" s="1942"/>
      <c r="Z114" s="1942"/>
      <c r="AA114" s="1942"/>
      <c r="AB114" s="1942"/>
      <c r="AC114" s="1942"/>
      <c r="AD114" s="1942"/>
      <c r="AE114" s="1942"/>
      <c r="AF114" s="1942"/>
      <c r="AG114" s="1942"/>
      <c r="AH114" s="1942"/>
      <c r="AI114" s="1942"/>
      <c r="AJ114" s="1941"/>
      <c r="AK114" s="1942"/>
      <c r="AL114" s="1942"/>
      <c r="AM114" s="1942"/>
      <c r="AN114" s="1942"/>
      <c r="AO114" s="1942"/>
      <c r="AP114" s="1942"/>
      <c r="AQ114" s="1942"/>
      <c r="AR114" s="1942"/>
      <c r="AS114" s="1942"/>
      <c r="AT114" s="1942"/>
      <c r="AU114" s="1942"/>
      <c r="AV114" s="1942"/>
      <c r="AW114" s="1942"/>
      <c r="AX114" s="1942"/>
      <c r="AY114" s="1942"/>
      <c r="AZ114" s="1937"/>
      <c r="BQ114" s="1937"/>
      <c r="CH114" s="1937"/>
      <c r="CY114" s="1937"/>
      <c r="DP114" s="2900"/>
      <c r="DQ114" s="2901"/>
      <c r="DR114" s="1937"/>
      <c r="DX114" s="4193"/>
      <c r="EB114" s="2800"/>
      <c r="EF114" s="2800"/>
      <c r="EK114" s="3253"/>
      <c r="EL114" s="3253"/>
      <c r="EM114" s="3253"/>
      <c r="EN114" s="3253"/>
      <c r="EO114" s="2901"/>
      <c r="EP114" s="3406"/>
      <c r="ES114" s="3467"/>
      <c r="ET114" s="1938"/>
      <c r="EU114" s="1938"/>
      <c r="EV114" s="1938"/>
      <c r="EY114" s="3235"/>
      <c r="FF114" s="3460"/>
      <c r="FG114" s="2902"/>
      <c r="FM114" s="3467"/>
      <c r="GD114" s="3477"/>
      <c r="GZ114" s="2407"/>
      <c r="HA114" s="2335"/>
      <c r="HB114" s="1938"/>
      <c r="HC114" s="1938"/>
      <c r="HD114" s="2800"/>
      <c r="HE114" s="1938"/>
      <c r="HF114" s="2335"/>
      <c r="HG114" s="2335"/>
      <c r="HH114" s="2335"/>
      <c r="HI114" s="2335"/>
      <c r="HJ114" s="2335"/>
      <c r="HK114" s="2335"/>
      <c r="HL114" s="2335"/>
      <c r="HM114" s="2335"/>
      <c r="HN114" s="2335"/>
      <c r="HO114" s="2335"/>
      <c r="HP114" s="2335"/>
      <c r="HQ114" s="2335"/>
      <c r="HR114" s="2335"/>
      <c r="HS114" s="2335"/>
      <c r="HT114" s="2335"/>
      <c r="HU114" s="2335"/>
      <c r="HV114" s="2335"/>
      <c r="HW114" s="2335"/>
      <c r="HX114" s="2335"/>
      <c r="HY114" s="2335"/>
      <c r="HZ114" s="2335"/>
      <c r="IA114" s="2335"/>
      <c r="IB114" s="2335"/>
      <c r="IC114" s="2335"/>
      <c r="IG114" s="1937"/>
      <c r="IP114" s="3467"/>
      <c r="JG114" s="1937"/>
      <c r="KO114" s="2838"/>
      <c r="KP114" s="2864" t="s">
        <v>1255</v>
      </c>
      <c r="KQ114" s="2865" t="s">
        <v>1256</v>
      </c>
      <c r="KR114" s="2866">
        <v>21624020</v>
      </c>
      <c r="KS114" s="2867">
        <v>18931551</v>
      </c>
      <c r="KT114" s="2867">
        <v>194966</v>
      </c>
      <c r="KU114" s="2867">
        <v>1487541</v>
      </c>
      <c r="KV114" s="2867">
        <v>439713</v>
      </c>
      <c r="KW114" s="2867">
        <v>570249</v>
      </c>
      <c r="KX114" s="2868">
        <v>12793507</v>
      </c>
      <c r="KY114" s="2868">
        <v>18589052</v>
      </c>
      <c r="KZ114" s="2868">
        <v>26090857</v>
      </c>
      <c r="LA114" s="2868">
        <v>79097436</v>
      </c>
      <c r="LB114" s="2868">
        <v>9238159</v>
      </c>
      <c r="LC114" s="2865" t="s">
        <v>1256</v>
      </c>
      <c r="LD114" s="2869" t="s">
        <v>1255</v>
      </c>
    </row>
    <row r="115" spans="1:316" s="1803" customFormat="1" ht="16" customHeight="1">
      <c r="C115" s="785"/>
      <c r="S115" s="1941"/>
      <c r="T115" s="1942"/>
      <c r="U115" s="1942"/>
      <c r="V115" s="1942"/>
      <c r="W115" s="1942"/>
      <c r="X115" s="1942"/>
      <c r="Y115" s="1942"/>
      <c r="Z115" s="1942"/>
      <c r="AA115" s="1942"/>
      <c r="AB115" s="1942"/>
      <c r="AC115" s="1942"/>
      <c r="AD115" s="1942"/>
      <c r="AE115" s="1942"/>
      <c r="AF115" s="1942"/>
      <c r="AG115" s="1942"/>
      <c r="AH115" s="1942"/>
      <c r="AI115" s="1942"/>
      <c r="AJ115" s="1941"/>
      <c r="AK115" s="1942"/>
      <c r="AL115" s="1942"/>
      <c r="AM115" s="1942"/>
      <c r="AN115" s="1942"/>
      <c r="AO115" s="1942"/>
      <c r="AP115" s="1942"/>
      <c r="AQ115" s="1942"/>
      <c r="AR115" s="1942"/>
      <c r="AS115" s="1942"/>
      <c r="AT115" s="1942"/>
      <c r="AU115" s="1942"/>
      <c r="AV115" s="1942"/>
      <c r="AW115" s="1942"/>
      <c r="AX115" s="1942"/>
      <c r="AY115" s="1942"/>
      <c r="AZ115" s="1937"/>
      <c r="BQ115" s="1937"/>
      <c r="CH115" s="1937"/>
      <c r="CY115" s="1937"/>
      <c r="DP115" s="2900"/>
      <c r="DQ115" s="2901"/>
      <c r="DR115" s="1937"/>
      <c r="DX115" s="4193"/>
      <c r="EB115" s="2800"/>
      <c r="EF115" s="2800"/>
      <c r="EK115" s="3253"/>
      <c r="EL115" s="3253"/>
      <c r="EM115" s="3253"/>
      <c r="EN115" s="3253"/>
      <c r="EO115" s="2901"/>
      <c r="EP115" s="3406"/>
      <c r="ES115" s="3467"/>
      <c r="ET115" s="1938"/>
      <c r="EU115" s="1938"/>
      <c r="EV115" s="1938"/>
      <c r="EY115" s="3235"/>
      <c r="FF115" s="3460"/>
      <c r="FG115" s="2902"/>
      <c r="FM115" s="3467"/>
      <c r="GD115" s="3477"/>
      <c r="GZ115" s="2407"/>
      <c r="HA115" s="2335"/>
      <c r="HB115" s="1938"/>
      <c r="HC115" s="1938"/>
      <c r="HD115" s="2800"/>
      <c r="HE115" s="1938"/>
      <c r="HF115" s="2335"/>
      <c r="HG115" s="2335"/>
      <c r="HH115" s="2335"/>
      <c r="HI115" s="2335"/>
      <c r="HJ115" s="2335"/>
      <c r="HK115" s="2335"/>
      <c r="HL115" s="2335"/>
      <c r="HM115" s="2335"/>
      <c r="HN115" s="2335"/>
      <c r="HO115" s="2335"/>
      <c r="HP115" s="2335"/>
      <c r="HQ115" s="2335"/>
      <c r="HR115" s="2335"/>
      <c r="HS115" s="2335"/>
      <c r="HT115" s="2335"/>
      <c r="HU115" s="2335"/>
      <c r="HV115" s="2335"/>
      <c r="HW115" s="2335"/>
      <c r="HX115" s="2335"/>
      <c r="HY115" s="2335"/>
      <c r="HZ115" s="2335"/>
      <c r="IA115" s="2335"/>
      <c r="IB115" s="2335"/>
      <c r="IC115" s="2335"/>
      <c r="IG115" s="1937"/>
      <c r="IP115" s="3467"/>
      <c r="JG115" s="1937"/>
      <c r="KO115" s="2838"/>
      <c r="KP115" s="2858" t="s">
        <v>1257</v>
      </c>
      <c r="KQ115" s="2859" t="s">
        <v>1258</v>
      </c>
      <c r="KR115" s="2860">
        <v>28369632</v>
      </c>
      <c r="KS115" s="2861">
        <v>24823333</v>
      </c>
      <c r="KT115" s="2861">
        <v>142977</v>
      </c>
      <c r="KU115" s="2861">
        <v>2156938</v>
      </c>
      <c r="KV115" s="2861">
        <v>330003</v>
      </c>
      <c r="KW115" s="2861">
        <v>916381</v>
      </c>
      <c r="KX115" s="2862">
        <v>1975450</v>
      </c>
      <c r="KY115" s="2862">
        <v>1075903</v>
      </c>
      <c r="KZ115" s="2862">
        <v>634105</v>
      </c>
      <c r="LA115" s="2862">
        <v>32055090</v>
      </c>
      <c r="LB115" s="2862">
        <v>2546600</v>
      </c>
      <c r="LC115" s="2859" t="s">
        <v>1258</v>
      </c>
      <c r="LD115" s="2870" t="s">
        <v>1257</v>
      </c>
    </row>
    <row r="116" spans="1:316" s="1803" customFormat="1" ht="16" customHeight="1">
      <c r="C116" s="785"/>
      <c r="S116" s="1941"/>
      <c r="T116" s="1942"/>
      <c r="U116" s="1942"/>
      <c r="V116" s="1942"/>
      <c r="W116" s="1942"/>
      <c r="X116" s="1942"/>
      <c r="Y116" s="1942"/>
      <c r="Z116" s="1942"/>
      <c r="AA116" s="1942"/>
      <c r="AB116" s="1942"/>
      <c r="AC116" s="1942"/>
      <c r="AD116" s="1942"/>
      <c r="AE116" s="1942"/>
      <c r="AF116" s="1942"/>
      <c r="AG116" s="1942"/>
      <c r="AH116" s="1942"/>
      <c r="AI116" s="1942"/>
      <c r="AJ116" s="1941"/>
      <c r="AK116" s="1942"/>
      <c r="AL116" s="1942"/>
      <c r="AM116" s="1942"/>
      <c r="AN116" s="1942"/>
      <c r="AO116" s="1942"/>
      <c r="AP116" s="1942"/>
      <c r="AQ116" s="1942"/>
      <c r="AR116" s="1942"/>
      <c r="AS116" s="1942"/>
      <c r="AT116" s="1942"/>
      <c r="AU116" s="1942"/>
      <c r="AV116" s="1942"/>
      <c r="AW116" s="1942"/>
      <c r="AX116" s="1942"/>
      <c r="AY116" s="1942"/>
      <c r="AZ116" s="1937"/>
      <c r="BQ116" s="1937"/>
      <c r="CH116" s="1937"/>
      <c r="CY116" s="1937"/>
      <c r="DP116" s="2900"/>
      <c r="DQ116" s="2901"/>
      <c r="DR116" s="1937"/>
      <c r="DX116" s="4193"/>
      <c r="EB116" s="2800"/>
      <c r="EF116" s="2800"/>
      <c r="EK116" s="3253"/>
      <c r="EL116" s="3253"/>
      <c r="EM116" s="3253"/>
      <c r="EN116" s="3253"/>
      <c r="EO116" s="2901"/>
      <c r="EP116" s="3406"/>
      <c r="ES116" s="3467"/>
      <c r="ET116" s="1938"/>
      <c r="EU116" s="1938"/>
      <c r="EV116" s="1938"/>
      <c r="EY116" s="3235"/>
      <c r="FF116" s="3460"/>
      <c r="FG116" s="2902"/>
      <c r="FM116" s="3467"/>
      <c r="GD116" s="3477"/>
      <c r="GZ116" s="2407"/>
      <c r="HA116" s="2335"/>
      <c r="HB116" s="1938"/>
      <c r="HC116" s="1938"/>
      <c r="HD116" s="2800"/>
      <c r="HE116" s="1938"/>
      <c r="HF116" s="2335"/>
      <c r="HG116" s="2335"/>
      <c r="HH116" s="2335"/>
      <c r="HI116" s="2335"/>
      <c r="HJ116" s="2335"/>
      <c r="HK116" s="2335"/>
      <c r="HL116" s="2335"/>
      <c r="HM116" s="2335"/>
      <c r="HN116" s="2335"/>
      <c r="HO116" s="2335"/>
      <c r="HP116" s="2335"/>
      <c r="HQ116" s="2335"/>
      <c r="HR116" s="2335"/>
      <c r="HS116" s="2335"/>
      <c r="HT116" s="2335"/>
      <c r="HU116" s="2335"/>
      <c r="HV116" s="2335"/>
      <c r="HW116" s="2335"/>
      <c r="HX116" s="2335"/>
      <c r="HY116" s="2335"/>
      <c r="HZ116" s="2335"/>
      <c r="IA116" s="2335"/>
      <c r="IB116" s="2335"/>
      <c r="IC116" s="2335"/>
      <c r="IG116" s="1937"/>
      <c r="IP116" s="3467"/>
      <c r="JG116" s="1937"/>
      <c r="KO116" s="2838"/>
      <c r="KP116" s="2864" t="s">
        <v>1259</v>
      </c>
      <c r="KQ116" s="2865" t="s">
        <v>1260</v>
      </c>
      <c r="KR116" s="2866">
        <v>61860603</v>
      </c>
      <c r="KS116" s="2867">
        <v>58185107</v>
      </c>
      <c r="KT116" s="2867">
        <v>6513</v>
      </c>
      <c r="KU116" s="2867">
        <v>3647129</v>
      </c>
      <c r="KV116" s="2867">
        <v>21710</v>
      </c>
      <c r="KW116" s="2867">
        <v>144</v>
      </c>
      <c r="KX116" s="2868">
        <v>2991483</v>
      </c>
      <c r="KY116" s="2868">
        <v>19487652</v>
      </c>
      <c r="KZ116" s="2868">
        <v>566469</v>
      </c>
      <c r="LA116" s="2868">
        <v>84906207</v>
      </c>
      <c r="LB116" s="2868">
        <v>20629237</v>
      </c>
      <c r="LC116" s="2865" t="s">
        <v>1260</v>
      </c>
      <c r="LD116" s="2869" t="s">
        <v>1259</v>
      </c>
    </row>
    <row r="117" spans="1:316" s="1803" customFormat="1" ht="16" customHeight="1">
      <c r="C117" s="785"/>
      <c r="S117" s="1941"/>
      <c r="T117" s="1942"/>
      <c r="U117" s="1942"/>
      <c r="V117" s="1942"/>
      <c r="W117" s="1942"/>
      <c r="X117" s="1942"/>
      <c r="Y117" s="1942"/>
      <c r="Z117" s="1942"/>
      <c r="AA117" s="1942"/>
      <c r="AB117" s="1942"/>
      <c r="AC117" s="1942"/>
      <c r="AD117" s="1942"/>
      <c r="AE117" s="1942"/>
      <c r="AF117" s="1942"/>
      <c r="AG117" s="1942"/>
      <c r="AH117" s="1942"/>
      <c r="AI117" s="1942"/>
      <c r="AJ117" s="1941"/>
      <c r="AK117" s="1942"/>
      <c r="AL117" s="1942"/>
      <c r="AM117" s="1942"/>
      <c r="AN117" s="1942"/>
      <c r="AO117" s="1942"/>
      <c r="AP117" s="1942"/>
      <c r="AQ117" s="1942"/>
      <c r="AR117" s="1942"/>
      <c r="AS117" s="1942"/>
      <c r="AT117" s="1942"/>
      <c r="AU117" s="1942"/>
      <c r="AV117" s="1942"/>
      <c r="AW117" s="1942"/>
      <c r="AX117" s="1942"/>
      <c r="AY117" s="1942"/>
      <c r="AZ117" s="1937"/>
      <c r="BQ117" s="1937"/>
      <c r="CH117" s="1937"/>
      <c r="CY117" s="1937"/>
      <c r="DP117" s="2900"/>
      <c r="DQ117" s="2901"/>
      <c r="DR117" s="1937"/>
      <c r="DX117" s="4193"/>
      <c r="EB117" s="2800"/>
      <c r="EF117" s="2800"/>
      <c r="EK117" s="3253"/>
      <c r="EL117" s="3253"/>
      <c r="EM117" s="3253"/>
      <c r="EN117" s="3253"/>
      <c r="EO117" s="2901"/>
      <c r="EP117" s="3406"/>
      <c r="ES117" s="3467"/>
      <c r="ET117" s="1938"/>
      <c r="EU117" s="1938"/>
      <c r="EV117" s="1938"/>
      <c r="EY117" s="3235"/>
      <c r="FF117" s="3460"/>
      <c r="FG117" s="2902"/>
      <c r="FM117" s="3467"/>
      <c r="GD117" s="3477"/>
      <c r="GZ117" s="2407"/>
      <c r="HA117" s="2335"/>
      <c r="HB117" s="1938"/>
      <c r="HC117" s="1938"/>
      <c r="HD117" s="2800"/>
      <c r="HE117" s="1938"/>
      <c r="HF117" s="2335"/>
      <c r="HG117" s="2335"/>
      <c r="HH117" s="2335"/>
      <c r="HI117" s="2335"/>
      <c r="HJ117" s="2335"/>
      <c r="HK117" s="2335"/>
      <c r="HL117" s="2335"/>
      <c r="HM117" s="2335"/>
      <c r="HN117" s="2335"/>
      <c r="HO117" s="2335"/>
      <c r="HP117" s="2335"/>
      <c r="HQ117" s="2335"/>
      <c r="HR117" s="2335"/>
      <c r="HS117" s="2335"/>
      <c r="HT117" s="2335"/>
      <c r="HU117" s="2335"/>
      <c r="HV117" s="2335"/>
      <c r="HW117" s="2335"/>
      <c r="HX117" s="2335"/>
      <c r="HY117" s="2335"/>
      <c r="HZ117" s="2335"/>
      <c r="IA117" s="2335"/>
      <c r="IB117" s="2335"/>
      <c r="IC117" s="2335"/>
      <c r="IG117" s="1937"/>
      <c r="IP117" s="3467"/>
      <c r="JG117" s="1937"/>
      <c r="KO117" s="2838"/>
      <c r="KP117" s="2858" t="s">
        <v>414</v>
      </c>
      <c r="KQ117" s="2859" t="s">
        <v>1261</v>
      </c>
      <c r="KR117" s="2860">
        <v>16131279</v>
      </c>
      <c r="KS117" s="2861">
        <v>4680457</v>
      </c>
      <c r="KT117" s="2861">
        <v>676092</v>
      </c>
      <c r="KU117" s="2861">
        <v>10033757</v>
      </c>
      <c r="KV117" s="2861">
        <v>157677</v>
      </c>
      <c r="KW117" s="2861">
        <v>583296</v>
      </c>
      <c r="KX117" s="2862">
        <v>8994031</v>
      </c>
      <c r="KY117" s="2862">
        <v>58597123</v>
      </c>
      <c r="KZ117" s="2862">
        <v>12970925</v>
      </c>
      <c r="LA117" s="2862">
        <v>96693358</v>
      </c>
      <c r="LB117" s="2862">
        <v>19257536</v>
      </c>
      <c r="LC117" s="2859" t="s">
        <v>1261</v>
      </c>
      <c r="LD117" s="2870" t="s">
        <v>414</v>
      </c>
    </row>
    <row r="118" spans="1:316" s="1803" customFormat="1" ht="16" customHeight="1">
      <c r="C118" s="785"/>
      <c r="S118" s="1941"/>
      <c r="T118" s="1942"/>
      <c r="U118" s="1942"/>
      <c r="V118" s="1942"/>
      <c r="W118" s="1942"/>
      <c r="X118" s="1942"/>
      <c r="Y118" s="1942"/>
      <c r="Z118" s="1942"/>
      <c r="AA118" s="1942"/>
      <c r="AB118" s="1942"/>
      <c r="AC118" s="1942"/>
      <c r="AD118" s="1942"/>
      <c r="AE118" s="1942"/>
      <c r="AF118" s="1942"/>
      <c r="AG118" s="1942"/>
      <c r="AH118" s="1942"/>
      <c r="AI118" s="1942"/>
      <c r="AJ118" s="1941"/>
      <c r="AK118" s="1942"/>
      <c r="AL118" s="1942"/>
      <c r="AM118" s="1942"/>
      <c r="AN118" s="1942"/>
      <c r="AO118" s="1942"/>
      <c r="AP118" s="1942"/>
      <c r="AQ118" s="1942"/>
      <c r="AR118" s="1942"/>
      <c r="AS118" s="1942"/>
      <c r="AT118" s="1942"/>
      <c r="AU118" s="1942"/>
      <c r="AV118" s="1942"/>
      <c r="AW118" s="1942"/>
      <c r="AX118" s="1942"/>
      <c r="AY118" s="1942"/>
      <c r="AZ118" s="1937"/>
      <c r="BQ118" s="1937"/>
      <c r="CH118" s="1937"/>
      <c r="CY118" s="1937"/>
      <c r="DP118" s="2900"/>
      <c r="DQ118" s="2901"/>
      <c r="DR118" s="1937"/>
      <c r="DX118" s="4193"/>
      <c r="EB118" s="2800"/>
      <c r="EF118" s="2800"/>
      <c r="EK118" s="3253"/>
      <c r="EL118" s="3253"/>
      <c r="EM118" s="3253"/>
      <c r="EN118" s="3253"/>
      <c r="EO118" s="2901"/>
      <c r="EP118" s="3406"/>
      <c r="ES118" s="3467"/>
      <c r="ET118" s="1938"/>
      <c r="EU118" s="1938"/>
      <c r="EV118" s="1938"/>
      <c r="EY118" s="3235"/>
      <c r="FF118" s="3460"/>
      <c r="FG118" s="2902"/>
      <c r="FM118" s="3467"/>
      <c r="GD118" s="3477"/>
      <c r="GZ118" s="2407"/>
      <c r="HA118" s="2335"/>
      <c r="HB118" s="1938"/>
      <c r="HC118" s="1938"/>
      <c r="HD118" s="2800"/>
      <c r="HE118" s="1938"/>
      <c r="HF118" s="2335"/>
      <c r="HG118" s="2335"/>
      <c r="HH118" s="2335"/>
      <c r="HI118" s="2335"/>
      <c r="HJ118" s="2335"/>
      <c r="HK118" s="2335"/>
      <c r="HL118" s="2335"/>
      <c r="HM118" s="2335"/>
      <c r="HN118" s="2335"/>
      <c r="HO118" s="2335"/>
      <c r="HP118" s="2335"/>
      <c r="HQ118" s="2335"/>
      <c r="HR118" s="2335"/>
      <c r="HS118" s="2335"/>
      <c r="HT118" s="2335"/>
      <c r="HU118" s="2335"/>
      <c r="HV118" s="2335"/>
      <c r="HW118" s="2335"/>
      <c r="HX118" s="2335"/>
      <c r="HY118" s="2335"/>
      <c r="HZ118" s="2335"/>
      <c r="IA118" s="2335"/>
      <c r="IB118" s="2335"/>
      <c r="IC118" s="2335"/>
      <c r="IG118" s="1937"/>
      <c r="IP118" s="3467"/>
      <c r="JG118" s="1937"/>
      <c r="KO118" s="2838"/>
      <c r="KP118" s="2864" t="s">
        <v>683</v>
      </c>
      <c r="KQ118" s="2865" t="s">
        <v>1262</v>
      </c>
      <c r="KR118" s="2866">
        <v>232941</v>
      </c>
      <c r="KS118" s="2867">
        <v>24180</v>
      </c>
      <c r="KT118" s="2867">
        <v>0</v>
      </c>
      <c r="KU118" s="2867">
        <v>50270</v>
      </c>
      <c r="KV118" s="2867">
        <v>158480</v>
      </c>
      <c r="KW118" s="2867">
        <v>11</v>
      </c>
      <c r="KX118" s="2868">
        <v>14120</v>
      </c>
      <c r="KY118" s="2868">
        <v>262567</v>
      </c>
      <c r="KZ118" s="2868">
        <v>2441798</v>
      </c>
      <c r="LA118" s="2868">
        <v>2951426</v>
      </c>
      <c r="LB118" s="2868">
        <v>47484</v>
      </c>
      <c r="LC118" s="2865" t="s">
        <v>1262</v>
      </c>
      <c r="LD118" s="2869" t="s">
        <v>683</v>
      </c>
    </row>
    <row r="119" spans="1:316" s="1803" customFormat="1" ht="16" customHeight="1">
      <c r="C119" s="785"/>
      <c r="S119" s="1941"/>
      <c r="T119" s="1942"/>
      <c r="U119" s="1942"/>
      <c r="V119" s="1942"/>
      <c r="W119" s="1942"/>
      <c r="X119" s="1942"/>
      <c r="Y119" s="1942"/>
      <c r="Z119" s="1942"/>
      <c r="AA119" s="1942"/>
      <c r="AB119" s="1942"/>
      <c r="AC119" s="1942"/>
      <c r="AD119" s="1942"/>
      <c r="AE119" s="1942"/>
      <c r="AF119" s="1942"/>
      <c r="AG119" s="1942"/>
      <c r="AH119" s="1942"/>
      <c r="AI119" s="1942"/>
      <c r="AJ119" s="1941"/>
      <c r="AK119" s="1942"/>
      <c r="AL119" s="1942"/>
      <c r="AM119" s="1942"/>
      <c r="AN119" s="1942"/>
      <c r="AO119" s="1942"/>
      <c r="AP119" s="1942"/>
      <c r="AQ119" s="1942"/>
      <c r="AR119" s="1942"/>
      <c r="AS119" s="1942"/>
      <c r="AT119" s="1942"/>
      <c r="AU119" s="1942"/>
      <c r="AV119" s="1942"/>
      <c r="AW119" s="1942"/>
      <c r="AX119" s="1942"/>
      <c r="AY119" s="1942"/>
      <c r="AZ119" s="1937"/>
      <c r="BQ119" s="1937"/>
      <c r="CH119" s="1937"/>
      <c r="CY119" s="1937"/>
      <c r="DP119" s="2900"/>
      <c r="DQ119" s="2901"/>
      <c r="DR119" s="1937"/>
      <c r="DX119" s="4193"/>
      <c r="EB119" s="2800"/>
      <c r="EF119" s="2800"/>
      <c r="EK119" s="3253"/>
      <c r="EL119" s="3253"/>
      <c r="EM119" s="3253"/>
      <c r="EN119" s="3253"/>
      <c r="EO119" s="2901"/>
      <c r="EP119" s="3406"/>
      <c r="ES119" s="3467"/>
      <c r="ET119" s="1938"/>
      <c r="EU119" s="1938"/>
      <c r="EV119" s="1938"/>
      <c r="EY119" s="3235"/>
      <c r="FF119" s="3460"/>
      <c r="FG119" s="2902"/>
      <c r="FM119" s="3467"/>
      <c r="GD119" s="3477"/>
      <c r="GZ119" s="2407"/>
      <c r="HA119" s="2335"/>
      <c r="HB119" s="1938"/>
      <c r="HC119" s="1938"/>
      <c r="HD119" s="2800"/>
      <c r="HE119" s="1938"/>
      <c r="HF119" s="2335"/>
      <c r="HG119" s="2335"/>
      <c r="HH119" s="2335"/>
      <c r="HI119" s="2335"/>
      <c r="HJ119" s="2335"/>
      <c r="HK119" s="2335"/>
      <c r="HL119" s="2335"/>
      <c r="HM119" s="2335"/>
      <c r="HN119" s="2335"/>
      <c r="HO119" s="2335"/>
      <c r="HP119" s="2335"/>
      <c r="HQ119" s="2335"/>
      <c r="HR119" s="2335"/>
      <c r="HS119" s="2335"/>
      <c r="HT119" s="2335"/>
      <c r="HU119" s="2335"/>
      <c r="HV119" s="2335"/>
      <c r="HW119" s="2335"/>
      <c r="HX119" s="2335"/>
      <c r="HY119" s="2335"/>
      <c r="HZ119" s="2335"/>
      <c r="IA119" s="2335"/>
      <c r="IB119" s="2335"/>
      <c r="IC119" s="2335"/>
      <c r="IG119" s="1937"/>
      <c r="IP119" s="3467"/>
      <c r="JG119" s="1937"/>
      <c r="KO119" s="2838"/>
      <c r="KP119" s="2871" t="s">
        <v>1263</v>
      </c>
      <c r="KQ119" s="2872" t="s">
        <v>1264</v>
      </c>
      <c r="KR119" s="2873">
        <v>9482087</v>
      </c>
      <c r="KS119" s="2874">
        <v>4087600</v>
      </c>
      <c r="KT119" s="2874">
        <v>338662</v>
      </c>
      <c r="KU119" s="2874">
        <v>4611731</v>
      </c>
      <c r="KV119" s="2874">
        <v>335462</v>
      </c>
      <c r="KW119" s="2874">
        <v>108632</v>
      </c>
      <c r="KX119" s="2875">
        <v>4459466</v>
      </c>
      <c r="KY119" s="2875">
        <v>76801844</v>
      </c>
      <c r="KZ119" s="2875">
        <v>658825</v>
      </c>
      <c r="LA119" s="2875">
        <v>91402222</v>
      </c>
      <c r="LB119" s="2875">
        <v>1821728</v>
      </c>
      <c r="LC119" s="2872" t="s">
        <v>1264</v>
      </c>
      <c r="LD119" s="2876" t="s">
        <v>1263</v>
      </c>
    </row>
    <row r="120" spans="1:316" s="1803" customFormat="1">
      <c r="C120" s="785"/>
      <c r="S120" s="1941"/>
      <c r="T120" s="1942"/>
      <c r="U120" s="1942"/>
      <c r="V120" s="1942"/>
      <c r="W120" s="1942"/>
      <c r="X120" s="1942"/>
      <c r="Y120" s="1942"/>
      <c r="Z120" s="1942"/>
      <c r="AA120" s="1942"/>
      <c r="AB120" s="1942"/>
      <c r="AC120" s="1942"/>
      <c r="AD120" s="1942"/>
      <c r="AE120" s="1942"/>
      <c r="AF120" s="1942"/>
      <c r="AG120" s="1942"/>
      <c r="AH120" s="1942"/>
      <c r="AI120" s="1942"/>
      <c r="AJ120" s="1941"/>
      <c r="AK120" s="1942"/>
      <c r="AL120" s="1942"/>
      <c r="AM120" s="1942"/>
      <c r="AN120" s="1942"/>
      <c r="AO120" s="1942"/>
      <c r="AP120" s="1942"/>
      <c r="AQ120" s="1942"/>
      <c r="AR120" s="1942"/>
      <c r="AS120" s="1942"/>
      <c r="AT120" s="1942"/>
      <c r="AU120" s="1942"/>
      <c r="AV120" s="1942"/>
      <c r="AW120" s="1942"/>
      <c r="AX120" s="1942"/>
      <c r="AY120" s="1942"/>
      <c r="AZ120" s="1937"/>
      <c r="BQ120" s="1937"/>
      <c r="CH120" s="1937"/>
      <c r="CY120" s="1937"/>
      <c r="DP120" s="2900"/>
      <c r="DQ120" s="2901"/>
      <c r="DR120" s="1937"/>
      <c r="DX120" s="4193"/>
      <c r="EB120" s="2800"/>
      <c r="EF120" s="2800"/>
      <c r="EK120" s="3253"/>
      <c r="EL120" s="3253"/>
      <c r="EM120" s="3253"/>
      <c r="EN120" s="3253"/>
      <c r="EO120" s="2901"/>
      <c r="EP120" s="3406"/>
      <c r="ES120" s="3467"/>
      <c r="ET120" s="1938"/>
      <c r="EU120" s="1938"/>
      <c r="EV120" s="1938"/>
      <c r="EY120" s="3235"/>
      <c r="FF120" s="3460"/>
      <c r="FG120" s="2902"/>
      <c r="FM120" s="3467"/>
      <c r="GD120" s="3477"/>
      <c r="GZ120" s="2407"/>
      <c r="HA120" s="2335"/>
      <c r="HB120" s="1938"/>
      <c r="HC120" s="1938"/>
      <c r="HD120" s="2800"/>
      <c r="HE120" s="1938"/>
      <c r="HF120" s="2335"/>
      <c r="HG120" s="2335"/>
      <c r="HH120" s="2335"/>
      <c r="HI120" s="2335"/>
      <c r="HJ120" s="2335"/>
      <c r="HK120" s="2335"/>
      <c r="HL120" s="2335"/>
      <c r="HM120" s="2335"/>
      <c r="HN120" s="2335"/>
      <c r="HO120" s="2335"/>
      <c r="HP120" s="2335"/>
      <c r="HQ120" s="2335"/>
      <c r="HR120" s="2335"/>
      <c r="HS120" s="2335"/>
      <c r="HT120" s="2335"/>
      <c r="HU120" s="2335"/>
      <c r="HV120" s="2335"/>
      <c r="HW120" s="2335"/>
      <c r="HX120" s="2335"/>
      <c r="HY120" s="2335"/>
      <c r="HZ120" s="2335"/>
      <c r="IA120" s="2335"/>
      <c r="IB120" s="2335"/>
      <c r="IC120" s="2335"/>
      <c r="IG120" s="1937"/>
      <c r="IP120" s="3467"/>
      <c r="JG120" s="1937"/>
      <c r="KO120" s="2838"/>
      <c r="KP120" s="2838"/>
      <c r="KQ120" s="2838"/>
      <c r="KR120" s="2877"/>
      <c r="KS120" s="2877"/>
      <c r="KT120" s="2877"/>
      <c r="KU120" s="2877"/>
      <c r="KV120" s="2877"/>
      <c r="KW120" s="2877"/>
      <c r="KX120" s="2877"/>
      <c r="KY120" s="2877"/>
      <c r="KZ120" s="2877"/>
      <c r="LA120" s="2877"/>
      <c r="LB120" s="2877"/>
      <c r="LC120" s="2838"/>
      <c r="LD120" s="2838"/>
    </row>
    <row r="121" spans="1:316" s="1803" customFormat="1" ht="16" customHeight="1">
      <c r="C121" s="785"/>
      <c r="S121" s="1941"/>
      <c r="T121" s="1942"/>
      <c r="U121" s="1942"/>
      <c r="V121" s="1942"/>
      <c r="W121" s="1942"/>
      <c r="X121" s="1942"/>
      <c r="Y121" s="1942"/>
      <c r="Z121" s="1942"/>
      <c r="AA121" s="1942"/>
      <c r="AB121" s="1942"/>
      <c r="AC121" s="1942"/>
      <c r="AD121" s="1942"/>
      <c r="AE121" s="1942"/>
      <c r="AF121" s="1942"/>
      <c r="AG121" s="1942"/>
      <c r="AH121" s="1942"/>
      <c r="AI121" s="1942"/>
      <c r="AJ121" s="1941"/>
      <c r="AK121" s="1942"/>
      <c r="AL121" s="1942"/>
      <c r="AM121" s="1942"/>
      <c r="AN121" s="1942"/>
      <c r="AO121" s="1942"/>
      <c r="AP121" s="1942"/>
      <c r="AQ121" s="1942"/>
      <c r="AR121" s="1942"/>
      <c r="AS121" s="1942"/>
      <c r="AT121" s="1942"/>
      <c r="AU121" s="1942"/>
      <c r="AV121" s="1942"/>
      <c r="AW121" s="1942"/>
      <c r="AX121" s="1942"/>
      <c r="AY121" s="1942"/>
      <c r="AZ121" s="1937"/>
      <c r="BQ121" s="1937"/>
      <c r="CH121" s="1937"/>
      <c r="CY121" s="1937"/>
      <c r="DP121" s="2900"/>
      <c r="DQ121" s="2901"/>
      <c r="DR121" s="1937"/>
      <c r="DX121" s="4193"/>
      <c r="EB121" s="2800"/>
      <c r="EF121" s="2800"/>
      <c r="EK121" s="3253"/>
      <c r="EL121" s="3253"/>
      <c r="EM121" s="3253"/>
      <c r="EN121" s="3253"/>
      <c r="EO121" s="2901"/>
      <c r="EP121" s="3406"/>
      <c r="ES121" s="3467"/>
      <c r="ET121" s="1938"/>
      <c r="EU121" s="1938"/>
      <c r="EV121" s="1938"/>
      <c r="EY121" s="3235"/>
      <c r="FF121" s="3460"/>
      <c r="FG121" s="2902"/>
      <c r="FM121" s="3467"/>
      <c r="GD121" s="3477"/>
      <c r="GZ121" s="2407"/>
      <c r="HA121" s="2335"/>
      <c r="HB121" s="1938"/>
      <c r="HC121" s="1938"/>
      <c r="HD121" s="2800"/>
      <c r="HE121" s="1938"/>
      <c r="HF121" s="2335"/>
      <c r="HG121" s="2335"/>
      <c r="HH121" s="2335"/>
      <c r="HI121" s="2335"/>
      <c r="HJ121" s="2335"/>
      <c r="HK121" s="2335"/>
      <c r="HL121" s="2335"/>
      <c r="HM121" s="2335"/>
      <c r="HN121" s="2335"/>
      <c r="HO121" s="2335"/>
      <c r="HP121" s="2335"/>
      <c r="HQ121" s="2335"/>
      <c r="HR121" s="2335"/>
      <c r="HS121" s="2335"/>
      <c r="HT121" s="2335"/>
      <c r="HU121" s="2335"/>
      <c r="HV121" s="2335"/>
      <c r="HW121" s="2335"/>
      <c r="HX121" s="2335"/>
      <c r="HY121" s="2335"/>
      <c r="HZ121" s="2335"/>
      <c r="IA121" s="2335"/>
      <c r="IB121" s="2335"/>
      <c r="IC121" s="2335"/>
      <c r="IG121" s="1937"/>
      <c r="IP121" s="3467"/>
      <c r="JG121" s="1937"/>
      <c r="KO121" s="2838"/>
      <c r="KP121" s="2851" t="s">
        <v>1265</v>
      </c>
      <c r="KQ121" s="2852"/>
      <c r="KR121" s="2853">
        <v>126854132</v>
      </c>
      <c r="KS121" s="2854">
        <v>99833499</v>
      </c>
      <c r="KT121" s="2854">
        <v>2427184</v>
      </c>
      <c r="KU121" s="2854">
        <v>20775902</v>
      </c>
      <c r="KV121" s="2854">
        <v>1631580</v>
      </c>
      <c r="KW121" s="2855">
        <v>2185967</v>
      </c>
      <c r="KX121" s="2853">
        <v>11455018</v>
      </c>
      <c r="KY121" s="2853">
        <v>220674706</v>
      </c>
      <c r="KZ121" s="2853">
        <v>13535502</v>
      </c>
      <c r="LA121" s="2853">
        <v>372519358</v>
      </c>
      <c r="LB121" s="2856">
        <v>69053379</v>
      </c>
      <c r="LC121" s="2851" t="s">
        <v>1265</v>
      </c>
      <c r="LD121" s="2857"/>
    </row>
    <row r="122" spans="1:316" s="1803" customFormat="1" ht="16" customHeight="1">
      <c r="A122" s="785"/>
      <c r="B122" s="785"/>
      <c r="C122" s="785"/>
      <c r="D122" s="785"/>
      <c r="E122" s="785"/>
      <c r="F122" s="785"/>
      <c r="G122" s="785"/>
      <c r="H122" s="785"/>
      <c r="I122" s="785"/>
      <c r="J122" s="785"/>
      <c r="K122" s="785"/>
      <c r="L122" s="785"/>
      <c r="M122" s="785"/>
      <c r="N122" s="785"/>
      <c r="O122" s="785"/>
      <c r="P122" s="785"/>
      <c r="Q122" s="785"/>
      <c r="R122" s="785"/>
      <c r="S122" s="1940"/>
      <c r="T122" s="1945"/>
      <c r="U122" s="1945"/>
      <c r="V122" s="1945"/>
      <c r="W122" s="1945"/>
      <c r="X122" s="1945"/>
      <c r="Y122" s="1945"/>
      <c r="Z122" s="1945"/>
      <c r="AA122" s="1945"/>
      <c r="AB122" s="1945"/>
      <c r="AC122" s="1945"/>
      <c r="AD122" s="1945"/>
      <c r="AE122" s="1945"/>
      <c r="AF122" s="1945"/>
      <c r="AG122" s="1945"/>
      <c r="AH122" s="1945"/>
      <c r="AI122" s="1945"/>
      <c r="AJ122" s="1940"/>
      <c r="AK122" s="1945"/>
      <c r="AL122" s="1945"/>
      <c r="AM122" s="1945"/>
      <c r="AN122" s="1945"/>
      <c r="AO122" s="1945"/>
      <c r="AP122" s="1945"/>
      <c r="AQ122" s="1945"/>
      <c r="AR122" s="1945"/>
      <c r="AS122" s="1945"/>
      <c r="AT122" s="1945"/>
      <c r="AU122" s="1945"/>
      <c r="AV122" s="1945"/>
      <c r="AW122" s="1945"/>
      <c r="AX122" s="1945"/>
      <c r="AY122" s="1945"/>
      <c r="AZ122" s="1706"/>
      <c r="BA122" s="1580"/>
      <c r="BB122" s="785"/>
      <c r="BC122" s="785"/>
      <c r="BD122" s="785"/>
      <c r="BE122" s="785"/>
      <c r="BF122" s="785"/>
      <c r="BG122" s="785"/>
      <c r="BH122" s="1580"/>
      <c r="BI122" s="1580"/>
      <c r="BJ122" s="785"/>
      <c r="BK122" s="785"/>
      <c r="BL122" s="785"/>
      <c r="BM122" s="785"/>
      <c r="BN122" s="785"/>
      <c r="BO122" s="785"/>
      <c r="BP122" s="785"/>
      <c r="BQ122" s="1706"/>
      <c r="BS122" s="785"/>
      <c r="BT122" s="785"/>
      <c r="BU122" s="785"/>
      <c r="BV122" s="785"/>
      <c r="BW122" s="785"/>
      <c r="BX122" s="785"/>
      <c r="BY122" s="785"/>
      <c r="BZ122" s="785"/>
      <c r="CA122" s="785"/>
      <c r="CB122" s="785"/>
      <c r="CC122" s="785"/>
      <c r="CD122" s="785"/>
      <c r="CE122" s="785"/>
      <c r="CF122" s="785"/>
      <c r="CG122" s="785"/>
      <c r="CH122" s="1706"/>
      <c r="CI122" s="785"/>
      <c r="CJ122" s="785"/>
      <c r="CK122" s="785"/>
      <c r="CL122" s="785"/>
      <c r="CM122" s="785"/>
      <c r="CN122" s="785"/>
      <c r="CO122" s="785"/>
      <c r="CP122" s="785"/>
      <c r="CQ122" s="785"/>
      <c r="CR122" s="785"/>
      <c r="CS122" s="785"/>
      <c r="CT122" s="785"/>
      <c r="CU122" s="785"/>
      <c r="CV122" s="785"/>
      <c r="CW122" s="785"/>
      <c r="CX122" s="785"/>
      <c r="CY122" s="1706"/>
      <c r="CZ122" s="785"/>
      <c r="DA122" s="785"/>
      <c r="DB122" s="785"/>
      <c r="DC122" s="785"/>
      <c r="DD122" s="785"/>
      <c r="DE122" s="785"/>
      <c r="DF122" s="785"/>
      <c r="DG122" s="785"/>
      <c r="DH122" s="785"/>
      <c r="DI122" s="785"/>
      <c r="DJ122" s="785"/>
      <c r="DK122" s="785"/>
      <c r="DL122" s="785"/>
      <c r="DM122" s="785"/>
      <c r="DN122" s="785"/>
      <c r="DO122" s="785"/>
      <c r="DP122" s="2898"/>
      <c r="DQ122" s="2899"/>
      <c r="DR122" s="1706"/>
      <c r="DS122" s="785"/>
      <c r="DT122" s="785"/>
      <c r="DU122" s="785"/>
      <c r="DV122" s="785"/>
      <c r="DW122" s="785"/>
      <c r="DX122" s="595"/>
      <c r="DY122" s="785"/>
      <c r="DZ122" s="785"/>
      <c r="EA122" s="785"/>
      <c r="EB122" s="2799"/>
      <c r="EC122" s="785"/>
      <c r="ED122" s="785"/>
      <c r="EE122" s="785"/>
      <c r="EF122" s="2799"/>
      <c r="EG122" s="785"/>
      <c r="EH122" s="785"/>
      <c r="EI122" s="785"/>
      <c r="EJ122" s="785"/>
      <c r="EK122" s="913"/>
      <c r="EL122" s="913"/>
      <c r="EM122" s="913"/>
      <c r="EN122" s="913"/>
      <c r="EO122" s="2899"/>
      <c r="EP122" s="3405"/>
      <c r="EQ122" s="785"/>
      <c r="ER122" s="785"/>
      <c r="ES122" s="3466"/>
      <c r="ET122" s="707"/>
      <c r="EU122" s="707"/>
      <c r="EV122" s="707"/>
      <c r="EW122" s="785"/>
      <c r="EX122" s="785"/>
      <c r="EY122" s="1550"/>
      <c r="EZ122" s="785"/>
      <c r="FA122" s="785"/>
      <c r="FB122" s="785"/>
      <c r="FC122" s="785"/>
      <c r="FD122" s="785"/>
      <c r="FE122" s="785"/>
      <c r="FF122" s="3461"/>
      <c r="FG122" s="3462"/>
      <c r="FH122" s="1580"/>
      <c r="FI122" s="785"/>
      <c r="FJ122" s="785"/>
      <c r="FK122" s="785"/>
      <c r="FL122" s="785"/>
      <c r="FM122" s="3466"/>
      <c r="FN122" s="785"/>
      <c r="FO122" s="785"/>
      <c r="FP122" s="785"/>
      <c r="FQ122" s="785"/>
      <c r="FR122" s="785"/>
      <c r="FS122" s="785"/>
      <c r="FT122" s="785"/>
      <c r="FU122" s="785"/>
      <c r="FV122" s="785"/>
      <c r="FW122" s="785"/>
      <c r="FX122" s="785"/>
      <c r="FY122" s="785"/>
      <c r="FZ122" s="785"/>
      <c r="GA122" s="785"/>
      <c r="GB122" s="785"/>
      <c r="GC122" s="785"/>
      <c r="GD122" s="3480"/>
      <c r="GE122" s="785"/>
      <c r="GF122" s="785"/>
      <c r="GG122" s="785"/>
      <c r="GH122" s="785"/>
      <c r="GI122" s="785"/>
      <c r="GJ122" s="785"/>
      <c r="GK122" s="785"/>
      <c r="GL122" s="785"/>
      <c r="GM122" s="785"/>
      <c r="GN122" s="785"/>
      <c r="GO122" s="785"/>
      <c r="GP122" s="785"/>
      <c r="GQ122" s="785"/>
      <c r="GR122" s="785"/>
      <c r="GS122" s="785"/>
      <c r="GT122" s="785"/>
      <c r="GU122" s="785"/>
      <c r="GV122" s="785"/>
      <c r="GW122" s="785"/>
      <c r="GX122" s="785"/>
      <c r="GY122" s="785"/>
      <c r="GZ122" s="38"/>
      <c r="HA122" s="2335"/>
      <c r="HB122" s="707"/>
      <c r="HC122" s="707"/>
      <c r="HD122" s="2799"/>
      <c r="HE122" s="707"/>
      <c r="HF122" s="2335"/>
      <c r="HG122" s="2335"/>
      <c r="HH122" s="2335"/>
      <c r="HI122" s="2335"/>
      <c r="HJ122" s="2335"/>
      <c r="HK122" s="2335"/>
      <c r="HL122" s="2335"/>
      <c r="HM122" s="2335"/>
      <c r="HN122" s="2335"/>
      <c r="HO122" s="2335"/>
      <c r="HP122" s="2335"/>
      <c r="HQ122" s="2335"/>
      <c r="HR122" s="2335"/>
      <c r="HS122" s="2335"/>
      <c r="HT122" s="2335"/>
      <c r="HU122" s="2335"/>
      <c r="HV122" s="2335"/>
      <c r="HW122" s="2335"/>
      <c r="HX122" s="2335"/>
      <c r="HY122" s="2335"/>
      <c r="HZ122" s="2335"/>
      <c r="IA122" s="2335"/>
      <c r="IB122" s="2335"/>
      <c r="IC122" s="2335"/>
      <c r="IG122" s="1937"/>
      <c r="IJ122" s="785"/>
      <c r="IK122" s="785"/>
      <c r="IL122" s="785"/>
      <c r="IM122" s="785"/>
      <c r="IN122" s="785"/>
      <c r="IO122" s="785"/>
      <c r="IP122" s="3466"/>
      <c r="IQ122" s="785"/>
      <c r="IR122" s="785"/>
      <c r="IS122" s="785"/>
      <c r="IT122" s="785"/>
      <c r="IU122" s="785"/>
      <c r="IV122" s="785"/>
      <c r="IW122" s="785"/>
      <c r="IX122" s="785"/>
      <c r="IY122" s="785"/>
      <c r="IZ122" s="785"/>
      <c r="JA122" s="785"/>
      <c r="JB122" s="785"/>
      <c r="JC122" s="785"/>
      <c r="JD122" s="785"/>
      <c r="JE122" s="785"/>
      <c r="JF122" s="785"/>
      <c r="JG122" s="1706"/>
      <c r="JH122" s="785"/>
      <c r="JI122" s="785"/>
      <c r="JJ122" s="785"/>
      <c r="JK122" s="785"/>
      <c r="JL122" s="785"/>
      <c r="JM122" s="785"/>
      <c r="JN122" s="785"/>
      <c r="JO122" s="785"/>
      <c r="JP122" s="785"/>
      <c r="JQ122" s="785"/>
      <c r="JR122" s="785"/>
      <c r="JS122" s="785"/>
      <c r="JT122" s="785"/>
      <c r="JU122" s="785"/>
      <c r="JV122" s="785"/>
      <c r="JW122" s="785"/>
      <c r="JX122" s="785"/>
      <c r="JY122" s="785"/>
      <c r="JZ122" s="785"/>
      <c r="KA122" s="785"/>
      <c r="KB122" s="785"/>
      <c r="KC122" s="785"/>
      <c r="KD122" s="785"/>
      <c r="KE122" s="785"/>
      <c r="KF122" s="785"/>
      <c r="KG122" s="785"/>
      <c r="KH122" s="785"/>
      <c r="KI122" s="785"/>
      <c r="KJ122" s="785"/>
      <c r="KK122" s="785"/>
      <c r="KL122" s="785"/>
      <c r="KM122" s="785"/>
      <c r="KO122" s="2838"/>
      <c r="KP122" s="2858" t="s">
        <v>1253</v>
      </c>
      <c r="KQ122" s="2859" t="s">
        <v>1254</v>
      </c>
      <c r="KR122" s="2860">
        <v>462334</v>
      </c>
      <c r="KS122" s="2861">
        <v>462334</v>
      </c>
      <c r="KT122" s="2861">
        <v>0</v>
      </c>
      <c r="KU122" s="2861">
        <v>0</v>
      </c>
      <c r="KV122" s="2861">
        <v>0</v>
      </c>
      <c r="KW122" s="2861">
        <v>0</v>
      </c>
      <c r="KX122" s="2862">
        <v>0</v>
      </c>
      <c r="KY122" s="2862">
        <v>0</v>
      </c>
      <c r="KZ122" s="2862">
        <v>0</v>
      </c>
      <c r="LA122" s="2862">
        <v>462334</v>
      </c>
      <c r="LB122" s="2862">
        <v>463921</v>
      </c>
      <c r="LC122" s="2859" t="s">
        <v>1254</v>
      </c>
      <c r="LD122" s="2863" t="s">
        <v>1253</v>
      </c>
    </row>
    <row r="123" spans="1:316" s="1803" customFormat="1" ht="16" customHeight="1">
      <c r="C123" s="785"/>
      <c r="S123" s="1941"/>
      <c r="T123" s="1942"/>
      <c r="U123" s="1942"/>
      <c r="V123" s="1942"/>
      <c r="W123" s="1942"/>
      <c r="X123" s="1942"/>
      <c r="Y123" s="1942"/>
      <c r="Z123" s="1942"/>
      <c r="AA123" s="1942"/>
      <c r="AB123" s="1942"/>
      <c r="AC123" s="1942"/>
      <c r="AD123" s="1942"/>
      <c r="AE123" s="1942"/>
      <c r="AF123" s="1942"/>
      <c r="AG123" s="1942"/>
      <c r="AH123" s="1942"/>
      <c r="AI123" s="1942"/>
      <c r="AJ123" s="1941"/>
      <c r="AK123" s="1942"/>
      <c r="AL123" s="1942"/>
      <c r="AM123" s="1942"/>
      <c r="AN123" s="1942"/>
      <c r="AO123" s="1942"/>
      <c r="AP123" s="1942"/>
      <c r="AQ123" s="1942"/>
      <c r="AR123" s="1942"/>
      <c r="AS123" s="1942"/>
      <c r="AT123" s="1942"/>
      <c r="AU123" s="1942"/>
      <c r="AV123" s="1942"/>
      <c r="AW123" s="1942"/>
      <c r="AX123" s="1942"/>
      <c r="AY123" s="1942"/>
      <c r="AZ123" s="1937"/>
      <c r="BQ123" s="1937"/>
      <c r="CH123" s="1937"/>
      <c r="CY123" s="1937"/>
      <c r="DP123" s="2900"/>
      <c r="DQ123" s="2901"/>
      <c r="DR123" s="1937"/>
      <c r="DX123" s="4193"/>
      <c r="EB123" s="2800"/>
      <c r="EF123" s="2800"/>
      <c r="EK123" s="3253"/>
      <c r="EL123" s="3253"/>
      <c r="EM123" s="3253"/>
      <c r="EN123" s="3253"/>
      <c r="EO123" s="2901"/>
      <c r="EP123" s="3406"/>
      <c r="ES123" s="3467"/>
      <c r="ET123" s="1938"/>
      <c r="EU123" s="1938"/>
      <c r="EV123" s="1938"/>
      <c r="EY123" s="3235"/>
      <c r="FF123" s="3460"/>
      <c r="FG123" s="2902"/>
      <c r="FM123" s="3467"/>
      <c r="GD123" s="3477"/>
      <c r="GZ123" s="2407"/>
      <c r="HA123" s="2335"/>
      <c r="HB123" s="1938"/>
      <c r="HC123" s="1938"/>
      <c r="HD123" s="2800"/>
      <c r="HE123" s="1938"/>
      <c r="HF123" s="2335"/>
      <c r="HG123" s="2335"/>
      <c r="HH123" s="2335"/>
      <c r="HI123" s="2335"/>
      <c r="HJ123" s="2335"/>
      <c r="HK123" s="2335"/>
      <c r="HL123" s="2335"/>
      <c r="HM123" s="2335"/>
      <c r="HN123" s="2335"/>
      <c r="HO123" s="2335"/>
      <c r="HP123" s="2335"/>
      <c r="HQ123" s="2335"/>
      <c r="HR123" s="2335"/>
      <c r="HS123" s="2335"/>
      <c r="HT123" s="2335"/>
      <c r="HU123" s="2335"/>
      <c r="HV123" s="2335"/>
      <c r="HW123" s="2335"/>
      <c r="HX123" s="2335"/>
      <c r="HY123" s="2335"/>
      <c r="HZ123" s="2335"/>
      <c r="IA123" s="2335"/>
      <c r="IB123" s="2335"/>
      <c r="IC123" s="2335"/>
      <c r="IG123" s="1937"/>
      <c r="IP123" s="3467"/>
      <c r="JG123" s="1937"/>
      <c r="KO123" s="2838"/>
      <c r="KP123" s="2864" t="s">
        <v>1255</v>
      </c>
      <c r="KQ123" s="2865" t="s">
        <v>1256</v>
      </c>
      <c r="KR123" s="2866">
        <v>75563951</v>
      </c>
      <c r="KS123" s="2867">
        <v>75563951</v>
      </c>
      <c r="KT123" s="2867">
        <v>0</v>
      </c>
      <c r="KU123" s="2867">
        <v>0</v>
      </c>
      <c r="KV123" s="2867">
        <v>0</v>
      </c>
      <c r="KW123" s="2867">
        <v>0</v>
      </c>
      <c r="KX123" s="2868">
        <v>0</v>
      </c>
      <c r="KY123" s="2868">
        <v>0</v>
      </c>
      <c r="KZ123" s="2868">
        <v>0</v>
      </c>
      <c r="LA123" s="2868">
        <v>75563951</v>
      </c>
      <c r="LB123" s="2868">
        <v>12771644</v>
      </c>
      <c r="LC123" s="2865" t="s">
        <v>1256</v>
      </c>
      <c r="LD123" s="2869" t="s">
        <v>1255</v>
      </c>
    </row>
    <row r="124" spans="1:316" s="1803" customFormat="1" ht="16" customHeight="1">
      <c r="C124" s="785"/>
      <c r="S124" s="1941"/>
      <c r="T124" s="1942"/>
      <c r="U124" s="1942"/>
      <c r="V124" s="1942"/>
      <c r="W124" s="1942"/>
      <c r="X124" s="1942"/>
      <c r="Y124" s="1942"/>
      <c r="Z124" s="1942"/>
      <c r="AA124" s="1942"/>
      <c r="AB124" s="1942"/>
      <c r="AC124" s="1942"/>
      <c r="AD124" s="1942"/>
      <c r="AE124" s="1942"/>
      <c r="AF124" s="1942"/>
      <c r="AG124" s="1942"/>
      <c r="AH124" s="1942"/>
      <c r="AI124" s="1942"/>
      <c r="AJ124" s="1941"/>
      <c r="AK124" s="1942"/>
      <c r="AL124" s="1942"/>
      <c r="AM124" s="1942"/>
      <c r="AN124" s="1942"/>
      <c r="AO124" s="1942"/>
      <c r="AP124" s="1942"/>
      <c r="AQ124" s="1942"/>
      <c r="AR124" s="1942"/>
      <c r="AS124" s="1942"/>
      <c r="AT124" s="1942"/>
      <c r="AU124" s="1942"/>
      <c r="AV124" s="1942"/>
      <c r="AW124" s="1942"/>
      <c r="AX124" s="1942"/>
      <c r="AY124" s="1942"/>
      <c r="AZ124" s="1937"/>
      <c r="BQ124" s="1937"/>
      <c r="CH124" s="1937"/>
      <c r="CY124" s="1937"/>
      <c r="DP124" s="2900"/>
      <c r="DQ124" s="2901"/>
      <c r="DR124" s="1937"/>
      <c r="DX124" s="4193"/>
      <c r="EB124" s="2800"/>
      <c r="EF124" s="2800"/>
      <c r="EK124" s="3253"/>
      <c r="EL124" s="3253"/>
      <c r="EM124" s="3253"/>
      <c r="EN124" s="3253"/>
      <c r="EO124" s="2901"/>
      <c r="EP124" s="3406"/>
      <c r="ES124" s="3467"/>
      <c r="ET124" s="1938"/>
      <c r="EU124" s="1938"/>
      <c r="EV124" s="1938"/>
      <c r="EY124" s="3235"/>
      <c r="FF124" s="3460"/>
      <c r="FG124" s="2902"/>
      <c r="FM124" s="3467"/>
      <c r="GD124" s="3477"/>
      <c r="GZ124" s="2407"/>
      <c r="HA124" s="2335"/>
      <c r="HB124" s="1938"/>
      <c r="HC124" s="1938"/>
      <c r="HD124" s="2800"/>
      <c r="HE124" s="1938"/>
      <c r="HF124" s="2335"/>
      <c r="HG124" s="2335"/>
      <c r="HH124" s="2335"/>
      <c r="HI124" s="2335"/>
      <c r="HJ124" s="2335"/>
      <c r="HK124" s="2335"/>
      <c r="HL124" s="2335"/>
      <c r="HM124" s="2335"/>
      <c r="HN124" s="2335"/>
      <c r="HO124" s="2335"/>
      <c r="HP124" s="2335"/>
      <c r="HQ124" s="2335"/>
      <c r="HR124" s="2335"/>
      <c r="HS124" s="2335"/>
      <c r="HT124" s="2335"/>
      <c r="HU124" s="2335"/>
      <c r="HV124" s="2335"/>
      <c r="HW124" s="2335"/>
      <c r="HX124" s="2335"/>
      <c r="HY124" s="2335"/>
      <c r="HZ124" s="2335"/>
      <c r="IA124" s="2335"/>
      <c r="IB124" s="2335"/>
      <c r="IC124" s="2335"/>
      <c r="IG124" s="1937"/>
      <c r="IP124" s="3467"/>
      <c r="JG124" s="1937"/>
      <c r="KO124" s="2838"/>
      <c r="KP124" s="2858" t="s">
        <v>1257</v>
      </c>
      <c r="KQ124" s="2859" t="s">
        <v>1258</v>
      </c>
      <c r="KR124" s="2860">
        <v>4514257</v>
      </c>
      <c r="KS124" s="2861">
        <v>3144395</v>
      </c>
      <c r="KT124" s="2861">
        <v>0</v>
      </c>
      <c r="KU124" s="2861">
        <v>1358635</v>
      </c>
      <c r="KV124" s="2861">
        <v>11227</v>
      </c>
      <c r="KW124" s="2861">
        <v>0</v>
      </c>
      <c r="KX124" s="2862">
        <v>8189208</v>
      </c>
      <c r="KY124" s="2862">
        <v>2833512</v>
      </c>
      <c r="KZ124" s="2862">
        <v>8552</v>
      </c>
      <c r="LA124" s="2862">
        <v>15545529</v>
      </c>
      <c r="LB124" s="2862">
        <v>19056161</v>
      </c>
      <c r="LC124" s="2859" t="s">
        <v>1258</v>
      </c>
      <c r="LD124" s="2870" t="s">
        <v>1257</v>
      </c>
    </row>
    <row r="125" spans="1:316" s="1803" customFormat="1" ht="16" customHeight="1">
      <c r="C125" s="785"/>
      <c r="S125" s="1941"/>
      <c r="T125" s="1942"/>
      <c r="U125" s="1942"/>
      <c r="V125" s="1942"/>
      <c r="W125" s="1942"/>
      <c r="X125" s="1942"/>
      <c r="Y125" s="1942"/>
      <c r="Z125" s="1942"/>
      <c r="AA125" s="1942"/>
      <c r="AB125" s="1942"/>
      <c r="AC125" s="1942"/>
      <c r="AD125" s="1942"/>
      <c r="AE125" s="1942"/>
      <c r="AF125" s="1942"/>
      <c r="AG125" s="1942"/>
      <c r="AH125" s="1942"/>
      <c r="AI125" s="1942"/>
      <c r="AJ125" s="1941"/>
      <c r="AK125" s="1942"/>
      <c r="AL125" s="1942"/>
      <c r="AM125" s="1942"/>
      <c r="AN125" s="1942"/>
      <c r="AO125" s="1942"/>
      <c r="AP125" s="1942"/>
      <c r="AQ125" s="1942"/>
      <c r="AR125" s="1942"/>
      <c r="AS125" s="1942"/>
      <c r="AT125" s="1942"/>
      <c r="AU125" s="1942"/>
      <c r="AV125" s="1942"/>
      <c r="AW125" s="1942"/>
      <c r="AX125" s="1942"/>
      <c r="AY125" s="1942"/>
      <c r="AZ125" s="1937"/>
      <c r="BQ125" s="1937"/>
      <c r="CH125" s="1937"/>
      <c r="CY125" s="1937"/>
      <c r="DP125" s="2900"/>
      <c r="DQ125" s="2901"/>
      <c r="DR125" s="1937"/>
      <c r="DX125" s="4193"/>
      <c r="EB125" s="2800"/>
      <c r="EF125" s="2800"/>
      <c r="EK125" s="3253"/>
      <c r="EL125" s="3253"/>
      <c r="EM125" s="3253"/>
      <c r="EN125" s="3253"/>
      <c r="EO125" s="2901"/>
      <c r="EP125" s="3406"/>
      <c r="ES125" s="3467"/>
      <c r="ET125" s="1938"/>
      <c r="EU125" s="1938"/>
      <c r="EV125" s="1938"/>
      <c r="EY125" s="3235"/>
      <c r="FF125" s="3460"/>
      <c r="FG125" s="2902"/>
      <c r="FM125" s="3467"/>
      <c r="GD125" s="3477"/>
      <c r="GZ125" s="2407"/>
      <c r="HA125" s="2335"/>
      <c r="HB125" s="1938"/>
      <c r="HC125" s="1938"/>
      <c r="HD125" s="2800"/>
      <c r="HE125" s="1938"/>
      <c r="HF125" s="2335"/>
      <c r="HG125" s="2335"/>
      <c r="HH125" s="2335"/>
      <c r="HI125" s="2335"/>
      <c r="HJ125" s="2335"/>
      <c r="HK125" s="2335"/>
      <c r="HL125" s="2335"/>
      <c r="HM125" s="2335"/>
      <c r="HN125" s="2335"/>
      <c r="HO125" s="2335"/>
      <c r="HP125" s="2335"/>
      <c r="HQ125" s="2335"/>
      <c r="HR125" s="2335"/>
      <c r="HS125" s="2335"/>
      <c r="HT125" s="2335"/>
      <c r="HU125" s="2335"/>
      <c r="HV125" s="2335"/>
      <c r="HW125" s="2335"/>
      <c r="HX125" s="2335"/>
      <c r="HY125" s="2335"/>
      <c r="HZ125" s="2335"/>
      <c r="IA125" s="2335"/>
      <c r="IB125" s="2335"/>
      <c r="IC125" s="2335"/>
      <c r="IG125" s="1937"/>
      <c r="IP125" s="3467"/>
      <c r="JG125" s="1937"/>
      <c r="KO125" s="2838"/>
      <c r="KP125" s="2864" t="s">
        <v>1259</v>
      </c>
      <c r="KQ125" s="2865" t="s">
        <v>1260</v>
      </c>
      <c r="KR125" s="2866">
        <v>16436490</v>
      </c>
      <c r="KS125" s="2867">
        <v>9888631</v>
      </c>
      <c r="KT125" s="2867">
        <v>0</v>
      </c>
      <c r="KU125" s="2867">
        <v>6529314</v>
      </c>
      <c r="KV125" s="2867">
        <v>17086</v>
      </c>
      <c r="KW125" s="2867">
        <v>1459</v>
      </c>
      <c r="KX125" s="2868">
        <v>2105323</v>
      </c>
      <c r="KY125" s="2868">
        <v>59493443</v>
      </c>
      <c r="KZ125" s="2868">
        <v>13248523</v>
      </c>
      <c r="LA125" s="2868">
        <v>91283779</v>
      </c>
      <c r="LB125" s="2868">
        <v>14251666</v>
      </c>
      <c r="LC125" s="2865" t="s">
        <v>1260</v>
      </c>
      <c r="LD125" s="2869" t="s">
        <v>1259</v>
      </c>
    </row>
    <row r="126" spans="1:316" s="1803" customFormat="1" ht="16" customHeight="1">
      <c r="C126" s="785"/>
      <c r="S126" s="1941"/>
      <c r="T126" s="1942"/>
      <c r="U126" s="1942"/>
      <c r="V126" s="1942"/>
      <c r="W126" s="1942"/>
      <c r="X126" s="1942"/>
      <c r="Y126" s="1942"/>
      <c r="Z126" s="1942"/>
      <c r="AA126" s="1942"/>
      <c r="AB126" s="1942"/>
      <c r="AC126" s="1942"/>
      <c r="AD126" s="1942"/>
      <c r="AE126" s="1942"/>
      <c r="AF126" s="1942"/>
      <c r="AG126" s="1942"/>
      <c r="AH126" s="1942"/>
      <c r="AI126" s="1942"/>
      <c r="AJ126" s="1941"/>
      <c r="AK126" s="1942"/>
      <c r="AL126" s="1942"/>
      <c r="AM126" s="1942"/>
      <c r="AN126" s="1942"/>
      <c r="AO126" s="1942"/>
      <c r="AP126" s="1942"/>
      <c r="AQ126" s="1942"/>
      <c r="AR126" s="1942"/>
      <c r="AS126" s="1942"/>
      <c r="AT126" s="1942"/>
      <c r="AU126" s="1942"/>
      <c r="AV126" s="1942"/>
      <c r="AW126" s="1942"/>
      <c r="AX126" s="1942"/>
      <c r="AY126" s="1942"/>
      <c r="AZ126" s="1937"/>
      <c r="BQ126" s="1937"/>
      <c r="CH126" s="1937"/>
      <c r="CY126" s="1937"/>
      <c r="DP126" s="2900"/>
      <c r="DQ126" s="2901"/>
      <c r="DR126" s="1937"/>
      <c r="DX126" s="4193"/>
      <c r="EB126" s="2800"/>
      <c r="EF126" s="2800"/>
      <c r="EK126" s="3253"/>
      <c r="EL126" s="3253"/>
      <c r="EM126" s="3253"/>
      <c r="EN126" s="3253"/>
      <c r="EO126" s="2901"/>
      <c r="EP126" s="3406"/>
      <c r="ES126" s="3467"/>
      <c r="ET126" s="1938"/>
      <c r="EU126" s="1938"/>
      <c r="EV126" s="1938"/>
      <c r="EY126" s="3235"/>
      <c r="FF126" s="3460"/>
      <c r="FG126" s="2902"/>
      <c r="FM126" s="3467"/>
      <c r="GD126" s="3477"/>
      <c r="GZ126" s="2407"/>
      <c r="HA126" s="2335"/>
      <c r="HB126" s="1938"/>
      <c r="HC126" s="1938"/>
      <c r="HD126" s="2800"/>
      <c r="HE126" s="1938"/>
      <c r="HF126" s="2335"/>
      <c r="HG126" s="2335"/>
      <c r="HH126" s="2335"/>
      <c r="HI126" s="2335"/>
      <c r="HJ126" s="2335"/>
      <c r="HK126" s="2335"/>
      <c r="HL126" s="2335"/>
      <c r="HM126" s="2335"/>
      <c r="HN126" s="2335"/>
      <c r="HO126" s="2335"/>
      <c r="HP126" s="2335"/>
      <c r="HQ126" s="2335"/>
      <c r="HR126" s="2335"/>
      <c r="HS126" s="2335"/>
      <c r="HT126" s="2335"/>
      <c r="HU126" s="2335"/>
      <c r="HV126" s="2335"/>
      <c r="HW126" s="2335"/>
      <c r="HX126" s="2335"/>
      <c r="HY126" s="2335"/>
      <c r="HZ126" s="2335"/>
      <c r="IA126" s="2335"/>
      <c r="IB126" s="2335"/>
      <c r="IC126" s="2335"/>
      <c r="IG126" s="1937"/>
      <c r="IP126" s="3467"/>
      <c r="JG126" s="1937"/>
      <c r="KO126" s="2838"/>
      <c r="KP126" s="2858" t="s">
        <v>414</v>
      </c>
      <c r="KQ126" s="2859" t="s">
        <v>1261</v>
      </c>
      <c r="KR126" s="2860">
        <v>19426264</v>
      </c>
      <c r="KS126" s="2861">
        <v>7619066</v>
      </c>
      <c r="KT126" s="2861">
        <v>2141000</v>
      </c>
      <c r="KU126" s="2861">
        <v>8955842</v>
      </c>
      <c r="KV126" s="2861">
        <v>567245</v>
      </c>
      <c r="KW126" s="2861">
        <v>143111</v>
      </c>
      <c r="KX126" s="2862">
        <v>0</v>
      </c>
      <c r="KY126" s="2862">
        <v>77915310</v>
      </c>
      <c r="KZ126" s="2862">
        <v>0</v>
      </c>
      <c r="LA126" s="2862">
        <v>97341574</v>
      </c>
      <c r="LB126" s="2862">
        <v>18609320</v>
      </c>
      <c r="LC126" s="2859" t="s">
        <v>1261</v>
      </c>
      <c r="LD126" s="2870" t="s">
        <v>414</v>
      </c>
    </row>
    <row r="127" spans="1:316" s="1803" customFormat="1" ht="16" customHeight="1">
      <c r="C127" s="785"/>
      <c r="S127" s="1941"/>
      <c r="T127" s="1942"/>
      <c r="U127" s="1942"/>
      <c r="V127" s="1942"/>
      <c r="W127" s="1942"/>
      <c r="X127" s="1942"/>
      <c r="Y127" s="1942"/>
      <c r="Z127" s="1942"/>
      <c r="AA127" s="1942"/>
      <c r="AB127" s="1942"/>
      <c r="AC127" s="1942"/>
      <c r="AD127" s="1942"/>
      <c r="AE127" s="1942"/>
      <c r="AF127" s="1942"/>
      <c r="AG127" s="1942"/>
      <c r="AH127" s="1942"/>
      <c r="AI127" s="1942"/>
      <c r="AJ127" s="1941"/>
      <c r="AK127" s="1942"/>
      <c r="AL127" s="1942"/>
      <c r="AM127" s="1942"/>
      <c r="AN127" s="1942"/>
      <c r="AO127" s="1942"/>
      <c r="AP127" s="1942"/>
      <c r="AQ127" s="1942"/>
      <c r="AR127" s="1942"/>
      <c r="AS127" s="1942"/>
      <c r="AT127" s="1942"/>
      <c r="AU127" s="1942"/>
      <c r="AV127" s="1942"/>
      <c r="AW127" s="1942"/>
      <c r="AX127" s="1942"/>
      <c r="AY127" s="1942"/>
      <c r="AZ127" s="1937"/>
      <c r="BQ127" s="1937"/>
      <c r="CH127" s="1937"/>
      <c r="CY127" s="1937"/>
      <c r="DP127" s="2900"/>
      <c r="DQ127" s="2901"/>
      <c r="DR127" s="1937"/>
      <c r="DX127" s="4193"/>
      <c r="EB127" s="2800"/>
      <c r="EF127" s="2800"/>
      <c r="EK127" s="3253"/>
      <c r="EL127" s="3253"/>
      <c r="EM127" s="3253"/>
      <c r="EN127" s="3253"/>
      <c r="EO127" s="2901"/>
      <c r="EP127" s="3406"/>
      <c r="ES127" s="3467"/>
      <c r="ET127" s="1938"/>
      <c r="EU127" s="1938"/>
      <c r="EV127" s="1938"/>
      <c r="EY127" s="3235"/>
      <c r="FF127" s="3460"/>
      <c r="FG127" s="2902"/>
      <c r="FM127" s="3467"/>
      <c r="GD127" s="3477"/>
      <c r="GZ127" s="2407"/>
      <c r="HA127" s="2335"/>
      <c r="HB127" s="1938"/>
      <c r="HC127" s="1938"/>
      <c r="HD127" s="2800"/>
      <c r="HE127" s="1938"/>
      <c r="HF127" s="2335"/>
      <c r="HG127" s="2335"/>
      <c r="HH127" s="2335"/>
      <c r="HI127" s="2335"/>
      <c r="HJ127" s="2335"/>
      <c r="HK127" s="2335"/>
      <c r="HL127" s="2335"/>
      <c r="HM127" s="2335"/>
      <c r="HN127" s="2335"/>
      <c r="HO127" s="2335"/>
      <c r="HP127" s="2335"/>
      <c r="HQ127" s="2335"/>
      <c r="HR127" s="2335"/>
      <c r="HS127" s="2335"/>
      <c r="HT127" s="2335"/>
      <c r="HU127" s="2335"/>
      <c r="HV127" s="2335"/>
      <c r="HW127" s="2335"/>
      <c r="HX127" s="2335"/>
      <c r="HY127" s="2335"/>
      <c r="HZ127" s="2335"/>
      <c r="IA127" s="2335"/>
      <c r="IB127" s="2335"/>
      <c r="IC127" s="2335"/>
      <c r="IG127" s="1937"/>
      <c r="IP127" s="3467"/>
      <c r="JG127" s="1937"/>
      <c r="KO127" s="2838"/>
      <c r="KP127" s="2864" t="s">
        <v>683</v>
      </c>
      <c r="KQ127" s="2865" t="s">
        <v>1262</v>
      </c>
      <c r="KR127" s="2866">
        <v>2874440</v>
      </c>
      <c r="KS127" s="2867">
        <v>0</v>
      </c>
      <c r="KT127" s="2867">
        <v>0</v>
      </c>
      <c r="KU127" s="2867">
        <v>0</v>
      </c>
      <c r="KV127" s="2867">
        <v>845958</v>
      </c>
      <c r="KW127" s="2867">
        <v>2028482</v>
      </c>
      <c r="KX127" s="2868">
        <v>0</v>
      </c>
      <c r="KY127" s="2868">
        <v>0</v>
      </c>
      <c r="KZ127" s="2868">
        <v>0</v>
      </c>
      <c r="LA127" s="2868">
        <v>2874440</v>
      </c>
      <c r="LB127" s="2868">
        <v>124469</v>
      </c>
      <c r="LC127" s="2865" t="s">
        <v>1262</v>
      </c>
      <c r="LD127" s="2869" t="s">
        <v>683</v>
      </c>
    </row>
    <row r="128" spans="1:316" s="1803" customFormat="1" ht="16" customHeight="1">
      <c r="C128" s="785"/>
      <c r="S128" s="1941"/>
      <c r="T128" s="1942"/>
      <c r="U128" s="1942"/>
      <c r="V128" s="1942"/>
      <c r="W128" s="1942"/>
      <c r="X128" s="1942"/>
      <c r="Y128" s="1942"/>
      <c r="Z128" s="1942"/>
      <c r="AA128" s="1942"/>
      <c r="AB128" s="1942"/>
      <c r="AC128" s="1942"/>
      <c r="AD128" s="1942"/>
      <c r="AE128" s="1942"/>
      <c r="AF128" s="1942"/>
      <c r="AG128" s="1942"/>
      <c r="AH128" s="1942"/>
      <c r="AI128" s="1942"/>
      <c r="AJ128" s="1941"/>
      <c r="AK128" s="1942"/>
      <c r="AL128" s="1942"/>
      <c r="AM128" s="1942"/>
      <c r="AN128" s="1942"/>
      <c r="AO128" s="1942"/>
      <c r="AP128" s="1942"/>
      <c r="AQ128" s="1942"/>
      <c r="AR128" s="1942"/>
      <c r="AS128" s="1942"/>
      <c r="AT128" s="1942"/>
      <c r="AU128" s="1942"/>
      <c r="AV128" s="1942"/>
      <c r="AW128" s="1942"/>
      <c r="AX128" s="1942"/>
      <c r="AY128" s="1942"/>
      <c r="AZ128" s="1937"/>
      <c r="BQ128" s="1937"/>
      <c r="CH128" s="1937"/>
      <c r="CY128" s="1937"/>
      <c r="DP128" s="2900"/>
      <c r="DQ128" s="2901"/>
      <c r="DR128" s="1937"/>
      <c r="DX128" s="4193"/>
      <c r="EB128" s="2800"/>
      <c r="EF128" s="2800"/>
      <c r="EK128" s="3253"/>
      <c r="EL128" s="3253"/>
      <c r="EM128" s="3253"/>
      <c r="EN128" s="3253"/>
      <c r="EO128" s="2901"/>
      <c r="EP128" s="3406"/>
      <c r="ES128" s="3467"/>
      <c r="ET128" s="1938"/>
      <c r="EU128" s="1938"/>
      <c r="EV128" s="1938"/>
      <c r="EY128" s="3235"/>
      <c r="FF128" s="3460"/>
      <c r="FG128" s="2902"/>
      <c r="FM128" s="3467"/>
      <c r="GD128" s="3477"/>
      <c r="GZ128" s="2407"/>
      <c r="HA128" s="2335"/>
      <c r="HB128" s="1938"/>
      <c r="HC128" s="1938"/>
      <c r="HD128" s="2800"/>
      <c r="HE128" s="1938"/>
      <c r="HF128" s="2335"/>
      <c r="HG128" s="2335"/>
      <c r="HH128" s="2335"/>
      <c r="HI128" s="2335"/>
      <c r="HJ128" s="2335"/>
      <c r="HK128" s="2335"/>
      <c r="HL128" s="2335"/>
      <c r="HM128" s="2335"/>
      <c r="HN128" s="2335"/>
      <c r="HO128" s="2335"/>
      <c r="HP128" s="2335"/>
      <c r="HQ128" s="2335"/>
      <c r="HR128" s="2335"/>
      <c r="HS128" s="2335"/>
      <c r="HT128" s="2335"/>
      <c r="HU128" s="2335"/>
      <c r="HV128" s="2335"/>
      <c r="HW128" s="2335"/>
      <c r="HX128" s="2335"/>
      <c r="HY128" s="2335"/>
      <c r="HZ128" s="2335"/>
      <c r="IA128" s="2335"/>
      <c r="IB128" s="2335"/>
      <c r="IC128" s="2335"/>
      <c r="IG128" s="1937"/>
      <c r="IP128" s="3467"/>
      <c r="JG128" s="1937"/>
      <c r="KO128" s="2838"/>
      <c r="KP128" s="2871" t="s">
        <v>1263</v>
      </c>
      <c r="KQ128" s="2872" t="s">
        <v>1266</v>
      </c>
      <c r="KR128" s="2873">
        <v>7576396</v>
      </c>
      <c r="KS128" s="2874">
        <v>3155122</v>
      </c>
      <c r="KT128" s="2874">
        <v>286184</v>
      </c>
      <c r="KU128" s="2874">
        <v>3932111</v>
      </c>
      <c r="KV128" s="2874">
        <v>190064</v>
      </c>
      <c r="KW128" s="2874">
        <v>12915</v>
      </c>
      <c r="KX128" s="2875">
        <v>1160487</v>
      </c>
      <c r="KY128" s="2875">
        <v>80432441</v>
      </c>
      <c r="KZ128" s="2875">
        <v>278427</v>
      </c>
      <c r="LA128" s="2875">
        <v>89447751</v>
      </c>
      <c r="LB128" s="2875">
        <v>3776198</v>
      </c>
      <c r="LC128" s="2872" t="s">
        <v>1266</v>
      </c>
      <c r="LD128" s="2876" t="s">
        <v>1263</v>
      </c>
    </row>
    <row r="129" spans="1:320" s="1803" customFormat="1" ht="15.75" customHeight="1">
      <c r="C129" s="785"/>
      <c r="S129" s="1941"/>
      <c r="T129" s="1942"/>
      <c r="U129" s="1942"/>
      <c r="V129" s="1942"/>
      <c r="W129" s="1942"/>
      <c r="X129" s="1942"/>
      <c r="Y129" s="1942"/>
      <c r="Z129" s="1942"/>
      <c r="AA129" s="1942"/>
      <c r="AB129" s="1942"/>
      <c r="AC129" s="1942"/>
      <c r="AD129" s="1942"/>
      <c r="AE129" s="1942"/>
      <c r="AF129" s="1942"/>
      <c r="AG129" s="1942"/>
      <c r="AH129" s="1942"/>
      <c r="AI129" s="1942"/>
      <c r="AJ129" s="1941"/>
      <c r="AK129" s="1942"/>
      <c r="AL129" s="1942"/>
      <c r="AM129" s="1942"/>
      <c r="AN129" s="1942"/>
      <c r="AO129" s="1942"/>
      <c r="AP129" s="1942"/>
      <c r="AQ129" s="1942"/>
      <c r="AR129" s="1942"/>
      <c r="AS129" s="1942"/>
      <c r="AT129" s="1942"/>
      <c r="AU129" s="1942"/>
      <c r="AV129" s="1942"/>
      <c r="AW129" s="1942"/>
      <c r="AX129" s="1942"/>
      <c r="AY129" s="1942"/>
      <c r="AZ129" s="1937"/>
      <c r="BQ129" s="1937"/>
      <c r="CH129" s="1937"/>
      <c r="CY129" s="1937"/>
      <c r="DP129" s="2900"/>
      <c r="DQ129" s="2901"/>
      <c r="DR129" s="1937"/>
      <c r="DX129" s="4193"/>
      <c r="EB129" s="2800"/>
      <c r="EF129" s="2800"/>
      <c r="EK129" s="3253"/>
      <c r="EL129" s="3253"/>
      <c r="EM129" s="3253"/>
      <c r="EN129" s="3253"/>
      <c r="EO129" s="2901"/>
      <c r="EP129" s="3406"/>
      <c r="ES129" s="3467"/>
      <c r="ET129" s="1938"/>
      <c r="EU129" s="1938"/>
      <c r="EV129" s="1938"/>
      <c r="EY129" s="3235"/>
      <c r="FF129" s="3460"/>
      <c r="FG129" s="2902"/>
      <c r="FM129" s="3467"/>
      <c r="GD129" s="3477"/>
      <c r="GZ129" s="2407"/>
      <c r="HA129" s="2335"/>
      <c r="HB129" s="1938"/>
      <c r="HC129" s="1938"/>
      <c r="HD129" s="2800"/>
      <c r="HE129" s="1938"/>
      <c r="HF129" s="2335"/>
      <c r="HG129" s="2335"/>
      <c r="HH129" s="2335"/>
      <c r="HI129" s="2335"/>
      <c r="HJ129" s="2335"/>
      <c r="HK129" s="2335"/>
      <c r="HL129" s="2335"/>
      <c r="HM129" s="2335"/>
      <c r="HN129" s="2335"/>
      <c r="HO129" s="2335"/>
      <c r="HP129" s="2335"/>
      <c r="HQ129" s="2335"/>
      <c r="HR129" s="2335"/>
      <c r="HS129" s="2335"/>
      <c r="HT129" s="2335"/>
      <c r="HU129" s="2335"/>
      <c r="HV129" s="2335"/>
      <c r="HW129" s="2335"/>
      <c r="HX129" s="2335"/>
      <c r="HY129" s="2335"/>
      <c r="HZ129" s="2335"/>
      <c r="IA129" s="2335"/>
      <c r="IB129" s="2335"/>
      <c r="IC129" s="2335"/>
      <c r="IG129" s="1937"/>
      <c r="IP129" s="3467"/>
      <c r="JG129" s="1937"/>
      <c r="KO129" s="2838"/>
      <c r="KP129" s="2838"/>
      <c r="KQ129" s="2878"/>
      <c r="KR129" s="2877"/>
      <c r="KS129" s="2877"/>
      <c r="KT129" s="2877"/>
      <c r="KU129" s="2877"/>
      <c r="KV129" s="2877"/>
      <c r="KW129" s="2877"/>
      <c r="KX129" s="2877"/>
      <c r="KY129" s="2877"/>
      <c r="KZ129" s="2877"/>
      <c r="LA129" s="2877"/>
      <c r="LB129" s="2877"/>
      <c r="LC129" s="2838"/>
      <c r="LD129" s="2838"/>
    </row>
    <row r="130" spans="1:320" s="1803" customFormat="1" ht="33" customHeight="1">
      <c r="C130" s="785"/>
      <c r="S130" s="1941"/>
      <c r="T130" s="1942"/>
      <c r="U130" s="1942"/>
      <c r="V130" s="1942"/>
      <c r="W130" s="1942"/>
      <c r="X130" s="1942"/>
      <c r="Y130" s="1942"/>
      <c r="Z130" s="1942"/>
      <c r="AA130" s="1942"/>
      <c r="AB130" s="1942"/>
      <c r="AC130" s="1942"/>
      <c r="AD130" s="1942"/>
      <c r="AE130" s="1942"/>
      <c r="AF130" s="1942"/>
      <c r="AG130" s="1942"/>
      <c r="AH130" s="1942"/>
      <c r="AI130" s="1942"/>
      <c r="AJ130" s="1941"/>
      <c r="AK130" s="1942"/>
      <c r="AL130" s="1942"/>
      <c r="AM130" s="1942"/>
      <c r="AN130" s="1942"/>
      <c r="AO130" s="1942"/>
      <c r="AP130" s="1942"/>
      <c r="AQ130" s="1942"/>
      <c r="AR130" s="1942"/>
      <c r="AS130" s="1942"/>
      <c r="AT130" s="1942"/>
      <c r="AU130" s="1942"/>
      <c r="AV130" s="1942"/>
      <c r="AW130" s="1942"/>
      <c r="AX130" s="1942"/>
      <c r="AY130" s="1942"/>
      <c r="AZ130" s="1937"/>
      <c r="BQ130" s="1937"/>
      <c r="CH130" s="1937"/>
      <c r="CY130" s="1937"/>
      <c r="DP130" s="2900"/>
      <c r="DQ130" s="2901"/>
      <c r="DR130" s="1937"/>
      <c r="DX130" s="4193"/>
      <c r="EB130" s="2800"/>
      <c r="EF130" s="2800"/>
      <c r="EK130" s="3253"/>
      <c r="EL130" s="3253"/>
      <c r="EM130" s="3253"/>
      <c r="EN130" s="3253"/>
      <c r="EO130" s="2901"/>
      <c r="EP130" s="3406"/>
      <c r="ES130" s="3467"/>
      <c r="ET130" s="1938"/>
      <c r="EU130" s="1938"/>
      <c r="EV130" s="1938"/>
      <c r="EY130" s="3235"/>
      <c r="FF130" s="3460"/>
      <c r="FG130" s="2902"/>
      <c r="FM130" s="3467"/>
      <c r="GD130" s="3477"/>
      <c r="GZ130" s="2407"/>
      <c r="HA130" s="2335"/>
      <c r="HB130" s="1938"/>
      <c r="HC130" s="1938"/>
      <c r="HD130" s="2800"/>
      <c r="HE130" s="1938"/>
      <c r="HF130" s="2335"/>
      <c r="HG130" s="2335"/>
      <c r="HH130" s="2335"/>
      <c r="HI130" s="2335"/>
      <c r="HJ130" s="2335"/>
      <c r="HK130" s="2335"/>
      <c r="HL130" s="2335"/>
      <c r="HM130" s="2335"/>
      <c r="HN130" s="2335"/>
      <c r="HO130" s="2335"/>
      <c r="HP130" s="2335"/>
      <c r="HQ130" s="2335"/>
      <c r="HR130" s="2335"/>
      <c r="HS130" s="2335"/>
      <c r="HT130" s="2335"/>
      <c r="HU130" s="2335"/>
      <c r="HV130" s="2335"/>
      <c r="HW130" s="2335"/>
      <c r="HX130" s="2335"/>
      <c r="HY130" s="2335"/>
      <c r="HZ130" s="2335"/>
      <c r="IA130" s="2335"/>
      <c r="IB130" s="2335"/>
      <c r="IC130" s="2335"/>
      <c r="IG130" s="1937"/>
      <c r="IP130" s="3467"/>
      <c r="JG130" s="1937"/>
      <c r="KO130" s="2838"/>
      <c r="KP130" s="4642" t="s">
        <v>1267</v>
      </c>
      <c r="KQ130" s="4643"/>
      <c r="KR130" s="2879">
        <v>13903242</v>
      </c>
      <c r="KS130" s="2880">
        <v>13955541</v>
      </c>
      <c r="KT130" s="2880">
        <v>-1067974</v>
      </c>
      <c r="KU130" s="2880">
        <v>1211464</v>
      </c>
      <c r="KV130" s="2880">
        <v>-188535</v>
      </c>
      <c r="KW130" s="2881">
        <v>-7254</v>
      </c>
      <c r="KX130" s="2880">
        <v>19773039</v>
      </c>
      <c r="KY130" s="2882">
        <v>-45860565</v>
      </c>
      <c r="KZ130" s="2882">
        <v>29827477</v>
      </c>
      <c r="LA130" s="2882">
        <v>17643193</v>
      </c>
      <c r="LB130" s="2882">
        <v>-15050301</v>
      </c>
      <c r="LC130" s="4659" t="s">
        <v>1267</v>
      </c>
      <c r="LD130" s="4642"/>
    </row>
    <row r="131" spans="1:320" s="1803" customFormat="1" ht="30" customHeight="1">
      <c r="C131" s="785"/>
      <c r="S131" s="1941"/>
      <c r="T131" s="1942"/>
      <c r="U131" s="1942"/>
      <c r="V131" s="1942"/>
      <c r="W131" s="1942"/>
      <c r="X131" s="1942"/>
      <c r="Y131" s="1942"/>
      <c r="Z131" s="1942"/>
      <c r="AA131" s="1942"/>
      <c r="AB131" s="1942"/>
      <c r="AC131" s="1942"/>
      <c r="AD131" s="1942"/>
      <c r="AE131" s="1942"/>
      <c r="AF131" s="1942"/>
      <c r="AG131" s="1942"/>
      <c r="AH131" s="1942"/>
      <c r="AI131" s="1942"/>
      <c r="AJ131" s="1941"/>
      <c r="AK131" s="1942"/>
      <c r="AL131" s="1942"/>
      <c r="AM131" s="1942"/>
      <c r="AN131" s="1942"/>
      <c r="AO131" s="1942"/>
      <c r="AP131" s="1942"/>
      <c r="AQ131" s="1942"/>
      <c r="AR131" s="1942"/>
      <c r="AS131" s="1942"/>
      <c r="AT131" s="1942"/>
      <c r="AU131" s="1942"/>
      <c r="AV131" s="1942"/>
      <c r="AW131" s="1942"/>
      <c r="AX131" s="1942"/>
      <c r="AY131" s="1942"/>
      <c r="AZ131" s="1937"/>
      <c r="BQ131" s="1937"/>
      <c r="CH131" s="1937"/>
      <c r="CY131" s="1937"/>
      <c r="DP131" s="2900"/>
      <c r="DQ131" s="2901"/>
      <c r="DR131" s="1937"/>
      <c r="DX131" s="4193"/>
      <c r="EB131" s="2800"/>
      <c r="EF131" s="2800"/>
      <c r="EK131" s="3253"/>
      <c r="EL131" s="3253"/>
      <c r="EM131" s="3253"/>
      <c r="EN131" s="3253"/>
      <c r="EO131" s="2901"/>
      <c r="EP131" s="3406"/>
      <c r="ES131" s="3467"/>
      <c r="ET131" s="1938"/>
      <c r="EU131" s="1938"/>
      <c r="EV131" s="1938"/>
      <c r="EY131" s="3235"/>
      <c r="FF131" s="3460"/>
      <c r="FG131" s="2902"/>
      <c r="FM131" s="3467"/>
      <c r="GD131" s="3477"/>
      <c r="GZ131" s="2407"/>
      <c r="HA131" s="2335"/>
      <c r="HB131" s="1938"/>
      <c r="HC131" s="1938"/>
      <c r="HD131" s="2800"/>
      <c r="HE131" s="1938"/>
      <c r="HF131" s="2335"/>
      <c r="HG131" s="2335"/>
      <c r="HH131" s="2335"/>
      <c r="HI131" s="2335"/>
      <c r="HJ131" s="2335"/>
      <c r="HK131" s="2335"/>
      <c r="HL131" s="2335"/>
      <c r="HM131" s="2335"/>
      <c r="HN131" s="2335"/>
      <c r="HO131" s="2335"/>
      <c r="HP131" s="2335"/>
      <c r="HQ131" s="2335"/>
      <c r="HR131" s="2335"/>
      <c r="HS131" s="2335"/>
      <c r="HT131" s="2335"/>
      <c r="HU131" s="2335"/>
      <c r="HV131" s="2335"/>
      <c r="HW131" s="2335"/>
      <c r="HX131" s="2335"/>
      <c r="HY131" s="2335"/>
      <c r="HZ131" s="2335"/>
      <c r="IA131" s="2335"/>
      <c r="IB131" s="2335"/>
      <c r="IC131" s="2335"/>
      <c r="IG131" s="1937"/>
      <c r="IP131" s="3467"/>
      <c r="JG131" s="1937"/>
      <c r="KO131" s="2838"/>
      <c r="KP131" s="2838"/>
      <c r="KQ131" s="2883"/>
      <c r="KR131" s="2884" t="s">
        <v>1242</v>
      </c>
      <c r="KS131" s="2885" t="s">
        <v>1243</v>
      </c>
      <c r="KT131" s="2885" t="s">
        <v>1244</v>
      </c>
      <c r="KU131" s="2885" t="s">
        <v>1245</v>
      </c>
      <c r="KV131" s="2885" t="s">
        <v>1246</v>
      </c>
      <c r="KW131" s="2886" t="s">
        <v>1247</v>
      </c>
      <c r="KX131" s="2887" t="s">
        <v>1248</v>
      </c>
      <c r="KY131" s="2850" t="s">
        <v>1249</v>
      </c>
      <c r="KZ131" s="2850" t="s">
        <v>1250</v>
      </c>
      <c r="LA131" s="2850" t="s">
        <v>1251</v>
      </c>
      <c r="LB131" s="2850" t="s">
        <v>1252</v>
      </c>
      <c r="LC131" s="2838"/>
      <c r="LD131" s="2838"/>
    </row>
    <row r="132" spans="1:320" s="1803" customFormat="1" ht="50" customHeight="1">
      <c r="C132" s="785"/>
      <c r="S132" s="1941"/>
      <c r="T132" s="1942"/>
      <c r="U132" s="1942"/>
      <c r="V132" s="1942"/>
      <c r="W132" s="1942"/>
      <c r="X132" s="1942"/>
      <c r="Y132" s="1942"/>
      <c r="Z132" s="1942"/>
      <c r="AA132" s="1942"/>
      <c r="AB132" s="1942"/>
      <c r="AC132" s="1942"/>
      <c r="AD132" s="1942"/>
      <c r="AE132" s="1942"/>
      <c r="AF132" s="1942"/>
      <c r="AG132" s="1942"/>
      <c r="AH132" s="1942"/>
      <c r="AI132" s="1942"/>
      <c r="AJ132" s="1941"/>
      <c r="AK132" s="1942"/>
      <c r="AL132" s="1942"/>
      <c r="AM132" s="1942"/>
      <c r="AN132" s="1942"/>
      <c r="AO132" s="1942"/>
      <c r="AP132" s="1942"/>
      <c r="AQ132" s="1942"/>
      <c r="AR132" s="1942"/>
      <c r="AS132" s="1942"/>
      <c r="AT132" s="1942"/>
      <c r="AU132" s="1942"/>
      <c r="AV132" s="1942"/>
      <c r="AW132" s="1942"/>
      <c r="AX132" s="1942"/>
      <c r="AY132" s="1942"/>
      <c r="AZ132" s="1937"/>
      <c r="BQ132" s="1937"/>
      <c r="CH132" s="1937"/>
      <c r="CY132" s="1937"/>
      <c r="DP132" s="2900"/>
      <c r="DQ132" s="2901"/>
      <c r="DR132" s="1937"/>
      <c r="DX132" s="4193"/>
      <c r="EB132" s="2800"/>
      <c r="EF132" s="2800"/>
      <c r="EK132" s="3253"/>
      <c r="EL132" s="3253"/>
      <c r="EM132" s="3253"/>
      <c r="EN132" s="3253"/>
      <c r="EO132" s="2901"/>
      <c r="EP132" s="3406"/>
      <c r="ES132" s="3467"/>
      <c r="ET132" s="1938"/>
      <c r="EU132" s="1938"/>
      <c r="EV132" s="1938"/>
      <c r="EY132" s="3235"/>
      <c r="FF132" s="3460"/>
      <c r="FG132" s="2902"/>
      <c r="FM132" s="3467"/>
      <c r="GD132" s="3477"/>
      <c r="GZ132" s="2407"/>
      <c r="HA132" s="2335"/>
      <c r="HB132" s="1938"/>
      <c r="HC132" s="1938"/>
      <c r="HD132" s="2800"/>
      <c r="HE132" s="1938"/>
      <c r="HF132" s="2335"/>
      <c r="HG132" s="2335"/>
      <c r="HH132" s="2335"/>
      <c r="HI132" s="2335"/>
      <c r="HJ132" s="2335"/>
      <c r="HK132" s="2335"/>
      <c r="HL132" s="2335"/>
      <c r="HM132" s="2335"/>
      <c r="HN132" s="2335"/>
      <c r="HO132" s="2335"/>
      <c r="HP132" s="2335"/>
      <c r="HQ132" s="2335"/>
      <c r="HR132" s="2335"/>
      <c r="HS132" s="2335"/>
      <c r="HT132" s="2335"/>
      <c r="HU132" s="2335"/>
      <c r="HV132" s="2335"/>
      <c r="HW132" s="2335"/>
      <c r="HX132" s="2335"/>
      <c r="HY132" s="2335"/>
      <c r="HZ132" s="2335"/>
      <c r="IA132" s="2335"/>
      <c r="IB132" s="2335"/>
      <c r="IC132" s="2335"/>
      <c r="IG132" s="1937"/>
      <c r="IP132" s="3467"/>
      <c r="JG132" s="1937"/>
      <c r="KO132" s="2838"/>
      <c r="KP132" s="2838"/>
      <c r="KQ132" s="2883"/>
      <c r="KR132" s="2888" t="s">
        <v>1003</v>
      </c>
      <c r="KS132" s="2889" t="s">
        <v>1237</v>
      </c>
      <c r="KT132" s="2889" t="s">
        <v>1238</v>
      </c>
      <c r="KU132" s="2890" t="s">
        <v>1239</v>
      </c>
      <c r="KV132" s="2890" t="s">
        <v>1240</v>
      </c>
      <c r="KW132" s="2890" t="s">
        <v>1241</v>
      </c>
      <c r="KX132" s="4641" t="s">
        <v>1232</v>
      </c>
      <c r="KY132" s="4641" t="s">
        <v>1233</v>
      </c>
      <c r="KZ132" s="4641" t="s">
        <v>1234</v>
      </c>
      <c r="LA132" s="4641" t="s">
        <v>1235</v>
      </c>
      <c r="LB132" s="4641" t="s">
        <v>1236</v>
      </c>
      <c r="LC132" s="2838"/>
      <c r="LD132" s="2838"/>
    </row>
    <row r="133" spans="1:320" s="1803" customFormat="1" ht="18" customHeight="1" thickBot="1">
      <c r="C133" s="785"/>
      <c r="S133" s="1941"/>
      <c r="T133" s="1942"/>
      <c r="U133" s="1942"/>
      <c r="V133" s="1942"/>
      <c r="W133" s="1942"/>
      <c r="X133" s="1942"/>
      <c r="Y133" s="1942"/>
      <c r="Z133" s="1942"/>
      <c r="AA133" s="1942"/>
      <c r="AB133" s="1942"/>
      <c r="AC133" s="1942"/>
      <c r="AD133" s="1942"/>
      <c r="AE133" s="1942"/>
      <c r="AF133" s="1942"/>
      <c r="AG133" s="1942"/>
      <c r="AH133" s="1942"/>
      <c r="AI133" s="1942"/>
      <c r="AJ133" s="1941"/>
      <c r="AK133" s="1942"/>
      <c r="AL133" s="1942"/>
      <c r="AM133" s="1942"/>
      <c r="AN133" s="1942"/>
      <c r="AO133" s="1942"/>
      <c r="AP133" s="1942"/>
      <c r="AQ133" s="1942"/>
      <c r="AR133" s="1942"/>
      <c r="AS133" s="1942"/>
      <c r="AT133" s="1942"/>
      <c r="AU133" s="1942"/>
      <c r="AV133" s="1942"/>
      <c r="AW133" s="1942"/>
      <c r="AX133" s="1942"/>
      <c r="AY133" s="1942"/>
      <c r="AZ133" s="1937"/>
      <c r="BQ133" s="1937"/>
      <c r="CH133" s="1937"/>
      <c r="CY133" s="1937"/>
      <c r="DP133" s="2900"/>
      <c r="DQ133" s="2901"/>
      <c r="DR133" s="1937"/>
      <c r="DX133" s="4193"/>
      <c r="EB133" s="2800"/>
      <c r="EF133" s="2800"/>
      <c r="EK133" s="3253"/>
      <c r="EL133" s="3253"/>
      <c r="EM133" s="3253"/>
      <c r="EN133" s="3253"/>
      <c r="EO133" s="2901"/>
      <c r="EP133" s="3406"/>
      <c r="ES133" s="3467"/>
      <c r="ET133" s="1938"/>
      <c r="EU133" s="1938"/>
      <c r="EV133" s="1938"/>
      <c r="EY133" s="3235"/>
      <c r="FF133" s="3460"/>
      <c r="FG133" s="2902"/>
      <c r="FM133" s="3467"/>
      <c r="GD133" s="3477"/>
      <c r="GZ133" s="2407"/>
      <c r="HA133" s="2335"/>
      <c r="HB133" s="1938"/>
      <c r="HC133" s="1938"/>
      <c r="HD133" s="2800"/>
      <c r="HE133" s="1938"/>
      <c r="HF133" s="2335"/>
      <c r="HG133" s="2335"/>
      <c r="HH133" s="2335"/>
      <c r="HI133" s="2335"/>
      <c r="HJ133" s="2335"/>
      <c r="HK133" s="2335"/>
      <c r="HL133" s="2335"/>
      <c r="HM133" s="2335"/>
      <c r="HN133" s="2335"/>
      <c r="HO133" s="2335"/>
      <c r="HP133" s="2335"/>
      <c r="HQ133" s="2335"/>
      <c r="HR133" s="2335"/>
      <c r="HS133" s="2335"/>
      <c r="HT133" s="2335"/>
      <c r="HU133" s="2335"/>
      <c r="HV133" s="2335"/>
      <c r="HW133" s="2335"/>
      <c r="HX133" s="2335"/>
      <c r="HY133" s="2335"/>
      <c r="HZ133" s="2335"/>
      <c r="IA133" s="2335"/>
      <c r="IB133" s="2335"/>
      <c r="IC133" s="2335"/>
      <c r="IG133" s="1937"/>
      <c r="IP133" s="3467"/>
      <c r="JG133" s="1937"/>
      <c r="KO133" s="2838"/>
      <c r="KP133" s="2842"/>
      <c r="KQ133" s="2891"/>
      <c r="KR133" s="4661" t="s">
        <v>173</v>
      </c>
      <c r="KS133" s="4662"/>
      <c r="KT133" s="4662"/>
      <c r="KU133" s="4662"/>
      <c r="KV133" s="4662"/>
      <c r="KW133" s="4663"/>
      <c r="KX133" s="4660"/>
      <c r="KY133" s="4660"/>
      <c r="KZ133" s="4660"/>
      <c r="LA133" s="4660"/>
      <c r="LB133" s="4660"/>
      <c r="LC133" s="2842"/>
      <c r="LD133" s="2842"/>
    </row>
    <row r="134" spans="1:320" s="1803" customFormat="1" ht="15" customHeight="1">
      <c r="C134" s="785"/>
      <c r="S134" s="1941"/>
      <c r="T134" s="1942"/>
      <c r="U134" s="1942"/>
      <c r="V134" s="1942"/>
      <c r="W134" s="1942"/>
      <c r="X134" s="1942"/>
      <c r="Y134" s="1942"/>
      <c r="Z134" s="1942"/>
      <c r="AA134" s="1942"/>
      <c r="AB134" s="1942"/>
      <c r="AC134" s="1942"/>
      <c r="AD134" s="1942"/>
      <c r="AE134" s="1942"/>
      <c r="AF134" s="1942"/>
      <c r="AG134" s="1942"/>
      <c r="AH134" s="1942"/>
      <c r="AI134" s="1942"/>
      <c r="AJ134" s="1941"/>
      <c r="AK134" s="1942"/>
      <c r="AL134" s="1942"/>
      <c r="AM134" s="1942"/>
      <c r="AN134" s="1942"/>
      <c r="AO134" s="1942"/>
      <c r="AP134" s="1942"/>
      <c r="AQ134" s="1942"/>
      <c r="AR134" s="1942"/>
      <c r="AS134" s="1942"/>
      <c r="AT134" s="1942"/>
      <c r="AU134" s="1942"/>
      <c r="AV134" s="1942"/>
      <c r="AW134" s="1942"/>
      <c r="AX134" s="1942"/>
      <c r="AY134" s="1942"/>
      <c r="AZ134" s="1937"/>
      <c r="BQ134" s="1937"/>
      <c r="CH134" s="1937"/>
      <c r="CY134" s="1937"/>
      <c r="DP134" s="2900"/>
      <c r="DQ134" s="2901"/>
      <c r="DR134" s="1937"/>
      <c r="DX134" s="4193"/>
      <c r="EB134" s="2800"/>
      <c r="EF134" s="2800"/>
      <c r="EK134" s="3253"/>
      <c r="EL134" s="3253"/>
      <c r="EM134" s="3253"/>
      <c r="EN134" s="3253"/>
      <c r="EO134" s="2901"/>
      <c r="EP134" s="3406"/>
      <c r="ES134" s="3467"/>
      <c r="ET134" s="1938"/>
      <c r="EU134" s="1938"/>
      <c r="EV134" s="1938"/>
      <c r="EY134" s="3235"/>
      <c r="FF134" s="3460"/>
      <c r="FG134" s="2902"/>
      <c r="FM134" s="3467"/>
      <c r="GD134" s="3477"/>
      <c r="GZ134" s="2407"/>
      <c r="HA134" s="2335"/>
      <c r="HB134" s="1938"/>
      <c r="HC134" s="1938"/>
      <c r="HD134" s="2800"/>
      <c r="HE134" s="1938"/>
      <c r="HF134" s="2335"/>
      <c r="HG134" s="2335"/>
      <c r="HH134" s="2335"/>
      <c r="HI134" s="2335"/>
      <c r="HJ134" s="2335"/>
      <c r="HK134" s="2335"/>
      <c r="HL134" s="2335"/>
      <c r="HM134" s="2335"/>
      <c r="HN134" s="2335"/>
      <c r="HO134" s="2335"/>
      <c r="HP134" s="2335"/>
      <c r="HQ134" s="2335"/>
      <c r="HR134" s="2335"/>
      <c r="HS134" s="2335"/>
      <c r="HT134" s="2335"/>
      <c r="HU134" s="2335"/>
      <c r="HV134" s="2335"/>
      <c r="HW134" s="2335"/>
      <c r="HX134" s="2335"/>
      <c r="HY134" s="2335"/>
      <c r="HZ134" s="2335"/>
      <c r="IA134" s="2335"/>
      <c r="IB134" s="2335"/>
      <c r="IC134" s="2335"/>
      <c r="IG134" s="1937"/>
      <c r="IP134" s="3467"/>
      <c r="JG134" s="1937"/>
      <c r="KO134" s="2838"/>
      <c r="KP134" s="2838"/>
      <c r="KQ134" s="2838"/>
      <c r="KR134" s="2838"/>
      <c r="KS134" s="2838"/>
      <c r="KT134" s="2838"/>
      <c r="KU134" s="2838"/>
      <c r="KV134" s="2838"/>
      <c r="KW134" s="2838"/>
      <c r="KX134" s="2838"/>
      <c r="KY134" s="2838"/>
      <c r="KZ134" s="2838"/>
      <c r="LA134" s="2838"/>
      <c r="LB134" s="2838"/>
      <c r="LC134" s="978"/>
      <c r="LD134" s="2838"/>
    </row>
    <row r="135" spans="1:320" s="1803" customFormat="1">
      <c r="C135" s="785"/>
      <c r="S135" s="1941"/>
      <c r="T135" s="1942"/>
      <c r="U135" s="1942"/>
      <c r="V135" s="1942"/>
      <c r="W135" s="1942"/>
      <c r="X135" s="1942"/>
      <c r="Y135" s="1942"/>
      <c r="Z135" s="1942"/>
      <c r="AA135" s="1942"/>
      <c r="AB135" s="1942"/>
      <c r="AC135" s="1942"/>
      <c r="AD135" s="1942"/>
      <c r="AE135" s="1942"/>
      <c r="AF135" s="1942"/>
      <c r="AG135" s="1942"/>
      <c r="AH135" s="1942"/>
      <c r="AI135" s="1942"/>
      <c r="AJ135" s="1941"/>
      <c r="AK135" s="1942"/>
      <c r="AL135" s="1942"/>
      <c r="AM135" s="1942"/>
      <c r="AN135" s="1942"/>
      <c r="AO135" s="1942"/>
      <c r="AP135" s="1942"/>
      <c r="AQ135" s="1942"/>
      <c r="AR135" s="1942"/>
      <c r="AS135" s="1942"/>
      <c r="AT135" s="1942"/>
      <c r="AU135" s="1942"/>
      <c r="AV135" s="1942"/>
      <c r="AW135" s="1942"/>
      <c r="AX135" s="1942"/>
      <c r="AY135" s="1942"/>
      <c r="AZ135" s="1937"/>
      <c r="BQ135" s="1937"/>
      <c r="CH135" s="1937"/>
      <c r="CY135" s="1937"/>
      <c r="DP135" s="2900"/>
      <c r="DQ135" s="2901"/>
      <c r="DR135" s="1937"/>
      <c r="DX135" s="4193"/>
      <c r="EB135" s="2800"/>
      <c r="EF135" s="2800"/>
      <c r="EK135" s="3253"/>
      <c r="EL135" s="3253"/>
      <c r="EM135" s="3253"/>
      <c r="EN135" s="3253"/>
      <c r="EO135" s="2901"/>
      <c r="EP135" s="3406"/>
      <c r="ES135" s="3467"/>
      <c r="ET135" s="1938"/>
      <c r="EU135" s="1938"/>
      <c r="EV135" s="1938"/>
      <c r="EY135" s="3235"/>
      <c r="FF135" s="3460"/>
      <c r="FG135" s="2902"/>
      <c r="FM135" s="3467"/>
      <c r="GD135" s="3477"/>
      <c r="GZ135" s="2407"/>
      <c r="HA135" s="2335"/>
      <c r="HB135" s="1938"/>
      <c r="HC135" s="1938"/>
      <c r="HD135" s="2800"/>
      <c r="HE135" s="1938"/>
      <c r="HF135" s="2335"/>
      <c r="HG135" s="2335"/>
      <c r="HH135" s="2335"/>
      <c r="HI135" s="2335"/>
      <c r="HJ135" s="2335"/>
      <c r="HK135" s="2335"/>
      <c r="HL135" s="2335"/>
      <c r="HM135" s="2335"/>
      <c r="HN135" s="2335"/>
      <c r="HO135" s="2335"/>
      <c r="HP135" s="2335"/>
      <c r="HQ135" s="2335"/>
      <c r="HR135" s="2335"/>
      <c r="HS135" s="2335"/>
      <c r="HT135" s="2335"/>
      <c r="HU135" s="2335"/>
      <c r="HV135" s="2335"/>
      <c r="HW135" s="2335"/>
      <c r="HX135" s="2335"/>
      <c r="HY135" s="2335"/>
      <c r="HZ135" s="2335"/>
      <c r="IA135" s="2335"/>
      <c r="IB135" s="2335"/>
      <c r="IC135" s="2335"/>
      <c r="IG135" s="1937"/>
      <c r="IP135" s="3467"/>
      <c r="JG135" s="1937"/>
      <c r="KO135" s="2838"/>
      <c r="KP135" s="2838" t="s">
        <v>1268</v>
      </c>
      <c r="KQ135" s="2838"/>
      <c r="KR135" s="2838"/>
      <c r="KS135" s="2838"/>
      <c r="KT135" s="2838"/>
      <c r="KU135" s="2838"/>
      <c r="KV135" s="2838"/>
      <c r="KW135" s="2838"/>
      <c r="KX135" s="2838"/>
      <c r="KY135" s="2838"/>
      <c r="KZ135" s="2838"/>
      <c r="LA135" s="2838"/>
      <c r="LB135" s="2838"/>
      <c r="LC135" s="978"/>
      <c r="LD135" s="2838"/>
    </row>
    <row r="136" spans="1:320">
      <c r="A136" s="1803"/>
      <c r="B136" s="1803"/>
      <c r="D136" s="1803"/>
      <c r="E136" s="1803"/>
      <c r="F136" s="1803"/>
      <c r="G136" s="1803"/>
      <c r="H136" s="1803"/>
      <c r="I136" s="1803"/>
      <c r="J136" s="1803"/>
      <c r="K136" s="1803"/>
      <c r="L136" s="1803"/>
      <c r="M136" s="1803"/>
      <c r="N136" s="1803"/>
      <c r="O136" s="1803"/>
      <c r="P136" s="1803"/>
      <c r="Q136" s="1803"/>
      <c r="R136" s="1803"/>
      <c r="S136" s="1941"/>
      <c r="T136" s="1942"/>
      <c r="U136" s="1942"/>
      <c r="V136" s="1942"/>
      <c r="W136" s="1942"/>
      <c r="X136" s="1942"/>
      <c r="Y136" s="1942"/>
      <c r="Z136" s="1942"/>
      <c r="AA136" s="1942"/>
      <c r="AB136" s="1942"/>
      <c r="AC136" s="1942"/>
      <c r="AD136" s="1942"/>
      <c r="AE136" s="1942"/>
      <c r="AF136" s="1942"/>
      <c r="AG136" s="1942"/>
      <c r="AH136" s="1942"/>
      <c r="AI136" s="1942"/>
      <c r="AJ136" s="1941"/>
      <c r="AK136" s="1942"/>
      <c r="AL136" s="1942"/>
      <c r="AM136" s="1942"/>
      <c r="AN136" s="1942"/>
      <c r="AO136" s="1942"/>
      <c r="AP136" s="1942"/>
      <c r="AQ136" s="1942"/>
      <c r="AR136" s="1942"/>
      <c r="AS136" s="1942"/>
      <c r="AT136" s="1942"/>
      <c r="AU136" s="1942"/>
      <c r="AV136" s="1942"/>
      <c r="AW136" s="1942"/>
      <c r="AX136" s="1942"/>
      <c r="AY136" s="1942"/>
      <c r="AZ136" s="1937"/>
      <c r="BA136" s="1803"/>
      <c r="BB136" s="1803"/>
      <c r="BC136" s="1803"/>
      <c r="BD136" s="1803"/>
      <c r="BE136" s="1803"/>
      <c r="BF136" s="1803"/>
      <c r="BG136" s="1803"/>
      <c r="BH136" s="1803"/>
      <c r="BI136" s="1803"/>
      <c r="BJ136" s="1803"/>
      <c r="BK136" s="1803"/>
      <c r="BL136" s="1803"/>
      <c r="BM136" s="1803"/>
      <c r="BN136" s="1803"/>
      <c r="BO136" s="1803"/>
      <c r="BP136" s="1803"/>
      <c r="BQ136" s="1937"/>
      <c r="BR136" s="1803"/>
      <c r="BS136" s="1803"/>
      <c r="BT136" s="1803"/>
      <c r="BU136" s="1803"/>
      <c r="BV136" s="1803"/>
      <c r="BW136" s="1803"/>
      <c r="BX136" s="1803"/>
      <c r="BY136" s="1803"/>
      <c r="BZ136" s="1803"/>
      <c r="CA136" s="1803"/>
      <c r="CB136" s="1803"/>
      <c r="CC136" s="1803"/>
      <c r="CD136" s="1803"/>
      <c r="CE136" s="1803"/>
      <c r="CF136" s="1803"/>
      <c r="CG136" s="1803"/>
      <c r="CH136" s="1937"/>
      <c r="CI136" s="1803"/>
      <c r="CJ136" s="1803"/>
      <c r="CK136" s="1803"/>
      <c r="CL136" s="1803"/>
      <c r="CM136" s="1803"/>
      <c r="CN136" s="1803"/>
      <c r="CO136" s="1803"/>
      <c r="CP136" s="1803"/>
      <c r="CQ136" s="1803"/>
      <c r="CR136" s="1803"/>
      <c r="CS136" s="1803"/>
      <c r="CT136" s="1803"/>
      <c r="CU136" s="1803"/>
      <c r="CV136" s="1803"/>
      <c r="CW136" s="1803"/>
      <c r="CX136" s="1803"/>
      <c r="CY136" s="1937"/>
      <c r="CZ136" s="1803"/>
      <c r="DA136" s="1803"/>
      <c r="DB136" s="1803"/>
      <c r="DC136" s="1803"/>
      <c r="DD136" s="1803"/>
      <c r="DE136" s="1803"/>
      <c r="DF136" s="1803"/>
      <c r="DG136" s="1803"/>
      <c r="DH136" s="1803"/>
      <c r="DI136" s="1803"/>
      <c r="DJ136" s="1803"/>
      <c r="DK136" s="1803"/>
      <c r="DL136" s="1803"/>
      <c r="DM136" s="1803"/>
      <c r="DN136" s="1803"/>
      <c r="DO136" s="1803"/>
      <c r="DP136" s="2900"/>
      <c r="DQ136" s="2901"/>
      <c r="DR136" s="1937"/>
      <c r="DS136" s="1803"/>
      <c r="DT136" s="1803"/>
      <c r="DU136" s="1803"/>
      <c r="DV136" s="1803"/>
      <c r="DW136" s="1803"/>
      <c r="DX136" s="4193"/>
      <c r="DY136" s="1803"/>
      <c r="DZ136" s="1803"/>
      <c r="EA136" s="1803"/>
      <c r="EB136" s="2800"/>
      <c r="EC136" s="1803"/>
      <c r="ED136" s="1803"/>
      <c r="EE136" s="1803"/>
      <c r="EF136" s="2800"/>
      <c r="EG136" s="1803"/>
      <c r="EH136" s="1803"/>
      <c r="EI136" s="1803"/>
      <c r="EJ136" s="1803"/>
      <c r="EK136" s="3253"/>
      <c r="EL136" s="3253"/>
      <c r="EM136" s="3253"/>
      <c r="EN136" s="3253"/>
      <c r="EO136" s="2901"/>
      <c r="EP136" s="3406"/>
      <c r="EQ136" s="1803"/>
      <c r="ER136" s="1803"/>
      <c r="ES136" s="3467"/>
      <c r="ET136" s="1938"/>
      <c r="EU136" s="1938"/>
      <c r="EV136" s="1938"/>
      <c r="EW136" s="1803"/>
      <c r="EX136" s="1803"/>
      <c r="EY136" s="3235"/>
      <c r="EZ136" s="1803"/>
      <c r="FA136" s="1803"/>
      <c r="FB136" s="1803"/>
      <c r="FC136" s="1803"/>
      <c r="FD136" s="1803"/>
      <c r="FE136" s="1803"/>
      <c r="FF136" s="3460"/>
      <c r="FG136" s="2902"/>
      <c r="FH136" s="1803"/>
      <c r="FI136" s="1803"/>
      <c r="FJ136" s="1803"/>
      <c r="FK136" s="1803"/>
      <c r="FL136" s="1803"/>
      <c r="FM136" s="3467"/>
      <c r="FN136" s="1803"/>
      <c r="FO136" s="1803"/>
      <c r="FP136" s="1803"/>
      <c r="FQ136" s="1803"/>
      <c r="FR136" s="1803"/>
      <c r="FS136" s="1803"/>
      <c r="FT136" s="1803"/>
      <c r="FU136" s="1803"/>
      <c r="FV136" s="1803"/>
      <c r="FW136" s="1803"/>
      <c r="FX136" s="1803"/>
      <c r="FY136" s="1803"/>
      <c r="FZ136" s="1803"/>
      <c r="GA136" s="1803"/>
      <c r="GB136" s="1803"/>
      <c r="GC136" s="1803"/>
      <c r="GD136" s="3477"/>
      <c r="GE136" s="1803"/>
      <c r="GF136" s="1803"/>
      <c r="GG136" s="1803"/>
      <c r="GH136" s="1803"/>
      <c r="GI136" s="1803"/>
      <c r="GJ136" s="1803"/>
      <c r="GK136" s="1803"/>
      <c r="GL136" s="1803"/>
      <c r="GM136" s="1803"/>
      <c r="GN136" s="1803"/>
      <c r="GO136" s="1803"/>
      <c r="GP136" s="1803"/>
      <c r="GQ136" s="1803"/>
      <c r="GR136" s="1803"/>
      <c r="GS136" s="1803"/>
      <c r="GT136" s="1803"/>
      <c r="GU136" s="1803"/>
      <c r="GV136" s="1803"/>
      <c r="GW136" s="1803"/>
      <c r="GX136" s="1803"/>
      <c r="GY136" s="1803"/>
      <c r="GZ136" s="2407"/>
      <c r="HB136" s="1938"/>
      <c r="HC136" s="1938"/>
      <c r="HD136" s="2800"/>
      <c r="HE136" s="1938"/>
      <c r="IJ136" s="1803"/>
      <c r="IK136" s="1803"/>
      <c r="IL136" s="1803"/>
      <c r="IM136" s="1803"/>
      <c r="IN136" s="1803"/>
      <c r="IO136" s="1803"/>
      <c r="IP136" s="3467"/>
      <c r="IQ136" s="1803"/>
      <c r="IR136" s="1803"/>
      <c r="IS136" s="1803"/>
      <c r="IT136" s="1803"/>
      <c r="IU136" s="1803"/>
      <c r="IV136" s="1803"/>
      <c r="IW136" s="1803"/>
      <c r="IX136" s="1803"/>
      <c r="IY136" s="1803"/>
      <c r="IZ136" s="1803"/>
      <c r="JA136" s="1803"/>
      <c r="JB136" s="1803"/>
      <c r="JC136" s="1803"/>
      <c r="JD136" s="1803"/>
      <c r="JE136" s="1803"/>
      <c r="JF136" s="1803"/>
      <c r="JG136" s="1937"/>
      <c r="JH136" s="1803"/>
      <c r="JI136" s="1803"/>
      <c r="JJ136" s="1803"/>
      <c r="JK136" s="1803"/>
      <c r="JL136" s="1803"/>
      <c r="JM136" s="1803"/>
      <c r="JN136" s="1803"/>
      <c r="JO136" s="1803"/>
      <c r="JP136" s="1803"/>
      <c r="JQ136" s="1803"/>
      <c r="JR136" s="1803"/>
      <c r="JS136" s="1803"/>
      <c r="JT136" s="1803"/>
      <c r="JU136" s="1803"/>
      <c r="JV136" s="1803"/>
      <c r="JW136" s="1803"/>
      <c r="JX136" s="1803"/>
      <c r="JY136" s="1803"/>
      <c r="JZ136" s="1803"/>
      <c r="KA136" s="1803"/>
      <c r="KB136" s="1803"/>
      <c r="KC136" s="1803"/>
      <c r="KD136" s="1803"/>
      <c r="KE136" s="1803"/>
      <c r="KF136" s="1803"/>
      <c r="KG136" s="1803"/>
      <c r="KH136" s="1803"/>
      <c r="KI136" s="1803"/>
      <c r="KJ136" s="1803"/>
      <c r="KK136" s="1803"/>
      <c r="KL136" s="1803"/>
      <c r="KM136" s="1803"/>
    </row>
    <row r="137" spans="1:320">
      <c r="A137" s="1803"/>
      <c r="B137" s="1803"/>
      <c r="D137" s="1803"/>
      <c r="E137" s="1803"/>
      <c r="F137" s="1803"/>
      <c r="G137" s="1803"/>
      <c r="H137" s="1803"/>
      <c r="I137" s="1803"/>
      <c r="J137" s="1803"/>
      <c r="K137" s="1803"/>
      <c r="L137" s="1803"/>
      <c r="M137" s="1803"/>
      <c r="N137" s="1803"/>
      <c r="O137" s="1803"/>
      <c r="P137" s="1803"/>
      <c r="Q137" s="1803"/>
      <c r="R137" s="1803"/>
      <c r="S137" s="1941"/>
      <c r="T137" s="1942"/>
      <c r="U137" s="1942"/>
      <c r="V137" s="1942"/>
      <c r="W137" s="1942"/>
      <c r="X137" s="1942"/>
      <c r="Y137" s="1942"/>
      <c r="Z137" s="1942"/>
      <c r="AA137" s="1942"/>
      <c r="AB137" s="1942"/>
      <c r="AC137" s="1942"/>
      <c r="AD137" s="1942"/>
      <c r="AE137" s="1942"/>
      <c r="AF137" s="1942"/>
      <c r="AG137" s="1942"/>
      <c r="AH137" s="1942"/>
      <c r="AI137" s="1942"/>
      <c r="AJ137" s="1941"/>
      <c r="AK137" s="1942"/>
      <c r="AL137" s="1942"/>
      <c r="AM137" s="1942"/>
      <c r="AN137" s="1942"/>
      <c r="AO137" s="1942"/>
      <c r="AP137" s="1942"/>
      <c r="AQ137" s="1942"/>
      <c r="AR137" s="1942"/>
      <c r="AS137" s="1942"/>
      <c r="AT137" s="1942"/>
      <c r="AU137" s="1942"/>
      <c r="AV137" s="1942"/>
      <c r="AW137" s="1942"/>
      <c r="AX137" s="1942"/>
      <c r="AY137" s="1942"/>
      <c r="AZ137" s="1937"/>
      <c r="BA137" s="1803"/>
      <c r="BB137" s="1803"/>
      <c r="BC137" s="1803"/>
      <c r="BD137" s="1803"/>
      <c r="BE137" s="1803"/>
      <c r="BF137" s="1803"/>
      <c r="BG137" s="1803"/>
      <c r="BH137" s="1803"/>
      <c r="BI137" s="1803"/>
      <c r="BJ137" s="1803"/>
      <c r="BK137" s="1803"/>
      <c r="BL137" s="1803"/>
      <c r="BM137" s="1803"/>
      <c r="BN137" s="1803"/>
      <c r="BO137" s="1803"/>
      <c r="BP137" s="1803"/>
      <c r="BQ137" s="1937"/>
      <c r="BR137" s="1803"/>
      <c r="BS137" s="1803"/>
      <c r="BT137" s="1803"/>
      <c r="BU137" s="1803"/>
      <c r="BV137" s="1803"/>
      <c r="BW137" s="1803"/>
      <c r="BX137" s="1803"/>
      <c r="BY137" s="1803"/>
      <c r="BZ137" s="1803"/>
      <c r="CA137" s="1803"/>
      <c r="CB137" s="1803"/>
      <c r="CC137" s="1803"/>
      <c r="CD137" s="1803"/>
      <c r="CE137" s="1803"/>
      <c r="CF137" s="1803"/>
      <c r="CG137" s="1803"/>
      <c r="CH137" s="1937"/>
      <c r="CI137" s="1803"/>
      <c r="CJ137" s="1803"/>
      <c r="CK137" s="1803"/>
      <c r="CL137" s="1803"/>
      <c r="CM137" s="1803"/>
      <c r="CN137" s="1803"/>
      <c r="CO137" s="1803"/>
      <c r="CP137" s="1803"/>
      <c r="CQ137" s="1803"/>
      <c r="CR137" s="1803"/>
      <c r="CS137" s="1803"/>
      <c r="CT137" s="1803"/>
      <c r="CU137" s="1803"/>
      <c r="CV137" s="1803"/>
      <c r="CW137" s="1803"/>
      <c r="CX137" s="1803"/>
      <c r="CY137" s="1937"/>
      <c r="CZ137" s="1803"/>
      <c r="DA137" s="1803"/>
      <c r="DB137" s="1803"/>
      <c r="DC137" s="1803"/>
      <c r="DD137" s="1803"/>
      <c r="DE137" s="1803"/>
      <c r="DF137" s="1803"/>
      <c r="DG137" s="1803"/>
      <c r="DH137" s="1803"/>
      <c r="DI137" s="1803"/>
      <c r="DJ137" s="1803"/>
      <c r="DK137" s="1803"/>
      <c r="DL137" s="1803"/>
      <c r="DM137" s="1803"/>
      <c r="DN137" s="1803"/>
      <c r="DO137" s="1803"/>
      <c r="DP137" s="2900"/>
      <c r="DQ137" s="2901"/>
      <c r="DR137" s="1937"/>
      <c r="DS137" s="1803"/>
      <c r="DT137" s="1803"/>
      <c r="DU137" s="1803"/>
      <c r="DV137" s="1803"/>
      <c r="DW137" s="1803"/>
      <c r="DX137" s="4193"/>
      <c r="DY137" s="1803"/>
      <c r="DZ137" s="1803"/>
      <c r="EA137" s="1803"/>
      <c r="EB137" s="2800"/>
      <c r="EC137" s="1803"/>
      <c r="ED137" s="1803"/>
      <c r="EE137" s="1803"/>
      <c r="EF137" s="2800"/>
      <c r="EG137" s="1803"/>
      <c r="EH137" s="1803"/>
      <c r="EI137" s="1803"/>
      <c r="EJ137" s="1803"/>
      <c r="EK137" s="3253"/>
      <c r="EL137" s="3253"/>
      <c r="EM137" s="3253"/>
      <c r="EN137" s="3253"/>
      <c r="EO137" s="2901"/>
      <c r="EP137" s="3406"/>
      <c r="EQ137" s="1803"/>
      <c r="ER137" s="1803"/>
      <c r="ES137" s="3467"/>
      <c r="ET137" s="1938"/>
      <c r="EU137" s="1938"/>
      <c r="EV137" s="1938"/>
      <c r="EW137" s="1803"/>
      <c r="EX137" s="1803"/>
      <c r="EY137" s="3235"/>
      <c r="EZ137" s="1803"/>
      <c r="FA137" s="1803"/>
      <c r="FB137" s="1803"/>
      <c r="FC137" s="1803"/>
      <c r="FD137" s="1803"/>
      <c r="FE137" s="1803"/>
      <c r="FF137" s="3460"/>
      <c r="FG137" s="2902"/>
      <c r="FH137" s="1803"/>
      <c r="FI137" s="1803"/>
      <c r="FJ137" s="1803"/>
      <c r="FK137" s="1803"/>
      <c r="FL137" s="1803"/>
      <c r="FM137" s="3467"/>
      <c r="FN137" s="1803"/>
      <c r="FO137" s="1803"/>
      <c r="FP137" s="1803"/>
      <c r="FQ137" s="1803"/>
      <c r="FR137" s="1803"/>
      <c r="FS137" s="1803"/>
      <c r="FT137" s="1803"/>
      <c r="FU137" s="1803"/>
      <c r="FV137" s="1803"/>
      <c r="FW137" s="1803"/>
      <c r="FX137" s="1803"/>
      <c r="FY137" s="1803"/>
      <c r="FZ137" s="1803"/>
      <c r="GA137" s="1803"/>
      <c r="GB137" s="1803"/>
      <c r="GC137" s="1803"/>
      <c r="GD137" s="3477"/>
      <c r="GE137" s="1803"/>
      <c r="GF137" s="1803"/>
      <c r="GG137" s="1803"/>
      <c r="GH137" s="1803"/>
      <c r="GI137" s="1803"/>
      <c r="GJ137" s="1803"/>
      <c r="GK137" s="1803"/>
      <c r="GL137" s="1803"/>
      <c r="GM137" s="1803"/>
      <c r="GN137" s="1803"/>
      <c r="GO137" s="1803"/>
      <c r="GP137" s="1803"/>
      <c r="GQ137" s="1803"/>
      <c r="GR137" s="1803"/>
      <c r="GS137" s="1803"/>
      <c r="GT137" s="1803"/>
      <c r="GU137" s="1803"/>
      <c r="GV137" s="1803"/>
      <c r="GW137" s="1803"/>
      <c r="GX137" s="1803"/>
      <c r="GY137" s="1803"/>
      <c r="GZ137" s="2407"/>
      <c r="HB137" s="1938"/>
      <c r="HC137" s="1938"/>
      <c r="HD137" s="2800"/>
      <c r="HE137" s="1938"/>
      <c r="IJ137" s="1803"/>
      <c r="IK137" s="1803"/>
      <c r="IL137" s="1803"/>
      <c r="IM137" s="1803"/>
      <c r="IN137" s="1803"/>
      <c r="IO137" s="1803"/>
      <c r="IP137" s="3467"/>
      <c r="IQ137" s="1803"/>
      <c r="IR137" s="1803"/>
      <c r="IS137" s="1803"/>
      <c r="IT137" s="1803"/>
      <c r="IU137" s="1803"/>
      <c r="IV137" s="1803"/>
      <c r="IW137" s="1803"/>
      <c r="IX137" s="1803"/>
      <c r="IY137" s="1803"/>
      <c r="IZ137" s="1803"/>
      <c r="JA137" s="1803"/>
      <c r="JB137" s="1803"/>
      <c r="JC137" s="1803"/>
      <c r="JD137" s="1803"/>
      <c r="JE137" s="1803"/>
      <c r="JF137" s="1803"/>
      <c r="JG137" s="1937"/>
      <c r="JH137" s="1803"/>
      <c r="JI137" s="1803"/>
      <c r="JJ137" s="1803"/>
      <c r="JK137" s="1803"/>
      <c r="JL137" s="1803"/>
      <c r="JM137" s="1803"/>
      <c r="JN137" s="1803"/>
      <c r="JO137" s="1803"/>
      <c r="JP137" s="1803"/>
      <c r="JQ137" s="1803"/>
      <c r="JR137" s="1803"/>
      <c r="JS137" s="1803"/>
      <c r="JT137" s="1803"/>
      <c r="JU137" s="1803"/>
      <c r="JV137" s="1803"/>
      <c r="JW137" s="1803"/>
      <c r="JX137" s="1803"/>
      <c r="JY137" s="1803"/>
      <c r="JZ137" s="1803"/>
      <c r="KA137" s="1803"/>
      <c r="KB137" s="1803"/>
      <c r="KC137" s="1803"/>
      <c r="KD137" s="1803"/>
      <c r="KE137" s="1803"/>
      <c r="KF137" s="1803"/>
      <c r="KG137" s="1803"/>
      <c r="KH137" s="1803"/>
      <c r="KI137" s="1803"/>
      <c r="KJ137" s="1803"/>
      <c r="KK137" s="1803"/>
      <c r="KL137" s="1803"/>
      <c r="KM137" s="1803"/>
    </row>
    <row r="138" spans="1:320">
      <c r="A138" s="1803"/>
      <c r="B138" s="1803"/>
      <c r="D138" s="1803"/>
      <c r="E138" s="1803"/>
      <c r="F138" s="1803"/>
      <c r="G138" s="1803"/>
      <c r="H138" s="1803"/>
      <c r="I138" s="1803"/>
      <c r="J138" s="1803"/>
      <c r="K138" s="1803"/>
      <c r="L138" s="1803"/>
      <c r="M138" s="1803"/>
      <c r="N138" s="1803"/>
      <c r="O138" s="1803"/>
      <c r="P138" s="1803"/>
      <c r="Q138" s="1803"/>
      <c r="R138" s="1803"/>
      <c r="S138" s="1941"/>
      <c r="T138" s="1942"/>
      <c r="U138" s="1942"/>
      <c r="V138" s="1942"/>
      <c r="W138" s="1942"/>
      <c r="X138" s="1942"/>
      <c r="Y138" s="1942"/>
      <c r="Z138" s="1942"/>
      <c r="AA138" s="1942"/>
      <c r="AB138" s="1942"/>
      <c r="AC138" s="1942"/>
      <c r="AD138" s="1942"/>
      <c r="AE138" s="1942"/>
      <c r="AF138" s="1942"/>
      <c r="AG138" s="1942"/>
      <c r="AH138" s="1942"/>
      <c r="AI138" s="1942"/>
      <c r="AJ138" s="1941"/>
      <c r="AK138" s="1942"/>
      <c r="AL138" s="1942"/>
      <c r="AM138" s="1942"/>
      <c r="AN138" s="1942"/>
      <c r="AO138" s="1942"/>
      <c r="AP138" s="1942"/>
      <c r="AQ138" s="1942"/>
      <c r="AR138" s="1942"/>
      <c r="AS138" s="1942"/>
      <c r="AT138" s="1942"/>
      <c r="AU138" s="1942"/>
      <c r="AV138" s="1942"/>
      <c r="AW138" s="1942"/>
      <c r="AX138" s="1942"/>
      <c r="AY138" s="1942"/>
      <c r="AZ138" s="1937"/>
      <c r="BA138" s="1803"/>
      <c r="BB138" s="1803"/>
      <c r="BC138" s="1803"/>
      <c r="BD138" s="1803"/>
      <c r="BE138" s="1803"/>
      <c r="BF138" s="1803"/>
      <c r="BG138" s="1803"/>
      <c r="BH138" s="1803"/>
      <c r="BI138" s="1803"/>
      <c r="BJ138" s="1803"/>
      <c r="BK138" s="1803"/>
      <c r="BL138" s="1803"/>
      <c r="BM138" s="1803"/>
      <c r="BN138" s="1803"/>
      <c r="BO138" s="1803"/>
      <c r="BP138" s="1803"/>
      <c r="BQ138" s="1937"/>
      <c r="BR138" s="1803"/>
      <c r="BS138" s="1803"/>
      <c r="BT138" s="1803"/>
      <c r="BU138" s="1803"/>
      <c r="BV138" s="1803"/>
      <c r="BW138" s="1803"/>
      <c r="BX138" s="1803"/>
      <c r="BY138" s="1803"/>
      <c r="BZ138" s="1803"/>
      <c r="CA138" s="1803"/>
      <c r="CB138" s="1803"/>
      <c r="CC138" s="1803"/>
      <c r="CD138" s="1803"/>
      <c r="CE138" s="1803"/>
      <c r="CF138" s="1803"/>
      <c r="CG138" s="1803"/>
      <c r="CH138" s="1937"/>
      <c r="CI138" s="1803"/>
      <c r="CJ138" s="1803"/>
      <c r="CK138" s="1803"/>
      <c r="CL138" s="1803"/>
      <c r="CM138" s="1803"/>
      <c r="CN138" s="1803"/>
      <c r="CO138" s="1803"/>
      <c r="CP138" s="1803"/>
      <c r="CQ138" s="1803"/>
      <c r="CR138" s="1803"/>
      <c r="CS138" s="1803"/>
      <c r="CT138" s="1803"/>
      <c r="CU138" s="1803"/>
      <c r="CV138" s="1803"/>
      <c r="CW138" s="1803"/>
      <c r="CX138" s="1803"/>
      <c r="CY138" s="1937"/>
      <c r="CZ138" s="1803"/>
      <c r="DA138" s="1803"/>
      <c r="DB138" s="1803"/>
      <c r="DC138" s="1803"/>
      <c r="DD138" s="1803"/>
      <c r="DE138" s="1803"/>
      <c r="DF138" s="1803"/>
      <c r="DG138" s="1803"/>
      <c r="DH138" s="1803"/>
      <c r="DI138" s="1803"/>
      <c r="DJ138" s="1803"/>
      <c r="DK138" s="1803"/>
      <c r="DL138" s="1803"/>
      <c r="DM138" s="1803"/>
      <c r="DN138" s="1803"/>
      <c r="DO138" s="1803"/>
      <c r="DP138" s="2900"/>
      <c r="DQ138" s="2901"/>
      <c r="DR138" s="1937"/>
      <c r="DS138" s="1803"/>
      <c r="DT138" s="1803"/>
      <c r="DU138" s="1803"/>
      <c r="DV138" s="1803"/>
      <c r="DW138" s="1803"/>
      <c r="DX138" s="4193"/>
      <c r="DY138" s="1803"/>
      <c r="DZ138" s="1803"/>
      <c r="EA138" s="1803"/>
      <c r="EB138" s="2800"/>
      <c r="EC138" s="1803"/>
      <c r="ED138" s="1803"/>
      <c r="EE138" s="1803"/>
      <c r="EF138" s="2800"/>
      <c r="EG138" s="1803"/>
      <c r="EH138" s="1803"/>
      <c r="EI138" s="1803"/>
      <c r="EJ138" s="1803"/>
      <c r="EK138" s="3253"/>
      <c r="EL138" s="3253"/>
      <c r="EM138" s="3253"/>
      <c r="EN138" s="3253"/>
      <c r="EO138" s="2901"/>
      <c r="EP138" s="3406"/>
      <c r="EQ138" s="1803"/>
      <c r="ER138" s="1803"/>
      <c r="ES138" s="3467"/>
      <c r="ET138" s="1938"/>
      <c r="EU138" s="1938"/>
      <c r="EV138" s="1938"/>
      <c r="EW138" s="1803"/>
      <c r="EX138" s="1803"/>
      <c r="EY138" s="3235"/>
      <c r="EZ138" s="1803"/>
      <c r="FA138" s="1803"/>
      <c r="FB138" s="1803"/>
      <c r="FC138" s="1803"/>
      <c r="FD138" s="1803"/>
      <c r="FE138" s="1803"/>
      <c r="FF138" s="3460"/>
      <c r="FG138" s="2902"/>
      <c r="FH138" s="1803"/>
      <c r="FI138" s="1803"/>
      <c r="FJ138" s="1803"/>
      <c r="FK138" s="1803"/>
      <c r="FL138" s="1803"/>
      <c r="FM138" s="3467"/>
      <c r="FN138" s="1803"/>
      <c r="FO138" s="1803"/>
      <c r="FP138" s="1803"/>
      <c r="FQ138" s="1803"/>
      <c r="FR138" s="1803"/>
      <c r="FS138" s="1803"/>
      <c r="FT138" s="1803"/>
      <c r="FU138" s="1803"/>
      <c r="FV138" s="1803"/>
      <c r="FW138" s="1803"/>
      <c r="FX138" s="1803"/>
      <c r="FY138" s="1803"/>
      <c r="FZ138" s="1803"/>
      <c r="GA138" s="1803"/>
      <c r="GB138" s="1803"/>
      <c r="GC138" s="1803"/>
      <c r="GD138" s="3477"/>
      <c r="GE138" s="1803"/>
      <c r="GF138" s="1803"/>
      <c r="GG138" s="1803"/>
      <c r="GH138" s="1803"/>
      <c r="GI138" s="1803"/>
      <c r="GJ138" s="1803"/>
      <c r="GK138" s="1803"/>
      <c r="GL138" s="1803"/>
      <c r="GM138" s="1803"/>
      <c r="GN138" s="1803"/>
      <c r="GO138" s="1803"/>
      <c r="GP138" s="1803"/>
      <c r="GQ138" s="1803"/>
      <c r="GR138" s="1803"/>
      <c r="GS138" s="1803"/>
      <c r="GT138" s="1803"/>
      <c r="GU138" s="1803"/>
      <c r="GV138" s="1803"/>
      <c r="GW138" s="1803"/>
      <c r="GX138" s="1803"/>
      <c r="GY138" s="1803"/>
      <c r="GZ138" s="2407"/>
      <c r="HB138" s="1938"/>
      <c r="HC138" s="1938"/>
      <c r="HD138" s="2800"/>
      <c r="HE138" s="1938"/>
      <c r="IJ138" s="1803"/>
      <c r="IK138" s="1803"/>
      <c r="IL138" s="1803"/>
      <c r="IM138" s="1803"/>
      <c r="IN138" s="1803"/>
      <c r="IO138" s="1803"/>
      <c r="IP138" s="3467"/>
      <c r="IQ138" s="1803"/>
      <c r="IR138" s="1803"/>
      <c r="IS138" s="1803"/>
      <c r="IT138" s="1803"/>
      <c r="IU138" s="1803"/>
      <c r="IV138" s="1803"/>
      <c r="IW138" s="1803"/>
      <c r="IX138" s="1803"/>
      <c r="IY138" s="1803"/>
      <c r="IZ138" s="1803"/>
      <c r="JA138" s="1803"/>
      <c r="JB138" s="1803"/>
      <c r="JC138" s="1803"/>
      <c r="JD138" s="1803"/>
      <c r="JE138" s="1803"/>
      <c r="JF138" s="1803"/>
      <c r="JG138" s="1937"/>
      <c r="JH138" s="1803"/>
      <c r="JI138" s="1803"/>
      <c r="JJ138" s="1803"/>
      <c r="JK138" s="1803"/>
      <c r="JL138" s="1803"/>
      <c r="JM138" s="1803"/>
      <c r="JN138" s="1803"/>
      <c r="JO138" s="1803"/>
      <c r="JP138" s="1803"/>
      <c r="JQ138" s="1803"/>
      <c r="JR138" s="1803"/>
      <c r="JS138" s="1803"/>
      <c r="JT138" s="1803"/>
      <c r="JU138" s="1803"/>
      <c r="JV138" s="1803"/>
      <c r="JW138" s="1803"/>
      <c r="JX138" s="1803"/>
      <c r="JY138" s="1803"/>
      <c r="JZ138" s="1803"/>
      <c r="KA138" s="1803"/>
      <c r="KB138" s="1803"/>
      <c r="KC138" s="1803"/>
      <c r="KD138" s="1803"/>
      <c r="KE138" s="1803"/>
      <c r="KF138" s="1803"/>
      <c r="KG138" s="1803"/>
      <c r="KH138" s="1803"/>
      <c r="KI138" s="1803"/>
      <c r="KJ138" s="1803"/>
      <c r="KK138" s="1803"/>
      <c r="KL138" s="1803"/>
      <c r="KM138" s="1803"/>
    </row>
    <row r="139" spans="1:320" s="1803" customFormat="1">
      <c r="C139" s="785"/>
      <c r="S139" s="1941"/>
      <c r="T139" s="1942"/>
      <c r="U139" s="1942"/>
      <c r="V139" s="1942"/>
      <c r="W139" s="1942"/>
      <c r="X139" s="1942"/>
      <c r="Y139" s="1942"/>
      <c r="Z139" s="1942"/>
      <c r="AA139" s="1942"/>
      <c r="AB139" s="1942"/>
      <c r="AC139" s="1942"/>
      <c r="AD139" s="1942"/>
      <c r="AE139" s="1942"/>
      <c r="AF139" s="1942"/>
      <c r="AG139" s="1942"/>
      <c r="AH139" s="1942"/>
      <c r="AI139" s="1942"/>
      <c r="AJ139" s="1941"/>
      <c r="AK139" s="1942"/>
      <c r="AL139" s="1942"/>
      <c r="AM139" s="1942"/>
      <c r="AN139" s="1942"/>
      <c r="AO139" s="1942"/>
      <c r="AP139" s="1942"/>
      <c r="AQ139" s="1942"/>
      <c r="AR139" s="1942"/>
      <c r="AS139" s="1942"/>
      <c r="AT139" s="1942"/>
      <c r="AU139" s="1942"/>
      <c r="AV139" s="1942"/>
      <c r="AW139" s="1942"/>
      <c r="AX139" s="1942"/>
      <c r="AY139" s="1942"/>
      <c r="AZ139" s="1937"/>
      <c r="BQ139" s="1937"/>
      <c r="BR139" s="785"/>
      <c r="CH139" s="1937"/>
      <c r="CY139" s="1937"/>
      <c r="DP139" s="2900"/>
      <c r="DQ139" s="2901"/>
      <c r="DR139" s="1937"/>
      <c r="DX139" s="4193"/>
      <c r="EB139" s="2800"/>
      <c r="EF139" s="2800"/>
      <c r="EK139" s="3253"/>
      <c r="EL139" s="3253"/>
      <c r="EM139" s="3253"/>
      <c r="EN139" s="3253"/>
      <c r="EO139" s="2901"/>
      <c r="EP139" s="3406"/>
      <c r="ES139" s="3467"/>
      <c r="ET139" s="1938"/>
      <c r="EU139" s="1938"/>
      <c r="EV139" s="1938"/>
      <c r="EY139" s="3235"/>
      <c r="FF139" s="3460"/>
      <c r="FG139" s="2902"/>
      <c r="FM139" s="3467"/>
      <c r="GD139" s="3477"/>
      <c r="GZ139" s="2407"/>
      <c r="HA139" s="2335"/>
      <c r="HB139" s="1938"/>
      <c r="HC139" s="1938"/>
      <c r="HD139" s="2800"/>
      <c r="HE139" s="1938"/>
      <c r="HF139" s="2335"/>
      <c r="HG139" s="2335"/>
      <c r="HH139" s="2335"/>
      <c r="HI139" s="2335"/>
      <c r="HJ139" s="2335"/>
      <c r="HK139" s="2335"/>
      <c r="HL139" s="2335"/>
      <c r="HM139" s="2335"/>
      <c r="HN139" s="2335"/>
      <c r="HO139" s="2335"/>
      <c r="HP139" s="2335"/>
      <c r="HQ139" s="2335"/>
      <c r="HR139" s="2335"/>
      <c r="HS139" s="2335"/>
      <c r="HT139" s="2335"/>
      <c r="HU139" s="2335"/>
      <c r="HV139" s="2335"/>
      <c r="HW139" s="2335"/>
      <c r="HX139" s="2335"/>
      <c r="HY139" s="2335"/>
      <c r="HZ139" s="2335"/>
      <c r="IA139" s="2335"/>
      <c r="IB139" s="2335"/>
      <c r="IC139" s="2335"/>
      <c r="IG139" s="1937"/>
      <c r="IP139" s="3467"/>
      <c r="JG139" s="1937"/>
      <c r="KO139" s="2838"/>
      <c r="KP139" s="2839" t="s">
        <v>1230</v>
      </c>
      <c r="KQ139" s="2838"/>
      <c r="KR139" s="2838"/>
      <c r="KS139" s="2838"/>
      <c r="KT139" s="2838"/>
      <c r="KU139" s="2838"/>
      <c r="KV139" s="2838"/>
      <c r="KW139" s="2838"/>
      <c r="KX139" s="2838"/>
      <c r="KY139" s="2838"/>
      <c r="KZ139" s="2838"/>
      <c r="LA139" s="2838"/>
      <c r="LB139" s="2838"/>
      <c r="LC139" s="2838"/>
      <c r="LD139" s="2838"/>
    </row>
    <row r="140" spans="1:320" s="1803" customFormat="1">
      <c r="C140" s="785"/>
      <c r="S140" s="1941"/>
      <c r="T140" s="1942"/>
      <c r="U140" s="1942"/>
      <c r="V140" s="1942"/>
      <c r="W140" s="1942"/>
      <c r="X140" s="1942"/>
      <c r="Y140" s="1942"/>
      <c r="Z140" s="1942"/>
      <c r="AA140" s="1942"/>
      <c r="AB140" s="1942"/>
      <c r="AC140" s="1942"/>
      <c r="AD140" s="1942"/>
      <c r="AE140" s="1942"/>
      <c r="AF140" s="1942"/>
      <c r="AG140" s="1942"/>
      <c r="AH140" s="1942"/>
      <c r="AI140" s="1942"/>
      <c r="AJ140" s="1941"/>
      <c r="AK140" s="1942"/>
      <c r="AL140" s="1942"/>
      <c r="AM140" s="1942"/>
      <c r="AN140" s="1942"/>
      <c r="AO140" s="1942"/>
      <c r="AP140" s="1942"/>
      <c r="AQ140" s="1942"/>
      <c r="AR140" s="1942"/>
      <c r="AS140" s="1942"/>
      <c r="AT140" s="1942"/>
      <c r="AU140" s="1942"/>
      <c r="AV140" s="1942"/>
      <c r="AW140" s="1942"/>
      <c r="AX140" s="1942"/>
      <c r="AY140" s="1942"/>
      <c r="AZ140" s="1937"/>
      <c r="BQ140" s="1937"/>
      <c r="CH140" s="1937"/>
      <c r="CY140" s="1937"/>
      <c r="DP140" s="2900"/>
      <c r="DQ140" s="2901"/>
      <c r="DR140" s="1937"/>
      <c r="DX140" s="4193"/>
      <c r="EB140" s="2800"/>
      <c r="EF140" s="2800"/>
      <c r="EK140" s="3253"/>
      <c r="EL140" s="3253"/>
      <c r="EM140" s="3253"/>
      <c r="EN140" s="3253"/>
      <c r="EO140" s="2901"/>
      <c r="EP140" s="3406"/>
      <c r="ES140" s="3467"/>
      <c r="ET140" s="1938"/>
      <c r="EU140" s="1938"/>
      <c r="EV140" s="1938"/>
      <c r="EY140" s="3235"/>
      <c r="FF140" s="3460"/>
      <c r="FG140" s="2902"/>
      <c r="FM140" s="3467"/>
      <c r="GD140" s="3477"/>
      <c r="GZ140" s="2407"/>
      <c r="HA140" s="2335"/>
      <c r="HB140" s="1938"/>
      <c r="HC140" s="1938"/>
      <c r="HD140" s="2800"/>
      <c r="HE140" s="1938"/>
      <c r="HF140" s="2335"/>
      <c r="HG140" s="2335"/>
      <c r="HH140" s="2335"/>
      <c r="HI140" s="2335"/>
      <c r="HJ140" s="2335"/>
      <c r="HK140" s="2335"/>
      <c r="HL140" s="2335"/>
      <c r="HM140" s="2335"/>
      <c r="HN140" s="2335"/>
      <c r="HO140" s="2335"/>
      <c r="HP140" s="2335"/>
      <c r="HQ140" s="2335"/>
      <c r="HR140" s="2335"/>
      <c r="HS140" s="2335"/>
      <c r="HT140" s="2335"/>
      <c r="HU140" s="2335"/>
      <c r="HV140" s="2335"/>
      <c r="HW140" s="2335"/>
      <c r="HX140" s="2335"/>
      <c r="HY140" s="2335"/>
      <c r="HZ140" s="2335"/>
      <c r="IA140" s="2335"/>
      <c r="IB140" s="2335"/>
      <c r="IC140" s="2335"/>
      <c r="IG140" s="1937"/>
      <c r="IP140" s="3467"/>
      <c r="JG140" s="1937"/>
      <c r="KO140" s="2838"/>
      <c r="KP140" s="4652" t="s">
        <v>1269</v>
      </c>
      <c r="KQ140" s="4653"/>
      <c r="KR140" s="2838"/>
      <c r="KS140" s="2838"/>
      <c r="KT140" s="2838"/>
      <c r="KU140" s="2838"/>
      <c r="KV140" s="2838"/>
      <c r="KW140" s="2838"/>
      <c r="KX140" s="2838"/>
      <c r="KY140" s="2838"/>
      <c r="KZ140" s="2838"/>
      <c r="LA140" s="2838"/>
      <c r="LB140" s="2838"/>
      <c r="LC140" s="2838"/>
      <c r="LD140" s="2838"/>
    </row>
    <row r="141" spans="1:320" s="1803" customFormat="1" ht="16" thickBot="1">
      <c r="C141" s="785"/>
      <c r="S141" s="1941"/>
      <c r="T141" s="1942"/>
      <c r="U141" s="1942"/>
      <c r="V141" s="1942"/>
      <c r="W141" s="1942"/>
      <c r="X141" s="1942"/>
      <c r="Y141" s="1942"/>
      <c r="Z141" s="1942"/>
      <c r="AA141" s="1942"/>
      <c r="AB141" s="1942"/>
      <c r="AC141" s="1942"/>
      <c r="AD141" s="1942"/>
      <c r="AE141" s="1942"/>
      <c r="AF141" s="1942"/>
      <c r="AG141" s="1942"/>
      <c r="AH141" s="1942"/>
      <c r="AI141" s="1942"/>
      <c r="AJ141" s="1941"/>
      <c r="AK141" s="1942"/>
      <c r="AL141" s="1942"/>
      <c r="AM141" s="1942"/>
      <c r="AN141" s="1942"/>
      <c r="AO141" s="1942"/>
      <c r="AP141" s="1942"/>
      <c r="AQ141" s="1942"/>
      <c r="AR141" s="1942"/>
      <c r="AS141" s="1942"/>
      <c r="AT141" s="1942"/>
      <c r="AU141" s="1942"/>
      <c r="AV141" s="1942"/>
      <c r="AW141" s="1942"/>
      <c r="AX141" s="1942"/>
      <c r="AY141" s="1942"/>
      <c r="AZ141" s="1937"/>
      <c r="BQ141" s="1937"/>
      <c r="CH141" s="1937"/>
      <c r="CY141" s="1937"/>
      <c r="DP141" s="2900"/>
      <c r="DQ141" s="2901"/>
      <c r="DR141" s="1937"/>
      <c r="DX141" s="4193"/>
      <c r="EB141" s="2800"/>
      <c r="EF141" s="2800"/>
      <c r="EK141" s="3253"/>
      <c r="EL141" s="3253"/>
      <c r="EM141" s="3253"/>
      <c r="EN141" s="3253"/>
      <c r="EO141" s="2901"/>
      <c r="EP141" s="3406"/>
      <c r="ES141" s="3467"/>
      <c r="ET141" s="1938"/>
      <c r="EU141" s="1938"/>
      <c r="EV141" s="1938"/>
      <c r="EY141" s="3235"/>
      <c r="FF141" s="3460"/>
      <c r="FG141" s="2902"/>
      <c r="FM141" s="3467"/>
      <c r="GD141" s="3477"/>
      <c r="GZ141" s="2407"/>
      <c r="HA141" s="2335"/>
      <c r="HB141" s="1938"/>
      <c r="HC141" s="1938"/>
      <c r="HD141" s="2800"/>
      <c r="HE141" s="1938"/>
      <c r="HF141" s="2335"/>
      <c r="HG141" s="2335"/>
      <c r="HH141" s="2335"/>
      <c r="HI141" s="2335"/>
      <c r="HJ141" s="2335"/>
      <c r="HK141" s="2335"/>
      <c r="HL141" s="2335"/>
      <c r="HM141" s="2335"/>
      <c r="HN141" s="2335"/>
      <c r="HO141" s="2335"/>
      <c r="HP141" s="2335"/>
      <c r="HQ141" s="2335"/>
      <c r="HR141" s="2335"/>
      <c r="HS141" s="2335"/>
      <c r="HT141" s="2335"/>
      <c r="HU141" s="2335"/>
      <c r="HV141" s="2335"/>
      <c r="HW141" s="2335"/>
      <c r="HX141" s="2335"/>
      <c r="HY141" s="2335"/>
      <c r="HZ141" s="2335"/>
      <c r="IA141" s="2335"/>
      <c r="IB141" s="2335"/>
      <c r="IC141" s="2335"/>
      <c r="IG141" s="1937"/>
      <c r="IP141" s="3467"/>
      <c r="JG141" s="1937"/>
      <c r="KO141" s="2838"/>
      <c r="KP141" s="2840" t="s">
        <v>1231</v>
      </c>
      <c r="KQ141" s="2841"/>
      <c r="KR141" s="2842"/>
      <c r="KS141" s="2842"/>
      <c r="KT141" s="2842"/>
      <c r="KU141" s="2842"/>
      <c r="KV141" s="2842"/>
      <c r="KW141" s="2842"/>
      <c r="KX141" s="2842"/>
      <c r="KY141" s="2842"/>
      <c r="KZ141" s="2842"/>
      <c r="LA141" s="2842"/>
      <c r="LB141" s="2842"/>
      <c r="LC141" s="2838"/>
      <c r="LD141" s="2838"/>
    </row>
    <row r="142" spans="1:320" s="1803" customFormat="1" ht="18" customHeight="1">
      <c r="C142" s="785"/>
      <c r="S142" s="1941"/>
      <c r="T142" s="1942"/>
      <c r="U142" s="1942"/>
      <c r="V142" s="1942"/>
      <c r="W142" s="1942"/>
      <c r="X142" s="1942"/>
      <c r="Y142" s="1942"/>
      <c r="Z142" s="1942"/>
      <c r="AA142" s="1942"/>
      <c r="AB142" s="1942"/>
      <c r="AC142" s="1942"/>
      <c r="AD142" s="1942"/>
      <c r="AE142" s="1942"/>
      <c r="AF142" s="1942"/>
      <c r="AG142" s="1942"/>
      <c r="AH142" s="1942"/>
      <c r="AI142" s="1942"/>
      <c r="AJ142" s="1941"/>
      <c r="AK142" s="1942"/>
      <c r="AL142" s="1942"/>
      <c r="AM142" s="1942"/>
      <c r="AN142" s="1942"/>
      <c r="AO142" s="1942"/>
      <c r="AP142" s="1942"/>
      <c r="AQ142" s="1942"/>
      <c r="AR142" s="1942"/>
      <c r="AS142" s="1942"/>
      <c r="AT142" s="1942"/>
      <c r="AU142" s="1942"/>
      <c r="AV142" s="1942"/>
      <c r="AW142" s="1942"/>
      <c r="AX142" s="1942"/>
      <c r="AY142" s="1942"/>
      <c r="AZ142" s="1937"/>
      <c r="BQ142" s="1937"/>
      <c r="CH142" s="1937"/>
      <c r="CY142" s="1937"/>
      <c r="DP142" s="2900"/>
      <c r="DQ142" s="2901"/>
      <c r="DR142" s="1937"/>
      <c r="DX142" s="4193"/>
      <c r="EB142" s="2800"/>
      <c r="EF142" s="2800"/>
      <c r="EK142" s="3253"/>
      <c r="EL142" s="3253"/>
      <c r="EM142" s="3253"/>
      <c r="EN142" s="3253"/>
      <c r="EO142" s="2901"/>
      <c r="EP142" s="3406"/>
      <c r="ES142" s="3467"/>
      <c r="ET142" s="1938"/>
      <c r="EU142" s="1938"/>
      <c r="EV142" s="1938"/>
      <c r="EY142" s="3235"/>
      <c r="FF142" s="3460"/>
      <c r="FG142" s="2902"/>
      <c r="FM142" s="3467"/>
      <c r="GD142" s="3477"/>
      <c r="GZ142" s="2407"/>
      <c r="HA142" s="2335"/>
      <c r="HB142" s="1938"/>
      <c r="HC142" s="1938"/>
      <c r="HD142" s="2800"/>
      <c r="HE142" s="1938"/>
      <c r="HF142" s="2335"/>
      <c r="HG142" s="2335"/>
      <c r="HH142" s="2335"/>
      <c r="HI142" s="2335"/>
      <c r="HJ142" s="2335"/>
      <c r="HK142" s="2335"/>
      <c r="HL142" s="2335"/>
      <c r="HM142" s="2335"/>
      <c r="HN142" s="2335"/>
      <c r="HO142" s="2335"/>
      <c r="HP142" s="2335"/>
      <c r="HQ142" s="2335"/>
      <c r="HR142" s="2335"/>
      <c r="HS142" s="2335"/>
      <c r="HT142" s="2335"/>
      <c r="HU142" s="2335"/>
      <c r="HV142" s="2335"/>
      <c r="HW142" s="2335"/>
      <c r="HX142" s="2335"/>
      <c r="HY142" s="2335"/>
      <c r="HZ142" s="2335"/>
      <c r="IA142" s="2335"/>
      <c r="IB142" s="2335"/>
      <c r="IC142" s="2335"/>
      <c r="IG142" s="1937"/>
      <c r="IP142" s="3467"/>
      <c r="JG142" s="1937"/>
      <c r="KO142" s="2838"/>
      <c r="KP142" s="2838"/>
      <c r="KQ142" s="2838"/>
      <c r="KR142" s="4654" t="s">
        <v>173</v>
      </c>
      <c r="KS142" s="4655"/>
      <c r="KT142" s="4655"/>
      <c r="KU142" s="4655"/>
      <c r="KV142" s="4655"/>
      <c r="KW142" s="4655"/>
      <c r="KX142" s="4640" t="s">
        <v>1232</v>
      </c>
      <c r="KY142" s="4640" t="s">
        <v>1233</v>
      </c>
      <c r="KZ142" s="4640" t="s">
        <v>1234</v>
      </c>
      <c r="LA142" s="4640" t="s">
        <v>1235</v>
      </c>
      <c r="LB142" s="4640" t="s">
        <v>1236</v>
      </c>
      <c r="LC142" s="2843"/>
      <c r="LD142" s="2844"/>
      <c r="LE142" s="1804"/>
      <c r="LF142" s="1804"/>
      <c r="LG142" s="1804"/>
      <c r="LH142" s="1804"/>
    </row>
    <row r="143" spans="1:320" s="1803" customFormat="1" ht="50" customHeight="1">
      <c r="C143" s="785"/>
      <c r="S143" s="1941"/>
      <c r="T143" s="1942"/>
      <c r="U143" s="1942"/>
      <c r="V143" s="1942"/>
      <c r="W143" s="1942"/>
      <c r="X143" s="1942"/>
      <c r="Y143" s="1942"/>
      <c r="Z143" s="1942"/>
      <c r="AA143" s="1942"/>
      <c r="AB143" s="1942"/>
      <c r="AC143" s="1942"/>
      <c r="AD143" s="1942"/>
      <c r="AE143" s="1942"/>
      <c r="AF143" s="1942"/>
      <c r="AG143" s="1942"/>
      <c r="AH143" s="1942"/>
      <c r="AI143" s="1942"/>
      <c r="AJ143" s="1941"/>
      <c r="AK143" s="1942"/>
      <c r="AL143" s="1942"/>
      <c r="AM143" s="1942"/>
      <c r="AN143" s="1942"/>
      <c r="AO143" s="1942"/>
      <c r="AP143" s="1942"/>
      <c r="AQ143" s="1942"/>
      <c r="AR143" s="1942"/>
      <c r="AS143" s="1942"/>
      <c r="AT143" s="1942"/>
      <c r="AU143" s="1942"/>
      <c r="AV143" s="1942"/>
      <c r="AW143" s="1942"/>
      <c r="AX143" s="1942"/>
      <c r="AY143" s="1942"/>
      <c r="AZ143" s="1937"/>
      <c r="BQ143" s="1937"/>
      <c r="CH143" s="1937"/>
      <c r="CY143" s="1937"/>
      <c r="DP143" s="2900"/>
      <c r="DQ143" s="2901"/>
      <c r="DR143" s="1937"/>
      <c r="DX143" s="4193"/>
      <c r="EB143" s="2800"/>
      <c r="EF143" s="2800"/>
      <c r="EK143" s="3253"/>
      <c r="EL143" s="3253"/>
      <c r="EM143" s="3253"/>
      <c r="EN143" s="3253"/>
      <c r="EO143" s="2901"/>
      <c r="EP143" s="3406"/>
      <c r="ES143" s="3467"/>
      <c r="ET143" s="1938"/>
      <c r="EU143" s="1938"/>
      <c r="EV143" s="1938"/>
      <c r="EY143" s="3235"/>
      <c r="FF143" s="3460"/>
      <c r="FG143" s="2902"/>
      <c r="FM143" s="3467"/>
      <c r="GD143" s="3477"/>
      <c r="GZ143" s="2407"/>
      <c r="HA143" s="2335"/>
      <c r="HB143" s="1938"/>
      <c r="HC143" s="1938"/>
      <c r="HD143" s="2800"/>
      <c r="HE143" s="1938"/>
      <c r="HF143" s="2335"/>
      <c r="HG143" s="2335"/>
      <c r="HH143" s="2335"/>
      <c r="HI143" s="2335"/>
      <c r="HJ143" s="2335"/>
      <c r="HK143" s="2335"/>
      <c r="HL143" s="2335"/>
      <c r="HM143" s="2335"/>
      <c r="HN143" s="2335"/>
      <c r="HO143" s="2335"/>
      <c r="HP143" s="2335"/>
      <c r="HQ143" s="2335"/>
      <c r="HR143" s="2335"/>
      <c r="HS143" s="2335"/>
      <c r="HT143" s="2335"/>
      <c r="HU143" s="2335"/>
      <c r="HV143" s="2335"/>
      <c r="HW143" s="2335"/>
      <c r="HX143" s="2335"/>
      <c r="HY143" s="2335"/>
      <c r="HZ143" s="2335"/>
      <c r="IA143" s="2335"/>
      <c r="IB143" s="2335"/>
      <c r="IC143" s="2335"/>
      <c r="IG143" s="1937"/>
      <c r="IP143" s="3467"/>
      <c r="JG143" s="1937"/>
      <c r="KO143" s="2838"/>
      <c r="KP143" s="2838"/>
      <c r="KQ143" s="2838"/>
      <c r="KR143" s="2845" t="s">
        <v>1003</v>
      </c>
      <c r="KS143" s="2846" t="s">
        <v>1237</v>
      </c>
      <c r="KT143" s="2846" t="s">
        <v>1238</v>
      </c>
      <c r="KU143" s="2847" t="s">
        <v>1239</v>
      </c>
      <c r="KV143" s="2847" t="s">
        <v>1240</v>
      </c>
      <c r="KW143" s="2847" t="s">
        <v>1241</v>
      </c>
      <c r="KX143" s="4641"/>
      <c r="KY143" s="4641"/>
      <c r="KZ143" s="4641"/>
      <c r="LA143" s="4641"/>
      <c r="LB143" s="4641"/>
      <c r="LC143" s="2838"/>
      <c r="LD143" s="2838"/>
    </row>
    <row r="144" spans="1:320" s="1803" customFormat="1" ht="30" customHeight="1">
      <c r="C144" s="785"/>
      <c r="S144" s="1941"/>
      <c r="T144" s="1942"/>
      <c r="U144" s="1942"/>
      <c r="V144" s="1942"/>
      <c r="W144" s="1942"/>
      <c r="X144" s="1942"/>
      <c r="Y144" s="1942"/>
      <c r="Z144" s="1942"/>
      <c r="AA144" s="1942"/>
      <c r="AB144" s="1942"/>
      <c r="AC144" s="1942"/>
      <c r="AD144" s="1942"/>
      <c r="AE144" s="1942"/>
      <c r="AF144" s="1942"/>
      <c r="AG144" s="1942"/>
      <c r="AH144" s="1942"/>
      <c r="AI144" s="1942"/>
      <c r="AJ144" s="1941"/>
      <c r="AK144" s="1942"/>
      <c r="AL144" s="1942"/>
      <c r="AM144" s="1942"/>
      <c r="AN144" s="1942"/>
      <c r="AO144" s="1942"/>
      <c r="AP144" s="1942"/>
      <c r="AQ144" s="1942"/>
      <c r="AR144" s="1942"/>
      <c r="AS144" s="1942"/>
      <c r="AT144" s="1942"/>
      <c r="AU144" s="1942"/>
      <c r="AV144" s="1942"/>
      <c r="AW144" s="1942"/>
      <c r="AX144" s="1942"/>
      <c r="AY144" s="1942"/>
      <c r="AZ144" s="1937"/>
      <c r="BQ144" s="1937"/>
      <c r="CH144" s="1937"/>
      <c r="CY144" s="1937"/>
      <c r="DP144" s="2900"/>
      <c r="DQ144" s="2901"/>
      <c r="DR144" s="1937"/>
      <c r="DX144" s="4193"/>
      <c r="EB144" s="2800"/>
      <c r="EF144" s="2800"/>
      <c r="EK144" s="3253"/>
      <c r="EL144" s="3253"/>
      <c r="EM144" s="3253"/>
      <c r="EN144" s="3253"/>
      <c r="EO144" s="2901"/>
      <c r="EP144" s="3406"/>
      <c r="ES144" s="3467"/>
      <c r="ET144" s="1938"/>
      <c r="EU144" s="1938"/>
      <c r="EV144" s="1938"/>
      <c r="EY144" s="3235"/>
      <c r="FF144" s="3460"/>
      <c r="FG144" s="2902"/>
      <c r="FM144" s="3467"/>
      <c r="GD144" s="3477"/>
      <c r="GZ144" s="2407"/>
      <c r="HA144" s="2335"/>
      <c r="HB144" s="1938"/>
      <c r="HC144" s="1938"/>
      <c r="HD144" s="2800"/>
      <c r="HE144" s="1938"/>
      <c r="HF144" s="2335"/>
      <c r="HG144" s="2335"/>
      <c r="HH144" s="2335"/>
      <c r="HI144" s="2335"/>
      <c r="HJ144" s="2335"/>
      <c r="HK144" s="2335"/>
      <c r="HL144" s="2335"/>
      <c r="HM144" s="2335"/>
      <c r="HN144" s="2335"/>
      <c r="HO144" s="2335"/>
      <c r="HP144" s="2335"/>
      <c r="HQ144" s="2335"/>
      <c r="HR144" s="2335"/>
      <c r="HS144" s="2335"/>
      <c r="HT144" s="2335"/>
      <c r="HU144" s="2335"/>
      <c r="HV144" s="2335"/>
      <c r="HW144" s="2335"/>
      <c r="HX144" s="2335"/>
      <c r="HY144" s="2335"/>
      <c r="HZ144" s="2335"/>
      <c r="IA144" s="2335"/>
      <c r="IB144" s="2335"/>
      <c r="IC144" s="2335"/>
      <c r="IG144" s="1937"/>
      <c r="IP144" s="3467"/>
      <c r="JG144" s="1937"/>
      <c r="KO144" s="2838"/>
      <c r="KP144" s="2838"/>
      <c r="KQ144" s="2838"/>
      <c r="KR144" s="2848" t="s">
        <v>1242</v>
      </c>
      <c r="KS144" s="2849" t="s">
        <v>1243</v>
      </c>
      <c r="KT144" s="2849" t="s">
        <v>1244</v>
      </c>
      <c r="KU144" s="2849" t="s">
        <v>1245</v>
      </c>
      <c r="KV144" s="2849" t="s">
        <v>1246</v>
      </c>
      <c r="KW144" s="2849" t="s">
        <v>1247</v>
      </c>
      <c r="KX144" s="2850" t="s">
        <v>1248</v>
      </c>
      <c r="KY144" s="2850" t="s">
        <v>1249</v>
      </c>
      <c r="KZ144" s="2850" t="s">
        <v>1250</v>
      </c>
      <c r="LA144" s="2850" t="s">
        <v>1251</v>
      </c>
      <c r="LB144" s="2850" t="s">
        <v>1252</v>
      </c>
      <c r="LC144" s="2838"/>
      <c r="LD144" s="2838"/>
    </row>
    <row r="145" spans="1:316" s="1803" customFormat="1" ht="16" customHeight="1">
      <c r="C145" s="785"/>
      <c r="S145" s="1941"/>
      <c r="T145" s="1942"/>
      <c r="U145" s="1942"/>
      <c r="V145" s="1942"/>
      <c r="W145" s="1942"/>
      <c r="X145" s="1942"/>
      <c r="Y145" s="1942"/>
      <c r="Z145" s="1942"/>
      <c r="AA145" s="1942"/>
      <c r="AB145" s="1942"/>
      <c r="AC145" s="1942"/>
      <c r="AD145" s="1942"/>
      <c r="AE145" s="1942"/>
      <c r="AF145" s="1942"/>
      <c r="AG145" s="1942"/>
      <c r="AH145" s="1942"/>
      <c r="AI145" s="1942"/>
      <c r="AJ145" s="1941"/>
      <c r="AK145" s="1942"/>
      <c r="AL145" s="1942"/>
      <c r="AM145" s="1942"/>
      <c r="AN145" s="1942"/>
      <c r="AO145" s="1942"/>
      <c r="AP145" s="1942"/>
      <c r="AQ145" s="1942"/>
      <c r="AR145" s="1942"/>
      <c r="AS145" s="1942"/>
      <c r="AT145" s="1942"/>
      <c r="AU145" s="1942"/>
      <c r="AV145" s="1942"/>
      <c r="AW145" s="1942"/>
      <c r="AX145" s="1942"/>
      <c r="AY145" s="1942"/>
      <c r="AZ145" s="1937"/>
      <c r="BQ145" s="1937"/>
      <c r="CH145" s="1937"/>
      <c r="CY145" s="1937"/>
      <c r="DP145" s="2900"/>
      <c r="DQ145" s="2901"/>
      <c r="DR145" s="1937"/>
      <c r="DX145" s="4193"/>
      <c r="EB145" s="2800"/>
      <c r="EF145" s="2800"/>
      <c r="EK145" s="3253"/>
      <c r="EL145" s="3253"/>
      <c r="EM145" s="3253"/>
      <c r="EN145" s="3253"/>
      <c r="EO145" s="2901"/>
      <c r="EP145" s="3406"/>
      <c r="ES145" s="3467"/>
      <c r="ET145" s="1938"/>
      <c r="EU145" s="1938"/>
      <c r="EV145" s="1938"/>
      <c r="EY145" s="3235"/>
      <c r="FF145" s="3460"/>
      <c r="FG145" s="2902"/>
      <c r="FM145" s="3467"/>
      <c r="GD145" s="3477"/>
      <c r="GZ145" s="2407"/>
      <c r="HA145" s="2335"/>
      <c r="HB145" s="1938"/>
      <c r="HC145" s="1938"/>
      <c r="HD145" s="2800"/>
      <c r="HE145" s="1938"/>
      <c r="HF145" s="2335"/>
      <c r="HG145" s="2335"/>
      <c r="HH145" s="2335"/>
      <c r="HI145" s="2335"/>
      <c r="HJ145" s="2335"/>
      <c r="HK145" s="2335"/>
      <c r="HL145" s="2335"/>
      <c r="HM145" s="2335"/>
      <c r="HN145" s="2335"/>
      <c r="HO145" s="2335"/>
      <c r="HP145" s="2335"/>
      <c r="HQ145" s="2335"/>
      <c r="HR145" s="2335"/>
      <c r="HS145" s="2335"/>
      <c r="HT145" s="2335"/>
      <c r="HU145" s="2335"/>
      <c r="HV145" s="2335"/>
      <c r="HW145" s="2335"/>
      <c r="HX145" s="2335"/>
      <c r="HY145" s="2335"/>
      <c r="HZ145" s="2335"/>
      <c r="IA145" s="2335"/>
      <c r="IB145" s="2335"/>
      <c r="IC145" s="2335"/>
      <c r="IG145" s="1937"/>
      <c r="IP145" s="3467"/>
      <c r="JG145" s="1937"/>
      <c r="KO145" s="2838"/>
      <c r="KP145" s="2851" t="s">
        <v>25</v>
      </c>
      <c r="KQ145" s="2852"/>
      <c r="KR145" s="2853">
        <v>154104033</v>
      </c>
      <c r="KS145" s="2854">
        <v>123872897</v>
      </c>
      <c r="KT145" s="2854">
        <v>1686323</v>
      </c>
      <c r="KU145" s="2854">
        <v>24096489</v>
      </c>
      <c r="KV145" s="2854">
        <v>1572147</v>
      </c>
      <c r="KW145" s="2855">
        <v>2876177</v>
      </c>
      <c r="KX145" s="2853">
        <v>36391450</v>
      </c>
      <c r="KY145" s="2853">
        <v>190123228</v>
      </c>
      <c r="KZ145" s="2853">
        <v>49304030</v>
      </c>
      <c r="LA145" s="2853">
        <v>429922741</v>
      </c>
      <c r="LB145" s="2856">
        <v>60664827</v>
      </c>
      <c r="LC145" s="2851" t="s">
        <v>25</v>
      </c>
      <c r="LD145" s="2857"/>
    </row>
    <row r="146" spans="1:316" s="1803" customFormat="1" ht="16" customHeight="1">
      <c r="C146" s="785"/>
      <c r="S146" s="1941"/>
      <c r="T146" s="1942"/>
      <c r="U146" s="1942"/>
      <c r="V146" s="1942"/>
      <c r="W146" s="1942"/>
      <c r="X146" s="1942"/>
      <c r="Y146" s="1942"/>
      <c r="Z146" s="1942"/>
      <c r="AA146" s="1942"/>
      <c r="AB146" s="1942"/>
      <c r="AC146" s="1942"/>
      <c r="AD146" s="1942"/>
      <c r="AE146" s="1942"/>
      <c r="AF146" s="1942"/>
      <c r="AG146" s="1942"/>
      <c r="AH146" s="1942"/>
      <c r="AI146" s="1942"/>
      <c r="AJ146" s="1941"/>
      <c r="AK146" s="1942"/>
      <c r="AL146" s="1942"/>
      <c r="AM146" s="1942"/>
      <c r="AN146" s="1942"/>
      <c r="AO146" s="1942"/>
      <c r="AP146" s="1942"/>
      <c r="AQ146" s="1942"/>
      <c r="AR146" s="1942"/>
      <c r="AS146" s="1942"/>
      <c r="AT146" s="1942"/>
      <c r="AU146" s="1942"/>
      <c r="AV146" s="1942"/>
      <c r="AW146" s="1942"/>
      <c r="AX146" s="1942"/>
      <c r="AY146" s="1942"/>
      <c r="AZ146" s="1937"/>
      <c r="BQ146" s="1937"/>
      <c r="CH146" s="1937"/>
      <c r="CY146" s="1937"/>
      <c r="DP146" s="2900"/>
      <c r="DQ146" s="2901"/>
      <c r="DR146" s="1937"/>
      <c r="DX146" s="4193"/>
      <c r="EB146" s="2800"/>
      <c r="EF146" s="2800"/>
      <c r="EK146" s="3253"/>
      <c r="EL146" s="3253"/>
      <c r="EM146" s="3253"/>
      <c r="EN146" s="3253"/>
      <c r="EO146" s="2901"/>
      <c r="EP146" s="3406"/>
      <c r="ES146" s="3467"/>
      <c r="ET146" s="1938"/>
      <c r="EU146" s="1938"/>
      <c r="EV146" s="1938"/>
      <c r="EY146" s="3235"/>
      <c r="FF146" s="3460"/>
      <c r="FG146" s="2902"/>
      <c r="FM146" s="3467"/>
      <c r="GD146" s="3477"/>
      <c r="GZ146" s="2407"/>
      <c r="HA146" s="2335"/>
      <c r="HB146" s="1938"/>
      <c r="HC146" s="1938"/>
      <c r="HD146" s="2800"/>
      <c r="HE146" s="1938"/>
      <c r="HF146" s="2335"/>
      <c r="HG146" s="2335"/>
      <c r="HH146" s="2335"/>
      <c r="HI146" s="2335"/>
      <c r="HJ146" s="2335"/>
      <c r="HK146" s="2335"/>
      <c r="HL146" s="2335"/>
      <c r="HM146" s="2335"/>
      <c r="HN146" s="2335"/>
      <c r="HO146" s="2335"/>
      <c r="HP146" s="2335"/>
      <c r="HQ146" s="2335"/>
      <c r="HR146" s="2335"/>
      <c r="HS146" s="2335"/>
      <c r="HT146" s="2335"/>
      <c r="HU146" s="2335"/>
      <c r="HV146" s="2335"/>
      <c r="HW146" s="2335"/>
      <c r="HX146" s="2335"/>
      <c r="HY146" s="2335"/>
      <c r="HZ146" s="2335"/>
      <c r="IA146" s="2335"/>
      <c r="IB146" s="2335"/>
      <c r="IC146" s="2335"/>
      <c r="IG146" s="1937"/>
      <c r="IP146" s="3467"/>
      <c r="JG146" s="1937"/>
      <c r="KO146" s="2838"/>
      <c r="KP146" s="2858" t="s">
        <v>1253</v>
      </c>
      <c r="KQ146" s="2859" t="s">
        <v>1254</v>
      </c>
      <c r="KR146" s="2860">
        <v>4114298</v>
      </c>
      <c r="KS146" s="2861">
        <v>4114298</v>
      </c>
      <c r="KT146" s="2861">
        <v>0</v>
      </c>
      <c r="KU146" s="2861">
        <v>0</v>
      </c>
      <c r="KV146" s="2861">
        <v>0</v>
      </c>
      <c r="KW146" s="2861">
        <v>0</v>
      </c>
      <c r="KX146" s="2862">
        <v>0</v>
      </c>
      <c r="KY146" s="2862">
        <v>0</v>
      </c>
      <c r="KZ146" s="2862">
        <v>0</v>
      </c>
      <c r="LA146" s="2862">
        <v>4114298</v>
      </c>
      <c r="LB146" s="2862">
        <v>572876</v>
      </c>
      <c r="LC146" s="2859" t="s">
        <v>1254</v>
      </c>
      <c r="LD146" s="2863" t="s">
        <v>1253</v>
      </c>
    </row>
    <row r="147" spans="1:316" s="1803" customFormat="1" ht="16" customHeight="1">
      <c r="C147" s="785"/>
      <c r="S147" s="1941"/>
      <c r="T147" s="1942"/>
      <c r="U147" s="1942"/>
      <c r="V147" s="1942"/>
      <c r="W147" s="1942"/>
      <c r="X147" s="1942"/>
      <c r="Y147" s="1942"/>
      <c r="Z147" s="1942"/>
      <c r="AA147" s="1942"/>
      <c r="AB147" s="1942"/>
      <c r="AC147" s="1942"/>
      <c r="AD147" s="1942"/>
      <c r="AE147" s="1942"/>
      <c r="AF147" s="1942"/>
      <c r="AG147" s="1942"/>
      <c r="AH147" s="1942"/>
      <c r="AI147" s="1942"/>
      <c r="AJ147" s="1941"/>
      <c r="AK147" s="1942"/>
      <c r="AL147" s="1942"/>
      <c r="AM147" s="1942"/>
      <c r="AN147" s="1942"/>
      <c r="AO147" s="1942"/>
      <c r="AP147" s="1942"/>
      <c r="AQ147" s="1942"/>
      <c r="AR147" s="1942"/>
      <c r="AS147" s="1942"/>
      <c r="AT147" s="1942"/>
      <c r="AU147" s="1942"/>
      <c r="AV147" s="1942"/>
      <c r="AW147" s="1942"/>
      <c r="AX147" s="1942"/>
      <c r="AY147" s="1942"/>
      <c r="AZ147" s="1937"/>
      <c r="BQ147" s="1937"/>
      <c r="CH147" s="1937"/>
      <c r="CY147" s="1937"/>
      <c r="DP147" s="2900"/>
      <c r="DQ147" s="2901"/>
      <c r="DR147" s="1937"/>
      <c r="DX147" s="4193"/>
      <c r="EB147" s="2800"/>
      <c r="EF147" s="2800"/>
      <c r="EK147" s="3253"/>
      <c r="EL147" s="3253"/>
      <c r="EM147" s="3253"/>
      <c r="EN147" s="3253"/>
      <c r="EO147" s="2901"/>
      <c r="EP147" s="3406"/>
      <c r="ES147" s="3467"/>
      <c r="ET147" s="1938"/>
      <c r="EU147" s="1938"/>
      <c r="EV147" s="1938"/>
      <c r="EY147" s="3235"/>
      <c r="FF147" s="3460"/>
      <c r="FG147" s="2902"/>
      <c r="FM147" s="3467"/>
      <c r="GD147" s="3477"/>
      <c r="GZ147" s="2407"/>
      <c r="HA147" s="2335"/>
      <c r="HB147" s="1938"/>
      <c r="HC147" s="1938"/>
      <c r="HD147" s="2800"/>
      <c r="HE147" s="1938"/>
      <c r="HF147" s="2335"/>
      <c r="HG147" s="2335"/>
      <c r="HH147" s="2335"/>
      <c r="HI147" s="2335"/>
      <c r="HJ147" s="2335"/>
      <c r="HK147" s="2335"/>
      <c r="HL147" s="2335"/>
      <c r="HM147" s="2335"/>
      <c r="HN147" s="2335"/>
      <c r="HO147" s="2335"/>
      <c r="HP147" s="2335"/>
      <c r="HQ147" s="2335"/>
      <c r="HR147" s="2335"/>
      <c r="HS147" s="2335"/>
      <c r="HT147" s="2335"/>
      <c r="HU147" s="2335"/>
      <c r="HV147" s="2335"/>
      <c r="HW147" s="2335"/>
      <c r="HX147" s="2335"/>
      <c r="HY147" s="2335"/>
      <c r="HZ147" s="2335"/>
      <c r="IA147" s="2335"/>
      <c r="IB147" s="2335"/>
      <c r="IC147" s="2335"/>
      <c r="IG147" s="1937"/>
      <c r="IP147" s="3467"/>
      <c r="JG147" s="1937"/>
      <c r="KO147" s="2838"/>
      <c r="KP147" s="2864" t="s">
        <v>1255</v>
      </c>
      <c r="KQ147" s="2865" t="s">
        <v>1256</v>
      </c>
      <c r="KR147" s="2866">
        <v>21677136</v>
      </c>
      <c r="KS147" s="2867">
        <v>18915760</v>
      </c>
      <c r="KT147" s="2867">
        <v>237794</v>
      </c>
      <c r="KU147" s="2867">
        <v>1480615</v>
      </c>
      <c r="KV147" s="2867">
        <v>520487</v>
      </c>
      <c r="KW147" s="2867">
        <v>522480</v>
      </c>
      <c r="KX147" s="2868">
        <v>11676053</v>
      </c>
      <c r="KY147" s="2868">
        <v>23300049</v>
      </c>
      <c r="KZ147" s="2868">
        <v>29839466</v>
      </c>
      <c r="LA147" s="2868">
        <v>86492704</v>
      </c>
      <c r="LB147" s="2868">
        <v>9027973</v>
      </c>
      <c r="LC147" s="2865" t="s">
        <v>1256</v>
      </c>
      <c r="LD147" s="2869" t="s">
        <v>1255</v>
      </c>
    </row>
    <row r="148" spans="1:316" s="1803" customFormat="1" ht="16" customHeight="1">
      <c r="S148" s="1941"/>
      <c r="T148" s="1942"/>
      <c r="U148" s="1942"/>
      <c r="V148" s="1942"/>
      <c r="W148" s="1942"/>
      <c r="X148" s="1942"/>
      <c r="Y148" s="1942"/>
      <c r="Z148" s="1942"/>
      <c r="AA148" s="1942"/>
      <c r="AB148" s="1942"/>
      <c r="AC148" s="1942"/>
      <c r="AD148" s="1942"/>
      <c r="AE148" s="1942"/>
      <c r="AF148" s="1942"/>
      <c r="AG148" s="1942"/>
      <c r="AH148" s="1942"/>
      <c r="AI148" s="1942"/>
      <c r="AJ148" s="1941"/>
      <c r="AK148" s="1942"/>
      <c r="AL148" s="1942"/>
      <c r="AM148" s="1942"/>
      <c r="AN148" s="1942"/>
      <c r="AO148" s="1942"/>
      <c r="AP148" s="1942"/>
      <c r="AQ148" s="1942"/>
      <c r="AR148" s="1942"/>
      <c r="AS148" s="1942"/>
      <c r="AT148" s="1942"/>
      <c r="AU148" s="1942"/>
      <c r="AV148" s="1942"/>
      <c r="AW148" s="1942"/>
      <c r="AX148" s="1942"/>
      <c r="AY148" s="1942"/>
      <c r="AZ148" s="1937"/>
      <c r="BQ148" s="1937"/>
      <c r="CH148" s="1937"/>
      <c r="CY148" s="1937"/>
      <c r="DP148" s="2900"/>
      <c r="DQ148" s="2901"/>
      <c r="DR148" s="1937"/>
      <c r="DX148" s="4193"/>
      <c r="EB148" s="2800"/>
      <c r="EF148" s="2800"/>
      <c r="EK148" s="3253"/>
      <c r="EL148" s="3253"/>
      <c r="EM148" s="3253"/>
      <c r="EN148" s="3253"/>
      <c r="EO148" s="2901"/>
      <c r="EP148" s="3406"/>
      <c r="ES148" s="3467"/>
      <c r="ET148" s="1938"/>
      <c r="EU148" s="1938"/>
      <c r="EV148" s="1938"/>
      <c r="EY148" s="3235"/>
      <c r="FF148" s="3460"/>
      <c r="FG148" s="2902"/>
      <c r="FM148" s="3467"/>
      <c r="GD148" s="3477"/>
      <c r="GZ148" s="2407"/>
      <c r="HA148" s="2335"/>
      <c r="HB148" s="1938"/>
      <c r="HC148" s="1938"/>
      <c r="HD148" s="2800"/>
      <c r="HE148" s="1938"/>
      <c r="HF148" s="2335"/>
      <c r="HG148" s="2335"/>
      <c r="HH148" s="2335"/>
      <c r="HI148" s="2335"/>
      <c r="HJ148" s="2335"/>
      <c r="HK148" s="2335"/>
      <c r="HL148" s="2335"/>
      <c r="HM148" s="2335"/>
      <c r="HN148" s="2335"/>
      <c r="HO148" s="2335"/>
      <c r="HP148" s="2335"/>
      <c r="HQ148" s="2335"/>
      <c r="HR148" s="2335"/>
      <c r="HS148" s="2335"/>
      <c r="HT148" s="2335"/>
      <c r="HU148" s="2335"/>
      <c r="HV148" s="2335"/>
      <c r="HW148" s="2335"/>
      <c r="HX148" s="2335"/>
      <c r="HY148" s="2335"/>
      <c r="HZ148" s="2335"/>
      <c r="IA148" s="2335"/>
      <c r="IB148" s="2335"/>
      <c r="IC148" s="2335"/>
      <c r="IG148" s="1937"/>
      <c r="IP148" s="3467"/>
      <c r="JG148" s="1937"/>
      <c r="KO148" s="2838"/>
      <c r="KP148" s="2858" t="s">
        <v>1257</v>
      </c>
      <c r="KQ148" s="2859" t="s">
        <v>1258</v>
      </c>
      <c r="KR148" s="2860">
        <v>33623532</v>
      </c>
      <c r="KS148" s="2861">
        <v>31177330</v>
      </c>
      <c r="KT148" s="2861">
        <v>161680</v>
      </c>
      <c r="KU148" s="2861">
        <v>468726</v>
      </c>
      <c r="KV148" s="2861">
        <v>368514</v>
      </c>
      <c r="KW148" s="2861">
        <v>1447282</v>
      </c>
      <c r="KX148" s="2862">
        <v>2208203</v>
      </c>
      <c r="KY148" s="2862">
        <v>1887696</v>
      </c>
      <c r="KZ148" s="2862">
        <v>838624</v>
      </c>
      <c r="LA148" s="2862">
        <v>38558055</v>
      </c>
      <c r="LB148" s="2862">
        <v>2824625</v>
      </c>
      <c r="LC148" s="2859" t="s">
        <v>1258</v>
      </c>
      <c r="LD148" s="2870" t="s">
        <v>1257</v>
      </c>
    </row>
    <row r="149" spans="1:316" s="1803" customFormat="1" ht="16" customHeight="1">
      <c r="S149" s="1941"/>
      <c r="T149" s="1942"/>
      <c r="U149" s="1942"/>
      <c r="V149" s="1942"/>
      <c r="W149" s="1942"/>
      <c r="X149" s="1942"/>
      <c r="Y149" s="1942"/>
      <c r="Z149" s="1942"/>
      <c r="AA149" s="1942"/>
      <c r="AB149" s="1942"/>
      <c r="AC149" s="1942"/>
      <c r="AD149" s="1942"/>
      <c r="AE149" s="1942"/>
      <c r="AF149" s="1942"/>
      <c r="AG149" s="1942"/>
      <c r="AH149" s="1942"/>
      <c r="AI149" s="1942"/>
      <c r="AJ149" s="1941"/>
      <c r="AK149" s="1942"/>
      <c r="AL149" s="1942"/>
      <c r="AM149" s="1942"/>
      <c r="AN149" s="1942"/>
      <c r="AO149" s="1942"/>
      <c r="AP149" s="1942"/>
      <c r="AQ149" s="1942"/>
      <c r="AR149" s="1942"/>
      <c r="AS149" s="1942"/>
      <c r="AT149" s="1942"/>
      <c r="AU149" s="1942"/>
      <c r="AV149" s="1942"/>
      <c r="AW149" s="1942"/>
      <c r="AX149" s="1942"/>
      <c r="AY149" s="1942"/>
      <c r="AZ149" s="1937"/>
      <c r="BQ149" s="1937"/>
      <c r="CH149" s="1937"/>
      <c r="CY149" s="1937"/>
      <c r="DP149" s="2900"/>
      <c r="DQ149" s="2901"/>
      <c r="DR149" s="1937"/>
      <c r="DX149" s="4193"/>
      <c r="EB149" s="2800"/>
      <c r="EF149" s="2800"/>
      <c r="EK149" s="3253"/>
      <c r="EL149" s="3253"/>
      <c r="EM149" s="3253"/>
      <c r="EN149" s="3253"/>
      <c r="EO149" s="2901"/>
      <c r="EP149" s="3406"/>
      <c r="ES149" s="3467"/>
      <c r="ET149" s="1938"/>
      <c r="EU149" s="1938"/>
      <c r="EV149" s="1938"/>
      <c r="EY149" s="3235"/>
      <c r="FF149" s="3460"/>
      <c r="FG149" s="2902"/>
      <c r="FM149" s="3467"/>
      <c r="GD149" s="3477"/>
      <c r="GZ149" s="2407"/>
      <c r="HA149" s="2335"/>
      <c r="HB149" s="1938"/>
      <c r="HC149" s="1938"/>
      <c r="HD149" s="2800"/>
      <c r="HE149" s="1938"/>
      <c r="HF149" s="2335"/>
      <c r="HG149" s="2335"/>
      <c r="HH149" s="2335"/>
      <c r="HI149" s="2335"/>
      <c r="HJ149" s="2335"/>
      <c r="HK149" s="2335"/>
      <c r="HL149" s="2335"/>
      <c r="HM149" s="2335"/>
      <c r="HN149" s="2335"/>
      <c r="HO149" s="2335"/>
      <c r="HP149" s="2335"/>
      <c r="HQ149" s="2335"/>
      <c r="HR149" s="2335"/>
      <c r="HS149" s="2335"/>
      <c r="HT149" s="2335"/>
      <c r="HU149" s="2335"/>
      <c r="HV149" s="2335"/>
      <c r="HW149" s="2335"/>
      <c r="HX149" s="2335"/>
      <c r="HY149" s="2335"/>
      <c r="HZ149" s="2335"/>
      <c r="IA149" s="2335"/>
      <c r="IB149" s="2335"/>
      <c r="IC149" s="2335"/>
      <c r="IG149" s="1937"/>
      <c r="IP149" s="3467"/>
      <c r="JG149" s="1937"/>
      <c r="KO149" s="2838"/>
      <c r="KP149" s="2864" t="s">
        <v>1259</v>
      </c>
      <c r="KQ149" s="2865" t="s">
        <v>1260</v>
      </c>
      <c r="KR149" s="2866">
        <v>67065997</v>
      </c>
      <c r="KS149" s="2867">
        <v>60608772</v>
      </c>
      <c r="KT149" s="2867">
        <v>143350</v>
      </c>
      <c r="KU149" s="2867">
        <v>6302640</v>
      </c>
      <c r="KV149" s="2867">
        <v>11097</v>
      </c>
      <c r="KW149" s="2867">
        <v>138</v>
      </c>
      <c r="KX149" s="2868">
        <v>3727166</v>
      </c>
      <c r="KY149" s="2868">
        <v>22389164</v>
      </c>
      <c r="KZ149" s="2868">
        <v>670108</v>
      </c>
      <c r="LA149" s="2868">
        <v>93852435</v>
      </c>
      <c r="LB149" s="2868">
        <v>24709170</v>
      </c>
      <c r="LC149" s="2865" t="s">
        <v>1260</v>
      </c>
      <c r="LD149" s="2869" t="s">
        <v>1259</v>
      </c>
    </row>
    <row r="150" spans="1:316" s="1803" customFormat="1" ht="16" customHeight="1">
      <c r="S150" s="1941"/>
      <c r="T150" s="1942"/>
      <c r="U150" s="1942"/>
      <c r="V150" s="1942"/>
      <c r="W150" s="1942"/>
      <c r="X150" s="1942"/>
      <c r="Y150" s="1942"/>
      <c r="Z150" s="1942"/>
      <c r="AA150" s="1942"/>
      <c r="AB150" s="1942"/>
      <c r="AC150" s="1942"/>
      <c r="AD150" s="1942"/>
      <c r="AE150" s="1942"/>
      <c r="AF150" s="1942"/>
      <c r="AG150" s="1942"/>
      <c r="AH150" s="1942"/>
      <c r="AI150" s="1942"/>
      <c r="AJ150" s="1941"/>
      <c r="AK150" s="1942"/>
      <c r="AL150" s="1942"/>
      <c r="AM150" s="1942"/>
      <c r="AN150" s="1942"/>
      <c r="AO150" s="1942"/>
      <c r="AP150" s="1942"/>
      <c r="AQ150" s="1942"/>
      <c r="AR150" s="1942"/>
      <c r="AS150" s="1942"/>
      <c r="AT150" s="1942"/>
      <c r="AU150" s="1942"/>
      <c r="AV150" s="1942"/>
      <c r="AW150" s="1942"/>
      <c r="AX150" s="1942"/>
      <c r="AY150" s="1942"/>
      <c r="AZ150" s="1937"/>
      <c r="BQ150" s="1937"/>
      <c r="CH150" s="1937"/>
      <c r="CY150" s="1937"/>
      <c r="DP150" s="2900"/>
      <c r="DQ150" s="2901"/>
      <c r="DR150" s="1937"/>
      <c r="DX150" s="4193"/>
      <c r="EB150" s="2800"/>
      <c r="EF150" s="2800"/>
      <c r="EK150" s="3253"/>
      <c r="EL150" s="3253"/>
      <c r="EM150" s="3253"/>
      <c r="EN150" s="3253"/>
      <c r="EO150" s="2901"/>
      <c r="EP150" s="3406"/>
      <c r="ES150" s="3467"/>
      <c r="ET150" s="1938"/>
      <c r="EU150" s="1938"/>
      <c r="EV150" s="1938"/>
      <c r="EY150" s="3235"/>
      <c r="FF150" s="3460"/>
      <c r="FG150" s="2902"/>
      <c r="FM150" s="3467"/>
      <c r="GD150" s="3477"/>
      <c r="GZ150" s="2407"/>
      <c r="HA150" s="2335"/>
      <c r="HB150" s="1938"/>
      <c r="HC150" s="1938"/>
      <c r="HD150" s="2800"/>
      <c r="HE150" s="1938"/>
      <c r="HF150" s="2335"/>
      <c r="HG150" s="2335"/>
      <c r="HH150" s="2335"/>
      <c r="HI150" s="2335"/>
      <c r="HJ150" s="2335"/>
      <c r="HK150" s="2335"/>
      <c r="HL150" s="2335"/>
      <c r="HM150" s="2335"/>
      <c r="HN150" s="2335"/>
      <c r="HO150" s="2335"/>
      <c r="HP150" s="2335"/>
      <c r="HQ150" s="2335"/>
      <c r="HR150" s="2335"/>
      <c r="HS150" s="2335"/>
      <c r="HT150" s="2335"/>
      <c r="HU150" s="2335"/>
      <c r="HV150" s="2335"/>
      <c r="HW150" s="2335"/>
      <c r="HX150" s="2335"/>
      <c r="HY150" s="2335"/>
      <c r="HZ150" s="2335"/>
      <c r="IA150" s="2335"/>
      <c r="IB150" s="2335"/>
      <c r="IC150" s="2335"/>
      <c r="IG150" s="1937"/>
      <c r="IP150" s="3467"/>
      <c r="JG150" s="1937"/>
      <c r="KO150" s="2838"/>
      <c r="KP150" s="2858" t="s">
        <v>414</v>
      </c>
      <c r="KQ150" s="2859" t="s">
        <v>1261</v>
      </c>
      <c r="KR150" s="2860">
        <v>18009168</v>
      </c>
      <c r="KS150" s="2861">
        <v>4689772</v>
      </c>
      <c r="KT150" s="2861">
        <v>743265</v>
      </c>
      <c r="KU150" s="2861">
        <v>11641844</v>
      </c>
      <c r="KV150" s="2861">
        <v>172352</v>
      </c>
      <c r="KW150" s="2861">
        <v>761935</v>
      </c>
      <c r="KX150" s="2862">
        <v>10624076</v>
      </c>
      <c r="KY150" s="2862">
        <v>67048249</v>
      </c>
      <c r="KZ150" s="2862">
        <v>14008698</v>
      </c>
      <c r="LA150" s="2862">
        <v>109690191</v>
      </c>
      <c r="LB150" s="2862">
        <v>22195079</v>
      </c>
      <c r="LC150" s="2859" t="s">
        <v>1261</v>
      </c>
      <c r="LD150" s="2870" t="s">
        <v>414</v>
      </c>
    </row>
    <row r="151" spans="1:316" s="1803" customFormat="1" ht="16" customHeight="1">
      <c r="S151" s="1941"/>
      <c r="T151" s="1942"/>
      <c r="U151" s="1942"/>
      <c r="V151" s="1942"/>
      <c r="W151" s="1942"/>
      <c r="X151" s="1942"/>
      <c r="Y151" s="1942"/>
      <c r="Z151" s="1942"/>
      <c r="AA151" s="1942"/>
      <c r="AB151" s="1942"/>
      <c r="AC151" s="1942"/>
      <c r="AD151" s="1942"/>
      <c r="AE151" s="1942"/>
      <c r="AF151" s="1942"/>
      <c r="AG151" s="1942"/>
      <c r="AH151" s="1942"/>
      <c r="AI151" s="1942"/>
      <c r="AJ151" s="1941"/>
      <c r="AK151" s="1942"/>
      <c r="AL151" s="1942"/>
      <c r="AM151" s="1942"/>
      <c r="AN151" s="1942"/>
      <c r="AO151" s="1942"/>
      <c r="AP151" s="1942"/>
      <c r="AQ151" s="1942"/>
      <c r="AR151" s="1942"/>
      <c r="AS151" s="1942"/>
      <c r="AT151" s="1942"/>
      <c r="AU151" s="1942"/>
      <c r="AV151" s="1942"/>
      <c r="AW151" s="1942"/>
      <c r="AX151" s="1942"/>
      <c r="AY151" s="1942"/>
      <c r="AZ151" s="1937"/>
      <c r="BQ151" s="1937"/>
      <c r="CH151" s="1937"/>
      <c r="CY151" s="1937"/>
      <c r="DP151" s="2900"/>
      <c r="DQ151" s="2901"/>
      <c r="DR151" s="1937"/>
      <c r="DX151" s="4193"/>
      <c r="EB151" s="2800"/>
      <c r="EF151" s="2800"/>
      <c r="EK151" s="3253"/>
      <c r="EL151" s="3253"/>
      <c r="EM151" s="3253"/>
      <c r="EN151" s="3253"/>
      <c r="EO151" s="2901"/>
      <c r="EP151" s="3406"/>
      <c r="ES151" s="3467"/>
      <c r="ET151" s="1938"/>
      <c r="EU151" s="1938"/>
      <c r="EV151" s="1938"/>
      <c r="EY151" s="3235"/>
      <c r="FF151" s="3460"/>
      <c r="FG151" s="2902"/>
      <c r="FM151" s="3467"/>
      <c r="GD151" s="3477"/>
      <c r="GZ151" s="2407"/>
      <c r="HA151" s="2335"/>
      <c r="HB151" s="1938"/>
      <c r="HC151" s="1938"/>
      <c r="HD151" s="2800"/>
      <c r="HE151" s="1938"/>
      <c r="HF151" s="2335"/>
      <c r="HG151" s="2335"/>
      <c r="HH151" s="2335"/>
      <c r="HI151" s="2335"/>
      <c r="HJ151" s="2335"/>
      <c r="HK151" s="2335"/>
      <c r="HL151" s="2335"/>
      <c r="HM151" s="2335"/>
      <c r="HN151" s="2335"/>
      <c r="HO151" s="2335"/>
      <c r="HP151" s="2335"/>
      <c r="HQ151" s="2335"/>
      <c r="HR151" s="2335"/>
      <c r="HS151" s="2335"/>
      <c r="HT151" s="2335"/>
      <c r="HU151" s="2335"/>
      <c r="HV151" s="2335"/>
      <c r="HW151" s="2335"/>
      <c r="HX151" s="2335"/>
      <c r="HY151" s="2335"/>
      <c r="HZ151" s="2335"/>
      <c r="IA151" s="2335"/>
      <c r="IB151" s="2335"/>
      <c r="IC151" s="2335"/>
      <c r="IG151" s="1937"/>
      <c r="IP151" s="3467"/>
      <c r="JG151" s="1937"/>
      <c r="KO151" s="2838"/>
      <c r="KP151" s="2864" t="s">
        <v>683</v>
      </c>
      <c r="KQ151" s="2865" t="s">
        <v>1262</v>
      </c>
      <c r="KR151" s="2866">
        <v>250091</v>
      </c>
      <c r="KS151" s="2867">
        <v>27619</v>
      </c>
      <c r="KT151" s="2867">
        <v>0</v>
      </c>
      <c r="KU151" s="2867">
        <v>50181</v>
      </c>
      <c r="KV151" s="2867">
        <v>172117</v>
      </c>
      <c r="KW151" s="2867">
        <v>174</v>
      </c>
      <c r="KX151" s="2868">
        <v>16467</v>
      </c>
      <c r="KY151" s="2868">
        <v>241826</v>
      </c>
      <c r="KZ151" s="2868">
        <v>3217540</v>
      </c>
      <c r="LA151" s="2868">
        <v>3725924</v>
      </c>
      <c r="LB151" s="2868">
        <v>44899</v>
      </c>
      <c r="LC151" s="2865" t="s">
        <v>1262</v>
      </c>
      <c r="LD151" s="2869" t="s">
        <v>683</v>
      </c>
    </row>
    <row r="152" spans="1:316" s="1803" customFormat="1" ht="16" customHeight="1">
      <c r="S152" s="1941"/>
      <c r="T152" s="1942"/>
      <c r="U152" s="1942"/>
      <c r="V152" s="1942"/>
      <c r="W152" s="1942"/>
      <c r="X152" s="1942"/>
      <c r="Y152" s="1942"/>
      <c r="Z152" s="1942"/>
      <c r="AA152" s="1942"/>
      <c r="AB152" s="1942"/>
      <c r="AC152" s="1942"/>
      <c r="AD152" s="1942"/>
      <c r="AE152" s="1942"/>
      <c r="AF152" s="1942"/>
      <c r="AG152" s="1942"/>
      <c r="AH152" s="1942"/>
      <c r="AI152" s="1942"/>
      <c r="AJ152" s="1941"/>
      <c r="AK152" s="1942"/>
      <c r="AL152" s="1942"/>
      <c r="AM152" s="1942"/>
      <c r="AN152" s="1942"/>
      <c r="AO152" s="1942"/>
      <c r="AP152" s="1942"/>
      <c r="AQ152" s="1942"/>
      <c r="AR152" s="1942"/>
      <c r="AS152" s="1942"/>
      <c r="AT152" s="1942"/>
      <c r="AU152" s="1942"/>
      <c r="AV152" s="1942"/>
      <c r="AW152" s="1942"/>
      <c r="AX152" s="1942"/>
      <c r="AY152" s="1942"/>
      <c r="AZ152" s="1937"/>
      <c r="BQ152" s="1937"/>
      <c r="CH152" s="1937"/>
      <c r="CY152" s="1937"/>
      <c r="DP152" s="2900"/>
      <c r="DQ152" s="2901"/>
      <c r="DR152" s="1937"/>
      <c r="DX152" s="4193"/>
      <c r="EB152" s="2800"/>
      <c r="EF152" s="2800"/>
      <c r="EK152" s="3253"/>
      <c r="EL152" s="3253"/>
      <c r="EM152" s="3253"/>
      <c r="EN152" s="3253"/>
      <c r="EO152" s="2901"/>
      <c r="EP152" s="3406"/>
      <c r="ES152" s="3467"/>
      <c r="ET152" s="1938"/>
      <c r="EU152" s="1938"/>
      <c r="EV152" s="1938"/>
      <c r="EY152" s="3235"/>
      <c r="FF152" s="3460"/>
      <c r="FG152" s="2902"/>
      <c r="FM152" s="3467"/>
      <c r="GD152" s="3477"/>
      <c r="GZ152" s="2407"/>
      <c r="HA152" s="2335"/>
      <c r="HB152" s="1938"/>
      <c r="HC152" s="1938"/>
      <c r="HD152" s="2800"/>
      <c r="HE152" s="1938"/>
      <c r="HF152" s="2335"/>
      <c r="HG152" s="2335"/>
      <c r="HH152" s="2335"/>
      <c r="HI152" s="2335"/>
      <c r="HJ152" s="2335"/>
      <c r="HK152" s="2335"/>
      <c r="HL152" s="2335"/>
      <c r="HM152" s="2335"/>
      <c r="HN152" s="2335"/>
      <c r="HO152" s="2335"/>
      <c r="HP152" s="2335"/>
      <c r="HQ152" s="2335"/>
      <c r="HR152" s="2335"/>
      <c r="HS152" s="2335"/>
      <c r="HT152" s="2335"/>
      <c r="HU152" s="2335"/>
      <c r="HV152" s="2335"/>
      <c r="HW152" s="2335"/>
      <c r="HX152" s="2335"/>
      <c r="HY152" s="2335"/>
      <c r="HZ152" s="2335"/>
      <c r="IA152" s="2335"/>
      <c r="IB152" s="2335"/>
      <c r="IC152" s="2335"/>
      <c r="IG152" s="1937"/>
      <c r="IP152" s="3467"/>
      <c r="JG152" s="1937"/>
      <c r="KO152" s="2838"/>
      <c r="KP152" s="2871" t="s">
        <v>1263</v>
      </c>
      <c r="KQ152" s="2872" t="s">
        <v>1264</v>
      </c>
      <c r="KR152" s="2873">
        <v>9363811</v>
      </c>
      <c r="KS152" s="2874">
        <v>4339346</v>
      </c>
      <c r="KT152" s="2874">
        <v>400234</v>
      </c>
      <c r="KU152" s="2874">
        <v>4152483</v>
      </c>
      <c r="KV152" s="2874">
        <v>327580</v>
      </c>
      <c r="KW152" s="2874">
        <v>144168</v>
      </c>
      <c r="KX152" s="2875">
        <v>8139485</v>
      </c>
      <c r="KY152" s="2875">
        <v>75256244</v>
      </c>
      <c r="KZ152" s="2875">
        <v>729594</v>
      </c>
      <c r="LA152" s="2875">
        <v>93489134</v>
      </c>
      <c r="LB152" s="2875">
        <v>1290205</v>
      </c>
      <c r="LC152" s="2872" t="s">
        <v>1264</v>
      </c>
      <c r="LD152" s="2876" t="s">
        <v>1263</v>
      </c>
    </row>
    <row r="153" spans="1:316" s="1803" customFormat="1">
      <c r="A153" s="785"/>
      <c r="B153" s="785"/>
      <c r="D153" s="785"/>
      <c r="E153" s="785"/>
      <c r="F153" s="785"/>
      <c r="G153" s="785"/>
      <c r="H153" s="785"/>
      <c r="I153" s="785"/>
      <c r="J153" s="785"/>
      <c r="K153" s="785"/>
      <c r="L153" s="785"/>
      <c r="M153" s="785"/>
      <c r="N153" s="785"/>
      <c r="O153" s="785"/>
      <c r="P153" s="785"/>
      <c r="Q153" s="785"/>
      <c r="R153" s="785"/>
      <c r="S153" s="1940"/>
      <c r="T153" s="1945"/>
      <c r="U153" s="1945"/>
      <c r="V153" s="1945"/>
      <c r="W153" s="1945"/>
      <c r="X153" s="1945"/>
      <c r="Y153" s="1945"/>
      <c r="Z153" s="1945"/>
      <c r="AA153" s="1945"/>
      <c r="AB153" s="1945"/>
      <c r="AC153" s="1945"/>
      <c r="AD153" s="1945"/>
      <c r="AE153" s="1945"/>
      <c r="AF153" s="1945"/>
      <c r="AG153" s="1945"/>
      <c r="AH153" s="1945"/>
      <c r="AI153" s="1945"/>
      <c r="AJ153" s="1940"/>
      <c r="AK153" s="1945"/>
      <c r="AL153" s="1945"/>
      <c r="AM153" s="1945"/>
      <c r="AN153" s="1945"/>
      <c r="AO153" s="1945"/>
      <c r="AP153" s="1945"/>
      <c r="AQ153" s="1945"/>
      <c r="AR153" s="1945"/>
      <c r="AS153" s="1945"/>
      <c r="AT153" s="1945"/>
      <c r="AU153" s="1945"/>
      <c r="AV153" s="1945"/>
      <c r="AW153" s="1945"/>
      <c r="AX153" s="1945"/>
      <c r="AY153" s="1945"/>
      <c r="AZ153" s="1706"/>
      <c r="BA153" s="1580"/>
      <c r="BB153" s="785"/>
      <c r="BC153" s="785"/>
      <c r="BD153" s="785"/>
      <c r="BE153" s="785"/>
      <c r="BF153" s="785"/>
      <c r="BG153" s="785"/>
      <c r="BH153" s="1580"/>
      <c r="BI153" s="1580"/>
      <c r="BJ153" s="785"/>
      <c r="BK153" s="785"/>
      <c r="BL153" s="785"/>
      <c r="BM153" s="785"/>
      <c r="BN153" s="785"/>
      <c r="BO153" s="785"/>
      <c r="BP153" s="785"/>
      <c r="BQ153" s="1706"/>
      <c r="BS153" s="785"/>
      <c r="BT153" s="785"/>
      <c r="BU153" s="785"/>
      <c r="BV153" s="785"/>
      <c r="BW153" s="785"/>
      <c r="BX153" s="785"/>
      <c r="BY153" s="785"/>
      <c r="BZ153" s="785"/>
      <c r="CA153" s="785"/>
      <c r="CB153" s="785"/>
      <c r="CC153" s="785"/>
      <c r="CD153" s="785"/>
      <c r="CE153" s="785"/>
      <c r="CF153" s="785"/>
      <c r="CG153" s="785"/>
      <c r="CH153" s="1706"/>
      <c r="CI153" s="785"/>
      <c r="CJ153" s="785"/>
      <c r="CK153" s="785"/>
      <c r="CL153" s="785"/>
      <c r="CM153" s="785"/>
      <c r="CN153" s="785"/>
      <c r="CO153" s="785"/>
      <c r="CP153" s="785"/>
      <c r="CQ153" s="785"/>
      <c r="CR153" s="785"/>
      <c r="CS153" s="785"/>
      <c r="CT153" s="785"/>
      <c r="CU153" s="785"/>
      <c r="CV153" s="785"/>
      <c r="CW153" s="785"/>
      <c r="CX153" s="785"/>
      <c r="CY153" s="1706"/>
      <c r="CZ153" s="785"/>
      <c r="DA153" s="785"/>
      <c r="DB153" s="785"/>
      <c r="DC153" s="785"/>
      <c r="DD153" s="785"/>
      <c r="DE153" s="785"/>
      <c r="DF153" s="785"/>
      <c r="DG153" s="785"/>
      <c r="DH153" s="785"/>
      <c r="DI153" s="785"/>
      <c r="DJ153" s="785"/>
      <c r="DK153" s="785"/>
      <c r="DL153" s="785"/>
      <c r="DM153" s="785"/>
      <c r="DN153" s="785"/>
      <c r="DO153" s="785"/>
      <c r="DP153" s="2898"/>
      <c r="DQ153" s="2899"/>
      <c r="DR153" s="1706"/>
      <c r="DS153" s="785"/>
      <c r="DT153" s="785"/>
      <c r="DU153" s="785"/>
      <c r="DV153" s="785"/>
      <c r="DW153" s="785"/>
      <c r="DX153" s="595"/>
      <c r="DY153" s="785"/>
      <c r="DZ153" s="785"/>
      <c r="EA153" s="785"/>
      <c r="EB153" s="2799"/>
      <c r="EC153" s="785"/>
      <c r="ED153" s="785"/>
      <c r="EE153" s="785"/>
      <c r="EF153" s="2799"/>
      <c r="EG153" s="785"/>
      <c r="EH153" s="785"/>
      <c r="EI153" s="785"/>
      <c r="EJ153" s="785"/>
      <c r="EK153" s="913"/>
      <c r="EL153" s="913"/>
      <c r="EM153" s="913"/>
      <c r="EN153" s="913"/>
      <c r="EO153" s="2899"/>
      <c r="EP153" s="3405"/>
      <c r="EQ153" s="785"/>
      <c r="ER153" s="785"/>
      <c r="ES153" s="3466"/>
      <c r="ET153" s="707"/>
      <c r="EU153" s="707"/>
      <c r="EV153" s="707"/>
      <c r="EW153" s="785"/>
      <c r="EX153" s="785"/>
      <c r="EY153" s="1550"/>
      <c r="EZ153" s="785"/>
      <c r="FA153" s="785"/>
      <c r="FB153" s="785"/>
      <c r="FC153" s="785"/>
      <c r="FD153" s="785"/>
      <c r="FE153" s="785"/>
      <c r="FF153" s="3461"/>
      <c r="FG153" s="3462"/>
      <c r="FH153" s="1580"/>
      <c r="FI153" s="785"/>
      <c r="FJ153" s="785"/>
      <c r="FK153" s="785"/>
      <c r="FL153" s="785"/>
      <c r="FM153" s="3466"/>
      <c r="FN153" s="785"/>
      <c r="FO153" s="785"/>
      <c r="FP153" s="785"/>
      <c r="FQ153" s="785"/>
      <c r="FR153" s="785"/>
      <c r="FS153" s="785"/>
      <c r="FT153" s="785"/>
      <c r="FU153" s="785"/>
      <c r="FV153" s="785"/>
      <c r="FW153" s="785"/>
      <c r="FX153" s="785"/>
      <c r="FY153" s="785"/>
      <c r="FZ153" s="785"/>
      <c r="GA153" s="785"/>
      <c r="GB153" s="785"/>
      <c r="GC153" s="785"/>
      <c r="GD153" s="3480"/>
      <c r="GE153" s="785"/>
      <c r="GF153" s="785"/>
      <c r="GG153" s="785"/>
      <c r="GH153" s="785"/>
      <c r="GI153" s="785"/>
      <c r="GJ153" s="785"/>
      <c r="GK153" s="785"/>
      <c r="GL153" s="785"/>
      <c r="GM153" s="785"/>
      <c r="GN153" s="785"/>
      <c r="GO153" s="785"/>
      <c r="GP153" s="785"/>
      <c r="GQ153" s="785"/>
      <c r="GR153" s="785"/>
      <c r="GS153" s="785"/>
      <c r="GT153" s="785"/>
      <c r="GU153" s="785"/>
      <c r="GV153" s="785"/>
      <c r="GW153" s="785"/>
      <c r="GX153" s="785"/>
      <c r="GY153" s="785"/>
      <c r="GZ153" s="38"/>
      <c r="HA153" s="2335"/>
      <c r="HB153" s="707"/>
      <c r="HC153" s="707"/>
      <c r="HD153" s="2799"/>
      <c r="HE153" s="707"/>
      <c r="HF153" s="2335"/>
      <c r="HG153" s="2335"/>
      <c r="HH153" s="2335"/>
      <c r="HI153" s="2335"/>
      <c r="HJ153" s="2335"/>
      <c r="HK153" s="2335"/>
      <c r="HL153" s="2335"/>
      <c r="HM153" s="2335"/>
      <c r="HN153" s="2335"/>
      <c r="HO153" s="2335"/>
      <c r="HP153" s="2335"/>
      <c r="HQ153" s="2335"/>
      <c r="HR153" s="2335"/>
      <c r="HS153" s="2335"/>
      <c r="HT153" s="2335"/>
      <c r="HU153" s="2335"/>
      <c r="HV153" s="2335"/>
      <c r="HW153" s="2335"/>
      <c r="HX153" s="2335"/>
      <c r="HY153" s="2335"/>
      <c r="HZ153" s="2335"/>
      <c r="IA153" s="2335"/>
      <c r="IB153" s="2335"/>
      <c r="IC153" s="2335"/>
      <c r="IG153" s="1937"/>
      <c r="IJ153" s="785"/>
      <c r="IK153" s="785"/>
      <c r="IL153" s="785"/>
      <c r="IM153" s="785"/>
      <c r="IN153" s="785"/>
      <c r="IO153" s="785"/>
      <c r="IP153" s="3466"/>
      <c r="IQ153" s="785"/>
      <c r="IR153" s="785"/>
      <c r="IS153" s="785"/>
      <c r="IT153" s="785"/>
      <c r="IU153" s="785"/>
      <c r="IV153" s="785"/>
      <c r="IW153" s="785"/>
      <c r="IX153" s="785"/>
      <c r="IY153" s="785"/>
      <c r="IZ153" s="785"/>
      <c r="JA153" s="785"/>
      <c r="JB153" s="785"/>
      <c r="JC153" s="785"/>
      <c r="JD153" s="785"/>
      <c r="JE153" s="785"/>
      <c r="JF153" s="785"/>
      <c r="JG153" s="1706"/>
      <c r="JH153" s="785"/>
      <c r="JI153" s="785"/>
      <c r="JJ153" s="785"/>
      <c r="JK153" s="785"/>
      <c r="JL153" s="785"/>
      <c r="JM153" s="785"/>
      <c r="JN153" s="785"/>
      <c r="JO153" s="785"/>
      <c r="JP153" s="785"/>
      <c r="JQ153" s="785"/>
      <c r="JR153" s="785"/>
      <c r="JS153" s="785"/>
      <c r="JT153" s="785"/>
      <c r="JU153" s="785"/>
      <c r="JV153" s="785"/>
      <c r="JW153" s="785"/>
      <c r="JX153" s="785"/>
      <c r="JY153" s="785"/>
      <c r="JZ153" s="785"/>
      <c r="KA153" s="785"/>
      <c r="KB153" s="785"/>
      <c r="KC153" s="785"/>
      <c r="KD153" s="785"/>
      <c r="KE153" s="785"/>
      <c r="KF153" s="785"/>
      <c r="KG153" s="785"/>
      <c r="KH153" s="785"/>
      <c r="KI153" s="785"/>
      <c r="KJ153" s="785"/>
      <c r="KK153" s="785"/>
      <c r="KL153" s="785"/>
      <c r="KM153" s="785"/>
      <c r="KO153" s="2838"/>
      <c r="KP153" s="2838"/>
      <c r="KQ153" s="2838"/>
      <c r="KR153" s="2877"/>
      <c r="KS153" s="2877"/>
      <c r="KT153" s="2877"/>
      <c r="KU153" s="2877"/>
      <c r="KV153" s="2877"/>
      <c r="KW153" s="2877"/>
      <c r="KX153" s="2877"/>
      <c r="KY153" s="2877"/>
      <c r="KZ153" s="2877"/>
      <c r="LA153" s="2877"/>
      <c r="LB153" s="2877"/>
      <c r="LC153" s="2838"/>
      <c r="LD153" s="2838"/>
    </row>
    <row r="154" spans="1:316" s="1803" customFormat="1" ht="16" customHeight="1">
      <c r="A154" s="785"/>
      <c r="B154" s="785"/>
      <c r="D154" s="785"/>
      <c r="E154" s="785"/>
      <c r="F154" s="785"/>
      <c r="G154" s="785"/>
      <c r="H154" s="785"/>
      <c r="I154" s="785"/>
      <c r="J154" s="785"/>
      <c r="K154" s="785"/>
      <c r="L154" s="785"/>
      <c r="M154" s="785"/>
      <c r="N154" s="785"/>
      <c r="O154" s="785"/>
      <c r="P154" s="785"/>
      <c r="Q154" s="785"/>
      <c r="R154" s="785"/>
      <c r="S154" s="1940"/>
      <c r="T154" s="1945"/>
      <c r="U154" s="1945"/>
      <c r="V154" s="1945"/>
      <c r="W154" s="1945"/>
      <c r="X154" s="1945"/>
      <c r="Y154" s="1945"/>
      <c r="Z154" s="1945"/>
      <c r="AA154" s="1945"/>
      <c r="AB154" s="1945"/>
      <c r="AC154" s="1945"/>
      <c r="AD154" s="1945"/>
      <c r="AE154" s="1945"/>
      <c r="AF154" s="1945"/>
      <c r="AG154" s="1945"/>
      <c r="AH154" s="1945"/>
      <c r="AI154" s="1945"/>
      <c r="AJ154" s="1940"/>
      <c r="AK154" s="1945"/>
      <c r="AL154" s="1945"/>
      <c r="AM154" s="1945"/>
      <c r="AN154" s="1945"/>
      <c r="AO154" s="1945"/>
      <c r="AP154" s="1945"/>
      <c r="AQ154" s="1945"/>
      <c r="AR154" s="1945"/>
      <c r="AS154" s="1945"/>
      <c r="AT154" s="1945"/>
      <c r="AU154" s="1945"/>
      <c r="AV154" s="1945"/>
      <c r="AW154" s="1945"/>
      <c r="AX154" s="1945"/>
      <c r="AY154" s="1945"/>
      <c r="AZ154" s="1706"/>
      <c r="BA154" s="1580"/>
      <c r="BB154" s="785"/>
      <c r="BC154" s="785"/>
      <c r="BD154" s="785"/>
      <c r="BE154" s="785"/>
      <c r="BF154" s="785"/>
      <c r="BG154" s="785"/>
      <c r="BH154" s="1580"/>
      <c r="BI154" s="1580"/>
      <c r="BJ154" s="785"/>
      <c r="BK154" s="785"/>
      <c r="BL154" s="785"/>
      <c r="BM154" s="785"/>
      <c r="BN154" s="785"/>
      <c r="BO154" s="785"/>
      <c r="BP154" s="785"/>
      <c r="BQ154" s="1706"/>
      <c r="BS154" s="785"/>
      <c r="BT154" s="785"/>
      <c r="BU154" s="785"/>
      <c r="BV154" s="785"/>
      <c r="BW154" s="785"/>
      <c r="BX154" s="785"/>
      <c r="BY154" s="785"/>
      <c r="BZ154" s="785"/>
      <c r="CA154" s="785"/>
      <c r="CB154" s="785"/>
      <c r="CC154" s="785"/>
      <c r="CD154" s="785"/>
      <c r="CE154" s="785"/>
      <c r="CF154" s="785"/>
      <c r="CG154" s="785"/>
      <c r="CH154" s="1706"/>
      <c r="CI154" s="785"/>
      <c r="CJ154" s="785"/>
      <c r="CK154" s="785"/>
      <c r="CL154" s="785"/>
      <c r="CM154" s="785"/>
      <c r="CN154" s="785"/>
      <c r="CO154" s="785"/>
      <c r="CP154" s="785"/>
      <c r="CQ154" s="785"/>
      <c r="CR154" s="785"/>
      <c r="CS154" s="785"/>
      <c r="CT154" s="785"/>
      <c r="CU154" s="785"/>
      <c r="CV154" s="785"/>
      <c r="CW154" s="785"/>
      <c r="CX154" s="785"/>
      <c r="CY154" s="1706"/>
      <c r="CZ154" s="785"/>
      <c r="DA154" s="785"/>
      <c r="DB154" s="785"/>
      <c r="DC154" s="785"/>
      <c r="DD154" s="785"/>
      <c r="DE154" s="785"/>
      <c r="DF154" s="785"/>
      <c r="DG154" s="785"/>
      <c r="DH154" s="785"/>
      <c r="DI154" s="785"/>
      <c r="DJ154" s="785"/>
      <c r="DK154" s="785"/>
      <c r="DL154" s="785"/>
      <c r="DM154" s="785"/>
      <c r="DN154" s="785"/>
      <c r="DO154" s="785"/>
      <c r="DP154" s="2898"/>
      <c r="DQ154" s="2899"/>
      <c r="DR154" s="1706"/>
      <c r="DS154" s="785"/>
      <c r="DT154" s="785"/>
      <c r="DU154" s="785"/>
      <c r="DV154" s="785"/>
      <c r="DW154" s="785"/>
      <c r="DX154" s="595"/>
      <c r="DY154" s="785"/>
      <c r="DZ154" s="785"/>
      <c r="EA154" s="785"/>
      <c r="EB154" s="2799"/>
      <c r="EC154" s="785"/>
      <c r="ED154" s="785"/>
      <c r="EE154" s="785"/>
      <c r="EF154" s="2799"/>
      <c r="EG154" s="785"/>
      <c r="EH154" s="785"/>
      <c r="EI154" s="785"/>
      <c r="EJ154" s="785"/>
      <c r="EK154" s="913"/>
      <c r="EL154" s="913"/>
      <c r="EM154" s="913"/>
      <c r="EN154" s="913"/>
      <c r="EO154" s="2899"/>
      <c r="EP154" s="3405"/>
      <c r="EQ154" s="785"/>
      <c r="ER154" s="785"/>
      <c r="ES154" s="3466"/>
      <c r="ET154" s="707"/>
      <c r="EU154" s="707"/>
      <c r="EV154" s="707"/>
      <c r="EW154" s="785"/>
      <c r="EX154" s="785"/>
      <c r="EY154" s="1550"/>
      <c r="EZ154" s="785"/>
      <c r="FA154" s="785"/>
      <c r="FB154" s="785"/>
      <c r="FC154" s="785"/>
      <c r="FD154" s="785"/>
      <c r="FE154" s="785"/>
      <c r="FF154" s="3461"/>
      <c r="FG154" s="3462"/>
      <c r="FH154" s="1580"/>
      <c r="FI154" s="785"/>
      <c r="FJ154" s="785"/>
      <c r="FK154" s="785"/>
      <c r="FL154" s="785"/>
      <c r="FM154" s="3466"/>
      <c r="FN154" s="785"/>
      <c r="FO154" s="785"/>
      <c r="FP154" s="785"/>
      <c r="FQ154" s="785"/>
      <c r="FR154" s="785"/>
      <c r="FS154" s="785"/>
      <c r="FT154" s="785"/>
      <c r="FU154" s="785"/>
      <c r="FV154" s="785"/>
      <c r="FW154" s="785"/>
      <c r="FX154" s="785"/>
      <c r="FY154" s="785"/>
      <c r="FZ154" s="785"/>
      <c r="GA154" s="785"/>
      <c r="GB154" s="785"/>
      <c r="GC154" s="785"/>
      <c r="GD154" s="3480"/>
      <c r="GE154" s="785"/>
      <c r="GF154" s="785"/>
      <c r="GG154" s="785"/>
      <c r="GH154" s="785"/>
      <c r="GI154" s="785"/>
      <c r="GJ154" s="785"/>
      <c r="GK154" s="785"/>
      <c r="GL154" s="785"/>
      <c r="GM154" s="785"/>
      <c r="GN154" s="785"/>
      <c r="GO154" s="785"/>
      <c r="GP154" s="785"/>
      <c r="GQ154" s="785"/>
      <c r="GR154" s="785"/>
      <c r="GS154" s="785"/>
      <c r="GT154" s="785"/>
      <c r="GU154" s="785"/>
      <c r="GV154" s="785"/>
      <c r="GW154" s="785"/>
      <c r="GX154" s="785"/>
      <c r="GY154" s="785"/>
      <c r="GZ154" s="38"/>
      <c r="HA154" s="2335"/>
      <c r="HB154" s="707"/>
      <c r="HC154" s="707"/>
      <c r="HD154" s="2799"/>
      <c r="HE154" s="707"/>
      <c r="HF154" s="2335"/>
      <c r="HG154" s="2335"/>
      <c r="HH154" s="2335"/>
      <c r="HI154" s="2335"/>
      <c r="HJ154" s="2335"/>
      <c r="HK154" s="2335"/>
      <c r="HL154" s="2335"/>
      <c r="HM154" s="2335"/>
      <c r="HN154" s="2335"/>
      <c r="HO154" s="2335"/>
      <c r="HP154" s="2335"/>
      <c r="HQ154" s="2335"/>
      <c r="HR154" s="2335"/>
      <c r="HS154" s="2335"/>
      <c r="HT154" s="2335"/>
      <c r="HU154" s="2335"/>
      <c r="HV154" s="2335"/>
      <c r="HW154" s="2335"/>
      <c r="HX154" s="2335"/>
      <c r="HY154" s="2335"/>
      <c r="HZ154" s="2335"/>
      <c r="IA154" s="2335"/>
      <c r="IB154" s="2335"/>
      <c r="IC154" s="2335"/>
      <c r="IG154" s="1937"/>
      <c r="IJ154" s="785"/>
      <c r="IK154" s="785"/>
      <c r="IL154" s="785"/>
      <c r="IM154" s="785"/>
      <c r="IN154" s="785"/>
      <c r="IO154" s="785"/>
      <c r="IP154" s="3466"/>
      <c r="IQ154" s="785"/>
      <c r="IR154" s="785"/>
      <c r="IS154" s="785"/>
      <c r="IT154" s="785"/>
      <c r="IU154" s="785"/>
      <c r="IV154" s="785"/>
      <c r="IW154" s="785"/>
      <c r="IX154" s="785"/>
      <c r="IY154" s="785"/>
      <c r="IZ154" s="785"/>
      <c r="JA154" s="785"/>
      <c r="JB154" s="785"/>
      <c r="JC154" s="785"/>
      <c r="JD154" s="785"/>
      <c r="JE154" s="785"/>
      <c r="JF154" s="785"/>
      <c r="JG154" s="1706"/>
      <c r="JH154" s="785"/>
      <c r="JI154" s="785"/>
      <c r="JJ154" s="785"/>
      <c r="JK154" s="785"/>
      <c r="JL154" s="785"/>
      <c r="JM154" s="785"/>
      <c r="JN154" s="785"/>
      <c r="JO154" s="785"/>
      <c r="JP154" s="785"/>
      <c r="JQ154" s="785"/>
      <c r="JR154" s="785"/>
      <c r="JS154" s="785"/>
      <c r="JT154" s="785"/>
      <c r="JU154" s="785"/>
      <c r="JV154" s="785"/>
      <c r="JW154" s="785"/>
      <c r="JX154" s="785"/>
      <c r="JY154" s="785"/>
      <c r="JZ154" s="785"/>
      <c r="KA154" s="785"/>
      <c r="KB154" s="785"/>
      <c r="KC154" s="785"/>
      <c r="KD154" s="785"/>
      <c r="KE154" s="785"/>
      <c r="KF154" s="785"/>
      <c r="KG154" s="785"/>
      <c r="KH154" s="785"/>
      <c r="KI154" s="785"/>
      <c r="KJ154" s="785"/>
      <c r="KK154" s="785"/>
      <c r="KL154" s="785"/>
      <c r="KM154" s="785"/>
      <c r="KO154" s="2838"/>
      <c r="KP154" s="2851" t="s">
        <v>1265</v>
      </c>
      <c r="KQ154" s="2852"/>
      <c r="KR154" s="2853">
        <v>140975885</v>
      </c>
      <c r="KS154" s="2854">
        <v>107974204</v>
      </c>
      <c r="KT154" s="2854">
        <v>2819754</v>
      </c>
      <c r="KU154" s="2854">
        <v>25677413</v>
      </c>
      <c r="KV154" s="2854">
        <v>1732793</v>
      </c>
      <c r="KW154" s="2855">
        <v>2771721</v>
      </c>
      <c r="KX154" s="2853">
        <v>14912816</v>
      </c>
      <c r="KY154" s="2853">
        <v>235346244</v>
      </c>
      <c r="KZ154" s="2853">
        <v>13553427</v>
      </c>
      <c r="LA154" s="2853">
        <v>404788372</v>
      </c>
      <c r="LB154" s="2856">
        <v>82259820</v>
      </c>
      <c r="LC154" s="2851" t="s">
        <v>1265</v>
      </c>
      <c r="LD154" s="2857"/>
    </row>
    <row r="155" spans="1:316" s="1803" customFormat="1" ht="16" customHeight="1">
      <c r="A155" s="785"/>
      <c r="B155" s="785"/>
      <c r="D155" s="785"/>
      <c r="E155" s="785"/>
      <c r="F155" s="785"/>
      <c r="G155" s="785"/>
      <c r="H155" s="785"/>
      <c r="I155" s="785"/>
      <c r="J155" s="785"/>
      <c r="K155" s="785"/>
      <c r="L155" s="785"/>
      <c r="M155" s="785"/>
      <c r="N155" s="785"/>
      <c r="O155" s="785"/>
      <c r="P155" s="785"/>
      <c r="Q155" s="785"/>
      <c r="R155" s="785"/>
      <c r="S155" s="1940"/>
      <c r="T155" s="1945"/>
      <c r="U155" s="1945"/>
      <c r="V155" s="1945"/>
      <c r="W155" s="1945"/>
      <c r="X155" s="1945"/>
      <c r="Y155" s="1945"/>
      <c r="Z155" s="1945"/>
      <c r="AA155" s="1945"/>
      <c r="AB155" s="1945"/>
      <c r="AC155" s="1945"/>
      <c r="AD155" s="1945"/>
      <c r="AE155" s="1945"/>
      <c r="AF155" s="1945"/>
      <c r="AG155" s="1945"/>
      <c r="AH155" s="1945"/>
      <c r="AI155" s="1945"/>
      <c r="AJ155" s="1940"/>
      <c r="AK155" s="1945"/>
      <c r="AL155" s="1945"/>
      <c r="AM155" s="1945"/>
      <c r="AN155" s="1945"/>
      <c r="AO155" s="1945"/>
      <c r="AP155" s="1945"/>
      <c r="AQ155" s="1945"/>
      <c r="AR155" s="1945"/>
      <c r="AS155" s="1945"/>
      <c r="AT155" s="1945"/>
      <c r="AU155" s="1945"/>
      <c r="AV155" s="1945"/>
      <c r="AW155" s="1945"/>
      <c r="AX155" s="1945"/>
      <c r="AY155" s="1945"/>
      <c r="AZ155" s="1706"/>
      <c r="BA155" s="1580"/>
      <c r="BB155" s="785"/>
      <c r="BC155" s="785"/>
      <c r="BD155" s="785"/>
      <c r="BE155" s="785"/>
      <c r="BF155" s="785"/>
      <c r="BG155" s="785"/>
      <c r="BH155" s="1580"/>
      <c r="BI155" s="1580"/>
      <c r="BJ155" s="785"/>
      <c r="BK155" s="785"/>
      <c r="BL155" s="785"/>
      <c r="BM155" s="785"/>
      <c r="BN155" s="785"/>
      <c r="BO155" s="785"/>
      <c r="BP155" s="785"/>
      <c r="BQ155" s="1706"/>
      <c r="BS155" s="785"/>
      <c r="BT155" s="785"/>
      <c r="BU155" s="785"/>
      <c r="BV155" s="785"/>
      <c r="BW155" s="785"/>
      <c r="BX155" s="785"/>
      <c r="BY155" s="785"/>
      <c r="BZ155" s="785"/>
      <c r="CA155" s="785"/>
      <c r="CB155" s="785"/>
      <c r="CC155" s="785"/>
      <c r="CD155" s="785"/>
      <c r="CE155" s="785"/>
      <c r="CF155" s="785"/>
      <c r="CG155" s="785"/>
      <c r="CH155" s="1706"/>
      <c r="CI155" s="785"/>
      <c r="CJ155" s="785"/>
      <c r="CK155" s="785"/>
      <c r="CL155" s="785"/>
      <c r="CM155" s="785"/>
      <c r="CN155" s="785"/>
      <c r="CO155" s="785"/>
      <c r="CP155" s="785"/>
      <c r="CQ155" s="785"/>
      <c r="CR155" s="785"/>
      <c r="CS155" s="785"/>
      <c r="CT155" s="785"/>
      <c r="CU155" s="785"/>
      <c r="CV155" s="785"/>
      <c r="CW155" s="785"/>
      <c r="CX155" s="785"/>
      <c r="CY155" s="1706"/>
      <c r="CZ155" s="785"/>
      <c r="DA155" s="785"/>
      <c r="DB155" s="785"/>
      <c r="DC155" s="785"/>
      <c r="DD155" s="785"/>
      <c r="DE155" s="785"/>
      <c r="DF155" s="785"/>
      <c r="DG155" s="785"/>
      <c r="DH155" s="785"/>
      <c r="DI155" s="785"/>
      <c r="DJ155" s="785"/>
      <c r="DK155" s="785"/>
      <c r="DL155" s="785"/>
      <c r="DM155" s="785"/>
      <c r="DN155" s="785"/>
      <c r="DO155" s="785"/>
      <c r="DP155" s="2898"/>
      <c r="DQ155" s="2899"/>
      <c r="DR155" s="1706"/>
      <c r="DS155" s="785"/>
      <c r="DT155" s="785"/>
      <c r="DU155" s="785"/>
      <c r="DV155" s="785"/>
      <c r="DW155" s="785"/>
      <c r="DX155" s="595"/>
      <c r="DY155" s="785"/>
      <c r="DZ155" s="785"/>
      <c r="EA155" s="785"/>
      <c r="EB155" s="2799"/>
      <c r="EC155" s="785"/>
      <c r="ED155" s="785"/>
      <c r="EE155" s="785"/>
      <c r="EF155" s="2799"/>
      <c r="EG155" s="785"/>
      <c r="EH155" s="785"/>
      <c r="EI155" s="785"/>
      <c r="EJ155" s="785"/>
      <c r="EK155" s="913"/>
      <c r="EL155" s="913"/>
      <c r="EM155" s="913"/>
      <c r="EN155" s="913"/>
      <c r="EO155" s="2899"/>
      <c r="EP155" s="3405"/>
      <c r="EQ155" s="785"/>
      <c r="ER155" s="785"/>
      <c r="ES155" s="3466"/>
      <c r="ET155" s="707"/>
      <c r="EU155" s="707"/>
      <c r="EV155" s="707"/>
      <c r="EW155" s="785"/>
      <c r="EX155" s="785"/>
      <c r="EY155" s="1550"/>
      <c r="EZ155" s="785"/>
      <c r="FA155" s="785"/>
      <c r="FB155" s="785"/>
      <c r="FC155" s="785"/>
      <c r="FD155" s="785"/>
      <c r="FE155" s="785"/>
      <c r="FF155" s="3461"/>
      <c r="FG155" s="3462"/>
      <c r="FH155" s="1580"/>
      <c r="FI155" s="785"/>
      <c r="FJ155" s="785"/>
      <c r="FK155" s="785"/>
      <c r="FL155" s="785"/>
      <c r="FM155" s="3466"/>
      <c r="FN155" s="785"/>
      <c r="FO155" s="785"/>
      <c r="FP155" s="785"/>
      <c r="FQ155" s="785"/>
      <c r="FR155" s="785"/>
      <c r="FS155" s="785"/>
      <c r="FT155" s="785"/>
      <c r="FU155" s="785"/>
      <c r="FV155" s="785"/>
      <c r="FW155" s="785"/>
      <c r="FX155" s="785"/>
      <c r="FY155" s="785"/>
      <c r="FZ155" s="785"/>
      <c r="GA155" s="785"/>
      <c r="GB155" s="785"/>
      <c r="GC155" s="785"/>
      <c r="GD155" s="3480"/>
      <c r="GE155" s="785"/>
      <c r="GF155" s="785"/>
      <c r="GG155" s="785"/>
      <c r="GH155" s="785"/>
      <c r="GI155" s="785"/>
      <c r="GJ155" s="785"/>
      <c r="GK155" s="785"/>
      <c r="GL155" s="785"/>
      <c r="GM155" s="785"/>
      <c r="GN155" s="785"/>
      <c r="GO155" s="785"/>
      <c r="GP155" s="785"/>
      <c r="GQ155" s="785"/>
      <c r="GR155" s="785"/>
      <c r="GS155" s="785"/>
      <c r="GT155" s="785"/>
      <c r="GU155" s="785"/>
      <c r="GV155" s="785"/>
      <c r="GW155" s="785"/>
      <c r="GX155" s="785"/>
      <c r="GY155" s="785"/>
      <c r="GZ155" s="38"/>
      <c r="HA155" s="2335"/>
      <c r="HB155" s="707"/>
      <c r="HC155" s="707"/>
      <c r="HD155" s="2799"/>
      <c r="HE155" s="707"/>
      <c r="HF155" s="2335"/>
      <c r="HG155" s="2335"/>
      <c r="HH155" s="2335"/>
      <c r="HI155" s="2335"/>
      <c r="HJ155" s="2335"/>
      <c r="HK155" s="2335"/>
      <c r="HL155" s="2335"/>
      <c r="HM155" s="2335"/>
      <c r="HN155" s="2335"/>
      <c r="HO155" s="2335"/>
      <c r="HP155" s="2335"/>
      <c r="HQ155" s="2335"/>
      <c r="HR155" s="2335"/>
      <c r="HS155" s="2335"/>
      <c r="HT155" s="2335"/>
      <c r="HU155" s="2335"/>
      <c r="HV155" s="2335"/>
      <c r="HW155" s="2335"/>
      <c r="HX155" s="2335"/>
      <c r="HY155" s="2335"/>
      <c r="HZ155" s="2335"/>
      <c r="IA155" s="2335"/>
      <c r="IB155" s="2335"/>
      <c r="IC155" s="2335"/>
      <c r="IG155" s="1937"/>
      <c r="IJ155" s="785"/>
      <c r="IK155" s="785"/>
      <c r="IL155" s="785"/>
      <c r="IM155" s="785"/>
      <c r="IN155" s="785"/>
      <c r="IO155" s="785"/>
      <c r="IP155" s="3466"/>
      <c r="IQ155" s="785"/>
      <c r="IR155" s="785"/>
      <c r="IS155" s="785"/>
      <c r="IT155" s="785"/>
      <c r="IU155" s="785"/>
      <c r="IV155" s="785"/>
      <c r="IW155" s="785"/>
      <c r="IX155" s="785"/>
      <c r="IY155" s="785"/>
      <c r="IZ155" s="785"/>
      <c r="JA155" s="785"/>
      <c r="JB155" s="785"/>
      <c r="JC155" s="785"/>
      <c r="JD155" s="785"/>
      <c r="JE155" s="785"/>
      <c r="JF155" s="785"/>
      <c r="JG155" s="1706"/>
      <c r="JH155" s="785"/>
      <c r="JI155" s="785"/>
      <c r="JJ155" s="785"/>
      <c r="JK155" s="785"/>
      <c r="JL155" s="785"/>
      <c r="JM155" s="785"/>
      <c r="JN155" s="785"/>
      <c r="JO155" s="785"/>
      <c r="JP155" s="785"/>
      <c r="JQ155" s="785"/>
      <c r="JR155" s="785"/>
      <c r="JS155" s="785"/>
      <c r="JT155" s="785"/>
      <c r="JU155" s="785"/>
      <c r="JV155" s="785"/>
      <c r="JW155" s="785"/>
      <c r="JX155" s="785"/>
      <c r="JY155" s="785"/>
      <c r="JZ155" s="785"/>
      <c r="KA155" s="785"/>
      <c r="KB155" s="785"/>
      <c r="KC155" s="785"/>
      <c r="KD155" s="785"/>
      <c r="KE155" s="785"/>
      <c r="KF155" s="785"/>
      <c r="KG155" s="785"/>
      <c r="KH155" s="785"/>
      <c r="KI155" s="785"/>
      <c r="KJ155" s="785"/>
      <c r="KK155" s="785"/>
      <c r="KL155" s="785"/>
      <c r="KM155" s="785"/>
      <c r="KO155" s="2838"/>
      <c r="KP155" s="2858" t="s">
        <v>1253</v>
      </c>
      <c r="KQ155" s="2859" t="s">
        <v>1254</v>
      </c>
      <c r="KR155" s="2860">
        <v>572876</v>
      </c>
      <c r="KS155" s="2861">
        <v>572876</v>
      </c>
      <c r="KT155" s="2861">
        <v>0</v>
      </c>
      <c r="KU155" s="2861">
        <v>0</v>
      </c>
      <c r="KV155" s="2861">
        <v>0</v>
      </c>
      <c r="KW155" s="2861">
        <v>0</v>
      </c>
      <c r="KX155" s="2862">
        <v>0</v>
      </c>
      <c r="KY155" s="2862">
        <v>0</v>
      </c>
      <c r="KZ155" s="2862">
        <v>0</v>
      </c>
      <c r="LA155" s="2862">
        <v>572876</v>
      </c>
      <c r="LB155" s="2862">
        <v>574922</v>
      </c>
      <c r="LC155" s="2859" t="s">
        <v>1254</v>
      </c>
      <c r="LD155" s="2863" t="s">
        <v>1253</v>
      </c>
    </row>
    <row r="156" spans="1:316" s="1803" customFormat="1" ht="16" customHeight="1">
      <c r="S156" s="1941"/>
      <c r="T156" s="1942"/>
      <c r="U156" s="1942"/>
      <c r="V156" s="1942"/>
      <c r="W156" s="1942"/>
      <c r="X156" s="1942"/>
      <c r="Y156" s="1942"/>
      <c r="Z156" s="1942"/>
      <c r="AA156" s="1942"/>
      <c r="AB156" s="1942"/>
      <c r="AC156" s="1942"/>
      <c r="AD156" s="1942"/>
      <c r="AE156" s="1942"/>
      <c r="AF156" s="1942"/>
      <c r="AG156" s="1942"/>
      <c r="AH156" s="1942"/>
      <c r="AI156" s="1942"/>
      <c r="AJ156" s="1941"/>
      <c r="AK156" s="1942"/>
      <c r="AL156" s="1942"/>
      <c r="AM156" s="1942"/>
      <c r="AN156" s="1942"/>
      <c r="AO156" s="1942"/>
      <c r="AP156" s="1942"/>
      <c r="AQ156" s="1942"/>
      <c r="AR156" s="1942"/>
      <c r="AS156" s="1942"/>
      <c r="AT156" s="1942"/>
      <c r="AU156" s="1942"/>
      <c r="AV156" s="1942"/>
      <c r="AW156" s="1942"/>
      <c r="AX156" s="1942"/>
      <c r="AY156" s="1942"/>
      <c r="AZ156" s="1937"/>
      <c r="BQ156" s="1937"/>
      <c r="CH156" s="1937"/>
      <c r="CY156" s="1937"/>
      <c r="DP156" s="2900"/>
      <c r="DQ156" s="2901"/>
      <c r="DR156" s="1937"/>
      <c r="DX156" s="4193"/>
      <c r="EB156" s="2800"/>
      <c r="EF156" s="2800"/>
      <c r="EK156" s="3253"/>
      <c r="EL156" s="3253"/>
      <c r="EM156" s="3253"/>
      <c r="EN156" s="3253"/>
      <c r="EO156" s="2901"/>
      <c r="EP156" s="3406"/>
      <c r="ES156" s="3467"/>
      <c r="ET156" s="1938"/>
      <c r="EU156" s="1938"/>
      <c r="EV156" s="1938"/>
      <c r="EY156" s="3235"/>
      <c r="FF156" s="3460"/>
      <c r="FG156" s="2902"/>
      <c r="FM156" s="3467"/>
      <c r="GD156" s="3477"/>
      <c r="GZ156" s="2407"/>
      <c r="HA156" s="2335"/>
      <c r="HB156" s="1938"/>
      <c r="HC156" s="1938"/>
      <c r="HD156" s="2800"/>
      <c r="HE156" s="1938"/>
      <c r="HF156" s="2335"/>
      <c r="HG156" s="2335"/>
      <c r="HH156" s="2335"/>
      <c r="HI156" s="2335"/>
      <c r="HJ156" s="2335"/>
      <c r="HK156" s="2335"/>
      <c r="HL156" s="2335"/>
      <c r="HM156" s="2335"/>
      <c r="HN156" s="2335"/>
      <c r="HO156" s="2335"/>
      <c r="HP156" s="2335"/>
      <c r="HQ156" s="2335"/>
      <c r="HR156" s="2335"/>
      <c r="HS156" s="2335"/>
      <c r="HT156" s="2335"/>
      <c r="HU156" s="2335"/>
      <c r="HV156" s="2335"/>
      <c r="HW156" s="2335"/>
      <c r="HX156" s="2335"/>
      <c r="HY156" s="2335"/>
      <c r="HZ156" s="2335"/>
      <c r="IA156" s="2335"/>
      <c r="IB156" s="2335"/>
      <c r="IC156" s="2335"/>
      <c r="IG156" s="1937"/>
      <c r="IP156" s="3467"/>
      <c r="JG156" s="1937"/>
      <c r="KO156" s="2838"/>
      <c r="KP156" s="2864" t="s">
        <v>1255</v>
      </c>
      <c r="KQ156" s="2865" t="s">
        <v>1256</v>
      </c>
      <c r="KR156" s="2866">
        <v>81883542</v>
      </c>
      <c r="KS156" s="2867">
        <v>81883542</v>
      </c>
      <c r="KT156" s="2867">
        <v>0</v>
      </c>
      <c r="KU156" s="2867">
        <v>0</v>
      </c>
      <c r="KV156" s="2867">
        <v>0</v>
      </c>
      <c r="KW156" s="2867">
        <v>0</v>
      </c>
      <c r="KX156" s="2868">
        <v>0</v>
      </c>
      <c r="KY156" s="2868">
        <v>0</v>
      </c>
      <c r="KZ156" s="2868">
        <v>0</v>
      </c>
      <c r="LA156" s="2868">
        <v>81883542</v>
      </c>
      <c r="LB156" s="2868">
        <v>13637134</v>
      </c>
      <c r="LC156" s="2865" t="s">
        <v>1256</v>
      </c>
      <c r="LD156" s="2869" t="s">
        <v>1255</v>
      </c>
    </row>
    <row r="157" spans="1:316" s="1803" customFormat="1" ht="16" customHeight="1">
      <c r="S157" s="1941"/>
      <c r="T157" s="1942"/>
      <c r="U157" s="1942"/>
      <c r="V157" s="1942"/>
      <c r="W157" s="1942"/>
      <c r="X157" s="1942"/>
      <c r="Y157" s="1942"/>
      <c r="Z157" s="1942"/>
      <c r="AA157" s="1942"/>
      <c r="AB157" s="1942"/>
      <c r="AC157" s="1942"/>
      <c r="AD157" s="1942"/>
      <c r="AE157" s="1942"/>
      <c r="AF157" s="1942"/>
      <c r="AG157" s="1942"/>
      <c r="AH157" s="1942"/>
      <c r="AI157" s="1942"/>
      <c r="AJ157" s="1941"/>
      <c r="AK157" s="1942"/>
      <c r="AL157" s="1942"/>
      <c r="AM157" s="1942"/>
      <c r="AN157" s="1942"/>
      <c r="AO157" s="1942"/>
      <c r="AP157" s="1942"/>
      <c r="AQ157" s="1942"/>
      <c r="AR157" s="1942"/>
      <c r="AS157" s="1942"/>
      <c r="AT157" s="1942"/>
      <c r="AU157" s="1942"/>
      <c r="AV157" s="1942"/>
      <c r="AW157" s="1942"/>
      <c r="AX157" s="1942"/>
      <c r="AY157" s="1942"/>
      <c r="AZ157" s="1937"/>
      <c r="BQ157" s="1937"/>
      <c r="CH157" s="1937"/>
      <c r="CY157" s="1937"/>
      <c r="DP157" s="2900"/>
      <c r="DQ157" s="2901"/>
      <c r="DR157" s="1937"/>
      <c r="DX157" s="4193"/>
      <c r="EB157" s="2800"/>
      <c r="EF157" s="2800"/>
      <c r="EK157" s="3253"/>
      <c r="EL157" s="3253"/>
      <c r="EM157" s="3253"/>
      <c r="EN157" s="3253"/>
      <c r="EO157" s="2901"/>
      <c r="EP157" s="3406"/>
      <c r="ES157" s="3467"/>
      <c r="ET157" s="1938"/>
      <c r="EU157" s="1938"/>
      <c r="EV157" s="1938"/>
      <c r="EY157" s="3235"/>
      <c r="FF157" s="3460"/>
      <c r="FG157" s="2902"/>
      <c r="FM157" s="3467"/>
      <c r="GD157" s="3477"/>
      <c r="GZ157" s="2407"/>
      <c r="HA157" s="2335"/>
      <c r="HB157" s="1938"/>
      <c r="HC157" s="1938"/>
      <c r="HD157" s="2800"/>
      <c r="HE157" s="1938"/>
      <c r="HF157" s="2335"/>
      <c r="HG157" s="2335"/>
      <c r="HH157" s="2335"/>
      <c r="HI157" s="2335"/>
      <c r="HJ157" s="2335"/>
      <c r="HK157" s="2335"/>
      <c r="HL157" s="2335"/>
      <c r="HM157" s="2335"/>
      <c r="HN157" s="2335"/>
      <c r="HO157" s="2335"/>
      <c r="HP157" s="2335"/>
      <c r="HQ157" s="2335"/>
      <c r="HR157" s="2335"/>
      <c r="HS157" s="2335"/>
      <c r="HT157" s="2335"/>
      <c r="HU157" s="2335"/>
      <c r="HV157" s="2335"/>
      <c r="HW157" s="2335"/>
      <c r="HX157" s="2335"/>
      <c r="HY157" s="2335"/>
      <c r="HZ157" s="2335"/>
      <c r="IA157" s="2335"/>
      <c r="IB157" s="2335"/>
      <c r="IC157" s="2335"/>
      <c r="IG157" s="1937"/>
      <c r="IP157" s="3467"/>
      <c r="JG157" s="1937"/>
      <c r="KO157" s="2838"/>
      <c r="KP157" s="2858" t="s">
        <v>1257</v>
      </c>
      <c r="KQ157" s="2859" t="s">
        <v>1258</v>
      </c>
      <c r="KR157" s="2860">
        <v>4538854</v>
      </c>
      <c r="KS157" s="2861">
        <v>3033486</v>
      </c>
      <c r="KT157" s="2861">
        <v>0</v>
      </c>
      <c r="KU157" s="2861">
        <v>1494706</v>
      </c>
      <c r="KV157" s="2861">
        <v>10662</v>
      </c>
      <c r="KW157" s="2861">
        <v>0</v>
      </c>
      <c r="KX157" s="2862">
        <v>8720457</v>
      </c>
      <c r="KY157" s="2862">
        <v>3491746</v>
      </c>
      <c r="KZ157" s="2862">
        <v>1074</v>
      </c>
      <c r="LA157" s="2862">
        <v>16752131</v>
      </c>
      <c r="LB157" s="2862">
        <v>24630549</v>
      </c>
      <c r="LC157" s="2859" t="s">
        <v>1258</v>
      </c>
      <c r="LD157" s="2870" t="s">
        <v>1257</v>
      </c>
    </row>
    <row r="158" spans="1:316" s="1803" customFormat="1" ht="16" customHeight="1">
      <c r="S158" s="1941"/>
      <c r="T158" s="1942"/>
      <c r="U158" s="1942"/>
      <c r="V158" s="1942"/>
      <c r="W158" s="1942"/>
      <c r="X158" s="1942"/>
      <c r="Y158" s="1942"/>
      <c r="Z158" s="1942"/>
      <c r="AA158" s="1942"/>
      <c r="AB158" s="1942"/>
      <c r="AC158" s="1942"/>
      <c r="AD158" s="1942"/>
      <c r="AE158" s="1942"/>
      <c r="AF158" s="1942"/>
      <c r="AG158" s="1942"/>
      <c r="AH158" s="1942"/>
      <c r="AI158" s="1942"/>
      <c r="AJ158" s="1941"/>
      <c r="AK158" s="1942"/>
      <c r="AL158" s="1942"/>
      <c r="AM158" s="1942"/>
      <c r="AN158" s="1942"/>
      <c r="AO158" s="1942"/>
      <c r="AP158" s="1942"/>
      <c r="AQ158" s="1942"/>
      <c r="AR158" s="1942"/>
      <c r="AS158" s="1942"/>
      <c r="AT158" s="1942"/>
      <c r="AU158" s="1942"/>
      <c r="AV158" s="1942"/>
      <c r="AW158" s="1942"/>
      <c r="AX158" s="1942"/>
      <c r="AY158" s="1942"/>
      <c r="AZ158" s="1937"/>
      <c r="BQ158" s="1937"/>
      <c r="CH158" s="1937"/>
      <c r="CY158" s="1937"/>
      <c r="DP158" s="2900"/>
      <c r="DQ158" s="2901"/>
      <c r="DR158" s="1937"/>
      <c r="DX158" s="4193"/>
      <c r="EB158" s="2800"/>
      <c r="EF158" s="2800"/>
      <c r="EK158" s="3253"/>
      <c r="EL158" s="3253"/>
      <c r="EM158" s="3253"/>
      <c r="EN158" s="3253"/>
      <c r="EO158" s="2901"/>
      <c r="EP158" s="3406"/>
      <c r="ES158" s="3467"/>
      <c r="ET158" s="1938"/>
      <c r="EU158" s="1938"/>
      <c r="EV158" s="1938"/>
      <c r="EY158" s="3235"/>
      <c r="FF158" s="3460"/>
      <c r="FG158" s="2902"/>
      <c r="FM158" s="3467"/>
      <c r="GD158" s="3477"/>
      <c r="GZ158" s="2407"/>
      <c r="HA158" s="2335"/>
      <c r="HB158" s="1938"/>
      <c r="HC158" s="1938"/>
      <c r="HD158" s="2800"/>
      <c r="HE158" s="1938"/>
      <c r="HF158" s="2335"/>
      <c r="HG158" s="2335"/>
      <c r="HH158" s="2335"/>
      <c r="HI158" s="2335"/>
      <c r="HJ158" s="2335"/>
      <c r="HK158" s="2335"/>
      <c r="HL158" s="2335"/>
      <c r="HM158" s="2335"/>
      <c r="HN158" s="2335"/>
      <c r="HO158" s="2335"/>
      <c r="HP158" s="2335"/>
      <c r="HQ158" s="2335"/>
      <c r="HR158" s="2335"/>
      <c r="HS158" s="2335"/>
      <c r="HT158" s="2335"/>
      <c r="HU158" s="2335"/>
      <c r="HV158" s="2335"/>
      <c r="HW158" s="2335"/>
      <c r="HX158" s="2335"/>
      <c r="HY158" s="2335"/>
      <c r="HZ158" s="2335"/>
      <c r="IA158" s="2335"/>
      <c r="IB158" s="2335"/>
      <c r="IC158" s="2335"/>
      <c r="IG158" s="1937"/>
      <c r="IP158" s="3467"/>
      <c r="JG158" s="1937"/>
      <c r="KO158" s="2838"/>
      <c r="KP158" s="2864" t="s">
        <v>1259</v>
      </c>
      <c r="KQ158" s="2865" t="s">
        <v>1260</v>
      </c>
      <c r="KR158" s="2866">
        <v>16322331</v>
      </c>
      <c r="KS158" s="2867">
        <v>8323607</v>
      </c>
      <c r="KT158" s="2867">
        <v>0</v>
      </c>
      <c r="KU158" s="2867">
        <v>7987133</v>
      </c>
      <c r="KV158" s="2867">
        <v>11403</v>
      </c>
      <c r="KW158" s="2867">
        <v>188</v>
      </c>
      <c r="KX158" s="2868">
        <v>2367383</v>
      </c>
      <c r="KY158" s="2868">
        <v>68426493</v>
      </c>
      <c r="KZ158" s="2868">
        <v>13235585</v>
      </c>
      <c r="LA158" s="2868">
        <v>100351792</v>
      </c>
      <c r="LB158" s="2868">
        <v>18209815</v>
      </c>
      <c r="LC158" s="2865" t="s">
        <v>1260</v>
      </c>
      <c r="LD158" s="2869" t="s">
        <v>1259</v>
      </c>
    </row>
    <row r="159" spans="1:316" s="1803" customFormat="1" ht="16" customHeight="1">
      <c r="S159" s="1941"/>
      <c r="T159" s="1942"/>
      <c r="U159" s="1942"/>
      <c r="V159" s="1942"/>
      <c r="W159" s="1942"/>
      <c r="X159" s="1942"/>
      <c r="Y159" s="1942"/>
      <c r="Z159" s="1942"/>
      <c r="AA159" s="1942"/>
      <c r="AB159" s="1942"/>
      <c r="AC159" s="1942"/>
      <c r="AD159" s="1942"/>
      <c r="AE159" s="1942"/>
      <c r="AF159" s="1942"/>
      <c r="AG159" s="1942"/>
      <c r="AH159" s="1942"/>
      <c r="AI159" s="1942"/>
      <c r="AJ159" s="1941"/>
      <c r="AK159" s="1942"/>
      <c r="AL159" s="1942"/>
      <c r="AM159" s="1942"/>
      <c r="AN159" s="1942"/>
      <c r="AO159" s="1942"/>
      <c r="AP159" s="1942"/>
      <c r="AQ159" s="1942"/>
      <c r="AR159" s="1942"/>
      <c r="AS159" s="1942"/>
      <c r="AT159" s="1942"/>
      <c r="AU159" s="1942"/>
      <c r="AV159" s="1942"/>
      <c r="AW159" s="1942"/>
      <c r="AX159" s="1942"/>
      <c r="AY159" s="1942"/>
      <c r="AZ159" s="1937"/>
      <c r="BQ159" s="1937"/>
      <c r="CH159" s="1937"/>
      <c r="CY159" s="1937"/>
      <c r="DP159" s="2900"/>
      <c r="DQ159" s="2901"/>
      <c r="DR159" s="1937"/>
      <c r="DX159" s="4193"/>
      <c r="EB159" s="2800"/>
      <c r="EF159" s="2800"/>
      <c r="EK159" s="3253"/>
      <c r="EL159" s="3253"/>
      <c r="EM159" s="3253"/>
      <c r="EN159" s="3253"/>
      <c r="EO159" s="2901"/>
      <c r="EP159" s="3406"/>
      <c r="ES159" s="3467"/>
      <c r="ET159" s="1938"/>
      <c r="EU159" s="1938"/>
      <c r="EV159" s="1938"/>
      <c r="EY159" s="3235"/>
      <c r="FF159" s="3460"/>
      <c r="FG159" s="2902"/>
      <c r="FM159" s="3467"/>
      <c r="GD159" s="3477"/>
      <c r="GZ159" s="2407"/>
      <c r="HA159" s="2335"/>
      <c r="HB159" s="1938"/>
      <c r="HC159" s="1938"/>
      <c r="HD159" s="2800"/>
      <c r="HE159" s="1938"/>
      <c r="HF159" s="2335"/>
      <c r="HG159" s="2335"/>
      <c r="HH159" s="2335"/>
      <c r="HI159" s="2335"/>
      <c r="HJ159" s="2335"/>
      <c r="HK159" s="2335"/>
      <c r="HL159" s="2335"/>
      <c r="HM159" s="2335"/>
      <c r="HN159" s="2335"/>
      <c r="HO159" s="2335"/>
      <c r="HP159" s="2335"/>
      <c r="HQ159" s="2335"/>
      <c r="HR159" s="2335"/>
      <c r="HS159" s="2335"/>
      <c r="HT159" s="2335"/>
      <c r="HU159" s="2335"/>
      <c r="HV159" s="2335"/>
      <c r="HW159" s="2335"/>
      <c r="HX159" s="2335"/>
      <c r="HY159" s="2335"/>
      <c r="HZ159" s="2335"/>
      <c r="IA159" s="2335"/>
      <c r="IB159" s="2335"/>
      <c r="IC159" s="2335"/>
      <c r="IG159" s="1937"/>
      <c r="IP159" s="3467"/>
      <c r="JG159" s="1937"/>
      <c r="KO159" s="2838"/>
      <c r="KP159" s="2858" t="s">
        <v>414</v>
      </c>
      <c r="KQ159" s="2859" t="s">
        <v>1261</v>
      </c>
      <c r="KR159" s="2860">
        <v>25873258</v>
      </c>
      <c r="KS159" s="2861">
        <v>11076111</v>
      </c>
      <c r="KT159" s="2861">
        <v>2526547</v>
      </c>
      <c r="KU159" s="2861">
        <v>11616689</v>
      </c>
      <c r="KV159" s="2861">
        <v>600911</v>
      </c>
      <c r="KW159" s="2861">
        <v>53000</v>
      </c>
      <c r="KX159" s="2862">
        <v>0</v>
      </c>
      <c r="KY159" s="2862">
        <v>84761259</v>
      </c>
      <c r="KZ159" s="2862">
        <v>0</v>
      </c>
      <c r="LA159" s="2862">
        <v>110634517</v>
      </c>
      <c r="LB159" s="2862">
        <v>21250754</v>
      </c>
      <c r="LC159" s="2859" t="s">
        <v>1261</v>
      </c>
      <c r="LD159" s="2870" t="s">
        <v>414</v>
      </c>
    </row>
    <row r="160" spans="1:316" s="1803" customFormat="1" ht="16" customHeight="1">
      <c r="S160" s="1941"/>
      <c r="T160" s="1942"/>
      <c r="U160" s="1942"/>
      <c r="V160" s="1942"/>
      <c r="W160" s="1942"/>
      <c r="X160" s="1942"/>
      <c r="Y160" s="1942"/>
      <c r="Z160" s="1942"/>
      <c r="AA160" s="1942"/>
      <c r="AB160" s="1942"/>
      <c r="AC160" s="1942"/>
      <c r="AD160" s="1942"/>
      <c r="AE160" s="1942"/>
      <c r="AF160" s="1942"/>
      <c r="AG160" s="1942"/>
      <c r="AH160" s="1942"/>
      <c r="AI160" s="1942"/>
      <c r="AJ160" s="1941"/>
      <c r="AK160" s="1942"/>
      <c r="AL160" s="1942"/>
      <c r="AM160" s="1942"/>
      <c r="AN160" s="1942"/>
      <c r="AO160" s="1942"/>
      <c r="AP160" s="1942"/>
      <c r="AQ160" s="1942"/>
      <c r="AR160" s="1942"/>
      <c r="AS160" s="1942"/>
      <c r="AT160" s="1942"/>
      <c r="AU160" s="1942"/>
      <c r="AV160" s="1942"/>
      <c r="AW160" s="1942"/>
      <c r="AX160" s="1942"/>
      <c r="AY160" s="1942"/>
      <c r="AZ160" s="1937"/>
      <c r="BQ160" s="1937"/>
      <c r="CH160" s="1937"/>
      <c r="CY160" s="1937"/>
      <c r="DP160" s="2900"/>
      <c r="DQ160" s="2901"/>
      <c r="DR160" s="1937"/>
      <c r="DX160" s="4193"/>
      <c r="EB160" s="2800"/>
      <c r="EF160" s="2800"/>
      <c r="EK160" s="3253"/>
      <c r="EL160" s="3253"/>
      <c r="EM160" s="3253"/>
      <c r="EN160" s="3253"/>
      <c r="EO160" s="2901"/>
      <c r="EP160" s="3406"/>
      <c r="ES160" s="3467"/>
      <c r="ET160" s="1938"/>
      <c r="EU160" s="1938"/>
      <c r="EV160" s="1938"/>
      <c r="EY160" s="3235"/>
      <c r="FF160" s="3460"/>
      <c r="FG160" s="2902"/>
      <c r="FM160" s="3467"/>
      <c r="GD160" s="3477"/>
      <c r="GZ160" s="2407"/>
      <c r="HA160" s="2335"/>
      <c r="HB160" s="1938"/>
      <c r="HC160" s="1938"/>
      <c r="HD160" s="2800"/>
      <c r="HE160" s="1938"/>
      <c r="HF160" s="2335"/>
      <c r="HG160" s="2335"/>
      <c r="HH160" s="2335"/>
      <c r="HI160" s="2335"/>
      <c r="HJ160" s="2335"/>
      <c r="HK160" s="2335"/>
      <c r="HL160" s="2335"/>
      <c r="HM160" s="2335"/>
      <c r="HN160" s="2335"/>
      <c r="HO160" s="2335"/>
      <c r="HP160" s="2335"/>
      <c r="HQ160" s="2335"/>
      <c r="HR160" s="2335"/>
      <c r="HS160" s="2335"/>
      <c r="HT160" s="2335"/>
      <c r="HU160" s="2335"/>
      <c r="HV160" s="2335"/>
      <c r="HW160" s="2335"/>
      <c r="HX160" s="2335"/>
      <c r="HY160" s="2335"/>
      <c r="HZ160" s="2335"/>
      <c r="IA160" s="2335"/>
      <c r="IB160" s="2335"/>
      <c r="IC160" s="2335"/>
      <c r="IG160" s="1937"/>
      <c r="IP160" s="3467"/>
      <c r="JG160" s="1937"/>
      <c r="KO160" s="2838"/>
      <c r="KP160" s="2864" t="s">
        <v>683</v>
      </c>
      <c r="KQ160" s="2865" t="s">
        <v>1262</v>
      </c>
      <c r="KR160" s="2866">
        <v>3666040</v>
      </c>
      <c r="KS160" s="2867">
        <v>0</v>
      </c>
      <c r="KT160" s="2867">
        <v>0</v>
      </c>
      <c r="KU160" s="2867">
        <v>0</v>
      </c>
      <c r="KV160" s="2867">
        <v>971692</v>
      </c>
      <c r="KW160" s="2867">
        <v>2694348</v>
      </c>
      <c r="KX160" s="2868">
        <v>0</v>
      </c>
      <c r="KY160" s="2868">
        <v>0</v>
      </c>
      <c r="KZ160" s="2868">
        <v>0</v>
      </c>
      <c r="LA160" s="2868">
        <v>3666040</v>
      </c>
      <c r="LB160" s="2868">
        <v>104782</v>
      </c>
      <c r="LC160" s="2865" t="s">
        <v>1262</v>
      </c>
      <c r="LD160" s="2869" t="s">
        <v>683</v>
      </c>
    </row>
    <row r="161" spans="1:316" s="1803" customFormat="1" ht="16" customHeight="1">
      <c r="S161" s="1941"/>
      <c r="T161" s="1942"/>
      <c r="U161" s="1942"/>
      <c r="V161" s="1942"/>
      <c r="W161" s="1942"/>
      <c r="X161" s="1942"/>
      <c r="Y161" s="1942"/>
      <c r="Z161" s="1942"/>
      <c r="AA161" s="1942"/>
      <c r="AB161" s="1942"/>
      <c r="AC161" s="1942"/>
      <c r="AD161" s="1942"/>
      <c r="AE161" s="1942"/>
      <c r="AF161" s="1942"/>
      <c r="AG161" s="1942"/>
      <c r="AH161" s="1942"/>
      <c r="AI161" s="1942"/>
      <c r="AJ161" s="1941"/>
      <c r="AK161" s="1942"/>
      <c r="AL161" s="1942"/>
      <c r="AM161" s="1942"/>
      <c r="AN161" s="1942"/>
      <c r="AO161" s="1942"/>
      <c r="AP161" s="1942"/>
      <c r="AQ161" s="1942"/>
      <c r="AR161" s="1942"/>
      <c r="AS161" s="1942"/>
      <c r="AT161" s="1942"/>
      <c r="AU161" s="1942"/>
      <c r="AV161" s="1942"/>
      <c r="AW161" s="1942"/>
      <c r="AX161" s="1942"/>
      <c r="AY161" s="1942"/>
      <c r="AZ161" s="1937"/>
      <c r="BQ161" s="1937"/>
      <c r="CH161" s="1937"/>
      <c r="CY161" s="1937"/>
      <c r="DP161" s="2900"/>
      <c r="DQ161" s="2901"/>
      <c r="DR161" s="1937"/>
      <c r="DX161" s="4193"/>
      <c r="EB161" s="2800"/>
      <c r="EF161" s="2800"/>
      <c r="EK161" s="3253"/>
      <c r="EL161" s="3253"/>
      <c r="EM161" s="3253"/>
      <c r="EN161" s="3253"/>
      <c r="EO161" s="2901"/>
      <c r="EP161" s="3406"/>
      <c r="ES161" s="3467"/>
      <c r="ET161" s="1938"/>
      <c r="EU161" s="1938"/>
      <c r="EV161" s="1938"/>
      <c r="EY161" s="3235"/>
      <c r="FF161" s="3460"/>
      <c r="FG161" s="2902"/>
      <c r="FM161" s="3467"/>
      <c r="GD161" s="3477"/>
      <c r="GZ161" s="2407"/>
      <c r="HA161" s="2335"/>
      <c r="HB161" s="1938"/>
      <c r="HC161" s="1938"/>
      <c r="HD161" s="2800"/>
      <c r="HE161" s="1938"/>
      <c r="HF161" s="2335"/>
      <c r="HG161" s="2335"/>
      <c r="HH161" s="2335"/>
      <c r="HI161" s="2335"/>
      <c r="HJ161" s="2335"/>
      <c r="HK161" s="2335"/>
      <c r="HL161" s="2335"/>
      <c r="HM161" s="2335"/>
      <c r="HN161" s="2335"/>
      <c r="HO161" s="2335"/>
      <c r="HP161" s="2335"/>
      <c r="HQ161" s="2335"/>
      <c r="HR161" s="2335"/>
      <c r="HS161" s="2335"/>
      <c r="HT161" s="2335"/>
      <c r="HU161" s="2335"/>
      <c r="HV161" s="2335"/>
      <c r="HW161" s="2335"/>
      <c r="HX161" s="2335"/>
      <c r="HY161" s="2335"/>
      <c r="HZ161" s="2335"/>
      <c r="IA161" s="2335"/>
      <c r="IB161" s="2335"/>
      <c r="IC161" s="2335"/>
      <c r="IG161" s="1937"/>
      <c r="IP161" s="3467"/>
      <c r="JG161" s="1937"/>
      <c r="KO161" s="2838"/>
      <c r="KP161" s="2871" t="s">
        <v>1263</v>
      </c>
      <c r="KQ161" s="2872" t="s">
        <v>1266</v>
      </c>
      <c r="KR161" s="2873">
        <v>8118984</v>
      </c>
      <c r="KS161" s="2874">
        <v>3084582</v>
      </c>
      <c r="KT161" s="2874">
        <v>293207</v>
      </c>
      <c r="KU161" s="2874">
        <v>4578885</v>
      </c>
      <c r="KV161" s="2874">
        <v>138125</v>
      </c>
      <c r="KW161" s="2874">
        <v>24185</v>
      </c>
      <c r="KX161" s="2875">
        <v>3824976</v>
      </c>
      <c r="KY161" s="2875">
        <v>78666746</v>
      </c>
      <c r="KZ161" s="2875">
        <v>316768</v>
      </c>
      <c r="LA161" s="2875">
        <v>90927474</v>
      </c>
      <c r="LB161" s="2875">
        <v>3851864</v>
      </c>
      <c r="LC161" s="2872" t="s">
        <v>1266</v>
      </c>
      <c r="LD161" s="2876" t="s">
        <v>1263</v>
      </c>
    </row>
    <row r="162" spans="1:316" s="1803" customFormat="1" ht="15.75" customHeight="1">
      <c r="S162" s="1941"/>
      <c r="T162" s="1942"/>
      <c r="U162" s="1942"/>
      <c r="V162" s="1942"/>
      <c r="W162" s="1942"/>
      <c r="X162" s="1942"/>
      <c r="Y162" s="1942"/>
      <c r="Z162" s="1942"/>
      <c r="AA162" s="1942"/>
      <c r="AB162" s="1942"/>
      <c r="AC162" s="1942"/>
      <c r="AD162" s="1942"/>
      <c r="AE162" s="1942"/>
      <c r="AF162" s="1942"/>
      <c r="AG162" s="1942"/>
      <c r="AH162" s="1942"/>
      <c r="AI162" s="1942"/>
      <c r="AJ162" s="1941"/>
      <c r="AK162" s="1942"/>
      <c r="AL162" s="1942"/>
      <c r="AM162" s="1942"/>
      <c r="AN162" s="1942"/>
      <c r="AO162" s="1942"/>
      <c r="AP162" s="1942"/>
      <c r="AQ162" s="1942"/>
      <c r="AR162" s="1942"/>
      <c r="AS162" s="1942"/>
      <c r="AT162" s="1942"/>
      <c r="AU162" s="1942"/>
      <c r="AV162" s="1942"/>
      <c r="AW162" s="1942"/>
      <c r="AX162" s="1942"/>
      <c r="AY162" s="1942"/>
      <c r="AZ162" s="1937"/>
      <c r="BQ162" s="1937"/>
      <c r="CH162" s="1937"/>
      <c r="CY162" s="1937"/>
      <c r="DP162" s="2900"/>
      <c r="DQ162" s="2901"/>
      <c r="DR162" s="1937"/>
      <c r="DX162" s="4193"/>
      <c r="EB162" s="2800"/>
      <c r="EF162" s="2800"/>
      <c r="EK162" s="3253"/>
      <c r="EL162" s="3253"/>
      <c r="EM162" s="3253"/>
      <c r="EN162" s="3253"/>
      <c r="EO162" s="2901"/>
      <c r="EP162" s="3406"/>
      <c r="ES162" s="3467"/>
      <c r="ET162" s="1938"/>
      <c r="EU162" s="1938"/>
      <c r="EV162" s="1938"/>
      <c r="EY162" s="3235"/>
      <c r="FF162" s="3460"/>
      <c r="FG162" s="2902"/>
      <c r="FM162" s="3467"/>
      <c r="GD162" s="3477"/>
      <c r="GZ162" s="2407"/>
      <c r="HA162" s="2335"/>
      <c r="HB162" s="1938"/>
      <c r="HC162" s="1938"/>
      <c r="HD162" s="2800"/>
      <c r="HE162" s="1938"/>
      <c r="HF162" s="2335"/>
      <c r="HG162" s="2335"/>
      <c r="HH162" s="2335"/>
      <c r="HI162" s="2335"/>
      <c r="HJ162" s="2335"/>
      <c r="HK162" s="2335"/>
      <c r="HL162" s="2335"/>
      <c r="HM162" s="2335"/>
      <c r="HN162" s="2335"/>
      <c r="HO162" s="2335"/>
      <c r="HP162" s="2335"/>
      <c r="HQ162" s="2335"/>
      <c r="HR162" s="2335"/>
      <c r="HS162" s="2335"/>
      <c r="HT162" s="2335"/>
      <c r="HU162" s="2335"/>
      <c r="HV162" s="2335"/>
      <c r="HW162" s="2335"/>
      <c r="HX162" s="2335"/>
      <c r="HY162" s="2335"/>
      <c r="HZ162" s="2335"/>
      <c r="IA162" s="2335"/>
      <c r="IB162" s="2335"/>
      <c r="IC162" s="2335"/>
      <c r="IG162" s="1937"/>
      <c r="IP162" s="3467"/>
      <c r="JG162" s="1937"/>
      <c r="KO162" s="2838"/>
      <c r="KP162" s="2838"/>
      <c r="KQ162" s="2878"/>
      <c r="KR162" s="2877"/>
      <c r="KS162" s="2877"/>
      <c r="KT162" s="2877"/>
      <c r="KU162" s="2877"/>
      <c r="KV162" s="2877"/>
      <c r="KW162" s="2877"/>
      <c r="KX162" s="2877"/>
      <c r="KY162" s="2877"/>
      <c r="KZ162" s="2877"/>
      <c r="LA162" s="2877"/>
      <c r="LB162" s="2877"/>
      <c r="LC162" s="2838"/>
      <c r="LD162" s="2838"/>
    </row>
    <row r="163" spans="1:316" s="1803" customFormat="1" ht="33" customHeight="1">
      <c r="S163" s="1941"/>
      <c r="T163" s="1942"/>
      <c r="U163" s="1942"/>
      <c r="V163" s="1942"/>
      <c r="W163" s="1942"/>
      <c r="X163" s="1942"/>
      <c r="Y163" s="1942"/>
      <c r="Z163" s="1942"/>
      <c r="AA163" s="1942"/>
      <c r="AB163" s="1942"/>
      <c r="AC163" s="1942"/>
      <c r="AD163" s="1942"/>
      <c r="AE163" s="1942"/>
      <c r="AF163" s="1942"/>
      <c r="AG163" s="1942"/>
      <c r="AH163" s="1942"/>
      <c r="AI163" s="1942"/>
      <c r="AJ163" s="1941"/>
      <c r="AK163" s="1942"/>
      <c r="AL163" s="1942"/>
      <c r="AM163" s="1942"/>
      <c r="AN163" s="1942"/>
      <c r="AO163" s="1942"/>
      <c r="AP163" s="1942"/>
      <c r="AQ163" s="1942"/>
      <c r="AR163" s="1942"/>
      <c r="AS163" s="1942"/>
      <c r="AT163" s="1942"/>
      <c r="AU163" s="1942"/>
      <c r="AV163" s="1942"/>
      <c r="AW163" s="1942"/>
      <c r="AX163" s="1942"/>
      <c r="AY163" s="1942"/>
      <c r="AZ163" s="1937"/>
      <c r="BQ163" s="1937"/>
      <c r="CH163" s="1937"/>
      <c r="CY163" s="1937"/>
      <c r="DP163" s="2900"/>
      <c r="DQ163" s="2901"/>
      <c r="DR163" s="1937"/>
      <c r="DX163" s="4193"/>
      <c r="EB163" s="2800"/>
      <c r="EF163" s="2800"/>
      <c r="EK163" s="3253"/>
      <c r="EL163" s="3253"/>
      <c r="EM163" s="3253"/>
      <c r="EN163" s="3253"/>
      <c r="EO163" s="2901"/>
      <c r="EP163" s="3406"/>
      <c r="ES163" s="3467"/>
      <c r="ET163" s="1938"/>
      <c r="EU163" s="1938"/>
      <c r="EV163" s="1938"/>
      <c r="EY163" s="3235"/>
      <c r="FF163" s="3460"/>
      <c r="FG163" s="2902"/>
      <c r="FM163" s="3467"/>
      <c r="GD163" s="3477"/>
      <c r="GZ163" s="2407"/>
      <c r="HA163" s="2335"/>
      <c r="HB163" s="1938"/>
      <c r="HC163" s="1938"/>
      <c r="HD163" s="2800"/>
      <c r="HE163" s="1938"/>
      <c r="HF163" s="2335"/>
      <c r="HG163" s="2335"/>
      <c r="HH163" s="2335"/>
      <c r="HI163" s="2335"/>
      <c r="HJ163" s="2335"/>
      <c r="HK163" s="2335"/>
      <c r="HL163" s="2335"/>
      <c r="HM163" s="2335"/>
      <c r="HN163" s="2335"/>
      <c r="HO163" s="2335"/>
      <c r="HP163" s="2335"/>
      <c r="HQ163" s="2335"/>
      <c r="HR163" s="2335"/>
      <c r="HS163" s="2335"/>
      <c r="HT163" s="2335"/>
      <c r="HU163" s="2335"/>
      <c r="HV163" s="2335"/>
      <c r="HW163" s="2335"/>
      <c r="HX163" s="2335"/>
      <c r="HY163" s="2335"/>
      <c r="HZ163" s="2335"/>
      <c r="IA163" s="2335"/>
      <c r="IB163" s="2335"/>
      <c r="IC163" s="2335"/>
      <c r="IG163" s="1937"/>
      <c r="IP163" s="3467"/>
      <c r="JG163" s="1937"/>
      <c r="KO163" s="2838"/>
      <c r="KP163" s="4642" t="s">
        <v>1267</v>
      </c>
      <c r="KQ163" s="4643"/>
      <c r="KR163" s="2879">
        <v>13128148</v>
      </c>
      <c r="KS163" s="2880">
        <v>15898693</v>
      </c>
      <c r="KT163" s="2880">
        <v>-1133431</v>
      </c>
      <c r="KU163" s="2880">
        <v>-1580924</v>
      </c>
      <c r="KV163" s="2880">
        <v>-160646</v>
      </c>
      <c r="KW163" s="2881">
        <v>104456</v>
      </c>
      <c r="KX163" s="2880">
        <v>21478634</v>
      </c>
      <c r="KY163" s="2882">
        <v>-45223016</v>
      </c>
      <c r="KZ163" s="2882">
        <v>35750603</v>
      </c>
      <c r="LA163" s="2882">
        <v>25134369</v>
      </c>
      <c r="LB163" s="2882">
        <v>-21594993</v>
      </c>
      <c r="LC163" s="4659" t="s">
        <v>1267</v>
      </c>
      <c r="LD163" s="4642"/>
    </row>
    <row r="164" spans="1:316" s="1803" customFormat="1" ht="30" customHeight="1">
      <c r="S164" s="1941"/>
      <c r="T164" s="1942"/>
      <c r="U164" s="1942"/>
      <c r="V164" s="1942"/>
      <c r="W164" s="1942"/>
      <c r="X164" s="1942"/>
      <c r="Y164" s="1942"/>
      <c r="Z164" s="1942"/>
      <c r="AA164" s="1942"/>
      <c r="AB164" s="1942"/>
      <c r="AC164" s="1942"/>
      <c r="AD164" s="1942"/>
      <c r="AE164" s="1942"/>
      <c r="AF164" s="1942"/>
      <c r="AG164" s="1942"/>
      <c r="AH164" s="1942"/>
      <c r="AI164" s="1942"/>
      <c r="AJ164" s="1941"/>
      <c r="AK164" s="1942"/>
      <c r="AL164" s="1942"/>
      <c r="AM164" s="1942"/>
      <c r="AN164" s="1942"/>
      <c r="AO164" s="1942"/>
      <c r="AP164" s="1942"/>
      <c r="AQ164" s="1942"/>
      <c r="AR164" s="1942"/>
      <c r="AS164" s="1942"/>
      <c r="AT164" s="1942"/>
      <c r="AU164" s="1942"/>
      <c r="AV164" s="1942"/>
      <c r="AW164" s="1942"/>
      <c r="AX164" s="1942"/>
      <c r="AY164" s="1942"/>
      <c r="AZ164" s="1937"/>
      <c r="BQ164" s="1937"/>
      <c r="CH164" s="1937"/>
      <c r="CY164" s="1937"/>
      <c r="DP164" s="2900"/>
      <c r="DQ164" s="2901"/>
      <c r="DR164" s="1937"/>
      <c r="DX164" s="4193"/>
      <c r="EB164" s="2800"/>
      <c r="EF164" s="2800"/>
      <c r="EK164" s="3253"/>
      <c r="EL164" s="3253"/>
      <c r="EM164" s="3253"/>
      <c r="EN164" s="3253"/>
      <c r="EO164" s="2901"/>
      <c r="EP164" s="3406"/>
      <c r="ES164" s="3467"/>
      <c r="ET164" s="1938"/>
      <c r="EU164" s="1938"/>
      <c r="EV164" s="1938"/>
      <c r="EY164" s="3235"/>
      <c r="FF164" s="3460"/>
      <c r="FG164" s="2902"/>
      <c r="FM164" s="3467"/>
      <c r="GD164" s="3477"/>
      <c r="GZ164" s="2407"/>
      <c r="HA164" s="2335"/>
      <c r="HB164" s="1938"/>
      <c r="HC164" s="1938"/>
      <c r="HD164" s="2800"/>
      <c r="HE164" s="1938"/>
      <c r="HF164" s="2335"/>
      <c r="HG164" s="2335"/>
      <c r="HH164" s="2335"/>
      <c r="HI164" s="2335"/>
      <c r="HJ164" s="2335"/>
      <c r="HK164" s="2335"/>
      <c r="HL164" s="2335"/>
      <c r="HM164" s="2335"/>
      <c r="HN164" s="2335"/>
      <c r="HO164" s="2335"/>
      <c r="HP164" s="2335"/>
      <c r="HQ164" s="2335"/>
      <c r="HR164" s="2335"/>
      <c r="HS164" s="2335"/>
      <c r="HT164" s="2335"/>
      <c r="HU164" s="2335"/>
      <c r="HV164" s="2335"/>
      <c r="HW164" s="2335"/>
      <c r="HX164" s="2335"/>
      <c r="HY164" s="2335"/>
      <c r="HZ164" s="2335"/>
      <c r="IA164" s="2335"/>
      <c r="IB164" s="2335"/>
      <c r="IC164" s="2335"/>
      <c r="IG164" s="1937"/>
      <c r="IP164" s="3467"/>
      <c r="JG164" s="1937"/>
      <c r="KO164" s="2838"/>
      <c r="KP164" s="2838"/>
      <c r="KQ164" s="2883"/>
      <c r="KR164" s="2884" t="s">
        <v>1242</v>
      </c>
      <c r="KS164" s="2885" t="s">
        <v>1243</v>
      </c>
      <c r="KT164" s="2885" t="s">
        <v>1244</v>
      </c>
      <c r="KU164" s="2885" t="s">
        <v>1245</v>
      </c>
      <c r="KV164" s="2885" t="s">
        <v>1246</v>
      </c>
      <c r="KW164" s="2886" t="s">
        <v>1247</v>
      </c>
      <c r="KX164" s="2887" t="s">
        <v>1248</v>
      </c>
      <c r="KY164" s="2850" t="s">
        <v>1249</v>
      </c>
      <c r="KZ164" s="2850" t="s">
        <v>1250</v>
      </c>
      <c r="LA164" s="2850" t="s">
        <v>1251</v>
      </c>
      <c r="LB164" s="2850" t="s">
        <v>1252</v>
      </c>
      <c r="LC164" s="2838"/>
      <c r="LD164" s="2838"/>
    </row>
    <row r="165" spans="1:316" s="1803" customFormat="1" ht="50" customHeight="1">
      <c r="S165" s="1941"/>
      <c r="T165" s="1942"/>
      <c r="U165" s="1942"/>
      <c r="V165" s="1942"/>
      <c r="W165" s="1942"/>
      <c r="X165" s="1942"/>
      <c r="Y165" s="1942"/>
      <c r="Z165" s="1942"/>
      <c r="AA165" s="1942"/>
      <c r="AB165" s="1942"/>
      <c r="AC165" s="1942"/>
      <c r="AD165" s="1942"/>
      <c r="AE165" s="1942"/>
      <c r="AF165" s="1942"/>
      <c r="AG165" s="1942"/>
      <c r="AH165" s="1942"/>
      <c r="AI165" s="1942"/>
      <c r="AJ165" s="1941"/>
      <c r="AK165" s="1942"/>
      <c r="AL165" s="1942"/>
      <c r="AM165" s="1942"/>
      <c r="AN165" s="1942"/>
      <c r="AO165" s="1942"/>
      <c r="AP165" s="1942"/>
      <c r="AQ165" s="1942"/>
      <c r="AR165" s="1942"/>
      <c r="AS165" s="1942"/>
      <c r="AT165" s="1942"/>
      <c r="AU165" s="1942"/>
      <c r="AV165" s="1942"/>
      <c r="AW165" s="1942"/>
      <c r="AX165" s="1942"/>
      <c r="AY165" s="1942"/>
      <c r="AZ165" s="1937"/>
      <c r="BQ165" s="1937"/>
      <c r="CH165" s="1937"/>
      <c r="CY165" s="1937"/>
      <c r="DP165" s="2900"/>
      <c r="DQ165" s="2901"/>
      <c r="DR165" s="1937"/>
      <c r="DX165" s="4193"/>
      <c r="EB165" s="2800"/>
      <c r="EF165" s="2800"/>
      <c r="EK165" s="3253"/>
      <c r="EL165" s="3253"/>
      <c r="EM165" s="3253"/>
      <c r="EN165" s="3253"/>
      <c r="EO165" s="2901"/>
      <c r="EP165" s="3406"/>
      <c r="ES165" s="3467"/>
      <c r="ET165" s="1938"/>
      <c r="EU165" s="1938"/>
      <c r="EV165" s="1938"/>
      <c r="EY165" s="3235"/>
      <c r="FF165" s="3460"/>
      <c r="FG165" s="2902"/>
      <c r="FM165" s="3467"/>
      <c r="GD165" s="3477"/>
      <c r="GZ165" s="2407"/>
      <c r="HA165" s="2335"/>
      <c r="HB165" s="1938"/>
      <c r="HC165" s="1938"/>
      <c r="HD165" s="2800"/>
      <c r="HE165" s="1938"/>
      <c r="HF165" s="2335"/>
      <c r="HG165" s="2335"/>
      <c r="HH165" s="2335"/>
      <c r="HI165" s="2335"/>
      <c r="HJ165" s="2335"/>
      <c r="HK165" s="2335"/>
      <c r="HL165" s="2335"/>
      <c r="HM165" s="2335"/>
      <c r="HN165" s="2335"/>
      <c r="HO165" s="2335"/>
      <c r="HP165" s="2335"/>
      <c r="HQ165" s="2335"/>
      <c r="HR165" s="2335"/>
      <c r="HS165" s="2335"/>
      <c r="HT165" s="2335"/>
      <c r="HU165" s="2335"/>
      <c r="HV165" s="2335"/>
      <c r="HW165" s="2335"/>
      <c r="HX165" s="2335"/>
      <c r="HY165" s="2335"/>
      <c r="HZ165" s="2335"/>
      <c r="IA165" s="2335"/>
      <c r="IB165" s="2335"/>
      <c r="IC165" s="2335"/>
      <c r="IG165" s="1937"/>
      <c r="IP165" s="3467"/>
      <c r="JG165" s="1937"/>
      <c r="KO165" s="2838"/>
      <c r="KP165" s="2838"/>
      <c r="KQ165" s="2883"/>
      <c r="KR165" s="2888" t="s">
        <v>1003</v>
      </c>
      <c r="KS165" s="2889" t="s">
        <v>1237</v>
      </c>
      <c r="KT165" s="2889" t="s">
        <v>1238</v>
      </c>
      <c r="KU165" s="2890" t="s">
        <v>1239</v>
      </c>
      <c r="KV165" s="2890" t="s">
        <v>1240</v>
      </c>
      <c r="KW165" s="2890" t="s">
        <v>1241</v>
      </c>
      <c r="KX165" s="4641" t="s">
        <v>1232</v>
      </c>
      <c r="KY165" s="4641" t="s">
        <v>1233</v>
      </c>
      <c r="KZ165" s="4641" t="s">
        <v>1234</v>
      </c>
      <c r="LA165" s="4641" t="s">
        <v>1235</v>
      </c>
      <c r="LB165" s="4641" t="s">
        <v>1236</v>
      </c>
      <c r="LC165" s="2838"/>
      <c r="LD165" s="2838"/>
    </row>
    <row r="166" spans="1:316" s="1803" customFormat="1" ht="18" customHeight="1" thickBot="1">
      <c r="S166" s="1941"/>
      <c r="T166" s="1942"/>
      <c r="U166" s="1942"/>
      <c r="V166" s="1942"/>
      <c r="W166" s="1942"/>
      <c r="X166" s="1942"/>
      <c r="Y166" s="1942"/>
      <c r="Z166" s="1942"/>
      <c r="AA166" s="1942"/>
      <c r="AB166" s="1942"/>
      <c r="AC166" s="1942"/>
      <c r="AD166" s="1942"/>
      <c r="AE166" s="1942"/>
      <c r="AF166" s="1942"/>
      <c r="AG166" s="1942"/>
      <c r="AH166" s="1942"/>
      <c r="AI166" s="1942"/>
      <c r="AJ166" s="1941"/>
      <c r="AK166" s="1942"/>
      <c r="AL166" s="1942"/>
      <c r="AM166" s="1942"/>
      <c r="AN166" s="1942"/>
      <c r="AO166" s="1942"/>
      <c r="AP166" s="1942"/>
      <c r="AQ166" s="1942"/>
      <c r="AR166" s="1942"/>
      <c r="AS166" s="1942"/>
      <c r="AT166" s="1942"/>
      <c r="AU166" s="1942"/>
      <c r="AV166" s="1942"/>
      <c r="AW166" s="1942"/>
      <c r="AX166" s="1942"/>
      <c r="AY166" s="1942"/>
      <c r="AZ166" s="1937"/>
      <c r="BQ166" s="1937"/>
      <c r="CH166" s="1937"/>
      <c r="CY166" s="1937"/>
      <c r="DP166" s="2900"/>
      <c r="DQ166" s="2901"/>
      <c r="DR166" s="1937"/>
      <c r="DX166" s="4193"/>
      <c r="EB166" s="2800"/>
      <c r="EF166" s="2800"/>
      <c r="EK166" s="3253"/>
      <c r="EL166" s="3253"/>
      <c r="EM166" s="3253"/>
      <c r="EN166" s="3253"/>
      <c r="EO166" s="2901"/>
      <c r="EP166" s="3406"/>
      <c r="ES166" s="3467"/>
      <c r="ET166" s="1938"/>
      <c r="EU166" s="1938"/>
      <c r="EV166" s="1938"/>
      <c r="EY166" s="3235"/>
      <c r="FF166" s="3460"/>
      <c r="FG166" s="2902"/>
      <c r="FM166" s="3467"/>
      <c r="GD166" s="3477"/>
      <c r="GZ166" s="2407"/>
      <c r="HA166" s="2335"/>
      <c r="HB166" s="1938"/>
      <c r="HC166" s="1938"/>
      <c r="HD166" s="2800"/>
      <c r="HE166" s="1938"/>
      <c r="HF166" s="2335"/>
      <c r="HG166" s="2335"/>
      <c r="HH166" s="2335"/>
      <c r="HI166" s="2335"/>
      <c r="HJ166" s="2335"/>
      <c r="HK166" s="2335"/>
      <c r="HL166" s="2335"/>
      <c r="HM166" s="2335"/>
      <c r="HN166" s="2335"/>
      <c r="HO166" s="2335"/>
      <c r="HP166" s="2335"/>
      <c r="HQ166" s="2335"/>
      <c r="HR166" s="2335"/>
      <c r="HS166" s="2335"/>
      <c r="HT166" s="2335"/>
      <c r="HU166" s="2335"/>
      <c r="HV166" s="2335"/>
      <c r="HW166" s="2335"/>
      <c r="HX166" s="2335"/>
      <c r="HY166" s="2335"/>
      <c r="HZ166" s="2335"/>
      <c r="IA166" s="2335"/>
      <c r="IB166" s="2335"/>
      <c r="IC166" s="2335"/>
      <c r="IG166" s="1937"/>
      <c r="IP166" s="3467"/>
      <c r="JG166" s="1937"/>
      <c r="KO166" s="2838"/>
      <c r="KP166" s="2842"/>
      <c r="KQ166" s="2891"/>
      <c r="KR166" s="4661" t="s">
        <v>173</v>
      </c>
      <c r="KS166" s="4662"/>
      <c r="KT166" s="4662"/>
      <c r="KU166" s="4662"/>
      <c r="KV166" s="4662"/>
      <c r="KW166" s="4663"/>
      <c r="KX166" s="4660"/>
      <c r="KY166" s="4660"/>
      <c r="KZ166" s="4660"/>
      <c r="LA166" s="4660"/>
      <c r="LB166" s="4660"/>
      <c r="LC166" s="2842"/>
      <c r="LD166" s="2842"/>
    </row>
    <row r="167" spans="1:316" s="1803" customFormat="1">
      <c r="S167" s="1941"/>
      <c r="T167" s="1942"/>
      <c r="U167" s="1942"/>
      <c r="V167" s="1942"/>
      <c r="W167" s="1942"/>
      <c r="X167" s="1942"/>
      <c r="Y167" s="1942"/>
      <c r="Z167" s="1942"/>
      <c r="AA167" s="1942"/>
      <c r="AB167" s="1942"/>
      <c r="AC167" s="1942"/>
      <c r="AD167" s="1942"/>
      <c r="AE167" s="1942"/>
      <c r="AF167" s="1942"/>
      <c r="AG167" s="1942"/>
      <c r="AH167" s="1942"/>
      <c r="AI167" s="1942"/>
      <c r="AJ167" s="1941"/>
      <c r="AK167" s="1942"/>
      <c r="AL167" s="1942"/>
      <c r="AM167" s="1942"/>
      <c r="AN167" s="1942"/>
      <c r="AO167" s="1942"/>
      <c r="AP167" s="1942"/>
      <c r="AQ167" s="1942"/>
      <c r="AR167" s="1942"/>
      <c r="AS167" s="1942"/>
      <c r="AT167" s="1942"/>
      <c r="AU167" s="1942"/>
      <c r="AV167" s="1942"/>
      <c r="AW167" s="1942"/>
      <c r="AX167" s="1942"/>
      <c r="AY167" s="1942"/>
      <c r="AZ167" s="1937"/>
      <c r="BQ167" s="1937"/>
      <c r="CH167" s="1937"/>
      <c r="CY167" s="1937"/>
      <c r="DP167" s="2900"/>
      <c r="DQ167" s="2901"/>
      <c r="DR167" s="1937"/>
      <c r="DX167" s="4193"/>
      <c r="EB167" s="2800"/>
      <c r="EF167" s="2800"/>
      <c r="EK167" s="3253"/>
      <c r="EL167" s="3253"/>
      <c r="EM167" s="3253"/>
      <c r="EN167" s="3253"/>
      <c r="EO167" s="2901"/>
      <c r="EP167" s="3406"/>
      <c r="ES167" s="3467"/>
      <c r="ET167" s="1938"/>
      <c r="EU167" s="1938"/>
      <c r="EV167" s="1938"/>
      <c r="EY167" s="3235"/>
      <c r="FF167" s="3460"/>
      <c r="FG167" s="2902"/>
      <c r="FM167" s="3467"/>
      <c r="GD167" s="3477"/>
      <c r="GZ167" s="2407"/>
      <c r="HA167" s="2335"/>
      <c r="HB167" s="1938"/>
      <c r="HC167" s="1938"/>
      <c r="HD167" s="2800"/>
      <c r="HE167" s="1938"/>
      <c r="HF167" s="2335"/>
      <c r="HG167" s="2335"/>
      <c r="HH167" s="2335"/>
      <c r="HI167" s="2335"/>
      <c r="HJ167" s="2335"/>
      <c r="HK167" s="2335"/>
      <c r="HL167" s="2335"/>
      <c r="HM167" s="2335"/>
      <c r="HN167" s="2335"/>
      <c r="HO167" s="2335"/>
      <c r="HP167" s="2335"/>
      <c r="HQ167" s="2335"/>
      <c r="HR167" s="2335"/>
      <c r="HS167" s="2335"/>
      <c r="HT167" s="2335"/>
      <c r="HU167" s="2335"/>
      <c r="HV167" s="2335"/>
      <c r="HW167" s="2335"/>
      <c r="HX167" s="2335"/>
      <c r="HY167" s="2335"/>
      <c r="HZ167" s="2335"/>
      <c r="IA167" s="2335"/>
      <c r="IB167" s="2335"/>
      <c r="IC167" s="2335"/>
      <c r="IG167" s="1937"/>
      <c r="IP167" s="3467"/>
      <c r="JG167" s="1937"/>
      <c r="KO167" s="2838"/>
      <c r="KP167" s="2838"/>
      <c r="KQ167" s="2838"/>
      <c r="KR167" s="2838"/>
      <c r="KS167" s="2838"/>
      <c r="KT167" s="2838"/>
      <c r="KU167" s="2838"/>
      <c r="KV167" s="2838"/>
      <c r="KW167" s="2838"/>
      <c r="KX167" s="2838"/>
      <c r="KY167" s="2838"/>
      <c r="KZ167" s="2838"/>
      <c r="LA167" s="2838"/>
      <c r="LB167" s="2838"/>
      <c r="LC167" s="978"/>
      <c r="LD167" s="2838"/>
    </row>
    <row r="168" spans="1:316" s="1803" customFormat="1">
      <c r="S168" s="1941"/>
      <c r="T168" s="1942"/>
      <c r="U168" s="1942"/>
      <c r="V168" s="1942"/>
      <c r="W168" s="1942"/>
      <c r="X168" s="1942"/>
      <c r="Y168" s="1942"/>
      <c r="Z168" s="1942"/>
      <c r="AA168" s="1942"/>
      <c r="AB168" s="1942"/>
      <c r="AC168" s="1942"/>
      <c r="AD168" s="1942"/>
      <c r="AE168" s="1942"/>
      <c r="AF168" s="1942"/>
      <c r="AG168" s="1942"/>
      <c r="AH168" s="1942"/>
      <c r="AI168" s="1942"/>
      <c r="AJ168" s="1941"/>
      <c r="AK168" s="1942"/>
      <c r="AL168" s="1942"/>
      <c r="AM168" s="1942"/>
      <c r="AN168" s="1942"/>
      <c r="AO168" s="1942"/>
      <c r="AP168" s="1942"/>
      <c r="AQ168" s="1942"/>
      <c r="AR168" s="1942"/>
      <c r="AS168" s="1942"/>
      <c r="AT168" s="1942"/>
      <c r="AU168" s="1942"/>
      <c r="AV168" s="1942"/>
      <c r="AW168" s="1942"/>
      <c r="AX168" s="1942"/>
      <c r="AY168" s="1942"/>
      <c r="AZ168" s="1937"/>
      <c r="BQ168" s="1937"/>
      <c r="CH168" s="1937"/>
      <c r="CY168" s="1937"/>
      <c r="DP168" s="2900"/>
      <c r="DQ168" s="2901"/>
      <c r="DR168" s="1937"/>
      <c r="DX168" s="4193"/>
      <c r="EB168" s="2800"/>
      <c r="EF168" s="2800"/>
      <c r="EK168" s="3253"/>
      <c r="EL168" s="3253"/>
      <c r="EM168" s="3253"/>
      <c r="EN168" s="3253"/>
      <c r="EO168" s="2901"/>
      <c r="EP168" s="3406"/>
      <c r="ES168" s="3467"/>
      <c r="ET168" s="1938"/>
      <c r="EU168" s="1938"/>
      <c r="EV168" s="1938"/>
      <c r="EY168" s="3235"/>
      <c r="FF168" s="3460"/>
      <c r="FG168" s="2902"/>
      <c r="FM168" s="3467"/>
      <c r="GD168" s="3477"/>
      <c r="GZ168" s="2407"/>
      <c r="HA168" s="2335"/>
      <c r="HB168" s="1938"/>
      <c r="HC168" s="1938"/>
      <c r="HD168" s="2800"/>
      <c r="HE168" s="1938"/>
      <c r="HF168" s="2335"/>
      <c r="HG168" s="2335"/>
      <c r="HH168" s="2335"/>
      <c r="HI168" s="2335"/>
      <c r="HJ168" s="2335"/>
      <c r="HK168" s="2335"/>
      <c r="HL168" s="2335"/>
      <c r="HM168" s="2335"/>
      <c r="HN168" s="2335"/>
      <c r="HO168" s="2335"/>
      <c r="HP168" s="2335"/>
      <c r="HQ168" s="2335"/>
      <c r="HR168" s="2335"/>
      <c r="HS168" s="2335"/>
      <c r="HT168" s="2335"/>
      <c r="HU168" s="2335"/>
      <c r="HV168" s="2335"/>
      <c r="HW168" s="2335"/>
      <c r="HX168" s="2335"/>
      <c r="HY168" s="2335"/>
      <c r="HZ168" s="2335"/>
      <c r="IA168" s="2335"/>
      <c r="IB168" s="2335"/>
      <c r="IC168" s="2335"/>
      <c r="IG168" s="1937"/>
      <c r="IP168" s="3467"/>
      <c r="JG168" s="1937"/>
      <c r="KO168" s="2838"/>
      <c r="KP168" s="2838" t="s">
        <v>1270</v>
      </c>
      <c r="KQ168" s="2838"/>
      <c r="KR168" s="2838"/>
      <c r="KS168" s="2838"/>
      <c r="KT168" s="2838"/>
      <c r="KU168" s="2838"/>
      <c r="KV168" s="2838"/>
      <c r="KW168" s="2838"/>
      <c r="KX168" s="2838"/>
      <c r="KY168" s="2838"/>
      <c r="KZ168" s="2838"/>
      <c r="LA168" s="2838"/>
      <c r="LB168" s="2838"/>
      <c r="LC168" s="978"/>
      <c r="LD168" s="2838"/>
    </row>
    <row r="169" spans="1:316" s="1803" customFormat="1">
      <c r="S169" s="1941"/>
      <c r="T169" s="1942"/>
      <c r="U169" s="1942"/>
      <c r="V169" s="1942"/>
      <c r="W169" s="1942"/>
      <c r="X169" s="1942"/>
      <c r="Y169" s="1942"/>
      <c r="Z169" s="1942"/>
      <c r="AA169" s="1942"/>
      <c r="AB169" s="1942"/>
      <c r="AC169" s="1942"/>
      <c r="AD169" s="1942"/>
      <c r="AE169" s="1942"/>
      <c r="AF169" s="1942"/>
      <c r="AG169" s="1942"/>
      <c r="AH169" s="1942"/>
      <c r="AI169" s="1942"/>
      <c r="AJ169" s="1941"/>
      <c r="AK169" s="1942"/>
      <c r="AL169" s="1942"/>
      <c r="AM169" s="1942"/>
      <c r="AN169" s="1942"/>
      <c r="AO169" s="1942"/>
      <c r="AP169" s="1942"/>
      <c r="AQ169" s="1942"/>
      <c r="AR169" s="1942"/>
      <c r="AS169" s="1942"/>
      <c r="AT169" s="1942"/>
      <c r="AU169" s="1942"/>
      <c r="AV169" s="1942"/>
      <c r="AW169" s="1942"/>
      <c r="AX169" s="1942"/>
      <c r="AY169" s="1942"/>
      <c r="AZ169" s="1937"/>
      <c r="BQ169" s="1937"/>
      <c r="CH169" s="1937"/>
      <c r="CY169" s="1937"/>
      <c r="DP169" s="2900"/>
      <c r="DQ169" s="2901"/>
      <c r="DR169" s="1937"/>
      <c r="DX169" s="4193"/>
      <c r="EB169" s="2800"/>
      <c r="EF169" s="2800"/>
      <c r="EK169" s="3253"/>
      <c r="EL169" s="3253"/>
      <c r="EM169" s="3253"/>
      <c r="EN169" s="3253"/>
      <c r="EO169" s="2901"/>
      <c r="EP169" s="3406"/>
      <c r="ES169" s="3467"/>
      <c r="ET169" s="1938"/>
      <c r="EU169" s="1938"/>
      <c r="EV169" s="1938"/>
      <c r="EY169" s="3235"/>
      <c r="FF169" s="3460"/>
      <c r="FG169" s="2902"/>
      <c r="FM169" s="3467"/>
      <c r="GD169" s="3477"/>
      <c r="GZ169" s="2407"/>
      <c r="HA169" s="2335"/>
      <c r="HB169" s="1938"/>
      <c r="HC169" s="1938"/>
      <c r="HD169" s="2800"/>
      <c r="HE169" s="1938"/>
      <c r="HF169" s="2335"/>
      <c r="HG169" s="2335"/>
      <c r="HH169" s="2335"/>
      <c r="HI169" s="2335"/>
      <c r="HJ169" s="2335"/>
      <c r="HK169" s="2335"/>
      <c r="HL169" s="2335"/>
      <c r="HM169" s="2335"/>
      <c r="HN169" s="2335"/>
      <c r="HO169" s="2335"/>
      <c r="HP169" s="2335"/>
      <c r="HQ169" s="2335"/>
      <c r="HR169" s="2335"/>
      <c r="HS169" s="2335"/>
      <c r="HT169" s="2335"/>
      <c r="HU169" s="2335"/>
      <c r="HV169" s="2335"/>
      <c r="HW169" s="2335"/>
      <c r="HX169" s="2335"/>
      <c r="HY169" s="2335"/>
      <c r="HZ169" s="2335"/>
      <c r="IA169" s="2335"/>
      <c r="IB169" s="2335"/>
      <c r="IC169" s="2335"/>
      <c r="IG169" s="1937"/>
      <c r="IP169" s="3467"/>
      <c r="JG169" s="1937"/>
      <c r="KO169" s="2838"/>
      <c r="KP169" s="2838"/>
      <c r="KQ169" s="2838"/>
      <c r="KR169" s="2838"/>
      <c r="KS169" s="2838"/>
      <c r="KT169" s="2838"/>
      <c r="KU169" s="2838"/>
      <c r="KV169" s="2838"/>
      <c r="KW169" s="2838"/>
      <c r="KX169" s="2838"/>
      <c r="KY169" s="2838"/>
      <c r="KZ169" s="2838"/>
      <c r="LA169" s="2838"/>
      <c r="LB169" s="2838"/>
      <c r="LC169" s="978"/>
      <c r="LD169" s="2838"/>
    </row>
    <row r="170" spans="1:316" s="1803" customFormat="1">
      <c r="S170" s="1941"/>
      <c r="T170" s="1942"/>
      <c r="U170" s="1942"/>
      <c r="V170" s="1942"/>
      <c r="W170" s="1942"/>
      <c r="X170" s="1942"/>
      <c r="Y170" s="1942"/>
      <c r="Z170" s="1942"/>
      <c r="AA170" s="1942"/>
      <c r="AB170" s="1942"/>
      <c r="AC170" s="1942"/>
      <c r="AD170" s="1942"/>
      <c r="AE170" s="1942"/>
      <c r="AF170" s="1942"/>
      <c r="AG170" s="1942"/>
      <c r="AH170" s="1942"/>
      <c r="AI170" s="1942"/>
      <c r="AJ170" s="1941"/>
      <c r="AK170" s="1942"/>
      <c r="AL170" s="1942"/>
      <c r="AM170" s="1942"/>
      <c r="AN170" s="1942"/>
      <c r="AO170" s="1942"/>
      <c r="AP170" s="1942"/>
      <c r="AQ170" s="1942"/>
      <c r="AR170" s="1942"/>
      <c r="AS170" s="1942"/>
      <c r="AT170" s="1942"/>
      <c r="AU170" s="1942"/>
      <c r="AV170" s="1942"/>
      <c r="AW170" s="1942"/>
      <c r="AX170" s="1942"/>
      <c r="AY170" s="1942"/>
      <c r="AZ170" s="1937"/>
      <c r="BQ170" s="1937"/>
      <c r="BR170" s="785"/>
      <c r="CH170" s="1937"/>
      <c r="CY170" s="1937"/>
      <c r="DP170" s="2900"/>
      <c r="DQ170" s="2901"/>
      <c r="DR170" s="1937"/>
      <c r="DX170" s="4193"/>
      <c r="EB170" s="2800"/>
      <c r="EF170" s="2800"/>
      <c r="EK170" s="3253"/>
      <c r="EL170" s="3253"/>
      <c r="EM170" s="3253"/>
      <c r="EN170" s="3253"/>
      <c r="EO170" s="2901"/>
      <c r="EP170" s="3406"/>
      <c r="ES170" s="3467"/>
      <c r="ET170" s="1938"/>
      <c r="EU170" s="1938"/>
      <c r="EV170" s="1938"/>
      <c r="EY170" s="3235"/>
      <c r="FF170" s="3460"/>
      <c r="FG170" s="2902"/>
      <c r="FM170" s="3467"/>
      <c r="GD170" s="3477"/>
      <c r="GZ170" s="2407"/>
      <c r="HA170" s="2335"/>
      <c r="HB170" s="1938"/>
      <c r="HC170" s="1938"/>
      <c r="HD170" s="2800"/>
      <c r="HE170" s="1938"/>
      <c r="HF170" s="2335"/>
      <c r="HG170" s="2335"/>
      <c r="HH170" s="2335"/>
      <c r="HI170" s="2335"/>
      <c r="HJ170" s="2335"/>
      <c r="HK170" s="2335"/>
      <c r="HL170" s="2335"/>
      <c r="HM170" s="2335"/>
      <c r="HN170" s="2335"/>
      <c r="HO170" s="2335"/>
      <c r="HP170" s="2335"/>
      <c r="HQ170" s="2335"/>
      <c r="HR170" s="2335"/>
      <c r="HS170" s="2335"/>
      <c r="HT170" s="2335"/>
      <c r="HU170" s="2335"/>
      <c r="HV170" s="2335"/>
      <c r="HW170" s="2335"/>
      <c r="HX170" s="2335"/>
      <c r="HY170" s="2335"/>
      <c r="HZ170" s="2335"/>
      <c r="IA170" s="2335"/>
      <c r="IB170" s="2335"/>
      <c r="IC170" s="2335"/>
      <c r="IG170" s="1937"/>
      <c r="IP170" s="3467"/>
      <c r="JG170" s="1937"/>
      <c r="KO170" s="2838"/>
      <c r="KP170" s="2838"/>
      <c r="KQ170" s="2838"/>
      <c r="KR170" s="2838"/>
      <c r="KS170" s="2838"/>
      <c r="KT170" s="2838"/>
      <c r="KU170" s="2838"/>
      <c r="KV170" s="2838"/>
      <c r="KW170" s="2838"/>
      <c r="KX170" s="2838"/>
      <c r="KY170" s="2838"/>
      <c r="KZ170" s="2838"/>
      <c r="LA170" s="2838"/>
      <c r="LB170" s="2838"/>
      <c r="LC170" s="978"/>
      <c r="LD170" s="2838"/>
    </row>
    <row r="171" spans="1:316" s="1803" customFormat="1">
      <c r="S171" s="1941"/>
      <c r="T171" s="1942"/>
      <c r="U171" s="1942"/>
      <c r="V171" s="1942"/>
      <c r="W171" s="1942"/>
      <c r="X171" s="1942"/>
      <c r="Y171" s="1942"/>
      <c r="Z171" s="1942"/>
      <c r="AA171" s="1942"/>
      <c r="AB171" s="1942"/>
      <c r="AC171" s="1942"/>
      <c r="AD171" s="1942"/>
      <c r="AE171" s="1942"/>
      <c r="AF171" s="1942"/>
      <c r="AG171" s="1942"/>
      <c r="AH171" s="1942"/>
      <c r="AI171" s="1942"/>
      <c r="AJ171" s="1941"/>
      <c r="AK171" s="1942"/>
      <c r="AL171" s="1942"/>
      <c r="AM171" s="1942"/>
      <c r="AN171" s="1942"/>
      <c r="AO171" s="1942"/>
      <c r="AP171" s="1942"/>
      <c r="AQ171" s="1942"/>
      <c r="AR171" s="1942"/>
      <c r="AS171" s="1942"/>
      <c r="AT171" s="1942"/>
      <c r="AU171" s="1942"/>
      <c r="AV171" s="1942"/>
      <c r="AW171" s="1942"/>
      <c r="AX171" s="1942"/>
      <c r="AY171" s="1942"/>
      <c r="AZ171" s="1937"/>
      <c r="BQ171" s="1937"/>
      <c r="BR171" s="785"/>
      <c r="CH171" s="1937"/>
      <c r="CY171" s="1937"/>
      <c r="DP171" s="2900"/>
      <c r="DQ171" s="2901"/>
      <c r="DR171" s="1937"/>
      <c r="DX171" s="4193"/>
      <c r="EB171" s="2800"/>
      <c r="EF171" s="2800"/>
      <c r="EK171" s="3253"/>
      <c r="EL171" s="3253"/>
      <c r="EM171" s="3253"/>
      <c r="EN171" s="3253"/>
      <c r="EO171" s="2901"/>
      <c r="EP171" s="3406"/>
      <c r="ES171" s="3467"/>
      <c r="ET171" s="1938"/>
      <c r="EU171" s="1938"/>
      <c r="EV171" s="1938"/>
      <c r="EY171" s="3235"/>
      <c r="FF171" s="3460"/>
      <c r="FG171" s="2902"/>
      <c r="FM171" s="3467"/>
      <c r="GD171" s="3477"/>
      <c r="GZ171" s="2407"/>
      <c r="HA171" s="2335"/>
      <c r="HB171" s="1938"/>
      <c r="HC171" s="1938"/>
      <c r="HD171" s="2800"/>
      <c r="HE171" s="1938"/>
      <c r="HF171" s="2335"/>
      <c r="HG171" s="2335"/>
      <c r="HH171" s="2335"/>
      <c r="HI171" s="2335"/>
      <c r="HJ171" s="2335"/>
      <c r="HK171" s="2335"/>
      <c r="HL171" s="2335"/>
      <c r="HM171" s="2335"/>
      <c r="HN171" s="2335"/>
      <c r="HO171" s="2335"/>
      <c r="HP171" s="2335"/>
      <c r="HQ171" s="2335"/>
      <c r="HR171" s="2335"/>
      <c r="HS171" s="2335"/>
      <c r="HT171" s="2335"/>
      <c r="HU171" s="2335"/>
      <c r="HV171" s="2335"/>
      <c r="HW171" s="2335"/>
      <c r="HX171" s="2335"/>
      <c r="HY171" s="2335"/>
      <c r="HZ171" s="2335"/>
      <c r="IA171" s="2335"/>
      <c r="IB171" s="2335"/>
      <c r="IC171" s="2335"/>
      <c r="IG171" s="1937"/>
      <c r="IP171" s="3467"/>
      <c r="JG171" s="1937"/>
      <c r="KO171" s="2838"/>
      <c r="KP171" s="2838" t="s">
        <v>1271</v>
      </c>
      <c r="KQ171" s="2838"/>
      <c r="KR171" s="2838"/>
      <c r="KS171" s="2838"/>
      <c r="KT171" s="2838"/>
      <c r="KU171" s="2838"/>
      <c r="KV171" s="2838"/>
      <c r="KW171" s="2838"/>
      <c r="KX171" s="2838"/>
      <c r="KY171" s="2838"/>
      <c r="KZ171" s="2838"/>
      <c r="LA171" s="2838"/>
      <c r="LB171" s="2838"/>
      <c r="LC171" s="978"/>
      <c r="LD171" s="2838"/>
    </row>
    <row r="172" spans="1:316">
      <c r="A172" s="1803"/>
      <c r="B172" s="1803"/>
      <c r="D172" s="1803"/>
      <c r="E172" s="1803"/>
      <c r="F172" s="1803"/>
      <c r="G172" s="1803"/>
      <c r="H172" s="1803"/>
      <c r="I172" s="1803"/>
      <c r="J172" s="1803"/>
      <c r="K172" s="1803"/>
      <c r="L172" s="1803"/>
      <c r="M172" s="1803"/>
      <c r="N172" s="1803"/>
      <c r="O172" s="1803"/>
      <c r="P172" s="1803"/>
      <c r="Q172" s="1803"/>
      <c r="R172" s="1803"/>
      <c r="S172" s="1941"/>
      <c r="T172" s="1942"/>
      <c r="U172" s="1942"/>
      <c r="V172" s="1942"/>
      <c r="W172" s="1942"/>
      <c r="X172" s="1942"/>
      <c r="Y172" s="1942"/>
      <c r="Z172" s="1942"/>
      <c r="AA172" s="1942"/>
      <c r="AB172" s="1942"/>
      <c r="AC172" s="1942"/>
      <c r="AD172" s="1942"/>
      <c r="AE172" s="1942"/>
      <c r="AF172" s="1942"/>
      <c r="AG172" s="1942"/>
      <c r="AH172" s="1942"/>
      <c r="AI172" s="1942"/>
      <c r="AJ172" s="1941"/>
      <c r="AK172" s="1942"/>
      <c r="AL172" s="1942"/>
      <c r="AM172" s="1942"/>
      <c r="AN172" s="1942"/>
      <c r="AO172" s="1942"/>
      <c r="AP172" s="1942"/>
      <c r="AQ172" s="1942"/>
      <c r="AR172" s="1942"/>
      <c r="AS172" s="1942"/>
      <c r="AT172" s="1942"/>
      <c r="AU172" s="1942"/>
      <c r="AV172" s="1942"/>
      <c r="AW172" s="1942"/>
      <c r="AX172" s="1942"/>
      <c r="AY172" s="1942"/>
      <c r="AZ172" s="1937"/>
      <c r="BA172" s="1803"/>
      <c r="BB172" s="1803"/>
      <c r="BC172" s="1803"/>
      <c r="BD172" s="1803"/>
      <c r="BE172" s="1803"/>
      <c r="BF172" s="1803"/>
      <c r="BG172" s="1803"/>
      <c r="BH172" s="1803"/>
      <c r="BI172" s="1803"/>
      <c r="BJ172" s="1803"/>
      <c r="BK172" s="1803"/>
      <c r="BL172" s="1803"/>
      <c r="BM172" s="1803"/>
      <c r="BN172" s="1803"/>
      <c r="BO172" s="1803"/>
      <c r="BP172" s="1803"/>
      <c r="BQ172" s="1937"/>
      <c r="BS172" s="1803"/>
      <c r="BT172" s="1803"/>
      <c r="BU172" s="1803"/>
      <c r="BV172" s="1803"/>
      <c r="BW172" s="1803"/>
      <c r="BX172" s="1803"/>
      <c r="BY172" s="1803"/>
      <c r="BZ172" s="1803"/>
      <c r="CA172" s="1803"/>
      <c r="CB172" s="1803"/>
      <c r="CC172" s="1803"/>
      <c r="CD172" s="1803"/>
      <c r="CE172" s="1803"/>
      <c r="CF172" s="1803"/>
      <c r="CG172" s="1803"/>
      <c r="CH172" s="1937"/>
      <c r="CI172" s="1803"/>
      <c r="CJ172" s="1803"/>
      <c r="CK172" s="1803"/>
      <c r="CL172" s="1803"/>
      <c r="CM172" s="1803"/>
      <c r="CN172" s="1803"/>
      <c r="CO172" s="1803"/>
      <c r="CP172" s="1803"/>
      <c r="CQ172" s="1803"/>
      <c r="CR172" s="1803"/>
      <c r="CS172" s="1803"/>
      <c r="CT172" s="1803"/>
      <c r="CU172" s="1803"/>
      <c r="CV172" s="1803"/>
      <c r="CW172" s="1803"/>
      <c r="CX172" s="1803"/>
      <c r="CY172" s="1937"/>
      <c r="CZ172" s="1803"/>
      <c r="DA172" s="1803"/>
      <c r="DB172" s="1803"/>
      <c r="DC172" s="1803"/>
      <c r="DD172" s="1803"/>
      <c r="DE172" s="1803"/>
      <c r="DF172" s="1803"/>
      <c r="DG172" s="1803"/>
      <c r="DH172" s="1803"/>
      <c r="DI172" s="1803"/>
      <c r="DJ172" s="1803"/>
      <c r="DK172" s="1803"/>
      <c r="DL172" s="1803"/>
      <c r="DM172" s="1803"/>
      <c r="DN172" s="1803"/>
      <c r="DO172" s="1803"/>
      <c r="DP172" s="2900"/>
      <c r="DQ172" s="2901"/>
      <c r="DR172" s="1937"/>
      <c r="DS172" s="1803"/>
      <c r="DT172" s="1803"/>
      <c r="DU172" s="1803"/>
      <c r="DV172" s="1803"/>
      <c r="DW172" s="1803"/>
      <c r="DX172" s="4193"/>
      <c r="DY172" s="1803"/>
      <c r="DZ172" s="1803"/>
      <c r="EA172" s="1803"/>
      <c r="EB172" s="2800"/>
      <c r="EC172" s="1803"/>
      <c r="ED172" s="1803"/>
      <c r="EE172" s="1803"/>
      <c r="EF172" s="2800"/>
      <c r="EG172" s="1803"/>
      <c r="EH172" s="1803"/>
      <c r="EI172" s="1803"/>
      <c r="EJ172" s="1803"/>
      <c r="EK172" s="3253"/>
      <c r="EL172" s="3253"/>
      <c r="EM172" s="3253"/>
      <c r="EN172" s="3253"/>
      <c r="EO172" s="2901"/>
      <c r="EP172" s="3406"/>
      <c r="EQ172" s="1803"/>
      <c r="ER172" s="1803"/>
      <c r="ES172" s="3467"/>
      <c r="ET172" s="1938"/>
      <c r="EU172" s="1938"/>
      <c r="EV172" s="1938"/>
      <c r="EW172" s="1803"/>
      <c r="EX172" s="1803"/>
      <c r="EY172" s="3235"/>
      <c r="EZ172" s="1803"/>
      <c r="FA172" s="1803"/>
      <c r="FB172" s="1803"/>
      <c r="FC172" s="1803"/>
      <c r="FD172" s="1803"/>
      <c r="FE172" s="1803"/>
      <c r="FF172" s="3460"/>
      <c r="FG172" s="2902"/>
      <c r="FH172" s="1803"/>
      <c r="FI172" s="1803"/>
      <c r="FJ172" s="1803"/>
      <c r="FK172" s="1803"/>
      <c r="FL172" s="1803"/>
      <c r="FM172" s="3467"/>
      <c r="FN172" s="1803"/>
      <c r="FO172" s="1803"/>
      <c r="FP172" s="1803"/>
      <c r="FQ172" s="1803"/>
      <c r="FR172" s="1803"/>
      <c r="FS172" s="1803"/>
      <c r="FT172" s="1803"/>
      <c r="FU172" s="1803"/>
      <c r="FV172" s="1803"/>
      <c r="FW172" s="1803"/>
      <c r="FX172" s="1803"/>
      <c r="FY172" s="1803"/>
      <c r="FZ172" s="1803"/>
      <c r="GA172" s="1803"/>
      <c r="GB172" s="1803"/>
      <c r="GC172" s="1803"/>
      <c r="GD172" s="3477"/>
      <c r="GE172" s="1803"/>
      <c r="GF172" s="1803"/>
      <c r="GG172" s="1803"/>
      <c r="GH172" s="1803"/>
      <c r="GI172" s="1803"/>
      <c r="GJ172" s="1803"/>
      <c r="GK172" s="1803"/>
      <c r="GL172" s="1803"/>
      <c r="GM172" s="1803"/>
      <c r="GN172" s="1803"/>
      <c r="GO172" s="1803"/>
      <c r="GP172" s="1803"/>
      <c r="GQ172" s="1803"/>
      <c r="GR172" s="1803"/>
      <c r="GS172" s="1803"/>
      <c r="GT172" s="1803"/>
      <c r="GU172" s="1803"/>
      <c r="GV172" s="1803"/>
      <c r="GW172" s="1803"/>
      <c r="GX172" s="1803"/>
      <c r="GY172" s="1803"/>
      <c r="GZ172" s="2407"/>
      <c r="HB172" s="1938"/>
      <c r="HC172" s="1938"/>
      <c r="HD172" s="2800"/>
      <c r="HE172" s="1938"/>
      <c r="IJ172" s="1803"/>
      <c r="IK172" s="1803"/>
      <c r="IL172" s="1803"/>
      <c r="IM172" s="1803"/>
      <c r="IN172" s="1803"/>
      <c r="IO172" s="1803"/>
      <c r="IP172" s="3467"/>
      <c r="IQ172" s="1803"/>
      <c r="IR172" s="1803"/>
      <c r="IS172" s="1803"/>
      <c r="IT172" s="1803"/>
      <c r="IU172" s="1803"/>
      <c r="IV172" s="1803"/>
      <c r="IW172" s="1803"/>
      <c r="IX172" s="1803"/>
      <c r="IY172" s="1803"/>
      <c r="IZ172" s="1803"/>
      <c r="JA172" s="1803"/>
      <c r="JB172" s="1803"/>
      <c r="JC172" s="1803"/>
      <c r="JD172" s="1803"/>
      <c r="JE172" s="1803"/>
      <c r="JF172" s="1803"/>
      <c r="JG172" s="1937"/>
      <c r="JH172" s="1803"/>
      <c r="JI172" s="1803"/>
      <c r="JJ172" s="1803"/>
      <c r="JK172" s="1803"/>
      <c r="JL172" s="1803"/>
      <c r="JM172" s="1803"/>
      <c r="JN172" s="1803"/>
      <c r="JO172" s="1803"/>
      <c r="JP172" s="1803"/>
      <c r="JQ172" s="1803"/>
      <c r="JR172" s="1803"/>
      <c r="JS172" s="1803"/>
      <c r="JT172" s="1803"/>
      <c r="JU172" s="1803"/>
      <c r="JV172" s="1803"/>
      <c r="JW172" s="1803"/>
      <c r="JX172" s="1803"/>
      <c r="JY172" s="1803"/>
      <c r="JZ172" s="1803"/>
      <c r="KA172" s="1803"/>
      <c r="KB172" s="1803"/>
      <c r="KC172" s="1803"/>
      <c r="KD172" s="1803"/>
      <c r="KE172" s="1803"/>
      <c r="KF172" s="1803"/>
      <c r="KG172" s="1803"/>
      <c r="KH172" s="1803"/>
      <c r="KI172" s="1803"/>
      <c r="KJ172" s="1803"/>
      <c r="KK172" s="1803"/>
      <c r="KL172" s="1803"/>
      <c r="KM172" s="1803"/>
    </row>
    <row r="173" spans="1:316">
      <c r="A173" s="1803"/>
      <c r="B173" s="1803"/>
      <c r="D173" s="1803"/>
      <c r="E173" s="1803"/>
      <c r="F173" s="1803"/>
      <c r="G173" s="1803"/>
      <c r="H173" s="1803"/>
      <c r="I173" s="1803"/>
      <c r="J173" s="1803"/>
      <c r="K173" s="1803"/>
      <c r="L173" s="1803"/>
      <c r="M173" s="1803"/>
      <c r="N173" s="1803"/>
      <c r="O173" s="1803"/>
      <c r="P173" s="1803"/>
      <c r="Q173" s="1803"/>
      <c r="R173" s="1803"/>
      <c r="S173" s="1941"/>
      <c r="T173" s="1942"/>
      <c r="U173" s="1942"/>
      <c r="V173" s="1942"/>
      <c r="W173" s="1942"/>
      <c r="X173" s="1942"/>
      <c r="Y173" s="1942"/>
      <c r="Z173" s="1942"/>
      <c r="AA173" s="1942"/>
      <c r="AB173" s="1942"/>
      <c r="AC173" s="1942"/>
      <c r="AD173" s="1942"/>
      <c r="AE173" s="1942"/>
      <c r="AF173" s="1942"/>
      <c r="AG173" s="1942"/>
      <c r="AH173" s="1942"/>
      <c r="AI173" s="1942"/>
      <c r="AJ173" s="1941"/>
      <c r="AK173" s="1942"/>
      <c r="AL173" s="1942"/>
      <c r="AM173" s="1942"/>
      <c r="AN173" s="1942"/>
      <c r="AO173" s="1942"/>
      <c r="AP173" s="1942"/>
      <c r="AQ173" s="1942"/>
      <c r="AR173" s="1942"/>
      <c r="AS173" s="1942"/>
      <c r="AT173" s="1942"/>
      <c r="AU173" s="1942"/>
      <c r="AV173" s="1942"/>
      <c r="AW173" s="1942"/>
      <c r="AX173" s="1942"/>
      <c r="AY173" s="1942"/>
      <c r="AZ173" s="1937"/>
      <c r="BA173" s="1803"/>
      <c r="BB173" s="1803"/>
      <c r="BC173" s="1803"/>
      <c r="BD173" s="1803"/>
      <c r="BE173" s="1803"/>
      <c r="BF173" s="1803"/>
      <c r="BG173" s="1803"/>
      <c r="BH173" s="1803"/>
      <c r="BI173" s="1803"/>
      <c r="BJ173" s="1803"/>
      <c r="BK173" s="1803"/>
      <c r="BL173" s="1803"/>
      <c r="BM173" s="1803"/>
      <c r="BN173" s="1803"/>
      <c r="BO173" s="1803"/>
      <c r="BP173" s="1803"/>
      <c r="BQ173" s="1937"/>
      <c r="BR173" s="1803"/>
      <c r="BS173" s="1803"/>
      <c r="BT173" s="1803"/>
      <c r="BU173" s="1803"/>
      <c r="BV173" s="1803"/>
      <c r="BW173" s="1803"/>
      <c r="BX173" s="1803"/>
      <c r="BY173" s="1803"/>
      <c r="BZ173" s="1803"/>
      <c r="CA173" s="1803"/>
      <c r="CB173" s="1803"/>
      <c r="CC173" s="1803"/>
      <c r="CD173" s="1803"/>
      <c r="CE173" s="1803"/>
      <c r="CF173" s="1803"/>
      <c r="CG173" s="1803"/>
      <c r="CH173" s="1937"/>
      <c r="CI173" s="1803"/>
      <c r="CJ173" s="1803"/>
      <c r="CK173" s="1803"/>
      <c r="CL173" s="1803"/>
      <c r="CM173" s="1803"/>
      <c r="CN173" s="1803"/>
      <c r="CO173" s="1803"/>
      <c r="CP173" s="1803"/>
      <c r="CQ173" s="1803"/>
      <c r="CR173" s="1803"/>
      <c r="CS173" s="1803"/>
      <c r="CT173" s="1803"/>
      <c r="CU173" s="1803"/>
      <c r="CV173" s="1803"/>
      <c r="CW173" s="1803"/>
      <c r="CX173" s="1803"/>
      <c r="CY173" s="1937"/>
      <c r="CZ173" s="1803"/>
      <c r="DA173" s="1803"/>
      <c r="DB173" s="1803"/>
      <c r="DC173" s="1803"/>
      <c r="DD173" s="1803"/>
      <c r="DE173" s="1803"/>
      <c r="DF173" s="1803"/>
      <c r="DG173" s="1803"/>
      <c r="DH173" s="1803"/>
      <c r="DI173" s="1803"/>
      <c r="DJ173" s="1803"/>
      <c r="DK173" s="1803"/>
      <c r="DL173" s="1803"/>
      <c r="DM173" s="1803"/>
      <c r="DN173" s="1803"/>
      <c r="DO173" s="1803"/>
      <c r="DP173" s="2900"/>
      <c r="DQ173" s="2901"/>
      <c r="DR173" s="1937"/>
      <c r="DS173" s="1803"/>
      <c r="DT173" s="1803"/>
      <c r="DU173" s="1803"/>
      <c r="DV173" s="1803"/>
      <c r="DW173" s="1803"/>
      <c r="DX173" s="4193"/>
      <c r="DY173" s="1803"/>
      <c r="DZ173" s="1803"/>
      <c r="EA173" s="1803"/>
      <c r="EB173" s="2800"/>
      <c r="EC173" s="1803"/>
      <c r="ED173" s="1803"/>
      <c r="EE173" s="1803"/>
      <c r="EF173" s="2800"/>
      <c r="EG173" s="1803"/>
      <c r="EH173" s="1803"/>
      <c r="EI173" s="1803"/>
      <c r="EJ173" s="1803"/>
      <c r="EK173" s="3253"/>
      <c r="EL173" s="3253"/>
      <c r="EM173" s="3253"/>
      <c r="EN173" s="3253"/>
      <c r="EO173" s="2901"/>
      <c r="EP173" s="3406"/>
      <c r="EQ173" s="1803"/>
      <c r="ER173" s="1803"/>
      <c r="ES173" s="3467"/>
      <c r="ET173" s="1938"/>
      <c r="EU173" s="1938"/>
      <c r="EV173" s="1938"/>
      <c r="EW173" s="1803"/>
      <c r="EX173" s="1803"/>
      <c r="EY173" s="3235"/>
      <c r="EZ173" s="1803"/>
      <c r="FA173" s="1803"/>
      <c r="FB173" s="1803"/>
      <c r="FC173" s="1803"/>
      <c r="FD173" s="1803"/>
      <c r="FE173" s="1803"/>
      <c r="FF173" s="3460"/>
      <c r="FG173" s="2902"/>
      <c r="FH173" s="1803"/>
      <c r="FI173" s="1803"/>
      <c r="FJ173" s="1803"/>
      <c r="FK173" s="1803"/>
      <c r="FL173" s="1803"/>
      <c r="FM173" s="3467"/>
      <c r="FN173" s="1803"/>
      <c r="FO173" s="1803"/>
      <c r="FP173" s="1803"/>
      <c r="FQ173" s="1803"/>
      <c r="FR173" s="1803"/>
      <c r="FS173" s="1803"/>
      <c r="FT173" s="1803"/>
      <c r="FU173" s="1803"/>
      <c r="FV173" s="1803"/>
      <c r="FW173" s="1803"/>
      <c r="FX173" s="1803"/>
      <c r="FY173" s="1803"/>
      <c r="FZ173" s="1803"/>
      <c r="GA173" s="1803"/>
      <c r="GB173" s="1803"/>
      <c r="GC173" s="1803"/>
      <c r="GD173" s="3477"/>
      <c r="GE173" s="1803"/>
      <c r="GF173" s="1803"/>
      <c r="GG173" s="1803"/>
      <c r="GH173" s="1803"/>
      <c r="GI173" s="1803"/>
      <c r="GJ173" s="1803"/>
      <c r="GK173" s="1803"/>
      <c r="GL173" s="1803"/>
      <c r="GM173" s="1803"/>
      <c r="GN173" s="1803"/>
      <c r="GO173" s="1803"/>
      <c r="GP173" s="1803"/>
      <c r="GQ173" s="1803"/>
      <c r="GR173" s="1803"/>
      <c r="GS173" s="1803"/>
      <c r="GT173" s="1803"/>
      <c r="GU173" s="1803"/>
      <c r="GV173" s="1803"/>
      <c r="GW173" s="1803"/>
      <c r="GX173" s="1803"/>
      <c r="GY173" s="1803"/>
      <c r="GZ173" s="2407"/>
      <c r="HB173" s="1938"/>
      <c r="HC173" s="1938"/>
      <c r="HD173" s="2800"/>
      <c r="HE173" s="1938"/>
      <c r="IJ173" s="1803"/>
      <c r="IK173" s="1803"/>
      <c r="IL173" s="1803"/>
      <c r="IM173" s="1803"/>
      <c r="IN173" s="1803"/>
      <c r="IO173" s="1803"/>
      <c r="IP173" s="3467"/>
      <c r="IQ173" s="1803"/>
      <c r="IR173" s="1803"/>
      <c r="IS173" s="1803"/>
      <c r="IT173" s="1803"/>
      <c r="IU173" s="1803"/>
      <c r="IV173" s="1803"/>
      <c r="IW173" s="1803"/>
      <c r="IX173" s="1803"/>
      <c r="IY173" s="1803"/>
      <c r="IZ173" s="1803"/>
      <c r="JA173" s="1803"/>
      <c r="JB173" s="1803"/>
      <c r="JC173" s="1803"/>
      <c r="JD173" s="1803"/>
      <c r="JE173" s="1803"/>
      <c r="JF173" s="1803"/>
      <c r="JG173" s="1937"/>
      <c r="JH173" s="1803"/>
      <c r="JI173" s="1803"/>
      <c r="JJ173" s="1803"/>
      <c r="JK173" s="1803"/>
      <c r="JL173" s="1803"/>
      <c r="JM173" s="1803"/>
      <c r="JN173" s="1803"/>
      <c r="JO173" s="1803"/>
      <c r="JP173" s="1803"/>
      <c r="JQ173" s="1803"/>
      <c r="JR173" s="1803"/>
      <c r="JS173" s="1803"/>
      <c r="JT173" s="1803"/>
      <c r="JU173" s="1803"/>
      <c r="JV173" s="1803"/>
      <c r="JW173" s="1803"/>
      <c r="JX173" s="1803"/>
      <c r="JY173" s="1803"/>
      <c r="JZ173" s="1803"/>
      <c r="KA173" s="1803"/>
      <c r="KB173" s="1803"/>
      <c r="KC173" s="1803"/>
      <c r="KD173" s="1803"/>
      <c r="KE173" s="1803"/>
      <c r="KF173" s="1803"/>
      <c r="KG173" s="1803"/>
      <c r="KH173" s="1803"/>
      <c r="KI173" s="1803"/>
      <c r="KJ173" s="1803"/>
      <c r="KK173" s="1803"/>
      <c r="KL173" s="1803"/>
      <c r="KM173" s="1803"/>
    </row>
    <row r="174" spans="1:316">
      <c r="A174" s="1803"/>
      <c r="B174" s="1803"/>
      <c r="D174" s="1803"/>
      <c r="E174" s="1803"/>
      <c r="F174" s="1803"/>
      <c r="G174" s="1803"/>
      <c r="H174" s="1803"/>
      <c r="I174" s="1803"/>
      <c r="J174" s="1803"/>
      <c r="K174" s="1803"/>
      <c r="L174" s="1803"/>
      <c r="M174" s="1803"/>
      <c r="N174" s="1803"/>
      <c r="O174" s="1803"/>
      <c r="P174" s="1803"/>
      <c r="Q174" s="1803"/>
      <c r="R174" s="1803"/>
      <c r="S174" s="1941"/>
      <c r="T174" s="1942"/>
      <c r="U174" s="1942"/>
      <c r="V174" s="1942"/>
      <c r="W174" s="1942"/>
      <c r="X174" s="1942"/>
      <c r="Y174" s="1942"/>
      <c r="Z174" s="1942"/>
      <c r="AA174" s="1942"/>
      <c r="AB174" s="1942"/>
      <c r="AC174" s="1942"/>
      <c r="AD174" s="1942"/>
      <c r="AE174" s="1942"/>
      <c r="AF174" s="1942"/>
      <c r="AG174" s="1942"/>
      <c r="AH174" s="1942"/>
      <c r="AI174" s="1942"/>
      <c r="AJ174" s="1941"/>
      <c r="AK174" s="1942"/>
      <c r="AL174" s="1942"/>
      <c r="AM174" s="1942"/>
      <c r="AN174" s="1942"/>
      <c r="AO174" s="1942"/>
      <c r="AP174" s="1942"/>
      <c r="AQ174" s="1942"/>
      <c r="AR174" s="1942"/>
      <c r="AS174" s="1942"/>
      <c r="AT174" s="1942"/>
      <c r="AU174" s="1942"/>
      <c r="AV174" s="1942"/>
      <c r="AW174" s="1942"/>
      <c r="AX174" s="1942"/>
      <c r="AY174" s="1942"/>
      <c r="AZ174" s="1937"/>
      <c r="BA174" s="1803"/>
      <c r="BB174" s="1803"/>
      <c r="BC174" s="1803"/>
      <c r="BD174" s="1803"/>
      <c r="BE174" s="1803"/>
      <c r="BF174" s="1803"/>
      <c r="BG174" s="1803"/>
      <c r="BH174" s="1803"/>
      <c r="BI174" s="1803"/>
      <c r="BJ174" s="1803"/>
      <c r="BK174" s="1803"/>
      <c r="BL174" s="1803"/>
      <c r="BM174" s="1803"/>
      <c r="BN174" s="1803"/>
      <c r="BO174" s="1803"/>
      <c r="BP174" s="1803"/>
      <c r="BQ174" s="1937"/>
      <c r="BR174" s="1803"/>
      <c r="BS174" s="1803"/>
      <c r="BT174" s="1803"/>
      <c r="BU174" s="1803"/>
      <c r="BV174" s="1803"/>
      <c r="BW174" s="1803"/>
      <c r="BX174" s="1803"/>
      <c r="BY174" s="1803"/>
      <c r="BZ174" s="1803"/>
      <c r="CA174" s="1803"/>
      <c r="CB174" s="1803"/>
      <c r="CC174" s="1803"/>
      <c r="CD174" s="1803"/>
      <c r="CE174" s="1803"/>
      <c r="CF174" s="1803"/>
      <c r="CG174" s="1803"/>
      <c r="CH174" s="1937"/>
      <c r="CI174" s="1803"/>
      <c r="CJ174" s="1803"/>
      <c r="CK174" s="1803"/>
      <c r="CL174" s="1803"/>
      <c r="CM174" s="1803"/>
      <c r="CN174" s="1803"/>
      <c r="CO174" s="1803"/>
      <c r="CP174" s="1803"/>
      <c r="CQ174" s="1803"/>
      <c r="CR174" s="1803"/>
      <c r="CS174" s="1803"/>
      <c r="CT174" s="1803"/>
      <c r="CU174" s="1803"/>
      <c r="CV174" s="1803"/>
      <c r="CW174" s="1803"/>
      <c r="CX174" s="1803"/>
      <c r="CY174" s="1937"/>
      <c r="CZ174" s="1803"/>
      <c r="DA174" s="1803"/>
      <c r="DB174" s="1803"/>
      <c r="DC174" s="1803"/>
      <c r="DD174" s="1803"/>
      <c r="DE174" s="1803"/>
      <c r="DF174" s="1803"/>
      <c r="DG174" s="1803"/>
      <c r="DH174" s="1803"/>
      <c r="DI174" s="1803"/>
      <c r="DJ174" s="1803"/>
      <c r="DK174" s="1803"/>
      <c r="DL174" s="1803"/>
      <c r="DM174" s="1803"/>
      <c r="DN174" s="1803"/>
      <c r="DO174" s="1803"/>
      <c r="DP174" s="2900"/>
      <c r="DQ174" s="2901"/>
      <c r="DR174" s="1937"/>
      <c r="DS174" s="1803"/>
      <c r="DT174" s="1803"/>
      <c r="DU174" s="1803"/>
      <c r="DV174" s="1803"/>
      <c r="DW174" s="1803"/>
      <c r="DX174" s="4193"/>
      <c r="DY174" s="1803"/>
      <c r="DZ174" s="1803"/>
      <c r="EA174" s="1803"/>
      <c r="EB174" s="2800"/>
      <c r="EC174" s="1803"/>
      <c r="ED174" s="1803"/>
      <c r="EE174" s="1803"/>
      <c r="EF174" s="2800"/>
      <c r="EG174" s="1803"/>
      <c r="EH174" s="1803"/>
      <c r="EI174" s="1803"/>
      <c r="EJ174" s="1803"/>
      <c r="EK174" s="3253"/>
      <c r="EL174" s="3253"/>
      <c r="EM174" s="3253"/>
      <c r="EN174" s="3253"/>
      <c r="EO174" s="2901"/>
      <c r="EP174" s="3406"/>
      <c r="EQ174" s="1803"/>
      <c r="ER174" s="1803"/>
      <c r="ES174" s="3467"/>
      <c r="ET174" s="1938"/>
      <c r="EU174" s="1938"/>
      <c r="EV174" s="1938"/>
      <c r="EW174" s="1803"/>
      <c r="EX174" s="1803"/>
      <c r="EY174" s="3235"/>
      <c r="EZ174" s="1803"/>
      <c r="FA174" s="1803"/>
      <c r="FB174" s="1803"/>
      <c r="FC174" s="1803"/>
      <c r="FD174" s="1803"/>
      <c r="FE174" s="1803"/>
      <c r="FF174" s="3460"/>
      <c r="FG174" s="2902"/>
      <c r="FH174" s="1803"/>
      <c r="FI174" s="1803"/>
      <c r="FJ174" s="1803"/>
      <c r="FK174" s="1803"/>
      <c r="FL174" s="1803"/>
      <c r="FM174" s="3467"/>
      <c r="FN174" s="1803"/>
      <c r="FO174" s="1803"/>
      <c r="FP174" s="1803"/>
      <c r="FQ174" s="1803"/>
      <c r="FR174" s="1803"/>
      <c r="FS174" s="1803"/>
      <c r="FT174" s="1803"/>
      <c r="FU174" s="1803"/>
      <c r="FV174" s="1803"/>
      <c r="FW174" s="1803"/>
      <c r="FX174" s="1803"/>
      <c r="FY174" s="1803"/>
      <c r="FZ174" s="1803"/>
      <c r="GA174" s="1803"/>
      <c r="GB174" s="1803"/>
      <c r="GC174" s="1803"/>
      <c r="GD174" s="3477"/>
      <c r="GE174" s="1803"/>
      <c r="GF174" s="1803"/>
      <c r="GG174" s="1803"/>
      <c r="GH174" s="1803"/>
      <c r="GI174" s="1803"/>
      <c r="GJ174" s="1803"/>
      <c r="GK174" s="1803"/>
      <c r="GL174" s="1803"/>
      <c r="GM174" s="1803"/>
      <c r="GN174" s="1803"/>
      <c r="GO174" s="1803"/>
      <c r="GP174" s="1803"/>
      <c r="GQ174" s="1803"/>
      <c r="GR174" s="1803"/>
      <c r="GS174" s="1803"/>
      <c r="GT174" s="1803"/>
      <c r="GU174" s="1803"/>
      <c r="GV174" s="1803"/>
      <c r="GW174" s="1803"/>
      <c r="GX174" s="1803"/>
      <c r="GY174" s="1803"/>
      <c r="GZ174" s="2407"/>
      <c r="HB174" s="1938"/>
      <c r="HC174" s="1938"/>
      <c r="HD174" s="2800"/>
      <c r="HE174" s="1938"/>
      <c r="IJ174" s="1803"/>
      <c r="IK174" s="1803"/>
      <c r="IL174" s="1803"/>
      <c r="IM174" s="1803"/>
      <c r="IN174" s="1803"/>
      <c r="IO174" s="1803"/>
      <c r="IP174" s="3467"/>
      <c r="IQ174" s="1803"/>
      <c r="IR174" s="1803"/>
      <c r="IS174" s="1803"/>
      <c r="IT174" s="1803"/>
      <c r="IU174" s="1803"/>
      <c r="IV174" s="1803"/>
      <c r="IW174" s="1803"/>
      <c r="IX174" s="1803"/>
      <c r="IY174" s="1803"/>
      <c r="IZ174" s="1803"/>
      <c r="JA174" s="1803"/>
      <c r="JB174" s="1803"/>
      <c r="JC174" s="1803"/>
      <c r="JD174" s="1803"/>
      <c r="JE174" s="1803"/>
      <c r="JF174" s="1803"/>
      <c r="JG174" s="1937"/>
      <c r="JH174" s="1803"/>
      <c r="JI174" s="1803"/>
      <c r="JJ174" s="1803"/>
      <c r="JK174" s="1803"/>
      <c r="JL174" s="1803"/>
      <c r="JM174" s="1803"/>
      <c r="JN174" s="1803"/>
      <c r="JO174" s="1803"/>
      <c r="JP174" s="1803"/>
      <c r="JQ174" s="1803"/>
      <c r="JR174" s="1803"/>
      <c r="JS174" s="1803"/>
      <c r="JT174" s="1803"/>
      <c r="JU174" s="1803"/>
      <c r="JV174" s="1803"/>
      <c r="JW174" s="1803"/>
      <c r="JX174" s="1803"/>
      <c r="JY174" s="1803"/>
      <c r="JZ174" s="1803"/>
      <c r="KA174" s="1803"/>
      <c r="KB174" s="1803"/>
      <c r="KC174" s="1803"/>
      <c r="KD174" s="1803"/>
      <c r="KE174" s="1803"/>
      <c r="KF174" s="1803"/>
      <c r="KG174" s="1803"/>
      <c r="KH174" s="1803"/>
      <c r="KI174" s="1803"/>
      <c r="KJ174" s="1803"/>
      <c r="KK174" s="1803"/>
      <c r="KL174" s="1803"/>
      <c r="KM174" s="1803"/>
    </row>
    <row r="175" spans="1:316">
      <c r="A175" s="1803"/>
      <c r="B175" s="1803"/>
      <c r="D175" s="1803"/>
      <c r="E175" s="1803"/>
      <c r="F175" s="1803"/>
      <c r="G175" s="1803"/>
      <c r="H175" s="1803"/>
      <c r="I175" s="1803"/>
      <c r="J175" s="1803"/>
      <c r="K175" s="1803"/>
      <c r="L175" s="1803"/>
      <c r="M175" s="1803"/>
      <c r="N175" s="1803"/>
      <c r="O175" s="1803"/>
      <c r="P175" s="1803"/>
      <c r="Q175" s="1803"/>
      <c r="R175" s="1803"/>
      <c r="S175" s="1941"/>
      <c r="T175" s="1942"/>
      <c r="U175" s="1942"/>
      <c r="V175" s="1942"/>
      <c r="W175" s="1942"/>
      <c r="X175" s="1942"/>
      <c r="Y175" s="1942"/>
      <c r="Z175" s="1942"/>
      <c r="AA175" s="1942"/>
      <c r="AB175" s="1942"/>
      <c r="AC175" s="1942"/>
      <c r="AD175" s="1942"/>
      <c r="AE175" s="1942"/>
      <c r="AF175" s="1942"/>
      <c r="AG175" s="1942"/>
      <c r="AH175" s="1942"/>
      <c r="AI175" s="1942"/>
      <c r="AJ175" s="1941"/>
      <c r="AK175" s="1942"/>
      <c r="AL175" s="1942"/>
      <c r="AM175" s="1942"/>
      <c r="AN175" s="1942"/>
      <c r="AO175" s="1942"/>
      <c r="AP175" s="1942"/>
      <c r="AQ175" s="1942"/>
      <c r="AR175" s="1942"/>
      <c r="AS175" s="1942"/>
      <c r="AT175" s="1942"/>
      <c r="AU175" s="1942"/>
      <c r="AV175" s="1942"/>
      <c r="AW175" s="1942"/>
      <c r="AX175" s="1942"/>
      <c r="AY175" s="1942"/>
      <c r="AZ175" s="1937"/>
      <c r="BA175" s="1803"/>
      <c r="BB175" s="1803"/>
      <c r="BC175" s="1803"/>
      <c r="BD175" s="1803"/>
      <c r="BE175" s="1803"/>
      <c r="BF175" s="1803"/>
      <c r="BG175" s="1803"/>
      <c r="BH175" s="1803"/>
      <c r="BI175" s="1803"/>
      <c r="BJ175" s="1803"/>
      <c r="BK175" s="1803"/>
      <c r="BL175" s="1803"/>
      <c r="BM175" s="1803"/>
      <c r="BN175" s="1803"/>
      <c r="BO175" s="1803"/>
      <c r="BP175" s="1803"/>
      <c r="BQ175" s="1937"/>
      <c r="BR175" s="1803"/>
      <c r="BS175" s="1803"/>
      <c r="BT175" s="1803"/>
      <c r="BU175" s="1803"/>
      <c r="BV175" s="1803"/>
      <c r="BW175" s="1803"/>
      <c r="BX175" s="1803"/>
      <c r="BY175" s="1803"/>
      <c r="BZ175" s="1803"/>
      <c r="CA175" s="1803"/>
      <c r="CB175" s="1803"/>
      <c r="CC175" s="1803"/>
      <c r="CD175" s="1803"/>
      <c r="CE175" s="1803"/>
      <c r="CF175" s="1803"/>
      <c r="CG175" s="1803"/>
      <c r="CH175" s="1937"/>
      <c r="CI175" s="1803"/>
      <c r="CJ175" s="1803"/>
      <c r="CK175" s="1803"/>
      <c r="CL175" s="1803"/>
      <c r="CM175" s="1803"/>
      <c r="CN175" s="1803"/>
      <c r="CO175" s="1803"/>
      <c r="CP175" s="1803"/>
      <c r="CQ175" s="1803"/>
      <c r="CR175" s="1803"/>
      <c r="CS175" s="1803"/>
      <c r="CT175" s="1803"/>
      <c r="CU175" s="1803"/>
      <c r="CV175" s="1803"/>
      <c r="CW175" s="1803"/>
      <c r="CX175" s="1803"/>
      <c r="CY175" s="1937"/>
      <c r="CZ175" s="1803"/>
      <c r="DA175" s="1803"/>
      <c r="DB175" s="1803"/>
      <c r="DC175" s="1803"/>
      <c r="DD175" s="1803"/>
      <c r="DE175" s="1803"/>
      <c r="DF175" s="1803"/>
      <c r="DG175" s="1803"/>
      <c r="DH175" s="1803"/>
      <c r="DI175" s="1803"/>
      <c r="DJ175" s="1803"/>
      <c r="DK175" s="1803"/>
      <c r="DL175" s="1803"/>
      <c r="DM175" s="1803"/>
      <c r="DN175" s="1803"/>
      <c r="DO175" s="1803"/>
      <c r="DP175" s="2900"/>
      <c r="DQ175" s="2901"/>
      <c r="DR175" s="1937"/>
      <c r="DS175" s="1803"/>
      <c r="DT175" s="1803"/>
      <c r="DU175" s="1803"/>
      <c r="DV175" s="1803"/>
      <c r="DW175" s="1803"/>
      <c r="DX175" s="4193"/>
      <c r="DY175" s="1803"/>
      <c r="DZ175" s="1803"/>
      <c r="EA175" s="1803"/>
      <c r="EB175" s="2800"/>
      <c r="EC175" s="1803"/>
      <c r="ED175" s="1803"/>
      <c r="EE175" s="1803"/>
      <c r="EF175" s="2800"/>
      <c r="EG175" s="1803"/>
      <c r="EH175" s="1803"/>
      <c r="EI175" s="1803"/>
      <c r="EJ175" s="1803"/>
      <c r="EK175" s="3253"/>
      <c r="EL175" s="3253"/>
      <c r="EM175" s="3253"/>
      <c r="EN175" s="3253"/>
      <c r="EO175" s="2901"/>
      <c r="EP175" s="3406"/>
      <c r="EQ175" s="1803"/>
      <c r="ER175" s="1803"/>
      <c r="ES175" s="3467"/>
      <c r="ET175" s="1938"/>
      <c r="EU175" s="1938"/>
      <c r="EV175" s="1938"/>
      <c r="EW175" s="1803"/>
      <c r="EX175" s="1803"/>
      <c r="EY175" s="3235"/>
      <c r="EZ175" s="1803"/>
      <c r="FA175" s="1803"/>
      <c r="FB175" s="1803"/>
      <c r="FC175" s="1803"/>
      <c r="FD175" s="1803"/>
      <c r="FE175" s="1803"/>
      <c r="FF175" s="3460"/>
      <c r="FG175" s="2902"/>
      <c r="FH175" s="1803"/>
      <c r="FI175" s="1803"/>
      <c r="FJ175" s="1803"/>
      <c r="FK175" s="1803"/>
      <c r="FL175" s="1803"/>
      <c r="FM175" s="3467"/>
      <c r="FN175" s="1803"/>
      <c r="FO175" s="1803"/>
      <c r="FP175" s="1803"/>
      <c r="FQ175" s="1803"/>
      <c r="FR175" s="1803"/>
      <c r="FS175" s="1803"/>
      <c r="FT175" s="1803"/>
      <c r="FU175" s="1803"/>
      <c r="FV175" s="1803"/>
      <c r="FW175" s="1803"/>
      <c r="FX175" s="1803"/>
      <c r="FY175" s="1803"/>
      <c r="FZ175" s="1803"/>
      <c r="GA175" s="1803"/>
      <c r="GB175" s="1803"/>
      <c r="GC175" s="1803"/>
      <c r="GD175" s="3477"/>
      <c r="GE175" s="1803"/>
      <c r="GF175" s="1803"/>
      <c r="GG175" s="1803"/>
      <c r="GH175" s="1803"/>
      <c r="GI175" s="1803"/>
      <c r="GJ175" s="1803"/>
      <c r="GK175" s="1803"/>
      <c r="GL175" s="1803"/>
      <c r="GM175" s="1803"/>
      <c r="GN175" s="1803"/>
      <c r="GO175" s="1803"/>
      <c r="GP175" s="1803"/>
      <c r="GQ175" s="1803"/>
      <c r="GR175" s="1803"/>
      <c r="GS175" s="1803"/>
      <c r="GT175" s="1803"/>
      <c r="GU175" s="1803"/>
      <c r="GV175" s="1803"/>
      <c r="GW175" s="1803"/>
      <c r="GX175" s="1803"/>
      <c r="GY175" s="1803"/>
      <c r="GZ175" s="2407"/>
      <c r="HB175" s="1938"/>
      <c r="HC175" s="1938"/>
      <c r="HD175" s="2800"/>
      <c r="HE175" s="1938"/>
      <c r="IJ175" s="1803"/>
      <c r="IK175" s="1803"/>
      <c r="IL175" s="1803"/>
      <c r="IM175" s="1803"/>
      <c r="IN175" s="1803"/>
      <c r="IO175" s="1803"/>
      <c r="IP175" s="3467"/>
      <c r="IQ175" s="1803"/>
      <c r="IR175" s="1803"/>
      <c r="IS175" s="1803"/>
      <c r="IT175" s="1803"/>
      <c r="IU175" s="1803"/>
      <c r="IV175" s="1803"/>
      <c r="IW175" s="1803"/>
      <c r="IX175" s="1803"/>
      <c r="IY175" s="1803"/>
      <c r="IZ175" s="1803"/>
      <c r="JA175" s="1803"/>
      <c r="JB175" s="1803"/>
      <c r="JC175" s="1803"/>
      <c r="JD175" s="1803"/>
      <c r="JE175" s="1803"/>
      <c r="JF175" s="1803"/>
      <c r="JG175" s="1937"/>
      <c r="JH175" s="1803"/>
      <c r="JI175" s="1803"/>
      <c r="JJ175" s="1803"/>
      <c r="JK175" s="1803"/>
      <c r="JL175" s="1803"/>
      <c r="JM175" s="1803"/>
      <c r="JN175" s="1803"/>
      <c r="JO175" s="1803"/>
      <c r="JP175" s="1803"/>
      <c r="JQ175" s="1803"/>
      <c r="JR175" s="1803"/>
      <c r="JS175" s="1803"/>
      <c r="JT175" s="1803"/>
      <c r="JU175" s="1803"/>
      <c r="JV175" s="1803"/>
      <c r="JW175" s="1803"/>
      <c r="JX175" s="1803"/>
      <c r="JY175" s="1803"/>
      <c r="JZ175" s="1803"/>
      <c r="KA175" s="1803"/>
      <c r="KB175" s="1803"/>
      <c r="KC175" s="1803"/>
      <c r="KD175" s="1803"/>
      <c r="KE175" s="1803"/>
      <c r="KF175" s="1803"/>
      <c r="KG175" s="1803"/>
      <c r="KH175" s="1803"/>
      <c r="KI175" s="1803"/>
      <c r="KJ175" s="1803"/>
      <c r="KK175" s="1803"/>
      <c r="KL175" s="1803"/>
      <c r="KM175" s="1803"/>
    </row>
    <row r="176" spans="1:316" ht="15" customHeight="1">
      <c r="A176" s="1803"/>
      <c r="B176" s="1803"/>
      <c r="D176" s="1803"/>
      <c r="E176" s="1803"/>
      <c r="F176" s="1803"/>
      <c r="G176" s="1803"/>
      <c r="H176" s="1803"/>
      <c r="I176" s="1803"/>
      <c r="J176" s="1803"/>
      <c r="K176" s="1803"/>
      <c r="L176" s="1803"/>
      <c r="M176" s="1803"/>
      <c r="N176" s="1803"/>
      <c r="O176" s="1803"/>
      <c r="P176" s="1803"/>
      <c r="Q176" s="1803"/>
      <c r="R176" s="1803"/>
      <c r="S176" s="1941"/>
      <c r="T176" s="1942"/>
      <c r="U176" s="1942"/>
      <c r="V176" s="1942"/>
      <c r="W176" s="1942"/>
      <c r="X176" s="1942"/>
      <c r="Y176" s="1942"/>
      <c r="Z176" s="1942"/>
      <c r="AA176" s="1942"/>
      <c r="AB176" s="1942"/>
      <c r="AC176" s="1942"/>
      <c r="AD176" s="1942"/>
      <c r="AE176" s="1942"/>
      <c r="AF176" s="1942"/>
      <c r="AG176" s="1942"/>
      <c r="AH176" s="1942"/>
      <c r="AI176" s="1942"/>
      <c r="AJ176" s="1941"/>
      <c r="AK176" s="1942"/>
      <c r="AL176" s="1942"/>
      <c r="AM176" s="1942"/>
      <c r="AN176" s="1942"/>
      <c r="AO176" s="1942"/>
      <c r="AP176" s="1942"/>
      <c r="AQ176" s="1942"/>
      <c r="AR176" s="1942"/>
      <c r="AS176" s="1942"/>
      <c r="AT176" s="1942"/>
      <c r="AU176" s="1942"/>
      <c r="AV176" s="1942"/>
      <c r="AW176" s="1942"/>
      <c r="AX176" s="1942"/>
      <c r="AY176" s="1942"/>
      <c r="AZ176" s="1937"/>
      <c r="BA176" s="1803"/>
      <c r="BB176" s="1803"/>
      <c r="BC176" s="1803"/>
      <c r="BD176" s="1803"/>
      <c r="BE176" s="1803"/>
      <c r="BF176" s="1803"/>
      <c r="BG176" s="1803"/>
      <c r="BH176" s="1803"/>
      <c r="BI176" s="1803"/>
      <c r="BJ176" s="1803"/>
      <c r="BK176" s="1803"/>
      <c r="BL176" s="1803"/>
      <c r="BM176" s="1803"/>
      <c r="BN176" s="1803"/>
      <c r="BO176" s="1803"/>
      <c r="BP176" s="1803"/>
      <c r="BQ176" s="1937"/>
      <c r="BR176" s="1803"/>
      <c r="BS176" s="1803"/>
      <c r="BT176" s="1803"/>
      <c r="BU176" s="1803"/>
      <c r="BV176" s="1803"/>
      <c r="BW176" s="1803"/>
      <c r="BX176" s="1803"/>
      <c r="BY176" s="1803"/>
      <c r="BZ176" s="1803"/>
      <c r="CA176" s="1803"/>
      <c r="CB176" s="1803"/>
      <c r="CC176" s="1803"/>
      <c r="CD176" s="1803"/>
      <c r="CE176" s="1803"/>
      <c r="CF176" s="1803"/>
      <c r="CG176" s="1803"/>
      <c r="CH176" s="1937"/>
      <c r="CI176" s="1803"/>
      <c r="CJ176" s="1803"/>
      <c r="CK176" s="1803"/>
      <c r="CL176" s="1803"/>
      <c r="CM176" s="1803"/>
      <c r="CN176" s="1803"/>
      <c r="CO176" s="1803"/>
      <c r="CP176" s="1803"/>
      <c r="CQ176" s="1803"/>
      <c r="CR176" s="1803"/>
      <c r="CS176" s="1803"/>
      <c r="CT176" s="1803"/>
      <c r="CU176" s="1803"/>
      <c r="CV176" s="1803"/>
      <c r="CW176" s="1803"/>
      <c r="CX176" s="1803"/>
      <c r="CY176" s="1937"/>
      <c r="CZ176" s="1803"/>
      <c r="DA176" s="1803"/>
      <c r="DB176" s="1803"/>
      <c r="DC176" s="1803"/>
      <c r="DD176" s="1803"/>
      <c r="DE176" s="1803"/>
      <c r="DF176" s="1803"/>
      <c r="DG176" s="1803"/>
      <c r="DH176" s="1803"/>
      <c r="DI176" s="1803"/>
      <c r="DJ176" s="1803"/>
      <c r="DK176" s="1803"/>
      <c r="DL176" s="1803"/>
      <c r="DM176" s="1803"/>
      <c r="DN176" s="1803"/>
      <c r="DO176" s="1803"/>
      <c r="DP176" s="2900"/>
      <c r="DQ176" s="2901"/>
      <c r="DR176" s="1937"/>
      <c r="DS176" s="1803"/>
      <c r="DT176" s="1803"/>
      <c r="DU176" s="1803"/>
      <c r="DV176" s="1803"/>
      <c r="DW176" s="1803"/>
      <c r="DX176" s="4193"/>
      <c r="DY176" s="1803"/>
      <c r="DZ176" s="1803"/>
      <c r="EA176" s="1803"/>
      <c r="EB176" s="2800"/>
      <c r="EC176" s="1803"/>
      <c r="ED176" s="1803"/>
      <c r="EE176" s="1803"/>
      <c r="EF176" s="2800"/>
      <c r="EG176" s="1803"/>
      <c r="EH176" s="1803"/>
      <c r="EI176" s="1803"/>
      <c r="EJ176" s="1803"/>
      <c r="EK176" s="3253"/>
      <c r="EL176" s="3253"/>
      <c r="EM176" s="3253"/>
      <c r="EN176" s="3253"/>
      <c r="EO176" s="2901"/>
      <c r="EP176" s="3406"/>
      <c r="EQ176" s="1803"/>
      <c r="ER176" s="1803"/>
      <c r="ES176" s="3467"/>
      <c r="ET176" s="1938"/>
      <c r="EU176" s="1938"/>
      <c r="EV176" s="1938"/>
      <c r="EW176" s="1803"/>
      <c r="EX176" s="1803"/>
      <c r="EY176" s="3235"/>
      <c r="EZ176" s="1803"/>
      <c r="FA176" s="1803"/>
      <c r="FB176" s="1803"/>
      <c r="FC176" s="1803"/>
      <c r="FD176" s="1803"/>
      <c r="FE176" s="1803"/>
      <c r="FF176" s="3460"/>
      <c r="FG176" s="2902"/>
      <c r="FH176" s="1803"/>
      <c r="FI176" s="1803"/>
      <c r="FJ176" s="1803"/>
      <c r="FK176" s="1803"/>
      <c r="FL176" s="1803"/>
      <c r="FM176" s="3467"/>
      <c r="FN176" s="1803"/>
      <c r="FO176" s="1803"/>
      <c r="FP176" s="1803"/>
      <c r="FQ176" s="1803"/>
      <c r="FR176" s="1803"/>
      <c r="FS176" s="1803"/>
      <c r="FT176" s="1803"/>
      <c r="FU176" s="1803"/>
      <c r="FV176" s="1803"/>
      <c r="FW176" s="1803"/>
      <c r="FX176" s="1803"/>
      <c r="FY176" s="1803"/>
      <c r="FZ176" s="1803"/>
      <c r="GA176" s="1803"/>
      <c r="GB176" s="1803"/>
      <c r="GC176" s="1803"/>
      <c r="GD176" s="3477"/>
      <c r="GE176" s="1803"/>
      <c r="GF176" s="1803"/>
      <c r="GG176" s="1803"/>
      <c r="GH176" s="1803"/>
      <c r="GI176" s="1803"/>
      <c r="GJ176" s="1803"/>
      <c r="GK176" s="1803"/>
      <c r="GL176" s="1803"/>
      <c r="GM176" s="1803"/>
      <c r="GN176" s="1803"/>
      <c r="GO176" s="1803"/>
      <c r="GP176" s="1803"/>
      <c r="GQ176" s="1803"/>
      <c r="GR176" s="1803"/>
      <c r="GS176" s="1803"/>
      <c r="GT176" s="1803"/>
      <c r="GU176" s="1803"/>
      <c r="GV176" s="1803"/>
      <c r="GW176" s="1803"/>
      <c r="GX176" s="1803"/>
      <c r="GY176" s="1803"/>
      <c r="GZ176" s="2407"/>
      <c r="HB176" s="1938"/>
      <c r="HC176" s="1938"/>
      <c r="HD176" s="2800"/>
      <c r="HE176" s="1938"/>
      <c r="IJ176" s="1803"/>
      <c r="IK176" s="1803"/>
      <c r="IL176" s="1803"/>
      <c r="IM176" s="1803"/>
      <c r="IN176" s="1803"/>
      <c r="IO176" s="1803"/>
      <c r="IP176" s="3467"/>
      <c r="IQ176" s="1803"/>
      <c r="IR176" s="1803"/>
      <c r="IS176" s="1803"/>
      <c r="IT176" s="1803"/>
      <c r="IU176" s="1803"/>
      <c r="IV176" s="1803"/>
      <c r="IW176" s="1803"/>
      <c r="IX176" s="1803"/>
      <c r="IY176" s="1803"/>
      <c r="IZ176" s="1803"/>
      <c r="JA176" s="1803"/>
      <c r="JB176" s="1803"/>
      <c r="JC176" s="1803"/>
      <c r="JD176" s="1803"/>
      <c r="JE176" s="1803"/>
      <c r="JF176" s="1803"/>
      <c r="JG176" s="1937"/>
      <c r="JH176" s="1803"/>
      <c r="JI176" s="1803"/>
      <c r="JJ176" s="1803"/>
      <c r="JK176" s="1803"/>
      <c r="JL176" s="1803"/>
      <c r="JM176" s="1803"/>
      <c r="JN176" s="1803"/>
      <c r="JO176" s="1803"/>
      <c r="JP176" s="1803"/>
      <c r="JQ176" s="1803"/>
      <c r="JR176" s="1803"/>
      <c r="JS176" s="1803"/>
      <c r="JT176" s="1803"/>
      <c r="JU176" s="1803"/>
      <c r="JV176" s="1803"/>
      <c r="JW176" s="1803"/>
      <c r="JX176" s="1803"/>
      <c r="JY176" s="1803"/>
      <c r="JZ176" s="1803"/>
      <c r="KA176" s="1803"/>
      <c r="KB176" s="1803"/>
      <c r="KC176" s="1803"/>
      <c r="KD176" s="1803"/>
      <c r="KE176" s="1803"/>
      <c r="KF176" s="1803"/>
      <c r="KG176" s="1803"/>
      <c r="KH176" s="1803"/>
      <c r="KI176" s="1803"/>
      <c r="KJ176" s="1803"/>
      <c r="KK176" s="1803"/>
      <c r="KL176" s="1803"/>
      <c r="KM176" s="1803"/>
    </row>
    <row r="177" spans="1:299">
      <c r="A177" s="1803"/>
      <c r="B177" s="1803"/>
      <c r="D177" s="1803"/>
      <c r="E177" s="1803"/>
      <c r="F177" s="1803"/>
      <c r="G177" s="1803"/>
      <c r="H177" s="1803"/>
      <c r="I177" s="1803"/>
      <c r="J177" s="1803"/>
      <c r="K177" s="1803"/>
      <c r="L177" s="1803"/>
      <c r="M177" s="1803"/>
      <c r="N177" s="1803"/>
      <c r="O177" s="1803"/>
      <c r="P177" s="1803"/>
      <c r="Q177" s="1803"/>
      <c r="R177" s="1803"/>
      <c r="S177" s="1941"/>
      <c r="T177" s="1942"/>
      <c r="U177" s="1942"/>
      <c r="V177" s="1942"/>
      <c r="W177" s="1942"/>
      <c r="X177" s="1942"/>
      <c r="Y177" s="1942"/>
      <c r="Z177" s="1942"/>
      <c r="AA177" s="1942"/>
      <c r="AB177" s="1942"/>
      <c r="AC177" s="1942"/>
      <c r="AD177" s="1942"/>
      <c r="AE177" s="1942"/>
      <c r="AF177" s="1942"/>
      <c r="AG177" s="1942"/>
      <c r="AH177" s="1942"/>
      <c r="AI177" s="1942"/>
      <c r="AJ177" s="1941"/>
      <c r="AK177" s="1942"/>
      <c r="AL177" s="1942"/>
      <c r="AM177" s="1942"/>
      <c r="AN177" s="1942"/>
      <c r="AO177" s="1942"/>
      <c r="AP177" s="1942"/>
      <c r="AQ177" s="1942"/>
      <c r="AR177" s="1942"/>
      <c r="AS177" s="1942"/>
      <c r="AT177" s="1942"/>
      <c r="AU177" s="1942"/>
      <c r="AV177" s="1942"/>
      <c r="AW177" s="1942"/>
      <c r="AX177" s="1942"/>
      <c r="AY177" s="1942"/>
      <c r="AZ177" s="1937"/>
      <c r="BA177" s="1803"/>
      <c r="BB177" s="1803"/>
      <c r="BC177" s="1803"/>
      <c r="BD177" s="1803"/>
      <c r="BE177" s="1803"/>
      <c r="BF177" s="1803"/>
      <c r="BG177" s="1803"/>
      <c r="BH177" s="1803"/>
      <c r="BI177" s="1803"/>
      <c r="BJ177" s="1803"/>
      <c r="BK177" s="1803"/>
      <c r="BL177" s="1803"/>
      <c r="BM177" s="1803"/>
      <c r="BN177" s="1803"/>
      <c r="BO177" s="1803"/>
      <c r="BP177" s="1803"/>
      <c r="BQ177" s="1937"/>
      <c r="BR177" s="1803"/>
      <c r="BS177" s="1803"/>
      <c r="BT177" s="1803"/>
      <c r="BU177" s="1803"/>
      <c r="BV177" s="1803"/>
      <c r="BW177" s="1803"/>
      <c r="BX177" s="1803"/>
      <c r="BY177" s="1803"/>
      <c r="BZ177" s="1803"/>
      <c r="CA177" s="1803"/>
      <c r="CB177" s="1803"/>
      <c r="CC177" s="1803"/>
      <c r="CD177" s="1803"/>
      <c r="CE177" s="1803"/>
      <c r="CF177" s="1803"/>
      <c r="CG177" s="1803"/>
      <c r="CH177" s="1937"/>
      <c r="CI177" s="1803"/>
      <c r="CJ177" s="1803"/>
      <c r="CK177" s="1803"/>
      <c r="CL177" s="1803"/>
      <c r="CM177" s="1803"/>
      <c r="CN177" s="1803"/>
      <c r="CO177" s="1803"/>
      <c r="CP177" s="1803"/>
      <c r="CQ177" s="1803"/>
      <c r="CR177" s="1803"/>
      <c r="CS177" s="1803"/>
      <c r="CT177" s="1803"/>
      <c r="CU177" s="1803"/>
      <c r="CV177" s="1803"/>
      <c r="CW177" s="1803"/>
      <c r="CX177" s="1803"/>
      <c r="CY177" s="1937"/>
      <c r="CZ177" s="1803"/>
      <c r="DA177" s="1803"/>
      <c r="DB177" s="1803"/>
      <c r="DC177" s="1803"/>
      <c r="DD177" s="1803"/>
      <c r="DE177" s="1803"/>
      <c r="DF177" s="1803"/>
      <c r="DG177" s="1803"/>
      <c r="DH177" s="1803"/>
      <c r="DI177" s="1803"/>
      <c r="DJ177" s="1803"/>
      <c r="DK177" s="1803"/>
      <c r="DL177" s="1803"/>
      <c r="DM177" s="1803"/>
      <c r="DN177" s="1803"/>
      <c r="DO177" s="1803"/>
      <c r="DP177" s="2900"/>
      <c r="DQ177" s="2901"/>
      <c r="DR177" s="1937"/>
      <c r="DS177" s="1803"/>
      <c r="DT177" s="1803"/>
      <c r="DU177" s="1803"/>
      <c r="DV177" s="1803"/>
      <c r="DW177" s="1803"/>
      <c r="DX177" s="4193"/>
      <c r="DY177" s="1803"/>
      <c r="DZ177" s="1803"/>
      <c r="EA177" s="1803"/>
      <c r="EB177" s="2800"/>
      <c r="EC177" s="1803"/>
      <c r="ED177" s="1803"/>
      <c r="EE177" s="1803"/>
      <c r="EF177" s="2800"/>
      <c r="EG177" s="1803"/>
      <c r="EH177" s="1803"/>
      <c r="EI177" s="1803"/>
      <c r="EJ177" s="1803"/>
      <c r="EK177" s="3253"/>
      <c r="EL177" s="3253"/>
      <c r="EM177" s="3253"/>
      <c r="EN177" s="3253"/>
      <c r="EO177" s="2901"/>
      <c r="EP177" s="3406"/>
      <c r="EQ177" s="1803"/>
      <c r="ER177" s="1803"/>
      <c r="ES177" s="3467"/>
      <c r="ET177" s="1938"/>
      <c r="EU177" s="1938"/>
      <c r="EV177" s="1938"/>
      <c r="EW177" s="1803"/>
      <c r="EX177" s="1803"/>
      <c r="EY177" s="3235"/>
      <c r="EZ177" s="1803"/>
      <c r="FA177" s="1803"/>
      <c r="FB177" s="1803"/>
      <c r="FC177" s="1803"/>
      <c r="FD177" s="1803"/>
      <c r="FE177" s="1803"/>
      <c r="FF177" s="3460"/>
      <c r="FG177" s="2902"/>
      <c r="FH177" s="1803"/>
      <c r="FI177" s="1803"/>
      <c r="FJ177" s="1803"/>
      <c r="FK177" s="1803"/>
      <c r="FL177" s="1803"/>
      <c r="FM177" s="3467"/>
      <c r="FN177" s="1803"/>
      <c r="FO177" s="1803"/>
      <c r="FP177" s="1803"/>
      <c r="FQ177" s="1803"/>
      <c r="FR177" s="1803"/>
      <c r="FS177" s="1803"/>
      <c r="FT177" s="1803"/>
      <c r="FU177" s="1803"/>
      <c r="FV177" s="1803"/>
      <c r="FW177" s="1803"/>
      <c r="FX177" s="1803"/>
      <c r="FY177" s="1803"/>
      <c r="FZ177" s="1803"/>
      <c r="GA177" s="1803"/>
      <c r="GB177" s="1803"/>
      <c r="GC177" s="1803"/>
      <c r="GD177" s="3477"/>
      <c r="GE177" s="1803"/>
      <c r="GF177" s="1803"/>
      <c r="GG177" s="1803"/>
      <c r="GH177" s="1803"/>
      <c r="GI177" s="1803"/>
      <c r="GJ177" s="1803"/>
      <c r="GK177" s="1803"/>
      <c r="GL177" s="1803"/>
      <c r="GM177" s="1803"/>
      <c r="GN177" s="1803"/>
      <c r="GO177" s="1803"/>
      <c r="GP177" s="1803"/>
      <c r="GQ177" s="1803"/>
      <c r="GR177" s="1803"/>
      <c r="GS177" s="1803"/>
      <c r="GT177" s="1803"/>
      <c r="GU177" s="1803"/>
      <c r="GV177" s="1803"/>
      <c r="GW177" s="1803"/>
      <c r="GX177" s="1803"/>
      <c r="GY177" s="1803"/>
      <c r="GZ177" s="2407"/>
      <c r="HB177" s="1938"/>
      <c r="HC177" s="1938"/>
      <c r="HD177" s="2800"/>
      <c r="HE177" s="1938"/>
      <c r="IJ177" s="1803"/>
      <c r="IK177" s="1803"/>
      <c r="IL177" s="1803"/>
      <c r="IM177" s="1803"/>
      <c r="IN177" s="1803"/>
      <c r="IO177" s="1803"/>
      <c r="IP177" s="3467"/>
      <c r="IQ177" s="1803"/>
      <c r="IR177" s="1803"/>
      <c r="IS177" s="1803"/>
      <c r="IT177" s="1803"/>
      <c r="IU177" s="1803"/>
      <c r="IV177" s="1803"/>
      <c r="IW177" s="1803"/>
      <c r="IX177" s="1803"/>
      <c r="IY177" s="1803"/>
      <c r="IZ177" s="1803"/>
      <c r="JA177" s="1803"/>
      <c r="JB177" s="1803"/>
      <c r="JC177" s="1803"/>
      <c r="JD177" s="1803"/>
      <c r="JE177" s="1803"/>
      <c r="JF177" s="1803"/>
      <c r="JG177" s="1937"/>
      <c r="JH177" s="1803"/>
      <c r="JI177" s="1803"/>
      <c r="JJ177" s="1803"/>
      <c r="JK177" s="1803"/>
      <c r="JL177" s="1803"/>
      <c r="JM177" s="1803"/>
      <c r="JN177" s="1803"/>
      <c r="JO177" s="1803"/>
      <c r="JP177" s="1803"/>
      <c r="JQ177" s="1803"/>
      <c r="JR177" s="1803"/>
      <c r="JS177" s="1803"/>
      <c r="JT177" s="1803"/>
      <c r="JU177" s="1803"/>
      <c r="JV177" s="1803"/>
      <c r="JW177" s="1803"/>
      <c r="JX177" s="1803"/>
      <c r="JY177" s="1803"/>
      <c r="JZ177" s="1803"/>
      <c r="KA177" s="1803"/>
      <c r="KB177" s="1803"/>
      <c r="KC177" s="1803"/>
      <c r="KD177" s="1803"/>
      <c r="KE177" s="1803"/>
      <c r="KF177" s="1803"/>
      <c r="KG177" s="1803"/>
      <c r="KH177" s="1803"/>
      <c r="KI177" s="1803"/>
      <c r="KJ177" s="1803"/>
      <c r="KK177" s="1803"/>
      <c r="KL177" s="1803"/>
      <c r="KM177" s="1803"/>
    </row>
    <row r="178" spans="1:299">
      <c r="A178" s="1803"/>
      <c r="B178" s="1803"/>
      <c r="D178" s="1803"/>
      <c r="E178" s="1803"/>
      <c r="F178" s="1803"/>
      <c r="G178" s="1803"/>
      <c r="H178" s="1803"/>
      <c r="I178" s="1803"/>
      <c r="J178" s="1803"/>
      <c r="K178" s="1803"/>
      <c r="L178" s="1803"/>
      <c r="M178" s="1803"/>
      <c r="N178" s="1803"/>
      <c r="O178" s="1803"/>
      <c r="P178" s="1803"/>
      <c r="Q178" s="1803"/>
      <c r="R178" s="1803"/>
      <c r="S178" s="1941"/>
      <c r="T178" s="1942"/>
      <c r="U178" s="1942"/>
      <c r="V178" s="1942"/>
      <c r="W178" s="1942"/>
      <c r="X178" s="1942"/>
      <c r="Y178" s="1942"/>
      <c r="Z178" s="1942"/>
      <c r="AA178" s="1942"/>
      <c r="AB178" s="1942"/>
      <c r="AC178" s="1942"/>
      <c r="AD178" s="1942"/>
      <c r="AE178" s="1942"/>
      <c r="AF178" s="1942"/>
      <c r="AG178" s="1942"/>
      <c r="AH178" s="1942"/>
      <c r="AI178" s="1942"/>
      <c r="AJ178" s="1941"/>
      <c r="AK178" s="1942"/>
      <c r="AL178" s="1942"/>
      <c r="AM178" s="1942"/>
      <c r="AN178" s="1942"/>
      <c r="AO178" s="1942"/>
      <c r="AP178" s="1942"/>
      <c r="AQ178" s="1942"/>
      <c r="AR178" s="1942"/>
      <c r="AS178" s="1942"/>
      <c r="AT178" s="1942"/>
      <c r="AU178" s="1942"/>
      <c r="AV178" s="1942"/>
      <c r="AW178" s="1942"/>
      <c r="AX178" s="1942"/>
      <c r="AY178" s="1942"/>
      <c r="AZ178" s="1937"/>
      <c r="BA178" s="1803"/>
      <c r="BB178" s="1803"/>
      <c r="BC178" s="1803"/>
      <c r="BD178" s="1803"/>
      <c r="BE178" s="1803"/>
      <c r="BF178" s="1803"/>
      <c r="BG178" s="1803"/>
      <c r="BH178" s="1803"/>
      <c r="BI178" s="1803"/>
      <c r="BJ178" s="1803"/>
      <c r="BK178" s="1803"/>
      <c r="BL178" s="1803"/>
      <c r="BM178" s="1803"/>
      <c r="BN178" s="1803"/>
      <c r="BO178" s="1803"/>
      <c r="BP178" s="1803"/>
      <c r="BQ178" s="1937"/>
      <c r="BR178" s="1803"/>
      <c r="BS178" s="1803"/>
      <c r="BT178" s="1803"/>
      <c r="BU178" s="1803"/>
      <c r="BV178" s="1803"/>
      <c r="BW178" s="1803"/>
      <c r="BX178" s="1803"/>
      <c r="BY178" s="1803"/>
      <c r="BZ178" s="1803"/>
      <c r="CA178" s="1803"/>
      <c r="CB178" s="1803"/>
      <c r="CC178" s="1803"/>
      <c r="CD178" s="1803"/>
      <c r="CE178" s="1803"/>
      <c r="CF178" s="1803"/>
      <c r="CG178" s="1803"/>
      <c r="CH178" s="1937"/>
      <c r="CI178" s="1803"/>
      <c r="CJ178" s="1803"/>
      <c r="CK178" s="1803"/>
      <c r="CL178" s="1803"/>
      <c r="CM178" s="1803"/>
      <c r="CN178" s="1803"/>
      <c r="CO178" s="1803"/>
      <c r="CP178" s="1803"/>
      <c r="CQ178" s="1803"/>
      <c r="CR178" s="1803"/>
      <c r="CS178" s="1803"/>
      <c r="CT178" s="1803"/>
      <c r="CU178" s="1803"/>
      <c r="CV178" s="1803"/>
      <c r="CW178" s="1803"/>
      <c r="CX178" s="1803"/>
      <c r="CY178" s="1937"/>
      <c r="CZ178" s="1803"/>
      <c r="DA178" s="1803"/>
      <c r="DB178" s="1803"/>
      <c r="DC178" s="1803"/>
      <c r="DD178" s="1803"/>
      <c r="DE178" s="1803"/>
      <c r="DF178" s="1803"/>
      <c r="DG178" s="1803"/>
      <c r="DH178" s="1803"/>
      <c r="DI178" s="1803"/>
      <c r="DJ178" s="1803"/>
      <c r="DK178" s="1803"/>
      <c r="DL178" s="1803"/>
      <c r="DM178" s="1803"/>
      <c r="DN178" s="1803"/>
      <c r="DO178" s="1803"/>
      <c r="DP178" s="2900"/>
      <c r="DQ178" s="2901"/>
      <c r="DR178" s="1937"/>
      <c r="DS178" s="1803"/>
      <c r="DT178" s="1803"/>
      <c r="DU178" s="1803"/>
      <c r="DV178" s="1803"/>
      <c r="DW178" s="1803"/>
      <c r="DX178" s="4193"/>
      <c r="DY178" s="1803"/>
      <c r="DZ178" s="1803"/>
      <c r="EA178" s="1803"/>
      <c r="EB178" s="2800"/>
      <c r="EC178" s="1803"/>
      <c r="ED178" s="1803"/>
      <c r="EE178" s="1803"/>
      <c r="EF178" s="2800"/>
      <c r="EG178" s="1803"/>
      <c r="EH178" s="1803"/>
      <c r="EI178" s="1803"/>
      <c r="EJ178" s="1803"/>
      <c r="EK178" s="3253"/>
      <c r="EL178" s="3253"/>
      <c r="EM178" s="3253"/>
      <c r="EN178" s="3253"/>
      <c r="EO178" s="2901"/>
      <c r="EP178" s="3406"/>
      <c r="EQ178" s="1803"/>
      <c r="ER178" s="1803"/>
      <c r="ES178" s="3467"/>
      <c r="ET178" s="1938"/>
      <c r="EU178" s="1938"/>
      <c r="EV178" s="1938"/>
      <c r="EW178" s="1803"/>
      <c r="EX178" s="1803"/>
      <c r="EY178" s="3235"/>
      <c r="EZ178" s="1803"/>
      <c r="FA178" s="1803"/>
      <c r="FB178" s="1803"/>
      <c r="FC178" s="1803"/>
      <c r="FD178" s="1803"/>
      <c r="FE178" s="1803"/>
      <c r="FF178" s="3460"/>
      <c r="FG178" s="2902"/>
      <c r="FH178" s="1803"/>
      <c r="FI178" s="1803"/>
      <c r="FJ178" s="1803"/>
      <c r="FK178" s="1803"/>
      <c r="FL178" s="1803"/>
      <c r="FM178" s="3467"/>
      <c r="FN178" s="1803"/>
      <c r="FO178" s="1803"/>
      <c r="FP178" s="1803"/>
      <c r="FQ178" s="1803"/>
      <c r="FR178" s="1803"/>
      <c r="FS178" s="1803"/>
      <c r="FT178" s="1803"/>
      <c r="FU178" s="1803"/>
      <c r="FV178" s="1803"/>
      <c r="FW178" s="1803"/>
      <c r="FX178" s="1803"/>
      <c r="FY178" s="1803"/>
      <c r="FZ178" s="1803"/>
      <c r="GA178" s="1803"/>
      <c r="GB178" s="1803"/>
      <c r="GC178" s="1803"/>
      <c r="GD178" s="3477"/>
      <c r="GE178" s="1803"/>
      <c r="GF178" s="1803"/>
      <c r="GG178" s="1803"/>
      <c r="GH178" s="1803"/>
      <c r="GI178" s="1803"/>
      <c r="GJ178" s="1803"/>
      <c r="GK178" s="1803"/>
      <c r="GL178" s="1803"/>
      <c r="GM178" s="1803"/>
      <c r="GN178" s="1803"/>
      <c r="GO178" s="1803"/>
      <c r="GP178" s="1803"/>
      <c r="GQ178" s="1803"/>
      <c r="GR178" s="1803"/>
      <c r="GS178" s="1803"/>
      <c r="GT178" s="1803"/>
      <c r="GU178" s="1803"/>
      <c r="GV178" s="1803"/>
      <c r="GW178" s="1803"/>
      <c r="GX178" s="1803"/>
      <c r="GY178" s="1803"/>
      <c r="GZ178" s="2407"/>
      <c r="HB178" s="1938"/>
      <c r="HC178" s="1938"/>
      <c r="HD178" s="2800"/>
      <c r="HE178" s="1938"/>
      <c r="IJ178" s="1803"/>
      <c r="IK178" s="1803"/>
      <c r="IL178" s="1803"/>
      <c r="IM178" s="1803"/>
      <c r="IN178" s="1803"/>
      <c r="IO178" s="1803"/>
      <c r="IP178" s="3467"/>
      <c r="IQ178" s="1803"/>
      <c r="IR178" s="1803"/>
      <c r="IS178" s="1803"/>
      <c r="IT178" s="1803"/>
      <c r="IU178" s="1803"/>
      <c r="IV178" s="1803"/>
      <c r="IW178" s="1803"/>
      <c r="IX178" s="1803"/>
      <c r="IY178" s="1803"/>
      <c r="IZ178" s="1803"/>
      <c r="JA178" s="1803"/>
      <c r="JB178" s="1803"/>
      <c r="JC178" s="1803"/>
      <c r="JD178" s="1803"/>
      <c r="JE178" s="1803"/>
      <c r="JF178" s="1803"/>
      <c r="JG178" s="1937"/>
      <c r="JH178" s="1803"/>
      <c r="JI178" s="1803"/>
      <c r="JJ178" s="1803"/>
      <c r="JK178" s="1803"/>
      <c r="JL178" s="1803"/>
      <c r="JM178" s="1803"/>
      <c r="JN178" s="1803"/>
      <c r="JO178" s="1803"/>
      <c r="JP178" s="1803"/>
      <c r="JQ178" s="1803"/>
      <c r="JR178" s="1803"/>
      <c r="JS178" s="1803"/>
      <c r="JT178" s="1803"/>
      <c r="JU178" s="1803"/>
      <c r="JV178" s="1803"/>
      <c r="JW178" s="1803"/>
      <c r="JX178" s="1803"/>
      <c r="JY178" s="1803"/>
      <c r="JZ178" s="1803"/>
      <c r="KA178" s="1803"/>
      <c r="KB178" s="1803"/>
      <c r="KC178" s="1803"/>
      <c r="KD178" s="1803"/>
      <c r="KE178" s="1803"/>
      <c r="KF178" s="1803"/>
      <c r="KG178" s="1803"/>
      <c r="KH178" s="1803"/>
      <c r="KI178" s="1803"/>
      <c r="KJ178" s="1803"/>
      <c r="KK178" s="1803"/>
      <c r="KL178" s="1803"/>
      <c r="KM178" s="1803"/>
    </row>
    <row r="179" spans="1:299">
      <c r="A179" s="1803"/>
      <c r="B179" s="1803"/>
      <c r="D179" s="1803"/>
      <c r="E179" s="1803"/>
      <c r="F179" s="1803"/>
      <c r="G179" s="1803"/>
      <c r="H179" s="1803"/>
      <c r="I179" s="1803"/>
      <c r="J179" s="1803"/>
      <c r="K179" s="1803"/>
      <c r="L179" s="1803"/>
      <c r="M179" s="1803"/>
      <c r="N179" s="1803"/>
      <c r="O179" s="1803"/>
      <c r="P179" s="1803"/>
      <c r="Q179" s="1803"/>
      <c r="R179" s="1803"/>
      <c r="S179" s="1941"/>
      <c r="T179" s="1942"/>
      <c r="U179" s="1942"/>
      <c r="V179" s="1942"/>
      <c r="W179" s="1942"/>
      <c r="X179" s="1942"/>
      <c r="Y179" s="1942"/>
      <c r="Z179" s="1942"/>
      <c r="AA179" s="1942"/>
      <c r="AB179" s="1942"/>
      <c r="AC179" s="1942"/>
      <c r="AD179" s="1942"/>
      <c r="AE179" s="1942"/>
      <c r="AF179" s="1942"/>
      <c r="AG179" s="1942"/>
      <c r="AH179" s="1942"/>
      <c r="AI179" s="1942"/>
      <c r="AJ179" s="1941"/>
      <c r="AK179" s="1942"/>
      <c r="AL179" s="1942"/>
      <c r="AM179" s="1942"/>
      <c r="AN179" s="1942"/>
      <c r="AO179" s="1942"/>
      <c r="AP179" s="1942"/>
      <c r="AQ179" s="1942"/>
      <c r="AR179" s="1942"/>
      <c r="AS179" s="1942"/>
      <c r="AT179" s="1942"/>
      <c r="AU179" s="1942"/>
      <c r="AV179" s="1942"/>
      <c r="AW179" s="1942"/>
      <c r="AX179" s="1942"/>
      <c r="AY179" s="1942"/>
      <c r="AZ179" s="1937"/>
      <c r="BA179" s="1803"/>
      <c r="BB179" s="1803"/>
      <c r="BC179" s="1803"/>
      <c r="BD179" s="1803"/>
      <c r="BE179" s="1803"/>
      <c r="BF179" s="1803"/>
      <c r="BG179" s="1803"/>
      <c r="BH179" s="1803"/>
      <c r="BI179" s="1803"/>
      <c r="BJ179" s="1803"/>
      <c r="BK179" s="1803"/>
      <c r="BL179" s="1803"/>
      <c r="BM179" s="1803"/>
      <c r="BN179" s="1803"/>
      <c r="BO179" s="1803"/>
      <c r="BP179" s="1803"/>
      <c r="BQ179" s="1937"/>
      <c r="BR179" s="1803"/>
      <c r="BS179" s="1803"/>
      <c r="BT179" s="1803"/>
      <c r="BU179" s="1803"/>
      <c r="BV179" s="1803"/>
      <c r="BW179" s="1803"/>
      <c r="BX179" s="1803"/>
      <c r="BY179" s="1803"/>
      <c r="BZ179" s="1803"/>
      <c r="CA179" s="1803"/>
      <c r="CB179" s="1803"/>
      <c r="CC179" s="1803"/>
      <c r="CD179" s="1803"/>
      <c r="CE179" s="1803"/>
      <c r="CF179" s="1803"/>
      <c r="CG179" s="1803"/>
      <c r="CH179" s="1937"/>
      <c r="CI179" s="1803"/>
      <c r="CJ179" s="1803"/>
      <c r="CK179" s="1803"/>
      <c r="CL179" s="1803"/>
      <c r="CM179" s="1803"/>
      <c r="CN179" s="1803"/>
      <c r="CO179" s="1803"/>
      <c r="CP179" s="1803"/>
      <c r="CQ179" s="1803"/>
      <c r="CR179" s="1803"/>
      <c r="CS179" s="1803"/>
      <c r="CT179" s="1803"/>
      <c r="CU179" s="1803"/>
      <c r="CV179" s="1803"/>
      <c r="CW179" s="1803"/>
      <c r="CX179" s="1803"/>
      <c r="CY179" s="1937"/>
      <c r="CZ179" s="1803"/>
      <c r="DA179" s="1803"/>
      <c r="DB179" s="1803"/>
      <c r="DC179" s="1803"/>
      <c r="DD179" s="1803"/>
      <c r="DE179" s="1803"/>
      <c r="DF179" s="1803"/>
      <c r="DG179" s="1803"/>
      <c r="DH179" s="1803"/>
      <c r="DI179" s="1803"/>
      <c r="DJ179" s="1803"/>
      <c r="DK179" s="1803"/>
      <c r="DL179" s="1803"/>
      <c r="DM179" s="1803"/>
      <c r="DN179" s="1803"/>
      <c r="DO179" s="1803"/>
      <c r="DP179" s="2900"/>
      <c r="DQ179" s="2901"/>
      <c r="DR179" s="1937"/>
      <c r="DS179" s="1803"/>
      <c r="DT179" s="1803"/>
      <c r="DU179" s="1803"/>
      <c r="DV179" s="1803"/>
      <c r="DW179" s="1803"/>
      <c r="DX179" s="4193"/>
      <c r="DY179" s="1803"/>
      <c r="DZ179" s="1803"/>
      <c r="EA179" s="1803"/>
      <c r="EB179" s="2800"/>
      <c r="EC179" s="1803"/>
      <c r="ED179" s="1803"/>
      <c r="EE179" s="1803"/>
      <c r="EF179" s="2800"/>
      <c r="EG179" s="1803"/>
      <c r="EH179" s="1803"/>
      <c r="EI179" s="1803"/>
      <c r="EJ179" s="1803"/>
      <c r="EK179" s="3253"/>
      <c r="EL179" s="3253"/>
      <c r="EM179" s="3253"/>
      <c r="EN179" s="3253"/>
      <c r="EO179" s="2901"/>
      <c r="EP179" s="3406"/>
      <c r="EQ179" s="1803"/>
      <c r="ER179" s="1803"/>
      <c r="ES179" s="3467"/>
      <c r="ET179" s="1938"/>
      <c r="EU179" s="1938"/>
      <c r="EV179" s="1938"/>
      <c r="EW179" s="1803"/>
      <c r="EX179" s="1803"/>
      <c r="EY179" s="3235"/>
      <c r="EZ179" s="1803"/>
      <c r="FA179" s="1803"/>
      <c r="FB179" s="1803"/>
      <c r="FC179" s="1803"/>
      <c r="FD179" s="1803"/>
      <c r="FE179" s="1803"/>
      <c r="FF179" s="3460"/>
      <c r="FG179" s="2902"/>
      <c r="FH179" s="1803"/>
      <c r="FI179" s="1803"/>
      <c r="FJ179" s="1803"/>
      <c r="FK179" s="1803"/>
      <c r="FL179" s="1803"/>
      <c r="FM179" s="3467"/>
      <c r="FN179" s="1803"/>
      <c r="FO179" s="1803"/>
      <c r="FP179" s="1803"/>
      <c r="FQ179" s="1803"/>
      <c r="FR179" s="1803"/>
      <c r="FS179" s="1803"/>
      <c r="FT179" s="1803"/>
      <c r="FU179" s="1803"/>
      <c r="FV179" s="1803"/>
      <c r="FW179" s="1803"/>
      <c r="FX179" s="1803"/>
      <c r="FY179" s="1803"/>
      <c r="FZ179" s="1803"/>
      <c r="GA179" s="1803"/>
      <c r="GB179" s="1803"/>
      <c r="GC179" s="1803"/>
      <c r="GD179" s="3477"/>
      <c r="GE179" s="1803"/>
      <c r="GF179" s="1803"/>
      <c r="GG179" s="1803"/>
      <c r="GH179" s="1803"/>
      <c r="GI179" s="1803"/>
      <c r="GJ179" s="1803"/>
      <c r="GK179" s="1803"/>
      <c r="GL179" s="1803"/>
      <c r="GM179" s="1803"/>
      <c r="GN179" s="1803"/>
      <c r="GO179" s="1803"/>
      <c r="GP179" s="1803"/>
      <c r="GQ179" s="1803"/>
      <c r="GR179" s="1803"/>
      <c r="GS179" s="1803"/>
      <c r="GT179" s="1803"/>
      <c r="GU179" s="1803"/>
      <c r="GV179" s="1803"/>
      <c r="GW179" s="1803"/>
      <c r="GX179" s="1803"/>
      <c r="GY179" s="1803"/>
      <c r="GZ179" s="2407"/>
      <c r="HB179" s="1938"/>
      <c r="HC179" s="1938"/>
      <c r="HD179" s="2800"/>
      <c r="HE179" s="1938"/>
      <c r="IJ179" s="1803"/>
      <c r="IK179" s="1803"/>
      <c r="IL179" s="1803"/>
      <c r="IM179" s="1803"/>
      <c r="IN179" s="1803"/>
      <c r="IO179" s="1803"/>
      <c r="IP179" s="3467"/>
      <c r="IQ179" s="1803"/>
      <c r="IR179" s="1803"/>
      <c r="IS179" s="1803"/>
      <c r="IT179" s="1803"/>
      <c r="IU179" s="1803"/>
      <c r="IV179" s="1803"/>
      <c r="IW179" s="1803"/>
      <c r="IX179" s="1803"/>
      <c r="IY179" s="1803"/>
      <c r="IZ179" s="1803"/>
      <c r="JA179" s="1803"/>
      <c r="JB179" s="1803"/>
      <c r="JC179" s="1803"/>
      <c r="JD179" s="1803"/>
      <c r="JE179" s="1803"/>
      <c r="JF179" s="1803"/>
      <c r="JG179" s="1937"/>
      <c r="JH179" s="1803"/>
      <c r="JI179" s="1803"/>
      <c r="JJ179" s="1803"/>
      <c r="JK179" s="1803"/>
      <c r="JL179" s="1803"/>
      <c r="JM179" s="1803"/>
      <c r="JN179" s="1803"/>
      <c r="JO179" s="1803"/>
      <c r="JP179" s="1803"/>
      <c r="JQ179" s="1803"/>
      <c r="JR179" s="1803"/>
      <c r="JS179" s="1803"/>
      <c r="JT179" s="1803"/>
      <c r="JU179" s="1803"/>
      <c r="JV179" s="1803"/>
      <c r="JW179" s="1803"/>
      <c r="JX179" s="1803"/>
      <c r="JY179" s="1803"/>
      <c r="JZ179" s="1803"/>
      <c r="KA179" s="1803"/>
      <c r="KB179" s="1803"/>
      <c r="KC179" s="1803"/>
      <c r="KD179" s="1803"/>
      <c r="KE179" s="1803"/>
      <c r="KF179" s="1803"/>
      <c r="KG179" s="1803"/>
      <c r="KH179" s="1803"/>
      <c r="KI179" s="1803"/>
      <c r="KJ179" s="1803"/>
      <c r="KK179" s="1803"/>
      <c r="KL179" s="1803"/>
      <c r="KM179" s="1803"/>
    </row>
    <row r="180" spans="1:299">
      <c r="A180" s="1803"/>
      <c r="B180" s="1803"/>
      <c r="D180" s="1803"/>
      <c r="E180" s="1803"/>
      <c r="F180" s="1803"/>
      <c r="G180" s="1803"/>
      <c r="H180" s="1803"/>
      <c r="I180" s="1803"/>
      <c r="J180" s="1803"/>
      <c r="K180" s="1803"/>
      <c r="L180" s="1803"/>
      <c r="M180" s="1803"/>
      <c r="N180" s="1803"/>
      <c r="O180" s="1803"/>
      <c r="P180" s="1803"/>
      <c r="Q180" s="1803"/>
      <c r="R180" s="1803"/>
      <c r="S180" s="1941"/>
      <c r="T180" s="1942"/>
      <c r="U180" s="1942"/>
      <c r="V180" s="1942"/>
      <c r="W180" s="1942"/>
      <c r="X180" s="1942"/>
      <c r="Y180" s="1942"/>
      <c r="Z180" s="1942"/>
      <c r="AA180" s="1942"/>
      <c r="AB180" s="1942"/>
      <c r="AC180" s="1942"/>
      <c r="AD180" s="1942"/>
      <c r="AE180" s="1942"/>
      <c r="AF180" s="1942"/>
      <c r="AG180" s="1942"/>
      <c r="AH180" s="1942"/>
      <c r="AI180" s="1942"/>
      <c r="AJ180" s="1941"/>
      <c r="AK180" s="1942"/>
      <c r="AL180" s="1942"/>
      <c r="AM180" s="1942"/>
      <c r="AN180" s="1942"/>
      <c r="AO180" s="1942"/>
      <c r="AP180" s="1942"/>
      <c r="AQ180" s="1942"/>
      <c r="AR180" s="1942"/>
      <c r="AS180" s="1942"/>
      <c r="AT180" s="1942"/>
      <c r="AU180" s="1942"/>
      <c r="AV180" s="1942"/>
      <c r="AW180" s="1942"/>
      <c r="AX180" s="1942"/>
      <c r="AY180" s="1942"/>
      <c r="AZ180" s="1937"/>
      <c r="BA180" s="1803"/>
      <c r="BB180" s="1803"/>
      <c r="BC180" s="1803"/>
      <c r="BD180" s="1803"/>
      <c r="BE180" s="1803"/>
      <c r="BF180" s="1803"/>
      <c r="BG180" s="1803"/>
      <c r="BH180" s="1803"/>
      <c r="BI180" s="1803"/>
      <c r="BJ180" s="1803"/>
      <c r="BK180" s="1803"/>
      <c r="BL180" s="1803"/>
      <c r="BM180" s="1803"/>
      <c r="BN180" s="1803"/>
      <c r="BO180" s="1803"/>
      <c r="BP180" s="1803"/>
      <c r="BQ180" s="1937"/>
      <c r="BR180" s="1803"/>
      <c r="BS180" s="1803"/>
      <c r="BT180" s="1803"/>
      <c r="BU180" s="1803"/>
      <c r="BV180" s="1803"/>
      <c r="BW180" s="1803"/>
      <c r="BX180" s="1803"/>
      <c r="BY180" s="1803"/>
      <c r="BZ180" s="1803"/>
      <c r="CA180" s="1803"/>
      <c r="CB180" s="1803"/>
      <c r="CC180" s="1803"/>
      <c r="CD180" s="1803"/>
      <c r="CE180" s="1803"/>
      <c r="CF180" s="1803"/>
      <c r="CG180" s="1803"/>
      <c r="CH180" s="1937"/>
      <c r="CI180" s="1803"/>
      <c r="CJ180" s="1803"/>
      <c r="CK180" s="1803"/>
      <c r="CL180" s="1803"/>
      <c r="CM180" s="1803"/>
      <c r="CN180" s="1803"/>
      <c r="CO180" s="1803"/>
      <c r="CP180" s="1803"/>
      <c r="CQ180" s="1803"/>
      <c r="CR180" s="1803"/>
      <c r="CS180" s="1803"/>
      <c r="CT180" s="1803"/>
      <c r="CU180" s="1803"/>
      <c r="CV180" s="1803"/>
      <c r="CW180" s="1803"/>
      <c r="CX180" s="1803"/>
      <c r="CY180" s="1937"/>
      <c r="CZ180" s="1803"/>
      <c r="DA180" s="1803"/>
      <c r="DB180" s="1803"/>
      <c r="DC180" s="1803"/>
      <c r="DD180" s="1803"/>
      <c r="DE180" s="1803"/>
      <c r="DF180" s="1803"/>
      <c r="DG180" s="1803"/>
      <c r="DH180" s="1803"/>
      <c r="DI180" s="1803"/>
      <c r="DJ180" s="1803"/>
      <c r="DK180" s="1803"/>
      <c r="DL180" s="1803"/>
      <c r="DM180" s="1803"/>
      <c r="DN180" s="1803"/>
      <c r="DO180" s="1803"/>
      <c r="DP180" s="2900"/>
      <c r="DQ180" s="2901"/>
      <c r="DR180" s="1937"/>
      <c r="DS180" s="1803"/>
      <c r="DT180" s="1803"/>
      <c r="DU180" s="1803"/>
      <c r="DV180" s="1803"/>
      <c r="DW180" s="1803"/>
      <c r="DX180" s="4193"/>
      <c r="DY180" s="1803"/>
      <c r="DZ180" s="1803"/>
      <c r="EA180" s="1803"/>
      <c r="EB180" s="2800"/>
      <c r="EC180" s="1803"/>
      <c r="ED180" s="1803"/>
      <c r="EE180" s="1803"/>
      <c r="EF180" s="2800"/>
      <c r="EG180" s="1803"/>
      <c r="EH180" s="1803"/>
      <c r="EI180" s="1803"/>
      <c r="EJ180" s="1803"/>
      <c r="EK180" s="3253"/>
      <c r="EL180" s="3253"/>
      <c r="EM180" s="3253"/>
      <c r="EN180" s="3253"/>
      <c r="EO180" s="2901"/>
      <c r="EP180" s="3406"/>
      <c r="EQ180" s="1803"/>
      <c r="ER180" s="1803"/>
      <c r="ES180" s="3467"/>
      <c r="ET180" s="1938"/>
      <c r="EU180" s="1938"/>
      <c r="EV180" s="1938"/>
      <c r="EW180" s="1803"/>
      <c r="EX180" s="1803"/>
      <c r="EY180" s="3235"/>
      <c r="EZ180" s="1803"/>
      <c r="FA180" s="1803"/>
      <c r="FB180" s="1803"/>
      <c r="FC180" s="1803"/>
      <c r="FD180" s="1803"/>
      <c r="FE180" s="1803"/>
      <c r="FF180" s="3460"/>
      <c r="FG180" s="2902"/>
      <c r="FH180" s="1803"/>
      <c r="FI180" s="1803"/>
      <c r="FJ180" s="1803"/>
      <c r="FK180" s="1803"/>
      <c r="FL180" s="1803"/>
      <c r="FM180" s="3467"/>
      <c r="FN180" s="1803"/>
      <c r="FO180" s="1803"/>
      <c r="FP180" s="1803"/>
      <c r="FQ180" s="1803"/>
      <c r="FR180" s="1803"/>
      <c r="FS180" s="1803"/>
      <c r="FT180" s="1803"/>
      <c r="FU180" s="1803"/>
      <c r="FV180" s="1803"/>
      <c r="FW180" s="1803"/>
      <c r="FX180" s="1803"/>
      <c r="FY180" s="1803"/>
      <c r="FZ180" s="1803"/>
      <c r="GA180" s="1803"/>
      <c r="GB180" s="1803"/>
      <c r="GC180" s="1803"/>
      <c r="GD180" s="3477"/>
      <c r="GE180" s="1803"/>
      <c r="GF180" s="1803"/>
      <c r="GG180" s="1803"/>
      <c r="GH180" s="1803"/>
      <c r="GI180" s="1803"/>
      <c r="GJ180" s="1803"/>
      <c r="GK180" s="1803"/>
      <c r="GL180" s="1803"/>
      <c r="GM180" s="1803"/>
      <c r="GN180" s="1803"/>
      <c r="GO180" s="1803"/>
      <c r="GP180" s="1803"/>
      <c r="GQ180" s="1803"/>
      <c r="GR180" s="1803"/>
      <c r="GS180" s="1803"/>
      <c r="GT180" s="1803"/>
      <c r="GU180" s="1803"/>
      <c r="GV180" s="1803"/>
      <c r="GW180" s="1803"/>
      <c r="GX180" s="1803"/>
      <c r="GY180" s="1803"/>
      <c r="GZ180" s="2407"/>
      <c r="HB180" s="1938"/>
      <c r="HC180" s="1938"/>
      <c r="HD180" s="2800"/>
      <c r="HE180" s="1938"/>
      <c r="IJ180" s="1803"/>
      <c r="IK180" s="1803"/>
      <c r="IL180" s="1803"/>
      <c r="IM180" s="1803"/>
      <c r="IN180" s="1803"/>
      <c r="IO180" s="1803"/>
      <c r="IP180" s="3467"/>
      <c r="IQ180" s="1803"/>
      <c r="IR180" s="1803"/>
      <c r="IS180" s="1803"/>
      <c r="IT180" s="1803"/>
      <c r="IU180" s="1803"/>
      <c r="IV180" s="1803"/>
      <c r="IW180" s="1803"/>
      <c r="IX180" s="1803"/>
      <c r="IY180" s="1803"/>
      <c r="IZ180" s="1803"/>
      <c r="JA180" s="1803"/>
      <c r="JB180" s="1803"/>
      <c r="JC180" s="1803"/>
      <c r="JD180" s="1803"/>
      <c r="JE180" s="1803"/>
      <c r="JF180" s="1803"/>
      <c r="JG180" s="1937"/>
      <c r="JH180" s="1803"/>
      <c r="JI180" s="1803"/>
      <c r="JJ180" s="1803"/>
      <c r="JK180" s="1803"/>
      <c r="JL180" s="1803"/>
      <c r="JM180" s="1803"/>
      <c r="JN180" s="1803"/>
      <c r="JO180" s="1803"/>
      <c r="JP180" s="1803"/>
      <c r="JQ180" s="1803"/>
      <c r="JR180" s="1803"/>
      <c r="JS180" s="1803"/>
      <c r="JT180" s="1803"/>
      <c r="JU180" s="1803"/>
      <c r="JV180" s="1803"/>
      <c r="JW180" s="1803"/>
      <c r="JX180" s="1803"/>
      <c r="JY180" s="1803"/>
      <c r="JZ180" s="1803"/>
      <c r="KA180" s="1803"/>
      <c r="KB180" s="1803"/>
      <c r="KC180" s="1803"/>
      <c r="KD180" s="1803"/>
      <c r="KE180" s="1803"/>
      <c r="KF180" s="1803"/>
      <c r="KG180" s="1803"/>
      <c r="KH180" s="1803"/>
      <c r="KI180" s="1803"/>
      <c r="KJ180" s="1803"/>
      <c r="KK180" s="1803"/>
      <c r="KL180" s="1803"/>
      <c r="KM180" s="1803"/>
    </row>
    <row r="181" spans="1:299">
      <c r="A181" s="1803"/>
      <c r="B181" s="1803"/>
      <c r="D181" s="1803"/>
      <c r="E181" s="1803"/>
      <c r="F181" s="1803"/>
      <c r="G181" s="1803"/>
      <c r="H181" s="1803"/>
      <c r="I181" s="1803"/>
      <c r="J181" s="1803"/>
      <c r="K181" s="1803"/>
      <c r="L181" s="1803"/>
      <c r="M181" s="1803"/>
      <c r="N181" s="1803"/>
      <c r="O181" s="1803"/>
      <c r="P181" s="1803"/>
      <c r="Q181" s="1803"/>
      <c r="R181" s="1803"/>
      <c r="S181" s="1941"/>
      <c r="T181" s="1942"/>
      <c r="U181" s="1942"/>
      <c r="V181" s="1942"/>
      <c r="W181" s="1942"/>
      <c r="X181" s="1942"/>
      <c r="Y181" s="1942"/>
      <c r="Z181" s="1942"/>
      <c r="AA181" s="1942"/>
      <c r="AB181" s="1942"/>
      <c r="AC181" s="1942"/>
      <c r="AD181" s="1942"/>
      <c r="AE181" s="1942"/>
      <c r="AF181" s="1942"/>
      <c r="AG181" s="1942"/>
      <c r="AH181" s="1942"/>
      <c r="AI181" s="1942"/>
      <c r="AJ181" s="1941"/>
      <c r="AK181" s="1942"/>
      <c r="AL181" s="1942"/>
      <c r="AM181" s="1942"/>
      <c r="AN181" s="1942"/>
      <c r="AO181" s="1942"/>
      <c r="AP181" s="1942"/>
      <c r="AQ181" s="1942"/>
      <c r="AR181" s="1942"/>
      <c r="AS181" s="1942"/>
      <c r="AT181" s="1942"/>
      <c r="AU181" s="1942"/>
      <c r="AV181" s="1942"/>
      <c r="AW181" s="1942"/>
      <c r="AX181" s="1942"/>
      <c r="AY181" s="1942"/>
      <c r="AZ181" s="1937"/>
      <c r="BA181" s="1803"/>
      <c r="BB181" s="1803"/>
      <c r="BC181" s="1803"/>
      <c r="BD181" s="1803"/>
      <c r="BE181" s="1803"/>
      <c r="BF181" s="1803"/>
      <c r="BG181" s="1803"/>
      <c r="BH181" s="1803"/>
      <c r="BI181" s="1803"/>
      <c r="BJ181" s="1803"/>
      <c r="BK181" s="1803"/>
      <c r="BL181" s="1803"/>
      <c r="BM181" s="1803"/>
      <c r="BN181" s="1803"/>
      <c r="BO181" s="1803"/>
      <c r="BP181" s="1803"/>
      <c r="BQ181" s="1937"/>
      <c r="BR181" s="1803"/>
      <c r="BS181" s="1803"/>
      <c r="BT181" s="1803"/>
      <c r="BU181" s="1803"/>
      <c r="BV181" s="1803"/>
      <c r="BW181" s="1803"/>
      <c r="BX181" s="1803"/>
      <c r="BY181" s="1803"/>
      <c r="BZ181" s="1803"/>
      <c r="CA181" s="1803"/>
      <c r="CB181" s="1803"/>
      <c r="CC181" s="1803"/>
      <c r="CD181" s="1803"/>
      <c r="CE181" s="1803"/>
      <c r="CF181" s="1803"/>
      <c r="CG181" s="1803"/>
      <c r="CH181" s="1937"/>
      <c r="CI181" s="1803"/>
      <c r="CJ181" s="1803"/>
      <c r="CK181" s="1803"/>
      <c r="CL181" s="1803"/>
      <c r="CM181" s="1803"/>
      <c r="CN181" s="1803"/>
      <c r="CO181" s="1803"/>
      <c r="CP181" s="1803"/>
      <c r="CQ181" s="1803"/>
      <c r="CR181" s="1803"/>
      <c r="CS181" s="1803"/>
      <c r="CT181" s="1803"/>
      <c r="CU181" s="1803"/>
      <c r="CV181" s="1803"/>
      <c r="CW181" s="1803"/>
      <c r="CX181" s="1803"/>
      <c r="CY181" s="1937"/>
      <c r="CZ181" s="1803"/>
      <c r="DA181" s="1803"/>
      <c r="DB181" s="1803"/>
      <c r="DC181" s="1803"/>
      <c r="DD181" s="1803"/>
      <c r="DE181" s="1803"/>
      <c r="DF181" s="1803"/>
      <c r="DG181" s="1803"/>
      <c r="DH181" s="1803"/>
      <c r="DI181" s="1803"/>
      <c r="DJ181" s="1803"/>
      <c r="DK181" s="1803"/>
      <c r="DL181" s="1803"/>
      <c r="DM181" s="1803"/>
      <c r="DN181" s="1803"/>
      <c r="DO181" s="1803"/>
      <c r="DP181" s="2900"/>
      <c r="DQ181" s="2901"/>
      <c r="DR181" s="1937"/>
      <c r="DS181" s="1803"/>
      <c r="DT181" s="1803"/>
      <c r="DU181" s="1803"/>
      <c r="DV181" s="1803"/>
      <c r="DW181" s="1803"/>
      <c r="DX181" s="4193"/>
      <c r="DY181" s="1803"/>
      <c r="DZ181" s="1803"/>
      <c r="EA181" s="1803"/>
      <c r="EB181" s="2800"/>
      <c r="EC181" s="1803"/>
      <c r="ED181" s="1803"/>
      <c r="EE181" s="1803"/>
      <c r="EF181" s="2800"/>
      <c r="EG181" s="1803"/>
      <c r="EH181" s="1803"/>
      <c r="EI181" s="1803"/>
      <c r="EJ181" s="1803"/>
      <c r="EK181" s="3253"/>
      <c r="EL181" s="3253"/>
      <c r="EM181" s="3253"/>
      <c r="EN181" s="3253"/>
      <c r="EO181" s="2901"/>
      <c r="EP181" s="3406"/>
      <c r="EQ181" s="1803"/>
      <c r="ER181" s="1803"/>
      <c r="ES181" s="3467"/>
      <c r="ET181" s="1938"/>
      <c r="EU181" s="1938"/>
      <c r="EV181" s="1938"/>
      <c r="EW181" s="1803"/>
      <c r="EX181" s="1803"/>
      <c r="EY181" s="3235"/>
      <c r="EZ181" s="1803"/>
      <c r="FA181" s="1803"/>
      <c r="FB181" s="1803"/>
      <c r="FC181" s="1803"/>
      <c r="FD181" s="1803"/>
      <c r="FE181" s="1803"/>
      <c r="FF181" s="3460"/>
      <c r="FG181" s="2902"/>
      <c r="FH181" s="1803"/>
      <c r="FI181" s="1803"/>
      <c r="FJ181" s="1803"/>
      <c r="FK181" s="1803"/>
      <c r="FL181" s="1803"/>
      <c r="FM181" s="3467"/>
      <c r="FN181" s="1803"/>
      <c r="FO181" s="1803"/>
      <c r="FP181" s="1803"/>
      <c r="FQ181" s="1803"/>
      <c r="FR181" s="1803"/>
      <c r="FS181" s="1803"/>
      <c r="FT181" s="1803"/>
      <c r="FU181" s="1803"/>
      <c r="FV181" s="1803"/>
      <c r="FW181" s="1803"/>
      <c r="FX181" s="1803"/>
      <c r="FY181" s="1803"/>
      <c r="FZ181" s="1803"/>
      <c r="GA181" s="1803"/>
      <c r="GB181" s="1803"/>
      <c r="GC181" s="1803"/>
      <c r="GD181" s="3477"/>
      <c r="GE181" s="1803"/>
      <c r="GF181" s="1803"/>
      <c r="GG181" s="1803"/>
      <c r="GH181" s="1803"/>
      <c r="GI181" s="1803"/>
      <c r="GJ181" s="1803"/>
      <c r="GK181" s="1803"/>
      <c r="GL181" s="1803"/>
      <c r="GM181" s="1803"/>
      <c r="GN181" s="1803"/>
      <c r="GO181" s="1803"/>
      <c r="GP181" s="1803"/>
      <c r="GQ181" s="1803"/>
      <c r="GR181" s="1803"/>
      <c r="GS181" s="1803"/>
      <c r="GT181" s="1803"/>
      <c r="GU181" s="1803"/>
      <c r="GV181" s="1803"/>
      <c r="GW181" s="1803"/>
      <c r="GX181" s="1803"/>
      <c r="GY181" s="1803"/>
      <c r="GZ181" s="2407"/>
      <c r="HB181" s="1938"/>
      <c r="HC181" s="1938"/>
      <c r="HD181" s="2800"/>
      <c r="HE181" s="1938"/>
      <c r="IJ181" s="1803"/>
      <c r="IK181" s="1803"/>
      <c r="IL181" s="1803"/>
      <c r="IM181" s="1803"/>
      <c r="IN181" s="1803"/>
      <c r="IO181" s="1803"/>
      <c r="IP181" s="3467"/>
      <c r="IQ181" s="1803"/>
      <c r="IR181" s="1803"/>
      <c r="IS181" s="1803"/>
      <c r="IT181" s="1803"/>
      <c r="IU181" s="1803"/>
      <c r="IV181" s="1803"/>
      <c r="IW181" s="1803"/>
      <c r="IX181" s="1803"/>
      <c r="IY181" s="1803"/>
      <c r="IZ181" s="1803"/>
      <c r="JA181" s="1803"/>
      <c r="JB181" s="1803"/>
      <c r="JC181" s="1803"/>
      <c r="JD181" s="1803"/>
      <c r="JE181" s="1803"/>
      <c r="JF181" s="1803"/>
      <c r="JG181" s="1937"/>
      <c r="JH181" s="1803"/>
      <c r="JI181" s="1803"/>
      <c r="JJ181" s="1803"/>
      <c r="JK181" s="1803"/>
      <c r="JL181" s="1803"/>
      <c r="JM181" s="1803"/>
      <c r="JN181" s="1803"/>
      <c r="JO181" s="1803"/>
      <c r="JP181" s="1803"/>
      <c r="JQ181" s="1803"/>
      <c r="JR181" s="1803"/>
      <c r="JS181" s="1803"/>
      <c r="JT181" s="1803"/>
      <c r="JU181" s="1803"/>
      <c r="JV181" s="1803"/>
      <c r="JW181" s="1803"/>
      <c r="JX181" s="1803"/>
      <c r="JY181" s="1803"/>
      <c r="JZ181" s="1803"/>
      <c r="KA181" s="1803"/>
      <c r="KB181" s="1803"/>
      <c r="KC181" s="1803"/>
      <c r="KD181" s="1803"/>
      <c r="KE181" s="1803"/>
      <c r="KF181" s="1803"/>
      <c r="KG181" s="1803"/>
      <c r="KH181" s="1803"/>
      <c r="KI181" s="1803"/>
      <c r="KJ181" s="1803"/>
      <c r="KK181" s="1803"/>
      <c r="KL181" s="1803"/>
      <c r="KM181" s="1803"/>
    </row>
    <row r="182" spans="1:299">
      <c r="A182" s="1803"/>
      <c r="B182" s="1803"/>
      <c r="D182" s="1803"/>
      <c r="E182" s="1803"/>
      <c r="F182" s="1803"/>
      <c r="G182" s="1803"/>
      <c r="H182" s="1803"/>
      <c r="I182" s="1803"/>
      <c r="J182" s="1803"/>
      <c r="K182" s="1803"/>
      <c r="L182" s="1803"/>
      <c r="M182" s="1803"/>
      <c r="N182" s="1803"/>
      <c r="O182" s="1803"/>
      <c r="P182" s="1803"/>
      <c r="Q182" s="1803"/>
      <c r="R182" s="1803"/>
      <c r="S182" s="1941"/>
      <c r="T182" s="1942"/>
      <c r="U182" s="1942"/>
      <c r="V182" s="1942"/>
      <c r="W182" s="1942"/>
      <c r="X182" s="1942"/>
      <c r="Y182" s="1942"/>
      <c r="Z182" s="1942"/>
      <c r="AA182" s="1942"/>
      <c r="AB182" s="1942"/>
      <c r="AC182" s="1942"/>
      <c r="AD182" s="1942"/>
      <c r="AE182" s="1942"/>
      <c r="AF182" s="1942"/>
      <c r="AG182" s="1942"/>
      <c r="AH182" s="1942"/>
      <c r="AI182" s="1942"/>
      <c r="AJ182" s="1941"/>
      <c r="AK182" s="1942"/>
      <c r="AL182" s="1942"/>
      <c r="AM182" s="1942"/>
      <c r="AN182" s="1942"/>
      <c r="AO182" s="1942"/>
      <c r="AP182" s="1942"/>
      <c r="AQ182" s="1942"/>
      <c r="AR182" s="1942"/>
      <c r="AS182" s="1942"/>
      <c r="AT182" s="1942"/>
      <c r="AU182" s="1942"/>
      <c r="AV182" s="1942"/>
      <c r="AW182" s="1942"/>
      <c r="AX182" s="1942"/>
      <c r="AY182" s="1942"/>
      <c r="AZ182" s="1937"/>
      <c r="BA182" s="1803"/>
      <c r="BB182" s="1803"/>
      <c r="BC182" s="1803"/>
      <c r="BD182" s="1803"/>
      <c r="BE182" s="1803"/>
      <c r="BF182" s="1803"/>
      <c r="BG182" s="1803"/>
      <c r="BH182" s="1803"/>
      <c r="BI182" s="1803"/>
      <c r="BJ182" s="1803"/>
      <c r="BK182" s="1803"/>
      <c r="BL182" s="1803"/>
      <c r="BM182" s="1803"/>
      <c r="BN182" s="1803"/>
      <c r="BO182" s="1803"/>
      <c r="BP182" s="1803"/>
      <c r="BQ182" s="1937"/>
      <c r="BR182" s="1803"/>
      <c r="BS182" s="1803"/>
      <c r="BT182" s="1803"/>
      <c r="BU182" s="1803"/>
      <c r="BV182" s="1803"/>
      <c r="BW182" s="1803"/>
      <c r="BX182" s="1803"/>
      <c r="BY182" s="1803"/>
      <c r="BZ182" s="1803"/>
      <c r="CA182" s="1803"/>
      <c r="CB182" s="1803"/>
      <c r="CC182" s="1803"/>
      <c r="CD182" s="1803"/>
      <c r="CE182" s="1803"/>
      <c r="CF182" s="1803"/>
      <c r="CG182" s="1803"/>
      <c r="CH182" s="1937"/>
      <c r="CI182" s="1803"/>
      <c r="CJ182" s="1803"/>
      <c r="CK182" s="1803"/>
      <c r="CL182" s="1803"/>
      <c r="CM182" s="1803"/>
      <c r="CN182" s="1803"/>
      <c r="CO182" s="1803"/>
      <c r="CP182" s="1803"/>
      <c r="CQ182" s="1803"/>
      <c r="CR182" s="1803"/>
      <c r="CS182" s="1803"/>
      <c r="CT182" s="1803"/>
      <c r="CU182" s="1803"/>
      <c r="CV182" s="1803"/>
      <c r="CW182" s="1803"/>
      <c r="CX182" s="1803"/>
      <c r="CY182" s="1937"/>
      <c r="CZ182" s="1803"/>
      <c r="DA182" s="1803"/>
      <c r="DB182" s="1803"/>
      <c r="DC182" s="1803"/>
      <c r="DD182" s="1803"/>
      <c r="DE182" s="1803"/>
      <c r="DF182" s="1803"/>
      <c r="DG182" s="1803"/>
      <c r="DH182" s="1803"/>
      <c r="DI182" s="1803"/>
      <c r="DJ182" s="1803"/>
      <c r="DK182" s="1803"/>
      <c r="DL182" s="1803"/>
      <c r="DM182" s="1803"/>
      <c r="DN182" s="1803"/>
      <c r="DO182" s="1803"/>
      <c r="DP182" s="2900"/>
      <c r="DQ182" s="2901"/>
      <c r="DR182" s="1937"/>
      <c r="DS182" s="1803"/>
      <c r="DT182" s="1803"/>
      <c r="DU182" s="1803"/>
      <c r="DV182" s="1803"/>
      <c r="DW182" s="1803"/>
      <c r="DX182" s="4193"/>
      <c r="DY182" s="1803"/>
      <c r="DZ182" s="1803"/>
      <c r="EA182" s="1803"/>
      <c r="EB182" s="2800"/>
      <c r="EC182" s="1803"/>
      <c r="ED182" s="1803"/>
      <c r="EE182" s="1803"/>
      <c r="EF182" s="2800"/>
      <c r="EG182" s="1803"/>
      <c r="EH182" s="1803"/>
      <c r="EI182" s="1803"/>
      <c r="EJ182" s="1803"/>
      <c r="EK182" s="3253"/>
      <c r="EL182" s="3253"/>
      <c r="EM182" s="3253"/>
      <c r="EN182" s="3253"/>
      <c r="EO182" s="2901"/>
      <c r="EP182" s="3406"/>
      <c r="EQ182" s="1803"/>
      <c r="ER182" s="1803"/>
      <c r="ES182" s="3467"/>
      <c r="ET182" s="1938"/>
      <c r="EU182" s="1938"/>
      <c r="EV182" s="1938"/>
      <c r="EW182" s="1803"/>
      <c r="EX182" s="1803"/>
      <c r="EY182" s="3235"/>
      <c r="EZ182" s="1803"/>
      <c r="FA182" s="1803"/>
      <c r="FB182" s="1803"/>
      <c r="FC182" s="1803"/>
      <c r="FD182" s="1803"/>
      <c r="FE182" s="1803"/>
      <c r="FF182" s="3460"/>
      <c r="FG182" s="2902"/>
      <c r="FH182" s="1803"/>
      <c r="FI182" s="1803"/>
      <c r="FJ182" s="1803"/>
      <c r="FK182" s="1803"/>
      <c r="FL182" s="1803"/>
      <c r="FM182" s="3467"/>
      <c r="FN182" s="1803"/>
      <c r="FO182" s="1803"/>
      <c r="FP182" s="1803"/>
      <c r="FQ182" s="1803"/>
      <c r="FR182" s="1803"/>
      <c r="FS182" s="1803"/>
      <c r="FT182" s="1803"/>
      <c r="FU182" s="1803"/>
      <c r="FV182" s="1803"/>
      <c r="FW182" s="1803"/>
      <c r="FX182" s="1803"/>
      <c r="FY182" s="1803"/>
      <c r="FZ182" s="1803"/>
      <c r="GA182" s="1803"/>
      <c r="GB182" s="1803"/>
      <c r="GC182" s="1803"/>
      <c r="GD182" s="3477"/>
      <c r="GE182" s="1803"/>
      <c r="GF182" s="1803"/>
      <c r="GG182" s="1803"/>
      <c r="GH182" s="1803"/>
      <c r="GI182" s="1803"/>
      <c r="GJ182" s="1803"/>
      <c r="GK182" s="1803"/>
      <c r="GL182" s="1803"/>
      <c r="GM182" s="1803"/>
      <c r="GN182" s="1803"/>
      <c r="GO182" s="1803"/>
      <c r="GP182" s="1803"/>
      <c r="GQ182" s="1803"/>
      <c r="GR182" s="1803"/>
      <c r="GS182" s="1803"/>
      <c r="GT182" s="1803"/>
      <c r="GU182" s="1803"/>
      <c r="GV182" s="1803"/>
      <c r="GW182" s="1803"/>
      <c r="GX182" s="1803"/>
      <c r="GY182" s="1803"/>
      <c r="GZ182" s="2407"/>
      <c r="HB182" s="1938"/>
      <c r="HC182" s="1938"/>
      <c r="HD182" s="2800"/>
      <c r="HE182" s="1938"/>
      <c r="IJ182" s="1803"/>
      <c r="IK182" s="1803"/>
      <c r="IL182" s="1803"/>
      <c r="IM182" s="1803"/>
      <c r="IN182" s="1803"/>
      <c r="IO182" s="1803"/>
      <c r="IP182" s="3467"/>
      <c r="IQ182" s="1803"/>
      <c r="IR182" s="1803"/>
      <c r="IS182" s="1803"/>
      <c r="IT182" s="1803"/>
      <c r="IU182" s="1803"/>
      <c r="IV182" s="1803"/>
      <c r="IW182" s="1803"/>
      <c r="IX182" s="1803"/>
      <c r="IY182" s="1803"/>
      <c r="IZ182" s="1803"/>
      <c r="JA182" s="1803"/>
      <c r="JB182" s="1803"/>
      <c r="JC182" s="1803"/>
      <c r="JD182" s="1803"/>
      <c r="JE182" s="1803"/>
      <c r="JF182" s="1803"/>
      <c r="JG182" s="1937"/>
      <c r="JH182" s="1803"/>
      <c r="JI182" s="1803"/>
      <c r="JJ182" s="1803"/>
      <c r="JK182" s="1803"/>
      <c r="JL182" s="1803"/>
      <c r="JM182" s="1803"/>
      <c r="JN182" s="1803"/>
      <c r="JO182" s="1803"/>
      <c r="JP182" s="1803"/>
      <c r="JQ182" s="1803"/>
      <c r="JR182" s="1803"/>
      <c r="JS182" s="1803"/>
      <c r="JT182" s="1803"/>
      <c r="JU182" s="1803"/>
      <c r="JV182" s="1803"/>
      <c r="JW182" s="1803"/>
      <c r="JX182" s="1803"/>
      <c r="JY182" s="1803"/>
      <c r="JZ182" s="1803"/>
      <c r="KA182" s="1803"/>
      <c r="KB182" s="1803"/>
      <c r="KC182" s="1803"/>
      <c r="KD182" s="1803"/>
      <c r="KE182" s="1803"/>
      <c r="KF182" s="1803"/>
      <c r="KG182" s="1803"/>
      <c r="KH182" s="1803"/>
      <c r="KI182" s="1803"/>
      <c r="KJ182" s="1803"/>
      <c r="KK182" s="1803"/>
      <c r="KL182" s="1803"/>
      <c r="KM182" s="1803"/>
    </row>
    <row r="183" spans="1:299">
      <c r="A183" s="1803"/>
      <c r="B183" s="1803"/>
      <c r="D183" s="1803"/>
      <c r="E183" s="1803"/>
      <c r="F183" s="1803"/>
      <c r="G183" s="1803"/>
      <c r="H183" s="1803"/>
      <c r="I183" s="1803"/>
      <c r="J183" s="1803"/>
      <c r="K183" s="1803"/>
      <c r="L183" s="1803"/>
      <c r="M183" s="1803"/>
      <c r="N183" s="1803"/>
      <c r="O183" s="1803"/>
      <c r="P183" s="1803"/>
      <c r="Q183" s="1803"/>
      <c r="R183" s="1803"/>
      <c r="S183" s="1941"/>
      <c r="T183" s="1942"/>
      <c r="U183" s="1942"/>
      <c r="V183" s="1942"/>
      <c r="W183" s="1942"/>
      <c r="X183" s="1942"/>
      <c r="Y183" s="1942"/>
      <c r="Z183" s="1942"/>
      <c r="AA183" s="1942"/>
      <c r="AB183" s="1942"/>
      <c r="AC183" s="1942"/>
      <c r="AD183" s="1942"/>
      <c r="AE183" s="1942"/>
      <c r="AF183" s="1942"/>
      <c r="AG183" s="1942"/>
      <c r="AH183" s="1942"/>
      <c r="AI183" s="1942"/>
      <c r="AJ183" s="1941"/>
      <c r="AK183" s="1942"/>
      <c r="AL183" s="1942"/>
      <c r="AM183" s="1942"/>
      <c r="AN183" s="1942"/>
      <c r="AO183" s="1942"/>
      <c r="AP183" s="1942"/>
      <c r="AQ183" s="1942"/>
      <c r="AR183" s="1942"/>
      <c r="AS183" s="1942"/>
      <c r="AT183" s="1942"/>
      <c r="AU183" s="1942"/>
      <c r="AV183" s="1942"/>
      <c r="AW183" s="1942"/>
      <c r="AX183" s="1942"/>
      <c r="AY183" s="1942"/>
      <c r="AZ183" s="1937"/>
      <c r="BA183" s="1803"/>
      <c r="BB183" s="1803"/>
      <c r="BC183" s="1803"/>
      <c r="BD183" s="1803"/>
      <c r="BE183" s="1803"/>
      <c r="BF183" s="1803"/>
      <c r="BG183" s="1803"/>
      <c r="BH183" s="1803"/>
      <c r="BI183" s="1803"/>
      <c r="BJ183" s="1803"/>
      <c r="BK183" s="1803"/>
      <c r="BL183" s="1803"/>
      <c r="BM183" s="1803"/>
      <c r="BN183" s="1803"/>
      <c r="BO183" s="1803"/>
      <c r="BP183" s="1803"/>
      <c r="BQ183" s="1937"/>
      <c r="BR183" s="1803"/>
      <c r="BS183" s="1803"/>
      <c r="BT183" s="1803"/>
      <c r="BU183" s="1803"/>
      <c r="BV183" s="1803"/>
      <c r="BW183" s="1803"/>
      <c r="BX183" s="1803"/>
      <c r="BY183" s="1803"/>
      <c r="BZ183" s="1803"/>
      <c r="CA183" s="1803"/>
      <c r="CB183" s="1803"/>
      <c r="CC183" s="1803"/>
      <c r="CD183" s="1803"/>
      <c r="CE183" s="1803"/>
      <c r="CF183" s="1803"/>
      <c r="CG183" s="1803"/>
      <c r="CH183" s="1937"/>
      <c r="CI183" s="1803"/>
      <c r="CJ183" s="1803"/>
      <c r="CK183" s="1803"/>
      <c r="CL183" s="1803"/>
      <c r="CM183" s="1803"/>
      <c r="CN183" s="1803"/>
      <c r="CO183" s="1803"/>
      <c r="CP183" s="1803"/>
      <c r="CQ183" s="1803"/>
      <c r="CR183" s="1803"/>
      <c r="CS183" s="1803"/>
      <c r="CT183" s="1803"/>
      <c r="CU183" s="1803"/>
      <c r="CV183" s="1803"/>
      <c r="CW183" s="1803"/>
      <c r="CX183" s="1803"/>
      <c r="CY183" s="1937"/>
      <c r="CZ183" s="1803"/>
      <c r="DA183" s="1803"/>
      <c r="DB183" s="1803"/>
      <c r="DC183" s="1803"/>
      <c r="DD183" s="1803"/>
      <c r="DE183" s="1803"/>
      <c r="DF183" s="1803"/>
      <c r="DG183" s="1803"/>
      <c r="DH183" s="1803"/>
      <c r="DI183" s="1803"/>
      <c r="DJ183" s="1803"/>
      <c r="DK183" s="1803"/>
      <c r="DL183" s="1803"/>
      <c r="DM183" s="1803"/>
      <c r="DN183" s="1803"/>
      <c r="DO183" s="1803"/>
      <c r="DP183" s="2900"/>
      <c r="DQ183" s="2901"/>
      <c r="DR183" s="1937"/>
      <c r="DS183" s="1803"/>
      <c r="DT183" s="1803"/>
      <c r="DU183" s="1803"/>
      <c r="DV183" s="1803"/>
      <c r="DW183" s="1803"/>
      <c r="DX183" s="4193"/>
      <c r="DY183" s="1803"/>
      <c r="DZ183" s="1803"/>
      <c r="EA183" s="1803"/>
      <c r="EB183" s="2800"/>
      <c r="EC183" s="1803"/>
      <c r="ED183" s="1803"/>
      <c r="EE183" s="1803"/>
      <c r="EF183" s="2800"/>
      <c r="EG183" s="1803"/>
      <c r="EH183" s="1803"/>
      <c r="EI183" s="1803"/>
      <c r="EJ183" s="1803"/>
      <c r="EK183" s="3253"/>
      <c r="EL183" s="3253"/>
      <c r="EM183" s="3253"/>
      <c r="EN183" s="3253"/>
      <c r="EO183" s="2901"/>
      <c r="EP183" s="3406"/>
      <c r="EQ183" s="1803"/>
      <c r="ER183" s="1803"/>
      <c r="ES183" s="3467"/>
      <c r="ET183" s="1938"/>
      <c r="EU183" s="1938"/>
      <c r="EV183" s="1938"/>
      <c r="EW183" s="1803"/>
      <c r="EX183" s="1803"/>
      <c r="EY183" s="3235"/>
      <c r="EZ183" s="1803"/>
      <c r="FA183" s="1803"/>
      <c r="FB183" s="1803"/>
      <c r="FC183" s="1803"/>
      <c r="FD183" s="1803"/>
      <c r="FE183" s="1803"/>
      <c r="FF183" s="3460"/>
      <c r="FG183" s="2902"/>
      <c r="FH183" s="1803"/>
      <c r="FI183" s="1803"/>
      <c r="FJ183" s="1803"/>
      <c r="FK183" s="1803"/>
      <c r="FL183" s="1803"/>
      <c r="FM183" s="3467"/>
      <c r="FN183" s="1803"/>
      <c r="FO183" s="1803"/>
      <c r="FP183" s="1803"/>
      <c r="FQ183" s="1803"/>
      <c r="FR183" s="1803"/>
      <c r="FS183" s="1803"/>
      <c r="FT183" s="1803"/>
      <c r="FU183" s="1803"/>
      <c r="FV183" s="1803"/>
      <c r="FW183" s="1803"/>
      <c r="FX183" s="1803"/>
      <c r="FY183" s="1803"/>
      <c r="FZ183" s="1803"/>
      <c r="GA183" s="1803"/>
      <c r="GB183" s="1803"/>
      <c r="GC183" s="1803"/>
      <c r="GD183" s="3477"/>
      <c r="GE183" s="1803"/>
      <c r="GF183" s="1803"/>
      <c r="GG183" s="1803"/>
      <c r="GH183" s="1803"/>
      <c r="GI183" s="1803"/>
      <c r="GJ183" s="1803"/>
      <c r="GK183" s="1803"/>
      <c r="GL183" s="1803"/>
      <c r="GM183" s="1803"/>
      <c r="GN183" s="1803"/>
      <c r="GO183" s="1803"/>
      <c r="GP183" s="1803"/>
      <c r="GQ183" s="1803"/>
      <c r="GR183" s="1803"/>
      <c r="GS183" s="1803"/>
      <c r="GT183" s="1803"/>
      <c r="GU183" s="1803"/>
      <c r="GV183" s="1803"/>
      <c r="GW183" s="1803"/>
      <c r="GX183" s="1803"/>
      <c r="GY183" s="1803"/>
      <c r="GZ183" s="2407"/>
      <c r="HB183" s="1938"/>
      <c r="HC183" s="1938"/>
      <c r="HD183" s="2800"/>
      <c r="HE183" s="1938"/>
      <c r="IJ183" s="1803"/>
      <c r="IK183" s="1803"/>
      <c r="IL183" s="1803"/>
      <c r="IM183" s="1803"/>
      <c r="IN183" s="1803"/>
      <c r="IO183" s="1803"/>
      <c r="IP183" s="3467"/>
      <c r="IQ183" s="1803"/>
      <c r="IR183" s="1803"/>
      <c r="IS183" s="1803"/>
      <c r="IT183" s="1803"/>
      <c r="IU183" s="1803"/>
      <c r="IV183" s="1803"/>
      <c r="IW183" s="1803"/>
      <c r="IX183" s="1803"/>
      <c r="IY183" s="1803"/>
      <c r="IZ183" s="1803"/>
      <c r="JA183" s="1803"/>
      <c r="JB183" s="1803"/>
      <c r="JC183" s="1803"/>
      <c r="JD183" s="1803"/>
      <c r="JE183" s="1803"/>
      <c r="JF183" s="1803"/>
      <c r="JG183" s="1937"/>
      <c r="JH183" s="1803"/>
      <c r="JI183" s="1803"/>
      <c r="JJ183" s="1803"/>
      <c r="JK183" s="1803"/>
      <c r="JL183" s="1803"/>
      <c r="JM183" s="1803"/>
      <c r="JN183" s="1803"/>
      <c r="JO183" s="1803"/>
      <c r="JP183" s="1803"/>
      <c r="JQ183" s="1803"/>
      <c r="JR183" s="1803"/>
      <c r="JS183" s="1803"/>
      <c r="JT183" s="1803"/>
      <c r="JU183" s="1803"/>
      <c r="JV183" s="1803"/>
      <c r="JW183" s="1803"/>
      <c r="JX183" s="1803"/>
      <c r="JY183" s="1803"/>
      <c r="JZ183" s="1803"/>
      <c r="KA183" s="1803"/>
      <c r="KB183" s="1803"/>
      <c r="KC183" s="1803"/>
      <c r="KD183" s="1803"/>
      <c r="KE183" s="1803"/>
      <c r="KF183" s="1803"/>
      <c r="KG183" s="1803"/>
      <c r="KH183" s="1803"/>
      <c r="KI183" s="1803"/>
      <c r="KJ183" s="1803"/>
      <c r="KK183" s="1803"/>
      <c r="KL183" s="1803"/>
      <c r="KM183" s="1803"/>
    </row>
    <row r="184" spans="1:299">
      <c r="A184" s="1803"/>
      <c r="B184" s="1803"/>
      <c r="D184" s="1803"/>
      <c r="E184" s="1803"/>
      <c r="F184" s="1803"/>
      <c r="G184" s="1803"/>
      <c r="H184" s="1803"/>
      <c r="I184" s="1803"/>
      <c r="J184" s="1803"/>
      <c r="K184" s="1803"/>
      <c r="L184" s="1803"/>
      <c r="M184" s="1803"/>
      <c r="N184" s="1803"/>
      <c r="O184" s="1803"/>
      <c r="P184" s="1803"/>
      <c r="Q184" s="1803"/>
      <c r="R184" s="1803"/>
      <c r="S184" s="1941"/>
      <c r="T184" s="1942"/>
      <c r="U184" s="1942"/>
      <c r="V184" s="1942"/>
      <c r="W184" s="1942"/>
      <c r="X184" s="1942"/>
      <c r="Y184" s="1942"/>
      <c r="Z184" s="1942"/>
      <c r="AA184" s="1942"/>
      <c r="AB184" s="1942"/>
      <c r="AC184" s="1942"/>
      <c r="AD184" s="1942"/>
      <c r="AE184" s="1942"/>
      <c r="AF184" s="1942"/>
      <c r="AG184" s="1942"/>
      <c r="AH184" s="1942"/>
      <c r="AI184" s="1942"/>
      <c r="AJ184" s="1941"/>
      <c r="AK184" s="1942"/>
      <c r="AL184" s="1942"/>
      <c r="AM184" s="1942"/>
      <c r="AN184" s="1942"/>
      <c r="AO184" s="1942"/>
      <c r="AP184" s="1942"/>
      <c r="AQ184" s="1942"/>
      <c r="AR184" s="1942"/>
      <c r="AS184" s="1942"/>
      <c r="AT184" s="1942"/>
      <c r="AU184" s="1942"/>
      <c r="AV184" s="1942"/>
      <c r="AW184" s="1942"/>
      <c r="AX184" s="1942"/>
      <c r="AY184" s="1942"/>
      <c r="AZ184" s="1937"/>
      <c r="BA184" s="1803"/>
      <c r="BB184" s="1803"/>
      <c r="BC184" s="1803"/>
      <c r="BD184" s="1803"/>
      <c r="BE184" s="1803"/>
      <c r="BF184" s="1803"/>
      <c r="BG184" s="1803"/>
      <c r="BH184" s="1803"/>
      <c r="BI184" s="1803"/>
      <c r="BJ184" s="1803"/>
      <c r="BK184" s="1803"/>
      <c r="BL184" s="1803"/>
      <c r="BM184" s="1803"/>
      <c r="BN184" s="1803"/>
      <c r="BO184" s="1803"/>
      <c r="BP184" s="1803"/>
      <c r="BQ184" s="1937"/>
      <c r="BR184" s="1803"/>
      <c r="BS184" s="1803"/>
      <c r="BT184" s="1803"/>
      <c r="BU184" s="1803"/>
      <c r="BV184" s="1803"/>
      <c r="BW184" s="1803"/>
      <c r="BX184" s="1803"/>
      <c r="BY184" s="1803"/>
      <c r="BZ184" s="1803"/>
      <c r="CA184" s="1803"/>
      <c r="CB184" s="1803"/>
      <c r="CC184" s="1803"/>
      <c r="CD184" s="1803"/>
      <c r="CE184" s="1803"/>
      <c r="CF184" s="1803"/>
      <c r="CG184" s="1803"/>
      <c r="CH184" s="1937"/>
      <c r="CI184" s="1803"/>
      <c r="CJ184" s="1803"/>
      <c r="CK184" s="1803"/>
      <c r="CL184" s="1803"/>
      <c r="CM184" s="1803"/>
      <c r="CN184" s="1803"/>
      <c r="CO184" s="1803"/>
      <c r="CP184" s="1803"/>
      <c r="CQ184" s="1803"/>
      <c r="CR184" s="1803"/>
      <c r="CS184" s="1803"/>
      <c r="CT184" s="1803"/>
      <c r="CU184" s="1803"/>
      <c r="CV184" s="1803"/>
      <c r="CW184" s="1803"/>
      <c r="CX184" s="1803"/>
      <c r="CY184" s="1937"/>
      <c r="CZ184" s="1803"/>
      <c r="DA184" s="1803"/>
      <c r="DB184" s="1803"/>
      <c r="DC184" s="1803"/>
      <c r="DD184" s="1803"/>
      <c r="DE184" s="1803"/>
      <c r="DF184" s="1803"/>
      <c r="DG184" s="1803"/>
      <c r="DH184" s="1803"/>
      <c r="DI184" s="1803"/>
      <c r="DJ184" s="1803"/>
      <c r="DK184" s="1803"/>
      <c r="DL184" s="1803"/>
      <c r="DM184" s="1803"/>
      <c r="DN184" s="1803"/>
      <c r="DO184" s="1803"/>
      <c r="DP184" s="2900"/>
      <c r="DQ184" s="2901"/>
      <c r="DR184" s="1937"/>
      <c r="DS184" s="1803"/>
      <c r="DT184" s="1803"/>
      <c r="DU184" s="1803"/>
      <c r="DV184" s="1803"/>
      <c r="DW184" s="1803"/>
      <c r="DX184" s="4193"/>
      <c r="DY184" s="1803"/>
      <c r="DZ184" s="1803"/>
      <c r="EA184" s="1803"/>
      <c r="EB184" s="2800"/>
      <c r="EC184" s="1803"/>
      <c r="ED184" s="1803"/>
      <c r="EE184" s="1803"/>
      <c r="EF184" s="2800"/>
      <c r="EG184" s="1803"/>
      <c r="EH184" s="1803"/>
      <c r="EI184" s="1803"/>
      <c r="EJ184" s="1803"/>
      <c r="EK184" s="3253"/>
      <c r="EL184" s="3253"/>
      <c r="EM184" s="3253"/>
      <c r="EN184" s="3253"/>
      <c r="EO184" s="2901"/>
      <c r="EP184" s="3406"/>
      <c r="EQ184" s="1803"/>
      <c r="ER184" s="1803"/>
      <c r="ES184" s="3467"/>
      <c r="ET184" s="1938"/>
      <c r="EU184" s="1938"/>
      <c r="EV184" s="1938"/>
      <c r="EW184" s="1803"/>
      <c r="EX184" s="1803"/>
      <c r="EY184" s="3235"/>
      <c r="EZ184" s="1803"/>
      <c r="FA184" s="1803"/>
      <c r="FB184" s="1803"/>
      <c r="FC184" s="1803"/>
      <c r="FD184" s="1803"/>
      <c r="FE184" s="1803"/>
      <c r="FF184" s="3460"/>
      <c r="FG184" s="2902"/>
      <c r="FH184" s="1803"/>
      <c r="FI184" s="1803"/>
      <c r="FJ184" s="1803"/>
      <c r="FK184" s="1803"/>
      <c r="FL184" s="1803"/>
      <c r="FM184" s="3467"/>
      <c r="FN184" s="1803"/>
      <c r="FO184" s="1803"/>
      <c r="FP184" s="1803"/>
      <c r="FQ184" s="1803"/>
      <c r="FR184" s="1803"/>
      <c r="FS184" s="1803"/>
      <c r="FT184" s="1803"/>
      <c r="FU184" s="1803"/>
      <c r="FV184" s="1803"/>
      <c r="FW184" s="1803"/>
      <c r="FX184" s="1803"/>
      <c r="FY184" s="1803"/>
      <c r="FZ184" s="1803"/>
      <c r="GA184" s="1803"/>
      <c r="GB184" s="1803"/>
      <c r="GC184" s="1803"/>
      <c r="GD184" s="3477"/>
      <c r="GE184" s="1803"/>
      <c r="GF184" s="1803"/>
      <c r="GG184" s="1803"/>
      <c r="GH184" s="1803"/>
      <c r="GI184" s="1803"/>
      <c r="GJ184" s="1803"/>
      <c r="GK184" s="1803"/>
      <c r="GL184" s="1803"/>
      <c r="GM184" s="1803"/>
      <c r="GN184" s="1803"/>
      <c r="GO184" s="1803"/>
      <c r="GP184" s="1803"/>
      <c r="GQ184" s="1803"/>
      <c r="GR184" s="1803"/>
      <c r="GS184" s="1803"/>
      <c r="GT184" s="1803"/>
      <c r="GU184" s="1803"/>
      <c r="GV184" s="1803"/>
      <c r="GW184" s="1803"/>
      <c r="GX184" s="1803"/>
      <c r="GY184" s="1803"/>
      <c r="GZ184" s="2407"/>
      <c r="HB184" s="1938"/>
      <c r="HC184" s="1938"/>
      <c r="HD184" s="2800"/>
      <c r="HE184" s="1938"/>
      <c r="IJ184" s="1803"/>
      <c r="IK184" s="1803"/>
      <c r="IL184" s="1803"/>
      <c r="IM184" s="1803"/>
      <c r="IN184" s="1803"/>
      <c r="IO184" s="1803"/>
      <c r="IP184" s="3467"/>
      <c r="IQ184" s="1803"/>
      <c r="IR184" s="1803"/>
      <c r="IS184" s="1803"/>
      <c r="IT184" s="1803"/>
      <c r="IU184" s="1803"/>
      <c r="IV184" s="1803"/>
      <c r="IW184" s="1803"/>
      <c r="IX184" s="1803"/>
      <c r="IY184" s="1803"/>
      <c r="IZ184" s="1803"/>
      <c r="JA184" s="1803"/>
      <c r="JB184" s="1803"/>
      <c r="JC184" s="1803"/>
      <c r="JD184" s="1803"/>
      <c r="JE184" s="1803"/>
      <c r="JF184" s="1803"/>
      <c r="JG184" s="1937"/>
      <c r="JH184" s="1803"/>
      <c r="JI184" s="1803"/>
      <c r="JJ184" s="1803"/>
      <c r="JK184" s="1803"/>
      <c r="JL184" s="1803"/>
      <c r="JM184" s="1803"/>
      <c r="JN184" s="1803"/>
      <c r="JO184" s="1803"/>
      <c r="JP184" s="1803"/>
      <c r="JQ184" s="1803"/>
      <c r="JR184" s="1803"/>
      <c r="JS184" s="1803"/>
      <c r="JT184" s="1803"/>
      <c r="JU184" s="1803"/>
      <c r="JV184" s="1803"/>
      <c r="JW184" s="1803"/>
      <c r="JX184" s="1803"/>
      <c r="JY184" s="1803"/>
      <c r="JZ184" s="1803"/>
      <c r="KA184" s="1803"/>
      <c r="KB184" s="1803"/>
      <c r="KC184" s="1803"/>
      <c r="KD184" s="1803"/>
      <c r="KE184" s="1803"/>
      <c r="KF184" s="1803"/>
      <c r="KG184" s="1803"/>
      <c r="KH184" s="1803"/>
      <c r="KI184" s="1803"/>
      <c r="KJ184" s="1803"/>
      <c r="KK184" s="1803"/>
      <c r="KL184" s="1803"/>
      <c r="KM184" s="1803"/>
    </row>
    <row r="185" spans="1:299">
      <c r="A185" s="1803"/>
      <c r="B185" s="1803"/>
      <c r="D185" s="1803"/>
      <c r="E185" s="1803"/>
      <c r="F185" s="1803"/>
      <c r="G185" s="1803"/>
      <c r="H185" s="1803"/>
      <c r="I185" s="1803"/>
      <c r="J185" s="1803"/>
      <c r="K185" s="1803"/>
      <c r="L185" s="1803"/>
      <c r="M185" s="1803"/>
      <c r="N185" s="1803"/>
      <c r="O185" s="1803"/>
      <c r="P185" s="1803"/>
      <c r="Q185" s="1803"/>
      <c r="R185" s="1803"/>
      <c r="S185" s="1941"/>
      <c r="T185" s="1942"/>
      <c r="U185" s="1942"/>
      <c r="V185" s="1942"/>
      <c r="W185" s="1942"/>
      <c r="X185" s="1942"/>
      <c r="Y185" s="1942"/>
      <c r="Z185" s="1942"/>
      <c r="AA185" s="1942"/>
      <c r="AB185" s="1942"/>
      <c r="AC185" s="1942"/>
      <c r="AD185" s="1942"/>
      <c r="AE185" s="1942"/>
      <c r="AF185" s="1942"/>
      <c r="AG185" s="1942"/>
      <c r="AH185" s="1942"/>
      <c r="AI185" s="1942"/>
      <c r="AJ185" s="1941"/>
      <c r="AK185" s="1942"/>
      <c r="AL185" s="1942"/>
      <c r="AM185" s="1942"/>
      <c r="AN185" s="1942"/>
      <c r="AO185" s="1942"/>
      <c r="AP185" s="1942"/>
      <c r="AQ185" s="1942"/>
      <c r="AR185" s="1942"/>
      <c r="AS185" s="1942"/>
      <c r="AT185" s="1942"/>
      <c r="AU185" s="1942"/>
      <c r="AV185" s="1942"/>
      <c r="AW185" s="1942"/>
      <c r="AX185" s="1942"/>
      <c r="AY185" s="1942"/>
      <c r="AZ185" s="1937"/>
      <c r="BA185" s="1803"/>
      <c r="BB185" s="1803"/>
      <c r="BC185" s="1803"/>
      <c r="BD185" s="1803"/>
      <c r="BE185" s="1803"/>
      <c r="BF185" s="1803"/>
      <c r="BG185" s="1803"/>
      <c r="BH185" s="1803"/>
      <c r="BI185" s="1803"/>
      <c r="BJ185" s="1803"/>
      <c r="BK185" s="1803"/>
      <c r="BL185" s="1803"/>
      <c r="BM185" s="1803"/>
      <c r="BN185" s="1803"/>
      <c r="BO185" s="1803"/>
      <c r="BP185" s="1803"/>
      <c r="BQ185" s="1937"/>
      <c r="BR185" s="1803"/>
      <c r="BS185" s="1803"/>
      <c r="BT185" s="1803"/>
      <c r="BU185" s="1803"/>
      <c r="BV185" s="1803"/>
      <c r="BW185" s="1803"/>
      <c r="BX185" s="1803"/>
      <c r="BY185" s="1803"/>
      <c r="BZ185" s="1803"/>
      <c r="CA185" s="1803"/>
      <c r="CB185" s="1803"/>
      <c r="CC185" s="1803"/>
      <c r="CD185" s="1803"/>
      <c r="CE185" s="1803"/>
      <c r="CF185" s="1803"/>
      <c r="CG185" s="1803"/>
      <c r="CH185" s="1937"/>
      <c r="CI185" s="1803"/>
      <c r="CJ185" s="1803"/>
      <c r="CK185" s="1803"/>
      <c r="CL185" s="1803"/>
      <c r="CM185" s="1803"/>
      <c r="CN185" s="1803"/>
      <c r="CO185" s="1803"/>
      <c r="CP185" s="1803"/>
      <c r="CQ185" s="1803"/>
      <c r="CR185" s="1803"/>
      <c r="CS185" s="1803"/>
      <c r="CT185" s="1803"/>
      <c r="CU185" s="1803"/>
      <c r="CV185" s="1803"/>
      <c r="CW185" s="1803"/>
      <c r="CX185" s="1803"/>
      <c r="CY185" s="1937"/>
      <c r="CZ185" s="1803"/>
      <c r="DA185" s="1803"/>
      <c r="DB185" s="1803"/>
      <c r="DC185" s="1803"/>
      <c r="DD185" s="1803"/>
      <c r="DE185" s="1803"/>
      <c r="DF185" s="1803"/>
      <c r="DG185" s="1803"/>
      <c r="DH185" s="1803"/>
      <c r="DI185" s="1803"/>
      <c r="DJ185" s="1803"/>
      <c r="DK185" s="1803"/>
      <c r="DL185" s="1803"/>
      <c r="DM185" s="1803"/>
      <c r="DN185" s="1803"/>
      <c r="DO185" s="1803"/>
      <c r="DP185" s="2900"/>
      <c r="DQ185" s="2901"/>
      <c r="DR185" s="1937"/>
      <c r="DS185" s="1803"/>
      <c r="DT185" s="1803"/>
      <c r="DU185" s="1803"/>
      <c r="DV185" s="1803"/>
      <c r="DW185" s="1803"/>
      <c r="DX185" s="4193"/>
      <c r="DY185" s="1803"/>
      <c r="DZ185" s="1803"/>
      <c r="EA185" s="1803"/>
      <c r="EB185" s="2800"/>
      <c r="EC185" s="1803"/>
      <c r="ED185" s="1803"/>
      <c r="EE185" s="1803"/>
      <c r="EF185" s="2800"/>
      <c r="EG185" s="1803"/>
      <c r="EH185" s="1803"/>
      <c r="EI185" s="1803"/>
      <c r="EJ185" s="1803"/>
      <c r="EK185" s="3253"/>
      <c r="EL185" s="3253"/>
      <c r="EM185" s="3253"/>
      <c r="EN185" s="3253"/>
      <c r="EO185" s="2901"/>
      <c r="EP185" s="3406"/>
      <c r="EQ185" s="1803"/>
      <c r="ER185" s="1803"/>
      <c r="ES185" s="3467"/>
      <c r="ET185" s="1938"/>
      <c r="EU185" s="1938"/>
      <c r="EV185" s="1938"/>
      <c r="EW185" s="1803"/>
      <c r="EX185" s="1803"/>
      <c r="EY185" s="3235"/>
      <c r="EZ185" s="1803"/>
      <c r="FA185" s="1803"/>
      <c r="FB185" s="1803"/>
      <c r="FC185" s="1803"/>
      <c r="FD185" s="1803"/>
      <c r="FE185" s="1803"/>
      <c r="FF185" s="3460"/>
      <c r="FG185" s="2902"/>
      <c r="FH185" s="1803"/>
      <c r="FI185" s="1803"/>
      <c r="FJ185" s="1803"/>
      <c r="FK185" s="1803"/>
      <c r="FL185" s="1803"/>
      <c r="FM185" s="3467"/>
      <c r="FN185" s="1803"/>
      <c r="FO185" s="1803"/>
      <c r="FP185" s="1803"/>
      <c r="FQ185" s="1803"/>
      <c r="FR185" s="1803"/>
      <c r="FS185" s="1803"/>
      <c r="FT185" s="1803"/>
      <c r="FU185" s="1803"/>
      <c r="FV185" s="1803"/>
      <c r="FW185" s="1803"/>
      <c r="FX185" s="1803"/>
      <c r="FY185" s="1803"/>
      <c r="FZ185" s="1803"/>
      <c r="GA185" s="1803"/>
      <c r="GB185" s="1803"/>
      <c r="GC185" s="1803"/>
      <c r="GD185" s="3477"/>
      <c r="GE185" s="1803"/>
      <c r="GF185" s="1803"/>
      <c r="GG185" s="1803"/>
      <c r="GH185" s="1803"/>
      <c r="GI185" s="1803"/>
      <c r="GJ185" s="1803"/>
      <c r="GK185" s="1803"/>
      <c r="GL185" s="1803"/>
      <c r="GM185" s="1803"/>
      <c r="GN185" s="1803"/>
      <c r="GO185" s="1803"/>
      <c r="GP185" s="1803"/>
      <c r="GQ185" s="1803"/>
      <c r="GR185" s="1803"/>
      <c r="GS185" s="1803"/>
      <c r="GT185" s="1803"/>
      <c r="GU185" s="1803"/>
      <c r="GV185" s="1803"/>
      <c r="GW185" s="1803"/>
      <c r="GX185" s="1803"/>
      <c r="GY185" s="1803"/>
      <c r="GZ185" s="2407"/>
      <c r="HB185" s="1938"/>
      <c r="HC185" s="1938"/>
      <c r="HD185" s="2800"/>
      <c r="HE185" s="1938"/>
      <c r="IJ185" s="1803"/>
      <c r="IK185" s="1803"/>
      <c r="IL185" s="1803"/>
      <c r="IM185" s="1803"/>
      <c r="IN185" s="1803"/>
      <c r="IO185" s="1803"/>
      <c r="IP185" s="3467"/>
      <c r="IQ185" s="1803"/>
      <c r="IR185" s="1803"/>
      <c r="IS185" s="1803"/>
      <c r="IT185" s="1803"/>
      <c r="IU185" s="1803"/>
      <c r="IV185" s="1803"/>
      <c r="IW185" s="1803"/>
      <c r="IX185" s="1803"/>
      <c r="IY185" s="1803"/>
      <c r="IZ185" s="1803"/>
      <c r="JA185" s="1803"/>
      <c r="JB185" s="1803"/>
      <c r="JC185" s="1803"/>
      <c r="JD185" s="1803"/>
      <c r="JE185" s="1803"/>
      <c r="JF185" s="1803"/>
      <c r="JG185" s="1937"/>
      <c r="JH185" s="1803"/>
      <c r="JI185" s="1803"/>
      <c r="JJ185" s="1803"/>
      <c r="JK185" s="1803"/>
      <c r="JL185" s="1803"/>
      <c r="JM185" s="1803"/>
      <c r="JN185" s="1803"/>
      <c r="JO185" s="1803"/>
      <c r="JP185" s="1803"/>
      <c r="JQ185" s="1803"/>
      <c r="JR185" s="1803"/>
      <c r="JS185" s="1803"/>
      <c r="JT185" s="1803"/>
      <c r="JU185" s="1803"/>
      <c r="JV185" s="1803"/>
      <c r="JW185" s="1803"/>
      <c r="JX185" s="1803"/>
      <c r="JY185" s="1803"/>
      <c r="JZ185" s="1803"/>
      <c r="KA185" s="1803"/>
      <c r="KB185" s="1803"/>
      <c r="KC185" s="1803"/>
      <c r="KD185" s="1803"/>
      <c r="KE185" s="1803"/>
      <c r="KF185" s="1803"/>
      <c r="KG185" s="1803"/>
      <c r="KH185" s="1803"/>
      <c r="KI185" s="1803"/>
      <c r="KJ185" s="1803"/>
      <c r="KK185" s="1803"/>
      <c r="KL185" s="1803"/>
      <c r="KM185" s="1803"/>
    </row>
    <row r="186" spans="1:299">
      <c r="A186" s="1803"/>
      <c r="B186" s="1803"/>
      <c r="D186" s="1803"/>
      <c r="E186" s="1803"/>
      <c r="F186" s="1803"/>
      <c r="G186" s="1803"/>
      <c r="H186" s="1803"/>
      <c r="I186" s="1803"/>
      <c r="J186" s="1803"/>
      <c r="K186" s="1803"/>
      <c r="L186" s="1803"/>
      <c r="M186" s="1803"/>
      <c r="N186" s="1803"/>
      <c r="O186" s="1803"/>
      <c r="P186" s="1803"/>
      <c r="Q186" s="1803"/>
      <c r="R186" s="1803"/>
      <c r="S186" s="1941"/>
      <c r="T186" s="1942"/>
      <c r="U186" s="1942"/>
      <c r="V186" s="1942"/>
      <c r="W186" s="1942"/>
      <c r="X186" s="1942"/>
      <c r="Y186" s="1942"/>
      <c r="Z186" s="1942"/>
      <c r="AA186" s="1942"/>
      <c r="AB186" s="1942"/>
      <c r="AC186" s="1942"/>
      <c r="AD186" s="1942"/>
      <c r="AE186" s="1942"/>
      <c r="AF186" s="1942"/>
      <c r="AG186" s="1942"/>
      <c r="AH186" s="1942"/>
      <c r="AI186" s="1942"/>
      <c r="AJ186" s="1941"/>
      <c r="AK186" s="1942"/>
      <c r="AL186" s="1942"/>
      <c r="AM186" s="1942"/>
      <c r="AN186" s="1942"/>
      <c r="AO186" s="1942"/>
      <c r="AP186" s="1942"/>
      <c r="AQ186" s="1942"/>
      <c r="AR186" s="1942"/>
      <c r="AS186" s="1942"/>
      <c r="AT186" s="1942"/>
      <c r="AU186" s="1942"/>
      <c r="AV186" s="1942"/>
      <c r="AW186" s="1942"/>
      <c r="AX186" s="1942"/>
      <c r="AY186" s="1942"/>
      <c r="AZ186" s="1937"/>
      <c r="BA186" s="1803"/>
      <c r="BB186" s="1803"/>
      <c r="BC186" s="1803"/>
      <c r="BD186" s="1803"/>
      <c r="BE186" s="1803"/>
      <c r="BF186" s="1803"/>
      <c r="BG186" s="1803"/>
      <c r="BH186" s="1803"/>
      <c r="BI186" s="1803"/>
      <c r="BJ186" s="1803"/>
      <c r="BK186" s="1803"/>
      <c r="BL186" s="1803"/>
      <c r="BM186" s="1803"/>
      <c r="BN186" s="1803"/>
      <c r="BO186" s="1803"/>
      <c r="BP186" s="1803"/>
      <c r="BQ186" s="1937"/>
      <c r="BR186" s="1803"/>
      <c r="BS186" s="1803"/>
      <c r="BT186" s="1803"/>
      <c r="BU186" s="1803"/>
      <c r="BV186" s="1803"/>
      <c r="BW186" s="1803"/>
      <c r="BX186" s="1803"/>
      <c r="BY186" s="1803"/>
      <c r="BZ186" s="1803"/>
      <c r="CA186" s="1803"/>
      <c r="CB186" s="1803"/>
      <c r="CC186" s="1803"/>
      <c r="CD186" s="1803"/>
      <c r="CE186" s="1803"/>
      <c r="CF186" s="1803"/>
      <c r="CG186" s="1803"/>
      <c r="CH186" s="1937"/>
      <c r="CI186" s="1803"/>
      <c r="CJ186" s="1803"/>
      <c r="CK186" s="1803"/>
      <c r="CL186" s="1803"/>
      <c r="CM186" s="1803"/>
      <c r="CN186" s="1803"/>
      <c r="CO186" s="1803"/>
      <c r="CP186" s="1803"/>
      <c r="CQ186" s="1803"/>
      <c r="CR186" s="1803"/>
      <c r="CS186" s="1803"/>
      <c r="CT186" s="1803"/>
      <c r="CU186" s="1803"/>
      <c r="CV186" s="1803"/>
      <c r="CW186" s="1803"/>
      <c r="CX186" s="1803"/>
      <c r="CY186" s="1937"/>
      <c r="CZ186" s="1803"/>
      <c r="DA186" s="1803"/>
      <c r="DB186" s="1803"/>
      <c r="DC186" s="1803"/>
      <c r="DD186" s="1803"/>
      <c r="DE186" s="1803"/>
      <c r="DF186" s="1803"/>
      <c r="DG186" s="1803"/>
      <c r="DH186" s="1803"/>
      <c r="DI186" s="1803"/>
      <c r="DJ186" s="1803"/>
      <c r="DK186" s="1803"/>
      <c r="DL186" s="1803"/>
      <c r="DM186" s="1803"/>
      <c r="DN186" s="1803"/>
      <c r="DO186" s="1803"/>
      <c r="DP186" s="2900"/>
      <c r="DQ186" s="2901"/>
      <c r="DR186" s="1937"/>
      <c r="DS186" s="1803"/>
      <c r="DT186" s="1803"/>
      <c r="DU186" s="1803"/>
      <c r="DV186" s="1803"/>
      <c r="DW186" s="1803"/>
      <c r="DX186" s="4193"/>
      <c r="DY186" s="1803"/>
      <c r="DZ186" s="1803"/>
      <c r="EA186" s="1803"/>
      <c r="EB186" s="2800"/>
      <c r="EC186" s="1803"/>
      <c r="ED186" s="1803"/>
      <c r="EE186" s="1803"/>
      <c r="EF186" s="2800"/>
      <c r="EG186" s="1803"/>
      <c r="EH186" s="1803"/>
      <c r="EI186" s="1803"/>
      <c r="EJ186" s="1803"/>
      <c r="EK186" s="3253"/>
      <c r="EL186" s="3253"/>
      <c r="EM186" s="3253"/>
      <c r="EN186" s="3253"/>
      <c r="EO186" s="2901"/>
      <c r="EP186" s="3406"/>
      <c r="EQ186" s="1803"/>
      <c r="ER186" s="1803"/>
      <c r="ES186" s="3467"/>
      <c r="ET186" s="1938"/>
      <c r="EU186" s="1938"/>
      <c r="EV186" s="1938"/>
      <c r="EW186" s="1803"/>
      <c r="EX186" s="1803"/>
      <c r="EY186" s="3235"/>
      <c r="EZ186" s="1803"/>
      <c r="FA186" s="1803"/>
      <c r="FB186" s="1803"/>
      <c r="FC186" s="1803"/>
      <c r="FD186" s="1803"/>
      <c r="FE186" s="1803"/>
      <c r="FF186" s="3460"/>
      <c r="FG186" s="2902"/>
      <c r="FH186" s="1803"/>
      <c r="FI186" s="1803"/>
      <c r="FJ186" s="1803"/>
      <c r="FK186" s="1803"/>
      <c r="FL186" s="1803"/>
      <c r="FM186" s="3467"/>
      <c r="FN186" s="1803"/>
      <c r="FO186" s="1803"/>
      <c r="FP186" s="1803"/>
      <c r="FQ186" s="1803"/>
      <c r="FR186" s="1803"/>
      <c r="FS186" s="1803"/>
      <c r="FT186" s="1803"/>
      <c r="FU186" s="1803"/>
      <c r="FV186" s="1803"/>
      <c r="FW186" s="1803"/>
      <c r="FX186" s="1803"/>
      <c r="FY186" s="1803"/>
      <c r="FZ186" s="1803"/>
      <c r="GA186" s="1803"/>
      <c r="GB186" s="1803"/>
      <c r="GC186" s="1803"/>
      <c r="GD186" s="3477"/>
      <c r="GE186" s="1803"/>
      <c r="GF186" s="1803"/>
      <c r="GG186" s="1803"/>
      <c r="GH186" s="1803"/>
      <c r="GI186" s="1803"/>
      <c r="GJ186" s="1803"/>
      <c r="GK186" s="1803"/>
      <c r="GL186" s="1803"/>
      <c r="GM186" s="1803"/>
      <c r="GN186" s="1803"/>
      <c r="GO186" s="1803"/>
      <c r="GP186" s="1803"/>
      <c r="GQ186" s="1803"/>
      <c r="GR186" s="1803"/>
      <c r="GS186" s="1803"/>
      <c r="GT186" s="1803"/>
      <c r="GU186" s="1803"/>
      <c r="GV186" s="1803"/>
      <c r="GW186" s="1803"/>
      <c r="GX186" s="1803"/>
      <c r="GY186" s="1803"/>
      <c r="GZ186" s="2407"/>
      <c r="HB186" s="1938"/>
      <c r="HC186" s="1938"/>
      <c r="HD186" s="2800"/>
      <c r="HE186" s="1938"/>
      <c r="IJ186" s="1803"/>
      <c r="IK186" s="1803"/>
      <c r="IL186" s="1803"/>
      <c r="IM186" s="1803"/>
      <c r="IN186" s="1803"/>
      <c r="IO186" s="1803"/>
      <c r="IP186" s="3467"/>
      <c r="IQ186" s="1803"/>
      <c r="IR186" s="1803"/>
      <c r="IS186" s="1803"/>
      <c r="IT186" s="1803"/>
      <c r="IU186" s="1803"/>
      <c r="IV186" s="1803"/>
      <c r="IW186" s="1803"/>
      <c r="IX186" s="1803"/>
      <c r="IY186" s="1803"/>
      <c r="IZ186" s="1803"/>
      <c r="JA186" s="1803"/>
      <c r="JB186" s="1803"/>
      <c r="JC186" s="1803"/>
      <c r="JD186" s="1803"/>
      <c r="JE186" s="1803"/>
      <c r="JF186" s="1803"/>
      <c r="JG186" s="1937"/>
      <c r="JH186" s="1803"/>
      <c r="JI186" s="1803"/>
      <c r="JJ186" s="1803"/>
      <c r="JK186" s="1803"/>
      <c r="JL186" s="1803"/>
      <c r="JM186" s="1803"/>
      <c r="JN186" s="1803"/>
      <c r="JO186" s="1803"/>
      <c r="JP186" s="1803"/>
      <c r="JQ186" s="1803"/>
      <c r="JR186" s="1803"/>
      <c r="JS186" s="1803"/>
      <c r="JT186" s="1803"/>
      <c r="JU186" s="1803"/>
      <c r="JV186" s="1803"/>
      <c r="JW186" s="1803"/>
      <c r="JX186" s="1803"/>
      <c r="JY186" s="1803"/>
      <c r="JZ186" s="1803"/>
      <c r="KA186" s="1803"/>
      <c r="KB186" s="1803"/>
      <c r="KC186" s="1803"/>
      <c r="KD186" s="1803"/>
      <c r="KE186" s="1803"/>
      <c r="KF186" s="1803"/>
      <c r="KG186" s="1803"/>
      <c r="KH186" s="1803"/>
      <c r="KI186" s="1803"/>
      <c r="KJ186" s="1803"/>
      <c r="KK186" s="1803"/>
      <c r="KL186" s="1803"/>
      <c r="KM186" s="1803"/>
    </row>
    <row r="187" spans="1:299">
      <c r="A187" s="1803"/>
      <c r="B187" s="1803"/>
      <c r="D187" s="1803"/>
      <c r="E187" s="1803"/>
      <c r="F187" s="1803"/>
      <c r="G187" s="1803"/>
      <c r="H187" s="1803"/>
      <c r="I187" s="1803"/>
      <c r="J187" s="1803"/>
      <c r="K187" s="1803"/>
      <c r="L187" s="1803"/>
      <c r="M187" s="1803"/>
      <c r="N187" s="1803"/>
      <c r="O187" s="1803"/>
      <c r="P187" s="1803"/>
      <c r="Q187" s="1803"/>
      <c r="R187" s="1803"/>
      <c r="S187" s="1941"/>
      <c r="T187" s="1942"/>
      <c r="U187" s="1942"/>
      <c r="V187" s="1942"/>
      <c r="W187" s="1942"/>
      <c r="X187" s="1942"/>
      <c r="Y187" s="1942"/>
      <c r="Z187" s="1942"/>
      <c r="AA187" s="1942"/>
      <c r="AB187" s="1942"/>
      <c r="AC187" s="1942"/>
      <c r="AD187" s="1942"/>
      <c r="AE187" s="1942"/>
      <c r="AF187" s="1942"/>
      <c r="AG187" s="1942"/>
      <c r="AH187" s="1942"/>
      <c r="AI187" s="1942"/>
      <c r="AJ187" s="1941"/>
      <c r="AK187" s="1942"/>
      <c r="AL187" s="1942"/>
      <c r="AM187" s="1942"/>
      <c r="AN187" s="1942"/>
      <c r="AO187" s="1942"/>
      <c r="AP187" s="1942"/>
      <c r="AQ187" s="1942"/>
      <c r="AR187" s="1942"/>
      <c r="AS187" s="1942"/>
      <c r="AT187" s="1942"/>
      <c r="AU187" s="1942"/>
      <c r="AV187" s="1942"/>
      <c r="AW187" s="1942"/>
      <c r="AX187" s="1942"/>
      <c r="AY187" s="1942"/>
      <c r="AZ187" s="1937"/>
      <c r="BA187" s="1803"/>
      <c r="BB187" s="1803"/>
      <c r="BC187" s="1803"/>
      <c r="BD187" s="1803"/>
      <c r="BE187" s="1803"/>
      <c r="BF187" s="1803"/>
      <c r="BG187" s="1803"/>
      <c r="BH187" s="1803"/>
      <c r="BI187" s="1803"/>
      <c r="BJ187" s="1803"/>
      <c r="BK187" s="1803"/>
      <c r="BL187" s="1803"/>
      <c r="BM187" s="1803"/>
      <c r="BN187" s="1803"/>
      <c r="BO187" s="1803"/>
      <c r="BP187" s="1803"/>
      <c r="BQ187" s="1937"/>
      <c r="BR187" s="1803"/>
      <c r="BS187" s="1803"/>
      <c r="BT187" s="1803"/>
      <c r="BU187" s="1803"/>
      <c r="BV187" s="1803"/>
      <c r="BW187" s="1803"/>
      <c r="BX187" s="1803"/>
      <c r="BY187" s="1803"/>
      <c r="BZ187" s="1803"/>
      <c r="CA187" s="1803"/>
      <c r="CB187" s="1803"/>
      <c r="CC187" s="1803"/>
      <c r="CD187" s="1803"/>
      <c r="CE187" s="1803"/>
      <c r="CF187" s="1803"/>
      <c r="CG187" s="1803"/>
      <c r="CH187" s="1937"/>
      <c r="CI187" s="1803"/>
      <c r="CJ187" s="1803"/>
      <c r="CK187" s="1803"/>
      <c r="CL187" s="1803"/>
      <c r="CM187" s="1803"/>
      <c r="CN187" s="1803"/>
      <c r="CO187" s="1803"/>
      <c r="CP187" s="1803"/>
      <c r="CQ187" s="1803"/>
      <c r="CR187" s="1803"/>
      <c r="CS187" s="1803"/>
      <c r="CT187" s="1803"/>
      <c r="CU187" s="1803"/>
      <c r="CV187" s="1803"/>
      <c r="CW187" s="1803"/>
      <c r="CX187" s="1803"/>
      <c r="CY187" s="1937"/>
      <c r="CZ187" s="1803"/>
      <c r="DA187" s="1803"/>
      <c r="DB187" s="1803"/>
      <c r="DC187" s="1803"/>
      <c r="DD187" s="1803"/>
      <c r="DE187" s="1803"/>
      <c r="DF187" s="1803"/>
      <c r="DG187" s="1803"/>
      <c r="DH187" s="1803"/>
      <c r="DI187" s="1803"/>
      <c r="DJ187" s="1803"/>
      <c r="DK187" s="1803"/>
      <c r="DL187" s="1803"/>
      <c r="DM187" s="1803"/>
      <c r="DN187" s="1803"/>
      <c r="DO187" s="1803"/>
      <c r="DP187" s="2900"/>
      <c r="DQ187" s="2901"/>
      <c r="DR187" s="1937"/>
      <c r="DS187" s="1803"/>
      <c r="DT187" s="1803"/>
      <c r="DU187" s="1803"/>
      <c r="DV187" s="1803"/>
      <c r="DW187" s="1803"/>
      <c r="DX187" s="4193"/>
      <c r="DY187" s="1803"/>
      <c r="DZ187" s="1803"/>
      <c r="EA187" s="1803"/>
      <c r="EB187" s="2800"/>
      <c r="EC187" s="1803"/>
      <c r="ED187" s="1803"/>
      <c r="EE187" s="1803"/>
      <c r="EF187" s="2800"/>
      <c r="EG187" s="1803"/>
      <c r="EH187" s="1803"/>
      <c r="EI187" s="1803"/>
      <c r="EJ187" s="1803"/>
      <c r="EK187" s="3253"/>
      <c r="EL187" s="3253"/>
      <c r="EM187" s="3253"/>
      <c r="EN187" s="3253"/>
      <c r="EO187" s="2901"/>
      <c r="EP187" s="3406"/>
      <c r="EQ187" s="1803"/>
      <c r="ER187" s="1803"/>
      <c r="ES187" s="3467"/>
      <c r="ET187" s="1938"/>
      <c r="EU187" s="1938"/>
      <c r="EV187" s="1938"/>
      <c r="EW187" s="1803"/>
      <c r="EX187" s="1803"/>
      <c r="EY187" s="3235"/>
      <c r="EZ187" s="1803"/>
      <c r="FA187" s="1803"/>
      <c r="FB187" s="1803"/>
      <c r="FC187" s="1803"/>
      <c r="FD187" s="1803"/>
      <c r="FE187" s="1803"/>
      <c r="FF187" s="3460"/>
      <c r="FG187" s="2902"/>
      <c r="FH187" s="1803"/>
      <c r="FI187" s="1803"/>
      <c r="FJ187" s="1803"/>
      <c r="FK187" s="1803"/>
      <c r="FL187" s="1803"/>
      <c r="FM187" s="3467"/>
      <c r="FN187" s="1803"/>
      <c r="FO187" s="1803"/>
      <c r="FP187" s="1803"/>
      <c r="FQ187" s="1803"/>
      <c r="FR187" s="1803"/>
      <c r="FS187" s="1803"/>
      <c r="FT187" s="1803"/>
      <c r="FU187" s="1803"/>
      <c r="FV187" s="1803"/>
      <c r="FW187" s="1803"/>
      <c r="FX187" s="1803"/>
      <c r="FY187" s="1803"/>
      <c r="FZ187" s="1803"/>
      <c r="GA187" s="1803"/>
      <c r="GB187" s="1803"/>
      <c r="GC187" s="1803"/>
      <c r="GD187" s="3477"/>
      <c r="GE187" s="1803"/>
      <c r="GF187" s="1803"/>
      <c r="GG187" s="1803"/>
      <c r="GH187" s="1803"/>
      <c r="GI187" s="1803"/>
      <c r="GJ187" s="1803"/>
      <c r="GK187" s="1803"/>
      <c r="GL187" s="1803"/>
      <c r="GM187" s="1803"/>
      <c r="GN187" s="1803"/>
      <c r="GO187" s="1803"/>
      <c r="GP187" s="1803"/>
      <c r="GQ187" s="1803"/>
      <c r="GR187" s="1803"/>
      <c r="GS187" s="1803"/>
      <c r="GT187" s="1803"/>
      <c r="GU187" s="1803"/>
      <c r="GV187" s="1803"/>
      <c r="GW187" s="1803"/>
      <c r="GX187" s="1803"/>
      <c r="GY187" s="1803"/>
      <c r="GZ187" s="2407"/>
      <c r="HB187" s="1938"/>
      <c r="HC187" s="1938"/>
      <c r="HD187" s="2800"/>
      <c r="HE187" s="1938"/>
      <c r="IJ187" s="1803"/>
      <c r="IK187" s="1803"/>
      <c r="IL187" s="1803"/>
      <c r="IM187" s="1803"/>
      <c r="IN187" s="1803"/>
      <c r="IO187" s="1803"/>
      <c r="IP187" s="3467"/>
      <c r="IQ187" s="1803"/>
      <c r="IR187" s="1803"/>
      <c r="IS187" s="1803"/>
      <c r="IT187" s="1803"/>
      <c r="IU187" s="1803"/>
      <c r="IV187" s="1803"/>
      <c r="IW187" s="1803"/>
      <c r="IX187" s="1803"/>
      <c r="IY187" s="1803"/>
      <c r="IZ187" s="1803"/>
      <c r="JA187" s="1803"/>
      <c r="JB187" s="1803"/>
      <c r="JC187" s="1803"/>
      <c r="JD187" s="1803"/>
      <c r="JE187" s="1803"/>
      <c r="JF187" s="1803"/>
      <c r="JG187" s="1937"/>
      <c r="JH187" s="1803"/>
      <c r="JI187" s="1803"/>
      <c r="JJ187" s="1803"/>
      <c r="JK187" s="1803"/>
      <c r="JL187" s="1803"/>
      <c r="JM187" s="1803"/>
      <c r="JN187" s="1803"/>
      <c r="JO187" s="1803"/>
      <c r="JP187" s="1803"/>
      <c r="JQ187" s="1803"/>
      <c r="JR187" s="1803"/>
      <c r="JS187" s="1803"/>
      <c r="JT187" s="1803"/>
      <c r="JU187" s="1803"/>
      <c r="JV187" s="1803"/>
      <c r="JW187" s="1803"/>
      <c r="JX187" s="1803"/>
      <c r="JY187" s="1803"/>
      <c r="JZ187" s="1803"/>
      <c r="KA187" s="1803"/>
      <c r="KB187" s="1803"/>
      <c r="KC187" s="1803"/>
      <c r="KD187" s="1803"/>
      <c r="KE187" s="1803"/>
      <c r="KF187" s="1803"/>
      <c r="KG187" s="1803"/>
      <c r="KH187" s="1803"/>
      <c r="KI187" s="1803"/>
      <c r="KJ187" s="1803"/>
      <c r="KK187" s="1803"/>
      <c r="KL187" s="1803"/>
      <c r="KM187" s="1803"/>
    </row>
    <row r="188" spans="1:299">
      <c r="A188" s="1803"/>
      <c r="B188" s="1803"/>
      <c r="D188" s="1803"/>
      <c r="E188" s="1803"/>
      <c r="F188" s="1803"/>
      <c r="G188" s="1803"/>
      <c r="H188" s="1803"/>
      <c r="I188" s="1803"/>
      <c r="J188" s="1803"/>
      <c r="K188" s="1803"/>
      <c r="L188" s="1803"/>
      <c r="M188" s="1803"/>
      <c r="N188" s="1803"/>
      <c r="O188" s="1803"/>
      <c r="P188" s="1803"/>
      <c r="Q188" s="1803"/>
      <c r="R188" s="1803"/>
      <c r="S188" s="1941"/>
      <c r="T188" s="1942"/>
      <c r="U188" s="1942"/>
      <c r="V188" s="1942"/>
      <c r="W188" s="1942"/>
      <c r="X188" s="1942"/>
      <c r="Y188" s="1942"/>
      <c r="Z188" s="1942"/>
      <c r="AA188" s="1942"/>
      <c r="AB188" s="1942"/>
      <c r="AC188" s="1942"/>
      <c r="AD188" s="1942"/>
      <c r="AE188" s="1942"/>
      <c r="AF188" s="1942"/>
      <c r="AG188" s="1942"/>
      <c r="AH188" s="1942"/>
      <c r="AI188" s="1942"/>
      <c r="AJ188" s="1941"/>
      <c r="AK188" s="1942"/>
      <c r="AL188" s="1942"/>
      <c r="AM188" s="1942"/>
      <c r="AN188" s="1942"/>
      <c r="AO188" s="1942"/>
      <c r="AP188" s="1942"/>
      <c r="AQ188" s="1942"/>
      <c r="AR188" s="1942"/>
      <c r="AS188" s="1942"/>
      <c r="AT188" s="1942"/>
      <c r="AU188" s="1942"/>
      <c r="AV188" s="1942"/>
      <c r="AW188" s="1942"/>
      <c r="AX188" s="1942"/>
      <c r="AY188" s="1942"/>
      <c r="AZ188" s="1937"/>
      <c r="BA188" s="1803"/>
      <c r="BB188" s="1803"/>
      <c r="BC188" s="1803"/>
      <c r="BD188" s="1803"/>
      <c r="BE188" s="1803"/>
      <c r="BF188" s="1803"/>
      <c r="BG188" s="1803"/>
      <c r="BH188" s="1803"/>
      <c r="BI188" s="1803"/>
      <c r="BJ188" s="1803"/>
      <c r="BK188" s="1803"/>
      <c r="BL188" s="1803"/>
      <c r="BM188" s="1803"/>
      <c r="BN188" s="1803"/>
      <c r="BO188" s="1803"/>
      <c r="BP188" s="1803"/>
      <c r="BQ188" s="1937"/>
      <c r="BR188" s="1803"/>
      <c r="BS188" s="1803"/>
      <c r="BT188" s="1803"/>
      <c r="BU188" s="1803"/>
      <c r="BV188" s="1803"/>
      <c r="BW188" s="1803"/>
      <c r="BX188" s="1803"/>
      <c r="BY188" s="1803"/>
      <c r="BZ188" s="1803"/>
      <c r="CA188" s="1803"/>
      <c r="CB188" s="1803"/>
      <c r="CC188" s="1803"/>
      <c r="CD188" s="1803"/>
      <c r="CE188" s="1803"/>
      <c r="CF188" s="1803"/>
      <c r="CG188" s="1803"/>
      <c r="CH188" s="1937"/>
      <c r="CI188" s="1803"/>
      <c r="CJ188" s="1803"/>
      <c r="CK188" s="1803"/>
      <c r="CL188" s="1803"/>
      <c r="CM188" s="1803"/>
      <c r="CN188" s="1803"/>
      <c r="CO188" s="1803"/>
      <c r="CP188" s="1803"/>
      <c r="CQ188" s="1803"/>
      <c r="CR188" s="1803"/>
      <c r="CS188" s="1803"/>
      <c r="CT188" s="1803"/>
      <c r="CU188" s="1803"/>
      <c r="CV188" s="1803"/>
      <c r="CW188" s="1803"/>
      <c r="CX188" s="1803"/>
      <c r="CY188" s="1937"/>
      <c r="CZ188" s="1803"/>
      <c r="DA188" s="1803"/>
      <c r="DB188" s="1803"/>
      <c r="DC188" s="1803"/>
      <c r="DD188" s="1803"/>
      <c r="DE188" s="1803"/>
      <c r="DF188" s="1803"/>
      <c r="DG188" s="1803"/>
      <c r="DH188" s="1803"/>
      <c r="DI188" s="1803"/>
      <c r="DJ188" s="1803"/>
      <c r="DK188" s="1803"/>
      <c r="DL188" s="1803"/>
      <c r="DM188" s="1803"/>
      <c r="DN188" s="1803"/>
      <c r="DO188" s="1803"/>
      <c r="DP188" s="2900"/>
      <c r="DQ188" s="2901"/>
      <c r="DR188" s="1937"/>
      <c r="DS188" s="1803"/>
      <c r="DT188" s="1803"/>
      <c r="DU188" s="1803"/>
      <c r="DV188" s="1803"/>
      <c r="DW188" s="1803"/>
      <c r="DX188" s="4193"/>
      <c r="DY188" s="1803"/>
      <c r="DZ188" s="1803"/>
      <c r="EA188" s="1803"/>
      <c r="EB188" s="2800"/>
      <c r="EC188" s="1803"/>
      <c r="ED188" s="1803"/>
      <c r="EE188" s="1803"/>
      <c r="EF188" s="2800"/>
      <c r="EG188" s="1803"/>
      <c r="EH188" s="1803"/>
      <c r="EI188" s="1803"/>
      <c r="EJ188" s="1803"/>
      <c r="EK188" s="3253"/>
      <c r="EL188" s="3253"/>
      <c r="EM188" s="3253"/>
      <c r="EN188" s="3253"/>
      <c r="EO188" s="2901"/>
      <c r="EP188" s="3406"/>
      <c r="EQ188" s="1803"/>
      <c r="ER188" s="1803"/>
      <c r="ES188" s="3467"/>
      <c r="ET188" s="1938"/>
      <c r="EU188" s="1938"/>
      <c r="EV188" s="1938"/>
      <c r="EW188" s="1803"/>
      <c r="EX188" s="1803"/>
      <c r="EY188" s="3235"/>
      <c r="EZ188" s="1803"/>
      <c r="FA188" s="1803"/>
      <c r="FB188" s="1803"/>
      <c r="FC188" s="1803"/>
      <c r="FD188" s="1803"/>
      <c r="FE188" s="1803"/>
      <c r="FF188" s="3460"/>
      <c r="FG188" s="2902"/>
      <c r="FH188" s="1803"/>
      <c r="FI188" s="1803"/>
      <c r="FJ188" s="1803"/>
      <c r="FK188" s="1803"/>
      <c r="FL188" s="1803"/>
      <c r="FM188" s="3467"/>
      <c r="FN188" s="1803"/>
      <c r="FO188" s="1803"/>
      <c r="FP188" s="1803"/>
      <c r="FQ188" s="1803"/>
      <c r="FR188" s="1803"/>
      <c r="FS188" s="1803"/>
      <c r="FT188" s="1803"/>
      <c r="FU188" s="1803"/>
      <c r="FV188" s="1803"/>
      <c r="FW188" s="1803"/>
      <c r="FX188" s="1803"/>
      <c r="FY188" s="1803"/>
      <c r="FZ188" s="1803"/>
      <c r="GA188" s="1803"/>
      <c r="GB188" s="1803"/>
      <c r="GC188" s="1803"/>
      <c r="GD188" s="3477"/>
      <c r="GE188" s="1803"/>
      <c r="GF188" s="1803"/>
      <c r="GG188" s="1803"/>
      <c r="GH188" s="1803"/>
      <c r="GI188" s="1803"/>
      <c r="GJ188" s="1803"/>
      <c r="GK188" s="1803"/>
      <c r="GL188" s="1803"/>
      <c r="GM188" s="1803"/>
      <c r="GN188" s="1803"/>
      <c r="GO188" s="1803"/>
      <c r="GP188" s="1803"/>
      <c r="GQ188" s="1803"/>
      <c r="GR188" s="1803"/>
      <c r="GS188" s="1803"/>
      <c r="GT188" s="1803"/>
      <c r="GU188" s="1803"/>
      <c r="GV188" s="1803"/>
      <c r="GW188" s="1803"/>
      <c r="GX188" s="1803"/>
      <c r="GY188" s="1803"/>
      <c r="GZ188" s="2407"/>
      <c r="HB188" s="1938"/>
      <c r="HC188" s="1938"/>
      <c r="HD188" s="2800"/>
      <c r="HE188" s="1938"/>
      <c r="IJ188" s="1803"/>
      <c r="IK188" s="1803"/>
      <c r="IL188" s="1803"/>
      <c r="IM188" s="1803"/>
      <c r="IN188" s="1803"/>
      <c r="IO188" s="1803"/>
      <c r="IP188" s="3467"/>
      <c r="IQ188" s="1803"/>
      <c r="IR188" s="1803"/>
      <c r="IS188" s="1803"/>
      <c r="IT188" s="1803"/>
      <c r="IU188" s="1803"/>
      <c r="IV188" s="1803"/>
      <c r="IW188" s="1803"/>
      <c r="IX188" s="1803"/>
      <c r="IY188" s="1803"/>
      <c r="IZ188" s="1803"/>
      <c r="JA188" s="1803"/>
      <c r="JB188" s="1803"/>
      <c r="JC188" s="1803"/>
      <c r="JD188" s="1803"/>
      <c r="JE188" s="1803"/>
      <c r="JF188" s="1803"/>
      <c r="JG188" s="1937"/>
      <c r="JH188" s="1803"/>
      <c r="JI188" s="1803"/>
      <c r="JJ188" s="1803"/>
      <c r="JK188" s="1803"/>
      <c r="JL188" s="1803"/>
      <c r="JM188" s="1803"/>
      <c r="JN188" s="1803"/>
      <c r="JO188" s="1803"/>
      <c r="JP188" s="1803"/>
      <c r="JQ188" s="1803"/>
      <c r="JR188" s="1803"/>
      <c r="JS188" s="1803"/>
      <c r="JT188" s="1803"/>
      <c r="JU188" s="1803"/>
      <c r="JV188" s="1803"/>
      <c r="JW188" s="1803"/>
      <c r="JX188" s="1803"/>
      <c r="JY188" s="1803"/>
      <c r="JZ188" s="1803"/>
      <c r="KA188" s="1803"/>
      <c r="KB188" s="1803"/>
      <c r="KC188" s="1803"/>
      <c r="KD188" s="1803"/>
      <c r="KE188" s="1803"/>
      <c r="KF188" s="1803"/>
      <c r="KG188" s="1803"/>
      <c r="KH188" s="1803"/>
      <c r="KI188" s="1803"/>
      <c r="KJ188" s="1803"/>
      <c r="KK188" s="1803"/>
      <c r="KL188" s="1803"/>
      <c r="KM188" s="1803"/>
    </row>
    <row r="189" spans="1:299">
      <c r="BR189" s="1803"/>
    </row>
    <row r="190" spans="1:299">
      <c r="BR190" s="1803"/>
    </row>
    <row r="191" spans="1:299">
      <c r="BR191" s="1803"/>
    </row>
    <row r="192" spans="1:299">
      <c r="BR192" s="1803"/>
    </row>
    <row r="193" spans="70:70">
      <c r="BR193" s="1803"/>
    </row>
    <row r="194" spans="70:70">
      <c r="BR194" s="1803"/>
    </row>
    <row r="195" spans="70:70">
      <c r="BR195" s="1803"/>
    </row>
    <row r="196" spans="70:70">
      <c r="BR196" s="1803"/>
    </row>
    <row r="197" spans="70:70">
      <c r="BR197" s="1803"/>
    </row>
    <row r="198" spans="70:70">
      <c r="BR198" s="1803"/>
    </row>
    <row r="199" spans="70:70" ht="13" customHeight="1">
      <c r="BR199" s="1803"/>
    </row>
    <row r="200" spans="70:70" ht="14" customHeight="1">
      <c r="BR200" s="1803"/>
    </row>
    <row r="201" spans="70:70">
      <c r="BR201" s="1803"/>
    </row>
    <row r="202" spans="70:70">
      <c r="BR202" s="1803"/>
    </row>
    <row r="203" spans="70:70">
      <c r="BR203" s="1803"/>
    </row>
    <row r="204" spans="70:70">
      <c r="BR204" s="1803"/>
    </row>
    <row r="205" spans="70:70">
      <c r="BR205" s="1803"/>
    </row>
  </sheetData>
  <mergeCells count="82">
    <mergeCell ref="LB77:LB78"/>
    <mergeCell ref="LA77:LA78"/>
    <mergeCell ref="LC163:LD163"/>
    <mergeCell ref="LB109:LB110"/>
    <mergeCell ref="KP130:KQ130"/>
    <mergeCell ref="LC130:LD130"/>
    <mergeCell ref="KX132:KX133"/>
    <mergeCell ref="KY132:KY133"/>
    <mergeCell ref="KZ132:KZ133"/>
    <mergeCell ref="LA132:LA133"/>
    <mergeCell ref="LB132:LB133"/>
    <mergeCell ref="KR133:KW133"/>
    <mergeCell ref="LA109:LA110"/>
    <mergeCell ref="KP98:KQ98"/>
    <mergeCell ref="LC98:LD98"/>
    <mergeCell ref="KX100:KX101"/>
    <mergeCell ref="LB165:LB166"/>
    <mergeCell ref="FN8:FO8"/>
    <mergeCell ref="LB142:LB143"/>
    <mergeCell ref="KP163:KQ163"/>
    <mergeCell ref="KP107:KQ107"/>
    <mergeCell ref="KR166:KW166"/>
    <mergeCell ref="LA142:LA143"/>
    <mergeCell ref="KP140:KQ140"/>
    <mergeCell ref="KR142:KW142"/>
    <mergeCell ref="KX142:KX143"/>
    <mergeCell ref="KY142:KY143"/>
    <mergeCell ref="KZ142:KZ143"/>
    <mergeCell ref="KX165:KX166"/>
    <mergeCell ref="KY165:KY166"/>
    <mergeCell ref="KZ165:KZ166"/>
    <mergeCell ref="FP8:FQ8"/>
    <mergeCell ref="LA165:LA166"/>
    <mergeCell ref="KR109:KW109"/>
    <mergeCell ref="KX109:KX110"/>
    <mergeCell ref="KY109:KY110"/>
    <mergeCell ref="KZ109:KZ110"/>
    <mergeCell ref="KY100:KY101"/>
    <mergeCell ref="KZ100:KZ101"/>
    <mergeCell ref="LA100:LA101"/>
    <mergeCell ref="LB100:LB101"/>
    <mergeCell ref="KR101:KW101"/>
    <mergeCell ref="KP75:KQ75"/>
    <mergeCell ref="KR77:KW77"/>
    <mergeCell ref="KX77:KX78"/>
    <mergeCell ref="KY77:KY78"/>
    <mergeCell ref="KZ77:KZ78"/>
    <mergeCell ref="LB45:LB46"/>
    <mergeCell ref="KP66:KQ66"/>
    <mergeCell ref="LC66:LD66"/>
    <mergeCell ref="KX68:KX69"/>
    <mergeCell ref="KY68:KY69"/>
    <mergeCell ref="KZ68:KZ69"/>
    <mergeCell ref="LA68:LA69"/>
    <mergeCell ref="LB68:LB69"/>
    <mergeCell ref="KR69:KW69"/>
    <mergeCell ref="LA45:LA46"/>
    <mergeCell ref="KR33:KW33"/>
    <mergeCell ref="LA7:LA8"/>
    <mergeCell ref="KP40:KQ40"/>
    <mergeCell ref="KR45:KW45"/>
    <mergeCell ref="KX45:KX46"/>
    <mergeCell ref="KY45:KY46"/>
    <mergeCell ref="KZ45:KZ46"/>
    <mergeCell ref="KX7:KX8"/>
    <mergeCell ref="KY7:KY8"/>
    <mergeCell ref="KZ7:KZ8"/>
    <mergeCell ref="LC30:LD30"/>
    <mergeCell ref="KX32:KX33"/>
    <mergeCell ref="KY32:KY33"/>
    <mergeCell ref="KZ32:KZ33"/>
    <mergeCell ref="LA32:LA33"/>
    <mergeCell ref="LB32:LB33"/>
    <mergeCell ref="LB7:LB8"/>
    <mergeCell ref="KP30:KQ30"/>
    <mergeCell ref="IJ8:IK8"/>
    <mergeCell ref="IQ8:IR8"/>
    <mergeCell ref="DP1:DQ3"/>
    <mergeCell ref="KP5:KQ5"/>
    <mergeCell ref="KR7:KW7"/>
    <mergeCell ref="FR8:FS8"/>
    <mergeCell ref="FD8:FE8"/>
  </mergeCells>
  <pageMargins left="0.75" right="0.75" top="1" bottom="1" header="0.5" footer="0.5"/>
  <legacyDrawing r:id="rId1"/>
  <extLst>
    <ext xmlns:mx="http://schemas.microsoft.com/office/mac/excel/2008/main" uri="{64002731-A6B0-56B0-2670-7721B7C09600}">
      <mx:PLV Mode="0" OnePage="0" WScale="0"/>
    </ext>
  </extLst>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86"/>
  <sheetViews>
    <sheetView zoomScale="80" zoomScaleNormal="80" zoomScalePageLayoutView="80" workbookViewId="0">
      <pane xSplit="1" ySplit="1" topLeftCell="B2" activePane="bottomRight" state="frozen"/>
      <selection pane="topRight" activeCell="B1" sqref="B1"/>
      <selection pane="bottomLeft" activeCell="A2" sqref="A2"/>
      <selection pane="bottomRight" activeCell="G34" sqref="G34"/>
    </sheetView>
  </sheetViews>
  <sheetFormatPr baseColWidth="10" defaultColWidth="10.83203125" defaultRowHeight="14" x14ac:dyDescent="0"/>
  <cols>
    <col min="1" max="14" width="10.83203125" style="2914"/>
    <col min="15" max="16" width="10.83203125" style="2923"/>
    <col min="17" max="28" width="10.83203125" style="2914"/>
    <col min="29" max="29" width="10.83203125" style="2923"/>
    <col min="30" max="33" width="10.83203125" style="2914"/>
    <col min="34" max="34" width="10.83203125" style="2923"/>
    <col min="35" max="56" width="10.83203125" style="2914"/>
    <col min="57" max="57" width="9.5" style="2914" customWidth="1"/>
    <col min="58" max="58" width="1.5" style="2933" customWidth="1"/>
    <col min="59" max="16384" width="10.83203125" style="2914"/>
  </cols>
  <sheetData>
    <row r="1" spans="1:67" ht="32" customHeight="1">
      <c r="A1" s="4665" t="s">
        <v>2676</v>
      </c>
      <c r="B1" s="4666"/>
      <c r="C1" s="4666"/>
      <c r="D1" s="4667"/>
    </row>
    <row r="2" spans="1:67">
      <c r="A2" s="27"/>
    </row>
    <row r="3" spans="1:67" ht="26" customHeight="1">
      <c r="A3" s="2955"/>
      <c r="B3" s="2956" t="s">
        <v>2633</v>
      </c>
      <c r="C3" s="2957"/>
      <c r="D3" s="2957"/>
      <c r="E3" s="2957"/>
      <c r="F3" s="2957"/>
      <c r="G3" s="2957"/>
      <c r="H3" s="2957"/>
      <c r="I3" s="2957"/>
      <c r="J3" s="2957"/>
      <c r="K3" s="2957"/>
      <c r="L3" s="2957"/>
      <c r="M3" s="2957"/>
      <c r="N3" s="2957"/>
      <c r="O3" s="2959"/>
      <c r="P3" s="2959"/>
      <c r="Q3" s="2957"/>
      <c r="R3" s="2957"/>
      <c r="S3" s="2957"/>
      <c r="T3" s="2957"/>
      <c r="U3" s="2957"/>
      <c r="V3" s="2957"/>
      <c r="W3" s="2957"/>
      <c r="X3" s="2957"/>
      <c r="Y3" s="2957"/>
      <c r="Z3" s="2957"/>
      <c r="AA3" s="2957"/>
      <c r="AB3" s="2957"/>
      <c r="AC3" s="2959"/>
      <c r="AD3" s="2957"/>
      <c r="AE3" s="2957"/>
      <c r="AF3" s="2957"/>
      <c r="AG3" s="2957"/>
      <c r="AH3" s="2959"/>
      <c r="AI3" s="2957"/>
      <c r="AJ3" s="2957"/>
      <c r="AK3" s="2957"/>
      <c r="AL3" s="2957"/>
      <c r="AM3" s="2957"/>
      <c r="AN3" s="2957"/>
      <c r="AO3" s="2957"/>
      <c r="AP3" s="2957"/>
      <c r="AQ3" s="2957"/>
      <c r="AR3" s="2957"/>
      <c r="AS3" s="2957"/>
      <c r="AT3" s="2957"/>
      <c r="AU3" s="2957"/>
      <c r="AV3" s="2957"/>
      <c r="AW3" s="2957"/>
      <c r="AX3" s="2957"/>
      <c r="AY3" s="2957"/>
      <c r="AZ3" s="2957"/>
      <c r="BA3" s="2957"/>
      <c r="BB3" s="2957"/>
      <c r="BC3" s="2957"/>
      <c r="BD3" s="2957"/>
      <c r="BE3" s="2957"/>
      <c r="BF3" s="2960"/>
      <c r="BG3" s="2957"/>
      <c r="BH3" s="2957"/>
      <c r="BI3" s="2957"/>
      <c r="BJ3" s="2957"/>
      <c r="BK3" s="2957"/>
      <c r="BL3" s="2957"/>
      <c r="BM3" s="2957"/>
      <c r="BN3" s="2957"/>
      <c r="BO3" s="2957"/>
    </row>
    <row r="4" spans="1:67" ht="18" customHeight="1">
      <c r="A4" s="2955"/>
      <c r="B4" s="2958" t="s">
        <v>2634</v>
      </c>
      <c r="C4" s="2957"/>
      <c r="D4" s="2957"/>
      <c r="E4" s="2957"/>
    </row>
    <row r="6" spans="1:67" ht="72">
      <c r="B6" s="2921" t="s">
        <v>2635</v>
      </c>
      <c r="C6" s="2919" t="s">
        <v>2636</v>
      </c>
      <c r="D6" s="2920" t="s">
        <v>2637</v>
      </c>
      <c r="E6" s="2920" t="s">
        <v>2638</v>
      </c>
      <c r="F6" s="2920" t="s">
        <v>2639</v>
      </c>
      <c r="G6" s="2920" t="s">
        <v>2640</v>
      </c>
      <c r="H6" s="2920" t="s">
        <v>2641</v>
      </c>
      <c r="I6" s="2920" t="s">
        <v>2642</v>
      </c>
      <c r="J6" s="2919" t="s">
        <v>2643</v>
      </c>
      <c r="K6" s="2920" t="s">
        <v>2639</v>
      </c>
      <c r="L6" s="2920" t="s">
        <v>2644</v>
      </c>
      <c r="M6" s="2920" t="s">
        <v>2641</v>
      </c>
      <c r="N6" s="2920" t="s">
        <v>2642</v>
      </c>
      <c r="O6" s="2926" t="s">
        <v>2645</v>
      </c>
      <c r="P6" s="2926" t="s">
        <v>2646</v>
      </c>
      <c r="Q6" s="2919" t="s">
        <v>2647</v>
      </c>
      <c r="R6" s="2928" t="s">
        <v>2648</v>
      </c>
      <c r="S6" s="2928" t="s">
        <v>2649</v>
      </c>
      <c r="T6" s="2919" t="s">
        <v>2650</v>
      </c>
      <c r="U6" s="2928" t="s">
        <v>2648</v>
      </c>
      <c r="V6" s="2928" t="s">
        <v>2649</v>
      </c>
      <c r="W6" s="2919" t="s">
        <v>2651</v>
      </c>
      <c r="X6" s="2928" t="s">
        <v>2639</v>
      </c>
      <c r="Y6" s="2928" t="s">
        <v>2652</v>
      </c>
      <c r="Z6" s="2919" t="s">
        <v>2653</v>
      </c>
      <c r="AA6" s="2928" t="s">
        <v>2639</v>
      </c>
      <c r="AB6" s="2928" t="s">
        <v>2652</v>
      </c>
      <c r="AC6" s="2926" t="s">
        <v>2654</v>
      </c>
      <c r="AD6" s="2915" t="s">
        <v>2655</v>
      </c>
      <c r="AE6" s="2915" t="s">
        <v>2656</v>
      </c>
      <c r="AF6" s="2915" t="s">
        <v>2657</v>
      </c>
      <c r="AG6" s="2915" t="s">
        <v>2484</v>
      </c>
      <c r="AH6" s="2924"/>
      <c r="AI6" s="2919" t="s">
        <v>2658</v>
      </c>
      <c r="AJ6" s="2915" t="s">
        <v>2659</v>
      </c>
      <c r="AK6" s="2919" t="s">
        <v>2660</v>
      </c>
      <c r="AL6" s="2915" t="s">
        <v>2639</v>
      </c>
      <c r="AM6" s="2915" t="s">
        <v>2644</v>
      </c>
      <c r="AN6" s="2915" t="s">
        <v>2661</v>
      </c>
      <c r="AO6" s="2921" t="s">
        <v>2662</v>
      </c>
      <c r="AP6" s="2919" t="s">
        <v>2663</v>
      </c>
      <c r="AQ6" s="2915" t="s">
        <v>2655</v>
      </c>
      <c r="AR6" s="2915" t="s">
        <v>2656</v>
      </c>
      <c r="AS6" s="2915" t="s">
        <v>2657</v>
      </c>
      <c r="AT6" s="2915" t="s">
        <v>2484</v>
      </c>
      <c r="AU6" s="2919" t="s">
        <v>2664</v>
      </c>
      <c r="AV6" s="2915" t="s">
        <v>2655</v>
      </c>
      <c r="AW6" s="2915" t="s">
        <v>2656</v>
      </c>
      <c r="AX6" s="2915" t="s">
        <v>2657</v>
      </c>
      <c r="AY6" s="2915" t="s">
        <v>2484</v>
      </c>
      <c r="AZ6" s="2919" t="s">
        <v>2665</v>
      </c>
      <c r="BA6" s="2919" t="s">
        <v>2666</v>
      </c>
      <c r="BB6" s="2915" t="s">
        <v>2652</v>
      </c>
      <c r="BC6" s="2915" t="s">
        <v>2667</v>
      </c>
      <c r="BD6" s="2915"/>
      <c r="BE6" s="2915"/>
    </row>
    <row r="8" spans="1:67">
      <c r="A8" s="2915">
        <v>1995</v>
      </c>
    </row>
    <row r="9" spans="1:67">
      <c r="A9" s="2915">
        <v>1996</v>
      </c>
    </row>
    <row r="10" spans="1:67">
      <c r="A10" s="2915">
        <v>1997</v>
      </c>
    </row>
    <row r="11" spans="1:67">
      <c r="A11" s="2915">
        <v>1998</v>
      </c>
      <c r="B11" s="2916"/>
      <c r="C11" s="2916"/>
      <c r="D11" s="2916"/>
      <c r="E11" s="2916"/>
      <c r="F11" s="2916"/>
      <c r="G11" s="2916"/>
      <c r="H11" s="2916"/>
      <c r="I11" s="2916"/>
      <c r="J11" s="2916"/>
      <c r="K11" s="2916"/>
      <c r="L11" s="2916"/>
      <c r="M11" s="2916"/>
      <c r="N11" s="2922"/>
      <c r="O11" s="2927"/>
      <c r="P11" s="2925"/>
      <c r="Q11" s="2916"/>
      <c r="R11" s="2916"/>
      <c r="S11" s="2916"/>
      <c r="T11" s="2916"/>
      <c r="U11" s="2916"/>
      <c r="V11" s="2916"/>
      <c r="W11" s="2916"/>
      <c r="X11" s="2916"/>
      <c r="Y11" s="2916"/>
      <c r="Z11" s="2916"/>
      <c r="AA11" s="2916"/>
      <c r="AB11" s="2922"/>
      <c r="AC11" s="2925"/>
      <c r="AD11" s="2916"/>
      <c r="AE11" s="2916"/>
      <c r="AF11" s="2916"/>
      <c r="AG11" s="2922"/>
      <c r="AH11" s="2925"/>
      <c r="AI11" s="2916"/>
      <c r="AJ11" s="2916"/>
      <c r="AK11" s="2916"/>
      <c r="AL11" s="2916"/>
      <c r="AM11" s="2916"/>
      <c r="AN11" s="2916"/>
      <c r="AO11" s="2916"/>
      <c r="AP11" s="2916"/>
      <c r="AQ11" s="2916"/>
      <c r="AR11" s="2916"/>
      <c r="AS11" s="2916"/>
      <c r="AT11" s="2916"/>
      <c r="AU11" s="2916"/>
      <c r="AV11" s="2916"/>
      <c r="AW11" s="2916"/>
      <c r="AX11" s="2916"/>
      <c r="AY11" s="2916"/>
      <c r="AZ11" s="2916"/>
      <c r="BA11" s="2916"/>
      <c r="BB11" s="2916"/>
      <c r="BC11" s="2922"/>
    </row>
    <row r="12" spans="1:67">
      <c r="A12" s="2915">
        <v>1999</v>
      </c>
      <c r="B12" s="2916"/>
      <c r="C12" s="2916"/>
      <c r="D12" s="2916"/>
      <c r="E12" s="2916"/>
      <c r="F12" s="2916"/>
      <c r="G12" s="2916"/>
      <c r="H12" s="2916"/>
      <c r="I12" s="2916"/>
      <c r="J12" s="2916"/>
      <c r="K12" s="2916"/>
      <c r="L12" s="2916"/>
      <c r="M12" s="2916"/>
      <c r="N12" s="2922"/>
      <c r="O12" s="2927"/>
      <c r="P12" s="2925"/>
      <c r="Q12" s="2916"/>
      <c r="R12" s="2916"/>
      <c r="S12" s="2916"/>
      <c r="T12" s="2916"/>
      <c r="U12" s="2916"/>
      <c r="V12" s="2916"/>
      <c r="W12" s="2916"/>
      <c r="X12" s="2916"/>
      <c r="Y12" s="2916"/>
      <c r="Z12" s="2916"/>
      <c r="AA12" s="2916"/>
      <c r="AB12" s="2922"/>
      <c r="AC12" s="2925"/>
      <c r="AD12" s="2916"/>
      <c r="AE12" s="2916"/>
      <c r="AF12" s="2916"/>
      <c r="AG12" s="2922"/>
      <c r="AH12" s="2925"/>
      <c r="AI12" s="2916"/>
      <c r="AJ12" s="2916"/>
      <c r="AK12" s="2916"/>
      <c r="AL12" s="2916"/>
      <c r="AM12" s="2916"/>
      <c r="AN12" s="2916"/>
      <c r="AO12" s="2916"/>
      <c r="AP12" s="2916"/>
      <c r="AQ12" s="2916"/>
      <c r="AR12" s="2916"/>
      <c r="AS12" s="2916"/>
      <c r="AT12" s="2916"/>
      <c r="AU12" s="2916"/>
      <c r="AV12" s="2916"/>
      <c r="AW12" s="2916"/>
      <c r="AX12" s="2916"/>
      <c r="AY12" s="2916"/>
      <c r="AZ12" s="2916"/>
      <c r="BA12" s="2916"/>
      <c r="BB12" s="2916"/>
      <c r="BC12" s="2922"/>
    </row>
    <row r="13" spans="1:67">
      <c r="A13" s="2915">
        <v>2000</v>
      </c>
      <c r="B13" s="2916">
        <v>516366</v>
      </c>
      <c r="C13" s="2916">
        <v>849006</v>
      </c>
      <c r="D13" s="2916">
        <v>104427</v>
      </c>
      <c r="E13" s="2916">
        <v>437</v>
      </c>
      <c r="F13" s="2916">
        <v>136854</v>
      </c>
      <c r="G13" s="2916">
        <v>434905</v>
      </c>
      <c r="H13" s="2916">
        <v>149543</v>
      </c>
      <c r="I13" s="2916">
        <v>22840</v>
      </c>
      <c r="J13" s="2916">
        <v>332640</v>
      </c>
      <c r="K13" s="2916">
        <v>174</v>
      </c>
      <c r="L13" s="2916">
        <v>1007</v>
      </c>
      <c r="M13" s="2916">
        <v>329873</v>
      </c>
      <c r="N13" s="2922">
        <v>1586</v>
      </c>
      <c r="O13" s="2927">
        <v>249920</v>
      </c>
      <c r="P13" s="2925">
        <v>264216</v>
      </c>
      <c r="Q13" s="2916">
        <v>504704</v>
      </c>
      <c r="R13" s="2916">
        <v>256464</v>
      </c>
      <c r="S13" s="2916">
        <v>248240</v>
      </c>
      <c r="T13" s="2916">
        <v>0</v>
      </c>
      <c r="U13" s="2916">
        <v>0</v>
      </c>
      <c r="V13" s="2916">
        <v>0</v>
      </c>
      <c r="W13" s="2916">
        <v>211064</v>
      </c>
      <c r="X13" s="2916">
        <v>201834</v>
      </c>
      <c r="Y13" s="2916">
        <v>9230</v>
      </c>
      <c r="Z13" s="2916">
        <v>29425</v>
      </c>
      <c r="AA13" s="2916">
        <v>29425</v>
      </c>
      <c r="AB13" s="2922">
        <v>0</v>
      </c>
      <c r="AC13" s="2925">
        <v>1295</v>
      </c>
      <c r="AD13" s="2916">
        <v>70</v>
      </c>
      <c r="AE13" s="2916">
        <v>103</v>
      </c>
      <c r="AF13" s="2916">
        <v>1123</v>
      </c>
      <c r="AG13" s="2922">
        <v>0</v>
      </c>
      <c r="AH13" s="2925"/>
      <c r="AI13" s="2916">
        <v>721605</v>
      </c>
      <c r="AJ13" s="2916">
        <v>446529</v>
      </c>
      <c r="AK13" s="2916">
        <v>275076</v>
      </c>
      <c r="AL13" s="2916">
        <v>275076</v>
      </c>
      <c r="AM13" s="2916">
        <v>0</v>
      </c>
      <c r="AN13" s="2916">
        <v>0</v>
      </c>
      <c r="AO13" s="2916">
        <v>16448</v>
      </c>
      <c r="AP13" s="2916">
        <v>16441</v>
      </c>
      <c r="AQ13" s="2916">
        <v>1</v>
      </c>
      <c r="AR13" s="2916">
        <v>15749</v>
      </c>
      <c r="AS13" s="2916">
        <v>691</v>
      </c>
      <c r="AT13" s="2916">
        <v>0</v>
      </c>
      <c r="AU13" s="2916">
        <v>7</v>
      </c>
      <c r="AV13" s="2916">
        <v>0</v>
      </c>
      <c r="AW13" s="2916">
        <v>7</v>
      </c>
      <c r="AX13" s="2916">
        <v>1</v>
      </c>
      <c r="AY13" s="2916">
        <v>0</v>
      </c>
      <c r="AZ13" s="2916">
        <v>166048</v>
      </c>
      <c r="BA13" s="2916">
        <v>127696</v>
      </c>
      <c r="BB13" s="2916">
        <v>220681</v>
      </c>
      <c r="BC13" s="2922">
        <v>92984</v>
      </c>
    </row>
    <row r="14" spans="1:67">
      <c r="A14" s="2915">
        <v>2001</v>
      </c>
      <c r="B14" s="2916">
        <v>888087</v>
      </c>
      <c r="C14" s="2916">
        <v>1175692</v>
      </c>
      <c r="D14" s="2916">
        <v>123051</v>
      </c>
      <c r="E14" s="2916">
        <v>457</v>
      </c>
      <c r="F14" s="2916">
        <v>230740</v>
      </c>
      <c r="G14" s="2916">
        <v>594487</v>
      </c>
      <c r="H14" s="2916">
        <v>203821</v>
      </c>
      <c r="I14" s="2916">
        <v>23135</v>
      </c>
      <c r="J14" s="2916">
        <v>287605</v>
      </c>
      <c r="K14" s="2916">
        <v>663</v>
      </c>
      <c r="L14" s="2916">
        <v>0</v>
      </c>
      <c r="M14" s="2916">
        <v>286742</v>
      </c>
      <c r="N14" s="2922">
        <v>199</v>
      </c>
      <c r="O14" s="2927">
        <v>297070</v>
      </c>
      <c r="P14" s="2925">
        <v>193217</v>
      </c>
      <c r="Q14" s="2916">
        <v>488131</v>
      </c>
      <c r="R14" s="2916">
        <v>263708</v>
      </c>
      <c r="S14" s="2916">
        <v>224423</v>
      </c>
      <c r="T14" s="2916">
        <v>0</v>
      </c>
      <c r="U14" s="2916">
        <v>0</v>
      </c>
      <c r="V14" s="2916">
        <v>0</v>
      </c>
      <c r="W14" s="2916">
        <v>267278</v>
      </c>
      <c r="X14" s="2916">
        <v>250401</v>
      </c>
      <c r="Y14" s="2916">
        <v>16877</v>
      </c>
      <c r="Z14" s="2916">
        <v>27637</v>
      </c>
      <c r="AA14" s="2916">
        <v>27637</v>
      </c>
      <c r="AB14" s="2922">
        <v>0</v>
      </c>
      <c r="AC14" s="2925">
        <v>1522</v>
      </c>
      <c r="AD14" s="2916">
        <v>106</v>
      </c>
      <c r="AE14" s="2916">
        <v>80</v>
      </c>
      <c r="AF14" s="2916">
        <v>1336</v>
      </c>
      <c r="AG14" s="2922">
        <v>0</v>
      </c>
      <c r="AH14" s="2925"/>
      <c r="AI14" s="2916">
        <v>928320</v>
      </c>
      <c r="AJ14" s="2916">
        <v>623463</v>
      </c>
      <c r="AK14" s="2916">
        <v>304857</v>
      </c>
      <c r="AL14" s="2916">
        <v>304857</v>
      </c>
      <c r="AM14" s="2916">
        <v>0</v>
      </c>
      <c r="AN14" s="2916">
        <v>0</v>
      </c>
      <c r="AO14" s="2916">
        <v>22095</v>
      </c>
      <c r="AP14" s="2916">
        <v>22094</v>
      </c>
      <c r="AQ14" s="2916">
        <v>1</v>
      </c>
      <c r="AR14" s="2916">
        <v>21435</v>
      </c>
      <c r="AS14" s="2916">
        <v>658</v>
      </c>
      <c r="AT14" s="2916">
        <v>0</v>
      </c>
      <c r="AU14" s="2916">
        <v>1</v>
      </c>
      <c r="AV14" s="2916">
        <v>0</v>
      </c>
      <c r="AW14" s="2916">
        <v>1</v>
      </c>
      <c r="AX14" s="2916">
        <v>1</v>
      </c>
      <c r="AY14" s="2916">
        <v>0</v>
      </c>
      <c r="AZ14" s="2916">
        <v>242312</v>
      </c>
      <c r="BA14" s="2916">
        <v>187168</v>
      </c>
      <c r="BB14" s="2916">
        <v>289610</v>
      </c>
      <c r="BC14" s="2922">
        <v>102442</v>
      </c>
      <c r="BE14" s="3100"/>
    </row>
    <row r="15" spans="1:67">
      <c r="A15" s="2915">
        <v>2002</v>
      </c>
      <c r="B15" s="2916">
        <v>1382647</v>
      </c>
      <c r="C15" s="2916">
        <v>1615678</v>
      </c>
      <c r="D15" s="2916">
        <v>118889</v>
      </c>
      <c r="E15" s="2916">
        <v>524</v>
      </c>
      <c r="F15" s="2916">
        <v>475080</v>
      </c>
      <c r="G15" s="2916">
        <v>801940</v>
      </c>
      <c r="H15" s="2916">
        <v>194490</v>
      </c>
      <c r="I15" s="2916">
        <v>24753</v>
      </c>
      <c r="J15" s="2916">
        <v>233030</v>
      </c>
      <c r="K15" s="2916">
        <v>764</v>
      </c>
      <c r="L15" s="2916">
        <v>0</v>
      </c>
      <c r="M15" s="2916">
        <v>232266</v>
      </c>
      <c r="N15" s="2922">
        <v>0</v>
      </c>
      <c r="O15" s="2927">
        <v>228553</v>
      </c>
      <c r="P15" s="2925">
        <v>193706</v>
      </c>
      <c r="Q15" s="2916">
        <v>551586</v>
      </c>
      <c r="R15" s="2916">
        <v>345194</v>
      </c>
      <c r="S15" s="2916">
        <v>206393</v>
      </c>
      <c r="T15" s="2916">
        <v>0</v>
      </c>
      <c r="U15" s="2916">
        <v>0</v>
      </c>
      <c r="V15" s="2916">
        <v>0</v>
      </c>
      <c r="W15" s="2916">
        <v>323935</v>
      </c>
      <c r="X15" s="2916">
        <v>304805</v>
      </c>
      <c r="Y15" s="2916">
        <v>19131</v>
      </c>
      <c r="Z15" s="2916">
        <v>33945</v>
      </c>
      <c r="AA15" s="2916">
        <v>33945</v>
      </c>
      <c r="AB15" s="2922">
        <v>0</v>
      </c>
      <c r="AC15" s="2925">
        <v>1541</v>
      </c>
      <c r="AD15" s="2916">
        <v>190</v>
      </c>
      <c r="AE15" s="2916">
        <v>58</v>
      </c>
      <c r="AF15" s="2916">
        <v>1294</v>
      </c>
      <c r="AG15" s="2922">
        <v>0</v>
      </c>
      <c r="AH15" s="2925"/>
      <c r="AI15" s="2916">
        <v>1232633</v>
      </c>
      <c r="AJ15" s="2916">
        <v>813905</v>
      </c>
      <c r="AK15" s="2916">
        <v>418728</v>
      </c>
      <c r="AL15" s="2916">
        <v>418728</v>
      </c>
      <c r="AM15" s="2916">
        <v>0</v>
      </c>
      <c r="AN15" s="2916">
        <v>0</v>
      </c>
      <c r="AO15" s="2916">
        <v>28127</v>
      </c>
      <c r="AP15" s="2916">
        <v>28098</v>
      </c>
      <c r="AQ15" s="2916">
        <v>0</v>
      </c>
      <c r="AR15" s="2916">
        <v>27086</v>
      </c>
      <c r="AS15" s="2916">
        <v>1012</v>
      </c>
      <c r="AT15" s="2916">
        <v>0</v>
      </c>
      <c r="AU15" s="2916">
        <v>29</v>
      </c>
      <c r="AV15" s="2916">
        <v>0</v>
      </c>
      <c r="AW15" s="2916">
        <v>28</v>
      </c>
      <c r="AX15" s="2916">
        <v>1</v>
      </c>
      <c r="AY15" s="2916">
        <v>0</v>
      </c>
      <c r="AZ15" s="2916">
        <v>364731</v>
      </c>
      <c r="BA15" s="2916">
        <v>180956</v>
      </c>
      <c r="BB15" s="2916">
        <v>276779</v>
      </c>
      <c r="BC15" s="2922">
        <v>95823</v>
      </c>
    </row>
    <row r="16" spans="1:67">
      <c r="A16" s="2915">
        <v>2003</v>
      </c>
      <c r="B16" s="2916">
        <v>2170459</v>
      </c>
      <c r="C16" s="2916">
        <v>2391098</v>
      </c>
      <c r="D16" s="2916">
        <v>110871</v>
      </c>
      <c r="E16" s="2916">
        <v>454</v>
      </c>
      <c r="F16" s="2916">
        <v>811633</v>
      </c>
      <c r="G16" s="2916">
        <v>1142492</v>
      </c>
      <c r="H16" s="2916">
        <v>300168</v>
      </c>
      <c r="I16" s="2916">
        <v>25480</v>
      </c>
      <c r="J16" s="2916">
        <v>220639</v>
      </c>
      <c r="K16" s="2916">
        <v>942</v>
      </c>
      <c r="L16" s="2916">
        <v>0</v>
      </c>
      <c r="M16" s="2916">
        <v>219697</v>
      </c>
      <c r="N16" s="2922">
        <v>0</v>
      </c>
      <c r="O16" s="2927">
        <v>203305</v>
      </c>
      <c r="P16" s="2925">
        <v>31648</v>
      </c>
      <c r="Q16" s="2916">
        <v>477695</v>
      </c>
      <c r="R16" s="2916">
        <v>327981</v>
      </c>
      <c r="S16" s="2916">
        <v>149714</v>
      </c>
      <c r="T16" s="2916">
        <v>0</v>
      </c>
      <c r="U16" s="2916">
        <v>0</v>
      </c>
      <c r="V16" s="2916">
        <v>0</v>
      </c>
      <c r="W16" s="2916">
        <v>402276</v>
      </c>
      <c r="X16" s="2916">
        <v>384219</v>
      </c>
      <c r="Y16" s="2916">
        <v>18057</v>
      </c>
      <c r="Z16" s="2916">
        <v>43772</v>
      </c>
      <c r="AA16" s="2916">
        <v>43772</v>
      </c>
      <c r="AB16" s="2922">
        <v>0</v>
      </c>
      <c r="AC16" s="2925">
        <v>1439</v>
      </c>
      <c r="AD16" s="2916">
        <v>328</v>
      </c>
      <c r="AE16" s="2916">
        <v>55</v>
      </c>
      <c r="AF16" s="2916">
        <v>1056</v>
      </c>
      <c r="AG16" s="2922">
        <v>0</v>
      </c>
      <c r="AH16" s="2925"/>
      <c r="AI16" s="2916">
        <v>1914312</v>
      </c>
      <c r="AJ16" s="2916">
        <v>1224685</v>
      </c>
      <c r="AK16" s="2916">
        <v>689627</v>
      </c>
      <c r="AL16" s="2916">
        <v>689627</v>
      </c>
      <c r="AM16" s="2916">
        <v>0</v>
      </c>
      <c r="AN16" s="2916">
        <v>0</v>
      </c>
      <c r="AO16" s="2916">
        <v>31141</v>
      </c>
      <c r="AP16" s="2916">
        <v>31137</v>
      </c>
      <c r="AQ16" s="2916">
        <v>1</v>
      </c>
      <c r="AR16" s="2916">
        <v>29693</v>
      </c>
      <c r="AS16" s="2916">
        <v>1443</v>
      </c>
      <c r="AT16" s="2916">
        <v>0</v>
      </c>
      <c r="AU16" s="2916">
        <v>4</v>
      </c>
      <c r="AV16" s="2916">
        <v>0</v>
      </c>
      <c r="AW16" s="2916">
        <v>4</v>
      </c>
      <c r="AX16" s="2916">
        <v>1</v>
      </c>
      <c r="AY16" s="2916">
        <v>0</v>
      </c>
      <c r="AZ16" s="2916">
        <v>298234</v>
      </c>
      <c r="BA16" s="2916">
        <v>163163</v>
      </c>
      <c r="BB16" s="2916">
        <v>267277</v>
      </c>
      <c r="BC16" s="2922">
        <v>104114</v>
      </c>
    </row>
    <row r="17" spans="1:58">
      <c r="A17" s="2915">
        <v>2004</v>
      </c>
      <c r="B17" s="2916">
        <v>3395553</v>
      </c>
      <c r="C17" s="2916">
        <v>3610481</v>
      </c>
      <c r="D17" s="2916">
        <v>103594</v>
      </c>
      <c r="E17" s="2916">
        <v>436</v>
      </c>
      <c r="F17" s="2916">
        <v>1203460</v>
      </c>
      <c r="G17" s="2916">
        <v>1804508</v>
      </c>
      <c r="H17" s="2916">
        <v>473487</v>
      </c>
      <c r="I17" s="2916">
        <v>24996</v>
      </c>
      <c r="J17" s="2916">
        <v>214928</v>
      </c>
      <c r="K17" s="2916">
        <v>6722</v>
      </c>
      <c r="L17" s="2916">
        <v>0</v>
      </c>
      <c r="M17" s="2916">
        <v>208206</v>
      </c>
      <c r="N17" s="2922">
        <v>0</v>
      </c>
      <c r="O17" s="2927">
        <v>184068</v>
      </c>
      <c r="P17" s="2925">
        <v>-621662</v>
      </c>
      <c r="Q17" s="2916">
        <v>426657</v>
      </c>
      <c r="R17" s="2916">
        <v>327355</v>
      </c>
      <c r="S17" s="2916">
        <v>99301</v>
      </c>
      <c r="T17" s="2916">
        <v>0</v>
      </c>
      <c r="U17" s="2916">
        <v>0</v>
      </c>
      <c r="V17" s="2916">
        <v>0</v>
      </c>
      <c r="W17" s="2916">
        <v>962856</v>
      </c>
      <c r="X17" s="2916">
        <v>954106</v>
      </c>
      <c r="Y17" s="2916">
        <v>8750</v>
      </c>
      <c r="Z17" s="2916">
        <v>85463</v>
      </c>
      <c r="AA17" s="2916">
        <v>85463</v>
      </c>
      <c r="AB17" s="2922">
        <v>0</v>
      </c>
      <c r="AC17" s="2925">
        <v>1259</v>
      </c>
      <c r="AD17" s="2916">
        <v>328</v>
      </c>
      <c r="AE17" s="2916">
        <v>39</v>
      </c>
      <c r="AF17" s="2916">
        <v>892</v>
      </c>
      <c r="AG17" s="2922">
        <v>0</v>
      </c>
      <c r="AH17" s="2925"/>
      <c r="AI17" s="2916">
        <v>2380324</v>
      </c>
      <c r="AJ17" s="2916">
        <v>1669911</v>
      </c>
      <c r="AK17" s="2916">
        <v>710413</v>
      </c>
      <c r="AL17" s="2916">
        <v>700664</v>
      </c>
      <c r="AM17" s="2916">
        <v>9749</v>
      </c>
      <c r="AN17" s="2916">
        <v>49</v>
      </c>
      <c r="AO17" s="2916">
        <v>35747</v>
      </c>
      <c r="AP17" s="2916">
        <v>35730</v>
      </c>
      <c r="AQ17" s="2916">
        <v>0</v>
      </c>
      <c r="AR17" s="2916">
        <v>33801</v>
      </c>
      <c r="AS17" s="2916">
        <v>1930</v>
      </c>
      <c r="AT17" s="2916">
        <v>0</v>
      </c>
      <c r="AU17" s="2916">
        <v>17</v>
      </c>
      <c r="AV17" s="2916">
        <v>0</v>
      </c>
      <c r="AW17" s="2916">
        <v>16</v>
      </c>
      <c r="AX17" s="2916">
        <v>1</v>
      </c>
      <c r="AY17" s="2916">
        <v>0</v>
      </c>
      <c r="AZ17" s="2916">
        <v>188043</v>
      </c>
      <c r="BA17" s="2916">
        <v>355054</v>
      </c>
      <c r="BB17" s="2916">
        <v>461933</v>
      </c>
      <c r="BC17" s="2922">
        <v>106879</v>
      </c>
    </row>
    <row r="18" spans="1:58">
      <c r="A18" s="2915">
        <v>2005</v>
      </c>
      <c r="B18" s="2916">
        <v>5256002</v>
      </c>
      <c r="C18" s="2916">
        <v>5554813</v>
      </c>
      <c r="D18" s="2916">
        <v>182902</v>
      </c>
      <c r="E18" s="2916">
        <v>216</v>
      </c>
      <c r="F18" s="2916">
        <v>1991394</v>
      </c>
      <c r="G18" s="2916">
        <v>2259876</v>
      </c>
      <c r="H18" s="2916">
        <v>1113495</v>
      </c>
      <c r="I18" s="2916">
        <v>6930</v>
      </c>
      <c r="J18" s="2916">
        <v>298811</v>
      </c>
      <c r="K18" s="2916">
        <v>6431</v>
      </c>
      <c r="L18" s="2916">
        <v>0</v>
      </c>
      <c r="M18" s="2916">
        <v>292380</v>
      </c>
      <c r="N18" s="2922">
        <v>0</v>
      </c>
      <c r="O18" s="2927">
        <v>32463</v>
      </c>
      <c r="P18" s="2925">
        <v>-1870260</v>
      </c>
      <c r="Q18" s="2916">
        <v>276131</v>
      </c>
      <c r="R18" s="2916">
        <v>276042</v>
      </c>
      <c r="S18" s="2916">
        <v>89</v>
      </c>
      <c r="T18" s="2916">
        <v>0</v>
      </c>
      <c r="U18" s="2916">
        <v>0</v>
      </c>
      <c r="V18" s="2916">
        <v>0</v>
      </c>
      <c r="W18" s="2916">
        <v>2019729</v>
      </c>
      <c r="X18" s="2916">
        <v>1998325</v>
      </c>
      <c r="Y18" s="2916">
        <v>21404</v>
      </c>
      <c r="Z18" s="2916">
        <v>126662</v>
      </c>
      <c r="AA18" s="2916">
        <v>126662</v>
      </c>
      <c r="AB18" s="2922">
        <v>0</v>
      </c>
      <c r="AC18" s="2925">
        <v>1252</v>
      </c>
      <c r="AD18" s="2916">
        <v>328</v>
      </c>
      <c r="AE18" s="2916">
        <v>28</v>
      </c>
      <c r="AF18" s="2916">
        <v>896</v>
      </c>
      <c r="AG18" s="2922">
        <v>0</v>
      </c>
      <c r="AH18" s="2925"/>
      <c r="AI18" s="2916">
        <v>2914243</v>
      </c>
      <c r="AJ18" s="2916">
        <v>2195379</v>
      </c>
      <c r="AK18" s="2916">
        <v>718864</v>
      </c>
      <c r="AL18" s="2916">
        <v>685967</v>
      </c>
      <c r="AM18" s="2916">
        <v>32896</v>
      </c>
      <c r="AN18" s="2916">
        <v>11</v>
      </c>
      <c r="AO18" s="2916">
        <v>43015</v>
      </c>
      <c r="AP18" s="2916">
        <v>42980</v>
      </c>
      <c r="AQ18" s="2916">
        <v>0</v>
      </c>
      <c r="AR18" s="2916">
        <v>41207</v>
      </c>
      <c r="AS18" s="2916">
        <v>1773</v>
      </c>
      <c r="AT18" s="2916">
        <v>0</v>
      </c>
      <c r="AU18" s="2916">
        <v>35</v>
      </c>
      <c r="AV18" s="2916">
        <v>0</v>
      </c>
      <c r="AW18" s="2916">
        <v>34</v>
      </c>
      <c r="AX18" s="2916">
        <v>1</v>
      </c>
      <c r="AY18" s="2916">
        <v>0</v>
      </c>
      <c r="AZ18" s="2916">
        <v>210373</v>
      </c>
      <c r="BA18" s="2916">
        <v>251813</v>
      </c>
      <c r="BB18" s="2916">
        <v>381169</v>
      </c>
      <c r="BC18" s="2922">
        <v>129356</v>
      </c>
    </row>
    <row r="19" spans="1:58">
      <c r="A19" s="2915">
        <v>2006</v>
      </c>
      <c r="B19" s="2916">
        <v>8007661</v>
      </c>
      <c r="C19" s="2916">
        <v>8086873</v>
      </c>
      <c r="D19" s="2916">
        <v>215166</v>
      </c>
      <c r="E19" s="2916">
        <v>190</v>
      </c>
      <c r="F19" s="2916">
        <v>2897203</v>
      </c>
      <c r="G19" s="2916">
        <v>2845228</v>
      </c>
      <c r="H19" s="2916">
        <v>2120422</v>
      </c>
      <c r="I19" s="2916">
        <v>8664</v>
      </c>
      <c r="J19" s="2916">
        <v>79212</v>
      </c>
      <c r="K19" s="2916">
        <v>603</v>
      </c>
      <c r="L19" s="2916">
        <v>0</v>
      </c>
      <c r="M19" s="2916">
        <v>78609</v>
      </c>
      <c r="N19" s="2922">
        <v>0</v>
      </c>
      <c r="O19" s="2927">
        <v>47767</v>
      </c>
      <c r="P19" s="2925">
        <v>-3441126</v>
      </c>
      <c r="Q19" s="2916">
        <v>247084</v>
      </c>
      <c r="R19" s="2916">
        <v>246981</v>
      </c>
      <c r="S19" s="2916">
        <v>102</v>
      </c>
      <c r="T19" s="2916">
        <v>0</v>
      </c>
      <c r="U19" s="2916">
        <v>0</v>
      </c>
      <c r="V19" s="2916">
        <v>0</v>
      </c>
      <c r="W19" s="2916">
        <v>3461822</v>
      </c>
      <c r="X19" s="2916">
        <v>3436366</v>
      </c>
      <c r="Y19" s="2916">
        <v>25456</v>
      </c>
      <c r="Z19" s="2916">
        <v>226388</v>
      </c>
      <c r="AA19" s="2916">
        <v>226388</v>
      </c>
      <c r="AB19" s="2922">
        <v>0</v>
      </c>
      <c r="AC19" s="2925">
        <v>1250</v>
      </c>
      <c r="AD19" s="2916">
        <v>328</v>
      </c>
      <c r="AE19" s="2916">
        <v>21</v>
      </c>
      <c r="AF19" s="2916">
        <v>902</v>
      </c>
      <c r="AG19" s="2922">
        <v>0</v>
      </c>
      <c r="AH19" s="2925"/>
      <c r="AI19" s="2916">
        <v>4122406</v>
      </c>
      <c r="AJ19" s="2916">
        <v>3062083</v>
      </c>
      <c r="AK19" s="2916">
        <v>1060323</v>
      </c>
      <c r="AL19" s="2916">
        <v>957250</v>
      </c>
      <c r="AM19" s="2916">
        <v>103073</v>
      </c>
      <c r="AN19" s="2916">
        <v>33</v>
      </c>
      <c r="AO19" s="2916">
        <v>58490</v>
      </c>
      <c r="AP19" s="2916">
        <v>58482</v>
      </c>
      <c r="AQ19" s="2916">
        <v>0</v>
      </c>
      <c r="AR19" s="2916">
        <v>54830</v>
      </c>
      <c r="AS19" s="2916">
        <v>3652</v>
      </c>
      <c r="AT19" s="2916">
        <v>0</v>
      </c>
      <c r="AU19" s="2916">
        <v>7</v>
      </c>
      <c r="AV19" s="2916">
        <v>0</v>
      </c>
      <c r="AW19" s="2916">
        <v>7</v>
      </c>
      <c r="AX19" s="2916">
        <v>1</v>
      </c>
      <c r="AY19" s="2916">
        <v>0</v>
      </c>
      <c r="AZ19" s="2916">
        <v>84156</v>
      </c>
      <c r="BA19" s="2916">
        <v>350467</v>
      </c>
      <c r="BB19" s="2916">
        <v>472560</v>
      </c>
      <c r="BC19" s="2922">
        <v>122093</v>
      </c>
    </row>
    <row r="20" spans="1:58">
      <c r="A20" s="2915">
        <v>2007</v>
      </c>
      <c r="B20" s="2916">
        <v>11302392</v>
      </c>
      <c r="C20" s="2916">
        <v>11518255</v>
      </c>
      <c r="D20" s="2916">
        <v>276788</v>
      </c>
      <c r="E20" s="2916">
        <v>170</v>
      </c>
      <c r="F20" s="2916">
        <v>2787995</v>
      </c>
      <c r="G20" s="2916">
        <v>6075519</v>
      </c>
      <c r="H20" s="2916">
        <v>2367451</v>
      </c>
      <c r="I20" s="2916">
        <v>10332</v>
      </c>
      <c r="J20" s="2916">
        <v>215863</v>
      </c>
      <c r="K20" s="2916">
        <v>1841</v>
      </c>
      <c r="L20" s="2916">
        <v>0</v>
      </c>
      <c r="M20" s="2916">
        <v>214022</v>
      </c>
      <c r="N20" s="2922">
        <v>0</v>
      </c>
      <c r="O20" s="2927">
        <v>306343</v>
      </c>
      <c r="P20" s="2925">
        <v>-6147028</v>
      </c>
      <c r="Q20" s="2916">
        <v>323165</v>
      </c>
      <c r="R20" s="2916">
        <v>323019</v>
      </c>
      <c r="S20" s="2916">
        <v>147</v>
      </c>
      <c r="T20" s="2916">
        <v>0</v>
      </c>
      <c r="U20" s="2916">
        <v>0</v>
      </c>
      <c r="V20" s="2916">
        <v>0</v>
      </c>
      <c r="W20" s="2916">
        <v>5806627</v>
      </c>
      <c r="X20" s="2916">
        <v>5776272</v>
      </c>
      <c r="Y20" s="2916">
        <v>30355</v>
      </c>
      <c r="Z20" s="2916">
        <v>663567</v>
      </c>
      <c r="AA20" s="2916">
        <v>663567</v>
      </c>
      <c r="AB20" s="2922">
        <v>0</v>
      </c>
      <c r="AC20" s="2925">
        <v>2714</v>
      </c>
      <c r="AD20" s="2916">
        <v>328</v>
      </c>
      <c r="AE20" s="2916">
        <v>12</v>
      </c>
      <c r="AF20" s="2916">
        <v>2375</v>
      </c>
      <c r="AG20" s="2922">
        <v>0</v>
      </c>
      <c r="AH20" s="2925"/>
      <c r="AI20" s="2916">
        <v>4650397</v>
      </c>
      <c r="AJ20" s="2916">
        <v>3642195</v>
      </c>
      <c r="AK20" s="2916">
        <v>1008202</v>
      </c>
      <c r="AL20" s="2916">
        <v>987718</v>
      </c>
      <c r="AM20" s="2916">
        <v>20484</v>
      </c>
      <c r="AN20" s="2916">
        <v>16</v>
      </c>
      <c r="AO20" s="2916">
        <v>113647</v>
      </c>
      <c r="AP20" s="2916">
        <v>113642</v>
      </c>
      <c r="AQ20" s="2916">
        <v>494</v>
      </c>
      <c r="AR20" s="2916">
        <v>106061</v>
      </c>
      <c r="AS20" s="2916">
        <v>7086</v>
      </c>
      <c r="AT20" s="2916">
        <v>0</v>
      </c>
      <c r="AU20" s="2916">
        <v>5</v>
      </c>
      <c r="AV20" s="2916">
        <v>0</v>
      </c>
      <c r="AW20" s="2916">
        <v>5</v>
      </c>
      <c r="AX20" s="2916">
        <v>1</v>
      </c>
      <c r="AY20" s="2916">
        <v>0</v>
      </c>
      <c r="AZ20" s="2916">
        <v>102847</v>
      </c>
      <c r="BA20" s="2916">
        <v>597514</v>
      </c>
      <c r="BB20" s="2916">
        <v>813573</v>
      </c>
      <c r="BC20" s="2922">
        <v>216059</v>
      </c>
    </row>
    <row r="21" spans="1:58">
      <c r="A21" s="2915">
        <v>2008</v>
      </c>
      <c r="B21" s="2916">
        <v>12527851</v>
      </c>
      <c r="C21" s="2916">
        <v>12529131</v>
      </c>
      <c r="D21" s="2916">
        <v>427020</v>
      </c>
      <c r="E21" s="2916">
        <v>188</v>
      </c>
      <c r="F21" s="2916">
        <v>1086029</v>
      </c>
      <c r="G21" s="2916">
        <v>10845484</v>
      </c>
      <c r="H21" s="2916">
        <v>138176</v>
      </c>
      <c r="I21" s="2916">
        <v>32234</v>
      </c>
      <c r="J21" s="2916">
        <v>1279</v>
      </c>
      <c r="K21" s="2916">
        <v>1278</v>
      </c>
      <c r="L21" s="2916">
        <v>0</v>
      </c>
      <c r="M21" s="2916">
        <v>0</v>
      </c>
      <c r="N21" s="2922">
        <v>1</v>
      </c>
      <c r="O21" s="2927">
        <v>3951899</v>
      </c>
      <c r="P21" s="2925">
        <v>-7784783</v>
      </c>
      <c r="Q21" s="2916">
        <v>353378</v>
      </c>
      <c r="R21" s="2916">
        <v>353205</v>
      </c>
      <c r="S21" s="2916">
        <v>173</v>
      </c>
      <c r="T21" s="2916">
        <v>1346</v>
      </c>
      <c r="U21" s="2916">
        <v>1346</v>
      </c>
      <c r="V21" s="2916">
        <v>0</v>
      </c>
      <c r="W21" s="2916">
        <v>7707208</v>
      </c>
      <c r="X21" s="2916">
        <v>7647725</v>
      </c>
      <c r="Y21" s="2916">
        <v>59483</v>
      </c>
      <c r="Z21" s="2916">
        <v>432300</v>
      </c>
      <c r="AA21" s="2916">
        <v>432300</v>
      </c>
      <c r="AB21" s="2922">
        <v>0</v>
      </c>
      <c r="AC21" s="2925">
        <v>116267</v>
      </c>
      <c r="AD21" s="2916">
        <v>114972</v>
      </c>
      <c r="AE21" s="2916">
        <v>39</v>
      </c>
      <c r="AF21" s="2916">
        <v>1255</v>
      </c>
      <c r="AG21" s="2922">
        <v>0</v>
      </c>
      <c r="AH21" s="2925"/>
      <c r="AI21" s="2916">
        <v>5578717</v>
      </c>
      <c r="AJ21" s="2916">
        <v>4372081</v>
      </c>
      <c r="AK21" s="2916">
        <v>1206636</v>
      </c>
      <c r="AL21" s="2916">
        <v>1194165</v>
      </c>
      <c r="AM21" s="2916">
        <v>12472</v>
      </c>
      <c r="AN21" s="2916">
        <v>816038</v>
      </c>
      <c r="AO21" s="2916">
        <v>270404</v>
      </c>
      <c r="AP21" s="2916">
        <v>170403</v>
      </c>
      <c r="AQ21" s="2916">
        <v>74795</v>
      </c>
      <c r="AR21" s="2916">
        <v>89827</v>
      </c>
      <c r="AS21" s="2916">
        <v>5781</v>
      </c>
      <c r="AT21" s="2916">
        <v>0</v>
      </c>
      <c r="AU21" s="2916">
        <v>100001</v>
      </c>
      <c r="AV21" s="2916">
        <v>100000</v>
      </c>
      <c r="AW21" s="2916">
        <v>1</v>
      </c>
      <c r="AX21" s="2916">
        <v>1</v>
      </c>
      <c r="AY21" s="2916">
        <v>0</v>
      </c>
      <c r="AZ21" s="2916">
        <v>1902352</v>
      </c>
      <c r="BA21" s="2916">
        <v>243722</v>
      </c>
      <c r="BB21" s="2916">
        <v>594905</v>
      </c>
      <c r="BC21" s="2922">
        <v>351183</v>
      </c>
      <c r="BD21" s="2932"/>
      <c r="BE21" s="2932"/>
    </row>
    <row r="22" spans="1:58">
      <c r="A22" s="2915">
        <v>2009</v>
      </c>
      <c r="B22" s="2916">
        <v>13023759</v>
      </c>
      <c r="C22" s="2916">
        <v>13365567</v>
      </c>
      <c r="D22" s="2916">
        <v>958690</v>
      </c>
      <c r="E22" s="2916">
        <v>194</v>
      </c>
      <c r="F22" s="2916">
        <v>787102</v>
      </c>
      <c r="G22" s="2916">
        <v>11349581</v>
      </c>
      <c r="H22" s="2916">
        <v>210330</v>
      </c>
      <c r="I22" s="2916">
        <v>59671</v>
      </c>
      <c r="J22" s="2916">
        <v>341809</v>
      </c>
      <c r="K22" s="2916">
        <v>1216</v>
      </c>
      <c r="L22" s="2917">
        <v>0</v>
      </c>
      <c r="M22" s="2916">
        <v>71673</v>
      </c>
      <c r="N22" s="2922">
        <v>268920</v>
      </c>
      <c r="O22" s="2927">
        <v>1990348</v>
      </c>
      <c r="P22" s="2925">
        <v>-5658253</v>
      </c>
      <c r="Q22" s="2916">
        <v>357192</v>
      </c>
      <c r="R22" s="2916">
        <v>357100</v>
      </c>
      <c r="S22" s="2916">
        <v>92</v>
      </c>
      <c r="T22" s="2916">
        <v>1403</v>
      </c>
      <c r="U22" s="2916">
        <v>1403</v>
      </c>
      <c r="V22" s="2917">
        <v>0</v>
      </c>
      <c r="W22" s="2916">
        <v>5595030</v>
      </c>
      <c r="X22" s="2916">
        <v>5525614</v>
      </c>
      <c r="Y22" s="2916">
        <v>69416</v>
      </c>
      <c r="Z22" s="2916">
        <v>421818</v>
      </c>
      <c r="AA22" s="2916">
        <v>421818</v>
      </c>
      <c r="AB22" s="2929">
        <v>0</v>
      </c>
      <c r="AC22" s="2925">
        <v>168960</v>
      </c>
      <c r="AD22" s="2916">
        <v>167589</v>
      </c>
      <c r="AE22" s="2916">
        <v>20</v>
      </c>
      <c r="AF22" s="2916">
        <v>1351</v>
      </c>
      <c r="AG22" s="2929" t="s">
        <v>1184</v>
      </c>
      <c r="AH22" s="2925"/>
      <c r="AI22" s="2916">
        <v>6467318</v>
      </c>
      <c r="AJ22" s="2916">
        <v>4622921</v>
      </c>
      <c r="AK22" s="2916">
        <v>1844397</v>
      </c>
      <c r="AL22" s="2916">
        <v>1560689</v>
      </c>
      <c r="AM22" s="2918">
        <v>283708</v>
      </c>
      <c r="AN22" s="2916">
        <v>170682</v>
      </c>
      <c r="AO22" s="2916">
        <v>161180</v>
      </c>
      <c r="AP22" s="2916">
        <v>115479</v>
      </c>
      <c r="AQ22" s="2916">
        <v>632</v>
      </c>
      <c r="AR22" s="2916">
        <v>106831</v>
      </c>
      <c r="AS22" s="2916">
        <v>8016</v>
      </c>
      <c r="AT22" s="2917">
        <v>0</v>
      </c>
      <c r="AU22" s="2916">
        <v>45701</v>
      </c>
      <c r="AV22" s="2916">
        <v>45700</v>
      </c>
      <c r="AW22" s="2916">
        <v>1</v>
      </c>
      <c r="AX22" s="2916">
        <v>1</v>
      </c>
      <c r="AY22" s="2917">
        <v>0</v>
      </c>
      <c r="AZ22" s="2916">
        <v>2099113</v>
      </c>
      <c r="BA22" s="2916">
        <v>626520</v>
      </c>
      <c r="BB22" s="2916">
        <v>877832</v>
      </c>
      <c r="BC22" s="2922">
        <v>251312</v>
      </c>
      <c r="BD22" s="2932"/>
      <c r="BE22" s="2932"/>
    </row>
    <row r="23" spans="1:58">
      <c r="A23" s="2915">
        <v>2010</v>
      </c>
      <c r="B23" s="2916">
        <v>14347051</v>
      </c>
      <c r="C23" s="2916">
        <v>14614170</v>
      </c>
      <c r="D23" s="2916">
        <v>1357362</v>
      </c>
      <c r="E23" s="2916">
        <v>189</v>
      </c>
      <c r="F23" s="2916">
        <v>889322</v>
      </c>
      <c r="G23" s="2916">
        <v>12095806</v>
      </c>
      <c r="H23" s="2916">
        <v>212372</v>
      </c>
      <c r="I23" s="2916">
        <v>59119</v>
      </c>
      <c r="J23" s="2916">
        <v>267119</v>
      </c>
      <c r="K23" s="2916">
        <v>911</v>
      </c>
      <c r="L23" s="2917">
        <v>0</v>
      </c>
      <c r="M23" s="2916">
        <v>0</v>
      </c>
      <c r="N23" s="2922">
        <v>266208</v>
      </c>
      <c r="O23" s="2927">
        <v>666814</v>
      </c>
      <c r="P23" s="2925">
        <v>-4072602</v>
      </c>
      <c r="Q23" s="2916">
        <v>347314</v>
      </c>
      <c r="R23" s="2916">
        <v>347161</v>
      </c>
      <c r="S23" s="2916">
        <v>153</v>
      </c>
      <c r="T23" s="2916">
        <v>422</v>
      </c>
      <c r="U23" s="2916">
        <v>422</v>
      </c>
      <c r="V23" s="2917">
        <v>0</v>
      </c>
      <c r="W23" s="2916">
        <v>3951269</v>
      </c>
      <c r="X23" s="2916">
        <v>3874681</v>
      </c>
      <c r="Y23" s="2916">
        <v>76588</v>
      </c>
      <c r="Z23" s="2916">
        <v>469069</v>
      </c>
      <c r="AA23" s="2916">
        <v>469069</v>
      </c>
      <c r="AB23" s="2929">
        <v>0</v>
      </c>
      <c r="AC23" s="2925">
        <v>115454</v>
      </c>
      <c r="AD23" s="2916">
        <v>113795</v>
      </c>
      <c r="AE23" s="2916">
        <v>0</v>
      </c>
      <c r="AF23" s="2916">
        <v>1659</v>
      </c>
      <c r="AG23" s="2929" t="s">
        <v>1184</v>
      </c>
      <c r="AH23" s="2925"/>
      <c r="AI23" s="2916">
        <v>8190328</v>
      </c>
      <c r="AJ23" s="2916">
        <v>5785151</v>
      </c>
      <c r="AK23" s="2916">
        <v>2405177</v>
      </c>
      <c r="AL23" s="2916">
        <v>1816301</v>
      </c>
      <c r="AM23" s="2918">
        <v>588876</v>
      </c>
      <c r="AN23" s="2916">
        <v>686</v>
      </c>
      <c r="AO23" s="2916">
        <v>142724</v>
      </c>
      <c r="AP23" s="2916">
        <v>133972</v>
      </c>
      <c r="AQ23" s="2916">
        <v>2860</v>
      </c>
      <c r="AR23" s="2916">
        <v>121968</v>
      </c>
      <c r="AS23" s="2916">
        <v>9145</v>
      </c>
      <c r="AT23" s="2917">
        <v>0</v>
      </c>
      <c r="AU23" s="2916">
        <v>8752</v>
      </c>
      <c r="AV23" s="2916">
        <v>8750</v>
      </c>
      <c r="AW23" s="2916">
        <v>1</v>
      </c>
      <c r="AX23" s="2916">
        <v>1</v>
      </c>
      <c r="AY23" s="2917">
        <v>0</v>
      </c>
      <c r="AZ23" s="2916">
        <v>2358878</v>
      </c>
      <c r="BA23" s="2916">
        <v>364101</v>
      </c>
      <c r="BB23" s="2916">
        <v>692780</v>
      </c>
      <c r="BC23" s="2922">
        <v>328679</v>
      </c>
      <c r="BD23" s="2932"/>
      <c r="BE23" s="2932"/>
    </row>
    <row r="24" spans="1:58">
      <c r="A24" s="2915">
        <v>2011</v>
      </c>
      <c r="B24" s="2916">
        <v>15803384</v>
      </c>
      <c r="C24" s="2916">
        <v>16084627</v>
      </c>
      <c r="D24" s="2916">
        <v>1720093</v>
      </c>
      <c r="E24" s="2916">
        <v>206</v>
      </c>
      <c r="F24" s="2916">
        <v>1842609</v>
      </c>
      <c r="G24" s="2916">
        <v>12176465</v>
      </c>
      <c r="H24" s="2916">
        <v>79750</v>
      </c>
      <c r="I24" s="2916">
        <v>265504</v>
      </c>
      <c r="J24" s="2916">
        <v>281243</v>
      </c>
      <c r="K24" s="2916">
        <v>802</v>
      </c>
      <c r="L24" s="2917">
        <v>0</v>
      </c>
      <c r="M24" s="2916">
        <v>0</v>
      </c>
      <c r="N24" s="2922">
        <v>280441</v>
      </c>
      <c r="O24" s="2927">
        <v>1561629</v>
      </c>
      <c r="P24" s="2925">
        <v>-5406345</v>
      </c>
      <c r="Q24" s="2916">
        <v>332867</v>
      </c>
      <c r="R24" s="2916">
        <v>332738</v>
      </c>
      <c r="S24" s="2916">
        <v>129</v>
      </c>
      <c r="T24" s="2916">
        <v>407</v>
      </c>
      <c r="U24" s="2916">
        <v>407</v>
      </c>
      <c r="V24" s="2917">
        <v>0</v>
      </c>
      <c r="W24" s="2916">
        <v>5169009</v>
      </c>
      <c r="X24" s="2916">
        <v>5143620</v>
      </c>
      <c r="Y24" s="2916">
        <v>25390</v>
      </c>
      <c r="Z24" s="2916">
        <v>570610</v>
      </c>
      <c r="AA24" s="2916">
        <v>570610</v>
      </c>
      <c r="AB24" s="2929">
        <v>0</v>
      </c>
      <c r="AC24" s="2925">
        <v>355541</v>
      </c>
      <c r="AD24" s="2916">
        <v>353982</v>
      </c>
      <c r="AE24" s="2916">
        <v>0</v>
      </c>
      <c r="AF24" s="2916">
        <v>1559</v>
      </c>
      <c r="AG24" s="2929" t="s">
        <v>1184</v>
      </c>
      <c r="AH24" s="2925"/>
      <c r="AI24" s="2916">
        <v>8644114</v>
      </c>
      <c r="AJ24" s="2916">
        <v>6895836</v>
      </c>
      <c r="AK24" s="2916">
        <v>1748278</v>
      </c>
      <c r="AL24" s="2916">
        <v>1748278</v>
      </c>
      <c r="AM24" s="2918">
        <v>0</v>
      </c>
      <c r="AN24" s="2916">
        <v>87</v>
      </c>
      <c r="AO24" s="2916">
        <v>141282</v>
      </c>
      <c r="AP24" s="2916">
        <v>119581</v>
      </c>
      <c r="AQ24" s="2916">
        <v>872</v>
      </c>
      <c r="AR24" s="2916">
        <v>109049</v>
      </c>
      <c r="AS24" s="2916">
        <v>9660</v>
      </c>
      <c r="AT24" s="2917">
        <v>0</v>
      </c>
      <c r="AU24" s="2916">
        <v>21701</v>
      </c>
      <c r="AV24" s="2916">
        <v>21700</v>
      </c>
      <c r="AW24" s="2916">
        <v>0</v>
      </c>
      <c r="AX24" s="2916">
        <v>1</v>
      </c>
      <c r="AY24" s="2917">
        <v>0</v>
      </c>
      <c r="AZ24" s="2916">
        <v>3235383</v>
      </c>
      <c r="BA24" s="2916">
        <v>293342</v>
      </c>
      <c r="BB24" s="2916">
        <v>601110</v>
      </c>
      <c r="BC24" s="2922">
        <v>307768</v>
      </c>
      <c r="BD24" s="2932"/>
      <c r="BE24" s="2932"/>
    </row>
    <row r="25" spans="1:58">
      <c r="A25" s="2915">
        <v>2012</v>
      </c>
      <c r="B25" s="2916">
        <v>16096267</v>
      </c>
      <c r="C25" s="2916">
        <v>16453450</v>
      </c>
      <c r="D25" s="2916">
        <v>1815695</v>
      </c>
      <c r="E25" s="2916">
        <v>188</v>
      </c>
      <c r="F25" s="2916">
        <v>1711568</v>
      </c>
      <c r="G25" s="2916">
        <v>12741132</v>
      </c>
      <c r="H25" s="2916">
        <v>38121</v>
      </c>
      <c r="I25" s="2916">
        <v>146745</v>
      </c>
      <c r="J25" s="2916">
        <v>357183</v>
      </c>
      <c r="K25" s="2916">
        <v>1622</v>
      </c>
      <c r="L25" s="2917">
        <v>0</v>
      </c>
      <c r="M25" s="2916">
        <v>90687</v>
      </c>
      <c r="N25" s="2922">
        <v>264874</v>
      </c>
      <c r="O25" s="2927">
        <v>3067681</v>
      </c>
      <c r="P25" s="2925">
        <v>-6499712</v>
      </c>
      <c r="Q25" s="2916">
        <v>370305</v>
      </c>
      <c r="R25" s="2916">
        <v>370182</v>
      </c>
      <c r="S25" s="2916">
        <v>123</v>
      </c>
      <c r="T25" s="2916">
        <v>411</v>
      </c>
      <c r="U25" s="2916">
        <v>411</v>
      </c>
      <c r="V25" s="2917">
        <v>0</v>
      </c>
      <c r="W25" s="2916">
        <v>6128374</v>
      </c>
      <c r="X25" s="2916">
        <v>6103587</v>
      </c>
      <c r="Y25" s="2916">
        <v>24787</v>
      </c>
      <c r="Z25" s="2916">
        <v>742055</v>
      </c>
      <c r="AA25" s="2916">
        <v>742055</v>
      </c>
      <c r="AB25" s="2929">
        <v>0</v>
      </c>
      <c r="AC25" s="2925">
        <v>348696</v>
      </c>
      <c r="AD25" s="2916">
        <v>346870</v>
      </c>
      <c r="AE25" s="2916">
        <v>0</v>
      </c>
      <c r="AF25" s="2916">
        <v>1826</v>
      </c>
      <c r="AG25" s="2929" t="s">
        <v>1184</v>
      </c>
      <c r="AH25" s="2925"/>
      <c r="AI25" s="2916">
        <v>9852818</v>
      </c>
      <c r="AJ25" s="2916">
        <v>7667687</v>
      </c>
      <c r="AK25" s="2916">
        <v>2185132</v>
      </c>
      <c r="AL25" s="2916">
        <v>2185132</v>
      </c>
      <c r="AM25" s="2918">
        <v>0</v>
      </c>
      <c r="AN25" s="2916">
        <v>13</v>
      </c>
      <c r="AO25" s="2916">
        <v>42076</v>
      </c>
      <c r="AP25" s="2916">
        <v>42075</v>
      </c>
      <c r="AQ25" s="2916">
        <v>21056</v>
      </c>
      <c r="AR25" s="2916">
        <v>20526</v>
      </c>
      <c r="AS25" s="2916">
        <v>493</v>
      </c>
      <c r="AT25" s="2917">
        <v>0</v>
      </c>
      <c r="AU25" s="2916">
        <v>1</v>
      </c>
      <c r="AV25" s="2916">
        <v>0</v>
      </c>
      <c r="AW25" s="2916">
        <v>0</v>
      </c>
      <c r="AX25" s="2916">
        <v>1</v>
      </c>
      <c r="AY25" s="2917">
        <v>0</v>
      </c>
      <c r="AZ25" s="2916">
        <v>2724457</v>
      </c>
      <c r="BA25" s="2916">
        <v>393567</v>
      </c>
      <c r="BB25" s="2916">
        <v>692184</v>
      </c>
      <c r="BC25" s="2922">
        <v>298617</v>
      </c>
      <c r="BD25" s="2932"/>
      <c r="BE25" s="2932"/>
    </row>
    <row r="26" spans="1:58">
      <c r="A26" s="2915">
        <v>2013</v>
      </c>
      <c r="B26" s="2916">
        <v>16410829</v>
      </c>
      <c r="C26" s="2916">
        <v>16758086</v>
      </c>
      <c r="D26" s="2916">
        <v>1595624</v>
      </c>
      <c r="E26" s="2916">
        <v>213</v>
      </c>
      <c r="F26" s="2916">
        <v>2190621</v>
      </c>
      <c r="G26" s="2916">
        <v>12711642</v>
      </c>
      <c r="H26" s="2916">
        <v>114271</v>
      </c>
      <c r="I26" s="2916">
        <v>145716</v>
      </c>
      <c r="J26" s="2916">
        <v>347257</v>
      </c>
      <c r="K26" s="2916">
        <v>1525</v>
      </c>
      <c r="L26" s="2916">
        <v>0</v>
      </c>
      <c r="M26" s="2916">
        <v>59806</v>
      </c>
      <c r="N26" s="2922">
        <v>285926</v>
      </c>
      <c r="O26" s="2927">
        <v>4815367</v>
      </c>
      <c r="P26" s="2925">
        <v>-7251090</v>
      </c>
      <c r="Q26" s="2916">
        <v>364159</v>
      </c>
      <c r="R26" s="2916">
        <v>364063</v>
      </c>
      <c r="S26" s="2916">
        <v>96</v>
      </c>
      <c r="T26" s="2916">
        <v>414</v>
      </c>
      <c r="U26" s="2916">
        <v>414</v>
      </c>
      <c r="V26" s="2916">
        <v>0</v>
      </c>
      <c r="W26" s="2916">
        <v>6896785</v>
      </c>
      <c r="X26" s="2916">
        <v>6876931</v>
      </c>
      <c r="Y26" s="2916">
        <v>19855</v>
      </c>
      <c r="Z26" s="2916">
        <v>718878</v>
      </c>
      <c r="AA26" s="2916">
        <v>718878</v>
      </c>
      <c r="AB26" s="2922">
        <v>0</v>
      </c>
      <c r="AC26" s="2925">
        <v>313502</v>
      </c>
      <c r="AD26" s="2916">
        <v>311789</v>
      </c>
      <c r="AE26" s="2916">
        <v>0</v>
      </c>
      <c r="AF26" s="2916">
        <v>1713</v>
      </c>
      <c r="AG26" s="2922" t="s">
        <v>1184</v>
      </c>
      <c r="AH26" s="2925"/>
      <c r="AI26" s="2916">
        <v>10503880</v>
      </c>
      <c r="AJ26" s="2916">
        <v>8307462</v>
      </c>
      <c r="AK26" s="2916">
        <v>2196418</v>
      </c>
      <c r="AL26" s="2916">
        <v>2196418</v>
      </c>
      <c r="AM26" s="2916">
        <v>0</v>
      </c>
      <c r="AN26" s="2916">
        <v>18</v>
      </c>
      <c r="AO26" s="2916">
        <v>108591</v>
      </c>
      <c r="AP26" s="2916">
        <v>108590</v>
      </c>
      <c r="AQ26" s="2916">
        <v>77732</v>
      </c>
      <c r="AR26" s="2916">
        <v>30141</v>
      </c>
      <c r="AS26" s="2916">
        <v>716</v>
      </c>
      <c r="AT26" s="2916">
        <v>0</v>
      </c>
      <c r="AU26" s="2916">
        <v>1</v>
      </c>
      <c r="AV26" s="2916">
        <v>0</v>
      </c>
      <c r="AW26" s="2916">
        <v>0</v>
      </c>
      <c r="AX26" s="2916">
        <v>1</v>
      </c>
      <c r="AY26" s="2916">
        <v>0</v>
      </c>
      <c r="AZ26" s="2916">
        <v>3151918</v>
      </c>
      <c r="BA26" s="2916">
        <v>524202</v>
      </c>
      <c r="BB26" s="2916">
        <v>821570</v>
      </c>
      <c r="BC26" s="2922">
        <v>297369</v>
      </c>
      <c r="BD26" s="2932"/>
      <c r="BE26" s="2932"/>
    </row>
    <row r="27" spans="1:58">
      <c r="A27" s="2915">
        <v>2014</v>
      </c>
      <c r="B27" s="2916">
        <v>21236461</v>
      </c>
      <c r="C27" s="2916">
        <v>21700154</v>
      </c>
      <c r="D27" s="2916">
        <v>3056817</v>
      </c>
      <c r="E27" s="2916">
        <v>77704</v>
      </c>
      <c r="F27" s="2916">
        <v>2310049</v>
      </c>
      <c r="G27" s="2916">
        <v>16059118</v>
      </c>
      <c r="H27" s="2916">
        <v>2588</v>
      </c>
      <c r="I27" s="2916">
        <v>193879</v>
      </c>
      <c r="J27" s="2916">
        <v>463693</v>
      </c>
      <c r="K27" s="2916">
        <v>1356</v>
      </c>
      <c r="L27" s="2916">
        <v>0</v>
      </c>
      <c r="M27" s="2916">
        <v>0</v>
      </c>
      <c r="N27" s="2922">
        <v>462337</v>
      </c>
      <c r="O27" s="2927">
        <v>9840273</v>
      </c>
      <c r="P27" s="2925">
        <v>-10480330</v>
      </c>
      <c r="Q27" s="2916">
        <v>368277</v>
      </c>
      <c r="R27" s="2916">
        <v>368160</v>
      </c>
      <c r="S27" s="2916">
        <v>117</v>
      </c>
      <c r="T27" s="2916">
        <v>156</v>
      </c>
      <c r="U27" s="2916">
        <v>156</v>
      </c>
      <c r="V27" s="2916">
        <v>0</v>
      </c>
      <c r="W27" s="2916">
        <v>10122402</v>
      </c>
      <c r="X27" s="2916">
        <v>10071051</v>
      </c>
      <c r="Y27" s="2916">
        <v>51351</v>
      </c>
      <c r="Z27" s="2916">
        <v>726361</v>
      </c>
      <c r="AA27" s="2916">
        <v>726361</v>
      </c>
      <c r="AB27" s="2922">
        <v>0</v>
      </c>
      <c r="AC27" s="2925">
        <v>654492</v>
      </c>
      <c r="AD27" s="2916">
        <v>653130</v>
      </c>
      <c r="AE27" s="2916">
        <v>0</v>
      </c>
      <c r="AF27" s="2916">
        <v>1362</v>
      </c>
      <c r="AG27" s="2922" t="s">
        <v>1184</v>
      </c>
      <c r="AH27" s="2925"/>
      <c r="AI27" s="2916">
        <v>11331954</v>
      </c>
      <c r="AJ27" s="2916">
        <v>8840538</v>
      </c>
      <c r="AK27" s="2916">
        <v>2491416</v>
      </c>
      <c r="AL27" s="2916">
        <v>2491416</v>
      </c>
      <c r="AM27" s="2916">
        <v>0</v>
      </c>
      <c r="AN27" s="2916">
        <v>378222</v>
      </c>
      <c r="AO27" s="2916">
        <v>54269</v>
      </c>
      <c r="AP27" s="2916">
        <v>52768</v>
      </c>
      <c r="AQ27" s="2916">
        <v>36003</v>
      </c>
      <c r="AR27" s="2916">
        <v>16168</v>
      </c>
      <c r="AS27" s="2916">
        <v>597</v>
      </c>
      <c r="AT27" s="2916">
        <v>0</v>
      </c>
      <c r="AU27" s="2916">
        <v>1501</v>
      </c>
      <c r="AV27" s="2916">
        <v>1500</v>
      </c>
      <c r="AW27" s="2916">
        <v>0</v>
      </c>
      <c r="AX27" s="2916">
        <v>1</v>
      </c>
      <c r="AY27" s="2916">
        <v>0</v>
      </c>
      <c r="AZ27" s="2916">
        <v>9054101</v>
      </c>
      <c r="BA27" s="2916">
        <v>432348</v>
      </c>
      <c r="BB27" s="2916">
        <v>731515</v>
      </c>
      <c r="BC27" s="2922">
        <v>299166</v>
      </c>
      <c r="BD27" s="2932"/>
      <c r="BE27" s="2932"/>
    </row>
    <row r="28" spans="1:58">
      <c r="A28" s="2915">
        <v>2015</v>
      </c>
      <c r="B28" s="2916">
        <v>26397339</v>
      </c>
      <c r="C28" s="2916">
        <v>27127122</v>
      </c>
      <c r="D28" s="2916">
        <v>4114298</v>
      </c>
      <c r="E28" s="2916">
        <v>810300</v>
      </c>
      <c r="F28" s="2916">
        <v>1887325</v>
      </c>
      <c r="G28" s="2916">
        <v>19914846</v>
      </c>
      <c r="H28" s="2916">
        <v>210080</v>
      </c>
      <c r="I28" s="2916">
        <v>190274</v>
      </c>
      <c r="J28" s="2916">
        <v>729782</v>
      </c>
      <c r="K28" s="2916">
        <v>1814</v>
      </c>
      <c r="L28" s="2916">
        <v>0</v>
      </c>
      <c r="M28" s="2916">
        <v>155093</v>
      </c>
      <c r="N28" s="2922">
        <v>572876</v>
      </c>
      <c r="O28" s="2927">
        <v>6109300</v>
      </c>
      <c r="P28" s="2925">
        <v>-9165343</v>
      </c>
      <c r="Q28" s="2916">
        <v>514299</v>
      </c>
      <c r="R28" s="2916">
        <v>514170</v>
      </c>
      <c r="S28" s="2916">
        <v>129</v>
      </c>
      <c r="T28" s="2916">
        <v>3375</v>
      </c>
      <c r="U28" s="2916">
        <v>3375</v>
      </c>
      <c r="V28" s="2916">
        <v>0</v>
      </c>
      <c r="W28" s="2916">
        <v>8903339</v>
      </c>
      <c r="X28" s="2916">
        <v>8835193</v>
      </c>
      <c r="Y28" s="2916">
        <v>68146</v>
      </c>
      <c r="Z28" s="2916">
        <v>779679</v>
      </c>
      <c r="AA28" s="2916">
        <v>779679</v>
      </c>
      <c r="AB28" s="2922">
        <v>0</v>
      </c>
      <c r="AC28" s="2925">
        <v>1146299</v>
      </c>
      <c r="AD28" s="2916">
        <v>1144558</v>
      </c>
      <c r="AE28" s="2916">
        <v>0</v>
      </c>
      <c r="AF28" s="2916">
        <v>1741</v>
      </c>
      <c r="AG28" s="2922" t="s">
        <v>1184</v>
      </c>
      <c r="AH28" s="2925"/>
      <c r="AI28" s="2916">
        <v>11043822</v>
      </c>
      <c r="AJ28" s="2916">
        <v>8522189</v>
      </c>
      <c r="AK28" s="2916">
        <v>2521633</v>
      </c>
      <c r="AL28" s="2916">
        <v>2521633</v>
      </c>
      <c r="AM28" s="2916">
        <v>0</v>
      </c>
      <c r="AN28" s="2916">
        <v>6776</v>
      </c>
      <c r="AO28" s="2916">
        <v>75524</v>
      </c>
      <c r="AP28" s="2916">
        <v>75523</v>
      </c>
      <c r="AQ28" s="2916">
        <v>61882</v>
      </c>
      <c r="AR28" s="2916">
        <v>13244</v>
      </c>
      <c r="AS28" s="2916">
        <v>397</v>
      </c>
      <c r="AT28" s="2916">
        <v>0</v>
      </c>
      <c r="AU28" s="2916">
        <v>2</v>
      </c>
      <c r="AV28" s="2916">
        <v>0</v>
      </c>
      <c r="AW28" s="2916">
        <v>0</v>
      </c>
      <c r="AX28" s="2916">
        <v>2</v>
      </c>
      <c r="AY28" s="2916">
        <v>0</v>
      </c>
      <c r="AZ28" s="2916">
        <v>12503747</v>
      </c>
      <c r="BA28" s="2916">
        <v>857727</v>
      </c>
      <c r="BB28" s="2916">
        <v>1286878</v>
      </c>
      <c r="BC28" s="2922">
        <v>429151</v>
      </c>
      <c r="BD28" s="2932"/>
      <c r="BE28" s="2932"/>
    </row>
    <row r="29" spans="1:58">
      <c r="A29" s="2915">
        <v>2016</v>
      </c>
      <c r="B29" s="2916">
        <v>22526775</v>
      </c>
      <c r="C29" s="2916">
        <v>23145818</v>
      </c>
      <c r="D29" s="2916">
        <v>4044559</v>
      </c>
      <c r="E29" s="2916">
        <v>915473</v>
      </c>
      <c r="F29" s="2916">
        <v>3051574</v>
      </c>
      <c r="G29" s="2916">
        <v>14878128</v>
      </c>
      <c r="H29" s="2916">
        <v>65845</v>
      </c>
      <c r="I29" s="2916">
        <v>190239</v>
      </c>
      <c r="J29" s="2916">
        <v>619044</v>
      </c>
      <c r="K29" s="2916">
        <v>1934</v>
      </c>
      <c r="L29" s="2916">
        <v>0</v>
      </c>
      <c r="M29" s="2916">
        <v>154449</v>
      </c>
      <c r="N29" s="2922">
        <v>462661</v>
      </c>
      <c r="O29" s="2927">
        <v>3449659</v>
      </c>
      <c r="P29" s="2925">
        <v>-6233471</v>
      </c>
      <c r="Q29" s="2916">
        <v>311173</v>
      </c>
      <c r="R29" s="2916">
        <v>311007</v>
      </c>
      <c r="S29" s="2916">
        <v>166</v>
      </c>
      <c r="T29" s="2916">
        <v>0</v>
      </c>
      <c r="U29" s="2916">
        <v>0</v>
      </c>
      <c r="V29" s="2916">
        <v>0</v>
      </c>
      <c r="W29" s="2916">
        <v>5650884</v>
      </c>
      <c r="X29" s="2916">
        <v>5587469</v>
      </c>
      <c r="Y29" s="2916">
        <v>63416</v>
      </c>
      <c r="Z29" s="2916">
        <v>893760</v>
      </c>
      <c r="AA29" s="2916">
        <v>893760</v>
      </c>
      <c r="AB29" s="2922">
        <v>0</v>
      </c>
      <c r="AC29" s="2925">
        <v>1722533</v>
      </c>
      <c r="AD29" s="2916">
        <v>1721037</v>
      </c>
      <c r="AE29" s="2916">
        <v>0</v>
      </c>
      <c r="AF29" s="2916">
        <v>1497</v>
      </c>
      <c r="AG29" s="2922" t="s">
        <v>1184</v>
      </c>
      <c r="AH29" s="2925"/>
      <c r="AI29" s="2916">
        <v>11882666</v>
      </c>
      <c r="AJ29" s="2916">
        <v>8789761</v>
      </c>
      <c r="AK29" s="2916">
        <v>3092905</v>
      </c>
      <c r="AL29" s="2916">
        <v>3092905</v>
      </c>
      <c r="AM29" s="2916">
        <v>0</v>
      </c>
      <c r="AN29" s="2916">
        <v>324</v>
      </c>
      <c r="AO29" s="2916">
        <v>45350</v>
      </c>
      <c r="AP29" s="2916">
        <v>31203</v>
      </c>
      <c r="AQ29" s="2916">
        <v>16699</v>
      </c>
      <c r="AR29" s="2916">
        <v>14233</v>
      </c>
      <c r="AS29" s="2916">
        <v>271</v>
      </c>
      <c r="AT29" s="2916">
        <v>0</v>
      </c>
      <c r="AU29" s="2916">
        <v>14147</v>
      </c>
      <c r="AV29" s="2916">
        <v>14145</v>
      </c>
      <c r="AW29" s="2916">
        <v>0</v>
      </c>
      <c r="AX29" s="2916">
        <v>1</v>
      </c>
      <c r="AY29" s="2916">
        <v>0</v>
      </c>
      <c r="AZ29" s="2916">
        <v>12511886</v>
      </c>
      <c r="BA29" s="2916">
        <v>-2974731</v>
      </c>
      <c r="BB29" s="2916">
        <v>-2562205</v>
      </c>
      <c r="BC29" s="2922">
        <v>412526</v>
      </c>
      <c r="BD29" s="2932"/>
      <c r="BE29" s="2932"/>
    </row>
    <row r="30" spans="1:58">
      <c r="O30" s="2914"/>
      <c r="P30" s="2914"/>
    </row>
    <row r="31" spans="1:58">
      <c r="B31" s="2930"/>
      <c r="O31" s="2914"/>
      <c r="P31" s="2914"/>
    </row>
    <row r="32" spans="1:58" s="2934" customFormat="1" ht="26" customHeight="1">
      <c r="A32" s="2937"/>
      <c r="B32" s="2962" t="s">
        <v>2668</v>
      </c>
      <c r="AC32" s="2935"/>
      <c r="AH32" s="2935"/>
      <c r="BF32" s="2936"/>
    </row>
    <row r="33" spans="1:57" ht="18" customHeight="1">
      <c r="A33" s="2937"/>
      <c r="B33" s="2961" t="s">
        <v>2634</v>
      </c>
      <c r="C33" s="2934"/>
      <c r="D33" s="2934"/>
      <c r="E33" s="2934"/>
      <c r="O33" s="2914"/>
      <c r="P33" s="2914"/>
      <c r="AC33" s="2914"/>
      <c r="AH33" s="2914"/>
    </row>
    <row r="34" spans="1:57" ht="78" customHeight="1">
      <c r="B34" s="2921" t="s">
        <v>2635</v>
      </c>
      <c r="C34" s="2919" t="s">
        <v>2636</v>
      </c>
      <c r="D34" s="2920" t="s">
        <v>2638</v>
      </c>
      <c r="E34" s="2920" t="s">
        <v>2639</v>
      </c>
      <c r="F34" s="2920" t="s">
        <v>2644</v>
      </c>
      <c r="G34" s="2920" t="s">
        <v>2641</v>
      </c>
      <c r="H34" s="2920" t="s">
        <v>2642</v>
      </c>
      <c r="I34" s="2919" t="s">
        <v>2643</v>
      </c>
      <c r="J34" s="2920" t="s">
        <v>2639</v>
      </c>
      <c r="K34" s="2920" t="s">
        <v>2644</v>
      </c>
      <c r="L34" s="2920" t="s">
        <v>2641</v>
      </c>
      <c r="M34" s="2920" t="s">
        <v>2642</v>
      </c>
      <c r="N34" s="2926" t="s">
        <v>2669</v>
      </c>
      <c r="O34" s="2920" t="s">
        <v>2670</v>
      </c>
      <c r="P34" s="2920" t="s">
        <v>2639</v>
      </c>
      <c r="Q34" s="2920" t="s">
        <v>2644</v>
      </c>
      <c r="R34" s="2926" t="s">
        <v>2646</v>
      </c>
      <c r="S34" s="2919" t="s">
        <v>2647</v>
      </c>
      <c r="T34" s="2928" t="s">
        <v>2648</v>
      </c>
      <c r="U34" s="2928" t="s">
        <v>2649</v>
      </c>
      <c r="V34" s="2919" t="s">
        <v>2650</v>
      </c>
      <c r="W34" s="2928" t="s">
        <v>2648</v>
      </c>
      <c r="X34" s="2928" t="s">
        <v>2649</v>
      </c>
      <c r="Y34" s="2919" t="s">
        <v>2651</v>
      </c>
      <c r="Z34" s="2928" t="s">
        <v>2639</v>
      </c>
      <c r="AA34" s="2928" t="s">
        <v>2652</v>
      </c>
      <c r="AB34" s="2919" t="s">
        <v>2653</v>
      </c>
      <c r="AC34" s="2928" t="s">
        <v>2639</v>
      </c>
      <c r="AD34" s="2928" t="s">
        <v>2652</v>
      </c>
      <c r="AE34" s="2926" t="s">
        <v>2654</v>
      </c>
      <c r="AF34" s="2915" t="s">
        <v>2655</v>
      </c>
      <c r="AG34" s="2915" t="s">
        <v>2656</v>
      </c>
      <c r="AH34" s="2915" t="s">
        <v>2657</v>
      </c>
      <c r="AI34" s="2915" t="s">
        <v>2484</v>
      </c>
      <c r="AJ34" s="2944"/>
      <c r="AK34" s="2921" t="s">
        <v>2671</v>
      </c>
      <c r="AL34" s="2926" t="s">
        <v>2662</v>
      </c>
      <c r="AM34" s="2919" t="s">
        <v>2663</v>
      </c>
      <c r="AN34" s="2915" t="s">
        <v>2655</v>
      </c>
      <c r="AO34" s="2915" t="s">
        <v>2656</v>
      </c>
      <c r="AP34" s="2915" t="s">
        <v>2657</v>
      </c>
      <c r="AQ34" s="2915" t="s">
        <v>2484</v>
      </c>
      <c r="AR34" s="2952" t="s">
        <v>2664</v>
      </c>
      <c r="AS34" s="2915" t="s">
        <v>2655</v>
      </c>
      <c r="AT34" s="2915" t="s">
        <v>2656</v>
      </c>
      <c r="AU34" s="2915" t="s">
        <v>2657</v>
      </c>
      <c r="AV34" s="2915" t="s">
        <v>2484</v>
      </c>
      <c r="AW34" s="2924" t="s">
        <v>2672</v>
      </c>
      <c r="AX34" s="2915" t="s">
        <v>2673</v>
      </c>
      <c r="AY34" s="2915" t="s">
        <v>2674</v>
      </c>
      <c r="AZ34" s="2915" t="s">
        <v>2665</v>
      </c>
      <c r="BA34" s="2915" t="s">
        <v>2666</v>
      </c>
      <c r="BB34" s="2915" t="s">
        <v>2652</v>
      </c>
      <c r="BC34" s="2915" t="s">
        <v>2667</v>
      </c>
      <c r="BD34" s="2915" t="s">
        <v>2675</v>
      </c>
      <c r="BE34" s="2915"/>
    </row>
    <row r="35" spans="1:57">
      <c r="N35" s="2923"/>
      <c r="O35" s="2914"/>
      <c r="P35" s="2914"/>
      <c r="R35" s="2923"/>
      <c r="AC35" s="2914"/>
      <c r="AE35" s="2923"/>
      <c r="AH35" s="2914"/>
      <c r="AJ35" s="2923"/>
      <c r="AL35" s="2923"/>
      <c r="AR35" s="1282"/>
      <c r="AW35" s="2923"/>
    </row>
    <row r="36" spans="1:57">
      <c r="A36" s="2915">
        <v>1995</v>
      </c>
      <c r="N36" s="2923"/>
      <c r="O36" s="2914"/>
      <c r="P36" s="2914"/>
      <c r="R36" s="2923"/>
      <c r="AC36" s="2914"/>
      <c r="AE36" s="2923"/>
      <c r="AH36" s="2914"/>
      <c r="AJ36" s="2923"/>
      <c r="AL36" s="2923"/>
      <c r="AR36" s="1282"/>
      <c r="AW36" s="2923"/>
    </row>
    <row r="37" spans="1:57">
      <c r="A37" s="2915">
        <v>1996</v>
      </c>
      <c r="N37" s="2923"/>
      <c r="O37" s="2914"/>
      <c r="P37" s="2914"/>
      <c r="R37" s="2923"/>
      <c r="AC37" s="2914"/>
      <c r="AE37" s="2923"/>
      <c r="AH37" s="2914"/>
      <c r="AJ37" s="2923"/>
      <c r="AL37" s="2923"/>
      <c r="AR37" s="1282"/>
      <c r="AW37" s="2923"/>
    </row>
    <row r="38" spans="1:57">
      <c r="A38" s="2915">
        <v>1997</v>
      </c>
      <c r="N38" s="2923"/>
      <c r="O38" s="2914"/>
      <c r="P38" s="2914"/>
      <c r="R38" s="2923"/>
      <c r="AC38" s="2914"/>
      <c r="AE38" s="2923"/>
      <c r="AH38" s="2914"/>
      <c r="AJ38" s="2923"/>
      <c r="AL38" s="2923"/>
      <c r="AR38" s="1282"/>
      <c r="AW38" s="2923"/>
    </row>
    <row r="39" spans="1:57">
      <c r="A39" s="2915">
        <v>1998</v>
      </c>
      <c r="N39" s="2923"/>
      <c r="O39" s="2914"/>
      <c r="P39" s="2914"/>
      <c r="R39" s="2923"/>
      <c r="AC39" s="2914"/>
      <c r="AE39" s="2923"/>
      <c r="AH39" s="2914"/>
      <c r="AJ39" s="2923"/>
      <c r="AL39" s="2923"/>
      <c r="AR39" s="1282"/>
      <c r="AW39" s="2923"/>
    </row>
    <row r="40" spans="1:57">
      <c r="A40" s="2915">
        <v>1999</v>
      </c>
      <c r="N40" s="2923"/>
      <c r="O40" s="2914"/>
      <c r="P40" s="2914"/>
      <c r="R40" s="2923"/>
      <c r="AC40" s="2914"/>
      <c r="AE40" s="2923"/>
      <c r="AH40" s="2914"/>
      <c r="AJ40" s="2923"/>
      <c r="AL40" s="2923"/>
      <c r="AR40" s="1282"/>
      <c r="AW40" s="2923"/>
    </row>
    <row r="41" spans="1:57">
      <c r="A41" s="2915">
        <v>2000</v>
      </c>
      <c r="B41" s="2938">
        <v>182371</v>
      </c>
      <c r="C41" s="2941">
        <v>494674</v>
      </c>
      <c r="D41" s="2941">
        <v>17955</v>
      </c>
      <c r="E41" s="2941">
        <v>360985</v>
      </c>
      <c r="F41" s="2941">
        <v>30940</v>
      </c>
      <c r="G41" s="2941">
        <v>77535</v>
      </c>
      <c r="H41" s="2941">
        <v>7260</v>
      </c>
      <c r="I41" s="2941">
        <v>312304</v>
      </c>
      <c r="J41" s="2941">
        <v>144519</v>
      </c>
      <c r="K41" s="2941">
        <v>21669</v>
      </c>
      <c r="L41" s="2941">
        <v>114087</v>
      </c>
      <c r="M41" s="2943">
        <v>32029</v>
      </c>
      <c r="N41" s="2948">
        <v>310781</v>
      </c>
      <c r="O41" s="2946">
        <v>27657</v>
      </c>
      <c r="P41" s="2939">
        <v>283124</v>
      </c>
      <c r="Q41" s="2949">
        <v>0</v>
      </c>
      <c r="R41" s="2950">
        <v>466885</v>
      </c>
      <c r="S41" s="2941">
        <v>514914</v>
      </c>
      <c r="T41" s="2941">
        <v>332264</v>
      </c>
      <c r="U41" s="2941">
        <v>182650</v>
      </c>
      <c r="V41" s="2941">
        <v>20813</v>
      </c>
      <c r="W41" s="2941">
        <v>3235</v>
      </c>
      <c r="X41" s="2941">
        <v>17578</v>
      </c>
      <c r="Y41" s="2941">
        <v>31539</v>
      </c>
      <c r="Z41" s="2941">
        <v>20223</v>
      </c>
      <c r="AA41" s="2941">
        <v>11316</v>
      </c>
      <c r="AB41" s="2941">
        <v>37304</v>
      </c>
      <c r="AC41" s="2941">
        <v>37304</v>
      </c>
      <c r="AD41" s="2951">
        <v>0</v>
      </c>
      <c r="AE41" s="2950">
        <v>1088604</v>
      </c>
      <c r="AF41" s="2941">
        <v>12241</v>
      </c>
      <c r="AG41" s="2941">
        <v>80618</v>
      </c>
      <c r="AH41" s="2941">
        <v>948285</v>
      </c>
      <c r="AI41" s="2943">
        <v>47461</v>
      </c>
      <c r="AJ41" s="2950"/>
      <c r="AK41" s="2942">
        <v>208109</v>
      </c>
      <c r="AL41" s="2945">
        <v>1138502</v>
      </c>
      <c r="AM41" s="2938">
        <v>434048</v>
      </c>
      <c r="AN41" s="2938">
        <v>12766</v>
      </c>
      <c r="AO41" s="2938">
        <v>70282</v>
      </c>
      <c r="AP41" s="2938">
        <v>250591</v>
      </c>
      <c r="AQ41" s="2942">
        <v>100410</v>
      </c>
      <c r="AR41" s="2953">
        <v>704454</v>
      </c>
      <c r="AS41" s="2938">
        <v>11039</v>
      </c>
      <c r="AT41" s="2938">
        <v>48011</v>
      </c>
      <c r="AU41" s="2938">
        <v>286982</v>
      </c>
      <c r="AV41" s="2942">
        <v>358422</v>
      </c>
      <c r="AW41" s="2954"/>
      <c r="AX41" s="2938">
        <v>84289</v>
      </c>
      <c r="AY41" s="2938">
        <v>177411</v>
      </c>
      <c r="AZ41" s="2941">
        <v>227070</v>
      </c>
      <c r="BA41" s="2941">
        <v>213259</v>
      </c>
      <c r="BB41" s="2938">
        <v>420903</v>
      </c>
      <c r="BC41" s="2941">
        <v>210429</v>
      </c>
      <c r="BD41" s="2938">
        <v>2786</v>
      </c>
    </row>
    <row r="42" spans="1:57">
      <c r="A42" s="2915">
        <v>2001</v>
      </c>
      <c r="B42" s="2938">
        <v>158422</v>
      </c>
      <c r="C42" s="2941">
        <v>548509</v>
      </c>
      <c r="D42" s="2941">
        <v>27855</v>
      </c>
      <c r="E42" s="2941">
        <v>387135</v>
      </c>
      <c r="F42" s="2941">
        <v>24521</v>
      </c>
      <c r="G42" s="2941">
        <v>100914</v>
      </c>
      <c r="H42" s="2941">
        <v>8085</v>
      </c>
      <c r="I42" s="2941">
        <v>390087</v>
      </c>
      <c r="J42" s="2941">
        <v>183851</v>
      </c>
      <c r="K42" s="2941">
        <v>46244</v>
      </c>
      <c r="L42" s="2941">
        <v>122422</v>
      </c>
      <c r="M42" s="2943">
        <v>37570</v>
      </c>
      <c r="N42" s="2948">
        <v>356772</v>
      </c>
      <c r="O42" s="2946">
        <v>39624</v>
      </c>
      <c r="P42" s="2939">
        <v>317147</v>
      </c>
      <c r="Q42" s="2949">
        <v>0</v>
      </c>
      <c r="R42" s="2950">
        <v>496952</v>
      </c>
      <c r="S42" s="2941">
        <v>563352</v>
      </c>
      <c r="T42" s="2941">
        <v>368791</v>
      </c>
      <c r="U42" s="2941">
        <v>194561</v>
      </c>
      <c r="V42" s="2941">
        <v>27786</v>
      </c>
      <c r="W42" s="2941">
        <v>8611</v>
      </c>
      <c r="X42" s="2941">
        <v>19175</v>
      </c>
      <c r="Y42" s="2941">
        <v>49233</v>
      </c>
      <c r="Z42" s="2941">
        <v>28558</v>
      </c>
      <c r="AA42" s="2941">
        <v>20675</v>
      </c>
      <c r="AB42" s="2941">
        <v>44953</v>
      </c>
      <c r="AC42" s="2941">
        <v>44953</v>
      </c>
      <c r="AD42" s="2951">
        <v>0</v>
      </c>
      <c r="AE42" s="2950">
        <v>1609665</v>
      </c>
      <c r="AF42" s="2941">
        <v>20760</v>
      </c>
      <c r="AG42" s="2941">
        <v>84284</v>
      </c>
      <c r="AH42" s="2941">
        <v>1407296</v>
      </c>
      <c r="AI42" s="2943">
        <v>97324</v>
      </c>
      <c r="AJ42" s="2950"/>
      <c r="AK42" s="2942">
        <v>250918</v>
      </c>
      <c r="AL42" s="2945">
        <v>1531844</v>
      </c>
      <c r="AM42" s="2938">
        <v>578114</v>
      </c>
      <c r="AN42" s="2938">
        <v>21067</v>
      </c>
      <c r="AO42" s="2938">
        <v>76718</v>
      </c>
      <c r="AP42" s="2938">
        <v>365300</v>
      </c>
      <c r="AQ42" s="2942">
        <v>115029</v>
      </c>
      <c r="AR42" s="2953">
        <v>953730</v>
      </c>
      <c r="AS42" s="2938">
        <v>26071</v>
      </c>
      <c r="AT42" s="2938">
        <v>60238</v>
      </c>
      <c r="AU42" s="2938">
        <v>285256</v>
      </c>
      <c r="AV42" s="2942">
        <v>582165</v>
      </c>
      <c r="AW42" s="2954"/>
      <c r="AX42" s="2938">
        <v>76323</v>
      </c>
      <c r="AY42" s="2938">
        <v>217641</v>
      </c>
      <c r="AZ42" s="2941">
        <v>358316</v>
      </c>
      <c r="BA42" s="2941">
        <v>186767</v>
      </c>
      <c r="BB42" s="2938">
        <v>401375</v>
      </c>
      <c r="BC42" s="2941">
        <v>249199</v>
      </c>
      <c r="BD42" s="2938">
        <v>34592</v>
      </c>
    </row>
    <row r="43" spans="1:57">
      <c r="A43" s="2915">
        <v>2002</v>
      </c>
      <c r="B43" s="2938">
        <v>136453</v>
      </c>
      <c r="C43" s="2941">
        <v>605770</v>
      </c>
      <c r="D43" s="2941">
        <v>37764</v>
      </c>
      <c r="E43" s="2941">
        <v>365538</v>
      </c>
      <c r="F43" s="2941">
        <v>41013</v>
      </c>
      <c r="G43" s="2941">
        <v>151771</v>
      </c>
      <c r="H43" s="2941">
        <v>9683</v>
      </c>
      <c r="I43" s="2941">
        <v>469317</v>
      </c>
      <c r="J43" s="2941">
        <v>196246</v>
      </c>
      <c r="K43" s="2941">
        <v>56188</v>
      </c>
      <c r="L43" s="2941">
        <v>184669</v>
      </c>
      <c r="M43" s="2943">
        <v>32212</v>
      </c>
      <c r="N43" s="2948">
        <v>471155</v>
      </c>
      <c r="O43" s="2946">
        <v>50659</v>
      </c>
      <c r="P43" s="2939">
        <v>420495</v>
      </c>
      <c r="Q43" s="2949">
        <v>0</v>
      </c>
      <c r="R43" s="2950">
        <v>615246</v>
      </c>
      <c r="S43" s="2941">
        <v>646127</v>
      </c>
      <c r="T43" s="2941">
        <v>446599</v>
      </c>
      <c r="U43" s="2941">
        <v>199528</v>
      </c>
      <c r="V43" s="2941">
        <v>52498</v>
      </c>
      <c r="W43" s="2941">
        <v>22064</v>
      </c>
      <c r="X43" s="2941">
        <v>30435</v>
      </c>
      <c r="Y43" s="2941">
        <v>46574</v>
      </c>
      <c r="Z43" s="2941">
        <v>30717</v>
      </c>
      <c r="AA43" s="2941">
        <v>15858</v>
      </c>
      <c r="AB43" s="2941">
        <v>36805</v>
      </c>
      <c r="AC43" s="2941">
        <v>36805</v>
      </c>
      <c r="AD43" s="2951">
        <v>0</v>
      </c>
      <c r="AE43" s="2950">
        <v>2098222</v>
      </c>
      <c r="AF43" s="2941">
        <v>29195</v>
      </c>
      <c r="AG43" s="2941">
        <v>123804</v>
      </c>
      <c r="AH43" s="2941">
        <v>1801188</v>
      </c>
      <c r="AI43" s="2943">
        <v>144036</v>
      </c>
      <c r="AJ43" s="2950"/>
      <c r="AK43" s="2942">
        <v>226103</v>
      </c>
      <c r="AL43" s="2945">
        <v>2067425</v>
      </c>
      <c r="AM43" s="2938">
        <v>700013</v>
      </c>
      <c r="AN43" s="2938">
        <v>39463</v>
      </c>
      <c r="AO43" s="2938">
        <v>89031</v>
      </c>
      <c r="AP43" s="2938">
        <v>437442</v>
      </c>
      <c r="AQ43" s="2942">
        <v>134076</v>
      </c>
      <c r="AR43" s="2953">
        <v>1367412</v>
      </c>
      <c r="AS43" s="2938">
        <v>54117</v>
      </c>
      <c r="AT43" s="2938">
        <v>50461</v>
      </c>
      <c r="AU43" s="2938">
        <v>342929</v>
      </c>
      <c r="AV43" s="2942">
        <v>919905</v>
      </c>
      <c r="AW43" s="2954"/>
      <c r="AX43" s="2938">
        <v>42646</v>
      </c>
      <c r="AY43" s="2938">
        <v>343678</v>
      </c>
      <c r="AZ43" s="2941">
        <v>472952</v>
      </c>
      <c r="BA43" s="2941">
        <v>168272</v>
      </c>
      <c r="BB43" s="2938">
        <v>441123</v>
      </c>
      <c r="BC43" s="2941">
        <v>289136</v>
      </c>
      <c r="BD43" s="2938">
        <v>16285</v>
      </c>
    </row>
    <row r="44" spans="1:57">
      <c r="A44" s="2915">
        <v>2003</v>
      </c>
      <c r="B44" s="2938">
        <v>-112644</v>
      </c>
      <c r="C44" s="2941">
        <v>609194</v>
      </c>
      <c r="D44" s="2941">
        <v>55941</v>
      </c>
      <c r="E44" s="2941">
        <v>323462</v>
      </c>
      <c r="F44" s="2941">
        <v>48985</v>
      </c>
      <c r="G44" s="2941">
        <v>168652</v>
      </c>
      <c r="H44" s="2941">
        <v>12153</v>
      </c>
      <c r="I44" s="2941">
        <v>721838</v>
      </c>
      <c r="J44" s="2941">
        <v>276991</v>
      </c>
      <c r="K44" s="2941">
        <v>35881</v>
      </c>
      <c r="L44" s="2941">
        <v>372321</v>
      </c>
      <c r="M44" s="2943">
        <v>36644</v>
      </c>
      <c r="N44" s="2948">
        <v>768915</v>
      </c>
      <c r="O44" s="2946">
        <v>77646</v>
      </c>
      <c r="P44" s="2939">
        <v>691269</v>
      </c>
      <c r="Q44" s="2949">
        <v>0</v>
      </c>
      <c r="R44" s="2950">
        <v>651474</v>
      </c>
      <c r="S44" s="2941">
        <v>648099</v>
      </c>
      <c r="T44" s="2941">
        <v>461310</v>
      </c>
      <c r="U44" s="2941">
        <v>186789</v>
      </c>
      <c r="V44" s="2941">
        <v>99094</v>
      </c>
      <c r="W44" s="2941">
        <v>48536</v>
      </c>
      <c r="X44" s="2941">
        <v>50557</v>
      </c>
      <c r="Y44" s="2941">
        <v>39643</v>
      </c>
      <c r="Z44" s="2941">
        <v>29447</v>
      </c>
      <c r="AA44" s="2941">
        <v>10196</v>
      </c>
      <c r="AB44" s="2941">
        <v>56075</v>
      </c>
      <c r="AC44" s="2941">
        <v>56075</v>
      </c>
      <c r="AD44" s="2951">
        <v>0</v>
      </c>
      <c r="AE44" s="2950">
        <v>2997019</v>
      </c>
      <c r="AF44" s="2941">
        <v>48483</v>
      </c>
      <c r="AG44" s="2941">
        <v>143773</v>
      </c>
      <c r="AH44" s="2941">
        <v>2502393</v>
      </c>
      <c r="AI44" s="2943">
        <v>302369</v>
      </c>
      <c r="AJ44" s="2950"/>
      <c r="AK44" s="2942">
        <v>200868</v>
      </c>
      <c r="AL44" s="2945">
        <v>2776082</v>
      </c>
      <c r="AM44" s="2938">
        <v>986959</v>
      </c>
      <c r="AN44" s="2938">
        <v>74869</v>
      </c>
      <c r="AO44" s="2938">
        <v>85893</v>
      </c>
      <c r="AP44" s="2938">
        <v>621086</v>
      </c>
      <c r="AQ44" s="2942">
        <v>205111</v>
      </c>
      <c r="AR44" s="2953">
        <v>1789123</v>
      </c>
      <c r="AS44" s="2938">
        <v>30798</v>
      </c>
      <c r="AT44" s="2938">
        <v>59344</v>
      </c>
      <c r="AU44" s="2938">
        <v>357498</v>
      </c>
      <c r="AV44" s="2942">
        <v>1341483</v>
      </c>
      <c r="AW44" s="2954"/>
      <c r="AX44" s="2938">
        <v>30081</v>
      </c>
      <c r="AY44" s="2938">
        <v>509582</v>
      </c>
      <c r="AZ44" s="2941">
        <v>650153</v>
      </c>
      <c r="BA44" s="2941">
        <v>137997</v>
      </c>
      <c r="BB44" s="2938">
        <v>473478</v>
      </c>
      <c r="BC44" s="2941">
        <v>340876</v>
      </c>
      <c r="BD44" s="2938">
        <v>5395</v>
      </c>
    </row>
    <row r="45" spans="1:57">
      <c r="A45" s="2915">
        <v>2004</v>
      </c>
      <c r="B45" s="2938">
        <v>-241376</v>
      </c>
      <c r="C45" s="2941">
        <v>708181</v>
      </c>
      <c r="D45" s="2941">
        <v>55857</v>
      </c>
      <c r="E45" s="2941">
        <v>339604</v>
      </c>
      <c r="F45" s="2941">
        <v>104683</v>
      </c>
      <c r="G45" s="2941">
        <v>192748</v>
      </c>
      <c r="H45" s="2941">
        <v>15289</v>
      </c>
      <c r="I45" s="2941">
        <v>949557</v>
      </c>
      <c r="J45" s="2941">
        <v>272242</v>
      </c>
      <c r="K45" s="2941">
        <v>50763</v>
      </c>
      <c r="L45" s="2941">
        <v>557483</v>
      </c>
      <c r="M45" s="2943">
        <v>69068</v>
      </c>
      <c r="N45" s="2948">
        <v>847231</v>
      </c>
      <c r="O45" s="2946">
        <v>135156</v>
      </c>
      <c r="P45" s="2939">
        <v>702325</v>
      </c>
      <c r="Q45" s="2949">
        <v>9749</v>
      </c>
      <c r="R45" s="2950">
        <v>615248</v>
      </c>
      <c r="S45" s="2941">
        <v>629057</v>
      </c>
      <c r="T45" s="2941">
        <v>470820</v>
      </c>
      <c r="U45" s="2941">
        <v>158237</v>
      </c>
      <c r="V45" s="2941">
        <v>133817</v>
      </c>
      <c r="W45" s="2941">
        <v>79136</v>
      </c>
      <c r="X45" s="2941">
        <v>54681</v>
      </c>
      <c r="Y45" s="2941">
        <v>34996</v>
      </c>
      <c r="Z45" s="2941">
        <v>29344</v>
      </c>
      <c r="AA45" s="2941">
        <v>5652</v>
      </c>
      <c r="AB45" s="2941">
        <v>112629</v>
      </c>
      <c r="AC45" s="2941">
        <v>112629</v>
      </c>
      <c r="AD45" s="2951">
        <v>0</v>
      </c>
      <c r="AE45" s="2950">
        <v>4373803</v>
      </c>
      <c r="AF45" s="2941">
        <v>67407</v>
      </c>
      <c r="AG45" s="2941">
        <v>166884</v>
      </c>
      <c r="AH45" s="2941">
        <v>3518977</v>
      </c>
      <c r="AI45" s="2943">
        <v>620534</v>
      </c>
      <c r="AJ45" s="2950"/>
      <c r="AK45" s="2942">
        <v>181102</v>
      </c>
      <c r="AL45" s="2945">
        <v>3718237</v>
      </c>
      <c r="AM45" s="2938">
        <v>1260986</v>
      </c>
      <c r="AN45" s="2938">
        <v>99466</v>
      </c>
      <c r="AO45" s="2938">
        <v>96932</v>
      </c>
      <c r="AP45" s="2938">
        <v>812001</v>
      </c>
      <c r="AQ45" s="2942">
        <v>252587</v>
      </c>
      <c r="AR45" s="2953">
        <v>2457251</v>
      </c>
      <c r="AS45" s="2938">
        <v>80400</v>
      </c>
      <c r="AT45" s="2938">
        <v>57952</v>
      </c>
      <c r="AU45" s="2938">
        <v>558389</v>
      </c>
      <c r="AV45" s="2942">
        <v>1760511</v>
      </c>
      <c r="AW45" s="2954"/>
      <c r="AX45" s="2938">
        <v>35790</v>
      </c>
      <c r="AY45" s="2938">
        <v>482889</v>
      </c>
      <c r="AZ45" s="2941">
        <v>839910</v>
      </c>
      <c r="BA45" s="2941">
        <v>336978</v>
      </c>
      <c r="BB45" s="2938">
        <v>719344</v>
      </c>
      <c r="BC45" s="2941">
        <v>378839</v>
      </c>
      <c r="BD45" s="2938">
        <v>-3527</v>
      </c>
    </row>
    <row r="46" spans="1:57">
      <c r="A46" s="2915">
        <v>2005</v>
      </c>
      <c r="B46" s="2938">
        <v>-409670</v>
      </c>
      <c r="C46" s="2941">
        <v>1094334</v>
      </c>
      <c r="D46" s="2941">
        <v>69215</v>
      </c>
      <c r="E46" s="2941">
        <v>459015</v>
      </c>
      <c r="F46" s="2941">
        <v>189222</v>
      </c>
      <c r="G46" s="2941">
        <v>339610</v>
      </c>
      <c r="H46" s="2941">
        <v>37272</v>
      </c>
      <c r="I46" s="2941">
        <v>1504004</v>
      </c>
      <c r="J46" s="2941">
        <v>359304</v>
      </c>
      <c r="K46" s="2941">
        <v>52557</v>
      </c>
      <c r="L46" s="2941">
        <v>996683</v>
      </c>
      <c r="M46" s="2943">
        <v>95460</v>
      </c>
      <c r="N46" s="2948">
        <v>905993</v>
      </c>
      <c r="O46" s="2946">
        <v>186139</v>
      </c>
      <c r="P46" s="2939">
        <v>686957</v>
      </c>
      <c r="Q46" s="2949">
        <v>32896</v>
      </c>
      <c r="R46" s="2950">
        <v>478816</v>
      </c>
      <c r="S46" s="2941">
        <v>518685</v>
      </c>
      <c r="T46" s="2941">
        <v>513028</v>
      </c>
      <c r="U46" s="2941">
        <v>5658</v>
      </c>
      <c r="V46" s="2941">
        <v>153542</v>
      </c>
      <c r="W46" s="2941">
        <v>88239</v>
      </c>
      <c r="X46" s="2941">
        <v>65304</v>
      </c>
      <c r="Y46" s="2941">
        <v>29157</v>
      </c>
      <c r="Z46" s="2941">
        <v>25354</v>
      </c>
      <c r="AA46" s="2941">
        <v>3803</v>
      </c>
      <c r="AB46" s="2941">
        <v>164255</v>
      </c>
      <c r="AC46" s="2941">
        <v>164255</v>
      </c>
      <c r="AD46" s="2951">
        <v>0</v>
      </c>
      <c r="AE46" s="2950">
        <v>5888198</v>
      </c>
      <c r="AF46" s="2941">
        <v>93179</v>
      </c>
      <c r="AG46" s="2941">
        <v>194062</v>
      </c>
      <c r="AH46" s="2941">
        <v>4421227</v>
      </c>
      <c r="AI46" s="2943">
        <v>1179730</v>
      </c>
      <c r="AJ46" s="2950"/>
      <c r="AK46" s="2942">
        <v>28953</v>
      </c>
      <c r="AL46" s="2945">
        <v>5161124</v>
      </c>
      <c r="AM46" s="2938">
        <v>1786376</v>
      </c>
      <c r="AN46" s="2938">
        <v>143956</v>
      </c>
      <c r="AO46" s="2938">
        <v>127591</v>
      </c>
      <c r="AP46" s="2938">
        <v>1133417</v>
      </c>
      <c r="AQ46" s="2942">
        <v>381413</v>
      </c>
      <c r="AR46" s="2953">
        <v>3374747</v>
      </c>
      <c r="AS46" s="2938">
        <v>107612</v>
      </c>
      <c r="AT46" s="2938">
        <v>67152</v>
      </c>
      <c r="AU46" s="2938">
        <v>787014</v>
      </c>
      <c r="AV46" s="2942">
        <v>2412970</v>
      </c>
      <c r="AW46" s="2954"/>
      <c r="AX46" s="2938">
        <v>30760</v>
      </c>
      <c r="AY46" s="2938">
        <v>527397</v>
      </c>
      <c r="AZ46" s="2941">
        <v>1163412</v>
      </c>
      <c r="BA46" s="2941">
        <v>-48308</v>
      </c>
      <c r="BB46" s="2938">
        <v>592301</v>
      </c>
      <c r="BC46" s="2941">
        <v>604337</v>
      </c>
      <c r="BD46" s="2938">
        <v>-36272</v>
      </c>
    </row>
    <row r="47" spans="1:57">
      <c r="A47" s="2915">
        <v>2006</v>
      </c>
      <c r="B47" s="2938">
        <v>-1125723</v>
      </c>
      <c r="C47" s="2941">
        <v>1647089</v>
      </c>
      <c r="D47" s="2941">
        <v>80103</v>
      </c>
      <c r="E47" s="2941">
        <v>754378</v>
      </c>
      <c r="F47" s="2941">
        <v>193503</v>
      </c>
      <c r="G47" s="2941">
        <v>579249</v>
      </c>
      <c r="H47" s="2941">
        <v>39855</v>
      </c>
      <c r="I47" s="2941">
        <v>2772812</v>
      </c>
      <c r="J47" s="2941">
        <v>741731</v>
      </c>
      <c r="K47" s="2941">
        <v>86914</v>
      </c>
      <c r="L47" s="2941">
        <v>1808464</v>
      </c>
      <c r="M47" s="2943">
        <v>135704</v>
      </c>
      <c r="N47" s="2948">
        <v>1339591</v>
      </c>
      <c r="O47" s="2946">
        <v>276909</v>
      </c>
      <c r="P47" s="2939">
        <v>959608</v>
      </c>
      <c r="Q47" s="2949">
        <v>103073</v>
      </c>
      <c r="R47" s="2950">
        <v>476259</v>
      </c>
      <c r="S47" s="2941">
        <v>585061</v>
      </c>
      <c r="T47" s="2941">
        <v>576433</v>
      </c>
      <c r="U47" s="2941">
        <v>8628</v>
      </c>
      <c r="V47" s="2941">
        <v>195480</v>
      </c>
      <c r="W47" s="2941">
        <v>100869</v>
      </c>
      <c r="X47" s="2941">
        <v>94610</v>
      </c>
      <c r="Y47" s="2941">
        <v>38280</v>
      </c>
      <c r="Z47" s="2941">
        <v>32861</v>
      </c>
      <c r="AA47" s="2941">
        <v>5419</v>
      </c>
      <c r="AB47" s="2941">
        <v>266002</v>
      </c>
      <c r="AC47" s="2941">
        <v>266002</v>
      </c>
      <c r="AD47" s="2951">
        <v>0</v>
      </c>
      <c r="AE47" s="2950">
        <v>8759215</v>
      </c>
      <c r="AF47" s="2941">
        <v>209546</v>
      </c>
      <c r="AG47" s="2941">
        <v>221888</v>
      </c>
      <c r="AH47" s="2941">
        <v>6259271</v>
      </c>
      <c r="AI47" s="2943">
        <v>2068510</v>
      </c>
      <c r="AJ47" s="2950"/>
      <c r="AK47" s="2942">
        <v>44349</v>
      </c>
      <c r="AL47" s="2945">
        <v>7283068</v>
      </c>
      <c r="AM47" s="2938">
        <v>2720512</v>
      </c>
      <c r="AN47" s="2938">
        <v>187668</v>
      </c>
      <c r="AO47" s="2938">
        <v>148906</v>
      </c>
      <c r="AP47" s="2938">
        <v>1755405</v>
      </c>
      <c r="AQ47" s="2942">
        <v>628533</v>
      </c>
      <c r="AR47" s="2953">
        <v>4562556</v>
      </c>
      <c r="AS47" s="2938">
        <v>127283</v>
      </c>
      <c r="AT47" s="2938">
        <v>79502</v>
      </c>
      <c r="AU47" s="2938">
        <v>1139329</v>
      </c>
      <c r="AV47" s="2942">
        <v>3216442</v>
      </c>
      <c r="AW47" s="2954"/>
      <c r="AX47" s="2938">
        <v>21396</v>
      </c>
      <c r="AY47" s="2938">
        <v>723735</v>
      </c>
      <c r="AZ47" s="2941">
        <v>1574641</v>
      </c>
      <c r="BA47" s="2941">
        <v>-197846</v>
      </c>
      <c r="BB47" s="2938">
        <v>748349</v>
      </c>
      <c r="BC47" s="2941">
        <v>863546</v>
      </c>
      <c r="BD47" s="2938">
        <v>-82649</v>
      </c>
    </row>
    <row r="48" spans="1:57">
      <c r="A48" s="2915">
        <v>2007</v>
      </c>
      <c r="B48" s="2938">
        <v>-1648276</v>
      </c>
      <c r="C48" s="2941">
        <v>2213262</v>
      </c>
      <c r="D48" s="2941">
        <v>81147</v>
      </c>
      <c r="E48" s="2941">
        <v>1078369</v>
      </c>
      <c r="F48" s="2941">
        <v>200699</v>
      </c>
      <c r="G48" s="2941">
        <v>750126</v>
      </c>
      <c r="H48" s="2941">
        <v>102920</v>
      </c>
      <c r="I48" s="2941">
        <v>3861538</v>
      </c>
      <c r="J48" s="2941">
        <v>1007885</v>
      </c>
      <c r="K48" s="2941">
        <v>140734</v>
      </c>
      <c r="L48" s="2941">
        <v>2540161</v>
      </c>
      <c r="M48" s="2943">
        <v>172757</v>
      </c>
      <c r="N48" s="2948">
        <v>1280571</v>
      </c>
      <c r="O48" s="2946">
        <v>268807</v>
      </c>
      <c r="P48" s="2939">
        <v>991280</v>
      </c>
      <c r="Q48" s="2949">
        <v>20484</v>
      </c>
      <c r="R48" s="2950">
        <v>400482</v>
      </c>
      <c r="S48" s="2941">
        <v>626382</v>
      </c>
      <c r="T48" s="2941">
        <v>616722</v>
      </c>
      <c r="U48" s="2941">
        <v>9661</v>
      </c>
      <c r="V48" s="2941">
        <v>214501</v>
      </c>
      <c r="W48" s="2941">
        <v>118880</v>
      </c>
      <c r="X48" s="2941">
        <v>95622</v>
      </c>
      <c r="Y48" s="2941">
        <v>42392</v>
      </c>
      <c r="Z48" s="2941">
        <v>37125</v>
      </c>
      <c r="AA48" s="2941">
        <v>5267</v>
      </c>
      <c r="AB48" s="2941">
        <v>398010</v>
      </c>
      <c r="AC48" s="2941">
        <v>398010</v>
      </c>
      <c r="AD48" s="2951">
        <v>0</v>
      </c>
      <c r="AE48" s="2950">
        <v>12839723</v>
      </c>
      <c r="AF48" s="2941">
        <v>211865</v>
      </c>
      <c r="AG48" s="2941">
        <v>287484</v>
      </c>
      <c r="AH48" s="2941">
        <v>9196246</v>
      </c>
      <c r="AI48" s="2943">
        <v>3144128</v>
      </c>
      <c r="AJ48" s="2950"/>
      <c r="AK48" s="2942">
        <v>222338</v>
      </c>
      <c r="AL48" s="2945">
        <v>9620281</v>
      </c>
      <c r="AM48" s="2938">
        <v>3387308</v>
      </c>
      <c r="AN48" s="2938">
        <v>187804</v>
      </c>
      <c r="AO48" s="2938">
        <v>186872</v>
      </c>
      <c r="AP48" s="2938">
        <v>2228921</v>
      </c>
      <c r="AQ48" s="2942">
        <v>783712</v>
      </c>
      <c r="AR48" s="2953">
        <v>6232973</v>
      </c>
      <c r="AS48" s="2938">
        <v>192682</v>
      </c>
      <c r="AT48" s="2938">
        <v>70239</v>
      </c>
      <c r="AU48" s="2938">
        <v>1872647</v>
      </c>
      <c r="AV48" s="2942">
        <v>4097405</v>
      </c>
      <c r="AW48" s="2954"/>
      <c r="AX48" s="2938">
        <v>69170</v>
      </c>
      <c r="AY48" s="2938">
        <v>646974</v>
      </c>
      <c r="AZ48" s="2941">
        <v>2674465</v>
      </c>
      <c r="BA48" s="2941">
        <v>-360729</v>
      </c>
      <c r="BB48" s="2938">
        <v>929754</v>
      </c>
      <c r="BC48" s="2941">
        <v>1200174</v>
      </c>
      <c r="BD48" s="2938">
        <v>-90310</v>
      </c>
    </row>
    <row r="49" spans="1:78">
      <c r="A49" s="2915">
        <v>2008</v>
      </c>
      <c r="B49" s="2938">
        <v>-329983</v>
      </c>
      <c r="C49" s="2941">
        <v>4681844</v>
      </c>
      <c r="D49" s="2941">
        <v>218751</v>
      </c>
      <c r="E49" s="2941">
        <v>2158783</v>
      </c>
      <c r="F49" s="2941">
        <v>407514</v>
      </c>
      <c r="G49" s="2941">
        <v>1725757</v>
      </c>
      <c r="H49" s="2941">
        <v>171039</v>
      </c>
      <c r="I49" s="2941">
        <v>5011827</v>
      </c>
      <c r="J49" s="2941">
        <v>981546</v>
      </c>
      <c r="K49" s="2941">
        <v>97431</v>
      </c>
      <c r="L49" s="2941">
        <v>3721503</v>
      </c>
      <c r="M49" s="2943">
        <v>211347</v>
      </c>
      <c r="N49" s="2948">
        <v>2593250</v>
      </c>
      <c r="O49" s="2946">
        <v>577251</v>
      </c>
      <c r="P49" s="2939">
        <v>2003527</v>
      </c>
      <c r="Q49" s="2949">
        <v>12472</v>
      </c>
      <c r="R49" s="2950">
        <v>-82355</v>
      </c>
      <c r="S49" s="2941">
        <v>534387</v>
      </c>
      <c r="T49" s="2941">
        <v>513178</v>
      </c>
      <c r="U49" s="2941">
        <v>21209</v>
      </c>
      <c r="V49" s="2941">
        <v>353490</v>
      </c>
      <c r="W49" s="2941">
        <v>195906</v>
      </c>
      <c r="X49" s="2941">
        <v>157584</v>
      </c>
      <c r="Y49" s="2941">
        <v>698120</v>
      </c>
      <c r="Z49" s="2941">
        <v>684005</v>
      </c>
      <c r="AA49" s="2941">
        <v>14114</v>
      </c>
      <c r="AB49" s="2941">
        <v>272112</v>
      </c>
      <c r="AC49" s="2941">
        <v>272112</v>
      </c>
      <c r="AD49" s="2951">
        <v>0</v>
      </c>
      <c r="AE49" s="2950">
        <v>17829032</v>
      </c>
      <c r="AF49" s="2941">
        <v>383369</v>
      </c>
      <c r="AG49" s="2941">
        <v>294771</v>
      </c>
      <c r="AH49" s="2941">
        <v>12770637</v>
      </c>
      <c r="AI49" s="2943">
        <v>4380254</v>
      </c>
      <c r="AJ49" s="2950"/>
      <c r="AK49" s="2942">
        <v>3867893</v>
      </c>
      <c r="AL49" s="2945">
        <v>12211463</v>
      </c>
      <c r="AM49" s="2938">
        <v>3688211</v>
      </c>
      <c r="AN49" s="2938">
        <v>231936</v>
      </c>
      <c r="AO49" s="2938">
        <v>313440</v>
      </c>
      <c r="AP49" s="2938">
        <v>2236475</v>
      </c>
      <c r="AQ49" s="2942">
        <v>906359</v>
      </c>
      <c r="AR49" s="2953">
        <v>8523253</v>
      </c>
      <c r="AS49" s="2938">
        <v>406945</v>
      </c>
      <c r="AT49" s="2938">
        <v>94551</v>
      </c>
      <c r="AU49" s="2938">
        <v>2968659</v>
      </c>
      <c r="AV49" s="2942">
        <v>5053098</v>
      </c>
      <c r="AW49" s="2945">
        <v>30853</v>
      </c>
      <c r="AX49" s="2938">
        <v>307041</v>
      </c>
      <c r="AY49" s="2938">
        <v>626312</v>
      </c>
      <c r="AZ49" s="2941">
        <v>3255824</v>
      </c>
      <c r="BA49" s="2941">
        <v>-289441</v>
      </c>
      <c r="BB49" s="2938">
        <v>1603035</v>
      </c>
      <c r="BC49" s="2941">
        <v>1728472</v>
      </c>
      <c r="BD49" s="2938">
        <v>-164005</v>
      </c>
    </row>
    <row r="50" spans="1:78">
      <c r="A50" s="2915">
        <v>2009</v>
      </c>
      <c r="B50" s="2938">
        <v>918916</v>
      </c>
      <c r="C50" s="2941">
        <v>4850175</v>
      </c>
      <c r="D50" s="2941">
        <v>163244</v>
      </c>
      <c r="E50" s="2941">
        <v>2036286</v>
      </c>
      <c r="F50" s="2941">
        <v>738960</v>
      </c>
      <c r="G50" s="2941">
        <v>1723542</v>
      </c>
      <c r="H50" s="2941">
        <v>188143</v>
      </c>
      <c r="I50" s="2941">
        <v>3931259</v>
      </c>
      <c r="J50" s="2941">
        <v>932605</v>
      </c>
      <c r="K50" s="2941">
        <v>86045</v>
      </c>
      <c r="L50" s="2941">
        <v>2775265</v>
      </c>
      <c r="M50" s="2943">
        <v>137345</v>
      </c>
      <c r="N50" s="2948">
        <v>2599142</v>
      </c>
      <c r="O50" s="2946">
        <v>584869</v>
      </c>
      <c r="P50" s="2939">
        <v>1730564</v>
      </c>
      <c r="Q50" s="2949">
        <v>283708</v>
      </c>
      <c r="R50" s="2950">
        <v>484215</v>
      </c>
      <c r="S50" s="2941">
        <v>878463</v>
      </c>
      <c r="T50" s="2941">
        <v>851623</v>
      </c>
      <c r="U50" s="2941">
        <v>26840</v>
      </c>
      <c r="V50" s="2941">
        <v>501769</v>
      </c>
      <c r="W50" s="2941">
        <v>268983</v>
      </c>
      <c r="X50" s="2941">
        <v>232786</v>
      </c>
      <c r="Y50" s="2941">
        <v>666202</v>
      </c>
      <c r="Z50" s="2941">
        <v>652528</v>
      </c>
      <c r="AA50" s="2941">
        <v>13675</v>
      </c>
      <c r="AB50" s="2941">
        <v>229815</v>
      </c>
      <c r="AC50" s="2941">
        <v>229815</v>
      </c>
      <c r="AD50" s="2951">
        <v>0</v>
      </c>
      <c r="AE50" s="2950">
        <v>18246901</v>
      </c>
      <c r="AF50" s="2941">
        <v>396790</v>
      </c>
      <c r="AG50" s="2941">
        <v>287007</v>
      </c>
      <c r="AH50" s="2941">
        <v>13630498</v>
      </c>
      <c r="AI50" s="2943">
        <v>3932605</v>
      </c>
      <c r="AJ50" s="2950"/>
      <c r="AK50" s="2942">
        <v>1906408</v>
      </c>
      <c r="AL50" s="2945">
        <v>14896568</v>
      </c>
      <c r="AM50" s="2938">
        <v>4172108</v>
      </c>
      <c r="AN50" s="2938">
        <v>233840</v>
      </c>
      <c r="AO50" s="2938">
        <v>354705</v>
      </c>
      <c r="AP50" s="2938">
        <v>2449767</v>
      </c>
      <c r="AQ50" s="2942">
        <v>1133796</v>
      </c>
      <c r="AR50" s="2953">
        <v>10724460</v>
      </c>
      <c r="AS50" s="2938">
        <v>535734</v>
      </c>
      <c r="AT50" s="2938">
        <v>180181</v>
      </c>
      <c r="AU50" s="2938">
        <v>3600220</v>
      </c>
      <c r="AV50" s="2942">
        <v>6408324</v>
      </c>
      <c r="AW50" s="2945">
        <v>35688</v>
      </c>
      <c r="AX50" s="2938">
        <v>336399</v>
      </c>
      <c r="AY50" s="2938">
        <v>582172</v>
      </c>
      <c r="AZ50" s="2941">
        <v>4120309</v>
      </c>
      <c r="BA50" s="2941">
        <v>371629</v>
      </c>
      <c r="BB50" s="2938">
        <v>2738922</v>
      </c>
      <c r="BC50" s="2941">
        <v>2100301</v>
      </c>
      <c r="BD50" s="2938">
        <v>-266993</v>
      </c>
    </row>
    <row r="51" spans="1:78">
      <c r="A51" s="2915">
        <v>2010</v>
      </c>
      <c r="B51" s="2938">
        <v>694147</v>
      </c>
      <c r="C51" s="2941">
        <v>5160596</v>
      </c>
      <c r="D51" s="2941">
        <v>141010</v>
      </c>
      <c r="E51" s="2941">
        <v>1694042</v>
      </c>
      <c r="F51" s="2941">
        <v>821199</v>
      </c>
      <c r="G51" s="2941">
        <v>2123030</v>
      </c>
      <c r="H51" s="2941">
        <v>381315</v>
      </c>
      <c r="I51" s="2941">
        <v>4466449</v>
      </c>
      <c r="J51" s="2941">
        <v>1239080</v>
      </c>
      <c r="K51" s="2941">
        <v>83649</v>
      </c>
      <c r="L51" s="2941">
        <v>3011561</v>
      </c>
      <c r="M51" s="2943">
        <v>132159</v>
      </c>
      <c r="N51" s="2948">
        <v>3127501</v>
      </c>
      <c r="O51" s="2946">
        <v>722405</v>
      </c>
      <c r="P51" s="2939">
        <v>1816221</v>
      </c>
      <c r="Q51" s="2949">
        <v>588876</v>
      </c>
      <c r="R51" s="2950">
        <v>753920</v>
      </c>
      <c r="S51" s="2941">
        <v>1375350</v>
      </c>
      <c r="T51" s="2941">
        <v>1357046</v>
      </c>
      <c r="U51" s="2941">
        <v>18304</v>
      </c>
      <c r="V51" s="2941">
        <v>583797</v>
      </c>
      <c r="W51" s="2941">
        <v>318204</v>
      </c>
      <c r="X51" s="2941">
        <v>265593</v>
      </c>
      <c r="Y51" s="2941">
        <v>881610</v>
      </c>
      <c r="Z51" s="2941">
        <v>864067</v>
      </c>
      <c r="AA51" s="2941">
        <v>17543</v>
      </c>
      <c r="AB51" s="2941">
        <v>323617</v>
      </c>
      <c r="AC51" s="2941">
        <v>323617</v>
      </c>
      <c r="AD51" s="2951">
        <v>0</v>
      </c>
      <c r="AE51" s="2950">
        <v>20671447</v>
      </c>
      <c r="AF51" s="2941">
        <v>535195</v>
      </c>
      <c r="AG51" s="2941">
        <v>299299</v>
      </c>
      <c r="AH51" s="2941">
        <v>15311113</v>
      </c>
      <c r="AI51" s="2943">
        <v>4525840</v>
      </c>
      <c r="AJ51" s="2950"/>
      <c r="AK51" s="2942">
        <v>583470</v>
      </c>
      <c r="AL51" s="2945">
        <v>18585686</v>
      </c>
      <c r="AM51" s="2938">
        <v>5663143</v>
      </c>
      <c r="AN51" s="2938">
        <v>314188</v>
      </c>
      <c r="AO51" s="2938">
        <v>404223</v>
      </c>
      <c r="AP51" s="2938">
        <v>3302289</v>
      </c>
      <c r="AQ51" s="2942">
        <v>1642443</v>
      </c>
      <c r="AR51" s="2953">
        <v>12922543</v>
      </c>
      <c r="AS51" s="2938">
        <v>560054</v>
      </c>
      <c r="AT51" s="2938">
        <v>202930</v>
      </c>
      <c r="AU51" s="2938">
        <v>3893532</v>
      </c>
      <c r="AV51" s="2942">
        <v>8266026</v>
      </c>
      <c r="AW51" s="2945">
        <v>29499</v>
      </c>
      <c r="AX51" s="2938">
        <v>289021</v>
      </c>
      <c r="AY51" s="2938">
        <v>613585</v>
      </c>
      <c r="AZ51" s="2941">
        <v>4609814</v>
      </c>
      <c r="BA51" s="2941">
        <v>535941</v>
      </c>
      <c r="BB51" s="2938">
        <v>3074626</v>
      </c>
      <c r="BC51" s="2941">
        <v>2262842</v>
      </c>
      <c r="BD51" s="2938">
        <v>-275844</v>
      </c>
    </row>
    <row r="52" spans="1:78">
      <c r="A52" s="2915">
        <v>2011</v>
      </c>
      <c r="B52" s="2938">
        <v>1588546</v>
      </c>
      <c r="C52" s="2938">
        <v>6777164</v>
      </c>
      <c r="D52" s="2938">
        <v>166215</v>
      </c>
      <c r="E52" s="2938">
        <v>3255521</v>
      </c>
      <c r="F52" s="2938">
        <v>984303</v>
      </c>
      <c r="G52" s="2938">
        <v>1950065</v>
      </c>
      <c r="H52" s="2938">
        <v>421059</v>
      </c>
      <c r="I52" s="2938">
        <v>5188618</v>
      </c>
      <c r="J52" s="2938">
        <v>5032897</v>
      </c>
      <c r="K52" s="2938">
        <v>110763</v>
      </c>
      <c r="L52" s="2938">
        <v>17598</v>
      </c>
      <c r="M52" s="2942">
        <v>27361</v>
      </c>
      <c r="N52" s="2947">
        <v>2705531</v>
      </c>
      <c r="O52" s="2946">
        <v>957236</v>
      </c>
      <c r="P52" s="2939">
        <v>1748295</v>
      </c>
      <c r="Q52" s="2949">
        <v>0</v>
      </c>
      <c r="R52" s="2945">
        <v>941122</v>
      </c>
      <c r="S52" s="2938">
        <v>2074567</v>
      </c>
      <c r="T52" s="2938">
        <v>2050460</v>
      </c>
      <c r="U52" s="2938">
        <v>24108</v>
      </c>
      <c r="V52" s="2938">
        <v>614145</v>
      </c>
      <c r="W52" s="2938">
        <v>245991</v>
      </c>
      <c r="X52" s="2938">
        <v>368153</v>
      </c>
      <c r="Y52" s="2938">
        <v>1378476</v>
      </c>
      <c r="Z52" s="2938">
        <v>1360004</v>
      </c>
      <c r="AA52" s="2938">
        <v>18472</v>
      </c>
      <c r="AB52" s="2938">
        <v>369114</v>
      </c>
      <c r="AC52" s="2938">
        <v>369114</v>
      </c>
      <c r="AD52" s="2949">
        <v>0</v>
      </c>
      <c r="AE52" s="2945">
        <v>26265263</v>
      </c>
      <c r="AF52" s="2938">
        <v>823514</v>
      </c>
      <c r="AG52" s="2938">
        <v>376648</v>
      </c>
      <c r="AH52" s="2938">
        <v>19009659</v>
      </c>
      <c r="AI52" s="2942">
        <v>6055441</v>
      </c>
      <c r="AJ52" s="2945"/>
      <c r="AK52" s="2942">
        <v>1477655.0419205802</v>
      </c>
      <c r="AL52" s="2945">
        <v>22426046</v>
      </c>
      <c r="AM52" s="2938">
        <v>6743813</v>
      </c>
      <c r="AN52" s="2938">
        <v>345555</v>
      </c>
      <c r="AO52" s="2938">
        <v>464441</v>
      </c>
      <c r="AP52" s="2938">
        <v>3767362</v>
      </c>
      <c r="AQ52" s="2942">
        <v>2166453</v>
      </c>
      <c r="AR52" s="2953">
        <v>15682234</v>
      </c>
      <c r="AS52" s="2938">
        <v>778593</v>
      </c>
      <c r="AT52" s="2938">
        <v>200171</v>
      </c>
      <c r="AU52" s="2938">
        <v>4913318</v>
      </c>
      <c r="AV52" s="2942">
        <v>9790153</v>
      </c>
      <c r="AW52" s="2945">
        <v>25020</v>
      </c>
      <c r="AX52" s="2938">
        <v>780638.26695375063</v>
      </c>
      <c r="AY52" s="2938">
        <v>781501</v>
      </c>
      <c r="AZ52" s="2938">
        <v>5186304</v>
      </c>
      <c r="BA52" s="2938">
        <v>823297.69112566952</v>
      </c>
      <c r="BB52" s="2938">
        <v>3700067.6911256695</v>
      </c>
      <c r="BC52" s="2940">
        <v>2551161</v>
      </c>
      <c r="BD52" s="2938">
        <v>-325609</v>
      </c>
    </row>
    <row r="53" spans="1:78">
      <c r="A53" s="2915">
        <v>2012</v>
      </c>
      <c r="B53" s="2938">
        <v>1218134</v>
      </c>
      <c r="C53" s="2938">
        <v>7268945</v>
      </c>
      <c r="D53" s="2938">
        <v>183902</v>
      </c>
      <c r="E53" s="2938">
        <v>3537707</v>
      </c>
      <c r="F53" s="2938">
        <v>923316</v>
      </c>
      <c r="G53" s="2938">
        <v>2056418</v>
      </c>
      <c r="H53" s="2938">
        <v>567602</v>
      </c>
      <c r="I53" s="2938">
        <v>6050811</v>
      </c>
      <c r="J53" s="2938">
        <v>5743306</v>
      </c>
      <c r="K53" s="2938">
        <v>237130</v>
      </c>
      <c r="L53" s="2938">
        <v>33779</v>
      </c>
      <c r="M53" s="2942">
        <v>36597</v>
      </c>
      <c r="N53" s="2947">
        <v>3422985</v>
      </c>
      <c r="O53" s="2946">
        <v>1237624</v>
      </c>
      <c r="P53" s="2939">
        <v>2185361</v>
      </c>
      <c r="Q53" s="2949">
        <v>0</v>
      </c>
      <c r="R53" s="2945">
        <v>1298147</v>
      </c>
      <c r="S53" s="2938">
        <v>2093886</v>
      </c>
      <c r="T53" s="2938">
        <v>2072338</v>
      </c>
      <c r="U53" s="2938">
        <v>21547</v>
      </c>
      <c r="V53" s="2938">
        <v>765067</v>
      </c>
      <c r="W53" s="2938">
        <v>234253</v>
      </c>
      <c r="X53" s="2938">
        <v>530815</v>
      </c>
      <c r="Y53" s="2938">
        <v>1300529</v>
      </c>
      <c r="Z53" s="2938">
        <v>1273539</v>
      </c>
      <c r="AA53" s="2938">
        <v>26990</v>
      </c>
      <c r="AB53" s="2938">
        <v>260277</v>
      </c>
      <c r="AC53" s="2938">
        <v>260277</v>
      </c>
      <c r="AD53" s="2949">
        <v>0</v>
      </c>
      <c r="AE53" s="2945">
        <v>31432301</v>
      </c>
      <c r="AF53" s="2938">
        <v>1142018</v>
      </c>
      <c r="AG53" s="2938">
        <v>385231</v>
      </c>
      <c r="AH53" s="2938">
        <v>21492061</v>
      </c>
      <c r="AI53" s="2942">
        <v>8412992</v>
      </c>
      <c r="AJ53" s="2945"/>
      <c r="AK53" s="2942">
        <v>3006244.9839554299</v>
      </c>
      <c r="AL53" s="2945">
        <v>25502626</v>
      </c>
      <c r="AM53" s="2938">
        <v>7223558</v>
      </c>
      <c r="AN53" s="2938">
        <v>302526</v>
      </c>
      <c r="AO53" s="2938">
        <v>521972</v>
      </c>
      <c r="AP53" s="2938">
        <v>3816487</v>
      </c>
      <c r="AQ53" s="2942">
        <v>2582574</v>
      </c>
      <c r="AR53" s="2953">
        <v>18279067</v>
      </c>
      <c r="AS53" s="2938">
        <v>1183258</v>
      </c>
      <c r="AT53" s="2938">
        <v>204214</v>
      </c>
      <c r="AU53" s="2938">
        <v>5341850</v>
      </c>
      <c r="AV53" s="2942">
        <v>11549745</v>
      </c>
      <c r="AW53" s="2945">
        <v>232608</v>
      </c>
      <c r="AX53" s="2938">
        <v>821328.9709300003</v>
      </c>
      <c r="AY53" s="2938">
        <v>887375</v>
      </c>
      <c r="AZ53" s="2938">
        <v>6028516</v>
      </c>
      <c r="BA53" s="2938">
        <v>892868.04511457123</v>
      </c>
      <c r="BB53" s="2938">
        <v>4364145.0451145712</v>
      </c>
      <c r="BC53" s="2940">
        <v>3183547</v>
      </c>
      <c r="BD53" s="2938">
        <v>-287730</v>
      </c>
    </row>
    <row r="54" spans="1:78">
      <c r="A54" s="2915">
        <v>2013</v>
      </c>
      <c r="B54" s="2938">
        <v>1769184</v>
      </c>
      <c r="C54" s="2938">
        <v>8769653</v>
      </c>
      <c r="D54" s="2938">
        <v>192022</v>
      </c>
      <c r="E54" s="2938">
        <v>4391867</v>
      </c>
      <c r="F54" s="2938">
        <v>1179280</v>
      </c>
      <c r="G54" s="2938">
        <v>2470809</v>
      </c>
      <c r="H54" s="2938">
        <v>535676</v>
      </c>
      <c r="I54" s="2938">
        <v>7000470</v>
      </c>
      <c r="J54" s="2938">
        <v>6717887</v>
      </c>
      <c r="K54" s="2938">
        <v>210056</v>
      </c>
      <c r="L54" s="2938">
        <v>70265</v>
      </c>
      <c r="M54" s="2942">
        <v>2262</v>
      </c>
      <c r="N54" s="2947">
        <v>3516402</v>
      </c>
      <c r="O54" s="2946">
        <v>1321894</v>
      </c>
      <c r="P54" s="2939">
        <v>2194508</v>
      </c>
      <c r="Q54" s="2949">
        <v>0</v>
      </c>
      <c r="R54" s="2945">
        <v>2244352</v>
      </c>
      <c r="S54" s="2938">
        <v>2409506</v>
      </c>
      <c r="T54" s="2938">
        <v>2387318</v>
      </c>
      <c r="U54" s="2938">
        <v>22189</v>
      </c>
      <c r="V54" s="2938">
        <v>1114772</v>
      </c>
      <c r="W54" s="2938">
        <v>297729</v>
      </c>
      <c r="X54" s="2938">
        <v>817043</v>
      </c>
      <c r="Y54" s="2938">
        <v>1024772</v>
      </c>
      <c r="Z54" s="2938">
        <v>996883</v>
      </c>
      <c r="AA54" s="2938">
        <v>27889</v>
      </c>
      <c r="AB54" s="2938">
        <v>255154</v>
      </c>
      <c r="AC54" s="2938">
        <v>255154</v>
      </c>
      <c r="AD54" s="2949">
        <v>0</v>
      </c>
      <c r="AE54" s="2945">
        <v>36927327</v>
      </c>
      <c r="AF54" s="2938">
        <v>1435002</v>
      </c>
      <c r="AG54" s="2938">
        <v>442866</v>
      </c>
      <c r="AH54" s="2938">
        <v>24254284</v>
      </c>
      <c r="AI54" s="2942">
        <v>10795176</v>
      </c>
      <c r="AJ54" s="2945"/>
      <c r="AK54" s="2942">
        <v>4744626.4050034108</v>
      </c>
      <c r="AL54" s="2945">
        <v>29918678</v>
      </c>
      <c r="AM54" s="2938">
        <v>8417743</v>
      </c>
      <c r="AN54" s="2938">
        <v>453721</v>
      </c>
      <c r="AO54" s="2938">
        <v>660989</v>
      </c>
      <c r="AP54" s="2938">
        <v>4289211</v>
      </c>
      <c r="AQ54" s="2942">
        <v>3013822</v>
      </c>
      <c r="AR54" s="2953">
        <v>21500936</v>
      </c>
      <c r="AS54" s="2938">
        <v>1290668</v>
      </c>
      <c r="AT54" s="2938">
        <v>167939</v>
      </c>
      <c r="AU54" s="2938">
        <v>6357612</v>
      </c>
      <c r="AV54" s="2942">
        <v>13684716</v>
      </c>
      <c r="AW54" s="2945">
        <v>355867</v>
      </c>
      <c r="AX54" s="2938">
        <v>1112610.3449710312</v>
      </c>
      <c r="AY54" s="2938">
        <v>1055296</v>
      </c>
      <c r="AZ54" s="2938">
        <v>6764290</v>
      </c>
      <c r="BA54" s="2938">
        <v>505897.25002555549</v>
      </c>
      <c r="BB54" s="2938">
        <v>4978718.2500255555</v>
      </c>
      <c r="BC54" s="2940">
        <v>4052822</v>
      </c>
      <c r="BD54" s="2938">
        <v>-419999</v>
      </c>
    </row>
    <row r="55" spans="1:78">
      <c r="A55" s="2915">
        <v>2014</v>
      </c>
      <c r="B55" s="2938">
        <v>4014463</v>
      </c>
      <c r="C55" s="2941">
        <v>13703980</v>
      </c>
      <c r="D55" s="2941">
        <v>981942</v>
      </c>
      <c r="E55" s="2941">
        <v>5284944</v>
      </c>
      <c r="F55" s="2941">
        <v>2242413</v>
      </c>
      <c r="G55" s="2941">
        <v>4605205</v>
      </c>
      <c r="H55" s="2941">
        <v>589475</v>
      </c>
      <c r="I55" s="2941">
        <v>9689516</v>
      </c>
      <c r="J55" s="2941">
        <v>9357641</v>
      </c>
      <c r="K55" s="2941">
        <v>288910</v>
      </c>
      <c r="L55" s="2941">
        <v>39988</v>
      </c>
      <c r="M55" s="2943">
        <v>2978</v>
      </c>
      <c r="N55" s="2948">
        <v>4538570</v>
      </c>
      <c r="O55" s="2946">
        <v>1669068</v>
      </c>
      <c r="P55" s="2939">
        <v>2869501</v>
      </c>
      <c r="Q55" s="2949">
        <v>0</v>
      </c>
      <c r="R55" s="2950">
        <v>2140753</v>
      </c>
      <c r="S55" s="2941">
        <v>2532753</v>
      </c>
      <c r="T55" s="2941">
        <v>2496711</v>
      </c>
      <c r="U55" s="2941">
        <v>36042</v>
      </c>
      <c r="V55" s="2941">
        <v>1298818</v>
      </c>
      <c r="W55" s="2941">
        <v>263632</v>
      </c>
      <c r="X55" s="2941">
        <v>1035186</v>
      </c>
      <c r="Y55" s="2941">
        <v>1467612</v>
      </c>
      <c r="Z55" s="2941">
        <v>1438369</v>
      </c>
      <c r="AA55" s="2941">
        <v>29243</v>
      </c>
      <c r="AB55" s="2941">
        <v>223206</v>
      </c>
      <c r="AC55" s="2941">
        <v>223206</v>
      </c>
      <c r="AD55" s="2951">
        <v>0</v>
      </c>
      <c r="AE55" s="2950">
        <v>45085302</v>
      </c>
      <c r="AF55" s="2941">
        <v>2197411</v>
      </c>
      <c r="AG55" s="2941">
        <v>538389</v>
      </c>
      <c r="AH55" s="2941">
        <v>30104871</v>
      </c>
      <c r="AI55" s="2943">
        <v>12244631</v>
      </c>
      <c r="AJ55" s="2950"/>
      <c r="AK55" s="2942">
        <v>9543289.4631836787</v>
      </c>
      <c r="AL55" s="2945">
        <v>35216699</v>
      </c>
      <c r="AM55" s="2938">
        <v>8117284</v>
      </c>
      <c r="AN55" s="2938">
        <v>405175</v>
      </c>
      <c r="AO55" s="2938">
        <v>510341</v>
      </c>
      <c r="AP55" s="2938">
        <v>4438981</v>
      </c>
      <c r="AQ55" s="2942">
        <v>2762787</v>
      </c>
      <c r="AR55" s="2953">
        <v>27099415</v>
      </c>
      <c r="AS55" s="2938">
        <v>1418747</v>
      </c>
      <c r="AT55" s="2938">
        <v>282551</v>
      </c>
      <c r="AU55" s="2938">
        <v>10020782</v>
      </c>
      <c r="AV55" s="2942">
        <v>15377334</v>
      </c>
      <c r="AW55" s="2945">
        <v>467230</v>
      </c>
      <c r="AX55" s="2938">
        <v>2564124.7347562257</v>
      </c>
      <c r="AY55" s="2941">
        <v>1142872</v>
      </c>
      <c r="AZ55" s="2941">
        <v>6600675</v>
      </c>
      <c r="BA55" s="2938">
        <v>244197.80206009501</v>
      </c>
      <c r="BB55" s="2941">
        <v>9362797.1196138393</v>
      </c>
      <c r="BC55" s="2940">
        <v>8276741</v>
      </c>
      <c r="BD55" s="2938">
        <v>-841858.3175537443</v>
      </c>
    </row>
    <row r="56" spans="1:78">
      <c r="A56" s="2915">
        <v>2015</v>
      </c>
      <c r="B56" s="2938">
        <v>6746087</v>
      </c>
      <c r="C56" s="2941">
        <v>16355034</v>
      </c>
      <c r="D56" s="2941">
        <v>525090</v>
      </c>
      <c r="E56" s="2941">
        <v>5805725</v>
      </c>
      <c r="F56" s="2941">
        <v>3541520</v>
      </c>
      <c r="G56" s="2941">
        <v>5723033</v>
      </c>
      <c r="H56" s="2941">
        <v>759667</v>
      </c>
      <c r="I56" s="2941">
        <v>9608948</v>
      </c>
      <c r="J56" s="2941">
        <v>9271826</v>
      </c>
      <c r="K56" s="2941">
        <v>255512</v>
      </c>
      <c r="L56" s="2941">
        <v>77614</v>
      </c>
      <c r="M56" s="2943">
        <v>3995</v>
      </c>
      <c r="N56" s="2948">
        <v>3812039</v>
      </c>
      <c r="O56" s="2946">
        <v>1283043</v>
      </c>
      <c r="P56" s="2939">
        <v>2528995</v>
      </c>
      <c r="Q56" s="2949">
        <v>0</v>
      </c>
      <c r="R56" s="2950">
        <v>3363108</v>
      </c>
      <c r="S56" s="2941">
        <v>3630905</v>
      </c>
      <c r="T56" s="2941">
        <v>3587192</v>
      </c>
      <c r="U56" s="2941">
        <v>43714</v>
      </c>
      <c r="V56" s="2941">
        <v>1414362</v>
      </c>
      <c r="W56" s="2941">
        <v>276833</v>
      </c>
      <c r="X56" s="2941">
        <v>1137529</v>
      </c>
      <c r="Y56" s="2941">
        <v>1245261</v>
      </c>
      <c r="Z56" s="2941">
        <v>1214608</v>
      </c>
      <c r="AA56" s="2941">
        <v>30653</v>
      </c>
      <c r="AB56" s="2941">
        <v>436898</v>
      </c>
      <c r="AC56" s="2941">
        <v>436898</v>
      </c>
      <c r="AD56" s="2951">
        <v>0</v>
      </c>
      <c r="AE56" s="2950">
        <v>48666854</v>
      </c>
      <c r="AF56" s="2941">
        <v>2545300</v>
      </c>
      <c r="AG56" s="2941">
        <v>578245</v>
      </c>
      <c r="AH56" s="2941">
        <v>34007534</v>
      </c>
      <c r="AI56" s="2943">
        <v>11535775</v>
      </c>
      <c r="AJ56" s="2950"/>
      <c r="AK56" s="2942">
        <v>5816749.8338724896</v>
      </c>
      <c r="AL56" s="2945">
        <v>43480273</v>
      </c>
      <c r="AM56" s="2938">
        <v>9201860</v>
      </c>
      <c r="AN56" s="2938">
        <v>470935</v>
      </c>
      <c r="AO56" s="2938">
        <v>551673</v>
      </c>
      <c r="AP56" s="2938">
        <v>4908522</v>
      </c>
      <c r="AQ56" s="2942">
        <v>3270730</v>
      </c>
      <c r="AR56" s="2953">
        <v>34278413</v>
      </c>
      <c r="AS56" s="2938">
        <v>1641884</v>
      </c>
      <c r="AT56" s="2938">
        <v>400499</v>
      </c>
      <c r="AU56" s="2938">
        <v>12858094</v>
      </c>
      <c r="AV56" s="2942">
        <v>19377936</v>
      </c>
      <c r="AW56" s="2945">
        <v>576334</v>
      </c>
      <c r="AX56" s="2938">
        <v>3313436.6570299957</v>
      </c>
      <c r="AY56" s="2941">
        <v>1293557</v>
      </c>
      <c r="AZ56" s="2941">
        <v>6842644</v>
      </c>
      <c r="BA56" s="2938">
        <v>1265093.5090975142</v>
      </c>
      <c r="BB56" s="2941">
        <v>10438011.91744682</v>
      </c>
      <c r="BC56" s="2938">
        <v>8381678.6235927502</v>
      </c>
      <c r="BD56" s="2938">
        <v>-791239.78475655557</v>
      </c>
    </row>
    <row r="57" spans="1:78">
      <c r="A57" s="2915">
        <v>2016</v>
      </c>
      <c r="B57" s="2938">
        <v>4968701</v>
      </c>
      <c r="C57" s="2941">
        <v>12173068</v>
      </c>
      <c r="D57" s="2941">
        <v>335247</v>
      </c>
      <c r="E57" s="2941">
        <v>3398610</v>
      </c>
      <c r="F57" s="2941">
        <v>2833861</v>
      </c>
      <c r="G57" s="2941">
        <v>4834379</v>
      </c>
      <c r="H57" s="2941">
        <v>770971</v>
      </c>
      <c r="I57" s="2941">
        <v>7204366</v>
      </c>
      <c r="J57" s="2941">
        <v>6928443</v>
      </c>
      <c r="K57" s="2941">
        <v>212651</v>
      </c>
      <c r="L57" s="2941">
        <v>59646</v>
      </c>
      <c r="M57" s="2943">
        <v>3627</v>
      </c>
      <c r="N57" s="2948">
        <v>4168844</v>
      </c>
      <c r="O57" s="2946">
        <v>1075180</v>
      </c>
      <c r="P57" s="2939">
        <v>3093664</v>
      </c>
      <c r="Q57" s="2949">
        <v>0</v>
      </c>
      <c r="R57" s="2950">
        <v>3774113</v>
      </c>
      <c r="S57" s="2941">
        <v>4025086</v>
      </c>
      <c r="T57" s="2941">
        <v>3999751</v>
      </c>
      <c r="U57" s="2941">
        <v>25336</v>
      </c>
      <c r="V57" s="2941">
        <v>1380865</v>
      </c>
      <c r="W57" s="2941">
        <v>344187</v>
      </c>
      <c r="X57" s="2941">
        <v>1036678</v>
      </c>
      <c r="Y57" s="2941">
        <v>1139742</v>
      </c>
      <c r="Z57" s="2941">
        <v>1106547</v>
      </c>
      <c r="AA57" s="2941">
        <v>33194</v>
      </c>
      <c r="AB57" s="2941">
        <v>492096</v>
      </c>
      <c r="AC57" s="2941">
        <v>492096</v>
      </c>
      <c r="AD57" s="2951">
        <v>0</v>
      </c>
      <c r="AE57" s="2950">
        <v>48763181</v>
      </c>
      <c r="AF57" s="2941">
        <v>3328520</v>
      </c>
      <c r="AG57" s="2941">
        <v>500639</v>
      </c>
      <c r="AH57" s="2941">
        <v>33295393</v>
      </c>
      <c r="AI57" s="2943">
        <v>11638629</v>
      </c>
      <c r="AJ57" s="2950"/>
      <c r="AK57" s="2942">
        <v>3134065</v>
      </c>
      <c r="AL57" s="2945">
        <v>42656765</v>
      </c>
      <c r="AM57" s="2938">
        <v>9897943</v>
      </c>
      <c r="AN57" s="2938">
        <v>532330</v>
      </c>
      <c r="AO57" s="2938">
        <v>632581</v>
      </c>
      <c r="AP57" s="2938">
        <v>5038594</v>
      </c>
      <c r="AQ57" s="2942">
        <v>3694438</v>
      </c>
      <c r="AR57" s="2953">
        <v>32758822</v>
      </c>
      <c r="AS57" s="2938">
        <v>1582978</v>
      </c>
      <c r="AT57" s="2938">
        <v>382036</v>
      </c>
      <c r="AU57" s="2938">
        <v>10642184</v>
      </c>
      <c r="AV57" s="2942">
        <v>20151625</v>
      </c>
      <c r="AW57" s="2954">
        <v>487995</v>
      </c>
      <c r="AX57" s="2938">
        <v>3295353</v>
      </c>
      <c r="AY57" s="2938">
        <v>1753687</v>
      </c>
      <c r="AZ57" s="2941">
        <v>7242499</v>
      </c>
      <c r="BA57" s="2941">
        <v>3104476</v>
      </c>
      <c r="BB57" s="2938">
        <v>11311707</v>
      </c>
      <c r="BC57" s="2941">
        <v>7610929</v>
      </c>
      <c r="BD57" s="2938">
        <v>-596302</v>
      </c>
    </row>
    <row r="58" spans="1:78">
      <c r="O58" s="2914"/>
      <c r="P58" s="2914"/>
      <c r="AC58" s="2914"/>
      <c r="AH58" s="2914"/>
    </row>
    <row r="59" spans="1:78">
      <c r="O59" s="2914"/>
      <c r="P59" s="2914"/>
      <c r="AC59" s="2914"/>
      <c r="AH59" s="2914"/>
    </row>
    <row r="60" spans="1:78">
      <c r="O60" s="2914"/>
      <c r="P60" s="2914"/>
      <c r="AC60" s="2914"/>
      <c r="AH60" s="2914"/>
    </row>
    <row r="61" spans="1:78" ht="26" customHeight="1">
      <c r="A61" s="2964"/>
      <c r="B61" s="2963" t="s">
        <v>2677</v>
      </c>
      <c r="C61" s="2964"/>
      <c r="D61" s="2964"/>
      <c r="E61" s="2964"/>
      <c r="F61" s="2964"/>
      <c r="G61" s="2964"/>
      <c r="H61" s="2964"/>
      <c r="I61" s="2964"/>
      <c r="J61" s="2964"/>
      <c r="K61" s="2964"/>
      <c r="L61" s="2964"/>
      <c r="M61" s="2964"/>
      <c r="N61" s="2964"/>
      <c r="O61" s="2964"/>
      <c r="P61" s="2964"/>
      <c r="Q61" s="2964"/>
      <c r="R61" s="2964"/>
      <c r="S61" s="2964"/>
      <c r="T61" s="2964"/>
      <c r="U61" s="2964"/>
      <c r="V61" s="2964"/>
      <c r="W61" s="2964"/>
      <c r="X61" s="2964"/>
      <c r="Y61" s="2964"/>
      <c r="Z61" s="2964"/>
      <c r="AA61" s="2964"/>
      <c r="AB61" s="2964"/>
      <c r="AC61" s="2964"/>
      <c r="AD61" s="2964"/>
      <c r="AE61" s="2964"/>
      <c r="AF61" s="2964"/>
      <c r="AG61" s="2964"/>
      <c r="AH61" s="2964"/>
      <c r="AI61" s="2964"/>
      <c r="AJ61" s="2964"/>
      <c r="AK61" s="2964"/>
      <c r="AL61" s="2964"/>
      <c r="AM61" s="2964"/>
      <c r="AN61" s="2964"/>
      <c r="AO61" s="2964"/>
      <c r="AP61" s="2964"/>
      <c r="AQ61" s="2964"/>
      <c r="AR61" s="2964"/>
      <c r="AS61" s="2964"/>
      <c r="AT61" s="2964"/>
      <c r="AU61" s="2964"/>
      <c r="AV61" s="2964"/>
      <c r="AW61" s="2964"/>
      <c r="AX61" s="2964"/>
      <c r="AY61" s="2964"/>
      <c r="AZ61" s="2964"/>
      <c r="BA61" s="2964"/>
      <c r="BB61" s="2964"/>
      <c r="BC61" s="2964"/>
      <c r="BD61" s="2964"/>
      <c r="BE61" s="2964"/>
      <c r="BF61" s="2966"/>
      <c r="BG61" s="2964"/>
      <c r="BH61" s="2964"/>
      <c r="BI61" s="2964"/>
      <c r="BJ61" s="2964"/>
      <c r="BK61" s="2964"/>
      <c r="BL61" s="2964"/>
      <c r="BM61" s="2964"/>
      <c r="BN61" s="2964"/>
      <c r="BO61" s="2964"/>
      <c r="BP61" s="2964"/>
      <c r="BQ61" s="2964"/>
      <c r="BR61" s="2964"/>
      <c r="BS61" s="2964"/>
      <c r="BT61" s="2964"/>
      <c r="BU61" s="2964"/>
      <c r="BV61" s="2964"/>
      <c r="BW61" s="2964"/>
      <c r="BX61" s="2964"/>
      <c r="BY61" s="2964"/>
      <c r="BZ61" s="2964"/>
    </row>
    <row r="62" spans="1:78">
      <c r="A62" s="2964"/>
      <c r="B62" s="2965" t="s">
        <v>2634</v>
      </c>
      <c r="C62" s="2964"/>
      <c r="D62" s="2964"/>
      <c r="E62" s="2964"/>
      <c r="O62" s="2914"/>
      <c r="P62" s="2914"/>
      <c r="AC62" s="2914"/>
      <c r="AH62" s="2914"/>
    </row>
    <row r="63" spans="1:78">
      <c r="O63" s="2914"/>
      <c r="P63" s="2914"/>
      <c r="AC63" s="2914"/>
      <c r="AH63" s="2914"/>
    </row>
    <row r="64" spans="1:78">
      <c r="O64" s="2914"/>
      <c r="P64" s="2914"/>
      <c r="AC64" s="2914"/>
      <c r="AH64" s="2914"/>
    </row>
    <row r="65" spans="1:42" ht="95" customHeight="1">
      <c r="B65" s="2921" t="s">
        <v>2635</v>
      </c>
      <c r="C65" s="2919" t="s">
        <v>2636</v>
      </c>
      <c r="D65" s="2920" t="s">
        <v>2638</v>
      </c>
      <c r="E65" s="2920" t="s">
        <v>2639</v>
      </c>
      <c r="F65" s="2920" t="s">
        <v>2644</v>
      </c>
      <c r="G65" s="2920" t="s">
        <v>2641</v>
      </c>
      <c r="H65" s="2920" t="s">
        <v>2642</v>
      </c>
      <c r="I65" s="2919" t="s">
        <v>2643</v>
      </c>
      <c r="J65" s="2920" t="s">
        <v>2641</v>
      </c>
      <c r="K65" s="2920" t="s">
        <v>2642</v>
      </c>
      <c r="L65" s="2926" t="s">
        <v>2678</v>
      </c>
      <c r="M65" s="2915" t="s">
        <v>2670</v>
      </c>
      <c r="N65" s="2915" t="s">
        <v>2642</v>
      </c>
      <c r="O65" s="2915" t="s">
        <v>2679</v>
      </c>
      <c r="P65" s="2926" t="s">
        <v>2646</v>
      </c>
      <c r="Q65" s="2915" t="s">
        <v>2680</v>
      </c>
      <c r="R65" s="2915" t="s">
        <v>2679</v>
      </c>
      <c r="S65" s="2915" t="s">
        <v>2681</v>
      </c>
      <c r="T65" s="2915" t="s">
        <v>2682</v>
      </c>
      <c r="U65" s="2926" t="s">
        <v>2654</v>
      </c>
      <c r="V65" s="2919" t="s">
        <v>2655</v>
      </c>
      <c r="W65" s="2915" t="s">
        <v>2679</v>
      </c>
      <c r="X65" s="2919" t="s">
        <v>2683</v>
      </c>
      <c r="Y65" s="2915" t="s">
        <v>2679</v>
      </c>
      <c r="Z65" s="2919" t="s">
        <v>2484</v>
      </c>
      <c r="AA65" s="2915" t="s">
        <v>2679</v>
      </c>
      <c r="AB65" s="2931"/>
      <c r="AC65" s="2931" t="s">
        <v>2644</v>
      </c>
      <c r="AD65" s="2931"/>
      <c r="AE65" s="2931" t="s">
        <v>2641</v>
      </c>
      <c r="AF65" s="2915" t="s">
        <v>2684</v>
      </c>
      <c r="AG65" s="2931"/>
      <c r="AH65" s="2931" t="s">
        <v>2685</v>
      </c>
      <c r="AI65" s="2915" t="s">
        <v>2686</v>
      </c>
      <c r="AJ65" s="2915" t="s">
        <v>2687</v>
      </c>
      <c r="AK65" s="2915" t="s">
        <v>2688</v>
      </c>
      <c r="AL65" s="2915" t="s">
        <v>2684</v>
      </c>
      <c r="AM65" s="2931"/>
      <c r="AN65" s="2915" t="s">
        <v>2665</v>
      </c>
      <c r="AO65" s="2915"/>
      <c r="AP65" s="2915" t="s">
        <v>2666</v>
      </c>
    </row>
    <row r="66" spans="1:42">
      <c r="L66" s="2923"/>
      <c r="O66" s="2914"/>
      <c r="U66" s="2923"/>
      <c r="AC66" s="2914"/>
      <c r="AH66" s="2914"/>
    </row>
    <row r="67" spans="1:42">
      <c r="A67" s="2915">
        <v>1995</v>
      </c>
      <c r="L67" s="2923"/>
      <c r="O67" s="2914"/>
      <c r="U67" s="2923"/>
      <c r="AC67" s="2914"/>
      <c r="AH67" s="2914"/>
    </row>
    <row r="68" spans="1:42">
      <c r="A68" s="2915">
        <v>1996</v>
      </c>
      <c r="L68" s="2923"/>
      <c r="O68" s="2914"/>
      <c r="U68" s="2923"/>
      <c r="AC68" s="2914"/>
      <c r="AH68" s="2914"/>
    </row>
    <row r="69" spans="1:42">
      <c r="A69" s="2915">
        <v>1997</v>
      </c>
      <c r="L69" s="2923"/>
      <c r="O69" s="2914"/>
      <c r="U69" s="2923"/>
      <c r="AC69" s="2914"/>
      <c r="AH69" s="2914"/>
    </row>
    <row r="70" spans="1:42">
      <c r="A70" s="2915">
        <v>1998</v>
      </c>
      <c r="L70" s="2923"/>
      <c r="O70" s="2914"/>
      <c r="U70" s="2923"/>
      <c r="AC70" s="2914"/>
      <c r="AH70" s="2914"/>
    </row>
    <row r="71" spans="1:42">
      <c r="A71" s="2915">
        <v>1999</v>
      </c>
      <c r="L71" s="2923"/>
      <c r="O71" s="2914"/>
      <c r="U71" s="2923"/>
      <c r="AC71" s="2914"/>
      <c r="AH71" s="2914"/>
    </row>
    <row r="72" spans="1:42">
      <c r="A72" s="2915">
        <v>2000</v>
      </c>
      <c r="L72" s="2923"/>
      <c r="O72" s="2914"/>
      <c r="U72" s="2923"/>
      <c r="AC72" s="2914"/>
      <c r="AH72" s="2914"/>
    </row>
    <row r="73" spans="1:42">
      <c r="A73" s="2915">
        <v>2001</v>
      </c>
      <c r="L73" s="2923"/>
      <c r="O73" s="2914"/>
      <c r="U73" s="2923"/>
      <c r="AC73" s="2914"/>
      <c r="AH73" s="2914"/>
    </row>
    <row r="74" spans="1:42">
      <c r="A74" s="2915">
        <v>2002</v>
      </c>
      <c r="L74" s="2923"/>
      <c r="O74" s="2914"/>
      <c r="U74" s="2923"/>
      <c r="AC74" s="2914"/>
      <c r="AH74" s="2914"/>
    </row>
    <row r="75" spans="1:42">
      <c r="A75" s="2915">
        <v>2003</v>
      </c>
      <c r="L75" s="2923"/>
      <c r="O75" s="2914"/>
      <c r="U75" s="2923"/>
      <c r="AC75" s="2914"/>
      <c r="AH75" s="2914"/>
    </row>
    <row r="76" spans="1:42">
      <c r="A76" s="2915">
        <v>2004</v>
      </c>
      <c r="L76" s="2923"/>
      <c r="O76" s="2914"/>
      <c r="U76" s="2923"/>
      <c r="AC76" s="2914"/>
      <c r="AH76" s="2914"/>
    </row>
    <row r="77" spans="1:42">
      <c r="A77" s="2915">
        <v>2005</v>
      </c>
      <c r="L77" s="2923"/>
      <c r="O77" s="2914"/>
      <c r="U77" s="2923"/>
      <c r="AC77" s="2914"/>
      <c r="AH77" s="2914"/>
    </row>
    <row r="78" spans="1:42">
      <c r="A78" s="2915">
        <v>2006</v>
      </c>
      <c r="L78" s="2923"/>
      <c r="O78" s="2914"/>
      <c r="U78" s="2923"/>
      <c r="AC78" s="2914"/>
      <c r="AH78" s="2914"/>
    </row>
    <row r="79" spans="1:42">
      <c r="A79" s="2915">
        <v>2007</v>
      </c>
      <c r="B79" s="2967">
        <v>8349.9680000000008</v>
      </c>
      <c r="C79" s="2967">
        <v>29912.280999999999</v>
      </c>
      <c r="D79" s="2967">
        <v>12.782999999999999</v>
      </c>
      <c r="E79" s="2967">
        <v>1477.2</v>
      </c>
      <c r="F79" s="2967">
        <v>6885.473</v>
      </c>
      <c r="G79" s="2967">
        <v>400.21899999999999</v>
      </c>
      <c r="H79" s="2967">
        <v>21136.606</v>
      </c>
      <c r="I79" s="2967">
        <v>21562.312999999998</v>
      </c>
      <c r="J79" s="2967">
        <v>393.17200000000003</v>
      </c>
      <c r="K79" s="2967">
        <v>21169.141</v>
      </c>
      <c r="L79" s="2976">
        <v>466684.48300000001</v>
      </c>
      <c r="M79" s="2967">
        <v>20293.303</v>
      </c>
      <c r="N79" s="2967">
        <v>446391.18</v>
      </c>
      <c r="O79" s="2968" t="s">
        <v>1500</v>
      </c>
      <c r="P79" s="2976">
        <v>51975.737000000001</v>
      </c>
      <c r="Q79" s="2967">
        <v>57733.623</v>
      </c>
      <c r="R79" s="2968" t="s">
        <v>1500</v>
      </c>
      <c r="S79" s="2969">
        <v>5757.8860000000004</v>
      </c>
      <c r="T79" s="2968" t="s">
        <v>1500</v>
      </c>
      <c r="U79" s="2976">
        <v>599549.06999999995</v>
      </c>
      <c r="V79" s="2967">
        <v>258461.815</v>
      </c>
      <c r="W79" s="2968" t="s">
        <v>1500</v>
      </c>
      <c r="X79" s="2967">
        <v>339199.64399999997</v>
      </c>
      <c r="Y79" s="2968" t="s">
        <v>1500</v>
      </c>
      <c r="Z79" s="2967">
        <v>1887.6110000000001</v>
      </c>
      <c r="AA79" s="2968" t="s">
        <v>1500</v>
      </c>
      <c r="AC79" s="2967">
        <v>5585.8639999999996</v>
      </c>
      <c r="AD79" s="2967"/>
      <c r="AE79" s="2967">
        <v>8817.27</v>
      </c>
      <c r="AF79" s="2967">
        <v>5059.366</v>
      </c>
      <c r="AG79" s="2967"/>
      <c r="AH79" s="2967">
        <v>755640.01699999999</v>
      </c>
      <c r="AI79" s="2967">
        <v>23732.17</v>
      </c>
      <c r="AJ79" s="2967">
        <v>401795.875</v>
      </c>
      <c r="AK79" s="2967">
        <v>330111.97200000001</v>
      </c>
      <c r="AL79" s="2967">
        <v>10480.457</v>
      </c>
      <c r="AM79" s="2967"/>
      <c r="AN79" s="2967">
        <v>306429.01699999999</v>
      </c>
      <c r="AO79" s="2967">
        <v>0</v>
      </c>
      <c r="AP79" s="2967">
        <v>50087.09</v>
      </c>
    </row>
    <row r="80" spans="1:42">
      <c r="A80" s="2915">
        <v>2008</v>
      </c>
      <c r="B80" s="2967">
        <v>20024.884999999998</v>
      </c>
      <c r="C80" s="2967">
        <v>38645.317999999999</v>
      </c>
      <c r="D80" s="2967">
        <v>596.851</v>
      </c>
      <c r="E80" s="2967">
        <v>2038.8330000000001</v>
      </c>
      <c r="F80" s="2967">
        <v>8660.1650000000009</v>
      </c>
      <c r="G80" s="2967">
        <v>812.64599999999996</v>
      </c>
      <c r="H80" s="2967">
        <v>26536.823</v>
      </c>
      <c r="I80" s="2967">
        <v>18620.433000000001</v>
      </c>
      <c r="J80" s="2967">
        <v>679.60299999999995</v>
      </c>
      <c r="K80" s="2967">
        <v>17940.830000000002</v>
      </c>
      <c r="L80" s="2976">
        <v>491689.56</v>
      </c>
      <c r="M80" s="2967">
        <v>16873.259999999998</v>
      </c>
      <c r="N80" s="2967">
        <v>474816.3</v>
      </c>
      <c r="O80" s="2968" t="s">
        <v>1500</v>
      </c>
      <c r="P80" s="2976">
        <v>43752.485999999997</v>
      </c>
      <c r="Q80" s="2967">
        <v>50373.743000000002</v>
      </c>
      <c r="R80" s="2968" t="s">
        <v>1500</v>
      </c>
      <c r="S80" s="2969">
        <v>6621.2569999999996</v>
      </c>
      <c r="T80" s="2968" t="s">
        <v>1500</v>
      </c>
      <c r="U80" s="2976">
        <v>595474.76199999999</v>
      </c>
      <c r="V80" s="2967">
        <v>334090.54100000003</v>
      </c>
      <c r="W80" s="2968" t="s">
        <v>1500</v>
      </c>
      <c r="X80" s="2967">
        <v>258181.13500000001</v>
      </c>
      <c r="Y80" s="2968" t="s">
        <v>1500</v>
      </c>
      <c r="Z80" s="2967">
        <v>3203.0859999999998</v>
      </c>
      <c r="AA80" s="2968" t="s">
        <v>1500</v>
      </c>
      <c r="AC80" s="2967">
        <v>5874.902</v>
      </c>
      <c r="AD80" s="2967"/>
      <c r="AE80" s="2967">
        <v>11784.418</v>
      </c>
      <c r="AF80" s="2967">
        <v>4689.9390000000003</v>
      </c>
      <c r="AG80" s="2967"/>
      <c r="AH80" s="2967">
        <v>871576.31799999997</v>
      </c>
      <c r="AI80" s="2967">
        <v>30561.112000000001</v>
      </c>
      <c r="AJ80" s="2967">
        <v>456060.60600000003</v>
      </c>
      <c r="AK80" s="2967">
        <v>384954.6</v>
      </c>
      <c r="AL80" s="2967">
        <v>6436.0129999999999</v>
      </c>
      <c r="AM80" s="2967"/>
      <c r="AN80" s="2967">
        <v>287713.902</v>
      </c>
      <c r="AO80" s="2967">
        <v>0</v>
      </c>
      <c r="AP80" s="2967">
        <v>-26007.847000000002</v>
      </c>
    </row>
    <row r="81" spans="1:44">
      <c r="A81" s="2915">
        <v>2009</v>
      </c>
      <c r="B81" s="2970">
        <v>25066.81</v>
      </c>
      <c r="C81" s="2970">
        <v>48040.724000000002</v>
      </c>
      <c r="D81" s="2970">
        <v>2514.011</v>
      </c>
      <c r="E81" s="2970">
        <v>3549.2359999999999</v>
      </c>
      <c r="F81" s="2970">
        <v>5069.6419999999998</v>
      </c>
      <c r="G81" s="2970">
        <v>239.71100000000001</v>
      </c>
      <c r="H81" s="2970">
        <v>36668.124000000003</v>
      </c>
      <c r="I81" s="2970">
        <v>22973.914000000001</v>
      </c>
      <c r="J81" s="2970">
        <v>1066.17</v>
      </c>
      <c r="K81" s="2970">
        <v>21907.743999999999</v>
      </c>
      <c r="L81" s="2977">
        <v>551709.09499999997</v>
      </c>
      <c r="M81" s="2970">
        <v>14666.815000000001</v>
      </c>
      <c r="N81" s="2970">
        <v>537042.28</v>
      </c>
      <c r="O81" s="2968" t="s">
        <v>1500</v>
      </c>
      <c r="P81" s="2977">
        <v>63441.436999999998</v>
      </c>
      <c r="Q81" s="2970">
        <v>71084.168000000005</v>
      </c>
      <c r="R81" s="2968" t="s">
        <v>1500</v>
      </c>
      <c r="S81" s="2969">
        <v>7642.7309999999998</v>
      </c>
      <c r="T81" s="2968" t="s">
        <v>1500</v>
      </c>
      <c r="U81" s="2977">
        <v>709477.04799999995</v>
      </c>
      <c r="V81" s="2970">
        <v>363542.22700000001</v>
      </c>
      <c r="W81" s="2968" t="s">
        <v>1500</v>
      </c>
      <c r="X81" s="2970">
        <v>344857.071</v>
      </c>
      <c r="Y81" s="2968" t="s">
        <v>1500</v>
      </c>
      <c r="Z81" s="2970">
        <v>1077.75</v>
      </c>
      <c r="AA81" s="2968" t="s">
        <v>1500</v>
      </c>
      <c r="AC81" s="2970">
        <v>4458.1970000000001</v>
      </c>
      <c r="AD81" s="2970"/>
      <c r="AE81" s="2970">
        <v>22309.646000000001</v>
      </c>
      <c r="AF81" s="2970">
        <v>17633.034</v>
      </c>
      <c r="AG81" s="2970"/>
      <c r="AH81" s="2970">
        <v>984611.071</v>
      </c>
      <c r="AI81" s="2970">
        <v>34669.249000000003</v>
      </c>
      <c r="AJ81" s="2970">
        <v>567681.04299999995</v>
      </c>
      <c r="AK81" s="2970">
        <v>382260.77899999998</v>
      </c>
      <c r="AL81" s="2970">
        <v>5026.567</v>
      </c>
      <c r="AM81" s="2970"/>
      <c r="AN81" s="2970">
        <v>345577.41800000001</v>
      </c>
      <c r="AO81" s="2970">
        <v>0</v>
      </c>
      <c r="AP81" s="2967">
        <v>-7261.942</v>
      </c>
    </row>
    <row r="82" spans="1:44">
      <c r="A82" s="2915">
        <v>2010</v>
      </c>
      <c r="B82" s="2970">
        <v>36629.605000000003</v>
      </c>
      <c r="C82" s="2970">
        <v>62560.546000000002</v>
      </c>
      <c r="D82" s="2970">
        <v>1131.729</v>
      </c>
      <c r="E82" s="2970">
        <v>4904.3209999999999</v>
      </c>
      <c r="F82" s="2970">
        <v>11728.225</v>
      </c>
      <c r="G82" s="2970">
        <v>247.29400000000001</v>
      </c>
      <c r="H82" s="2970">
        <v>44548.976999999999</v>
      </c>
      <c r="I82" s="2970">
        <v>25930.940999999999</v>
      </c>
      <c r="J82" s="2970">
        <v>1705.567</v>
      </c>
      <c r="K82" s="2970">
        <v>24225.374</v>
      </c>
      <c r="L82" s="2977">
        <v>601905.46200000006</v>
      </c>
      <c r="M82" s="2970">
        <v>12870.054</v>
      </c>
      <c r="N82" s="2970">
        <v>589035.40800000005</v>
      </c>
      <c r="O82" s="2968" t="s">
        <v>1500</v>
      </c>
      <c r="P82" s="2977">
        <v>77158.387000000002</v>
      </c>
      <c r="Q82" s="2970">
        <v>82121.887000000002</v>
      </c>
      <c r="R82" s="2968" t="s">
        <v>1500</v>
      </c>
      <c r="S82" s="2969">
        <v>4963.5</v>
      </c>
      <c r="T82" s="2968" t="s">
        <v>1500</v>
      </c>
      <c r="U82" s="2977">
        <v>809216.49100000004</v>
      </c>
      <c r="V82" s="2970">
        <v>364005.08100000001</v>
      </c>
      <c r="W82" s="2968" t="s">
        <v>1500</v>
      </c>
      <c r="X82" s="2970">
        <v>441884.45400000003</v>
      </c>
      <c r="Y82" s="2968" t="s">
        <v>1500</v>
      </c>
      <c r="Z82" s="2970">
        <v>3326.9560000000001</v>
      </c>
      <c r="AA82" s="2968" t="s">
        <v>1500</v>
      </c>
      <c r="AC82" s="2970">
        <v>18330.699000000001</v>
      </c>
      <c r="AD82" s="2970"/>
      <c r="AE82" s="2970">
        <v>24503.178</v>
      </c>
      <c r="AF82" s="2970">
        <v>18877.927</v>
      </c>
      <c r="AG82" s="2970"/>
      <c r="AH82" s="2970">
        <v>1164947.6629999999</v>
      </c>
      <c r="AI82" s="2970">
        <v>41934.612999999998</v>
      </c>
      <c r="AJ82" s="2970">
        <v>713506.27</v>
      </c>
      <c r="AK82" s="2970">
        <v>409506.78</v>
      </c>
      <c r="AL82" s="2970">
        <v>6006.2569999999996</v>
      </c>
      <c r="AM82" s="2970"/>
      <c r="AN82" s="2970">
        <v>359862.11300000001</v>
      </c>
      <c r="AO82" s="2970">
        <v>0</v>
      </c>
      <c r="AP82" s="2967">
        <v>-42733.707999999999</v>
      </c>
    </row>
    <row r="83" spans="1:44">
      <c r="A83" s="2915">
        <v>2011</v>
      </c>
      <c r="B83" s="2970">
        <v>62317</v>
      </c>
      <c r="C83" s="2970">
        <v>103961</v>
      </c>
      <c r="D83" s="2970">
        <v>617</v>
      </c>
      <c r="E83" s="2970">
        <v>2570</v>
      </c>
      <c r="F83" s="2970">
        <v>33006</v>
      </c>
      <c r="G83" s="2970">
        <v>4007</v>
      </c>
      <c r="H83" s="2970">
        <v>63760</v>
      </c>
      <c r="I83" s="2970">
        <v>41644</v>
      </c>
      <c r="J83" s="2970">
        <v>11293</v>
      </c>
      <c r="K83" s="2970">
        <v>30351</v>
      </c>
      <c r="L83" s="2977">
        <v>757937</v>
      </c>
      <c r="M83" s="2970">
        <v>17544</v>
      </c>
      <c r="N83" s="2970">
        <v>740393</v>
      </c>
      <c r="O83" s="2968"/>
      <c r="P83" s="2977">
        <v>69243</v>
      </c>
      <c r="Q83" s="2970">
        <v>121992</v>
      </c>
      <c r="R83" s="2968"/>
      <c r="S83" s="2969">
        <v>52749</v>
      </c>
      <c r="T83" s="2968"/>
      <c r="U83" s="2977">
        <v>944467</v>
      </c>
      <c r="V83" s="2970">
        <v>446670</v>
      </c>
      <c r="W83" s="2968"/>
      <c r="X83" s="2970">
        <v>495620</v>
      </c>
      <c r="Y83" s="2968"/>
      <c r="Z83" s="2970">
        <v>2177</v>
      </c>
      <c r="AA83" s="2968"/>
      <c r="AC83" s="2970">
        <v>571</v>
      </c>
      <c r="AD83" s="2970"/>
      <c r="AE83" s="2970">
        <v>25473</v>
      </c>
      <c r="AF83" s="2970">
        <v>16974</v>
      </c>
      <c r="AG83" s="2970"/>
      <c r="AH83" s="2970">
        <v>1501840</v>
      </c>
      <c r="AI83" s="2970">
        <v>55493</v>
      </c>
      <c r="AJ83" s="2970">
        <v>1020117</v>
      </c>
      <c r="AK83" s="2970">
        <v>426230</v>
      </c>
      <c r="AL83" s="2970">
        <v>10966</v>
      </c>
      <c r="AM83" s="2970"/>
      <c r="AN83" s="2970">
        <v>384043</v>
      </c>
      <c r="AO83" s="2970"/>
      <c r="AP83" s="2967">
        <v>-77963</v>
      </c>
    </row>
    <row r="84" spans="1:44">
      <c r="A84" s="2915">
        <v>2012</v>
      </c>
      <c r="B84" s="2970">
        <v>80653</v>
      </c>
      <c r="C84" s="2970">
        <v>120227</v>
      </c>
      <c r="D84" s="2970">
        <v>186</v>
      </c>
      <c r="E84" s="2970">
        <v>1912</v>
      </c>
      <c r="F84" s="2970">
        <v>35779</v>
      </c>
      <c r="G84" s="2970">
        <v>3499</v>
      </c>
      <c r="H84" s="2970">
        <v>78850</v>
      </c>
      <c r="I84" s="2970">
        <v>39574</v>
      </c>
      <c r="J84" s="2970">
        <v>5635</v>
      </c>
      <c r="K84" s="2970">
        <v>33939</v>
      </c>
      <c r="L84" s="2977">
        <v>1462308</v>
      </c>
      <c r="M84" s="2970">
        <v>13117</v>
      </c>
      <c r="N84" s="2970">
        <v>1449191</v>
      </c>
      <c r="O84" s="2968"/>
      <c r="P84" s="2977">
        <v>257081</v>
      </c>
      <c r="Q84" s="2970">
        <v>277183</v>
      </c>
      <c r="R84" s="2968"/>
      <c r="S84" s="2969">
        <v>20102</v>
      </c>
      <c r="T84" s="2968"/>
      <c r="U84" s="2977">
        <v>1250359</v>
      </c>
      <c r="V84" s="2970">
        <v>613457</v>
      </c>
      <c r="W84" s="2968"/>
      <c r="X84" s="2970">
        <v>635310</v>
      </c>
      <c r="Y84" s="2968"/>
      <c r="Z84" s="2970">
        <v>1592</v>
      </c>
      <c r="AA84" s="2968"/>
      <c r="AC84" s="2970">
        <v>13632</v>
      </c>
      <c r="AD84" s="2970"/>
      <c r="AE84" s="2970">
        <v>352399</v>
      </c>
      <c r="AF84" s="2970">
        <v>12693</v>
      </c>
      <c r="AG84" s="2970"/>
      <c r="AH84" s="2970">
        <v>2114376</v>
      </c>
      <c r="AI84" s="2970">
        <v>69644</v>
      </c>
      <c r="AJ84" s="2970">
        <v>1356208</v>
      </c>
      <c r="AK84" s="2970">
        <v>688525</v>
      </c>
      <c r="AL84" s="2970">
        <v>10602</v>
      </c>
      <c r="AM84" s="2970"/>
      <c r="AN84" s="2970">
        <v>615773</v>
      </c>
      <c r="AO84" s="2970"/>
      <c r="AP84" s="2967">
        <v>-45779</v>
      </c>
    </row>
    <row r="85" spans="1:44">
      <c r="A85" s="2915">
        <v>2013</v>
      </c>
      <c r="B85" s="2971">
        <v>139443</v>
      </c>
      <c r="C85" s="2971">
        <v>177336</v>
      </c>
      <c r="D85" s="2971">
        <v>457</v>
      </c>
      <c r="E85" s="2971">
        <v>1482</v>
      </c>
      <c r="F85" s="2971">
        <v>59905</v>
      </c>
      <c r="G85" s="2971">
        <v>5958</v>
      </c>
      <c r="H85" s="2971">
        <v>109535</v>
      </c>
      <c r="I85" s="2971">
        <v>37893</v>
      </c>
      <c r="J85" s="2971">
        <v>1229</v>
      </c>
      <c r="K85" s="2975">
        <v>36664</v>
      </c>
      <c r="L85" s="2978">
        <v>1791140</v>
      </c>
      <c r="M85" s="2971">
        <v>15330</v>
      </c>
      <c r="N85" s="2971">
        <v>1775811</v>
      </c>
      <c r="O85" s="2980">
        <v>144221</v>
      </c>
      <c r="P85" s="2978">
        <v>314954</v>
      </c>
      <c r="Q85" s="2971">
        <v>361416</v>
      </c>
      <c r="R85" s="2972">
        <v>19750</v>
      </c>
      <c r="S85" s="2973">
        <v>46463</v>
      </c>
      <c r="T85" s="2980">
        <v>30262</v>
      </c>
      <c r="U85" s="2978">
        <v>1756326</v>
      </c>
      <c r="V85" s="2971">
        <v>757948</v>
      </c>
      <c r="W85" s="2972">
        <v>80013</v>
      </c>
      <c r="X85" s="2971">
        <v>960426</v>
      </c>
      <c r="Y85" s="2972">
        <v>93917</v>
      </c>
      <c r="Z85" s="2971">
        <v>37953</v>
      </c>
      <c r="AA85" s="2972">
        <v>37163</v>
      </c>
      <c r="AC85" s="2971">
        <v>16456</v>
      </c>
      <c r="AD85" s="2971"/>
      <c r="AE85" s="2971">
        <v>316835</v>
      </c>
      <c r="AF85" s="2971">
        <v>11987</v>
      </c>
      <c r="AG85" s="2971"/>
      <c r="AH85" s="2971">
        <v>2729390</v>
      </c>
      <c r="AI85" s="2971">
        <v>99977</v>
      </c>
      <c r="AJ85" s="2971">
        <v>1915613</v>
      </c>
      <c r="AK85" s="2971">
        <v>713801</v>
      </c>
      <c r="AL85" s="2971">
        <v>27071</v>
      </c>
      <c r="AM85" s="2971"/>
      <c r="AN85" s="2971">
        <v>658067</v>
      </c>
      <c r="AO85" s="2971"/>
      <c r="AP85" s="2967">
        <v>281116</v>
      </c>
    </row>
    <row r="86" spans="1:44">
      <c r="A86" s="2915">
        <v>2014</v>
      </c>
      <c r="B86" s="2971">
        <v>207442</v>
      </c>
      <c r="C86" s="2971">
        <v>291532</v>
      </c>
      <c r="D86" s="2971">
        <v>808</v>
      </c>
      <c r="E86" s="2971">
        <v>4939</v>
      </c>
      <c r="F86" s="2971">
        <v>110165</v>
      </c>
      <c r="G86" s="2971">
        <v>7695</v>
      </c>
      <c r="H86" s="2971">
        <v>167925</v>
      </c>
      <c r="I86" s="2971">
        <v>84090</v>
      </c>
      <c r="J86" s="2971">
        <v>1348</v>
      </c>
      <c r="K86" s="2975">
        <v>82742</v>
      </c>
      <c r="L86" s="2978">
        <v>2465840</v>
      </c>
      <c r="M86" s="2971">
        <v>11677</v>
      </c>
      <c r="N86" s="2971">
        <v>2454163</v>
      </c>
      <c r="O86" s="2980">
        <v>127361</v>
      </c>
      <c r="P86" s="2978">
        <v>1251730</v>
      </c>
      <c r="Q86" s="2971">
        <v>1306728</v>
      </c>
      <c r="R86" s="2972">
        <v>26013</v>
      </c>
      <c r="S86" s="2973">
        <v>54998</v>
      </c>
      <c r="T86" s="2980">
        <v>40831</v>
      </c>
      <c r="U86" s="2978">
        <v>1706616</v>
      </c>
      <c r="V86" s="2971">
        <v>742337</v>
      </c>
      <c r="W86" s="2972">
        <v>60990</v>
      </c>
      <c r="X86" s="2971">
        <v>919505</v>
      </c>
      <c r="Y86" s="2972">
        <v>137276</v>
      </c>
      <c r="Z86" s="2971">
        <v>44775</v>
      </c>
      <c r="AA86" s="2972">
        <v>36344</v>
      </c>
      <c r="AC86" s="2971">
        <v>11213</v>
      </c>
      <c r="AD86" s="2971"/>
      <c r="AE86" s="2971">
        <v>657715</v>
      </c>
      <c r="AF86" s="2971">
        <v>8428</v>
      </c>
      <c r="AG86" s="2971"/>
      <c r="AH86" s="2971">
        <v>2889102</v>
      </c>
      <c r="AI86" s="2971">
        <v>158043</v>
      </c>
      <c r="AJ86" s="2971">
        <v>2028968</v>
      </c>
      <c r="AK86" s="2971">
        <v>702092</v>
      </c>
      <c r="AL86" s="2971">
        <v>24180</v>
      </c>
      <c r="AM86" s="2971"/>
      <c r="AN86" s="2971">
        <v>1684639</v>
      </c>
      <c r="AO86" s="2971"/>
      <c r="AP86" s="2967">
        <v>388959</v>
      </c>
    </row>
    <row r="87" spans="1:44">
      <c r="A87" s="2915">
        <v>2015</v>
      </c>
      <c r="B87" s="2974">
        <v>201936</v>
      </c>
      <c r="C87" s="2974">
        <v>287309</v>
      </c>
      <c r="D87" s="2974">
        <v>1</v>
      </c>
      <c r="E87" s="2974">
        <v>6647</v>
      </c>
      <c r="F87" s="2974">
        <v>134707</v>
      </c>
      <c r="G87" s="2974">
        <v>5407</v>
      </c>
      <c r="H87" s="2974">
        <v>140547</v>
      </c>
      <c r="I87" s="2974">
        <v>85373</v>
      </c>
      <c r="J87" s="2974">
        <v>1168</v>
      </c>
      <c r="K87" s="2974">
        <v>84204</v>
      </c>
      <c r="L87" s="2979">
        <v>4220516</v>
      </c>
      <c r="M87" s="2974">
        <v>1712</v>
      </c>
      <c r="N87" s="2974">
        <v>4218805</v>
      </c>
      <c r="O87" s="2974">
        <v>212812</v>
      </c>
      <c r="P87" s="2979">
        <v>374936</v>
      </c>
      <c r="Q87" s="2974">
        <v>470072</v>
      </c>
      <c r="R87" s="2974">
        <v>39046</v>
      </c>
      <c r="S87" s="2974">
        <v>95136</v>
      </c>
      <c r="T87" s="2974">
        <v>65260</v>
      </c>
      <c r="U87" s="2979">
        <v>2144093</v>
      </c>
      <c r="V87" s="2974">
        <v>991030</v>
      </c>
      <c r="W87" s="2974">
        <v>68407</v>
      </c>
      <c r="X87" s="2974">
        <v>1111140</v>
      </c>
      <c r="Y87" s="2974">
        <v>147364</v>
      </c>
      <c r="Z87" s="2974">
        <v>41922</v>
      </c>
      <c r="AA87" s="2974">
        <v>40951</v>
      </c>
      <c r="AC87" s="2974">
        <v>10662</v>
      </c>
      <c r="AD87" s="2974"/>
      <c r="AE87" s="2974">
        <v>1133212</v>
      </c>
      <c r="AF87" s="2974">
        <v>6070</v>
      </c>
      <c r="AG87" s="2974"/>
      <c r="AH87" s="2974">
        <v>3497954</v>
      </c>
      <c r="AI87" s="2974">
        <v>230341</v>
      </c>
      <c r="AJ87" s="2974">
        <v>2597941</v>
      </c>
      <c r="AK87" s="2974">
        <v>669672</v>
      </c>
      <c r="AL87" s="2974">
        <v>27619</v>
      </c>
      <c r="AM87" s="2974"/>
      <c r="AN87" s="2974">
        <v>1552187</v>
      </c>
      <c r="AO87" s="2974"/>
      <c r="AP87" s="2967">
        <v>747465</v>
      </c>
    </row>
    <row r="88" spans="1:44">
      <c r="A88" s="2915">
        <v>2016</v>
      </c>
      <c r="O88" s="2914"/>
      <c r="P88" s="2914"/>
      <c r="AP88" s="2967"/>
    </row>
    <row r="89" spans="1:44">
      <c r="A89" s="2915"/>
      <c r="O89" s="2914"/>
      <c r="P89" s="2914"/>
      <c r="AP89" s="2967"/>
    </row>
    <row r="90" spans="1:44">
      <c r="A90" s="2915"/>
      <c r="O90" s="2914"/>
      <c r="P90" s="2914"/>
      <c r="AP90" s="2967"/>
    </row>
    <row r="91" spans="1:44">
      <c r="A91" s="3180"/>
      <c r="B91" s="3181" t="s">
        <v>2799</v>
      </c>
      <c r="C91" s="3180"/>
      <c r="D91" s="3180"/>
      <c r="E91" s="3180"/>
      <c r="F91" s="3180"/>
      <c r="G91" s="3180"/>
      <c r="H91" s="3180"/>
      <c r="I91" s="3180"/>
      <c r="J91" s="3180"/>
      <c r="K91" s="3180"/>
      <c r="L91" s="3180"/>
      <c r="M91" s="3180"/>
      <c r="N91" s="3180"/>
      <c r="O91" s="3180"/>
      <c r="P91" s="3180"/>
      <c r="Q91" s="3180"/>
      <c r="R91" s="3180"/>
      <c r="S91" s="3180"/>
      <c r="T91" s="3180"/>
      <c r="U91" s="3180"/>
      <c r="V91" s="3180"/>
      <c r="W91" s="3180"/>
      <c r="X91" s="3180"/>
      <c r="Y91" s="3180"/>
      <c r="Z91" s="3180"/>
      <c r="AA91" s="3180"/>
      <c r="AB91" s="3180"/>
      <c r="AC91" s="3234"/>
      <c r="AD91" s="3180"/>
      <c r="AE91" s="3180"/>
      <c r="AF91" s="3180"/>
      <c r="AG91" s="3180"/>
      <c r="AH91" s="3234"/>
      <c r="AI91" s="3180"/>
      <c r="AJ91" s="3180"/>
      <c r="AK91" s="3180"/>
      <c r="AL91" s="3180"/>
      <c r="AM91" s="3180"/>
      <c r="AN91" s="3180"/>
      <c r="AO91" s="3180"/>
      <c r="AP91" s="3180"/>
      <c r="AQ91" s="3180"/>
      <c r="AR91" s="3180"/>
    </row>
    <row r="92" spans="1:44" ht="16">
      <c r="A92" s="3180"/>
      <c r="B92" s="3182" t="s">
        <v>2800</v>
      </c>
      <c r="C92" s="3180"/>
      <c r="D92" s="3180"/>
      <c r="E92" s="3180"/>
      <c r="F92" s="3180"/>
      <c r="G92" s="3180"/>
      <c r="H92" s="3180"/>
      <c r="I92" s="3180"/>
      <c r="J92" s="3180"/>
      <c r="K92" s="3180"/>
      <c r="L92" s="3180"/>
      <c r="M92" s="3180"/>
      <c r="N92" s="3180"/>
      <c r="O92" s="3180"/>
      <c r="P92" s="3180"/>
      <c r="Q92" s="3180"/>
      <c r="R92" s="3180"/>
      <c r="S92" s="3180"/>
      <c r="T92" s="3180"/>
      <c r="U92" s="3180"/>
      <c r="V92" s="3180"/>
      <c r="W92" s="3180"/>
      <c r="X92" s="3180"/>
      <c r="Y92" s="3180"/>
      <c r="Z92" s="3180"/>
      <c r="AA92" s="3180"/>
      <c r="AB92" s="3180"/>
      <c r="AC92" s="3234"/>
      <c r="AD92" s="3180"/>
      <c r="AE92" s="3180"/>
      <c r="AF92" s="3180"/>
      <c r="AG92" s="3180"/>
      <c r="AH92" s="3234"/>
      <c r="AI92" s="3180"/>
      <c r="AJ92" s="3180"/>
      <c r="AK92" s="3180"/>
      <c r="AL92" s="3180"/>
      <c r="AM92" s="3180"/>
      <c r="AN92" s="3180"/>
      <c r="AO92" s="3180"/>
      <c r="AP92" s="3180"/>
      <c r="AQ92" s="3180"/>
      <c r="AR92" s="3180"/>
    </row>
    <row r="93" spans="1:44">
      <c r="B93" s="978" t="s">
        <v>2882</v>
      </c>
      <c r="O93" s="2914"/>
      <c r="P93" s="2914"/>
    </row>
    <row r="94" spans="1:44" ht="72">
      <c r="B94" s="3441" t="s">
        <v>760</v>
      </c>
      <c r="C94" s="3441" t="s">
        <v>2801</v>
      </c>
      <c r="D94" s="3441" t="s">
        <v>2802</v>
      </c>
      <c r="E94" s="3441" t="s">
        <v>2803</v>
      </c>
      <c r="F94" s="3442" t="s">
        <v>2804</v>
      </c>
      <c r="G94" s="3441" t="s">
        <v>2805</v>
      </c>
      <c r="H94" s="3597" t="s">
        <v>2809</v>
      </c>
      <c r="I94" s="3598" t="s">
        <v>2806</v>
      </c>
      <c r="J94" s="3441" t="s">
        <v>762</v>
      </c>
      <c r="K94" s="3441" t="s">
        <v>2807</v>
      </c>
      <c r="L94" s="3597" t="s">
        <v>2810</v>
      </c>
      <c r="M94" s="3441" t="s">
        <v>2223</v>
      </c>
      <c r="N94" s="3441" t="s">
        <v>2808</v>
      </c>
      <c r="O94" s="2914"/>
      <c r="P94" s="2914"/>
    </row>
    <row r="95" spans="1:44">
      <c r="O95" s="2914"/>
      <c r="P95" s="2914"/>
    </row>
    <row r="96" spans="1:44">
      <c r="A96" s="2915">
        <v>1995</v>
      </c>
      <c r="B96" s="3184">
        <v>72426.399999999994</v>
      </c>
      <c r="C96" s="3184">
        <v>108116.1</v>
      </c>
      <c r="D96" s="3184">
        <v>94.7</v>
      </c>
      <c r="E96" s="3184">
        <v>156.30000000000001</v>
      </c>
      <c r="F96" s="3184">
        <v>18641</v>
      </c>
      <c r="G96" s="3184">
        <v>92065.929300000003</v>
      </c>
      <c r="H96" s="3184">
        <v>52520.1</v>
      </c>
      <c r="I96" s="3184">
        <v>1093.6901</v>
      </c>
      <c r="J96" s="3184">
        <v>29994.400000000001</v>
      </c>
      <c r="K96" s="3184">
        <v>21936.1</v>
      </c>
      <c r="L96" s="3184">
        <v>4405.6000000000004</v>
      </c>
      <c r="M96" s="3184">
        <v>27461.1</v>
      </c>
      <c r="N96" s="3184">
        <v>26883.3806</v>
      </c>
      <c r="O96" s="2914"/>
      <c r="P96" s="2914"/>
    </row>
    <row r="97" spans="1:58">
      <c r="A97" s="2915">
        <v>1995</v>
      </c>
      <c r="B97" s="3184">
        <v>95889.2</v>
      </c>
      <c r="C97" s="3184">
        <v>138578.79999999999</v>
      </c>
      <c r="D97" s="3184">
        <v>85.5</v>
      </c>
      <c r="E97" s="3184">
        <v>237.3</v>
      </c>
      <c r="F97" s="3184">
        <v>17450.3</v>
      </c>
      <c r="G97" s="3184">
        <v>119727.9</v>
      </c>
      <c r="H97" s="3184">
        <v>80814.8</v>
      </c>
      <c r="I97" s="3184">
        <v>1137.2720999999999</v>
      </c>
      <c r="J97" s="3184">
        <v>46030.400000000001</v>
      </c>
      <c r="K97" s="3184">
        <v>24898.3</v>
      </c>
      <c r="L97" s="3184">
        <v>2116.6999999999998</v>
      </c>
      <c r="M97" s="3184">
        <v>27529.7</v>
      </c>
      <c r="N97" s="3184">
        <v>32917.427900000002</v>
      </c>
      <c r="O97" s="2914"/>
      <c r="P97" s="2914"/>
    </row>
    <row r="98" spans="1:58">
      <c r="A98" s="2915">
        <v>1996</v>
      </c>
      <c r="B98" s="3184">
        <v>102861.4</v>
      </c>
      <c r="C98" s="3184">
        <v>187365</v>
      </c>
      <c r="D98" s="3184">
        <v>67.400000000000006</v>
      </c>
      <c r="E98" s="3184">
        <v>812.8</v>
      </c>
      <c r="F98" s="3184">
        <v>11377.6</v>
      </c>
      <c r="G98" s="3184">
        <v>152232.03229999999</v>
      </c>
      <c r="H98" s="3184">
        <v>103795.1</v>
      </c>
      <c r="I98" s="3184">
        <v>1298.317</v>
      </c>
      <c r="J98" s="3184">
        <v>71272.5</v>
      </c>
      <c r="K98" s="3184">
        <v>15062.1</v>
      </c>
      <c r="L98" s="3184">
        <v>2067.5</v>
      </c>
      <c r="M98" s="3184">
        <v>54179</v>
      </c>
      <c r="N98" s="3184">
        <v>8440.2507000000005</v>
      </c>
      <c r="O98" s="2914"/>
      <c r="P98" s="2914"/>
    </row>
    <row r="99" spans="1:58">
      <c r="A99" s="2915">
        <v>1997</v>
      </c>
      <c r="B99" s="3184">
        <v>123342.81570000001</v>
      </c>
      <c r="C99" s="3184">
        <v>226047.73839999997</v>
      </c>
      <c r="D99" s="3184">
        <v>45.804600000000001</v>
      </c>
      <c r="E99" s="3184">
        <v>280.61420000000004</v>
      </c>
      <c r="F99" s="3184">
        <v>11119.363300000001</v>
      </c>
      <c r="G99" s="3184">
        <v>204865.34</v>
      </c>
      <c r="H99" s="3184">
        <v>130474.2472</v>
      </c>
      <c r="I99" s="3184">
        <v>5457.1319000000003</v>
      </c>
      <c r="J99" s="3184">
        <v>79742.331299999991</v>
      </c>
      <c r="K99" s="3184">
        <v>21313.5893</v>
      </c>
      <c r="L99" s="3184">
        <v>3563.8543</v>
      </c>
      <c r="M99" s="3184">
        <v>69552.206299999991</v>
      </c>
      <c r="N99" s="3184">
        <v>-20094.262599999995</v>
      </c>
      <c r="O99" s="2914"/>
      <c r="P99" s="2914"/>
    </row>
    <row r="100" spans="1:58">
      <c r="A100" s="2915">
        <v>1998</v>
      </c>
      <c r="B100" s="3184">
        <v>292420.86509999994</v>
      </c>
      <c r="C100" s="3184">
        <v>525373.30480184394</v>
      </c>
      <c r="D100" s="3184">
        <v>149.52799999999999</v>
      </c>
      <c r="E100" s="3184">
        <v>412.11</v>
      </c>
      <c r="F100" s="3184">
        <v>76437.657999999996</v>
      </c>
      <c r="G100" s="3184">
        <v>258141.80300000001</v>
      </c>
      <c r="H100" s="3184">
        <v>187678.568</v>
      </c>
      <c r="I100" s="3184">
        <v>7331.0484999999999</v>
      </c>
      <c r="J100" s="3184">
        <v>401550.58260000002</v>
      </c>
      <c r="K100" s="3184">
        <v>41863.829049649998</v>
      </c>
      <c r="L100" s="3184">
        <v>2863.096</v>
      </c>
      <c r="M100" s="3184">
        <v>118112.87</v>
      </c>
      <c r="N100" s="3184">
        <v>67793.332745633845</v>
      </c>
      <c r="O100" s="2914"/>
      <c r="P100" s="2914"/>
    </row>
    <row r="101" spans="1:58">
      <c r="A101" s="2915">
        <v>1999</v>
      </c>
      <c r="B101" s="3184">
        <v>390590.48080000002</v>
      </c>
      <c r="C101" s="3184">
        <v>572029.52772776992</v>
      </c>
      <c r="D101" s="3184">
        <v>113.754</v>
      </c>
      <c r="E101" s="3184">
        <v>315.86900000000003</v>
      </c>
      <c r="F101" s="3184">
        <v>202943.52299999999</v>
      </c>
      <c r="G101" s="3184">
        <v>425808.66700000002</v>
      </c>
      <c r="H101" s="3184">
        <v>266146.016</v>
      </c>
      <c r="I101" s="3184">
        <v>12128.566500000001</v>
      </c>
      <c r="J101" s="3184">
        <v>424200.45639999997</v>
      </c>
      <c r="K101" s="3184">
        <v>75870.425652000005</v>
      </c>
      <c r="L101" s="3184">
        <v>10514.808999999999</v>
      </c>
      <c r="M101" s="3184">
        <v>151843.78200000001</v>
      </c>
      <c r="N101" s="3184">
        <v>76141.256754610004</v>
      </c>
      <c r="O101" s="2914"/>
      <c r="P101" s="2914"/>
    </row>
    <row r="102" spans="1:58">
      <c r="A102" s="2915">
        <v>2000</v>
      </c>
      <c r="B102" s="3184">
        <v>827917.89220000012</v>
      </c>
      <c r="C102" s="3184">
        <v>501361.91904582351</v>
      </c>
      <c r="D102" s="3184">
        <v>103.75700000000001</v>
      </c>
      <c r="E102" s="3184">
        <v>275.10500000000002</v>
      </c>
      <c r="F102" s="3184">
        <v>206346.33</v>
      </c>
      <c r="G102" s="3184">
        <v>665171.57400000002</v>
      </c>
      <c r="H102" s="3184">
        <v>357945.962</v>
      </c>
      <c r="I102" s="3184">
        <v>18497.692800000001</v>
      </c>
      <c r="J102" s="3184">
        <v>324555.07844582351</v>
      </c>
      <c r="K102" s="3184">
        <v>277563.06186429999</v>
      </c>
      <c r="L102" s="3184">
        <v>48564.65</v>
      </c>
      <c r="M102" s="3184">
        <v>151608.25</v>
      </c>
      <c r="N102" s="3184">
        <v>98609.346102340249</v>
      </c>
      <c r="O102" s="2914"/>
      <c r="P102" s="2914"/>
    </row>
    <row r="103" spans="1:58">
      <c r="O103" s="2914"/>
      <c r="P103" s="2914"/>
    </row>
    <row r="104" spans="1:58">
      <c r="O104" s="2914"/>
      <c r="P104" s="2914"/>
    </row>
    <row r="105" spans="1:58">
      <c r="O105" s="2914"/>
      <c r="P105" s="2914"/>
    </row>
    <row r="106" spans="1:58" s="3437" customFormat="1">
      <c r="AC106" s="3438"/>
      <c r="AH106" s="3438"/>
      <c r="BF106" s="3439"/>
    </row>
    <row r="107" spans="1:58">
      <c r="A107" s="3180"/>
      <c r="B107" s="3181" t="s">
        <v>2799</v>
      </c>
      <c r="C107" s="3180"/>
      <c r="D107" s="3180"/>
      <c r="E107" s="3180"/>
      <c r="F107" s="3180"/>
      <c r="G107" s="3180"/>
      <c r="H107" s="3180"/>
      <c r="I107" s="3180"/>
      <c r="J107" s="3180"/>
      <c r="K107" s="3180"/>
      <c r="L107" s="3180"/>
      <c r="M107" s="3180"/>
      <c r="N107" s="3180"/>
      <c r="O107" s="3180"/>
      <c r="P107" s="3180"/>
      <c r="Q107" s="3180"/>
      <c r="R107" s="3180"/>
      <c r="S107" s="3180"/>
      <c r="T107" s="3180"/>
      <c r="U107" s="3180"/>
      <c r="V107" s="3180"/>
      <c r="W107" s="3180"/>
      <c r="X107" s="3180"/>
      <c r="Y107" s="3180"/>
      <c r="Z107" s="3180"/>
      <c r="AA107" s="3180"/>
      <c r="AB107" s="3180"/>
      <c r="AC107" s="3234"/>
      <c r="AD107" s="3180"/>
      <c r="AE107" s="3180"/>
      <c r="AF107" s="3180"/>
      <c r="AG107" s="3180"/>
      <c r="AH107" s="3234"/>
      <c r="AI107" s="3180"/>
      <c r="AJ107" s="3180"/>
      <c r="AK107" s="3180"/>
      <c r="AL107" s="3180"/>
      <c r="AM107" s="3180"/>
      <c r="AN107" s="3180"/>
      <c r="AO107" s="3180"/>
      <c r="AP107" s="3180"/>
      <c r="AQ107" s="3180"/>
      <c r="AR107" s="3180"/>
    </row>
    <row r="108" spans="1:58" s="3180" customFormat="1" ht="16">
      <c r="B108" s="3182" t="s">
        <v>2798</v>
      </c>
      <c r="AC108" s="3234"/>
      <c r="AH108" s="3234"/>
      <c r="BF108" s="3440"/>
    </row>
    <row r="109" spans="1:58">
      <c r="B109" s="978" t="s">
        <v>2882</v>
      </c>
      <c r="O109" s="2914"/>
      <c r="P109" s="2914"/>
    </row>
    <row r="110" spans="1:58" ht="72">
      <c r="B110" s="3441" t="s">
        <v>2146</v>
      </c>
      <c r="C110" s="3441" t="s">
        <v>760</v>
      </c>
      <c r="D110" s="3452" t="s">
        <v>2801</v>
      </c>
      <c r="E110" s="3441" t="s">
        <v>2893</v>
      </c>
      <c r="F110" s="3442" t="s">
        <v>2802</v>
      </c>
      <c r="G110" s="3442" t="s">
        <v>2803</v>
      </c>
      <c r="H110" s="3442" t="s">
        <v>2811</v>
      </c>
      <c r="I110" s="3452" t="s">
        <v>2812</v>
      </c>
      <c r="J110" s="3442" t="s">
        <v>2813</v>
      </c>
      <c r="K110" s="3441" t="s">
        <v>2891</v>
      </c>
      <c r="L110" s="3442" t="s">
        <v>2814</v>
      </c>
      <c r="M110" s="3441" t="s">
        <v>2815</v>
      </c>
      <c r="N110" s="3442" t="s">
        <v>762</v>
      </c>
      <c r="O110" s="3442" t="s">
        <v>2816</v>
      </c>
      <c r="P110" s="3441" t="s">
        <v>2892</v>
      </c>
      <c r="Q110" s="3442" t="s">
        <v>2817</v>
      </c>
      <c r="R110" s="3441" t="s">
        <v>2818</v>
      </c>
      <c r="S110" s="3441" t="s">
        <v>2808</v>
      </c>
    </row>
    <row r="111" spans="1:58">
      <c r="B111" s="3183"/>
      <c r="C111" s="3183"/>
      <c r="D111" s="3453"/>
      <c r="E111" s="3183"/>
      <c r="F111" s="3183"/>
      <c r="G111" s="3183"/>
      <c r="H111" s="3183"/>
      <c r="I111" s="3453"/>
      <c r="J111" s="3183"/>
      <c r="K111" s="3183"/>
      <c r="L111" s="3183"/>
      <c r="M111" s="3183"/>
      <c r="N111" s="3183"/>
      <c r="O111" s="3183"/>
      <c r="P111" s="3183"/>
      <c r="Q111" s="3183"/>
      <c r="R111" s="3183"/>
      <c r="S111" s="3183"/>
    </row>
    <row r="112" spans="1:58">
      <c r="A112" s="2915">
        <v>1995</v>
      </c>
      <c r="B112" s="3184">
        <v>32918.400000000001</v>
      </c>
      <c r="C112" s="3184">
        <v>58137.4</v>
      </c>
      <c r="D112" s="3454">
        <v>34055.800000000003</v>
      </c>
      <c r="E112" s="3185" t="s">
        <v>1184</v>
      </c>
      <c r="F112" s="3184">
        <v>52801.1</v>
      </c>
      <c r="G112" s="3184">
        <v>114502.7</v>
      </c>
      <c r="H112" s="3185" t="s">
        <v>1184</v>
      </c>
      <c r="I112" s="3454">
        <v>52746.1</v>
      </c>
      <c r="J112" s="3184">
        <v>107689.8</v>
      </c>
      <c r="K112" s="3184">
        <v>60275.1</v>
      </c>
      <c r="L112" s="3185"/>
      <c r="M112" s="3184">
        <v>11344.7</v>
      </c>
      <c r="N112" s="3184">
        <v>22302.9</v>
      </c>
      <c r="O112" s="3184">
        <v>12906.8</v>
      </c>
      <c r="P112" s="3184">
        <v>5357</v>
      </c>
      <c r="Q112" s="3184">
        <v>9221</v>
      </c>
      <c r="R112" s="3184">
        <v>42860.301599999999</v>
      </c>
      <c r="S112" s="3184">
        <v>33343.898399999998</v>
      </c>
    </row>
    <row r="113" spans="1:19">
      <c r="A113" s="2915">
        <v>1995</v>
      </c>
      <c r="B113" s="3184">
        <v>36712.300000000003</v>
      </c>
      <c r="C113" s="3184">
        <v>46149.4</v>
      </c>
      <c r="D113" s="3454">
        <v>62638.5</v>
      </c>
      <c r="E113" s="3184">
        <v>721.7</v>
      </c>
      <c r="F113" s="3184">
        <v>62460.4</v>
      </c>
      <c r="G113" s="3184">
        <v>133786.79999999999</v>
      </c>
      <c r="H113" s="3184">
        <v>525</v>
      </c>
      <c r="I113" s="3454">
        <v>69331.899999999994</v>
      </c>
      <c r="J113" s="3184">
        <v>124496.6</v>
      </c>
      <c r="K113" s="3184">
        <v>55255.7</v>
      </c>
      <c r="L113" s="3185"/>
      <c r="M113" s="3184">
        <v>11858.5</v>
      </c>
      <c r="N113" s="3184">
        <v>29969.8</v>
      </c>
      <c r="O113" s="3184">
        <v>9741.1</v>
      </c>
      <c r="P113" s="3184">
        <v>4251.8999999999996</v>
      </c>
      <c r="Q113" s="3184">
        <v>8005.1</v>
      </c>
      <c r="R113" s="3184">
        <v>56809.851000000002</v>
      </c>
      <c r="S113" s="3184">
        <v>32059.449000000001</v>
      </c>
    </row>
    <row r="114" spans="1:19">
      <c r="A114" s="2915">
        <v>1996</v>
      </c>
      <c r="B114" s="3184">
        <v>48301</v>
      </c>
      <c r="C114" s="3184">
        <v>72874.8</v>
      </c>
      <c r="D114" s="3454">
        <v>150945</v>
      </c>
      <c r="E114" s="3184">
        <v>2796</v>
      </c>
      <c r="F114" s="3184">
        <v>80211</v>
      </c>
      <c r="G114" s="3184">
        <v>166517</v>
      </c>
      <c r="H114" s="3184">
        <v>242</v>
      </c>
      <c r="I114" s="3454">
        <v>87303</v>
      </c>
      <c r="J114" s="3184">
        <v>164898.70000000001</v>
      </c>
      <c r="K114" s="3184">
        <v>69447.7</v>
      </c>
      <c r="L114" s="3184">
        <v>9929</v>
      </c>
      <c r="M114" s="3184">
        <v>26653</v>
      </c>
      <c r="N114" s="3184">
        <v>58892.5</v>
      </c>
      <c r="O114" s="3184">
        <v>12142</v>
      </c>
      <c r="P114" s="3184">
        <v>4493</v>
      </c>
      <c r="Q114" s="3184">
        <v>12769</v>
      </c>
      <c r="R114" s="3184">
        <v>106683.8882</v>
      </c>
      <c r="S114" s="3184">
        <v>39819.711799999997</v>
      </c>
    </row>
    <row r="115" spans="1:19">
      <c r="A115" s="2915">
        <v>1997</v>
      </c>
      <c r="B115" s="3184">
        <v>74980.834899999987</v>
      </c>
      <c r="C115" s="3184">
        <v>74581.85129999998</v>
      </c>
      <c r="D115" s="3454">
        <v>194898.33929999999</v>
      </c>
      <c r="E115" s="3184">
        <v>18699.0062</v>
      </c>
      <c r="F115" s="3184">
        <v>51687.470799999996</v>
      </c>
      <c r="G115" s="3184">
        <v>250135.06899999999</v>
      </c>
      <c r="H115" s="3184">
        <v>8076.6449000000002</v>
      </c>
      <c r="I115" s="3454">
        <v>163658.50580000001</v>
      </c>
      <c r="J115" s="3184">
        <v>160770.12510000003</v>
      </c>
      <c r="K115" s="3184">
        <v>80821.925400000007</v>
      </c>
      <c r="L115" s="3184">
        <v>17423.001700000004</v>
      </c>
      <c r="M115" s="3184">
        <v>31485.225999999999</v>
      </c>
      <c r="N115" s="3184">
        <v>107458.6349</v>
      </c>
      <c r="O115" s="3184">
        <v>19104.644</v>
      </c>
      <c r="P115" s="3184">
        <v>9597.7261999999992</v>
      </c>
      <c r="Q115" s="3184">
        <v>15430.200500000001</v>
      </c>
      <c r="R115" s="3184">
        <v>124003.7516</v>
      </c>
      <c r="S115" s="3184">
        <v>15026.118599999994</v>
      </c>
    </row>
    <row r="116" spans="1:19">
      <c r="A116" s="2915">
        <v>1998</v>
      </c>
      <c r="B116" s="3184">
        <v>77728.762000000002</v>
      </c>
      <c r="C116" s="3184">
        <v>232336.14199999999</v>
      </c>
      <c r="D116" s="3454">
        <v>263695.962</v>
      </c>
      <c r="E116" s="3184">
        <v>26174.400000000001</v>
      </c>
      <c r="F116" s="3184">
        <v>38098.767</v>
      </c>
      <c r="G116" s="3184">
        <v>410691.902</v>
      </c>
      <c r="H116" s="3184">
        <v>7526.0360000000001</v>
      </c>
      <c r="I116" s="3454">
        <v>150930.5215</v>
      </c>
      <c r="J116" s="3184">
        <v>287686.23800000001</v>
      </c>
      <c r="K116" s="3184">
        <v>191411.50700000001</v>
      </c>
      <c r="L116" s="3184">
        <v>65595.805999999997</v>
      </c>
      <c r="M116" s="3184">
        <v>42061.466999999997</v>
      </c>
      <c r="N116" s="3184">
        <v>221511.88</v>
      </c>
      <c r="O116" s="3184">
        <v>22723.407999999999</v>
      </c>
      <c r="P116" s="3184">
        <v>10638.437</v>
      </c>
      <c r="Q116" s="3184">
        <v>79871.903000000006</v>
      </c>
      <c r="R116" s="3184">
        <v>102677.93</v>
      </c>
      <c r="S116" s="3184">
        <v>57018.416499999999</v>
      </c>
    </row>
    <row r="117" spans="1:19">
      <c r="A117" s="2915">
        <v>1999</v>
      </c>
      <c r="B117" s="3184">
        <v>168179.908</v>
      </c>
      <c r="C117" s="3184">
        <v>385610.88799999998</v>
      </c>
      <c r="D117" s="3454">
        <v>445320.93900000001</v>
      </c>
      <c r="E117" s="3184">
        <v>22079.896000000001</v>
      </c>
      <c r="F117" s="3184">
        <v>52131.495000000003</v>
      </c>
      <c r="G117" s="3184">
        <v>631137.65500000003</v>
      </c>
      <c r="H117" s="3184">
        <v>13738.206</v>
      </c>
      <c r="I117" s="3454">
        <v>250927.5937</v>
      </c>
      <c r="J117" s="3184">
        <v>463999.62699999998</v>
      </c>
      <c r="K117" s="3184">
        <v>292023.30300000001</v>
      </c>
      <c r="L117" s="3184">
        <v>100848.522</v>
      </c>
      <c r="M117" s="3184">
        <v>113088.59299999999</v>
      </c>
      <c r="N117" s="3184">
        <v>254025.36900000001</v>
      </c>
      <c r="O117" s="3184">
        <v>31271.991999999998</v>
      </c>
      <c r="P117" s="3184">
        <v>16439.374</v>
      </c>
      <c r="Q117" s="3184">
        <v>206886.622</v>
      </c>
      <c r="R117" s="3184">
        <v>166259.63500000001</v>
      </c>
      <c r="S117" s="3184">
        <v>108811.13630000001</v>
      </c>
    </row>
    <row r="118" spans="1:19">
      <c r="A118" s="2915">
        <v>2000</v>
      </c>
      <c r="B118" s="3184">
        <v>311398.27100000001</v>
      </c>
      <c r="C118" s="3184">
        <v>480070.43</v>
      </c>
      <c r="D118" s="3454">
        <v>527093.28099999996</v>
      </c>
      <c r="E118" s="3184">
        <v>19463.215</v>
      </c>
      <c r="F118" s="3184">
        <v>73389.150999999998</v>
      </c>
      <c r="G118" s="3184">
        <v>923226.33700000006</v>
      </c>
      <c r="H118" s="3184">
        <v>23403.218000000001</v>
      </c>
      <c r="I118" s="3454">
        <v>401871.17469999997</v>
      </c>
      <c r="J118" s="3184">
        <v>688990.424</v>
      </c>
      <c r="K118" s="3184">
        <v>431481.08799999999</v>
      </c>
      <c r="L118" s="3184">
        <v>117362.215</v>
      </c>
      <c r="M118" s="3184">
        <v>164512.87899999999</v>
      </c>
      <c r="N118" s="3184">
        <v>265558.45899999997</v>
      </c>
      <c r="O118" s="3184">
        <v>86744.625</v>
      </c>
      <c r="P118" s="3184">
        <v>55055.81</v>
      </c>
      <c r="Q118" s="3184">
        <v>210106.71419999999</v>
      </c>
      <c r="R118" s="3184">
        <v>229312.04300000001</v>
      </c>
      <c r="S118" s="3184">
        <v>174122.15610000002</v>
      </c>
    </row>
    <row r="119" spans="1:19">
      <c r="O119" s="2914"/>
      <c r="P119" s="2914"/>
    </row>
    <row r="120" spans="1:19">
      <c r="O120" s="2914"/>
      <c r="P120" s="2914"/>
    </row>
    <row r="121" spans="1:19">
      <c r="O121" s="2914"/>
      <c r="P121" s="2914"/>
    </row>
    <row r="122" spans="1:19">
      <c r="O122" s="2914"/>
      <c r="P122" s="2914"/>
    </row>
    <row r="123" spans="1:19">
      <c r="O123" s="2914"/>
      <c r="P123" s="2914"/>
    </row>
    <row r="124" spans="1:19">
      <c r="O124" s="2914"/>
      <c r="P124" s="2914"/>
    </row>
    <row r="125" spans="1:19">
      <c r="O125" s="2914"/>
      <c r="P125" s="2914"/>
    </row>
    <row r="126" spans="1:19">
      <c r="O126" s="2914"/>
      <c r="P126" s="2914"/>
    </row>
    <row r="127" spans="1:19">
      <c r="O127" s="2914"/>
      <c r="P127" s="2914"/>
    </row>
    <row r="128" spans="1:19">
      <c r="O128" s="2914"/>
      <c r="P128" s="2914"/>
    </row>
    <row r="129" spans="15:16">
      <c r="O129" s="2914"/>
      <c r="P129" s="2914"/>
    </row>
    <row r="130" spans="15:16">
      <c r="O130" s="2914"/>
      <c r="P130" s="2914"/>
    </row>
    <row r="131" spans="15:16">
      <c r="O131" s="2914"/>
      <c r="P131" s="2914"/>
    </row>
    <row r="132" spans="15:16">
      <c r="O132" s="2914"/>
      <c r="P132" s="2914"/>
    </row>
    <row r="133" spans="15:16">
      <c r="O133" s="2914"/>
      <c r="P133" s="2914"/>
    </row>
    <row r="134" spans="15:16">
      <c r="O134" s="2914"/>
      <c r="P134" s="2914"/>
    </row>
    <row r="135" spans="15:16">
      <c r="O135" s="2914"/>
      <c r="P135" s="2914"/>
    </row>
    <row r="136" spans="15:16">
      <c r="O136" s="2914"/>
      <c r="P136" s="2914"/>
    </row>
    <row r="137" spans="15:16">
      <c r="O137" s="2914"/>
      <c r="P137" s="2914"/>
    </row>
    <row r="138" spans="15:16">
      <c r="O138" s="2914"/>
      <c r="P138" s="2914"/>
    </row>
    <row r="139" spans="15:16">
      <c r="O139" s="2914"/>
      <c r="P139" s="2914"/>
    </row>
    <row r="140" spans="15:16">
      <c r="O140" s="2914"/>
      <c r="P140" s="2914"/>
    </row>
    <row r="141" spans="15:16">
      <c r="O141" s="2914"/>
      <c r="P141" s="2914"/>
    </row>
    <row r="142" spans="15:16">
      <c r="O142" s="2914"/>
      <c r="P142" s="2914"/>
    </row>
    <row r="143" spans="15:16">
      <c r="O143" s="2914"/>
      <c r="P143" s="2914"/>
    </row>
    <row r="144" spans="15:16">
      <c r="O144" s="2914"/>
      <c r="P144" s="2914"/>
    </row>
    <row r="145" spans="15:16">
      <c r="O145" s="2914"/>
      <c r="P145" s="2914"/>
    </row>
    <row r="146" spans="15:16">
      <c r="O146" s="2914"/>
      <c r="P146" s="2914"/>
    </row>
    <row r="147" spans="15:16">
      <c r="O147" s="2914"/>
      <c r="P147" s="2914"/>
    </row>
    <row r="148" spans="15:16">
      <c r="O148" s="2914"/>
      <c r="P148" s="2914"/>
    </row>
    <row r="149" spans="15:16">
      <c r="O149" s="2914"/>
      <c r="P149" s="2914"/>
    </row>
    <row r="150" spans="15:16">
      <c r="O150" s="2914"/>
      <c r="P150" s="2914"/>
    </row>
    <row r="151" spans="15:16">
      <c r="O151" s="2914"/>
      <c r="P151" s="2914"/>
    </row>
    <row r="152" spans="15:16">
      <c r="O152" s="2914"/>
      <c r="P152" s="2914"/>
    </row>
    <row r="153" spans="15:16">
      <c r="O153" s="2914"/>
      <c r="P153" s="2914"/>
    </row>
    <row r="154" spans="15:16">
      <c r="O154" s="2914"/>
      <c r="P154" s="2914"/>
    </row>
    <row r="155" spans="15:16">
      <c r="O155" s="2914"/>
      <c r="P155" s="2914"/>
    </row>
    <row r="156" spans="15:16">
      <c r="O156" s="2914"/>
      <c r="P156" s="2914"/>
    </row>
    <row r="157" spans="15:16">
      <c r="O157" s="2914"/>
      <c r="P157" s="2914"/>
    </row>
    <row r="158" spans="15:16">
      <c r="O158" s="2914"/>
      <c r="P158" s="2914"/>
    </row>
    <row r="159" spans="15:16">
      <c r="O159" s="2914"/>
      <c r="P159" s="2914"/>
    </row>
    <row r="160" spans="15:16">
      <c r="O160" s="2914"/>
      <c r="P160" s="2914"/>
    </row>
    <row r="161" spans="15:16">
      <c r="O161" s="2914"/>
      <c r="P161" s="2914"/>
    </row>
    <row r="162" spans="15:16">
      <c r="O162" s="2914"/>
      <c r="P162" s="2914"/>
    </row>
    <row r="163" spans="15:16">
      <c r="O163" s="2914"/>
      <c r="P163" s="2914"/>
    </row>
    <row r="164" spans="15:16">
      <c r="O164" s="2914"/>
      <c r="P164" s="2914"/>
    </row>
    <row r="165" spans="15:16">
      <c r="O165" s="2914"/>
      <c r="P165" s="2914"/>
    </row>
    <row r="166" spans="15:16">
      <c r="O166" s="2914"/>
      <c r="P166" s="2914"/>
    </row>
    <row r="167" spans="15:16">
      <c r="O167" s="2914"/>
      <c r="P167" s="2914"/>
    </row>
    <row r="168" spans="15:16">
      <c r="O168" s="2914"/>
      <c r="P168" s="2914"/>
    </row>
    <row r="169" spans="15:16">
      <c r="O169" s="2914"/>
      <c r="P169" s="2914"/>
    </row>
    <row r="170" spans="15:16">
      <c r="O170" s="2914"/>
      <c r="P170" s="2914"/>
    </row>
    <row r="171" spans="15:16">
      <c r="O171" s="2914"/>
      <c r="P171" s="2914"/>
    </row>
    <row r="172" spans="15:16">
      <c r="O172" s="2914"/>
      <c r="P172" s="2914"/>
    </row>
    <row r="173" spans="15:16">
      <c r="O173" s="2914"/>
      <c r="P173" s="2914"/>
    </row>
    <row r="174" spans="15:16">
      <c r="O174" s="2914"/>
      <c r="P174" s="2914"/>
    </row>
    <row r="175" spans="15:16">
      <c r="O175" s="2914"/>
      <c r="P175" s="2914"/>
    </row>
    <row r="176" spans="15:16">
      <c r="O176" s="2914"/>
      <c r="P176" s="2914"/>
    </row>
    <row r="177" spans="15:16">
      <c r="O177" s="2914"/>
      <c r="P177" s="2914"/>
    </row>
    <row r="178" spans="15:16">
      <c r="O178" s="2914"/>
      <c r="P178" s="2914"/>
    </row>
    <row r="179" spans="15:16">
      <c r="O179" s="2914"/>
      <c r="P179" s="2914"/>
    </row>
    <row r="180" spans="15:16">
      <c r="O180" s="2914"/>
      <c r="P180" s="2914"/>
    </row>
    <row r="181" spans="15:16">
      <c r="O181" s="2914"/>
      <c r="P181" s="2914"/>
    </row>
    <row r="182" spans="15:16">
      <c r="O182" s="2914"/>
      <c r="P182" s="2914"/>
    </row>
    <row r="183" spans="15:16">
      <c r="O183" s="2914"/>
      <c r="P183" s="2914"/>
    </row>
    <row r="184" spans="15:16">
      <c r="O184" s="2914"/>
      <c r="P184" s="2914"/>
    </row>
    <row r="185" spans="15:16">
      <c r="O185" s="2914"/>
      <c r="P185" s="2914"/>
    </row>
    <row r="186" spans="15:16">
      <c r="O186" s="2914"/>
      <c r="P186" s="2914"/>
    </row>
  </sheetData>
  <mergeCells count="1">
    <mergeCell ref="A1:D1"/>
  </mergeCells>
  <pageMargins left="0.75" right="0.75" top="1" bottom="1" header="0.5" footer="0.5"/>
  <legacyDrawing r:id="rId1"/>
  <extLst>
    <ext xmlns:mx="http://schemas.microsoft.com/office/mac/excel/2008/main" uri="{64002731-A6B0-56B0-2670-7721B7C09600}">
      <mx:PLV Mode="0" OnePage="0" WScale="0"/>
    </ext>
  </extLst>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S303"/>
  <sheetViews>
    <sheetView zoomScale="80" zoomScaleNormal="80" zoomScalePageLayoutView="80" workbookViewId="0">
      <pane xSplit="1" ySplit="6" topLeftCell="B18" activePane="bottomRight" state="frozen"/>
      <selection pane="topRight" activeCell="B1" sqref="B1"/>
      <selection pane="bottomLeft" activeCell="A6" sqref="A6"/>
      <selection pane="bottomRight" activeCell="J13" sqref="J13"/>
    </sheetView>
  </sheetViews>
  <sheetFormatPr baseColWidth="10" defaultColWidth="10.83203125" defaultRowHeight="12" x14ac:dyDescent="0"/>
  <cols>
    <col min="1" max="1" width="10.83203125" style="2815"/>
    <col min="2" max="2" width="1.33203125" style="2815" customWidth="1"/>
    <col min="3" max="3" width="11" style="2815" customWidth="1"/>
    <col min="4" max="4" width="5.83203125" style="2815" customWidth="1"/>
    <col min="5" max="5" width="10.33203125" style="2831" customWidth="1"/>
    <col min="6" max="6" width="10.1640625" style="2815" customWidth="1"/>
    <col min="7" max="9" width="10.33203125" style="2815" customWidth="1"/>
    <col min="10" max="10" width="10.83203125" style="2815" customWidth="1"/>
    <col min="11" max="11" width="10.33203125" style="2833" customWidth="1"/>
    <col min="12" max="15" width="10.33203125" style="2815" customWidth="1"/>
    <col min="16" max="16" width="11.33203125" style="2836" customWidth="1"/>
    <col min="17" max="17" width="10.83203125" style="2815"/>
    <col min="18" max="18" width="10.83203125" style="2831"/>
    <col min="19" max="19" width="10.83203125" style="2815" hidden="1" customWidth="1"/>
    <col min="20" max="22" width="10.83203125" style="2815" customWidth="1"/>
    <col min="23" max="23" width="10.83203125" style="2831"/>
    <col min="24" max="26" width="10.83203125" style="3228"/>
    <col min="27" max="29" width="10.83203125" style="2815"/>
    <col min="30" max="30" width="1.1640625" style="3205" customWidth="1"/>
    <col min="31" max="34" width="10.83203125" style="2815"/>
    <col min="35" max="35" width="11.33203125" style="2815" customWidth="1"/>
    <col min="36" max="160" width="10.83203125" style="2815"/>
    <col min="161" max="167" width="12" style="2815" customWidth="1"/>
    <col min="168" max="16384" width="10.83203125" style="2815"/>
  </cols>
  <sheetData>
    <row r="1" spans="1:175" ht="28" customHeight="1">
      <c r="A1" s="3418" t="s">
        <v>2828</v>
      </c>
      <c r="B1" s="3419"/>
      <c r="C1" s="3419"/>
      <c r="D1" s="3419"/>
      <c r="E1" s="3419"/>
      <c r="F1" s="3420"/>
      <c r="G1" s="3145"/>
      <c r="H1" s="3145"/>
      <c r="I1" s="3145"/>
      <c r="J1" s="3145"/>
      <c r="K1" s="3145"/>
      <c r="L1" s="3145"/>
      <c r="M1" s="3145"/>
      <c r="N1" s="3145"/>
      <c r="O1" s="3145"/>
      <c r="P1" s="3145"/>
      <c r="Q1" s="3145"/>
      <c r="R1" s="3145"/>
      <c r="S1" s="3145"/>
      <c r="T1" s="3145"/>
      <c r="U1" s="3145"/>
      <c r="V1" s="3145"/>
      <c r="W1" s="3145"/>
      <c r="X1" s="3128"/>
      <c r="Y1" s="3128"/>
      <c r="Z1" s="3225"/>
      <c r="AA1" s="3145"/>
      <c r="AB1" s="3145"/>
      <c r="AC1" s="3145"/>
      <c r="AE1" s="3526" t="s">
        <v>2905</v>
      </c>
      <c r="AF1" s="3145"/>
      <c r="AG1" s="3145"/>
      <c r="AH1" s="3145"/>
      <c r="AI1" s="3145"/>
      <c r="AJ1" s="3145"/>
      <c r="AK1" s="3145"/>
      <c r="AL1" s="3145"/>
      <c r="AM1" s="3145"/>
      <c r="AN1" s="3145"/>
      <c r="AO1" s="3145"/>
      <c r="AP1" s="3145"/>
      <c r="AQ1" s="3145"/>
      <c r="AR1" s="3145"/>
      <c r="AS1" s="3145"/>
      <c r="AT1" s="3527" t="s">
        <v>2906</v>
      </c>
      <c r="AU1" s="3145"/>
      <c r="AV1" s="3145"/>
      <c r="AW1" s="3145"/>
      <c r="AX1" s="3145"/>
      <c r="AY1" s="3145"/>
      <c r="AZ1" s="3145"/>
      <c r="BA1" s="3145"/>
      <c r="BB1" s="3145"/>
      <c r="BC1" s="3145"/>
      <c r="BD1" s="3145"/>
      <c r="BE1" s="3145"/>
      <c r="BF1" s="3145"/>
      <c r="BG1" s="3145"/>
      <c r="BH1" s="3145"/>
      <c r="BI1" s="3527" t="s">
        <v>2907</v>
      </c>
      <c r="BJ1" s="3145"/>
      <c r="BK1" s="3145"/>
      <c r="BL1" s="3145"/>
      <c r="BM1" s="3145"/>
      <c r="BN1" s="3145"/>
      <c r="BO1" s="3145"/>
      <c r="BP1" s="3145"/>
      <c r="BQ1" s="3145"/>
      <c r="BR1" s="3145"/>
      <c r="BS1" s="3145"/>
      <c r="BT1" s="3145"/>
      <c r="BU1" s="3145"/>
      <c r="BV1" s="3145"/>
      <c r="BW1" s="3145"/>
      <c r="BX1" s="3527" t="s">
        <v>2908</v>
      </c>
      <c r="BY1" s="3145"/>
      <c r="BZ1" s="3145"/>
      <c r="CA1" s="3145"/>
      <c r="CB1" s="3145"/>
      <c r="CC1" s="3145"/>
      <c r="CD1" s="3145"/>
      <c r="CE1" s="3145"/>
      <c r="CF1" s="3145"/>
      <c r="CG1" s="3145"/>
      <c r="CH1" s="3145"/>
      <c r="CI1" s="3145"/>
      <c r="CJ1" s="3145"/>
      <c r="CK1" s="3145"/>
      <c r="CL1" s="3145"/>
      <c r="CM1" s="3527" t="s">
        <v>2909</v>
      </c>
      <c r="CN1" s="3145"/>
      <c r="CO1" s="3145"/>
      <c r="CP1" s="3145"/>
      <c r="CQ1" s="3145"/>
      <c r="CR1" s="3145"/>
      <c r="CS1" s="3145"/>
      <c r="CT1" s="3145"/>
      <c r="CU1" s="3145"/>
      <c r="CV1" s="3145"/>
      <c r="CW1" s="3145"/>
      <c r="CX1" s="3145"/>
      <c r="CY1" s="3145"/>
      <c r="CZ1" s="3145"/>
      <c r="DA1" s="3145"/>
      <c r="DB1" s="3145"/>
      <c r="DC1" s="3527" t="s">
        <v>8497</v>
      </c>
      <c r="DD1" s="3145"/>
      <c r="DE1" s="3145"/>
      <c r="DF1" s="3145"/>
      <c r="DG1" s="3145"/>
      <c r="DH1" s="3145"/>
      <c r="DI1" s="3145"/>
      <c r="DJ1" s="3145"/>
      <c r="DK1" s="3145"/>
      <c r="DL1" s="3145"/>
      <c r="DM1" s="3145"/>
      <c r="DN1" s="3145"/>
      <c r="DO1" s="3145"/>
      <c r="DP1" s="3145"/>
      <c r="DQ1" s="3145"/>
      <c r="DR1" s="3145"/>
      <c r="DS1" s="3145" t="s">
        <v>2824</v>
      </c>
      <c r="DT1" s="3145"/>
      <c r="DU1" s="3145"/>
      <c r="DV1" s="3145"/>
      <c r="DW1" s="3145"/>
      <c r="DX1" s="3145"/>
      <c r="DY1" s="3145"/>
      <c r="DZ1" s="3145"/>
      <c r="EA1" s="3145"/>
      <c r="EB1" s="3145"/>
      <c r="EC1" s="3145"/>
      <c r="ED1" s="3145"/>
      <c r="EE1" s="3145"/>
      <c r="EF1" s="3145"/>
      <c r="EG1" s="3145"/>
      <c r="EH1" s="3527" t="s">
        <v>8498</v>
      </c>
      <c r="EI1" s="3145"/>
      <c r="EJ1" s="3145"/>
      <c r="EK1" s="3145"/>
      <c r="EL1" s="3145"/>
      <c r="EM1" s="3145"/>
      <c r="EN1" s="3145"/>
      <c r="EO1" s="3145"/>
      <c r="EP1" s="3145"/>
      <c r="EQ1" s="3145"/>
      <c r="ER1" s="3145"/>
      <c r="ES1" s="3145"/>
      <c r="ET1" s="3145"/>
      <c r="EU1" s="3145"/>
      <c r="EV1" s="3145"/>
      <c r="FF1" s="2816" t="s">
        <v>2606</v>
      </c>
    </row>
    <row r="2" spans="1:175" ht="19" customHeight="1" thickBot="1">
      <c r="A2" s="3146"/>
      <c r="B2" s="3145"/>
      <c r="C2" s="3145"/>
      <c r="D2" s="3145"/>
      <c r="E2" s="3145"/>
      <c r="F2" s="3145"/>
      <c r="G2" s="3145"/>
      <c r="H2" s="3145"/>
      <c r="I2" s="3145"/>
      <c r="J2" s="3145"/>
      <c r="K2" s="3145"/>
      <c r="L2" s="3145"/>
      <c r="M2" s="3145"/>
      <c r="N2" s="3145"/>
      <c r="O2" s="3145"/>
      <c r="P2" s="3145"/>
      <c r="Q2" s="3145"/>
      <c r="R2" s="3145"/>
      <c r="S2" s="3145"/>
      <c r="T2" s="3145"/>
      <c r="U2" s="3145"/>
      <c r="V2" s="3145"/>
      <c r="W2" s="3145"/>
      <c r="X2" s="4112"/>
      <c r="Y2" s="3128"/>
      <c r="Z2" s="3225"/>
      <c r="AA2" s="3145"/>
      <c r="AB2" s="3145"/>
      <c r="AC2" s="3145"/>
      <c r="AE2" s="3145"/>
      <c r="AF2" s="3145"/>
      <c r="AG2" s="3145"/>
      <c r="AH2" s="3145"/>
      <c r="AI2" s="3145"/>
      <c r="AJ2" s="3145"/>
      <c r="AK2" s="3145"/>
      <c r="AL2" s="3145"/>
      <c r="AM2" s="3145"/>
      <c r="AN2" s="3145"/>
      <c r="AO2" s="3145"/>
      <c r="AP2" s="3145"/>
      <c r="AQ2" s="3145"/>
      <c r="AR2" s="3145"/>
      <c r="AS2" s="3145"/>
      <c r="AT2" s="3145"/>
      <c r="AU2" s="3145"/>
      <c r="AV2" s="3145"/>
      <c r="AW2" s="3145"/>
      <c r="AX2" s="3145"/>
      <c r="AY2" s="3145"/>
      <c r="AZ2" s="3145"/>
      <c r="BA2" s="3145"/>
      <c r="BB2" s="3145"/>
      <c r="BC2" s="3145"/>
      <c r="BD2" s="3145"/>
      <c r="BE2" s="3145"/>
      <c r="BF2" s="3145"/>
      <c r="BG2" s="3145"/>
      <c r="BH2" s="3145"/>
      <c r="BI2" s="3145"/>
      <c r="BJ2" s="3145"/>
      <c r="BK2" s="3145"/>
      <c r="BL2" s="3145"/>
      <c r="BM2" s="3145"/>
      <c r="BN2" s="3145"/>
      <c r="BO2" s="3145"/>
      <c r="BP2" s="3145"/>
      <c r="BQ2" s="3145"/>
      <c r="BR2" s="3145"/>
      <c r="BS2" s="3145"/>
      <c r="BT2" s="3145"/>
      <c r="BU2" s="3145"/>
      <c r="BV2" s="3145"/>
      <c r="BW2" s="3145"/>
      <c r="BX2" s="3145"/>
      <c r="BY2" s="3145"/>
      <c r="BZ2" s="3145"/>
      <c r="CA2" s="3145"/>
      <c r="CB2" s="3145"/>
      <c r="CC2" s="3145"/>
      <c r="CD2" s="3145"/>
      <c r="CE2" s="3145"/>
      <c r="CF2" s="3145"/>
      <c r="CG2" s="3145"/>
      <c r="CH2" s="3145"/>
      <c r="CI2" s="3145"/>
      <c r="CJ2" s="3145"/>
      <c r="CK2" s="3145"/>
      <c r="CL2" s="3145"/>
      <c r="CM2" s="3145"/>
      <c r="CN2" s="3145"/>
      <c r="CO2" s="3145"/>
      <c r="CP2" s="3145"/>
      <c r="CQ2" s="3145"/>
      <c r="CR2" s="3145"/>
      <c r="CS2" s="3145"/>
      <c r="CT2" s="3145"/>
      <c r="CU2" s="3145"/>
      <c r="CV2" s="3145"/>
      <c r="CW2" s="3145"/>
      <c r="CX2" s="3145"/>
      <c r="CY2" s="3145"/>
      <c r="CZ2" s="3145"/>
      <c r="DA2" s="3145"/>
      <c r="DB2" s="3145"/>
      <c r="DC2" s="3145"/>
      <c r="DD2" s="3145"/>
      <c r="DE2" s="3145"/>
      <c r="DF2" s="3145"/>
      <c r="DG2" s="3145"/>
      <c r="DH2" s="3145"/>
      <c r="DI2" s="3145"/>
      <c r="DJ2" s="3145"/>
      <c r="DK2" s="3145"/>
      <c r="DL2" s="3145"/>
      <c r="DM2" s="3145"/>
      <c r="DN2" s="3145"/>
      <c r="DO2" s="3145"/>
      <c r="DP2" s="3145"/>
      <c r="DQ2" s="3145"/>
      <c r="DR2" s="3145"/>
      <c r="DS2" s="3145"/>
      <c r="DT2" s="3145"/>
      <c r="DU2" s="3145"/>
      <c r="DV2" s="3145"/>
      <c r="DW2" s="3145"/>
      <c r="DX2" s="3145"/>
      <c r="DY2" s="3145"/>
      <c r="DZ2" s="3145"/>
      <c r="EA2" s="3145"/>
      <c r="EB2" s="3145"/>
      <c r="EC2" s="3145"/>
      <c r="ED2" s="3145"/>
      <c r="EE2" s="3145"/>
      <c r="EF2" s="3145"/>
      <c r="EG2" s="3145"/>
      <c r="EH2" s="3145"/>
      <c r="EI2" s="3145"/>
      <c r="EJ2" s="3145"/>
      <c r="EK2" s="3145"/>
      <c r="EL2" s="3145"/>
      <c r="EM2" s="3145"/>
      <c r="EN2" s="3145"/>
      <c r="EO2" s="3145"/>
      <c r="EP2" s="3145"/>
      <c r="EQ2" s="3145"/>
      <c r="ER2" s="3145"/>
      <c r="ES2" s="3145"/>
      <c r="ET2" s="3145"/>
      <c r="EU2" s="3145"/>
      <c r="EV2" s="3145"/>
      <c r="FF2" s="2816"/>
    </row>
    <row r="3" spans="1:175" ht="76" customHeight="1">
      <c r="C3" s="3130" t="s">
        <v>2689</v>
      </c>
      <c r="D3" s="3130"/>
      <c r="E3" s="3131" t="s">
        <v>2626</v>
      </c>
      <c r="F3" s="3132" t="s">
        <v>2623</v>
      </c>
      <c r="G3" s="3132" t="s">
        <v>2624</v>
      </c>
      <c r="H3" s="3133" t="s">
        <v>2625</v>
      </c>
      <c r="I3" s="3134" t="s">
        <v>884</v>
      </c>
      <c r="J3" s="3135" t="s">
        <v>2627</v>
      </c>
      <c r="K3" s="3136" t="s">
        <v>2628</v>
      </c>
      <c r="L3" s="3133" t="s">
        <v>2629</v>
      </c>
      <c r="M3" s="3133" t="s">
        <v>2630</v>
      </c>
      <c r="N3" s="3133" t="s">
        <v>2631</v>
      </c>
      <c r="O3" s="3134" t="s">
        <v>2837</v>
      </c>
      <c r="P3" s="3137" t="s">
        <v>2632</v>
      </c>
      <c r="Q3" s="3133" t="s">
        <v>2621</v>
      </c>
      <c r="R3" s="3230" t="s">
        <v>2832</v>
      </c>
      <c r="S3" s="3133" t="s">
        <v>2716</v>
      </c>
      <c r="T3" s="3229" t="s">
        <v>2719</v>
      </c>
      <c r="U3" s="3229" t="s">
        <v>2718</v>
      </c>
      <c r="V3" s="3229" t="s">
        <v>2720</v>
      </c>
      <c r="W3" s="3230" t="s">
        <v>2833</v>
      </c>
      <c r="X3" s="3128" t="s">
        <v>8608</v>
      </c>
      <c r="Y3" s="3128"/>
      <c r="Z3" s="3128" t="s">
        <v>2829</v>
      </c>
      <c r="AA3" s="3128"/>
      <c r="AB3" s="3128" t="s">
        <v>2904</v>
      </c>
      <c r="AC3" s="3128"/>
      <c r="AD3" s="3206"/>
      <c r="AE3" s="3130" t="s">
        <v>2689</v>
      </c>
      <c r="AF3" s="3131" t="s">
        <v>2626</v>
      </c>
      <c r="AG3" s="3132" t="s">
        <v>2623</v>
      </c>
      <c r="AH3" s="3132" t="s">
        <v>2624</v>
      </c>
      <c r="AI3" s="3135" t="s">
        <v>2627</v>
      </c>
      <c r="AJ3" s="3133" t="s">
        <v>2625</v>
      </c>
      <c r="AK3" s="3134" t="s">
        <v>884</v>
      </c>
      <c r="AL3" s="3136" t="s">
        <v>2628</v>
      </c>
      <c r="AM3" s="3133" t="s">
        <v>2629</v>
      </c>
      <c r="AN3" s="3133" t="s">
        <v>2630</v>
      </c>
      <c r="AO3" s="3133" t="s">
        <v>2631</v>
      </c>
      <c r="AP3" s="3134" t="s">
        <v>2620</v>
      </c>
      <c r="AQ3" s="3137" t="s">
        <v>2632</v>
      </c>
      <c r="AR3" s="3145"/>
      <c r="AS3" s="3145"/>
      <c r="AT3" s="3130" t="s">
        <v>2689</v>
      </c>
      <c r="AU3" s="3131" t="s">
        <v>2626</v>
      </c>
      <c r="AV3" s="3132" t="s">
        <v>2623</v>
      </c>
      <c r="AW3" s="3132" t="s">
        <v>2624</v>
      </c>
      <c r="AX3" s="3135" t="s">
        <v>2627</v>
      </c>
      <c r="AY3" s="3133" t="s">
        <v>2625</v>
      </c>
      <c r="AZ3" s="3134" t="s">
        <v>884</v>
      </c>
      <c r="BA3" s="3136" t="s">
        <v>2628</v>
      </c>
      <c r="BB3" s="3133" t="s">
        <v>2629</v>
      </c>
      <c r="BC3" s="3133" t="s">
        <v>2630</v>
      </c>
      <c r="BD3" s="3133" t="s">
        <v>2631</v>
      </c>
      <c r="BE3" s="3134" t="s">
        <v>2620</v>
      </c>
      <c r="BF3" s="3137" t="s">
        <v>2632</v>
      </c>
      <c r="BG3" s="2981"/>
      <c r="BH3" s="3145"/>
      <c r="BI3" s="3130" t="s">
        <v>2689</v>
      </c>
      <c r="BJ3" s="3131" t="s">
        <v>2626</v>
      </c>
      <c r="BK3" s="3132" t="s">
        <v>2623</v>
      </c>
      <c r="BL3" s="3132" t="s">
        <v>2624</v>
      </c>
      <c r="BM3" s="3217" t="s">
        <v>2826</v>
      </c>
      <c r="BN3" s="3213" t="s">
        <v>2625</v>
      </c>
      <c r="BO3" s="3218" t="s">
        <v>884</v>
      </c>
      <c r="BP3" s="3136" t="s">
        <v>2628</v>
      </c>
      <c r="BQ3" s="3133" t="s">
        <v>2629</v>
      </c>
      <c r="BR3" s="3133" t="s">
        <v>2630</v>
      </c>
      <c r="BS3" s="3133" t="s">
        <v>2631</v>
      </c>
      <c r="BT3" s="3134" t="s">
        <v>2620</v>
      </c>
      <c r="BU3" s="3137" t="s">
        <v>2632</v>
      </c>
      <c r="BV3" s="3127"/>
      <c r="BW3" s="3127"/>
      <c r="BX3" s="3130" t="s">
        <v>2689</v>
      </c>
      <c r="BY3" s="3131" t="s">
        <v>2626</v>
      </c>
      <c r="BZ3" s="3132" t="s">
        <v>2623</v>
      </c>
      <c r="CA3" s="3132" t="s">
        <v>2624</v>
      </c>
      <c r="CB3" s="3217" t="s">
        <v>2826</v>
      </c>
      <c r="CC3" s="3213" t="s">
        <v>2625</v>
      </c>
      <c r="CD3" s="3218" t="s">
        <v>884</v>
      </c>
      <c r="CE3" s="3136" t="s">
        <v>2628</v>
      </c>
      <c r="CF3" s="3133" t="s">
        <v>2629</v>
      </c>
      <c r="CG3" s="3133" t="s">
        <v>2630</v>
      </c>
      <c r="CH3" s="3133" t="s">
        <v>2631</v>
      </c>
      <c r="CI3" s="3134" t="s">
        <v>2620</v>
      </c>
      <c r="CJ3" s="3137" t="s">
        <v>2632</v>
      </c>
      <c r="CK3" s="3127"/>
      <c r="CL3" s="3127"/>
      <c r="CM3" s="3130" t="s">
        <v>2689</v>
      </c>
      <c r="CN3" s="3131" t="s">
        <v>2626</v>
      </c>
      <c r="CO3" s="3132" t="s">
        <v>2623</v>
      </c>
      <c r="CP3" s="3132" t="s">
        <v>2624</v>
      </c>
      <c r="CQ3" s="3217" t="s">
        <v>2826</v>
      </c>
      <c r="CR3" s="3213" t="s">
        <v>2625</v>
      </c>
      <c r="CS3" s="3218" t="s">
        <v>884</v>
      </c>
      <c r="CT3" s="3136" t="s">
        <v>2628</v>
      </c>
      <c r="CU3" s="3133" t="s">
        <v>2629</v>
      </c>
      <c r="CV3" s="3133" t="s">
        <v>2630</v>
      </c>
      <c r="CW3" s="3133" t="s">
        <v>2631</v>
      </c>
      <c r="CX3" s="3134" t="s">
        <v>2620</v>
      </c>
      <c r="CY3" s="3137" t="s">
        <v>2632</v>
      </c>
      <c r="CZ3" s="3224"/>
      <c r="DA3" s="2981"/>
      <c r="DB3" s="3127"/>
      <c r="DC3" s="3130" t="s">
        <v>2689</v>
      </c>
      <c r="DD3" s="3131" t="s">
        <v>2626</v>
      </c>
      <c r="DE3" s="3132" t="s">
        <v>2623</v>
      </c>
      <c r="DF3" s="3132" t="s">
        <v>2624</v>
      </c>
      <c r="DG3" s="3217" t="s">
        <v>2826</v>
      </c>
      <c r="DH3" s="3213" t="s">
        <v>2625</v>
      </c>
      <c r="DI3" s="3218" t="s">
        <v>884</v>
      </c>
      <c r="DJ3" s="3136" t="s">
        <v>2628</v>
      </c>
      <c r="DK3" s="3133" t="s">
        <v>2629</v>
      </c>
      <c r="DL3" s="3133" t="s">
        <v>2630</v>
      </c>
      <c r="DM3" s="3133" t="s">
        <v>2631</v>
      </c>
      <c r="DN3" s="3134" t="s">
        <v>2620</v>
      </c>
      <c r="DO3" s="3137" t="s">
        <v>2632</v>
      </c>
      <c r="DP3" s="3224"/>
      <c r="DQ3" s="3127"/>
      <c r="DR3" s="3127"/>
      <c r="DS3" s="3130" t="s">
        <v>2689</v>
      </c>
      <c r="DT3" s="3131" t="s">
        <v>2626</v>
      </c>
      <c r="DU3" s="3132" t="s">
        <v>2623</v>
      </c>
      <c r="DV3" s="3132" t="s">
        <v>2624</v>
      </c>
      <c r="DW3" s="3217" t="s">
        <v>2826</v>
      </c>
      <c r="DX3" s="3213" t="s">
        <v>2625</v>
      </c>
      <c r="DY3" s="3218" t="s">
        <v>884</v>
      </c>
      <c r="DZ3" s="3136" t="s">
        <v>2628</v>
      </c>
      <c r="EA3" s="3133" t="s">
        <v>2629</v>
      </c>
      <c r="EB3" s="3133" t="s">
        <v>2630</v>
      </c>
      <c r="EC3" s="3133" t="s">
        <v>2631</v>
      </c>
      <c r="ED3" s="3134" t="s">
        <v>2620</v>
      </c>
      <c r="EE3" s="3137" t="s">
        <v>2632</v>
      </c>
      <c r="EF3" s="3128"/>
      <c r="EG3" s="3127"/>
      <c r="EH3" s="3130" t="s">
        <v>2689</v>
      </c>
      <c r="EI3" s="3131" t="s">
        <v>2626</v>
      </c>
      <c r="EJ3" s="3132" t="s">
        <v>2623</v>
      </c>
      <c r="EK3" s="3212" t="s">
        <v>2825</v>
      </c>
      <c r="EL3" s="3217" t="s">
        <v>2827</v>
      </c>
      <c r="EM3" s="3213" t="s">
        <v>2625</v>
      </c>
      <c r="EN3" s="3218" t="s">
        <v>884</v>
      </c>
      <c r="EO3" s="3136" t="s">
        <v>2628</v>
      </c>
      <c r="EP3" s="3133" t="s">
        <v>2629</v>
      </c>
      <c r="EQ3" s="3133" t="s">
        <v>2630</v>
      </c>
      <c r="ER3" s="3133" t="s">
        <v>2631</v>
      </c>
      <c r="ES3" s="3134" t="s">
        <v>2620</v>
      </c>
      <c r="ET3" s="3137" t="s">
        <v>2632</v>
      </c>
      <c r="EU3" s="2981"/>
      <c r="EV3" s="2981"/>
      <c r="FB3" s="3026" t="s">
        <v>2697</v>
      </c>
      <c r="FE3" s="2817" t="s">
        <v>2607</v>
      </c>
      <c r="FF3" s="2818" t="s">
        <v>2608</v>
      </c>
      <c r="FG3" s="2818" t="s">
        <v>2609</v>
      </c>
      <c r="FH3" s="2818" t="s">
        <v>2610</v>
      </c>
      <c r="FI3" s="2818" t="s">
        <v>2611</v>
      </c>
      <c r="FJ3" s="2818" t="s">
        <v>2612</v>
      </c>
      <c r="FL3" s="2819" t="s">
        <v>2613</v>
      </c>
      <c r="FM3" s="2820" t="s">
        <v>2614</v>
      </c>
      <c r="FN3" s="2821" t="s">
        <v>2615</v>
      </c>
      <c r="FO3" s="2821" t="s">
        <v>2616</v>
      </c>
      <c r="FP3" s="2822"/>
      <c r="FQ3" s="2823" t="s">
        <v>2617</v>
      </c>
      <c r="FR3" s="2823" t="s">
        <v>2618</v>
      </c>
      <c r="FS3" s="2821" t="s">
        <v>2619</v>
      </c>
    </row>
    <row r="4" spans="1:175" ht="40" customHeight="1">
      <c r="A4" s="3126" t="s">
        <v>2757</v>
      </c>
      <c r="C4" s="4088" t="s">
        <v>2756</v>
      </c>
      <c r="D4" s="4089"/>
      <c r="E4" s="4090" t="s">
        <v>2758</v>
      </c>
      <c r="F4" s="4091" t="s">
        <v>2759</v>
      </c>
      <c r="G4" s="4091" t="s">
        <v>2760</v>
      </c>
      <c r="H4" s="4091" t="s">
        <v>2761</v>
      </c>
      <c r="I4" s="4092"/>
      <c r="J4" s="4088" t="s">
        <v>2762</v>
      </c>
      <c r="K4" s="4090" t="s">
        <v>2763</v>
      </c>
      <c r="L4" s="4093" t="s">
        <v>2764</v>
      </c>
      <c r="M4" s="4094" t="s">
        <v>2765</v>
      </c>
      <c r="N4" s="4094" t="s">
        <v>2766</v>
      </c>
      <c r="O4" s="4092"/>
      <c r="P4" s="4095" t="s">
        <v>2767</v>
      </c>
      <c r="Q4" s="4096"/>
      <c r="R4" s="4097" t="s">
        <v>2831</v>
      </c>
      <c r="S4" s="4096"/>
      <c r="T4" s="4096"/>
      <c r="U4" s="4096"/>
      <c r="V4" s="4096"/>
      <c r="W4" s="4098"/>
      <c r="X4" s="4094" t="s">
        <v>8609</v>
      </c>
      <c r="Y4" s="3128"/>
      <c r="Z4" s="3150" t="s">
        <v>2830</v>
      </c>
      <c r="AA4" s="3128"/>
      <c r="AB4" s="3128"/>
      <c r="AC4" s="3128"/>
      <c r="AD4" s="3206"/>
      <c r="AE4" s="3138" t="s">
        <v>2756</v>
      </c>
      <c r="AF4" s="3143" t="s">
        <v>2758</v>
      </c>
      <c r="AG4" s="3144" t="s">
        <v>2759</v>
      </c>
      <c r="AH4" s="3144" t="s">
        <v>2760</v>
      </c>
      <c r="AI4" s="3138" t="s">
        <v>2762</v>
      </c>
      <c r="AJ4" s="3144" t="s">
        <v>2761</v>
      </c>
      <c r="AK4" s="3139"/>
      <c r="AL4" s="3143" t="s">
        <v>2763</v>
      </c>
      <c r="AM4" s="3151" t="s">
        <v>2764</v>
      </c>
      <c r="AN4" s="3150" t="s">
        <v>2765</v>
      </c>
      <c r="AO4" s="3150" t="s">
        <v>2766</v>
      </c>
      <c r="AP4" s="3139"/>
      <c r="AQ4" s="3152" t="s">
        <v>2767</v>
      </c>
      <c r="AR4" s="3145"/>
      <c r="AS4" s="3145"/>
      <c r="AT4" s="3138" t="s">
        <v>2756</v>
      </c>
      <c r="AU4" s="3143" t="s">
        <v>2758</v>
      </c>
      <c r="AV4" s="3144" t="s">
        <v>2759</v>
      </c>
      <c r="AW4" s="3144" t="s">
        <v>2760</v>
      </c>
      <c r="AX4" s="3138" t="s">
        <v>2762</v>
      </c>
      <c r="AY4" s="3144" t="s">
        <v>2761</v>
      </c>
      <c r="AZ4" s="3139"/>
      <c r="BA4" s="3143" t="s">
        <v>2763</v>
      </c>
      <c r="BB4" s="3151" t="s">
        <v>2764</v>
      </c>
      <c r="BC4" s="3150" t="s">
        <v>2765</v>
      </c>
      <c r="BD4" s="3150" t="s">
        <v>2766</v>
      </c>
      <c r="BE4" s="3139"/>
      <c r="BF4" s="3152" t="s">
        <v>2767</v>
      </c>
      <c r="BG4" s="3125"/>
      <c r="BH4" s="3145"/>
      <c r="BI4" s="3138" t="s">
        <v>2756</v>
      </c>
      <c r="BJ4" s="3143" t="s">
        <v>2758</v>
      </c>
      <c r="BK4" s="3144" t="s">
        <v>2759</v>
      </c>
      <c r="BL4" s="3144" t="s">
        <v>2760</v>
      </c>
      <c r="BM4" s="3219" t="s">
        <v>2762</v>
      </c>
      <c r="BN4" s="3214" t="s">
        <v>2761</v>
      </c>
      <c r="BO4" s="3220"/>
      <c r="BP4" s="3143" t="s">
        <v>2763</v>
      </c>
      <c r="BQ4" s="3151" t="s">
        <v>2764</v>
      </c>
      <c r="BR4" s="3150" t="s">
        <v>2765</v>
      </c>
      <c r="BS4" s="3150" t="s">
        <v>2766</v>
      </c>
      <c r="BT4" s="3139"/>
      <c r="BU4" s="3152" t="s">
        <v>2767</v>
      </c>
      <c r="BV4" s="3210"/>
      <c r="BW4" s="3210"/>
      <c r="BX4" s="3138" t="s">
        <v>2756</v>
      </c>
      <c r="BY4" s="3143" t="s">
        <v>2758</v>
      </c>
      <c r="BZ4" s="3144" t="s">
        <v>2759</v>
      </c>
      <c r="CA4" s="3144" t="s">
        <v>2760</v>
      </c>
      <c r="CB4" s="3219" t="s">
        <v>2762</v>
      </c>
      <c r="CC4" s="3214" t="s">
        <v>2761</v>
      </c>
      <c r="CD4" s="3220"/>
      <c r="CE4" s="3143" t="s">
        <v>2763</v>
      </c>
      <c r="CF4" s="3151" t="s">
        <v>2764</v>
      </c>
      <c r="CG4" s="3150" t="s">
        <v>2765</v>
      </c>
      <c r="CH4" s="3150" t="s">
        <v>2766</v>
      </c>
      <c r="CI4" s="3139"/>
      <c r="CJ4" s="3152" t="s">
        <v>2767</v>
      </c>
      <c r="CK4" s="3210"/>
      <c r="CL4" s="3210"/>
      <c r="CM4" s="3138" t="s">
        <v>2756</v>
      </c>
      <c r="CN4" s="3143" t="s">
        <v>2758</v>
      </c>
      <c r="CO4" s="3144" t="s">
        <v>2759</v>
      </c>
      <c r="CP4" s="3144" t="s">
        <v>2760</v>
      </c>
      <c r="CQ4" s="3219" t="s">
        <v>2762</v>
      </c>
      <c r="CR4" s="3214" t="s">
        <v>2761</v>
      </c>
      <c r="CS4" s="3220"/>
      <c r="CT4" s="3143" t="s">
        <v>2763</v>
      </c>
      <c r="CU4" s="3151" t="s">
        <v>2764</v>
      </c>
      <c r="CV4" s="3150" t="s">
        <v>2765</v>
      </c>
      <c r="CW4" s="3150" t="s">
        <v>2766</v>
      </c>
      <c r="CX4" s="3139"/>
      <c r="CY4" s="3152" t="s">
        <v>2767</v>
      </c>
      <c r="CZ4" s="3224"/>
      <c r="DA4" s="3125"/>
      <c r="DB4" s="3210"/>
      <c r="DC4" s="3138" t="s">
        <v>2756</v>
      </c>
      <c r="DD4" s="3143" t="s">
        <v>2758</v>
      </c>
      <c r="DE4" s="3144" t="s">
        <v>2759</v>
      </c>
      <c r="DF4" s="3144" t="s">
        <v>2760</v>
      </c>
      <c r="DG4" s="3219" t="s">
        <v>2762</v>
      </c>
      <c r="DH4" s="3214" t="s">
        <v>2761</v>
      </c>
      <c r="DI4" s="3220"/>
      <c r="DJ4" s="3143" t="s">
        <v>2763</v>
      </c>
      <c r="DK4" s="3151" t="s">
        <v>2764</v>
      </c>
      <c r="DL4" s="3150" t="s">
        <v>2765</v>
      </c>
      <c r="DM4" s="3150" t="s">
        <v>2766</v>
      </c>
      <c r="DN4" s="3139"/>
      <c r="DO4" s="3152" t="s">
        <v>2767</v>
      </c>
      <c r="DP4" s="3224"/>
      <c r="DQ4" s="3210"/>
      <c r="DR4" s="3210"/>
      <c r="DS4" s="3138" t="s">
        <v>2756</v>
      </c>
      <c r="DT4" s="3143" t="s">
        <v>2758</v>
      </c>
      <c r="DU4" s="3144" t="s">
        <v>2759</v>
      </c>
      <c r="DV4" s="3144" t="s">
        <v>2760</v>
      </c>
      <c r="DW4" s="3219" t="s">
        <v>2762</v>
      </c>
      <c r="DX4" s="3214" t="s">
        <v>2761</v>
      </c>
      <c r="DY4" s="3220"/>
      <c r="DZ4" s="3143" t="s">
        <v>2763</v>
      </c>
      <c r="EA4" s="3151" t="s">
        <v>2764</v>
      </c>
      <c r="EB4" s="3150" t="s">
        <v>2765</v>
      </c>
      <c r="EC4" s="3150" t="s">
        <v>2766</v>
      </c>
      <c r="ED4" s="3139"/>
      <c r="EE4" s="3152" t="s">
        <v>2767</v>
      </c>
      <c r="EF4" s="3210"/>
      <c r="EG4" s="3210"/>
      <c r="EH4" s="3138" t="s">
        <v>2756</v>
      </c>
      <c r="EI4" s="3143" t="s">
        <v>2758</v>
      </c>
      <c r="EJ4" s="3144" t="s">
        <v>2759</v>
      </c>
      <c r="EK4" s="3214" t="s">
        <v>2760</v>
      </c>
      <c r="EL4" s="3219" t="s">
        <v>2762</v>
      </c>
      <c r="EM4" s="3214" t="s">
        <v>2761</v>
      </c>
      <c r="EN4" s="3220"/>
      <c r="EO4" s="3143" t="s">
        <v>2763</v>
      </c>
      <c r="EP4" s="3151" t="s">
        <v>2764</v>
      </c>
      <c r="EQ4" s="3150" t="s">
        <v>2765</v>
      </c>
      <c r="ER4" s="3150" t="s">
        <v>2766</v>
      </c>
      <c r="ES4" s="3139"/>
      <c r="ET4" s="3152" t="s">
        <v>2767</v>
      </c>
      <c r="EU4" s="3125"/>
      <c r="EV4" s="3125"/>
      <c r="FB4" s="3026"/>
      <c r="FE4" s="3119"/>
      <c r="FF4" s="3120"/>
      <c r="FG4" s="3120"/>
      <c r="FH4" s="3120"/>
      <c r="FI4" s="3120"/>
      <c r="FJ4" s="3120"/>
      <c r="FL4" s="3121"/>
      <c r="FM4" s="3122"/>
      <c r="FN4" s="3123"/>
      <c r="FO4" s="3123"/>
      <c r="FP4" s="2822"/>
      <c r="FQ4" s="3124"/>
      <c r="FR4" s="3124"/>
      <c r="FS4" s="3123"/>
    </row>
    <row r="5" spans="1:175" ht="22" customHeight="1">
      <c r="A5" s="3126" t="s">
        <v>1370</v>
      </c>
      <c r="C5" s="3140" t="s">
        <v>2284</v>
      </c>
      <c r="D5" s="3140"/>
      <c r="E5" s="3141" t="s">
        <v>2284</v>
      </c>
      <c r="F5" s="3140"/>
      <c r="G5" s="3140" t="s">
        <v>2284</v>
      </c>
      <c r="H5" s="3140" t="s">
        <v>2284</v>
      </c>
      <c r="I5" s="3140" t="s">
        <v>2284</v>
      </c>
      <c r="J5" s="3140" t="s">
        <v>2284</v>
      </c>
      <c r="K5" s="3141" t="s">
        <v>2284</v>
      </c>
      <c r="L5" s="3140" t="s">
        <v>2284</v>
      </c>
      <c r="M5" s="3140" t="s">
        <v>2284</v>
      </c>
      <c r="N5" s="3140" t="s">
        <v>2284</v>
      </c>
      <c r="O5" s="3140" t="s">
        <v>2284</v>
      </c>
      <c r="P5" s="3142" t="s">
        <v>2284</v>
      </c>
      <c r="Q5" s="3140" t="s">
        <v>2284</v>
      </c>
      <c r="R5" s="3141" t="s">
        <v>2284</v>
      </c>
      <c r="S5" s="3140" t="s">
        <v>2284</v>
      </c>
      <c r="T5" s="3140"/>
      <c r="U5" s="3140"/>
      <c r="V5" s="3140"/>
      <c r="W5" s="3141" t="s">
        <v>2284</v>
      </c>
      <c r="X5" s="3140"/>
      <c r="Y5" s="3204"/>
      <c r="Z5" s="3221"/>
      <c r="AA5" s="3204"/>
      <c r="AB5" s="3204"/>
      <c r="AC5" s="3204"/>
      <c r="AD5" s="3207"/>
      <c r="AE5" s="3140" t="s">
        <v>2284</v>
      </c>
      <c r="AF5" s="3141" t="s">
        <v>2284</v>
      </c>
      <c r="AG5" s="3140"/>
      <c r="AH5" s="3140" t="s">
        <v>2284</v>
      </c>
      <c r="AI5" s="3140" t="s">
        <v>2284</v>
      </c>
      <c r="AJ5" s="3140" t="s">
        <v>2284</v>
      </c>
      <c r="AK5" s="3140" t="s">
        <v>2284</v>
      </c>
      <c r="AL5" s="3141" t="s">
        <v>2284</v>
      </c>
      <c r="AM5" s="3140" t="s">
        <v>2284</v>
      </c>
      <c r="AN5" s="3140" t="s">
        <v>2284</v>
      </c>
      <c r="AO5" s="3140" t="s">
        <v>2284</v>
      </c>
      <c r="AP5" s="3140" t="s">
        <v>2284</v>
      </c>
      <c r="AQ5" s="3142" t="s">
        <v>2284</v>
      </c>
      <c r="AR5" s="3145"/>
      <c r="AS5" s="3145"/>
      <c r="AT5" s="3140" t="s">
        <v>2284</v>
      </c>
      <c r="AU5" s="3141" t="s">
        <v>2284</v>
      </c>
      <c r="AV5" s="3140"/>
      <c r="AW5" s="3140" t="s">
        <v>2284</v>
      </c>
      <c r="AX5" s="3140" t="s">
        <v>2284</v>
      </c>
      <c r="AY5" s="3140" t="s">
        <v>2284</v>
      </c>
      <c r="AZ5" s="3140" t="s">
        <v>2284</v>
      </c>
      <c r="BA5" s="3141" t="s">
        <v>2284</v>
      </c>
      <c r="BB5" s="3140" t="s">
        <v>2284</v>
      </c>
      <c r="BC5" s="3140" t="s">
        <v>2284</v>
      </c>
      <c r="BD5" s="3140" t="s">
        <v>2284</v>
      </c>
      <c r="BE5" s="3140" t="s">
        <v>2284</v>
      </c>
      <c r="BF5" s="3142" t="s">
        <v>2284</v>
      </c>
      <c r="BG5" s="3204"/>
      <c r="BH5" s="3145"/>
      <c r="BI5" s="3140" t="s">
        <v>2284</v>
      </c>
      <c r="BJ5" s="3141" t="s">
        <v>2284</v>
      </c>
      <c r="BK5" s="3140"/>
      <c r="BL5" s="3140" t="s">
        <v>2284</v>
      </c>
      <c r="BM5" s="3215" t="s">
        <v>2284</v>
      </c>
      <c r="BN5" s="3215" t="s">
        <v>2284</v>
      </c>
      <c r="BO5" s="3215" t="s">
        <v>2284</v>
      </c>
      <c r="BP5" s="3141" t="s">
        <v>2284</v>
      </c>
      <c r="BQ5" s="3140" t="s">
        <v>2284</v>
      </c>
      <c r="BR5" s="3140" t="s">
        <v>2284</v>
      </c>
      <c r="BS5" s="3140" t="s">
        <v>2284</v>
      </c>
      <c r="BT5" s="3140" t="s">
        <v>2284</v>
      </c>
      <c r="BU5" s="3142" t="s">
        <v>2284</v>
      </c>
      <c r="BV5" s="3204"/>
      <c r="BW5" s="3204"/>
      <c r="BX5" s="3140" t="s">
        <v>2284</v>
      </c>
      <c r="BY5" s="3141" t="s">
        <v>2284</v>
      </c>
      <c r="BZ5" s="3140"/>
      <c r="CA5" s="3140" t="s">
        <v>2284</v>
      </c>
      <c r="CB5" s="3215" t="s">
        <v>2284</v>
      </c>
      <c r="CC5" s="3215" t="s">
        <v>2284</v>
      </c>
      <c r="CD5" s="3215" t="s">
        <v>2284</v>
      </c>
      <c r="CE5" s="3141" t="s">
        <v>2284</v>
      </c>
      <c r="CF5" s="3140" t="s">
        <v>2284</v>
      </c>
      <c r="CG5" s="3140" t="s">
        <v>2284</v>
      </c>
      <c r="CH5" s="3140" t="s">
        <v>2284</v>
      </c>
      <c r="CI5" s="3140" t="s">
        <v>2284</v>
      </c>
      <c r="CJ5" s="3142" t="s">
        <v>2284</v>
      </c>
      <c r="CK5" s="3204"/>
      <c r="CL5" s="3204"/>
      <c r="CM5" s="3140" t="s">
        <v>2284</v>
      </c>
      <c r="CN5" s="3141" t="s">
        <v>2284</v>
      </c>
      <c r="CO5" s="3140"/>
      <c r="CP5" s="3140" t="s">
        <v>2284</v>
      </c>
      <c r="CQ5" s="3215" t="s">
        <v>2284</v>
      </c>
      <c r="CR5" s="3215" t="s">
        <v>2284</v>
      </c>
      <c r="CS5" s="3215" t="s">
        <v>2284</v>
      </c>
      <c r="CT5" s="3141" t="s">
        <v>2284</v>
      </c>
      <c r="CU5" s="3140" t="s">
        <v>2284</v>
      </c>
      <c r="CV5" s="3140" t="s">
        <v>2284</v>
      </c>
      <c r="CW5" s="3140" t="s">
        <v>2284</v>
      </c>
      <c r="CX5" s="3140" t="s">
        <v>2284</v>
      </c>
      <c r="CY5" s="3142" t="s">
        <v>2284</v>
      </c>
      <c r="CZ5" s="3222"/>
      <c r="DA5" s="3204"/>
      <c r="DB5" s="3204"/>
      <c r="DC5" s="3140" t="s">
        <v>2284</v>
      </c>
      <c r="DD5" s="3141" t="s">
        <v>2284</v>
      </c>
      <c r="DE5" s="3140"/>
      <c r="DF5" s="3140" t="s">
        <v>2284</v>
      </c>
      <c r="DG5" s="3215" t="s">
        <v>2284</v>
      </c>
      <c r="DH5" s="3215" t="s">
        <v>2284</v>
      </c>
      <c r="DI5" s="3215" t="s">
        <v>2284</v>
      </c>
      <c r="DJ5" s="3141" t="s">
        <v>2284</v>
      </c>
      <c r="DK5" s="3140" t="s">
        <v>2284</v>
      </c>
      <c r="DL5" s="3140" t="s">
        <v>2284</v>
      </c>
      <c r="DM5" s="3140" t="s">
        <v>2284</v>
      </c>
      <c r="DN5" s="3140" t="s">
        <v>2284</v>
      </c>
      <c r="DO5" s="3142" t="s">
        <v>2284</v>
      </c>
      <c r="DP5" s="3222"/>
      <c r="DQ5" s="3204"/>
      <c r="DR5" s="3204"/>
      <c r="DS5" s="3140" t="s">
        <v>2284</v>
      </c>
      <c r="DT5" s="3141" t="s">
        <v>2284</v>
      </c>
      <c r="DU5" s="3140"/>
      <c r="DV5" s="3140" t="s">
        <v>2284</v>
      </c>
      <c r="DW5" s="3215" t="s">
        <v>2284</v>
      </c>
      <c r="DX5" s="3215" t="s">
        <v>2284</v>
      </c>
      <c r="DY5" s="3215" t="s">
        <v>2284</v>
      </c>
      <c r="DZ5" s="3141" t="s">
        <v>2284</v>
      </c>
      <c r="EA5" s="3140" t="s">
        <v>2284</v>
      </c>
      <c r="EB5" s="3140" t="s">
        <v>2284</v>
      </c>
      <c r="EC5" s="3140" t="s">
        <v>2284</v>
      </c>
      <c r="ED5" s="3140" t="s">
        <v>2284</v>
      </c>
      <c r="EE5" s="3142" t="s">
        <v>2284</v>
      </c>
      <c r="EF5" s="3204"/>
      <c r="EG5" s="3204"/>
      <c r="EH5" s="3140" t="s">
        <v>2284</v>
      </c>
      <c r="EI5" s="3141" t="s">
        <v>2284</v>
      </c>
      <c r="EJ5" s="3140"/>
      <c r="EK5" s="3215" t="s">
        <v>2284</v>
      </c>
      <c r="EL5" s="3215" t="s">
        <v>2284</v>
      </c>
      <c r="EM5" s="3215" t="s">
        <v>2284</v>
      </c>
      <c r="EN5" s="3215" t="s">
        <v>2284</v>
      </c>
      <c r="EO5" s="3141" t="s">
        <v>2284</v>
      </c>
      <c r="EP5" s="3140" t="s">
        <v>2284</v>
      </c>
      <c r="EQ5" s="3140" t="s">
        <v>2284</v>
      </c>
      <c r="ER5" s="3140" t="s">
        <v>2284</v>
      </c>
      <c r="ES5" s="3140" t="s">
        <v>2284</v>
      </c>
      <c r="ET5" s="3142" t="s">
        <v>2284</v>
      </c>
      <c r="EU5" s="3204"/>
      <c r="EV5" s="3204"/>
    </row>
    <row r="6" spans="1:175" ht="31" customHeight="1" thickBot="1">
      <c r="A6" s="3126" t="s">
        <v>1204</v>
      </c>
      <c r="C6" s="3147" t="s">
        <v>2622</v>
      </c>
      <c r="D6" s="3147"/>
      <c r="E6" s="3148" t="s">
        <v>2622</v>
      </c>
      <c r="F6" s="3147" t="s">
        <v>2622</v>
      </c>
      <c r="G6" s="3147" t="s">
        <v>2622</v>
      </c>
      <c r="H6" s="3147" t="s">
        <v>2622</v>
      </c>
      <c r="I6" s="3147"/>
      <c r="J6" s="3147" t="s">
        <v>2622</v>
      </c>
      <c r="K6" s="3148" t="s">
        <v>2622</v>
      </c>
      <c r="L6" s="3147" t="s">
        <v>2622</v>
      </c>
      <c r="M6" s="3147" t="s">
        <v>2622</v>
      </c>
      <c r="N6" s="3147" t="s">
        <v>2622</v>
      </c>
      <c r="O6" s="3147" t="s">
        <v>2622</v>
      </c>
      <c r="P6" s="3149" t="s">
        <v>2622</v>
      </c>
      <c r="Q6" s="3147" t="s">
        <v>2622</v>
      </c>
      <c r="R6" s="3129" t="s">
        <v>2717</v>
      </c>
      <c r="S6" s="3147" t="s">
        <v>2717</v>
      </c>
      <c r="T6" s="2982"/>
      <c r="U6" s="2982"/>
      <c r="V6" s="2982"/>
      <c r="W6" s="3232"/>
      <c r="X6" s="2982"/>
      <c r="Y6" s="3204"/>
      <c r="Z6" s="3204"/>
      <c r="AA6" s="3204"/>
      <c r="AB6" s="3204"/>
      <c r="AC6" s="3204"/>
      <c r="AD6" s="3207"/>
      <c r="AE6" s="3147" t="s">
        <v>2622</v>
      </c>
      <c r="AF6" s="3148" t="s">
        <v>2622</v>
      </c>
      <c r="AG6" s="3147" t="s">
        <v>2622</v>
      </c>
      <c r="AH6" s="3147" t="s">
        <v>2622</v>
      </c>
      <c r="AI6" s="3147" t="s">
        <v>2622</v>
      </c>
      <c r="AJ6" s="3147" t="s">
        <v>2622</v>
      </c>
      <c r="AK6" s="3147"/>
      <c r="AL6" s="3148" t="s">
        <v>2622</v>
      </c>
      <c r="AM6" s="3147" t="s">
        <v>2622</v>
      </c>
      <c r="AN6" s="3147" t="s">
        <v>2622</v>
      </c>
      <c r="AO6" s="3147" t="s">
        <v>2622</v>
      </c>
      <c r="AP6" s="3147" t="s">
        <v>2622</v>
      </c>
      <c r="AQ6" s="3149" t="s">
        <v>2622</v>
      </c>
      <c r="AR6" s="3147"/>
      <c r="AS6" s="3147"/>
      <c r="AT6" s="3147" t="s">
        <v>2622</v>
      </c>
      <c r="AU6" s="3148" t="s">
        <v>2622</v>
      </c>
      <c r="AV6" s="3147" t="s">
        <v>2622</v>
      </c>
      <c r="AW6" s="3147" t="s">
        <v>2622</v>
      </c>
      <c r="AX6" s="3147" t="s">
        <v>2622</v>
      </c>
      <c r="AY6" s="3147" t="s">
        <v>2622</v>
      </c>
      <c r="AZ6" s="3147"/>
      <c r="BA6" s="3148" t="s">
        <v>2622</v>
      </c>
      <c r="BB6" s="3147" t="s">
        <v>2622</v>
      </c>
      <c r="BC6" s="3147" t="s">
        <v>2622</v>
      </c>
      <c r="BD6" s="3147" t="s">
        <v>2622</v>
      </c>
      <c r="BE6" s="3147" t="s">
        <v>2622</v>
      </c>
      <c r="BF6" s="3149" t="s">
        <v>2622</v>
      </c>
      <c r="BG6" s="3211"/>
      <c r="BH6" s="3145"/>
      <c r="BI6" s="3147" t="s">
        <v>2622</v>
      </c>
      <c r="BJ6" s="3148" t="s">
        <v>2622</v>
      </c>
      <c r="BK6" s="3147" t="s">
        <v>2622</v>
      </c>
      <c r="BL6" s="3147" t="s">
        <v>2622</v>
      </c>
      <c r="BM6" s="3216" t="s">
        <v>2622</v>
      </c>
      <c r="BN6" s="3216" t="s">
        <v>2622</v>
      </c>
      <c r="BO6" s="3216"/>
      <c r="BP6" s="3148" t="s">
        <v>2622</v>
      </c>
      <c r="BQ6" s="3147" t="s">
        <v>2622</v>
      </c>
      <c r="BR6" s="3147" t="s">
        <v>2622</v>
      </c>
      <c r="BS6" s="3147" t="s">
        <v>2622</v>
      </c>
      <c r="BT6" s="3147" t="s">
        <v>2622</v>
      </c>
      <c r="BU6" s="3149" t="s">
        <v>2622</v>
      </c>
      <c r="BV6" s="3211"/>
      <c r="BW6" s="3211"/>
      <c r="BX6" s="3147" t="s">
        <v>2622</v>
      </c>
      <c r="BY6" s="3148" t="s">
        <v>2622</v>
      </c>
      <c r="BZ6" s="3147" t="s">
        <v>2622</v>
      </c>
      <c r="CA6" s="3147" t="s">
        <v>2622</v>
      </c>
      <c r="CB6" s="3216" t="s">
        <v>2622</v>
      </c>
      <c r="CC6" s="3216" t="s">
        <v>2622</v>
      </c>
      <c r="CD6" s="3216"/>
      <c r="CE6" s="3148" t="s">
        <v>2622</v>
      </c>
      <c r="CF6" s="3147" t="s">
        <v>2622</v>
      </c>
      <c r="CG6" s="3147" t="s">
        <v>2622</v>
      </c>
      <c r="CH6" s="3147" t="s">
        <v>2622</v>
      </c>
      <c r="CI6" s="3147" t="s">
        <v>2622</v>
      </c>
      <c r="CJ6" s="3149" t="s">
        <v>2622</v>
      </c>
      <c r="CK6" s="3211"/>
      <c r="CL6" s="3211"/>
      <c r="CM6" s="3147" t="s">
        <v>2622</v>
      </c>
      <c r="CN6" s="3148" t="s">
        <v>2622</v>
      </c>
      <c r="CO6" s="3147" t="s">
        <v>2622</v>
      </c>
      <c r="CP6" s="3147" t="s">
        <v>2622</v>
      </c>
      <c r="CQ6" s="3216" t="s">
        <v>2622</v>
      </c>
      <c r="CR6" s="3216" t="s">
        <v>2622</v>
      </c>
      <c r="CS6" s="3216"/>
      <c r="CT6" s="3148" t="s">
        <v>2622</v>
      </c>
      <c r="CU6" s="3147" t="s">
        <v>2622</v>
      </c>
      <c r="CV6" s="3147" t="s">
        <v>2622</v>
      </c>
      <c r="CW6" s="3147" t="s">
        <v>2622</v>
      </c>
      <c r="CX6" s="3147" t="s">
        <v>2622</v>
      </c>
      <c r="CY6" s="3149" t="s">
        <v>2622</v>
      </c>
      <c r="CZ6" s="3223"/>
      <c r="DA6" s="3211"/>
      <c r="DB6" s="3211"/>
      <c r="DC6" s="3147" t="s">
        <v>2622</v>
      </c>
      <c r="DD6" s="3148" t="s">
        <v>2622</v>
      </c>
      <c r="DE6" s="3147" t="s">
        <v>2622</v>
      </c>
      <c r="DF6" s="3147" t="s">
        <v>2622</v>
      </c>
      <c r="DG6" s="3216" t="s">
        <v>2622</v>
      </c>
      <c r="DH6" s="3216" t="s">
        <v>2622</v>
      </c>
      <c r="DI6" s="3216"/>
      <c r="DJ6" s="3148" t="s">
        <v>2622</v>
      </c>
      <c r="DK6" s="3147" t="s">
        <v>2622</v>
      </c>
      <c r="DL6" s="3147" t="s">
        <v>2622</v>
      </c>
      <c r="DM6" s="3147" t="s">
        <v>2622</v>
      </c>
      <c r="DN6" s="3147" t="s">
        <v>2622</v>
      </c>
      <c r="DO6" s="3149" t="s">
        <v>2622</v>
      </c>
      <c r="DP6" s="3223"/>
      <c r="DQ6" s="3211"/>
      <c r="DR6" s="3211"/>
      <c r="DS6" s="3147" t="s">
        <v>2622</v>
      </c>
      <c r="DT6" s="3148" t="s">
        <v>2622</v>
      </c>
      <c r="DU6" s="3147" t="s">
        <v>2622</v>
      </c>
      <c r="DV6" s="3147" t="s">
        <v>2622</v>
      </c>
      <c r="DW6" s="3216" t="s">
        <v>2622</v>
      </c>
      <c r="DX6" s="3216" t="s">
        <v>2622</v>
      </c>
      <c r="DY6" s="3216"/>
      <c r="DZ6" s="3148" t="s">
        <v>2622</v>
      </c>
      <c r="EA6" s="3147" t="s">
        <v>2622</v>
      </c>
      <c r="EB6" s="3147" t="s">
        <v>2622</v>
      </c>
      <c r="EC6" s="3147" t="s">
        <v>2622</v>
      </c>
      <c r="ED6" s="3147" t="s">
        <v>2622</v>
      </c>
      <c r="EE6" s="3149" t="s">
        <v>2622</v>
      </c>
      <c r="EF6" s="3211"/>
      <c r="EG6" s="3211"/>
      <c r="EH6" s="3147" t="s">
        <v>2622</v>
      </c>
      <c r="EI6" s="3148" t="s">
        <v>2622</v>
      </c>
      <c r="EJ6" s="3147" t="s">
        <v>2622</v>
      </c>
      <c r="EK6" s="3216" t="s">
        <v>2622</v>
      </c>
      <c r="EL6" s="3216" t="s">
        <v>2622</v>
      </c>
      <c r="EM6" s="3216" t="s">
        <v>2622</v>
      </c>
      <c r="EN6" s="3216"/>
      <c r="EO6" s="3148" t="s">
        <v>2622</v>
      </c>
      <c r="EP6" s="3147" t="s">
        <v>2622</v>
      </c>
      <c r="EQ6" s="3147" t="s">
        <v>2622</v>
      </c>
      <c r="ER6" s="3147" t="s">
        <v>2622</v>
      </c>
      <c r="ES6" s="3147" t="s">
        <v>2622</v>
      </c>
      <c r="ET6" s="3149" t="s">
        <v>2622</v>
      </c>
      <c r="EU6" s="3211"/>
      <c r="EV6" s="3211"/>
    </row>
    <row r="7" spans="1:175" s="4100" customFormat="1" ht="13" customHeight="1">
      <c r="A7" s="4099"/>
      <c r="C7" s="4101"/>
      <c r="D7" s="4101"/>
      <c r="E7" s="4102"/>
      <c r="F7" s="4101"/>
      <c r="G7" s="4101"/>
      <c r="H7" s="4101"/>
      <c r="I7" s="4101"/>
      <c r="J7" s="4101"/>
      <c r="K7" s="4102"/>
      <c r="L7" s="4101"/>
      <c r="M7" s="4101"/>
      <c r="N7" s="4101"/>
      <c r="O7" s="2829"/>
      <c r="P7" s="2984"/>
      <c r="Q7" s="2824"/>
      <c r="R7" s="2832"/>
      <c r="S7" s="4101"/>
      <c r="T7" s="4103"/>
      <c r="U7" s="4103"/>
      <c r="V7" s="4103"/>
      <c r="W7" s="4104"/>
      <c r="X7" s="4103"/>
      <c r="Y7" s="4103"/>
      <c r="Z7" s="4103"/>
      <c r="AA7" s="4103"/>
      <c r="AB7" s="4103"/>
      <c r="AC7" s="4103"/>
      <c r="AD7" s="3208"/>
      <c r="AE7" s="4101"/>
      <c r="AF7" s="4101"/>
      <c r="AG7" s="4101"/>
      <c r="AH7" s="4101"/>
      <c r="AI7" s="4101"/>
      <c r="AJ7" s="4101"/>
      <c r="AK7" s="4101"/>
      <c r="AL7" s="4101"/>
      <c r="AM7" s="4101"/>
      <c r="AN7" s="4101"/>
      <c r="AO7" s="4101"/>
      <c r="AP7" s="4101"/>
      <c r="AQ7" s="4101"/>
      <c r="AR7" s="4101"/>
      <c r="AS7" s="4101"/>
      <c r="AT7" s="4101"/>
      <c r="AU7" s="4101"/>
      <c r="AV7" s="4101"/>
      <c r="AW7" s="4101"/>
      <c r="AX7" s="4101"/>
      <c r="AY7" s="4101"/>
      <c r="AZ7" s="4101"/>
      <c r="BA7" s="4101"/>
      <c r="BB7" s="4101"/>
      <c r="BC7" s="4101"/>
      <c r="BD7" s="4101"/>
      <c r="BE7" s="4101"/>
      <c r="BF7" s="4101"/>
      <c r="BG7" s="4101"/>
      <c r="BI7" s="4101"/>
      <c r="BJ7" s="4101"/>
      <c r="BK7" s="4101"/>
      <c r="BL7" s="4101"/>
      <c r="BM7" s="4105"/>
      <c r="BN7" s="4105"/>
      <c r="BO7" s="4105"/>
      <c r="BP7" s="4101"/>
      <c r="BQ7" s="4101"/>
      <c r="BR7" s="4101"/>
      <c r="BS7" s="4101"/>
      <c r="BT7" s="4101"/>
      <c r="BU7" s="4101"/>
      <c r="BV7" s="4101"/>
      <c r="BW7" s="4101"/>
      <c r="BX7" s="4101"/>
      <c r="BY7" s="4101"/>
      <c r="BZ7" s="4101"/>
      <c r="CA7" s="4101"/>
      <c r="CB7" s="4105"/>
      <c r="CC7" s="4105"/>
      <c r="CD7" s="4105"/>
      <c r="CE7" s="4101"/>
      <c r="CF7" s="4101"/>
      <c r="CG7" s="4101"/>
      <c r="CH7" s="4101"/>
      <c r="CI7" s="4101"/>
      <c r="CJ7" s="4101"/>
      <c r="CK7" s="4101"/>
      <c r="CL7" s="4101"/>
      <c r="CM7" s="4101"/>
      <c r="CN7" s="4101"/>
      <c r="CO7" s="4101"/>
      <c r="CP7" s="4101"/>
      <c r="CQ7" s="4105"/>
      <c r="CR7" s="4105"/>
      <c r="CS7" s="4105"/>
      <c r="CT7" s="4101"/>
      <c r="CU7" s="4101"/>
      <c r="CV7" s="4101"/>
      <c r="CW7" s="4101"/>
      <c r="CX7" s="4101"/>
      <c r="CY7" s="4101"/>
      <c r="CZ7" s="4105"/>
      <c r="DA7" s="4101"/>
      <c r="DB7" s="4101"/>
      <c r="DC7" s="4101"/>
      <c r="DD7" s="4101"/>
      <c r="DE7" s="4101"/>
      <c r="DF7" s="4101"/>
      <c r="DG7" s="4105"/>
      <c r="DH7" s="4105"/>
      <c r="DI7" s="4105"/>
      <c r="DJ7" s="4101"/>
      <c r="DK7" s="4101"/>
      <c r="DL7" s="4101"/>
      <c r="DM7" s="4101"/>
      <c r="DN7" s="4101"/>
      <c r="DO7" s="4101"/>
      <c r="DP7" s="4105"/>
      <c r="DQ7" s="4101"/>
      <c r="DR7" s="4101"/>
      <c r="DS7" s="4101"/>
      <c r="DT7" s="4101"/>
      <c r="DU7" s="4101"/>
      <c r="DV7" s="4101"/>
      <c r="DW7" s="4105"/>
      <c r="DX7" s="4105"/>
      <c r="DY7" s="4105"/>
      <c r="DZ7" s="4101"/>
      <c r="EA7" s="4101"/>
      <c r="EB7" s="4101"/>
      <c r="EC7" s="4101"/>
      <c r="ED7" s="4101"/>
      <c r="EE7" s="4101"/>
      <c r="EF7" s="4101"/>
      <c r="EG7" s="4101"/>
      <c r="EH7" s="4101"/>
      <c r="EI7" s="4101"/>
      <c r="EJ7" s="4101"/>
      <c r="EK7" s="4105"/>
      <c r="EL7" s="4105"/>
      <c r="EM7" s="4105"/>
      <c r="EN7" s="4105"/>
      <c r="EO7" s="4101"/>
      <c r="EP7" s="4101"/>
      <c r="EQ7" s="4101"/>
      <c r="ER7" s="4101"/>
      <c r="ES7" s="4101"/>
      <c r="ET7" s="4101"/>
      <c r="EU7" s="4101"/>
      <c r="EV7" s="4101"/>
    </row>
    <row r="8" spans="1:175" s="4100" customFormat="1" ht="13" customHeight="1">
      <c r="A8" s="2834">
        <v>1985</v>
      </c>
      <c r="C8" s="4101"/>
      <c r="D8" s="4101"/>
      <c r="E8" s="4102"/>
      <c r="F8" s="4101"/>
      <c r="G8" s="4101"/>
      <c r="H8" s="4101"/>
      <c r="I8" s="4101"/>
      <c r="J8" s="4101"/>
      <c r="K8" s="4102"/>
      <c r="L8" s="4101"/>
      <c r="M8" s="4101"/>
      <c r="N8" s="4101"/>
      <c r="O8" s="2829"/>
      <c r="P8" s="2984"/>
      <c r="Q8" s="2824"/>
      <c r="R8" s="2832"/>
      <c r="S8" s="4101"/>
      <c r="T8" s="4103"/>
      <c r="U8" s="4103"/>
      <c r="V8" s="4103"/>
      <c r="W8" s="4104"/>
      <c r="X8" s="2824"/>
      <c r="Y8" s="4103"/>
      <c r="Z8" s="4103"/>
      <c r="AA8" s="4103"/>
      <c r="AB8" s="4103"/>
      <c r="AC8" s="4103"/>
      <c r="AD8" s="3208"/>
      <c r="AE8" s="4101"/>
      <c r="AF8" s="4101"/>
      <c r="AG8" s="4101"/>
      <c r="AH8" s="4101"/>
      <c r="AI8" s="4101"/>
      <c r="AJ8" s="4101"/>
      <c r="AK8" s="4101"/>
      <c r="AL8" s="4101"/>
      <c r="AM8" s="4101"/>
      <c r="AN8" s="4101"/>
      <c r="AO8" s="4101"/>
      <c r="AP8" s="4101"/>
      <c r="AQ8" s="4101"/>
      <c r="AR8" s="4101"/>
      <c r="AS8" s="4101"/>
      <c r="AT8" s="4101"/>
      <c r="AU8" s="4101"/>
      <c r="AV8" s="4101"/>
      <c r="AW8" s="4101"/>
      <c r="AX8" s="4101"/>
      <c r="AY8" s="4101"/>
      <c r="AZ8" s="4101"/>
      <c r="BA8" s="4101"/>
      <c r="BB8" s="4101"/>
      <c r="BC8" s="4101"/>
      <c r="BD8" s="4101"/>
      <c r="BE8" s="4101"/>
      <c r="BF8" s="4101"/>
      <c r="BG8" s="4101"/>
      <c r="BI8" s="4101"/>
      <c r="BJ8" s="4101"/>
      <c r="BK8" s="4101"/>
      <c r="BL8" s="4101"/>
      <c r="BM8" s="4105"/>
      <c r="BN8" s="4105"/>
      <c r="BO8" s="4105"/>
      <c r="BP8" s="4101"/>
      <c r="BQ8" s="4101"/>
      <c r="BR8" s="4101"/>
      <c r="BS8" s="4101"/>
      <c r="BT8" s="4101"/>
      <c r="BU8" s="4101"/>
      <c r="BV8" s="4101"/>
      <c r="BW8" s="4101"/>
      <c r="BX8" s="4101"/>
      <c r="BY8" s="4101"/>
      <c r="BZ8" s="4101"/>
      <c r="CA8" s="4101"/>
      <c r="CB8" s="4105"/>
      <c r="CC8" s="4105"/>
      <c r="CD8" s="4105"/>
      <c r="CE8" s="4101"/>
      <c r="CF8" s="4101"/>
      <c r="CG8" s="4101"/>
      <c r="CH8" s="4101"/>
      <c r="CI8" s="4101"/>
      <c r="CJ8" s="4101"/>
      <c r="CK8" s="4101"/>
      <c r="CL8" s="4101"/>
      <c r="CM8" s="4101"/>
      <c r="CN8" s="4101"/>
      <c r="CO8" s="4101"/>
      <c r="CP8" s="4101"/>
      <c r="CQ8" s="4105"/>
      <c r="CR8" s="4105"/>
      <c r="CS8" s="4105"/>
      <c r="CT8" s="4101"/>
      <c r="CU8" s="4101"/>
      <c r="CV8" s="4101"/>
      <c r="CW8" s="4101"/>
      <c r="CX8" s="4101"/>
      <c r="CY8" s="4101"/>
      <c r="CZ8" s="4105"/>
      <c r="DA8" s="4101"/>
      <c r="DB8" s="4101"/>
      <c r="DC8" s="4101"/>
      <c r="DD8" s="4101"/>
      <c r="DE8" s="4101"/>
      <c r="DF8" s="4101"/>
      <c r="DG8" s="4105"/>
      <c r="DH8" s="4105"/>
      <c r="DI8" s="4105"/>
      <c r="DJ8" s="4101"/>
      <c r="DK8" s="4101"/>
      <c r="DL8" s="4101"/>
      <c r="DM8" s="4101"/>
      <c r="DN8" s="4101"/>
      <c r="DO8" s="4101"/>
      <c r="DP8" s="4105"/>
      <c r="DQ8" s="4101"/>
      <c r="DR8" s="4101"/>
      <c r="DS8" s="4101"/>
      <c r="DT8" s="4101"/>
      <c r="DU8" s="4101"/>
      <c r="DV8" s="4101"/>
      <c r="DW8" s="4105"/>
      <c r="DX8" s="4105"/>
      <c r="DY8" s="4105"/>
      <c r="DZ8" s="4101"/>
      <c r="EA8" s="4101"/>
      <c r="EB8" s="4101"/>
      <c r="EC8" s="4101"/>
      <c r="ED8" s="4101"/>
      <c r="EE8" s="4101"/>
      <c r="EF8" s="4101"/>
      <c r="EG8" s="4101"/>
      <c r="EH8" s="4101"/>
      <c r="EI8" s="4101"/>
      <c r="EJ8" s="4101"/>
      <c r="EK8" s="4105"/>
      <c r="EL8" s="4105"/>
      <c r="EM8" s="4105"/>
      <c r="EN8" s="4105"/>
      <c r="EO8" s="4101"/>
      <c r="EP8" s="4101"/>
      <c r="EQ8" s="4101"/>
      <c r="ER8" s="4101"/>
      <c r="ES8" s="4101"/>
      <c r="ET8" s="4101"/>
      <c r="EU8" s="4101"/>
      <c r="EV8" s="4101"/>
    </row>
    <row r="9" spans="1:175" s="4100" customFormat="1" ht="13" customHeight="1">
      <c r="A9" s="2834">
        <v>1986</v>
      </c>
      <c r="C9" s="4101"/>
      <c r="D9" s="4101"/>
      <c r="E9" s="4102"/>
      <c r="F9" s="4101"/>
      <c r="G9" s="4101"/>
      <c r="H9" s="4101"/>
      <c r="I9" s="4101"/>
      <c r="J9" s="4101"/>
      <c r="K9" s="4102"/>
      <c r="L9" s="4101"/>
      <c r="M9" s="4101"/>
      <c r="N9" s="4101"/>
      <c r="O9" s="2829"/>
      <c r="P9" s="2984"/>
      <c r="Q9" s="2824"/>
      <c r="R9" s="2832"/>
      <c r="S9" s="4101"/>
      <c r="T9" s="4103"/>
      <c r="U9" s="4103"/>
      <c r="V9" s="4103"/>
      <c r="W9" s="3231"/>
      <c r="X9" s="2824"/>
      <c r="Y9" s="4103"/>
      <c r="Z9" s="4103"/>
      <c r="AA9" s="4103"/>
      <c r="AB9" s="4103"/>
      <c r="AC9" s="4103"/>
      <c r="AD9" s="3208"/>
      <c r="AE9" s="4101"/>
      <c r="AF9" s="4101"/>
      <c r="AG9" s="4101"/>
      <c r="AH9" s="4101"/>
      <c r="AI9" s="4101"/>
      <c r="AJ9" s="4101"/>
      <c r="AK9" s="4101"/>
      <c r="AL9" s="4101"/>
      <c r="AM9" s="4101"/>
      <c r="AN9" s="4101"/>
      <c r="AO9" s="4101"/>
      <c r="AP9" s="4101"/>
      <c r="AQ9" s="4101"/>
      <c r="AR9" s="4101"/>
      <c r="AS9" s="4101"/>
      <c r="AT9" s="4101"/>
      <c r="AU9" s="4101"/>
      <c r="AV9" s="4101"/>
      <c r="AW9" s="4101"/>
      <c r="AX9" s="4101"/>
      <c r="AY9" s="4101"/>
      <c r="AZ9" s="4101"/>
      <c r="BA9" s="4101"/>
      <c r="BB9" s="4101"/>
      <c r="BC9" s="4101"/>
      <c r="BD9" s="4101"/>
      <c r="BE9" s="4101"/>
      <c r="BF9" s="4101"/>
      <c r="BG9" s="4101"/>
      <c r="BI9" s="4101"/>
      <c r="BJ9" s="4101"/>
      <c r="BK9" s="4101"/>
      <c r="BL9" s="4101"/>
      <c r="BM9" s="4105"/>
      <c r="BN9" s="4105"/>
      <c r="BO9" s="4105"/>
      <c r="BP9" s="4101"/>
      <c r="BQ9" s="4101"/>
      <c r="BR9" s="4101"/>
      <c r="BS9" s="4101"/>
      <c r="BT9" s="4101"/>
      <c r="BU9" s="4101"/>
      <c r="BV9" s="4101"/>
      <c r="BW9" s="4101"/>
      <c r="BX9" s="4101"/>
      <c r="BY9" s="4101"/>
      <c r="BZ9" s="4101"/>
      <c r="CA9" s="4101"/>
      <c r="CB9" s="4105"/>
      <c r="CC9" s="4105"/>
      <c r="CD9" s="4105"/>
      <c r="CE9" s="4101"/>
      <c r="CF9" s="4101"/>
      <c r="CG9" s="4101"/>
      <c r="CH9" s="4101"/>
      <c r="CI9" s="4101"/>
      <c r="CJ9" s="4101"/>
      <c r="CK9" s="4101"/>
      <c r="CL9" s="4101"/>
      <c r="CM9" s="4101"/>
      <c r="CN9" s="4101"/>
      <c r="CO9" s="4101"/>
      <c r="CP9" s="4101"/>
      <c r="CQ9" s="4105"/>
      <c r="CR9" s="4105"/>
      <c r="CS9" s="4105"/>
      <c r="CT9" s="4101"/>
      <c r="CU9" s="4101"/>
      <c r="CV9" s="4101"/>
      <c r="CW9" s="4101"/>
      <c r="CX9" s="4101"/>
      <c r="CY9" s="4101"/>
      <c r="CZ9" s="4105"/>
      <c r="DA9" s="4101"/>
      <c r="DB9" s="4101"/>
      <c r="DC9" s="4101"/>
      <c r="DD9" s="4101"/>
      <c r="DE9" s="4101"/>
      <c r="DF9" s="4101"/>
      <c r="DG9" s="4105"/>
      <c r="DH9" s="4105"/>
      <c r="DI9" s="4105"/>
      <c r="DJ9" s="4101"/>
      <c r="DK9" s="4101"/>
      <c r="DL9" s="4101"/>
      <c r="DM9" s="4101"/>
      <c r="DN9" s="4101"/>
      <c r="DO9" s="4101"/>
      <c r="DP9" s="4105"/>
      <c r="DQ9" s="4101"/>
      <c r="DR9" s="4101"/>
      <c r="DS9" s="4101"/>
      <c r="DT9" s="4101"/>
      <c r="DU9" s="4101"/>
      <c r="DV9" s="4101"/>
      <c r="DW9" s="4105"/>
      <c r="DX9" s="4105"/>
      <c r="DY9" s="4105"/>
      <c r="DZ9" s="4101"/>
      <c r="EA9" s="4101"/>
      <c r="EB9" s="4101"/>
      <c r="EC9" s="4101"/>
      <c r="ED9" s="4101"/>
      <c r="EE9" s="4101"/>
      <c r="EF9" s="4101"/>
      <c r="EG9" s="4101"/>
      <c r="EH9" s="4101"/>
      <c r="EI9" s="4101"/>
      <c r="EJ9" s="4101"/>
      <c r="EK9" s="4105"/>
      <c r="EL9" s="4105"/>
      <c r="EM9" s="4105"/>
      <c r="EN9" s="4105"/>
      <c r="EO9" s="4101"/>
      <c r="EP9" s="4101"/>
      <c r="EQ9" s="4101"/>
      <c r="ER9" s="4101"/>
      <c r="ES9" s="4101"/>
      <c r="ET9" s="4101"/>
      <c r="EU9" s="4101"/>
      <c r="EV9" s="4101"/>
    </row>
    <row r="10" spans="1:175" s="4100" customFormat="1" ht="13" customHeight="1">
      <c r="A10" s="2834">
        <v>1987</v>
      </c>
      <c r="C10" s="4101"/>
      <c r="D10" s="4101"/>
      <c r="E10" s="4102"/>
      <c r="F10" s="4101"/>
      <c r="G10" s="4101"/>
      <c r="H10" s="4101"/>
      <c r="I10" s="4101"/>
      <c r="J10" s="4101"/>
      <c r="K10" s="4102"/>
      <c r="L10" s="4101"/>
      <c r="M10" s="4101"/>
      <c r="N10" s="4101"/>
      <c r="O10" s="2829"/>
      <c r="P10" s="2984"/>
      <c r="Q10" s="2824"/>
      <c r="R10" s="2832"/>
      <c r="S10" s="4101"/>
      <c r="T10" s="4103"/>
      <c r="U10" s="4103"/>
      <c r="V10" s="4103"/>
      <c r="W10" s="3231"/>
      <c r="X10" s="2824"/>
      <c r="Y10" s="4103"/>
      <c r="Z10" s="4103"/>
      <c r="AA10" s="4103"/>
      <c r="AB10" s="4103"/>
      <c r="AC10" s="4103"/>
      <c r="AD10" s="3208"/>
      <c r="AE10" s="4101"/>
      <c r="AF10" s="4101"/>
      <c r="AG10" s="4101"/>
      <c r="AH10" s="4101"/>
      <c r="AI10" s="4101"/>
      <c r="AJ10" s="4101"/>
      <c r="AK10" s="4101"/>
      <c r="AL10" s="4101"/>
      <c r="AM10" s="4101"/>
      <c r="AN10" s="4101"/>
      <c r="AO10" s="4101"/>
      <c r="AP10" s="4101"/>
      <c r="AQ10" s="4101"/>
      <c r="AR10" s="4101"/>
      <c r="AS10" s="4101"/>
      <c r="AT10" s="4101"/>
      <c r="AU10" s="4101"/>
      <c r="AV10" s="4101"/>
      <c r="AW10" s="4101"/>
      <c r="AX10" s="4101"/>
      <c r="AY10" s="4101"/>
      <c r="AZ10" s="4101"/>
      <c r="BA10" s="4101"/>
      <c r="BB10" s="4101"/>
      <c r="BC10" s="4101"/>
      <c r="BD10" s="4101"/>
      <c r="BE10" s="4101"/>
      <c r="BF10" s="4101"/>
      <c r="BG10" s="4101"/>
      <c r="BI10" s="4101"/>
      <c r="BJ10" s="4101"/>
      <c r="BK10" s="4101"/>
      <c r="BL10" s="4101"/>
      <c r="BM10" s="4105"/>
      <c r="BN10" s="4105"/>
      <c r="BO10" s="4105"/>
      <c r="BP10" s="4101"/>
      <c r="BQ10" s="4101"/>
      <c r="BR10" s="4101"/>
      <c r="BS10" s="4101"/>
      <c r="BT10" s="4101"/>
      <c r="BU10" s="4101"/>
      <c r="BV10" s="4101"/>
      <c r="BW10" s="4101"/>
      <c r="BX10" s="4101"/>
      <c r="BY10" s="4101"/>
      <c r="BZ10" s="4101"/>
      <c r="CA10" s="4101"/>
      <c r="CB10" s="4105"/>
      <c r="CC10" s="4105"/>
      <c r="CD10" s="4105"/>
      <c r="CE10" s="4101"/>
      <c r="CF10" s="4101"/>
      <c r="CG10" s="4101"/>
      <c r="CH10" s="4101"/>
      <c r="CI10" s="4101"/>
      <c r="CJ10" s="4101"/>
      <c r="CK10" s="4101"/>
      <c r="CL10" s="4101"/>
      <c r="CM10" s="4101"/>
      <c r="CN10" s="4101"/>
      <c r="CO10" s="4101"/>
      <c r="CP10" s="4101"/>
      <c r="CQ10" s="4105"/>
      <c r="CR10" s="4105"/>
      <c r="CS10" s="4105"/>
      <c r="CT10" s="4101"/>
      <c r="CU10" s="4101"/>
      <c r="CV10" s="4101"/>
      <c r="CW10" s="4101"/>
      <c r="CX10" s="4101"/>
      <c r="CY10" s="4101"/>
      <c r="CZ10" s="4105"/>
      <c r="DA10" s="4101"/>
      <c r="DB10" s="4101"/>
      <c r="DC10" s="4101"/>
      <c r="DD10" s="4101"/>
      <c r="DE10" s="4101"/>
      <c r="DF10" s="4101"/>
      <c r="DG10" s="4105"/>
      <c r="DH10" s="4105"/>
      <c r="DI10" s="4105"/>
      <c r="DJ10" s="4101"/>
      <c r="DK10" s="4101"/>
      <c r="DL10" s="4101"/>
      <c r="DM10" s="4101"/>
      <c r="DN10" s="4101"/>
      <c r="DO10" s="4101"/>
      <c r="DP10" s="4105"/>
      <c r="DQ10" s="4101"/>
      <c r="DR10" s="4101"/>
      <c r="DS10" s="4101"/>
      <c r="DT10" s="4101"/>
      <c r="DU10" s="4101"/>
      <c r="DV10" s="4101"/>
      <c r="DW10" s="4105"/>
      <c r="DX10" s="4105"/>
      <c r="DY10" s="4105"/>
      <c r="DZ10" s="4101"/>
      <c r="EA10" s="4101"/>
      <c r="EB10" s="4101"/>
      <c r="EC10" s="4101"/>
      <c r="ED10" s="4101"/>
      <c r="EE10" s="4101"/>
      <c r="EF10" s="4101"/>
      <c r="EG10" s="4101"/>
      <c r="EH10" s="4101"/>
      <c r="EI10" s="4101"/>
      <c r="EJ10" s="4101"/>
      <c r="EK10" s="4105"/>
      <c r="EL10" s="4105"/>
      <c r="EM10" s="4105"/>
      <c r="EN10" s="4105"/>
      <c r="EO10" s="4101"/>
      <c r="EP10" s="4101"/>
      <c r="EQ10" s="4101"/>
      <c r="ER10" s="4101"/>
      <c r="ES10" s="4101"/>
      <c r="ET10" s="4101"/>
      <c r="EU10" s="4101"/>
      <c r="EV10" s="4101"/>
    </row>
    <row r="11" spans="1:175" s="4100" customFormat="1" ht="13" customHeight="1">
      <c r="A11" s="2834">
        <v>1988</v>
      </c>
      <c r="C11" s="4101"/>
      <c r="D11" s="4101"/>
      <c r="E11" s="4102"/>
      <c r="F11" s="4101"/>
      <c r="G11" s="4101"/>
      <c r="H11" s="4101"/>
      <c r="I11" s="4101"/>
      <c r="J11" s="4101"/>
      <c r="K11" s="4102"/>
      <c r="L11" s="4101"/>
      <c r="M11" s="4101"/>
      <c r="N11" s="4101"/>
      <c r="O11" s="2829"/>
      <c r="P11" s="2984"/>
      <c r="Q11" s="2824"/>
      <c r="R11" s="2832">
        <v>19800</v>
      </c>
      <c r="S11" s="4101"/>
      <c r="T11" s="4103"/>
      <c r="U11" s="4103"/>
      <c r="V11" s="4103"/>
      <c r="W11" s="3231">
        <v>95000</v>
      </c>
      <c r="X11" s="2825">
        <v>47400</v>
      </c>
      <c r="Y11" s="4103"/>
      <c r="Z11" s="2824">
        <v>10400</v>
      </c>
      <c r="AA11" s="4103"/>
      <c r="AB11" s="4103"/>
      <c r="AC11" s="4103"/>
      <c r="AD11" s="3208"/>
      <c r="AE11" s="4101"/>
      <c r="AF11" s="4101"/>
      <c r="AG11" s="4101"/>
      <c r="AH11" s="4101"/>
      <c r="AI11" s="4101"/>
      <c r="AJ11" s="4101"/>
      <c r="AK11" s="4101"/>
      <c r="AL11" s="4101"/>
      <c r="AM11" s="4101"/>
      <c r="AN11" s="4101"/>
      <c r="AO11" s="4101"/>
      <c r="AP11" s="4101"/>
      <c r="AQ11" s="4101"/>
      <c r="AR11" s="4101"/>
      <c r="AS11" s="4101"/>
      <c r="AT11" s="4101"/>
      <c r="AU11" s="4101"/>
      <c r="AV11" s="4101"/>
      <c r="AW11" s="4101"/>
      <c r="AX11" s="4101"/>
      <c r="AY11" s="4101"/>
      <c r="AZ11" s="4101"/>
      <c r="BA11" s="4101"/>
      <c r="BB11" s="4101"/>
      <c r="BC11" s="4101"/>
      <c r="BD11" s="4101"/>
      <c r="BE11" s="4101"/>
      <c r="BF11" s="4101"/>
      <c r="BG11" s="4101"/>
      <c r="BI11" s="4101"/>
      <c r="BJ11" s="4101"/>
      <c r="BK11" s="4101"/>
      <c r="BL11" s="4101"/>
      <c r="BM11" s="4105"/>
      <c r="BN11" s="4105"/>
      <c r="BO11" s="4105"/>
      <c r="BP11" s="4101"/>
      <c r="BQ11" s="4101"/>
      <c r="BR11" s="4101"/>
      <c r="BS11" s="4101"/>
      <c r="BT11" s="4101"/>
      <c r="BU11" s="4101"/>
      <c r="BV11" s="4101"/>
      <c r="BW11" s="4101"/>
      <c r="BX11" s="4101"/>
      <c r="BY11" s="4101"/>
      <c r="BZ11" s="4101"/>
      <c r="CA11" s="4101"/>
      <c r="CB11" s="4105"/>
      <c r="CC11" s="4105"/>
      <c r="CD11" s="4105"/>
      <c r="CE11" s="4101"/>
      <c r="CF11" s="4101"/>
      <c r="CG11" s="4101"/>
      <c r="CH11" s="4101"/>
      <c r="CI11" s="4101"/>
      <c r="CJ11" s="4101"/>
      <c r="CK11" s="4101"/>
      <c r="CL11" s="4101"/>
      <c r="CM11" s="4101"/>
      <c r="CN11" s="4101"/>
      <c r="CO11" s="4101"/>
      <c r="CP11" s="4101"/>
      <c r="CQ11" s="4105"/>
      <c r="CR11" s="4105"/>
      <c r="CS11" s="4105"/>
      <c r="CT11" s="4101"/>
      <c r="CU11" s="4101"/>
      <c r="CV11" s="4101"/>
      <c r="CW11" s="4101"/>
      <c r="CX11" s="4101"/>
      <c r="CY11" s="4101"/>
      <c r="CZ11" s="4105"/>
      <c r="DA11" s="4101"/>
      <c r="DB11" s="4101"/>
      <c r="DC11" s="4101"/>
      <c r="DD11" s="4101"/>
      <c r="DE11" s="4101"/>
      <c r="DF11" s="4101"/>
      <c r="DG11" s="4105"/>
      <c r="DH11" s="4105"/>
      <c r="DI11" s="4105"/>
      <c r="DJ11" s="4101"/>
      <c r="DK11" s="4101"/>
      <c r="DL11" s="4101"/>
      <c r="DM11" s="4101"/>
      <c r="DN11" s="4101"/>
      <c r="DO11" s="4101"/>
      <c r="DP11" s="4105"/>
      <c r="DQ11" s="4101"/>
      <c r="DR11" s="4101"/>
      <c r="DS11" s="4101"/>
      <c r="DT11" s="4101"/>
      <c r="DU11" s="4101"/>
      <c r="DV11" s="4101"/>
      <c r="DW11" s="4105"/>
      <c r="DX11" s="4105"/>
      <c r="DY11" s="4105"/>
      <c r="DZ11" s="4101"/>
      <c r="EA11" s="4101"/>
      <c r="EB11" s="4101"/>
      <c r="EC11" s="4101"/>
      <c r="ED11" s="4101"/>
      <c r="EE11" s="4101"/>
      <c r="EF11" s="4101"/>
      <c r="EG11" s="4101"/>
      <c r="EH11" s="4101"/>
      <c r="EI11" s="4101"/>
      <c r="EJ11" s="4101"/>
      <c r="EK11" s="4105"/>
      <c r="EL11" s="4105"/>
      <c r="EM11" s="4105"/>
      <c r="EN11" s="4105"/>
      <c r="EO11" s="4101"/>
      <c r="EP11" s="4101"/>
      <c r="EQ11" s="4101"/>
      <c r="ER11" s="4101"/>
      <c r="ES11" s="4101"/>
      <c r="ET11" s="4101"/>
      <c r="EU11" s="4101"/>
      <c r="EV11" s="4101"/>
    </row>
    <row r="12" spans="1:175" s="4100" customFormat="1" ht="13" customHeight="1">
      <c r="A12" s="2834">
        <v>1989</v>
      </c>
      <c r="C12" s="4101"/>
      <c r="D12" s="4101"/>
      <c r="E12" s="4102"/>
      <c r="F12" s="4101"/>
      <c r="G12" s="4101"/>
      <c r="H12" s="4101"/>
      <c r="I12" s="4101"/>
      <c r="J12" s="4101"/>
      <c r="K12" s="4102"/>
      <c r="L12" s="4101"/>
      <c r="M12" s="4101"/>
      <c r="N12" s="4101"/>
      <c r="O12" s="2829"/>
      <c r="P12" s="2984"/>
      <c r="Q12" s="2824"/>
      <c r="R12" s="2832">
        <v>32700</v>
      </c>
      <c r="S12" s="4101"/>
      <c r="T12" s="4103"/>
      <c r="U12" s="4103"/>
      <c r="V12" s="4103"/>
      <c r="W12" s="3231">
        <v>89100</v>
      </c>
      <c r="X12" s="2825">
        <v>55200</v>
      </c>
      <c r="Y12" s="4103"/>
      <c r="Z12" s="2824">
        <v>9100</v>
      </c>
      <c r="AA12" s="4103"/>
      <c r="AB12" s="4103"/>
      <c r="AC12" s="4103"/>
      <c r="AD12" s="3208"/>
      <c r="AE12" s="4101"/>
      <c r="AF12" s="4101"/>
      <c r="AG12" s="4101"/>
      <c r="AH12" s="4101"/>
      <c r="AI12" s="4101"/>
      <c r="AJ12" s="4101"/>
      <c r="AK12" s="4101"/>
      <c r="AL12" s="4101"/>
      <c r="AM12" s="4101"/>
      <c r="AN12" s="4101"/>
      <c r="AO12" s="4101"/>
      <c r="AP12" s="4101"/>
      <c r="AQ12" s="4101"/>
      <c r="AR12" s="4101"/>
      <c r="AS12" s="4101"/>
      <c r="AT12" s="4101"/>
      <c r="AU12" s="4101"/>
      <c r="AV12" s="4101"/>
      <c r="AW12" s="4101"/>
      <c r="AX12" s="4101"/>
      <c r="AY12" s="4101"/>
      <c r="AZ12" s="4101"/>
      <c r="BA12" s="4101"/>
      <c r="BB12" s="4101"/>
      <c r="BC12" s="4101"/>
      <c r="BD12" s="4101"/>
      <c r="BE12" s="4101"/>
      <c r="BF12" s="4101"/>
      <c r="BG12" s="4101"/>
      <c r="BI12" s="4101"/>
      <c r="BJ12" s="4101"/>
      <c r="BK12" s="4101"/>
      <c r="BL12" s="4101"/>
      <c r="BM12" s="4105"/>
      <c r="BN12" s="4105"/>
      <c r="BO12" s="4105"/>
      <c r="BP12" s="4101"/>
      <c r="BQ12" s="4101"/>
      <c r="BR12" s="4101"/>
      <c r="BS12" s="4101"/>
      <c r="BT12" s="4101"/>
      <c r="BU12" s="4101"/>
      <c r="BV12" s="4101"/>
      <c r="BW12" s="4101"/>
      <c r="BX12" s="4101"/>
      <c r="BY12" s="4101"/>
      <c r="BZ12" s="4101"/>
      <c r="CA12" s="4101"/>
      <c r="CB12" s="4105"/>
      <c r="CC12" s="4105"/>
      <c r="CD12" s="4105"/>
      <c r="CE12" s="4101"/>
      <c r="CF12" s="4101"/>
      <c r="CG12" s="4101"/>
      <c r="CH12" s="4101"/>
      <c r="CI12" s="4101"/>
      <c r="CJ12" s="4101"/>
      <c r="CK12" s="4101"/>
      <c r="CL12" s="4101"/>
      <c r="CM12" s="4101"/>
      <c r="CN12" s="4101"/>
      <c r="CO12" s="4101"/>
      <c r="CP12" s="4101"/>
      <c r="CQ12" s="4105"/>
      <c r="CR12" s="4105"/>
      <c r="CS12" s="4105"/>
      <c r="CT12" s="4101"/>
      <c r="CU12" s="4101"/>
      <c r="CV12" s="4101"/>
      <c r="CW12" s="4101"/>
      <c r="CX12" s="4101"/>
      <c r="CY12" s="4101"/>
      <c r="CZ12" s="4105"/>
      <c r="DA12" s="4101"/>
      <c r="DB12" s="4101"/>
      <c r="DC12" s="4101"/>
      <c r="DD12" s="4101"/>
      <c r="DE12" s="4101"/>
      <c r="DF12" s="4101"/>
      <c r="DG12" s="4105"/>
      <c r="DH12" s="4105"/>
      <c r="DI12" s="4105"/>
      <c r="DJ12" s="4101"/>
      <c r="DK12" s="4101"/>
      <c r="DL12" s="4101"/>
      <c r="DM12" s="4101"/>
      <c r="DN12" s="4101"/>
      <c r="DO12" s="4101"/>
      <c r="DP12" s="4105"/>
      <c r="DQ12" s="4101"/>
      <c r="DR12" s="4101"/>
      <c r="DS12" s="4101"/>
      <c r="DT12" s="4101"/>
      <c r="DU12" s="4101"/>
      <c r="DV12" s="4101"/>
      <c r="DW12" s="4105"/>
      <c r="DX12" s="4105"/>
      <c r="DY12" s="4105"/>
      <c r="DZ12" s="4101"/>
      <c r="EA12" s="4101"/>
      <c r="EB12" s="4101"/>
      <c r="EC12" s="4101"/>
      <c r="ED12" s="4101"/>
      <c r="EE12" s="4101"/>
      <c r="EF12" s="4101"/>
      <c r="EG12" s="4101"/>
      <c r="EH12" s="4101"/>
      <c r="EI12" s="4101"/>
      <c r="EJ12" s="4101"/>
      <c r="EK12" s="4105"/>
      <c r="EL12" s="4105"/>
      <c r="EM12" s="4105"/>
      <c r="EN12" s="4105"/>
      <c r="EO12" s="4101"/>
      <c r="EP12" s="4101"/>
      <c r="EQ12" s="4101"/>
      <c r="ER12" s="4101"/>
      <c r="ES12" s="4101"/>
      <c r="ET12" s="4101"/>
      <c r="EU12" s="4101"/>
      <c r="EV12" s="4101"/>
    </row>
    <row r="13" spans="1:175" s="4100" customFormat="1">
      <c r="A13" s="2834">
        <v>1990</v>
      </c>
      <c r="B13" s="2834"/>
      <c r="C13" s="2834"/>
      <c r="D13" s="2834"/>
      <c r="E13" s="4106"/>
      <c r="F13" s="2834"/>
      <c r="G13" s="2834"/>
      <c r="H13" s="2834"/>
      <c r="I13" s="2834"/>
      <c r="J13" s="2834"/>
      <c r="K13" s="4107"/>
      <c r="L13" s="2834"/>
      <c r="M13" s="2834"/>
      <c r="N13" s="2834"/>
      <c r="O13" s="2829"/>
      <c r="P13" s="2984"/>
      <c r="Q13" s="2824"/>
      <c r="R13" s="2832">
        <v>49400</v>
      </c>
      <c r="S13" s="2834"/>
      <c r="T13" s="2834"/>
      <c r="U13" s="2834"/>
      <c r="V13" s="2834"/>
      <c r="W13" s="3231">
        <v>60400</v>
      </c>
      <c r="X13" s="2825">
        <v>92800</v>
      </c>
      <c r="Y13" s="4108"/>
      <c r="Z13" s="2824">
        <v>14100</v>
      </c>
      <c r="AA13" s="2834"/>
      <c r="AB13" s="2834"/>
      <c r="AC13" s="2834"/>
      <c r="AD13" s="3208"/>
      <c r="AE13" s="2834"/>
      <c r="AF13" s="2834"/>
      <c r="AG13" s="2834"/>
      <c r="AH13" s="2834"/>
      <c r="AI13" s="2834"/>
      <c r="AJ13" s="2834"/>
      <c r="AK13" s="2834"/>
      <c r="AL13" s="2834"/>
      <c r="AM13" s="2834"/>
      <c r="AN13" s="2834"/>
      <c r="AO13" s="2834"/>
      <c r="AP13" s="2834"/>
      <c r="AQ13" s="2834"/>
      <c r="AR13" s="2834"/>
      <c r="AS13" s="2834"/>
      <c r="BO13" s="2834"/>
      <c r="BP13" s="2834"/>
      <c r="BQ13" s="2834"/>
      <c r="BR13" s="2834"/>
      <c r="BS13" s="2834"/>
      <c r="BT13" s="2834"/>
      <c r="BU13" s="2834"/>
      <c r="BV13" s="2834"/>
      <c r="BW13" s="2834"/>
      <c r="BY13" s="2834"/>
      <c r="BZ13" s="2834"/>
      <c r="CA13" s="2834"/>
      <c r="CB13" s="2834"/>
      <c r="CC13" s="2834"/>
      <c r="CD13" s="2834"/>
      <c r="CE13" s="2834"/>
      <c r="CF13" s="2834"/>
      <c r="CG13" s="2834"/>
      <c r="CH13" s="2834"/>
      <c r="CI13" s="2834"/>
      <c r="CJ13" s="2834"/>
      <c r="CK13" s="2834"/>
      <c r="CL13" s="2834"/>
      <c r="CM13" s="2834"/>
      <c r="CN13" s="2834"/>
      <c r="CO13" s="2834"/>
      <c r="CP13" s="2834"/>
      <c r="CQ13" s="2834"/>
      <c r="CR13" s="2834"/>
      <c r="CS13" s="2834"/>
      <c r="CT13" s="2834"/>
      <c r="CU13" s="2834"/>
      <c r="CV13" s="2834"/>
      <c r="CW13" s="2834"/>
      <c r="CX13" s="2834"/>
      <c r="CY13" s="2834"/>
      <c r="CZ13" s="2834"/>
      <c r="DA13" s="2834"/>
      <c r="DB13" s="2834"/>
      <c r="DC13" s="2834"/>
      <c r="DD13" s="2834"/>
      <c r="DE13" s="2834"/>
      <c r="DF13" s="2834"/>
      <c r="DG13" s="2834"/>
      <c r="DH13" s="2834"/>
      <c r="DI13" s="2834"/>
      <c r="DJ13" s="2834"/>
      <c r="DK13" s="2834"/>
      <c r="DL13" s="2834"/>
      <c r="DM13" s="2834"/>
      <c r="DN13" s="2834"/>
      <c r="DO13" s="2834"/>
      <c r="DP13" s="2834"/>
      <c r="DQ13" s="2834"/>
      <c r="DR13" s="2834"/>
      <c r="DS13" s="2834"/>
      <c r="DT13" s="2834"/>
      <c r="DU13" s="2834"/>
      <c r="DV13" s="2834"/>
      <c r="DW13" s="2834"/>
      <c r="DX13" s="2834"/>
      <c r="DY13" s="2834"/>
      <c r="DZ13" s="2834"/>
      <c r="EA13" s="2834"/>
      <c r="EB13" s="2834"/>
      <c r="EC13" s="2834"/>
      <c r="ED13" s="2834"/>
      <c r="EE13" s="2834"/>
      <c r="EF13" s="2834"/>
      <c r="EG13" s="2834"/>
      <c r="EH13" s="2834"/>
      <c r="EI13" s="2834"/>
      <c r="EJ13" s="2834"/>
      <c r="EK13" s="2834"/>
      <c r="EL13" s="2834"/>
      <c r="EM13" s="2834"/>
      <c r="EN13" s="2834"/>
      <c r="EO13" s="2834"/>
      <c r="EP13" s="2834"/>
      <c r="EQ13" s="2834"/>
      <c r="ER13" s="2834"/>
      <c r="ES13" s="2834"/>
      <c r="ET13" s="2834"/>
      <c r="EU13" s="2834"/>
      <c r="EV13" s="2834"/>
      <c r="FE13" s="2834"/>
      <c r="FF13" s="2834"/>
      <c r="FG13" s="2834"/>
      <c r="FH13" s="2834"/>
      <c r="FI13" s="2834"/>
      <c r="FJ13" s="2834"/>
      <c r="FK13" s="2834"/>
      <c r="FL13" s="2834"/>
      <c r="FM13" s="2834"/>
      <c r="FN13" s="2834"/>
      <c r="FO13" s="2834"/>
      <c r="FP13" s="2834"/>
      <c r="FQ13" s="2834"/>
      <c r="FR13" s="2834"/>
      <c r="FS13" s="2834"/>
    </row>
    <row r="14" spans="1:175" s="4100" customFormat="1">
      <c r="A14" s="2834">
        <v>1991</v>
      </c>
      <c r="B14" s="2834"/>
      <c r="C14" s="2834"/>
      <c r="D14" s="2834"/>
      <c r="E14" s="4106"/>
      <c r="F14" s="2834"/>
      <c r="G14" s="2834"/>
      <c r="H14" s="4109"/>
      <c r="I14" s="4109"/>
      <c r="J14" s="2834"/>
      <c r="K14" s="4107"/>
      <c r="L14" s="2834"/>
      <c r="M14" s="2834"/>
      <c r="N14" s="2834"/>
      <c r="O14" s="2829"/>
      <c r="P14" s="2984"/>
      <c r="Q14" s="2824"/>
      <c r="R14" s="2832"/>
      <c r="S14" s="2834"/>
      <c r="T14" s="2834"/>
      <c r="U14" s="2834"/>
      <c r="V14" s="2834"/>
      <c r="W14" s="3231"/>
      <c r="X14" s="2825"/>
      <c r="Y14" s="4108"/>
      <c r="Z14" s="2824"/>
      <c r="AA14" s="2834"/>
      <c r="AB14" s="2834"/>
      <c r="AC14" s="2834"/>
      <c r="AD14" s="3208"/>
      <c r="AE14" s="2834"/>
      <c r="AF14" s="2834"/>
      <c r="AG14" s="2834"/>
      <c r="AH14" s="2834"/>
      <c r="AI14" s="2834"/>
      <c r="AJ14" s="2834"/>
      <c r="AK14" s="2834"/>
      <c r="AL14" s="2834"/>
      <c r="AM14" s="2834"/>
      <c r="AN14" s="2834"/>
      <c r="AO14" s="2834"/>
      <c r="AP14" s="2834"/>
      <c r="AQ14" s="2834"/>
      <c r="AR14" s="2834"/>
      <c r="AS14" s="2834"/>
      <c r="BO14" s="2834"/>
      <c r="BP14" s="2834"/>
      <c r="BQ14" s="2834"/>
      <c r="BR14" s="2834"/>
      <c r="BS14" s="2834"/>
      <c r="BT14" s="2834"/>
      <c r="BU14" s="2834"/>
      <c r="BV14" s="2834"/>
      <c r="BW14" s="2834"/>
      <c r="BY14" s="2834"/>
      <c r="BZ14" s="2834"/>
      <c r="CA14" s="2834"/>
      <c r="CB14" s="2834"/>
      <c r="CC14" s="2834"/>
      <c r="CD14" s="2834"/>
      <c r="CE14" s="2834"/>
      <c r="CF14" s="2834"/>
      <c r="CG14" s="2834"/>
      <c r="CH14" s="2834"/>
      <c r="CI14" s="2834"/>
      <c r="CJ14" s="2834"/>
      <c r="CK14" s="2834"/>
      <c r="CL14" s="2834"/>
      <c r="CM14" s="2834"/>
      <c r="CN14" s="2834"/>
      <c r="CO14" s="2834"/>
      <c r="CP14" s="2834"/>
      <c r="CQ14" s="2834"/>
      <c r="CR14" s="2834"/>
      <c r="CS14" s="2834"/>
      <c r="CT14" s="2834"/>
      <c r="CU14" s="2834"/>
      <c r="CV14" s="2834"/>
      <c r="CW14" s="2834"/>
      <c r="CX14" s="2834"/>
      <c r="CY14" s="2834"/>
      <c r="CZ14" s="2834"/>
      <c r="DA14" s="2834"/>
      <c r="DB14" s="2834"/>
      <c r="DC14" s="2834"/>
      <c r="DD14" s="2834"/>
      <c r="DE14" s="2834"/>
      <c r="DF14" s="2834"/>
      <c r="DG14" s="2834"/>
      <c r="DH14" s="2834"/>
      <c r="DI14" s="2834"/>
      <c r="DJ14" s="2834"/>
      <c r="DK14" s="2834"/>
      <c r="DL14" s="2834"/>
      <c r="DM14" s="2834"/>
      <c r="DN14" s="2834"/>
      <c r="DO14" s="2834"/>
      <c r="DP14" s="2834"/>
      <c r="DQ14" s="2834"/>
      <c r="DR14" s="2834"/>
      <c r="DS14" s="2834"/>
      <c r="DT14" s="2834"/>
      <c r="DU14" s="2834"/>
      <c r="DV14" s="2834"/>
      <c r="DW14" s="2834"/>
      <c r="DX14" s="2834"/>
      <c r="DY14" s="2834"/>
      <c r="DZ14" s="2834"/>
      <c r="EA14" s="2834"/>
      <c r="EB14" s="2834"/>
      <c r="EC14" s="2834"/>
      <c r="ED14" s="2834"/>
      <c r="EE14" s="2834"/>
      <c r="EF14" s="2834"/>
      <c r="EG14" s="2834"/>
      <c r="EH14" s="2834"/>
      <c r="EI14" s="2834"/>
      <c r="EJ14" s="2834"/>
      <c r="EK14" s="2834"/>
      <c r="EL14" s="2834"/>
      <c r="EM14" s="2834"/>
      <c r="EN14" s="2834"/>
      <c r="EO14" s="2834"/>
      <c r="EP14" s="2834"/>
      <c r="EQ14" s="2834"/>
      <c r="ER14" s="2834"/>
      <c r="ES14" s="2834"/>
      <c r="ET14" s="2834"/>
      <c r="EU14" s="2834"/>
      <c r="EV14" s="2834"/>
      <c r="FE14" s="4109"/>
      <c r="FF14" s="4109"/>
      <c r="FG14" s="4109"/>
      <c r="FH14" s="4109"/>
      <c r="FI14" s="4109"/>
      <c r="FJ14" s="4109"/>
      <c r="FK14" s="4109"/>
      <c r="FL14" s="2834"/>
      <c r="FM14" s="2834"/>
      <c r="FN14" s="2834"/>
      <c r="FO14" s="2834"/>
      <c r="FP14" s="2834"/>
      <c r="FQ14" s="2834"/>
      <c r="FR14" s="2834"/>
      <c r="FS14" s="2834"/>
    </row>
    <row r="15" spans="1:175" s="4100" customFormat="1">
      <c r="A15" s="2834">
        <v>1992</v>
      </c>
      <c r="B15" s="2834"/>
      <c r="C15" s="2834"/>
      <c r="D15" s="2834"/>
      <c r="E15" s="4106"/>
      <c r="F15" s="2834"/>
      <c r="G15" s="2834"/>
      <c r="H15" s="4109"/>
      <c r="I15" s="4109"/>
      <c r="J15" s="4109"/>
      <c r="K15" s="4110"/>
      <c r="L15" s="2834"/>
      <c r="M15" s="2834"/>
      <c r="N15" s="2834"/>
      <c r="O15" s="2829"/>
      <c r="P15" s="2984"/>
      <c r="Q15" s="2824"/>
      <c r="R15" s="2832"/>
      <c r="S15" s="2834"/>
      <c r="T15" s="2834"/>
      <c r="U15" s="2834"/>
      <c r="V15" s="2834"/>
      <c r="W15" s="3231"/>
      <c r="X15" s="2825"/>
      <c r="Y15" s="4108"/>
      <c r="Z15" s="4108"/>
      <c r="AA15" s="2834"/>
      <c r="AB15" s="2834"/>
      <c r="AC15" s="2834"/>
      <c r="AD15" s="3208"/>
      <c r="AE15" s="2834"/>
      <c r="AF15" s="2834"/>
      <c r="AG15" s="2834"/>
      <c r="AH15" s="2834"/>
      <c r="AI15" s="2834"/>
      <c r="AJ15" s="2834"/>
      <c r="AK15" s="2834"/>
      <c r="AL15" s="2834"/>
      <c r="AM15" s="2834"/>
      <c r="AN15" s="2834"/>
      <c r="AO15" s="2834"/>
      <c r="AP15" s="2834"/>
      <c r="AQ15" s="2834"/>
      <c r="AR15" s="2834"/>
      <c r="AS15" s="2834"/>
      <c r="BO15" s="2834"/>
      <c r="BP15" s="2834"/>
      <c r="BQ15" s="2834"/>
      <c r="BR15" s="2834"/>
      <c r="BS15" s="2834"/>
      <c r="BT15" s="2834"/>
      <c r="BU15" s="2834"/>
      <c r="BV15" s="2834"/>
      <c r="BW15" s="2834"/>
      <c r="BY15" s="2834"/>
      <c r="BZ15" s="2834"/>
      <c r="CA15" s="2834"/>
      <c r="CB15" s="2834"/>
      <c r="CC15" s="2834"/>
      <c r="CD15" s="2834"/>
      <c r="CE15" s="2834"/>
      <c r="CF15" s="2834"/>
      <c r="CG15" s="2834"/>
      <c r="CH15" s="2834"/>
      <c r="CI15" s="2834"/>
      <c r="CJ15" s="2834"/>
      <c r="CK15" s="2834"/>
      <c r="CL15" s="2834"/>
      <c r="CM15" s="2834"/>
      <c r="CN15" s="2834"/>
      <c r="CO15" s="2834"/>
      <c r="CP15" s="2834"/>
      <c r="CQ15" s="2834"/>
      <c r="CR15" s="2834"/>
      <c r="CS15" s="2834"/>
      <c r="CT15" s="2834"/>
      <c r="CU15" s="2834"/>
      <c r="CV15" s="2834"/>
      <c r="CW15" s="2834"/>
      <c r="CX15" s="2834"/>
      <c r="CY15" s="2834"/>
      <c r="CZ15" s="2834"/>
      <c r="DA15" s="2834"/>
      <c r="DB15" s="2834"/>
      <c r="DC15" s="2834"/>
      <c r="DD15" s="2834"/>
      <c r="DE15" s="2834"/>
      <c r="DF15" s="2834"/>
      <c r="DG15" s="2834"/>
      <c r="DH15" s="2834"/>
      <c r="DI15" s="2834"/>
      <c r="DJ15" s="2834"/>
      <c r="DK15" s="2834"/>
      <c r="DL15" s="2834"/>
      <c r="DM15" s="2834"/>
      <c r="DN15" s="2834"/>
      <c r="DO15" s="2834"/>
      <c r="DP15" s="2834"/>
      <c r="DQ15" s="2834"/>
      <c r="DR15" s="2834"/>
      <c r="DS15" s="2834"/>
      <c r="DT15" s="2834"/>
      <c r="DU15" s="2834"/>
      <c r="DV15" s="2834"/>
      <c r="DW15" s="2834"/>
      <c r="DX15" s="2834"/>
      <c r="DY15" s="2834"/>
      <c r="DZ15" s="2834"/>
      <c r="EA15" s="2834"/>
      <c r="EB15" s="2834"/>
      <c r="EC15" s="2834"/>
      <c r="ED15" s="2834"/>
      <c r="EE15" s="2834"/>
      <c r="EF15" s="2834"/>
      <c r="EG15" s="2834"/>
      <c r="EH15" s="2834"/>
      <c r="EI15" s="2834"/>
      <c r="EJ15" s="2834"/>
      <c r="EK15" s="2834"/>
      <c r="EL15" s="2834"/>
      <c r="EM15" s="2834"/>
      <c r="EN15" s="2834"/>
      <c r="EO15" s="2834"/>
      <c r="EP15" s="2834"/>
      <c r="EQ15" s="2834"/>
      <c r="ER15" s="2834"/>
      <c r="ES15" s="2834"/>
      <c r="ET15" s="2834"/>
      <c r="EU15" s="2834"/>
      <c r="EV15" s="2834"/>
      <c r="FB15" s="4111">
        <f>G15/RawDataFA!CK14</f>
        <v>0</v>
      </c>
      <c r="FE15" s="4109">
        <v>608959</v>
      </c>
      <c r="FF15" s="4109"/>
      <c r="FG15" s="4109"/>
      <c r="FH15" s="4109"/>
      <c r="FI15" s="4109"/>
      <c r="FJ15" s="4109"/>
      <c r="FK15" s="4109"/>
      <c r="FL15" s="2834"/>
      <c r="FM15" s="2834"/>
      <c r="FN15" s="2834"/>
      <c r="FO15" s="2834"/>
      <c r="FP15" s="2834"/>
      <c r="FQ15" s="2834"/>
      <c r="FR15" s="2834"/>
      <c r="FS15" s="2834"/>
    </row>
    <row r="16" spans="1:175">
      <c r="A16" s="2822">
        <v>1993</v>
      </c>
      <c r="B16" s="2822"/>
      <c r="C16" s="2983">
        <v>168787</v>
      </c>
      <c r="D16" s="2835">
        <f t="shared" ref="D16:D20" si="0">(E16+K16)/C16</f>
        <v>0.9589127124719321</v>
      </c>
      <c r="E16" s="2832">
        <v>46372</v>
      </c>
      <c r="F16" s="2824">
        <v>149</v>
      </c>
      <c r="G16" s="2824">
        <v>31127</v>
      </c>
      <c r="H16" s="2824">
        <v>1373</v>
      </c>
      <c r="I16" s="2830">
        <f t="shared" ref="I16:I20" si="1">E16-F16-G16-H16-J16</f>
        <v>1696</v>
      </c>
      <c r="J16" s="2824">
        <v>12027</v>
      </c>
      <c r="K16" s="2832">
        <v>115480</v>
      </c>
      <c r="L16" s="2824">
        <v>47022</v>
      </c>
      <c r="M16" s="2824">
        <v>1202</v>
      </c>
      <c r="N16" s="2824">
        <v>9977</v>
      </c>
      <c r="O16" s="2829">
        <f t="shared" ref="O16:O20" si="2">K16-L16-M16-N16</f>
        <v>57279</v>
      </c>
      <c r="P16" s="2984">
        <v>58300</v>
      </c>
      <c r="Q16" s="2824">
        <v>17400</v>
      </c>
      <c r="R16" s="2832">
        <v>47013</v>
      </c>
      <c r="S16" s="2822"/>
      <c r="W16" s="3231">
        <v>11300</v>
      </c>
      <c r="X16" s="2825"/>
      <c r="Y16" s="3226"/>
      <c r="Z16" s="2824">
        <v>43849</v>
      </c>
      <c r="AA16" s="3233">
        <f>Z16/O16</f>
        <v>0.7655336161595</v>
      </c>
      <c r="AB16" s="3233">
        <f>G16/RawDataFA!CK15</f>
        <v>0.73517041619639445</v>
      </c>
      <c r="AC16" s="3233"/>
      <c r="AD16" s="3208"/>
      <c r="AE16" s="2822"/>
      <c r="AF16" s="2822"/>
      <c r="AG16" s="2822"/>
      <c r="AH16" s="2822"/>
      <c r="AI16" s="2822"/>
      <c r="AJ16" s="2822"/>
      <c r="AK16" s="2822"/>
      <c r="AL16" s="2822"/>
      <c r="AM16" s="2822"/>
      <c r="AN16" s="2822"/>
      <c r="AO16" s="2822"/>
      <c r="AP16" s="2822"/>
      <c r="AQ16" s="2822"/>
      <c r="AR16" s="2822"/>
      <c r="AS16" s="2822"/>
      <c r="AT16" s="3145"/>
      <c r="AU16" s="3145"/>
      <c r="AV16" s="3145"/>
      <c r="AW16" s="3145"/>
      <c r="AX16" s="3145"/>
      <c r="AY16" s="3145"/>
      <c r="AZ16" s="3145"/>
      <c r="BA16" s="3145"/>
      <c r="BB16" s="3145"/>
      <c r="BC16" s="3145"/>
      <c r="BD16" s="3145"/>
      <c r="BE16" s="3145"/>
      <c r="BF16" s="3145"/>
      <c r="BG16" s="3145"/>
      <c r="BH16" s="3145"/>
      <c r="BI16" s="3145"/>
      <c r="BJ16" s="3145"/>
      <c r="BK16" s="3145"/>
      <c r="BL16" s="3145"/>
      <c r="BM16" s="3145"/>
      <c r="BN16" s="3145"/>
      <c r="BO16" s="2822"/>
      <c r="BP16" s="2822"/>
      <c r="BQ16" s="2822"/>
      <c r="BR16" s="2822"/>
      <c r="BS16" s="2822"/>
      <c r="BT16" s="2822"/>
      <c r="BU16" s="2822"/>
      <c r="BV16" s="2822"/>
      <c r="BW16" s="2822"/>
      <c r="BX16" s="3145"/>
      <c r="BY16" s="2822"/>
      <c r="BZ16" s="2822"/>
      <c r="CA16" s="2822"/>
      <c r="CB16" s="2822"/>
      <c r="CC16" s="2822"/>
      <c r="CD16" s="2822"/>
      <c r="CE16" s="2822"/>
      <c r="CF16" s="2822"/>
      <c r="CG16" s="2822"/>
      <c r="CH16" s="2822"/>
      <c r="CI16" s="2822"/>
      <c r="CJ16" s="2822"/>
      <c r="CK16" s="2822"/>
      <c r="CL16" s="2822"/>
      <c r="CM16" s="2822"/>
      <c r="CN16" s="2822"/>
      <c r="CO16" s="2822"/>
      <c r="CP16" s="2822"/>
      <c r="CQ16" s="2822"/>
      <c r="CR16" s="2822"/>
      <c r="CS16" s="2822"/>
      <c r="CT16" s="2822"/>
      <c r="CU16" s="2822"/>
      <c r="CV16" s="2822"/>
      <c r="CW16" s="2822"/>
      <c r="CX16" s="2822"/>
      <c r="CY16" s="2822"/>
      <c r="CZ16" s="2822"/>
      <c r="DA16" s="2822"/>
      <c r="DB16" s="2822"/>
      <c r="DC16" s="2822"/>
      <c r="DD16" s="2822"/>
      <c r="DE16" s="2822"/>
      <c r="DF16" s="2822"/>
      <c r="DG16" s="2822"/>
      <c r="DH16" s="2822"/>
      <c r="DI16" s="2822"/>
      <c r="DJ16" s="2822"/>
      <c r="DK16" s="2822"/>
      <c r="DL16" s="2822"/>
      <c r="DM16" s="2822"/>
      <c r="DN16" s="2822"/>
      <c r="DO16" s="2822"/>
      <c r="DP16" s="2822"/>
      <c r="DQ16" s="2822"/>
      <c r="DR16" s="2822"/>
      <c r="DS16" s="2822"/>
      <c r="DT16" s="2822"/>
      <c r="DU16" s="2822"/>
      <c r="DV16" s="2822"/>
      <c r="DW16" s="2822"/>
      <c r="DX16" s="2822"/>
      <c r="DY16" s="2822"/>
      <c r="DZ16" s="2822"/>
      <c r="EA16" s="2822"/>
      <c r="EB16" s="2822"/>
      <c r="EC16" s="2822"/>
      <c r="ED16" s="2822"/>
      <c r="EE16" s="2822"/>
      <c r="EF16" s="2822"/>
      <c r="EG16" s="2822"/>
      <c r="EH16" s="2822"/>
      <c r="EI16" s="2822"/>
      <c r="EJ16" s="2822"/>
      <c r="EK16" s="2822"/>
      <c r="EL16" s="2822"/>
      <c r="EM16" s="2822"/>
      <c r="EN16" s="2822"/>
      <c r="EO16" s="2822"/>
      <c r="EP16" s="2822"/>
      <c r="EQ16" s="2822"/>
      <c r="ER16" s="2822"/>
      <c r="ES16" s="2822"/>
      <c r="ET16" s="2822"/>
      <c r="EU16" s="2822"/>
      <c r="EV16" s="2822"/>
      <c r="FB16" s="1279">
        <f>G16/RawDataFA!CK15</f>
        <v>0.73517041619639445</v>
      </c>
      <c r="FE16" s="2824">
        <v>1244860</v>
      </c>
      <c r="FF16" s="2824"/>
      <c r="FG16" s="2824"/>
      <c r="FH16" s="2824"/>
      <c r="FI16" s="2824"/>
      <c r="FJ16" s="2824"/>
      <c r="FK16" s="2824"/>
      <c r="FL16" s="2822"/>
      <c r="FM16" s="2822"/>
      <c r="FN16" s="2822"/>
      <c r="FO16" s="2822"/>
      <c r="FP16" s="2822"/>
      <c r="FQ16" s="2822"/>
      <c r="FR16" s="2822"/>
      <c r="FS16" s="2822"/>
    </row>
    <row r="17" spans="1:175">
      <c r="A17" s="2822">
        <v>1994</v>
      </c>
      <c r="B17" s="2822"/>
      <c r="C17" s="2983">
        <v>3939832</v>
      </c>
      <c r="D17" s="2835">
        <f t="shared" si="0"/>
        <v>0.99107652305986649</v>
      </c>
      <c r="E17" s="2832">
        <v>3366117</v>
      </c>
      <c r="F17" s="2824">
        <v>3529</v>
      </c>
      <c r="G17" s="2824">
        <v>2966801</v>
      </c>
      <c r="H17" s="2824">
        <v>23339</v>
      </c>
      <c r="I17" s="2830">
        <f t="shared" si="1"/>
        <v>43729</v>
      </c>
      <c r="J17" s="2824">
        <v>328719</v>
      </c>
      <c r="K17" s="2832">
        <v>538558</v>
      </c>
      <c r="L17" s="2824">
        <v>213918</v>
      </c>
      <c r="M17" s="2824">
        <v>13950</v>
      </c>
      <c r="N17" s="2824">
        <v>30374</v>
      </c>
      <c r="O17" s="2829">
        <f t="shared" si="2"/>
        <v>280316</v>
      </c>
      <c r="P17" s="2984">
        <v>219000</v>
      </c>
      <c r="Q17" s="2824">
        <v>96000</v>
      </c>
      <c r="R17" s="2832">
        <v>174014</v>
      </c>
      <c r="V17" s="2822"/>
      <c r="W17" s="3231">
        <v>45100</v>
      </c>
      <c r="X17" s="2825"/>
      <c r="Y17" s="3226"/>
      <c r="Z17" s="2824">
        <v>150458</v>
      </c>
      <c r="AA17" s="3233">
        <f t="shared" ref="AA17:AA26" si="3">Z17/O17</f>
        <v>0.53674424577976287</v>
      </c>
      <c r="AB17" s="3233">
        <f>G17/RawDataFA!CK16</f>
        <v>4.1376997909804025</v>
      </c>
      <c r="AC17" s="3233"/>
      <c r="AD17" s="3208"/>
      <c r="AE17" s="2824"/>
      <c r="AF17" s="2824"/>
      <c r="AG17" s="2824"/>
      <c r="AH17" s="2824"/>
      <c r="AI17" s="2824"/>
      <c r="AJ17" s="2824"/>
      <c r="AK17" s="2824"/>
      <c r="AL17" s="2824"/>
      <c r="AM17" s="2824"/>
      <c r="AN17" s="2824"/>
      <c r="AO17" s="2824"/>
      <c r="AP17" s="2824"/>
      <c r="AQ17" s="2824"/>
      <c r="AR17" s="2824"/>
      <c r="AS17" s="2824"/>
      <c r="AT17" s="2824"/>
      <c r="AU17" s="2824"/>
      <c r="AV17" s="2824"/>
      <c r="AW17" s="2824"/>
      <c r="AX17" s="2824"/>
      <c r="AY17" s="2824"/>
      <c r="AZ17" s="2824"/>
      <c r="BA17" s="2824"/>
      <c r="BB17" s="2824"/>
      <c r="BC17" s="2824"/>
      <c r="BD17" s="2824"/>
      <c r="BE17" s="2824"/>
      <c r="BF17" s="2824"/>
      <c r="BG17" s="2824"/>
      <c r="BH17" s="2824"/>
      <c r="BI17" s="2824"/>
      <c r="BJ17" s="2824"/>
      <c r="BK17" s="2824"/>
      <c r="BL17" s="2824"/>
      <c r="BM17" s="2824"/>
      <c r="BN17" s="2824"/>
      <c r="BO17" s="2822"/>
      <c r="BP17" s="2822"/>
      <c r="BQ17" s="2822"/>
      <c r="BR17" s="2822"/>
      <c r="BS17" s="2822"/>
      <c r="BT17" s="2822"/>
      <c r="BU17" s="2822"/>
      <c r="BV17" s="2822"/>
      <c r="BW17" s="2822"/>
      <c r="BX17" s="2824"/>
      <c r="BY17" s="2822"/>
      <c r="BZ17" s="2822"/>
      <c r="CA17" s="2822"/>
      <c r="CB17" s="2822"/>
      <c r="CC17" s="2822"/>
      <c r="CD17" s="2822"/>
      <c r="CE17" s="2822"/>
      <c r="CF17" s="2822"/>
      <c r="CG17" s="2822"/>
      <c r="CH17" s="2822"/>
      <c r="CI17" s="2822"/>
      <c r="CJ17" s="2822"/>
      <c r="CK17" s="2822"/>
      <c r="CL17" s="2822"/>
      <c r="CM17" s="2822"/>
      <c r="CN17" s="2822"/>
      <c r="CO17" s="2822"/>
      <c r="CP17" s="2822"/>
      <c r="CQ17" s="2822"/>
      <c r="CR17" s="2822"/>
      <c r="CS17" s="2822"/>
      <c r="CT17" s="2822"/>
      <c r="CU17" s="2822"/>
      <c r="CV17" s="2822"/>
      <c r="CW17" s="2822"/>
      <c r="CX17" s="2822"/>
      <c r="CY17" s="2822"/>
      <c r="CZ17" s="2822"/>
      <c r="DA17" s="2822"/>
      <c r="DB17" s="2822"/>
      <c r="DC17" s="2822"/>
      <c r="DD17" s="2822"/>
      <c r="DE17" s="2822"/>
      <c r="DF17" s="2822"/>
      <c r="DG17" s="2822"/>
      <c r="DH17" s="2822"/>
      <c r="DI17" s="2822"/>
      <c r="DJ17" s="2822"/>
      <c r="DK17" s="2822"/>
      <c r="DL17" s="2822"/>
      <c r="DM17" s="2822"/>
      <c r="DN17" s="2822"/>
      <c r="DO17" s="2822"/>
      <c r="DP17" s="2822"/>
      <c r="DQ17" s="2822"/>
      <c r="DR17" s="2822"/>
      <c r="DS17" s="2822"/>
      <c r="DT17" s="2822"/>
      <c r="DU17" s="2822"/>
      <c r="DV17" s="2822"/>
      <c r="DW17" s="2822"/>
      <c r="DX17" s="2822"/>
      <c r="DY17" s="2822"/>
      <c r="DZ17" s="2822"/>
      <c r="EA17" s="2822"/>
      <c r="EB17" s="2822"/>
      <c r="EC17" s="2822"/>
      <c r="ED17" s="2822"/>
      <c r="EE17" s="2822"/>
      <c r="EF17" s="2822"/>
      <c r="EG17" s="2822"/>
      <c r="EH17" s="2822"/>
      <c r="EI17" s="2822"/>
      <c r="EJ17" s="2822"/>
      <c r="EK17" s="2822"/>
      <c r="EL17" s="2822"/>
      <c r="EM17" s="2822"/>
      <c r="EN17" s="2822"/>
      <c r="EO17" s="2822"/>
      <c r="EP17" s="2822"/>
      <c r="EQ17" s="2822"/>
      <c r="ER17" s="2822"/>
      <c r="ES17" s="2822"/>
      <c r="ET17" s="2822"/>
      <c r="EU17" s="2822"/>
      <c r="EV17" s="2822"/>
      <c r="FB17" s="1279">
        <f>G17/RawDataFA!CK16</f>
        <v>4.1376997909804025</v>
      </c>
      <c r="FE17" s="2824">
        <v>1946276</v>
      </c>
      <c r="FF17" s="2824">
        <v>324594</v>
      </c>
      <c r="FG17" s="2824">
        <v>171116</v>
      </c>
      <c r="FH17" s="2824">
        <v>1215938</v>
      </c>
      <c r="FI17" s="2824">
        <v>53505</v>
      </c>
      <c r="FJ17" s="2824">
        <v>181123</v>
      </c>
      <c r="FK17" s="2822"/>
      <c r="FL17" s="2822"/>
      <c r="FM17" s="2822"/>
      <c r="FN17" s="2822"/>
      <c r="FO17" s="2822"/>
      <c r="FP17" s="2822"/>
      <c r="FQ17" s="2822"/>
      <c r="FR17" s="2822"/>
      <c r="FS17" s="2822"/>
    </row>
    <row r="18" spans="1:175">
      <c r="A18" s="2822">
        <v>1995</v>
      </c>
      <c r="B18" s="2822"/>
      <c r="C18" s="2983">
        <v>4739466</v>
      </c>
      <c r="D18" s="2835">
        <f t="shared" si="0"/>
        <v>0.97420384490573408</v>
      </c>
      <c r="E18" s="2832">
        <v>3464146</v>
      </c>
      <c r="F18" s="2824">
        <v>6129</v>
      </c>
      <c r="G18" s="2824">
        <v>2980534</v>
      </c>
      <c r="H18" s="2824">
        <v>50738</v>
      </c>
      <c r="I18" s="2830">
        <f t="shared" si="1"/>
        <v>63985</v>
      </c>
      <c r="J18" s="2824">
        <v>362760</v>
      </c>
      <c r="K18" s="2832">
        <v>1153060</v>
      </c>
      <c r="L18" s="2824">
        <v>470307</v>
      </c>
      <c r="M18" s="2824">
        <v>20197</v>
      </c>
      <c r="N18" s="2824">
        <v>46106</v>
      </c>
      <c r="O18" s="2829">
        <f t="shared" si="2"/>
        <v>616450</v>
      </c>
      <c r="P18" s="2984">
        <v>574000</v>
      </c>
      <c r="Q18" s="2824">
        <v>250000</v>
      </c>
      <c r="R18" s="2832">
        <v>482842</v>
      </c>
      <c r="S18" s="2822"/>
      <c r="T18" s="2822"/>
      <c r="U18" s="2822"/>
      <c r="V18" s="2822"/>
      <c r="W18" s="3231">
        <v>91400</v>
      </c>
      <c r="X18" s="2825"/>
      <c r="Y18" s="3226"/>
      <c r="Z18" s="2824">
        <v>361996</v>
      </c>
      <c r="AA18" s="3233">
        <f t="shared" si="3"/>
        <v>0.58722686349257847</v>
      </c>
      <c r="AB18" s="3233">
        <f>G18/RawDataFA!CK17</f>
        <v>0.92839717614734552</v>
      </c>
      <c r="AC18" s="3233"/>
      <c r="AD18" s="3208"/>
      <c r="AE18" s="2824"/>
      <c r="AF18" s="2824"/>
      <c r="AG18" s="2824"/>
      <c r="AH18" s="2824"/>
      <c r="AI18" s="2824"/>
      <c r="AJ18" s="2824"/>
      <c r="AK18" s="2824"/>
      <c r="AL18" s="2824"/>
      <c r="AM18" s="2824"/>
      <c r="AN18" s="2824"/>
      <c r="AO18" s="2824"/>
      <c r="AP18" s="2824"/>
      <c r="AQ18" s="2824"/>
      <c r="AR18" s="2824"/>
      <c r="AS18" s="2824"/>
      <c r="AT18" s="2824"/>
      <c r="AU18" s="2824"/>
      <c r="AV18" s="2824"/>
      <c r="AW18" s="2824"/>
      <c r="AX18" s="2824"/>
      <c r="AY18" s="2824"/>
      <c r="AZ18" s="2824"/>
      <c r="BA18" s="2824"/>
      <c r="BB18" s="2824"/>
      <c r="BC18" s="2824"/>
      <c r="BD18" s="2824"/>
      <c r="BE18" s="2824"/>
      <c r="BF18" s="2824"/>
      <c r="BG18" s="2824"/>
      <c r="BH18" s="2824"/>
      <c r="BI18" s="2824"/>
      <c r="BJ18" s="2824"/>
      <c r="BK18" s="2824"/>
      <c r="BL18" s="2824"/>
      <c r="BM18" s="2824"/>
      <c r="BN18" s="2824"/>
      <c r="BO18" s="2822"/>
      <c r="BP18" s="2822"/>
      <c r="BQ18" s="2822"/>
      <c r="BR18" s="2822"/>
      <c r="BS18" s="2822"/>
      <c r="BT18" s="2822"/>
      <c r="BU18" s="2822"/>
      <c r="BV18" s="2822"/>
      <c r="BW18" s="2822"/>
      <c r="BX18" s="2824"/>
      <c r="BY18" s="2822"/>
      <c r="BZ18" s="2822"/>
      <c r="CA18" s="2822"/>
      <c r="CB18" s="2822"/>
      <c r="CC18" s="2822"/>
      <c r="CD18" s="2822"/>
      <c r="CE18" s="2822"/>
      <c r="CF18" s="2822"/>
      <c r="CG18" s="2822"/>
      <c r="CH18" s="2822"/>
      <c r="CI18" s="2822"/>
      <c r="CJ18" s="2822"/>
      <c r="CK18" s="2822"/>
      <c r="CL18" s="2822"/>
      <c r="CM18" s="2824"/>
      <c r="CN18" s="2824"/>
      <c r="CO18" s="2824"/>
      <c r="CP18" s="2824"/>
      <c r="CQ18" s="2824"/>
      <c r="CR18" s="2824"/>
      <c r="CS18" s="2824"/>
      <c r="CT18" s="2824"/>
      <c r="CU18" s="2824"/>
      <c r="CV18" s="2824"/>
      <c r="CW18" s="2824"/>
      <c r="CX18" s="2824"/>
      <c r="CY18" s="2824"/>
      <c r="CZ18" s="2824"/>
      <c r="DA18" s="2824"/>
      <c r="DB18" s="2824"/>
      <c r="DC18" s="2824"/>
      <c r="DD18" s="2824"/>
      <c r="DE18" s="2824"/>
      <c r="DF18" s="2824"/>
      <c r="DG18" s="2824"/>
      <c r="DH18" s="2824"/>
      <c r="DI18" s="2824"/>
      <c r="DJ18" s="2824"/>
      <c r="DK18" s="2824"/>
      <c r="DL18" s="2824"/>
      <c r="DM18" s="2824"/>
      <c r="DN18" s="2824"/>
      <c r="DO18" s="2824"/>
      <c r="DP18" s="2824"/>
      <c r="DQ18" s="2824"/>
      <c r="DR18" s="2824"/>
      <c r="DS18" s="2824"/>
      <c r="DT18" s="2824"/>
      <c r="DU18" s="2824"/>
      <c r="DV18" s="2824"/>
      <c r="DW18" s="2824"/>
      <c r="DX18" s="2824"/>
      <c r="DY18" s="2824"/>
      <c r="DZ18" s="2824"/>
      <c r="EA18" s="2824"/>
      <c r="EB18" s="2824"/>
      <c r="EC18" s="2824"/>
      <c r="ED18" s="2824"/>
      <c r="EE18" s="2824"/>
      <c r="EF18" s="2824"/>
      <c r="EG18" s="2824"/>
      <c r="EH18" s="2824"/>
      <c r="EI18" s="2824"/>
      <c r="EJ18" s="2824"/>
      <c r="EK18" s="2824"/>
      <c r="EL18" s="2824"/>
      <c r="EM18" s="2824"/>
      <c r="EN18" s="2824"/>
      <c r="EO18" s="2824"/>
      <c r="EP18" s="2824"/>
      <c r="EQ18" s="2824"/>
      <c r="ER18" s="2824"/>
      <c r="ES18" s="2822"/>
      <c r="ET18" s="2822"/>
      <c r="EU18" s="2822"/>
      <c r="EV18" s="2822"/>
      <c r="FB18" s="1279">
        <f>G18/RawDataFA!CK17</f>
        <v>0.92839717614734552</v>
      </c>
      <c r="FE18" s="2824">
        <v>2249531</v>
      </c>
      <c r="FF18" s="2824">
        <v>322240</v>
      </c>
      <c r="FG18" s="2824">
        <v>197778</v>
      </c>
      <c r="FH18" s="2824">
        <v>1425548</v>
      </c>
      <c r="FI18" s="2824">
        <v>95014</v>
      </c>
      <c r="FJ18" s="2824">
        <v>208951</v>
      </c>
      <c r="FK18" s="2822"/>
      <c r="FL18" s="2822"/>
      <c r="FM18" s="2822"/>
      <c r="FN18" s="2822"/>
      <c r="FO18" s="2822"/>
      <c r="FP18" s="2822"/>
      <c r="FQ18" s="2822"/>
      <c r="FR18" s="2822"/>
      <c r="FS18" s="2822"/>
    </row>
    <row r="19" spans="1:175">
      <c r="A19" s="2822">
        <v>1996</v>
      </c>
      <c r="B19" s="2822"/>
      <c r="C19" s="2983">
        <v>9487903</v>
      </c>
      <c r="D19" s="2835">
        <f t="shared" si="0"/>
        <v>0.96684061799535681</v>
      </c>
      <c r="E19" s="2832">
        <v>7419554</v>
      </c>
      <c r="F19" s="2824">
        <v>8169</v>
      </c>
      <c r="G19" s="2824">
        <v>6562378</v>
      </c>
      <c r="H19" s="2824">
        <v>90907</v>
      </c>
      <c r="I19" s="2830">
        <f t="shared" si="1"/>
        <v>14487</v>
      </c>
      <c r="J19" s="2824">
        <v>743613</v>
      </c>
      <c r="K19" s="2832">
        <v>1753736</v>
      </c>
      <c r="L19" s="2824">
        <v>589568</v>
      </c>
      <c r="M19" s="2824">
        <v>30692</v>
      </c>
      <c r="N19" s="2824">
        <v>45616</v>
      </c>
      <c r="O19" s="2829">
        <f t="shared" si="2"/>
        <v>1087860</v>
      </c>
      <c r="P19" s="2984">
        <v>1065000</v>
      </c>
      <c r="Q19" s="2824">
        <v>538000</v>
      </c>
      <c r="R19" s="2832">
        <v>941159</v>
      </c>
      <c r="S19" s="2822"/>
      <c r="T19" s="2822"/>
      <c r="U19" s="2822"/>
      <c r="V19" s="2822"/>
      <c r="W19" s="3231">
        <v>124000</v>
      </c>
      <c r="X19" s="2825"/>
      <c r="Y19" s="3226"/>
      <c r="Z19" s="2824">
        <v>662591</v>
      </c>
      <c r="AA19" s="3233">
        <f t="shared" si="3"/>
        <v>0.609077454819554</v>
      </c>
      <c r="AB19" s="3233">
        <f>G19/RawDataFA!CK18</f>
        <v>0.79625053171717308</v>
      </c>
      <c r="AC19" s="3233"/>
      <c r="AD19" s="3208"/>
      <c r="AE19" s="2824"/>
      <c r="AF19" s="2824"/>
      <c r="AG19" s="2824"/>
      <c r="AH19" s="2824"/>
      <c r="AI19" s="2824"/>
      <c r="AJ19" s="2824"/>
      <c r="AK19" s="2824"/>
      <c r="AM19" s="2824"/>
      <c r="AN19" s="2824"/>
      <c r="AO19" s="2824"/>
      <c r="AP19" s="2824"/>
      <c r="AQ19" s="2824"/>
      <c r="AR19" s="2824"/>
      <c r="AS19" s="2824"/>
      <c r="AT19" s="2824"/>
      <c r="AU19" s="2824"/>
      <c r="AV19" s="2824"/>
      <c r="AW19" s="2824"/>
      <c r="AX19" s="2824"/>
      <c r="AY19" s="2824"/>
      <c r="AZ19" s="2824"/>
      <c r="BA19" s="2824"/>
      <c r="BB19" s="2824"/>
      <c r="BC19" s="2824"/>
      <c r="BD19" s="2824"/>
      <c r="BE19" s="2824"/>
      <c r="BF19" s="2824"/>
      <c r="BG19" s="2824"/>
      <c r="BH19" s="2824"/>
      <c r="BI19" s="2824"/>
      <c r="BJ19" s="2824"/>
      <c r="BK19" s="2824"/>
      <c r="BL19" s="2824"/>
      <c r="BM19" s="2824"/>
      <c r="BN19" s="2824"/>
      <c r="BO19" s="2822"/>
      <c r="BP19" s="2822"/>
      <c r="BQ19" s="2822"/>
      <c r="BR19" s="2822"/>
      <c r="BS19" s="2822"/>
      <c r="BT19" s="2822"/>
      <c r="BU19" s="2822"/>
      <c r="BV19" s="2822"/>
      <c r="BW19" s="2822"/>
      <c r="BX19" s="2824"/>
      <c r="BY19" s="2822"/>
      <c r="BZ19" s="2822"/>
      <c r="CA19" s="2822"/>
      <c r="CB19" s="2822"/>
      <c r="CC19" s="2822"/>
      <c r="CD19" s="2822"/>
      <c r="CE19" s="2822"/>
      <c r="CF19" s="2822"/>
      <c r="CG19" s="2822"/>
      <c r="CH19" s="2822"/>
      <c r="CI19" s="2822"/>
      <c r="CJ19" s="2822"/>
      <c r="CK19" s="2822"/>
      <c r="CL19" s="2822"/>
      <c r="CM19" s="2824"/>
      <c r="CN19" s="2824"/>
      <c r="CO19" s="2824"/>
      <c r="CP19" s="2824"/>
      <c r="CQ19" s="2824"/>
      <c r="CR19" s="2824"/>
      <c r="CS19" s="2824"/>
      <c r="CT19" s="2824"/>
      <c r="CU19" s="2824"/>
      <c r="CV19" s="2824"/>
      <c r="CW19" s="2824"/>
      <c r="CX19" s="2824"/>
      <c r="CY19" s="2824"/>
      <c r="CZ19" s="2824"/>
      <c r="DA19" s="2824"/>
      <c r="DB19" s="2824"/>
      <c r="DC19" s="2824"/>
      <c r="DD19" s="2824"/>
      <c r="DE19" s="2824"/>
      <c r="DF19" s="2824"/>
      <c r="DG19" s="2824"/>
      <c r="DH19" s="2824"/>
      <c r="DI19" s="2824"/>
      <c r="DJ19" s="2824"/>
      <c r="DK19" s="2824"/>
      <c r="DL19" s="2824"/>
      <c r="DM19" s="2824"/>
      <c r="DN19" s="2824"/>
      <c r="DO19" s="2824"/>
      <c r="DP19" s="2824"/>
      <c r="DQ19" s="2824"/>
      <c r="DR19" s="2824"/>
      <c r="DS19" s="2824"/>
      <c r="DT19" s="2824"/>
      <c r="DU19" s="2824"/>
      <c r="DV19" s="2824"/>
      <c r="DW19" s="2824"/>
      <c r="DX19" s="2824"/>
      <c r="DY19" s="2824"/>
      <c r="DZ19" s="2824"/>
      <c r="EA19" s="2824"/>
      <c r="EB19" s="2824"/>
      <c r="EC19" s="2824"/>
      <c r="ED19" s="2824"/>
      <c r="EE19" s="2824"/>
      <c r="EF19" s="2824"/>
      <c r="EG19" s="2824"/>
      <c r="EH19" s="2824"/>
      <c r="EI19" s="2824"/>
      <c r="EJ19" s="2824"/>
      <c r="EK19" s="2824"/>
      <c r="EL19" s="2824"/>
      <c r="EM19" s="2824"/>
      <c r="EN19" s="2824"/>
      <c r="EO19" s="2824"/>
      <c r="EP19" s="2824"/>
      <c r="EQ19" s="2824"/>
      <c r="ER19" s="2824"/>
      <c r="ES19" s="2822"/>
      <c r="ET19" s="2822"/>
      <c r="EU19" s="2822"/>
      <c r="EV19" s="2822"/>
      <c r="FB19" s="1279">
        <f>G19/RawDataFA!CK18</f>
        <v>0.79625053171717308</v>
      </c>
      <c r="FE19" s="2824">
        <v>2504518</v>
      </c>
      <c r="FF19" s="2824">
        <v>232763</v>
      </c>
      <c r="FG19" s="2824">
        <v>184356</v>
      </c>
      <c r="FH19" s="2824">
        <v>1730482</v>
      </c>
      <c r="FI19" s="2824">
        <v>129547</v>
      </c>
      <c r="FJ19" s="2824">
        <v>227370</v>
      </c>
      <c r="FK19" s="2822"/>
      <c r="FL19" s="2822"/>
      <c r="FM19" s="2822"/>
      <c r="FN19" s="2822"/>
      <c r="FO19" s="2822"/>
      <c r="FP19" s="2822"/>
      <c r="FQ19" s="2822"/>
      <c r="FR19" s="2822"/>
      <c r="FS19" s="2822"/>
    </row>
    <row r="20" spans="1:175">
      <c r="A20" s="2822">
        <v>1997</v>
      </c>
      <c r="B20" s="2822"/>
      <c r="C20" s="2983">
        <v>10452615</v>
      </c>
      <c r="D20" s="2835">
        <f t="shared" si="0"/>
        <v>0.94536161525130313</v>
      </c>
      <c r="E20" s="2832">
        <v>7439645</v>
      </c>
      <c r="F20" s="2824">
        <v>17163</v>
      </c>
      <c r="G20" s="2824">
        <v>6413826</v>
      </c>
      <c r="H20" s="2824">
        <v>236971</v>
      </c>
      <c r="I20" s="2830">
        <f t="shared" si="1"/>
        <v>19453</v>
      </c>
      <c r="J20" s="2824">
        <v>752232</v>
      </c>
      <c r="K20" s="2832">
        <v>2441856</v>
      </c>
      <c r="L20" s="2824">
        <v>729419</v>
      </c>
      <c r="M20" s="2824">
        <v>61748</v>
      </c>
      <c r="N20" s="2824">
        <v>69675</v>
      </c>
      <c r="O20" s="2829">
        <f t="shared" si="2"/>
        <v>1581014</v>
      </c>
      <c r="P20" s="2984">
        <v>1453000</v>
      </c>
      <c r="Q20" s="2824">
        <v>782000</v>
      </c>
      <c r="R20" s="2832">
        <v>1288301</v>
      </c>
      <c r="S20" s="2822"/>
      <c r="T20" s="2822"/>
      <c r="U20" s="2822"/>
      <c r="V20" s="2822"/>
      <c r="W20" s="3231">
        <v>165000</v>
      </c>
      <c r="Y20" s="3226"/>
      <c r="Z20" s="2824">
        <v>846121</v>
      </c>
      <c r="AA20" s="3233">
        <f t="shared" si="3"/>
        <v>0.5351761590978954</v>
      </c>
      <c r="AB20" s="3233">
        <f>G20/RawDataFA!CK19</f>
        <v>0.81053767087456019</v>
      </c>
      <c r="AC20" s="3233"/>
      <c r="AD20" s="3208"/>
      <c r="AE20" s="2824"/>
      <c r="AF20" s="2824"/>
      <c r="AG20" s="2824"/>
      <c r="AH20" s="2824"/>
      <c r="AI20" s="2824"/>
      <c r="AJ20" s="2824"/>
      <c r="AK20" s="2824"/>
      <c r="AL20" s="2824"/>
      <c r="AM20" s="2824"/>
      <c r="AN20" s="2824"/>
      <c r="AO20" s="2824"/>
      <c r="AP20" s="2824"/>
      <c r="AQ20" s="2824"/>
      <c r="AR20" s="2824"/>
      <c r="AS20" s="2824"/>
      <c r="AT20" s="2824"/>
      <c r="AU20" s="2824"/>
      <c r="AV20" s="2824"/>
      <c r="AW20" s="2824"/>
      <c r="AX20" s="2824"/>
      <c r="AY20" s="2824"/>
      <c r="AZ20" s="2824"/>
      <c r="BA20" s="2824"/>
      <c r="BB20" s="2824"/>
      <c r="BC20" s="2824"/>
      <c r="BD20" s="2824"/>
      <c r="BE20" s="2824"/>
      <c r="BF20" s="2824"/>
      <c r="BG20" s="2824"/>
      <c r="BH20" s="2824"/>
      <c r="BI20" s="2824"/>
      <c r="BJ20" s="2824"/>
      <c r="BK20" s="2824"/>
      <c r="BL20" s="2824"/>
      <c r="BM20" s="2824"/>
      <c r="BN20" s="2824"/>
      <c r="BO20" s="2822"/>
      <c r="BP20" s="2822"/>
      <c r="BQ20" s="2822"/>
      <c r="BR20" s="2822"/>
      <c r="BS20" s="2822"/>
      <c r="BT20" s="2822"/>
      <c r="BU20" s="2822"/>
      <c r="BV20" s="2822"/>
      <c r="BW20" s="2822"/>
      <c r="BX20" s="2824"/>
      <c r="BY20" s="2822"/>
      <c r="BZ20" s="2822"/>
      <c r="CA20" s="2822"/>
      <c r="CB20" s="2822"/>
      <c r="CC20" s="2822"/>
      <c r="CD20" s="2822"/>
      <c r="CE20" s="2822"/>
      <c r="CF20" s="2822"/>
      <c r="CG20" s="2822"/>
      <c r="CH20" s="2822"/>
      <c r="CI20" s="2822"/>
      <c r="CJ20" s="2822"/>
      <c r="CK20" s="2822"/>
      <c r="CL20" s="2822"/>
      <c r="CM20" s="2824"/>
      <c r="CN20" s="2824"/>
      <c r="CO20" s="2824"/>
      <c r="CP20" s="2824"/>
      <c r="CQ20" s="2824"/>
      <c r="CR20" s="2824"/>
      <c r="CS20" s="2824"/>
      <c r="CT20" s="2824"/>
      <c r="CU20" s="2824"/>
      <c r="CV20" s="2824"/>
      <c r="CW20" s="2824"/>
      <c r="CX20" s="2824"/>
      <c r="CY20" s="2824"/>
      <c r="CZ20" s="2824"/>
      <c r="DA20" s="2824"/>
      <c r="DB20" s="2824"/>
      <c r="DC20" s="2824"/>
      <c r="DD20" s="2824"/>
      <c r="DE20" s="2824"/>
      <c r="DF20" s="2824"/>
      <c r="DG20" s="2824"/>
      <c r="DH20" s="2824"/>
      <c r="DI20" s="2824"/>
      <c r="DJ20" s="2824"/>
      <c r="DK20" s="2824"/>
      <c r="DL20" s="2824"/>
      <c r="DM20" s="2824"/>
      <c r="DN20" s="2824"/>
      <c r="DO20" s="2824"/>
      <c r="DP20" s="2824"/>
      <c r="DQ20" s="2824"/>
      <c r="DR20" s="2824"/>
      <c r="DS20" s="2824"/>
      <c r="DT20" s="2824"/>
      <c r="DU20" s="2824"/>
      <c r="DV20" s="2824"/>
      <c r="DW20" s="2824"/>
      <c r="DX20" s="2824"/>
      <c r="DY20" s="2824"/>
      <c r="DZ20" s="2824"/>
      <c r="EA20" s="2824"/>
      <c r="EB20" s="2824"/>
      <c r="EC20" s="2824"/>
      <c r="ED20" s="2824"/>
      <c r="EE20" s="2824"/>
      <c r="EF20" s="2824"/>
      <c r="EG20" s="2824"/>
      <c r="EH20" s="2824"/>
      <c r="EI20" s="2824"/>
      <c r="EJ20" s="2824"/>
      <c r="EK20" s="2824"/>
      <c r="EL20" s="2824"/>
      <c r="EM20" s="2824"/>
      <c r="EN20" s="2824"/>
      <c r="EO20" s="2824"/>
      <c r="EP20" s="2824"/>
      <c r="EQ20" s="2824"/>
      <c r="ER20" s="2824"/>
      <c r="ES20" s="2822"/>
      <c r="ET20" s="2822"/>
      <c r="EU20" s="2822"/>
      <c r="EV20" s="2822"/>
      <c r="FB20" s="1279">
        <f>G20/RawDataFA!CK19</f>
        <v>0.81053767087456019</v>
      </c>
      <c r="FE20" s="2824">
        <v>2727146</v>
      </c>
      <c r="FF20" s="2824">
        <v>142540</v>
      </c>
      <c r="FG20" s="2824">
        <v>177619</v>
      </c>
      <c r="FH20" s="2824">
        <v>2014101</v>
      </c>
      <c r="FI20" s="2824">
        <v>157784</v>
      </c>
      <c r="FJ20" s="2824">
        <v>235102</v>
      </c>
      <c r="FK20" s="2822"/>
      <c r="FL20" s="2822"/>
      <c r="FM20" s="2822"/>
      <c r="FN20" s="2822"/>
      <c r="FO20" s="2822"/>
      <c r="FP20" s="2822"/>
      <c r="FQ20" s="2822"/>
      <c r="FR20" s="2822"/>
      <c r="FS20" s="2822"/>
    </row>
    <row r="21" spans="1:175">
      <c r="A21" s="2822">
        <v>1998</v>
      </c>
      <c r="B21" s="2822"/>
      <c r="C21" s="2983">
        <v>12662530</v>
      </c>
      <c r="D21" s="2835">
        <f t="shared" ref="D21:D34" si="4">(E21+K21)/C21</f>
        <v>0.91289339492186794</v>
      </c>
      <c r="E21" s="2832">
        <v>8156984</v>
      </c>
      <c r="F21" s="2824">
        <v>15867</v>
      </c>
      <c r="G21" s="2824">
        <v>6987831</v>
      </c>
      <c r="H21" s="2824">
        <v>368689</v>
      </c>
      <c r="I21" s="2830">
        <f t="shared" ref="I21:I28" si="5">E21-F21-G21-H21-J21</f>
        <v>19857</v>
      </c>
      <c r="J21" s="2824">
        <v>764740</v>
      </c>
      <c r="K21" s="2832">
        <v>3402556</v>
      </c>
      <c r="L21" s="2824">
        <v>736367</v>
      </c>
      <c r="M21" s="2824">
        <v>172161</v>
      </c>
      <c r="N21" s="2824">
        <v>150859</v>
      </c>
      <c r="O21" s="2829">
        <f t="shared" ref="O21:O26" si="6">K21-L21-M21-N21</f>
        <v>2343169</v>
      </c>
      <c r="P21" s="2984">
        <v>2811479</v>
      </c>
      <c r="Q21" s="2824">
        <v>1309205</v>
      </c>
      <c r="R21" s="2832">
        <v>2297445</v>
      </c>
      <c r="S21" s="2822"/>
      <c r="T21" s="2822"/>
      <c r="U21" s="2822"/>
      <c r="V21" s="2822"/>
      <c r="W21" s="3231">
        <v>514034</v>
      </c>
      <c r="Y21" s="3226"/>
      <c r="Z21" s="2824">
        <v>1541966</v>
      </c>
      <c r="AA21" s="3233">
        <f t="shared" si="3"/>
        <v>0.65806862415813794</v>
      </c>
      <c r="AB21" s="3233">
        <f>G21/RawDataFA!CK20</f>
        <v>0.83806202196568114</v>
      </c>
      <c r="AC21" s="3233"/>
      <c r="AD21" s="3208"/>
      <c r="AE21" s="2824"/>
      <c r="AF21" s="2824"/>
      <c r="AG21" s="2824"/>
      <c r="AH21" s="2824"/>
      <c r="AI21" s="2824"/>
      <c r="AJ21" s="2824"/>
      <c r="AK21" s="2824"/>
      <c r="AL21" s="2824"/>
      <c r="AM21" s="2824"/>
      <c r="AN21" s="2824"/>
      <c r="AO21" s="2824"/>
      <c r="AP21" s="2824"/>
      <c r="AQ21" s="2824"/>
      <c r="AR21" s="2824"/>
      <c r="AS21" s="2824"/>
      <c r="AT21" s="2824"/>
      <c r="AU21" s="2824"/>
      <c r="AV21" s="2824"/>
      <c r="AW21" s="2824"/>
      <c r="AX21" s="2824"/>
      <c r="AY21" s="2824"/>
      <c r="AZ21" s="2824"/>
      <c r="BA21" s="2824"/>
      <c r="BB21" s="2824"/>
      <c r="BC21" s="2824"/>
      <c r="BD21" s="2824"/>
      <c r="BE21" s="2824"/>
      <c r="BF21" s="2824"/>
      <c r="BG21" s="2824"/>
      <c r="BH21" s="2824"/>
      <c r="BI21" s="2824"/>
      <c r="BJ21" s="2824"/>
      <c r="BK21" s="2824"/>
      <c r="BL21" s="2824"/>
      <c r="BM21" s="2824"/>
      <c r="BN21" s="2824"/>
      <c r="BO21" s="2822"/>
      <c r="BP21" s="2824"/>
      <c r="BQ21" s="2824"/>
      <c r="BR21" s="2824"/>
      <c r="BS21" s="2824"/>
      <c r="BT21" s="2822"/>
      <c r="BU21" s="2822"/>
      <c r="BV21" s="2822"/>
      <c r="BW21" s="2822"/>
      <c r="BX21" s="2824"/>
      <c r="BY21" s="2822"/>
      <c r="BZ21" s="2822"/>
      <c r="CA21" s="2822"/>
      <c r="CB21" s="2822"/>
      <c r="CC21" s="2822"/>
      <c r="CD21" s="2822"/>
      <c r="CE21" s="2822"/>
      <c r="CF21" s="2822"/>
      <c r="CG21" s="2822"/>
      <c r="CH21" s="2822"/>
      <c r="CI21" s="2822"/>
      <c r="CJ21" s="2822"/>
      <c r="CK21" s="2822"/>
      <c r="CL21" s="2822"/>
      <c r="CM21" s="2824"/>
      <c r="CN21" s="2824"/>
      <c r="CO21" s="2824"/>
      <c r="CP21" s="2824"/>
      <c r="CQ21" s="2824"/>
      <c r="CR21" s="2824"/>
      <c r="CS21" s="2824"/>
      <c r="CT21" s="2824"/>
      <c r="CU21" s="2824"/>
      <c r="CV21" s="2824"/>
      <c r="CW21" s="2824"/>
      <c r="CX21" s="2824"/>
      <c r="CY21" s="2824"/>
      <c r="CZ21" s="2824"/>
      <c r="DA21" s="2824"/>
      <c r="DB21" s="2824"/>
      <c r="DC21" s="2824"/>
      <c r="DD21" s="2824"/>
      <c r="DE21" s="2824"/>
      <c r="DF21" s="2824"/>
      <c r="DG21" s="2824"/>
      <c r="DH21" s="2824"/>
      <c r="DI21" s="2824"/>
      <c r="DJ21" s="2824"/>
      <c r="DK21" s="2824"/>
      <c r="DL21" s="2824"/>
      <c r="DM21" s="2824"/>
      <c r="DN21" s="2824"/>
      <c r="DO21" s="2824"/>
      <c r="DP21" s="2824"/>
      <c r="DQ21" s="2824"/>
      <c r="DR21" s="2824"/>
      <c r="DS21" s="2824"/>
      <c r="DT21" s="2824"/>
      <c r="DU21" s="2824"/>
      <c r="DV21" s="2824"/>
      <c r="DW21" s="2824"/>
      <c r="DX21" s="2824"/>
      <c r="DY21" s="2824"/>
      <c r="DZ21" s="2824"/>
      <c r="EA21" s="2824"/>
      <c r="EB21" s="2824"/>
      <c r="EC21" s="2824"/>
      <c r="ED21" s="2824"/>
      <c r="EE21" s="2824"/>
      <c r="EF21" s="2824"/>
      <c r="EG21" s="2824"/>
      <c r="EH21" s="2824"/>
      <c r="EI21" s="2824"/>
      <c r="EJ21" s="2824"/>
      <c r="EK21" s="2824"/>
      <c r="EL21" s="2824"/>
      <c r="EM21" s="2824"/>
      <c r="EN21" s="2824"/>
      <c r="EO21" s="2824"/>
      <c r="EP21" s="2824"/>
      <c r="EQ21" s="2824"/>
      <c r="ER21" s="2824"/>
      <c r="ES21" s="2822"/>
      <c r="ET21" s="2822"/>
      <c r="EU21" s="2822"/>
      <c r="EV21" s="2822"/>
      <c r="FB21" s="1279">
        <f>G21/RawDataFA!CK20</f>
        <v>0.83806202196568114</v>
      </c>
      <c r="FE21" s="2824">
        <v>2901237</v>
      </c>
      <c r="FF21" s="2824">
        <v>147872</v>
      </c>
      <c r="FG21" s="2824">
        <v>183322</v>
      </c>
      <c r="FH21" s="2824">
        <v>2146843</v>
      </c>
      <c r="FI21" s="2824">
        <v>183137</v>
      </c>
      <c r="FJ21" s="2824">
        <v>240063</v>
      </c>
      <c r="FK21" s="2822"/>
      <c r="FL21" s="2822"/>
      <c r="FM21" s="2822"/>
      <c r="FN21" s="2822"/>
      <c r="FO21" s="2822"/>
      <c r="FP21" s="2822"/>
      <c r="FQ21" s="2822"/>
      <c r="FR21" s="2822"/>
      <c r="FS21" s="2822"/>
    </row>
    <row r="22" spans="1:175">
      <c r="A22" s="2822">
        <v>1999</v>
      </c>
      <c r="B22" s="2822"/>
      <c r="C22" s="2983">
        <v>14333823</v>
      </c>
      <c r="D22" s="2835">
        <f t="shared" si="4"/>
        <v>0.90502436091194927</v>
      </c>
      <c r="E22" s="2832">
        <v>8598234</v>
      </c>
      <c r="F22" s="2824">
        <v>30513</v>
      </c>
      <c r="G22" s="2824">
        <v>6951155</v>
      </c>
      <c r="H22" s="2824">
        <v>714406</v>
      </c>
      <c r="I22" s="2830">
        <f t="shared" si="5"/>
        <v>21847</v>
      </c>
      <c r="J22" s="2824">
        <v>880313</v>
      </c>
      <c r="K22" s="2832">
        <v>4374225</v>
      </c>
      <c r="L22" s="2824">
        <v>1018566</v>
      </c>
      <c r="M22" s="2824">
        <v>306715</v>
      </c>
      <c r="N22" s="2824">
        <v>226284</v>
      </c>
      <c r="O22" s="2829">
        <f t="shared" si="6"/>
        <v>2822660</v>
      </c>
      <c r="P22" s="2984">
        <v>3609345</v>
      </c>
      <c r="Q22" s="2824">
        <v>1445294</v>
      </c>
      <c r="R22" s="2832">
        <v>2900825</v>
      </c>
      <c r="S22" s="2822"/>
      <c r="T22" s="2822"/>
      <c r="U22" s="2822"/>
      <c r="V22" s="2822"/>
      <c r="W22" s="3231">
        <v>708610</v>
      </c>
      <c r="Y22" s="3226"/>
      <c r="Z22" s="2824">
        <v>1999690</v>
      </c>
      <c r="AA22" s="3233">
        <f t="shared" si="3"/>
        <v>0.70844168266812158</v>
      </c>
      <c r="AB22" s="3233">
        <f>G22/RawDataFA!CK21</f>
        <v>0.83175859043208722</v>
      </c>
      <c r="AC22" s="3233"/>
      <c r="AD22" s="3208"/>
      <c r="AE22" s="2824"/>
      <c r="AF22" s="2824"/>
      <c r="AG22" s="2824"/>
      <c r="AH22" s="2824"/>
      <c r="AI22" s="2824"/>
      <c r="AJ22" s="2824"/>
      <c r="AK22" s="2824"/>
      <c r="AL22" s="2824"/>
      <c r="AM22" s="2824"/>
      <c r="AN22" s="2824"/>
      <c r="AO22" s="2824"/>
      <c r="AP22" s="2824"/>
      <c r="AQ22" s="2824"/>
      <c r="AR22" s="2824"/>
      <c r="AS22" s="2824"/>
      <c r="AT22" s="2824"/>
      <c r="AU22" s="2824"/>
      <c r="AV22" s="2824"/>
      <c r="AW22" s="2824"/>
      <c r="AX22" s="2824"/>
      <c r="AY22" s="2824"/>
      <c r="AZ22" s="2824"/>
      <c r="BA22" s="2824"/>
      <c r="BB22" s="2824"/>
      <c r="BC22" s="2824"/>
      <c r="BD22" s="2824"/>
      <c r="BE22" s="2824"/>
      <c r="BF22" s="2824"/>
      <c r="BG22" s="2824"/>
      <c r="BH22" s="2824"/>
      <c r="BI22" s="2824"/>
      <c r="BJ22" s="2824"/>
      <c r="BK22" s="2824"/>
      <c r="BL22" s="2824"/>
      <c r="BM22" s="2824"/>
      <c r="BN22" s="2824"/>
      <c r="BO22" s="2824"/>
      <c r="BP22" s="2824"/>
      <c r="BQ22" s="2824"/>
      <c r="BR22" s="2824"/>
      <c r="BS22" s="2824"/>
      <c r="BT22" s="2824"/>
      <c r="BU22" s="2824"/>
      <c r="BV22" s="2824"/>
      <c r="BW22" s="2824"/>
      <c r="BX22" s="2824"/>
      <c r="BY22" s="2824"/>
      <c r="BZ22" s="2824"/>
      <c r="CA22" s="2824"/>
      <c r="CB22" s="2824"/>
      <c r="CC22" s="2824"/>
      <c r="CD22" s="2824"/>
      <c r="CE22" s="2824"/>
      <c r="CF22" s="2824"/>
      <c r="CG22" s="2824"/>
      <c r="CH22" s="2824"/>
      <c r="CI22" s="2824"/>
      <c r="CJ22" s="2824"/>
      <c r="CK22" s="2824"/>
      <c r="CL22" s="2824"/>
      <c r="CM22" s="2824"/>
      <c r="CN22" s="2824"/>
      <c r="CO22" s="2824"/>
      <c r="CP22" s="2824"/>
      <c r="CQ22" s="2824"/>
      <c r="CR22" s="2824"/>
      <c r="CS22" s="2824"/>
      <c r="CT22" s="2824"/>
      <c r="CU22" s="2824"/>
      <c r="CV22" s="2824"/>
      <c r="CW22" s="2824"/>
      <c r="CX22" s="2824"/>
      <c r="CY22" s="2824"/>
      <c r="CZ22" s="2824"/>
      <c r="DA22" s="2824"/>
      <c r="DB22" s="2824"/>
      <c r="DC22" s="2824"/>
      <c r="DD22" s="2824"/>
      <c r="DE22" s="2824"/>
      <c r="DF22" s="2824"/>
      <c r="DG22" s="2824"/>
      <c r="DH22" s="2824"/>
      <c r="DI22" s="2824"/>
      <c r="DJ22" s="2824"/>
      <c r="DK22" s="2824"/>
      <c r="DL22" s="2824"/>
      <c r="DM22" s="2824"/>
      <c r="DN22" s="2824"/>
      <c r="DO22" s="2824"/>
      <c r="DP22" s="2824"/>
      <c r="DQ22" s="2824"/>
      <c r="DR22" s="2824"/>
      <c r="DS22" s="2824"/>
      <c r="DT22" s="2824"/>
      <c r="DV22" s="2824"/>
      <c r="DW22" s="2824"/>
      <c r="DX22" s="2824"/>
      <c r="DY22" s="2824"/>
      <c r="DZ22" s="2824"/>
      <c r="EA22" s="2824"/>
      <c r="EB22" s="2824"/>
      <c r="ED22" s="2824"/>
      <c r="EE22" s="2824"/>
      <c r="EF22" s="2824"/>
      <c r="EG22" s="2824"/>
      <c r="EH22" s="2824"/>
      <c r="EI22" s="2824"/>
      <c r="EJ22" s="2824"/>
      <c r="EK22" s="2824"/>
      <c r="EL22" s="2824"/>
      <c r="EM22" s="2824"/>
      <c r="EN22" s="2824"/>
      <c r="EO22" s="2824"/>
      <c r="EP22" s="2824"/>
      <c r="EQ22" s="2824"/>
      <c r="ER22" s="2824"/>
      <c r="ES22" s="2822"/>
      <c r="ET22" s="2822"/>
      <c r="EU22" s="2822"/>
      <c r="EV22" s="2822"/>
      <c r="FB22" s="1279">
        <f>G22/RawDataFA!CK21</f>
        <v>0.83175859043208722</v>
      </c>
      <c r="FE22" s="2824">
        <v>3106350</v>
      </c>
      <c r="FF22" s="2824">
        <v>149584</v>
      </c>
      <c r="FG22" s="2824">
        <v>197682</v>
      </c>
      <c r="FH22" s="2824">
        <v>2311905</v>
      </c>
      <c r="FI22" s="2824">
        <v>213072</v>
      </c>
      <c r="FJ22" s="2824">
        <v>234107</v>
      </c>
      <c r="FK22" s="2822"/>
      <c r="FL22" s="2822"/>
      <c r="FM22" s="2822"/>
      <c r="FN22" s="2822"/>
      <c r="FO22" s="2822"/>
      <c r="FP22" s="2822"/>
      <c r="FQ22" s="2822"/>
      <c r="FR22" s="2822"/>
      <c r="FS22" s="2822"/>
    </row>
    <row r="23" spans="1:175">
      <c r="A23" s="2822">
        <v>2000</v>
      </c>
      <c r="B23" s="2822"/>
      <c r="C23" s="2983">
        <v>15653199</v>
      </c>
      <c r="D23" s="2835">
        <f t="shared" si="4"/>
        <v>0.99955683180160171</v>
      </c>
      <c r="E23" s="2832">
        <v>9804919</v>
      </c>
      <c r="F23" s="2824">
        <v>41986</v>
      </c>
      <c r="G23" s="2824">
        <v>7563609</v>
      </c>
      <c r="H23" s="2824">
        <v>963364</v>
      </c>
      <c r="I23" s="2830">
        <f t="shared" si="5"/>
        <v>32073</v>
      </c>
      <c r="J23" s="2824">
        <v>1203887</v>
      </c>
      <c r="K23" s="2832">
        <v>5841343</v>
      </c>
      <c r="L23" s="2824">
        <v>1452965</v>
      </c>
      <c r="M23" s="2824">
        <v>484289</v>
      </c>
      <c r="N23" s="2824">
        <v>318950</v>
      </c>
      <c r="O23" s="2829">
        <f t="shared" si="6"/>
        <v>3585139</v>
      </c>
      <c r="P23" s="2984">
        <v>4479935</v>
      </c>
      <c r="Q23" s="2824">
        <v>1675153</v>
      </c>
      <c r="R23" s="2832">
        <v>3514951</v>
      </c>
      <c r="S23" s="2824"/>
      <c r="T23" s="2824"/>
      <c r="U23" s="2824"/>
      <c r="V23" s="2822"/>
      <c r="W23" s="3231">
        <v>965000</v>
      </c>
      <c r="X23" s="4113"/>
      <c r="Y23" s="3227"/>
      <c r="Z23" s="2824">
        <v>2450755</v>
      </c>
      <c r="AA23" s="3233">
        <f t="shared" si="3"/>
        <v>0.6835871635660431</v>
      </c>
      <c r="AB23" s="3233">
        <f>G23/RawDataFA!CK22</f>
        <v>0.71349737374735878</v>
      </c>
      <c r="AC23" s="3233"/>
      <c r="AD23" s="3209"/>
      <c r="AE23" s="2824">
        <v>5589057</v>
      </c>
      <c r="AF23" s="2824">
        <v>3096054</v>
      </c>
      <c r="AG23" s="2824">
        <v>19074</v>
      </c>
      <c r="AH23" s="2824">
        <v>2076597</v>
      </c>
      <c r="AI23" s="2824">
        <v>610879</v>
      </c>
      <c r="AJ23" s="2824">
        <v>381707</v>
      </c>
      <c r="AK23" s="2824"/>
      <c r="AL23" s="2824">
        <v>2493003</v>
      </c>
      <c r="AM23" s="2824">
        <v>789728</v>
      </c>
      <c r="AN23" s="2824">
        <v>248170</v>
      </c>
      <c r="AO23" s="2824">
        <v>93688</v>
      </c>
      <c r="AP23" s="2824"/>
      <c r="AQ23" s="2824"/>
      <c r="AR23" s="2824"/>
      <c r="AS23" s="2824"/>
      <c r="AT23" s="2824">
        <v>809547</v>
      </c>
      <c r="AU23" s="2824">
        <v>572757</v>
      </c>
      <c r="AV23" s="2824">
        <v>331</v>
      </c>
      <c r="AW23" s="2824">
        <v>528154</v>
      </c>
      <c r="AX23" s="2824">
        <v>38449</v>
      </c>
      <c r="AY23" s="2824">
        <v>5454</v>
      </c>
      <c r="AZ23" s="2824"/>
      <c r="BA23" s="2824">
        <v>236790</v>
      </c>
      <c r="BB23" s="2824">
        <v>169968</v>
      </c>
      <c r="BC23" s="2824">
        <v>1447</v>
      </c>
      <c r="BD23" s="2824">
        <v>3216</v>
      </c>
      <c r="BE23" s="2824"/>
      <c r="BF23" s="2824"/>
      <c r="BG23" s="2824"/>
      <c r="BH23" s="2824"/>
      <c r="BI23" s="2824">
        <v>859810</v>
      </c>
      <c r="BJ23" s="2824">
        <v>468637</v>
      </c>
      <c r="BK23" s="2824">
        <v>2807</v>
      </c>
      <c r="BL23" s="2824">
        <v>238996</v>
      </c>
      <c r="BM23" s="2824">
        <v>199267</v>
      </c>
      <c r="BN23" s="2824">
        <v>31981</v>
      </c>
      <c r="BO23" s="2824"/>
      <c r="BP23" s="2824">
        <v>391173</v>
      </c>
      <c r="BQ23" s="2824">
        <v>113838</v>
      </c>
      <c r="BR23" s="2824">
        <v>14737</v>
      </c>
      <c r="BS23" s="2824">
        <v>18254</v>
      </c>
      <c r="BT23" s="2824"/>
      <c r="BU23" s="2824"/>
      <c r="BV23" s="2824"/>
      <c r="BW23" s="2824"/>
      <c r="BX23" s="2824">
        <v>1870536</v>
      </c>
      <c r="BY23" s="2824">
        <v>1348478</v>
      </c>
      <c r="BZ23" s="2824">
        <v>3008</v>
      </c>
      <c r="CA23" s="2824">
        <v>1150334</v>
      </c>
      <c r="CB23" s="2824">
        <v>148765</v>
      </c>
      <c r="CC23" s="2824">
        <v>39425</v>
      </c>
      <c r="CD23" s="2824"/>
      <c r="CE23" s="2824"/>
      <c r="CF23" s="2824">
        <v>72504</v>
      </c>
      <c r="CG23" s="2824"/>
      <c r="CH23" s="2824">
        <v>21548</v>
      </c>
      <c r="CI23" s="2824"/>
      <c r="CJ23" s="2824"/>
      <c r="CK23" s="2824"/>
      <c r="CL23" s="2824"/>
      <c r="CM23" s="2824">
        <v>297900</v>
      </c>
      <c r="CN23" s="2824">
        <v>206428</v>
      </c>
      <c r="CO23" s="2824">
        <v>4161</v>
      </c>
      <c r="CP23" s="2824">
        <v>142808</v>
      </c>
      <c r="CQ23" s="2824">
        <v>24313</v>
      </c>
      <c r="CR23" s="2824">
        <v>34930</v>
      </c>
      <c r="CS23" s="2824"/>
      <c r="CT23" s="2824"/>
      <c r="CU23" s="2824">
        <v>10362</v>
      </c>
      <c r="CV23" s="2824"/>
      <c r="CW23" s="2824">
        <v>17093</v>
      </c>
      <c r="CX23" s="2824"/>
      <c r="CY23" s="2824"/>
      <c r="CZ23" s="2824"/>
      <c r="DA23" s="2824"/>
      <c r="DB23" s="2824"/>
      <c r="DC23" s="2824">
        <v>2031708</v>
      </c>
      <c r="DD23" s="2824">
        <v>954400</v>
      </c>
      <c r="DE23" s="2824">
        <v>3389</v>
      </c>
      <c r="DF23" s="2824">
        <v>580258</v>
      </c>
      <c r="DG23" s="2824">
        <v>42226</v>
      </c>
      <c r="DH23" s="2824">
        <v>327835</v>
      </c>
      <c r="DI23" s="2824"/>
      <c r="DJ23" s="2824"/>
      <c r="DK23" s="2815">
        <v>121829</v>
      </c>
      <c r="DL23" s="2824"/>
      <c r="DM23" s="2824">
        <v>96328</v>
      </c>
      <c r="DN23" s="2824"/>
      <c r="DO23" s="2824"/>
      <c r="DP23" s="2824"/>
      <c r="DQ23" s="2824"/>
      <c r="DR23" s="2824"/>
      <c r="DS23" s="2824">
        <v>240533</v>
      </c>
      <c r="DT23" s="2824">
        <v>53852</v>
      </c>
      <c r="DU23" s="2824">
        <v>302</v>
      </c>
      <c r="DV23" s="2824">
        <v>25470</v>
      </c>
      <c r="DW23" s="2824">
        <v>11851</v>
      </c>
      <c r="DX23" s="2824">
        <v>6080</v>
      </c>
      <c r="DY23" s="2824"/>
      <c r="DZ23" s="2824"/>
      <c r="EA23" s="2815">
        <v>23999</v>
      </c>
      <c r="EB23" s="2824"/>
      <c r="EC23" s="2824">
        <v>8082</v>
      </c>
      <c r="ED23" s="2824"/>
      <c r="EE23" s="2824"/>
      <c r="EF23" s="2824"/>
      <c r="EG23" s="2824"/>
      <c r="EH23" s="2824">
        <v>2630849</v>
      </c>
      <c r="EI23" s="2824">
        <v>2378590</v>
      </c>
      <c r="EJ23" s="2824">
        <v>1138</v>
      </c>
      <c r="EK23" s="2824">
        <v>2334422</v>
      </c>
      <c r="EL23" s="2824">
        <v>38557</v>
      </c>
      <c r="EM23" s="2824">
        <v>3214</v>
      </c>
      <c r="EN23" s="2824"/>
      <c r="EO23" s="2824"/>
      <c r="EP23" s="2815">
        <v>26772</v>
      </c>
      <c r="EQ23" s="2824"/>
      <c r="ER23" s="2824">
        <v>8342</v>
      </c>
      <c r="ES23" s="2824"/>
      <c r="ET23" s="2824"/>
      <c r="EU23" s="2824"/>
      <c r="EV23" s="2824"/>
      <c r="FB23" s="1279">
        <f>G23/RawDataFA!CK22</f>
        <v>0.71349737374735878</v>
      </c>
      <c r="FE23" s="2824">
        <v>3346483</v>
      </c>
      <c r="FF23" s="2824">
        <v>150758</v>
      </c>
      <c r="FG23" s="2824">
        <v>216647</v>
      </c>
      <c r="FH23" s="2824">
        <v>2509567</v>
      </c>
      <c r="FI23" s="2824">
        <v>222957</v>
      </c>
      <c r="FJ23" s="2824">
        <v>246554</v>
      </c>
      <c r="FK23" s="2822"/>
      <c r="FL23" s="2822"/>
      <c r="FM23" s="2822"/>
      <c r="FN23" s="2822"/>
      <c r="FO23" s="2822"/>
      <c r="FP23" s="2822"/>
      <c r="FQ23" s="2822"/>
      <c r="FR23" s="2822"/>
      <c r="FS23" s="2822"/>
    </row>
    <row r="24" spans="1:175">
      <c r="A24" s="2822">
        <v>2001</v>
      </c>
      <c r="B24" s="2822"/>
      <c r="C24" s="2983">
        <v>18733557</v>
      </c>
      <c r="D24" s="2835">
        <f t="shared" si="4"/>
        <v>0.99932863790896731</v>
      </c>
      <c r="E24" s="2832">
        <v>11890801</v>
      </c>
      <c r="F24" s="2824">
        <v>33802</v>
      </c>
      <c r="G24" s="2824">
        <v>9020404</v>
      </c>
      <c r="H24" s="2824">
        <v>1266151</v>
      </c>
      <c r="I24" s="2830">
        <f t="shared" si="5"/>
        <v>56158</v>
      </c>
      <c r="J24" s="2824">
        <v>1514286</v>
      </c>
      <c r="K24" s="2832">
        <v>6830179</v>
      </c>
      <c r="L24" s="2824">
        <v>1814175</v>
      </c>
      <c r="M24" s="2824">
        <v>650390</v>
      </c>
      <c r="N24" s="2824">
        <v>409217</v>
      </c>
      <c r="O24" s="2829">
        <f t="shared" si="6"/>
        <v>3956397</v>
      </c>
      <c r="P24" s="2984">
        <v>6059063</v>
      </c>
      <c r="Q24" s="2824">
        <v>1668000</v>
      </c>
      <c r="R24" s="2832">
        <v>4230689</v>
      </c>
      <c r="V24" s="2822"/>
      <c r="W24" s="3231">
        <v>1828000</v>
      </c>
      <c r="Z24" s="2824">
        <v>3211030</v>
      </c>
      <c r="AA24" s="3233">
        <f t="shared" si="3"/>
        <v>0.81160459883070379</v>
      </c>
      <c r="AB24" s="3233">
        <f>G24/RawDataFA!CK23</f>
        <v>0.71247310748921888</v>
      </c>
      <c r="AC24" s="3233"/>
      <c r="AE24" s="2824">
        <v>6553567</v>
      </c>
      <c r="AF24" s="2824">
        <v>3666197</v>
      </c>
      <c r="AG24" s="2824">
        <v>14969</v>
      </c>
      <c r="AH24" s="2824">
        <v>2395227</v>
      </c>
      <c r="AI24" s="2824">
        <v>727036</v>
      </c>
      <c r="AJ24" s="2824">
        <v>511017</v>
      </c>
      <c r="AK24" s="2824"/>
      <c r="AL24" s="2824">
        <v>2887370</v>
      </c>
      <c r="AM24" s="2824">
        <v>953467</v>
      </c>
      <c r="AN24" s="2824">
        <v>311800</v>
      </c>
      <c r="AO24" s="2824">
        <v>133551</v>
      </c>
      <c r="AP24" s="2824"/>
      <c r="AQ24" s="2824"/>
      <c r="AR24" s="2824"/>
      <c r="AS24" s="2824"/>
      <c r="AT24" s="2824">
        <v>833515</v>
      </c>
      <c r="AU24" s="2824">
        <v>546447</v>
      </c>
      <c r="AV24" s="2824">
        <v>310</v>
      </c>
      <c r="AW24" s="2824">
        <v>499097</v>
      </c>
      <c r="AX24" s="2824">
        <v>37880</v>
      </c>
      <c r="AY24" s="2824">
        <v>8886</v>
      </c>
      <c r="AZ24" s="2824"/>
      <c r="BA24" s="2824">
        <v>287068</v>
      </c>
      <c r="BB24" s="2824">
        <v>206564</v>
      </c>
      <c r="BC24" s="2824">
        <v>3277</v>
      </c>
      <c r="BD24" s="2824">
        <v>4470</v>
      </c>
      <c r="BE24" s="2824"/>
      <c r="BF24" s="2824"/>
      <c r="BG24" s="2824"/>
      <c r="BH24" s="2824"/>
      <c r="BI24" s="2824">
        <v>1005373</v>
      </c>
      <c r="BJ24" s="2824">
        <v>521906</v>
      </c>
      <c r="BK24" s="2824">
        <v>1275</v>
      </c>
      <c r="BL24" s="2824">
        <v>268491</v>
      </c>
      <c r="BM24" s="2824">
        <v>215204</v>
      </c>
      <c r="BN24" s="2824">
        <v>35209</v>
      </c>
      <c r="BO24" s="2824"/>
      <c r="BP24" s="2824">
        <v>483467</v>
      </c>
      <c r="BQ24" s="2824">
        <v>149213</v>
      </c>
      <c r="BR24" s="2824">
        <v>22255</v>
      </c>
      <c r="BS24" s="2824">
        <v>25107</v>
      </c>
      <c r="BT24" s="2824"/>
      <c r="BU24" s="2824"/>
      <c r="BV24" s="2824"/>
      <c r="BW24" s="2824"/>
      <c r="BX24" s="2824">
        <v>2396978</v>
      </c>
      <c r="BY24" s="2824">
        <v>1873907</v>
      </c>
      <c r="BZ24" s="2824">
        <v>2499</v>
      </c>
      <c r="CA24" s="2824">
        <v>1602689</v>
      </c>
      <c r="CB24" s="2824">
        <v>209199</v>
      </c>
      <c r="CC24" s="2824">
        <v>43000</v>
      </c>
      <c r="CD24" s="2824"/>
      <c r="CE24" s="2824"/>
      <c r="CF24" s="2824">
        <v>94563</v>
      </c>
      <c r="CG24" s="2824"/>
      <c r="CH24" s="2824">
        <v>22425</v>
      </c>
      <c r="CI24" s="2824"/>
      <c r="CJ24" s="2824"/>
      <c r="CK24" s="2824"/>
      <c r="CL24" s="2824"/>
      <c r="CM24" s="2824">
        <v>393808</v>
      </c>
      <c r="CN24" s="2824">
        <v>239157</v>
      </c>
      <c r="CO24" s="2824">
        <v>2929</v>
      </c>
      <c r="CP24" s="2824">
        <v>176496</v>
      </c>
      <c r="CQ24" s="2824">
        <v>42090</v>
      </c>
      <c r="CR24" s="2824">
        <v>16842</v>
      </c>
      <c r="CS24" s="2824"/>
      <c r="CT24" s="2824"/>
      <c r="CU24" s="2824">
        <v>37445</v>
      </c>
      <c r="CV24" s="2824"/>
      <c r="CW24" s="2824">
        <v>21938</v>
      </c>
      <c r="CX24" s="2824"/>
      <c r="CY24" s="2824"/>
      <c r="CZ24" s="2824"/>
      <c r="DA24" s="2824"/>
      <c r="DB24" s="2824"/>
      <c r="DC24" s="2824">
        <v>3153436</v>
      </c>
      <c r="DD24" s="2824">
        <v>1823080</v>
      </c>
      <c r="DE24" s="2824">
        <v>1749</v>
      </c>
      <c r="DF24" s="2824">
        <v>1326349</v>
      </c>
      <c r="DG24" s="2824">
        <v>88503</v>
      </c>
      <c r="DH24" s="2824">
        <v>405322</v>
      </c>
      <c r="DI24" s="2824"/>
      <c r="DJ24" s="2824"/>
      <c r="DK24" s="2815">
        <v>166426</v>
      </c>
      <c r="DL24" s="2824"/>
      <c r="DM24" s="2824">
        <v>123656</v>
      </c>
      <c r="DN24" s="2824"/>
      <c r="DO24" s="2824"/>
      <c r="DP24" s="2824"/>
      <c r="DQ24" s="2824"/>
      <c r="DR24" s="2824"/>
      <c r="DS24" s="2824">
        <v>309464</v>
      </c>
      <c r="DT24" s="2824">
        <v>78605</v>
      </c>
      <c r="DU24" s="2824">
        <v>294</v>
      </c>
      <c r="DV24" s="2824">
        <v>35205</v>
      </c>
      <c r="DW24" s="2824">
        <v>13610</v>
      </c>
      <c r="DX24" s="2824">
        <v>16063</v>
      </c>
      <c r="DY24" s="2824"/>
      <c r="DZ24" s="2824"/>
      <c r="EA24" s="2815">
        <v>26556</v>
      </c>
      <c r="EB24" s="2824"/>
      <c r="EC24" s="2824">
        <v>11024</v>
      </c>
      <c r="ED24" s="2824"/>
      <c r="EE24" s="2824"/>
      <c r="EF24" s="2824"/>
      <c r="EG24" s="2824"/>
      <c r="EH24" s="2824">
        <v>2538769</v>
      </c>
      <c r="EI24" s="2824">
        <v>2274058</v>
      </c>
      <c r="EJ24" s="2824">
        <v>581</v>
      </c>
      <c r="EK24" s="2824">
        <v>2220097</v>
      </c>
      <c r="EL24" s="2824">
        <v>48388</v>
      </c>
      <c r="EM24" s="2824">
        <v>4297</v>
      </c>
      <c r="EN24" s="2824"/>
      <c r="EO24" s="2824"/>
      <c r="EP24" s="2815">
        <v>30827</v>
      </c>
      <c r="EQ24" s="2824"/>
      <c r="ER24" s="2824">
        <v>11992</v>
      </c>
      <c r="FB24" s="1279">
        <f>G24/RawDataFA!CK23</f>
        <v>0.71247310748921888</v>
      </c>
      <c r="FE24" s="2824">
        <v>3593837</v>
      </c>
      <c r="FF24" s="2824">
        <v>155064</v>
      </c>
      <c r="FG24" s="2824">
        <v>231037</v>
      </c>
      <c r="FH24" s="2824">
        <v>2725903</v>
      </c>
      <c r="FI24" s="2824">
        <v>236755</v>
      </c>
      <c r="FJ24" s="2824">
        <v>245076</v>
      </c>
      <c r="FK24" s="2822"/>
      <c r="FL24" s="2822"/>
      <c r="FM24" s="2822"/>
      <c r="FN24" s="2822"/>
      <c r="FO24" s="2822"/>
      <c r="FP24" s="2822"/>
      <c r="FQ24" s="2822"/>
      <c r="FR24" s="2822"/>
      <c r="FS24" s="2822"/>
    </row>
    <row r="25" spans="1:175">
      <c r="A25" s="2822">
        <v>2002</v>
      </c>
      <c r="B25" s="2822"/>
      <c r="C25" s="2983">
        <v>21530755</v>
      </c>
      <c r="D25" s="2835">
        <f t="shared" si="4"/>
        <v>1</v>
      </c>
      <c r="E25" s="2832">
        <v>13482110</v>
      </c>
      <c r="F25" s="2824">
        <v>28659</v>
      </c>
      <c r="G25" s="2824">
        <v>9964414</v>
      </c>
      <c r="H25" s="2824">
        <v>1675646</v>
      </c>
      <c r="I25" s="2830">
        <f t="shared" si="5"/>
        <v>79012</v>
      </c>
      <c r="J25" s="2824">
        <v>1734379</v>
      </c>
      <c r="K25" s="2832">
        <v>8048645</v>
      </c>
      <c r="L25" s="2824">
        <v>2015814</v>
      </c>
      <c r="M25" s="2824">
        <v>687741</v>
      </c>
      <c r="N25" s="2824">
        <v>630424</v>
      </c>
      <c r="O25" s="2829">
        <f t="shared" si="6"/>
        <v>4714666</v>
      </c>
      <c r="P25" s="2984">
        <v>7307603</v>
      </c>
      <c r="Q25" s="2824">
        <v>1559000</v>
      </c>
      <c r="R25" s="2832">
        <v>4832303</v>
      </c>
      <c r="S25" s="2824"/>
      <c r="T25" s="2824"/>
      <c r="U25" s="2824"/>
      <c r="V25" s="2822"/>
      <c r="W25" s="3231">
        <v>2475000</v>
      </c>
      <c r="X25" s="4113"/>
      <c r="Y25" s="3227"/>
      <c r="Z25" s="2824">
        <v>3663343</v>
      </c>
      <c r="AA25" s="3233">
        <f t="shared" si="3"/>
        <v>0.77701007876273742</v>
      </c>
      <c r="AB25" s="3233">
        <f>G25/RawDataFA!CK24</f>
        <v>0.67570774163057623</v>
      </c>
      <c r="AC25" s="3233"/>
      <c r="AD25" s="3209"/>
      <c r="AE25" s="2824">
        <v>7873276</v>
      </c>
      <c r="AF25" s="2824">
        <v>4650684</v>
      </c>
      <c r="AG25" s="2824">
        <v>14497</v>
      </c>
      <c r="AH25" s="2824">
        <v>3167600</v>
      </c>
      <c r="AI25" s="2824">
        <v>751211</v>
      </c>
      <c r="AJ25" s="2824">
        <v>676375</v>
      </c>
      <c r="AK25" s="2824"/>
      <c r="AL25" s="2824">
        <v>3222592</v>
      </c>
      <c r="AM25" s="2824">
        <v>1054827</v>
      </c>
      <c r="AN25" s="2824">
        <v>218544</v>
      </c>
      <c r="AO25" s="2824">
        <v>217345</v>
      </c>
      <c r="AP25" s="2824"/>
      <c r="AQ25" s="2824"/>
      <c r="AR25" s="2824"/>
      <c r="AS25" s="2824"/>
      <c r="AT25" s="2824">
        <v>829994</v>
      </c>
      <c r="AU25" s="2824">
        <v>514910</v>
      </c>
      <c r="AV25" s="2824">
        <v>172</v>
      </c>
      <c r="AW25" s="2824">
        <v>464235</v>
      </c>
      <c r="AX25" s="2824">
        <v>37829</v>
      </c>
      <c r="AY25" s="2824">
        <v>12215</v>
      </c>
      <c r="AZ25" s="2824"/>
      <c r="BA25" s="2824"/>
      <c r="BB25" s="2824">
        <v>220765</v>
      </c>
      <c r="BC25" s="2824"/>
      <c r="BD25" s="2824">
        <v>5924</v>
      </c>
      <c r="BE25" s="2824"/>
      <c r="BF25" s="2824"/>
      <c r="BG25" s="2824"/>
      <c r="BH25" s="2824"/>
      <c r="BI25" s="2824">
        <v>1077021</v>
      </c>
      <c r="BJ25" s="2824">
        <v>528746</v>
      </c>
      <c r="BK25" s="2824">
        <v>507</v>
      </c>
      <c r="BL25" s="2824">
        <v>215640</v>
      </c>
      <c r="BM25" s="2824">
        <v>269492</v>
      </c>
      <c r="BN25" s="2824">
        <v>40855</v>
      </c>
      <c r="BO25" s="2824"/>
      <c r="BP25" s="2824"/>
      <c r="BQ25" s="2824">
        <v>143623</v>
      </c>
      <c r="BR25" s="2824"/>
      <c r="BS25" s="2824">
        <v>39442</v>
      </c>
      <c r="BT25" s="2824"/>
      <c r="BU25" s="2824"/>
      <c r="BV25" s="2824"/>
      <c r="BW25" s="2824"/>
      <c r="BX25" s="2824">
        <v>2679655</v>
      </c>
      <c r="BY25" s="2824">
        <v>2081563</v>
      </c>
      <c r="BZ25" s="2824">
        <v>865</v>
      </c>
      <c r="CA25" s="2824">
        <v>1750084</v>
      </c>
      <c r="CB25" s="2824">
        <v>251326</v>
      </c>
      <c r="CC25" s="2824">
        <v>62619</v>
      </c>
      <c r="CD25" s="2824"/>
      <c r="CE25" s="2824"/>
      <c r="CF25" s="2824">
        <v>99039</v>
      </c>
      <c r="CG25" s="2824"/>
      <c r="CH25" s="2815">
        <v>35358</v>
      </c>
      <c r="CI25" s="2824"/>
      <c r="CJ25" s="2824"/>
      <c r="CK25" s="2824"/>
      <c r="CL25" s="2824"/>
      <c r="CM25" s="2824">
        <v>554235</v>
      </c>
      <c r="CN25" s="2824">
        <v>357964</v>
      </c>
      <c r="CO25" s="2824">
        <v>2500</v>
      </c>
      <c r="CP25" s="2824">
        <v>250199</v>
      </c>
      <c r="CQ25" s="2824">
        <v>62524</v>
      </c>
      <c r="CR25" s="2824">
        <v>39794</v>
      </c>
      <c r="CS25" s="2824"/>
      <c r="CT25" s="2824"/>
      <c r="CU25" s="2824">
        <v>27685</v>
      </c>
      <c r="CV25" s="2824"/>
      <c r="CW25" s="2815">
        <v>37210</v>
      </c>
      <c r="CX25" s="2824"/>
      <c r="CY25" s="2824"/>
      <c r="CZ25" s="2824"/>
      <c r="DA25" s="2824"/>
      <c r="DB25" s="2824"/>
      <c r="DC25" s="2824">
        <v>3625760</v>
      </c>
      <c r="DD25" s="2824">
        <v>2010488</v>
      </c>
      <c r="DE25" s="2824">
        <v>1067</v>
      </c>
      <c r="DF25" s="2824">
        <v>1375779</v>
      </c>
      <c r="DG25" s="2824">
        <v>151567</v>
      </c>
      <c r="DH25" s="2824">
        <v>479165</v>
      </c>
      <c r="DI25" s="2824"/>
      <c r="DJ25" s="2824"/>
      <c r="DK25" s="2815">
        <v>214866</v>
      </c>
      <c r="DL25" s="2824"/>
      <c r="DM25" s="2815">
        <v>166853</v>
      </c>
      <c r="DN25" s="2824"/>
      <c r="DO25" s="2824"/>
      <c r="DP25" s="2824"/>
      <c r="DQ25" s="2824"/>
      <c r="DR25" s="2824"/>
      <c r="DS25" s="2824">
        <v>505065</v>
      </c>
      <c r="DT25" s="2824">
        <v>102808</v>
      </c>
      <c r="DU25" s="2824">
        <v>212</v>
      </c>
      <c r="DV25" s="2824">
        <v>47772</v>
      </c>
      <c r="DW25" s="2824">
        <v>18842</v>
      </c>
      <c r="DX25" s="2824">
        <v>32042</v>
      </c>
      <c r="DY25" s="2824"/>
      <c r="DZ25" s="2824"/>
      <c r="EA25" s="2815">
        <v>29709</v>
      </c>
      <c r="EB25" s="2824"/>
      <c r="EC25" s="2815">
        <v>23153</v>
      </c>
      <c r="ED25" s="2824"/>
      <c r="EE25" s="2824"/>
      <c r="EF25" s="2824"/>
      <c r="EG25" s="2824"/>
      <c r="EH25" s="2824">
        <v>2609116</v>
      </c>
      <c r="EI25" s="2824">
        <v>2320508</v>
      </c>
      <c r="EJ25" s="2824">
        <v>627</v>
      </c>
      <c r="EK25" s="2824">
        <v>2249129</v>
      </c>
      <c r="EL25" s="2824">
        <v>62878</v>
      </c>
      <c r="EM25" s="2824">
        <v>5480</v>
      </c>
      <c r="EN25" s="2824"/>
      <c r="EO25" s="2824"/>
      <c r="EP25" s="2815">
        <v>31589</v>
      </c>
      <c r="EQ25" s="2824"/>
      <c r="ER25" s="2815">
        <v>14194</v>
      </c>
      <c r="ES25" s="2824"/>
      <c r="ET25" s="2824"/>
      <c r="EU25" s="2824"/>
      <c r="EV25" s="2824"/>
      <c r="FB25" s="1279">
        <f>G25/RawDataFA!CK24</f>
        <v>0.67570774163057623</v>
      </c>
      <c r="FE25" s="2824">
        <v>3845278</v>
      </c>
      <c r="FF25" s="2824">
        <v>157050</v>
      </c>
      <c r="FG25" s="2824">
        <v>239256</v>
      </c>
      <c r="FH25" s="2824">
        <v>2956810</v>
      </c>
      <c r="FI25" s="2824">
        <v>244320</v>
      </c>
      <c r="FJ25" s="2824">
        <v>247842</v>
      </c>
      <c r="FK25" s="2822"/>
      <c r="FL25" s="2822"/>
      <c r="FM25" s="2822"/>
      <c r="FN25" s="2822"/>
      <c r="FO25" s="2822"/>
      <c r="FP25" s="2822"/>
      <c r="FQ25" s="2822"/>
      <c r="FR25" s="2822"/>
      <c r="FS25" s="2822"/>
    </row>
    <row r="26" spans="1:175">
      <c r="A26" s="2822">
        <v>2003</v>
      </c>
      <c r="B26" s="2822"/>
      <c r="C26" s="2983">
        <v>24862749</v>
      </c>
      <c r="D26" s="2835">
        <f t="shared" si="4"/>
        <v>1</v>
      </c>
      <c r="E26" s="2832">
        <v>15153443</v>
      </c>
      <c r="F26" s="2824">
        <v>37984</v>
      </c>
      <c r="G26" s="2824">
        <v>10013796</v>
      </c>
      <c r="H26" s="2824">
        <v>2864378</v>
      </c>
      <c r="I26" s="2830">
        <f t="shared" si="5"/>
        <v>211222</v>
      </c>
      <c r="J26" s="2824">
        <v>2026063</v>
      </c>
      <c r="K26" s="2832">
        <v>9709306</v>
      </c>
      <c r="L26" s="2824">
        <v>2266913</v>
      </c>
      <c r="M26" s="2824">
        <v>985844</v>
      </c>
      <c r="N26" s="2824">
        <v>582909</v>
      </c>
      <c r="O26" s="2829">
        <f t="shared" si="6"/>
        <v>5873640</v>
      </c>
      <c r="P26" s="2984">
        <v>8795918</v>
      </c>
      <c r="Q26" s="2824">
        <v>1401000</v>
      </c>
      <c r="R26" s="2832">
        <v>5283175.7130000005</v>
      </c>
      <c r="S26" s="2824">
        <v>1306071.304</v>
      </c>
      <c r="T26" s="2824"/>
      <c r="U26" s="2824"/>
      <c r="V26" s="2822"/>
      <c r="W26" s="3231">
        <v>3513000</v>
      </c>
      <c r="Z26" s="2824">
        <v>4138639</v>
      </c>
      <c r="AA26" s="3233">
        <f t="shared" si="3"/>
        <v>0.70461230174133926</v>
      </c>
      <c r="AB26" s="3233">
        <f>G26/RawDataFA!CK25</f>
        <v>0.54604503742311972</v>
      </c>
      <c r="AC26" s="3233"/>
      <c r="AD26" s="3209"/>
      <c r="AE26" s="2824">
        <v>9676773</v>
      </c>
      <c r="AF26" s="2824">
        <v>5813130</v>
      </c>
      <c r="AG26" s="2824">
        <v>15893</v>
      </c>
      <c r="AH26" s="2824">
        <v>3494082</v>
      </c>
      <c r="AI26" s="2824">
        <v>852278</v>
      </c>
      <c r="AJ26" s="2824">
        <v>1349898</v>
      </c>
      <c r="AK26" s="2824"/>
      <c r="AL26" s="2824">
        <v>3863643</v>
      </c>
      <c r="AM26" s="2824">
        <v>1214397</v>
      </c>
      <c r="AN26" s="2824">
        <v>367824</v>
      </c>
      <c r="AO26" s="2824">
        <v>180451</v>
      </c>
      <c r="AP26" s="2824"/>
      <c r="AQ26" s="2824"/>
      <c r="AR26" s="2824"/>
      <c r="AS26" s="2824"/>
      <c r="AT26" s="2824">
        <v>845377</v>
      </c>
      <c r="AU26" s="2824">
        <v>496969</v>
      </c>
      <c r="AV26" s="2824">
        <v>3281</v>
      </c>
      <c r="AW26" s="2824">
        <v>444156</v>
      </c>
      <c r="AX26" s="2824">
        <v>36167</v>
      </c>
      <c r="AY26" s="2824">
        <v>12531</v>
      </c>
      <c r="AZ26" s="2824"/>
      <c r="BA26" s="2824"/>
      <c r="BB26" s="2824">
        <v>231090</v>
      </c>
      <c r="BC26" s="2824"/>
      <c r="BD26" s="2824">
        <v>7386</v>
      </c>
      <c r="BE26" s="2824"/>
      <c r="BF26" s="2824"/>
      <c r="BG26" s="2824"/>
      <c r="BH26" s="2824"/>
      <c r="BI26" s="2824">
        <v>1164299</v>
      </c>
      <c r="BJ26" s="2824">
        <v>540829</v>
      </c>
      <c r="BK26" s="2824">
        <v>924</v>
      </c>
      <c r="BL26" s="2824">
        <v>221263</v>
      </c>
      <c r="BM26" s="2824">
        <v>277970</v>
      </c>
      <c r="BN26" s="2824">
        <v>34904</v>
      </c>
      <c r="BO26" s="2824"/>
      <c r="BP26" s="2824"/>
      <c r="BQ26" s="2824">
        <v>127724</v>
      </c>
      <c r="BR26" s="2824"/>
      <c r="BS26" s="2824">
        <v>49592</v>
      </c>
      <c r="BT26" s="2824"/>
      <c r="BU26" s="2824"/>
      <c r="BV26" s="2824"/>
      <c r="BW26" s="2824"/>
      <c r="BX26" s="2824">
        <v>2758268</v>
      </c>
      <c r="BY26" s="2824">
        <v>1646880</v>
      </c>
      <c r="BZ26" s="2824">
        <v>948</v>
      </c>
      <c r="CA26" s="2824">
        <v>1207114</v>
      </c>
      <c r="CB26" s="2824">
        <v>343964</v>
      </c>
      <c r="CC26" s="2824">
        <v>59265</v>
      </c>
      <c r="CD26" s="2824"/>
      <c r="CE26" s="2824"/>
      <c r="CF26" s="2824">
        <v>103487</v>
      </c>
      <c r="CG26" s="2824"/>
      <c r="CH26" s="2815">
        <v>39077</v>
      </c>
      <c r="CI26" s="2824"/>
      <c r="CJ26" s="2824"/>
      <c r="CK26" s="2824"/>
      <c r="CL26" s="2824"/>
      <c r="CM26" s="2824">
        <v>719506</v>
      </c>
      <c r="CN26" s="2824">
        <v>482118</v>
      </c>
      <c r="CO26" s="2824">
        <v>4238</v>
      </c>
      <c r="CP26" s="2824">
        <v>299266</v>
      </c>
      <c r="CQ26" s="2824">
        <v>89626</v>
      </c>
      <c r="CR26" s="2824">
        <v>74292</v>
      </c>
      <c r="CS26" s="2824"/>
      <c r="CT26" s="2824"/>
      <c r="CU26" s="2824">
        <v>32873</v>
      </c>
      <c r="CV26" s="2824"/>
      <c r="CW26" s="2815">
        <v>35206</v>
      </c>
      <c r="CX26" s="2824"/>
      <c r="CY26" s="2824"/>
      <c r="CZ26" s="2824"/>
      <c r="DA26" s="2824"/>
      <c r="DB26" s="2824"/>
      <c r="DC26" s="2824">
        <v>3893822</v>
      </c>
      <c r="DD26" s="2824">
        <v>2139282</v>
      </c>
      <c r="DE26" s="2824">
        <v>1485</v>
      </c>
      <c r="DF26" s="2824">
        <v>1437391</v>
      </c>
      <c r="DG26" s="2824">
        <v>185239</v>
      </c>
      <c r="DH26" s="2824">
        <v>500113</v>
      </c>
      <c r="DI26" s="2824"/>
      <c r="DJ26" s="2824"/>
      <c r="DK26" s="2815">
        <v>276377</v>
      </c>
      <c r="DL26" s="2824"/>
      <c r="DM26" s="2815">
        <v>131603</v>
      </c>
      <c r="DN26" s="2824"/>
      <c r="DO26" s="2824"/>
      <c r="DP26" s="2824"/>
      <c r="DQ26" s="2824"/>
      <c r="DR26" s="2824"/>
      <c r="DS26" s="2824">
        <v>527239</v>
      </c>
      <c r="DT26" s="2824">
        <v>134993</v>
      </c>
      <c r="DU26" s="2824">
        <v>1144</v>
      </c>
      <c r="DV26" s="2824">
        <v>61582</v>
      </c>
      <c r="DW26" s="2824">
        <v>25913</v>
      </c>
      <c r="DX26" s="2824">
        <v>39032</v>
      </c>
      <c r="DY26" s="2824"/>
      <c r="DZ26" s="2824"/>
      <c r="EA26" s="2815">
        <v>40531</v>
      </c>
      <c r="EB26" s="2824"/>
      <c r="EC26" s="2815">
        <v>24144</v>
      </c>
      <c r="ED26" s="2824"/>
      <c r="EE26" s="2824"/>
      <c r="EF26" s="2824"/>
      <c r="EG26" s="2824"/>
      <c r="EH26" s="2824">
        <v>2791705</v>
      </c>
      <c r="EI26" s="2824">
        <v>2489022</v>
      </c>
      <c r="EJ26" s="2824">
        <v>1695</v>
      </c>
      <c r="EK26" s="2824">
        <v>2401679</v>
      </c>
      <c r="EL26" s="2824">
        <v>69315</v>
      </c>
      <c r="EM26" s="2824">
        <v>8746</v>
      </c>
      <c r="EN26" s="2824"/>
      <c r="EO26" s="2824"/>
      <c r="EP26" s="2815">
        <v>33793</v>
      </c>
      <c r="EQ26" s="2824"/>
      <c r="ER26" s="2815">
        <v>14527</v>
      </c>
      <c r="ES26" s="2824"/>
      <c r="ET26" s="2824"/>
      <c r="EU26" s="2824"/>
      <c r="EV26" s="2824"/>
      <c r="FB26" s="1279">
        <f>G26/RawDataFA!CK25</f>
        <v>0.54604503742311972</v>
      </c>
      <c r="FE26" s="2824">
        <v>4149815</v>
      </c>
      <c r="FF26" s="2824">
        <v>161338</v>
      </c>
      <c r="FG26" s="2824">
        <v>246121</v>
      </c>
      <c r="FH26" s="2824">
        <v>3237745</v>
      </c>
      <c r="FI26" s="2824">
        <v>251509</v>
      </c>
      <c r="FJ26" s="2824">
        <v>253102</v>
      </c>
      <c r="FK26" s="2822"/>
      <c r="FL26" s="2822"/>
      <c r="FM26" s="2822"/>
      <c r="FN26" s="2822"/>
      <c r="FO26" s="2822"/>
      <c r="FP26" s="2822"/>
      <c r="FQ26" s="2822"/>
      <c r="FR26" s="2822"/>
      <c r="FS26" s="2822"/>
    </row>
    <row r="27" spans="1:175">
      <c r="A27" s="2822">
        <v>2004</v>
      </c>
      <c r="B27" s="2822"/>
      <c r="C27" s="2983">
        <v>29247807</v>
      </c>
      <c r="D27" s="2835">
        <f t="shared" si="4"/>
        <v>1</v>
      </c>
      <c r="E27" s="2832">
        <v>17198957</v>
      </c>
      <c r="F27" s="2824">
        <v>43339</v>
      </c>
      <c r="G27" s="2824">
        <v>11193097</v>
      </c>
      <c r="H27" s="2824">
        <v>3260428</v>
      </c>
      <c r="I27" s="2830">
        <f t="shared" si="5"/>
        <v>358719</v>
      </c>
      <c r="J27" s="2824">
        <v>2343374</v>
      </c>
      <c r="K27" s="2832">
        <v>12048850</v>
      </c>
      <c r="L27" s="2824">
        <v>2747171</v>
      </c>
      <c r="M27" s="2824">
        <v>1673248</v>
      </c>
      <c r="N27" s="2824">
        <v>774305</v>
      </c>
      <c r="O27" s="2829">
        <f t="shared" ref="O27:O34" si="7">K27-L27-M27-N27</f>
        <v>6854126</v>
      </c>
      <c r="P27" s="2984">
        <v>10420880</v>
      </c>
      <c r="Q27" s="2824"/>
      <c r="R27" s="2832">
        <v>5943837.523</v>
      </c>
      <c r="S27" s="2824">
        <v>1122192.8030000001</v>
      </c>
      <c r="T27" s="2824"/>
      <c r="U27" s="2824"/>
      <c r="V27" s="2824"/>
      <c r="W27" s="3231">
        <f>P27-R27</f>
        <v>4477042.477</v>
      </c>
      <c r="X27" s="4113"/>
      <c r="Y27" s="3227"/>
      <c r="Z27" s="3421">
        <v>5174000</v>
      </c>
      <c r="AA27" s="2824"/>
      <c r="AB27" s="3233">
        <f>G27/RawDataFA!CK26</f>
        <v>0.56807214367018788</v>
      </c>
      <c r="AC27" s="2824"/>
      <c r="AD27" s="3209"/>
      <c r="AE27" s="2824"/>
      <c r="AF27" s="2824"/>
      <c r="AG27" s="2824"/>
      <c r="AH27" s="2824"/>
      <c r="AI27" s="2824"/>
      <c r="AJ27" s="2824"/>
      <c r="AK27" s="2824"/>
      <c r="AL27" s="2824"/>
      <c r="AM27" s="2824"/>
      <c r="AN27" s="2824"/>
      <c r="AO27" s="2824"/>
      <c r="AP27" s="2824"/>
      <c r="AQ27" s="2824"/>
      <c r="AR27" s="2824"/>
      <c r="AS27" s="2824"/>
      <c r="AT27" s="2824"/>
      <c r="AU27" s="2824"/>
      <c r="AV27" s="2824"/>
      <c r="AW27" s="2824"/>
      <c r="AX27" s="2824"/>
      <c r="AY27" s="2824"/>
      <c r="AZ27" s="2824"/>
      <c r="BA27" s="2824"/>
      <c r="BB27" s="2824"/>
      <c r="BC27" s="2824"/>
      <c r="BD27" s="2824"/>
      <c r="BE27" s="2824"/>
      <c r="BF27" s="2824"/>
      <c r="BG27" s="2824"/>
      <c r="BH27" s="2824"/>
      <c r="BI27" s="2824"/>
      <c r="BJ27" s="2824"/>
      <c r="BK27" s="2824"/>
      <c r="BL27" s="2824"/>
      <c r="BM27" s="2824"/>
      <c r="BN27" s="2824"/>
      <c r="BO27" s="2824"/>
      <c r="BP27" s="2824"/>
      <c r="BQ27" s="2824"/>
      <c r="BR27" s="2824"/>
      <c r="BS27" s="2824"/>
      <c r="BT27" s="2824"/>
      <c r="BU27" s="2824"/>
      <c r="BV27" s="2824"/>
      <c r="BW27" s="2824"/>
      <c r="BX27" s="2824"/>
      <c r="BY27" s="2824"/>
      <c r="BZ27" s="2824"/>
      <c r="CA27" s="2824"/>
      <c r="CB27" s="2824"/>
      <c r="CC27" s="2824"/>
      <c r="CD27" s="2824"/>
      <c r="CE27" s="2824"/>
      <c r="CF27" s="2824"/>
      <c r="CG27" s="2824"/>
      <c r="CH27" s="2824"/>
      <c r="CI27" s="2824"/>
      <c r="CJ27" s="2824"/>
      <c r="CK27" s="2824"/>
      <c r="CL27" s="2824"/>
      <c r="CM27" s="2824"/>
      <c r="CN27" s="2824"/>
      <c r="CO27" s="2824"/>
      <c r="CP27" s="2824"/>
      <c r="CQ27" s="2824"/>
      <c r="CR27" s="2824"/>
      <c r="CS27" s="2824"/>
      <c r="CT27" s="2824"/>
      <c r="CU27" s="2824"/>
      <c r="CV27" s="2824"/>
      <c r="CW27" s="2824"/>
      <c r="CX27" s="2824"/>
      <c r="CY27" s="2824"/>
      <c r="CZ27" s="2824"/>
      <c r="DA27" s="2824"/>
      <c r="DB27" s="2824"/>
      <c r="DC27" s="2824"/>
      <c r="DD27" s="2824"/>
      <c r="DE27" s="2824"/>
      <c r="DF27" s="2824"/>
      <c r="DG27" s="2824"/>
      <c r="DH27" s="2824"/>
      <c r="DI27" s="2824"/>
      <c r="DJ27" s="2824"/>
      <c r="DK27" s="2824"/>
      <c r="DL27" s="2824"/>
      <c r="DM27" s="2824"/>
      <c r="DN27" s="2824"/>
      <c r="DO27" s="2824"/>
      <c r="DP27" s="2824"/>
      <c r="DQ27" s="2824"/>
      <c r="DR27" s="2824"/>
      <c r="DS27" s="2824"/>
      <c r="DT27" s="2824"/>
      <c r="DU27" s="2824"/>
      <c r="DV27" s="2824"/>
      <c r="DW27" s="2824"/>
      <c r="DX27" s="2824"/>
      <c r="DY27" s="2824"/>
      <c r="DZ27" s="2824"/>
      <c r="EA27" s="2824"/>
      <c r="EB27" s="2824"/>
      <c r="EC27" s="2824"/>
      <c r="ED27" s="2824"/>
      <c r="EE27" s="2824"/>
      <c r="EF27" s="2824"/>
      <c r="EG27" s="2824"/>
      <c r="EH27" s="2824"/>
      <c r="EI27" s="2824"/>
      <c r="EJ27" s="2824"/>
      <c r="EK27" s="2824"/>
      <c r="EL27" s="2824"/>
      <c r="EM27" s="2824"/>
      <c r="EN27" s="2824"/>
      <c r="EO27" s="2824"/>
      <c r="EP27" s="2824"/>
      <c r="EQ27" s="2824"/>
      <c r="ER27" s="2824"/>
      <c r="ES27" s="2824"/>
      <c r="ET27" s="2824"/>
      <c r="EU27" s="2824"/>
      <c r="EV27" s="2824"/>
      <c r="FB27" s="1279">
        <f>G27/RawDataFA!CK26</f>
        <v>0.56807214367018788</v>
      </c>
      <c r="FE27" s="2824">
        <v>4417074</v>
      </c>
      <c r="FF27" s="2824">
        <v>159190</v>
      </c>
      <c r="FG27" s="2824">
        <v>248247</v>
      </c>
      <c r="FH27" s="2824">
        <v>3499163</v>
      </c>
      <c r="FI27" s="2824">
        <v>252777</v>
      </c>
      <c r="FJ27" s="2824">
        <v>257697</v>
      </c>
      <c r="FK27" s="2822"/>
      <c r="FL27" s="2822"/>
      <c r="FM27" s="2822"/>
      <c r="FN27" s="2822"/>
      <c r="FO27" s="2822"/>
      <c r="FP27" s="2822"/>
      <c r="FQ27" s="2824"/>
      <c r="FR27" s="2822"/>
      <c r="FS27" s="2822"/>
    </row>
    <row r="28" spans="1:175">
      <c r="A28" s="2822">
        <v>2005</v>
      </c>
      <c r="B28" s="2822"/>
      <c r="C28" s="2983">
        <v>36751163</v>
      </c>
      <c r="D28" s="2835">
        <f t="shared" si="4"/>
        <v>1</v>
      </c>
      <c r="E28" s="2832">
        <v>22435547</v>
      </c>
      <c r="F28" s="2824">
        <v>61926</v>
      </c>
      <c r="G28" s="2824">
        <v>13082084</v>
      </c>
      <c r="H28" s="2824">
        <v>6004753</v>
      </c>
      <c r="I28" s="2830">
        <f t="shared" si="5"/>
        <v>586544</v>
      </c>
      <c r="J28" s="2824">
        <v>2700240</v>
      </c>
      <c r="K28" s="2832">
        <v>14315616</v>
      </c>
      <c r="L28" s="2824">
        <v>3314295</v>
      </c>
      <c r="M28" s="2824">
        <v>1854213</v>
      </c>
      <c r="N28" s="2824">
        <v>1018815</v>
      </c>
      <c r="O28" s="2829">
        <f t="shared" si="7"/>
        <v>8128293</v>
      </c>
      <c r="P28" s="2984">
        <v>12178969</v>
      </c>
      <c r="Q28" s="2824">
        <v>1032064</v>
      </c>
      <c r="R28" s="2832">
        <v>6389304.2850000001</v>
      </c>
      <c r="S28" s="2824">
        <v>956356.17500000005</v>
      </c>
      <c r="T28" s="2824"/>
      <c r="U28" s="2824"/>
      <c r="V28" s="2824"/>
      <c r="W28" s="3231">
        <f t="shared" ref="W28:W38" si="8">P28-R28</f>
        <v>5789664.7149999999</v>
      </c>
      <c r="X28" s="4113"/>
      <c r="Y28" s="3227"/>
      <c r="Z28" s="3421">
        <v>6331000</v>
      </c>
      <c r="AA28" s="2824"/>
      <c r="AB28" s="3233">
        <f>G28/RawDataFA!CK27</f>
        <v>0.57532811009152451</v>
      </c>
      <c r="AC28" s="2824"/>
      <c r="AD28" s="3209"/>
      <c r="AE28" s="2824"/>
      <c r="AF28" s="2824"/>
      <c r="AG28" s="2824"/>
      <c r="AH28" s="2824"/>
      <c r="AI28" s="2824"/>
      <c r="AJ28" s="2824"/>
      <c r="AK28" s="2824"/>
      <c r="AL28" s="2824"/>
      <c r="AM28" s="2824"/>
      <c r="AN28" s="2824"/>
      <c r="AO28" s="2824"/>
      <c r="AP28" s="2824"/>
      <c r="AQ28" s="2824"/>
      <c r="AR28" s="2824"/>
      <c r="AS28" s="2824"/>
      <c r="AT28" s="2824"/>
      <c r="AU28" s="2824"/>
      <c r="AV28" s="2824"/>
      <c r="AW28" s="2824"/>
      <c r="AX28" s="2824"/>
      <c r="AY28" s="2824"/>
      <c r="AZ28" s="2824"/>
      <c r="BA28" s="2824"/>
      <c r="BB28" s="2824"/>
      <c r="BC28" s="2824"/>
      <c r="BD28" s="2824"/>
      <c r="BE28" s="2824"/>
      <c r="BF28" s="2824"/>
      <c r="BG28" s="2824"/>
      <c r="BH28" s="2824"/>
      <c r="BI28" s="2824"/>
      <c r="BJ28" s="2824"/>
      <c r="BK28" s="2824"/>
      <c r="BL28" s="2824"/>
      <c r="BM28" s="2824"/>
      <c r="BN28" s="2824"/>
      <c r="BO28" s="2824"/>
      <c r="BP28" s="2824"/>
      <c r="BQ28" s="2824"/>
      <c r="BR28" s="2824"/>
      <c r="BS28" s="2824"/>
      <c r="BT28" s="2824"/>
      <c r="BU28" s="2824"/>
      <c r="BV28" s="2824"/>
      <c r="BW28" s="2824"/>
      <c r="BX28" s="2824"/>
      <c r="BY28" s="2824"/>
      <c r="BZ28" s="2824"/>
      <c r="CA28" s="2824"/>
      <c r="CB28" s="2824"/>
      <c r="CC28" s="2824"/>
      <c r="CD28" s="2824"/>
      <c r="CE28" s="2824"/>
      <c r="CF28" s="2824"/>
      <c r="CG28" s="2824"/>
      <c r="CH28" s="2824"/>
      <c r="CI28" s="2824"/>
      <c r="CJ28" s="2824"/>
      <c r="CK28" s="2824"/>
      <c r="CL28" s="2824"/>
      <c r="CM28" s="2824"/>
      <c r="CN28" s="2824"/>
      <c r="CO28" s="2824"/>
      <c r="CP28" s="2824"/>
      <c r="CQ28" s="2824"/>
      <c r="CR28" s="2824"/>
      <c r="CS28" s="2824"/>
      <c r="CT28" s="2824"/>
      <c r="CU28" s="2824"/>
      <c r="CV28" s="2824"/>
      <c r="CW28" s="2824"/>
      <c r="CX28" s="2824"/>
      <c r="CY28" s="2824"/>
      <c r="CZ28" s="2824"/>
      <c r="DA28" s="2824"/>
      <c r="DB28" s="2824"/>
      <c r="DC28" s="2824"/>
      <c r="DD28" s="2824"/>
      <c r="DE28" s="2824"/>
      <c r="DF28" s="2824"/>
      <c r="DG28" s="2824"/>
      <c r="DH28" s="2824"/>
      <c r="DI28" s="2824"/>
      <c r="DJ28" s="2824"/>
      <c r="DK28" s="2824"/>
      <c r="DL28" s="2824"/>
      <c r="DM28" s="2824"/>
      <c r="DN28" s="2824"/>
      <c r="DO28" s="2824"/>
      <c r="DP28" s="2824"/>
      <c r="DQ28" s="2824"/>
      <c r="DR28" s="2824"/>
      <c r="DS28" s="2824"/>
      <c r="DT28" s="2824"/>
      <c r="DU28" s="2824"/>
      <c r="DV28" s="2824"/>
      <c r="DW28" s="2824"/>
      <c r="DX28" s="2824"/>
      <c r="DY28" s="2824"/>
      <c r="DZ28" s="2824"/>
      <c r="EA28" s="2824"/>
      <c r="EB28" s="2824"/>
      <c r="EC28" s="2824"/>
      <c r="ED28" s="2824"/>
      <c r="EE28" s="2824"/>
      <c r="EF28" s="2824"/>
      <c r="EG28" s="2824"/>
      <c r="EH28" s="2824"/>
      <c r="EI28" s="2824"/>
      <c r="EJ28" s="2824"/>
      <c r="EK28" s="2824"/>
      <c r="EL28" s="2824"/>
      <c r="EM28" s="2824"/>
      <c r="EN28" s="2824"/>
      <c r="EO28" s="2824"/>
      <c r="EP28" s="2824"/>
      <c r="EQ28" s="2824"/>
      <c r="ER28" s="2824"/>
      <c r="ES28" s="2824"/>
      <c r="ET28" s="2824"/>
      <c r="EU28" s="2824"/>
      <c r="EV28" s="2824"/>
      <c r="EW28" s="2825">
        <f>C28-P28</f>
        <v>24572194</v>
      </c>
      <c r="FB28" s="1279">
        <f>G28/RawDataFA!CK27</f>
        <v>0.57532811009152451</v>
      </c>
      <c r="FE28" s="2824">
        <v>4767260</v>
      </c>
      <c r="FF28" s="2824">
        <v>160424</v>
      </c>
      <c r="FG28" s="2824">
        <v>252070</v>
      </c>
      <c r="FH28" s="2824">
        <v>3837557</v>
      </c>
      <c r="FI28" s="2824">
        <v>252515</v>
      </c>
      <c r="FJ28" s="2824">
        <v>264694</v>
      </c>
      <c r="FK28" s="2822"/>
      <c r="FL28" s="2822"/>
      <c r="FM28" s="2822"/>
      <c r="FN28" s="2822"/>
      <c r="FO28" s="2822"/>
      <c r="FP28" s="2822"/>
      <c r="FQ28" s="2824">
        <v>16196</v>
      </c>
      <c r="FR28" s="2824">
        <v>2918</v>
      </c>
      <c r="FS28" s="2824">
        <v>10489</v>
      </c>
    </row>
    <row r="29" spans="1:175">
      <c r="A29" s="2822">
        <v>2006</v>
      </c>
      <c r="B29" s="2822"/>
      <c r="C29" s="2983">
        <v>46813920</v>
      </c>
      <c r="D29" s="2835">
        <f t="shared" si="4"/>
        <v>1</v>
      </c>
      <c r="E29" s="2832">
        <v>29099288</v>
      </c>
      <c r="F29" s="2824">
        <v>73746</v>
      </c>
      <c r="G29" s="2824">
        <v>14799093</v>
      </c>
      <c r="H29" s="2824">
        <v>9907451</v>
      </c>
      <c r="I29" s="2830">
        <f>E29-F29-G29-H29-J29</f>
        <v>780775</v>
      </c>
      <c r="J29" s="2824">
        <v>3538223</v>
      </c>
      <c r="K29" s="2832">
        <v>17714632</v>
      </c>
      <c r="L29" s="2824">
        <v>4172857</v>
      </c>
      <c r="M29" s="2824">
        <v>2448159</v>
      </c>
      <c r="N29" s="2824">
        <v>1222827</v>
      </c>
      <c r="O29" s="2829">
        <f t="shared" si="7"/>
        <v>9870789</v>
      </c>
      <c r="P29" s="2984">
        <v>14968092</v>
      </c>
      <c r="Q29" s="2824"/>
      <c r="R29" s="2832">
        <v>7696757.4950000001</v>
      </c>
      <c r="S29" s="2824">
        <v>821295.51599999995</v>
      </c>
      <c r="T29" s="2824"/>
      <c r="U29" s="2824"/>
      <c r="V29" s="2824"/>
      <c r="W29" s="3231">
        <f t="shared" si="8"/>
        <v>7271334.5049999999</v>
      </c>
      <c r="X29" s="4113"/>
      <c r="Y29" s="3227"/>
      <c r="Z29" s="3421">
        <v>7871000</v>
      </c>
      <c r="AA29" s="2824"/>
      <c r="AB29" s="3233">
        <f>G29/RawDataFA!CK28</f>
        <v>0.580314249736534</v>
      </c>
      <c r="AC29" s="2824"/>
      <c r="AD29" s="3209"/>
      <c r="AE29" s="2824"/>
      <c r="AF29" s="2824"/>
      <c r="AG29" s="2824"/>
      <c r="AH29" s="2824"/>
      <c r="AI29" s="2824"/>
      <c r="AJ29" s="2824"/>
      <c r="AK29" s="2824"/>
      <c r="AL29" s="2824"/>
      <c r="AM29" s="2824"/>
      <c r="AN29" s="2824"/>
      <c r="AO29" s="2824"/>
      <c r="AP29" s="2824"/>
      <c r="AQ29" s="2824"/>
      <c r="AR29" s="2824"/>
      <c r="AS29" s="2824"/>
      <c r="AT29" s="2824"/>
      <c r="AU29" s="2824"/>
      <c r="AV29" s="2824"/>
      <c r="AW29" s="2824"/>
      <c r="AX29" s="2824"/>
      <c r="AY29" s="2824"/>
      <c r="AZ29" s="2824"/>
      <c r="BA29" s="2824"/>
      <c r="BB29" s="2824"/>
      <c r="BC29" s="2824"/>
      <c r="BD29" s="2824"/>
      <c r="BE29" s="2824"/>
      <c r="BF29" s="2824"/>
      <c r="BG29" s="2824"/>
      <c r="BH29" s="2824"/>
      <c r="BI29" s="2824"/>
      <c r="BJ29" s="2824"/>
      <c r="BK29" s="2824"/>
      <c r="BL29" s="2824"/>
      <c r="BM29" s="2824"/>
      <c r="BN29" s="2824"/>
      <c r="BO29" s="2824"/>
      <c r="BP29" s="2824"/>
      <c r="BQ29" s="2824"/>
      <c r="BR29" s="2824"/>
      <c r="BS29" s="2824"/>
      <c r="BT29" s="2824"/>
      <c r="BU29" s="2824"/>
      <c r="BV29" s="2824"/>
      <c r="BW29" s="2824"/>
      <c r="BX29" s="2824"/>
      <c r="BY29" s="2824"/>
      <c r="BZ29" s="2824"/>
      <c r="CA29" s="2824"/>
      <c r="CB29" s="2824"/>
      <c r="CC29" s="2824"/>
      <c r="CD29" s="2824"/>
      <c r="CE29" s="2824"/>
      <c r="CF29" s="2824"/>
      <c r="CG29" s="2824"/>
      <c r="CH29" s="2824"/>
      <c r="CI29" s="2824"/>
      <c r="CJ29" s="2824"/>
      <c r="CK29" s="2824"/>
      <c r="CL29" s="2824"/>
      <c r="CM29" s="2824"/>
      <c r="CN29" s="2824"/>
      <c r="CO29" s="2824"/>
      <c r="CP29" s="2824"/>
      <c r="CQ29" s="2824"/>
      <c r="CR29" s="2824"/>
      <c r="CS29" s="2824"/>
      <c r="CT29" s="2824"/>
      <c r="CU29" s="2824"/>
      <c r="CV29" s="2824"/>
      <c r="CW29" s="2824"/>
      <c r="CX29" s="2824"/>
      <c r="CY29" s="2824"/>
      <c r="CZ29" s="2824"/>
      <c r="DA29" s="2824"/>
      <c r="DB29" s="2824"/>
      <c r="DC29" s="2824"/>
      <c r="DD29" s="2824"/>
      <c r="DE29" s="2824"/>
      <c r="DF29" s="2824"/>
      <c r="DG29" s="2824"/>
      <c r="DH29" s="2824"/>
      <c r="DI29" s="2824"/>
      <c r="DJ29" s="2824"/>
      <c r="DK29" s="2824"/>
      <c r="DL29" s="2824"/>
      <c r="DM29" s="2824"/>
      <c r="DN29" s="2824"/>
      <c r="DO29" s="2824"/>
      <c r="DP29" s="2824"/>
      <c r="DQ29" s="2824"/>
      <c r="DR29" s="2824"/>
      <c r="DS29" s="2824"/>
      <c r="DT29" s="2824"/>
      <c r="DU29" s="2824"/>
      <c r="DV29" s="2824"/>
      <c r="DW29" s="2824"/>
      <c r="DX29" s="2824"/>
      <c r="DY29" s="2824"/>
      <c r="DZ29" s="2824"/>
      <c r="EA29" s="2824"/>
      <c r="EB29" s="2824"/>
      <c r="EC29" s="2824"/>
      <c r="ED29" s="2824"/>
      <c r="EE29" s="2824"/>
      <c r="EF29" s="2824"/>
      <c r="EG29" s="2824"/>
      <c r="EH29" s="2824"/>
      <c r="EI29" s="2824"/>
      <c r="EJ29" s="2824"/>
      <c r="EK29" s="2824"/>
      <c r="EL29" s="2824"/>
      <c r="EM29" s="2824"/>
      <c r="EN29" s="2824"/>
      <c r="EO29" s="2824"/>
      <c r="EP29" s="2824"/>
      <c r="EQ29" s="2824"/>
      <c r="ER29" s="2824"/>
      <c r="ES29" s="2824"/>
      <c r="ET29" s="2824"/>
      <c r="EU29" s="2824"/>
      <c r="EV29" s="2824"/>
      <c r="EW29" s="2825"/>
      <c r="FB29" s="1279">
        <f>G29/RawDataFA!CK28</f>
        <v>0.580314249736534</v>
      </c>
      <c r="FE29" s="2824">
        <v>4506607</v>
      </c>
      <c r="FF29" s="2824">
        <v>149285</v>
      </c>
      <c r="FG29" s="2824">
        <v>264317</v>
      </c>
      <c r="FH29" s="2824">
        <v>3638823</v>
      </c>
      <c r="FI29" s="2824">
        <v>239189</v>
      </c>
      <c r="FJ29" s="2824">
        <v>214993</v>
      </c>
      <c r="FK29" s="2822"/>
      <c r="FL29" s="2822"/>
      <c r="FM29" s="2822"/>
      <c r="FN29" s="2822"/>
      <c r="FO29" s="2822"/>
      <c r="FP29" s="2822"/>
      <c r="FQ29" s="2824">
        <v>17748</v>
      </c>
      <c r="FR29" s="2824">
        <v>3105</v>
      </c>
      <c r="FS29" s="2824">
        <v>13579</v>
      </c>
    </row>
    <row r="30" spans="1:175">
      <c r="A30" s="2822">
        <v>2007</v>
      </c>
      <c r="B30" s="2822"/>
      <c r="C30" s="2983">
        <v>58352068</v>
      </c>
      <c r="D30" s="2835">
        <f t="shared" si="4"/>
        <v>1</v>
      </c>
      <c r="E30" s="2832">
        <v>35070087</v>
      </c>
      <c r="F30" s="2824">
        <v>87691</v>
      </c>
      <c r="G30" s="2824">
        <v>16450028</v>
      </c>
      <c r="H30" s="2824">
        <v>12718008</v>
      </c>
      <c r="I30" s="2830">
        <f t="shared" ref="I30:I38" si="9">E30-F30-G30-H30-J30</f>
        <v>1094181</v>
      </c>
      <c r="J30" s="2824">
        <v>4720179</v>
      </c>
      <c r="K30" s="2832">
        <v>23281981</v>
      </c>
      <c r="L30" s="2824">
        <v>5392867</v>
      </c>
      <c r="M30" s="2824">
        <v>3441483</v>
      </c>
      <c r="N30" s="2824">
        <v>1524278</v>
      </c>
      <c r="O30" s="2829">
        <f t="shared" si="7"/>
        <v>12923353</v>
      </c>
      <c r="P30" s="2984">
        <v>21406196</v>
      </c>
      <c r="Q30" s="2824"/>
      <c r="R30" s="2832">
        <v>10652806.566</v>
      </c>
      <c r="S30" s="2824">
        <v>832506.51899999997</v>
      </c>
      <c r="T30" s="2824"/>
      <c r="U30" s="2824"/>
      <c r="V30" s="2824"/>
      <c r="W30" s="3231">
        <f t="shared" si="8"/>
        <v>10753389.434</v>
      </c>
      <c r="X30" s="4113"/>
      <c r="Y30" s="3227"/>
      <c r="Z30" s="3421">
        <v>11061000</v>
      </c>
      <c r="AA30" s="2824"/>
      <c r="AB30" s="3233">
        <f>G30/RawDataFA!CK29</f>
        <v>0.50630111046917869</v>
      </c>
      <c r="AC30" s="2824"/>
      <c r="AD30" s="3209"/>
      <c r="AE30" s="2824"/>
      <c r="AF30" s="2824"/>
      <c r="AG30" s="2824"/>
      <c r="AH30" s="2824"/>
      <c r="AI30" s="2824"/>
      <c r="AM30" s="2824"/>
      <c r="AN30" s="2824"/>
      <c r="AO30" s="2824"/>
      <c r="AP30" s="2824"/>
      <c r="AQ30" s="2824"/>
      <c r="AS30" s="2824"/>
      <c r="AT30" s="2824"/>
      <c r="AU30" s="2824"/>
      <c r="AV30" s="2824"/>
      <c r="AW30" s="2824"/>
      <c r="AX30" s="2824"/>
      <c r="AY30" s="2824"/>
      <c r="AZ30" s="2824"/>
      <c r="BA30" s="2824"/>
      <c r="BB30" s="2824"/>
      <c r="BC30" s="2824"/>
      <c r="BD30" s="2824"/>
      <c r="BE30" s="2824"/>
      <c r="BF30" s="2824"/>
      <c r="BG30" s="2824"/>
      <c r="BH30" s="2824"/>
      <c r="BI30" s="2824"/>
      <c r="BJ30" s="2824"/>
      <c r="BK30" s="2824"/>
      <c r="BL30" s="2824"/>
      <c r="BM30" s="2824"/>
      <c r="BN30" s="2824"/>
      <c r="BO30" s="2824"/>
      <c r="BP30" s="2824"/>
      <c r="BQ30" s="2824"/>
      <c r="BR30" s="2824"/>
      <c r="BS30" s="2824"/>
      <c r="BT30" s="2824"/>
      <c r="BU30" s="2824"/>
      <c r="BV30" s="2824"/>
      <c r="BW30" s="2824"/>
      <c r="BX30" s="2824"/>
      <c r="BY30" s="2824"/>
      <c r="BZ30" s="2824"/>
      <c r="CA30" s="2824"/>
      <c r="CB30" s="2824"/>
      <c r="CC30" s="2824"/>
      <c r="CD30" s="2824"/>
      <c r="CE30" s="2824"/>
      <c r="CF30" s="2824"/>
      <c r="CG30" s="2824"/>
      <c r="CH30" s="2824"/>
      <c r="CI30" s="2824"/>
      <c r="CJ30" s="2824"/>
      <c r="CK30" s="2824"/>
      <c r="CL30" s="2824"/>
      <c r="CM30" s="2824"/>
      <c r="CN30" s="2824"/>
      <c r="CO30" s="2824"/>
      <c r="CP30" s="2824"/>
      <c r="CQ30" s="2824"/>
      <c r="CR30" s="2824"/>
      <c r="CS30" s="2824"/>
      <c r="CT30" s="2824"/>
      <c r="CU30" s="2824"/>
      <c r="CV30" s="2824"/>
      <c r="CW30" s="2824"/>
      <c r="CX30" s="2824"/>
      <c r="CY30" s="2824"/>
      <c r="CZ30" s="2824"/>
      <c r="DA30" s="2824"/>
      <c r="DB30" s="2824"/>
      <c r="DC30" s="2824"/>
      <c r="DD30" s="2824"/>
      <c r="DE30" s="2824"/>
      <c r="DF30" s="2824"/>
      <c r="DG30" s="2824"/>
      <c r="DH30" s="2824"/>
      <c r="DI30" s="2824"/>
      <c r="DJ30" s="2824"/>
      <c r="DK30" s="2824"/>
      <c r="DL30" s="2824"/>
      <c r="DM30" s="2824"/>
      <c r="DN30" s="2824"/>
      <c r="DO30" s="2824"/>
      <c r="DP30" s="2824"/>
      <c r="DQ30" s="2824"/>
      <c r="DR30" s="2824"/>
      <c r="DS30" s="2824"/>
      <c r="DT30" s="2824"/>
      <c r="DU30" s="2824"/>
      <c r="DV30" s="2824"/>
      <c r="DW30" s="2824"/>
      <c r="DX30" s="2824"/>
      <c r="DY30" s="2824"/>
      <c r="DZ30" s="2824"/>
      <c r="EA30" s="2824"/>
      <c r="EB30" s="2824"/>
      <c r="EC30" s="2824"/>
      <c r="ED30" s="2824"/>
      <c r="EE30" s="2824"/>
      <c r="EF30" s="2824"/>
      <c r="EG30" s="2824"/>
      <c r="EH30" s="2824"/>
      <c r="EI30" s="2824"/>
      <c r="EJ30" s="2824"/>
      <c r="EK30" s="2824"/>
      <c r="EL30" s="2824"/>
      <c r="EM30" s="2824"/>
      <c r="EN30" s="2824"/>
      <c r="EO30" s="2824"/>
      <c r="EP30" s="2824"/>
      <c r="EQ30" s="2824"/>
      <c r="ER30" s="2824"/>
      <c r="ES30" s="2824"/>
      <c r="ET30" s="2824"/>
      <c r="EU30" s="2824"/>
      <c r="EV30" s="2824"/>
      <c r="EW30" s="2825"/>
      <c r="FB30" s="1279">
        <f>G30/RawDataFA!CK29</f>
        <v>0.50630111046917869</v>
      </c>
      <c r="FE30" s="2824">
        <v>4674896</v>
      </c>
      <c r="FF30" s="2824">
        <v>141659</v>
      </c>
      <c r="FG30" s="2824">
        <v>262657</v>
      </c>
      <c r="FH30" s="2824">
        <v>3855399</v>
      </c>
      <c r="FI30" s="2824">
        <v>212319</v>
      </c>
      <c r="FJ30" s="2824">
        <v>202862</v>
      </c>
      <c r="FK30" s="2822"/>
      <c r="FL30" s="2822"/>
      <c r="FM30" s="2822"/>
      <c r="FN30" s="2822"/>
      <c r="FO30" s="2822"/>
      <c r="FP30" s="2822"/>
      <c r="FQ30" s="2824">
        <v>19502</v>
      </c>
      <c r="FR30" s="2824">
        <v>3166</v>
      </c>
      <c r="FS30" s="2824">
        <v>16902</v>
      </c>
    </row>
    <row r="31" spans="1:175">
      <c r="A31" s="2822">
        <v>2008</v>
      </c>
      <c r="B31" s="2822"/>
      <c r="C31" s="2983">
        <v>70109460</v>
      </c>
      <c r="D31" s="2835">
        <f t="shared" si="4"/>
        <v>1</v>
      </c>
      <c r="E31" s="2832">
        <v>39660754</v>
      </c>
      <c r="F31" s="2824">
        <v>108559</v>
      </c>
      <c r="G31" s="2824">
        <v>20055859</v>
      </c>
      <c r="H31" s="2824">
        <v>11438909</v>
      </c>
      <c r="I31" s="2830">
        <f t="shared" si="9"/>
        <v>1511510</v>
      </c>
      <c r="J31" s="2824">
        <v>6545917</v>
      </c>
      <c r="K31" s="2832">
        <v>30448706</v>
      </c>
      <c r="L31" s="2824">
        <v>6805727</v>
      </c>
      <c r="M31" s="2824">
        <v>5600600</v>
      </c>
      <c r="N31" s="2824">
        <v>2029007</v>
      </c>
      <c r="O31" s="2829">
        <f t="shared" si="7"/>
        <v>16013372</v>
      </c>
      <c r="P31" s="2984">
        <v>28179482</v>
      </c>
      <c r="Q31" s="2824">
        <v>1073703</v>
      </c>
      <c r="R31" s="2832">
        <v>13353287.572000001</v>
      </c>
      <c r="S31" s="2824">
        <v>994457.38500000001</v>
      </c>
      <c r="T31" s="2824"/>
      <c r="U31" s="2824"/>
      <c r="V31" s="2824"/>
      <c r="W31" s="3231">
        <f t="shared" si="8"/>
        <v>14826194.427999999</v>
      </c>
      <c r="Z31" s="3421">
        <v>13783000</v>
      </c>
      <c r="AB31" s="3233">
        <f>G31/RawDataFA!CK30</f>
        <v>0.49253963993907862</v>
      </c>
      <c r="AD31" s="3209"/>
      <c r="AE31" s="2824"/>
      <c r="AF31" s="2824"/>
      <c r="AG31" s="2824"/>
      <c r="AH31" s="2824"/>
      <c r="AI31" s="2824"/>
      <c r="AM31" s="2824"/>
      <c r="AN31" s="2824"/>
      <c r="AO31" s="2824"/>
      <c r="AP31" s="2824"/>
      <c r="AQ31" s="2824"/>
      <c r="AS31" s="2824"/>
      <c r="AT31" s="2824"/>
      <c r="AU31" s="2824"/>
      <c r="AV31" s="2824"/>
      <c r="AW31" s="2824"/>
      <c r="AX31" s="2824"/>
      <c r="AY31" s="2824"/>
      <c r="BK31" s="2824"/>
      <c r="BL31" s="2824"/>
      <c r="BM31" s="2824"/>
      <c r="BN31" s="2824"/>
      <c r="BQ31" s="2824"/>
      <c r="BR31" s="2824"/>
      <c r="BS31" s="2824"/>
      <c r="BT31" s="2824"/>
      <c r="BU31" s="2824"/>
      <c r="BV31" s="2824"/>
      <c r="BW31" s="2824"/>
      <c r="BX31" s="2824"/>
      <c r="BY31" s="2824"/>
      <c r="BZ31" s="2824"/>
      <c r="CA31" s="2824"/>
      <c r="CB31" s="2824"/>
      <c r="CC31" s="2824"/>
      <c r="CD31" s="2824"/>
      <c r="CE31" s="2824"/>
      <c r="CF31" s="2824"/>
      <c r="CG31" s="2824"/>
      <c r="CH31" s="2824"/>
      <c r="CI31" s="2824"/>
      <c r="CJ31" s="2824"/>
      <c r="CK31" s="2824"/>
      <c r="CL31" s="2824"/>
      <c r="CM31" s="2824"/>
      <c r="CN31" s="2824"/>
      <c r="CO31" s="2824"/>
      <c r="CP31" s="2824"/>
      <c r="CQ31" s="2824"/>
      <c r="CR31" s="2824"/>
      <c r="CS31" s="2824"/>
      <c r="CT31" s="2824"/>
      <c r="CU31" s="2824"/>
      <c r="CV31" s="2824"/>
      <c r="CW31" s="2824"/>
      <c r="CX31" s="2824"/>
      <c r="CY31" s="2824"/>
      <c r="CZ31" s="2824"/>
      <c r="DA31" s="2824"/>
      <c r="DB31" s="2824"/>
      <c r="DC31" s="2824"/>
      <c r="DG31" s="2824"/>
      <c r="DH31" s="2824"/>
      <c r="DI31" s="2824"/>
      <c r="DJ31" s="2824"/>
      <c r="DK31" s="2824"/>
      <c r="DL31" s="2824"/>
      <c r="DM31" s="2824"/>
      <c r="DN31" s="2824"/>
      <c r="DO31" s="2824"/>
      <c r="DP31" s="2824"/>
      <c r="DQ31" s="2824"/>
      <c r="DR31" s="2824"/>
      <c r="DS31" s="2824"/>
      <c r="DT31" s="2824"/>
      <c r="DU31" s="2824"/>
      <c r="DV31" s="2824"/>
      <c r="DW31" s="2824"/>
      <c r="DX31" s="2824"/>
      <c r="DY31" s="2824"/>
      <c r="DZ31" s="2824"/>
      <c r="EA31" s="2824"/>
      <c r="EB31" s="2824"/>
      <c r="EC31" s="2824"/>
      <c r="ED31" s="2824"/>
      <c r="EE31" s="2824"/>
      <c r="EF31" s="2824"/>
      <c r="EG31" s="2824"/>
      <c r="EH31" s="2824"/>
      <c r="EI31" s="2824"/>
      <c r="EJ31" s="2824"/>
      <c r="EK31" s="2824"/>
      <c r="EL31" s="2824"/>
      <c r="EM31" s="2824"/>
      <c r="EN31" s="2824"/>
      <c r="EO31" s="2824"/>
      <c r="EP31" s="2824"/>
      <c r="EQ31" s="2824"/>
      <c r="ER31" s="2824"/>
      <c r="ES31" s="2824"/>
      <c r="ET31" s="2824"/>
      <c r="EU31" s="2824"/>
      <c r="EV31" s="2824"/>
      <c r="EW31" s="2825">
        <f t="shared" ref="EW31:EW38" si="10">C31-P31</f>
        <v>41929978</v>
      </c>
      <c r="EX31" s="2826"/>
      <c r="FB31" s="1279">
        <f>G31/RawDataFA!CK30</f>
        <v>0.49253963993907862</v>
      </c>
      <c r="FE31" s="2824">
        <v>4771904</v>
      </c>
      <c r="FF31" s="2824">
        <v>135007</v>
      </c>
      <c r="FG31" s="2824">
        <v>257627</v>
      </c>
      <c r="FH31" s="2824">
        <v>3975511</v>
      </c>
      <c r="FI31" s="2824">
        <v>197398</v>
      </c>
      <c r="FJ31" s="2824">
        <v>206361</v>
      </c>
      <c r="FK31" s="2822"/>
      <c r="FL31" s="2822"/>
      <c r="FM31" s="2824"/>
      <c r="FN31" s="2822"/>
      <c r="FO31" s="2822"/>
      <c r="FP31" s="2822"/>
      <c r="FQ31" s="2824">
        <v>19880</v>
      </c>
      <c r="FR31" s="2824">
        <v>3328</v>
      </c>
      <c r="FS31" s="2824">
        <v>22085</v>
      </c>
    </row>
    <row r="32" spans="1:175">
      <c r="A32" s="2822">
        <v>2009</v>
      </c>
      <c r="B32" s="2822"/>
      <c r="C32" s="2983">
        <v>80727942</v>
      </c>
      <c r="D32" s="2835">
        <f t="shared" si="4"/>
        <v>1</v>
      </c>
      <c r="E32" s="2832">
        <v>47821975</v>
      </c>
      <c r="F32" s="2824">
        <v>132368</v>
      </c>
      <c r="G32" s="2824">
        <v>21960366</v>
      </c>
      <c r="H32" s="2824">
        <v>16992655</v>
      </c>
      <c r="I32" s="2830">
        <f t="shared" si="9"/>
        <v>1867808</v>
      </c>
      <c r="J32" s="2824">
        <v>6868778</v>
      </c>
      <c r="K32" s="2832">
        <v>32905967</v>
      </c>
      <c r="L32" s="2824">
        <v>7024488</v>
      </c>
      <c r="M32" s="2824">
        <v>5780011</v>
      </c>
      <c r="N32" s="2824">
        <v>2401955</v>
      </c>
      <c r="O32" s="2829">
        <f t="shared" si="7"/>
        <v>17699513</v>
      </c>
      <c r="P32" s="2984">
        <v>32561461</v>
      </c>
      <c r="Q32" s="2824">
        <v>1102076</v>
      </c>
      <c r="R32" s="2832">
        <v>14881506.295</v>
      </c>
      <c r="S32" s="2824">
        <v>957882.93200000003</v>
      </c>
      <c r="T32" s="2824"/>
      <c r="U32" s="2824"/>
      <c r="V32" s="2824"/>
      <c r="W32" s="3231">
        <f t="shared" si="8"/>
        <v>17679954.704999998</v>
      </c>
      <c r="X32" s="4113"/>
      <c r="Y32" s="3227"/>
      <c r="Z32" s="3421">
        <v>15442000</v>
      </c>
      <c r="AA32" s="2824"/>
      <c r="AB32" s="3233">
        <f>G32/RawDataFA!CK31</f>
        <v>0.48779432719367272</v>
      </c>
      <c r="AC32" s="2824"/>
      <c r="AD32" s="3209"/>
      <c r="AE32" s="2824"/>
      <c r="AM32" s="2824"/>
      <c r="AN32" s="2824"/>
      <c r="AO32" s="2824"/>
      <c r="AP32" s="2824"/>
      <c r="AQ32" s="2824"/>
      <c r="AW32" s="2824"/>
      <c r="AX32" s="2824"/>
      <c r="AY32" s="2824"/>
      <c r="BA32" s="2824"/>
      <c r="BB32" s="2824"/>
      <c r="BQ32" s="2824"/>
      <c r="BR32" s="2824"/>
      <c r="BT32" s="2824"/>
      <c r="BU32" s="2824"/>
      <c r="BV32" s="2824"/>
      <c r="BW32" s="2824"/>
      <c r="BX32" s="2824"/>
      <c r="BY32" s="2824"/>
      <c r="BZ32" s="2824"/>
      <c r="CF32" s="2824"/>
      <c r="CM32" s="2824"/>
      <c r="CN32" s="2824"/>
      <c r="CO32" s="2824"/>
      <c r="CP32" s="2824"/>
      <c r="CQ32" s="2824"/>
      <c r="CR32" s="2824"/>
      <c r="CS32" s="2824"/>
      <c r="CT32" s="2824"/>
      <c r="CU32" s="2824"/>
      <c r="CV32" s="2824"/>
      <c r="CW32" s="2824"/>
      <c r="CX32" s="2824"/>
      <c r="CY32" s="2824"/>
      <c r="CZ32" s="2824"/>
      <c r="DB32" s="2824"/>
      <c r="DC32" s="2824"/>
      <c r="DG32" s="2824"/>
      <c r="DR32" s="2824"/>
      <c r="DU32" s="2824"/>
      <c r="DV32" s="2824"/>
      <c r="DW32" s="2824"/>
      <c r="DX32" s="2824"/>
      <c r="DY32" s="2824"/>
      <c r="EB32" s="2824"/>
      <c r="EC32" s="2824"/>
      <c r="EF32" s="2824"/>
      <c r="EG32" s="2824"/>
      <c r="EH32" s="2824"/>
      <c r="EI32" s="2824"/>
      <c r="EJ32" s="2824"/>
      <c r="EL32" s="2824"/>
      <c r="EM32" s="2824"/>
      <c r="EN32" s="2824"/>
      <c r="EO32" s="2824"/>
      <c r="EP32" s="2824"/>
      <c r="EQ32" s="2824"/>
      <c r="ER32" s="2824"/>
      <c r="ES32" s="2824"/>
      <c r="ET32" s="2824"/>
      <c r="EU32" s="2824"/>
      <c r="EV32" s="2824"/>
      <c r="EW32" s="2825">
        <f t="shared" si="10"/>
        <v>48166481</v>
      </c>
      <c r="EX32" s="2826"/>
      <c r="FB32" s="1279">
        <f>G32/RawDataFA!CK31</f>
        <v>0.48779432719367272</v>
      </c>
      <c r="FE32" s="2824">
        <v>4907753</v>
      </c>
      <c r="FF32" s="2824">
        <v>129864</v>
      </c>
      <c r="FG32" s="2824">
        <v>252977</v>
      </c>
      <c r="FH32" s="2824">
        <v>4128132</v>
      </c>
      <c r="FI32" s="2824">
        <v>187760</v>
      </c>
      <c r="FJ32" s="2824">
        <v>209020</v>
      </c>
      <c r="FK32" s="2822"/>
      <c r="FL32" s="2822"/>
      <c r="FM32" s="2824">
        <v>1576.8</v>
      </c>
      <c r="FN32" s="2824">
        <v>11279.9</v>
      </c>
      <c r="FO32" s="2824">
        <v>16447.3</v>
      </c>
      <c r="FP32" s="2822"/>
      <c r="FQ32" s="2824">
        <v>19852</v>
      </c>
      <c r="FR32" s="2824">
        <v>3179</v>
      </c>
      <c r="FS32" s="2824">
        <v>19792</v>
      </c>
    </row>
    <row r="33" spans="1:175">
      <c r="A33" s="2822">
        <v>2010</v>
      </c>
      <c r="B33" s="2822"/>
      <c r="C33" s="2983">
        <v>94338690</v>
      </c>
      <c r="D33" s="2835">
        <f t="shared" si="4"/>
        <v>1</v>
      </c>
      <c r="E33" s="2832">
        <v>54954883</v>
      </c>
      <c r="F33" s="2824">
        <v>175656</v>
      </c>
      <c r="G33" s="2824">
        <v>24792694</v>
      </c>
      <c r="H33" s="2824">
        <v>19622512</v>
      </c>
      <c r="I33" s="2830">
        <f t="shared" si="9"/>
        <v>10364021</v>
      </c>
      <c r="J33" s="2824"/>
      <c r="K33" s="2832">
        <v>39383807</v>
      </c>
      <c r="L33" s="2824">
        <v>8103857</v>
      </c>
      <c r="M33" s="2824">
        <v>6810007</v>
      </c>
      <c r="N33" s="2824">
        <v>2955174</v>
      </c>
      <c r="O33" s="2829">
        <f t="shared" si="7"/>
        <v>21514769</v>
      </c>
      <c r="P33" s="2984">
        <v>37200350</v>
      </c>
      <c r="Q33" s="2824">
        <v>1171644</v>
      </c>
      <c r="R33" s="2832">
        <v>17683400.796</v>
      </c>
      <c r="S33" s="2824">
        <v>1005997.697</v>
      </c>
      <c r="T33" s="2824"/>
      <c r="U33" s="2824"/>
      <c r="V33" s="2824"/>
      <c r="W33" s="3231">
        <f t="shared" si="8"/>
        <v>19516949.204</v>
      </c>
      <c r="X33" s="4113"/>
      <c r="Y33" s="3227"/>
      <c r="Z33" s="3421">
        <v>18004000</v>
      </c>
      <c r="AA33" s="2824"/>
      <c r="AB33" s="3233">
        <f>G33/RawDataFA!CK32</f>
        <v>0.50294348454048454</v>
      </c>
      <c r="AC33" s="2824"/>
      <c r="AD33" s="3209"/>
      <c r="AE33" s="2824"/>
      <c r="AW33" s="2824"/>
      <c r="AX33" s="2824"/>
      <c r="AY33" s="2824"/>
      <c r="BT33" s="2824"/>
      <c r="BU33" s="2824"/>
      <c r="BV33" s="2824"/>
      <c r="BW33" s="2824"/>
      <c r="BX33" s="2824"/>
      <c r="BY33" s="2824"/>
      <c r="CM33" s="2824"/>
      <c r="CN33" s="2824"/>
      <c r="CO33" s="2824"/>
      <c r="CP33" s="2824"/>
      <c r="CQ33" s="2824"/>
      <c r="CR33" s="2824"/>
      <c r="CS33" s="2824"/>
      <c r="CT33" s="2824"/>
      <c r="CU33" s="2824"/>
      <c r="CV33" s="2824"/>
      <c r="DB33" s="2824"/>
      <c r="DG33" s="2824"/>
      <c r="DR33" s="2824"/>
      <c r="DU33" s="2824"/>
      <c r="DV33" s="2824"/>
      <c r="DW33" s="2824"/>
      <c r="DX33" s="2824"/>
      <c r="DY33" s="2824"/>
      <c r="EB33" s="2824"/>
      <c r="EC33" s="2824"/>
      <c r="EF33" s="2824"/>
      <c r="EG33" s="2824"/>
      <c r="EH33" s="2824"/>
      <c r="EI33" s="2824"/>
      <c r="EJ33" s="2824"/>
      <c r="EL33" s="2824"/>
      <c r="EM33" s="2824"/>
      <c r="EN33" s="2824"/>
      <c r="EO33" s="2824"/>
      <c r="EP33" s="2824"/>
      <c r="EQ33" s="2824"/>
      <c r="ER33" s="2824"/>
      <c r="ES33" s="2824"/>
      <c r="ET33" s="2824"/>
      <c r="EU33" s="2824"/>
      <c r="EV33" s="2824"/>
      <c r="EW33" s="2825">
        <f t="shared" si="10"/>
        <v>57138340</v>
      </c>
      <c r="EX33" s="2826"/>
      <c r="EZ33" s="2825">
        <f t="shared" ref="EZ33:EZ38" si="11">F33+G33+I33+L33-P33</f>
        <v>6235878</v>
      </c>
      <c r="FB33" s="1279">
        <f>G33/RawDataFA!CK32</f>
        <v>0.50294348454048454</v>
      </c>
      <c r="FE33" s="2824">
        <v>4823304</v>
      </c>
      <c r="FF33" s="2824">
        <v>119446</v>
      </c>
      <c r="FG33" s="2824">
        <v>246449</v>
      </c>
      <c r="FH33" s="2824">
        <v>4103583</v>
      </c>
      <c r="FI33" s="2824">
        <v>157031</v>
      </c>
      <c r="FJ33" s="2824">
        <v>196795</v>
      </c>
      <c r="FK33" s="2822"/>
      <c r="FL33" s="2822"/>
      <c r="FM33" s="2824">
        <v>1644.3</v>
      </c>
      <c r="FN33" s="2824">
        <v>11149</v>
      </c>
      <c r="FO33" s="2824">
        <v>18933.8</v>
      </c>
      <c r="FP33" s="2822"/>
      <c r="FQ33" s="2824">
        <v>19650</v>
      </c>
      <c r="FR33" s="2824">
        <v>3215</v>
      </c>
      <c r="FS33" s="2824">
        <v>26748</v>
      </c>
    </row>
    <row r="34" spans="1:175">
      <c r="A34" s="2822">
        <v>2011</v>
      </c>
      <c r="B34" s="2822"/>
      <c r="C34" s="2983">
        <v>109739679</v>
      </c>
      <c r="D34" s="2835">
        <f t="shared" si="4"/>
        <v>0.99999999088752578</v>
      </c>
      <c r="E34" s="2832">
        <v>63935062</v>
      </c>
      <c r="F34" s="2824">
        <v>291480</v>
      </c>
      <c r="G34" s="2824">
        <v>35873149</v>
      </c>
      <c r="H34" s="2824">
        <v>20976620</v>
      </c>
      <c r="I34" s="2830">
        <f t="shared" si="9"/>
        <v>6793813</v>
      </c>
      <c r="J34" s="2824"/>
      <c r="K34" s="2832">
        <v>45804616</v>
      </c>
      <c r="L34" s="2824">
        <v>9368500</v>
      </c>
      <c r="M34" s="2824">
        <v>7271876</v>
      </c>
      <c r="N34" s="2824">
        <v>4194481</v>
      </c>
      <c r="O34" s="2829">
        <f t="shared" si="7"/>
        <v>24969759</v>
      </c>
      <c r="P34" s="2984">
        <v>44018275</v>
      </c>
      <c r="Q34" s="2824">
        <v>1381947</v>
      </c>
      <c r="R34" s="2832">
        <v>20954272.164999999</v>
      </c>
      <c r="S34" s="2824">
        <v>1208298.9040000001</v>
      </c>
      <c r="T34" s="2824"/>
      <c r="U34" s="2824"/>
      <c r="V34" s="2824"/>
      <c r="W34" s="3231">
        <f t="shared" si="8"/>
        <v>23064002.835000001</v>
      </c>
      <c r="X34" s="4113"/>
      <c r="Y34" s="3227"/>
      <c r="Z34" s="3421">
        <v>21797000</v>
      </c>
      <c r="AA34" s="2824"/>
      <c r="AB34" s="3233">
        <f>G34/RawDataFA!CK33</f>
        <v>0.63753349688588556</v>
      </c>
      <c r="AC34" s="2824"/>
      <c r="AD34" s="3209"/>
      <c r="AE34" s="2824"/>
      <c r="AX34" s="2824"/>
      <c r="AY34" s="2824"/>
      <c r="BA34" s="2824"/>
      <c r="BB34" s="2824"/>
      <c r="CM34" s="2824"/>
      <c r="CN34" s="2824"/>
      <c r="CO34" s="2824"/>
      <c r="CP34" s="2824"/>
      <c r="CQ34" s="2824"/>
      <c r="CR34" s="2824"/>
      <c r="CS34" s="2824"/>
      <c r="CT34" s="2824"/>
      <c r="CU34" s="2824"/>
      <c r="CV34" s="2824"/>
      <c r="DB34" s="2824"/>
      <c r="DG34" s="2824"/>
      <c r="DR34" s="2824"/>
      <c r="DU34" s="2824"/>
      <c r="DV34" s="2824"/>
      <c r="DW34" s="2824"/>
      <c r="DX34" s="2824"/>
      <c r="DY34" s="2824"/>
      <c r="EB34" s="2824"/>
      <c r="EC34" s="2824"/>
      <c r="EF34" s="2824"/>
      <c r="EG34" s="2824"/>
      <c r="EH34" s="2824"/>
      <c r="EI34" s="2824"/>
      <c r="EJ34" s="2824"/>
      <c r="EL34" s="2824"/>
      <c r="EM34" s="2824"/>
      <c r="EN34" s="2824"/>
      <c r="EO34" s="2824"/>
      <c r="EP34" s="2824"/>
      <c r="EQ34" s="2824"/>
      <c r="ER34" s="2824"/>
      <c r="ES34" s="2824"/>
      <c r="ET34" s="2824"/>
      <c r="EU34" s="2824"/>
      <c r="EV34" s="2824"/>
      <c r="EW34" s="2825">
        <f t="shared" si="10"/>
        <v>65721404</v>
      </c>
      <c r="EX34" s="2826"/>
      <c r="EZ34" s="2825">
        <f t="shared" si="11"/>
        <v>8308667</v>
      </c>
      <c r="FB34" s="1279">
        <f>G34/RawDataFA!CK33</f>
        <v>0.63753349688588556</v>
      </c>
      <c r="FE34" s="2824">
        <v>4866620</v>
      </c>
      <c r="FF34" s="2824">
        <v>115508</v>
      </c>
      <c r="FG34" s="2824">
        <v>239458</v>
      </c>
      <c r="FH34" s="2824">
        <v>4164605</v>
      </c>
      <c r="FI34" s="2824">
        <v>149632</v>
      </c>
      <c r="FJ34" s="2824">
        <v>197417</v>
      </c>
      <c r="FK34" s="2822"/>
      <c r="FL34" s="2822"/>
      <c r="FM34" s="2824">
        <v>1836.4</v>
      </c>
      <c r="FN34" s="2824">
        <v>11480.4</v>
      </c>
      <c r="FO34" s="2824">
        <v>22610.2</v>
      </c>
      <c r="FP34" s="2822"/>
      <c r="FQ34" s="2824">
        <v>24080</v>
      </c>
      <c r="FR34" s="2824">
        <v>3402</v>
      </c>
      <c r="FS34" s="2824">
        <v>33884</v>
      </c>
    </row>
    <row r="35" spans="1:175">
      <c r="A35" s="2822">
        <v>2012</v>
      </c>
      <c r="B35" s="2822"/>
      <c r="C35" s="2983">
        <v>127778055</v>
      </c>
      <c r="D35" s="2835">
        <f>(E35+K35)/C35</f>
        <v>1</v>
      </c>
      <c r="E35" s="2832">
        <v>75015930</v>
      </c>
      <c r="F35" s="2824">
        <v>366673</v>
      </c>
      <c r="G35" s="2824">
        <v>40216124</v>
      </c>
      <c r="H35" s="2824">
        <v>26758855</v>
      </c>
      <c r="I35" s="2830">
        <f t="shared" si="9"/>
        <v>7674278</v>
      </c>
      <c r="J35" s="2824"/>
      <c r="K35" s="2832">
        <v>52762125</v>
      </c>
      <c r="L35" s="2824">
        <v>11351908</v>
      </c>
      <c r="M35" s="2824">
        <v>8500558</v>
      </c>
      <c r="N35" s="2824">
        <v>4793180</v>
      </c>
      <c r="O35" s="2829">
        <f>K35-L35-M35-N35</f>
        <v>28116479</v>
      </c>
      <c r="P35" s="2984">
        <v>49561426</v>
      </c>
      <c r="Q35" s="2824">
        <v>1343200</v>
      </c>
      <c r="R35" s="2832">
        <v>23631710.826000001</v>
      </c>
      <c r="S35" s="2824">
        <v>1188415.7960000001</v>
      </c>
      <c r="T35" s="2824"/>
      <c r="U35" s="2824"/>
      <c r="V35" s="2824"/>
      <c r="W35" s="3231">
        <f t="shared" si="8"/>
        <v>25929715.173999999</v>
      </c>
      <c r="X35" s="3227"/>
      <c r="Y35" s="3227"/>
      <c r="Z35" s="3421">
        <v>22867000</v>
      </c>
      <c r="AA35" s="2824"/>
      <c r="AB35" s="3233">
        <f>G35/RawDataFA!CK34</f>
        <v>0.63408730100702881</v>
      </c>
      <c r="AC35" s="2824"/>
      <c r="AD35" s="3209"/>
      <c r="AE35" s="2824"/>
      <c r="AX35" s="2824"/>
      <c r="AY35" s="2824"/>
      <c r="CM35" s="2824"/>
      <c r="CN35" s="2824"/>
      <c r="CO35" s="2824"/>
      <c r="CP35" s="2824"/>
      <c r="CQ35" s="2824"/>
      <c r="CR35" s="2824"/>
      <c r="CS35" s="2824"/>
      <c r="CT35" s="2824"/>
      <c r="CU35" s="2824"/>
      <c r="CV35" s="2824"/>
      <c r="DB35" s="2824"/>
      <c r="DF35" s="2824"/>
      <c r="DG35" s="2824"/>
      <c r="DR35" s="2824"/>
      <c r="DU35" s="2824"/>
      <c r="DV35" s="2824"/>
      <c r="DW35" s="2824"/>
      <c r="DX35" s="2824"/>
      <c r="DY35" s="2824"/>
      <c r="EB35" s="2824"/>
      <c r="EC35" s="2824"/>
      <c r="EF35" s="2824"/>
      <c r="EG35" s="2824"/>
      <c r="EH35" s="2824"/>
      <c r="EI35" s="2824"/>
      <c r="EJ35" s="2824"/>
      <c r="EL35" s="2824"/>
      <c r="EM35" s="2824"/>
      <c r="EN35" s="2824"/>
      <c r="EO35" s="2824"/>
      <c r="EP35" s="2824"/>
      <c r="EQ35" s="2824"/>
      <c r="ER35" s="2824"/>
      <c r="ES35" s="2824"/>
      <c r="ET35" s="2824"/>
      <c r="EU35" s="2824"/>
      <c r="EV35" s="2824"/>
      <c r="EW35" s="2825">
        <f t="shared" si="10"/>
        <v>78216629</v>
      </c>
      <c r="EX35" s="2827">
        <f>([7]Financ.!AE29+[7]Financ.!AF29+[7]Financ.!AG29)/EW35</f>
        <v>0.43126429035953467</v>
      </c>
      <c r="EZ35" s="2825">
        <f t="shared" si="11"/>
        <v>10047557</v>
      </c>
      <c r="FB35" s="1279">
        <f>G35/RawDataFA!CK34</f>
        <v>0.63408730100702881</v>
      </c>
      <c r="FE35" s="2824">
        <v>4886432</v>
      </c>
      <c r="FF35" s="2824">
        <v>112580</v>
      </c>
      <c r="FG35" s="2824">
        <v>230897</v>
      </c>
      <c r="FH35" s="2824">
        <v>4195016</v>
      </c>
      <c r="FI35" s="2824">
        <v>147326</v>
      </c>
      <c r="FJ35" s="2824">
        <v>200613</v>
      </c>
      <c r="FK35" s="2822"/>
      <c r="FL35" s="2822"/>
      <c r="FM35" s="2824">
        <v>2003</v>
      </c>
      <c r="FN35" s="2824">
        <v>11683.9</v>
      </c>
      <c r="FO35" s="2824">
        <v>23463.7</v>
      </c>
      <c r="FP35" s="2822"/>
      <c r="FQ35" s="2824">
        <v>21417</v>
      </c>
      <c r="FR35" s="2824">
        <v>3321</v>
      </c>
      <c r="FS35" s="2824">
        <v>34832</v>
      </c>
    </row>
    <row r="36" spans="1:175">
      <c r="A36" s="2822">
        <v>2013</v>
      </c>
      <c r="B36" s="2822"/>
      <c r="C36" s="2983">
        <v>152648914</v>
      </c>
      <c r="D36" s="2835">
        <f t="shared" ref="D36:D38" si="12">(E36+K36)/C36</f>
        <v>1</v>
      </c>
      <c r="E36" s="2832">
        <v>88694294</v>
      </c>
      <c r="F36" s="2824">
        <v>441154</v>
      </c>
      <c r="G36" s="2824">
        <v>45996651</v>
      </c>
      <c r="H36" s="2824">
        <v>31954753</v>
      </c>
      <c r="I36" s="2830">
        <f t="shared" si="9"/>
        <v>10301736</v>
      </c>
      <c r="J36" s="2824"/>
      <c r="K36" s="2832">
        <v>63954620</v>
      </c>
      <c r="L36" s="2824">
        <v>14540832</v>
      </c>
      <c r="M36" s="2824">
        <v>9662843</v>
      </c>
      <c r="N36" s="2824">
        <v>5559856</v>
      </c>
      <c r="O36" s="2829">
        <f t="shared" ref="O36:O38" si="13">K36-L36-M36-N36</f>
        <v>34191089</v>
      </c>
      <c r="P36" s="2984">
        <v>58340477</v>
      </c>
      <c r="Q36" s="2824">
        <v>1660601</v>
      </c>
      <c r="R36" s="2832">
        <v>27531557.789999999</v>
      </c>
      <c r="S36" s="2824">
        <v>1469644.7220000001</v>
      </c>
      <c r="T36" s="2824"/>
      <c r="U36" s="2824"/>
      <c r="V36" s="2824"/>
      <c r="W36" s="3231">
        <f t="shared" si="8"/>
        <v>30808919.210000001</v>
      </c>
      <c r="X36" s="3227"/>
      <c r="Y36" s="3227"/>
      <c r="Z36" s="3421">
        <v>26264000</v>
      </c>
      <c r="AA36" s="2824"/>
      <c r="AB36" s="3233">
        <f>G36/RawDataFA!CK35</f>
        <v>0.66503598997920088</v>
      </c>
      <c r="AC36" s="2824"/>
      <c r="AD36" s="3209"/>
      <c r="AE36" s="2824"/>
      <c r="AF36" s="2824"/>
      <c r="AH36" s="2824"/>
      <c r="AI36" s="2824"/>
      <c r="AX36" s="2824"/>
      <c r="AY36" s="2824"/>
      <c r="AZ36" s="2824"/>
      <c r="BA36" s="2824"/>
      <c r="BB36" s="2824"/>
      <c r="BC36" s="2824"/>
      <c r="BD36" s="2824"/>
      <c r="BE36" s="2824"/>
      <c r="BF36" s="2824"/>
      <c r="BG36" s="2824"/>
      <c r="BH36" s="2824"/>
      <c r="BI36" s="2824"/>
      <c r="BJ36" s="2824"/>
      <c r="CC36" s="2824"/>
      <c r="CD36" s="2824"/>
      <c r="CE36" s="2824"/>
      <c r="CM36" s="2824"/>
      <c r="CN36" s="2824"/>
      <c r="CO36" s="2824"/>
      <c r="CP36" s="2824"/>
      <c r="CQ36" s="2824"/>
      <c r="CR36" s="2824"/>
      <c r="CS36" s="2824"/>
      <c r="CT36" s="2824"/>
      <c r="CU36" s="2824"/>
      <c r="CV36" s="2824"/>
      <c r="DB36" s="2824"/>
      <c r="DF36" s="2824"/>
      <c r="DG36" s="2824"/>
      <c r="DH36" s="2824"/>
      <c r="DI36" s="2824"/>
      <c r="DJ36" s="2824"/>
      <c r="DK36" s="2824"/>
      <c r="DL36" s="2824"/>
      <c r="DP36" s="2824"/>
      <c r="DR36" s="2824"/>
      <c r="DS36" s="2824"/>
      <c r="DT36" s="2824"/>
      <c r="DU36" s="2824"/>
      <c r="DV36" s="2824"/>
      <c r="DW36" s="2824"/>
      <c r="DX36" s="2824"/>
      <c r="DY36" s="2824"/>
      <c r="DZ36" s="2824"/>
      <c r="EA36" s="2824"/>
      <c r="EB36" s="2824"/>
      <c r="EC36" s="2824"/>
      <c r="EF36" s="2824"/>
      <c r="EG36" s="2824"/>
      <c r="EH36" s="2824"/>
      <c r="EI36" s="2824"/>
      <c r="EJ36" s="2824"/>
      <c r="EK36" s="2824"/>
      <c r="EL36" s="2824"/>
      <c r="EM36" s="2824"/>
      <c r="EN36" s="2824"/>
      <c r="EO36" s="2824"/>
      <c r="EP36" s="2824"/>
      <c r="EQ36" s="2824"/>
      <c r="ER36" s="2824"/>
      <c r="ES36" s="2824"/>
      <c r="ET36" s="2824"/>
      <c r="EU36" s="2824"/>
      <c r="EV36" s="2824"/>
      <c r="EW36" s="2825">
        <f t="shared" si="10"/>
        <v>94308437</v>
      </c>
      <c r="EX36" s="2827">
        <f>([7]Financ.!AE30+[7]Financ.!AF30+[7]Financ.!AG30)/EW36</f>
        <v>0.40133663756934068</v>
      </c>
      <c r="EZ36" s="2825">
        <f t="shared" si="11"/>
        <v>12939896</v>
      </c>
      <c r="FB36" s="1279">
        <f>G36/RawDataFA!CK35</f>
        <v>0.66503598997920088</v>
      </c>
      <c r="FE36" s="2824">
        <v>4843393</v>
      </c>
      <c r="FF36" s="2824">
        <v>116053</v>
      </c>
      <c r="FG36" s="2824">
        <v>225310</v>
      </c>
      <c r="FH36" s="2824">
        <v>4159501</v>
      </c>
      <c r="FI36" s="2824">
        <v>144943</v>
      </c>
      <c r="FJ36" s="2824">
        <v>197586</v>
      </c>
      <c r="FK36" s="2822"/>
      <c r="FL36" s="2822"/>
      <c r="FM36" s="2824">
        <v>2063.1</v>
      </c>
      <c r="FN36" s="2824">
        <v>11695.7</v>
      </c>
      <c r="FO36" s="2824">
        <v>24781.599999999999</v>
      </c>
      <c r="FP36" s="2822"/>
      <c r="FQ36" s="2824">
        <v>24025</v>
      </c>
      <c r="FR36" s="2824">
        <v>3468.1</v>
      </c>
      <c r="FS36" s="2824">
        <v>41272.5</v>
      </c>
    </row>
    <row r="37" spans="1:175">
      <c r="A37" s="2822">
        <v>2014</v>
      </c>
      <c r="B37" s="2822"/>
      <c r="C37" s="2983">
        <v>176718473</v>
      </c>
      <c r="D37" s="2835">
        <f t="shared" si="12"/>
        <v>1</v>
      </c>
      <c r="E37" s="2832">
        <v>101709449</v>
      </c>
      <c r="F37" s="2824">
        <v>622513</v>
      </c>
      <c r="G37" s="2824">
        <v>51349460</v>
      </c>
      <c r="H37" s="2824">
        <v>38932460</v>
      </c>
      <c r="I37" s="2830">
        <f t="shared" si="9"/>
        <v>10805016</v>
      </c>
      <c r="J37" s="2824"/>
      <c r="K37" s="2832">
        <v>75009024</v>
      </c>
      <c r="L37" s="2824">
        <v>14636006</v>
      </c>
      <c r="M37" s="2824">
        <v>12809655</v>
      </c>
      <c r="N37" s="2824">
        <v>7477796</v>
      </c>
      <c r="O37" s="2829">
        <f t="shared" si="13"/>
        <v>40085567</v>
      </c>
      <c r="P37" s="2984">
        <v>75182475</v>
      </c>
      <c r="Q37" s="2824">
        <v>2137882</v>
      </c>
      <c r="R37" s="2832">
        <v>33173617.445999999</v>
      </c>
      <c r="S37" s="2824">
        <v>1881315.7830000001</v>
      </c>
      <c r="T37" s="2824"/>
      <c r="U37" s="2824"/>
      <c r="V37" s="2824"/>
      <c r="W37" s="3231">
        <f t="shared" si="8"/>
        <v>42008857.554000005</v>
      </c>
      <c r="X37" s="3227"/>
      <c r="Y37" s="3227"/>
      <c r="Z37" s="3421">
        <v>31014000</v>
      </c>
      <c r="AA37" s="2824"/>
      <c r="AB37" s="3233">
        <f>G37/RawDataFA!CK36</f>
        <v>0.6883360444458968</v>
      </c>
      <c r="AC37" s="2824"/>
      <c r="AD37" s="3209"/>
      <c r="AE37" s="2824"/>
      <c r="AF37" s="2824"/>
      <c r="AG37" s="2824"/>
      <c r="AH37" s="2824"/>
      <c r="AI37" s="2824"/>
      <c r="AX37" s="2824"/>
      <c r="AY37" s="2824"/>
      <c r="AZ37" s="2824"/>
      <c r="BA37" s="2824"/>
      <c r="BB37" s="2824"/>
      <c r="BC37" s="2824"/>
      <c r="BD37" s="2824"/>
      <c r="BE37" s="2824"/>
      <c r="BF37" s="2824"/>
      <c r="BG37" s="2824"/>
      <c r="BH37" s="2824"/>
      <c r="BI37" s="2824"/>
      <c r="BJ37" s="2824"/>
      <c r="BZ37" s="2824"/>
      <c r="CA37" s="2824"/>
      <c r="CB37" s="2824"/>
      <c r="CC37" s="2824"/>
      <c r="CD37" s="2824"/>
      <c r="CE37" s="2824"/>
      <c r="CK37" s="2824"/>
      <c r="CL37" s="2824"/>
      <c r="CM37" s="2824"/>
      <c r="CN37" s="2824"/>
      <c r="CO37" s="2824"/>
      <c r="CP37" s="2824"/>
      <c r="CQ37" s="2824"/>
      <c r="CR37" s="2824"/>
      <c r="CS37" s="2824"/>
      <c r="CT37" s="2824"/>
      <c r="CU37" s="2824"/>
      <c r="CV37" s="2824"/>
      <c r="CW37" s="2824"/>
      <c r="CX37" s="2824"/>
      <c r="CY37" s="2824"/>
      <c r="CZ37" s="2824"/>
      <c r="DA37" s="2824"/>
      <c r="DB37" s="2824"/>
      <c r="DC37" s="2824"/>
      <c r="DD37" s="2824"/>
      <c r="DE37" s="2824"/>
      <c r="DF37" s="2824"/>
      <c r="DG37" s="2824"/>
      <c r="DH37" s="2824"/>
      <c r="DI37" s="2824"/>
      <c r="DJ37" s="2824"/>
      <c r="DK37" s="2824"/>
      <c r="DL37" s="2824"/>
      <c r="DM37" s="2824"/>
      <c r="DN37" s="2824"/>
      <c r="DO37" s="2824"/>
      <c r="DP37" s="2824"/>
      <c r="DQ37" s="2824"/>
      <c r="DR37" s="2824"/>
      <c r="DS37" s="2824"/>
      <c r="DT37" s="2824"/>
      <c r="DU37" s="2824"/>
      <c r="DV37" s="2824"/>
      <c r="DW37" s="2824"/>
      <c r="DX37" s="2824"/>
      <c r="DY37" s="2824"/>
      <c r="DZ37" s="2824"/>
      <c r="EA37" s="2824"/>
      <c r="EB37" s="2824"/>
      <c r="EC37" s="2824"/>
      <c r="ED37" s="2824"/>
      <c r="EE37" s="2824"/>
      <c r="EF37" s="2824"/>
      <c r="EG37" s="2824"/>
      <c r="EH37" s="2824"/>
      <c r="EI37" s="2824"/>
      <c r="EJ37" s="2824"/>
      <c r="EK37" s="2824"/>
      <c r="EL37" s="2824"/>
      <c r="EM37" s="2824"/>
      <c r="EN37" s="2824"/>
      <c r="EO37" s="2824"/>
      <c r="EP37" s="2824"/>
      <c r="EQ37" s="2824"/>
      <c r="ER37" s="2824"/>
      <c r="ES37" s="2824"/>
      <c r="ET37" s="2824"/>
      <c r="EU37" s="2824"/>
      <c r="EV37" s="2824"/>
      <c r="EW37" s="2825">
        <f t="shared" si="10"/>
        <v>101535998</v>
      </c>
      <c r="EX37" s="2827">
        <f>([7]Financ.!AE31+[7]Financ.!AF31+[7]Financ.!AG31)/EW37</f>
        <v>0.40598893803161318</v>
      </c>
      <c r="EZ37" s="2825">
        <f t="shared" si="11"/>
        <v>2230520</v>
      </c>
      <c r="FB37" s="1279">
        <f>G37/RawDataFA!CK36</f>
        <v>0.6883360444458968</v>
      </c>
      <c r="FE37" s="2824">
        <v>4886007</v>
      </c>
      <c r="FF37" s="2824">
        <v>113716</v>
      </c>
      <c r="FG37" s="2824">
        <v>218943</v>
      </c>
      <c r="FH37" s="2824">
        <v>4212175</v>
      </c>
      <c r="FI37" s="2824">
        <v>144438</v>
      </c>
      <c r="FJ37" s="2824">
        <v>196735</v>
      </c>
      <c r="FK37" s="2822"/>
      <c r="FL37" s="2822"/>
      <c r="FM37" s="2824">
        <v>2103.7800000000002</v>
      </c>
      <c r="FN37" s="2824">
        <v>11744.174000000001</v>
      </c>
      <c r="FO37" s="2824">
        <v>26392.218697709999</v>
      </c>
      <c r="FP37" s="2822"/>
      <c r="FQ37" s="2824">
        <v>23520</v>
      </c>
      <c r="FR37" s="2824">
        <v>3445.3</v>
      </c>
      <c r="FS37" s="2824">
        <v>43268.7</v>
      </c>
    </row>
    <row r="38" spans="1:175">
      <c r="A38" s="2822">
        <v>2015</v>
      </c>
      <c r="B38" s="2822"/>
      <c r="C38" s="2983">
        <v>202080686</v>
      </c>
      <c r="D38" s="2835">
        <f t="shared" si="12"/>
        <v>1</v>
      </c>
      <c r="E38" s="2832">
        <v>116951462</v>
      </c>
      <c r="F38" s="2824">
        <v>726358</v>
      </c>
      <c r="G38" s="2824">
        <v>55325757</v>
      </c>
      <c r="H38" s="2824">
        <v>47570378</v>
      </c>
      <c r="I38" s="2830">
        <f t="shared" si="9"/>
        <v>13328969</v>
      </c>
      <c r="J38" s="2824"/>
      <c r="K38" s="2832">
        <v>85129224</v>
      </c>
      <c r="L38" s="2824">
        <v>16210177</v>
      </c>
      <c r="M38" s="2824">
        <v>14663007</v>
      </c>
      <c r="N38" s="2824">
        <v>9485111</v>
      </c>
      <c r="O38" s="2829">
        <f t="shared" si="13"/>
        <v>44770929</v>
      </c>
      <c r="P38" s="2984">
        <v>89014617</v>
      </c>
      <c r="Q38" s="2824">
        <v>2824692</v>
      </c>
      <c r="R38" s="2832">
        <v>38925595.892999999</v>
      </c>
      <c r="S38" s="2824">
        <v>2428756.7919999999</v>
      </c>
      <c r="T38" s="2824"/>
      <c r="U38" s="2824"/>
      <c r="V38" s="2824"/>
      <c r="W38" s="3231">
        <f t="shared" si="8"/>
        <v>50089021.107000001</v>
      </c>
      <c r="X38" s="3227"/>
      <c r="Y38" s="3227"/>
      <c r="Z38" s="3421">
        <v>35736000</v>
      </c>
      <c r="AA38" s="2824"/>
      <c r="AB38" s="3233">
        <f>G38/RawDataFA!CK37</f>
        <v>0.65817523378151244</v>
      </c>
      <c r="AC38" s="2824"/>
      <c r="AD38" s="3209"/>
      <c r="AE38" s="2824"/>
      <c r="AF38" s="2824"/>
      <c r="AG38" s="2824"/>
      <c r="AH38" s="2824"/>
      <c r="AI38" s="2824"/>
      <c r="AJ38" s="2824"/>
      <c r="AK38" s="2824"/>
      <c r="AX38" s="2824"/>
      <c r="AY38" s="2824"/>
      <c r="AZ38" s="2824"/>
      <c r="BA38" s="2824"/>
      <c r="BB38" s="2824"/>
      <c r="BC38" s="2824"/>
      <c r="BD38" s="2824"/>
      <c r="BE38" s="2824"/>
      <c r="BF38" s="2824"/>
      <c r="BG38" s="2824"/>
      <c r="BH38" s="2824"/>
      <c r="BI38" s="2824"/>
      <c r="BJ38" s="2824"/>
      <c r="BK38" s="2824"/>
      <c r="BL38" s="2824"/>
      <c r="BM38" s="2824"/>
      <c r="BN38" s="2824"/>
      <c r="BO38" s="2824"/>
      <c r="BP38" s="2824"/>
      <c r="BQ38" s="2824"/>
      <c r="BR38" s="2824"/>
      <c r="BS38" s="2824"/>
      <c r="BT38" s="2824"/>
      <c r="BU38" s="2824"/>
      <c r="BV38" s="2824"/>
      <c r="BW38" s="2824"/>
      <c r="BX38" s="2824"/>
      <c r="BY38" s="2824"/>
      <c r="BZ38" s="2824"/>
      <c r="CA38" s="2824"/>
      <c r="CB38" s="2824"/>
      <c r="CC38" s="2824"/>
      <c r="CD38" s="2824"/>
      <c r="CE38" s="2824"/>
      <c r="CF38" s="2824"/>
      <c r="CG38" s="2824"/>
      <c r="CH38" s="2824"/>
      <c r="CI38" s="2824"/>
      <c r="CJ38" s="2824"/>
      <c r="CK38" s="2824"/>
      <c r="CL38" s="2824"/>
      <c r="CM38" s="2824"/>
      <c r="CN38" s="2824"/>
      <c r="CO38" s="2824"/>
      <c r="CP38" s="2824"/>
      <c r="CQ38" s="2824"/>
      <c r="CR38" s="2824"/>
      <c r="CS38" s="2824"/>
      <c r="CT38" s="2824"/>
      <c r="CU38" s="2824"/>
      <c r="CV38" s="2824"/>
      <c r="CW38" s="2824"/>
      <c r="CX38" s="2824"/>
      <c r="CY38" s="2824"/>
      <c r="CZ38" s="2824"/>
      <c r="DA38" s="2824"/>
      <c r="DB38" s="2824"/>
      <c r="DC38" s="2824"/>
      <c r="DD38" s="2824"/>
      <c r="DE38" s="2824"/>
      <c r="DF38" s="2824"/>
      <c r="DG38" s="2824"/>
      <c r="DH38" s="2824"/>
      <c r="DI38" s="2824"/>
      <c r="DJ38" s="2824"/>
      <c r="DK38" s="2824"/>
      <c r="DL38" s="2824"/>
      <c r="DM38" s="2824"/>
      <c r="DN38" s="2824"/>
      <c r="DO38" s="2824"/>
      <c r="DP38" s="2824"/>
      <c r="DQ38" s="2824"/>
      <c r="DR38" s="2824"/>
      <c r="DS38" s="2824"/>
      <c r="DT38" s="2824"/>
      <c r="DU38" s="2824"/>
      <c r="DV38" s="2824"/>
      <c r="DW38" s="2824"/>
      <c r="DX38" s="2824"/>
      <c r="DY38" s="2824"/>
      <c r="DZ38" s="2824"/>
      <c r="EA38" s="2824"/>
      <c r="EB38" s="2824"/>
      <c r="EC38" s="2824"/>
      <c r="ED38" s="2824"/>
      <c r="EE38" s="2824"/>
      <c r="EF38" s="2824"/>
      <c r="EG38" s="2824"/>
      <c r="EH38" s="2824"/>
      <c r="EI38" s="2824"/>
      <c r="EJ38" s="2824"/>
      <c r="EK38" s="2824"/>
      <c r="EL38" s="2824"/>
      <c r="EM38" s="2824"/>
      <c r="EN38" s="2824"/>
      <c r="EO38" s="2824"/>
      <c r="EP38" s="2824"/>
      <c r="EQ38" s="2824"/>
      <c r="ER38" s="2824"/>
      <c r="ES38" s="2824"/>
      <c r="ET38" s="2824"/>
      <c r="EU38" s="2824"/>
      <c r="EV38" s="2824"/>
      <c r="EW38" s="2825">
        <f t="shared" si="10"/>
        <v>113066069</v>
      </c>
      <c r="EX38" s="2827">
        <f>([7]Financ.!AE32+[7]Financ.!AF32+[7]Financ.!AG32)/EW38</f>
        <v>0.41416362498637854</v>
      </c>
      <c r="EZ38" s="2825">
        <f t="shared" si="11"/>
        <v>-3423356</v>
      </c>
      <c r="FB38" s="1279">
        <f>G38/RawDataFA!CK37</f>
        <v>0.65817523378151244</v>
      </c>
      <c r="FE38" s="2824"/>
      <c r="FF38" s="2824"/>
      <c r="FG38" s="2824"/>
      <c r="FH38" s="2824"/>
      <c r="FI38" s="2824"/>
      <c r="FJ38" s="2824"/>
      <c r="FK38" s="2824"/>
      <c r="FL38" s="2822"/>
      <c r="FM38" s="2822"/>
      <c r="FN38" s="2822"/>
      <c r="FO38" s="2822"/>
      <c r="FP38" s="2822"/>
      <c r="FQ38" s="2822"/>
      <c r="FR38" s="2824"/>
      <c r="FS38" s="2824"/>
    </row>
    <row r="39" spans="1:175">
      <c r="A39" s="2822">
        <v>2016</v>
      </c>
      <c r="B39" s="2822"/>
      <c r="C39" s="2822"/>
      <c r="D39" s="2822"/>
      <c r="F39" s="2824"/>
      <c r="G39" s="2824"/>
      <c r="H39" s="2824"/>
      <c r="I39" s="2824"/>
      <c r="J39" s="2824"/>
      <c r="K39" s="2832"/>
      <c r="L39" s="2824"/>
      <c r="M39" s="2824"/>
      <c r="N39" s="2824"/>
      <c r="O39" s="2824"/>
      <c r="P39" s="2837"/>
      <c r="Q39" s="2822"/>
      <c r="R39" s="2832">
        <v>42280107.631999999</v>
      </c>
      <c r="S39" s="2824">
        <v>2656176.4939999999</v>
      </c>
      <c r="T39" s="2824"/>
      <c r="U39" s="2824"/>
      <c r="V39" s="2824"/>
      <c r="W39" s="3231"/>
      <c r="X39" s="3227"/>
      <c r="Y39" s="3227"/>
      <c r="Z39" s="3421">
        <v>37053000</v>
      </c>
      <c r="AA39" s="2824"/>
      <c r="AB39" s="3233" t="e">
        <f>G39/RawDataFA!CK38</f>
        <v>#DIV/0!</v>
      </c>
      <c r="AC39" s="2824"/>
      <c r="AD39" s="3209"/>
      <c r="AE39" s="2824"/>
      <c r="AF39" s="2824"/>
      <c r="AG39" s="2824"/>
      <c r="AH39" s="2824"/>
      <c r="AI39" s="2824"/>
      <c r="AJ39" s="2824"/>
      <c r="AK39" s="2824"/>
      <c r="AL39" s="2824"/>
      <c r="AM39" s="2824"/>
      <c r="AN39" s="2824"/>
      <c r="AT39" s="2824"/>
      <c r="AU39" s="2824"/>
      <c r="AV39" s="2824"/>
      <c r="AW39" s="2824"/>
      <c r="AX39" s="2824"/>
      <c r="AY39" s="2824"/>
      <c r="AZ39" s="2824"/>
      <c r="BA39" s="2824"/>
      <c r="BB39" s="2824"/>
      <c r="BC39" s="2824"/>
      <c r="BD39" s="2824"/>
      <c r="BE39" s="2824"/>
      <c r="BF39" s="2824"/>
      <c r="BG39" s="2824"/>
      <c r="BH39" s="2824"/>
      <c r="BI39" s="2824"/>
      <c r="BJ39" s="2824"/>
      <c r="BK39" s="2824"/>
      <c r="BL39" s="2824"/>
      <c r="BM39" s="2824"/>
      <c r="BN39" s="2824"/>
      <c r="BO39" s="2824"/>
      <c r="BP39" s="2824"/>
      <c r="BQ39" s="2824"/>
      <c r="BR39" s="2824"/>
      <c r="BS39" s="2824"/>
      <c r="BT39" s="2824"/>
      <c r="BU39" s="2824"/>
      <c r="BV39" s="2824"/>
      <c r="BW39" s="2824"/>
      <c r="BX39" s="2824"/>
      <c r="BY39" s="2824"/>
      <c r="BZ39" s="2824"/>
      <c r="CA39" s="2824"/>
      <c r="CB39" s="2824"/>
      <c r="CC39" s="2824"/>
      <c r="CD39" s="2824"/>
      <c r="CE39" s="2824"/>
      <c r="CF39" s="2824"/>
      <c r="CG39" s="2824"/>
      <c r="CH39" s="2824"/>
      <c r="CI39" s="2824"/>
      <c r="CJ39" s="2824"/>
      <c r="CK39" s="2824"/>
      <c r="CL39" s="2824"/>
      <c r="CM39" s="2824"/>
      <c r="CN39" s="2824"/>
      <c r="CO39" s="2824"/>
      <c r="CP39" s="2824"/>
      <c r="CQ39" s="2824"/>
      <c r="CR39" s="2824"/>
      <c r="CS39" s="2824"/>
      <c r="CT39" s="2824"/>
      <c r="CU39" s="2824"/>
      <c r="CV39" s="2824"/>
      <c r="CW39" s="2824"/>
      <c r="CX39" s="2824"/>
      <c r="CY39" s="2824"/>
      <c r="CZ39" s="2824"/>
      <c r="DA39" s="2824"/>
      <c r="DB39" s="2824"/>
      <c r="DC39" s="2824"/>
      <c r="DD39" s="2824"/>
      <c r="DE39" s="2824"/>
      <c r="DF39" s="2824"/>
      <c r="DG39" s="2824"/>
      <c r="DH39" s="2824"/>
      <c r="DI39" s="2824"/>
      <c r="DJ39" s="2824"/>
      <c r="DK39" s="2824"/>
      <c r="DL39" s="2824"/>
      <c r="DM39" s="2824"/>
      <c r="DN39" s="2824"/>
      <c r="DO39" s="2824"/>
      <c r="DP39" s="2824"/>
      <c r="DQ39" s="2824"/>
      <c r="DR39" s="2824"/>
      <c r="DS39" s="2824"/>
      <c r="DT39" s="2824"/>
      <c r="DU39" s="2824"/>
      <c r="DV39" s="2824"/>
      <c r="DW39" s="2824"/>
      <c r="DX39" s="2824"/>
      <c r="DY39" s="2824"/>
      <c r="DZ39" s="2824"/>
      <c r="EA39" s="2824"/>
      <c r="EB39" s="2824"/>
      <c r="EC39" s="2824"/>
      <c r="ED39" s="2824"/>
      <c r="EE39" s="2824"/>
      <c r="EF39" s="2824"/>
      <c r="EG39" s="2824"/>
      <c r="EH39" s="2824"/>
      <c r="EI39" s="2824"/>
      <c r="EJ39" s="2824"/>
      <c r="EK39" s="2824"/>
      <c r="EL39" s="2824"/>
      <c r="EM39" s="2824"/>
      <c r="EN39" s="2824"/>
      <c r="EO39" s="2824"/>
      <c r="EP39" s="2824"/>
      <c r="EQ39" s="2824"/>
      <c r="ER39" s="2824"/>
      <c r="ES39" s="2824"/>
      <c r="ET39" s="2824"/>
      <c r="EU39" s="2824"/>
      <c r="EV39" s="2824"/>
      <c r="FE39" s="2822"/>
      <c r="FF39" s="2822"/>
      <c r="FG39" s="2822"/>
      <c r="FH39" s="2822"/>
      <c r="FI39" s="2822"/>
      <c r="FJ39" s="2822"/>
      <c r="FK39" s="2822"/>
      <c r="FL39" s="2822"/>
      <c r="FM39" s="2822"/>
      <c r="FN39" s="2822"/>
      <c r="FO39" s="2822"/>
      <c r="FP39" s="2822"/>
      <c r="FQ39" s="2822"/>
      <c r="FR39" s="2824"/>
      <c r="FS39" s="2824"/>
    </row>
    <row r="40" spans="1:175">
      <c r="A40" s="2822"/>
      <c r="B40" s="2822"/>
      <c r="C40" s="2822"/>
      <c r="D40" s="2822"/>
      <c r="F40" s="2822"/>
      <c r="H40" s="2822"/>
      <c r="I40" s="2822"/>
      <c r="J40" s="2822"/>
      <c r="K40" s="2832"/>
      <c r="L40" s="2824"/>
      <c r="M40" s="2824"/>
      <c r="N40" s="2824"/>
      <c r="O40" s="2824"/>
      <c r="P40" s="2837"/>
      <c r="Q40" s="2822"/>
      <c r="S40" s="2822"/>
      <c r="T40" s="2822"/>
      <c r="U40" s="2822"/>
      <c r="V40" s="2822"/>
      <c r="X40" s="3226"/>
      <c r="Y40" s="3226"/>
      <c r="Z40" s="3226"/>
      <c r="AA40" s="2822"/>
      <c r="AB40" s="2822"/>
      <c r="AC40" s="2822"/>
      <c r="AD40" s="3208"/>
      <c r="AE40" s="2824"/>
      <c r="AF40" s="2824"/>
      <c r="AG40" s="2824"/>
      <c r="AH40" s="2824"/>
      <c r="AI40" s="2824"/>
      <c r="AJ40" s="2824"/>
      <c r="AK40" s="2824"/>
      <c r="AL40" s="2824"/>
      <c r="AM40" s="2824"/>
      <c r="AN40" s="2824"/>
      <c r="AO40" s="2824"/>
      <c r="AP40" s="2824"/>
      <c r="AQ40" s="2824"/>
      <c r="AR40" s="2824"/>
      <c r="AS40" s="2824"/>
      <c r="AT40" s="2824"/>
      <c r="AU40" s="2824"/>
      <c r="AV40" s="2824"/>
      <c r="AW40" s="2824"/>
      <c r="AX40" s="2824"/>
      <c r="AY40" s="2824"/>
      <c r="AZ40" s="2824"/>
      <c r="BA40" s="2824"/>
      <c r="BB40" s="2824"/>
      <c r="BC40" s="2824"/>
      <c r="BD40" s="2824"/>
      <c r="BE40" s="2824"/>
      <c r="BF40" s="2824"/>
      <c r="BG40" s="2824"/>
      <c r="BH40" s="2824"/>
      <c r="BI40" s="2824"/>
      <c r="BJ40" s="2824"/>
      <c r="BK40" s="2824"/>
      <c r="BL40" s="2824"/>
      <c r="BM40" s="2824"/>
      <c r="BN40" s="2824"/>
      <c r="BO40" s="2824"/>
      <c r="BP40" s="2824"/>
      <c r="BQ40" s="2824"/>
      <c r="BR40" s="2824"/>
      <c r="BS40" s="2824"/>
      <c r="BT40" s="2824"/>
      <c r="BU40" s="2824"/>
      <c r="BV40" s="2824"/>
      <c r="BW40" s="2824"/>
      <c r="BX40" s="2824"/>
      <c r="BY40" s="2824"/>
      <c r="BZ40" s="2824"/>
      <c r="CA40" s="2824"/>
      <c r="CB40" s="2824"/>
      <c r="CC40" s="2824"/>
      <c r="CD40" s="2824"/>
      <c r="CE40" s="2824"/>
      <c r="CF40" s="2824"/>
      <c r="CG40" s="2824"/>
      <c r="CH40" s="2824"/>
      <c r="CI40" s="2824"/>
      <c r="CJ40" s="2824"/>
      <c r="CK40" s="2824"/>
      <c r="CL40" s="2824"/>
      <c r="CM40" s="2824"/>
      <c r="CN40" s="2824"/>
      <c r="CO40" s="2824"/>
      <c r="CP40" s="2824"/>
      <c r="CQ40" s="2824"/>
      <c r="CR40" s="2824"/>
      <c r="CS40" s="2824"/>
      <c r="CT40" s="2824"/>
      <c r="CU40" s="2824"/>
      <c r="CV40" s="2824"/>
      <c r="CW40" s="2824"/>
      <c r="CX40" s="2824"/>
      <c r="CY40" s="2824"/>
      <c r="CZ40" s="2824"/>
      <c r="DA40" s="2824"/>
      <c r="DB40" s="2824"/>
      <c r="DC40" s="2824"/>
      <c r="DD40" s="2824"/>
      <c r="DE40" s="2824"/>
      <c r="DF40" s="2824"/>
      <c r="DG40" s="2824"/>
      <c r="DH40" s="2824"/>
      <c r="DI40" s="2824"/>
      <c r="DJ40" s="2824"/>
      <c r="DK40" s="2824"/>
      <c r="DL40" s="2824"/>
      <c r="DM40" s="2824"/>
      <c r="DN40" s="2824"/>
      <c r="DO40" s="2824"/>
      <c r="DP40" s="2824"/>
      <c r="DQ40" s="2824"/>
      <c r="DR40" s="2824"/>
      <c r="DS40" s="2824"/>
      <c r="DT40" s="2824"/>
      <c r="DU40" s="2824"/>
      <c r="DV40" s="2824"/>
      <c r="DW40" s="2824"/>
      <c r="DX40" s="2824"/>
      <c r="DY40" s="2824"/>
      <c r="DZ40" s="2824"/>
      <c r="EA40" s="2824"/>
      <c r="EB40" s="2824"/>
      <c r="EC40" s="2824"/>
      <c r="ED40" s="2824"/>
      <c r="EE40" s="2824"/>
      <c r="EF40" s="2824"/>
      <c r="EG40" s="2824"/>
      <c r="EH40" s="2824"/>
      <c r="EI40" s="2824"/>
      <c r="EJ40" s="2824"/>
      <c r="EK40" s="2824"/>
      <c r="EL40" s="2824"/>
      <c r="EM40" s="2824"/>
      <c r="EN40" s="2824"/>
      <c r="EO40" s="2824"/>
      <c r="EP40" s="2824"/>
      <c r="EQ40" s="2824"/>
      <c r="ER40" s="2824"/>
      <c r="ES40" s="2822"/>
      <c r="ET40" s="2822"/>
      <c r="EU40" s="2822"/>
      <c r="EV40" s="2822"/>
      <c r="FE40" s="2822"/>
      <c r="FF40" s="2822"/>
      <c r="FG40" s="2822"/>
      <c r="FH40" s="2822"/>
      <c r="FI40" s="2822"/>
      <c r="FJ40" s="2822"/>
      <c r="FK40" s="2822"/>
      <c r="FL40" s="2822"/>
      <c r="FM40" s="2822"/>
      <c r="FN40" s="2822"/>
      <c r="FO40" s="2822"/>
      <c r="FP40" s="2822"/>
      <c r="FQ40" s="2822"/>
      <c r="FR40" s="2822"/>
      <c r="FS40" s="2822"/>
    </row>
    <row r="41" spans="1:175">
      <c r="A41" s="2822"/>
      <c r="B41" s="2822"/>
      <c r="C41" s="2822"/>
      <c r="D41" s="2822"/>
      <c r="F41" s="2822"/>
      <c r="H41" s="2822"/>
      <c r="I41" s="2822"/>
      <c r="J41" s="2822"/>
      <c r="K41" s="2832"/>
      <c r="L41" s="2824"/>
      <c r="M41" s="2824"/>
      <c r="N41" s="2824"/>
      <c r="O41" s="2824"/>
      <c r="P41" s="2837"/>
      <c r="Q41" s="2822"/>
      <c r="S41" s="2822"/>
      <c r="T41" s="2822"/>
      <c r="U41" s="2822"/>
      <c r="V41" s="2822"/>
      <c r="X41" s="3226"/>
      <c r="Y41" s="3226"/>
      <c r="Z41" s="3226"/>
      <c r="AA41" s="2822"/>
      <c r="AB41" s="2822"/>
      <c r="AC41" s="2822"/>
      <c r="AD41" s="3208"/>
      <c r="AE41" s="2824"/>
      <c r="AF41" s="2824"/>
      <c r="AG41" s="2824"/>
      <c r="AH41" s="2824"/>
      <c r="AI41" s="2824"/>
      <c r="AJ41" s="2824"/>
      <c r="AK41" s="2824"/>
      <c r="AL41" s="2824"/>
      <c r="AM41" s="2824"/>
      <c r="AN41" s="2824"/>
      <c r="AO41" s="2824"/>
      <c r="AP41" s="2824"/>
      <c r="AQ41" s="2824"/>
      <c r="AR41" s="2824"/>
      <c r="AS41" s="2824"/>
      <c r="AT41" s="2824"/>
      <c r="AU41" s="2824"/>
      <c r="AV41" s="2824"/>
      <c r="AW41" s="2824"/>
      <c r="AX41" s="2824"/>
      <c r="AY41" s="2824"/>
      <c r="AZ41" s="2824"/>
      <c r="BA41" s="2824"/>
      <c r="BB41" s="2824"/>
      <c r="BC41" s="2824"/>
      <c r="BD41" s="2824"/>
      <c r="BE41" s="2824"/>
      <c r="BF41" s="2824"/>
      <c r="BG41" s="2824"/>
      <c r="BH41" s="2824"/>
      <c r="BI41" s="2824"/>
      <c r="BJ41" s="2824"/>
      <c r="BK41" s="2824"/>
      <c r="BL41" s="2824"/>
      <c r="BM41" s="2824"/>
      <c r="BN41" s="2824"/>
      <c r="BO41" s="2824"/>
      <c r="BP41" s="2824"/>
      <c r="BQ41" s="2824"/>
      <c r="BR41" s="2824"/>
      <c r="BS41" s="2824"/>
      <c r="BT41" s="2824"/>
      <c r="BU41" s="2824"/>
      <c r="BV41" s="2824"/>
      <c r="BW41" s="2824"/>
      <c r="BX41" s="2824"/>
      <c r="BY41" s="2824"/>
      <c r="BZ41" s="2824"/>
      <c r="CA41" s="2824"/>
      <c r="CB41" s="2824"/>
      <c r="CC41" s="2824"/>
      <c r="CD41" s="2824"/>
      <c r="CE41" s="2824"/>
      <c r="CF41" s="2824"/>
      <c r="CG41" s="2824"/>
      <c r="CH41" s="2824"/>
      <c r="CI41" s="2824"/>
      <c r="CJ41" s="2824"/>
      <c r="CK41" s="2824"/>
      <c r="CL41" s="2824"/>
      <c r="CM41" s="2824"/>
      <c r="CN41" s="2824"/>
      <c r="CO41" s="2824"/>
      <c r="CP41" s="2824"/>
      <c r="CQ41" s="2824"/>
      <c r="CR41" s="2824"/>
      <c r="CS41" s="2824"/>
      <c r="CT41" s="2824"/>
      <c r="CU41" s="2824"/>
      <c r="CV41" s="2824"/>
      <c r="CW41" s="2824"/>
      <c r="CX41" s="2824"/>
      <c r="CY41" s="2824"/>
      <c r="CZ41" s="2824"/>
      <c r="DA41" s="2824"/>
      <c r="DB41" s="2824"/>
      <c r="DC41" s="2824"/>
      <c r="DD41" s="2824"/>
      <c r="DE41" s="2824"/>
      <c r="DF41" s="2824"/>
      <c r="DG41" s="2824"/>
      <c r="DH41" s="2824"/>
      <c r="DI41" s="2824"/>
      <c r="DJ41" s="2824"/>
      <c r="DK41" s="2824"/>
      <c r="DL41" s="2824"/>
      <c r="DM41" s="2824"/>
      <c r="DN41" s="2824"/>
      <c r="DO41" s="2824"/>
      <c r="DP41" s="2824"/>
      <c r="DQ41" s="2824"/>
      <c r="DR41" s="2824"/>
      <c r="DS41" s="2824"/>
      <c r="DT41" s="2824"/>
      <c r="DU41" s="2824"/>
      <c r="DV41" s="2824"/>
      <c r="DW41" s="2824"/>
      <c r="DX41" s="2824"/>
      <c r="DY41" s="2824"/>
      <c r="DZ41" s="2824"/>
      <c r="EA41" s="2824"/>
      <c r="EB41" s="2824"/>
      <c r="EC41" s="2824"/>
      <c r="ED41" s="2824"/>
      <c r="EE41" s="2824"/>
      <c r="EF41" s="2824"/>
      <c r="EG41" s="2824"/>
      <c r="EH41" s="2824"/>
      <c r="EI41" s="2824"/>
      <c r="EJ41" s="2824"/>
      <c r="EK41" s="2824"/>
      <c r="EL41" s="2824"/>
      <c r="EM41" s="2824"/>
      <c r="EN41" s="2824"/>
      <c r="EO41" s="2824"/>
      <c r="EP41" s="2824"/>
      <c r="EQ41" s="2824"/>
      <c r="ER41" s="2824"/>
      <c r="ES41" s="2822"/>
      <c r="ET41" s="2822"/>
      <c r="EU41" s="2822"/>
      <c r="EV41" s="2822"/>
      <c r="FE41" s="2822"/>
      <c r="FF41" s="2822"/>
      <c r="FG41" s="2822"/>
      <c r="FH41" s="2822"/>
      <c r="FI41" s="2822"/>
      <c r="FJ41" s="2822"/>
      <c r="FK41" s="2822"/>
      <c r="FL41" s="2822"/>
      <c r="FM41" s="2822"/>
      <c r="FN41" s="2822"/>
      <c r="FO41" s="2822"/>
      <c r="FP41" s="2822"/>
      <c r="FQ41" s="2822"/>
      <c r="FR41" s="2822"/>
      <c r="FS41" s="2822"/>
    </row>
    <row r="42" spans="1:175">
      <c r="A42" s="2822"/>
      <c r="B42" s="2822"/>
      <c r="C42" s="2822"/>
      <c r="D42" s="2822"/>
      <c r="F42" s="2822"/>
      <c r="G42" s="2828"/>
      <c r="H42" s="2822"/>
      <c r="I42" s="2822"/>
      <c r="J42" s="2822"/>
      <c r="K42" s="2832"/>
      <c r="L42" s="2824"/>
      <c r="M42" s="2824"/>
      <c r="N42" s="2824"/>
      <c r="O42" s="2824"/>
      <c r="P42" s="2837"/>
      <c r="Q42" s="2822"/>
      <c r="S42" s="2822"/>
      <c r="T42" s="2822"/>
      <c r="U42" s="2822"/>
      <c r="V42" s="2822"/>
      <c r="X42" s="3226"/>
      <c r="Y42" s="3226"/>
      <c r="Z42" s="3226"/>
      <c r="AA42" s="2822"/>
      <c r="AB42" s="2822"/>
      <c r="AC42" s="2822"/>
      <c r="AD42" s="3208"/>
      <c r="AE42" s="2824"/>
      <c r="AF42" s="2824"/>
      <c r="AG42" s="2824"/>
      <c r="AH42" s="2824"/>
      <c r="AI42" s="2824"/>
      <c r="AJ42" s="2824"/>
      <c r="AK42" s="2824"/>
      <c r="AL42" s="2824"/>
      <c r="AM42" s="2824"/>
      <c r="AN42" s="2824"/>
      <c r="AO42" s="2824"/>
      <c r="AP42" s="2824"/>
      <c r="AQ42" s="2824"/>
      <c r="AR42" s="2824"/>
      <c r="AS42" s="2824"/>
      <c r="AT42" s="2824"/>
      <c r="AU42" s="2824"/>
      <c r="AV42" s="2824"/>
      <c r="AW42" s="2824"/>
      <c r="AX42" s="2824"/>
      <c r="AY42" s="2824"/>
      <c r="AZ42" s="2824"/>
      <c r="BA42" s="2824"/>
      <c r="BB42" s="2824"/>
      <c r="BC42" s="2824"/>
      <c r="BD42" s="2824"/>
      <c r="BE42" s="2824"/>
      <c r="BF42" s="2824"/>
      <c r="BG42" s="2824"/>
      <c r="BH42" s="2824"/>
      <c r="BI42" s="2824"/>
      <c r="BJ42" s="2824"/>
      <c r="BK42" s="2824"/>
      <c r="BL42" s="2824"/>
      <c r="BM42" s="2824"/>
      <c r="BN42" s="2824"/>
      <c r="BO42" s="2822"/>
      <c r="BP42" s="2822"/>
      <c r="BQ42" s="2822"/>
      <c r="BR42" s="2822"/>
      <c r="BS42" s="2822"/>
      <c r="BT42" s="2822"/>
      <c r="BU42" s="2822"/>
      <c r="BV42" s="2822"/>
      <c r="BW42" s="2822"/>
      <c r="BX42" s="2824"/>
      <c r="BY42" s="2822"/>
      <c r="BZ42" s="2822"/>
      <c r="CA42" s="2822"/>
      <c r="CB42" s="2822"/>
      <c r="CC42" s="2822"/>
      <c r="CD42" s="2822"/>
      <c r="CE42" s="2822"/>
      <c r="CF42" s="2822"/>
      <c r="CG42" s="2822"/>
      <c r="CH42" s="2822"/>
      <c r="CI42" s="2822"/>
      <c r="CJ42" s="2822"/>
      <c r="CK42" s="2822"/>
      <c r="CL42" s="2822"/>
      <c r="CM42" s="2822"/>
      <c r="CN42" s="2822"/>
      <c r="CO42" s="2822"/>
      <c r="CP42" s="2822"/>
      <c r="CQ42" s="2822"/>
      <c r="CR42" s="2822"/>
      <c r="CS42" s="2822"/>
      <c r="CT42" s="2822"/>
      <c r="CU42" s="2822"/>
      <c r="CV42" s="2822"/>
      <c r="CW42" s="2822"/>
      <c r="CX42" s="2822"/>
      <c r="CY42" s="2822"/>
      <c r="CZ42" s="2822"/>
      <c r="DA42" s="2822"/>
      <c r="DB42" s="2822"/>
      <c r="DC42" s="2822"/>
      <c r="DD42" s="2822"/>
      <c r="DE42" s="2822"/>
      <c r="DF42" s="2822"/>
      <c r="DG42" s="2822"/>
      <c r="DH42" s="2822"/>
      <c r="DI42" s="2822"/>
      <c r="DJ42" s="2822"/>
      <c r="DK42" s="2822"/>
      <c r="DL42" s="2822"/>
      <c r="DM42" s="2822"/>
      <c r="DN42" s="2822"/>
      <c r="DO42" s="2822"/>
      <c r="DP42" s="2822"/>
      <c r="DQ42" s="2822"/>
      <c r="DR42" s="2822"/>
      <c r="DS42" s="2822"/>
      <c r="DT42" s="2822"/>
      <c r="DU42" s="2822"/>
      <c r="DV42" s="2822"/>
      <c r="DW42" s="2822"/>
      <c r="DX42" s="2822"/>
      <c r="DY42" s="2822"/>
      <c r="DZ42" s="2822"/>
      <c r="EA42" s="2822"/>
      <c r="EB42" s="2822"/>
      <c r="EC42" s="2822"/>
      <c r="ED42" s="2822"/>
      <c r="EE42" s="2822"/>
      <c r="EF42" s="2822"/>
      <c r="EG42" s="2822"/>
      <c r="EH42" s="2822"/>
      <c r="EI42" s="2822"/>
      <c r="EJ42" s="2822"/>
      <c r="EK42" s="2822"/>
      <c r="EL42" s="2822"/>
      <c r="EM42" s="2822"/>
      <c r="EN42" s="2822"/>
      <c r="EO42" s="2822"/>
      <c r="EP42" s="2822"/>
      <c r="EQ42" s="2822"/>
      <c r="ER42" s="2822"/>
      <c r="ES42" s="2822"/>
      <c r="ET42" s="2822"/>
      <c r="EU42" s="2822"/>
      <c r="EV42" s="2822"/>
      <c r="FE42" s="2822"/>
      <c r="FF42" s="2822"/>
      <c r="FG42" s="2822"/>
      <c r="FH42" s="2822"/>
      <c r="FI42" s="2822"/>
      <c r="FJ42" s="2822"/>
      <c r="FK42" s="2822"/>
      <c r="FL42" s="2822"/>
      <c r="FM42" s="2822"/>
      <c r="FN42" s="2822"/>
      <c r="FO42" s="2822"/>
      <c r="FP42" s="2822"/>
      <c r="FQ42" s="2822"/>
      <c r="FR42" s="2822"/>
      <c r="FS42" s="2822"/>
    </row>
    <row r="43" spans="1:175">
      <c r="A43" s="2822"/>
      <c r="B43" s="2822"/>
      <c r="C43" s="2822"/>
      <c r="D43" s="2822"/>
      <c r="F43" s="2822"/>
      <c r="G43" s="2828"/>
      <c r="H43" s="2822"/>
      <c r="I43" s="2822"/>
      <c r="J43" s="2822"/>
      <c r="K43" s="2832"/>
      <c r="L43" s="2824"/>
      <c r="M43" s="2824"/>
      <c r="N43" s="2824"/>
      <c r="O43" s="2824"/>
      <c r="P43" s="2837"/>
      <c r="Q43" s="2822"/>
      <c r="S43" s="2822"/>
      <c r="T43" s="2822"/>
      <c r="U43" s="2822"/>
      <c r="V43" s="2822"/>
      <c r="X43" s="3226"/>
      <c r="Y43" s="3226"/>
      <c r="Z43" s="3226"/>
      <c r="AA43" s="2822"/>
      <c r="AB43" s="2822"/>
      <c r="AC43" s="2822"/>
      <c r="AD43" s="3208"/>
      <c r="AE43" s="2824"/>
      <c r="AF43" s="2824"/>
      <c r="AG43" s="2824"/>
      <c r="AH43" s="2824"/>
      <c r="AI43" s="2824"/>
      <c r="AJ43" s="2824"/>
      <c r="AK43" s="2824"/>
      <c r="AL43" s="2824"/>
      <c r="AM43" s="2824"/>
      <c r="AN43" s="2824"/>
      <c r="AO43" s="2824"/>
      <c r="AP43" s="2824"/>
      <c r="AQ43" s="2824"/>
      <c r="AR43" s="2824"/>
      <c r="AS43" s="2824"/>
      <c r="AT43" s="2824"/>
      <c r="AU43" s="2824"/>
      <c r="AV43" s="2824"/>
      <c r="AW43" s="2824"/>
      <c r="AX43" s="2824"/>
      <c r="AY43" s="2824"/>
      <c r="AZ43" s="2824"/>
      <c r="BA43" s="2824"/>
      <c r="BB43" s="2824"/>
      <c r="BC43" s="2824"/>
      <c r="BD43" s="2824"/>
      <c r="BE43" s="2824"/>
      <c r="BF43" s="2824"/>
      <c r="BG43" s="2824"/>
      <c r="BH43" s="2824"/>
      <c r="BI43" s="2824"/>
      <c r="BJ43" s="2824"/>
      <c r="BK43" s="2824"/>
      <c r="BL43" s="2824"/>
      <c r="BM43" s="2824"/>
      <c r="BN43" s="2824"/>
      <c r="BO43" s="2822"/>
      <c r="BP43" s="2822"/>
      <c r="BQ43" s="2822"/>
      <c r="BR43" s="2822"/>
      <c r="BS43" s="2822"/>
      <c r="BT43" s="2822"/>
      <c r="BU43" s="2822"/>
      <c r="BV43" s="2822"/>
      <c r="BW43" s="2822"/>
      <c r="BX43" s="2824"/>
      <c r="BY43" s="2822"/>
      <c r="BZ43" s="2822"/>
      <c r="CA43" s="2822"/>
      <c r="CB43" s="2822"/>
      <c r="CC43" s="2822"/>
      <c r="CD43" s="2822"/>
      <c r="CE43" s="2822"/>
      <c r="CF43" s="2822"/>
      <c r="CG43" s="2822"/>
      <c r="CH43" s="2822"/>
      <c r="CI43" s="2822"/>
      <c r="CJ43" s="2822"/>
      <c r="CK43" s="2822"/>
      <c r="CL43" s="2822"/>
      <c r="CM43" s="2822"/>
      <c r="CN43" s="2822"/>
      <c r="CO43" s="2822"/>
      <c r="CP43" s="2822"/>
      <c r="CQ43" s="2822"/>
      <c r="CR43" s="2822"/>
      <c r="CS43" s="2822"/>
      <c r="CT43" s="2822"/>
      <c r="CU43" s="2822"/>
      <c r="CV43" s="2822"/>
      <c r="CW43" s="2822"/>
      <c r="CX43" s="2822"/>
      <c r="CY43" s="2822"/>
      <c r="CZ43" s="2822"/>
      <c r="DA43" s="2822"/>
      <c r="DB43" s="2822"/>
      <c r="DC43" s="2822"/>
      <c r="DD43" s="2822"/>
      <c r="DE43" s="2822"/>
      <c r="DF43" s="2822"/>
      <c r="DG43" s="2822"/>
      <c r="DH43" s="2822"/>
      <c r="DI43" s="2822"/>
      <c r="DJ43" s="2822"/>
      <c r="DK43" s="2822"/>
      <c r="DL43" s="2822"/>
      <c r="DM43" s="2822"/>
      <c r="DN43" s="2822"/>
      <c r="DO43" s="2822"/>
      <c r="DP43" s="2822"/>
      <c r="DQ43" s="2822"/>
      <c r="DR43" s="2822"/>
      <c r="DS43" s="2822"/>
      <c r="DT43" s="2822"/>
      <c r="DU43" s="2822"/>
      <c r="DV43" s="2822"/>
      <c r="DW43" s="2822"/>
      <c r="DX43" s="2822"/>
      <c r="DY43" s="2822"/>
      <c r="DZ43" s="2822"/>
      <c r="EA43" s="2822"/>
      <c r="EB43" s="2822"/>
      <c r="EC43" s="2822"/>
      <c r="ED43" s="2822"/>
      <c r="EE43" s="2822"/>
      <c r="EF43" s="2822"/>
      <c r="EG43" s="2822"/>
      <c r="EH43" s="2822"/>
      <c r="EI43" s="2822"/>
      <c r="EJ43" s="2822"/>
      <c r="EK43" s="2822"/>
      <c r="EL43" s="2822"/>
      <c r="EM43" s="2822"/>
      <c r="EN43" s="2822"/>
      <c r="EO43" s="2822"/>
      <c r="EP43" s="2822"/>
      <c r="EQ43" s="2822"/>
      <c r="ER43" s="2822"/>
      <c r="ES43" s="2822"/>
      <c r="ET43" s="2822"/>
      <c r="EU43" s="2822"/>
      <c r="EV43" s="2822"/>
      <c r="FE43" s="2822"/>
      <c r="FF43" s="2822"/>
      <c r="FG43" s="2822"/>
      <c r="FH43" s="2822"/>
      <c r="FI43" s="2822"/>
      <c r="FJ43" s="2822"/>
      <c r="FK43" s="2822"/>
      <c r="FL43" s="2822"/>
      <c r="FM43" s="2822"/>
      <c r="FN43" s="2822"/>
      <c r="FO43" s="2822"/>
      <c r="FP43" s="2822"/>
      <c r="FQ43" s="2822"/>
      <c r="FR43" s="2822"/>
      <c r="FS43" s="2822"/>
    </row>
    <row r="44" spans="1:175">
      <c r="A44" s="2822"/>
      <c r="B44" s="2822"/>
      <c r="C44" s="2822"/>
      <c r="D44" s="2822"/>
      <c r="F44" s="2822"/>
      <c r="G44" s="2828"/>
      <c r="H44" s="2822"/>
      <c r="I44" s="2822"/>
      <c r="J44" s="2822"/>
      <c r="K44" s="2832"/>
      <c r="L44" s="2824"/>
      <c r="M44" s="2824"/>
      <c r="N44" s="2824"/>
      <c r="O44" s="2824"/>
      <c r="P44" s="2837"/>
      <c r="Q44" s="2822"/>
      <c r="S44" s="2822"/>
      <c r="T44" s="2822"/>
      <c r="U44" s="2822"/>
      <c r="V44" s="2822"/>
      <c r="X44" s="3226"/>
      <c r="Y44" s="3226"/>
      <c r="Z44" s="3226"/>
      <c r="AA44" s="2822"/>
      <c r="AB44" s="2822"/>
      <c r="AC44" s="2822"/>
      <c r="AD44" s="3208"/>
      <c r="AE44" s="2822"/>
      <c r="AF44" s="2822"/>
      <c r="AG44" s="2822"/>
      <c r="AH44" s="2822"/>
      <c r="AI44" s="2822"/>
      <c r="AJ44" s="2822"/>
      <c r="AK44" s="2822"/>
      <c r="AL44" s="2822"/>
      <c r="AM44" s="2822"/>
      <c r="AN44" s="2822"/>
      <c r="AO44" s="2822"/>
      <c r="AP44" s="2822"/>
      <c r="AQ44" s="2822"/>
      <c r="AR44" s="2822"/>
      <c r="AS44" s="2822"/>
      <c r="AT44" s="2822"/>
      <c r="AU44" s="2822"/>
      <c r="AV44" s="2822"/>
      <c r="AW44" s="2822"/>
      <c r="AX44" s="2822"/>
      <c r="AY44" s="2822"/>
      <c r="AZ44" s="2822"/>
      <c r="BA44" s="2822"/>
      <c r="BB44" s="2822"/>
      <c r="BC44" s="2822"/>
      <c r="BD44" s="2822"/>
      <c r="BE44" s="2822"/>
      <c r="BF44" s="2822"/>
      <c r="BG44" s="2822"/>
      <c r="BH44" s="2822"/>
      <c r="BI44" s="2822"/>
      <c r="BJ44" s="2822"/>
      <c r="BK44" s="2822"/>
      <c r="BL44" s="2822"/>
      <c r="BM44" s="2822"/>
      <c r="BN44" s="2822"/>
      <c r="BO44" s="2822"/>
      <c r="BP44" s="2822"/>
      <c r="BQ44" s="2822"/>
      <c r="BR44" s="2822"/>
      <c r="BS44" s="2822"/>
      <c r="BT44" s="2822"/>
      <c r="BU44" s="2822"/>
      <c r="BV44" s="2822"/>
      <c r="BW44" s="2822"/>
      <c r="BX44" s="2822"/>
      <c r="BY44" s="2822"/>
      <c r="BZ44" s="2822"/>
      <c r="CA44" s="2822"/>
      <c r="CB44" s="2822"/>
      <c r="CC44" s="2822"/>
      <c r="CD44" s="2822"/>
      <c r="CE44" s="2822"/>
      <c r="CF44" s="2822"/>
      <c r="CG44" s="2822"/>
      <c r="CH44" s="2822"/>
      <c r="CI44" s="2822"/>
      <c r="CJ44" s="2822"/>
      <c r="CK44" s="2822"/>
      <c r="CL44" s="2822"/>
      <c r="CM44" s="2822"/>
      <c r="CN44" s="2822"/>
      <c r="CO44" s="2822"/>
      <c r="CP44" s="2822"/>
      <c r="CQ44" s="2822"/>
      <c r="CR44" s="2822"/>
      <c r="CS44" s="2822"/>
      <c r="CT44" s="2822"/>
      <c r="CU44" s="2822"/>
      <c r="CV44" s="2822"/>
      <c r="CW44" s="2822"/>
      <c r="CX44" s="2822"/>
      <c r="CY44" s="2822"/>
      <c r="CZ44" s="2822"/>
      <c r="DA44" s="2822"/>
      <c r="DB44" s="2822"/>
      <c r="DC44" s="2822"/>
      <c r="DD44" s="2822"/>
      <c r="DE44" s="2822"/>
      <c r="DF44" s="2822"/>
      <c r="DG44" s="2822"/>
      <c r="DH44" s="2822"/>
      <c r="DI44" s="2822"/>
      <c r="DJ44" s="2822"/>
      <c r="DK44" s="2822"/>
      <c r="DL44" s="2822"/>
      <c r="DM44" s="2822"/>
      <c r="DN44" s="2822"/>
      <c r="DO44" s="2822"/>
      <c r="DP44" s="2822"/>
      <c r="DQ44" s="2822"/>
      <c r="DR44" s="2822"/>
      <c r="DS44" s="2822"/>
      <c r="DT44" s="2822"/>
      <c r="DU44" s="2822"/>
      <c r="DV44" s="2822"/>
      <c r="DW44" s="2822"/>
      <c r="DX44" s="2822"/>
      <c r="DY44" s="2822"/>
      <c r="DZ44" s="2822"/>
      <c r="EA44" s="2822"/>
      <c r="EB44" s="2822"/>
      <c r="EC44" s="2822"/>
      <c r="ED44" s="2822"/>
      <c r="EE44" s="2822"/>
      <c r="EF44" s="2822"/>
      <c r="EG44" s="2822"/>
      <c r="EH44" s="2822"/>
      <c r="EI44" s="2822"/>
      <c r="EJ44" s="2822"/>
      <c r="EK44" s="2822"/>
      <c r="EL44" s="2822"/>
      <c r="EM44" s="2822"/>
      <c r="EN44" s="2822"/>
      <c r="EO44" s="2822"/>
      <c r="EP44" s="2822"/>
      <c r="EQ44" s="2822"/>
      <c r="ER44" s="2822"/>
      <c r="ES44" s="2822"/>
      <c r="ET44" s="2822"/>
      <c r="EU44" s="2822"/>
      <c r="EV44" s="2822"/>
      <c r="FE44" s="2822"/>
      <c r="FF44" s="2822"/>
      <c r="FG44" s="2822"/>
      <c r="FH44" s="2822"/>
      <c r="FI44" s="2822"/>
      <c r="FJ44" s="2822"/>
      <c r="FK44" s="2822"/>
      <c r="FL44" s="2822"/>
      <c r="FM44" s="2822"/>
      <c r="FN44" s="2822"/>
      <c r="FO44" s="2822"/>
      <c r="FP44" s="2822"/>
      <c r="FQ44" s="2822"/>
      <c r="FR44" s="2822"/>
      <c r="FS44" s="2822"/>
    </row>
    <row r="45" spans="1:175">
      <c r="A45" s="2822"/>
      <c r="B45" s="2822"/>
      <c r="C45" s="2822"/>
      <c r="D45" s="2822"/>
      <c r="F45" s="2822"/>
      <c r="G45" s="2828"/>
      <c r="H45" s="2822"/>
      <c r="I45" s="2822"/>
      <c r="J45" s="2822"/>
      <c r="K45" s="2832"/>
      <c r="L45" s="2824"/>
      <c r="M45" s="2824"/>
      <c r="N45" s="2824"/>
      <c r="O45" s="2824"/>
      <c r="P45" s="2837"/>
      <c r="Q45" s="2822"/>
      <c r="S45" s="2822"/>
      <c r="T45" s="2822"/>
      <c r="U45" s="2822"/>
      <c r="V45" s="2822"/>
      <c r="X45" s="3226"/>
      <c r="Y45" s="3226"/>
      <c r="Z45" s="3226"/>
      <c r="AA45" s="2822"/>
      <c r="AB45" s="2822"/>
      <c r="AC45" s="2822"/>
      <c r="AD45" s="3208"/>
      <c r="AE45" s="2822"/>
      <c r="AF45" s="2822"/>
      <c r="AG45" s="2822"/>
      <c r="AH45" s="2822"/>
      <c r="AI45" s="2822"/>
      <c r="AJ45" s="2822"/>
      <c r="AK45" s="2822"/>
      <c r="AL45" s="2822"/>
      <c r="AM45" s="2822"/>
      <c r="AN45" s="2822"/>
      <c r="AO45" s="2822"/>
      <c r="AP45" s="2822"/>
      <c r="AQ45" s="2822"/>
      <c r="AR45" s="2822"/>
      <c r="AS45" s="2822"/>
      <c r="AT45" s="2822"/>
      <c r="AU45" s="2822"/>
      <c r="AV45" s="2822"/>
      <c r="AW45" s="2822"/>
      <c r="AX45" s="2822"/>
      <c r="AY45" s="2822"/>
      <c r="AZ45" s="2822"/>
      <c r="BA45" s="2822"/>
      <c r="BB45" s="2822"/>
      <c r="BC45" s="2822"/>
      <c r="BD45" s="2822"/>
      <c r="BE45" s="2822"/>
      <c r="BF45" s="2822"/>
      <c r="BG45" s="2822"/>
      <c r="BH45" s="2822"/>
      <c r="BI45" s="2822"/>
      <c r="BJ45" s="2822"/>
      <c r="BK45" s="2822"/>
      <c r="BL45" s="2822"/>
      <c r="BM45" s="2822"/>
      <c r="BN45" s="2822"/>
      <c r="BO45" s="2822"/>
      <c r="BP45" s="2822"/>
      <c r="BQ45" s="2822"/>
      <c r="BR45" s="2822"/>
      <c r="BS45" s="2822"/>
      <c r="BT45" s="2822"/>
      <c r="BU45" s="2822"/>
      <c r="BV45" s="2822"/>
      <c r="BW45" s="2822"/>
      <c r="BX45" s="2822"/>
      <c r="BY45" s="2822"/>
      <c r="BZ45" s="2822"/>
      <c r="CA45" s="2822"/>
      <c r="CB45" s="2822"/>
      <c r="CC45" s="2822"/>
      <c r="CD45" s="2822"/>
      <c r="CE45" s="2822"/>
      <c r="CF45" s="2822"/>
      <c r="CG45" s="2822"/>
      <c r="CH45" s="2822"/>
      <c r="CI45" s="2822"/>
      <c r="CJ45" s="2822"/>
      <c r="CK45" s="2822"/>
      <c r="CL45" s="2822"/>
      <c r="CM45" s="2822"/>
      <c r="CN45" s="2822"/>
      <c r="CO45" s="2822"/>
      <c r="CP45" s="2822"/>
      <c r="CQ45" s="2822"/>
      <c r="CR45" s="2822"/>
      <c r="CS45" s="2822"/>
      <c r="CT45" s="2822"/>
      <c r="CU45" s="2822"/>
      <c r="CV45" s="2822"/>
      <c r="CW45" s="2822"/>
      <c r="CX45" s="2822"/>
      <c r="CY45" s="2822"/>
      <c r="CZ45" s="2822"/>
      <c r="DA45" s="2822"/>
      <c r="DB45" s="2822"/>
      <c r="DC45" s="2822"/>
      <c r="DD45" s="2822"/>
      <c r="DE45" s="2822"/>
      <c r="DF45" s="2822"/>
      <c r="DG45" s="2822"/>
      <c r="DH45" s="2822"/>
      <c r="DI45" s="2822"/>
      <c r="DJ45" s="2822"/>
      <c r="DK45" s="2822"/>
      <c r="DL45" s="2822"/>
      <c r="DM45" s="2822"/>
      <c r="DN45" s="2822"/>
      <c r="DO45" s="2822"/>
      <c r="DP45" s="2822"/>
      <c r="DQ45" s="2822"/>
      <c r="DR45" s="2822"/>
      <c r="DS45" s="2822"/>
      <c r="DT45" s="2822"/>
      <c r="DU45" s="2822"/>
      <c r="DV45" s="2822"/>
      <c r="DW45" s="2822"/>
      <c r="DX45" s="2822"/>
      <c r="DY45" s="2822"/>
      <c r="DZ45" s="2822"/>
      <c r="EA45" s="2822"/>
      <c r="EB45" s="2822"/>
      <c r="EC45" s="2822"/>
      <c r="ED45" s="2822"/>
      <c r="EE45" s="2822"/>
      <c r="EF45" s="2822"/>
      <c r="EG45" s="2822"/>
      <c r="EH45" s="2822"/>
      <c r="EI45" s="2822"/>
      <c r="EJ45" s="2822"/>
      <c r="EK45" s="2822"/>
      <c r="EL45" s="2822"/>
      <c r="EM45" s="2822"/>
      <c r="EN45" s="2822"/>
      <c r="EO45" s="2822"/>
      <c r="EP45" s="2822"/>
      <c r="EQ45" s="2822"/>
      <c r="ER45" s="2822"/>
      <c r="ES45" s="2822"/>
      <c r="ET45" s="2822"/>
      <c r="EU45" s="2822"/>
      <c r="EV45" s="2822"/>
      <c r="FE45" s="2822"/>
      <c r="FF45" s="2822"/>
      <c r="FG45" s="2822"/>
      <c r="FH45" s="2822"/>
      <c r="FI45" s="2822"/>
      <c r="FJ45" s="2822"/>
      <c r="FK45" s="2822"/>
      <c r="FL45" s="2822"/>
      <c r="FM45" s="2822"/>
      <c r="FN45" s="2822"/>
      <c r="FO45" s="2822"/>
      <c r="FP45" s="2822"/>
      <c r="FQ45" s="2822"/>
      <c r="FR45" s="2822"/>
      <c r="FS45" s="2822"/>
    </row>
    <row r="46" spans="1:175">
      <c r="A46" s="2822"/>
      <c r="B46" s="2822"/>
      <c r="C46" s="2822"/>
      <c r="D46" s="2822"/>
      <c r="F46" s="2822"/>
      <c r="G46" s="2828"/>
      <c r="H46" s="2822"/>
      <c r="I46" s="2822"/>
      <c r="J46" s="2822"/>
      <c r="K46" s="2832"/>
      <c r="L46" s="2824"/>
      <c r="M46" s="2824"/>
      <c r="N46" s="2824"/>
      <c r="O46" s="2824"/>
      <c r="P46" s="2837"/>
      <c r="Q46" s="2822"/>
      <c r="S46" s="2822"/>
      <c r="T46" s="2822"/>
      <c r="U46" s="2822"/>
      <c r="V46" s="2822"/>
      <c r="X46" s="3226"/>
      <c r="Y46" s="3226"/>
      <c r="Z46" s="3226"/>
      <c r="AA46" s="2822"/>
      <c r="AB46" s="2822"/>
      <c r="AC46" s="2822"/>
      <c r="AD46" s="3208"/>
      <c r="AE46" s="2822"/>
      <c r="AF46" s="2822"/>
      <c r="AG46" s="2822"/>
      <c r="AH46" s="2822"/>
      <c r="AI46" s="2822"/>
      <c r="AJ46" s="2822"/>
      <c r="AK46" s="2822"/>
      <c r="AL46" s="2822"/>
      <c r="AM46" s="2822"/>
      <c r="AN46" s="2822"/>
      <c r="AO46" s="2822"/>
      <c r="AP46" s="2822"/>
      <c r="AQ46" s="2822"/>
      <c r="AR46" s="2822"/>
      <c r="AS46" s="2822"/>
      <c r="AT46" s="2822"/>
      <c r="AU46" s="2822"/>
      <c r="AV46" s="2822"/>
      <c r="AW46" s="2822"/>
      <c r="AX46" s="2822"/>
      <c r="AY46" s="2822"/>
      <c r="AZ46" s="2822"/>
      <c r="BA46" s="2822"/>
      <c r="BB46" s="2822"/>
      <c r="BC46" s="2822"/>
      <c r="BD46" s="2822"/>
      <c r="BE46" s="2822"/>
      <c r="BF46" s="2822"/>
      <c r="BG46" s="2822"/>
      <c r="BH46" s="2822"/>
      <c r="BI46" s="2822"/>
      <c r="BJ46" s="2822"/>
      <c r="BK46" s="2822"/>
      <c r="BL46" s="2822"/>
      <c r="BM46" s="2822"/>
      <c r="BN46" s="2822"/>
      <c r="BO46" s="2822"/>
      <c r="BP46" s="2822"/>
      <c r="BQ46" s="2822"/>
      <c r="BR46" s="2822"/>
      <c r="BS46" s="2822"/>
      <c r="BT46" s="2822"/>
      <c r="BU46" s="2822"/>
      <c r="BV46" s="2822"/>
      <c r="BW46" s="2822"/>
      <c r="BX46" s="2822"/>
      <c r="BY46" s="2822"/>
      <c r="BZ46" s="2822"/>
      <c r="CA46" s="2822"/>
      <c r="CB46" s="2822"/>
      <c r="CC46" s="2822"/>
      <c r="CD46" s="2822"/>
      <c r="CE46" s="2822"/>
      <c r="CF46" s="2822"/>
      <c r="CG46" s="2822"/>
      <c r="CH46" s="2822"/>
      <c r="CI46" s="2822"/>
      <c r="CJ46" s="2822"/>
      <c r="CK46" s="2822"/>
      <c r="CL46" s="2822"/>
      <c r="CM46" s="2822"/>
      <c r="CN46" s="2822"/>
      <c r="CO46" s="2822"/>
      <c r="CP46" s="2822"/>
      <c r="CQ46" s="2822"/>
      <c r="CR46" s="2822"/>
      <c r="CS46" s="2822"/>
      <c r="CT46" s="2822"/>
      <c r="CU46" s="2822"/>
      <c r="CV46" s="2822"/>
      <c r="CW46" s="2822"/>
      <c r="CX46" s="2822"/>
      <c r="CY46" s="2822"/>
      <c r="CZ46" s="2822"/>
      <c r="DA46" s="2822"/>
      <c r="DB46" s="2822"/>
      <c r="DC46" s="2822"/>
      <c r="DD46" s="2822"/>
      <c r="DE46" s="2822"/>
      <c r="DF46" s="2822"/>
      <c r="DG46" s="2822"/>
      <c r="DH46" s="2822"/>
      <c r="DI46" s="2822"/>
      <c r="DJ46" s="2822"/>
      <c r="DK46" s="2822"/>
      <c r="DL46" s="2822"/>
      <c r="DM46" s="2822"/>
      <c r="DN46" s="2822"/>
      <c r="DO46" s="2822"/>
      <c r="DP46" s="2822"/>
      <c r="DQ46" s="2822"/>
      <c r="DR46" s="2822"/>
      <c r="DS46" s="2822"/>
      <c r="DT46" s="2822"/>
      <c r="DU46" s="2822"/>
      <c r="DV46" s="2822"/>
      <c r="DW46" s="2822"/>
      <c r="DX46" s="2822"/>
      <c r="DY46" s="2822"/>
      <c r="DZ46" s="2822"/>
      <c r="EA46" s="2822"/>
      <c r="EB46" s="2822"/>
      <c r="EC46" s="2822"/>
      <c r="ED46" s="2822"/>
      <c r="EE46" s="2822"/>
      <c r="EF46" s="2822"/>
      <c r="EG46" s="2822"/>
      <c r="EH46" s="2822"/>
      <c r="EI46" s="2822"/>
      <c r="EJ46" s="2822"/>
      <c r="EK46" s="2822"/>
      <c r="EL46" s="2822"/>
      <c r="EM46" s="2822"/>
      <c r="EN46" s="2822"/>
      <c r="EO46" s="2822"/>
      <c r="EP46" s="2822"/>
      <c r="EQ46" s="2822"/>
      <c r="ER46" s="2822"/>
      <c r="ES46" s="2822"/>
      <c r="ET46" s="2822"/>
      <c r="EU46" s="2822"/>
      <c r="EV46" s="2822"/>
      <c r="FE46" s="2822"/>
      <c r="FF46" s="2822"/>
      <c r="FG46" s="2822"/>
      <c r="FH46" s="2822"/>
      <c r="FI46" s="2822"/>
      <c r="FJ46" s="2822"/>
      <c r="FK46" s="2822"/>
      <c r="FL46" s="2822"/>
      <c r="FM46" s="2822"/>
      <c r="FN46" s="2822"/>
      <c r="FO46" s="2822"/>
      <c r="FP46" s="2822"/>
      <c r="FQ46" s="2822"/>
      <c r="FR46" s="2822"/>
      <c r="FS46" s="2822"/>
    </row>
    <row r="47" spans="1:175">
      <c r="A47" s="2822"/>
      <c r="B47" s="2822"/>
      <c r="C47" s="2822"/>
      <c r="D47" s="2822"/>
      <c r="F47" s="2822"/>
      <c r="G47" s="2828"/>
      <c r="H47" s="2822"/>
      <c r="I47" s="2822"/>
      <c r="J47" s="2822"/>
      <c r="K47" s="2832"/>
      <c r="L47" s="2824"/>
      <c r="M47" s="2824"/>
      <c r="N47" s="2824"/>
      <c r="O47" s="2824"/>
      <c r="P47" s="2837"/>
      <c r="Q47" s="2822"/>
      <c r="S47" s="2822"/>
      <c r="T47" s="2822"/>
      <c r="U47" s="2822"/>
      <c r="V47" s="2822"/>
      <c r="X47" s="3226"/>
      <c r="Y47" s="3226"/>
      <c r="Z47" s="3226"/>
      <c r="AA47" s="2822"/>
      <c r="AB47" s="2822"/>
      <c r="AC47" s="2822"/>
      <c r="AD47" s="3208"/>
      <c r="AE47" s="2822"/>
      <c r="AF47" s="2822"/>
      <c r="AG47" s="2822"/>
      <c r="AH47" s="2822"/>
      <c r="AI47" s="2822"/>
      <c r="AJ47" s="2822"/>
      <c r="AK47" s="2822"/>
      <c r="AL47" s="2822"/>
      <c r="AM47" s="2822"/>
      <c r="AN47" s="2822"/>
      <c r="AO47" s="2822"/>
      <c r="AP47" s="2822"/>
      <c r="AQ47" s="2822"/>
      <c r="AR47" s="2822"/>
      <c r="AS47" s="2822"/>
      <c r="AT47" s="2822"/>
      <c r="AU47" s="2822"/>
      <c r="AV47" s="2822"/>
      <c r="AW47" s="2822"/>
      <c r="AX47" s="2822"/>
      <c r="AY47" s="2822"/>
      <c r="AZ47" s="2822"/>
      <c r="BA47" s="2822"/>
      <c r="BB47" s="2822"/>
      <c r="BC47" s="2822"/>
      <c r="BD47" s="2822"/>
      <c r="BE47" s="2822"/>
      <c r="BF47" s="2822"/>
      <c r="BG47" s="2822"/>
      <c r="BH47" s="2822"/>
      <c r="BI47" s="2822"/>
      <c r="BJ47" s="2822"/>
      <c r="BK47" s="2822"/>
      <c r="BL47" s="2822"/>
      <c r="BM47" s="2822"/>
      <c r="BN47" s="2822"/>
      <c r="BO47" s="2822"/>
      <c r="BP47" s="2822"/>
      <c r="BQ47" s="2822"/>
      <c r="BR47" s="2822"/>
      <c r="BS47" s="2822"/>
      <c r="BT47" s="2822"/>
      <c r="BU47" s="2822"/>
      <c r="BV47" s="2822"/>
      <c r="BW47" s="2822"/>
      <c r="BX47" s="2822"/>
      <c r="BY47" s="2822"/>
      <c r="BZ47" s="2822"/>
      <c r="CA47" s="2822"/>
      <c r="CB47" s="2822"/>
      <c r="CC47" s="2822"/>
      <c r="CD47" s="2822"/>
      <c r="CE47" s="2822"/>
      <c r="CF47" s="2822"/>
      <c r="CG47" s="2822"/>
      <c r="CH47" s="2822"/>
      <c r="CI47" s="2822"/>
      <c r="CJ47" s="2822"/>
      <c r="CK47" s="2822"/>
      <c r="CL47" s="2822"/>
      <c r="CM47" s="2822"/>
      <c r="CN47" s="2822"/>
      <c r="CO47" s="2822"/>
      <c r="CP47" s="2822"/>
      <c r="CQ47" s="2822"/>
      <c r="CR47" s="2822"/>
      <c r="CS47" s="2822"/>
      <c r="CT47" s="2822"/>
      <c r="CU47" s="2822"/>
      <c r="CV47" s="2822"/>
      <c r="CW47" s="2822"/>
      <c r="CX47" s="2822"/>
      <c r="CY47" s="2822"/>
      <c r="CZ47" s="2822"/>
      <c r="DA47" s="2822"/>
      <c r="DB47" s="2822"/>
      <c r="DC47" s="2822"/>
      <c r="DD47" s="2822"/>
      <c r="DE47" s="2822"/>
      <c r="DF47" s="2822"/>
      <c r="DG47" s="2822"/>
      <c r="DH47" s="2822"/>
      <c r="DI47" s="2822"/>
      <c r="DJ47" s="2822"/>
      <c r="DK47" s="2822"/>
      <c r="DL47" s="2822"/>
      <c r="DM47" s="2822"/>
      <c r="DN47" s="2822"/>
      <c r="DO47" s="2822"/>
      <c r="DP47" s="2822"/>
      <c r="DQ47" s="2822"/>
      <c r="DR47" s="2822"/>
      <c r="DS47" s="2822"/>
      <c r="DT47" s="2822"/>
      <c r="DU47" s="2822"/>
      <c r="DV47" s="2822"/>
      <c r="DW47" s="2822"/>
      <c r="DX47" s="2822"/>
      <c r="DY47" s="2822"/>
      <c r="DZ47" s="2822"/>
      <c r="EA47" s="2822"/>
      <c r="EB47" s="2822"/>
      <c r="EC47" s="2822"/>
      <c r="ED47" s="2822"/>
      <c r="EE47" s="2822"/>
      <c r="EF47" s="2822"/>
      <c r="EG47" s="2822"/>
      <c r="EH47" s="2822"/>
      <c r="EI47" s="2822"/>
      <c r="EJ47" s="2822"/>
      <c r="EK47" s="2822"/>
      <c r="EL47" s="2822"/>
      <c r="EM47" s="2822"/>
      <c r="EN47" s="2822"/>
      <c r="EO47" s="2822"/>
      <c r="EP47" s="2822"/>
      <c r="EQ47" s="2822"/>
      <c r="ER47" s="2822"/>
      <c r="ES47" s="2822"/>
      <c r="ET47" s="2822"/>
      <c r="EU47" s="2822"/>
      <c r="EV47" s="2822"/>
      <c r="FE47" s="2822"/>
      <c r="FF47" s="2822"/>
      <c r="FG47" s="2822"/>
      <c r="FH47" s="2822"/>
      <c r="FI47" s="2822"/>
      <c r="FJ47" s="2822"/>
      <c r="FK47" s="2822"/>
      <c r="FL47" s="2822"/>
      <c r="FM47" s="2822"/>
      <c r="FN47" s="2822"/>
      <c r="FO47" s="2822"/>
      <c r="FP47" s="2822"/>
      <c r="FQ47" s="2822"/>
      <c r="FR47" s="2822"/>
      <c r="FS47" s="2822"/>
    </row>
    <row r="48" spans="1:175">
      <c r="A48" s="2822"/>
      <c r="B48" s="2822"/>
      <c r="C48" s="2822"/>
      <c r="D48" s="2822"/>
      <c r="F48" s="2822"/>
      <c r="G48" s="2828"/>
      <c r="H48" s="2822"/>
      <c r="I48" s="2822"/>
      <c r="J48" s="2822"/>
      <c r="K48" s="2832"/>
      <c r="L48" s="2824"/>
      <c r="M48" s="2824"/>
      <c r="N48" s="2824"/>
      <c r="O48" s="2824"/>
      <c r="P48" s="2837"/>
      <c r="Q48" s="2822"/>
      <c r="S48" s="2822"/>
      <c r="T48" s="2822"/>
      <c r="U48" s="2822"/>
      <c r="V48" s="2822"/>
      <c r="X48" s="3226"/>
      <c r="Y48" s="3226"/>
      <c r="Z48" s="3226"/>
      <c r="AA48" s="2822"/>
      <c r="AB48" s="2822"/>
      <c r="AC48" s="2822"/>
      <c r="AD48" s="3208"/>
      <c r="AE48" s="2822"/>
      <c r="AF48" s="2822"/>
      <c r="AG48" s="2822"/>
      <c r="AH48" s="2822"/>
      <c r="AI48" s="2822"/>
      <c r="AJ48" s="2822"/>
      <c r="AK48" s="2822"/>
      <c r="AL48" s="2822"/>
      <c r="AM48" s="2822"/>
      <c r="AN48" s="2822"/>
      <c r="AO48" s="2822"/>
      <c r="AP48" s="2822"/>
      <c r="AQ48" s="2822"/>
      <c r="AR48" s="2822"/>
      <c r="AS48" s="2822"/>
      <c r="AT48" s="2822"/>
      <c r="AU48" s="2822"/>
      <c r="AV48" s="2822"/>
      <c r="AW48" s="2822"/>
      <c r="AX48" s="2822"/>
      <c r="AY48" s="2822"/>
      <c r="AZ48" s="2822"/>
      <c r="BA48" s="2822"/>
      <c r="BB48" s="2822"/>
      <c r="BC48" s="2822"/>
      <c r="BD48" s="2822"/>
      <c r="BE48" s="2822"/>
      <c r="BF48" s="2822"/>
      <c r="BG48" s="2822"/>
      <c r="BH48" s="2822"/>
      <c r="BI48" s="2822"/>
      <c r="BJ48" s="2822"/>
      <c r="BK48" s="2822"/>
      <c r="BL48" s="2822"/>
      <c r="BM48" s="2822"/>
      <c r="BN48" s="2822"/>
      <c r="BO48" s="2822"/>
      <c r="BP48" s="2822"/>
      <c r="BQ48" s="2822"/>
      <c r="BR48" s="2822"/>
      <c r="BS48" s="2822"/>
      <c r="BT48" s="2822"/>
      <c r="BU48" s="2822"/>
      <c r="BV48" s="2822"/>
      <c r="BW48" s="2822"/>
      <c r="BX48" s="2822"/>
      <c r="BY48" s="2822"/>
      <c r="BZ48" s="2822"/>
      <c r="CA48" s="2822"/>
      <c r="CB48" s="2822"/>
      <c r="CC48" s="2822"/>
      <c r="CD48" s="2822"/>
      <c r="CE48" s="2822"/>
      <c r="CF48" s="2822"/>
      <c r="CG48" s="2822"/>
      <c r="CH48" s="2822"/>
      <c r="CI48" s="2822"/>
      <c r="CJ48" s="2822"/>
      <c r="CK48" s="2822"/>
      <c r="CL48" s="2822"/>
      <c r="CM48" s="2822"/>
      <c r="CN48" s="2822"/>
      <c r="CO48" s="2822"/>
      <c r="CP48" s="2822"/>
      <c r="CQ48" s="2822"/>
      <c r="CR48" s="2822"/>
      <c r="CS48" s="2822"/>
      <c r="CT48" s="2822"/>
      <c r="CU48" s="2822"/>
      <c r="CV48" s="2822"/>
      <c r="CW48" s="2822"/>
      <c r="CX48" s="2822"/>
      <c r="CY48" s="2822"/>
      <c r="CZ48" s="2822"/>
      <c r="DA48" s="2822"/>
      <c r="DB48" s="2822"/>
      <c r="DC48" s="2822"/>
      <c r="DD48" s="2822"/>
      <c r="DE48" s="2822"/>
      <c r="DF48" s="2822"/>
      <c r="DG48" s="2822"/>
      <c r="DH48" s="2822"/>
      <c r="DI48" s="2822"/>
      <c r="DJ48" s="2822"/>
      <c r="DK48" s="2822"/>
      <c r="DL48" s="2822"/>
      <c r="DM48" s="2822"/>
      <c r="DN48" s="2822"/>
      <c r="DO48" s="2822"/>
      <c r="DP48" s="2822"/>
      <c r="DQ48" s="2822"/>
      <c r="DR48" s="2822"/>
      <c r="DS48" s="2822"/>
      <c r="DT48" s="2822"/>
      <c r="DU48" s="2822"/>
      <c r="DV48" s="2822"/>
      <c r="DW48" s="2822"/>
      <c r="DX48" s="2822"/>
      <c r="DY48" s="2822"/>
      <c r="DZ48" s="2822"/>
      <c r="EA48" s="2822"/>
      <c r="EB48" s="2822"/>
      <c r="EC48" s="2822"/>
      <c r="ED48" s="2822"/>
      <c r="EE48" s="2822"/>
      <c r="EF48" s="2822"/>
      <c r="EG48" s="2822"/>
      <c r="EH48" s="2822"/>
      <c r="EI48" s="2822"/>
      <c r="EJ48" s="2822"/>
      <c r="EK48" s="2822"/>
      <c r="EL48" s="2822"/>
      <c r="EM48" s="2822"/>
      <c r="EN48" s="2822"/>
      <c r="EO48" s="2822"/>
      <c r="EP48" s="2822"/>
      <c r="EQ48" s="2822"/>
      <c r="ER48" s="2822"/>
      <c r="ES48" s="2822"/>
      <c r="ET48" s="2822"/>
      <c r="EU48" s="2822"/>
      <c r="EV48" s="2822"/>
      <c r="FE48" s="2822"/>
      <c r="FF48" s="2822"/>
      <c r="FG48" s="2822"/>
      <c r="FH48" s="2822"/>
      <c r="FI48" s="2822"/>
      <c r="FJ48" s="2822"/>
      <c r="FK48" s="2822"/>
      <c r="FL48" s="2822"/>
      <c r="FM48" s="2822"/>
      <c r="FN48" s="2822"/>
      <c r="FO48" s="2822"/>
      <c r="FP48" s="2822"/>
      <c r="FQ48" s="2822"/>
      <c r="FR48" s="2822"/>
      <c r="FS48" s="2822"/>
    </row>
    <row r="49" spans="1:175" s="3415" customFormat="1" ht="28" customHeight="1">
      <c r="A49" s="3416" t="s">
        <v>129</v>
      </c>
      <c r="B49" s="3411"/>
      <c r="C49" s="3411"/>
      <c r="D49" s="3411"/>
      <c r="E49" s="3412"/>
      <c r="F49" s="3411"/>
      <c r="G49" s="3413"/>
      <c r="H49" s="3411"/>
      <c r="I49" s="3411"/>
      <c r="J49" s="3411"/>
      <c r="K49" s="3417" t="s">
        <v>129</v>
      </c>
      <c r="L49" s="3411"/>
      <c r="M49" s="3411"/>
      <c r="N49" s="3411"/>
      <c r="O49" s="3411"/>
      <c r="P49" s="3417" t="s">
        <v>129</v>
      </c>
      <c r="Q49" s="3411"/>
      <c r="R49" s="3417" t="s">
        <v>129</v>
      </c>
      <c r="S49" s="3411"/>
      <c r="T49" s="3411"/>
      <c r="U49" s="3411"/>
      <c r="V49" s="3411"/>
      <c r="W49" s="3417" t="s">
        <v>129</v>
      </c>
      <c r="X49" s="3414"/>
      <c r="Y49" s="3414"/>
      <c r="Z49" s="3414"/>
      <c r="AA49" s="3411"/>
      <c r="AB49" s="3411"/>
      <c r="AC49" s="3411"/>
      <c r="AD49" s="3411"/>
      <c r="AE49" s="3411"/>
      <c r="AF49" s="3411"/>
      <c r="AG49" s="3411"/>
      <c r="AH49" s="3411"/>
      <c r="AI49" s="3411"/>
      <c r="AJ49" s="3411"/>
      <c r="AK49" s="3411"/>
      <c r="AL49" s="3411"/>
      <c r="AM49" s="3411"/>
      <c r="AN49" s="3411"/>
      <c r="AO49" s="3411"/>
      <c r="AP49" s="3411"/>
      <c r="AQ49" s="3411"/>
      <c r="AR49" s="3411"/>
      <c r="AS49" s="3411"/>
      <c r="AT49" s="3411"/>
      <c r="AU49" s="3411"/>
      <c r="AV49" s="3411"/>
      <c r="AW49" s="3411"/>
      <c r="AX49" s="3411"/>
      <c r="AY49" s="3411"/>
      <c r="AZ49" s="3411"/>
      <c r="BA49" s="3411"/>
      <c r="BB49" s="3411"/>
      <c r="BC49" s="3411"/>
      <c r="BD49" s="3411"/>
      <c r="BE49" s="3411"/>
      <c r="BF49" s="3411"/>
      <c r="BG49" s="3411"/>
      <c r="BH49" s="3411"/>
      <c r="BI49" s="3411"/>
      <c r="BJ49" s="3411"/>
      <c r="BK49" s="3411"/>
      <c r="BL49" s="3411"/>
      <c r="BM49" s="3411"/>
      <c r="BN49" s="3411"/>
      <c r="BO49" s="3411"/>
      <c r="BP49" s="3411"/>
      <c r="BQ49" s="3411"/>
      <c r="BR49" s="3411"/>
      <c r="BS49" s="3411"/>
      <c r="BT49" s="3411"/>
      <c r="BU49" s="3411"/>
      <c r="BV49" s="3411"/>
      <c r="BW49" s="3411"/>
      <c r="BX49" s="3411"/>
      <c r="BY49" s="3411"/>
      <c r="BZ49" s="3411"/>
      <c r="CA49" s="3411"/>
      <c r="CB49" s="3411"/>
      <c r="CC49" s="3411"/>
      <c r="CD49" s="3411"/>
      <c r="CE49" s="3411"/>
      <c r="CF49" s="3411"/>
      <c r="CG49" s="3411"/>
      <c r="CH49" s="3411"/>
      <c r="CI49" s="3411"/>
      <c r="CJ49" s="3411"/>
      <c r="CK49" s="3411"/>
      <c r="CL49" s="3411"/>
      <c r="CM49" s="3411"/>
      <c r="CN49" s="3411"/>
      <c r="CO49" s="3411"/>
      <c r="CP49" s="3411"/>
      <c r="CQ49" s="3411"/>
      <c r="CR49" s="3411"/>
      <c r="CS49" s="3411"/>
      <c r="CT49" s="3411"/>
      <c r="CU49" s="3411"/>
      <c r="CV49" s="3411"/>
      <c r="CW49" s="3411"/>
      <c r="CX49" s="3411"/>
      <c r="CY49" s="3411"/>
      <c r="CZ49" s="3411"/>
      <c r="DA49" s="3411"/>
      <c r="DB49" s="3411"/>
      <c r="DC49" s="3411"/>
      <c r="DD49" s="3411"/>
      <c r="DE49" s="3411"/>
      <c r="DF49" s="3411"/>
      <c r="DG49" s="3411"/>
      <c r="DH49" s="3411"/>
      <c r="DI49" s="3411"/>
      <c r="DJ49" s="3411"/>
      <c r="DK49" s="3411"/>
      <c r="DL49" s="3411"/>
      <c r="DM49" s="3411"/>
      <c r="DN49" s="3411"/>
      <c r="DO49" s="3411"/>
      <c r="DP49" s="3411"/>
      <c r="DQ49" s="3411"/>
      <c r="DR49" s="3411"/>
      <c r="DS49" s="3411"/>
      <c r="DT49" s="3411"/>
      <c r="DU49" s="3411"/>
      <c r="DV49" s="3411"/>
      <c r="DW49" s="3411"/>
      <c r="DX49" s="3411"/>
      <c r="DY49" s="3411"/>
      <c r="DZ49" s="3411"/>
      <c r="EA49" s="3411"/>
      <c r="EB49" s="3411"/>
      <c r="EC49" s="3411"/>
      <c r="ED49" s="3411"/>
      <c r="EE49" s="3411"/>
      <c r="EF49" s="3411"/>
      <c r="EG49" s="3411"/>
      <c r="EH49" s="3411"/>
      <c r="EI49" s="3411"/>
      <c r="EJ49" s="3411"/>
      <c r="EK49" s="3411"/>
      <c r="EL49" s="3411"/>
      <c r="EM49" s="3411"/>
      <c r="EN49" s="3411"/>
      <c r="EO49" s="3411"/>
      <c r="EP49" s="3411"/>
      <c r="EQ49" s="3411"/>
      <c r="ER49" s="3411"/>
      <c r="ES49" s="3411"/>
      <c r="ET49" s="3411"/>
      <c r="EU49" s="3411"/>
      <c r="EV49" s="3411"/>
      <c r="FE49" s="3411"/>
      <c r="FF49" s="3411"/>
      <c r="FG49" s="3411"/>
      <c r="FH49" s="3411"/>
      <c r="FI49" s="3411"/>
      <c r="FJ49" s="3411"/>
      <c r="FK49" s="3411"/>
      <c r="FL49" s="3411"/>
      <c r="FM49" s="3411"/>
      <c r="FN49" s="3411"/>
      <c r="FO49" s="3411"/>
      <c r="FP49" s="3411"/>
      <c r="FQ49" s="3411"/>
      <c r="FR49" s="3411"/>
      <c r="FS49" s="3411"/>
    </row>
    <row r="50" spans="1:175">
      <c r="A50" s="2822"/>
      <c r="B50" s="2822"/>
      <c r="C50" s="2822"/>
      <c r="D50" s="2822"/>
      <c r="F50" s="2822"/>
      <c r="G50" s="2828"/>
      <c r="H50" s="2822"/>
      <c r="I50" s="2822"/>
      <c r="J50" s="2822"/>
      <c r="L50" s="2822"/>
      <c r="M50" s="2822"/>
      <c r="N50" s="2822"/>
      <c r="O50" s="2822"/>
      <c r="P50" s="2837"/>
      <c r="Q50" s="2822"/>
      <c r="S50" s="2822"/>
      <c r="T50" s="2822"/>
      <c r="U50" s="2822"/>
      <c r="V50" s="2822"/>
      <c r="X50" s="3226"/>
      <c r="Y50" s="3226"/>
      <c r="Z50" s="3226"/>
      <c r="AA50" s="2822"/>
      <c r="AB50" s="2822"/>
      <c r="AC50" s="2822"/>
      <c r="AD50" s="3208"/>
      <c r="AE50" s="2822"/>
      <c r="AF50" s="2822"/>
      <c r="AG50" s="2822"/>
      <c r="AH50" s="2822"/>
      <c r="AI50" s="2822"/>
      <c r="AJ50" s="2822"/>
      <c r="AK50" s="2822"/>
      <c r="AL50" s="2822"/>
      <c r="AM50" s="2822"/>
      <c r="AN50" s="2822"/>
      <c r="AO50" s="2822"/>
      <c r="AP50" s="2822"/>
      <c r="AQ50" s="2822"/>
      <c r="AR50" s="2822"/>
      <c r="AS50" s="2822"/>
      <c r="AT50" s="2822"/>
      <c r="AU50" s="2822"/>
      <c r="AV50" s="2822"/>
      <c r="AW50" s="2822"/>
      <c r="AX50" s="2822"/>
      <c r="AY50" s="2822"/>
      <c r="AZ50" s="2822"/>
      <c r="BA50" s="2822"/>
      <c r="BB50" s="2822"/>
      <c r="BC50" s="2822"/>
      <c r="BD50" s="2822"/>
      <c r="BE50" s="2822"/>
      <c r="BF50" s="2822"/>
      <c r="BG50" s="2822"/>
      <c r="BH50" s="2822"/>
      <c r="BI50" s="2822"/>
      <c r="BJ50" s="2822"/>
      <c r="BK50" s="2822"/>
      <c r="BL50" s="2822"/>
      <c r="BM50" s="2822"/>
      <c r="BN50" s="2822"/>
      <c r="BO50" s="2822"/>
      <c r="BP50" s="2822"/>
      <c r="BQ50" s="2822"/>
      <c r="BR50" s="2822"/>
      <c r="BS50" s="2822"/>
      <c r="BT50" s="2822"/>
      <c r="BU50" s="2822"/>
      <c r="BV50" s="2822"/>
      <c r="BW50" s="2822"/>
      <c r="BX50" s="2822"/>
      <c r="BY50" s="2822"/>
      <c r="BZ50" s="2822"/>
      <c r="CA50" s="2822"/>
      <c r="CB50" s="2822"/>
      <c r="CC50" s="2822"/>
      <c r="CD50" s="2822"/>
      <c r="CE50" s="2822"/>
      <c r="CF50" s="2822"/>
      <c r="CG50" s="2822"/>
      <c r="CH50" s="2822"/>
      <c r="CI50" s="2822"/>
      <c r="CJ50" s="2822"/>
      <c r="CK50" s="2822"/>
      <c r="CL50" s="2822"/>
      <c r="CM50" s="2822"/>
      <c r="CN50" s="2822"/>
      <c r="CO50" s="2822"/>
      <c r="CP50" s="2822"/>
      <c r="CQ50" s="2822"/>
      <c r="CR50" s="2822"/>
      <c r="CS50" s="2822"/>
      <c r="CT50" s="2822"/>
      <c r="CU50" s="2822"/>
      <c r="CV50" s="2822"/>
      <c r="CW50" s="2822"/>
      <c r="CX50" s="2822"/>
      <c r="CY50" s="2822"/>
      <c r="CZ50" s="2822"/>
      <c r="DA50" s="2822"/>
      <c r="DB50" s="2822"/>
      <c r="DC50" s="2822"/>
      <c r="DD50" s="2822"/>
      <c r="DE50" s="2822"/>
      <c r="DF50" s="2822"/>
      <c r="DG50" s="2822"/>
      <c r="DH50" s="2822"/>
      <c r="DI50" s="2822"/>
      <c r="DJ50" s="2822"/>
      <c r="DK50" s="2822"/>
      <c r="DL50" s="2822"/>
      <c r="DM50" s="2822"/>
      <c r="DN50" s="2822"/>
      <c r="DO50" s="2822"/>
      <c r="DP50" s="2822"/>
      <c r="DQ50" s="2822"/>
      <c r="DR50" s="2822"/>
      <c r="DS50" s="2822"/>
      <c r="DT50" s="2822"/>
      <c r="DU50" s="2822"/>
      <c r="DV50" s="2822"/>
      <c r="DW50" s="2822"/>
      <c r="DX50" s="2822"/>
      <c r="DY50" s="2822"/>
      <c r="DZ50" s="2822"/>
      <c r="EA50" s="2822"/>
      <c r="EB50" s="2822"/>
      <c r="EC50" s="2822"/>
      <c r="ED50" s="2822"/>
      <c r="EE50" s="2822"/>
      <c r="EF50" s="2822"/>
      <c r="EG50" s="2822"/>
      <c r="EH50" s="2822"/>
      <c r="EI50" s="2822"/>
      <c r="EJ50" s="2822"/>
      <c r="EK50" s="2822"/>
      <c r="EL50" s="2822"/>
      <c r="EM50" s="2822"/>
      <c r="EN50" s="2822"/>
      <c r="EO50" s="2822"/>
      <c r="EP50" s="2822"/>
      <c r="EQ50" s="2822"/>
      <c r="ER50" s="2822"/>
      <c r="ES50" s="2822"/>
      <c r="ET50" s="2822"/>
      <c r="EU50" s="2822"/>
      <c r="EV50" s="2822"/>
      <c r="FE50" s="2822"/>
      <c r="FF50" s="2822"/>
      <c r="FG50" s="2822"/>
      <c r="FH50" s="2822"/>
      <c r="FI50" s="2822"/>
      <c r="FJ50" s="2822"/>
      <c r="FK50" s="2822"/>
      <c r="FL50" s="2822"/>
      <c r="FM50" s="2822"/>
      <c r="FN50" s="2822"/>
      <c r="FO50" s="2822"/>
      <c r="FP50" s="2822"/>
      <c r="FQ50" s="2822"/>
      <c r="FR50" s="2822"/>
      <c r="FS50" s="2822"/>
    </row>
    <row r="51" spans="1:175">
      <c r="A51" s="2822">
        <v>1990</v>
      </c>
      <c r="B51" s="2822"/>
      <c r="C51" s="2822"/>
      <c r="D51" s="2822"/>
      <c r="F51" s="2822"/>
      <c r="G51" s="2828"/>
      <c r="H51" s="2822"/>
      <c r="I51" s="2822"/>
      <c r="J51" s="2822"/>
      <c r="L51" s="2822"/>
      <c r="M51" s="2822"/>
      <c r="N51" s="2822"/>
      <c r="O51" s="2822"/>
      <c r="P51" s="2837"/>
      <c r="Q51" s="2822"/>
      <c r="S51" s="2822"/>
      <c r="T51" s="2822"/>
      <c r="U51" s="2822"/>
      <c r="V51" s="2822"/>
      <c r="X51" s="3226"/>
      <c r="Y51" s="3226"/>
      <c r="Z51" s="3226"/>
      <c r="AA51" s="2822"/>
      <c r="AB51" s="2822"/>
      <c r="AC51" s="2822"/>
      <c r="AD51" s="3208"/>
      <c r="AE51" s="2822"/>
      <c r="AF51" s="2822"/>
      <c r="AG51" s="2822"/>
      <c r="AH51" s="2822"/>
      <c r="AI51" s="2822"/>
      <c r="AJ51" s="2822"/>
      <c r="AK51" s="2822"/>
      <c r="AL51" s="2822"/>
      <c r="AM51" s="2822"/>
      <c r="AN51" s="2822"/>
      <c r="AO51" s="2822"/>
      <c r="AP51" s="2822"/>
      <c r="AQ51" s="2822"/>
      <c r="AR51" s="2822"/>
      <c r="AS51" s="2822"/>
      <c r="AT51" s="2822"/>
      <c r="AU51" s="2822"/>
      <c r="AV51" s="2822"/>
      <c r="AW51" s="2822"/>
      <c r="AX51" s="2822"/>
      <c r="AY51" s="2822"/>
      <c r="AZ51" s="2822"/>
      <c r="BA51" s="2822"/>
      <c r="BB51" s="2822"/>
      <c r="BC51" s="2822"/>
      <c r="BD51" s="2822"/>
      <c r="BE51" s="2822"/>
      <c r="BF51" s="2822"/>
      <c r="BG51" s="2822"/>
      <c r="BH51" s="2822"/>
      <c r="BI51" s="2822"/>
      <c r="BJ51" s="2822"/>
      <c r="BK51" s="2822"/>
      <c r="BL51" s="2822"/>
      <c r="BM51" s="2822"/>
      <c r="BN51" s="2822"/>
      <c r="BO51" s="2822"/>
      <c r="BP51" s="2822"/>
      <c r="BQ51" s="2822"/>
      <c r="BR51" s="2822"/>
      <c r="BS51" s="2822"/>
      <c r="BT51" s="2822"/>
      <c r="BU51" s="2822"/>
      <c r="BV51" s="2822"/>
      <c r="BW51" s="2822"/>
      <c r="BX51" s="2822"/>
      <c r="BY51" s="2822"/>
      <c r="BZ51" s="2822"/>
      <c r="CA51" s="2822"/>
      <c r="CB51" s="2822"/>
      <c r="CC51" s="2822"/>
      <c r="CD51" s="2822"/>
      <c r="CE51" s="2822"/>
      <c r="CF51" s="2822"/>
      <c r="CG51" s="2822"/>
      <c r="CH51" s="2822"/>
      <c r="CI51" s="2822"/>
      <c r="CJ51" s="2822"/>
      <c r="CK51" s="2822"/>
      <c r="CL51" s="2822"/>
      <c r="CM51" s="2822"/>
      <c r="CN51" s="2822"/>
      <c r="CO51" s="2822"/>
      <c r="CP51" s="2822"/>
      <c r="CQ51" s="2822"/>
      <c r="CR51" s="2822"/>
      <c r="CS51" s="2822"/>
      <c r="CT51" s="2822"/>
      <c r="CU51" s="2822"/>
      <c r="CV51" s="2822"/>
      <c r="CW51" s="2822"/>
      <c r="CX51" s="2822"/>
      <c r="CY51" s="2822"/>
      <c r="CZ51" s="2822"/>
      <c r="DA51" s="2822"/>
      <c r="DB51" s="2822"/>
      <c r="DC51" s="2822"/>
      <c r="DD51" s="2822"/>
      <c r="DE51" s="2822"/>
      <c r="DF51" s="2822"/>
      <c r="DG51" s="2822"/>
      <c r="DH51" s="2822"/>
      <c r="DI51" s="2822"/>
      <c r="DJ51" s="2822"/>
      <c r="DK51" s="2822"/>
      <c r="DL51" s="2822"/>
      <c r="DM51" s="2822"/>
      <c r="DN51" s="2822"/>
      <c r="DO51" s="2822"/>
      <c r="DP51" s="2822"/>
      <c r="DQ51" s="2822"/>
      <c r="DR51" s="2822"/>
      <c r="DS51" s="2822"/>
      <c r="DT51" s="2822"/>
      <c r="DU51" s="2822"/>
      <c r="DV51" s="2822"/>
      <c r="DW51" s="2822"/>
      <c r="DX51" s="2822"/>
      <c r="DY51" s="2822"/>
      <c r="DZ51" s="2822"/>
      <c r="EA51" s="2822"/>
      <c r="EB51" s="2822"/>
      <c r="EC51" s="2822"/>
      <c r="ED51" s="2822"/>
      <c r="EE51" s="2822"/>
      <c r="EF51" s="2822"/>
      <c r="EG51" s="2822"/>
      <c r="EH51" s="2822"/>
      <c r="EI51" s="2822"/>
      <c r="EJ51" s="2822"/>
      <c r="EK51" s="2822"/>
      <c r="EL51" s="2822"/>
      <c r="EM51" s="2822"/>
      <c r="EN51" s="2822"/>
      <c r="EO51" s="2822"/>
      <c r="EP51" s="2822"/>
      <c r="EQ51" s="2822"/>
      <c r="ER51" s="2822"/>
      <c r="ES51" s="2822"/>
      <c r="ET51" s="2822"/>
      <c r="EU51" s="2822"/>
      <c r="EV51" s="2822"/>
      <c r="FE51" s="2822"/>
      <c r="FF51" s="2822"/>
      <c r="FG51" s="2822"/>
      <c r="FH51" s="2822"/>
      <c r="FI51" s="2822"/>
      <c r="FJ51" s="2822"/>
      <c r="FK51" s="2822"/>
      <c r="FL51" s="2822"/>
      <c r="FM51" s="2822"/>
      <c r="FN51" s="2822"/>
      <c r="FO51" s="2822"/>
      <c r="FP51" s="2822"/>
      <c r="FQ51" s="2822"/>
      <c r="FR51" s="2822"/>
      <c r="FS51" s="2822"/>
    </row>
    <row r="52" spans="1:175">
      <c r="A52" s="2822">
        <v>1991</v>
      </c>
      <c r="B52" s="2822"/>
      <c r="C52" s="2822"/>
      <c r="D52" s="2822"/>
      <c r="F52" s="2822"/>
      <c r="G52" s="2828"/>
      <c r="H52" s="2822"/>
      <c r="I52" s="2822"/>
      <c r="J52" s="2822"/>
      <c r="L52" s="2822"/>
      <c r="M52" s="2822"/>
      <c r="N52" s="2822"/>
      <c r="O52" s="2822"/>
      <c r="P52" s="2837"/>
      <c r="Q52" s="2822"/>
      <c r="S52" s="2822"/>
      <c r="T52" s="2822"/>
      <c r="U52" s="2822"/>
      <c r="V52" s="2822"/>
      <c r="X52" s="3226"/>
      <c r="Y52" s="3226"/>
      <c r="Z52" s="3226"/>
      <c r="AA52" s="2822"/>
      <c r="AB52" s="2822"/>
      <c r="AC52" s="2822"/>
      <c r="AD52" s="3208"/>
      <c r="AE52" s="2822"/>
      <c r="AF52" s="2822"/>
      <c r="AG52" s="2822"/>
      <c r="AH52" s="2822"/>
      <c r="AI52" s="2822"/>
      <c r="AJ52" s="2822"/>
      <c r="AK52" s="2822"/>
      <c r="AL52" s="2822"/>
      <c r="AM52" s="2822"/>
      <c r="AN52" s="2822"/>
      <c r="AO52" s="2822"/>
      <c r="AP52" s="2822"/>
      <c r="AQ52" s="2822"/>
      <c r="AR52" s="2822"/>
      <c r="AS52" s="2822"/>
      <c r="AT52" s="2822"/>
      <c r="AU52" s="2822"/>
      <c r="AV52" s="2822"/>
      <c r="AW52" s="2822"/>
      <c r="AX52" s="2822"/>
      <c r="AY52" s="2822"/>
      <c r="AZ52" s="2822"/>
      <c r="BA52" s="2822"/>
      <c r="BB52" s="2822"/>
      <c r="BC52" s="2822"/>
      <c r="BD52" s="2822"/>
      <c r="BE52" s="2822"/>
      <c r="BF52" s="2822"/>
      <c r="BG52" s="2822"/>
      <c r="BH52" s="2822"/>
      <c r="BI52" s="2822"/>
      <c r="BJ52" s="2822"/>
      <c r="BK52" s="2822"/>
      <c r="BL52" s="2822"/>
      <c r="BM52" s="2822"/>
      <c r="BN52" s="2822"/>
      <c r="BO52" s="2822"/>
      <c r="BP52" s="2822"/>
      <c r="BQ52" s="2822"/>
      <c r="BR52" s="2822"/>
      <c r="BS52" s="2822"/>
      <c r="BT52" s="2822"/>
      <c r="BU52" s="2822"/>
      <c r="BV52" s="2822"/>
      <c r="BW52" s="2822"/>
      <c r="BX52" s="2822"/>
      <c r="BY52" s="2822"/>
      <c r="BZ52" s="2822"/>
      <c r="CA52" s="2822"/>
      <c r="CB52" s="2822"/>
      <c r="CC52" s="2822"/>
      <c r="CD52" s="2822"/>
      <c r="CE52" s="2822"/>
      <c r="CF52" s="2822"/>
      <c r="CG52" s="2822"/>
      <c r="CH52" s="2822"/>
      <c r="CI52" s="2822"/>
      <c r="CJ52" s="2822"/>
      <c r="CK52" s="2822"/>
      <c r="CL52" s="2822"/>
      <c r="CM52" s="2822"/>
      <c r="CN52" s="2822"/>
      <c r="CO52" s="2822"/>
      <c r="CP52" s="2822"/>
      <c r="CQ52" s="2822"/>
      <c r="CR52" s="2822"/>
      <c r="CS52" s="2822"/>
      <c r="CT52" s="2822"/>
      <c r="CU52" s="2822"/>
      <c r="CV52" s="2822"/>
      <c r="CW52" s="2822"/>
      <c r="CX52" s="2822"/>
      <c r="CY52" s="2822"/>
      <c r="CZ52" s="2822"/>
      <c r="DA52" s="2822"/>
      <c r="DB52" s="2822"/>
      <c r="DC52" s="2822"/>
      <c r="DD52" s="2822"/>
      <c r="DE52" s="2822"/>
      <c r="DF52" s="2822"/>
      <c r="DG52" s="2822"/>
      <c r="DH52" s="2822"/>
      <c r="DI52" s="2822"/>
      <c r="DJ52" s="2822"/>
      <c r="DK52" s="2822"/>
      <c r="DL52" s="2822"/>
      <c r="DM52" s="2822"/>
      <c r="DN52" s="2822"/>
      <c r="DO52" s="2822"/>
      <c r="DP52" s="2822"/>
      <c r="DQ52" s="2822"/>
      <c r="DR52" s="2822"/>
      <c r="DS52" s="2822"/>
      <c r="DT52" s="2822"/>
      <c r="DU52" s="2822"/>
      <c r="DV52" s="2822"/>
      <c r="DW52" s="2822"/>
      <c r="DX52" s="2822"/>
      <c r="DY52" s="2822"/>
      <c r="DZ52" s="2822"/>
      <c r="EA52" s="2822"/>
      <c r="EB52" s="2822"/>
      <c r="EC52" s="2822"/>
      <c r="ED52" s="2822"/>
      <c r="EE52" s="2822"/>
      <c r="EF52" s="2822"/>
      <c r="EG52" s="2822"/>
      <c r="EH52" s="2822"/>
      <c r="EI52" s="2822"/>
      <c r="EJ52" s="2822"/>
      <c r="EK52" s="2822"/>
      <c r="EL52" s="2822"/>
      <c r="EM52" s="2822"/>
      <c r="EN52" s="2822"/>
      <c r="EO52" s="2822"/>
      <c r="EP52" s="2822"/>
      <c r="EQ52" s="2822"/>
      <c r="ER52" s="2822"/>
      <c r="ES52" s="2822"/>
      <c r="ET52" s="2822"/>
      <c r="EU52" s="2822"/>
      <c r="EV52" s="2822"/>
      <c r="FE52" s="2822"/>
      <c r="FF52" s="2822"/>
      <c r="FG52" s="2822"/>
      <c r="FH52" s="2822"/>
      <c r="FI52" s="2822"/>
      <c r="FJ52" s="2822"/>
      <c r="FK52" s="2822"/>
      <c r="FL52" s="2822"/>
      <c r="FM52" s="2822"/>
      <c r="FN52" s="2822"/>
      <c r="FO52" s="2822"/>
      <c r="FP52" s="2822"/>
      <c r="FQ52" s="2822"/>
      <c r="FR52" s="2822"/>
      <c r="FS52" s="2822"/>
    </row>
    <row r="53" spans="1:175">
      <c r="A53" s="2822">
        <v>1992</v>
      </c>
      <c r="B53" s="2822"/>
      <c r="C53" s="2822"/>
      <c r="D53" s="2822"/>
      <c r="F53" s="2822"/>
      <c r="G53" s="2822"/>
      <c r="H53" s="2822"/>
      <c r="I53" s="2822"/>
      <c r="J53" s="2822"/>
      <c r="L53" s="2822"/>
      <c r="M53" s="2822"/>
      <c r="N53" s="2822"/>
      <c r="O53" s="2822"/>
      <c r="P53" s="2837"/>
      <c r="Q53" s="2822"/>
      <c r="S53" s="2822"/>
      <c r="T53" s="2822"/>
      <c r="U53" s="2822"/>
      <c r="V53" s="2822"/>
      <c r="X53" s="3226"/>
      <c r="Y53" s="3226"/>
      <c r="Z53" s="3226"/>
      <c r="AA53" s="2822"/>
      <c r="AB53" s="2822"/>
      <c r="AC53" s="2822"/>
      <c r="AD53" s="3208"/>
      <c r="AE53" s="2822"/>
      <c r="AF53" s="2822"/>
      <c r="AG53" s="2822"/>
      <c r="AH53" s="2822"/>
      <c r="AI53" s="2822"/>
      <c r="AJ53" s="2822"/>
      <c r="AK53" s="2822"/>
      <c r="AL53" s="2822"/>
      <c r="AM53" s="2822"/>
      <c r="AN53" s="2822"/>
      <c r="AO53" s="2822"/>
      <c r="AP53" s="2822"/>
      <c r="AQ53" s="2822"/>
      <c r="AR53" s="2822"/>
      <c r="AS53" s="2822"/>
      <c r="AT53" s="2822"/>
      <c r="AU53" s="2822"/>
      <c r="AV53" s="2822"/>
      <c r="AW53" s="2822"/>
      <c r="AX53" s="2822"/>
      <c r="AY53" s="2822"/>
      <c r="AZ53" s="2822"/>
      <c r="BA53" s="2822"/>
      <c r="BB53" s="2822"/>
      <c r="BC53" s="2822"/>
      <c r="BD53" s="2822"/>
      <c r="BE53" s="2822"/>
      <c r="BF53" s="2822"/>
      <c r="BG53" s="2822"/>
      <c r="BH53" s="2822"/>
      <c r="BI53" s="2822"/>
      <c r="BJ53" s="2822"/>
      <c r="BK53" s="2822"/>
      <c r="BL53" s="2822"/>
      <c r="BM53" s="2822"/>
      <c r="BN53" s="2822"/>
      <c r="BO53" s="2822"/>
      <c r="BP53" s="2822"/>
      <c r="BQ53" s="2822"/>
      <c r="BR53" s="2822"/>
      <c r="BS53" s="2822"/>
      <c r="BT53" s="2822"/>
      <c r="BU53" s="2822"/>
      <c r="BV53" s="2822"/>
      <c r="BW53" s="2822"/>
      <c r="BX53" s="2822"/>
      <c r="BY53" s="2822"/>
      <c r="BZ53" s="2822"/>
      <c r="CA53" s="2822"/>
      <c r="CB53" s="2822"/>
      <c r="CC53" s="2822"/>
      <c r="CD53" s="2822"/>
      <c r="CE53" s="2822"/>
      <c r="CF53" s="2822"/>
      <c r="CG53" s="2822"/>
      <c r="CH53" s="2822"/>
      <c r="CI53" s="2822"/>
      <c r="CJ53" s="2822"/>
      <c r="CK53" s="2822"/>
      <c r="CL53" s="2822"/>
      <c r="CM53" s="2822"/>
      <c r="CN53" s="2822"/>
      <c r="CO53" s="2822"/>
      <c r="CP53" s="2822"/>
      <c r="CQ53" s="2822"/>
      <c r="CR53" s="2822"/>
      <c r="CS53" s="2822"/>
      <c r="CT53" s="2822"/>
      <c r="CU53" s="2822"/>
      <c r="CV53" s="2822"/>
      <c r="CW53" s="2822"/>
      <c r="CX53" s="2822"/>
      <c r="CY53" s="2822"/>
      <c r="CZ53" s="2822"/>
      <c r="DA53" s="2822"/>
      <c r="DB53" s="2822"/>
      <c r="DC53" s="2822"/>
      <c r="DD53" s="2822"/>
      <c r="DE53" s="2822"/>
      <c r="DF53" s="2822"/>
      <c r="DG53" s="2822"/>
      <c r="DH53" s="2822"/>
      <c r="DI53" s="2822"/>
      <c r="DJ53" s="2822"/>
      <c r="DK53" s="2822"/>
      <c r="DL53" s="2822"/>
      <c r="DM53" s="2822"/>
      <c r="DN53" s="2822"/>
      <c r="DO53" s="2822"/>
      <c r="DP53" s="2822"/>
      <c r="DQ53" s="2822"/>
      <c r="DR53" s="2822"/>
      <c r="DS53" s="2822"/>
      <c r="DT53" s="2822"/>
      <c r="DU53" s="2822"/>
      <c r="DV53" s="2822"/>
      <c r="DW53" s="2822"/>
      <c r="DX53" s="2822"/>
      <c r="DY53" s="2822"/>
      <c r="DZ53" s="2822"/>
      <c r="EA53" s="2822"/>
      <c r="EB53" s="2822"/>
      <c r="EC53" s="2822"/>
      <c r="ED53" s="2822"/>
      <c r="EE53" s="2822"/>
      <c r="EF53" s="2822"/>
      <c r="EG53" s="2822"/>
      <c r="EH53" s="2822"/>
      <c r="EI53" s="2822"/>
      <c r="EJ53" s="2822"/>
      <c r="EK53" s="2822"/>
      <c r="EL53" s="2822"/>
      <c r="EM53" s="2822"/>
      <c r="EN53" s="2822"/>
      <c r="EO53" s="2822"/>
      <c r="EP53" s="2822"/>
      <c r="EQ53" s="2822"/>
      <c r="ER53" s="2822"/>
      <c r="ES53" s="2822"/>
      <c r="ET53" s="2822"/>
      <c r="EU53" s="2822"/>
      <c r="EV53" s="2822"/>
      <c r="FE53" s="2822"/>
      <c r="FF53" s="2822"/>
      <c r="FG53" s="2822"/>
      <c r="FH53" s="2822"/>
      <c r="FI53" s="2822"/>
      <c r="FJ53" s="2822"/>
      <c r="FK53" s="2822"/>
      <c r="FL53" s="2822"/>
      <c r="FM53" s="2822"/>
      <c r="FN53" s="2822"/>
      <c r="FO53" s="2822"/>
      <c r="FP53" s="2822"/>
      <c r="FQ53" s="2822"/>
      <c r="FR53" s="2822"/>
      <c r="FS53" s="2822"/>
    </row>
    <row r="54" spans="1:175">
      <c r="A54" s="2822">
        <v>1993</v>
      </c>
      <c r="B54" s="2822"/>
      <c r="C54" s="2822"/>
      <c r="D54" s="2822"/>
      <c r="F54" s="2822"/>
      <c r="G54" s="2418">
        <f>G16/(INDEX(A0!$B$38:$B$64,MATCH($A54,A0!$A$38:$A$64,0))*1000)</f>
        <v>0.21749641896377045</v>
      </c>
      <c r="H54" s="2822"/>
      <c r="I54" s="2822"/>
      <c r="J54" s="2822"/>
      <c r="L54" s="2822"/>
      <c r="M54" s="2822"/>
      <c r="N54" s="2822"/>
      <c r="O54" s="2822"/>
      <c r="P54" s="2837"/>
      <c r="Q54" s="2822"/>
      <c r="R54" s="2418">
        <f>R16/(INDEX(A0!$B$38:$B$64,MATCH($A54,A0!$A$38:$A$64,0))*1000)</f>
        <v>0.32849806099989526</v>
      </c>
      <c r="S54" s="2822"/>
      <c r="T54" s="2822"/>
      <c r="U54" s="2822"/>
      <c r="V54" s="2822"/>
      <c r="X54" s="3226"/>
      <c r="Y54" s="3226"/>
      <c r="Z54" s="3226"/>
      <c r="AA54" s="2822"/>
      <c r="AB54" s="2822"/>
      <c r="AC54" s="2822"/>
      <c r="AD54" s="3208"/>
      <c r="AE54" s="2822"/>
      <c r="AF54" s="2822"/>
      <c r="AG54" s="2822"/>
      <c r="AH54" s="2822"/>
      <c r="AI54" s="2822"/>
      <c r="AJ54" s="2822"/>
      <c r="AK54" s="2822"/>
      <c r="AL54" s="2822"/>
      <c r="AM54" s="2822"/>
      <c r="AN54" s="2822"/>
      <c r="AO54" s="2822"/>
      <c r="AP54" s="2822"/>
      <c r="AQ54" s="2822"/>
      <c r="AR54" s="2822"/>
      <c r="AS54" s="2822"/>
      <c r="AT54" s="2822"/>
      <c r="AU54" s="2822"/>
      <c r="AV54" s="2822"/>
      <c r="AW54" s="2822"/>
      <c r="AX54" s="2822"/>
      <c r="AY54" s="2822"/>
      <c r="AZ54" s="2822"/>
      <c r="BA54" s="2822"/>
      <c r="BB54" s="2822"/>
      <c r="BC54" s="2822"/>
      <c r="BD54" s="2822"/>
      <c r="BE54" s="2822"/>
      <c r="BF54" s="2822"/>
      <c r="BG54" s="2822"/>
      <c r="BH54" s="2822"/>
      <c r="BI54" s="2822"/>
      <c r="BJ54" s="2822"/>
      <c r="BK54" s="2822"/>
      <c r="BL54" s="2822"/>
      <c r="BM54" s="2822"/>
      <c r="BN54" s="2822"/>
      <c r="BO54" s="2822"/>
      <c r="BP54" s="2822"/>
      <c r="BQ54" s="2822"/>
      <c r="BR54" s="2822"/>
      <c r="BS54" s="2822"/>
      <c r="BT54" s="2822"/>
      <c r="BU54" s="2822"/>
      <c r="BV54" s="2822"/>
      <c r="BW54" s="2822"/>
      <c r="BX54" s="2822"/>
      <c r="BY54" s="2822"/>
      <c r="BZ54" s="2822"/>
      <c r="CA54" s="2822"/>
      <c r="CB54" s="2822"/>
      <c r="CC54" s="2822"/>
      <c r="CD54" s="2822"/>
      <c r="CE54" s="2822"/>
      <c r="CF54" s="2822"/>
      <c r="CG54" s="2822"/>
      <c r="CH54" s="2822"/>
      <c r="CI54" s="2822"/>
      <c r="CJ54" s="2822"/>
      <c r="CK54" s="2822"/>
      <c r="CL54" s="2822"/>
      <c r="CM54" s="2822"/>
      <c r="CN54" s="2822"/>
      <c r="CO54" s="2822"/>
      <c r="CP54" s="2822"/>
      <c r="CQ54" s="2822"/>
      <c r="CR54" s="2822"/>
      <c r="CS54" s="2822"/>
      <c r="CT54" s="2822"/>
      <c r="CU54" s="2822"/>
      <c r="CV54" s="2822"/>
      <c r="CW54" s="2822"/>
      <c r="CX54" s="2822"/>
      <c r="CY54" s="2822"/>
      <c r="CZ54" s="2822"/>
      <c r="DA54" s="2822"/>
      <c r="DB54" s="2822"/>
      <c r="DC54" s="2822"/>
      <c r="DD54" s="2822"/>
      <c r="DE54" s="2822"/>
      <c r="DF54" s="2822"/>
      <c r="DG54" s="2822"/>
      <c r="DH54" s="2822"/>
      <c r="DI54" s="2822"/>
      <c r="DJ54" s="2822"/>
      <c r="DK54" s="2822"/>
      <c r="DL54" s="2822"/>
      <c r="DM54" s="2822"/>
      <c r="DN54" s="2822"/>
      <c r="DO54" s="2822"/>
      <c r="DP54" s="2822"/>
      <c r="DQ54" s="2822"/>
      <c r="DR54" s="2822"/>
      <c r="DS54" s="2822"/>
      <c r="DT54" s="2822"/>
      <c r="DU54" s="2822"/>
      <c r="DV54" s="2822"/>
      <c r="DW54" s="2822"/>
      <c r="DX54" s="2822"/>
      <c r="DY54" s="2822"/>
      <c r="DZ54" s="2822"/>
      <c r="EA54" s="2822"/>
      <c r="EB54" s="2822"/>
      <c r="EC54" s="2822"/>
      <c r="ED54" s="2822"/>
      <c r="EE54" s="2822"/>
      <c r="EF54" s="2822"/>
      <c r="EG54" s="2822"/>
      <c r="EH54" s="2822"/>
      <c r="EI54" s="2822"/>
      <c r="EJ54" s="2822"/>
      <c r="EK54" s="2822"/>
      <c r="EL54" s="2822"/>
      <c r="EM54" s="2822"/>
      <c r="EN54" s="2822"/>
      <c r="EO54" s="2822"/>
      <c r="EP54" s="2822"/>
      <c r="EQ54" s="2822"/>
      <c r="ER54" s="2822"/>
      <c r="ES54" s="2822"/>
      <c r="ET54" s="2822"/>
      <c r="EU54" s="2822"/>
      <c r="EV54" s="2822"/>
      <c r="FE54" s="2822"/>
      <c r="FF54" s="2822"/>
      <c r="FG54" s="2822"/>
      <c r="FH54" s="2822"/>
      <c r="FI54" s="2822"/>
      <c r="FJ54" s="2822"/>
      <c r="FK54" s="2822"/>
      <c r="FL54" s="2822"/>
      <c r="FM54" s="2822"/>
      <c r="FN54" s="2822"/>
      <c r="FO54" s="2822"/>
      <c r="FP54" s="2822"/>
      <c r="FQ54" s="2822"/>
      <c r="FR54" s="2822"/>
      <c r="FS54" s="2822"/>
    </row>
    <row r="55" spans="1:175">
      <c r="A55" s="2822">
        <v>1994</v>
      </c>
      <c r="B55" s="2822"/>
      <c r="C55" s="2822"/>
      <c r="D55" s="2822"/>
      <c r="F55" s="2822"/>
      <c r="G55" s="2418">
        <f>G17/(INDEX(A0!$B$38:$B$64,MATCH($A55,A0!$A$38:$A$64,0))*1000)</f>
        <v>6.1578727358162997</v>
      </c>
      <c r="H55" s="2822"/>
      <c r="I55" s="2822"/>
      <c r="J55" s="2822"/>
      <c r="L55" s="2822"/>
      <c r="M55" s="2822"/>
      <c r="N55" s="2822"/>
      <c r="O55" s="2822"/>
      <c r="P55" s="2837"/>
      <c r="Q55" s="2822"/>
      <c r="R55" s="2418">
        <f>R17/(INDEX(A0!$B$38:$B$64,MATCH($A55,A0!$A$38:$A$64,0))*1000)</f>
        <v>0.36118231935688894</v>
      </c>
      <c r="S55" s="2822"/>
      <c r="T55" s="2822"/>
      <c r="U55" s="2822"/>
      <c r="V55" s="2822"/>
      <c r="X55" s="3226"/>
      <c r="Y55" s="3226"/>
      <c r="Z55" s="3226"/>
      <c r="AA55" s="2822"/>
      <c r="AB55" s="2822"/>
      <c r="AC55" s="2822"/>
      <c r="AD55" s="3208"/>
      <c r="AE55" s="2822"/>
      <c r="AF55" s="2822"/>
      <c r="AG55" s="2822"/>
      <c r="AH55" s="2822"/>
      <c r="AI55" s="2822"/>
      <c r="AJ55" s="2822"/>
      <c r="AK55" s="2822"/>
      <c r="AL55" s="2822"/>
      <c r="AM55" s="2822"/>
      <c r="AN55" s="2822"/>
      <c r="AO55" s="2822"/>
      <c r="AP55" s="2822"/>
      <c r="AQ55" s="2822"/>
      <c r="AR55" s="2822"/>
      <c r="AS55" s="2822"/>
      <c r="AT55" s="2822"/>
      <c r="AU55" s="2822"/>
      <c r="AV55" s="2822"/>
      <c r="AW55" s="2822"/>
      <c r="AX55" s="2822"/>
      <c r="AY55" s="2822"/>
      <c r="AZ55" s="2822"/>
      <c r="BA55" s="2822"/>
      <c r="BB55" s="2822"/>
      <c r="BC55" s="2822"/>
      <c r="BD55" s="2822"/>
      <c r="BE55" s="2822"/>
      <c r="BF55" s="2822"/>
      <c r="BG55" s="2822"/>
      <c r="BH55" s="2822"/>
      <c r="BI55" s="2822"/>
      <c r="BJ55" s="2822"/>
      <c r="BK55" s="2822"/>
      <c r="BL55" s="2822"/>
      <c r="BM55" s="2822"/>
      <c r="BN55" s="2822"/>
      <c r="BO55" s="2822"/>
      <c r="BP55" s="2822"/>
      <c r="BQ55" s="2822"/>
      <c r="BR55" s="2822"/>
      <c r="BS55" s="2822"/>
      <c r="BT55" s="2822"/>
      <c r="BU55" s="2822"/>
      <c r="BV55" s="2822"/>
      <c r="BW55" s="2822"/>
      <c r="BX55" s="2822"/>
      <c r="BY55" s="2822"/>
      <c r="BZ55" s="2822"/>
      <c r="CA55" s="2822"/>
      <c r="CB55" s="2822"/>
      <c r="CC55" s="2822"/>
      <c r="CD55" s="2822"/>
      <c r="CE55" s="2822"/>
      <c r="CF55" s="2822"/>
      <c r="CG55" s="2822"/>
      <c r="CH55" s="2822"/>
      <c r="CI55" s="2822"/>
      <c r="CJ55" s="2822"/>
      <c r="CK55" s="2822"/>
      <c r="CL55" s="2822"/>
      <c r="CM55" s="2822"/>
      <c r="CN55" s="2822"/>
      <c r="CO55" s="2822"/>
      <c r="CP55" s="2822"/>
      <c r="CQ55" s="2822"/>
      <c r="CR55" s="2822"/>
      <c r="CS55" s="2822"/>
      <c r="CT55" s="2822"/>
      <c r="CU55" s="2822"/>
      <c r="CV55" s="2822"/>
      <c r="CW55" s="2822"/>
      <c r="CX55" s="2822"/>
      <c r="CY55" s="2822"/>
      <c r="CZ55" s="2822"/>
      <c r="DA55" s="2822"/>
      <c r="DB55" s="2822"/>
      <c r="DC55" s="2822"/>
      <c r="DD55" s="2822"/>
      <c r="DE55" s="2822"/>
      <c r="DF55" s="2822"/>
      <c r="DG55" s="2822"/>
      <c r="DH55" s="2822"/>
      <c r="DI55" s="2822"/>
      <c r="DJ55" s="2822"/>
      <c r="DK55" s="2822"/>
      <c r="DL55" s="2822"/>
      <c r="DM55" s="2822"/>
      <c r="DN55" s="2822"/>
      <c r="DO55" s="2822"/>
      <c r="DP55" s="2822"/>
      <c r="DQ55" s="2822"/>
      <c r="DR55" s="2822"/>
      <c r="DS55" s="2822"/>
      <c r="DT55" s="2822"/>
      <c r="DU55" s="2822"/>
      <c r="DV55" s="2822"/>
      <c r="DW55" s="2822"/>
      <c r="DX55" s="2822"/>
      <c r="DY55" s="2822"/>
      <c r="DZ55" s="2822"/>
      <c r="EA55" s="2822"/>
      <c r="EB55" s="2822"/>
      <c r="EC55" s="2822"/>
      <c r="ED55" s="2822"/>
      <c r="EE55" s="2822"/>
      <c r="EF55" s="2822"/>
      <c r="EG55" s="2822"/>
      <c r="EH55" s="2822"/>
      <c r="EI55" s="2822"/>
      <c r="EJ55" s="2822"/>
      <c r="EK55" s="2822"/>
      <c r="EL55" s="2822"/>
      <c r="EM55" s="2822"/>
      <c r="EN55" s="2822"/>
      <c r="EO55" s="2822"/>
      <c r="EP55" s="2822"/>
      <c r="EQ55" s="2822"/>
      <c r="ER55" s="2822"/>
      <c r="ES55" s="2822"/>
      <c r="ET55" s="2822"/>
      <c r="EU55" s="2822"/>
      <c r="EV55" s="2822"/>
      <c r="FE55" s="2822"/>
      <c r="FF55" s="2822"/>
      <c r="FG55" s="2822"/>
      <c r="FH55" s="2822"/>
      <c r="FI55" s="2822"/>
      <c r="FJ55" s="2822"/>
      <c r="FK55" s="2822"/>
      <c r="FL55" s="2822"/>
      <c r="FM55" s="2822"/>
      <c r="FN55" s="2822"/>
      <c r="FO55" s="2822"/>
      <c r="FP55" s="2822"/>
      <c r="FQ55" s="2822"/>
      <c r="FR55" s="2822"/>
      <c r="FS55" s="2822"/>
    </row>
    <row r="56" spans="1:175">
      <c r="A56" s="2822">
        <v>1995</v>
      </c>
      <c r="B56" s="2822"/>
      <c r="C56" s="2822"/>
      <c r="D56" s="2822"/>
      <c r="F56" s="2822"/>
      <c r="G56" s="2418">
        <f>G18/(INDEX(A0!$B$38:$B$64,MATCH($A56,A0!$A$38:$A$64,0))*1000)</f>
        <v>2.9835844167076413</v>
      </c>
      <c r="H56" s="2822"/>
      <c r="I56" s="2822"/>
      <c r="J56" s="2822"/>
      <c r="L56" s="2822"/>
      <c r="M56" s="2822"/>
      <c r="N56" s="2822"/>
      <c r="O56" s="2822"/>
      <c r="P56" s="2837"/>
      <c r="Q56" s="2822"/>
      <c r="R56" s="2418">
        <f>R18/(INDEX(A0!$B$38:$B$64,MATCH($A56,A0!$A$38:$A$64,0))*1000)</f>
        <v>0.48333616289294162</v>
      </c>
      <c r="S56" s="2822"/>
      <c r="T56" s="2822"/>
      <c r="U56" s="2822"/>
      <c r="V56" s="2822"/>
      <c r="X56" s="3226"/>
      <c r="Y56" s="3226"/>
      <c r="Z56" s="3226"/>
      <c r="AA56" s="2822"/>
      <c r="AB56" s="2822"/>
      <c r="AC56" s="2822"/>
      <c r="AD56" s="3208"/>
      <c r="AE56" s="2822"/>
      <c r="AF56" s="2822"/>
      <c r="AG56" s="2822"/>
      <c r="AH56" s="2822"/>
      <c r="AI56" s="2822"/>
      <c r="AJ56" s="2822"/>
      <c r="AK56" s="2822"/>
      <c r="AL56" s="2822"/>
      <c r="AM56" s="2822"/>
      <c r="AN56" s="2822"/>
      <c r="AO56" s="2822"/>
      <c r="AP56" s="2822"/>
      <c r="AQ56" s="2822"/>
      <c r="AR56" s="2822"/>
      <c r="AS56" s="2822"/>
      <c r="AT56" s="2822"/>
      <c r="AU56" s="2822"/>
      <c r="AV56" s="2822"/>
      <c r="AW56" s="2822"/>
      <c r="AX56" s="2822"/>
      <c r="AY56" s="2822"/>
      <c r="AZ56" s="2822"/>
      <c r="BA56" s="2822"/>
      <c r="BB56" s="2822"/>
      <c r="BC56" s="2822"/>
      <c r="BD56" s="2822"/>
      <c r="BE56" s="2822"/>
      <c r="BF56" s="2822"/>
      <c r="BG56" s="2822"/>
      <c r="BH56" s="2822"/>
      <c r="BI56" s="2822"/>
      <c r="BJ56" s="2822"/>
      <c r="BK56" s="2822"/>
      <c r="BL56" s="2822"/>
      <c r="BM56" s="2822"/>
      <c r="BN56" s="2822"/>
      <c r="BO56" s="2822"/>
      <c r="BP56" s="2822"/>
      <c r="BQ56" s="2822"/>
      <c r="BR56" s="2822"/>
      <c r="BS56" s="2822"/>
      <c r="BT56" s="2822"/>
      <c r="BU56" s="2822"/>
      <c r="BV56" s="2822"/>
      <c r="BW56" s="2822"/>
      <c r="BX56" s="2822"/>
      <c r="BY56" s="2822"/>
      <c r="BZ56" s="2822"/>
      <c r="CA56" s="2822"/>
      <c r="CB56" s="2822"/>
      <c r="CC56" s="2822"/>
      <c r="CD56" s="2822"/>
      <c r="CE56" s="2822"/>
      <c r="CF56" s="2822"/>
      <c r="CG56" s="2822"/>
      <c r="CH56" s="2822"/>
      <c r="CI56" s="2822"/>
      <c r="CJ56" s="2822"/>
      <c r="CK56" s="2822"/>
      <c r="CL56" s="2822"/>
      <c r="CM56" s="2822"/>
      <c r="CN56" s="2822"/>
      <c r="CO56" s="2822"/>
      <c r="CP56" s="2822"/>
      <c r="CQ56" s="2822"/>
      <c r="CR56" s="2822"/>
      <c r="CS56" s="2822"/>
      <c r="CT56" s="2822"/>
      <c r="CU56" s="2822"/>
      <c r="CV56" s="2822"/>
      <c r="CW56" s="2822"/>
      <c r="CX56" s="2822"/>
      <c r="CY56" s="2822"/>
      <c r="CZ56" s="2822"/>
      <c r="DA56" s="2822"/>
      <c r="DB56" s="2822"/>
      <c r="DC56" s="2822"/>
      <c r="DD56" s="2822"/>
      <c r="DE56" s="2822"/>
      <c r="DF56" s="2822"/>
      <c r="DG56" s="2822"/>
      <c r="DH56" s="2822"/>
      <c r="DI56" s="2822"/>
      <c r="DJ56" s="2822"/>
      <c r="DK56" s="2822"/>
      <c r="DL56" s="2822"/>
      <c r="DM56" s="2822"/>
      <c r="DN56" s="2822"/>
      <c r="DO56" s="2822"/>
      <c r="DP56" s="2822"/>
      <c r="DQ56" s="2822"/>
      <c r="DR56" s="2822"/>
      <c r="DS56" s="2822"/>
      <c r="DT56" s="2822"/>
      <c r="DU56" s="2822"/>
      <c r="DV56" s="2822"/>
      <c r="DW56" s="2822"/>
      <c r="DX56" s="2822"/>
      <c r="DY56" s="2822"/>
      <c r="DZ56" s="2822"/>
      <c r="EA56" s="2822"/>
      <c r="EB56" s="2822"/>
      <c r="EC56" s="2822"/>
      <c r="ED56" s="2822"/>
      <c r="EE56" s="2822"/>
      <c r="EF56" s="2822"/>
      <c r="EG56" s="2822"/>
      <c r="EH56" s="2822"/>
      <c r="EI56" s="2822"/>
      <c r="EJ56" s="2822"/>
      <c r="EK56" s="2822"/>
      <c r="EL56" s="2822"/>
      <c r="EM56" s="2822"/>
      <c r="EN56" s="2822"/>
      <c r="EO56" s="2822"/>
      <c r="EP56" s="2822"/>
      <c r="EQ56" s="2822"/>
      <c r="ER56" s="2822"/>
      <c r="ES56" s="2822"/>
      <c r="ET56" s="2822"/>
      <c r="EU56" s="2822"/>
      <c r="EV56" s="2822"/>
      <c r="FE56" s="2822"/>
      <c r="FF56" s="2822"/>
      <c r="FG56" s="2822"/>
      <c r="FH56" s="2822"/>
      <c r="FI56" s="2822"/>
      <c r="FJ56" s="2822"/>
      <c r="FK56" s="2822"/>
      <c r="FL56" s="2822"/>
      <c r="FM56" s="2822"/>
      <c r="FN56" s="2822"/>
      <c r="FO56" s="2822"/>
      <c r="FP56" s="2822"/>
      <c r="FQ56" s="2822"/>
      <c r="FR56" s="2822"/>
      <c r="FS56" s="2822"/>
    </row>
    <row r="57" spans="1:175">
      <c r="A57" s="2822">
        <v>1996</v>
      </c>
      <c r="B57" s="2822"/>
      <c r="C57" s="2822"/>
      <c r="D57" s="2822"/>
      <c r="F57" s="2822"/>
      <c r="G57" s="2418">
        <f>G19/(INDEX(A0!$B$38:$B$64,MATCH($A57,A0!$A$38:$A$64,0))*1000)</f>
        <v>4.0520427004824366</v>
      </c>
      <c r="H57" s="2822"/>
      <c r="I57" s="2822"/>
      <c r="J57" s="2822"/>
      <c r="L57" s="2822"/>
      <c r="M57" s="2822"/>
      <c r="N57" s="2822"/>
      <c r="O57" s="2822"/>
      <c r="P57" s="2837"/>
      <c r="Q57" s="2822"/>
      <c r="R57" s="2418">
        <f>R19/(INDEX(A0!$B$38:$B$64,MATCH($A57,A0!$A$38:$A$64,0))*1000)</f>
        <v>0.58113331111730371</v>
      </c>
      <c r="S57" s="2822"/>
      <c r="T57" s="2822"/>
      <c r="U57" s="2822"/>
      <c r="V57" s="2822"/>
      <c r="X57" s="3226"/>
      <c r="Y57" s="3226"/>
      <c r="Z57" s="3226"/>
      <c r="AA57" s="2822"/>
      <c r="AB57" s="2822"/>
      <c r="AC57" s="2822"/>
      <c r="AD57" s="3208"/>
      <c r="AE57" s="2822"/>
      <c r="AF57" s="2822"/>
      <c r="AG57" s="2822"/>
      <c r="AH57" s="2822"/>
      <c r="AI57" s="2822"/>
      <c r="AJ57" s="2822"/>
      <c r="AK57" s="2822"/>
      <c r="AL57" s="2822"/>
      <c r="AM57" s="2822"/>
      <c r="AN57" s="2822"/>
      <c r="AO57" s="2822"/>
      <c r="AP57" s="2822"/>
      <c r="AQ57" s="2822"/>
      <c r="AR57" s="2822"/>
      <c r="AS57" s="2822"/>
      <c r="AT57" s="2822"/>
      <c r="AU57" s="2822"/>
      <c r="AV57" s="2822"/>
      <c r="AW57" s="2822"/>
      <c r="AX57" s="2822"/>
      <c r="AY57" s="2822"/>
      <c r="AZ57" s="2822"/>
      <c r="BA57" s="2822"/>
      <c r="BB57" s="2822"/>
      <c r="BC57" s="2822"/>
      <c r="BD57" s="2822"/>
      <c r="BE57" s="2822"/>
      <c r="BF57" s="2822"/>
      <c r="BG57" s="2822"/>
      <c r="BH57" s="2822"/>
      <c r="BI57" s="2822"/>
      <c r="BJ57" s="2822"/>
      <c r="BK57" s="2822"/>
      <c r="BL57" s="2822"/>
      <c r="BM57" s="2822"/>
      <c r="BN57" s="2822"/>
      <c r="BO57" s="2822"/>
      <c r="BP57" s="2822"/>
      <c r="BQ57" s="2822"/>
      <c r="BR57" s="2822"/>
      <c r="BS57" s="2822"/>
      <c r="BT57" s="2822"/>
      <c r="BU57" s="2822"/>
      <c r="BV57" s="2822"/>
      <c r="BW57" s="2822"/>
      <c r="BX57" s="2822"/>
      <c r="BY57" s="2822"/>
      <c r="BZ57" s="2822"/>
      <c r="CA57" s="2822"/>
      <c r="CB57" s="2822"/>
      <c r="CC57" s="2822"/>
      <c r="CD57" s="2822"/>
      <c r="CE57" s="2822"/>
      <c r="CF57" s="2822"/>
      <c r="CG57" s="2822"/>
      <c r="CH57" s="2822"/>
      <c r="CI57" s="2822"/>
      <c r="CJ57" s="2822"/>
      <c r="CK57" s="2822"/>
      <c r="CL57" s="2822"/>
      <c r="CM57" s="2822"/>
      <c r="CN57" s="2822"/>
      <c r="CO57" s="2822"/>
      <c r="CP57" s="2822"/>
      <c r="CQ57" s="2822"/>
      <c r="CR57" s="2822"/>
      <c r="CS57" s="2822"/>
      <c r="CT57" s="2822"/>
      <c r="CU57" s="2822"/>
      <c r="CV57" s="2822"/>
      <c r="CW57" s="2822"/>
      <c r="CX57" s="2822"/>
      <c r="CY57" s="2822"/>
      <c r="CZ57" s="2822"/>
      <c r="DA57" s="2822"/>
      <c r="DB57" s="2822"/>
      <c r="DC57" s="2822"/>
      <c r="DD57" s="2822"/>
      <c r="DE57" s="2822"/>
      <c r="DF57" s="2822"/>
      <c r="DG57" s="2822"/>
      <c r="DH57" s="2822"/>
      <c r="DI57" s="2822"/>
      <c r="DJ57" s="2822"/>
      <c r="DK57" s="2822"/>
      <c r="DL57" s="2822"/>
      <c r="DM57" s="2822"/>
      <c r="DN57" s="2822"/>
      <c r="DO57" s="2822"/>
      <c r="DP57" s="2822"/>
      <c r="DQ57" s="2822"/>
      <c r="DR57" s="2822"/>
      <c r="DS57" s="2822"/>
      <c r="DT57" s="2822"/>
      <c r="DU57" s="2822"/>
      <c r="DV57" s="2822"/>
      <c r="DW57" s="2822"/>
      <c r="DX57" s="2822"/>
      <c r="DY57" s="2822"/>
      <c r="DZ57" s="2822"/>
      <c r="EA57" s="2822"/>
      <c r="EB57" s="2822"/>
      <c r="EC57" s="2822"/>
      <c r="ED57" s="2822"/>
      <c r="EE57" s="2822"/>
      <c r="EF57" s="2822"/>
      <c r="EG57" s="2822"/>
      <c r="EH57" s="2822"/>
      <c r="EI57" s="2822"/>
      <c r="EJ57" s="2822"/>
      <c r="EK57" s="2822"/>
      <c r="EL57" s="2822"/>
      <c r="EM57" s="2822"/>
      <c r="EN57" s="2822"/>
      <c r="EO57" s="2822"/>
      <c r="EP57" s="2822"/>
      <c r="EQ57" s="2822"/>
      <c r="ER57" s="2822"/>
      <c r="ES57" s="2822"/>
      <c r="ET57" s="2822"/>
      <c r="EU57" s="2822"/>
      <c r="EV57" s="2822"/>
      <c r="FE57" s="2822"/>
      <c r="FF57" s="2822"/>
      <c r="FG57" s="2822"/>
      <c r="FH57" s="2822"/>
      <c r="FI57" s="2822"/>
      <c r="FJ57" s="2822"/>
      <c r="FK57" s="2822"/>
      <c r="FL57" s="2822"/>
      <c r="FM57" s="2822"/>
      <c r="FN57" s="2822"/>
      <c r="FO57" s="2822"/>
      <c r="FP57" s="2822"/>
      <c r="FQ57" s="2822"/>
      <c r="FR57" s="2822"/>
      <c r="FS57" s="2822"/>
    </row>
    <row r="58" spans="1:175">
      <c r="A58" s="2822">
        <v>1997</v>
      </c>
      <c r="B58" s="2822"/>
      <c r="C58" s="2822"/>
      <c r="D58" s="2822"/>
      <c r="F58" s="2822"/>
      <c r="G58" s="2418">
        <f>G20/(INDEX(A0!$B$38:$B$64,MATCH($A58,A0!$A$38:$A$64,0))*1000)</f>
        <v>3.3494296472084986</v>
      </c>
      <c r="H58" s="2822"/>
      <c r="I58" s="2822"/>
      <c r="J58" s="2822"/>
      <c r="L58" s="2822"/>
      <c r="M58" s="2822"/>
      <c r="N58" s="2822"/>
      <c r="O58" s="2822"/>
      <c r="P58" s="2837"/>
      <c r="Q58" s="2822"/>
      <c r="R58" s="2418">
        <f>R20/(INDEX(A0!$B$38:$B$64,MATCH($A58,A0!$A$38:$A$64,0))*1000)</f>
        <v>0.67277683615494965</v>
      </c>
      <c r="S58" s="2822"/>
      <c r="T58" s="2822"/>
      <c r="U58" s="2822"/>
      <c r="V58" s="2822"/>
      <c r="X58" s="3226"/>
      <c r="Y58" s="3226"/>
      <c r="Z58" s="3226"/>
      <c r="AA58" s="2822"/>
      <c r="AB58" s="2822"/>
      <c r="AC58" s="2822"/>
      <c r="AD58" s="3208"/>
      <c r="AE58" s="2822"/>
      <c r="AF58" s="2822"/>
      <c r="AG58" s="2822"/>
      <c r="AH58" s="2822"/>
      <c r="AI58" s="2822"/>
      <c r="AJ58" s="2822"/>
      <c r="AK58" s="2822"/>
      <c r="AL58" s="2822"/>
      <c r="AM58" s="2822"/>
      <c r="AN58" s="2822"/>
      <c r="AO58" s="2822"/>
      <c r="AP58" s="2822"/>
      <c r="AQ58" s="2822"/>
      <c r="AR58" s="2822"/>
      <c r="AS58" s="2822"/>
      <c r="AT58" s="2822"/>
      <c r="AU58" s="2822"/>
      <c r="AV58" s="2822"/>
      <c r="AW58" s="2822"/>
      <c r="AX58" s="2822"/>
      <c r="AY58" s="2822"/>
      <c r="AZ58" s="2822"/>
      <c r="BA58" s="2822"/>
      <c r="BB58" s="2822"/>
      <c r="BC58" s="2822"/>
      <c r="BD58" s="2822"/>
      <c r="BE58" s="2822"/>
      <c r="BF58" s="2822"/>
      <c r="BG58" s="2822"/>
      <c r="BH58" s="2822"/>
      <c r="BI58" s="2822"/>
      <c r="BJ58" s="2822"/>
      <c r="BK58" s="2822"/>
      <c r="BL58" s="2822"/>
      <c r="BM58" s="2822"/>
      <c r="BN58" s="2822"/>
      <c r="BO58" s="2822"/>
      <c r="BP58" s="2822"/>
      <c r="BQ58" s="2822"/>
      <c r="BR58" s="2822"/>
      <c r="BS58" s="2822"/>
      <c r="BT58" s="2822"/>
      <c r="BU58" s="2822"/>
      <c r="BV58" s="2822"/>
      <c r="BW58" s="2822"/>
      <c r="BX58" s="2822"/>
      <c r="BY58" s="2822"/>
      <c r="BZ58" s="2822"/>
      <c r="CA58" s="2822"/>
      <c r="CB58" s="2822"/>
      <c r="CC58" s="2822"/>
      <c r="CD58" s="2822"/>
      <c r="CE58" s="2822"/>
      <c r="CF58" s="2822"/>
      <c r="CG58" s="2822"/>
      <c r="CH58" s="2822"/>
      <c r="CI58" s="2822"/>
      <c r="CJ58" s="2822"/>
      <c r="CK58" s="2822"/>
      <c r="CL58" s="2822"/>
      <c r="CM58" s="2822"/>
      <c r="CN58" s="2822"/>
      <c r="CO58" s="2822"/>
      <c r="CP58" s="2822"/>
      <c r="CQ58" s="2822"/>
      <c r="CR58" s="2822"/>
      <c r="CS58" s="2822"/>
      <c r="CT58" s="2822"/>
      <c r="CU58" s="2822"/>
      <c r="CV58" s="2822"/>
      <c r="CW58" s="2822"/>
      <c r="CX58" s="2822"/>
      <c r="CY58" s="2822"/>
      <c r="CZ58" s="2822"/>
      <c r="DA58" s="2822"/>
      <c r="DB58" s="2822"/>
      <c r="DC58" s="2822"/>
      <c r="DD58" s="2822"/>
      <c r="DE58" s="2822"/>
      <c r="DF58" s="2822"/>
      <c r="DG58" s="2822"/>
      <c r="DH58" s="2822"/>
      <c r="DI58" s="2822"/>
      <c r="DJ58" s="2822"/>
      <c r="DK58" s="2822"/>
      <c r="DL58" s="2822"/>
      <c r="DM58" s="2822"/>
      <c r="DN58" s="2822"/>
      <c r="DO58" s="2822"/>
      <c r="DP58" s="2822"/>
      <c r="DQ58" s="2822"/>
      <c r="DR58" s="2822"/>
      <c r="DS58" s="2822"/>
      <c r="DT58" s="2822"/>
      <c r="DU58" s="2822"/>
      <c r="DV58" s="2822"/>
      <c r="DW58" s="2822"/>
      <c r="DX58" s="2822"/>
      <c r="DY58" s="2822"/>
      <c r="DZ58" s="2822"/>
      <c r="EA58" s="2822"/>
      <c r="EB58" s="2822"/>
      <c r="EC58" s="2822"/>
      <c r="ED58" s="2822"/>
      <c r="EE58" s="2822"/>
      <c r="EF58" s="2822"/>
      <c r="EG58" s="2822"/>
      <c r="EH58" s="2822"/>
      <c r="EI58" s="2822"/>
      <c r="EJ58" s="2822"/>
      <c r="EK58" s="2822"/>
      <c r="EL58" s="2822"/>
      <c r="EM58" s="2822"/>
      <c r="EN58" s="2822"/>
      <c r="EO58" s="2822"/>
      <c r="EP58" s="2822"/>
      <c r="EQ58" s="2822"/>
      <c r="ER58" s="2822"/>
      <c r="ES58" s="2822"/>
      <c r="ET58" s="2822"/>
      <c r="EU58" s="2822"/>
      <c r="EV58" s="2822"/>
      <c r="FE58" s="2822"/>
      <c r="FF58" s="2822"/>
      <c r="FG58" s="2822"/>
      <c r="FH58" s="2822"/>
      <c r="FI58" s="2822"/>
      <c r="FJ58" s="2822"/>
      <c r="FK58" s="2822"/>
      <c r="FL58" s="2822"/>
      <c r="FM58" s="2822"/>
      <c r="FN58" s="2822"/>
      <c r="FO58" s="2822"/>
      <c r="FP58" s="2822"/>
      <c r="FQ58" s="2822"/>
      <c r="FR58" s="2822"/>
      <c r="FS58" s="2822"/>
    </row>
    <row r="59" spans="1:175">
      <c r="A59" s="2822">
        <v>1998</v>
      </c>
      <c r="B59" s="2822"/>
      <c r="C59" s="2822"/>
      <c r="D59" s="2822"/>
      <c r="F59" s="2822"/>
      <c r="G59" s="2418">
        <f>G21/(INDEX(A0!$B$38:$B$64,MATCH($A59,A0!$A$38:$A$64,0))*1000)</f>
        <v>3.3043666155674765</v>
      </c>
      <c r="H59" s="2822"/>
      <c r="I59" s="2822"/>
      <c r="J59" s="2822"/>
      <c r="L59" s="2822"/>
      <c r="M59" s="2822"/>
      <c r="N59" s="2822"/>
      <c r="O59" s="2822"/>
      <c r="P59" s="2837"/>
      <c r="Q59" s="2822"/>
      <c r="R59" s="2418">
        <f>R21/(INDEX(A0!$B$38:$B$64,MATCH($A59,A0!$A$38:$A$64,0))*1000)</f>
        <v>1.0864029996006517</v>
      </c>
      <c r="S59" s="2822"/>
      <c r="T59" s="2822"/>
      <c r="U59" s="2822"/>
      <c r="V59" s="2822"/>
      <c r="X59" s="3226"/>
      <c r="Y59" s="3226"/>
      <c r="Z59" s="3226"/>
      <c r="AA59" s="2822"/>
      <c r="AB59" s="2822"/>
      <c r="AC59" s="2822"/>
      <c r="AD59" s="3208"/>
      <c r="AE59" s="2822"/>
      <c r="AF59" s="2822"/>
      <c r="AG59" s="2822"/>
      <c r="AH59" s="2822"/>
      <c r="AI59" s="2822"/>
      <c r="AJ59" s="2822"/>
      <c r="AK59" s="2822"/>
      <c r="AL59" s="2822"/>
      <c r="AM59" s="2822"/>
      <c r="AN59" s="2822"/>
      <c r="AO59" s="2822"/>
      <c r="AP59" s="2822"/>
      <c r="AQ59" s="2822"/>
      <c r="AR59" s="2822"/>
      <c r="AS59" s="2822"/>
      <c r="AT59" s="2822"/>
      <c r="AU59" s="2822"/>
      <c r="AV59" s="2822"/>
      <c r="AW59" s="2822"/>
      <c r="AX59" s="2822"/>
      <c r="AY59" s="2822"/>
      <c r="AZ59" s="2822"/>
      <c r="BA59" s="2822"/>
      <c r="BB59" s="2822"/>
      <c r="BC59" s="2822"/>
      <c r="BD59" s="2822"/>
      <c r="BE59" s="2822"/>
      <c r="BF59" s="2822"/>
      <c r="BG59" s="2822"/>
      <c r="BH59" s="2822"/>
      <c r="BI59" s="2822"/>
      <c r="BJ59" s="2822"/>
      <c r="BK59" s="2822"/>
      <c r="BL59" s="2822"/>
      <c r="BM59" s="2822"/>
      <c r="BN59" s="2822"/>
      <c r="BO59" s="2822"/>
      <c r="BP59" s="2822"/>
      <c r="BQ59" s="2822"/>
      <c r="BR59" s="2822"/>
      <c r="BS59" s="2822"/>
      <c r="BT59" s="2822"/>
      <c r="BU59" s="2822"/>
      <c r="BV59" s="2822"/>
      <c r="BW59" s="2822"/>
      <c r="BX59" s="2822"/>
      <c r="BY59" s="2822"/>
      <c r="BZ59" s="2822"/>
      <c r="CA59" s="2822"/>
      <c r="CB59" s="2822"/>
      <c r="CC59" s="2822"/>
      <c r="CD59" s="2822"/>
      <c r="CE59" s="2822"/>
      <c r="CF59" s="2822"/>
      <c r="CG59" s="2822"/>
      <c r="CH59" s="2822"/>
      <c r="CI59" s="2822"/>
      <c r="CJ59" s="2822"/>
      <c r="CK59" s="2822"/>
      <c r="CL59" s="2822"/>
      <c r="CM59" s="2822"/>
      <c r="CN59" s="2822"/>
      <c r="CO59" s="2822"/>
      <c r="CP59" s="2822"/>
      <c r="CQ59" s="2822"/>
      <c r="CR59" s="2822"/>
      <c r="CS59" s="2822"/>
      <c r="CT59" s="2822"/>
      <c r="CU59" s="2822"/>
      <c r="CV59" s="2822"/>
      <c r="CW59" s="2822"/>
      <c r="CX59" s="2822"/>
      <c r="CY59" s="2822"/>
      <c r="CZ59" s="2822"/>
      <c r="DA59" s="2822"/>
      <c r="DB59" s="2822"/>
      <c r="DC59" s="2822"/>
      <c r="DD59" s="2822"/>
      <c r="DE59" s="2822"/>
      <c r="DF59" s="2822"/>
      <c r="DG59" s="2822"/>
      <c r="DH59" s="2822"/>
      <c r="DI59" s="2822"/>
      <c r="DJ59" s="2822"/>
      <c r="DK59" s="2822"/>
      <c r="DL59" s="2822"/>
      <c r="DM59" s="2822"/>
      <c r="DN59" s="2822"/>
      <c r="DO59" s="2822"/>
      <c r="DP59" s="2822"/>
      <c r="DQ59" s="2822"/>
      <c r="DR59" s="2822"/>
      <c r="DS59" s="2822"/>
      <c r="DT59" s="2822"/>
      <c r="DU59" s="2822"/>
      <c r="DV59" s="2822"/>
      <c r="DW59" s="2822"/>
      <c r="DX59" s="2822"/>
      <c r="DY59" s="2822"/>
      <c r="DZ59" s="2822"/>
      <c r="EA59" s="2822"/>
      <c r="EB59" s="2822"/>
      <c r="EC59" s="2822"/>
      <c r="ED59" s="2822"/>
      <c r="EE59" s="2822"/>
      <c r="EF59" s="2822"/>
      <c r="EG59" s="2822"/>
      <c r="EH59" s="2822"/>
      <c r="EI59" s="2822"/>
      <c r="EJ59" s="2822"/>
      <c r="EK59" s="2822"/>
      <c r="EL59" s="2822"/>
      <c r="EM59" s="2822"/>
      <c r="EN59" s="2822"/>
      <c r="EO59" s="2822"/>
      <c r="EP59" s="2822"/>
      <c r="EQ59" s="2822"/>
      <c r="ER59" s="2822"/>
      <c r="ES59" s="2822"/>
      <c r="ET59" s="2822"/>
      <c r="EU59" s="2822"/>
      <c r="EV59" s="2822"/>
      <c r="FE59" s="2822"/>
      <c r="FF59" s="2822"/>
      <c r="FG59" s="2822"/>
      <c r="FH59" s="2822"/>
      <c r="FI59" s="2822"/>
      <c r="FJ59" s="2822"/>
      <c r="FK59" s="2822"/>
      <c r="FL59" s="2822"/>
      <c r="FM59" s="2822"/>
      <c r="FN59" s="2822"/>
      <c r="FO59" s="2822"/>
      <c r="FP59" s="2822"/>
      <c r="FQ59" s="2822"/>
      <c r="FR59" s="2822"/>
      <c r="FS59" s="2822"/>
    </row>
    <row r="60" spans="1:175">
      <c r="A60" s="2822">
        <v>1999</v>
      </c>
      <c r="B60" s="2822"/>
      <c r="C60" s="2822"/>
      <c r="D60" s="2822"/>
      <c r="F60" s="2822"/>
      <c r="G60" s="2418">
        <f>G22/(INDEX(A0!$B$38:$B$64,MATCH($A60,A0!$A$38:$A$64,0))*1000)</f>
        <v>1.6758336815434431</v>
      </c>
      <c r="H60" s="2822"/>
      <c r="I60" s="2822"/>
      <c r="J60" s="2822"/>
      <c r="L60" s="2822"/>
      <c r="M60" s="2822"/>
      <c r="N60" s="2822"/>
      <c r="O60" s="2822"/>
      <c r="P60" s="2837"/>
      <c r="Q60" s="2822"/>
      <c r="R60" s="2418">
        <f>R22/(INDEX(A0!$B$38:$B$64,MATCH($A60,A0!$A$38:$A$64,0))*1000)</f>
        <v>0.69935143717314008</v>
      </c>
      <c r="S60" s="2822"/>
      <c r="T60" s="2822"/>
      <c r="U60" s="2822"/>
      <c r="V60" s="2822"/>
      <c r="X60" s="3226"/>
      <c r="Y60" s="3226"/>
      <c r="Z60" s="3226"/>
      <c r="AA60" s="2822"/>
      <c r="AB60" s="2822"/>
      <c r="AC60" s="2822"/>
      <c r="AD60" s="3208"/>
      <c r="AE60" s="2822"/>
      <c r="AF60" s="2822"/>
      <c r="AG60" s="2822"/>
      <c r="AH60" s="2822"/>
      <c r="AI60" s="2822"/>
      <c r="AJ60" s="2822"/>
      <c r="AK60" s="2822"/>
      <c r="AL60" s="2822"/>
      <c r="AM60" s="2822"/>
      <c r="AN60" s="2822"/>
      <c r="AO60" s="2822"/>
      <c r="AP60" s="2822"/>
      <c r="AQ60" s="2822"/>
      <c r="AR60" s="2822"/>
      <c r="AS60" s="2822"/>
      <c r="AT60" s="2822"/>
      <c r="AU60" s="2822"/>
      <c r="AV60" s="2822"/>
      <c r="AW60" s="2822"/>
      <c r="AX60" s="2822"/>
      <c r="AY60" s="2822"/>
      <c r="AZ60" s="2822"/>
      <c r="BA60" s="2822"/>
      <c r="BB60" s="2822"/>
      <c r="BC60" s="2822"/>
      <c r="BD60" s="2822"/>
      <c r="BE60" s="2822"/>
      <c r="BF60" s="2822"/>
      <c r="BG60" s="2822"/>
      <c r="BH60" s="2822"/>
      <c r="BI60" s="2822"/>
      <c r="BJ60" s="2822"/>
      <c r="BK60" s="2822"/>
      <c r="BL60" s="2822"/>
      <c r="BM60" s="2822"/>
      <c r="BN60" s="2822"/>
      <c r="BO60" s="2822"/>
      <c r="BP60" s="2822"/>
      <c r="BQ60" s="2822"/>
      <c r="BR60" s="2822"/>
      <c r="BS60" s="2822"/>
      <c r="BT60" s="2822"/>
      <c r="BU60" s="2822"/>
      <c r="BV60" s="2822"/>
      <c r="BW60" s="2822"/>
      <c r="BX60" s="2822"/>
      <c r="BY60" s="2822"/>
      <c r="BZ60" s="2822"/>
      <c r="CA60" s="2822"/>
      <c r="CB60" s="2822"/>
      <c r="CC60" s="2822"/>
      <c r="CD60" s="2822"/>
      <c r="CE60" s="2822"/>
      <c r="CF60" s="2822"/>
      <c r="CG60" s="2822"/>
      <c r="CH60" s="2822"/>
      <c r="CI60" s="2822"/>
      <c r="CJ60" s="2822"/>
      <c r="CK60" s="2822"/>
      <c r="CL60" s="2822"/>
      <c r="CM60" s="2822"/>
      <c r="CN60" s="2822"/>
      <c r="CO60" s="2822"/>
      <c r="CP60" s="2822"/>
      <c r="CQ60" s="2822"/>
      <c r="CR60" s="2822"/>
      <c r="CS60" s="2822"/>
      <c r="CT60" s="2822"/>
      <c r="CU60" s="2822"/>
      <c r="CV60" s="2822"/>
      <c r="CW60" s="2822"/>
      <c r="CX60" s="2822"/>
      <c r="CY60" s="2822"/>
      <c r="CZ60" s="2822"/>
      <c r="DA60" s="2822"/>
      <c r="DB60" s="2822"/>
      <c r="DC60" s="2822"/>
      <c r="DD60" s="2822"/>
      <c r="DE60" s="2822"/>
      <c r="DF60" s="2822"/>
      <c r="DG60" s="2822"/>
      <c r="DH60" s="2822"/>
      <c r="DI60" s="2822"/>
      <c r="DJ60" s="2822"/>
      <c r="DK60" s="2822"/>
      <c r="DL60" s="2822"/>
      <c r="DM60" s="2822"/>
      <c r="DN60" s="2822"/>
      <c r="DO60" s="2822"/>
      <c r="DP60" s="2822"/>
      <c r="DQ60" s="2822"/>
      <c r="DR60" s="2822"/>
      <c r="DS60" s="2822"/>
      <c r="DT60" s="2822"/>
      <c r="DU60" s="2822"/>
      <c r="DV60" s="2822"/>
      <c r="DW60" s="2822"/>
      <c r="DX60" s="2822"/>
      <c r="DY60" s="2822"/>
      <c r="DZ60" s="2822"/>
      <c r="EA60" s="2822"/>
      <c r="EB60" s="2822"/>
      <c r="EC60" s="2822"/>
      <c r="ED60" s="2822"/>
      <c r="EE60" s="2822"/>
      <c r="EF60" s="2822"/>
      <c r="EG60" s="2822"/>
      <c r="EH60" s="2822"/>
      <c r="EI60" s="2822"/>
      <c r="EJ60" s="2822"/>
      <c r="EK60" s="2822"/>
      <c r="EL60" s="2822"/>
      <c r="EM60" s="2822"/>
      <c r="EN60" s="2822"/>
      <c r="EO60" s="2822"/>
      <c r="EP60" s="2822"/>
      <c r="EQ60" s="2822"/>
      <c r="ER60" s="2822"/>
      <c r="ES60" s="2822"/>
      <c r="ET60" s="2822"/>
      <c r="EU60" s="2822"/>
      <c r="EV60" s="2822"/>
      <c r="FE60" s="2822"/>
      <c r="FF60" s="2822"/>
      <c r="FG60" s="2822"/>
      <c r="FH60" s="2822"/>
      <c r="FI60" s="2822"/>
      <c r="FJ60" s="2822"/>
      <c r="FK60" s="2822"/>
      <c r="FL60" s="2822"/>
      <c r="FM60" s="2822"/>
      <c r="FN60" s="2822"/>
      <c r="FO60" s="2822"/>
      <c r="FP60" s="2822"/>
      <c r="FQ60" s="2822"/>
      <c r="FR60" s="2822"/>
      <c r="FS60" s="2822"/>
    </row>
    <row r="61" spans="1:175">
      <c r="A61" s="2822">
        <v>2000</v>
      </c>
      <c r="B61" s="2822"/>
      <c r="C61" s="2822"/>
      <c r="D61" s="2822"/>
      <c r="F61" s="2822"/>
      <c r="G61" s="2418">
        <f>G23/(INDEX(A0!$B$38:$B$64,MATCH($A61,A0!$A$38:$A$64,0))*1000)</f>
        <v>1.1604460510214856</v>
      </c>
      <c r="H61" s="2822"/>
      <c r="I61" s="2822"/>
      <c r="J61" s="2822"/>
      <c r="L61" s="2822"/>
      <c r="M61" s="2822"/>
      <c r="N61" s="2822"/>
      <c r="O61" s="2822"/>
      <c r="P61" s="2837"/>
      <c r="Q61" s="2822"/>
      <c r="R61" s="2418">
        <f>R23/(INDEX(A0!$B$38:$B$64,MATCH($A61,A0!$A$38:$A$64,0))*1000)</f>
        <v>0.53928105055192854</v>
      </c>
      <c r="S61" s="2822"/>
      <c r="T61" s="2822"/>
      <c r="U61" s="2822"/>
      <c r="V61" s="2822"/>
      <c r="X61" s="3226"/>
      <c r="Y61" s="3226"/>
      <c r="Z61" s="3226"/>
      <c r="AA61" s="2822"/>
      <c r="AB61" s="2822"/>
      <c r="AC61" s="2822"/>
      <c r="AD61" s="3208"/>
      <c r="AE61" s="2822"/>
      <c r="AF61" s="2822"/>
      <c r="AG61" s="2822"/>
      <c r="AH61" s="2822"/>
      <c r="AI61" s="2822"/>
      <c r="AJ61" s="2822"/>
      <c r="AK61" s="2822"/>
      <c r="AL61" s="2822"/>
      <c r="AM61" s="2822"/>
      <c r="AN61" s="2822"/>
      <c r="AO61" s="2822"/>
      <c r="AP61" s="2822"/>
      <c r="AQ61" s="2822"/>
      <c r="AR61" s="2822"/>
      <c r="AS61" s="2822"/>
      <c r="AT61" s="2822"/>
      <c r="AU61" s="2822"/>
      <c r="AV61" s="2822"/>
      <c r="AW61" s="2822"/>
      <c r="AX61" s="2822"/>
      <c r="AY61" s="2822"/>
      <c r="AZ61" s="2822"/>
      <c r="BA61" s="2822"/>
      <c r="BB61" s="2822"/>
      <c r="BC61" s="2822"/>
      <c r="BD61" s="2822"/>
      <c r="BE61" s="2822"/>
      <c r="BF61" s="2822"/>
      <c r="BG61" s="2822"/>
      <c r="BH61" s="2822"/>
      <c r="BI61" s="2822"/>
      <c r="BJ61" s="2822"/>
      <c r="BK61" s="2822"/>
      <c r="BL61" s="2822"/>
      <c r="BM61" s="2822"/>
      <c r="BN61" s="2822"/>
      <c r="BO61" s="2822"/>
      <c r="BP61" s="2822"/>
      <c r="BQ61" s="2822"/>
      <c r="BR61" s="2822"/>
      <c r="BS61" s="2822"/>
      <c r="BT61" s="2822"/>
      <c r="BU61" s="2822"/>
      <c r="BV61" s="2822"/>
      <c r="BW61" s="2822"/>
      <c r="BX61" s="2822"/>
      <c r="BY61" s="2822"/>
      <c r="BZ61" s="2822"/>
      <c r="CA61" s="2822"/>
      <c r="CB61" s="2822"/>
      <c r="CC61" s="2822"/>
      <c r="CD61" s="2822"/>
      <c r="CE61" s="2822"/>
      <c r="CF61" s="2822"/>
      <c r="CG61" s="2822"/>
      <c r="CH61" s="2822"/>
      <c r="CI61" s="2822"/>
      <c r="CJ61" s="2822"/>
      <c r="CK61" s="2822"/>
      <c r="CL61" s="2822"/>
      <c r="CM61" s="2822"/>
      <c r="CN61" s="2822"/>
      <c r="CO61" s="2822"/>
      <c r="CP61" s="2822"/>
      <c r="CQ61" s="2822"/>
      <c r="CR61" s="2822"/>
      <c r="CS61" s="2822"/>
      <c r="CT61" s="2822"/>
      <c r="CU61" s="2822"/>
      <c r="CV61" s="2822"/>
      <c r="CW61" s="2822"/>
      <c r="CX61" s="2822"/>
      <c r="CY61" s="2822"/>
      <c r="CZ61" s="2822"/>
      <c r="DA61" s="2822"/>
      <c r="DB61" s="2822"/>
      <c r="DC61" s="2822"/>
      <c r="DD61" s="2822"/>
      <c r="DE61" s="2822"/>
      <c r="DF61" s="2822"/>
      <c r="DG61" s="2822"/>
      <c r="DH61" s="2822"/>
      <c r="DI61" s="2822"/>
      <c r="DJ61" s="2822"/>
      <c r="DK61" s="2822"/>
      <c r="DL61" s="2822"/>
      <c r="DM61" s="2822"/>
      <c r="DN61" s="2822"/>
      <c r="DO61" s="2822"/>
      <c r="DP61" s="2822"/>
      <c r="DQ61" s="2822"/>
      <c r="DR61" s="2822"/>
      <c r="DS61" s="2822"/>
      <c r="DT61" s="2822"/>
      <c r="DU61" s="2822"/>
      <c r="DV61" s="2822"/>
      <c r="DW61" s="2822"/>
      <c r="DX61" s="2822"/>
      <c r="DY61" s="2822"/>
      <c r="DZ61" s="2822"/>
      <c r="EA61" s="2822"/>
      <c r="EB61" s="2822"/>
      <c r="EC61" s="2822"/>
      <c r="ED61" s="2822"/>
      <c r="EE61" s="2822"/>
      <c r="EF61" s="2822"/>
      <c r="EG61" s="2822"/>
      <c r="EH61" s="2822"/>
      <c r="EI61" s="2822"/>
      <c r="EJ61" s="2822"/>
      <c r="EK61" s="2822"/>
      <c r="EL61" s="2822"/>
      <c r="EM61" s="2822"/>
      <c r="EN61" s="2822"/>
      <c r="EO61" s="2822"/>
      <c r="EP61" s="2822"/>
      <c r="EQ61" s="2822"/>
      <c r="ER61" s="2822"/>
      <c r="ES61" s="2822"/>
      <c r="ET61" s="2822"/>
      <c r="EU61" s="2822"/>
      <c r="EV61" s="2822"/>
      <c r="FE61" s="2822"/>
      <c r="FF61" s="2822"/>
      <c r="FG61" s="2822"/>
      <c r="FH61" s="2822"/>
      <c r="FI61" s="2822"/>
      <c r="FJ61" s="2822"/>
      <c r="FK61" s="2822"/>
      <c r="FL61" s="2822"/>
      <c r="FM61" s="2822"/>
      <c r="FN61" s="2822"/>
      <c r="FO61" s="2822"/>
      <c r="FP61" s="2822"/>
      <c r="FQ61" s="2822"/>
      <c r="FR61" s="2822"/>
      <c r="FS61" s="2822"/>
    </row>
    <row r="62" spans="1:175">
      <c r="A62" s="2822">
        <v>2001</v>
      </c>
      <c r="B62" s="2822"/>
      <c r="C62" s="2822"/>
      <c r="D62" s="2822"/>
      <c r="F62" s="2822"/>
      <c r="G62" s="2418">
        <f>G24/(INDEX(A0!$B$38:$B$64,MATCH($A62,A0!$A$38:$A$64,0))*1000)</f>
        <v>1.1143082832238247</v>
      </c>
      <c r="H62" s="2822"/>
      <c r="I62" s="2822"/>
      <c r="J62" s="2822"/>
      <c r="L62" s="2822"/>
      <c r="M62" s="2822"/>
      <c r="N62" s="2822"/>
      <c r="O62" s="2822"/>
      <c r="P62" s="2837"/>
      <c r="Q62" s="2822"/>
      <c r="R62" s="2418">
        <f>R24/(INDEX(A0!$B$38:$B$64,MATCH($A62,A0!$A$38:$A$64,0))*1000)</f>
        <v>0.52262534986724762</v>
      </c>
      <c r="S62" s="2822"/>
      <c r="T62" s="2822"/>
      <c r="U62" s="2822"/>
      <c r="V62" s="2822"/>
      <c r="X62" s="3226"/>
      <c r="Y62" s="3226"/>
      <c r="Z62" s="3226"/>
      <c r="AA62" s="2822"/>
      <c r="AB62" s="2822"/>
      <c r="AC62" s="2822"/>
      <c r="AD62" s="3208"/>
      <c r="AE62" s="2822"/>
      <c r="AF62" s="2822"/>
      <c r="AG62" s="2822"/>
      <c r="AH62" s="2822"/>
      <c r="AI62" s="2822"/>
      <c r="AJ62" s="2822"/>
      <c r="AK62" s="2822"/>
      <c r="AL62" s="2822"/>
      <c r="AM62" s="2822"/>
      <c r="AN62" s="2822"/>
      <c r="AO62" s="2822"/>
      <c r="AP62" s="2822"/>
      <c r="AQ62" s="2822"/>
      <c r="AR62" s="2822"/>
      <c r="AS62" s="2822"/>
      <c r="AT62" s="2822"/>
      <c r="AU62" s="2822"/>
      <c r="AV62" s="2822"/>
      <c r="AW62" s="2822"/>
      <c r="AX62" s="2822"/>
      <c r="AY62" s="2822"/>
      <c r="AZ62" s="2822"/>
      <c r="BA62" s="2822"/>
      <c r="BB62" s="2822"/>
      <c r="BC62" s="2822"/>
      <c r="BD62" s="2822"/>
      <c r="BE62" s="2822"/>
      <c r="BF62" s="2822"/>
      <c r="BG62" s="2822"/>
      <c r="BH62" s="2822"/>
      <c r="BI62" s="2822"/>
      <c r="BJ62" s="2822"/>
      <c r="BK62" s="2822"/>
      <c r="BL62" s="2822"/>
      <c r="BM62" s="2822"/>
      <c r="BN62" s="2822"/>
      <c r="BO62" s="2822"/>
      <c r="BP62" s="2822"/>
      <c r="BQ62" s="2822"/>
      <c r="BR62" s="2822"/>
      <c r="BS62" s="2822"/>
      <c r="BT62" s="2822"/>
      <c r="BU62" s="2822"/>
      <c r="BV62" s="2822"/>
      <c r="BW62" s="2822"/>
      <c r="BX62" s="2822"/>
      <c r="BY62" s="2822"/>
      <c r="BZ62" s="2822"/>
      <c r="CA62" s="2822"/>
      <c r="CB62" s="2822"/>
      <c r="CC62" s="2822"/>
      <c r="CD62" s="2822"/>
      <c r="CE62" s="2822"/>
      <c r="CF62" s="2822"/>
      <c r="CG62" s="2822"/>
      <c r="CH62" s="2822"/>
      <c r="CI62" s="2822"/>
      <c r="CJ62" s="2822"/>
      <c r="CK62" s="2822"/>
      <c r="CL62" s="2822"/>
      <c r="CM62" s="2822"/>
      <c r="CN62" s="2822"/>
      <c r="CO62" s="2822"/>
      <c r="CP62" s="2822"/>
      <c r="CQ62" s="2822"/>
      <c r="CR62" s="2822"/>
      <c r="CS62" s="2822"/>
      <c r="CT62" s="2822"/>
      <c r="CU62" s="2822"/>
      <c r="CV62" s="2822"/>
      <c r="CW62" s="2822"/>
      <c r="CX62" s="2822"/>
      <c r="CY62" s="2822"/>
      <c r="CZ62" s="2822"/>
      <c r="DA62" s="2822"/>
      <c r="DB62" s="2822"/>
      <c r="DC62" s="2822"/>
      <c r="DD62" s="2822"/>
      <c r="DE62" s="2822"/>
      <c r="DF62" s="2822"/>
      <c r="DG62" s="2822"/>
      <c r="DH62" s="2822"/>
      <c r="DI62" s="2822"/>
      <c r="DJ62" s="2822"/>
      <c r="DK62" s="2822"/>
      <c r="DL62" s="2822"/>
      <c r="DM62" s="2822"/>
      <c r="DN62" s="2822"/>
      <c r="DO62" s="2822"/>
      <c r="DP62" s="2822"/>
      <c r="DQ62" s="2822"/>
      <c r="DR62" s="2822"/>
      <c r="DS62" s="2822"/>
      <c r="DT62" s="2822"/>
      <c r="DU62" s="2822"/>
      <c r="DV62" s="2822"/>
      <c r="DW62" s="2822"/>
      <c r="DX62" s="2822"/>
      <c r="DY62" s="2822"/>
      <c r="DZ62" s="2822"/>
      <c r="EA62" s="2822"/>
      <c r="EB62" s="2822"/>
      <c r="EC62" s="2822"/>
      <c r="ED62" s="2822"/>
      <c r="EE62" s="2822"/>
      <c r="EF62" s="2822"/>
      <c r="EG62" s="2822"/>
      <c r="EH62" s="2822"/>
      <c r="EI62" s="2822"/>
      <c r="EJ62" s="2822"/>
      <c r="EK62" s="2822"/>
      <c r="EL62" s="2822"/>
      <c r="EM62" s="2822"/>
      <c r="EN62" s="2822"/>
      <c r="EO62" s="2822"/>
      <c r="EP62" s="2822"/>
      <c r="EQ62" s="2822"/>
      <c r="ER62" s="2822"/>
      <c r="ES62" s="2822"/>
      <c r="ET62" s="2822"/>
      <c r="EU62" s="2822"/>
      <c r="EV62" s="2822"/>
      <c r="FE62" s="2822"/>
      <c r="FF62" s="2822"/>
      <c r="FG62" s="2822"/>
      <c r="FH62" s="2822"/>
      <c r="FI62" s="2822"/>
      <c r="FJ62" s="2822"/>
      <c r="FK62" s="2822"/>
      <c r="FL62" s="2822"/>
      <c r="FM62" s="2822"/>
      <c r="FN62" s="2822"/>
      <c r="FO62" s="2822"/>
      <c r="FP62" s="2822"/>
      <c r="FQ62" s="2822"/>
      <c r="FR62" s="2822"/>
      <c r="FS62" s="2822"/>
    </row>
    <row r="63" spans="1:175">
      <c r="A63" s="2822">
        <v>2002</v>
      </c>
      <c r="B63" s="2822"/>
      <c r="C63" s="2822"/>
      <c r="D63" s="2822"/>
      <c r="F63" s="2822"/>
      <c r="G63" s="2418">
        <f>G25/(INDEX(A0!$B$38:$B$64,MATCH($A63,A0!$A$38:$A$64,0))*1000)</f>
        <v>1.0190648338822343</v>
      </c>
      <c r="H63" s="2822"/>
      <c r="I63" s="2822"/>
      <c r="J63" s="2822"/>
      <c r="L63" s="2822"/>
      <c r="M63" s="2822"/>
      <c r="N63" s="2822"/>
      <c r="O63" s="2822"/>
      <c r="P63" s="2837"/>
      <c r="Q63" s="2822"/>
      <c r="R63" s="2418">
        <f>R25/(INDEX(A0!$B$38:$B$64,MATCH($A63,A0!$A$38:$A$64,0))*1000)</f>
        <v>0.49420167146443555</v>
      </c>
      <c r="S63" s="2822"/>
      <c r="T63" s="2822"/>
      <c r="U63" s="2822"/>
      <c r="V63" s="2822"/>
      <c r="X63" s="3226"/>
      <c r="Y63" s="3226"/>
      <c r="Z63" s="3226"/>
      <c r="AA63" s="2822"/>
      <c r="AB63" s="2822"/>
      <c r="AC63" s="2822"/>
      <c r="AD63" s="3208"/>
      <c r="AE63" s="2822"/>
      <c r="AF63" s="2822"/>
      <c r="AG63" s="2822"/>
      <c r="AH63" s="2822"/>
      <c r="AI63" s="2822"/>
      <c r="AJ63" s="2822"/>
      <c r="AK63" s="2822"/>
      <c r="AL63" s="2822"/>
      <c r="AM63" s="2822"/>
      <c r="AN63" s="2822"/>
      <c r="AO63" s="2822"/>
      <c r="AP63" s="2822"/>
      <c r="AQ63" s="2822"/>
      <c r="AR63" s="2822"/>
      <c r="AS63" s="2822"/>
      <c r="AT63" s="2822"/>
      <c r="AU63" s="2822"/>
      <c r="AV63" s="2822"/>
      <c r="AW63" s="2822"/>
      <c r="AX63" s="2822"/>
      <c r="AY63" s="2822"/>
      <c r="AZ63" s="2822"/>
      <c r="BA63" s="2822"/>
      <c r="BB63" s="2822"/>
      <c r="BC63" s="2822"/>
      <c r="BD63" s="2822"/>
      <c r="BE63" s="2822"/>
      <c r="BF63" s="2822"/>
      <c r="BG63" s="2822"/>
      <c r="BH63" s="2822"/>
      <c r="BI63" s="2822"/>
      <c r="BJ63" s="2822"/>
      <c r="BK63" s="2822"/>
      <c r="BL63" s="2822"/>
      <c r="BM63" s="2822"/>
      <c r="BN63" s="2822"/>
      <c r="BO63" s="2822"/>
      <c r="BP63" s="2822"/>
      <c r="BQ63" s="2822"/>
      <c r="BR63" s="2822"/>
      <c r="BS63" s="2822"/>
      <c r="BT63" s="2822"/>
      <c r="BU63" s="2822"/>
      <c r="BV63" s="2822"/>
      <c r="BW63" s="2822"/>
      <c r="BX63" s="2822"/>
      <c r="BY63" s="2822"/>
      <c r="BZ63" s="2822"/>
      <c r="CA63" s="2822"/>
      <c r="CB63" s="2822"/>
      <c r="CC63" s="2822"/>
      <c r="CD63" s="2822"/>
      <c r="CE63" s="2822"/>
      <c r="CF63" s="2822"/>
      <c r="CG63" s="2822"/>
      <c r="CH63" s="2822"/>
      <c r="CI63" s="2822"/>
      <c r="CJ63" s="2822"/>
      <c r="CK63" s="2822"/>
      <c r="CL63" s="2822"/>
      <c r="CM63" s="2822"/>
      <c r="CN63" s="2822"/>
      <c r="CO63" s="2822"/>
      <c r="CP63" s="2822"/>
      <c r="CQ63" s="2822"/>
      <c r="CR63" s="2822"/>
      <c r="CS63" s="2822"/>
      <c r="CT63" s="2822"/>
      <c r="CU63" s="2822"/>
      <c r="CV63" s="2822"/>
      <c r="CW63" s="2822"/>
      <c r="CX63" s="2822"/>
      <c r="CY63" s="2822"/>
      <c r="CZ63" s="2822"/>
      <c r="DA63" s="2822"/>
      <c r="DB63" s="2822"/>
      <c r="DC63" s="2822"/>
      <c r="DD63" s="2822"/>
      <c r="DE63" s="2822"/>
      <c r="DF63" s="2822"/>
      <c r="DG63" s="2822"/>
      <c r="DH63" s="2822"/>
      <c r="DI63" s="2822"/>
      <c r="DJ63" s="2822"/>
      <c r="DK63" s="2822"/>
      <c r="DL63" s="2822"/>
      <c r="DM63" s="2822"/>
      <c r="DN63" s="2822"/>
      <c r="DO63" s="2822"/>
      <c r="DP63" s="2822"/>
      <c r="DQ63" s="2822"/>
      <c r="DR63" s="2822"/>
      <c r="DS63" s="2822"/>
      <c r="DT63" s="2822"/>
      <c r="DU63" s="2822"/>
      <c r="DV63" s="2822"/>
      <c r="DW63" s="2822"/>
      <c r="DX63" s="2822"/>
      <c r="DY63" s="2822"/>
      <c r="DZ63" s="2822"/>
      <c r="EA63" s="2822"/>
      <c r="EB63" s="2822"/>
      <c r="EC63" s="2822"/>
      <c r="ED63" s="2822"/>
      <c r="EE63" s="2822"/>
      <c r="EF63" s="2822"/>
      <c r="EG63" s="2822"/>
      <c r="EH63" s="2822"/>
      <c r="EI63" s="2822"/>
      <c r="EJ63" s="2822"/>
      <c r="EK63" s="2822"/>
      <c r="EL63" s="2822"/>
      <c r="EM63" s="2822"/>
      <c r="EN63" s="2822"/>
      <c r="EO63" s="2822"/>
      <c r="EP63" s="2822"/>
      <c r="EQ63" s="2822"/>
      <c r="ER63" s="2822"/>
      <c r="ES63" s="2822"/>
      <c r="ET63" s="2822"/>
      <c r="EU63" s="2822"/>
      <c r="EV63" s="2822"/>
      <c r="FE63" s="2822"/>
      <c r="FF63" s="2822"/>
      <c r="FG63" s="2822"/>
      <c r="FH63" s="2822"/>
      <c r="FI63" s="2822"/>
      <c r="FJ63" s="2822"/>
      <c r="FK63" s="2822"/>
      <c r="FL63" s="2822"/>
      <c r="FM63" s="2822"/>
      <c r="FN63" s="2822"/>
      <c r="FO63" s="2822"/>
      <c r="FP63" s="2822"/>
      <c r="FQ63" s="2822"/>
      <c r="FR63" s="2822"/>
      <c r="FS63" s="2822"/>
    </row>
    <row r="64" spans="1:175">
      <c r="A64" s="2822">
        <v>2003</v>
      </c>
      <c r="B64" s="2822"/>
      <c r="C64" s="2822"/>
      <c r="D64" s="2822"/>
      <c r="F64" s="2822"/>
      <c r="G64" s="2418">
        <f>G26/(INDEX(A0!$B$38:$B$64,MATCH($A64,A0!$A$38:$A$64,0))*1000)</f>
        <v>0.84520985555533379</v>
      </c>
      <c r="H64" s="2822"/>
      <c r="I64" s="2822"/>
      <c r="J64" s="2822"/>
      <c r="L64" s="2822"/>
      <c r="M64" s="2822"/>
      <c r="N64" s="2822"/>
      <c r="O64" s="2822"/>
      <c r="P64" s="2837"/>
      <c r="Q64" s="2822"/>
      <c r="R64" s="2418">
        <f>R26/(INDEX(A0!$B$38:$B$64,MATCH($A64,A0!$A$38:$A$64,0))*1000)</f>
        <v>0.44592402134596887</v>
      </c>
      <c r="S64" s="2822"/>
      <c r="T64" s="2822"/>
      <c r="U64" s="2822"/>
      <c r="V64" s="2822"/>
      <c r="X64" s="3226"/>
      <c r="Y64" s="3226"/>
      <c r="Z64" s="3226"/>
      <c r="AA64" s="2822"/>
      <c r="AB64" s="2822"/>
      <c r="AC64" s="2822"/>
      <c r="AD64" s="3208"/>
      <c r="AE64" s="2822"/>
      <c r="AF64" s="2822"/>
      <c r="AG64" s="2822"/>
      <c r="AH64" s="2822"/>
      <c r="AI64" s="2822"/>
      <c r="AJ64" s="2822"/>
      <c r="AK64" s="2822"/>
      <c r="AL64" s="2822"/>
      <c r="AM64" s="2822"/>
      <c r="AN64" s="2822"/>
      <c r="AO64" s="2822"/>
      <c r="AP64" s="2822"/>
      <c r="AQ64" s="2822"/>
      <c r="AR64" s="2822"/>
      <c r="AS64" s="2822"/>
      <c r="AT64" s="2822"/>
      <c r="AU64" s="2822"/>
      <c r="AV64" s="2822"/>
      <c r="AW64" s="2822"/>
      <c r="AX64" s="2822"/>
      <c r="AY64" s="2822"/>
      <c r="AZ64" s="2822"/>
      <c r="BA64" s="2822"/>
      <c r="BB64" s="2822"/>
      <c r="BC64" s="2822"/>
      <c r="BD64" s="2822"/>
      <c r="BE64" s="2822"/>
      <c r="BF64" s="2822"/>
      <c r="BG64" s="2822"/>
      <c r="BH64" s="2822"/>
      <c r="BI64" s="2822"/>
      <c r="BJ64" s="2822"/>
      <c r="BK64" s="2822"/>
      <c r="BL64" s="2822"/>
      <c r="BM64" s="2822"/>
      <c r="BN64" s="2822"/>
      <c r="BO64" s="2822"/>
      <c r="BP64" s="2822"/>
      <c r="BQ64" s="2822"/>
      <c r="BR64" s="2822"/>
      <c r="BS64" s="2822"/>
      <c r="BT64" s="2822"/>
      <c r="BU64" s="2822"/>
      <c r="BV64" s="2822"/>
      <c r="BW64" s="2822"/>
      <c r="BX64" s="2822"/>
      <c r="BY64" s="2822"/>
      <c r="BZ64" s="2822"/>
      <c r="CA64" s="2822"/>
      <c r="CB64" s="2822"/>
      <c r="CC64" s="2822"/>
      <c r="CD64" s="2822"/>
      <c r="CE64" s="2822"/>
      <c r="CF64" s="2822"/>
      <c r="CG64" s="2822"/>
      <c r="CH64" s="2822"/>
      <c r="CI64" s="2822"/>
      <c r="CJ64" s="2822"/>
      <c r="CK64" s="2822"/>
      <c r="CL64" s="2822"/>
      <c r="CM64" s="2822"/>
      <c r="CN64" s="2822"/>
      <c r="CO64" s="2822"/>
      <c r="CP64" s="2822"/>
      <c r="CQ64" s="2822"/>
      <c r="CR64" s="2822"/>
      <c r="CS64" s="2822"/>
      <c r="CT64" s="2822"/>
      <c r="CU64" s="2822"/>
      <c r="CV64" s="2822"/>
      <c r="CW64" s="2822"/>
      <c r="CX64" s="2822"/>
      <c r="CY64" s="2822"/>
      <c r="CZ64" s="2822"/>
      <c r="DA64" s="2822"/>
      <c r="DB64" s="2822"/>
      <c r="DC64" s="2822"/>
      <c r="DD64" s="2822"/>
      <c r="DE64" s="2822"/>
      <c r="DF64" s="2822"/>
      <c r="DG64" s="2822"/>
      <c r="DH64" s="2822"/>
      <c r="DI64" s="2822"/>
      <c r="DJ64" s="2822"/>
      <c r="DK64" s="2822"/>
      <c r="DL64" s="2822"/>
      <c r="DM64" s="2822"/>
      <c r="DN64" s="2822"/>
      <c r="DO64" s="2822"/>
      <c r="DP64" s="2822"/>
      <c r="DQ64" s="2822"/>
      <c r="DR64" s="2822"/>
      <c r="DS64" s="2822"/>
      <c r="DT64" s="2822"/>
      <c r="DU64" s="2822"/>
      <c r="DV64" s="2822"/>
      <c r="DW64" s="2822"/>
      <c r="DX64" s="2822"/>
      <c r="DY64" s="2822"/>
      <c r="DZ64" s="2822"/>
      <c r="EA64" s="2822"/>
      <c r="EB64" s="2822"/>
      <c r="EC64" s="2822"/>
      <c r="ED64" s="2822"/>
      <c r="EE64" s="2822"/>
      <c r="EF64" s="2822"/>
      <c r="EG64" s="2822"/>
      <c r="EH64" s="2822"/>
      <c r="EI64" s="2822"/>
      <c r="EJ64" s="2822"/>
      <c r="EK64" s="2822"/>
      <c r="EL64" s="2822"/>
      <c r="EM64" s="2822"/>
      <c r="EN64" s="2822"/>
      <c r="EO64" s="2822"/>
      <c r="EP64" s="2822"/>
      <c r="EQ64" s="2822"/>
      <c r="ER64" s="2822"/>
      <c r="ES64" s="2822"/>
      <c r="ET64" s="2822"/>
      <c r="EU64" s="2822"/>
      <c r="EV64" s="2822"/>
      <c r="FE64" s="2822"/>
      <c r="FF64" s="2822"/>
      <c r="FG64" s="2822"/>
      <c r="FH64" s="2822"/>
      <c r="FI64" s="2822"/>
      <c r="FJ64" s="2822"/>
      <c r="FK64" s="2822"/>
      <c r="FL64" s="2822"/>
      <c r="FM64" s="2822"/>
      <c r="FN64" s="2822"/>
      <c r="FO64" s="2822"/>
      <c r="FP64" s="2822"/>
      <c r="FQ64" s="2822"/>
      <c r="FR64" s="2822"/>
      <c r="FS64" s="2822"/>
    </row>
    <row r="65" spans="1:175">
      <c r="A65" s="2822">
        <v>2004</v>
      </c>
      <c r="B65" s="2822"/>
      <c r="C65" s="2822"/>
      <c r="D65" s="2822"/>
      <c r="F65" s="2822"/>
      <c r="G65" s="2418">
        <f>G27/(INDEX(A0!$B$38:$B$64,MATCH($A65,A0!$A$38:$A$64,0))*1000)</f>
        <v>0.71935898880144833</v>
      </c>
      <c r="H65" s="2822"/>
      <c r="I65" s="2822"/>
      <c r="J65" s="2822"/>
      <c r="L65" s="2822"/>
      <c r="M65" s="2822"/>
      <c r="N65" s="2822"/>
      <c r="O65" s="2822"/>
      <c r="P65" s="2837"/>
      <c r="Q65" s="2822"/>
      <c r="R65" s="2418">
        <f>R27/(INDEX(A0!$B$38:$B$64,MATCH($A65,A0!$A$38:$A$64,0))*1000)</f>
        <v>0.38199909731376275</v>
      </c>
      <c r="S65" s="2822"/>
      <c r="T65" s="2822"/>
      <c r="U65" s="2822"/>
      <c r="V65" s="2822"/>
      <c r="X65" s="3226"/>
      <c r="Y65" s="3226"/>
      <c r="Z65" s="3226"/>
      <c r="AA65" s="2822"/>
      <c r="AB65" s="2822"/>
      <c r="AC65" s="2822"/>
      <c r="AD65" s="3208"/>
      <c r="AE65" s="2822"/>
      <c r="AF65" s="2822"/>
      <c r="AG65" s="2822"/>
      <c r="AH65" s="2822"/>
      <c r="AI65" s="2822"/>
      <c r="AJ65" s="2822"/>
      <c r="AK65" s="2822"/>
      <c r="AL65" s="2822"/>
      <c r="AM65" s="2822"/>
      <c r="AN65" s="2822"/>
      <c r="AO65" s="2822"/>
      <c r="AP65" s="2822"/>
      <c r="AQ65" s="2822"/>
      <c r="AR65" s="2822"/>
      <c r="AS65" s="2822"/>
      <c r="AT65" s="2822"/>
      <c r="AU65" s="2822"/>
      <c r="AV65" s="2822"/>
      <c r="AW65" s="2822"/>
      <c r="AX65" s="2822"/>
      <c r="AY65" s="2822"/>
      <c r="AZ65" s="2822"/>
      <c r="BA65" s="2822"/>
      <c r="BB65" s="2822"/>
      <c r="BC65" s="2822"/>
      <c r="BD65" s="2822"/>
      <c r="BE65" s="2822"/>
      <c r="BF65" s="2822"/>
      <c r="BG65" s="2822"/>
      <c r="BH65" s="2822"/>
      <c r="BI65" s="2822"/>
      <c r="BJ65" s="2822"/>
      <c r="BK65" s="2822"/>
      <c r="BL65" s="2822"/>
      <c r="BM65" s="2822"/>
      <c r="BN65" s="2822"/>
      <c r="BO65" s="2822"/>
      <c r="BP65" s="2822"/>
      <c r="BQ65" s="2822"/>
      <c r="BR65" s="2822"/>
      <c r="BS65" s="2822"/>
      <c r="BT65" s="2822"/>
      <c r="BU65" s="2822"/>
      <c r="BV65" s="2822"/>
      <c r="BW65" s="2822"/>
      <c r="BX65" s="2822"/>
      <c r="BY65" s="2822"/>
      <c r="BZ65" s="2822"/>
      <c r="CA65" s="2822"/>
      <c r="CB65" s="2822"/>
      <c r="CC65" s="2822"/>
      <c r="CD65" s="2822"/>
      <c r="CE65" s="2822"/>
      <c r="CF65" s="2822"/>
      <c r="CG65" s="2822"/>
      <c r="CH65" s="2822"/>
      <c r="CI65" s="2822"/>
      <c r="CJ65" s="2822"/>
      <c r="CK65" s="2822"/>
      <c r="CL65" s="2822"/>
      <c r="CM65" s="2822"/>
      <c r="CN65" s="2822"/>
      <c r="CO65" s="2822"/>
      <c r="CP65" s="2822"/>
      <c r="CQ65" s="2822"/>
      <c r="CR65" s="2822"/>
      <c r="CS65" s="2822"/>
      <c r="CT65" s="2822"/>
      <c r="CU65" s="2822"/>
      <c r="CV65" s="2822"/>
      <c r="CW65" s="2822"/>
      <c r="CX65" s="2822"/>
      <c r="CY65" s="2822"/>
      <c r="CZ65" s="2822"/>
      <c r="DA65" s="2822"/>
      <c r="DB65" s="2822"/>
      <c r="DC65" s="2822"/>
      <c r="DD65" s="2822"/>
      <c r="DE65" s="2822"/>
      <c r="DF65" s="2822"/>
      <c r="DG65" s="2822"/>
      <c r="DH65" s="2822"/>
      <c r="DI65" s="2822"/>
      <c r="DJ65" s="2822"/>
      <c r="DK65" s="2822"/>
      <c r="DL65" s="2822"/>
      <c r="DM65" s="2822"/>
      <c r="DN65" s="2822"/>
      <c r="DO65" s="2822"/>
      <c r="DP65" s="2822"/>
      <c r="DQ65" s="2822"/>
      <c r="DR65" s="2822"/>
      <c r="DS65" s="2822"/>
      <c r="DT65" s="2822"/>
      <c r="DU65" s="2822"/>
      <c r="DV65" s="2822"/>
      <c r="DW65" s="2822"/>
      <c r="DX65" s="2822"/>
      <c r="DY65" s="2822"/>
      <c r="DZ65" s="2822"/>
      <c r="EA65" s="2822"/>
      <c r="EB65" s="2822"/>
      <c r="EC65" s="2822"/>
      <c r="ED65" s="2822"/>
      <c r="EE65" s="2822"/>
      <c r="EF65" s="2822"/>
      <c r="EG65" s="2822"/>
      <c r="EH65" s="2822"/>
      <c r="EI65" s="2822"/>
      <c r="EJ65" s="2822"/>
      <c r="EK65" s="2822"/>
      <c r="EL65" s="2822"/>
      <c r="EM65" s="2822"/>
      <c r="EN65" s="2822"/>
      <c r="EO65" s="2822"/>
      <c r="EP65" s="2822"/>
      <c r="EQ65" s="2822"/>
      <c r="ER65" s="2822"/>
      <c r="ES65" s="2822"/>
      <c r="ET65" s="2822"/>
      <c r="EU65" s="2822"/>
      <c r="EV65" s="2822"/>
      <c r="FE65" s="2822"/>
      <c r="FF65" s="2822"/>
      <c r="FG65" s="2822"/>
      <c r="FH65" s="2822"/>
      <c r="FI65" s="2822"/>
      <c r="FJ65" s="2822"/>
      <c r="FK65" s="2822"/>
      <c r="FL65" s="2822"/>
      <c r="FM65" s="2822"/>
      <c r="FN65" s="2822"/>
      <c r="FO65" s="2822"/>
      <c r="FP65" s="2822"/>
      <c r="FQ65" s="2822"/>
      <c r="FR65" s="2822"/>
      <c r="FS65" s="2822"/>
    </row>
    <row r="66" spans="1:175">
      <c r="A66" s="2822">
        <v>2005</v>
      </c>
      <c r="B66" s="2822"/>
      <c r="C66" s="2822"/>
      <c r="D66" s="2822"/>
      <c r="F66" s="2822"/>
      <c r="G66" s="2418">
        <f>G28/(INDEX(A0!$B$38:$B$64,MATCH($A66,A0!$A$38:$A$64,0))*1000)</f>
        <v>0.66133856639728006</v>
      </c>
      <c r="H66" s="2822"/>
      <c r="I66" s="2822"/>
      <c r="J66" s="2822"/>
      <c r="L66" s="2822"/>
      <c r="M66" s="2822"/>
      <c r="N66" s="2822"/>
      <c r="O66" s="2822"/>
      <c r="P66" s="2837"/>
      <c r="Q66" s="2822"/>
      <c r="R66" s="2418">
        <f>R28/(INDEX(A0!$B$38:$B$64,MATCH($A66,A0!$A$38:$A$64,0))*1000)</f>
        <v>0.32299848679445098</v>
      </c>
      <c r="S66" s="2822"/>
      <c r="T66" s="2822"/>
      <c r="U66" s="2822"/>
      <c r="V66" s="2822"/>
      <c r="X66" s="3226"/>
      <c r="Y66" s="3226"/>
      <c r="Z66" s="3226"/>
      <c r="AA66" s="2822"/>
      <c r="AB66" s="2822"/>
      <c r="AC66" s="2822"/>
      <c r="AD66" s="3208"/>
      <c r="AE66" s="2822"/>
      <c r="AF66" s="2822"/>
      <c r="AG66" s="2822"/>
      <c r="AH66" s="2822"/>
      <c r="AI66" s="2822"/>
      <c r="AJ66" s="2822"/>
      <c r="AK66" s="2822"/>
      <c r="AL66" s="2822"/>
      <c r="AM66" s="2822"/>
      <c r="AN66" s="2822"/>
      <c r="AO66" s="2822"/>
      <c r="AP66" s="2822"/>
      <c r="AQ66" s="2822"/>
      <c r="AR66" s="2822"/>
      <c r="AS66" s="2822"/>
      <c r="AT66" s="2822"/>
      <c r="AU66" s="2822"/>
      <c r="AV66" s="2822"/>
      <c r="AW66" s="2822"/>
      <c r="AX66" s="2822"/>
      <c r="AY66" s="2822"/>
      <c r="AZ66" s="2822"/>
      <c r="BA66" s="2822"/>
      <c r="BB66" s="2822"/>
      <c r="BC66" s="2822"/>
      <c r="BD66" s="2822"/>
      <c r="BE66" s="2822"/>
      <c r="BF66" s="2822"/>
      <c r="BG66" s="2822"/>
      <c r="BH66" s="2822"/>
      <c r="BI66" s="2822"/>
      <c r="BJ66" s="2822"/>
      <c r="BK66" s="2822"/>
      <c r="BL66" s="2822"/>
      <c r="BM66" s="2822"/>
      <c r="BN66" s="2822"/>
      <c r="BO66" s="2822"/>
      <c r="BP66" s="2822"/>
      <c r="BQ66" s="2822"/>
      <c r="BR66" s="2822"/>
      <c r="BS66" s="2822"/>
      <c r="BT66" s="2822"/>
      <c r="BU66" s="2822"/>
      <c r="BV66" s="2822"/>
      <c r="BW66" s="2822"/>
      <c r="BX66" s="2822"/>
      <c r="BY66" s="2822"/>
      <c r="BZ66" s="2822"/>
      <c r="CA66" s="2822"/>
      <c r="CB66" s="2822"/>
      <c r="CC66" s="2822"/>
      <c r="CD66" s="2822"/>
      <c r="CE66" s="2822"/>
      <c r="CF66" s="2822"/>
      <c r="CG66" s="2822"/>
      <c r="CH66" s="2822"/>
      <c r="CI66" s="2822"/>
      <c r="CJ66" s="2822"/>
      <c r="CK66" s="2822"/>
      <c r="CL66" s="2822"/>
      <c r="CM66" s="2822"/>
      <c r="CN66" s="2822"/>
      <c r="CO66" s="2822"/>
      <c r="CP66" s="2822"/>
      <c r="CQ66" s="2822"/>
      <c r="CR66" s="2822"/>
      <c r="CS66" s="2822"/>
      <c r="CT66" s="2822"/>
      <c r="CU66" s="2822"/>
      <c r="CV66" s="2822"/>
      <c r="CW66" s="2822"/>
      <c r="CX66" s="2822"/>
      <c r="CY66" s="2822"/>
      <c r="CZ66" s="2822"/>
      <c r="DA66" s="2822"/>
      <c r="DB66" s="2822"/>
      <c r="DC66" s="2822"/>
      <c r="DD66" s="2822"/>
      <c r="DE66" s="2822"/>
      <c r="DF66" s="2822"/>
      <c r="DG66" s="2822"/>
      <c r="DH66" s="2822"/>
      <c r="DI66" s="2822"/>
      <c r="DJ66" s="2822"/>
      <c r="DK66" s="2822"/>
      <c r="DL66" s="2822"/>
      <c r="DM66" s="2822"/>
      <c r="DN66" s="2822"/>
      <c r="DO66" s="2822"/>
      <c r="DP66" s="2822"/>
      <c r="DQ66" s="2822"/>
      <c r="DR66" s="2822"/>
      <c r="DS66" s="2822"/>
      <c r="DT66" s="2822"/>
      <c r="DU66" s="2822"/>
      <c r="DV66" s="2822"/>
      <c r="DW66" s="2822"/>
      <c r="DX66" s="2822"/>
      <c r="DY66" s="2822"/>
      <c r="DZ66" s="2822"/>
      <c r="EA66" s="2822"/>
      <c r="EB66" s="2822"/>
      <c r="EC66" s="2822"/>
      <c r="ED66" s="2822"/>
      <c r="EE66" s="2822"/>
      <c r="EF66" s="2822"/>
      <c r="EG66" s="2822"/>
      <c r="EH66" s="2822"/>
      <c r="EI66" s="2822"/>
      <c r="EJ66" s="2822"/>
      <c r="EK66" s="2822"/>
      <c r="EL66" s="2822"/>
      <c r="EM66" s="2822"/>
      <c r="EN66" s="2822"/>
      <c r="EO66" s="2822"/>
      <c r="EP66" s="2822"/>
      <c r="EQ66" s="2822"/>
      <c r="ER66" s="2822"/>
      <c r="ES66" s="2822"/>
      <c r="ET66" s="2822"/>
      <c r="EU66" s="2822"/>
      <c r="EV66" s="2822"/>
      <c r="FE66" s="2822"/>
      <c r="FF66" s="2822"/>
      <c r="FG66" s="2822"/>
      <c r="FH66" s="2822"/>
      <c r="FI66" s="2822"/>
      <c r="FJ66" s="2822"/>
      <c r="FK66" s="2822"/>
      <c r="FL66" s="2822"/>
      <c r="FM66" s="2822"/>
      <c r="FN66" s="2822"/>
      <c r="FO66" s="2822"/>
      <c r="FP66" s="2822"/>
      <c r="FQ66" s="2822"/>
      <c r="FR66" s="2822"/>
      <c r="FS66" s="2822"/>
    </row>
    <row r="67" spans="1:175">
      <c r="A67" s="2822">
        <v>2006</v>
      </c>
      <c r="B67" s="2822"/>
      <c r="C67" s="2822"/>
      <c r="D67" s="2822"/>
      <c r="F67" s="2822"/>
      <c r="G67" s="2418">
        <f>G29/(INDEX(A0!$B$38:$B$64,MATCH($A67,A0!$A$38:$A$64,0))*1000)</f>
        <v>0.59792050602852687</v>
      </c>
      <c r="H67" s="2822"/>
      <c r="I67" s="2822"/>
      <c r="J67" s="2822"/>
      <c r="L67" s="2822"/>
      <c r="M67" s="2822"/>
      <c r="N67" s="2822"/>
      <c r="O67" s="2822"/>
      <c r="P67" s="2837"/>
      <c r="Q67" s="2822"/>
      <c r="R67" s="2418">
        <f>R29/(INDEX(A0!$B$38:$B$64,MATCH($A67,A0!$A$38:$A$64,0))*1000)</f>
        <v>0.31096832327422069</v>
      </c>
      <c r="S67" s="2822"/>
      <c r="T67" s="2822"/>
      <c r="U67" s="2822"/>
      <c r="V67" s="2822"/>
      <c r="X67" s="3226"/>
      <c r="Y67" s="3226"/>
      <c r="Z67" s="3226"/>
      <c r="AA67" s="2822"/>
      <c r="AB67" s="2822"/>
      <c r="AC67" s="2822"/>
      <c r="AD67" s="3208"/>
      <c r="AE67" s="2822"/>
      <c r="AF67" s="2822"/>
      <c r="AG67" s="2822"/>
      <c r="AH67" s="2822"/>
      <c r="AI67" s="2822"/>
      <c r="AJ67" s="2822"/>
      <c r="AK67" s="2822"/>
      <c r="AL67" s="2822"/>
      <c r="AM67" s="2822"/>
      <c r="AN67" s="2822"/>
      <c r="AO67" s="2822"/>
      <c r="AP67" s="2822"/>
      <c r="AQ67" s="2822"/>
      <c r="AR67" s="2822"/>
      <c r="AS67" s="2822"/>
      <c r="AT67" s="2822"/>
      <c r="AU67" s="2822"/>
      <c r="AV67" s="2822"/>
      <c r="AW67" s="2822"/>
      <c r="AX67" s="2822"/>
      <c r="AY67" s="2822"/>
      <c r="AZ67" s="2822"/>
      <c r="BA67" s="2822"/>
      <c r="BB67" s="2822"/>
      <c r="BC67" s="2822"/>
      <c r="BD67" s="2822"/>
      <c r="BE67" s="2822"/>
      <c r="BF67" s="2822"/>
      <c r="BG67" s="2822"/>
      <c r="BH67" s="2822"/>
      <c r="BI67" s="2822"/>
      <c r="BJ67" s="2822"/>
      <c r="BK67" s="2822"/>
      <c r="BL67" s="2822"/>
      <c r="BM67" s="2822"/>
      <c r="BN67" s="2822"/>
      <c r="BO67" s="2822"/>
      <c r="BP67" s="2822"/>
      <c r="BQ67" s="2822"/>
      <c r="BR67" s="2822"/>
      <c r="BS67" s="2822"/>
      <c r="BT67" s="2822"/>
      <c r="BU67" s="2822"/>
      <c r="BV67" s="2822"/>
      <c r="BW67" s="2822"/>
      <c r="BX67" s="2822"/>
      <c r="BY67" s="2822"/>
      <c r="BZ67" s="2822"/>
      <c r="CA67" s="2822"/>
      <c r="CB67" s="2822"/>
      <c r="CC67" s="2822"/>
      <c r="CD67" s="2822"/>
      <c r="CE67" s="2822"/>
      <c r="CF67" s="2822"/>
      <c r="CG67" s="2822"/>
      <c r="CH67" s="2822"/>
      <c r="CI67" s="2822"/>
      <c r="CJ67" s="2822"/>
      <c r="CK67" s="2822"/>
      <c r="CL67" s="2822"/>
      <c r="CM67" s="2822"/>
      <c r="CN67" s="2822"/>
      <c r="CO67" s="2822"/>
      <c r="CP67" s="2822"/>
      <c r="CQ67" s="2822"/>
      <c r="CR67" s="2822"/>
      <c r="CS67" s="2822"/>
      <c r="CT67" s="2822"/>
      <c r="CU67" s="2822"/>
      <c r="CV67" s="2822"/>
      <c r="CW67" s="2822"/>
      <c r="CX67" s="2822"/>
      <c r="CY67" s="2822"/>
      <c r="CZ67" s="2822"/>
      <c r="DA67" s="2822"/>
      <c r="DB67" s="2822"/>
      <c r="DC67" s="2822"/>
      <c r="DD67" s="2822"/>
      <c r="DE67" s="2822"/>
      <c r="DF67" s="2822"/>
      <c r="DG67" s="2822"/>
      <c r="DH67" s="2822"/>
      <c r="DI67" s="2822"/>
      <c r="DJ67" s="2822"/>
      <c r="DK67" s="2822"/>
      <c r="DL67" s="2822"/>
      <c r="DM67" s="2822"/>
      <c r="DN67" s="2822"/>
      <c r="DO67" s="2822"/>
      <c r="DP67" s="2822"/>
      <c r="DQ67" s="2822"/>
      <c r="DR67" s="2822"/>
      <c r="DS67" s="2822"/>
      <c r="DT67" s="2822"/>
      <c r="DU67" s="2822"/>
      <c r="DV67" s="2822"/>
      <c r="DW67" s="2822"/>
      <c r="DX67" s="2822"/>
      <c r="DY67" s="2822"/>
      <c r="DZ67" s="2822"/>
      <c r="EA67" s="2822"/>
      <c r="EB67" s="2822"/>
      <c r="EC67" s="2822"/>
      <c r="ED67" s="2822"/>
      <c r="EE67" s="2822"/>
      <c r="EF67" s="2822"/>
      <c r="EG67" s="2822"/>
      <c r="EH67" s="2822"/>
      <c r="EI67" s="2822"/>
      <c r="EJ67" s="2822"/>
      <c r="EK67" s="2822"/>
      <c r="EL67" s="2822"/>
      <c r="EM67" s="2822"/>
      <c r="EN67" s="2822"/>
      <c r="EO67" s="2822"/>
      <c r="EP67" s="2822"/>
      <c r="EQ67" s="2822"/>
      <c r="ER67" s="2822"/>
      <c r="ES67" s="2822"/>
      <c r="ET67" s="2822"/>
      <c r="EU67" s="2822"/>
      <c r="EV67" s="2822"/>
      <c r="FE67" s="2822"/>
      <c r="FF67" s="2822"/>
      <c r="FG67" s="2822"/>
      <c r="FH67" s="2822"/>
      <c r="FI67" s="2822"/>
      <c r="FJ67" s="2822"/>
      <c r="FK67" s="2822"/>
      <c r="FL67" s="2822"/>
      <c r="FM67" s="2822"/>
      <c r="FN67" s="2822"/>
      <c r="FO67" s="2822"/>
      <c r="FP67" s="2822"/>
      <c r="FQ67" s="2822"/>
      <c r="FR67" s="2822"/>
      <c r="FS67" s="2822"/>
    </row>
    <row r="68" spans="1:175">
      <c r="A68" s="2822">
        <v>2007</v>
      </c>
      <c r="B68" s="2822"/>
      <c r="C68" s="2822"/>
      <c r="D68" s="2822"/>
      <c r="F68" s="2822"/>
      <c r="G68" s="2418">
        <f>G30/(INDEX(A0!$B$38:$B$64,MATCH($A68,A0!$A$38:$A$64,0))*1000)</f>
        <v>0.53331847645547814</v>
      </c>
      <c r="H68" s="2822"/>
      <c r="I68" s="2822"/>
      <c r="J68" s="2822"/>
      <c r="L68" s="2822"/>
      <c r="M68" s="2822"/>
      <c r="N68" s="2822"/>
      <c r="O68" s="2822"/>
      <c r="P68" s="2837"/>
      <c r="Q68" s="2822"/>
      <c r="R68" s="2418">
        <f>R30/(INDEX(A0!$B$38:$B$64,MATCH($A68,A0!$A$38:$A$64,0))*1000)</f>
        <v>0.34536953783629021</v>
      </c>
      <c r="S68" s="2822"/>
      <c r="T68" s="2822"/>
      <c r="U68" s="2822"/>
      <c r="V68" s="2822"/>
      <c r="X68" s="3226"/>
      <c r="Y68" s="3226"/>
      <c r="Z68" s="3226"/>
      <c r="AA68" s="2822"/>
      <c r="AB68" s="2822"/>
      <c r="AC68" s="2822"/>
      <c r="AD68" s="3208"/>
      <c r="AE68" s="2822"/>
      <c r="AF68" s="2822"/>
      <c r="AG68" s="2822"/>
      <c r="AH68" s="2822"/>
      <c r="AI68" s="2822"/>
      <c r="AJ68" s="2822"/>
      <c r="AK68" s="2822"/>
      <c r="AL68" s="2822"/>
      <c r="AM68" s="2822"/>
      <c r="AN68" s="2822"/>
      <c r="AO68" s="2822"/>
      <c r="AP68" s="2822"/>
      <c r="AQ68" s="2822"/>
      <c r="AR68" s="2822"/>
      <c r="AS68" s="2822"/>
      <c r="AT68" s="2822"/>
      <c r="AU68" s="2822"/>
      <c r="AV68" s="2822"/>
      <c r="AW68" s="2822"/>
      <c r="AX68" s="2822"/>
      <c r="AY68" s="2822"/>
      <c r="AZ68" s="2822"/>
      <c r="BA68" s="2822"/>
      <c r="BB68" s="2822"/>
      <c r="BC68" s="2822"/>
      <c r="BD68" s="2822"/>
      <c r="BE68" s="2822"/>
      <c r="BF68" s="2822"/>
      <c r="BG68" s="2822"/>
      <c r="BH68" s="2822"/>
      <c r="BI68" s="2822"/>
      <c r="BJ68" s="2822"/>
      <c r="BK68" s="2822"/>
      <c r="BL68" s="2822"/>
      <c r="BM68" s="2822"/>
      <c r="BN68" s="2822"/>
      <c r="BO68" s="2822"/>
      <c r="BP68" s="2822"/>
      <c r="BQ68" s="2822"/>
      <c r="BR68" s="2822"/>
      <c r="BS68" s="2822"/>
      <c r="BT68" s="2822"/>
      <c r="BU68" s="2822"/>
      <c r="BV68" s="2822"/>
      <c r="BW68" s="2822"/>
      <c r="BX68" s="2822"/>
      <c r="BY68" s="2822"/>
      <c r="BZ68" s="2822"/>
      <c r="CA68" s="2822"/>
      <c r="CB68" s="2822"/>
      <c r="CC68" s="2822"/>
      <c r="CD68" s="2822"/>
      <c r="CE68" s="2822"/>
      <c r="CF68" s="2822"/>
      <c r="CG68" s="2822"/>
      <c r="CH68" s="2822"/>
      <c r="CI68" s="2822"/>
      <c r="CJ68" s="2822"/>
      <c r="CK68" s="2822"/>
      <c r="CL68" s="2822"/>
      <c r="CM68" s="2822"/>
      <c r="CN68" s="2822"/>
      <c r="CO68" s="2822"/>
      <c r="CP68" s="2822"/>
      <c r="CQ68" s="2822"/>
      <c r="CR68" s="2822"/>
      <c r="CS68" s="2822"/>
      <c r="CT68" s="2822"/>
      <c r="CU68" s="2822"/>
      <c r="CV68" s="2822"/>
      <c r="CW68" s="2822"/>
      <c r="CX68" s="2822"/>
      <c r="CY68" s="2822"/>
      <c r="CZ68" s="2822"/>
      <c r="DA68" s="2822"/>
      <c r="DB68" s="2822"/>
      <c r="DC68" s="2822"/>
      <c r="DD68" s="2822"/>
      <c r="DE68" s="2822"/>
      <c r="DF68" s="2822"/>
      <c r="DG68" s="2822"/>
      <c r="DH68" s="2822"/>
      <c r="DI68" s="2822"/>
      <c r="DJ68" s="2822"/>
      <c r="DK68" s="2822"/>
      <c r="DL68" s="2822"/>
      <c r="DM68" s="2822"/>
      <c r="DN68" s="2822"/>
      <c r="DO68" s="2822"/>
      <c r="DP68" s="2822"/>
      <c r="DQ68" s="2822"/>
      <c r="DR68" s="2822"/>
      <c r="DS68" s="2822"/>
      <c r="DT68" s="2822"/>
      <c r="DU68" s="2822"/>
      <c r="DV68" s="2822"/>
      <c r="DW68" s="2822"/>
      <c r="DX68" s="2822"/>
      <c r="DY68" s="2822"/>
      <c r="DZ68" s="2822"/>
      <c r="EA68" s="2822"/>
      <c r="EB68" s="2822"/>
      <c r="EC68" s="2822"/>
      <c r="ED68" s="2822"/>
      <c r="EE68" s="2822"/>
      <c r="EF68" s="2822"/>
      <c r="EG68" s="2822"/>
      <c r="EH68" s="2822"/>
      <c r="EI68" s="2822"/>
      <c r="EJ68" s="2822"/>
      <c r="EK68" s="2822"/>
      <c r="EL68" s="2822"/>
      <c r="EM68" s="2822"/>
      <c r="EN68" s="2822"/>
      <c r="EO68" s="2822"/>
      <c r="EP68" s="2822"/>
      <c r="EQ68" s="2822"/>
      <c r="ER68" s="2822"/>
      <c r="ES68" s="2822"/>
      <c r="ET68" s="2822"/>
      <c r="EU68" s="2822"/>
      <c r="EV68" s="2822"/>
      <c r="FE68" s="2822"/>
      <c r="FF68" s="2822"/>
      <c r="FG68" s="2822"/>
      <c r="FH68" s="2822"/>
      <c r="FI68" s="2822"/>
      <c r="FJ68" s="2822"/>
      <c r="FK68" s="2822"/>
      <c r="FL68" s="2822"/>
      <c r="FM68" s="2822"/>
      <c r="FN68" s="2822"/>
      <c r="FO68" s="2822"/>
      <c r="FP68" s="2822"/>
      <c r="FQ68" s="2822"/>
      <c r="FR68" s="2822"/>
      <c r="FS68" s="2822"/>
    </row>
    <row r="69" spans="1:175">
      <c r="A69" s="2822">
        <v>2008</v>
      </c>
      <c r="B69" s="2822"/>
      <c r="C69" s="2822"/>
      <c r="D69" s="2822"/>
      <c r="F69" s="2822"/>
      <c r="G69" s="2418">
        <f>G31/(INDEX(A0!$B$38:$B$64,MATCH($A69,A0!$A$38:$A$64,0))*1000)</f>
        <v>0.52679426167698062</v>
      </c>
      <c r="H69" s="2822"/>
      <c r="I69" s="2822"/>
      <c r="J69" s="2822"/>
      <c r="L69" s="2822"/>
      <c r="M69" s="2822"/>
      <c r="N69" s="2822"/>
      <c r="O69" s="2822"/>
      <c r="P69" s="2837"/>
      <c r="Q69" s="2822"/>
      <c r="R69" s="2418">
        <f>R31/(INDEX(A0!$B$38:$B$64,MATCH($A69,A0!$A$38:$A$64,0))*1000)</f>
        <v>0.35074215806224707</v>
      </c>
      <c r="S69" s="2822"/>
      <c r="T69" s="2822"/>
      <c r="U69" s="2822"/>
      <c r="V69" s="2822"/>
      <c r="X69" s="3226"/>
      <c r="Y69" s="3226"/>
      <c r="Z69" s="3226"/>
      <c r="AA69" s="2822"/>
      <c r="AB69" s="2822"/>
      <c r="AC69" s="2822"/>
      <c r="AD69" s="3208"/>
      <c r="AE69" s="2822"/>
      <c r="AF69" s="2822"/>
      <c r="AG69" s="2822"/>
      <c r="AH69" s="2822"/>
      <c r="AI69" s="2822"/>
      <c r="AJ69" s="2822"/>
      <c r="AK69" s="2822"/>
      <c r="AL69" s="2822"/>
      <c r="AM69" s="2822"/>
      <c r="AN69" s="2822"/>
      <c r="AO69" s="2822"/>
      <c r="AP69" s="2822"/>
      <c r="AQ69" s="2822"/>
      <c r="AR69" s="2822"/>
      <c r="AS69" s="2822"/>
      <c r="AT69" s="2822"/>
      <c r="AU69" s="2822"/>
      <c r="AV69" s="2822"/>
      <c r="AW69" s="2822"/>
      <c r="AX69" s="2822"/>
      <c r="AY69" s="2822"/>
      <c r="AZ69" s="2822"/>
      <c r="BA69" s="2822"/>
      <c r="BB69" s="2822"/>
      <c r="BC69" s="2822"/>
      <c r="BD69" s="2822"/>
      <c r="BE69" s="2822"/>
      <c r="BF69" s="2822"/>
      <c r="BG69" s="2822"/>
      <c r="BH69" s="2822"/>
      <c r="BI69" s="2822"/>
      <c r="BJ69" s="2822"/>
      <c r="BK69" s="2822"/>
      <c r="BL69" s="2822"/>
      <c r="BM69" s="2822"/>
      <c r="BN69" s="2822"/>
      <c r="BO69" s="2822"/>
      <c r="BP69" s="2822"/>
      <c r="BQ69" s="2822"/>
      <c r="BR69" s="2822"/>
      <c r="BS69" s="2822"/>
      <c r="BT69" s="2822"/>
      <c r="BU69" s="2822"/>
      <c r="BV69" s="2822"/>
      <c r="BW69" s="2822"/>
      <c r="BX69" s="2822"/>
      <c r="BY69" s="2822"/>
      <c r="BZ69" s="2822"/>
      <c r="CA69" s="2822"/>
      <c r="CB69" s="2822"/>
      <c r="CC69" s="2822"/>
      <c r="CD69" s="2822"/>
      <c r="CE69" s="2822"/>
      <c r="CF69" s="2822"/>
      <c r="CG69" s="2822"/>
      <c r="CH69" s="2822"/>
      <c r="CI69" s="2822"/>
      <c r="CJ69" s="2822"/>
      <c r="CK69" s="2822"/>
      <c r="CL69" s="2822"/>
      <c r="CM69" s="2822"/>
      <c r="CN69" s="2822"/>
      <c r="CO69" s="2822"/>
      <c r="CP69" s="2822"/>
      <c r="CQ69" s="2822"/>
      <c r="CR69" s="2822"/>
      <c r="CS69" s="2822"/>
      <c r="CT69" s="2822"/>
      <c r="CU69" s="2822"/>
      <c r="CV69" s="2822"/>
      <c r="CW69" s="2822"/>
      <c r="CX69" s="2822"/>
      <c r="CY69" s="2822"/>
      <c r="CZ69" s="2822"/>
      <c r="DA69" s="2822"/>
      <c r="DB69" s="2822"/>
      <c r="DC69" s="2822"/>
      <c r="DD69" s="2822"/>
      <c r="DE69" s="2822"/>
      <c r="DF69" s="2822"/>
      <c r="DG69" s="2822"/>
      <c r="DH69" s="2822"/>
      <c r="DI69" s="2822"/>
      <c r="DJ69" s="2822"/>
      <c r="DK69" s="2822"/>
      <c r="DL69" s="2822"/>
      <c r="DM69" s="2822"/>
      <c r="DN69" s="2822"/>
      <c r="DO69" s="2822"/>
      <c r="DP69" s="2822"/>
      <c r="DQ69" s="2822"/>
      <c r="DR69" s="2822"/>
      <c r="DS69" s="2822"/>
      <c r="DT69" s="2822"/>
      <c r="DU69" s="2822"/>
      <c r="DV69" s="2822"/>
      <c r="DW69" s="2822"/>
      <c r="DX69" s="2822"/>
      <c r="DY69" s="2822"/>
      <c r="DZ69" s="2822"/>
      <c r="EA69" s="2822"/>
      <c r="EB69" s="2822"/>
      <c r="EC69" s="2822"/>
      <c r="ED69" s="2822"/>
      <c r="EE69" s="2822"/>
      <c r="EF69" s="2822"/>
      <c r="EG69" s="2822"/>
      <c r="EH69" s="2822"/>
      <c r="EI69" s="2822"/>
      <c r="EJ69" s="2822"/>
      <c r="EK69" s="2822"/>
      <c r="EL69" s="2822"/>
      <c r="EM69" s="2822"/>
      <c r="EN69" s="2822"/>
      <c r="EO69" s="2822"/>
      <c r="EP69" s="2822"/>
      <c r="EQ69" s="2822"/>
      <c r="ER69" s="2822"/>
      <c r="ES69" s="2822"/>
      <c r="ET69" s="2822"/>
      <c r="EU69" s="2822"/>
      <c r="EV69" s="2822"/>
      <c r="FE69" s="2822"/>
      <c r="FF69" s="2822"/>
      <c r="FG69" s="2822"/>
      <c r="FH69" s="2822"/>
      <c r="FI69" s="2822"/>
      <c r="FJ69" s="2822"/>
      <c r="FK69" s="2822"/>
      <c r="FL69" s="2822"/>
      <c r="FM69" s="2822"/>
      <c r="FN69" s="2822"/>
      <c r="FO69" s="2822"/>
      <c r="FP69" s="2822"/>
      <c r="FQ69" s="2822"/>
      <c r="FR69" s="2822"/>
      <c r="FS69" s="2822"/>
    </row>
    <row r="70" spans="1:175">
      <c r="A70" s="2822">
        <v>2009</v>
      </c>
      <c r="B70" s="2822"/>
      <c r="C70" s="2822"/>
      <c r="D70" s="2822"/>
      <c r="F70" s="2822"/>
      <c r="G70" s="2418">
        <f>G32/(INDEX(A0!$B$38:$B$64,MATCH($A70,A0!$A$38:$A$64,0))*1000)</f>
        <v>0.62183086402052901</v>
      </c>
      <c r="H70" s="2822"/>
      <c r="I70" s="2822"/>
      <c r="J70" s="2822"/>
      <c r="L70" s="2822"/>
      <c r="M70" s="2822"/>
      <c r="N70" s="2822"/>
      <c r="O70" s="2822"/>
      <c r="P70" s="2837"/>
      <c r="Q70" s="2822"/>
      <c r="R70" s="2418">
        <f>R32/(INDEX(A0!$B$38:$B$64,MATCH($A70,A0!$A$38:$A$64,0))*1000)</f>
        <v>0.42138550502058081</v>
      </c>
      <c r="S70" s="2822"/>
      <c r="T70" s="2822"/>
      <c r="U70" s="2822"/>
      <c r="V70" s="2822"/>
      <c r="X70" s="3226"/>
      <c r="Y70" s="3226"/>
      <c r="Z70" s="3226"/>
      <c r="AA70" s="2822"/>
      <c r="AB70" s="2822"/>
      <c r="AC70" s="2822"/>
      <c r="AD70" s="3208"/>
      <c r="AE70" s="2822"/>
      <c r="AF70" s="2822"/>
      <c r="AG70" s="2822"/>
      <c r="AH70" s="2822"/>
      <c r="AI70" s="2822"/>
      <c r="AJ70" s="2822"/>
      <c r="AK70" s="2822"/>
      <c r="AL70" s="2822"/>
      <c r="AM70" s="2822"/>
      <c r="AN70" s="2822"/>
      <c r="AO70" s="2822"/>
      <c r="AP70" s="2822"/>
      <c r="AQ70" s="2822"/>
      <c r="AR70" s="2822"/>
      <c r="AS70" s="2822"/>
      <c r="AT70" s="2822"/>
      <c r="AU70" s="2822"/>
      <c r="AV70" s="2822"/>
      <c r="AW70" s="2822"/>
      <c r="AX70" s="2822"/>
      <c r="AY70" s="2822"/>
      <c r="AZ70" s="2822"/>
      <c r="BA70" s="2822"/>
      <c r="BB70" s="2822"/>
      <c r="BC70" s="2822"/>
      <c r="BD70" s="2822"/>
      <c r="BE70" s="2822"/>
      <c r="BF70" s="2822"/>
      <c r="BG70" s="2822"/>
      <c r="BH70" s="2822"/>
      <c r="BI70" s="2822"/>
      <c r="BJ70" s="2822"/>
      <c r="BK70" s="2822"/>
      <c r="BL70" s="2822"/>
      <c r="BM70" s="2822"/>
      <c r="BN70" s="2822"/>
      <c r="BO70" s="2822"/>
      <c r="BP70" s="2822"/>
      <c r="BQ70" s="2822"/>
      <c r="BR70" s="2822"/>
      <c r="BS70" s="2822"/>
      <c r="BT70" s="2822"/>
      <c r="BU70" s="2822"/>
      <c r="BV70" s="2822"/>
      <c r="BW70" s="2822"/>
      <c r="BX70" s="2822"/>
      <c r="BY70" s="2822"/>
      <c r="BZ70" s="2822"/>
      <c r="CA70" s="2822"/>
      <c r="CB70" s="2822"/>
      <c r="CC70" s="2822"/>
      <c r="CD70" s="2822"/>
      <c r="CE70" s="2822"/>
      <c r="CF70" s="2822"/>
      <c r="CG70" s="2822"/>
      <c r="CH70" s="2822"/>
      <c r="CI70" s="2822"/>
      <c r="CJ70" s="2822"/>
      <c r="CK70" s="2822"/>
      <c r="CL70" s="2822"/>
      <c r="CM70" s="2822"/>
      <c r="CN70" s="2822"/>
      <c r="CO70" s="2822"/>
      <c r="CP70" s="2822"/>
      <c r="CQ70" s="2822"/>
      <c r="CR70" s="2822"/>
      <c r="CS70" s="2822"/>
      <c r="CT70" s="2822"/>
      <c r="CU70" s="2822"/>
      <c r="CV70" s="2822"/>
      <c r="CW70" s="2822"/>
      <c r="CX70" s="2822"/>
      <c r="CY70" s="2822"/>
      <c r="CZ70" s="2822"/>
      <c r="DA70" s="2822"/>
      <c r="DB70" s="2822"/>
      <c r="DC70" s="2822"/>
      <c r="DD70" s="2822"/>
      <c r="DE70" s="2822"/>
      <c r="DF70" s="2822"/>
      <c r="DG70" s="2822"/>
      <c r="DH70" s="2822"/>
      <c r="DI70" s="2822"/>
      <c r="DJ70" s="2822"/>
      <c r="DK70" s="2822"/>
      <c r="DL70" s="2822"/>
      <c r="DM70" s="2822"/>
      <c r="DN70" s="2822"/>
      <c r="DO70" s="2822"/>
      <c r="DP70" s="2822"/>
      <c r="DQ70" s="2822"/>
      <c r="DR70" s="2822"/>
      <c r="DS70" s="2822"/>
      <c r="DT70" s="2822"/>
      <c r="DU70" s="2822"/>
      <c r="DV70" s="2822"/>
      <c r="DW70" s="2822"/>
      <c r="DX70" s="2822"/>
      <c r="DY70" s="2822"/>
      <c r="DZ70" s="2822"/>
      <c r="EA70" s="2822"/>
      <c r="EB70" s="2822"/>
      <c r="EC70" s="2822"/>
      <c r="ED70" s="2822"/>
      <c r="EE70" s="2822"/>
      <c r="EF70" s="2822"/>
      <c r="EG70" s="2822"/>
      <c r="EH70" s="2822"/>
      <c r="EI70" s="2822"/>
      <c r="EJ70" s="2822"/>
      <c r="EK70" s="2822"/>
      <c r="EL70" s="2822"/>
      <c r="EM70" s="2822"/>
      <c r="EN70" s="2822"/>
      <c r="EO70" s="2822"/>
      <c r="EP70" s="2822"/>
      <c r="EQ70" s="2822"/>
      <c r="ER70" s="2822"/>
      <c r="ES70" s="2822"/>
      <c r="ET70" s="2822"/>
      <c r="EU70" s="2822"/>
      <c r="EV70" s="2822"/>
      <c r="FE70" s="2822"/>
      <c r="FF70" s="2822"/>
      <c r="FG70" s="2822"/>
      <c r="FH70" s="2822"/>
      <c r="FI70" s="2822"/>
      <c r="FJ70" s="2822"/>
      <c r="FK70" s="2822"/>
      <c r="FL70" s="2822"/>
      <c r="FM70" s="2822"/>
      <c r="FN70" s="2822"/>
      <c r="FO70" s="2822"/>
      <c r="FP70" s="2822"/>
      <c r="FQ70" s="2822"/>
      <c r="FR70" s="2822"/>
      <c r="FS70" s="2822"/>
    </row>
    <row r="71" spans="1:175">
      <c r="A71" s="2822">
        <v>2010</v>
      </c>
      <c r="B71" s="2822"/>
      <c r="C71" s="2822"/>
      <c r="D71" s="2822"/>
      <c r="F71" s="2822"/>
      <c r="G71" s="2418">
        <f>G33/(INDEX(A0!$B$38:$B$64,MATCH($A71,A0!$A$38:$A$64,0))*1000)</f>
        <v>0.58384129326288114</v>
      </c>
      <c r="H71" s="2822"/>
      <c r="I71" s="2822"/>
      <c r="J71" s="2822"/>
      <c r="L71" s="2822"/>
      <c r="M71" s="2822"/>
      <c r="N71" s="2822"/>
      <c r="O71" s="2822"/>
      <c r="P71" s="2837"/>
      <c r="Q71" s="2822"/>
      <c r="R71" s="2418">
        <f>R33/(INDEX(A0!$B$38:$B$64,MATCH($A71,A0!$A$38:$A$64,0))*1000)</f>
        <v>0.41642508030884023</v>
      </c>
      <c r="S71" s="2822"/>
      <c r="T71" s="2822"/>
      <c r="U71" s="2822"/>
      <c r="V71" s="2822"/>
      <c r="X71" s="3226"/>
      <c r="Y71" s="3226"/>
      <c r="Z71" s="3226"/>
      <c r="AA71" s="2822"/>
      <c r="AB71" s="2822"/>
      <c r="AC71" s="2822"/>
      <c r="AD71" s="3208"/>
      <c r="AE71" s="2822"/>
      <c r="AF71" s="2822"/>
      <c r="AG71" s="2822"/>
      <c r="AH71" s="2822"/>
      <c r="AI71" s="2822"/>
      <c r="AJ71" s="2822"/>
      <c r="AK71" s="2822"/>
      <c r="AL71" s="2822"/>
      <c r="AM71" s="2822"/>
      <c r="AN71" s="2822"/>
      <c r="AO71" s="2822"/>
      <c r="AP71" s="2822"/>
      <c r="AQ71" s="2822"/>
      <c r="AR71" s="2822"/>
      <c r="AS71" s="2822"/>
      <c r="AT71" s="2822"/>
      <c r="AU71" s="2822"/>
      <c r="AV71" s="2822"/>
      <c r="AW71" s="2822"/>
      <c r="AX71" s="2822"/>
      <c r="AY71" s="2822"/>
      <c r="AZ71" s="2822"/>
      <c r="BA71" s="2822"/>
      <c r="BB71" s="2822"/>
      <c r="BC71" s="2822"/>
      <c r="BD71" s="2822"/>
      <c r="BE71" s="2822"/>
      <c r="BF71" s="2822"/>
      <c r="BG71" s="2822"/>
      <c r="BH71" s="2822"/>
      <c r="BI71" s="2822"/>
      <c r="BJ71" s="2822"/>
      <c r="BK71" s="2822"/>
      <c r="BL71" s="2822"/>
      <c r="BM71" s="2822"/>
      <c r="BN71" s="2822"/>
      <c r="BO71" s="2822"/>
      <c r="BP71" s="2822"/>
      <c r="BQ71" s="2822"/>
      <c r="BR71" s="2822"/>
      <c r="BS71" s="2822"/>
      <c r="BT71" s="2822"/>
      <c r="BU71" s="2822"/>
      <c r="BV71" s="2822"/>
      <c r="BW71" s="2822"/>
      <c r="BX71" s="2822"/>
      <c r="BY71" s="2822"/>
      <c r="BZ71" s="2822"/>
      <c r="CA71" s="2822"/>
      <c r="CB71" s="2822"/>
      <c r="CC71" s="2822"/>
      <c r="CD71" s="2822"/>
      <c r="CE71" s="2822"/>
      <c r="CF71" s="2822"/>
      <c r="CG71" s="2822"/>
      <c r="CH71" s="2822"/>
      <c r="CI71" s="2822"/>
      <c r="CJ71" s="2822"/>
      <c r="CK71" s="2822"/>
      <c r="CL71" s="2822"/>
      <c r="CM71" s="2822"/>
      <c r="CN71" s="2822"/>
      <c r="CO71" s="2822"/>
      <c r="CP71" s="2822"/>
      <c r="CQ71" s="2822"/>
      <c r="CR71" s="2822"/>
      <c r="CS71" s="2822"/>
      <c r="CT71" s="2822"/>
      <c r="CU71" s="2822"/>
      <c r="CV71" s="2822"/>
      <c r="CW71" s="2822"/>
      <c r="CX71" s="2822"/>
      <c r="CY71" s="2822"/>
      <c r="CZ71" s="2822"/>
      <c r="DA71" s="2822"/>
      <c r="DB71" s="2822"/>
      <c r="DC71" s="2822"/>
      <c r="DD71" s="2822"/>
      <c r="DE71" s="2822"/>
      <c r="DF71" s="2822"/>
      <c r="DG71" s="2822"/>
      <c r="DH71" s="2822"/>
      <c r="DI71" s="2822"/>
      <c r="DJ71" s="2822"/>
      <c r="DK71" s="2822"/>
      <c r="DL71" s="2822"/>
      <c r="DM71" s="2822"/>
      <c r="DN71" s="2822"/>
      <c r="DO71" s="2822"/>
      <c r="DP71" s="2822"/>
      <c r="DQ71" s="2822"/>
      <c r="DR71" s="2822"/>
      <c r="DS71" s="2822"/>
      <c r="DT71" s="2822"/>
      <c r="DU71" s="2822"/>
      <c r="DV71" s="2822"/>
      <c r="DW71" s="2822"/>
      <c r="DX71" s="2822"/>
      <c r="DY71" s="2822"/>
      <c r="DZ71" s="2822"/>
      <c r="EA71" s="2822"/>
      <c r="EB71" s="2822"/>
      <c r="EC71" s="2822"/>
      <c r="ED71" s="2822"/>
      <c r="EE71" s="2822"/>
      <c r="EF71" s="2822"/>
      <c r="EG71" s="2822"/>
      <c r="EH71" s="2822"/>
      <c r="EI71" s="2822"/>
      <c r="EJ71" s="2822"/>
      <c r="EK71" s="2822"/>
      <c r="EL71" s="2822"/>
      <c r="EM71" s="2822"/>
      <c r="EN71" s="2822"/>
      <c r="EO71" s="2822"/>
      <c r="EP71" s="2822"/>
      <c r="EQ71" s="2822"/>
      <c r="ER71" s="2822"/>
      <c r="ES71" s="2822"/>
      <c r="ET71" s="2822"/>
      <c r="EU71" s="2822"/>
      <c r="EV71" s="2822"/>
      <c r="FE71" s="2822"/>
      <c r="FF71" s="2822"/>
      <c r="FG71" s="2822"/>
      <c r="FH71" s="2822"/>
      <c r="FI71" s="2822"/>
      <c r="FJ71" s="2822"/>
      <c r="FK71" s="2822"/>
      <c r="FL71" s="2822"/>
      <c r="FM71" s="2822"/>
      <c r="FN71" s="2822"/>
      <c r="FO71" s="2822"/>
      <c r="FP71" s="2822"/>
      <c r="FQ71" s="2822"/>
      <c r="FR71" s="2822"/>
      <c r="FS71" s="2822"/>
    </row>
    <row r="72" spans="1:175">
      <c r="A72" s="2822">
        <v>2011</v>
      </c>
      <c r="B72" s="2822"/>
      <c r="C72" s="2822"/>
      <c r="D72" s="2822"/>
      <c r="F72" s="2822"/>
      <c r="G72" s="2418">
        <f>G34/(INDEX(A0!$B$38:$B$64,MATCH($A72,A0!$A$38:$A$64,0))*1000)</f>
        <v>0.67728113893349595</v>
      </c>
      <c r="H72" s="2822"/>
      <c r="I72" s="2822"/>
      <c r="J72" s="2822"/>
      <c r="L72" s="2822"/>
      <c r="M72" s="2822"/>
      <c r="N72" s="2822"/>
      <c r="O72" s="2822"/>
      <c r="P72" s="2837"/>
      <c r="Q72" s="2822"/>
      <c r="R72" s="2418">
        <f>R34/(INDEX(A0!$B$38:$B$64,MATCH($A72,A0!$A$38:$A$64,0))*1000)</f>
        <v>0.39561437211530137</v>
      </c>
      <c r="S72" s="2822"/>
      <c r="T72" s="2822"/>
      <c r="U72" s="2822"/>
      <c r="V72" s="2822"/>
      <c r="X72" s="3226"/>
      <c r="Y72" s="3226"/>
      <c r="Z72" s="3226"/>
      <c r="AA72" s="2822"/>
      <c r="AB72" s="2822"/>
      <c r="AC72" s="2822"/>
      <c r="AD72" s="3208"/>
      <c r="AE72" s="2822"/>
      <c r="AF72" s="2822"/>
      <c r="AG72" s="2822"/>
      <c r="AH72" s="2822"/>
      <c r="AI72" s="2822"/>
      <c r="AJ72" s="2822"/>
      <c r="AK72" s="2822"/>
      <c r="AL72" s="2822"/>
      <c r="AM72" s="2822"/>
      <c r="AN72" s="2822"/>
      <c r="AO72" s="2822"/>
      <c r="AP72" s="2822"/>
      <c r="AQ72" s="2822"/>
      <c r="AR72" s="2822"/>
      <c r="AS72" s="2822"/>
      <c r="AT72" s="2822"/>
      <c r="AU72" s="2822"/>
      <c r="AV72" s="2822"/>
      <c r="AW72" s="2822"/>
      <c r="AX72" s="2822"/>
      <c r="AY72" s="2822"/>
      <c r="AZ72" s="2822"/>
      <c r="BA72" s="2822"/>
      <c r="BB72" s="2822"/>
      <c r="BC72" s="2822"/>
      <c r="BD72" s="2822"/>
      <c r="BE72" s="2822"/>
      <c r="BF72" s="2822"/>
      <c r="BG72" s="2822"/>
      <c r="BH72" s="2822"/>
      <c r="BI72" s="2822"/>
      <c r="BJ72" s="2822"/>
      <c r="BK72" s="2822"/>
      <c r="BL72" s="2822"/>
      <c r="BM72" s="2822"/>
      <c r="BN72" s="2822"/>
      <c r="BO72" s="2822"/>
      <c r="BP72" s="2822"/>
      <c r="BQ72" s="2822"/>
      <c r="BR72" s="2822"/>
      <c r="BS72" s="2822"/>
      <c r="BT72" s="2822"/>
      <c r="BU72" s="2822"/>
      <c r="BV72" s="2822"/>
      <c r="BW72" s="2822"/>
      <c r="BX72" s="2822"/>
      <c r="BY72" s="2822"/>
      <c r="BZ72" s="2822"/>
      <c r="CA72" s="2822"/>
      <c r="CB72" s="2822"/>
      <c r="CC72" s="2822"/>
      <c r="CD72" s="2822"/>
      <c r="CE72" s="2822"/>
      <c r="CF72" s="2822"/>
      <c r="CG72" s="2822"/>
      <c r="CH72" s="2822"/>
      <c r="CI72" s="2822"/>
      <c r="CJ72" s="2822"/>
      <c r="CK72" s="2822"/>
      <c r="CL72" s="2822"/>
      <c r="CM72" s="2822"/>
      <c r="CN72" s="2822"/>
      <c r="CO72" s="2822"/>
      <c r="CP72" s="2822"/>
      <c r="CQ72" s="2822"/>
      <c r="CR72" s="2822"/>
      <c r="CS72" s="2822"/>
      <c r="CT72" s="2822"/>
      <c r="CU72" s="2822"/>
      <c r="CV72" s="2822"/>
      <c r="CW72" s="2822"/>
      <c r="CX72" s="2822"/>
      <c r="CY72" s="2822"/>
      <c r="CZ72" s="2822"/>
      <c r="DA72" s="2822"/>
      <c r="DB72" s="2822"/>
      <c r="DC72" s="2822"/>
      <c r="DD72" s="2822"/>
      <c r="DE72" s="2822"/>
      <c r="DF72" s="2822"/>
      <c r="DG72" s="2822"/>
      <c r="DH72" s="2822"/>
      <c r="DI72" s="2822"/>
      <c r="DJ72" s="2822"/>
      <c r="DK72" s="2822"/>
      <c r="DL72" s="2822"/>
      <c r="DM72" s="2822"/>
      <c r="DN72" s="2822"/>
      <c r="DO72" s="2822"/>
      <c r="DP72" s="2822"/>
      <c r="DQ72" s="2822"/>
      <c r="DR72" s="2822"/>
      <c r="DS72" s="2822"/>
      <c r="DT72" s="2822"/>
      <c r="DU72" s="2822"/>
      <c r="DV72" s="2822"/>
      <c r="DW72" s="2822"/>
      <c r="DX72" s="2822"/>
      <c r="DY72" s="2822"/>
      <c r="DZ72" s="2822"/>
      <c r="EA72" s="2822"/>
      <c r="EB72" s="2822"/>
      <c r="EC72" s="2822"/>
      <c r="ED72" s="2822"/>
      <c r="EE72" s="2822"/>
      <c r="EF72" s="2822"/>
      <c r="EG72" s="2822"/>
      <c r="EH72" s="2822"/>
      <c r="EI72" s="2822"/>
      <c r="EJ72" s="2822"/>
      <c r="EK72" s="2822"/>
      <c r="EL72" s="2822"/>
      <c r="EM72" s="2822"/>
      <c r="EN72" s="2822"/>
      <c r="EO72" s="2822"/>
      <c r="EP72" s="2822"/>
      <c r="EQ72" s="2822"/>
      <c r="ER72" s="2822"/>
      <c r="ES72" s="2822"/>
      <c r="ET72" s="2822"/>
      <c r="EU72" s="2822"/>
      <c r="EV72" s="2822"/>
      <c r="FE72" s="2822"/>
      <c r="FF72" s="2822"/>
      <c r="FG72" s="2822"/>
      <c r="FH72" s="2822"/>
      <c r="FI72" s="2822"/>
      <c r="FJ72" s="2822"/>
      <c r="FK72" s="2822"/>
      <c r="FL72" s="2822"/>
      <c r="FM72" s="2822"/>
      <c r="FN72" s="2822"/>
      <c r="FO72" s="2822"/>
      <c r="FP72" s="2822"/>
      <c r="FQ72" s="2822"/>
      <c r="FR72" s="2822"/>
      <c r="FS72" s="2822"/>
    </row>
    <row r="73" spans="1:175">
      <c r="A73" s="2822">
        <v>2012</v>
      </c>
      <c r="B73" s="2822"/>
      <c r="C73" s="2822"/>
      <c r="D73" s="2822"/>
      <c r="F73" s="2822"/>
      <c r="G73" s="2418">
        <f>G35/(INDEX(A0!$B$38:$B$64,MATCH($A73,A0!$A$38:$A$64,0))*1000)</f>
        <v>0.68335975362965362</v>
      </c>
      <c r="H73" s="2822"/>
      <c r="I73" s="2822"/>
      <c r="J73" s="2822"/>
      <c r="L73" s="2822"/>
      <c r="M73" s="2822"/>
      <c r="N73" s="2822"/>
      <c r="O73" s="2822"/>
      <c r="P73" s="2837"/>
      <c r="Q73" s="2822"/>
      <c r="R73" s="2418">
        <f>R35/(INDEX(A0!$B$38:$B$64,MATCH($A73,A0!$A$38:$A$64,0))*1000)</f>
        <v>0.40155436381443871</v>
      </c>
      <c r="S73" s="2822"/>
      <c r="T73" s="2822"/>
      <c r="U73" s="2822"/>
      <c r="V73" s="2822"/>
      <c r="X73" s="3226"/>
      <c r="Y73" s="3226"/>
      <c r="Z73" s="3226"/>
      <c r="AA73" s="2822"/>
      <c r="AB73" s="2822"/>
      <c r="AC73" s="2822"/>
      <c r="AD73" s="3208"/>
      <c r="AE73" s="2822"/>
      <c r="AF73" s="2822"/>
      <c r="AG73" s="2822"/>
      <c r="AH73" s="2822"/>
      <c r="AI73" s="2822"/>
      <c r="AJ73" s="2822"/>
      <c r="AK73" s="2822"/>
      <c r="AL73" s="2822"/>
      <c r="AM73" s="2822"/>
      <c r="AN73" s="2822"/>
      <c r="AO73" s="2822"/>
      <c r="AP73" s="2822"/>
      <c r="AQ73" s="2822"/>
      <c r="AR73" s="2822"/>
      <c r="AS73" s="2822"/>
      <c r="AT73" s="2822"/>
      <c r="AU73" s="2822"/>
      <c r="AV73" s="2822"/>
      <c r="AW73" s="2822"/>
      <c r="AX73" s="2822"/>
      <c r="AY73" s="2822"/>
      <c r="AZ73" s="2822"/>
      <c r="BA73" s="2822"/>
      <c r="BB73" s="2822"/>
      <c r="BC73" s="2822"/>
      <c r="BD73" s="2822"/>
      <c r="BE73" s="2822"/>
      <c r="BF73" s="2822"/>
      <c r="BG73" s="2822"/>
      <c r="BH73" s="2822"/>
      <c r="BI73" s="2822"/>
      <c r="BJ73" s="2822"/>
      <c r="BK73" s="2822"/>
      <c r="BL73" s="2822"/>
      <c r="BM73" s="2822"/>
      <c r="BN73" s="2822"/>
      <c r="BO73" s="2822"/>
      <c r="BP73" s="2822"/>
      <c r="BQ73" s="2822"/>
      <c r="BR73" s="2822"/>
      <c r="BS73" s="2822"/>
      <c r="BT73" s="2822"/>
      <c r="BU73" s="2822"/>
      <c r="BV73" s="2822"/>
      <c r="BW73" s="2822"/>
      <c r="BX73" s="2822"/>
      <c r="BY73" s="2822"/>
      <c r="BZ73" s="2822"/>
      <c r="CA73" s="2822"/>
      <c r="CB73" s="2822"/>
      <c r="CC73" s="2822"/>
      <c r="CD73" s="2822"/>
      <c r="CE73" s="2822"/>
      <c r="CF73" s="2822"/>
      <c r="CG73" s="2822"/>
      <c r="CH73" s="2822"/>
      <c r="CI73" s="2822"/>
      <c r="CJ73" s="2822"/>
      <c r="CK73" s="2822"/>
      <c r="CL73" s="2822"/>
      <c r="CM73" s="2822"/>
      <c r="CN73" s="2822"/>
      <c r="CO73" s="2822"/>
      <c r="CP73" s="2822"/>
      <c r="CQ73" s="2822"/>
      <c r="CR73" s="2822"/>
      <c r="CS73" s="2822"/>
      <c r="CT73" s="2822"/>
      <c r="CU73" s="2822"/>
      <c r="CV73" s="2822"/>
      <c r="CW73" s="2822"/>
      <c r="CX73" s="2822"/>
      <c r="CY73" s="2822"/>
      <c r="CZ73" s="2822"/>
      <c r="DA73" s="2822"/>
      <c r="DB73" s="2822"/>
      <c r="DC73" s="2822"/>
      <c r="DD73" s="2822"/>
      <c r="DE73" s="2822"/>
      <c r="DF73" s="2822"/>
      <c r="DG73" s="2822"/>
      <c r="DH73" s="2822"/>
      <c r="DI73" s="2822"/>
      <c r="DJ73" s="2822"/>
      <c r="DK73" s="2822"/>
      <c r="DL73" s="2822"/>
      <c r="DM73" s="2822"/>
      <c r="DN73" s="2822"/>
      <c r="DO73" s="2822"/>
      <c r="DP73" s="2822"/>
      <c r="DQ73" s="2822"/>
      <c r="DR73" s="2822"/>
      <c r="DS73" s="2822"/>
      <c r="DT73" s="2822"/>
      <c r="DU73" s="2822"/>
      <c r="DV73" s="2822"/>
      <c r="DW73" s="2822"/>
      <c r="DX73" s="2822"/>
      <c r="DY73" s="2822"/>
      <c r="DZ73" s="2822"/>
      <c r="EA73" s="2822"/>
      <c r="EB73" s="2822"/>
      <c r="EC73" s="2822"/>
      <c r="ED73" s="2822"/>
      <c r="EE73" s="2822"/>
      <c r="EF73" s="2822"/>
      <c r="EG73" s="2822"/>
      <c r="EH73" s="2822"/>
      <c r="EI73" s="2822"/>
      <c r="EJ73" s="2822"/>
      <c r="EK73" s="2822"/>
      <c r="EL73" s="2822"/>
      <c r="EM73" s="2822"/>
      <c r="EN73" s="2822"/>
      <c r="EO73" s="2822"/>
      <c r="EP73" s="2822"/>
      <c r="EQ73" s="2822"/>
      <c r="ER73" s="2822"/>
      <c r="ES73" s="2822"/>
      <c r="ET73" s="2822"/>
      <c r="EU73" s="2822"/>
      <c r="EV73" s="2822"/>
      <c r="FE73" s="2822"/>
      <c r="FF73" s="2822"/>
      <c r="FG73" s="2822"/>
      <c r="FH73" s="2822"/>
      <c r="FI73" s="2822"/>
      <c r="FJ73" s="2822"/>
      <c r="FK73" s="2822"/>
      <c r="FL73" s="2822"/>
      <c r="FM73" s="2822"/>
      <c r="FN73" s="2822"/>
      <c r="FO73" s="2822"/>
      <c r="FP73" s="2822"/>
      <c r="FQ73" s="2822"/>
      <c r="FR73" s="2822"/>
      <c r="FS73" s="2822"/>
    </row>
    <row r="74" spans="1:175">
      <c r="A74" s="2822">
        <v>2013</v>
      </c>
      <c r="B74" s="2822"/>
      <c r="C74" s="2822"/>
      <c r="D74" s="2822"/>
      <c r="F74" s="2822"/>
      <c r="G74" s="2418">
        <f>G36/(INDEX(A0!$B$38:$B$64,MATCH($A74,A0!$A$38:$A$64,0))*1000)</f>
        <v>0.74587821162685097</v>
      </c>
      <c r="H74" s="2822"/>
      <c r="I74" s="2822"/>
      <c r="J74" s="2822"/>
      <c r="L74" s="2822"/>
      <c r="M74" s="2822"/>
      <c r="N74" s="2822"/>
      <c r="O74" s="2822"/>
      <c r="P74" s="2837"/>
      <c r="Q74" s="2822"/>
      <c r="R74" s="2418">
        <f>R36/(INDEX(A0!$B$38:$B$64,MATCH($A74,A0!$A$38:$A$64,0))*1000)</f>
        <v>0.44644965755673166</v>
      </c>
      <c r="S74" s="2822"/>
      <c r="T74" s="2822"/>
      <c r="U74" s="2822"/>
      <c r="V74" s="2822"/>
      <c r="X74" s="3226"/>
      <c r="Y74" s="3226"/>
      <c r="Z74" s="3226"/>
      <c r="AA74" s="2822"/>
      <c r="AB74" s="2822"/>
      <c r="AC74" s="2822"/>
      <c r="AD74" s="3208"/>
      <c r="AE74" s="2822"/>
      <c r="AF74" s="2822"/>
      <c r="AG74" s="2822"/>
      <c r="AH74" s="2822"/>
      <c r="AI74" s="2822"/>
      <c r="AJ74" s="2822"/>
      <c r="AK74" s="2822"/>
      <c r="AL74" s="2822"/>
      <c r="AM74" s="2822"/>
      <c r="AN74" s="2822"/>
      <c r="AO74" s="2822"/>
      <c r="AP74" s="2822"/>
      <c r="AQ74" s="2822"/>
      <c r="AR74" s="2822"/>
      <c r="AS74" s="2822"/>
      <c r="AT74" s="2822"/>
      <c r="AU74" s="2822"/>
      <c r="AV74" s="2822"/>
      <c r="AW74" s="2822"/>
      <c r="AX74" s="2822"/>
      <c r="AY74" s="2822"/>
      <c r="AZ74" s="2822"/>
      <c r="BA74" s="2822"/>
      <c r="BB74" s="2822"/>
      <c r="BC74" s="2822"/>
      <c r="BD74" s="2822"/>
      <c r="BE74" s="2822"/>
      <c r="BF74" s="2822"/>
      <c r="BG74" s="2822"/>
      <c r="BH74" s="2822"/>
      <c r="BI74" s="2822"/>
      <c r="BJ74" s="2822"/>
      <c r="BK74" s="2822"/>
      <c r="BL74" s="2822"/>
      <c r="BM74" s="2822"/>
      <c r="BN74" s="2822"/>
      <c r="BO74" s="2822"/>
      <c r="BP74" s="2822"/>
      <c r="BQ74" s="2822"/>
      <c r="BR74" s="2822"/>
      <c r="BS74" s="2822"/>
      <c r="BT74" s="2822"/>
      <c r="BU74" s="2822"/>
      <c r="BV74" s="2822"/>
      <c r="BW74" s="2822"/>
      <c r="BX74" s="2822"/>
      <c r="BY74" s="2822"/>
      <c r="BZ74" s="2822"/>
      <c r="CA74" s="2822"/>
      <c r="CB74" s="2822"/>
      <c r="CC74" s="2822"/>
      <c r="CD74" s="2822"/>
      <c r="CE74" s="2822"/>
      <c r="CF74" s="2822"/>
      <c r="CG74" s="2822"/>
      <c r="CH74" s="2822"/>
      <c r="CI74" s="2822"/>
      <c r="CJ74" s="2822"/>
      <c r="CK74" s="2822"/>
      <c r="CL74" s="2822"/>
      <c r="CM74" s="2822"/>
      <c r="CN74" s="2822"/>
      <c r="CO74" s="2822"/>
      <c r="CP74" s="2822"/>
      <c r="CQ74" s="2822"/>
      <c r="CR74" s="2822"/>
      <c r="CS74" s="2822"/>
      <c r="CT74" s="2822"/>
      <c r="CU74" s="2822"/>
      <c r="CV74" s="2822"/>
      <c r="CW74" s="2822"/>
      <c r="CX74" s="2822"/>
      <c r="CY74" s="2822"/>
      <c r="CZ74" s="2822"/>
      <c r="DA74" s="2822"/>
      <c r="DB74" s="2822"/>
      <c r="DC74" s="2822"/>
      <c r="DD74" s="2822"/>
      <c r="DE74" s="2822"/>
      <c r="DF74" s="2822"/>
      <c r="DG74" s="2822"/>
      <c r="DH74" s="2822"/>
      <c r="DI74" s="2822"/>
      <c r="DJ74" s="2822"/>
      <c r="DK74" s="2822"/>
      <c r="DL74" s="2822"/>
      <c r="DM74" s="2822"/>
      <c r="DN74" s="2822"/>
      <c r="DO74" s="2822"/>
      <c r="DP74" s="2822"/>
      <c r="DQ74" s="2822"/>
      <c r="DR74" s="2822"/>
      <c r="DS74" s="2822"/>
      <c r="DT74" s="2822"/>
      <c r="DU74" s="2822"/>
      <c r="DV74" s="2822"/>
      <c r="DW74" s="2822"/>
      <c r="DX74" s="2822"/>
      <c r="DY74" s="2822"/>
      <c r="DZ74" s="2822"/>
      <c r="EA74" s="2822"/>
      <c r="EB74" s="2822"/>
      <c r="EC74" s="2822"/>
      <c r="ED74" s="2822"/>
      <c r="EE74" s="2822"/>
      <c r="EF74" s="2822"/>
      <c r="EG74" s="2822"/>
      <c r="EH74" s="2822"/>
      <c r="EI74" s="2822"/>
      <c r="EJ74" s="2822"/>
      <c r="EK74" s="2822"/>
      <c r="EL74" s="2822"/>
      <c r="EM74" s="2822"/>
      <c r="EN74" s="2822"/>
      <c r="EO74" s="2822"/>
      <c r="EP74" s="2822"/>
      <c r="EQ74" s="2822"/>
      <c r="ER74" s="2822"/>
      <c r="ES74" s="2822"/>
      <c r="ET74" s="2822"/>
      <c r="EU74" s="2822"/>
      <c r="EV74" s="2822"/>
      <c r="FE74" s="2822"/>
      <c r="FF74" s="2822"/>
      <c r="FG74" s="2822"/>
      <c r="FH74" s="2822"/>
      <c r="FI74" s="2822"/>
      <c r="FJ74" s="2822"/>
      <c r="FK74" s="2822"/>
      <c r="FL74" s="2822"/>
      <c r="FM74" s="2822"/>
      <c r="FN74" s="2822"/>
      <c r="FO74" s="2822"/>
      <c r="FP74" s="2822"/>
      <c r="FQ74" s="2822"/>
      <c r="FR74" s="2822"/>
      <c r="FS74" s="2822"/>
    </row>
    <row r="75" spans="1:175">
      <c r="A75" s="2822">
        <v>2014</v>
      </c>
      <c r="B75" s="2822"/>
      <c r="C75" s="2822"/>
      <c r="D75" s="2822"/>
      <c r="F75" s="2822"/>
      <c r="G75" s="2418">
        <f>G37/(INDEX(A0!$B$38:$B$64,MATCH($A75,A0!$A$38:$A$64,0))*1000)</f>
        <v>0.77317849881845258</v>
      </c>
      <c r="H75" s="2822"/>
      <c r="I75" s="2822"/>
      <c r="J75" s="2822"/>
      <c r="L75" s="2822"/>
      <c r="M75" s="2822"/>
      <c r="N75" s="2822"/>
      <c r="O75" s="2822"/>
      <c r="P75" s="2837"/>
      <c r="Q75" s="2822"/>
      <c r="R75" s="2418">
        <f>R37/(INDEX(A0!$B$38:$B$64,MATCH($A75,A0!$A$38:$A$64,0))*1000)</f>
        <v>0.49950141125682546</v>
      </c>
      <c r="S75" s="2822"/>
      <c r="T75" s="2822"/>
      <c r="U75" s="2822"/>
      <c r="V75" s="2822"/>
      <c r="X75" s="3226"/>
      <c r="Y75" s="3226"/>
      <c r="Z75" s="3226"/>
      <c r="AA75" s="2822"/>
      <c r="AB75" s="2822"/>
      <c r="AC75" s="2822"/>
      <c r="AD75" s="3208"/>
      <c r="AE75" s="2822"/>
      <c r="AF75" s="2822"/>
      <c r="AG75" s="2822"/>
      <c r="AH75" s="2822"/>
      <c r="AI75" s="2822"/>
      <c r="AJ75" s="2822"/>
      <c r="AK75" s="2822"/>
      <c r="AL75" s="2822"/>
      <c r="AM75" s="2822"/>
      <c r="AN75" s="2822"/>
      <c r="AO75" s="2822"/>
      <c r="AP75" s="2822"/>
      <c r="AQ75" s="2822"/>
      <c r="AR75" s="2822"/>
      <c r="AS75" s="2822"/>
      <c r="AT75" s="2822"/>
      <c r="AU75" s="2822"/>
      <c r="AV75" s="2822"/>
      <c r="AW75" s="2822"/>
      <c r="AX75" s="2822"/>
      <c r="AY75" s="2822"/>
      <c r="AZ75" s="2822"/>
      <c r="BA75" s="2822"/>
      <c r="BB75" s="2822"/>
      <c r="BC75" s="2822"/>
      <c r="BD75" s="2822"/>
      <c r="BE75" s="2822"/>
      <c r="BF75" s="2822"/>
      <c r="BG75" s="2822"/>
      <c r="BH75" s="2822"/>
      <c r="BI75" s="2822"/>
      <c r="BJ75" s="2822"/>
      <c r="BK75" s="2822"/>
      <c r="BL75" s="2822"/>
      <c r="BM75" s="2822"/>
      <c r="BN75" s="2822"/>
      <c r="BO75" s="2822"/>
      <c r="BP75" s="2822"/>
      <c r="BQ75" s="2822"/>
      <c r="BR75" s="2822"/>
      <c r="BS75" s="2822"/>
      <c r="BT75" s="2822"/>
      <c r="BU75" s="2822"/>
      <c r="BV75" s="2822"/>
      <c r="BW75" s="2822"/>
      <c r="BX75" s="2822"/>
      <c r="BY75" s="2822"/>
      <c r="BZ75" s="2822"/>
      <c r="CA75" s="2822"/>
      <c r="CB75" s="2822"/>
      <c r="CC75" s="2822"/>
      <c r="CD75" s="2822"/>
      <c r="CE75" s="2822"/>
      <c r="CF75" s="2822"/>
      <c r="CG75" s="2822"/>
      <c r="CH75" s="2822"/>
      <c r="CI75" s="2822"/>
      <c r="CJ75" s="2822"/>
      <c r="CK75" s="2822"/>
      <c r="CL75" s="2822"/>
      <c r="CM75" s="2822"/>
      <c r="CN75" s="2822"/>
      <c r="CO75" s="2822"/>
      <c r="CP75" s="2822"/>
      <c r="CQ75" s="2822"/>
      <c r="CR75" s="2822"/>
      <c r="CS75" s="2822"/>
      <c r="CT75" s="2822"/>
      <c r="CU75" s="2822"/>
      <c r="CV75" s="2822"/>
      <c r="CW75" s="2822"/>
      <c r="CX75" s="2822"/>
      <c r="CY75" s="2822"/>
      <c r="CZ75" s="2822"/>
      <c r="DA75" s="2822"/>
      <c r="DB75" s="2822"/>
      <c r="DC75" s="2822"/>
      <c r="DD75" s="2822"/>
      <c r="DE75" s="2822"/>
      <c r="DF75" s="2822"/>
      <c r="DG75" s="2822"/>
      <c r="DH75" s="2822"/>
      <c r="DI75" s="2822"/>
      <c r="DJ75" s="2822"/>
      <c r="DK75" s="2822"/>
      <c r="DL75" s="2822"/>
      <c r="DM75" s="2822"/>
      <c r="DN75" s="2822"/>
      <c r="DO75" s="2822"/>
      <c r="DP75" s="2822"/>
      <c r="DQ75" s="2822"/>
      <c r="DR75" s="2822"/>
      <c r="DS75" s="2822"/>
      <c r="DT75" s="2822"/>
      <c r="DU75" s="2822"/>
      <c r="DV75" s="2822"/>
      <c r="DW75" s="2822"/>
      <c r="DX75" s="2822"/>
      <c r="DY75" s="2822"/>
      <c r="DZ75" s="2822"/>
      <c r="EA75" s="2822"/>
      <c r="EB75" s="2822"/>
      <c r="EC75" s="2822"/>
      <c r="ED75" s="2822"/>
      <c r="EE75" s="2822"/>
      <c r="EF75" s="2822"/>
      <c r="EG75" s="2822"/>
      <c r="EH75" s="2822"/>
      <c r="EI75" s="2822"/>
      <c r="EJ75" s="2822"/>
      <c r="EK75" s="2822"/>
      <c r="EL75" s="2822"/>
      <c r="EM75" s="2822"/>
      <c r="EN75" s="2822"/>
      <c r="EO75" s="2822"/>
      <c r="EP75" s="2822"/>
      <c r="EQ75" s="2822"/>
      <c r="ER75" s="2822"/>
      <c r="ES75" s="2822"/>
      <c r="ET75" s="2822"/>
      <c r="EU75" s="2822"/>
      <c r="EV75" s="2822"/>
      <c r="FE75" s="2822"/>
      <c r="FF75" s="2822"/>
      <c r="FG75" s="2822"/>
      <c r="FH75" s="2822"/>
      <c r="FI75" s="2822"/>
      <c r="FJ75" s="2822"/>
      <c r="FK75" s="2822"/>
      <c r="FL75" s="2822"/>
      <c r="FM75" s="2822"/>
      <c r="FN75" s="2822"/>
      <c r="FO75" s="2822"/>
      <c r="FP75" s="2822"/>
      <c r="FQ75" s="2822"/>
      <c r="FR75" s="2822"/>
      <c r="FS75" s="2822"/>
    </row>
    <row r="76" spans="1:175">
      <c r="A76" s="2822">
        <v>2015</v>
      </c>
      <c r="B76" s="2822"/>
      <c r="C76" s="2822"/>
      <c r="D76" s="2822"/>
      <c r="F76" s="2822"/>
      <c r="G76" s="2418">
        <f>G38/(INDEX(A0!$B$38:$B$64,MATCH($A76,A0!$A$38:$A$64,0))*1000)</f>
        <v>0.79834085807117128</v>
      </c>
      <c r="H76" s="2822"/>
      <c r="I76" s="2822"/>
      <c r="J76" s="2822"/>
      <c r="L76" s="2822"/>
      <c r="M76" s="2822"/>
      <c r="N76" s="2822"/>
      <c r="O76" s="2822"/>
      <c r="P76" s="2837"/>
      <c r="Q76" s="2822"/>
      <c r="R76" s="2418">
        <f>R38/(INDEX(A0!$B$38:$B$64,MATCH($A76,A0!$A$38:$A$64,0))*1000)</f>
        <v>0.56168944287828326</v>
      </c>
      <c r="S76" s="2822"/>
      <c r="T76" s="2822"/>
      <c r="U76" s="2822"/>
      <c r="V76" s="2822"/>
      <c r="X76" s="3226"/>
      <c r="Y76" s="3226"/>
      <c r="Z76" s="3226"/>
      <c r="AA76" s="2822"/>
      <c r="AB76" s="2822"/>
      <c r="AC76" s="2822"/>
      <c r="AD76" s="3208"/>
      <c r="AE76" s="2822"/>
      <c r="AF76" s="2822"/>
      <c r="AG76" s="2822"/>
      <c r="AH76" s="2822"/>
      <c r="AI76" s="2822"/>
      <c r="AJ76" s="2822"/>
      <c r="AK76" s="2822"/>
      <c r="AL76" s="2822"/>
      <c r="AM76" s="2822"/>
      <c r="AN76" s="2822"/>
      <c r="AO76" s="2822"/>
      <c r="AP76" s="2822"/>
      <c r="AQ76" s="2822"/>
      <c r="AR76" s="2822"/>
      <c r="AS76" s="2822"/>
      <c r="AT76" s="2822"/>
      <c r="AU76" s="2822"/>
      <c r="AV76" s="2822"/>
      <c r="AW76" s="2822"/>
      <c r="AX76" s="2822"/>
      <c r="AY76" s="2822"/>
      <c r="AZ76" s="2822"/>
      <c r="BA76" s="2822"/>
      <c r="BB76" s="2822"/>
      <c r="BC76" s="2822"/>
      <c r="BD76" s="2822"/>
      <c r="BE76" s="2822"/>
      <c r="BF76" s="2822"/>
      <c r="BG76" s="2822"/>
      <c r="BH76" s="2822"/>
      <c r="BI76" s="2822"/>
      <c r="BJ76" s="2822"/>
      <c r="BK76" s="2822"/>
      <c r="BL76" s="2822"/>
      <c r="BM76" s="2822"/>
      <c r="BN76" s="2822"/>
      <c r="BO76" s="2822"/>
      <c r="BP76" s="2822"/>
      <c r="BQ76" s="2822"/>
      <c r="BR76" s="2822"/>
      <c r="BS76" s="2822"/>
      <c r="BT76" s="2822"/>
      <c r="BU76" s="2822"/>
      <c r="BV76" s="2822"/>
      <c r="BW76" s="2822"/>
      <c r="BX76" s="2822"/>
      <c r="BY76" s="2822"/>
      <c r="BZ76" s="2822"/>
      <c r="CA76" s="2822"/>
      <c r="CB76" s="2822"/>
      <c r="CC76" s="2822"/>
      <c r="CD76" s="2822"/>
      <c r="CE76" s="2822"/>
      <c r="CF76" s="2822"/>
      <c r="CG76" s="2822"/>
      <c r="CH76" s="2822"/>
      <c r="CI76" s="2822"/>
      <c r="CJ76" s="2822"/>
      <c r="CK76" s="2822"/>
      <c r="CL76" s="2822"/>
      <c r="CM76" s="2822"/>
      <c r="CN76" s="2822"/>
      <c r="CO76" s="2822"/>
      <c r="CP76" s="2822"/>
      <c r="CQ76" s="2822"/>
      <c r="CR76" s="2822"/>
      <c r="CS76" s="2822"/>
      <c r="CT76" s="2822"/>
      <c r="CU76" s="2822"/>
      <c r="CV76" s="2822"/>
      <c r="CW76" s="2822"/>
      <c r="CX76" s="2822"/>
      <c r="CY76" s="2822"/>
      <c r="CZ76" s="2822"/>
      <c r="DA76" s="2822"/>
      <c r="DB76" s="2822"/>
      <c r="DC76" s="2822"/>
      <c r="DD76" s="2822"/>
      <c r="DE76" s="2822"/>
      <c r="DF76" s="2822"/>
      <c r="DG76" s="2822"/>
      <c r="DH76" s="2822"/>
      <c r="DI76" s="2822"/>
      <c r="DJ76" s="2822"/>
      <c r="DK76" s="2822"/>
      <c r="DL76" s="2822"/>
      <c r="DM76" s="2822"/>
      <c r="DN76" s="2822"/>
      <c r="DO76" s="2822"/>
      <c r="DP76" s="2822"/>
      <c r="DQ76" s="2822"/>
      <c r="DR76" s="2822"/>
      <c r="DS76" s="2822"/>
      <c r="DT76" s="2822"/>
      <c r="DU76" s="2822"/>
      <c r="DV76" s="2822"/>
      <c r="DW76" s="2822"/>
      <c r="DX76" s="2822"/>
      <c r="DY76" s="2822"/>
      <c r="DZ76" s="2822"/>
      <c r="EA76" s="2822"/>
      <c r="EB76" s="2822"/>
      <c r="EC76" s="2822"/>
      <c r="ED76" s="2822"/>
      <c r="EE76" s="2822"/>
      <c r="EF76" s="2822"/>
      <c r="EG76" s="2822"/>
      <c r="EH76" s="2822"/>
      <c r="EI76" s="2822"/>
      <c r="EJ76" s="2822"/>
      <c r="EK76" s="2822"/>
      <c r="EL76" s="2822"/>
      <c r="EM76" s="2822"/>
      <c r="EN76" s="2822"/>
      <c r="EO76" s="2822"/>
      <c r="EP76" s="2822"/>
      <c r="EQ76" s="2822"/>
      <c r="ER76" s="2822"/>
      <c r="ES76" s="2822"/>
      <c r="ET76" s="2822"/>
      <c r="EU76" s="2822"/>
      <c r="EV76" s="2822"/>
      <c r="FE76" s="2822"/>
      <c r="FF76" s="2822"/>
      <c r="FG76" s="2822"/>
      <c r="FH76" s="2822"/>
      <c r="FI76" s="2822"/>
      <c r="FJ76" s="2822"/>
      <c r="FK76" s="2822"/>
      <c r="FL76" s="2822"/>
      <c r="FM76" s="2822"/>
      <c r="FN76" s="2822"/>
      <c r="FO76" s="2822"/>
      <c r="FP76" s="2822"/>
      <c r="FQ76" s="2822"/>
      <c r="FR76" s="2822"/>
      <c r="FS76" s="2822"/>
    </row>
    <row r="77" spans="1:175">
      <c r="A77" s="2822"/>
      <c r="B77" s="2822"/>
      <c r="C77" s="2822"/>
      <c r="D77" s="2822"/>
      <c r="F77" s="2822"/>
      <c r="G77" s="2822"/>
      <c r="H77" s="2822"/>
      <c r="I77" s="2822"/>
      <c r="J77" s="2822"/>
      <c r="L77" s="2822"/>
      <c r="M77" s="2822"/>
      <c r="N77" s="2822"/>
      <c r="O77" s="2822"/>
      <c r="P77" s="2837"/>
      <c r="Q77" s="2822"/>
      <c r="S77" s="2822"/>
      <c r="T77" s="2822"/>
      <c r="U77" s="2822"/>
      <c r="V77" s="2822"/>
      <c r="X77" s="3226"/>
      <c r="Y77" s="3226"/>
      <c r="Z77" s="3226"/>
      <c r="AA77" s="2822"/>
      <c r="AB77" s="2822"/>
      <c r="AC77" s="2822"/>
      <c r="AD77" s="3208"/>
      <c r="AE77" s="2822"/>
      <c r="AF77" s="2822"/>
      <c r="AG77" s="2822"/>
      <c r="AH77" s="2822"/>
      <c r="AI77" s="2822"/>
      <c r="AJ77" s="2822"/>
      <c r="AK77" s="2822"/>
      <c r="AL77" s="2822"/>
      <c r="AM77" s="2822"/>
      <c r="AN77" s="2822"/>
      <c r="AO77" s="2822"/>
      <c r="AP77" s="2822"/>
      <c r="AQ77" s="2822"/>
      <c r="AR77" s="2822"/>
      <c r="AS77" s="2822"/>
      <c r="AT77" s="2822"/>
      <c r="AU77" s="2822"/>
      <c r="AV77" s="2822"/>
      <c r="AW77" s="2822"/>
      <c r="AX77" s="2822"/>
      <c r="AY77" s="2822"/>
      <c r="AZ77" s="2822"/>
      <c r="BA77" s="2822"/>
      <c r="BB77" s="2822"/>
      <c r="BC77" s="2822"/>
      <c r="BD77" s="2822"/>
      <c r="BE77" s="2822"/>
      <c r="BF77" s="2822"/>
      <c r="BG77" s="2822"/>
      <c r="BH77" s="2822"/>
      <c r="BI77" s="2822"/>
      <c r="BJ77" s="2822"/>
      <c r="BK77" s="2822"/>
      <c r="BL77" s="2822"/>
      <c r="BM77" s="2822"/>
      <c r="BN77" s="2822"/>
      <c r="BO77" s="2822"/>
      <c r="BP77" s="2822"/>
      <c r="BQ77" s="2822"/>
      <c r="BR77" s="2822"/>
      <c r="BS77" s="2822"/>
      <c r="BT77" s="2822"/>
      <c r="BU77" s="2822"/>
      <c r="BV77" s="2822"/>
      <c r="BW77" s="2822"/>
      <c r="BX77" s="2822"/>
      <c r="BY77" s="2822"/>
      <c r="BZ77" s="2822"/>
      <c r="CA77" s="2822"/>
      <c r="CB77" s="2822"/>
      <c r="CC77" s="2822"/>
      <c r="CD77" s="2822"/>
      <c r="CE77" s="2822"/>
      <c r="CF77" s="2822"/>
      <c r="CG77" s="2822"/>
      <c r="CH77" s="2822"/>
      <c r="CI77" s="2822"/>
      <c r="CJ77" s="2822"/>
      <c r="CK77" s="2822"/>
      <c r="CL77" s="2822"/>
      <c r="CM77" s="2822"/>
      <c r="CN77" s="2822"/>
      <c r="CO77" s="2822"/>
      <c r="CP77" s="2822"/>
      <c r="CQ77" s="2822"/>
      <c r="CR77" s="2822"/>
      <c r="CS77" s="2822"/>
      <c r="CT77" s="2822"/>
      <c r="CU77" s="2822"/>
      <c r="CV77" s="2822"/>
      <c r="CW77" s="2822"/>
      <c r="CX77" s="2822"/>
      <c r="CY77" s="2822"/>
      <c r="CZ77" s="2822"/>
      <c r="DA77" s="2822"/>
      <c r="DB77" s="2822"/>
      <c r="DC77" s="2822"/>
      <c r="DD77" s="2822"/>
      <c r="DE77" s="2822"/>
      <c r="DF77" s="2822"/>
      <c r="DG77" s="2822"/>
      <c r="DH77" s="2822"/>
      <c r="DI77" s="2822"/>
      <c r="DJ77" s="2822"/>
      <c r="DK77" s="2822"/>
      <c r="DL77" s="2822"/>
      <c r="DM77" s="2822"/>
      <c r="DN77" s="2822"/>
      <c r="DO77" s="2822"/>
      <c r="DP77" s="2822"/>
      <c r="DQ77" s="2822"/>
      <c r="DR77" s="2822"/>
      <c r="DS77" s="2822"/>
      <c r="DT77" s="2822"/>
      <c r="DU77" s="2822"/>
      <c r="DV77" s="2822"/>
      <c r="DW77" s="2822"/>
      <c r="DX77" s="2822"/>
      <c r="DY77" s="2822"/>
      <c r="DZ77" s="2822"/>
      <c r="EA77" s="2822"/>
      <c r="EB77" s="2822"/>
      <c r="EC77" s="2822"/>
      <c r="ED77" s="2822"/>
      <c r="EE77" s="2822"/>
      <c r="EF77" s="2822"/>
      <c r="EG77" s="2822"/>
      <c r="EH77" s="2822"/>
      <c r="EI77" s="2822"/>
      <c r="EJ77" s="2822"/>
      <c r="EK77" s="2822"/>
      <c r="EL77" s="2822"/>
      <c r="EM77" s="2822"/>
      <c r="EN77" s="2822"/>
      <c r="EO77" s="2822"/>
      <c r="EP77" s="2822"/>
      <c r="EQ77" s="2822"/>
      <c r="ER77" s="2822"/>
      <c r="ES77" s="2822"/>
      <c r="ET77" s="2822"/>
      <c r="EU77" s="2822"/>
      <c r="EV77" s="2822"/>
      <c r="FE77" s="2822"/>
      <c r="FF77" s="2822"/>
      <c r="FG77" s="2822"/>
      <c r="FH77" s="2822"/>
      <c r="FI77" s="2822"/>
      <c r="FJ77" s="2822"/>
      <c r="FK77" s="2822"/>
      <c r="FL77" s="2822"/>
      <c r="FM77" s="2822"/>
      <c r="FN77" s="2822"/>
      <c r="FO77" s="2822"/>
      <c r="FP77" s="2822"/>
      <c r="FQ77" s="2822"/>
      <c r="FR77" s="2822"/>
      <c r="FS77" s="2822"/>
    </row>
    <row r="78" spans="1:175">
      <c r="A78" s="2822"/>
      <c r="B78" s="2822"/>
      <c r="C78" s="2822"/>
      <c r="D78" s="2822"/>
      <c r="F78" s="2822"/>
      <c r="G78" s="2822"/>
      <c r="H78" s="2822"/>
      <c r="I78" s="2822"/>
      <c r="J78" s="2822"/>
      <c r="L78" s="2822"/>
      <c r="M78" s="2822"/>
      <c r="N78" s="2822"/>
      <c r="O78" s="2822"/>
      <c r="P78" s="2837"/>
      <c r="Q78" s="2822"/>
      <c r="S78" s="2822"/>
      <c r="T78" s="2822"/>
      <c r="U78" s="2822"/>
      <c r="V78" s="2822"/>
      <c r="X78" s="3226"/>
      <c r="Y78" s="3226"/>
      <c r="Z78" s="3226"/>
      <c r="AA78" s="2822"/>
      <c r="AB78" s="2822"/>
      <c r="AC78" s="2822"/>
      <c r="AD78" s="3208"/>
      <c r="AE78" s="2822"/>
      <c r="AF78" s="2822"/>
      <c r="AG78" s="2822"/>
      <c r="AH78" s="2822"/>
      <c r="AI78" s="2822"/>
      <c r="AJ78" s="2822"/>
      <c r="AK78" s="2822"/>
      <c r="AL78" s="2822"/>
      <c r="AM78" s="2822"/>
      <c r="AN78" s="2822"/>
      <c r="AO78" s="2822"/>
      <c r="AP78" s="2822"/>
      <c r="AQ78" s="2822"/>
      <c r="AR78" s="2822"/>
      <c r="AS78" s="2822"/>
      <c r="AT78" s="2822"/>
      <c r="AU78" s="2822"/>
      <c r="AV78" s="2822"/>
      <c r="AW78" s="2822"/>
      <c r="AX78" s="2822"/>
      <c r="AY78" s="2822"/>
      <c r="AZ78" s="2822"/>
      <c r="BA78" s="2822"/>
      <c r="BB78" s="2822"/>
      <c r="BC78" s="2822"/>
      <c r="BD78" s="2822"/>
      <c r="BE78" s="2822"/>
      <c r="BF78" s="2822"/>
      <c r="BG78" s="2822"/>
      <c r="BH78" s="2822"/>
      <c r="BI78" s="2822"/>
      <c r="BJ78" s="2822"/>
      <c r="BK78" s="2822"/>
      <c r="BL78" s="2822"/>
      <c r="BM78" s="2822"/>
      <c r="BN78" s="2822"/>
      <c r="BO78" s="2822"/>
      <c r="BP78" s="2822"/>
      <c r="BQ78" s="2822"/>
      <c r="BR78" s="2822"/>
      <c r="BS78" s="2822"/>
      <c r="BT78" s="2822"/>
      <c r="BU78" s="2822"/>
      <c r="BV78" s="2822"/>
      <c r="BW78" s="2822"/>
      <c r="BX78" s="2822"/>
      <c r="BY78" s="2822"/>
      <c r="BZ78" s="2822"/>
      <c r="CA78" s="2822"/>
      <c r="CB78" s="2822"/>
      <c r="CC78" s="2822"/>
      <c r="CD78" s="2822"/>
      <c r="CE78" s="2822"/>
      <c r="CF78" s="2822"/>
      <c r="CG78" s="2822"/>
      <c r="CH78" s="2822"/>
      <c r="CI78" s="2822"/>
      <c r="CJ78" s="2822"/>
      <c r="CK78" s="2822"/>
      <c r="CL78" s="2822"/>
      <c r="CM78" s="2822"/>
      <c r="CN78" s="2822"/>
      <c r="CO78" s="2822"/>
      <c r="CP78" s="2822"/>
      <c r="CQ78" s="2822"/>
      <c r="CR78" s="2822"/>
      <c r="CS78" s="2822"/>
      <c r="CT78" s="2822"/>
      <c r="CU78" s="2822"/>
      <c r="CV78" s="2822"/>
      <c r="CW78" s="2822"/>
      <c r="CX78" s="2822"/>
      <c r="CY78" s="2822"/>
      <c r="CZ78" s="2822"/>
      <c r="DA78" s="2822"/>
      <c r="DB78" s="2822"/>
      <c r="DC78" s="2822"/>
      <c r="DD78" s="2822"/>
      <c r="DE78" s="2822"/>
      <c r="DF78" s="2822"/>
      <c r="DG78" s="2822"/>
      <c r="DH78" s="2822"/>
      <c r="DI78" s="2822"/>
      <c r="DJ78" s="2822"/>
      <c r="DK78" s="2822"/>
      <c r="DL78" s="2822"/>
      <c r="DM78" s="2822"/>
      <c r="DN78" s="2822"/>
      <c r="DO78" s="2822"/>
      <c r="DP78" s="2822"/>
      <c r="DQ78" s="2822"/>
      <c r="DR78" s="2822"/>
      <c r="DS78" s="2822"/>
      <c r="DT78" s="2822"/>
      <c r="DU78" s="2822"/>
      <c r="DV78" s="2822"/>
      <c r="DW78" s="2822"/>
      <c r="DX78" s="2822"/>
      <c r="DY78" s="2822"/>
      <c r="DZ78" s="2822"/>
      <c r="EA78" s="2822"/>
      <c r="EB78" s="2822"/>
      <c r="EC78" s="2822"/>
      <c r="ED78" s="2822"/>
      <c r="EE78" s="2822"/>
      <c r="EF78" s="2822"/>
      <c r="EG78" s="2822"/>
      <c r="EH78" s="2822"/>
      <c r="EI78" s="2822"/>
      <c r="EJ78" s="2822"/>
      <c r="EK78" s="2822"/>
      <c r="EL78" s="2822"/>
      <c r="EM78" s="2822"/>
      <c r="EN78" s="2822"/>
      <c r="EO78" s="2822"/>
      <c r="EP78" s="2822"/>
      <c r="EQ78" s="2822"/>
      <c r="ER78" s="2822"/>
      <c r="ES78" s="2822"/>
      <c r="ET78" s="2822"/>
      <c r="EU78" s="2822"/>
      <c r="EV78" s="2822"/>
      <c r="FE78" s="2822"/>
      <c r="FF78" s="2822"/>
      <c r="FG78" s="2822"/>
      <c r="FH78" s="2822"/>
      <c r="FI78" s="2822"/>
      <c r="FJ78" s="2822"/>
      <c r="FK78" s="2822"/>
      <c r="FL78" s="2822"/>
      <c r="FM78" s="2822"/>
      <c r="FN78" s="2822"/>
      <c r="FO78" s="2822"/>
      <c r="FP78" s="2822"/>
      <c r="FQ78" s="2822"/>
      <c r="FR78" s="2822"/>
      <c r="FS78" s="2822"/>
    </row>
    <row r="79" spans="1:175">
      <c r="A79" s="2822"/>
      <c r="B79" s="2822"/>
      <c r="C79" s="2822"/>
      <c r="D79" s="2822"/>
      <c r="F79" s="2822"/>
      <c r="G79" s="2822"/>
      <c r="H79" s="2822"/>
      <c r="I79" s="2822"/>
      <c r="J79" s="2822"/>
      <c r="L79" s="2822"/>
      <c r="M79" s="2822"/>
      <c r="N79" s="2822"/>
      <c r="O79" s="2822"/>
      <c r="P79" s="2837"/>
      <c r="Q79" s="2822"/>
      <c r="S79" s="2822"/>
      <c r="T79" s="2822"/>
      <c r="U79" s="2822"/>
      <c r="V79" s="2822"/>
      <c r="X79" s="3226"/>
      <c r="Y79" s="3226"/>
      <c r="Z79" s="3226"/>
      <c r="AA79" s="2822"/>
      <c r="AB79" s="2822"/>
      <c r="AC79" s="2822"/>
      <c r="AD79" s="3208"/>
      <c r="AE79" s="2822"/>
      <c r="AF79" s="2822"/>
      <c r="AG79" s="2822"/>
      <c r="AH79" s="2822"/>
      <c r="AI79" s="2822"/>
      <c r="AJ79" s="2822"/>
      <c r="AK79" s="2822"/>
      <c r="AL79" s="2822"/>
      <c r="AM79" s="2822"/>
      <c r="AN79" s="2822"/>
      <c r="AO79" s="2822"/>
      <c r="AP79" s="2822"/>
      <c r="AQ79" s="2822"/>
      <c r="AR79" s="2822"/>
      <c r="AS79" s="2822"/>
      <c r="AT79" s="2822"/>
      <c r="AU79" s="2822"/>
      <c r="AV79" s="2822"/>
      <c r="AW79" s="2822"/>
      <c r="AX79" s="2822"/>
      <c r="AY79" s="2822"/>
      <c r="AZ79" s="2822"/>
      <c r="BA79" s="2822"/>
      <c r="BB79" s="2822"/>
      <c r="BC79" s="2822"/>
      <c r="BD79" s="2822"/>
      <c r="BE79" s="2822"/>
      <c r="BF79" s="2822"/>
      <c r="BG79" s="2822"/>
      <c r="BH79" s="2822"/>
      <c r="BI79" s="2822"/>
      <c r="BJ79" s="2822"/>
      <c r="BK79" s="2822"/>
      <c r="BL79" s="2822"/>
      <c r="BM79" s="2822"/>
      <c r="BN79" s="2822"/>
      <c r="BO79" s="2822"/>
      <c r="BP79" s="2822"/>
      <c r="BQ79" s="2822"/>
      <c r="BR79" s="2822"/>
      <c r="BS79" s="2822"/>
      <c r="BT79" s="2822"/>
      <c r="BU79" s="2822"/>
      <c r="BV79" s="2822"/>
      <c r="BW79" s="2822"/>
      <c r="BX79" s="2822"/>
      <c r="BY79" s="2822"/>
      <c r="BZ79" s="2822"/>
      <c r="CA79" s="2822"/>
      <c r="CB79" s="2822"/>
      <c r="CC79" s="2822"/>
      <c r="CD79" s="2822"/>
      <c r="CE79" s="2822"/>
      <c r="CF79" s="2822"/>
      <c r="CG79" s="2822"/>
      <c r="CH79" s="2822"/>
      <c r="CI79" s="2822"/>
      <c r="CJ79" s="2822"/>
      <c r="CK79" s="2822"/>
      <c r="CL79" s="2822"/>
      <c r="CM79" s="2822"/>
      <c r="CN79" s="2822"/>
      <c r="CO79" s="2822"/>
      <c r="CP79" s="2822"/>
      <c r="CQ79" s="2822"/>
      <c r="CR79" s="2822"/>
      <c r="CS79" s="2822"/>
      <c r="CT79" s="2822"/>
      <c r="CU79" s="2822"/>
      <c r="CV79" s="2822"/>
      <c r="CW79" s="2822"/>
      <c r="CX79" s="2822"/>
      <c r="CY79" s="2822"/>
      <c r="CZ79" s="2822"/>
      <c r="DA79" s="2822"/>
      <c r="DB79" s="2822"/>
      <c r="DC79" s="2822"/>
      <c r="DD79" s="2822"/>
      <c r="DE79" s="2822"/>
      <c r="DF79" s="2822"/>
      <c r="DG79" s="2822"/>
      <c r="DH79" s="2822"/>
      <c r="DI79" s="2822"/>
      <c r="DJ79" s="2822"/>
      <c r="DK79" s="2822"/>
      <c r="DL79" s="2822"/>
      <c r="DM79" s="2822"/>
      <c r="DN79" s="2822"/>
      <c r="DO79" s="2822"/>
      <c r="DP79" s="2822"/>
      <c r="DQ79" s="2822"/>
      <c r="DR79" s="2822"/>
      <c r="DS79" s="2822"/>
      <c r="DT79" s="2822"/>
      <c r="DU79" s="2822"/>
      <c r="DV79" s="2822"/>
      <c r="DW79" s="2822"/>
      <c r="DX79" s="2822"/>
      <c r="DY79" s="2822"/>
      <c r="DZ79" s="2822"/>
      <c r="EA79" s="2822"/>
      <c r="EB79" s="2822"/>
      <c r="EC79" s="2822"/>
      <c r="ED79" s="2822"/>
      <c r="EE79" s="2822"/>
      <c r="EF79" s="2822"/>
      <c r="EG79" s="2822"/>
      <c r="EH79" s="2822"/>
      <c r="EI79" s="2822"/>
      <c r="EJ79" s="2822"/>
      <c r="EK79" s="2822"/>
      <c r="EL79" s="2822"/>
      <c r="EM79" s="2822"/>
      <c r="EN79" s="2822"/>
      <c r="EO79" s="2822"/>
      <c r="EP79" s="2822"/>
      <c r="EQ79" s="2822"/>
      <c r="ER79" s="2822"/>
      <c r="ES79" s="2822"/>
      <c r="ET79" s="2822"/>
      <c r="EU79" s="2822"/>
      <c r="EV79" s="2822"/>
      <c r="FE79" s="2822"/>
      <c r="FF79" s="2822"/>
      <c r="FG79" s="2822"/>
      <c r="FH79" s="2822"/>
      <c r="FI79" s="2822"/>
      <c r="FJ79" s="2822"/>
      <c r="FK79" s="2822"/>
      <c r="FL79" s="2822"/>
      <c r="FM79" s="2822"/>
      <c r="FN79" s="2822"/>
      <c r="FO79" s="2822"/>
      <c r="FP79" s="2822"/>
      <c r="FQ79" s="2822"/>
      <c r="FR79" s="2822"/>
      <c r="FS79" s="2822"/>
    </row>
    <row r="80" spans="1:175">
      <c r="A80" s="2822"/>
      <c r="B80" s="2822"/>
      <c r="C80" s="2822"/>
      <c r="D80" s="2822"/>
      <c r="F80" s="2822"/>
      <c r="G80" s="2822"/>
      <c r="H80" s="2822"/>
      <c r="I80" s="2822"/>
      <c r="J80" s="2822"/>
      <c r="L80" s="2822"/>
      <c r="M80" s="2822"/>
      <c r="N80" s="2822"/>
      <c r="O80" s="2822"/>
      <c r="P80" s="2837"/>
      <c r="Q80" s="2822"/>
      <c r="S80" s="2822"/>
      <c r="T80" s="2822"/>
      <c r="U80" s="2822"/>
      <c r="V80" s="2822"/>
      <c r="X80" s="3226"/>
      <c r="Y80" s="3226"/>
      <c r="Z80" s="3226"/>
      <c r="AA80" s="2822"/>
      <c r="AB80" s="2822"/>
      <c r="AC80" s="2822"/>
      <c r="AD80" s="3208"/>
      <c r="AE80" s="2822"/>
      <c r="AF80" s="2822"/>
      <c r="AG80" s="2822"/>
      <c r="AH80" s="2822"/>
      <c r="AI80" s="2822"/>
      <c r="AJ80" s="2822"/>
      <c r="AK80" s="2822"/>
      <c r="AL80" s="2822"/>
      <c r="AM80" s="2822"/>
      <c r="AN80" s="2822"/>
      <c r="AO80" s="2822"/>
      <c r="AP80" s="2822"/>
      <c r="AQ80" s="2822"/>
      <c r="AR80" s="2822"/>
      <c r="AS80" s="2822"/>
      <c r="AT80" s="2822"/>
      <c r="AU80" s="2822"/>
      <c r="AV80" s="2822"/>
      <c r="AW80" s="2822"/>
      <c r="AX80" s="2822"/>
      <c r="AY80" s="2822"/>
      <c r="AZ80" s="2822"/>
      <c r="BA80" s="2822"/>
      <c r="BB80" s="2822"/>
      <c r="BC80" s="2822"/>
      <c r="BD80" s="2822"/>
      <c r="BE80" s="2822"/>
      <c r="BF80" s="2822"/>
      <c r="BG80" s="2822"/>
      <c r="BH80" s="2822"/>
      <c r="BI80" s="2822"/>
      <c r="BJ80" s="2822"/>
      <c r="BK80" s="2822"/>
      <c r="BL80" s="2822"/>
      <c r="BM80" s="2822"/>
      <c r="BN80" s="2822"/>
      <c r="BO80" s="2822"/>
      <c r="BP80" s="2822"/>
      <c r="BQ80" s="2822"/>
      <c r="BR80" s="2822"/>
      <c r="BS80" s="2822"/>
      <c r="BT80" s="2822"/>
      <c r="BU80" s="2822"/>
      <c r="BV80" s="2822"/>
      <c r="BW80" s="2822"/>
      <c r="BX80" s="2822"/>
      <c r="BY80" s="2822"/>
      <c r="BZ80" s="2822"/>
      <c r="CA80" s="2822"/>
      <c r="CB80" s="2822"/>
      <c r="CC80" s="2822"/>
      <c r="CD80" s="2822"/>
      <c r="CE80" s="2822"/>
      <c r="CF80" s="2822"/>
      <c r="CG80" s="2822"/>
      <c r="CH80" s="2822"/>
      <c r="CI80" s="2822"/>
      <c r="CJ80" s="2822"/>
      <c r="CK80" s="2822"/>
      <c r="CL80" s="2822"/>
      <c r="CM80" s="2822"/>
      <c r="CN80" s="2822"/>
      <c r="CO80" s="2822"/>
      <c r="CP80" s="2822"/>
      <c r="CQ80" s="2822"/>
      <c r="CR80" s="2822"/>
      <c r="CS80" s="2822"/>
      <c r="CT80" s="2822"/>
      <c r="CU80" s="2822"/>
      <c r="CV80" s="2822"/>
      <c r="CW80" s="2822"/>
      <c r="CX80" s="2822"/>
      <c r="CY80" s="2822"/>
      <c r="CZ80" s="2822"/>
      <c r="DA80" s="2822"/>
      <c r="DB80" s="2822"/>
      <c r="DC80" s="2822"/>
      <c r="DD80" s="2822"/>
      <c r="DE80" s="2822"/>
      <c r="DF80" s="2822"/>
      <c r="DG80" s="2822"/>
      <c r="DH80" s="2822"/>
      <c r="DI80" s="2822"/>
      <c r="DJ80" s="2822"/>
      <c r="DK80" s="2822"/>
      <c r="DL80" s="2822"/>
      <c r="DM80" s="2822"/>
      <c r="DN80" s="2822"/>
      <c r="DO80" s="2822"/>
      <c r="DP80" s="2822"/>
      <c r="DQ80" s="2822"/>
      <c r="DR80" s="2822"/>
      <c r="DS80" s="2822"/>
      <c r="DT80" s="2822"/>
      <c r="DU80" s="2822"/>
      <c r="DV80" s="2822"/>
      <c r="DW80" s="2822"/>
      <c r="DX80" s="2822"/>
      <c r="DY80" s="2822"/>
      <c r="DZ80" s="2822"/>
      <c r="EA80" s="2822"/>
      <c r="EB80" s="2822"/>
      <c r="EC80" s="2822"/>
      <c r="ED80" s="2822"/>
      <c r="EE80" s="2822"/>
      <c r="EF80" s="2822"/>
      <c r="EG80" s="2822"/>
      <c r="EH80" s="2822"/>
      <c r="EI80" s="2822"/>
      <c r="EJ80" s="2822"/>
      <c r="EK80" s="2822"/>
      <c r="EL80" s="2822"/>
      <c r="EM80" s="2822"/>
      <c r="EN80" s="2822"/>
      <c r="EO80" s="2822"/>
      <c r="EP80" s="2822"/>
      <c r="EQ80" s="2822"/>
      <c r="ER80" s="2822"/>
      <c r="ES80" s="2822"/>
      <c r="ET80" s="2822"/>
      <c r="EU80" s="2822"/>
      <c r="EV80" s="2822"/>
      <c r="FE80" s="2822"/>
      <c r="FF80" s="2822"/>
      <c r="FG80" s="2822"/>
      <c r="FH80" s="2822"/>
      <c r="FI80" s="2822"/>
      <c r="FJ80" s="2822"/>
      <c r="FK80" s="2822"/>
      <c r="FL80" s="2822"/>
      <c r="FM80" s="2822"/>
      <c r="FN80" s="2822"/>
      <c r="FO80" s="2822"/>
      <c r="FP80" s="2822"/>
      <c r="FQ80" s="2822"/>
      <c r="FR80" s="2822"/>
      <c r="FS80" s="2822"/>
    </row>
    <row r="81" spans="1:175">
      <c r="A81" s="2822"/>
      <c r="B81" s="2822"/>
      <c r="C81" s="2822"/>
      <c r="D81" s="2822"/>
      <c r="F81" s="2822"/>
      <c r="G81" s="2822"/>
      <c r="H81" s="2822"/>
      <c r="I81" s="2822"/>
      <c r="J81" s="2822"/>
      <c r="L81" s="2822"/>
      <c r="M81" s="2822"/>
      <c r="N81" s="2822"/>
      <c r="O81" s="2822"/>
      <c r="P81" s="2837"/>
      <c r="Q81" s="2822"/>
      <c r="S81" s="2822"/>
      <c r="T81" s="2822"/>
      <c r="U81" s="2822"/>
      <c r="V81" s="2822"/>
      <c r="X81" s="3226"/>
      <c r="Y81" s="3226"/>
      <c r="Z81" s="3226"/>
      <c r="AA81" s="2822"/>
      <c r="AB81" s="2822"/>
      <c r="AC81" s="2822"/>
      <c r="AD81" s="3208"/>
      <c r="AE81" s="2822"/>
      <c r="AF81" s="2822"/>
      <c r="AG81" s="2822"/>
      <c r="AH81" s="2822"/>
      <c r="AI81" s="2822"/>
      <c r="AJ81" s="2822"/>
      <c r="AK81" s="2822"/>
      <c r="AL81" s="2822"/>
      <c r="AM81" s="2822"/>
      <c r="AN81" s="2822"/>
      <c r="AO81" s="2822"/>
      <c r="AP81" s="2822"/>
      <c r="AQ81" s="2822"/>
      <c r="AR81" s="2822"/>
      <c r="AS81" s="2822"/>
      <c r="AT81" s="2822"/>
      <c r="AU81" s="2822"/>
      <c r="AV81" s="2822"/>
      <c r="AW81" s="2822"/>
      <c r="AX81" s="2822"/>
      <c r="AY81" s="2822"/>
      <c r="AZ81" s="2822"/>
      <c r="BA81" s="2822"/>
      <c r="BB81" s="2822"/>
      <c r="BC81" s="2822"/>
      <c r="BD81" s="2822"/>
      <c r="BE81" s="2822"/>
      <c r="BF81" s="2822"/>
      <c r="BG81" s="2822"/>
      <c r="BH81" s="2822"/>
      <c r="BI81" s="2822"/>
      <c r="BJ81" s="2822"/>
      <c r="BK81" s="2822"/>
      <c r="BL81" s="2822"/>
      <c r="BM81" s="2822"/>
      <c r="BN81" s="2822"/>
      <c r="BO81" s="2822"/>
      <c r="BP81" s="2822"/>
      <c r="BQ81" s="2822"/>
      <c r="BR81" s="2822"/>
      <c r="BS81" s="2822"/>
      <c r="BT81" s="2822"/>
      <c r="BU81" s="2822"/>
      <c r="BV81" s="2822"/>
      <c r="BW81" s="2822"/>
      <c r="BX81" s="2822"/>
      <c r="BY81" s="2822"/>
      <c r="BZ81" s="2822"/>
      <c r="CA81" s="2822"/>
      <c r="CB81" s="2822"/>
      <c r="CC81" s="2822"/>
      <c r="CD81" s="2822"/>
      <c r="CE81" s="2822"/>
      <c r="CF81" s="2822"/>
      <c r="CG81" s="2822"/>
      <c r="CH81" s="2822"/>
      <c r="CI81" s="2822"/>
      <c r="CJ81" s="2822"/>
      <c r="CK81" s="2822"/>
      <c r="CL81" s="2822"/>
      <c r="CM81" s="2822"/>
      <c r="CN81" s="2822"/>
      <c r="CO81" s="2822"/>
      <c r="CP81" s="2822"/>
      <c r="CQ81" s="2822"/>
      <c r="CR81" s="2822"/>
      <c r="CS81" s="2822"/>
      <c r="CT81" s="2822"/>
      <c r="CU81" s="2822"/>
      <c r="CV81" s="2822"/>
      <c r="CW81" s="2822"/>
      <c r="CX81" s="2822"/>
      <c r="CY81" s="2822"/>
      <c r="CZ81" s="2822"/>
      <c r="DA81" s="2822"/>
      <c r="DB81" s="2822"/>
      <c r="DC81" s="2822"/>
      <c r="DD81" s="2822"/>
      <c r="DE81" s="2822"/>
      <c r="DF81" s="2822"/>
      <c r="DG81" s="2822"/>
      <c r="DH81" s="2822"/>
      <c r="DI81" s="2822"/>
      <c r="DJ81" s="2822"/>
      <c r="DK81" s="2822"/>
      <c r="DL81" s="2822"/>
      <c r="DM81" s="2822"/>
      <c r="DN81" s="2822"/>
      <c r="DO81" s="2822"/>
      <c r="DP81" s="2822"/>
      <c r="DQ81" s="2822"/>
      <c r="DR81" s="2822"/>
      <c r="DS81" s="2822"/>
      <c r="DT81" s="2822"/>
      <c r="DU81" s="2822"/>
      <c r="DV81" s="2822"/>
      <c r="DW81" s="2822"/>
      <c r="DX81" s="2822"/>
      <c r="DY81" s="2822"/>
      <c r="DZ81" s="2822"/>
      <c r="EA81" s="2822"/>
      <c r="EB81" s="2822"/>
      <c r="EC81" s="2822"/>
      <c r="ED81" s="2822"/>
      <c r="EE81" s="2822"/>
      <c r="EF81" s="2822"/>
      <c r="EG81" s="2822"/>
      <c r="EH81" s="2822"/>
      <c r="EI81" s="2822"/>
      <c r="EJ81" s="2822"/>
      <c r="EK81" s="2822"/>
      <c r="EL81" s="2822"/>
      <c r="EM81" s="2822"/>
      <c r="EN81" s="2822"/>
      <c r="EO81" s="2822"/>
      <c r="EP81" s="2822"/>
      <c r="EQ81" s="2822"/>
      <c r="ER81" s="2822"/>
      <c r="ES81" s="2822"/>
      <c r="ET81" s="2822"/>
      <c r="EU81" s="2822"/>
      <c r="EV81" s="2822"/>
      <c r="FE81" s="2822"/>
      <c r="FF81" s="2822"/>
      <c r="FG81" s="2822"/>
      <c r="FH81" s="2822"/>
      <c r="FI81" s="2822"/>
      <c r="FJ81" s="2822"/>
      <c r="FK81" s="2822"/>
      <c r="FL81" s="2822"/>
      <c r="FM81" s="2822"/>
      <c r="FN81" s="2822"/>
      <c r="FO81" s="2822"/>
      <c r="FP81" s="2822"/>
      <c r="FQ81" s="2822"/>
      <c r="FR81" s="2822"/>
      <c r="FS81" s="2822"/>
    </row>
    <row r="82" spans="1:175">
      <c r="A82" s="2822"/>
      <c r="B82" s="2822"/>
      <c r="C82" s="2822"/>
      <c r="D82" s="2822"/>
      <c r="F82" s="2822"/>
      <c r="G82" s="2822"/>
      <c r="H82" s="2822"/>
      <c r="I82" s="2822"/>
      <c r="J82" s="2822"/>
      <c r="L82" s="2822"/>
      <c r="M82" s="2822"/>
      <c r="N82" s="2822"/>
      <c r="O82" s="2822"/>
      <c r="P82" s="2837"/>
      <c r="Q82" s="2822"/>
      <c r="S82" s="2822"/>
      <c r="T82" s="2822"/>
      <c r="U82" s="2822"/>
      <c r="V82" s="2822"/>
      <c r="X82" s="3226"/>
      <c r="Y82" s="3226"/>
      <c r="Z82" s="3226"/>
      <c r="AA82" s="2822"/>
      <c r="AB82" s="2822"/>
      <c r="AC82" s="2822"/>
      <c r="AD82" s="3208"/>
      <c r="AE82" s="2822"/>
      <c r="AF82" s="2822"/>
      <c r="AG82" s="2822"/>
      <c r="AH82" s="2822"/>
      <c r="AI82" s="2822"/>
      <c r="AJ82" s="2822"/>
      <c r="AK82" s="2822"/>
      <c r="AL82" s="2822"/>
      <c r="AM82" s="2822"/>
      <c r="AN82" s="2822"/>
      <c r="AO82" s="2822"/>
      <c r="AP82" s="2822"/>
      <c r="AQ82" s="2822"/>
      <c r="AR82" s="2822"/>
      <c r="AS82" s="2822"/>
      <c r="AT82" s="2822"/>
      <c r="AU82" s="2822"/>
      <c r="AV82" s="2822"/>
      <c r="AW82" s="2822"/>
      <c r="AX82" s="2822"/>
      <c r="AY82" s="2822"/>
      <c r="AZ82" s="2822"/>
      <c r="BA82" s="2822"/>
      <c r="BB82" s="2822"/>
      <c r="BC82" s="2822"/>
      <c r="BD82" s="2822"/>
      <c r="BE82" s="2822"/>
      <c r="BF82" s="2822"/>
      <c r="BG82" s="2822"/>
      <c r="BH82" s="2822"/>
      <c r="BI82" s="2822"/>
      <c r="BJ82" s="2822"/>
      <c r="BK82" s="2822"/>
      <c r="BL82" s="2822"/>
      <c r="BM82" s="2822"/>
      <c r="BN82" s="2822"/>
      <c r="BO82" s="2822"/>
      <c r="BP82" s="2822"/>
      <c r="BQ82" s="2822"/>
      <c r="BR82" s="2822"/>
      <c r="BS82" s="2822"/>
      <c r="BT82" s="2822"/>
      <c r="BU82" s="2822"/>
      <c r="BV82" s="2822"/>
      <c r="BW82" s="2822"/>
      <c r="BX82" s="2822"/>
      <c r="BY82" s="2822"/>
      <c r="BZ82" s="2822"/>
      <c r="CA82" s="2822"/>
      <c r="CB82" s="2822"/>
      <c r="CC82" s="2822"/>
      <c r="CD82" s="2822"/>
      <c r="CE82" s="2822"/>
      <c r="CF82" s="2822"/>
      <c r="CG82" s="2822"/>
      <c r="CH82" s="2822"/>
      <c r="CI82" s="2822"/>
      <c r="CJ82" s="2822"/>
      <c r="CK82" s="2822"/>
      <c r="CL82" s="2822"/>
      <c r="CM82" s="2822"/>
      <c r="CN82" s="2822"/>
      <c r="CO82" s="2822"/>
      <c r="CP82" s="2822"/>
      <c r="CQ82" s="2822"/>
      <c r="CR82" s="2822"/>
      <c r="CS82" s="2822"/>
      <c r="CT82" s="2822"/>
      <c r="CU82" s="2822"/>
      <c r="CV82" s="2822"/>
      <c r="CW82" s="2822"/>
      <c r="CX82" s="2822"/>
      <c r="CY82" s="2822"/>
      <c r="CZ82" s="2822"/>
      <c r="DA82" s="2822"/>
      <c r="DB82" s="2822"/>
      <c r="DC82" s="2822"/>
      <c r="DD82" s="2822"/>
      <c r="DE82" s="2822"/>
      <c r="DF82" s="2822"/>
      <c r="DG82" s="2822"/>
      <c r="DH82" s="2822"/>
      <c r="DI82" s="2822"/>
      <c r="DJ82" s="2822"/>
      <c r="DK82" s="2822"/>
      <c r="DL82" s="2822"/>
      <c r="DM82" s="2822"/>
      <c r="DN82" s="2822"/>
      <c r="DO82" s="2822"/>
      <c r="DP82" s="2822"/>
      <c r="DQ82" s="2822"/>
      <c r="DR82" s="2822"/>
      <c r="DS82" s="2822"/>
      <c r="DT82" s="2822"/>
      <c r="DU82" s="2822"/>
      <c r="DV82" s="2822"/>
      <c r="DW82" s="2822"/>
      <c r="DX82" s="2822"/>
      <c r="DY82" s="2822"/>
      <c r="DZ82" s="2822"/>
      <c r="EA82" s="2822"/>
      <c r="EB82" s="2822"/>
      <c r="EC82" s="2822"/>
      <c r="ED82" s="2822"/>
      <c r="EE82" s="2822"/>
      <c r="EF82" s="2822"/>
      <c r="EG82" s="2822"/>
      <c r="EH82" s="2822"/>
      <c r="EI82" s="2822"/>
      <c r="EJ82" s="2822"/>
      <c r="EK82" s="2822"/>
      <c r="EL82" s="2822"/>
      <c r="EM82" s="2822"/>
      <c r="EN82" s="2822"/>
      <c r="EO82" s="2822"/>
      <c r="EP82" s="2822"/>
      <c r="EQ82" s="2822"/>
      <c r="ER82" s="2822"/>
      <c r="ES82" s="2822"/>
      <c r="ET82" s="2822"/>
      <c r="EU82" s="2822"/>
      <c r="EV82" s="2822"/>
      <c r="FE82" s="2822"/>
      <c r="FF82" s="2822"/>
      <c r="FG82" s="2822"/>
      <c r="FH82" s="2822"/>
      <c r="FI82" s="2822"/>
      <c r="FJ82" s="2822"/>
      <c r="FK82" s="2822"/>
      <c r="FL82" s="2822"/>
      <c r="FM82" s="2822"/>
      <c r="FN82" s="2822"/>
      <c r="FO82" s="2822"/>
      <c r="FP82" s="2822"/>
      <c r="FQ82" s="2822"/>
      <c r="FR82" s="2822"/>
      <c r="FS82" s="2822"/>
    </row>
    <row r="83" spans="1:175">
      <c r="A83" s="2822"/>
      <c r="B83" s="2822"/>
      <c r="C83" s="2822"/>
      <c r="D83" s="2822"/>
      <c r="F83" s="2822"/>
      <c r="G83" s="2822"/>
      <c r="H83" s="2822"/>
      <c r="I83" s="2822"/>
      <c r="J83" s="2822"/>
      <c r="L83" s="2822"/>
      <c r="M83" s="2822"/>
      <c r="N83" s="2822"/>
      <c r="O83" s="2822"/>
      <c r="P83" s="2837"/>
      <c r="Q83" s="2822"/>
      <c r="S83" s="2822"/>
      <c r="T83" s="2822"/>
      <c r="U83" s="2822"/>
      <c r="V83" s="2822"/>
      <c r="X83" s="3226"/>
      <c r="Y83" s="3226"/>
      <c r="Z83" s="3226"/>
      <c r="AA83" s="2822"/>
      <c r="AB83" s="2822"/>
      <c r="AC83" s="2822"/>
      <c r="AD83" s="3208"/>
      <c r="AE83" s="2822"/>
      <c r="AF83" s="2822"/>
      <c r="AG83" s="2822"/>
      <c r="AH83" s="2822"/>
      <c r="AI83" s="2822"/>
      <c r="AJ83" s="2822"/>
      <c r="AK83" s="2822"/>
      <c r="AL83" s="2822"/>
      <c r="AM83" s="2822"/>
      <c r="AN83" s="2822"/>
      <c r="AO83" s="2822"/>
      <c r="AP83" s="2822"/>
      <c r="AQ83" s="2822"/>
      <c r="AR83" s="2822"/>
      <c r="AS83" s="2822"/>
      <c r="AT83" s="2822"/>
      <c r="AU83" s="2822"/>
      <c r="AV83" s="2822"/>
      <c r="AW83" s="2822"/>
      <c r="AX83" s="2822"/>
      <c r="AY83" s="2822"/>
      <c r="AZ83" s="2822"/>
      <c r="BA83" s="2822"/>
      <c r="BB83" s="2822"/>
      <c r="BC83" s="2822"/>
      <c r="BD83" s="2822"/>
      <c r="BE83" s="2822"/>
      <c r="BF83" s="2822"/>
      <c r="BG83" s="2822"/>
      <c r="BH83" s="2822"/>
      <c r="BI83" s="2822"/>
      <c r="BJ83" s="2822"/>
      <c r="BK83" s="2822"/>
      <c r="BL83" s="2822"/>
      <c r="BM83" s="2822"/>
      <c r="BN83" s="2822"/>
      <c r="BO83" s="2822"/>
      <c r="BP83" s="2822"/>
      <c r="BQ83" s="2822"/>
      <c r="BR83" s="2822"/>
      <c r="BS83" s="2822"/>
      <c r="BT83" s="2822"/>
      <c r="BU83" s="2822"/>
      <c r="BV83" s="2822"/>
      <c r="BW83" s="2822"/>
      <c r="BX83" s="2822"/>
      <c r="BY83" s="2822"/>
      <c r="BZ83" s="2822"/>
      <c r="CA83" s="2822"/>
      <c r="CB83" s="2822"/>
      <c r="CC83" s="2822"/>
      <c r="CD83" s="2822"/>
      <c r="CE83" s="2822"/>
      <c r="CF83" s="2822"/>
      <c r="CG83" s="2822"/>
      <c r="CH83" s="2822"/>
      <c r="CI83" s="2822"/>
      <c r="CJ83" s="2822"/>
      <c r="CK83" s="2822"/>
      <c r="CL83" s="2822"/>
      <c r="CM83" s="2822"/>
      <c r="CN83" s="2822"/>
      <c r="CO83" s="2822"/>
      <c r="CP83" s="2822"/>
      <c r="CQ83" s="2822"/>
      <c r="CR83" s="2822"/>
      <c r="CS83" s="2822"/>
      <c r="CT83" s="2822"/>
      <c r="CU83" s="2822"/>
      <c r="CV83" s="2822"/>
      <c r="CW83" s="2822"/>
      <c r="CX83" s="2822"/>
      <c r="CY83" s="2822"/>
      <c r="CZ83" s="2822"/>
      <c r="DA83" s="2822"/>
      <c r="DB83" s="2822"/>
      <c r="DC83" s="2822"/>
      <c r="DD83" s="2822"/>
      <c r="DE83" s="2822"/>
      <c r="DF83" s="2822"/>
      <c r="DG83" s="2822"/>
      <c r="DH83" s="2822"/>
      <c r="DI83" s="2822"/>
      <c r="DJ83" s="2822"/>
      <c r="DK83" s="2822"/>
      <c r="DL83" s="2822"/>
      <c r="DM83" s="2822"/>
      <c r="DN83" s="2822"/>
      <c r="DO83" s="2822"/>
      <c r="DP83" s="2822"/>
      <c r="DQ83" s="2822"/>
      <c r="DR83" s="2822"/>
      <c r="DS83" s="2822"/>
      <c r="DT83" s="2822"/>
      <c r="DU83" s="2822"/>
      <c r="DV83" s="2822"/>
      <c r="DW83" s="2822"/>
      <c r="DX83" s="2822"/>
      <c r="DY83" s="2822"/>
      <c r="DZ83" s="2822"/>
      <c r="EA83" s="2822"/>
      <c r="EB83" s="2822"/>
      <c r="EC83" s="2822"/>
      <c r="ED83" s="2822"/>
      <c r="EE83" s="2822"/>
      <c r="EF83" s="2822"/>
      <c r="EG83" s="2822"/>
      <c r="EH83" s="2822"/>
      <c r="EI83" s="2822"/>
      <c r="EJ83" s="2822"/>
      <c r="EK83" s="2822"/>
      <c r="EL83" s="2822"/>
      <c r="EM83" s="2822"/>
      <c r="EN83" s="2822"/>
      <c r="EO83" s="2822"/>
      <c r="EP83" s="2822"/>
      <c r="EQ83" s="2822"/>
      <c r="ER83" s="2822"/>
      <c r="ES83" s="2822"/>
      <c r="ET83" s="2822"/>
      <c r="EU83" s="2822"/>
      <c r="EV83" s="2822"/>
      <c r="FE83" s="2822"/>
      <c r="FF83" s="2822"/>
      <c r="FG83" s="2822"/>
      <c r="FH83" s="2822"/>
      <c r="FI83" s="2822"/>
      <c r="FJ83" s="2822"/>
      <c r="FK83" s="2822"/>
      <c r="FL83" s="2822"/>
      <c r="FM83" s="2822"/>
      <c r="FN83" s="2822"/>
      <c r="FO83" s="2822"/>
      <c r="FP83" s="2822"/>
      <c r="FQ83" s="2822"/>
      <c r="FR83" s="2822"/>
      <c r="FS83" s="2822"/>
    </row>
    <row r="84" spans="1:175">
      <c r="A84" s="2822"/>
      <c r="B84" s="2822"/>
      <c r="C84" s="2822"/>
      <c r="D84" s="2822"/>
      <c r="F84" s="2822"/>
      <c r="G84" s="2822"/>
      <c r="H84" s="2822"/>
      <c r="I84" s="2822"/>
      <c r="J84" s="2822"/>
      <c r="L84" s="2822"/>
      <c r="M84" s="2822"/>
      <c r="N84" s="2822"/>
      <c r="O84" s="2822"/>
      <c r="P84" s="2837"/>
      <c r="Q84" s="2822"/>
      <c r="S84" s="2822"/>
      <c r="T84" s="2822"/>
      <c r="U84" s="2822"/>
      <c r="V84" s="2822"/>
      <c r="X84" s="3226"/>
      <c r="Y84" s="3226"/>
      <c r="Z84" s="3226"/>
      <c r="AA84" s="2822"/>
      <c r="AB84" s="2822"/>
      <c r="AC84" s="2822"/>
      <c r="AD84" s="3208"/>
      <c r="AE84" s="2822"/>
      <c r="AF84" s="2822"/>
      <c r="AG84" s="2822"/>
      <c r="AH84" s="2822"/>
      <c r="AI84" s="2822"/>
      <c r="AJ84" s="2822"/>
      <c r="AK84" s="2822"/>
      <c r="AL84" s="2822"/>
      <c r="AM84" s="2822"/>
      <c r="AN84" s="2822"/>
      <c r="AO84" s="2822"/>
      <c r="AP84" s="2822"/>
      <c r="AQ84" s="2822"/>
      <c r="AR84" s="2822"/>
      <c r="AS84" s="2822"/>
      <c r="AT84" s="2822"/>
      <c r="AU84" s="2822"/>
      <c r="AV84" s="2822"/>
      <c r="AW84" s="2822"/>
      <c r="AX84" s="2822"/>
      <c r="AY84" s="2822"/>
      <c r="AZ84" s="2822"/>
      <c r="BA84" s="2822"/>
      <c r="BB84" s="2822"/>
      <c r="BC84" s="2822"/>
      <c r="BD84" s="2822"/>
      <c r="BE84" s="2822"/>
      <c r="BF84" s="2822"/>
      <c r="BG84" s="2822"/>
      <c r="BH84" s="2822"/>
      <c r="BI84" s="2822"/>
      <c r="BJ84" s="2822"/>
      <c r="BK84" s="2822"/>
      <c r="BL84" s="2822"/>
      <c r="BM84" s="2822"/>
      <c r="BN84" s="2822"/>
      <c r="BO84" s="2822"/>
      <c r="BP84" s="2822"/>
      <c r="BQ84" s="2822"/>
      <c r="BR84" s="2822"/>
      <c r="BS84" s="2822"/>
      <c r="BT84" s="2822"/>
      <c r="BU84" s="2822"/>
      <c r="BV84" s="2822"/>
      <c r="BW84" s="2822"/>
      <c r="BX84" s="2822"/>
      <c r="BY84" s="2822"/>
      <c r="BZ84" s="2822"/>
      <c r="CA84" s="2822"/>
      <c r="CB84" s="2822"/>
      <c r="CC84" s="2822"/>
      <c r="CD84" s="2822"/>
      <c r="CE84" s="2822"/>
      <c r="CF84" s="2822"/>
      <c r="CG84" s="2822"/>
      <c r="CH84" s="2822"/>
      <c r="CI84" s="2822"/>
      <c r="CJ84" s="2822"/>
      <c r="CK84" s="2822"/>
      <c r="CL84" s="2822"/>
      <c r="CM84" s="2822"/>
      <c r="CN84" s="2822"/>
      <c r="CO84" s="2822"/>
      <c r="CP84" s="2822"/>
      <c r="CQ84" s="2822"/>
      <c r="CR84" s="2822"/>
      <c r="CS84" s="2822"/>
      <c r="CT84" s="2822"/>
      <c r="CU84" s="2822"/>
      <c r="CV84" s="2822"/>
      <c r="CW84" s="2822"/>
      <c r="CX84" s="2822"/>
      <c r="CY84" s="2822"/>
      <c r="CZ84" s="2822"/>
      <c r="DA84" s="2822"/>
      <c r="DB84" s="2822"/>
      <c r="DC84" s="2822"/>
      <c r="DD84" s="2822"/>
      <c r="DE84" s="2822"/>
      <c r="DF84" s="2822"/>
      <c r="DG84" s="2822"/>
      <c r="DH84" s="2822"/>
      <c r="DI84" s="2822"/>
      <c r="DJ84" s="2822"/>
      <c r="DK84" s="2822"/>
      <c r="DL84" s="2822"/>
      <c r="DM84" s="2822"/>
      <c r="DN84" s="2822"/>
      <c r="DO84" s="2822"/>
      <c r="DP84" s="2822"/>
      <c r="DQ84" s="2822"/>
      <c r="DR84" s="2822"/>
      <c r="DS84" s="2822"/>
      <c r="DT84" s="2822"/>
      <c r="DU84" s="2822"/>
      <c r="DV84" s="2822"/>
      <c r="DW84" s="2822"/>
      <c r="DX84" s="2822"/>
      <c r="DY84" s="2822"/>
      <c r="DZ84" s="2822"/>
      <c r="EA84" s="2822"/>
      <c r="EB84" s="2822"/>
      <c r="EC84" s="2822"/>
      <c r="ED84" s="2822"/>
      <c r="EE84" s="2822"/>
      <c r="EF84" s="2822"/>
      <c r="EG84" s="2822"/>
      <c r="EH84" s="2822"/>
      <c r="EI84" s="2822"/>
      <c r="EJ84" s="2822"/>
      <c r="EK84" s="2822"/>
      <c r="EL84" s="2822"/>
      <c r="EM84" s="2822"/>
      <c r="EN84" s="2822"/>
      <c r="EO84" s="2822"/>
      <c r="EP84" s="2822"/>
      <c r="EQ84" s="2822"/>
      <c r="ER84" s="2822"/>
      <c r="ES84" s="2822"/>
      <c r="ET84" s="2822"/>
      <c r="EU84" s="2822"/>
      <c r="EV84" s="2822"/>
      <c r="FE84" s="2822"/>
      <c r="FF84" s="2822"/>
      <c r="FG84" s="2822"/>
      <c r="FH84" s="2822"/>
      <c r="FI84" s="2822"/>
      <c r="FJ84" s="2822"/>
      <c r="FK84" s="2822"/>
      <c r="FL84" s="2822"/>
      <c r="FM84" s="2822"/>
      <c r="FN84" s="2822"/>
      <c r="FO84" s="2822"/>
      <c r="FP84" s="2822"/>
      <c r="FQ84" s="2822"/>
      <c r="FR84" s="2822"/>
      <c r="FS84" s="2822"/>
    </row>
    <row r="85" spans="1:175">
      <c r="A85" s="2822"/>
      <c r="B85" s="2822"/>
      <c r="C85" s="2822"/>
      <c r="D85" s="2822"/>
      <c r="F85" s="2822"/>
      <c r="G85" s="2822"/>
      <c r="H85" s="2822"/>
      <c r="I85" s="2822"/>
      <c r="J85" s="2822"/>
      <c r="L85" s="2822"/>
      <c r="M85" s="2822"/>
      <c r="N85" s="2822"/>
      <c r="O85" s="2822"/>
      <c r="P85" s="2837"/>
      <c r="Q85" s="2822"/>
      <c r="S85" s="2822"/>
      <c r="T85" s="2822"/>
      <c r="U85" s="2822"/>
      <c r="V85" s="2822"/>
      <c r="X85" s="3226"/>
      <c r="Y85" s="3226"/>
      <c r="Z85" s="3226"/>
      <c r="AA85" s="2822"/>
      <c r="AB85" s="2822"/>
      <c r="AC85" s="2822"/>
      <c r="AD85" s="3208"/>
      <c r="AE85" s="2822"/>
      <c r="AF85" s="2822"/>
      <c r="AG85" s="2822"/>
      <c r="AH85" s="2822"/>
      <c r="AI85" s="2822"/>
      <c r="AJ85" s="2822"/>
      <c r="AK85" s="2822"/>
      <c r="AL85" s="2822"/>
      <c r="AM85" s="2822"/>
      <c r="AN85" s="2822"/>
      <c r="AO85" s="2822"/>
      <c r="AP85" s="2822"/>
      <c r="AQ85" s="2822"/>
      <c r="AR85" s="2822"/>
      <c r="AS85" s="2822"/>
      <c r="AT85" s="2822"/>
      <c r="AU85" s="2822"/>
      <c r="AV85" s="2822"/>
      <c r="AW85" s="2822"/>
      <c r="AX85" s="2822"/>
      <c r="AY85" s="2822"/>
      <c r="AZ85" s="2822"/>
      <c r="BA85" s="2822"/>
      <c r="BB85" s="2822"/>
      <c r="BC85" s="2822"/>
      <c r="BD85" s="2822"/>
      <c r="BE85" s="2822"/>
      <c r="BF85" s="2822"/>
      <c r="BG85" s="2822"/>
      <c r="BH85" s="2822"/>
      <c r="BI85" s="2822"/>
      <c r="BJ85" s="2822"/>
      <c r="BK85" s="2822"/>
      <c r="BL85" s="2822"/>
      <c r="BM85" s="2822"/>
      <c r="BN85" s="2822"/>
      <c r="BO85" s="2822"/>
      <c r="BP85" s="2822"/>
      <c r="BQ85" s="2822"/>
      <c r="BR85" s="2822"/>
      <c r="BS85" s="2822"/>
      <c r="BT85" s="2822"/>
      <c r="BU85" s="2822"/>
      <c r="BV85" s="2822"/>
      <c r="BW85" s="2822"/>
      <c r="BX85" s="2822"/>
      <c r="BY85" s="2822"/>
      <c r="BZ85" s="2822"/>
      <c r="CA85" s="2822"/>
      <c r="CB85" s="2822"/>
      <c r="CC85" s="2822"/>
      <c r="CD85" s="2822"/>
      <c r="CE85" s="2822"/>
      <c r="CF85" s="2822"/>
      <c r="CG85" s="2822"/>
      <c r="CH85" s="2822"/>
      <c r="CI85" s="2822"/>
      <c r="CJ85" s="2822"/>
      <c r="CK85" s="2822"/>
      <c r="CL85" s="2822"/>
      <c r="CM85" s="2822"/>
      <c r="CN85" s="2822"/>
      <c r="CO85" s="2822"/>
      <c r="CP85" s="2822"/>
      <c r="CQ85" s="2822"/>
      <c r="CR85" s="2822"/>
      <c r="CS85" s="2822"/>
      <c r="CT85" s="2822"/>
      <c r="CU85" s="2822"/>
      <c r="CV85" s="2822"/>
      <c r="CW85" s="2822"/>
      <c r="CX85" s="2822"/>
      <c r="CY85" s="2822"/>
      <c r="CZ85" s="2822"/>
      <c r="DA85" s="2822"/>
      <c r="DB85" s="2822"/>
      <c r="DC85" s="2822"/>
      <c r="DD85" s="2822"/>
      <c r="DE85" s="2822"/>
      <c r="DF85" s="2822"/>
      <c r="DG85" s="2822"/>
      <c r="DH85" s="2822"/>
      <c r="DI85" s="2822"/>
      <c r="DJ85" s="2822"/>
      <c r="DK85" s="2822"/>
      <c r="DL85" s="2822"/>
      <c r="DM85" s="2822"/>
      <c r="DN85" s="2822"/>
      <c r="DO85" s="2822"/>
      <c r="DP85" s="2822"/>
      <c r="DQ85" s="2822"/>
      <c r="DR85" s="2822"/>
      <c r="DS85" s="2822"/>
      <c r="DT85" s="2822"/>
      <c r="DU85" s="2822"/>
      <c r="DV85" s="2822"/>
      <c r="DW85" s="2822"/>
      <c r="DX85" s="2822"/>
      <c r="DY85" s="2822"/>
      <c r="DZ85" s="2822"/>
      <c r="EA85" s="2822"/>
      <c r="EB85" s="2822"/>
      <c r="EC85" s="2822"/>
      <c r="ED85" s="2822"/>
      <c r="EE85" s="2822"/>
      <c r="EF85" s="2822"/>
      <c r="EG85" s="2822"/>
      <c r="EH85" s="2822"/>
      <c r="EI85" s="2822"/>
      <c r="EJ85" s="2822"/>
      <c r="EK85" s="2822"/>
      <c r="EL85" s="2822"/>
      <c r="EM85" s="2822"/>
      <c r="EN85" s="2822"/>
      <c r="EO85" s="2822"/>
      <c r="EP85" s="2822"/>
      <c r="EQ85" s="2822"/>
      <c r="ER85" s="2822"/>
      <c r="ES85" s="2822"/>
      <c r="ET85" s="2822"/>
      <c r="EU85" s="2822"/>
      <c r="EV85" s="2822"/>
      <c r="FE85" s="2822"/>
      <c r="FF85" s="2822"/>
      <c r="FG85" s="2822"/>
      <c r="FH85" s="2822"/>
      <c r="FI85" s="2822"/>
      <c r="FJ85" s="2822"/>
      <c r="FK85" s="2822"/>
      <c r="FL85" s="2822"/>
      <c r="FM85" s="2822"/>
      <c r="FN85" s="2822"/>
      <c r="FO85" s="2822"/>
      <c r="FP85" s="2822"/>
      <c r="FQ85" s="2822"/>
      <c r="FR85" s="2822"/>
      <c r="FS85" s="2822"/>
    </row>
    <row r="86" spans="1:175">
      <c r="A86" s="2822"/>
      <c r="B86" s="2822"/>
      <c r="C86" s="2822"/>
      <c r="D86" s="2822"/>
      <c r="F86" s="2822"/>
      <c r="G86" s="2822"/>
      <c r="H86" s="2822"/>
      <c r="I86" s="2822"/>
      <c r="J86" s="2822"/>
      <c r="L86" s="2822"/>
      <c r="M86" s="2822"/>
      <c r="N86" s="2822"/>
      <c r="O86" s="2822"/>
      <c r="P86" s="2837"/>
      <c r="Q86" s="2822"/>
      <c r="S86" s="2822"/>
      <c r="T86" s="2822"/>
      <c r="U86" s="2822"/>
      <c r="V86" s="2822"/>
      <c r="X86" s="3226"/>
      <c r="Y86" s="3226"/>
      <c r="Z86" s="3226"/>
      <c r="AA86" s="2822"/>
      <c r="AB86" s="2822"/>
      <c r="AC86" s="2822"/>
      <c r="AD86" s="3208"/>
      <c r="AE86" s="2822"/>
      <c r="AF86" s="2822"/>
      <c r="AG86" s="2822"/>
      <c r="AH86" s="2822"/>
      <c r="AI86" s="2822"/>
      <c r="AJ86" s="2822"/>
      <c r="AK86" s="2822"/>
      <c r="AL86" s="2822"/>
      <c r="AM86" s="2822"/>
      <c r="AN86" s="2822"/>
      <c r="AO86" s="2822"/>
      <c r="AP86" s="2822"/>
      <c r="AQ86" s="2822"/>
      <c r="AR86" s="2822"/>
      <c r="AS86" s="2822"/>
      <c r="AT86" s="2822"/>
      <c r="AU86" s="2822"/>
      <c r="AV86" s="2822"/>
      <c r="AW86" s="2822"/>
      <c r="AX86" s="2822"/>
      <c r="AY86" s="2822"/>
      <c r="AZ86" s="2822"/>
      <c r="BA86" s="2822"/>
      <c r="BB86" s="2822"/>
      <c r="BC86" s="2822"/>
      <c r="BD86" s="2822"/>
      <c r="BE86" s="2822"/>
      <c r="BF86" s="2822"/>
      <c r="BG86" s="2822"/>
      <c r="BH86" s="2822"/>
      <c r="BI86" s="2822"/>
      <c r="BJ86" s="2822"/>
      <c r="BK86" s="2822"/>
      <c r="BL86" s="2822"/>
      <c r="BM86" s="2822"/>
      <c r="BN86" s="2822"/>
      <c r="BO86" s="2822"/>
      <c r="BP86" s="2822"/>
      <c r="BQ86" s="2822"/>
      <c r="BR86" s="2822"/>
      <c r="BS86" s="2822"/>
      <c r="BT86" s="2822"/>
      <c r="BU86" s="2822"/>
      <c r="BV86" s="2822"/>
      <c r="BW86" s="2822"/>
      <c r="BX86" s="2822"/>
      <c r="BY86" s="2822"/>
      <c r="BZ86" s="2822"/>
      <c r="CA86" s="2822"/>
      <c r="CB86" s="2822"/>
      <c r="CC86" s="2822"/>
      <c r="CD86" s="2822"/>
      <c r="CE86" s="2822"/>
      <c r="CF86" s="2822"/>
      <c r="CG86" s="2822"/>
      <c r="CH86" s="2822"/>
      <c r="CI86" s="2822"/>
      <c r="CJ86" s="2822"/>
      <c r="CK86" s="2822"/>
      <c r="CL86" s="2822"/>
      <c r="CM86" s="2822"/>
      <c r="CN86" s="2822"/>
      <c r="CO86" s="2822"/>
      <c r="CP86" s="2822"/>
      <c r="CQ86" s="2822"/>
      <c r="CR86" s="2822"/>
      <c r="CS86" s="2822"/>
      <c r="CT86" s="2822"/>
      <c r="CU86" s="2822"/>
      <c r="CV86" s="2822"/>
      <c r="CW86" s="2822"/>
      <c r="CX86" s="2822"/>
      <c r="CY86" s="2822"/>
      <c r="CZ86" s="2822"/>
      <c r="DA86" s="2822"/>
      <c r="DB86" s="2822"/>
      <c r="DC86" s="2822"/>
      <c r="DD86" s="2822"/>
      <c r="DE86" s="2822"/>
      <c r="DF86" s="2822"/>
      <c r="DG86" s="2822"/>
      <c r="DH86" s="2822"/>
      <c r="DI86" s="2822"/>
      <c r="DJ86" s="2822"/>
      <c r="DK86" s="2822"/>
      <c r="DL86" s="2822"/>
      <c r="DM86" s="2822"/>
      <c r="DN86" s="2822"/>
      <c r="DO86" s="2822"/>
      <c r="DP86" s="2822"/>
      <c r="DQ86" s="2822"/>
      <c r="DR86" s="2822"/>
      <c r="DS86" s="2822"/>
      <c r="DT86" s="2822"/>
      <c r="DU86" s="2822"/>
      <c r="DV86" s="2822"/>
      <c r="DW86" s="2822"/>
      <c r="DX86" s="2822"/>
      <c r="DY86" s="2822"/>
      <c r="DZ86" s="2822"/>
      <c r="EA86" s="2822"/>
      <c r="EB86" s="2822"/>
      <c r="EC86" s="2822"/>
      <c r="ED86" s="2822"/>
      <c r="EE86" s="2822"/>
      <c r="EF86" s="2822"/>
      <c r="EG86" s="2822"/>
      <c r="EH86" s="2822"/>
      <c r="EI86" s="2822"/>
      <c r="EJ86" s="2822"/>
      <c r="EK86" s="2822"/>
      <c r="EL86" s="2822"/>
      <c r="EM86" s="2822"/>
      <c r="EN86" s="2822"/>
      <c r="EO86" s="2822"/>
      <c r="EP86" s="2822"/>
      <c r="EQ86" s="2822"/>
      <c r="ER86" s="2822"/>
      <c r="ES86" s="2822"/>
      <c r="ET86" s="2822"/>
      <c r="EU86" s="2822"/>
      <c r="EV86" s="2822"/>
      <c r="FE86" s="2822"/>
      <c r="FF86" s="2822"/>
      <c r="FG86" s="2822"/>
      <c r="FH86" s="2822"/>
      <c r="FI86" s="2822"/>
      <c r="FJ86" s="2822"/>
      <c r="FK86" s="2822"/>
      <c r="FL86" s="2822"/>
      <c r="FM86" s="2822"/>
      <c r="FN86" s="2822"/>
      <c r="FO86" s="2822"/>
      <c r="FP86" s="2822"/>
      <c r="FQ86" s="2822"/>
      <c r="FR86" s="2822"/>
      <c r="FS86" s="2822"/>
    </row>
    <row r="87" spans="1:175">
      <c r="A87" s="2822"/>
      <c r="B87" s="2822"/>
      <c r="C87" s="2822"/>
      <c r="D87" s="2822"/>
      <c r="F87" s="2822"/>
      <c r="G87" s="2822"/>
      <c r="H87" s="2822"/>
      <c r="I87" s="2822"/>
      <c r="J87" s="2822"/>
      <c r="L87" s="2822"/>
      <c r="M87" s="2822"/>
      <c r="N87" s="2822"/>
      <c r="O87" s="2822"/>
      <c r="P87" s="2837"/>
      <c r="Q87" s="2822"/>
      <c r="S87" s="2822"/>
      <c r="T87" s="2822"/>
      <c r="U87" s="2822"/>
      <c r="V87" s="2822"/>
      <c r="X87" s="3226"/>
      <c r="Y87" s="3226"/>
      <c r="Z87" s="3226"/>
      <c r="AA87" s="2822"/>
      <c r="AB87" s="2822"/>
      <c r="AC87" s="2822"/>
      <c r="AD87" s="3208"/>
      <c r="AE87" s="2822"/>
      <c r="AF87" s="2822"/>
      <c r="AG87" s="2822"/>
      <c r="AH87" s="2822"/>
      <c r="AI87" s="2822"/>
      <c r="AJ87" s="2822"/>
      <c r="AK87" s="2822"/>
      <c r="AL87" s="2822"/>
      <c r="AM87" s="2822"/>
      <c r="AN87" s="2822"/>
      <c r="AO87" s="2822"/>
      <c r="AP87" s="2822"/>
      <c r="AQ87" s="2822"/>
      <c r="AR87" s="2822"/>
      <c r="AS87" s="2822"/>
      <c r="AT87" s="2822"/>
      <c r="AU87" s="2822"/>
      <c r="AV87" s="2822"/>
      <c r="AW87" s="2822"/>
      <c r="AX87" s="2822"/>
      <c r="AY87" s="2822"/>
      <c r="AZ87" s="2822"/>
      <c r="BA87" s="2822"/>
      <c r="BB87" s="2822"/>
      <c r="BC87" s="2822"/>
      <c r="BD87" s="2822"/>
      <c r="BE87" s="2822"/>
      <c r="BF87" s="2822"/>
      <c r="BG87" s="2822"/>
      <c r="BH87" s="2822"/>
      <c r="BI87" s="2822"/>
      <c r="BJ87" s="2822"/>
      <c r="BK87" s="2822"/>
      <c r="BL87" s="2822"/>
      <c r="BM87" s="2822"/>
      <c r="BN87" s="2822"/>
      <c r="BO87" s="2822"/>
      <c r="BP87" s="2822"/>
      <c r="BQ87" s="2822"/>
      <c r="BR87" s="2822"/>
      <c r="BS87" s="2822"/>
      <c r="BT87" s="2822"/>
      <c r="BU87" s="2822"/>
      <c r="BV87" s="2822"/>
      <c r="BW87" s="2822"/>
      <c r="BX87" s="2822"/>
      <c r="BY87" s="2822"/>
      <c r="BZ87" s="2822"/>
      <c r="CA87" s="2822"/>
      <c r="CB87" s="2822"/>
      <c r="CC87" s="2822"/>
      <c r="CD87" s="2822"/>
      <c r="CE87" s="2822"/>
      <c r="CF87" s="2822"/>
      <c r="CG87" s="2822"/>
      <c r="CH87" s="2822"/>
      <c r="CI87" s="2822"/>
      <c r="CJ87" s="2822"/>
      <c r="CK87" s="2822"/>
      <c r="CL87" s="2822"/>
      <c r="CM87" s="2822"/>
      <c r="CN87" s="2822"/>
      <c r="CO87" s="2822"/>
      <c r="CP87" s="2822"/>
      <c r="CQ87" s="2822"/>
      <c r="CR87" s="2822"/>
      <c r="CS87" s="2822"/>
      <c r="CT87" s="2822"/>
      <c r="CU87" s="2822"/>
      <c r="CV87" s="2822"/>
      <c r="CW87" s="2822"/>
      <c r="CX87" s="2822"/>
      <c r="CY87" s="2822"/>
      <c r="CZ87" s="2822"/>
      <c r="DA87" s="2822"/>
      <c r="DB87" s="2822"/>
      <c r="DC87" s="2822"/>
      <c r="DD87" s="2822"/>
      <c r="DE87" s="2822"/>
      <c r="DF87" s="2822"/>
      <c r="DG87" s="2822"/>
      <c r="DH87" s="2822"/>
      <c r="DI87" s="2822"/>
      <c r="DJ87" s="2822"/>
      <c r="DK87" s="2822"/>
      <c r="DL87" s="2822"/>
      <c r="DM87" s="2822"/>
      <c r="DN87" s="2822"/>
      <c r="DO87" s="2822"/>
      <c r="DP87" s="2822"/>
      <c r="DQ87" s="2822"/>
      <c r="DR87" s="2822"/>
      <c r="DS87" s="2822"/>
      <c r="DT87" s="2822"/>
      <c r="DU87" s="2822"/>
      <c r="DV87" s="2822"/>
      <c r="DW87" s="2822"/>
      <c r="DX87" s="2822"/>
      <c r="DY87" s="2822"/>
      <c r="DZ87" s="2822"/>
      <c r="EA87" s="2822"/>
      <c r="EB87" s="2822"/>
      <c r="EC87" s="2822"/>
      <c r="ED87" s="2822"/>
      <c r="EE87" s="2822"/>
      <c r="EF87" s="2822"/>
      <c r="EG87" s="2822"/>
      <c r="EH87" s="2822"/>
      <c r="EI87" s="2822"/>
      <c r="EJ87" s="2822"/>
      <c r="EK87" s="2822"/>
      <c r="EL87" s="2822"/>
      <c r="EM87" s="2822"/>
      <c r="EN87" s="2822"/>
      <c r="EO87" s="2822"/>
      <c r="EP87" s="2822"/>
      <c r="EQ87" s="2822"/>
      <c r="ER87" s="2822"/>
      <c r="ES87" s="2822"/>
      <c r="ET87" s="2822"/>
      <c r="EU87" s="2822"/>
      <c r="EV87" s="2822"/>
      <c r="FE87" s="2822"/>
      <c r="FF87" s="2822"/>
      <c r="FG87" s="2822"/>
      <c r="FH87" s="2822"/>
      <c r="FI87" s="2822"/>
      <c r="FJ87" s="2822"/>
      <c r="FK87" s="2822"/>
      <c r="FL87" s="2822"/>
      <c r="FM87" s="2822"/>
      <c r="FN87" s="2822"/>
      <c r="FO87" s="2822"/>
      <c r="FP87" s="2822"/>
      <c r="FQ87" s="2822"/>
      <c r="FR87" s="2822"/>
      <c r="FS87" s="2822"/>
    </row>
    <row r="88" spans="1:175">
      <c r="A88" s="2822"/>
      <c r="B88" s="2822"/>
      <c r="C88" s="2822"/>
      <c r="D88" s="2822"/>
      <c r="F88" s="2822"/>
      <c r="G88" s="2822"/>
      <c r="H88" s="2822"/>
      <c r="I88" s="2822"/>
      <c r="J88" s="2822"/>
      <c r="L88" s="2822"/>
      <c r="M88" s="2822"/>
      <c r="N88" s="2822"/>
      <c r="O88" s="2822"/>
      <c r="P88" s="2837"/>
      <c r="Q88" s="2822"/>
      <c r="S88" s="2822"/>
      <c r="T88" s="2822"/>
      <c r="U88" s="2822"/>
      <c r="V88" s="2822"/>
      <c r="X88" s="3226"/>
      <c r="Y88" s="3226"/>
      <c r="Z88" s="3226"/>
      <c r="AA88" s="2822"/>
      <c r="AB88" s="2822"/>
      <c r="AC88" s="2822"/>
      <c r="AD88" s="3208"/>
      <c r="AE88" s="2822"/>
      <c r="AF88" s="2822"/>
      <c r="AG88" s="2822"/>
      <c r="AH88" s="2822"/>
      <c r="AI88" s="2822"/>
      <c r="AJ88" s="2822"/>
      <c r="AK88" s="2822"/>
      <c r="AL88" s="2822"/>
      <c r="AM88" s="2822"/>
      <c r="AN88" s="2822"/>
      <c r="AO88" s="2822"/>
      <c r="AP88" s="2822"/>
      <c r="AQ88" s="2822"/>
      <c r="AR88" s="2822"/>
      <c r="AS88" s="2822"/>
      <c r="AT88" s="2822"/>
      <c r="AU88" s="2822"/>
      <c r="AV88" s="2822"/>
      <c r="AW88" s="2822"/>
      <c r="AX88" s="2822"/>
      <c r="AY88" s="2822"/>
      <c r="AZ88" s="2822"/>
      <c r="BA88" s="2822"/>
      <c r="BB88" s="2822"/>
      <c r="BC88" s="2822"/>
      <c r="BD88" s="2822"/>
      <c r="BE88" s="2822"/>
      <c r="BF88" s="2822"/>
      <c r="BG88" s="2822"/>
      <c r="BH88" s="2822"/>
      <c r="BI88" s="2822"/>
      <c r="BJ88" s="2822"/>
      <c r="BK88" s="2822"/>
      <c r="BL88" s="2822"/>
      <c r="BM88" s="2822"/>
      <c r="BN88" s="2822"/>
      <c r="BO88" s="2822"/>
      <c r="BP88" s="2822"/>
      <c r="BQ88" s="2822"/>
      <c r="BR88" s="2822"/>
      <c r="BS88" s="2822"/>
      <c r="BT88" s="2822"/>
      <c r="BU88" s="2822"/>
      <c r="BV88" s="2822"/>
      <c r="BW88" s="2822"/>
      <c r="BX88" s="2822"/>
      <c r="BY88" s="2822"/>
      <c r="BZ88" s="2822"/>
      <c r="CA88" s="2822"/>
      <c r="CB88" s="2822"/>
      <c r="CC88" s="2822"/>
      <c r="CD88" s="2822"/>
      <c r="CE88" s="2822"/>
      <c r="CF88" s="2822"/>
      <c r="CG88" s="2822"/>
      <c r="CH88" s="2822"/>
      <c r="CI88" s="2822"/>
      <c r="CJ88" s="2822"/>
      <c r="CK88" s="2822"/>
      <c r="CL88" s="2822"/>
      <c r="CM88" s="2822"/>
      <c r="CN88" s="2822"/>
      <c r="CO88" s="2822"/>
      <c r="CP88" s="2822"/>
      <c r="CQ88" s="2822"/>
      <c r="CR88" s="2822"/>
      <c r="CS88" s="2822"/>
      <c r="CT88" s="2822"/>
      <c r="CU88" s="2822"/>
      <c r="CV88" s="2822"/>
      <c r="CW88" s="2822"/>
      <c r="CX88" s="2822"/>
      <c r="CY88" s="2822"/>
      <c r="CZ88" s="2822"/>
      <c r="DA88" s="2822"/>
      <c r="DB88" s="2822"/>
      <c r="DC88" s="2822"/>
      <c r="DD88" s="2822"/>
      <c r="DE88" s="2822"/>
      <c r="DF88" s="2822"/>
      <c r="DG88" s="2822"/>
      <c r="DH88" s="2822"/>
      <c r="DI88" s="2822"/>
      <c r="DJ88" s="2822"/>
      <c r="DK88" s="2822"/>
      <c r="DL88" s="2822"/>
      <c r="DM88" s="2822"/>
      <c r="DN88" s="2822"/>
      <c r="DO88" s="2822"/>
      <c r="DP88" s="2822"/>
      <c r="DQ88" s="2822"/>
      <c r="DR88" s="2822"/>
      <c r="DS88" s="2822"/>
      <c r="DT88" s="2822"/>
      <c r="DU88" s="2822"/>
      <c r="DV88" s="2822"/>
      <c r="DW88" s="2822"/>
      <c r="DX88" s="2822"/>
      <c r="DY88" s="2822"/>
      <c r="DZ88" s="2822"/>
      <c r="EA88" s="2822"/>
      <c r="EB88" s="2822"/>
      <c r="EC88" s="2822"/>
      <c r="ED88" s="2822"/>
      <c r="EE88" s="2822"/>
      <c r="EF88" s="2822"/>
      <c r="EG88" s="2822"/>
      <c r="EH88" s="2822"/>
      <c r="EI88" s="2822"/>
      <c r="EJ88" s="2822"/>
      <c r="EK88" s="2822"/>
      <c r="EL88" s="2822"/>
      <c r="EM88" s="2822"/>
      <c r="EN88" s="2822"/>
      <c r="EO88" s="2822"/>
      <c r="EP88" s="2822"/>
      <c r="EQ88" s="2822"/>
      <c r="ER88" s="2822"/>
      <c r="ES88" s="2822"/>
      <c r="ET88" s="2822"/>
      <c r="EU88" s="2822"/>
      <c r="EV88" s="2822"/>
      <c r="FE88" s="2822"/>
      <c r="FF88" s="2822"/>
      <c r="FG88" s="2822"/>
      <c r="FH88" s="2822"/>
      <c r="FI88" s="2822"/>
      <c r="FJ88" s="2822"/>
      <c r="FK88" s="2822"/>
      <c r="FL88" s="2822"/>
      <c r="FM88" s="2822"/>
      <c r="FN88" s="2822"/>
      <c r="FO88" s="2822"/>
      <c r="FP88" s="2822"/>
      <c r="FQ88" s="2822"/>
      <c r="FR88" s="2822"/>
      <c r="FS88" s="2822"/>
    </row>
    <row r="89" spans="1:175">
      <c r="A89" s="2822"/>
      <c r="B89" s="2822"/>
      <c r="C89" s="2822"/>
      <c r="D89" s="2822"/>
      <c r="F89" s="2822"/>
      <c r="G89" s="2822"/>
      <c r="H89" s="2822"/>
      <c r="I89" s="2822"/>
      <c r="J89" s="2822"/>
      <c r="L89" s="2822"/>
      <c r="M89" s="2822"/>
      <c r="N89" s="2822"/>
      <c r="O89" s="2822"/>
      <c r="P89" s="2837"/>
      <c r="Q89" s="2822"/>
      <c r="S89" s="2822"/>
      <c r="T89" s="2822"/>
      <c r="U89" s="2822"/>
      <c r="V89" s="2822"/>
      <c r="X89" s="3226"/>
      <c r="Y89" s="3226"/>
      <c r="Z89" s="3226"/>
      <c r="AA89" s="2822"/>
      <c r="AB89" s="2822"/>
      <c r="AC89" s="2822"/>
      <c r="AD89" s="3208"/>
      <c r="AE89" s="2822"/>
      <c r="AF89" s="2822"/>
      <c r="AG89" s="2822"/>
      <c r="AH89" s="2822"/>
      <c r="AI89" s="2822"/>
      <c r="AJ89" s="2822"/>
      <c r="AK89" s="2822"/>
      <c r="AL89" s="2822"/>
      <c r="AM89" s="2822"/>
      <c r="AN89" s="2822"/>
      <c r="AO89" s="2822"/>
      <c r="AP89" s="2822"/>
      <c r="AQ89" s="2822"/>
      <c r="AR89" s="2822"/>
      <c r="AS89" s="2822"/>
      <c r="AT89" s="2822"/>
      <c r="AU89" s="2822"/>
      <c r="AV89" s="2822"/>
      <c r="AW89" s="2822"/>
      <c r="AX89" s="2822"/>
      <c r="AY89" s="2822"/>
      <c r="AZ89" s="2822"/>
      <c r="BA89" s="2822"/>
      <c r="BB89" s="2822"/>
      <c r="BC89" s="2822"/>
      <c r="BD89" s="2822"/>
      <c r="BE89" s="2822"/>
      <c r="BF89" s="2822"/>
      <c r="BG89" s="2822"/>
      <c r="BH89" s="2822"/>
      <c r="BI89" s="2822"/>
      <c r="BJ89" s="2822"/>
      <c r="BK89" s="2822"/>
      <c r="BL89" s="2822"/>
      <c r="BM89" s="2822"/>
      <c r="BN89" s="2822"/>
      <c r="BO89" s="2822"/>
      <c r="BP89" s="2822"/>
      <c r="BQ89" s="2822"/>
      <c r="BR89" s="2822"/>
      <c r="BS89" s="2822"/>
      <c r="BT89" s="2822"/>
      <c r="BU89" s="2822"/>
      <c r="BV89" s="2822"/>
      <c r="BW89" s="2822"/>
      <c r="BX89" s="2822"/>
      <c r="BY89" s="2822"/>
      <c r="BZ89" s="2822"/>
      <c r="CA89" s="2822"/>
      <c r="CB89" s="2822"/>
      <c r="CC89" s="2822"/>
      <c r="CD89" s="2822"/>
      <c r="CE89" s="2822"/>
      <c r="CF89" s="2822"/>
      <c r="CG89" s="2822"/>
      <c r="CH89" s="2822"/>
      <c r="CI89" s="2822"/>
      <c r="CJ89" s="2822"/>
      <c r="CK89" s="2822"/>
      <c r="CL89" s="2822"/>
      <c r="CM89" s="2822"/>
      <c r="CN89" s="2822"/>
      <c r="CO89" s="2822"/>
      <c r="CP89" s="2822"/>
      <c r="CQ89" s="2822"/>
      <c r="CR89" s="2822"/>
      <c r="CS89" s="2822"/>
      <c r="CT89" s="2822"/>
      <c r="CU89" s="2822"/>
      <c r="CV89" s="2822"/>
      <c r="CW89" s="2822"/>
      <c r="CX89" s="2822"/>
      <c r="CY89" s="2822"/>
      <c r="CZ89" s="2822"/>
      <c r="DA89" s="2822"/>
      <c r="DB89" s="2822"/>
      <c r="DC89" s="2822"/>
      <c r="DD89" s="2822"/>
      <c r="DE89" s="2822"/>
      <c r="DF89" s="2822"/>
      <c r="DG89" s="2822"/>
      <c r="DH89" s="2822"/>
      <c r="DI89" s="2822"/>
      <c r="DJ89" s="2822"/>
      <c r="DK89" s="2822"/>
      <c r="DL89" s="2822"/>
      <c r="DM89" s="2822"/>
      <c r="DN89" s="2822"/>
      <c r="DO89" s="2822"/>
      <c r="DP89" s="2822"/>
      <c r="DQ89" s="2822"/>
      <c r="DR89" s="2822"/>
      <c r="DS89" s="2822"/>
      <c r="DT89" s="2822"/>
      <c r="DU89" s="2822"/>
      <c r="DV89" s="2822"/>
      <c r="DW89" s="2822"/>
      <c r="DX89" s="2822"/>
      <c r="DY89" s="2822"/>
      <c r="DZ89" s="2822"/>
      <c r="EA89" s="2822"/>
      <c r="EB89" s="2822"/>
      <c r="EC89" s="2822"/>
      <c r="ED89" s="2822"/>
      <c r="EE89" s="2822"/>
      <c r="EF89" s="2822"/>
      <c r="EG89" s="2822"/>
      <c r="EH89" s="2822"/>
      <c r="EI89" s="2822"/>
      <c r="EJ89" s="2822"/>
      <c r="EK89" s="2822"/>
      <c r="EL89" s="2822"/>
      <c r="EM89" s="2822"/>
      <c r="EN89" s="2822"/>
      <c r="EO89" s="2822"/>
      <c r="EP89" s="2822"/>
      <c r="EQ89" s="2822"/>
      <c r="ER89" s="2822"/>
      <c r="ES89" s="2822"/>
      <c r="ET89" s="2822"/>
      <c r="EU89" s="2822"/>
      <c r="EV89" s="2822"/>
      <c r="FE89" s="2822"/>
      <c r="FF89" s="2822"/>
      <c r="FG89" s="2822"/>
      <c r="FH89" s="2822"/>
      <c r="FI89" s="2822"/>
      <c r="FJ89" s="2822"/>
      <c r="FK89" s="2822"/>
      <c r="FL89" s="2822"/>
      <c r="FM89" s="2822"/>
      <c r="FN89" s="2822"/>
      <c r="FO89" s="2822"/>
      <c r="FP89" s="2822"/>
      <c r="FQ89" s="2822"/>
      <c r="FR89" s="2822"/>
      <c r="FS89" s="2822"/>
    </row>
    <row r="90" spans="1:175">
      <c r="A90" s="2822"/>
      <c r="B90" s="2822"/>
      <c r="C90" s="2822"/>
      <c r="D90" s="2822"/>
      <c r="F90" s="2822"/>
      <c r="G90" s="2822"/>
      <c r="H90" s="2822"/>
      <c r="I90" s="2822"/>
      <c r="J90" s="2822"/>
      <c r="L90" s="2822"/>
      <c r="M90" s="2822"/>
      <c r="N90" s="2822"/>
      <c r="O90" s="2822"/>
      <c r="P90" s="2837"/>
      <c r="Q90" s="2822"/>
      <c r="S90" s="2822"/>
      <c r="T90" s="2822"/>
      <c r="U90" s="2822"/>
      <c r="V90" s="2822"/>
      <c r="X90" s="3226"/>
      <c r="Y90" s="3226"/>
      <c r="Z90" s="3226"/>
      <c r="AA90" s="2822"/>
      <c r="AB90" s="2822"/>
      <c r="AC90" s="2822"/>
      <c r="AD90" s="3208"/>
      <c r="AE90" s="2822"/>
      <c r="AF90" s="2822"/>
      <c r="AG90" s="2822"/>
      <c r="AH90" s="2822"/>
      <c r="AI90" s="2822"/>
      <c r="AJ90" s="2822"/>
      <c r="AK90" s="2822"/>
      <c r="AL90" s="2822"/>
      <c r="AM90" s="2822"/>
      <c r="AN90" s="2822"/>
      <c r="AO90" s="2822"/>
      <c r="AP90" s="2822"/>
      <c r="AQ90" s="2822"/>
      <c r="AR90" s="2822"/>
      <c r="AS90" s="2822"/>
      <c r="AT90" s="2822"/>
      <c r="AU90" s="2822"/>
      <c r="AV90" s="2822"/>
      <c r="AW90" s="2822"/>
      <c r="AX90" s="2822"/>
      <c r="AY90" s="2822"/>
      <c r="AZ90" s="2822"/>
      <c r="BA90" s="2822"/>
      <c r="BB90" s="2822"/>
      <c r="BC90" s="2822"/>
      <c r="BD90" s="2822"/>
      <c r="BE90" s="2822"/>
      <c r="BF90" s="2822"/>
      <c r="BG90" s="2822"/>
      <c r="BH90" s="2822"/>
      <c r="BI90" s="2822"/>
      <c r="BJ90" s="2822"/>
      <c r="BK90" s="2822"/>
      <c r="BL90" s="2822"/>
      <c r="BM90" s="2822"/>
      <c r="BN90" s="2822"/>
      <c r="BO90" s="2822"/>
      <c r="BP90" s="2822"/>
      <c r="BQ90" s="2822"/>
      <c r="BR90" s="2822"/>
      <c r="BS90" s="2822"/>
      <c r="BT90" s="2822"/>
      <c r="BU90" s="2822"/>
      <c r="BV90" s="2822"/>
      <c r="BW90" s="2822"/>
      <c r="BX90" s="2822"/>
      <c r="BY90" s="2822"/>
      <c r="BZ90" s="2822"/>
      <c r="CA90" s="2822"/>
      <c r="CB90" s="2822"/>
      <c r="CC90" s="2822"/>
      <c r="CD90" s="2822"/>
      <c r="CE90" s="2822"/>
      <c r="CF90" s="2822"/>
      <c r="CG90" s="2822"/>
      <c r="CH90" s="2822"/>
      <c r="CI90" s="2822"/>
      <c r="CJ90" s="2822"/>
      <c r="CK90" s="2822"/>
      <c r="CL90" s="2822"/>
      <c r="CM90" s="2822"/>
      <c r="CN90" s="2822"/>
      <c r="CO90" s="2822"/>
      <c r="CP90" s="2822"/>
      <c r="CQ90" s="2822"/>
      <c r="CR90" s="2822"/>
      <c r="CS90" s="2822"/>
      <c r="CT90" s="2822"/>
      <c r="CU90" s="2822"/>
      <c r="CV90" s="2822"/>
      <c r="CW90" s="2822"/>
      <c r="CX90" s="2822"/>
      <c r="CY90" s="2822"/>
      <c r="CZ90" s="2822"/>
      <c r="DA90" s="2822"/>
      <c r="DB90" s="2822"/>
      <c r="DC90" s="2822"/>
      <c r="DD90" s="2822"/>
      <c r="DE90" s="2822"/>
      <c r="DF90" s="2822"/>
      <c r="DG90" s="2822"/>
      <c r="DH90" s="2822"/>
      <c r="DI90" s="2822"/>
      <c r="DJ90" s="2822"/>
      <c r="DK90" s="2822"/>
      <c r="DL90" s="2822"/>
      <c r="DM90" s="2822"/>
      <c r="DN90" s="2822"/>
      <c r="DO90" s="2822"/>
      <c r="DP90" s="2822"/>
      <c r="DQ90" s="2822"/>
      <c r="DR90" s="2822"/>
      <c r="DS90" s="2822"/>
      <c r="DT90" s="2822"/>
      <c r="DU90" s="2822"/>
      <c r="DV90" s="2822"/>
      <c r="DW90" s="2822"/>
      <c r="DX90" s="2822"/>
      <c r="DY90" s="2822"/>
      <c r="DZ90" s="2822"/>
      <c r="EA90" s="2822"/>
      <c r="EB90" s="2822"/>
      <c r="EC90" s="2822"/>
      <c r="ED90" s="2822"/>
      <c r="EE90" s="2822"/>
      <c r="EF90" s="2822"/>
      <c r="EG90" s="2822"/>
      <c r="EH90" s="2822"/>
      <c r="EI90" s="2822"/>
      <c r="EJ90" s="2822"/>
      <c r="EK90" s="2822"/>
      <c r="EL90" s="2822"/>
      <c r="EM90" s="2822"/>
      <c r="EN90" s="2822"/>
      <c r="EO90" s="2822"/>
      <c r="EP90" s="2822"/>
      <c r="EQ90" s="2822"/>
      <c r="ER90" s="2822"/>
      <c r="ES90" s="2822"/>
      <c r="ET90" s="2822"/>
      <c r="EU90" s="2822"/>
      <c r="EV90" s="2822"/>
      <c r="FE90" s="2822"/>
      <c r="FF90" s="2822"/>
      <c r="FG90" s="2822"/>
      <c r="FH90" s="2822"/>
      <c r="FI90" s="2822"/>
      <c r="FJ90" s="2822"/>
      <c r="FK90" s="2822"/>
      <c r="FL90" s="2822"/>
      <c r="FM90" s="2822"/>
      <c r="FN90" s="2822"/>
      <c r="FO90" s="2822"/>
      <c r="FP90" s="2822"/>
      <c r="FQ90" s="2822"/>
      <c r="FR90" s="2822"/>
      <c r="FS90" s="2822"/>
    </row>
    <row r="91" spans="1:175">
      <c r="A91" s="2822"/>
      <c r="B91" s="2822"/>
      <c r="C91" s="2822"/>
      <c r="D91" s="2822"/>
      <c r="F91" s="2822"/>
      <c r="G91" s="2822"/>
      <c r="H91" s="2822"/>
      <c r="I91" s="2822"/>
      <c r="J91" s="2822"/>
      <c r="L91" s="2822"/>
      <c r="M91" s="2822"/>
      <c r="N91" s="2822"/>
      <c r="O91" s="2822"/>
      <c r="P91" s="2837"/>
      <c r="Q91" s="2822"/>
      <c r="S91" s="2822"/>
      <c r="T91" s="2822"/>
      <c r="U91" s="2822"/>
      <c r="V91" s="2822"/>
      <c r="X91" s="3226"/>
      <c r="Y91" s="3226"/>
      <c r="Z91" s="3226"/>
      <c r="AA91" s="2822"/>
      <c r="AB91" s="2822"/>
      <c r="AC91" s="2822"/>
      <c r="AD91" s="3208"/>
      <c r="AE91" s="2822"/>
      <c r="AF91" s="2822"/>
      <c r="AG91" s="2822"/>
      <c r="AH91" s="2822"/>
      <c r="AI91" s="2822"/>
      <c r="AJ91" s="2822"/>
      <c r="AK91" s="2822"/>
      <c r="AL91" s="2822"/>
      <c r="AM91" s="2822"/>
      <c r="AN91" s="2822"/>
      <c r="AO91" s="2822"/>
      <c r="AP91" s="2822"/>
      <c r="AQ91" s="2822"/>
      <c r="AR91" s="2822"/>
      <c r="AS91" s="2822"/>
      <c r="AT91" s="2822"/>
      <c r="AU91" s="2822"/>
      <c r="AV91" s="2822"/>
      <c r="AW91" s="2822"/>
      <c r="AX91" s="2822"/>
      <c r="AY91" s="2822"/>
      <c r="AZ91" s="2822"/>
      <c r="BA91" s="2822"/>
      <c r="BB91" s="2822"/>
      <c r="BC91" s="2822"/>
      <c r="BD91" s="2822"/>
      <c r="BE91" s="2822"/>
      <c r="BF91" s="2822"/>
      <c r="BG91" s="2822"/>
      <c r="BH91" s="2822"/>
      <c r="BI91" s="2822"/>
      <c r="BJ91" s="2822"/>
      <c r="BK91" s="2822"/>
      <c r="BL91" s="2822"/>
      <c r="BM91" s="2822"/>
      <c r="BN91" s="2822"/>
      <c r="BO91" s="2822"/>
      <c r="BP91" s="2822"/>
      <c r="BQ91" s="2822"/>
      <c r="BR91" s="2822"/>
      <c r="BS91" s="2822"/>
      <c r="BT91" s="2822"/>
      <c r="BU91" s="2822"/>
      <c r="BV91" s="2822"/>
      <c r="BW91" s="2822"/>
      <c r="BX91" s="2822"/>
      <c r="BY91" s="2822"/>
      <c r="BZ91" s="2822"/>
      <c r="CA91" s="2822"/>
      <c r="CB91" s="2822"/>
      <c r="CC91" s="2822"/>
      <c r="CD91" s="2822"/>
      <c r="CE91" s="2822"/>
      <c r="CF91" s="2822"/>
      <c r="CG91" s="2822"/>
      <c r="CH91" s="2822"/>
      <c r="CI91" s="2822"/>
      <c r="CJ91" s="2822"/>
      <c r="CK91" s="2822"/>
      <c r="CL91" s="2822"/>
      <c r="CM91" s="2822"/>
      <c r="CN91" s="2822"/>
      <c r="CO91" s="2822"/>
      <c r="CP91" s="2822"/>
      <c r="CQ91" s="2822"/>
      <c r="CR91" s="2822"/>
      <c r="CS91" s="2822"/>
      <c r="CT91" s="2822"/>
      <c r="CU91" s="2822"/>
      <c r="CV91" s="2822"/>
      <c r="CW91" s="2822"/>
      <c r="CX91" s="2822"/>
      <c r="CY91" s="2822"/>
      <c r="CZ91" s="2822"/>
      <c r="DA91" s="2822"/>
      <c r="DB91" s="2822"/>
      <c r="DC91" s="2822"/>
      <c r="DD91" s="2822"/>
      <c r="DE91" s="2822"/>
      <c r="DF91" s="2822"/>
      <c r="DG91" s="2822"/>
      <c r="DH91" s="2822"/>
      <c r="DI91" s="2822"/>
      <c r="DJ91" s="2822"/>
      <c r="DK91" s="2822"/>
      <c r="DL91" s="2822"/>
      <c r="DM91" s="2822"/>
      <c r="DN91" s="2822"/>
      <c r="DO91" s="2822"/>
      <c r="DP91" s="2822"/>
      <c r="DQ91" s="2822"/>
      <c r="DR91" s="2822"/>
      <c r="DS91" s="2822"/>
      <c r="DT91" s="2822"/>
      <c r="DU91" s="2822"/>
      <c r="DV91" s="2822"/>
      <c r="DW91" s="2822"/>
      <c r="DX91" s="2822"/>
      <c r="DY91" s="2822"/>
      <c r="DZ91" s="2822"/>
      <c r="EA91" s="2822"/>
      <c r="EB91" s="2822"/>
      <c r="EC91" s="2822"/>
      <c r="ED91" s="2822"/>
      <c r="EE91" s="2822"/>
      <c r="EF91" s="2822"/>
      <c r="EG91" s="2822"/>
      <c r="EH91" s="2822"/>
      <c r="EI91" s="2822"/>
      <c r="EJ91" s="2822"/>
      <c r="EK91" s="2822"/>
      <c r="EL91" s="2822"/>
      <c r="EM91" s="2822"/>
      <c r="EN91" s="2822"/>
      <c r="EO91" s="2822"/>
      <c r="EP91" s="2822"/>
      <c r="EQ91" s="2822"/>
      <c r="ER91" s="2822"/>
      <c r="ES91" s="2822"/>
      <c r="ET91" s="2822"/>
      <c r="EU91" s="2822"/>
      <c r="EV91" s="2822"/>
      <c r="FE91" s="2822"/>
      <c r="FF91" s="2822"/>
      <c r="FG91" s="2822"/>
      <c r="FH91" s="2822"/>
      <c r="FI91" s="2822"/>
      <c r="FJ91" s="2822"/>
      <c r="FK91" s="2822"/>
      <c r="FL91" s="2822"/>
      <c r="FM91" s="2822"/>
      <c r="FN91" s="2822"/>
      <c r="FO91" s="2822"/>
      <c r="FP91" s="2822"/>
      <c r="FQ91" s="2822"/>
      <c r="FR91" s="2822"/>
      <c r="FS91" s="2822"/>
    </row>
    <row r="92" spans="1:175">
      <c r="A92" s="2822"/>
      <c r="B92" s="2822"/>
      <c r="C92" s="2822"/>
      <c r="D92" s="2822"/>
      <c r="F92" s="2822"/>
      <c r="G92" s="2822"/>
      <c r="H92" s="2822"/>
      <c r="I92" s="2822"/>
      <c r="J92" s="2822"/>
      <c r="L92" s="2822"/>
      <c r="M92" s="2822"/>
      <c r="N92" s="2822"/>
      <c r="O92" s="2822"/>
      <c r="P92" s="2837"/>
      <c r="Q92" s="2822"/>
      <c r="S92" s="2822"/>
      <c r="T92" s="2822"/>
      <c r="U92" s="2822"/>
      <c r="V92" s="2822"/>
      <c r="X92" s="3226"/>
      <c r="Y92" s="3226"/>
      <c r="Z92" s="3226"/>
      <c r="AA92" s="2822"/>
      <c r="AB92" s="2822"/>
      <c r="AC92" s="2822"/>
      <c r="AD92" s="3208"/>
      <c r="AE92" s="2822"/>
      <c r="AF92" s="2822"/>
      <c r="AG92" s="2822"/>
      <c r="AH92" s="2822"/>
      <c r="AI92" s="2822"/>
      <c r="AJ92" s="2822"/>
      <c r="AK92" s="2822"/>
      <c r="AL92" s="2822"/>
      <c r="AM92" s="2822"/>
      <c r="AN92" s="2822"/>
      <c r="AO92" s="2822"/>
      <c r="AP92" s="2822"/>
      <c r="AQ92" s="2822"/>
      <c r="AR92" s="2822"/>
      <c r="AS92" s="2822"/>
      <c r="AT92" s="2822"/>
      <c r="AU92" s="2822"/>
      <c r="AV92" s="2822"/>
      <c r="AW92" s="2822"/>
      <c r="AX92" s="2822"/>
      <c r="AY92" s="2822"/>
      <c r="AZ92" s="2822"/>
      <c r="BA92" s="2822"/>
      <c r="BB92" s="2822"/>
      <c r="BC92" s="2822"/>
      <c r="BD92" s="2822"/>
      <c r="BE92" s="2822"/>
      <c r="BF92" s="2822"/>
      <c r="BG92" s="2822"/>
      <c r="BH92" s="2822"/>
      <c r="BI92" s="2822"/>
      <c r="BJ92" s="2822"/>
      <c r="BK92" s="2822"/>
      <c r="BL92" s="2822"/>
      <c r="BM92" s="2822"/>
      <c r="BN92" s="2822"/>
      <c r="BO92" s="2822"/>
      <c r="BP92" s="2822"/>
      <c r="BQ92" s="2822"/>
      <c r="BR92" s="2822"/>
      <c r="BS92" s="2822"/>
      <c r="BT92" s="2822"/>
      <c r="BU92" s="2822"/>
      <c r="BV92" s="2822"/>
      <c r="BW92" s="2822"/>
      <c r="BX92" s="2822"/>
      <c r="BY92" s="2822"/>
      <c r="BZ92" s="2822"/>
      <c r="CA92" s="2822"/>
      <c r="CB92" s="2822"/>
      <c r="CC92" s="2822"/>
      <c r="CD92" s="2822"/>
      <c r="CE92" s="2822"/>
      <c r="CF92" s="2822"/>
      <c r="CG92" s="2822"/>
      <c r="CH92" s="2822"/>
      <c r="CI92" s="2822"/>
      <c r="CJ92" s="2822"/>
      <c r="CK92" s="2822"/>
      <c r="CL92" s="2822"/>
      <c r="CM92" s="2822"/>
      <c r="CN92" s="2822"/>
      <c r="CO92" s="2822"/>
      <c r="CP92" s="2822"/>
      <c r="CQ92" s="2822"/>
      <c r="CR92" s="2822"/>
      <c r="CS92" s="2822"/>
      <c r="CT92" s="2822"/>
      <c r="CU92" s="2822"/>
      <c r="CV92" s="2822"/>
      <c r="CW92" s="2822"/>
      <c r="CX92" s="2822"/>
      <c r="CY92" s="2822"/>
      <c r="CZ92" s="2822"/>
      <c r="DA92" s="2822"/>
      <c r="DB92" s="2822"/>
      <c r="DC92" s="2822"/>
      <c r="DD92" s="2822"/>
      <c r="DE92" s="2822"/>
      <c r="DF92" s="2822"/>
      <c r="DG92" s="2822"/>
      <c r="DH92" s="2822"/>
      <c r="DI92" s="2822"/>
      <c r="DJ92" s="2822"/>
      <c r="DK92" s="2822"/>
      <c r="DL92" s="2822"/>
      <c r="DM92" s="2822"/>
      <c r="DN92" s="2822"/>
      <c r="DO92" s="2822"/>
      <c r="DP92" s="2822"/>
      <c r="DQ92" s="2822"/>
      <c r="DR92" s="2822"/>
      <c r="DS92" s="2822"/>
      <c r="DT92" s="2822"/>
      <c r="DU92" s="2822"/>
      <c r="DV92" s="2822"/>
      <c r="DW92" s="2822"/>
      <c r="DX92" s="2822"/>
      <c r="DY92" s="2822"/>
      <c r="DZ92" s="2822"/>
      <c r="EA92" s="2822"/>
      <c r="EB92" s="2822"/>
      <c r="EC92" s="2822"/>
      <c r="ED92" s="2822"/>
      <c r="EE92" s="2822"/>
      <c r="EF92" s="2822"/>
      <c r="EG92" s="2822"/>
      <c r="EH92" s="2822"/>
      <c r="EI92" s="2822"/>
      <c r="EJ92" s="2822"/>
      <c r="EK92" s="2822"/>
      <c r="EL92" s="2822"/>
      <c r="EM92" s="2822"/>
      <c r="EN92" s="2822"/>
      <c r="EO92" s="2822"/>
      <c r="EP92" s="2822"/>
      <c r="EQ92" s="2822"/>
      <c r="ER92" s="2822"/>
      <c r="ES92" s="2822"/>
      <c r="ET92" s="2822"/>
      <c r="EU92" s="2822"/>
      <c r="EV92" s="2822"/>
      <c r="FE92" s="2822"/>
      <c r="FF92" s="2822"/>
      <c r="FG92" s="2822"/>
      <c r="FH92" s="2822"/>
      <c r="FI92" s="2822"/>
      <c r="FJ92" s="2822"/>
      <c r="FK92" s="2822"/>
      <c r="FL92" s="2822"/>
      <c r="FM92" s="2822"/>
      <c r="FN92" s="2822"/>
      <c r="FO92" s="2822"/>
      <c r="FP92" s="2822"/>
      <c r="FQ92" s="2822"/>
      <c r="FR92" s="2822"/>
      <c r="FS92" s="2822"/>
    </row>
    <row r="93" spans="1:175">
      <c r="A93" s="2822"/>
      <c r="B93" s="2822"/>
      <c r="C93" s="2822"/>
      <c r="D93" s="2822"/>
      <c r="F93" s="2822"/>
      <c r="G93" s="2822"/>
      <c r="H93" s="2822"/>
      <c r="I93" s="2822"/>
      <c r="J93" s="2822"/>
      <c r="L93" s="2822"/>
      <c r="M93" s="2822"/>
      <c r="N93" s="2822"/>
      <c r="O93" s="2822"/>
      <c r="P93" s="2837"/>
      <c r="Q93" s="2822"/>
      <c r="S93" s="2822"/>
      <c r="T93" s="2822"/>
      <c r="U93" s="2822"/>
      <c r="V93" s="2822"/>
      <c r="X93" s="3226"/>
      <c r="Y93" s="3226"/>
      <c r="Z93" s="3226"/>
      <c r="AA93" s="2822"/>
      <c r="AB93" s="2822"/>
      <c r="AC93" s="2822"/>
      <c r="AD93" s="3208"/>
      <c r="AE93" s="2822"/>
      <c r="AF93" s="2822"/>
      <c r="AG93" s="2822"/>
      <c r="AH93" s="2822"/>
      <c r="AI93" s="2822"/>
      <c r="AJ93" s="2822"/>
      <c r="AK93" s="2822"/>
      <c r="AL93" s="2822"/>
      <c r="AM93" s="2822"/>
      <c r="AN93" s="2822"/>
      <c r="AO93" s="2822"/>
      <c r="AP93" s="2822"/>
      <c r="AQ93" s="2822"/>
      <c r="AR93" s="2822"/>
      <c r="AS93" s="2822"/>
      <c r="AT93" s="2822"/>
      <c r="AU93" s="2822"/>
      <c r="AV93" s="2822"/>
      <c r="AW93" s="2822"/>
      <c r="AX93" s="2822"/>
      <c r="AY93" s="2822"/>
      <c r="AZ93" s="2822"/>
      <c r="BA93" s="2822"/>
      <c r="BB93" s="2822"/>
      <c r="BC93" s="2822"/>
      <c r="BD93" s="2822"/>
      <c r="BE93" s="2822"/>
      <c r="BF93" s="2822"/>
      <c r="BG93" s="2822"/>
      <c r="BH93" s="2822"/>
      <c r="BI93" s="2822"/>
      <c r="BJ93" s="2822"/>
      <c r="BK93" s="2822"/>
      <c r="BL93" s="2822"/>
      <c r="BM93" s="2822"/>
      <c r="BN93" s="2822"/>
      <c r="BO93" s="2822"/>
      <c r="BP93" s="2822"/>
      <c r="BQ93" s="2822"/>
      <c r="BR93" s="2822"/>
      <c r="BS93" s="2822"/>
      <c r="BT93" s="2822"/>
      <c r="BU93" s="2822"/>
      <c r="BV93" s="2822"/>
      <c r="BW93" s="2822"/>
      <c r="BX93" s="2822"/>
      <c r="BY93" s="2822"/>
      <c r="BZ93" s="2822"/>
      <c r="CA93" s="2822"/>
      <c r="CB93" s="2822"/>
      <c r="CC93" s="2822"/>
      <c r="CD93" s="2822"/>
      <c r="CE93" s="2822"/>
      <c r="CF93" s="2822"/>
      <c r="CG93" s="2822"/>
      <c r="CH93" s="2822"/>
      <c r="CI93" s="2822"/>
      <c r="CJ93" s="2822"/>
      <c r="CK93" s="2822"/>
      <c r="CL93" s="2822"/>
      <c r="CM93" s="2822"/>
      <c r="CN93" s="2822"/>
      <c r="CO93" s="2822"/>
      <c r="CP93" s="2822"/>
      <c r="CQ93" s="2822"/>
      <c r="CR93" s="2822"/>
      <c r="CS93" s="2822"/>
      <c r="CT93" s="2822"/>
      <c r="CU93" s="2822"/>
      <c r="CV93" s="2822"/>
      <c r="CW93" s="2822"/>
      <c r="CX93" s="2822"/>
      <c r="CY93" s="2822"/>
      <c r="CZ93" s="2822"/>
      <c r="DA93" s="2822"/>
      <c r="DB93" s="2822"/>
      <c r="DC93" s="2822"/>
      <c r="DD93" s="2822"/>
      <c r="DE93" s="2822"/>
      <c r="DF93" s="2822"/>
      <c r="DG93" s="2822"/>
      <c r="DH93" s="2822"/>
      <c r="DI93" s="2822"/>
      <c r="DJ93" s="2822"/>
      <c r="DK93" s="2822"/>
      <c r="DL93" s="2822"/>
      <c r="DM93" s="2822"/>
      <c r="DN93" s="2822"/>
      <c r="DO93" s="2822"/>
      <c r="DP93" s="2822"/>
      <c r="DQ93" s="2822"/>
      <c r="DR93" s="2822"/>
      <c r="DS93" s="2822"/>
      <c r="DT93" s="2822"/>
      <c r="DU93" s="2822"/>
      <c r="DV93" s="2822"/>
      <c r="DW93" s="2822"/>
      <c r="DX93" s="2822"/>
      <c r="DY93" s="2822"/>
      <c r="DZ93" s="2822"/>
      <c r="EA93" s="2822"/>
      <c r="EB93" s="2822"/>
      <c r="EC93" s="2822"/>
      <c r="ED93" s="2822"/>
      <c r="EE93" s="2822"/>
      <c r="EF93" s="2822"/>
      <c r="EG93" s="2822"/>
      <c r="EH93" s="2822"/>
      <c r="EI93" s="2822"/>
      <c r="EJ93" s="2822"/>
      <c r="EK93" s="2822"/>
      <c r="EL93" s="2822"/>
      <c r="EM93" s="2822"/>
      <c r="EN93" s="2822"/>
      <c r="EO93" s="2822"/>
      <c r="EP93" s="2822"/>
      <c r="EQ93" s="2822"/>
      <c r="ER93" s="2822"/>
      <c r="ES93" s="2822"/>
      <c r="ET93" s="2822"/>
      <c r="EU93" s="2822"/>
      <c r="EV93" s="2822"/>
      <c r="FE93" s="2822"/>
      <c r="FF93" s="2822"/>
      <c r="FG93" s="2822"/>
      <c r="FH93" s="2822"/>
      <c r="FI93" s="2822"/>
      <c r="FJ93" s="2822"/>
      <c r="FK93" s="2822"/>
      <c r="FL93" s="2822"/>
      <c r="FM93" s="2822"/>
      <c r="FN93" s="2822"/>
      <c r="FO93" s="2822"/>
      <c r="FP93" s="2822"/>
      <c r="FQ93" s="2822"/>
      <c r="FR93" s="2822"/>
      <c r="FS93" s="2822"/>
    </row>
    <row r="94" spans="1:175">
      <c r="A94" s="2822"/>
      <c r="B94" s="2822"/>
      <c r="C94" s="2822"/>
      <c r="D94" s="2822"/>
      <c r="F94" s="2822"/>
      <c r="G94" s="2822"/>
      <c r="H94" s="2822"/>
      <c r="I94" s="2822"/>
      <c r="J94" s="2822"/>
      <c r="L94" s="2822"/>
      <c r="M94" s="2822"/>
      <c r="N94" s="2822"/>
      <c r="O94" s="2822"/>
      <c r="P94" s="2837"/>
      <c r="Q94" s="2822"/>
      <c r="S94" s="2822"/>
      <c r="T94" s="2822"/>
      <c r="U94" s="2822"/>
      <c r="V94" s="2822"/>
      <c r="X94" s="3226"/>
      <c r="Y94" s="3226"/>
      <c r="Z94" s="3226"/>
      <c r="AA94" s="2822"/>
      <c r="AB94" s="2822"/>
      <c r="AC94" s="2822"/>
      <c r="AD94" s="3208"/>
      <c r="AE94" s="2822"/>
      <c r="AF94" s="2822"/>
      <c r="AG94" s="2822"/>
      <c r="AH94" s="2822"/>
      <c r="AI94" s="2822"/>
      <c r="AJ94" s="2822"/>
      <c r="AK94" s="2822"/>
      <c r="AL94" s="2822"/>
      <c r="AM94" s="2822"/>
      <c r="AN94" s="2822"/>
      <c r="AO94" s="2822"/>
      <c r="AP94" s="2822"/>
      <c r="AQ94" s="2822"/>
      <c r="AR94" s="2822"/>
      <c r="AS94" s="2822"/>
      <c r="AT94" s="2822"/>
      <c r="AU94" s="2822"/>
      <c r="AV94" s="2822"/>
      <c r="AW94" s="2822"/>
      <c r="AX94" s="2822"/>
      <c r="AY94" s="2822"/>
      <c r="AZ94" s="2822"/>
      <c r="BA94" s="2822"/>
      <c r="BB94" s="2822"/>
      <c r="BC94" s="2822"/>
      <c r="BD94" s="2822"/>
      <c r="BE94" s="2822"/>
      <c r="BF94" s="2822"/>
      <c r="BG94" s="2822"/>
      <c r="BH94" s="2822"/>
      <c r="BI94" s="2822"/>
      <c r="BJ94" s="2822"/>
      <c r="BK94" s="2822"/>
      <c r="BL94" s="2822"/>
      <c r="BM94" s="2822"/>
      <c r="BN94" s="2822"/>
      <c r="BO94" s="2822"/>
      <c r="BP94" s="2822"/>
      <c r="BQ94" s="2822"/>
      <c r="BR94" s="2822"/>
      <c r="BS94" s="2822"/>
      <c r="BT94" s="2822"/>
      <c r="BU94" s="2822"/>
      <c r="BV94" s="2822"/>
      <c r="BW94" s="2822"/>
      <c r="BX94" s="2822"/>
      <c r="BY94" s="2822"/>
      <c r="BZ94" s="2822"/>
      <c r="CA94" s="2822"/>
      <c r="CB94" s="2822"/>
      <c r="CC94" s="2822"/>
      <c r="CD94" s="2822"/>
      <c r="CE94" s="2822"/>
      <c r="CF94" s="2822"/>
      <c r="CG94" s="2822"/>
      <c r="CH94" s="2822"/>
      <c r="CI94" s="2822"/>
      <c r="CJ94" s="2822"/>
      <c r="CK94" s="2822"/>
      <c r="CL94" s="2822"/>
      <c r="CM94" s="2822"/>
      <c r="CN94" s="2822"/>
      <c r="CO94" s="2822"/>
      <c r="CP94" s="2822"/>
      <c r="CQ94" s="2822"/>
      <c r="CR94" s="2822"/>
      <c r="CS94" s="2822"/>
      <c r="CT94" s="2822"/>
      <c r="CU94" s="2822"/>
      <c r="CV94" s="2822"/>
      <c r="CW94" s="2822"/>
      <c r="CX94" s="2822"/>
      <c r="CY94" s="2822"/>
      <c r="CZ94" s="2822"/>
      <c r="DA94" s="2822"/>
      <c r="DB94" s="2822"/>
      <c r="DC94" s="2822"/>
      <c r="DD94" s="2822"/>
      <c r="DE94" s="2822"/>
      <c r="DF94" s="2822"/>
      <c r="DG94" s="2822"/>
      <c r="DH94" s="2822"/>
      <c r="DI94" s="2822"/>
      <c r="DJ94" s="2822"/>
      <c r="DK94" s="2822"/>
      <c r="DL94" s="2822"/>
      <c r="DM94" s="2822"/>
      <c r="DN94" s="2822"/>
      <c r="DO94" s="2822"/>
      <c r="DP94" s="2822"/>
      <c r="DQ94" s="2822"/>
      <c r="DR94" s="2822"/>
      <c r="DS94" s="2822"/>
      <c r="DT94" s="2822"/>
      <c r="DU94" s="2822"/>
      <c r="DV94" s="2822"/>
      <c r="DW94" s="2822"/>
      <c r="DX94" s="2822"/>
      <c r="DY94" s="2822"/>
      <c r="DZ94" s="2822"/>
      <c r="EA94" s="2822"/>
      <c r="EB94" s="2822"/>
      <c r="EC94" s="2822"/>
      <c r="ED94" s="2822"/>
      <c r="EE94" s="2822"/>
      <c r="EF94" s="2822"/>
      <c r="EG94" s="2822"/>
      <c r="EH94" s="2822"/>
      <c r="EI94" s="2822"/>
      <c r="EJ94" s="2822"/>
      <c r="EK94" s="2822"/>
      <c r="EL94" s="2822"/>
      <c r="EM94" s="2822"/>
      <c r="EN94" s="2822"/>
      <c r="EO94" s="2822"/>
      <c r="EP94" s="2822"/>
      <c r="EQ94" s="2822"/>
      <c r="ER94" s="2822"/>
      <c r="ES94" s="2822"/>
      <c r="ET94" s="2822"/>
      <c r="EU94" s="2822"/>
      <c r="EV94" s="2822"/>
      <c r="FE94" s="2822"/>
      <c r="FF94" s="2822"/>
      <c r="FG94" s="2822"/>
      <c r="FH94" s="2822"/>
      <c r="FI94" s="2822"/>
      <c r="FJ94" s="2822"/>
      <c r="FK94" s="2822"/>
      <c r="FL94" s="2822"/>
      <c r="FM94" s="2822"/>
      <c r="FN94" s="2822"/>
      <c r="FO94" s="2822"/>
      <c r="FP94" s="2822"/>
      <c r="FQ94" s="2822"/>
      <c r="FR94" s="2822"/>
      <c r="FS94" s="2822"/>
    </row>
    <row r="95" spans="1:175">
      <c r="A95" s="2822"/>
      <c r="B95" s="2822"/>
      <c r="C95" s="2822"/>
      <c r="D95" s="2822"/>
      <c r="F95" s="2822"/>
      <c r="G95" s="2822"/>
      <c r="H95" s="2822"/>
      <c r="I95" s="2822"/>
      <c r="J95" s="2822"/>
      <c r="L95" s="2822"/>
      <c r="M95" s="2822"/>
      <c r="N95" s="2822"/>
      <c r="O95" s="2822"/>
      <c r="P95" s="2837"/>
      <c r="Q95" s="2822"/>
      <c r="S95" s="2822"/>
      <c r="T95" s="2822"/>
      <c r="U95" s="2822"/>
      <c r="V95" s="2822"/>
      <c r="X95" s="3226"/>
      <c r="Y95" s="3226"/>
      <c r="Z95" s="3226"/>
      <c r="AA95" s="2822"/>
      <c r="AB95" s="2822"/>
      <c r="AC95" s="2822"/>
      <c r="AD95" s="3208"/>
      <c r="AE95" s="2822"/>
      <c r="AF95" s="2822"/>
      <c r="AG95" s="2822"/>
      <c r="AH95" s="2822"/>
      <c r="AI95" s="2822"/>
      <c r="AJ95" s="2822"/>
      <c r="AK95" s="2822"/>
      <c r="AL95" s="2822"/>
      <c r="AM95" s="2822"/>
      <c r="AN95" s="2822"/>
      <c r="AO95" s="2822"/>
      <c r="AP95" s="2822"/>
      <c r="AQ95" s="2822"/>
      <c r="AR95" s="2822"/>
      <c r="AS95" s="2822"/>
      <c r="AT95" s="2822"/>
      <c r="AU95" s="2822"/>
      <c r="AV95" s="2822"/>
      <c r="AW95" s="2822"/>
      <c r="AX95" s="2822"/>
      <c r="AY95" s="2822"/>
      <c r="AZ95" s="2822"/>
      <c r="BA95" s="2822"/>
      <c r="BB95" s="2822"/>
      <c r="BC95" s="2822"/>
      <c r="BD95" s="2822"/>
      <c r="BE95" s="2822"/>
      <c r="BF95" s="2822"/>
      <c r="BG95" s="2822"/>
      <c r="BH95" s="2822"/>
      <c r="BI95" s="2822"/>
      <c r="BJ95" s="2822"/>
      <c r="BK95" s="2822"/>
      <c r="BL95" s="2822"/>
      <c r="BM95" s="2822"/>
      <c r="BN95" s="2822"/>
      <c r="BO95" s="2822"/>
      <c r="BP95" s="2822"/>
      <c r="BQ95" s="2822"/>
      <c r="BR95" s="2822"/>
      <c r="BS95" s="2822"/>
      <c r="BT95" s="2822"/>
      <c r="BU95" s="2822"/>
      <c r="BV95" s="2822"/>
      <c r="BW95" s="2822"/>
      <c r="BX95" s="2822"/>
      <c r="BY95" s="2822"/>
      <c r="BZ95" s="2822"/>
      <c r="CA95" s="2822"/>
      <c r="CB95" s="2822"/>
      <c r="CC95" s="2822"/>
      <c r="CD95" s="2822"/>
      <c r="CE95" s="2822"/>
      <c r="CF95" s="2822"/>
      <c r="CG95" s="2822"/>
      <c r="CH95" s="2822"/>
      <c r="CI95" s="2822"/>
      <c r="CJ95" s="2822"/>
      <c r="CK95" s="2822"/>
      <c r="CL95" s="2822"/>
      <c r="CM95" s="2822"/>
      <c r="CN95" s="2822"/>
      <c r="CO95" s="2822"/>
      <c r="CP95" s="2822"/>
      <c r="CQ95" s="2822"/>
      <c r="CR95" s="2822"/>
      <c r="CS95" s="2822"/>
      <c r="CT95" s="2822"/>
      <c r="CU95" s="2822"/>
      <c r="CV95" s="2822"/>
      <c r="CW95" s="2822"/>
      <c r="CX95" s="2822"/>
      <c r="CY95" s="2822"/>
      <c r="CZ95" s="2822"/>
      <c r="DA95" s="2822"/>
      <c r="DB95" s="2822"/>
      <c r="DC95" s="2822"/>
      <c r="DD95" s="2822"/>
      <c r="DE95" s="2822"/>
      <c r="DF95" s="2822"/>
      <c r="DG95" s="2822"/>
      <c r="DH95" s="2822"/>
      <c r="DI95" s="2822"/>
      <c r="DJ95" s="2822"/>
      <c r="DK95" s="2822"/>
      <c r="DL95" s="2822"/>
      <c r="DM95" s="2822"/>
      <c r="DN95" s="2822"/>
      <c r="DO95" s="2822"/>
      <c r="DP95" s="2822"/>
      <c r="DQ95" s="2822"/>
      <c r="DR95" s="2822"/>
      <c r="DS95" s="2822"/>
      <c r="DT95" s="2822"/>
      <c r="DU95" s="2822"/>
      <c r="DV95" s="2822"/>
      <c r="DW95" s="2822"/>
      <c r="DX95" s="2822"/>
      <c r="DY95" s="2822"/>
      <c r="DZ95" s="2822"/>
      <c r="EA95" s="2822"/>
      <c r="EB95" s="2822"/>
      <c r="EC95" s="2822"/>
      <c r="ED95" s="2822"/>
      <c r="EE95" s="2822"/>
      <c r="EF95" s="2822"/>
      <c r="EG95" s="2822"/>
      <c r="EH95" s="2822"/>
      <c r="EI95" s="2822"/>
      <c r="EJ95" s="2822"/>
      <c r="EK95" s="2822"/>
      <c r="EL95" s="2822"/>
      <c r="EM95" s="2822"/>
      <c r="EN95" s="2822"/>
      <c r="EO95" s="2822"/>
      <c r="EP95" s="2822"/>
      <c r="EQ95" s="2822"/>
      <c r="ER95" s="2822"/>
      <c r="ES95" s="2822"/>
      <c r="ET95" s="2822"/>
      <c r="EU95" s="2822"/>
      <c r="EV95" s="2822"/>
      <c r="FE95" s="2822"/>
      <c r="FF95" s="2822"/>
      <c r="FG95" s="2822"/>
      <c r="FH95" s="2822"/>
      <c r="FI95" s="2822"/>
      <c r="FJ95" s="2822"/>
      <c r="FK95" s="2822"/>
      <c r="FL95" s="2822"/>
      <c r="FM95" s="2822"/>
      <c r="FN95" s="2822"/>
      <c r="FO95" s="2822"/>
      <c r="FP95" s="2822"/>
      <c r="FQ95" s="2822"/>
      <c r="FR95" s="2822"/>
      <c r="FS95" s="2822"/>
    </row>
    <row r="96" spans="1:175">
      <c r="A96" s="2822"/>
      <c r="B96" s="2822"/>
      <c r="C96" s="2822"/>
      <c r="D96" s="2822"/>
      <c r="F96" s="2822"/>
      <c r="G96" s="2822"/>
      <c r="H96" s="2822"/>
      <c r="I96" s="2822"/>
      <c r="J96" s="2822"/>
      <c r="L96" s="2822"/>
      <c r="M96" s="2822"/>
      <c r="N96" s="2822"/>
      <c r="O96" s="2822"/>
      <c r="P96" s="2837"/>
      <c r="Q96" s="2822"/>
      <c r="S96" s="2822"/>
      <c r="T96" s="2822"/>
      <c r="U96" s="2822"/>
      <c r="V96" s="2822"/>
      <c r="X96" s="3226"/>
      <c r="Y96" s="3226"/>
      <c r="Z96" s="3226"/>
      <c r="AA96" s="2822"/>
      <c r="AB96" s="2822"/>
      <c r="AC96" s="2822"/>
      <c r="AD96" s="3208"/>
      <c r="AE96" s="2822"/>
      <c r="AF96" s="2822"/>
      <c r="AG96" s="2822"/>
      <c r="AH96" s="2822"/>
      <c r="AI96" s="2822"/>
      <c r="AJ96" s="2822"/>
      <c r="AK96" s="2822"/>
      <c r="AL96" s="2822"/>
      <c r="AM96" s="2822"/>
      <c r="AN96" s="2822"/>
      <c r="AO96" s="2822"/>
      <c r="AP96" s="2822"/>
      <c r="AQ96" s="2822"/>
      <c r="AR96" s="2822"/>
      <c r="AS96" s="2822"/>
      <c r="AT96" s="2822"/>
      <c r="AU96" s="2822"/>
      <c r="AV96" s="2822"/>
      <c r="AW96" s="2822"/>
      <c r="AX96" s="2822"/>
      <c r="AY96" s="2822"/>
      <c r="AZ96" s="2822"/>
      <c r="BA96" s="2822"/>
      <c r="BB96" s="2822"/>
      <c r="BC96" s="2822"/>
      <c r="BD96" s="2822"/>
      <c r="BE96" s="2822"/>
      <c r="BF96" s="2822"/>
      <c r="BG96" s="2822"/>
      <c r="BH96" s="2822"/>
      <c r="BI96" s="2822"/>
      <c r="BJ96" s="2822"/>
      <c r="BK96" s="2822"/>
      <c r="BL96" s="2822"/>
      <c r="BM96" s="2822"/>
      <c r="BN96" s="2822"/>
      <c r="BO96" s="2822"/>
      <c r="BP96" s="2822"/>
      <c r="BQ96" s="2822"/>
      <c r="BR96" s="2822"/>
      <c r="BS96" s="2822"/>
      <c r="BT96" s="2822"/>
      <c r="BU96" s="2822"/>
      <c r="BV96" s="2822"/>
      <c r="BW96" s="2822"/>
      <c r="BX96" s="2822"/>
      <c r="BY96" s="2822"/>
      <c r="BZ96" s="2822"/>
      <c r="CA96" s="2822"/>
      <c r="CB96" s="2822"/>
      <c r="CC96" s="2822"/>
      <c r="CD96" s="2822"/>
      <c r="CE96" s="2822"/>
      <c r="CF96" s="2822"/>
      <c r="CG96" s="2822"/>
      <c r="CH96" s="2822"/>
      <c r="CI96" s="2822"/>
      <c r="CJ96" s="2822"/>
      <c r="CK96" s="2822"/>
      <c r="CL96" s="2822"/>
      <c r="CM96" s="2822"/>
      <c r="CN96" s="2822"/>
      <c r="CO96" s="2822"/>
      <c r="CP96" s="2822"/>
      <c r="CQ96" s="2822"/>
      <c r="CR96" s="2822"/>
      <c r="CS96" s="2822"/>
      <c r="CT96" s="2822"/>
      <c r="CU96" s="2822"/>
      <c r="CV96" s="2822"/>
      <c r="CW96" s="2822"/>
      <c r="CX96" s="2822"/>
      <c r="CY96" s="2822"/>
      <c r="CZ96" s="2822"/>
      <c r="DA96" s="2822"/>
      <c r="DB96" s="2822"/>
      <c r="DC96" s="2822"/>
      <c r="DD96" s="2822"/>
      <c r="DE96" s="2822"/>
      <c r="DF96" s="2822"/>
      <c r="DG96" s="2822"/>
      <c r="DH96" s="2822"/>
      <c r="DI96" s="2822"/>
      <c r="DJ96" s="2822"/>
      <c r="DK96" s="2822"/>
      <c r="DL96" s="2822"/>
      <c r="DM96" s="2822"/>
      <c r="DN96" s="2822"/>
      <c r="DO96" s="2822"/>
      <c r="DP96" s="2822"/>
      <c r="DQ96" s="2822"/>
      <c r="DR96" s="2822"/>
      <c r="DS96" s="2822"/>
      <c r="DT96" s="2822"/>
      <c r="DU96" s="2822"/>
      <c r="DV96" s="2822"/>
      <c r="DW96" s="2822"/>
      <c r="DX96" s="2822"/>
      <c r="DY96" s="2822"/>
      <c r="DZ96" s="2822"/>
      <c r="EA96" s="2822"/>
      <c r="EB96" s="2822"/>
      <c r="EC96" s="2822"/>
      <c r="ED96" s="2822"/>
      <c r="EE96" s="2822"/>
      <c r="EF96" s="2822"/>
      <c r="EG96" s="2822"/>
      <c r="EH96" s="2822"/>
      <c r="EI96" s="2822"/>
      <c r="EJ96" s="2822"/>
      <c r="EK96" s="2822"/>
      <c r="EL96" s="2822"/>
      <c r="EM96" s="2822"/>
      <c r="EN96" s="2822"/>
      <c r="EO96" s="2822"/>
      <c r="EP96" s="2822"/>
      <c r="EQ96" s="2822"/>
      <c r="ER96" s="2822"/>
      <c r="ES96" s="2822"/>
      <c r="ET96" s="2822"/>
      <c r="EU96" s="2822"/>
      <c r="EV96" s="2822"/>
      <c r="FE96" s="2822"/>
      <c r="FF96" s="2822"/>
      <c r="FG96" s="2822"/>
      <c r="FH96" s="2822"/>
      <c r="FI96" s="2822"/>
      <c r="FJ96" s="2822"/>
      <c r="FK96" s="2822"/>
      <c r="FL96" s="2822"/>
      <c r="FM96" s="2822"/>
      <c r="FN96" s="2822"/>
      <c r="FO96" s="2822"/>
      <c r="FP96" s="2822"/>
      <c r="FQ96" s="2822"/>
      <c r="FR96" s="2822"/>
      <c r="FS96" s="2822"/>
    </row>
    <row r="97" spans="1:175">
      <c r="A97" s="2822"/>
      <c r="B97" s="2822"/>
      <c r="C97" s="2822"/>
      <c r="D97" s="2822"/>
      <c r="F97" s="2822"/>
      <c r="G97" s="2822"/>
      <c r="H97" s="2822"/>
      <c r="I97" s="2822"/>
      <c r="J97" s="2822"/>
      <c r="L97" s="2822"/>
      <c r="M97" s="2822"/>
      <c r="N97" s="2822"/>
      <c r="O97" s="2822"/>
      <c r="P97" s="2837"/>
      <c r="Q97" s="2822"/>
      <c r="S97" s="2822"/>
      <c r="T97" s="2822"/>
      <c r="U97" s="2822"/>
      <c r="V97" s="2822"/>
      <c r="X97" s="3226"/>
      <c r="Y97" s="3226"/>
      <c r="Z97" s="3226"/>
      <c r="AA97" s="2822"/>
      <c r="AB97" s="2822"/>
      <c r="AC97" s="2822"/>
      <c r="AD97" s="3208"/>
      <c r="AE97" s="2822"/>
      <c r="AF97" s="2822"/>
      <c r="AG97" s="2822"/>
      <c r="AH97" s="2822"/>
      <c r="AI97" s="2822"/>
      <c r="AJ97" s="2822"/>
      <c r="AK97" s="2822"/>
      <c r="AL97" s="2822"/>
      <c r="AM97" s="2822"/>
      <c r="AN97" s="2822"/>
      <c r="AO97" s="2822"/>
      <c r="AP97" s="2822"/>
      <c r="AQ97" s="2822"/>
      <c r="AR97" s="2822"/>
      <c r="AS97" s="2822"/>
      <c r="AT97" s="2822"/>
      <c r="AU97" s="2822"/>
      <c r="AV97" s="2822"/>
      <c r="AW97" s="2822"/>
      <c r="AX97" s="2822"/>
      <c r="AY97" s="2822"/>
      <c r="AZ97" s="2822"/>
      <c r="BA97" s="2822"/>
      <c r="BB97" s="2822"/>
      <c r="BC97" s="2822"/>
      <c r="BD97" s="2822"/>
      <c r="BE97" s="2822"/>
      <c r="BF97" s="2822"/>
      <c r="BG97" s="2822"/>
      <c r="BH97" s="2822"/>
      <c r="BI97" s="2822"/>
      <c r="BJ97" s="2822"/>
      <c r="BK97" s="2822"/>
      <c r="BL97" s="2822"/>
      <c r="BM97" s="2822"/>
      <c r="BN97" s="2822"/>
      <c r="BO97" s="2822"/>
      <c r="BP97" s="2822"/>
      <c r="BQ97" s="2822"/>
      <c r="BR97" s="2822"/>
      <c r="BS97" s="2822"/>
      <c r="BT97" s="2822"/>
      <c r="BU97" s="2822"/>
      <c r="BV97" s="2822"/>
      <c r="BW97" s="2822"/>
      <c r="BX97" s="2822"/>
      <c r="BY97" s="2822"/>
      <c r="BZ97" s="2822"/>
      <c r="CA97" s="2822"/>
      <c r="CB97" s="2822"/>
      <c r="CC97" s="2822"/>
      <c r="CD97" s="2822"/>
      <c r="CE97" s="2822"/>
      <c r="CF97" s="2822"/>
      <c r="CG97" s="2822"/>
      <c r="CH97" s="2822"/>
      <c r="CI97" s="2822"/>
      <c r="CJ97" s="2822"/>
      <c r="CK97" s="2822"/>
      <c r="CL97" s="2822"/>
      <c r="CM97" s="2822"/>
      <c r="CN97" s="2822"/>
      <c r="CO97" s="2822"/>
      <c r="CP97" s="2822"/>
      <c r="CQ97" s="2822"/>
      <c r="CR97" s="2822"/>
      <c r="CS97" s="2822"/>
      <c r="CT97" s="2822"/>
      <c r="CU97" s="2822"/>
      <c r="CV97" s="2822"/>
      <c r="CW97" s="2822"/>
      <c r="CX97" s="2822"/>
      <c r="CY97" s="2822"/>
      <c r="CZ97" s="2822"/>
      <c r="DA97" s="2822"/>
      <c r="DB97" s="2822"/>
      <c r="DC97" s="2822"/>
      <c r="DD97" s="2822"/>
      <c r="DE97" s="2822"/>
      <c r="DF97" s="2822"/>
      <c r="DG97" s="2822"/>
      <c r="DH97" s="2822"/>
      <c r="DI97" s="2822"/>
      <c r="DJ97" s="2822"/>
      <c r="DK97" s="2822"/>
      <c r="DL97" s="2822"/>
      <c r="DM97" s="2822"/>
      <c r="DN97" s="2822"/>
      <c r="DO97" s="2822"/>
      <c r="DP97" s="2822"/>
      <c r="DQ97" s="2822"/>
      <c r="DR97" s="2822"/>
      <c r="DS97" s="2822"/>
      <c r="DT97" s="2822"/>
      <c r="DU97" s="2822"/>
      <c r="DV97" s="2822"/>
      <c r="DW97" s="2822"/>
      <c r="DX97" s="2822"/>
      <c r="DY97" s="2822"/>
      <c r="DZ97" s="2822"/>
      <c r="EA97" s="2822"/>
      <c r="EB97" s="2822"/>
      <c r="EC97" s="2822"/>
      <c r="ED97" s="2822"/>
      <c r="EE97" s="2822"/>
      <c r="EF97" s="2822"/>
      <c r="EG97" s="2822"/>
      <c r="EH97" s="2822"/>
      <c r="EI97" s="2822"/>
      <c r="EJ97" s="2822"/>
      <c r="EK97" s="2822"/>
      <c r="EL97" s="2822"/>
      <c r="EM97" s="2822"/>
      <c r="EN97" s="2822"/>
      <c r="EO97" s="2822"/>
      <c r="EP97" s="2822"/>
      <c r="EQ97" s="2822"/>
      <c r="ER97" s="2822"/>
      <c r="ES97" s="2822"/>
      <c r="ET97" s="2822"/>
      <c r="EU97" s="2822"/>
      <c r="EV97" s="2822"/>
      <c r="FE97" s="2822"/>
      <c r="FF97" s="2822"/>
      <c r="FG97" s="2822"/>
      <c r="FH97" s="2822"/>
      <c r="FI97" s="2822"/>
      <c r="FJ97" s="2822"/>
      <c r="FK97" s="2822"/>
      <c r="FL97" s="2822"/>
      <c r="FM97" s="2822"/>
      <c r="FN97" s="2822"/>
      <c r="FO97" s="2822"/>
      <c r="FP97" s="2822"/>
      <c r="FQ97" s="2822"/>
      <c r="FR97" s="2822"/>
      <c r="FS97" s="2822"/>
    </row>
    <row r="98" spans="1:175">
      <c r="A98" s="2822"/>
      <c r="B98" s="2822"/>
      <c r="C98" s="2822"/>
      <c r="D98" s="2822"/>
      <c r="F98" s="2822"/>
      <c r="G98" s="2822"/>
      <c r="H98" s="2822"/>
      <c r="I98" s="2822"/>
      <c r="J98" s="2822"/>
      <c r="L98" s="2822"/>
      <c r="M98" s="2822"/>
      <c r="N98" s="2822"/>
      <c r="O98" s="2822"/>
      <c r="P98" s="2837"/>
      <c r="Q98" s="2822"/>
      <c r="S98" s="2822"/>
      <c r="T98" s="2822"/>
      <c r="U98" s="2822"/>
      <c r="V98" s="2822"/>
      <c r="X98" s="3226"/>
      <c r="Y98" s="3226"/>
      <c r="Z98" s="3226"/>
      <c r="AA98" s="2822"/>
      <c r="AB98" s="2822"/>
      <c r="AC98" s="2822"/>
      <c r="AD98" s="3208"/>
      <c r="AE98" s="2822"/>
      <c r="AF98" s="2822"/>
      <c r="AG98" s="2822"/>
      <c r="AH98" s="2822"/>
      <c r="AI98" s="2822"/>
      <c r="AJ98" s="2822"/>
      <c r="AK98" s="2822"/>
      <c r="AL98" s="2822"/>
      <c r="AM98" s="2822"/>
      <c r="AN98" s="2822"/>
      <c r="AO98" s="2822"/>
      <c r="AP98" s="2822"/>
      <c r="AQ98" s="2822"/>
      <c r="AR98" s="2822"/>
      <c r="AS98" s="2822"/>
      <c r="AT98" s="2822"/>
      <c r="AU98" s="2822"/>
      <c r="AV98" s="2822"/>
      <c r="AW98" s="2822"/>
      <c r="AX98" s="2822"/>
      <c r="AY98" s="2822"/>
      <c r="AZ98" s="2822"/>
      <c r="BA98" s="2822"/>
      <c r="BB98" s="2822"/>
      <c r="BC98" s="2822"/>
      <c r="BD98" s="2822"/>
      <c r="BE98" s="2822"/>
      <c r="BF98" s="2822"/>
      <c r="BG98" s="2822"/>
      <c r="BH98" s="2822"/>
      <c r="BI98" s="2822"/>
      <c r="BJ98" s="2822"/>
      <c r="BK98" s="2822"/>
      <c r="BL98" s="2822"/>
      <c r="BM98" s="2822"/>
      <c r="BN98" s="2822"/>
      <c r="BO98" s="2822"/>
      <c r="BP98" s="2822"/>
      <c r="BQ98" s="2822"/>
      <c r="BR98" s="2822"/>
      <c r="BS98" s="2822"/>
      <c r="BT98" s="2822"/>
      <c r="BU98" s="2822"/>
      <c r="BV98" s="2822"/>
      <c r="BW98" s="2822"/>
      <c r="BX98" s="2822"/>
      <c r="BY98" s="2822"/>
      <c r="BZ98" s="2822"/>
      <c r="CA98" s="2822"/>
      <c r="CB98" s="2822"/>
      <c r="CC98" s="2822"/>
      <c r="CD98" s="2822"/>
      <c r="CE98" s="2822"/>
      <c r="CF98" s="2822"/>
      <c r="CG98" s="2822"/>
      <c r="CH98" s="2822"/>
      <c r="CI98" s="2822"/>
      <c r="CJ98" s="2822"/>
      <c r="CK98" s="2822"/>
      <c r="CL98" s="2822"/>
      <c r="CM98" s="2822"/>
      <c r="CN98" s="2822"/>
      <c r="CO98" s="2822"/>
      <c r="CP98" s="2822"/>
      <c r="CQ98" s="2822"/>
      <c r="CR98" s="2822"/>
      <c r="CS98" s="2822"/>
      <c r="CT98" s="2822"/>
      <c r="CU98" s="2822"/>
      <c r="CV98" s="2822"/>
      <c r="CW98" s="2822"/>
      <c r="CX98" s="2822"/>
      <c r="CY98" s="2822"/>
      <c r="CZ98" s="2822"/>
      <c r="DA98" s="2822"/>
      <c r="DB98" s="2822"/>
      <c r="DC98" s="2822"/>
      <c r="DD98" s="2822"/>
      <c r="DE98" s="2822"/>
      <c r="DF98" s="2822"/>
      <c r="DG98" s="2822"/>
      <c r="DH98" s="2822"/>
      <c r="DI98" s="2822"/>
      <c r="DJ98" s="2822"/>
      <c r="DK98" s="2822"/>
      <c r="DL98" s="2822"/>
      <c r="DM98" s="2822"/>
      <c r="DN98" s="2822"/>
      <c r="DO98" s="2822"/>
      <c r="DP98" s="2822"/>
      <c r="DQ98" s="2822"/>
      <c r="DR98" s="2822"/>
      <c r="DS98" s="2822"/>
      <c r="DT98" s="2822"/>
      <c r="DU98" s="2822"/>
      <c r="DV98" s="2822"/>
      <c r="DW98" s="2822"/>
      <c r="DX98" s="2822"/>
      <c r="DY98" s="2822"/>
      <c r="DZ98" s="2822"/>
      <c r="EA98" s="2822"/>
      <c r="EB98" s="2822"/>
      <c r="EC98" s="2822"/>
      <c r="ED98" s="2822"/>
      <c r="EE98" s="2822"/>
      <c r="EF98" s="2822"/>
      <c r="EG98" s="2822"/>
      <c r="EH98" s="2822"/>
      <c r="EI98" s="2822"/>
      <c r="EJ98" s="2822"/>
      <c r="EK98" s="2822"/>
      <c r="EL98" s="2822"/>
      <c r="EM98" s="2822"/>
      <c r="EN98" s="2822"/>
      <c r="EO98" s="2822"/>
      <c r="EP98" s="2822"/>
      <c r="EQ98" s="2822"/>
      <c r="ER98" s="2822"/>
      <c r="ES98" s="2822"/>
      <c r="ET98" s="2822"/>
      <c r="EU98" s="2822"/>
      <c r="EV98" s="2822"/>
      <c r="FE98" s="2822"/>
      <c r="FF98" s="2822"/>
      <c r="FG98" s="2822"/>
      <c r="FH98" s="2822"/>
      <c r="FI98" s="2822"/>
      <c r="FJ98" s="2822"/>
      <c r="FK98" s="2822"/>
      <c r="FL98" s="2822"/>
      <c r="FM98" s="2822"/>
      <c r="FN98" s="2822"/>
      <c r="FO98" s="2822"/>
      <c r="FP98" s="2822"/>
      <c r="FQ98" s="2822"/>
      <c r="FR98" s="2822"/>
      <c r="FS98" s="2822"/>
    </row>
    <row r="99" spans="1:175">
      <c r="A99" s="2822"/>
      <c r="B99" s="2822"/>
      <c r="C99" s="2822"/>
      <c r="D99" s="2822"/>
      <c r="F99" s="2822"/>
      <c r="G99" s="2822"/>
      <c r="H99" s="2822"/>
      <c r="I99" s="2822"/>
      <c r="J99" s="2822"/>
      <c r="L99" s="2822"/>
      <c r="M99" s="2822"/>
      <c r="N99" s="2822"/>
      <c r="O99" s="2822"/>
      <c r="P99" s="2837"/>
      <c r="Q99" s="2822"/>
      <c r="S99" s="2822"/>
      <c r="T99" s="2822"/>
      <c r="U99" s="2822"/>
      <c r="V99" s="2822"/>
      <c r="X99" s="3226"/>
      <c r="Y99" s="3226"/>
      <c r="Z99" s="3226"/>
      <c r="AA99" s="2822"/>
      <c r="AB99" s="2822"/>
      <c r="AC99" s="2822"/>
      <c r="AD99" s="3208"/>
      <c r="AE99" s="2822"/>
      <c r="AF99" s="2822"/>
      <c r="AG99" s="2822"/>
      <c r="AH99" s="2822"/>
      <c r="AI99" s="2822"/>
      <c r="AJ99" s="2822"/>
      <c r="AK99" s="2822"/>
      <c r="AL99" s="2822"/>
      <c r="AM99" s="2822"/>
      <c r="AN99" s="2822"/>
      <c r="AO99" s="2822"/>
      <c r="AP99" s="2822"/>
      <c r="AQ99" s="2822"/>
      <c r="AR99" s="2822"/>
      <c r="AS99" s="2822"/>
      <c r="AT99" s="2822"/>
      <c r="AU99" s="2822"/>
      <c r="AV99" s="2822"/>
      <c r="AW99" s="2822"/>
      <c r="AX99" s="2822"/>
      <c r="AY99" s="2822"/>
      <c r="AZ99" s="2822"/>
      <c r="BA99" s="2822"/>
      <c r="BB99" s="2822"/>
      <c r="BC99" s="2822"/>
      <c r="BD99" s="2822"/>
      <c r="BE99" s="2822"/>
      <c r="BF99" s="2822"/>
      <c r="BG99" s="2822"/>
      <c r="BH99" s="2822"/>
      <c r="BI99" s="2822"/>
      <c r="BJ99" s="2822"/>
      <c r="BK99" s="2822"/>
      <c r="BL99" s="2822"/>
      <c r="BM99" s="2822"/>
      <c r="BN99" s="2822"/>
      <c r="BO99" s="2822"/>
      <c r="BP99" s="2822"/>
      <c r="BQ99" s="2822"/>
      <c r="BR99" s="2822"/>
      <c r="BS99" s="2822"/>
      <c r="BT99" s="2822"/>
      <c r="BU99" s="2822"/>
      <c r="BV99" s="2822"/>
      <c r="BW99" s="2822"/>
      <c r="BX99" s="2822"/>
      <c r="BY99" s="2822"/>
      <c r="BZ99" s="2822"/>
      <c r="CA99" s="2822"/>
      <c r="CB99" s="2822"/>
      <c r="CC99" s="2822"/>
      <c r="CD99" s="2822"/>
      <c r="CE99" s="2822"/>
      <c r="CF99" s="2822"/>
      <c r="CG99" s="2822"/>
      <c r="CH99" s="2822"/>
      <c r="CI99" s="2822"/>
      <c r="CJ99" s="2822"/>
      <c r="CK99" s="2822"/>
      <c r="CL99" s="2822"/>
      <c r="CM99" s="2822"/>
      <c r="CN99" s="2822"/>
      <c r="CO99" s="2822"/>
      <c r="CP99" s="2822"/>
      <c r="CQ99" s="2822"/>
      <c r="CR99" s="2822"/>
      <c r="CS99" s="2822"/>
      <c r="CT99" s="2822"/>
      <c r="CU99" s="2822"/>
      <c r="CV99" s="2822"/>
      <c r="CW99" s="2822"/>
      <c r="CX99" s="2822"/>
      <c r="CY99" s="2822"/>
      <c r="CZ99" s="2822"/>
      <c r="DA99" s="2822"/>
      <c r="DB99" s="2822"/>
      <c r="DC99" s="2822"/>
      <c r="DD99" s="2822"/>
      <c r="DE99" s="2822"/>
      <c r="DF99" s="2822"/>
      <c r="DG99" s="2822"/>
      <c r="DH99" s="2822"/>
      <c r="DI99" s="2822"/>
      <c r="DJ99" s="2822"/>
      <c r="DK99" s="2822"/>
      <c r="DL99" s="2822"/>
      <c r="DM99" s="2822"/>
      <c r="DN99" s="2822"/>
      <c r="DO99" s="2822"/>
      <c r="DP99" s="2822"/>
      <c r="DQ99" s="2822"/>
      <c r="DR99" s="2822"/>
      <c r="DS99" s="2822"/>
      <c r="DT99" s="2822"/>
      <c r="DU99" s="2822"/>
      <c r="DV99" s="2822"/>
      <c r="DW99" s="2822"/>
      <c r="DX99" s="2822"/>
      <c r="DY99" s="2822"/>
      <c r="DZ99" s="2822"/>
      <c r="EA99" s="2822"/>
      <c r="EB99" s="2822"/>
      <c r="EC99" s="2822"/>
      <c r="ED99" s="2822"/>
      <c r="EE99" s="2822"/>
      <c r="EF99" s="2822"/>
      <c r="EG99" s="2822"/>
      <c r="EH99" s="2822"/>
      <c r="EI99" s="2822"/>
      <c r="EJ99" s="2822"/>
      <c r="EK99" s="2822"/>
      <c r="EL99" s="2822"/>
      <c r="EM99" s="2822"/>
      <c r="EN99" s="2822"/>
      <c r="EO99" s="2822"/>
      <c r="EP99" s="2822"/>
      <c r="EQ99" s="2822"/>
      <c r="ER99" s="2822"/>
      <c r="ES99" s="2822"/>
      <c r="ET99" s="2822"/>
      <c r="EU99" s="2822"/>
      <c r="EV99" s="2822"/>
      <c r="FE99" s="2822"/>
      <c r="FF99" s="2822"/>
      <c r="FG99" s="2822"/>
      <c r="FH99" s="2822"/>
      <c r="FI99" s="2822"/>
      <c r="FJ99" s="2822"/>
      <c r="FK99" s="2822"/>
      <c r="FL99" s="2822"/>
      <c r="FM99" s="2822"/>
      <c r="FN99" s="2822"/>
      <c r="FO99" s="2822"/>
      <c r="FP99" s="2822"/>
      <c r="FQ99" s="2822"/>
      <c r="FR99" s="2822"/>
      <c r="FS99" s="2822"/>
    </row>
    <row r="100" spans="1:175">
      <c r="A100" s="2822"/>
      <c r="B100" s="2822"/>
      <c r="C100" s="2822"/>
      <c r="D100" s="2822"/>
      <c r="F100" s="2822"/>
      <c r="G100" s="2822"/>
      <c r="H100" s="2822"/>
      <c r="I100" s="2822"/>
      <c r="J100" s="2822"/>
      <c r="L100" s="2822"/>
      <c r="M100" s="2822"/>
      <c r="N100" s="2822"/>
      <c r="O100" s="2822"/>
      <c r="P100" s="2837"/>
      <c r="Q100" s="2822"/>
      <c r="S100" s="2822"/>
      <c r="T100" s="2822"/>
      <c r="U100" s="2822"/>
      <c r="V100" s="2822"/>
      <c r="X100" s="3226"/>
      <c r="Y100" s="3226"/>
      <c r="Z100" s="3226"/>
      <c r="AA100" s="2822"/>
      <c r="AB100" s="2822"/>
      <c r="AC100" s="2822"/>
      <c r="AD100" s="3208"/>
      <c r="AE100" s="2822"/>
      <c r="AF100" s="2822"/>
      <c r="AG100" s="2822"/>
      <c r="AH100" s="2822"/>
      <c r="AI100" s="2822"/>
      <c r="AJ100" s="2822"/>
      <c r="AK100" s="2822"/>
      <c r="AL100" s="2822"/>
      <c r="AM100" s="2822"/>
      <c r="AN100" s="2822"/>
      <c r="AO100" s="2822"/>
      <c r="AP100" s="2822"/>
      <c r="AQ100" s="2822"/>
      <c r="AR100" s="2822"/>
      <c r="AS100" s="2822"/>
      <c r="AT100" s="2822"/>
      <c r="AU100" s="2822"/>
      <c r="AV100" s="2822"/>
      <c r="AW100" s="2822"/>
      <c r="AX100" s="2822"/>
      <c r="AY100" s="2822"/>
      <c r="AZ100" s="2822"/>
      <c r="BA100" s="2822"/>
      <c r="BB100" s="2822"/>
      <c r="BC100" s="2822"/>
      <c r="BD100" s="2822"/>
      <c r="BE100" s="2822"/>
      <c r="BF100" s="2822"/>
      <c r="BG100" s="2822"/>
      <c r="BH100" s="2822"/>
      <c r="BI100" s="2822"/>
      <c r="BJ100" s="2822"/>
      <c r="BK100" s="2822"/>
      <c r="BL100" s="2822"/>
      <c r="BM100" s="2822"/>
      <c r="BN100" s="2822"/>
      <c r="BO100" s="2822"/>
      <c r="BP100" s="2822"/>
      <c r="BQ100" s="2822"/>
      <c r="BR100" s="2822"/>
      <c r="BS100" s="2822"/>
      <c r="BT100" s="2822"/>
      <c r="BU100" s="2822"/>
      <c r="BV100" s="2822"/>
      <c r="BW100" s="2822"/>
      <c r="BX100" s="2822"/>
      <c r="BY100" s="2822"/>
      <c r="BZ100" s="2822"/>
      <c r="CA100" s="2822"/>
      <c r="CB100" s="2822"/>
      <c r="CC100" s="2822"/>
      <c r="CD100" s="2822"/>
      <c r="CE100" s="2822"/>
      <c r="CF100" s="2822"/>
      <c r="CG100" s="2822"/>
      <c r="CH100" s="2822"/>
      <c r="CI100" s="2822"/>
      <c r="CJ100" s="2822"/>
      <c r="CK100" s="2822"/>
      <c r="CL100" s="2822"/>
      <c r="CM100" s="2822"/>
      <c r="CN100" s="2822"/>
      <c r="CO100" s="2822"/>
      <c r="CP100" s="2822"/>
      <c r="CQ100" s="2822"/>
      <c r="CR100" s="2822"/>
      <c r="CS100" s="2822"/>
      <c r="CT100" s="2822"/>
      <c r="CU100" s="2822"/>
      <c r="CV100" s="2822"/>
      <c r="CW100" s="2822"/>
      <c r="CX100" s="2822"/>
      <c r="CY100" s="2822"/>
      <c r="CZ100" s="2822"/>
      <c r="DA100" s="2822"/>
      <c r="DB100" s="2822"/>
      <c r="DC100" s="2822"/>
      <c r="DD100" s="2822"/>
      <c r="DE100" s="2822"/>
      <c r="DF100" s="2822"/>
      <c r="DG100" s="2822"/>
      <c r="DH100" s="2822"/>
      <c r="DI100" s="2822"/>
      <c r="DJ100" s="2822"/>
      <c r="DK100" s="2822"/>
      <c r="DL100" s="2822"/>
      <c r="DM100" s="2822"/>
      <c r="DN100" s="2822"/>
      <c r="DO100" s="2822"/>
      <c r="DP100" s="2822"/>
      <c r="DQ100" s="2822"/>
      <c r="DR100" s="2822"/>
      <c r="DS100" s="2822"/>
      <c r="DT100" s="2822"/>
      <c r="DU100" s="2822"/>
      <c r="DV100" s="2822"/>
      <c r="DW100" s="2822"/>
      <c r="DX100" s="2822"/>
      <c r="DY100" s="2822"/>
      <c r="DZ100" s="2822"/>
      <c r="EA100" s="2822"/>
      <c r="EB100" s="2822"/>
      <c r="EC100" s="2822"/>
      <c r="ED100" s="2822"/>
      <c r="EE100" s="2822"/>
      <c r="EF100" s="2822"/>
      <c r="EG100" s="2822"/>
      <c r="EH100" s="2822"/>
      <c r="EI100" s="2822"/>
      <c r="EJ100" s="2822"/>
      <c r="EK100" s="2822"/>
      <c r="EL100" s="2822"/>
      <c r="EM100" s="2822"/>
      <c r="EN100" s="2822"/>
      <c r="EO100" s="2822"/>
      <c r="EP100" s="2822"/>
      <c r="EQ100" s="2822"/>
      <c r="ER100" s="2822"/>
      <c r="ES100" s="2822"/>
      <c r="ET100" s="2822"/>
      <c r="EU100" s="2822"/>
      <c r="EV100" s="2822"/>
      <c r="FE100" s="2822"/>
      <c r="FF100" s="2822"/>
      <c r="FG100" s="2822"/>
      <c r="FH100" s="2822"/>
      <c r="FI100" s="2822"/>
      <c r="FJ100" s="2822"/>
      <c r="FK100" s="2822"/>
      <c r="FL100" s="2822"/>
      <c r="FM100" s="2822"/>
      <c r="FN100" s="2822"/>
      <c r="FO100" s="2822"/>
      <c r="FP100" s="2822"/>
      <c r="FQ100" s="2822"/>
      <c r="FR100" s="2822"/>
      <c r="FS100" s="2822"/>
    </row>
    <row r="101" spans="1:175">
      <c r="A101" s="2822"/>
      <c r="B101" s="2822"/>
      <c r="C101" s="2822"/>
      <c r="D101" s="2822"/>
      <c r="F101" s="2822"/>
      <c r="G101" s="2822"/>
      <c r="H101" s="2822"/>
      <c r="I101" s="2822"/>
      <c r="J101" s="2822"/>
      <c r="L101" s="2822"/>
      <c r="M101" s="2822"/>
      <c r="N101" s="2822"/>
      <c r="O101" s="2822"/>
      <c r="P101" s="2837"/>
      <c r="Q101" s="2822"/>
      <c r="S101" s="2822"/>
      <c r="T101" s="2822"/>
      <c r="U101" s="2822"/>
      <c r="V101" s="2822"/>
      <c r="X101" s="3226"/>
      <c r="Y101" s="3226"/>
      <c r="Z101" s="3226"/>
      <c r="AA101" s="2822"/>
      <c r="AB101" s="2822"/>
      <c r="AC101" s="2822"/>
      <c r="AD101" s="3208"/>
      <c r="AE101" s="2822"/>
      <c r="AF101" s="2822"/>
      <c r="AG101" s="2822"/>
      <c r="AH101" s="2822"/>
      <c r="AI101" s="2822"/>
      <c r="AJ101" s="2822"/>
      <c r="AK101" s="2822"/>
      <c r="AL101" s="2822"/>
      <c r="AM101" s="2822"/>
      <c r="AN101" s="2822"/>
      <c r="AO101" s="2822"/>
      <c r="AP101" s="2822"/>
      <c r="AQ101" s="2822"/>
      <c r="AR101" s="2822"/>
      <c r="AS101" s="2822"/>
      <c r="AT101" s="2822"/>
      <c r="AU101" s="2822"/>
      <c r="AV101" s="2822"/>
      <c r="AW101" s="2822"/>
      <c r="AX101" s="2822"/>
      <c r="AY101" s="2822"/>
      <c r="AZ101" s="2822"/>
      <c r="BA101" s="2822"/>
      <c r="BB101" s="2822"/>
      <c r="BC101" s="2822"/>
      <c r="BD101" s="2822"/>
      <c r="BE101" s="2822"/>
      <c r="BF101" s="2822"/>
      <c r="BG101" s="2822"/>
      <c r="BH101" s="2822"/>
      <c r="BI101" s="2822"/>
      <c r="BJ101" s="2822"/>
      <c r="BK101" s="2822"/>
      <c r="BL101" s="2822"/>
      <c r="BM101" s="2822"/>
      <c r="BN101" s="2822"/>
      <c r="BO101" s="2822"/>
      <c r="BP101" s="2822"/>
      <c r="BQ101" s="2822"/>
      <c r="BR101" s="2822"/>
      <c r="BS101" s="2822"/>
      <c r="BT101" s="2822"/>
      <c r="BU101" s="2822"/>
      <c r="BV101" s="2822"/>
      <c r="BW101" s="2822"/>
      <c r="BX101" s="2822"/>
      <c r="BY101" s="2822"/>
      <c r="BZ101" s="2822"/>
      <c r="CA101" s="2822"/>
      <c r="CB101" s="2822"/>
      <c r="CC101" s="2822"/>
      <c r="CD101" s="2822"/>
      <c r="CE101" s="2822"/>
      <c r="CF101" s="2822"/>
      <c r="CG101" s="2822"/>
      <c r="CH101" s="2822"/>
      <c r="CI101" s="2822"/>
      <c r="CJ101" s="2822"/>
      <c r="CK101" s="2822"/>
      <c r="CL101" s="2822"/>
      <c r="CM101" s="2822"/>
      <c r="CN101" s="2822"/>
      <c r="CO101" s="2822"/>
      <c r="CP101" s="2822"/>
      <c r="CQ101" s="2822"/>
      <c r="CR101" s="2822"/>
      <c r="CS101" s="2822"/>
      <c r="CT101" s="2822"/>
      <c r="CU101" s="2822"/>
      <c r="CV101" s="2822"/>
      <c r="CW101" s="2822"/>
      <c r="CX101" s="2822"/>
      <c r="CY101" s="2822"/>
      <c r="CZ101" s="2822"/>
      <c r="DA101" s="2822"/>
      <c r="DB101" s="2822"/>
      <c r="DC101" s="2822"/>
      <c r="DD101" s="2822"/>
      <c r="DE101" s="2822"/>
      <c r="DF101" s="2822"/>
      <c r="DG101" s="2822"/>
      <c r="DH101" s="2822"/>
      <c r="DI101" s="2822"/>
      <c r="DJ101" s="2822"/>
      <c r="DK101" s="2822"/>
      <c r="DL101" s="2822"/>
      <c r="DM101" s="2822"/>
      <c r="DN101" s="2822"/>
      <c r="DO101" s="2822"/>
      <c r="DP101" s="2822"/>
      <c r="DQ101" s="2822"/>
      <c r="DR101" s="2822"/>
      <c r="DS101" s="2822"/>
      <c r="DT101" s="2822"/>
      <c r="DU101" s="2822"/>
      <c r="DV101" s="2822"/>
      <c r="DW101" s="2822"/>
      <c r="DX101" s="2822"/>
      <c r="DY101" s="2822"/>
      <c r="DZ101" s="2822"/>
      <c r="EA101" s="2822"/>
      <c r="EB101" s="2822"/>
      <c r="EC101" s="2822"/>
      <c r="ED101" s="2822"/>
      <c r="EE101" s="2822"/>
      <c r="EF101" s="2822"/>
      <c r="EG101" s="2822"/>
      <c r="EH101" s="2822"/>
      <c r="EI101" s="2822"/>
      <c r="EJ101" s="2822"/>
      <c r="EK101" s="2822"/>
      <c r="EL101" s="2822"/>
      <c r="EM101" s="2822"/>
      <c r="EN101" s="2822"/>
      <c r="EO101" s="2822"/>
      <c r="EP101" s="2822"/>
      <c r="EQ101" s="2822"/>
      <c r="ER101" s="2822"/>
      <c r="ES101" s="2822"/>
      <c r="ET101" s="2822"/>
      <c r="EU101" s="2822"/>
      <c r="EV101" s="2822"/>
      <c r="FE101" s="2822"/>
      <c r="FF101" s="2822"/>
      <c r="FG101" s="2822"/>
      <c r="FH101" s="2822"/>
      <c r="FI101" s="2822"/>
      <c r="FJ101" s="2822"/>
      <c r="FK101" s="2822"/>
      <c r="FL101" s="2822"/>
      <c r="FM101" s="2822"/>
      <c r="FN101" s="2822"/>
      <c r="FO101" s="2822"/>
      <c r="FP101" s="2822"/>
      <c r="FQ101" s="2822"/>
      <c r="FR101" s="2822"/>
      <c r="FS101" s="2822"/>
    </row>
    <row r="102" spans="1:175">
      <c r="A102" s="2822"/>
      <c r="B102" s="2822"/>
      <c r="C102" s="2822"/>
      <c r="D102" s="2822"/>
      <c r="F102" s="2822"/>
      <c r="G102" s="2822"/>
      <c r="H102" s="2822"/>
      <c r="I102" s="2822"/>
      <c r="J102" s="2822"/>
      <c r="L102" s="2822"/>
      <c r="M102" s="2822"/>
      <c r="N102" s="2822"/>
      <c r="O102" s="2822"/>
      <c r="P102" s="2837"/>
      <c r="Q102" s="2822"/>
      <c r="S102" s="2822"/>
      <c r="T102" s="2822"/>
      <c r="U102" s="2822"/>
      <c r="V102" s="2822"/>
      <c r="X102" s="3226"/>
      <c r="Y102" s="3226"/>
      <c r="Z102" s="3226"/>
      <c r="AA102" s="2822"/>
      <c r="AB102" s="2822"/>
      <c r="AC102" s="2822"/>
      <c r="AD102" s="3208"/>
      <c r="AE102" s="2822"/>
      <c r="AF102" s="2822"/>
      <c r="AG102" s="2822"/>
      <c r="AH102" s="2822"/>
      <c r="AI102" s="2822"/>
      <c r="AJ102" s="2822"/>
      <c r="AK102" s="2822"/>
      <c r="AL102" s="2822"/>
      <c r="AM102" s="2822"/>
      <c r="AN102" s="2822"/>
      <c r="AO102" s="2822"/>
      <c r="AP102" s="2822"/>
      <c r="AQ102" s="2822"/>
      <c r="AR102" s="2822"/>
      <c r="AS102" s="2822"/>
      <c r="AT102" s="2822"/>
      <c r="AU102" s="2822"/>
      <c r="AV102" s="2822"/>
      <c r="AW102" s="2822"/>
      <c r="AX102" s="2822"/>
      <c r="AY102" s="2822"/>
      <c r="AZ102" s="2822"/>
      <c r="BA102" s="2822"/>
      <c r="BB102" s="2822"/>
      <c r="BC102" s="2822"/>
      <c r="BD102" s="2822"/>
      <c r="BE102" s="2822"/>
      <c r="BF102" s="2822"/>
      <c r="BG102" s="2822"/>
      <c r="BH102" s="2822"/>
      <c r="BI102" s="2822"/>
      <c r="BJ102" s="2822"/>
      <c r="BK102" s="2822"/>
      <c r="BL102" s="2822"/>
      <c r="BM102" s="2822"/>
      <c r="BN102" s="2822"/>
      <c r="BO102" s="2822"/>
      <c r="BP102" s="2822"/>
      <c r="BQ102" s="2822"/>
      <c r="BR102" s="2822"/>
      <c r="BS102" s="2822"/>
      <c r="BT102" s="2822"/>
      <c r="BU102" s="2822"/>
      <c r="BV102" s="2822"/>
      <c r="BW102" s="2822"/>
      <c r="BX102" s="2822"/>
      <c r="BY102" s="2822"/>
      <c r="BZ102" s="2822"/>
      <c r="CA102" s="2822"/>
      <c r="CB102" s="2822"/>
      <c r="CC102" s="2822"/>
      <c r="CD102" s="2822"/>
      <c r="CE102" s="2822"/>
      <c r="CF102" s="2822"/>
      <c r="CG102" s="2822"/>
      <c r="CH102" s="2822"/>
      <c r="CI102" s="2822"/>
      <c r="CJ102" s="2822"/>
      <c r="CK102" s="2822"/>
      <c r="CL102" s="2822"/>
      <c r="CM102" s="2822"/>
      <c r="CN102" s="2822"/>
      <c r="CO102" s="2822"/>
      <c r="CP102" s="2822"/>
      <c r="CQ102" s="2822"/>
      <c r="CR102" s="2822"/>
      <c r="CS102" s="2822"/>
      <c r="CT102" s="2822"/>
      <c r="CU102" s="2822"/>
      <c r="CV102" s="2822"/>
      <c r="CW102" s="2822"/>
      <c r="CX102" s="2822"/>
      <c r="CY102" s="2822"/>
      <c r="CZ102" s="2822"/>
      <c r="DA102" s="2822"/>
      <c r="DB102" s="2822"/>
      <c r="DC102" s="2822"/>
      <c r="DD102" s="2822"/>
      <c r="DE102" s="2822"/>
      <c r="DF102" s="2822"/>
      <c r="DG102" s="2822"/>
      <c r="DH102" s="2822"/>
      <c r="DI102" s="2822"/>
      <c r="DJ102" s="2822"/>
      <c r="DK102" s="2822"/>
      <c r="DL102" s="2822"/>
      <c r="DM102" s="2822"/>
      <c r="DN102" s="2822"/>
      <c r="DO102" s="2822"/>
      <c r="DP102" s="2822"/>
      <c r="DQ102" s="2822"/>
      <c r="DR102" s="2822"/>
      <c r="DS102" s="2822"/>
      <c r="DT102" s="2822"/>
      <c r="DU102" s="2822"/>
      <c r="DV102" s="2822"/>
      <c r="DW102" s="2822"/>
      <c r="DX102" s="2822"/>
      <c r="DY102" s="2822"/>
      <c r="DZ102" s="2822"/>
      <c r="EA102" s="2822"/>
      <c r="EB102" s="2822"/>
      <c r="EC102" s="2822"/>
      <c r="ED102" s="2822"/>
      <c r="EE102" s="2822"/>
      <c r="EF102" s="2822"/>
      <c r="EG102" s="2822"/>
      <c r="EH102" s="2822"/>
      <c r="EI102" s="2822"/>
      <c r="EJ102" s="2822"/>
      <c r="EK102" s="2822"/>
      <c r="EL102" s="2822"/>
      <c r="EM102" s="2822"/>
      <c r="EN102" s="2822"/>
      <c r="EO102" s="2822"/>
      <c r="EP102" s="2822"/>
      <c r="EQ102" s="2822"/>
      <c r="ER102" s="2822"/>
      <c r="ES102" s="2822"/>
      <c r="ET102" s="2822"/>
      <c r="EU102" s="2822"/>
      <c r="EV102" s="2822"/>
      <c r="FE102" s="2822"/>
      <c r="FF102" s="2822"/>
      <c r="FG102" s="2822"/>
      <c r="FH102" s="2822"/>
      <c r="FI102" s="2822"/>
      <c r="FJ102" s="2822"/>
      <c r="FK102" s="2822"/>
      <c r="FL102" s="2822"/>
      <c r="FM102" s="2822"/>
      <c r="FN102" s="2822"/>
      <c r="FO102" s="2822"/>
      <c r="FP102" s="2822"/>
      <c r="FQ102" s="2822"/>
      <c r="FR102" s="2822"/>
      <c r="FS102" s="2822"/>
    </row>
    <row r="103" spans="1:175">
      <c r="A103" s="2822"/>
      <c r="B103" s="2822"/>
      <c r="C103" s="2822"/>
      <c r="D103" s="2822"/>
      <c r="F103" s="2822"/>
      <c r="G103" s="2822"/>
      <c r="H103" s="2822"/>
      <c r="I103" s="2822"/>
      <c r="J103" s="2822"/>
      <c r="L103" s="2822"/>
      <c r="M103" s="2822"/>
      <c r="N103" s="2822"/>
      <c r="O103" s="2822"/>
      <c r="P103" s="2837"/>
      <c r="Q103" s="2822"/>
      <c r="S103" s="2822"/>
      <c r="T103" s="2822"/>
      <c r="U103" s="2822"/>
      <c r="V103" s="2822"/>
      <c r="X103" s="3226"/>
      <c r="Y103" s="3226"/>
      <c r="Z103" s="3226"/>
      <c r="AA103" s="2822"/>
      <c r="AB103" s="2822"/>
      <c r="AC103" s="2822"/>
      <c r="AD103" s="3208"/>
      <c r="AE103" s="2822"/>
      <c r="AF103" s="2822"/>
      <c r="AG103" s="2822"/>
      <c r="AH103" s="2822"/>
      <c r="AI103" s="2822"/>
      <c r="AJ103" s="2822"/>
      <c r="AK103" s="2822"/>
      <c r="AL103" s="2822"/>
      <c r="AM103" s="2822"/>
      <c r="AN103" s="2822"/>
      <c r="AO103" s="2822"/>
      <c r="AP103" s="2822"/>
      <c r="AQ103" s="2822"/>
      <c r="AR103" s="2822"/>
      <c r="AS103" s="2822"/>
      <c r="AT103" s="2822"/>
      <c r="AU103" s="2822"/>
      <c r="AV103" s="2822"/>
      <c r="AW103" s="2822"/>
      <c r="AX103" s="2822"/>
      <c r="AY103" s="2822"/>
      <c r="AZ103" s="2822"/>
      <c r="BA103" s="2822"/>
      <c r="BB103" s="2822"/>
      <c r="BC103" s="2822"/>
      <c r="BD103" s="2822"/>
      <c r="BE103" s="2822"/>
      <c r="BF103" s="2822"/>
      <c r="BG103" s="2822"/>
      <c r="BH103" s="2822"/>
      <c r="BI103" s="2822"/>
      <c r="BJ103" s="2822"/>
      <c r="BK103" s="2822"/>
      <c r="BL103" s="2822"/>
      <c r="BM103" s="2822"/>
      <c r="BN103" s="2822"/>
      <c r="BO103" s="2822"/>
      <c r="BP103" s="2822"/>
      <c r="BQ103" s="2822"/>
      <c r="BR103" s="2822"/>
      <c r="BS103" s="2822"/>
      <c r="BT103" s="2822"/>
      <c r="BU103" s="2822"/>
      <c r="BV103" s="2822"/>
      <c r="BW103" s="2822"/>
      <c r="BX103" s="2822"/>
      <c r="BY103" s="2822"/>
      <c r="BZ103" s="2822"/>
      <c r="CA103" s="2822"/>
      <c r="CB103" s="2822"/>
      <c r="CC103" s="2822"/>
      <c r="CD103" s="2822"/>
      <c r="CE103" s="2822"/>
      <c r="CF103" s="2822"/>
      <c r="CG103" s="2822"/>
      <c r="CH103" s="2822"/>
      <c r="CI103" s="2822"/>
      <c r="CJ103" s="2822"/>
      <c r="CK103" s="2822"/>
      <c r="CL103" s="2822"/>
      <c r="CM103" s="2822"/>
      <c r="CN103" s="2822"/>
      <c r="CO103" s="2822"/>
      <c r="CP103" s="2822"/>
      <c r="CQ103" s="2822"/>
      <c r="CR103" s="2822"/>
      <c r="CS103" s="2822"/>
      <c r="CT103" s="2822"/>
      <c r="CU103" s="2822"/>
      <c r="CV103" s="2822"/>
      <c r="CW103" s="2822"/>
      <c r="CX103" s="2822"/>
      <c r="CY103" s="2822"/>
      <c r="CZ103" s="2822"/>
      <c r="DA103" s="2822"/>
      <c r="DB103" s="2822"/>
      <c r="DC103" s="2822"/>
      <c r="DD103" s="2822"/>
      <c r="DE103" s="2822"/>
      <c r="DF103" s="2822"/>
      <c r="DG103" s="2822"/>
      <c r="DH103" s="2822"/>
      <c r="DI103" s="2822"/>
      <c r="DJ103" s="2822"/>
      <c r="DK103" s="2822"/>
      <c r="DL103" s="2822"/>
      <c r="DM103" s="2822"/>
      <c r="DN103" s="2822"/>
      <c r="DO103" s="2822"/>
      <c r="DP103" s="2822"/>
      <c r="DQ103" s="2822"/>
      <c r="DR103" s="2822"/>
      <c r="DS103" s="2822"/>
      <c r="DT103" s="2822"/>
      <c r="DU103" s="2822"/>
      <c r="DV103" s="2822"/>
      <c r="DW103" s="2822"/>
      <c r="DX103" s="2822"/>
      <c r="DY103" s="2822"/>
      <c r="DZ103" s="2822"/>
      <c r="EA103" s="2822"/>
      <c r="EB103" s="2822"/>
      <c r="EC103" s="2822"/>
      <c r="ED103" s="2822"/>
      <c r="EE103" s="2822"/>
      <c r="EF103" s="2822"/>
      <c r="EG103" s="2822"/>
      <c r="EH103" s="2822"/>
      <c r="EI103" s="2822"/>
      <c r="EJ103" s="2822"/>
      <c r="EK103" s="2822"/>
      <c r="EL103" s="2822"/>
      <c r="EM103" s="2822"/>
      <c r="EN103" s="2822"/>
      <c r="EO103" s="2822"/>
      <c r="EP103" s="2822"/>
      <c r="EQ103" s="2822"/>
      <c r="ER103" s="2822"/>
      <c r="ES103" s="2822"/>
      <c r="ET103" s="2822"/>
      <c r="EU103" s="2822"/>
      <c r="EV103" s="2822"/>
      <c r="FE103" s="2822"/>
      <c r="FF103" s="2822"/>
      <c r="FG103" s="2822"/>
      <c r="FH103" s="2822"/>
      <c r="FI103" s="2822"/>
      <c r="FJ103" s="2822"/>
      <c r="FK103" s="2822"/>
      <c r="FL103" s="2822"/>
      <c r="FM103" s="2822"/>
      <c r="FN103" s="2822"/>
      <c r="FO103" s="2822"/>
      <c r="FP103" s="2822"/>
      <c r="FQ103" s="2822"/>
      <c r="FR103" s="2822"/>
      <c r="FS103" s="2822"/>
    </row>
    <row r="104" spans="1:175">
      <c r="A104" s="2822"/>
      <c r="B104" s="2822"/>
      <c r="C104" s="2822"/>
      <c r="D104" s="2822"/>
      <c r="F104" s="2822"/>
      <c r="G104" s="2822"/>
      <c r="H104" s="2822"/>
      <c r="I104" s="2822"/>
      <c r="J104" s="2822"/>
      <c r="L104" s="2822"/>
      <c r="M104" s="2822"/>
      <c r="N104" s="2822"/>
      <c r="O104" s="2822"/>
      <c r="P104" s="2837"/>
      <c r="Q104" s="2822"/>
      <c r="S104" s="2822"/>
      <c r="T104" s="2822"/>
      <c r="U104" s="2822"/>
      <c r="V104" s="2822"/>
      <c r="X104" s="3226"/>
      <c r="Y104" s="3226"/>
      <c r="Z104" s="3226"/>
      <c r="AA104" s="2822"/>
      <c r="AB104" s="2822"/>
      <c r="AC104" s="2822"/>
      <c r="AD104" s="3208"/>
      <c r="AE104" s="2822"/>
      <c r="AF104" s="2822"/>
      <c r="AG104" s="2822"/>
      <c r="AH104" s="2822"/>
      <c r="AI104" s="2822"/>
      <c r="AJ104" s="2822"/>
      <c r="AK104" s="2822"/>
      <c r="AL104" s="2822"/>
      <c r="AM104" s="2822"/>
      <c r="AN104" s="2822"/>
      <c r="AO104" s="2822"/>
      <c r="AP104" s="2822"/>
      <c r="AQ104" s="2822"/>
      <c r="AR104" s="2822"/>
      <c r="AS104" s="2822"/>
      <c r="AT104" s="2822"/>
      <c r="AU104" s="2822"/>
      <c r="AV104" s="2822"/>
      <c r="AW104" s="2822"/>
      <c r="AX104" s="2822"/>
      <c r="AY104" s="2822"/>
      <c r="AZ104" s="2822"/>
      <c r="BA104" s="2822"/>
      <c r="BB104" s="2822"/>
      <c r="BC104" s="2822"/>
      <c r="BD104" s="2822"/>
      <c r="BE104" s="2822"/>
      <c r="BF104" s="2822"/>
      <c r="BG104" s="2822"/>
      <c r="BH104" s="2822"/>
      <c r="BI104" s="2822"/>
      <c r="BJ104" s="2822"/>
      <c r="BK104" s="2822"/>
      <c r="BL104" s="2822"/>
      <c r="BM104" s="2822"/>
      <c r="BN104" s="2822"/>
      <c r="BO104" s="2822"/>
      <c r="BP104" s="2822"/>
      <c r="BQ104" s="2822"/>
      <c r="BR104" s="2822"/>
      <c r="BS104" s="2822"/>
      <c r="BT104" s="2822"/>
      <c r="BU104" s="2822"/>
      <c r="BV104" s="2822"/>
      <c r="BW104" s="2822"/>
      <c r="BX104" s="2822"/>
      <c r="BY104" s="2822"/>
      <c r="BZ104" s="2822"/>
      <c r="CA104" s="2822"/>
      <c r="CB104" s="2822"/>
      <c r="CC104" s="2822"/>
      <c r="CD104" s="2822"/>
      <c r="CE104" s="2822"/>
      <c r="CF104" s="2822"/>
      <c r="CG104" s="2822"/>
      <c r="CH104" s="2822"/>
      <c r="CI104" s="2822"/>
      <c r="CJ104" s="2822"/>
      <c r="CK104" s="2822"/>
      <c r="CL104" s="2822"/>
      <c r="CM104" s="2822"/>
      <c r="CN104" s="2822"/>
      <c r="CO104" s="2822"/>
      <c r="CP104" s="2822"/>
      <c r="CQ104" s="2822"/>
      <c r="CR104" s="2822"/>
      <c r="CS104" s="2822"/>
      <c r="CT104" s="2822"/>
      <c r="CU104" s="2822"/>
      <c r="CV104" s="2822"/>
      <c r="CW104" s="2822"/>
      <c r="CX104" s="2822"/>
      <c r="CY104" s="2822"/>
      <c r="CZ104" s="2822"/>
      <c r="DA104" s="2822"/>
      <c r="DB104" s="2822"/>
      <c r="DC104" s="2822"/>
      <c r="DD104" s="2822"/>
      <c r="DE104" s="2822"/>
      <c r="DF104" s="2822"/>
      <c r="DG104" s="2822"/>
      <c r="DH104" s="2822"/>
      <c r="DI104" s="2822"/>
      <c r="DJ104" s="2822"/>
      <c r="DK104" s="2822"/>
      <c r="DL104" s="2822"/>
      <c r="DM104" s="2822"/>
      <c r="DN104" s="2822"/>
      <c r="DO104" s="2822"/>
      <c r="DP104" s="2822"/>
      <c r="DQ104" s="2822"/>
      <c r="DR104" s="2822"/>
      <c r="DS104" s="2822"/>
      <c r="DT104" s="2822"/>
      <c r="DU104" s="2822"/>
      <c r="DV104" s="2822"/>
      <c r="DW104" s="2822"/>
      <c r="DX104" s="2822"/>
      <c r="DY104" s="2822"/>
      <c r="DZ104" s="2822"/>
      <c r="EA104" s="2822"/>
      <c r="EB104" s="2822"/>
      <c r="EC104" s="2822"/>
      <c r="ED104" s="2822"/>
      <c r="EE104" s="2822"/>
      <c r="EF104" s="2822"/>
      <c r="EG104" s="2822"/>
      <c r="EH104" s="2822"/>
      <c r="EI104" s="2822"/>
      <c r="EJ104" s="2822"/>
      <c r="EK104" s="2822"/>
      <c r="EL104" s="2822"/>
      <c r="EM104" s="2822"/>
      <c r="EN104" s="2822"/>
      <c r="EO104" s="2822"/>
      <c r="EP104" s="2822"/>
      <c r="EQ104" s="2822"/>
      <c r="ER104" s="2822"/>
      <c r="ES104" s="2822"/>
      <c r="ET104" s="2822"/>
      <c r="EU104" s="2822"/>
      <c r="EV104" s="2822"/>
      <c r="FE104" s="2822"/>
      <c r="FF104" s="2822"/>
      <c r="FG104" s="2822"/>
      <c r="FH104" s="2822"/>
      <c r="FI104" s="2822"/>
      <c r="FJ104" s="2822"/>
      <c r="FK104" s="2822"/>
      <c r="FL104" s="2822"/>
      <c r="FM104" s="2822"/>
      <c r="FN104" s="2822"/>
      <c r="FO104" s="2822"/>
      <c r="FP104" s="2822"/>
      <c r="FQ104" s="2822"/>
      <c r="FR104" s="2822"/>
      <c r="FS104" s="2822"/>
    </row>
    <row r="105" spans="1:175">
      <c r="A105" s="2822"/>
      <c r="B105" s="2822"/>
      <c r="C105" s="2822"/>
      <c r="D105" s="2822"/>
      <c r="F105" s="2822"/>
      <c r="G105" s="2822"/>
      <c r="H105" s="2822"/>
      <c r="I105" s="2822"/>
      <c r="J105" s="2822"/>
      <c r="L105" s="2822"/>
      <c r="M105" s="2822"/>
      <c r="N105" s="2822"/>
      <c r="O105" s="2822"/>
      <c r="P105" s="2837"/>
      <c r="Q105" s="2822"/>
      <c r="S105" s="2822"/>
      <c r="T105" s="2822"/>
      <c r="U105" s="2822"/>
      <c r="V105" s="2822"/>
      <c r="X105" s="3226"/>
      <c r="Y105" s="3226"/>
      <c r="Z105" s="3226"/>
      <c r="AA105" s="2822"/>
      <c r="AB105" s="2822"/>
      <c r="AC105" s="2822"/>
      <c r="AD105" s="3208"/>
      <c r="AE105" s="2822"/>
      <c r="AF105" s="2822"/>
      <c r="AG105" s="2822"/>
      <c r="AH105" s="2822"/>
      <c r="AI105" s="2822"/>
      <c r="AJ105" s="2822"/>
      <c r="AK105" s="2822"/>
      <c r="AL105" s="2822"/>
      <c r="AM105" s="2822"/>
      <c r="AN105" s="2822"/>
      <c r="AO105" s="2822"/>
      <c r="AP105" s="2822"/>
      <c r="AQ105" s="2822"/>
      <c r="AR105" s="2822"/>
      <c r="AS105" s="2822"/>
      <c r="AT105" s="2822"/>
      <c r="AU105" s="2822"/>
      <c r="AV105" s="2822"/>
      <c r="AW105" s="2822"/>
      <c r="AX105" s="2822"/>
      <c r="AY105" s="2822"/>
      <c r="AZ105" s="2822"/>
      <c r="BA105" s="2822"/>
      <c r="BB105" s="2822"/>
      <c r="BC105" s="2822"/>
      <c r="BD105" s="2822"/>
      <c r="BE105" s="2822"/>
      <c r="BF105" s="2822"/>
      <c r="BG105" s="2822"/>
      <c r="BH105" s="2822"/>
      <c r="BI105" s="2822"/>
      <c r="BJ105" s="2822"/>
      <c r="BK105" s="2822"/>
      <c r="BL105" s="2822"/>
      <c r="BM105" s="2822"/>
      <c r="BN105" s="2822"/>
      <c r="BO105" s="2822"/>
      <c r="BP105" s="2822"/>
      <c r="BQ105" s="2822"/>
      <c r="BR105" s="2822"/>
      <c r="BS105" s="2822"/>
      <c r="BT105" s="2822"/>
      <c r="BU105" s="2822"/>
      <c r="BV105" s="2822"/>
      <c r="BW105" s="2822"/>
      <c r="BX105" s="2822"/>
      <c r="BY105" s="2822"/>
      <c r="BZ105" s="2822"/>
      <c r="CA105" s="2822"/>
      <c r="CB105" s="2822"/>
      <c r="CC105" s="2822"/>
      <c r="CD105" s="2822"/>
      <c r="CE105" s="2822"/>
      <c r="CF105" s="2822"/>
      <c r="CG105" s="2822"/>
      <c r="CH105" s="2822"/>
      <c r="CI105" s="2822"/>
      <c r="CJ105" s="2822"/>
      <c r="CK105" s="2822"/>
      <c r="CL105" s="2822"/>
      <c r="CM105" s="2822"/>
      <c r="CN105" s="2822"/>
      <c r="CO105" s="2822"/>
      <c r="CP105" s="2822"/>
      <c r="CQ105" s="2822"/>
      <c r="CR105" s="2822"/>
      <c r="CS105" s="2822"/>
      <c r="CT105" s="2822"/>
      <c r="CU105" s="2822"/>
      <c r="CV105" s="2822"/>
      <c r="CW105" s="2822"/>
      <c r="CX105" s="2822"/>
      <c r="CY105" s="2822"/>
      <c r="CZ105" s="2822"/>
      <c r="DA105" s="2822"/>
      <c r="DB105" s="2822"/>
      <c r="DC105" s="2822"/>
      <c r="DD105" s="2822"/>
      <c r="DE105" s="2822"/>
      <c r="DF105" s="2822"/>
      <c r="DG105" s="2822"/>
      <c r="DH105" s="2822"/>
      <c r="DI105" s="2822"/>
      <c r="DJ105" s="2822"/>
      <c r="DK105" s="2822"/>
      <c r="DL105" s="2822"/>
      <c r="DM105" s="2822"/>
      <c r="DN105" s="2822"/>
      <c r="DO105" s="2822"/>
      <c r="DP105" s="2822"/>
      <c r="DQ105" s="2822"/>
      <c r="DR105" s="2822"/>
      <c r="DS105" s="2822"/>
      <c r="DT105" s="2822"/>
      <c r="DU105" s="2822"/>
      <c r="DV105" s="2822"/>
      <c r="DW105" s="2822"/>
      <c r="DX105" s="2822"/>
      <c r="DY105" s="2822"/>
      <c r="DZ105" s="2822"/>
      <c r="EA105" s="2822"/>
      <c r="EB105" s="2822"/>
      <c r="EC105" s="2822"/>
      <c r="ED105" s="2822"/>
      <c r="EE105" s="2822"/>
      <c r="EF105" s="2822"/>
      <c r="EG105" s="2822"/>
      <c r="EH105" s="2822"/>
      <c r="EI105" s="2822"/>
      <c r="EJ105" s="2822"/>
      <c r="EK105" s="2822"/>
      <c r="EL105" s="2822"/>
      <c r="EM105" s="2822"/>
      <c r="EN105" s="2822"/>
      <c r="EO105" s="2822"/>
      <c r="EP105" s="2822"/>
      <c r="EQ105" s="2822"/>
      <c r="ER105" s="2822"/>
      <c r="ES105" s="2822"/>
      <c r="ET105" s="2822"/>
      <c r="EU105" s="2822"/>
      <c r="EV105" s="2822"/>
      <c r="FE105" s="2822"/>
      <c r="FF105" s="2822"/>
      <c r="FG105" s="2822"/>
      <c r="FH105" s="2822"/>
      <c r="FI105" s="2822"/>
      <c r="FJ105" s="2822"/>
      <c r="FK105" s="2822"/>
      <c r="FL105" s="2822"/>
      <c r="FM105" s="2822"/>
      <c r="FN105" s="2822"/>
      <c r="FO105" s="2822"/>
      <c r="FP105" s="2822"/>
      <c r="FQ105" s="2822"/>
      <c r="FR105" s="2822"/>
      <c r="FS105" s="2822"/>
    </row>
    <row r="106" spans="1:175">
      <c r="A106" s="2822"/>
      <c r="B106" s="2822"/>
      <c r="C106" s="2822"/>
      <c r="D106" s="2822"/>
      <c r="F106" s="2822"/>
      <c r="G106" s="2822"/>
      <c r="H106" s="2822"/>
      <c r="I106" s="2822"/>
      <c r="J106" s="2822"/>
      <c r="L106" s="2822"/>
      <c r="M106" s="2822"/>
      <c r="N106" s="2822"/>
      <c r="O106" s="2822"/>
      <c r="P106" s="2837"/>
      <c r="Q106" s="2822"/>
      <c r="S106" s="2822"/>
      <c r="T106" s="2822"/>
      <c r="U106" s="2822"/>
      <c r="V106" s="2822"/>
      <c r="X106" s="3226"/>
      <c r="Y106" s="3226"/>
      <c r="Z106" s="3226"/>
      <c r="AA106" s="2822"/>
      <c r="AB106" s="2822"/>
      <c r="AC106" s="2822"/>
      <c r="AD106" s="3208"/>
      <c r="AE106" s="2822"/>
      <c r="AF106" s="2822"/>
      <c r="AG106" s="2822"/>
      <c r="AH106" s="2822"/>
      <c r="AI106" s="2822"/>
      <c r="AJ106" s="2822"/>
      <c r="AK106" s="2822"/>
      <c r="AL106" s="2822"/>
      <c r="AM106" s="2822"/>
      <c r="AN106" s="2822"/>
      <c r="AO106" s="2822"/>
      <c r="AP106" s="2822"/>
      <c r="AQ106" s="2822"/>
      <c r="AR106" s="2822"/>
      <c r="AS106" s="2822"/>
      <c r="AT106" s="2822"/>
      <c r="AU106" s="2822"/>
      <c r="AV106" s="2822"/>
      <c r="AW106" s="2822"/>
      <c r="AX106" s="2822"/>
      <c r="AY106" s="2822"/>
      <c r="AZ106" s="2822"/>
      <c r="BA106" s="2822"/>
      <c r="BB106" s="2822"/>
      <c r="BC106" s="2822"/>
      <c r="BD106" s="2822"/>
      <c r="BE106" s="2822"/>
      <c r="BF106" s="2822"/>
      <c r="BG106" s="2822"/>
      <c r="BH106" s="2822"/>
      <c r="BI106" s="2822"/>
      <c r="BJ106" s="2822"/>
      <c r="BK106" s="2822"/>
      <c r="BL106" s="2822"/>
      <c r="BM106" s="2822"/>
      <c r="BN106" s="2822"/>
      <c r="BO106" s="2822"/>
      <c r="BP106" s="2822"/>
      <c r="BQ106" s="2822"/>
      <c r="BR106" s="2822"/>
      <c r="BS106" s="2822"/>
      <c r="BT106" s="2822"/>
      <c r="BU106" s="2822"/>
      <c r="BV106" s="2822"/>
      <c r="BW106" s="2822"/>
      <c r="BX106" s="2822"/>
      <c r="BY106" s="2822"/>
      <c r="BZ106" s="2822"/>
      <c r="CA106" s="2822"/>
      <c r="CB106" s="2822"/>
      <c r="CC106" s="2822"/>
      <c r="CD106" s="2822"/>
      <c r="CE106" s="2822"/>
      <c r="CF106" s="2822"/>
      <c r="CG106" s="2822"/>
      <c r="CH106" s="2822"/>
      <c r="CI106" s="2822"/>
      <c r="CJ106" s="2822"/>
      <c r="CK106" s="2822"/>
      <c r="CL106" s="2822"/>
      <c r="CM106" s="2822"/>
      <c r="CN106" s="2822"/>
      <c r="CO106" s="2822"/>
      <c r="CP106" s="2822"/>
      <c r="CQ106" s="2822"/>
      <c r="CR106" s="2822"/>
      <c r="CS106" s="2822"/>
      <c r="CT106" s="2822"/>
      <c r="CU106" s="2822"/>
      <c r="CV106" s="2822"/>
      <c r="CW106" s="2822"/>
      <c r="CX106" s="2822"/>
      <c r="CY106" s="2822"/>
      <c r="CZ106" s="2822"/>
      <c r="DA106" s="2822"/>
      <c r="DB106" s="2822"/>
      <c r="DC106" s="2822"/>
      <c r="DD106" s="2822"/>
      <c r="DE106" s="2822"/>
      <c r="DF106" s="2822"/>
      <c r="DG106" s="2822"/>
      <c r="DH106" s="2822"/>
      <c r="DI106" s="2822"/>
      <c r="DJ106" s="2822"/>
      <c r="DK106" s="2822"/>
      <c r="DL106" s="2822"/>
      <c r="DM106" s="2822"/>
      <c r="DN106" s="2822"/>
      <c r="DO106" s="2822"/>
      <c r="DP106" s="2822"/>
      <c r="DQ106" s="2822"/>
      <c r="DR106" s="2822"/>
      <c r="DS106" s="2822"/>
      <c r="DT106" s="2822"/>
      <c r="DU106" s="2822"/>
      <c r="DV106" s="2822"/>
      <c r="DW106" s="2822"/>
      <c r="DX106" s="2822"/>
      <c r="DY106" s="2822"/>
      <c r="DZ106" s="2822"/>
      <c r="EA106" s="2822"/>
      <c r="EB106" s="2822"/>
      <c r="EC106" s="2822"/>
      <c r="ED106" s="2822"/>
      <c r="EE106" s="2822"/>
      <c r="EF106" s="2822"/>
      <c r="EG106" s="2822"/>
      <c r="EH106" s="2822"/>
      <c r="EI106" s="2822"/>
      <c r="EJ106" s="2822"/>
      <c r="EK106" s="2822"/>
      <c r="EL106" s="2822"/>
      <c r="EM106" s="2822"/>
      <c r="EN106" s="2822"/>
      <c r="EO106" s="2822"/>
      <c r="EP106" s="2822"/>
      <c r="EQ106" s="2822"/>
      <c r="ER106" s="2822"/>
      <c r="ES106" s="2822"/>
      <c r="ET106" s="2822"/>
      <c r="EU106" s="2822"/>
      <c r="EV106" s="2822"/>
      <c r="FE106" s="2822"/>
      <c r="FF106" s="2822"/>
      <c r="FG106" s="2822"/>
      <c r="FH106" s="2822"/>
      <c r="FI106" s="2822"/>
      <c r="FJ106" s="2822"/>
      <c r="FK106" s="2822"/>
      <c r="FL106" s="2822"/>
      <c r="FM106" s="2822"/>
      <c r="FN106" s="2822"/>
      <c r="FO106" s="2822"/>
      <c r="FP106" s="2822"/>
      <c r="FQ106" s="2822"/>
      <c r="FR106" s="2822"/>
      <c r="FS106" s="2822"/>
    </row>
    <row r="107" spans="1:175">
      <c r="A107" s="2822"/>
      <c r="B107" s="2822"/>
      <c r="C107" s="2822"/>
      <c r="D107" s="2822"/>
      <c r="F107" s="2822"/>
      <c r="G107" s="2822"/>
      <c r="H107" s="2822"/>
      <c r="I107" s="2822"/>
      <c r="J107" s="2822"/>
      <c r="L107" s="2822"/>
      <c r="M107" s="2822"/>
      <c r="N107" s="2822"/>
      <c r="O107" s="2822"/>
      <c r="P107" s="2837"/>
      <c r="Q107" s="2822"/>
      <c r="S107" s="2822"/>
      <c r="T107" s="2822"/>
      <c r="U107" s="2822"/>
      <c r="V107" s="2822"/>
      <c r="X107" s="3226"/>
      <c r="Y107" s="3226"/>
      <c r="Z107" s="3226"/>
      <c r="AA107" s="2822"/>
      <c r="AB107" s="2822"/>
      <c r="AC107" s="2822"/>
      <c r="AD107" s="3208"/>
      <c r="AE107" s="2822"/>
      <c r="AF107" s="2822"/>
      <c r="AG107" s="2822"/>
      <c r="AH107" s="2822"/>
      <c r="AI107" s="2822"/>
      <c r="AJ107" s="2822"/>
      <c r="AK107" s="2822"/>
      <c r="AL107" s="2822"/>
      <c r="AM107" s="2822"/>
      <c r="AN107" s="2822"/>
      <c r="AO107" s="2822"/>
      <c r="AP107" s="2822"/>
      <c r="AQ107" s="2822"/>
      <c r="AR107" s="2822"/>
      <c r="AS107" s="2822"/>
      <c r="AT107" s="2822"/>
      <c r="AU107" s="2822"/>
      <c r="AV107" s="2822"/>
      <c r="AW107" s="2822"/>
      <c r="AX107" s="2822"/>
      <c r="AY107" s="2822"/>
      <c r="AZ107" s="2822"/>
      <c r="BA107" s="2822"/>
      <c r="BB107" s="2822"/>
      <c r="BC107" s="2822"/>
      <c r="BD107" s="2822"/>
      <c r="BE107" s="2822"/>
      <c r="BF107" s="2822"/>
      <c r="BG107" s="2822"/>
      <c r="BH107" s="2822"/>
      <c r="BI107" s="2822"/>
      <c r="BJ107" s="2822"/>
      <c r="BK107" s="2822"/>
      <c r="BL107" s="2822"/>
      <c r="BM107" s="2822"/>
      <c r="BN107" s="2822"/>
      <c r="BO107" s="2822"/>
      <c r="BP107" s="2822"/>
      <c r="BQ107" s="2822"/>
      <c r="BR107" s="2822"/>
      <c r="BS107" s="2822"/>
      <c r="BT107" s="2822"/>
      <c r="BU107" s="2822"/>
      <c r="BV107" s="2822"/>
      <c r="BW107" s="2822"/>
      <c r="BX107" s="2822"/>
      <c r="BY107" s="2822"/>
      <c r="BZ107" s="2822"/>
      <c r="CA107" s="2822"/>
      <c r="CB107" s="2822"/>
      <c r="CC107" s="2822"/>
      <c r="CD107" s="2822"/>
      <c r="CE107" s="2822"/>
      <c r="CF107" s="2822"/>
      <c r="CG107" s="2822"/>
      <c r="CH107" s="2822"/>
      <c r="CI107" s="2822"/>
      <c r="CJ107" s="2822"/>
      <c r="CK107" s="2822"/>
      <c r="CL107" s="2822"/>
      <c r="CM107" s="2822"/>
      <c r="CN107" s="2822"/>
      <c r="CO107" s="2822"/>
      <c r="CP107" s="2822"/>
      <c r="CQ107" s="2822"/>
      <c r="CR107" s="2822"/>
      <c r="CS107" s="2822"/>
      <c r="CT107" s="2822"/>
      <c r="CU107" s="2822"/>
      <c r="CV107" s="2822"/>
      <c r="CW107" s="2822"/>
      <c r="CX107" s="2822"/>
      <c r="CY107" s="2822"/>
      <c r="CZ107" s="2822"/>
      <c r="DA107" s="2822"/>
      <c r="DB107" s="2822"/>
      <c r="DC107" s="2822"/>
      <c r="DD107" s="2822"/>
      <c r="DE107" s="2822"/>
      <c r="DF107" s="2822"/>
      <c r="DG107" s="2822"/>
      <c r="DH107" s="2822"/>
      <c r="DI107" s="2822"/>
      <c r="DJ107" s="2822"/>
      <c r="DK107" s="2822"/>
      <c r="DL107" s="2822"/>
      <c r="DM107" s="2822"/>
      <c r="DN107" s="2822"/>
      <c r="DO107" s="2822"/>
      <c r="DP107" s="2822"/>
      <c r="DQ107" s="2822"/>
      <c r="DR107" s="2822"/>
      <c r="DS107" s="2822"/>
      <c r="DT107" s="2822"/>
      <c r="DU107" s="2822"/>
      <c r="DV107" s="2822"/>
      <c r="DW107" s="2822"/>
      <c r="DX107" s="2822"/>
      <c r="DY107" s="2822"/>
      <c r="DZ107" s="2822"/>
      <c r="EA107" s="2822"/>
      <c r="EB107" s="2822"/>
      <c r="EC107" s="2822"/>
      <c r="ED107" s="2822"/>
      <c r="EE107" s="2822"/>
      <c r="EF107" s="2822"/>
      <c r="EG107" s="2822"/>
      <c r="EH107" s="2822"/>
      <c r="EI107" s="2822"/>
      <c r="EJ107" s="2822"/>
      <c r="EK107" s="2822"/>
      <c r="EL107" s="2822"/>
      <c r="EM107" s="2822"/>
      <c r="EN107" s="2822"/>
      <c r="EO107" s="2822"/>
      <c r="EP107" s="2822"/>
      <c r="EQ107" s="2822"/>
      <c r="ER107" s="2822"/>
      <c r="ES107" s="2822"/>
      <c r="ET107" s="2822"/>
      <c r="EU107" s="2822"/>
      <c r="EV107" s="2822"/>
      <c r="FE107" s="2822"/>
      <c r="FF107" s="2822"/>
      <c r="FG107" s="2822"/>
      <c r="FH107" s="2822"/>
      <c r="FI107" s="2822"/>
      <c r="FJ107" s="2822"/>
      <c r="FK107" s="2822"/>
      <c r="FL107" s="2822"/>
      <c r="FM107" s="2822"/>
      <c r="FN107" s="2822"/>
      <c r="FO107" s="2822"/>
      <c r="FP107" s="2822"/>
      <c r="FQ107" s="2822"/>
      <c r="FR107" s="2822"/>
      <c r="FS107" s="2822"/>
    </row>
    <row r="108" spans="1:175">
      <c r="A108" s="2822"/>
      <c r="B108" s="2822"/>
      <c r="C108" s="2822"/>
      <c r="D108" s="2822"/>
      <c r="F108" s="2822"/>
      <c r="G108" s="2822"/>
      <c r="H108" s="2822"/>
      <c r="I108" s="2822"/>
      <c r="J108" s="2822"/>
      <c r="L108" s="2822"/>
      <c r="M108" s="2822"/>
      <c r="N108" s="2822"/>
      <c r="O108" s="2822"/>
      <c r="P108" s="2837"/>
      <c r="Q108" s="2822"/>
      <c r="S108" s="2822"/>
      <c r="T108" s="2822"/>
      <c r="U108" s="2822"/>
      <c r="V108" s="2822"/>
      <c r="X108" s="3226"/>
      <c r="Y108" s="3226"/>
      <c r="Z108" s="3226"/>
      <c r="AA108" s="2822"/>
      <c r="AB108" s="2822"/>
      <c r="AC108" s="2822"/>
      <c r="AD108" s="3208"/>
      <c r="AE108" s="2822"/>
      <c r="AF108" s="2822"/>
      <c r="AG108" s="2822"/>
      <c r="AH108" s="2822"/>
      <c r="AI108" s="2822"/>
      <c r="AJ108" s="2822"/>
      <c r="AK108" s="2822"/>
      <c r="AL108" s="2822"/>
      <c r="AM108" s="2822"/>
      <c r="AN108" s="2822"/>
      <c r="AO108" s="2822"/>
      <c r="AP108" s="2822"/>
      <c r="AQ108" s="2822"/>
      <c r="AR108" s="2822"/>
      <c r="AS108" s="2822"/>
      <c r="AT108" s="2822"/>
      <c r="AU108" s="2822"/>
      <c r="AV108" s="2822"/>
      <c r="AW108" s="2822"/>
      <c r="AX108" s="2822"/>
      <c r="AY108" s="2822"/>
      <c r="AZ108" s="2822"/>
      <c r="BA108" s="2822"/>
      <c r="BB108" s="2822"/>
      <c r="BC108" s="2822"/>
      <c r="BD108" s="2822"/>
      <c r="BE108" s="2822"/>
      <c r="BF108" s="2822"/>
      <c r="BG108" s="2822"/>
      <c r="BH108" s="2822"/>
      <c r="BI108" s="2822"/>
      <c r="BJ108" s="2822"/>
      <c r="BK108" s="2822"/>
      <c r="BL108" s="2822"/>
      <c r="BM108" s="2822"/>
      <c r="BN108" s="2822"/>
      <c r="BO108" s="2822"/>
      <c r="BP108" s="2822"/>
      <c r="BQ108" s="2822"/>
      <c r="BR108" s="2822"/>
      <c r="BS108" s="2822"/>
      <c r="BT108" s="2822"/>
      <c r="BU108" s="2822"/>
      <c r="BV108" s="2822"/>
      <c r="BW108" s="2822"/>
      <c r="BX108" s="2822"/>
      <c r="BY108" s="2822"/>
      <c r="BZ108" s="2822"/>
      <c r="CA108" s="2822"/>
      <c r="CB108" s="2822"/>
      <c r="CC108" s="2822"/>
      <c r="CD108" s="2822"/>
      <c r="CE108" s="2822"/>
      <c r="CF108" s="2822"/>
      <c r="CG108" s="2822"/>
      <c r="CH108" s="2822"/>
      <c r="CI108" s="2822"/>
      <c r="CJ108" s="2822"/>
      <c r="CK108" s="2822"/>
      <c r="CL108" s="2822"/>
      <c r="CM108" s="2822"/>
      <c r="CN108" s="2822"/>
      <c r="CO108" s="2822"/>
      <c r="CP108" s="2822"/>
      <c r="CQ108" s="2822"/>
      <c r="CR108" s="2822"/>
      <c r="CS108" s="2822"/>
      <c r="CT108" s="2822"/>
      <c r="CU108" s="2822"/>
      <c r="CV108" s="2822"/>
      <c r="CW108" s="2822"/>
      <c r="CX108" s="2822"/>
      <c r="CY108" s="2822"/>
      <c r="CZ108" s="2822"/>
      <c r="DA108" s="2822"/>
      <c r="DB108" s="2822"/>
      <c r="DC108" s="2822"/>
      <c r="DD108" s="2822"/>
      <c r="DE108" s="2822"/>
      <c r="DF108" s="2822"/>
      <c r="DG108" s="2822"/>
      <c r="DH108" s="2822"/>
      <c r="DI108" s="2822"/>
      <c r="DJ108" s="2822"/>
      <c r="DK108" s="2822"/>
      <c r="DL108" s="2822"/>
      <c r="DM108" s="2822"/>
      <c r="DN108" s="2822"/>
      <c r="DO108" s="2822"/>
      <c r="DP108" s="2822"/>
      <c r="DQ108" s="2822"/>
      <c r="DR108" s="2822"/>
      <c r="DS108" s="2822"/>
      <c r="DT108" s="2822"/>
      <c r="DU108" s="2822"/>
      <c r="DV108" s="2822"/>
      <c r="DW108" s="2822"/>
      <c r="DX108" s="2822"/>
      <c r="DY108" s="2822"/>
      <c r="DZ108" s="2822"/>
      <c r="EA108" s="2822"/>
      <c r="EB108" s="2822"/>
      <c r="EC108" s="2822"/>
      <c r="ED108" s="2822"/>
      <c r="EE108" s="2822"/>
      <c r="EF108" s="2822"/>
      <c r="EG108" s="2822"/>
      <c r="EH108" s="2822"/>
      <c r="EI108" s="2822"/>
      <c r="EJ108" s="2822"/>
      <c r="EK108" s="2822"/>
      <c r="EL108" s="2822"/>
      <c r="EM108" s="2822"/>
      <c r="EN108" s="2822"/>
      <c r="EO108" s="2822"/>
      <c r="EP108" s="2822"/>
      <c r="EQ108" s="2822"/>
      <c r="ER108" s="2822"/>
      <c r="ES108" s="2822"/>
      <c r="ET108" s="2822"/>
      <c r="EU108" s="2822"/>
      <c r="EV108" s="2822"/>
      <c r="FE108" s="2822"/>
      <c r="FF108" s="2822"/>
      <c r="FG108" s="2822"/>
      <c r="FH108" s="2822"/>
      <c r="FI108" s="2822"/>
      <c r="FJ108" s="2822"/>
      <c r="FK108" s="2822"/>
      <c r="FL108" s="2822"/>
      <c r="FM108" s="2822"/>
      <c r="FN108" s="2822"/>
      <c r="FO108" s="2822"/>
      <c r="FP108" s="2822"/>
      <c r="FQ108" s="2822"/>
      <c r="FR108" s="2822"/>
      <c r="FS108" s="2822"/>
    </row>
    <row r="109" spans="1:175">
      <c r="A109" s="2822"/>
      <c r="B109" s="2822"/>
      <c r="C109" s="2822"/>
      <c r="D109" s="2822"/>
      <c r="F109" s="2822"/>
      <c r="G109" s="2822"/>
      <c r="H109" s="2822"/>
      <c r="I109" s="2822"/>
      <c r="J109" s="2822"/>
      <c r="L109" s="2822"/>
      <c r="M109" s="2822"/>
      <c r="N109" s="2822"/>
      <c r="O109" s="2822"/>
      <c r="P109" s="2837"/>
      <c r="Q109" s="2822"/>
      <c r="S109" s="2822"/>
      <c r="T109" s="2822"/>
      <c r="U109" s="2822"/>
      <c r="V109" s="2822"/>
      <c r="X109" s="3226"/>
      <c r="Y109" s="3226"/>
      <c r="Z109" s="3226"/>
      <c r="AA109" s="2822"/>
      <c r="AB109" s="2822"/>
      <c r="AC109" s="2822"/>
      <c r="AD109" s="3208"/>
      <c r="AE109" s="2822"/>
      <c r="AF109" s="2822"/>
      <c r="AG109" s="2822"/>
      <c r="AH109" s="2822"/>
      <c r="AI109" s="2822"/>
      <c r="AJ109" s="2822"/>
      <c r="AK109" s="2822"/>
      <c r="AL109" s="2822"/>
      <c r="AM109" s="2822"/>
      <c r="AN109" s="2822"/>
      <c r="AO109" s="2822"/>
      <c r="AP109" s="2822"/>
      <c r="AQ109" s="2822"/>
      <c r="AR109" s="2822"/>
      <c r="AS109" s="2822"/>
      <c r="AT109" s="2822"/>
      <c r="AU109" s="2822"/>
      <c r="AV109" s="2822"/>
      <c r="AW109" s="2822"/>
      <c r="AX109" s="2822"/>
      <c r="AY109" s="2822"/>
      <c r="AZ109" s="2822"/>
      <c r="BA109" s="2822"/>
      <c r="BB109" s="2822"/>
      <c r="BC109" s="2822"/>
      <c r="BD109" s="2822"/>
      <c r="BE109" s="2822"/>
      <c r="BF109" s="2822"/>
      <c r="BG109" s="2822"/>
      <c r="BH109" s="2822"/>
      <c r="BI109" s="2822"/>
      <c r="BJ109" s="2822"/>
      <c r="BK109" s="2822"/>
      <c r="BL109" s="2822"/>
      <c r="BM109" s="2822"/>
      <c r="BN109" s="2822"/>
      <c r="BO109" s="2822"/>
      <c r="BP109" s="2822"/>
      <c r="BQ109" s="2822"/>
      <c r="BR109" s="2822"/>
      <c r="BS109" s="2822"/>
      <c r="BT109" s="2822"/>
      <c r="BU109" s="2822"/>
      <c r="BV109" s="2822"/>
      <c r="BW109" s="2822"/>
      <c r="BX109" s="2822"/>
      <c r="BY109" s="2822"/>
      <c r="BZ109" s="2822"/>
      <c r="CA109" s="2822"/>
      <c r="CB109" s="2822"/>
      <c r="CC109" s="2822"/>
      <c r="CD109" s="2822"/>
      <c r="CE109" s="2822"/>
      <c r="CF109" s="2822"/>
      <c r="CG109" s="2822"/>
      <c r="CH109" s="2822"/>
      <c r="CI109" s="2822"/>
      <c r="CJ109" s="2822"/>
      <c r="CK109" s="2822"/>
      <c r="CL109" s="2822"/>
      <c r="CM109" s="2822"/>
      <c r="CN109" s="2822"/>
      <c r="CO109" s="2822"/>
      <c r="CP109" s="2822"/>
      <c r="CQ109" s="2822"/>
      <c r="CR109" s="2822"/>
      <c r="CS109" s="2822"/>
      <c r="CT109" s="2822"/>
      <c r="CU109" s="2822"/>
      <c r="CV109" s="2822"/>
      <c r="CW109" s="2822"/>
      <c r="CX109" s="2822"/>
      <c r="CY109" s="2822"/>
      <c r="CZ109" s="2822"/>
      <c r="DA109" s="2822"/>
      <c r="DB109" s="2822"/>
      <c r="DC109" s="2822"/>
      <c r="DD109" s="2822"/>
      <c r="DE109" s="2822"/>
      <c r="DF109" s="2822"/>
      <c r="DG109" s="2822"/>
      <c r="DH109" s="2822"/>
      <c r="DI109" s="2822"/>
      <c r="DJ109" s="2822"/>
      <c r="DK109" s="2822"/>
      <c r="DL109" s="2822"/>
      <c r="DM109" s="2822"/>
      <c r="DN109" s="2822"/>
      <c r="DO109" s="2822"/>
      <c r="DP109" s="2822"/>
      <c r="DQ109" s="2822"/>
      <c r="DR109" s="2822"/>
      <c r="DS109" s="2822"/>
      <c r="DT109" s="2822"/>
      <c r="DU109" s="2822"/>
      <c r="DV109" s="2822"/>
      <c r="DW109" s="2822"/>
      <c r="DX109" s="2822"/>
      <c r="DY109" s="2822"/>
      <c r="DZ109" s="2822"/>
      <c r="EA109" s="2822"/>
      <c r="EB109" s="2822"/>
      <c r="EC109" s="2822"/>
      <c r="ED109" s="2822"/>
      <c r="EE109" s="2822"/>
      <c r="EF109" s="2822"/>
      <c r="EG109" s="2822"/>
      <c r="EH109" s="2822"/>
      <c r="EI109" s="2822"/>
      <c r="EJ109" s="2822"/>
      <c r="EK109" s="2822"/>
      <c r="EL109" s="2822"/>
      <c r="EM109" s="2822"/>
      <c r="EN109" s="2822"/>
      <c r="EO109" s="2822"/>
      <c r="EP109" s="2822"/>
      <c r="EQ109" s="2822"/>
      <c r="ER109" s="2822"/>
      <c r="ES109" s="2822"/>
      <c r="ET109" s="2822"/>
      <c r="EU109" s="2822"/>
      <c r="EV109" s="2822"/>
      <c r="FE109" s="2822"/>
      <c r="FF109" s="2822"/>
      <c r="FG109" s="2822"/>
      <c r="FH109" s="2822"/>
      <c r="FI109" s="2822"/>
      <c r="FJ109" s="2822"/>
      <c r="FK109" s="2822"/>
      <c r="FL109" s="2822"/>
      <c r="FM109" s="2822"/>
      <c r="FN109" s="2822"/>
      <c r="FO109" s="2822"/>
      <c r="FP109" s="2822"/>
      <c r="FQ109" s="2822"/>
      <c r="FR109" s="2822"/>
      <c r="FS109" s="2822"/>
    </row>
    <row r="110" spans="1:175">
      <c r="A110" s="2822"/>
      <c r="B110" s="2822"/>
      <c r="C110" s="2822"/>
      <c r="D110" s="2822"/>
      <c r="F110" s="2822"/>
      <c r="G110" s="2822"/>
      <c r="H110" s="2822"/>
      <c r="I110" s="2822"/>
      <c r="J110" s="2822"/>
      <c r="L110" s="2822"/>
      <c r="M110" s="2822"/>
      <c r="N110" s="2822"/>
      <c r="O110" s="2822"/>
      <c r="P110" s="2837"/>
      <c r="Q110" s="2822"/>
      <c r="S110" s="2822"/>
      <c r="T110" s="2822"/>
      <c r="U110" s="2822"/>
      <c r="V110" s="2822"/>
      <c r="X110" s="3226"/>
      <c r="Y110" s="3226"/>
      <c r="Z110" s="3226"/>
      <c r="AA110" s="2822"/>
      <c r="AB110" s="2822"/>
      <c r="AC110" s="2822"/>
      <c r="AD110" s="3208"/>
      <c r="AE110" s="2822"/>
      <c r="AF110" s="2822"/>
      <c r="AG110" s="2822"/>
      <c r="AH110" s="2822"/>
      <c r="AI110" s="2822"/>
      <c r="AJ110" s="2822"/>
      <c r="AK110" s="2822"/>
      <c r="AL110" s="2822"/>
      <c r="AM110" s="2822"/>
      <c r="AN110" s="2822"/>
      <c r="AO110" s="2822"/>
      <c r="AP110" s="2822"/>
      <c r="AQ110" s="2822"/>
      <c r="AR110" s="2822"/>
      <c r="AS110" s="2822"/>
      <c r="AT110" s="2822"/>
      <c r="AU110" s="2822"/>
      <c r="AV110" s="2822"/>
      <c r="AW110" s="2822"/>
      <c r="AX110" s="2822"/>
      <c r="AY110" s="2822"/>
      <c r="AZ110" s="2822"/>
      <c r="BA110" s="2822"/>
      <c r="BB110" s="2822"/>
      <c r="BC110" s="2822"/>
      <c r="BD110" s="2822"/>
      <c r="BE110" s="2822"/>
      <c r="BF110" s="2822"/>
      <c r="BG110" s="2822"/>
      <c r="BH110" s="2822"/>
      <c r="BI110" s="2822"/>
      <c r="BJ110" s="2822"/>
      <c r="BK110" s="2822"/>
      <c r="BL110" s="2822"/>
      <c r="BM110" s="2822"/>
      <c r="BN110" s="2822"/>
      <c r="BO110" s="2822"/>
      <c r="BP110" s="2822"/>
      <c r="BQ110" s="2822"/>
      <c r="BR110" s="2822"/>
      <c r="BS110" s="2822"/>
      <c r="BT110" s="2822"/>
      <c r="BU110" s="2822"/>
      <c r="BV110" s="2822"/>
      <c r="BW110" s="2822"/>
      <c r="BX110" s="2822"/>
      <c r="BY110" s="2822"/>
      <c r="BZ110" s="2822"/>
      <c r="CA110" s="2822"/>
      <c r="CB110" s="2822"/>
      <c r="CC110" s="2822"/>
      <c r="CD110" s="2822"/>
      <c r="CE110" s="2822"/>
      <c r="CF110" s="2822"/>
      <c r="CG110" s="2822"/>
      <c r="CH110" s="2822"/>
      <c r="CI110" s="2822"/>
      <c r="CJ110" s="2822"/>
      <c r="CK110" s="2822"/>
      <c r="CL110" s="2822"/>
      <c r="CM110" s="2822"/>
      <c r="CN110" s="2822"/>
      <c r="CO110" s="2822"/>
      <c r="CP110" s="2822"/>
      <c r="CQ110" s="2822"/>
      <c r="CR110" s="2822"/>
      <c r="CS110" s="2822"/>
      <c r="CT110" s="2822"/>
      <c r="CU110" s="2822"/>
      <c r="CV110" s="2822"/>
      <c r="CW110" s="2822"/>
      <c r="CX110" s="2822"/>
      <c r="CY110" s="2822"/>
      <c r="CZ110" s="2822"/>
      <c r="DA110" s="2822"/>
      <c r="DB110" s="2822"/>
      <c r="DC110" s="2822"/>
      <c r="DD110" s="2822"/>
      <c r="DE110" s="2822"/>
      <c r="DF110" s="2822"/>
      <c r="DG110" s="2822"/>
      <c r="DH110" s="2822"/>
      <c r="DI110" s="2822"/>
      <c r="DJ110" s="2822"/>
      <c r="DK110" s="2822"/>
      <c r="DL110" s="2822"/>
      <c r="DM110" s="2822"/>
      <c r="DN110" s="2822"/>
      <c r="DO110" s="2822"/>
      <c r="DP110" s="2822"/>
      <c r="DQ110" s="2822"/>
      <c r="DR110" s="2822"/>
      <c r="DS110" s="2822"/>
      <c r="DT110" s="2822"/>
      <c r="DU110" s="2822"/>
      <c r="DV110" s="2822"/>
      <c r="DW110" s="2822"/>
      <c r="DX110" s="2822"/>
      <c r="DY110" s="2822"/>
      <c r="DZ110" s="2822"/>
      <c r="EA110" s="2822"/>
      <c r="EB110" s="2822"/>
      <c r="EC110" s="2822"/>
      <c r="ED110" s="2822"/>
      <c r="EE110" s="2822"/>
      <c r="EF110" s="2822"/>
      <c r="EG110" s="2822"/>
      <c r="EH110" s="2822"/>
      <c r="EI110" s="2822"/>
      <c r="EJ110" s="2822"/>
      <c r="EK110" s="2822"/>
      <c r="EL110" s="2822"/>
      <c r="EM110" s="2822"/>
      <c r="EN110" s="2822"/>
      <c r="EO110" s="2822"/>
      <c r="EP110" s="2822"/>
      <c r="EQ110" s="2822"/>
      <c r="ER110" s="2822"/>
      <c r="ES110" s="2822"/>
      <c r="ET110" s="2822"/>
      <c r="EU110" s="2822"/>
      <c r="EV110" s="2822"/>
      <c r="FE110" s="2822"/>
      <c r="FF110" s="2822"/>
      <c r="FG110" s="2822"/>
      <c r="FH110" s="2822"/>
      <c r="FI110" s="2822"/>
      <c r="FJ110" s="2822"/>
      <c r="FK110" s="2822"/>
      <c r="FL110" s="2822"/>
      <c r="FM110" s="2822"/>
      <c r="FN110" s="2822"/>
      <c r="FO110" s="2822"/>
      <c r="FP110" s="2822"/>
      <c r="FQ110" s="2822"/>
      <c r="FR110" s="2822"/>
      <c r="FS110" s="2822"/>
    </row>
    <row r="111" spans="1:175">
      <c r="A111" s="2822"/>
      <c r="B111" s="2822"/>
      <c r="C111" s="2822"/>
      <c r="D111" s="2822"/>
      <c r="F111" s="2822"/>
      <c r="G111" s="2822"/>
      <c r="H111" s="2822"/>
      <c r="I111" s="2822"/>
      <c r="J111" s="2822"/>
      <c r="L111" s="2822"/>
      <c r="M111" s="2822"/>
      <c r="N111" s="2822"/>
      <c r="O111" s="2822"/>
      <c r="P111" s="2837"/>
      <c r="Q111" s="2822"/>
      <c r="S111" s="2822"/>
      <c r="T111" s="2822"/>
      <c r="U111" s="2822"/>
      <c r="V111" s="2822"/>
      <c r="X111" s="3226"/>
      <c r="Y111" s="3226"/>
      <c r="Z111" s="3226"/>
      <c r="AA111" s="2822"/>
      <c r="AB111" s="2822"/>
      <c r="AC111" s="2822"/>
      <c r="AD111" s="3208"/>
      <c r="AE111" s="2822"/>
      <c r="AF111" s="2822"/>
      <c r="AG111" s="2822"/>
      <c r="AH111" s="2822"/>
      <c r="AI111" s="2822"/>
      <c r="AJ111" s="2822"/>
      <c r="AK111" s="2822"/>
      <c r="AL111" s="2822"/>
      <c r="AM111" s="2822"/>
      <c r="AN111" s="2822"/>
      <c r="AO111" s="2822"/>
      <c r="AP111" s="2822"/>
      <c r="AQ111" s="2822"/>
      <c r="AR111" s="2822"/>
      <c r="AS111" s="2822"/>
      <c r="AT111" s="2822"/>
      <c r="AU111" s="2822"/>
      <c r="AV111" s="2822"/>
      <c r="AW111" s="2822"/>
      <c r="AX111" s="2822"/>
      <c r="AY111" s="2822"/>
      <c r="AZ111" s="2822"/>
      <c r="BA111" s="2822"/>
      <c r="BB111" s="2822"/>
      <c r="BC111" s="2822"/>
      <c r="BD111" s="2822"/>
      <c r="BE111" s="2822"/>
      <c r="BF111" s="2822"/>
      <c r="BG111" s="2822"/>
      <c r="BH111" s="2822"/>
      <c r="BI111" s="2822"/>
      <c r="BJ111" s="2822"/>
      <c r="BK111" s="2822"/>
      <c r="BL111" s="2822"/>
      <c r="BM111" s="2822"/>
      <c r="BN111" s="2822"/>
      <c r="BO111" s="2822"/>
      <c r="BP111" s="2822"/>
      <c r="BQ111" s="2822"/>
      <c r="BR111" s="2822"/>
      <c r="BS111" s="2822"/>
      <c r="BT111" s="2822"/>
      <c r="BU111" s="2822"/>
      <c r="BV111" s="2822"/>
      <c r="BW111" s="2822"/>
      <c r="BX111" s="2822"/>
      <c r="BY111" s="2822"/>
      <c r="BZ111" s="2822"/>
      <c r="CA111" s="2822"/>
      <c r="CB111" s="2822"/>
      <c r="CC111" s="2822"/>
      <c r="CD111" s="2822"/>
      <c r="CE111" s="2822"/>
      <c r="CF111" s="2822"/>
      <c r="CG111" s="2822"/>
      <c r="CH111" s="2822"/>
      <c r="CI111" s="2822"/>
      <c r="CJ111" s="2822"/>
      <c r="CK111" s="2822"/>
      <c r="CL111" s="2822"/>
      <c r="CM111" s="2822"/>
      <c r="CN111" s="2822"/>
      <c r="CO111" s="2822"/>
      <c r="CP111" s="2822"/>
      <c r="CQ111" s="2822"/>
      <c r="CR111" s="2822"/>
      <c r="CS111" s="2822"/>
      <c r="CT111" s="2822"/>
      <c r="CU111" s="2822"/>
      <c r="CV111" s="2822"/>
      <c r="CW111" s="2822"/>
      <c r="CX111" s="2822"/>
      <c r="CY111" s="2822"/>
      <c r="CZ111" s="2822"/>
      <c r="DA111" s="2822"/>
      <c r="DB111" s="2822"/>
      <c r="DC111" s="2822"/>
      <c r="DD111" s="2822"/>
      <c r="DE111" s="2822"/>
      <c r="DF111" s="2822"/>
      <c r="DG111" s="2822"/>
      <c r="DH111" s="2822"/>
      <c r="DI111" s="2822"/>
      <c r="DJ111" s="2822"/>
      <c r="DK111" s="2822"/>
      <c r="DL111" s="2822"/>
      <c r="DM111" s="2822"/>
      <c r="DN111" s="2822"/>
      <c r="DO111" s="2822"/>
      <c r="DP111" s="2822"/>
      <c r="DQ111" s="2822"/>
      <c r="DR111" s="2822"/>
      <c r="DS111" s="2822"/>
      <c r="DT111" s="2822"/>
      <c r="DU111" s="2822"/>
      <c r="DV111" s="2822"/>
      <c r="DW111" s="2822"/>
      <c r="DX111" s="2822"/>
      <c r="DY111" s="2822"/>
      <c r="DZ111" s="2822"/>
      <c r="EA111" s="2822"/>
      <c r="EB111" s="2822"/>
      <c r="EC111" s="2822"/>
      <c r="ED111" s="2822"/>
      <c r="EE111" s="2822"/>
      <c r="EF111" s="2822"/>
      <c r="EG111" s="2822"/>
      <c r="EH111" s="2822"/>
      <c r="EI111" s="2822"/>
      <c r="EJ111" s="2822"/>
      <c r="EK111" s="2822"/>
      <c r="EL111" s="2822"/>
      <c r="EM111" s="2822"/>
      <c r="EN111" s="2822"/>
      <c r="EO111" s="2822"/>
      <c r="EP111" s="2822"/>
      <c r="EQ111" s="2822"/>
      <c r="ER111" s="2822"/>
      <c r="ES111" s="2822"/>
      <c r="ET111" s="2822"/>
      <c r="EU111" s="2822"/>
      <c r="EV111" s="2822"/>
      <c r="FE111" s="2822"/>
      <c r="FF111" s="2822"/>
      <c r="FG111" s="2822"/>
      <c r="FH111" s="2822"/>
      <c r="FI111" s="2822"/>
      <c r="FJ111" s="2822"/>
      <c r="FK111" s="2822"/>
      <c r="FL111" s="2822"/>
      <c r="FM111" s="2822"/>
      <c r="FN111" s="2822"/>
      <c r="FO111" s="2822"/>
      <c r="FP111" s="2822"/>
      <c r="FQ111" s="2822"/>
      <c r="FR111" s="2822"/>
      <c r="FS111" s="2822"/>
    </row>
    <row r="112" spans="1:175">
      <c r="A112" s="2822"/>
      <c r="B112" s="2822"/>
      <c r="C112" s="2822"/>
      <c r="D112" s="2822"/>
      <c r="F112" s="2822"/>
      <c r="G112" s="2822"/>
      <c r="H112" s="2822"/>
      <c r="I112" s="2822"/>
      <c r="J112" s="2822"/>
      <c r="L112" s="2822"/>
      <c r="M112" s="2822"/>
      <c r="N112" s="2822"/>
      <c r="O112" s="2822"/>
      <c r="P112" s="2837"/>
      <c r="Q112" s="2822"/>
      <c r="S112" s="2822"/>
      <c r="T112" s="2822"/>
      <c r="U112" s="2822"/>
      <c r="V112" s="2822"/>
      <c r="X112" s="3226"/>
      <c r="Y112" s="3226"/>
      <c r="Z112" s="3226"/>
      <c r="AA112" s="2822"/>
      <c r="AB112" s="2822"/>
      <c r="AC112" s="2822"/>
      <c r="AD112" s="3208"/>
      <c r="AE112" s="2822"/>
      <c r="AF112" s="2822"/>
      <c r="AG112" s="2822"/>
      <c r="AH112" s="2822"/>
      <c r="AI112" s="2822"/>
      <c r="AJ112" s="2822"/>
      <c r="AK112" s="2822"/>
      <c r="AL112" s="2822"/>
      <c r="AM112" s="2822"/>
      <c r="AN112" s="2822"/>
      <c r="AO112" s="2822"/>
      <c r="AP112" s="2822"/>
      <c r="AQ112" s="2822"/>
      <c r="AR112" s="2822"/>
      <c r="AS112" s="2822"/>
      <c r="AT112" s="2822"/>
      <c r="AU112" s="2822"/>
      <c r="AV112" s="2822"/>
      <c r="AW112" s="2822"/>
      <c r="AX112" s="2822"/>
      <c r="AY112" s="2822"/>
      <c r="AZ112" s="2822"/>
      <c r="BA112" s="2822"/>
      <c r="BB112" s="2822"/>
      <c r="BC112" s="2822"/>
      <c r="BD112" s="2822"/>
      <c r="BE112" s="2822"/>
      <c r="BF112" s="2822"/>
      <c r="BG112" s="2822"/>
      <c r="BH112" s="2822"/>
      <c r="BI112" s="2822"/>
      <c r="BJ112" s="2822"/>
      <c r="BK112" s="2822"/>
      <c r="BL112" s="2822"/>
      <c r="BM112" s="2822"/>
      <c r="BN112" s="2822"/>
      <c r="BO112" s="2822"/>
      <c r="BP112" s="2822"/>
      <c r="BQ112" s="2822"/>
      <c r="BR112" s="2822"/>
      <c r="BS112" s="2822"/>
      <c r="BT112" s="2822"/>
      <c r="BU112" s="2822"/>
      <c r="BV112" s="2822"/>
      <c r="BW112" s="2822"/>
      <c r="BX112" s="2822"/>
      <c r="BY112" s="2822"/>
      <c r="BZ112" s="2822"/>
      <c r="CA112" s="2822"/>
      <c r="CB112" s="2822"/>
      <c r="CC112" s="2822"/>
      <c r="CD112" s="2822"/>
      <c r="CE112" s="2822"/>
      <c r="CF112" s="2822"/>
      <c r="CG112" s="2822"/>
      <c r="CH112" s="2822"/>
      <c r="CI112" s="2822"/>
      <c r="CJ112" s="2822"/>
      <c r="CK112" s="2822"/>
      <c r="CL112" s="2822"/>
      <c r="CM112" s="2822"/>
      <c r="CN112" s="2822"/>
      <c r="CO112" s="2822"/>
      <c r="CP112" s="2822"/>
      <c r="CQ112" s="2822"/>
      <c r="CR112" s="2822"/>
      <c r="CS112" s="2822"/>
      <c r="CT112" s="2822"/>
      <c r="CU112" s="2822"/>
      <c r="CV112" s="2822"/>
      <c r="CW112" s="2822"/>
      <c r="CX112" s="2822"/>
      <c r="CY112" s="2822"/>
      <c r="CZ112" s="2822"/>
      <c r="DA112" s="2822"/>
      <c r="DB112" s="2822"/>
      <c r="DC112" s="2822"/>
      <c r="DD112" s="2822"/>
      <c r="DE112" s="2822"/>
      <c r="DF112" s="2822"/>
      <c r="DG112" s="2822"/>
      <c r="DH112" s="2822"/>
      <c r="DI112" s="2822"/>
      <c r="DJ112" s="2822"/>
      <c r="DK112" s="2822"/>
      <c r="DL112" s="2822"/>
      <c r="DM112" s="2822"/>
      <c r="DN112" s="2822"/>
      <c r="DO112" s="2822"/>
      <c r="DP112" s="2822"/>
      <c r="DQ112" s="2822"/>
      <c r="DR112" s="2822"/>
      <c r="DS112" s="2822"/>
      <c r="DT112" s="2822"/>
      <c r="DU112" s="2822"/>
      <c r="DV112" s="2822"/>
      <c r="DW112" s="2822"/>
      <c r="DX112" s="2822"/>
      <c r="DY112" s="2822"/>
      <c r="DZ112" s="2822"/>
      <c r="EA112" s="2822"/>
      <c r="EB112" s="2822"/>
      <c r="EC112" s="2822"/>
      <c r="ED112" s="2822"/>
      <c r="EE112" s="2822"/>
      <c r="EF112" s="2822"/>
      <c r="EG112" s="2822"/>
      <c r="EH112" s="2822"/>
      <c r="EI112" s="2822"/>
      <c r="EJ112" s="2822"/>
      <c r="EK112" s="2822"/>
      <c r="EL112" s="2822"/>
      <c r="EM112" s="2822"/>
      <c r="EN112" s="2822"/>
      <c r="EO112" s="2822"/>
      <c r="EP112" s="2822"/>
      <c r="EQ112" s="2822"/>
      <c r="ER112" s="2822"/>
      <c r="ES112" s="2822"/>
      <c r="ET112" s="2822"/>
      <c r="EU112" s="2822"/>
      <c r="EV112" s="2822"/>
      <c r="FE112" s="2822"/>
      <c r="FF112" s="2822"/>
      <c r="FG112" s="2822"/>
      <c r="FH112" s="2822"/>
      <c r="FI112" s="2822"/>
      <c r="FJ112" s="2822"/>
      <c r="FK112" s="2822"/>
      <c r="FL112" s="2822"/>
      <c r="FM112" s="2822"/>
      <c r="FN112" s="2822"/>
      <c r="FO112" s="2822"/>
      <c r="FP112" s="2822"/>
      <c r="FQ112" s="2822"/>
      <c r="FR112" s="2822"/>
      <c r="FS112" s="2822"/>
    </row>
    <row r="113" spans="1:175">
      <c r="A113" s="2822"/>
      <c r="B113" s="2822"/>
      <c r="C113" s="2822"/>
      <c r="D113" s="2822"/>
      <c r="F113" s="2822"/>
      <c r="G113" s="2822"/>
      <c r="H113" s="2822"/>
      <c r="I113" s="2822"/>
      <c r="J113" s="2822"/>
      <c r="L113" s="2822"/>
      <c r="M113" s="2822"/>
      <c r="N113" s="2822"/>
      <c r="O113" s="2822"/>
      <c r="P113" s="2837"/>
      <c r="Q113" s="2822"/>
      <c r="S113" s="2822"/>
      <c r="T113" s="2822"/>
      <c r="U113" s="2822"/>
      <c r="V113" s="2822"/>
      <c r="X113" s="3226"/>
      <c r="Y113" s="3226"/>
      <c r="Z113" s="3226"/>
      <c r="AA113" s="2822"/>
      <c r="AB113" s="2822"/>
      <c r="AC113" s="2822"/>
      <c r="AD113" s="3208"/>
      <c r="AE113" s="2822"/>
      <c r="AF113" s="2822"/>
      <c r="AG113" s="2822"/>
      <c r="AH113" s="2822"/>
      <c r="AI113" s="2822"/>
      <c r="AJ113" s="2822"/>
      <c r="AK113" s="2822"/>
      <c r="AL113" s="2822"/>
      <c r="AM113" s="2822"/>
      <c r="AN113" s="2822"/>
      <c r="AO113" s="2822"/>
      <c r="AP113" s="2822"/>
      <c r="AQ113" s="2822"/>
      <c r="AR113" s="2822"/>
      <c r="AS113" s="2822"/>
      <c r="AT113" s="2822"/>
      <c r="AU113" s="2822"/>
      <c r="AV113" s="2822"/>
      <c r="AW113" s="2822"/>
      <c r="AX113" s="2822"/>
      <c r="AY113" s="2822"/>
      <c r="AZ113" s="2822"/>
      <c r="BA113" s="2822"/>
      <c r="BB113" s="2822"/>
      <c r="BC113" s="2822"/>
      <c r="BD113" s="2822"/>
      <c r="BE113" s="2822"/>
      <c r="BF113" s="2822"/>
      <c r="BG113" s="2822"/>
      <c r="BH113" s="2822"/>
      <c r="BI113" s="2822"/>
      <c r="BJ113" s="2822"/>
      <c r="BK113" s="2822"/>
      <c r="BL113" s="2822"/>
      <c r="BM113" s="2822"/>
      <c r="BN113" s="2822"/>
      <c r="BO113" s="2822"/>
      <c r="BP113" s="2822"/>
      <c r="BQ113" s="2822"/>
      <c r="BR113" s="2822"/>
      <c r="BS113" s="2822"/>
      <c r="BT113" s="2822"/>
      <c r="BU113" s="2822"/>
      <c r="BV113" s="2822"/>
      <c r="BW113" s="2822"/>
      <c r="BX113" s="2822"/>
      <c r="BY113" s="2822"/>
      <c r="BZ113" s="2822"/>
      <c r="CA113" s="2822"/>
      <c r="CB113" s="2822"/>
      <c r="CC113" s="2822"/>
      <c r="CD113" s="2822"/>
      <c r="CE113" s="2822"/>
      <c r="CF113" s="2822"/>
      <c r="CG113" s="2822"/>
      <c r="CH113" s="2822"/>
      <c r="CI113" s="2822"/>
      <c r="CJ113" s="2822"/>
      <c r="CK113" s="2822"/>
      <c r="CL113" s="2822"/>
      <c r="CM113" s="2822"/>
      <c r="CN113" s="2822"/>
      <c r="CO113" s="2822"/>
      <c r="CP113" s="2822"/>
      <c r="CQ113" s="2822"/>
      <c r="CR113" s="2822"/>
      <c r="CS113" s="2822"/>
      <c r="CT113" s="2822"/>
      <c r="CU113" s="2822"/>
      <c r="CV113" s="2822"/>
      <c r="CW113" s="2822"/>
      <c r="CX113" s="2822"/>
      <c r="CY113" s="2822"/>
      <c r="CZ113" s="2822"/>
      <c r="DA113" s="2822"/>
      <c r="DB113" s="2822"/>
      <c r="DC113" s="2822"/>
      <c r="DD113" s="2822"/>
      <c r="DE113" s="2822"/>
      <c r="DF113" s="2822"/>
      <c r="DG113" s="2822"/>
      <c r="DH113" s="2822"/>
      <c r="DI113" s="2822"/>
      <c r="DJ113" s="2822"/>
      <c r="DK113" s="2822"/>
      <c r="DL113" s="2822"/>
      <c r="DM113" s="2822"/>
      <c r="DN113" s="2822"/>
      <c r="DO113" s="2822"/>
      <c r="DP113" s="2822"/>
      <c r="DQ113" s="2822"/>
      <c r="DR113" s="2822"/>
      <c r="DS113" s="2822"/>
      <c r="DT113" s="2822"/>
      <c r="DU113" s="2822"/>
      <c r="DV113" s="2822"/>
      <c r="DW113" s="2822"/>
      <c r="DX113" s="2822"/>
      <c r="DY113" s="2822"/>
      <c r="DZ113" s="2822"/>
      <c r="EA113" s="2822"/>
      <c r="EB113" s="2822"/>
      <c r="EC113" s="2822"/>
      <c r="ED113" s="2822"/>
      <c r="EE113" s="2822"/>
      <c r="EF113" s="2822"/>
      <c r="EG113" s="2822"/>
      <c r="EH113" s="2822"/>
      <c r="EI113" s="2822"/>
      <c r="EJ113" s="2822"/>
      <c r="EK113" s="2822"/>
      <c r="EL113" s="2822"/>
      <c r="EM113" s="2822"/>
      <c r="EN113" s="2822"/>
      <c r="EO113" s="2822"/>
      <c r="EP113" s="2822"/>
      <c r="EQ113" s="2822"/>
      <c r="ER113" s="2822"/>
      <c r="ES113" s="2822"/>
      <c r="ET113" s="2822"/>
      <c r="EU113" s="2822"/>
      <c r="EV113" s="2822"/>
      <c r="FE113" s="2822"/>
      <c r="FF113" s="2822"/>
      <c r="FG113" s="2822"/>
      <c r="FH113" s="2822"/>
      <c r="FI113" s="2822"/>
      <c r="FJ113" s="2822"/>
      <c r="FK113" s="2822"/>
      <c r="FL113" s="2822"/>
      <c r="FM113" s="2822"/>
      <c r="FN113" s="2822"/>
      <c r="FO113" s="2822"/>
      <c r="FP113" s="2822"/>
      <c r="FQ113" s="2822"/>
      <c r="FR113" s="2822"/>
      <c r="FS113" s="2822"/>
    </row>
    <row r="114" spans="1:175">
      <c r="A114" s="2822"/>
      <c r="B114" s="2822"/>
      <c r="C114" s="2822"/>
      <c r="D114" s="2822"/>
      <c r="F114" s="2822"/>
      <c r="G114" s="2822"/>
      <c r="H114" s="2822"/>
      <c r="I114" s="2822"/>
      <c r="J114" s="2822"/>
      <c r="L114" s="2822"/>
      <c r="M114" s="2822"/>
      <c r="N114" s="2822"/>
      <c r="O114" s="2822"/>
      <c r="P114" s="2837"/>
      <c r="Q114" s="2822"/>
      <c r="S114" s="2822"/>
      <c r="T114" s="2822"/>
      <c r="U114" s="2822"/>
      <c r="V114" s="2822"/>
      <c r="X114" s="3226"/>
      <c r="Y114" s="3226"/>
      <c r="Z114" s="3226"/>
      <c r="AA114" s="2822"/>
      <c r="AB114" s="2822"/>
      <c r="AC114" s="2822"/>
      <c r="AD114" s="3208"/>
      <c r="AE114" s="2822"/>
      <c r="AF114" s="2822"/>
      <c r="AG114" s="2822"/>
      <c r="AH114" s="2822"/>
      <c r="AI114" s="2822"/>
      <c r="AJ114" s="2822"/>
      <c r="AK114" s="2822"/>
      <c r="AL114" s="2822"/>
      <c r="AM114" s="2822"/>
      <c r="AN114" s="2822"/>
      <c r="AO114" s="2822"/>
      <c r="AP114" s="2822"/>
      <c r="AQ114" s="2822"/>
      <c r="AR114" s="2822"/>
      <c r="AS114" s="2822"/>
      <c r="AT114" s="2822"/>
      <c r="AU114" s="2822"/>
      <c r="AV114" s="2822"/>
      <c r="AW114" s="2822"/>
      <c r="AX114" s="2822"/>
      <c r="AY114" s="2822"/>
      <c r="AZ114" s="2822"/>
      <c r="BA114" s="2822"/>
      <c r="BB114" s="2822"/>
      <c r="BC114" s="2822"/>
      <c r="BD114" s="2822"/>
      <c r="BE114" s="2822"/>
      <c r="BF114" s="2822"/>
      <c r="BG114" s="2822"/>
      <c r="BH114" s="2822"/>
      <c r="BI114" s="2822"/>
      <c r="BJ114" s="2822"/>
      <c r="BK114" s="2822"/>
      <c r="BL114" s="2822"/>
      <c r="BM114" s="2822"/>
      <c r="BN114" s="2822"/>
      <c r="BO114" s="2822"/>
      <c r="BP114" s="2822"/>
      <c r="BQ114" s="2822"/>
      <c r="BR114" s="2822"/>
      <c r="BS114" s="2822"/>
      <c r="BT114" s="2822"/>
      <c r="BU114" s="2822"/>
      <c r="BV114" s="2822"/>
      <c r="BW114" s="2822"/>
      <c r="BX114" s="2822"/>
      <c r="BY114" s="2822"/>
      <c r="BZ114" s="2822"/>
      <c r="CA114" s="2822"/>
      <c r="CB114" s="2822"/>
      <c r="CC114" s="2822"/>
      <c r="CD114" s="2822"/>
      <c r="CE114" s="2822"/>
      <c r="CF114" s="2822"/>
      <c r="CG114" s="2822"/>
      <c r="CH114" s="2822"/>
      <c r="CI114" s="2822"/>
      <c r="CJ114" s="2822"/>
      <c r="CK114" s="2822"/>
      <c r="CL114" s="2822"/>
      <c r="CM114" s="2822"/>
      <c r="CN114" s="2822"/>
      <c r="CO114" s="2822"/>
      <c r="CP114" s="2822"/>
      <c r="CQ114" s="2822"/>
      <c r="CR114" s="2822"/>
      <c r="CS114" s="2822"/>
      <c r="CT114" s="2822"/>
      <c r="CU114" s="2822"/>
      <c r="CV114" s="2822"/>
      <c r="CW114" s="2822"/>
      <c r="CX114" s="2822"/>
      <c r="CY114" s="2822"/>
      <c r="CZ114" s="2822"/>
      <c r="DA114" s="2822"/>
      <c r="DB114" s="2822"/>
      <c r="DC114" s="2822"/>
      <c r="DD114" s="2822"/>
      <c r="DE114" s="2822"/>
      <c r="DF114" s="2822"/>
      <c r="DG114" s="2822"/>
      <c r="DH114" s="2822"/>
      <c r="DI114" s="2822"/>
      <c r="DJ114" s="2822"/>
      <c r="DK114" s="2822"/>
      <c r="DL114" s="2822"/>
      <c r="DM114" s="2822"/>
      <c r="DN114" s="2822"/>
      <c r="DO114" s="2822"/>
      <c r="DP114" s="2822"/>
      <c r="DQ114" s="2822"/>
      <c r="DR114" s="2822"/>
      <c r="DS114" s="2822"/>
      <c r="DT114" s="2822"/>
      <c r="DU114" s="2822"/>
      <c r="DV114" s="2822"/>
      <c r="DW114" s="2822"/>
      <c r="DX114" s="2822"/>
      <c r="DY114" s="2822"/>
      <c r="DZ114" s="2822"/>
      <c r="EA114" s="2822"/>
      <c r="EB114" s="2822"/>
      <c r="EC114" s="2822"/>
      <c r="ED114" s="2822"/>
      <c r="EE114" s="2822"/>
      <c r="EF114" s="2822"/>
      <c r="EG114" s="2822"/>
      <c r="EH114" s="2822"/>
      <c r="EI114" s="2822"/>
      <c r="EJ114" s="2822"/>
      <c r="EK114" s="2822"/>
      <c r="EL114" s="2822"/>
      <c r="EM114" s="2822"/>
      <c r="EN114" s="2822"/>
      <c r="EO114" s="2822"/>
      <c r="EP114" s="2822"/>
      <c r="EQ114" s="2822"/>
      <c r="ER114" s="2822"/>
      <c r="ES114" s="2822"/>
      <c r="ET114" s="2822"/>
      <c r="EU114" s="2822"/>
      <c r="EV114" s="2822"/>
      <c r="FE114" s="2822"/>
      <c r="FF114" s="2822"/>
      <c r="FG114" s="2822"/>
      <c r="FH114" s="2822"/>
      <c r="FI114" s="2822"/>
      <c r="FJ114" s="2822"/>
      <c r="FK114" s="2822"/>
      <c r="FL114" s="2822"/>
      <c r="FM114" s="2822"/>
      <c r="FN114" s="2822"/>
      <c r="FO114" s="2822"/>
      <c r="FP114" s="2822"/>
      <c r="FQ114" s="2822"/>
      <c r="FR114" s="2822"/>
      <c r="FS114" s="2822"/>
    </row>
    <row r="115" spans="1:175">
      <c r="A115" s="2822"/>
      <c r="B115" s="2822"/>
      <c r="C115" s="2822"/>
      <c r="D115" s="2822"/>
      <c r="F115" s="2822"/>
      <c r="G115" s="2822"/>
      <c r="H115" s="2822"/>
      <c r="I115" s="2822"/>
      <c r="J115" s="2822"/>
      <c r="L115" s="2822"/>
      <c r="M115" s="2822"/>
      <c r="N115" s="2822"/>
      <c r="O115" s="2822"/>
      <c r="P115" s="2837"/>
      <c r="Q115" s="2822"/>
      <c r="S115" s="2822"/>
      <c r="T115" s="2822"/>
      <c r="U115" s="2822"/>
      <c r="V115" s="2822"/>
      <c r="X115" s="3226"/>
      <c r="Y115" s="3226"/>
      <c r="Z115" s="3226"/>
      <c r="AA115" s="2822"/>
      <c r="AB115" s="2822"/>
      <c r="AC115" s="2822"/>
      <c r="AD115" s="3208"/>
      <c r="AE115" s="2822"/>
      <c r="AF115" s="2822"/>
      <c r="AG115" s="2822"/>
      <c r="AH115" s="2822"/>
      <c r="AI115" s="2822"/>
      <c r="AJ115" s="2822"/>
      <c r="AK115" s="2822"/>
      <c r="AL115" s="2822"/>
      <c r="AM115" s="2822"/>
      <c r="AN115" s="2822"/>
      <c r="AO115" s="2822"/>
      <c r="AP115" s="2822"/>
      <c r="AQ115" s="2822"/>
      <c r="AR115" s="2822"/>
      <c r="AS115" s="2822"/>
      <c r="AT115" s="2822"/>
      <c r="AU115" s="2822"/>
      <c r="AV115" s="2822"/>
      <c r="AW115" s="2822"/>
      <c r="AX115" s="2822"/>
      <c r="AY115" s="2822"/>
      <c r="AZ115" s="2822"/>
      <c r="BA115" s="2822"/>
      <c r="BB115" s="2822"/>
      <c r="BC115" s="2822"/>
      <c r="BD115" s="2822"/>
      <c r="BE115" s="2822"/>
      <c r="BF115" s="2822"/>
      <c r="BG115" s="2822"/>
      <c r="BH115" s="2822"/>
      <c r="BI115" s="2822"/>
      <c r="BJ115" s="2822"/>
      <c r="BK115" s="2822"/>
      <c r="BL115" s="2822"/>
      <c r="BM115" s="2822"/>
      <c r="BN115" s="2822"/>
      <c r="BO115" s="2822"/>
      <c r="BP115" s="2822"/>
      <c r="BQ115" s="2822"/>
      <c r="BR115" s="2822"/>
      <c r="BS115" s="2822"/>
      <c r="BT115" s="2822"/>
      <c r="BU115" s="2822"/>
      <c r="BV115" s="2822"/>
      <c r="BW115" s="2822"/>
      <c r="BX115" s="2822"/>
      <c r="BY115" s="2822"/>
      <c r="BZ115" s="2822"/>
      <c r="CA115" s="2822"/>
      <c r="CB115" s="2822"/>
      <c r="CC115" s="2822"/>
      <c r="CD115" s="2822"/>
      <c r="CE115" s="2822"/>
      <c r="CF115" s="2822"/>
      <c r="CG115" s="2822"/>
      <c r="CH115" s="2822"/>
      <c r="CI115" s="2822"/>
      <c r="CJ115" s="2822"/>
      <c r="CK115" s="2822"/>
      <c r="CL115" s="2822"/>
      <c r="CM115" s="2822"/>
      <c r="CN115" s="2822"/>
      <c r="CO115" s="2822"/>
      <c r="CP115" s="2822"/>
      <c r="CQ115" s="2822"/>
      <c r="CR115" s="2822"/>
      <c r="CS115" s="2822"/>
      <c r="CT115" s="2822"/>
      <c r="CU115" s="2822"/>
      <c r="CV115" s="2822"/>
      <c r="CW115" s="2822"/>
      <c r="CX115" s="2822"/>
      <c r="CY115" s="2822"/>
      <c r="CZ115" s="2822"/>
      <c r="DA115" s="2822"/>
      <c r="DB115" s="2822"/>
      <c r="DC115" s="2822"/>
      <c r="DD115" s="2822"/>
      <c r="DE115" s="2822"/>
      <c r="DF115" s="2822"/>
      <c r="DG115" s="2822"/>
      <c r="DH115" s="2822"/>
      <c r="DI115" s="2822"/>
      <c r="DJ115" s="2822"/>
      <c r="DK115" s="2822"/>
      <c r="DL115" s="2822"/>
      <c r="DM115" s="2822"/>
      <c r="DN115" s="2822"/>
      <c r="DO115" s="2822"/>
      <c r="DP115" s="2822"/>
      <c r="DQ115" s="2822"/>
      <c r="DR115" s="2822"/>
      <c r="DS115" s="2822"/>
      <c r="DT115" s="2822"/>
      <c r="DU115" s="2822"/>
      <c r="DV115" s="2822"/>
      <c r="DW115" s="2822"/>
      <c r="DX115" s="2822"/>
      <c r="DY115" s="2822"/>
      <c r="DZ115" s="2822"/>
      <c r="EA115" s="2822"/>
      <c r="EB115" s="2822"/>
      <c r="EC115" s="2822"/>
      <c r="ED115" s="2822"/>
      <c r="EE115" s="2822"/>
      <c r="EF115" s="2822"/>
      <c r="EG115" s="2822"/>
      <c r="EH115" s="2822"/>
      <c r="EI115" s="2822"/>
      <c r="EJ115" s="2822"/>
      <c r="EK115" s="2822"/>
      <c r="EL115" s="2822"/>
      <c r="EM115" s="2822"/>
      <c r="EN115" s="2822"/>
      <c r="EO115" s="2822"/>
      <c r="EP115" s="2822"/>
      <c r="EQ115" s="2822"/>
      <c r="ER115" s="2822"/>
      <c r="ES115" s="2822"/>
      <c r="ET115" s="2822"/>
      <c r="EU115" s="2822"/>
      <c r="EV115" s="2822"/>
      <c r="FE115" s="2822"/>
      <c r="FF115" s="2822"/>
      <c r="FG115" s="2822"/>
      <c r="FH115" s="2822"/>
      <c r="FI115" s="2822"/>
      <c r="FJ115" s="2822"/>
      <c r="FK115" s="2822"/>
      <c r="FL115" s="2822"/>
      <c r="FM115" s="2822"/>
      <c r="FN115" s="2822"/>
      <c r="FO115" s="2822"/>
      <c r="FP115" s="2822"/>
      <c r="FQ115" s="2822"/>
      <c r="FR115" s="2822"/>
      <c r="FS115" s="2822"/>
    </row>
    <row r="116" spans="1:175">
      <c r="A116" s="2822"/>
      <c r="B116" s="2822"/>
      <c r="C116" s="2822"/>
      <c r="D116" s="2822"/>
      <c r="F116" s="2822"/>
      <c r="G116" s="2822"/>
      <c r="H116" s="2822"/>
      <c r="I116" s="2822"/>
      <c r="J116" s="2822"/>
      <c r="L116" s="2822"/>
      <c r="M116" s="2822"/>
      <c r="N116" s="2822"/>
      <c r="O116" s="2822"/>
      <c r="P116" s="2837"/>
      <c r="Q116" s="2822"/>
      <c r="S116" s="2822"/>
      <c r="T116" s="2822"/>
      <c r="U116" s="2822"/>
      <c r="V116" s="2822"/>
      <c r="X116" s="3226"/>
      <c r="Y116" s="3226"/>
      <c r="Z116" s="3226"/>
      <c r="AA116" s="2822"/>
      <c r="AB116" s="2822"/>
      <c r="AC116" s="2822"/>
      <c r="AD116" s="3208"/>
      <c r="AE116" s="2822"/>
      <c r="AF116" s="2822"/>
      <c r="AG116" s="2822"/>
      <c r="AH116" s="2822"/>
      <c r="AI116" s="2822"/>
      <c r="AJ116" s="2822"/>
      <c r="AK116" s="2822"/>
      <c r="AL116" s="2822"/>
      <c r="AM116" s="2822"/>
      <c r="AN116" s="2822"/>
      <c r="AO116" s="2822"/>
      <c r="AP116" s="2822"/>
      <c r="AQ116" s="2822"/>
      <c r="AR116" s="2822"/>
      <c r="AS116" s="2822"/>
      <c r="AT116" s="2822"/>
      <c r="AU116" s="2822"/>
      <c r="AV116" s="2822"/>
      <c r="AW116" s="2822"/>
      <c r="AX116" s="2822"/>
      <c r="AY116" s="2822"/>
      <c r="AZ116" s="2822"/>
      <c r="BA116" s="2822"/>
      <c r="BB116" s="2822"/>
      <c r="BC116" s="2822"/>
      <c r="BD116" s="2822"/>
      <c r="BE116" s="2822"/>
      <c r="BF116" s="2822"/>
      <c r="BG116" s="2822"/>
      <c r="BH116" s="2822"/>
      <c r="BI116" s="2822"/>
      <c r="BJ116" s="2822"/>
      <c r="BK116" s="2822"/>
      <c r="BL116" s="2822"/>
      <c r="BM116" s="2822"/>
      <c r="BN116" s="2822"/>
      <c r="BO116" s="2822"/>
      <c r="BP116" s="2822"/>
      <c r="BQ116" s="2822"/>
      <c r="BR116" s="2822"/>
      <c r="BS116" s="2822"/>
      <c r="BT116" s="2822"/>
      <c r="BU116" s="2822"/>
      <c r="BV116" s="2822"/>
      <c r="BW116" s="2822"/>
      <c r="BX116" s="2822"/>
      <c r="BY116" s="2822"/>
      <c r="BZ116" s="2822"/>
      <c r="CA116" s="2822"/>
      <c r="CB116" s="2822"/>
      <c r="CC116" s="2822"/>
      <c r="CD116" s="2822"/>
      <c r="CE116" s="2822"/>
      <c r="CF116" s="2822"/>
      <c r="CG116" s="2822"/>
      <c r="CH116" s="2822"/>
      <c r="CI116" s="2822"/>
      <c r="CJ116" s="2822"/>
      <c r="CK116" s="2822"/>
      <c r="CL116" s="2822"/>
      <c r="CM116" s="2822"/>
      <c r="CN116" s="2822"/>
      <c r="CO116" s="2822"/>
      <c r="CP116" s="2822"/>
      <c r="CQ116" s="2822"/>
      <c r="CR116" s="2822"/>
      <c r="CS116" s="2822"/>
      <c r="CT116" s="2822"/>
      <c r="CU116" s="2822"/>
      <c r="CV116" s="2822"/>
      <c r="CW116" s="2822"/>
      <c r="CX116" s="2822"/>
      <c r="CY116" s="2822"/>
      <c r="CZ116" s="2822"/>
      <c r="DA116" s="2822"/>
      <c r="DB116" s="2822"/>
      <c r="DC116" s="2822"/>
      <c r="DD116" s="2822"/>
      <c r="DE116" s="2822"/>
      <c r="DF116" s="2822"/>
      <c r="DG116" s="2822"/>
      <c r="DH116" s="2822"/>
      <c r="DI116" s="2822"/>
      <c r="DJ116" s="2822"/>
      <c r="DK116" s="2822"/>
      <c r="DL116" s="2822"/>
      <c r="DM116" s="2822"/>
      <c r="DN116" s="2822"/>
      <c r="DO116" s="2822"/>
      <c r="DP116" s="2822"/>
      <c r="DQ116" s="2822"/>
      <c r="DR116" s="2822"/>
      <c r="DS116" s="2822"/>
      <c r="DT116" s="2822"/>
      <c r="DU116" s="2822"/>
      <c r="DV116" s="2822"/>
      <c r="DW116" s="2822"/>
      <c r="DX116" s="2822"/>
      <c r="DY116" s="2822"/>
      <c r="DZ116" s="2822"/>
      <c r="EA116" s="2822"/>
      <c r="EB116" s="2822"/>
      <c r="EC116" s="2822"/>
      <c r="ED116" s="2822"/>
      <c r="EE116" s="2822"/>
      <c r="EF116" s="2822"/>
      <c r="EG116" s="2822"/>
      <c r="EH116" s="2822"/>
      <c r="EI116" s="2822"/>
      <c r="EJ116" s="2822"/>
      <c r="EK116" s="2822"/>
      <c r="EL116" s="2822"/>
      <c r="EM116" s="2822"/>
      <c r="EN116" s="2822"/>
      <c r="EO116" s="2822"/>
      <c r="EP116" s="2822"/>
      <c r="EQ116" s="2822"/>
      <c r="ER116" s="2822"/>
      <c r="ES116" s="2822"/>
      <c r="ET116" s="2822"/>
      <c r="EU116" s="2822"/>
      <c r="EV116" s="2822"/>
      <c r="FE116" s="2822"/>
      <c r="FF116" s="2822"/>
      <c r="FG116" s="2822"/>
      <c r="FH116" s="2822"/>
      <c r="FI116" s="2822"/>
      <c r="FJ116" s="2822"/>
      <c r="FK116" s="2822"/>
      <c r="FL116" s="2822"/>
      <c r="FM116" s="2822"/>
      <c r="FN116" s="2822"/>
      <c r="FO116" s="2822"/>
      <c r="FP116" s="2822"/>
      <c r="FQ116" s="2822"/>
      <c r="FR116" s="2822"/>
      <c r="FS116" s="2822"/>
    </row>
    <row r="117" spans="1:175">
      <c r="A117" s="2822"/>
      <c r="B117" s="2822"/>
      <c r="C117" s="2822"/>
      <c r="D117" s="2822"/>
      <c r="F117" s="2822"/>
      <c r="G117" s="2822"/>
      <c r="H117" s="2822"/>
      <c r="I117" s="2822"/>
      <c r="J117" s="2822"/>
      <c r="L117" s="2822"/>
      <c r="M117" s="2822"/>
      <c r="N117" s="2822"/>
      <c r="O117" s="2822"/>
      <c r="P117" s="2837"/>
      <c r="Q117" s="2822"/>
      <c r="S117" s="2822"/>
      <c r="T117" s="2822"/>
      <c r="U117" s="2822"/>
      <c r="V117" s="2822"/>
      <c r="X117" s="3226"/>
      <c r="Y117" s="3226"/>
      <c r="Z117" s="3226"/>
      <c r="AA117" s="2822"/>
      <c r="AB117" s="2822"/>
      <c r="AC117" s="2822"/>
      <c r="AD117" s="3208"/>
      <c r="AE117" s="2822"/>
      <c r="AF117" s="2822"/>
      <c r="AG117" s="2822"/>
      <c r="AH117" s="2822"/>
      <c r="AI117" s="2822"/>
      <c r="AJ117" s="2822"/>
      <c r="AK117" s="2822"/>
      <c r="AL117" s="2822"/>
      <c r="AM117" s="2822"/>
      <c r="AN117" s="2822"/>
      <c r="AO117" s="2822"/>
      <c r="AP117" s="2822"/>
      <c r="AQ117" s="2822"/>
      <c r="AR117" s="2822"/>
      <c r="AS117" s="2822"/>
      <c r="AT117" s="2822"/>
      <c r="AU117" s="2822"/>
      <c r="AV117" s="2822"/>
      <c r="AW117" s="2822"/>
      <c r="AX117" s="2822"/>
      <c r="AY117" s="2822"/>
      <c r="AZ117" s="2822"/>
      <c r="BA117" s="2822"/>
      <c r="BB117" s="2822"/>
      <c r="BC117" s="2822"/>
      <c r="BD117" s="2822"/>
      <c r="BE117" s="2822"/>
      <c r="BF117" s="2822"/>
      <c r="BG117" s="2822"/>
      <c r="BH117" s="2822"/>
      <c r="BI117" s="2822"/>
      <c r="BJ117" s="2822"/>
      <c r="BK117" s="2822"/>
      <c r="BL117" s="2822"/>
      <c r="BM117" s="2822"/>
      <c r="BN117" s="2822"/>
      <c r="BO117" s="2822"/>
      <c r="BP117" s="2822"/>
      <c r="BQ117" s="2822"/>
      <c r="BR117" s="2822"/>
      <c r="BS117" s="2822"/>
      <c r="BT117" s="2822"/>
      <c r="BU117" s="2822"/>
      <c r="BV117" s="2822"/>
      <c r="BW117" s="2822"/>
      <c r="BX117" s="2822"/>
      <c r="BY117" s="2822"/>
      <c r="BZ117" s="2822"/>
      <c r="CA117" s="2822"/>
      <c r="CB117" s="2822"/>
      <c r="CC117" s="2822"/>
      <c r="CD117" s="2822"/>
      <c r="CE117" s="2822"/>
      <c r="CF117" s="2822"/>
      <c r="CG117" s="2822"/>
      <c r="CH117" s="2822"/>
      <c r="CI117" s="2822"/>
      <c r="CJ117" s="2822"/>
      <c r="CK117" s="2822"/>
      <c r="CL117" s="2822"/>
      <c r="CM117" s="2822"/>
      <c r="CN117" s="2822"/>
      <c r="CO117" s="2822"/>
      <c r="CP117" s="2822"/>
      <c r="CQ117" s="2822"/>
      <c r="CR117" s="2822"/>
      <c r="CS117" s="2822"/>
      <c r="CT117" s="2822"/>
      <c r="CU117" s="2822"/>
      <c r="CV117" s="2822"/>
      <c r="CW117" s="2822"/>
      <c r="CX117" s="2822"/>
      <c r="CY117" s="2822"/>
      <c r="CZ117" s="2822"/>
      <c r="DA117" s="2822"/>
      <c r="DB117" s="2822"/>
      <c r="DC117" s="2822"/>
      <c r="DD117" s="2822"/>
      <c r="DE117" s="2822"/>
      <c r="DF117" s="2822"/>
      <c r="DG117" s="2822"/>
      <c r="DH117" s="2822"/>
      <c r="DI117" s="2822"/>
      <c r="DJ117" s="2822"/>
      <c r="DK117" s="2822"/>
      <c r="DL117" s="2822"/>
      <c r="DM117" s="2822"/>
      <c r="DN117" s="2822"/>
      <c r="DO117" s="2822"/>
      <c r="DP117" s="2822"/>
      <c r="DQ117" s="2822"/>
      <c r="DR117" s="2822"/>
      <c r="DS117" s="2822"/>
      <c r="DT117" s="2822"/>
      <c r="DU117" s="2822"/>
      <c r="DV117" s="2822"/>
      <c r="DW117" s="2822"/>
      <c r="DX117" s="2822"/>
      <c r="DY117" s="2822"/>
      <c r="DZ117" s="2822"/>
      <c r="EA117" s="2822"/>
      <c r="EB117" s="2822"/>
      <c r="EC117" s="2822"/>
      <c r="ED117" s="2822"/>
      <c r="EE117" s="2822"/>
      <c r="EF117" s="2822"/>
      <c r="EG117" s="2822"/>
      <c r="EH117" s="2822"/>
      <c r="EI117" s="2822"/>
      <c r="EJ117" s="2822"/>
      <c r="EK117" s="2822"/>
      <c r="EL117" s="2822"/>
      <c r="EM117" s="2822"/>
      <c r="EN117" s="2822"/>
      <c r="EO117" s="2822"/>
      <c r="EP117" s="2822"/>
      <c r="EQ117" s="2822"/>
      <c r="ER117" s="2822"/>
      <c r="ES117" s="2822"/>
      <c r="ET117" s="2822"/>
      <c r="EU117" s="2822"/>
      <c r="EV117" s="2822"/>
      <c r="FE117" s="2822"/>
      <c r="FF117" s="2822"/>
      <c r="FG117" s="2822"/>
      <c r="FH117" s="2822"/>
      <c r="FI117" s="2822"/>
      <c r="FJ117" s="2822"/>
      <c r="FK117" s="2822"/>
      <c r="FL117" s="2822"/>
      <c r="FM117" s="2822"/>
      <c r="FN117" s="2822"/>
      <c r="FO117" s="2822"/>
      <c r="FP117" s="2822"/>
      <c r="FQ117" s="2822"/>
      <c r="FR117" s="2822"/>
      <c r="FS117" s="2822"/>
    </row>
    <row r="118" spans="1:175">
      <c r="A118" s="2822"/>
      <c r="B118" s="2822"/>
      <c r="C118" s="2822"/>
      <c r="D118" s="2822"/>
      <c r="F118" s="2822"/>
      <c r="G118" s="2822"/>
      <c r="H118" s="2822"/>
      <c r="I118" s="2822"/>
      <c r="J118" s="2822"/>
      <c r="L118" s="2822"/>
      <c r="M118" s="2822"/>
      <c r="N118" s="2822"/>
      <c r="O118" s="2822"/>
      <c r="P118" s="2837"/>
      <c r="Q118" s="2822"/>
      <c r="S118" s="2822"/>
      <c r="T118" s="2822"/>
      <c r="U118" s="2822"/>
      <c r="V118" s="2822"/>
      <c r="X118" s="3226"/>
      <c r="Y118" s="3226"/>
      <c r="Z118" s="3226"/>
      <c r="AA118" s="2822"/>
      <c r="AB118" s="2822"/>
      <c r="AC118" s="2822"/>
      <c r="AD118" s="3208"/>
      <c r="AE118" s="2822"/>
      <c r="AF118" s="2822"/>
      <c r="AG118" s="2822"/>
      <c r="AH118" s="2822"/>
      <c r="AI118" s="2822"/>
      <c r="AJ118" s="2822"/>
      <c r="AK118" s="2822"/>
      <c r="AL118" s="2822"/>
      <c r="AM118" s="2822"/>
      <c r="AN118" s="2822"/>
      <c r="AO118" s="2822"/>
      <c r="AP118" s="2822"/>
      <c r="AQ118" s="2822"/>
      <c r="AR118" s="2822"/>
      <c r="AS118" s="2822"/>
      <c r="AT118" s="2822"/>
      <c r="AU118" s="2822"/>
      <c r="AV118" s="2822"/>
      <c r="AW118" s="2822"/>
      <c r="AX118" s="2822"/>
      <c r="AY118" s="2822"/>
      <c r="AZ118" s="2822"/>
      <c r="BA118" s="2822"/>
      <c r="BB118" s="2822"/>
      <c r="BC118" s="2822"/>
      <c r="BD118" s="2822"/>
      <c r="BE118" s="2822"/>
      <c r="BF118" s="2822"/>
      <c r="BG118" s="2822"/>
      <c r="BH118" s="2822"/>
      <c r="BI118" s="2822"/>
      <c r="BJ118" s="2822"/>
      <c r="BK118" s="2822"/>
      <c r="BL118" s="2822"/>
      <c r="BM118" s="2822"/>
      <c r="BN118" s="2822"/>
      <c r="BO118" s="2822"/>
      <c r="BP118" s="2822"/>
      <c r="BQ118" s="2822"/>
      <c r="BR118" s="2822"/>
      <c r="BS118" s="2822"/>
      <c r="BT118" s="2822"/>
      <c r="BU118" s="2822"/>
      <c r="BV118" s="2822"/>
      <c r="BW118" s="2822"/>
      <c r="BX118" s="2822"/>
      <c r="BY118" s="2822"/>
      <c r="BZ118" s="2822"/>
      <c r="CA118" s="2822"/>
      <c r="CB118" s="2822"/>
      <c r="CC118" s="2822"/>
      <c r="CD118" s="2822"/>
      <c r="CE118" s="2822"/>
      <c r="CF118" s="2822"/>
      <c r="CG118" s="2822"/>
      <c r="CH118" s="2822"/>
      <c r="CI118" s="2822"/>
      <c r="CJ118" s="2822"/>
      <c r="CK118" s="2822"/>
      <c r="CL118" s="2822"/>
      <c r="CM118" s="2822"/>
      <c r="CN118" s="2822"/>
      <c r="CO118" s="2822"/>
      <c r="CP118" s="2822"/>
      <c r="CQ118" s="2822"/>
      <c r="CR118" s="2822"/>
      <c r="CS118" s="2822"/>
      <c r="CT118" s="2822"/>
      <c r="CU118" s="2822"/>
      <c r="CV118" s="2822"/>
      <c r="CW118" s="2822"/>
      <c r="CX118" s="2822"/>
      <c r="CY118" s="2822"/>
      <c r="CZ118" s="2822"/>
      <c r="DA118" s="2822"/>
      <c r="DB118" s="2822"/>
      <c r="DC118" s="2822"/>
      <c r="DD118" s="2822"/>
      <c r="DE118" s="2822"/>
      <c r="DF118" s="2822"/>
      <c r="DG118" s="2822"/>
      <c r="DH118" s="2822"/>
      <c r="DI118" s="2822"/>
      <c r="DJ118" s="2822"/>
      <c r="DK118" s="2822"/>
      <c r="DL118" s="2822"/>
      <c r="DM118" s="2822"/>
      <c r="DN118" s="2822"/>
      <c r="DO118" s="2822"/>
      <c r="DP118" s="2822"/>
      <c r="DQ118" s="2822"/>
      <c r="DR118" s="2822"/>
      <c r="DS118" s="2822"/>
      <c r="DT118" s="2822"/>
      <c r="DU118" s="2822"/>
      <c r="DV118" s="2822"/>
      <c r="DW118" s="2822"/>
      <c r="DX118" s="2822"/>
      <c r="DY118" s="2822"/>
      <c r="DZ118" s="2822"/>
      <c r="EA118" s="2822"/>
      <c r="EB118" s="2822"/>
      <c r="EC118" s="2822"/>
      <c r="ED118" s="2822"/>
      <c r="EE118" s="2822"/>
      <c r="EF118" s="2822"/>
      <c r="EG118" s="2822"/>
      <c r="EH118" s="2822"/>
      <c r="EI118" s="2822"/>
      <c r="EJ118" s="2822"/>
      <c r="EK118" s="2822"/>
      <c r="EL118" s="2822"/>
      <c r="EM118" s="2822"/>
      <c r="EN118" s="2822"/>
      <c r="EO118" s="2822"/>
      <c r="EP118" s="2822"/>
      <c r="EQ118" s="2822"/>
      <c r="ER118" s="2822"/>
      <c r="ES118" s="2822"/>
      <c r="ET118" s="2822"/>
      <c r="EU118" s="2822"/>
      <c r="EV118" s="2822"/>
      <c r="FE118" s="2822"/>
      <c r="FF118" s="2822"/>
      <c r="FG118" s="2822"/>
      <c r="FH118" s="2822"/>
      <c r="FI118" s="2822"/>
      <c r="FJ118" s="2822"/>
      <c r="FK118" s="2822"/>
      <c r="FL118" s="2822"/>
      <c r="FM118" s="2822"/>
      <c r="FN118" s="2822"/>
      <c r="FO118" s="2822"/>
      <c r="FP118" s="2822"/>
      <c r="FQ118" s="2822"/>
      <c r="FR118" s="2822"/>
      <c r="FS118" s="2822"/>
    </row>
    <row r="119" spans="1:175">
      <c r="A119" s="2822"/>
      <c r="B119" s="2822"/>
      <c r="C119" s="2822"/>
      <c r="D119" s="2822"/>
      <c r="F119" s="2822"/>
      <c r="G119" s="2822"/>
      <c r="H119" s="2822"/>
      <c r="I119" s="2822"/>
      <c r="J119" s="2822"/>
      <c r="L119" s="2822"/>
      <c r="M119" s="2822"/>
      <c r="N119" s="2822"/>
      <c r="O119" s="2822"/>
      <c r="P119" s="2837"/>
      <c r="Q119" s="2822"/>
      <c r="S119" s="2822"/>
      <c r="T119" s="2822"/>
      <c r="U119" s="2822"/>
      <c r="V119" s="2822"/>
      <c r="X119" s="3226"/>
      <c r="Y119" s="3226"/>
      <c r="Z119" s="3226"/>
      <c r="AA119" s="2822"/>
      <c r="AB119" s="2822"/>
      <c r="AC119" s="2822"/>
      <c r="AD119" s="3208"/>
      <c r="AE119" s="2822"/>
      <c r="AF119" s="2822"/>
      <c r="AG119" s="2822"/>
      <c r="AH119" s="2822"/>
      <c r="AI119" s="2822"/>
      <c r="AJ119" s="2822"/>
      <c r="AK119" s="2822"/>
      <c r="AL119" s="2822"/>
      <c r="AM119" s="2822"/>
      <c r="AN119" s="2822"/>
      <c r="AO119" s="2822"/>
      <c r="AP119" s="2822"/>
      <c r="AQ119" s="2822"/>
      <c r="AR119" s="2822"/>
      <c r="AS119" s="2822"/>
      <c r="AT119" s="2822"/>
      <c r="AU119" s="2822"/>
      <c r="AV119" s="2822"/>
      <c r="AW119" s="2822"/>
      <c r="AX119" s="2822"/>
      <c r="AY119" s="2822"/>
      <c r="AZ119" s="2822"/>
      <c r="BA119" s="2822"/>
      <c r="BB119" s="2822"/>
      <c r="BC119" s="2822"/>
      <c r="BD119" s="2822"/>
      <c r="BE119" s="2822"/>
      <c r="BF119" s="2822"/>
      <c r="BG119" s="2822"/>
      <c r="BH119" s="2822"/>
      <c r="BI119" s="2822"/>
      <c r="BJ119" s="2822"/>
      <c r="BK119" s="2822"/>
      <c r="BL119" s="2822"/>
      <c r="BM119" s="2822"/>
      <c r="BN119" s="2822"/>
      <c r="BO119" s="2822"/>
      <c r="BP119" s="2822"/>
      <c r="BQ119" s="2822"/>
      <c r="BR119" s="2822"/>
      <c r="BS119" s="2822"/>
      <c r="BT119" s="2822"/>
      <c r="BU119" s="2822"/>
      <c r="BV119" s="2822"/>
      <c r="BW119" s="2822"/>
      <c r="BX119" s="2822"/>
      <c r="BY119" s="2822"/>
      <c r="BZ119" s="2822"/>
      <c r="CA119" s="2822"/>
      <c r="CB119" s="2822"/>
      <c r="CC119" s="2822"/>
      <c r="CD119" s="2822"/>
      <c r="CE119" s="2822"/>
      <c r="CF119" s="2822"/>
      <c r="CG119" s="2822"/>
      <c r="CH119" s="2822"/>
      <c r="CI119" s="2822"/>
      <c r="CJ119" s="2822"/>
      <c r="CK119" s="2822"/>
      <c r="CL119" s="2822"/>
      <c r="CM119" s="2822"/>
      <c r="CN119" s="2822"/>
      <c r="CO119" s="2822"/>
      <c r="CP119" s="2822"/>
      <c r="CQ119" s="2822"/>
      <c r="CR119" s="2822"/>
      <c r="CS119" s="2822"/>
      <c r="CT119" s="2822"/>
      <c r="CU119" s="2822"/>
      <c r="CV119" s="2822"/>
      <c r="CW119" s="2822"/>
      <c r="CX119" s="2822"/>
      <c r="CY119" s="2822"/>
      <c r="CZ119" s="2822"/>
      <c r="DA119" s="2822"/>
      <c r="DB119" s="2822"/>
      <c r="DC119" s="2822"/>
      <c r="DD119" s="2822"/>
      <c r="DE119" s="2822"/>
      <c r="DF119" s="2822"/>
      <c r="DG119" s="2822"/>
      <c r="DH119" s="2822"/>
      <c r="DI119" s="2822"/>
      <c r="DJ119" s="2822"/>
      <c r="DK119" s="2822"/>
      <c r="DL119" s="2822"/>
      <c r="DM119" s="2822"/>
      <c r="DN119" s="2822"/>
      <c r="DO119" s="2822"/>
      <c r="DP119" s="2822"/>
      <c r="DQ119" s="2822"/>
      <c r="DR119" s="2822"/>
      <c r="DS119" s="2822"/>
      <c r="DT119" s="2822"/>
      <c r="DU119" s="2822"/>
      <c r="DV119" s="2822"/>
      <c r="DW119" s="2822"/>
      <c r="DX119" s="2822"/>
      <c r="DY119" s="2822"/>
      <c r="DZ119" s="2822"/>
      <c r="EA119" s="2822"/>
      <c r="EB119" s="2822"/>
      <c r="EC119" s="2822"/>
      <c r="ED119" s="2822"/>
      <c r="EE119" s="2822"/>
      <c r="EF119" s="2822"/>
      <c r="EG119" s="2822"/>
      <c r="EH119" s="2822"/>
      <c r="EI119" s="2822"/>
      <c r="EJ119" s="2822"/>
      <c r="EK119" s="2822"/>
      <c r="EL119" s="2822"/>
      <c r="EM119" s="2822"/>
      <c r="EN119" s="2822"/>
      <c r="EO119" s="2822"/>
      <c r="EP119" s="2822"/>
      <c r="EQ119" s="2822"/>
      <c r="ER119" s="2822"/>
      <c r="ES119" s="2822"/>
      <c r="ET119" s="2822"/>
      <c r="EU119" s="2822"/>
      <c r="EV119" s="2822"/>
      <c r="FE119" s="2822"/>
      <c r="FF119" s="2822"/>
      <c r="FG119" s="2822"/>
      <c r="FH119" s="2822"/>
      <c r="FI119" s="2822"/>
      <c r="FJ119" s="2822"/>
      <c r="FK119" s="2822"/>
      <c r="FL119" s="2822"/>
      <c r="FM119" s="2822"/>
      <c r="FN119" s="2822"/>
      <c r="FO119" s="2822"/>
      <c r="FP119" s="2822"/>
      <c r="FQ119" s="2822"/>
      <c r="FR119" s="2822"/>
      <c r="FS119" s="2822"/>
    </row>
    <row r="120" spans="1:175">
      <c r="A120" s="2822"/>
      <c r="B120" s="2822"/>
      <c r="C120" s="2822"/>
      <c r="D120" s="2822"/>
      <c r="F120" s="2822"/>
      <c r="G120" s="2822"/>
      <c r="H120" s="2822"/>
      <c r="I120" s="2822"/>
      <c r="J120" s="2822"/>
      <c r="L120" s="2822"/>
      <c r="M120" s="2822"/>
      <c r="N120" s="2822"/>
      <c r="O120" s="2822"/>
      <c r="P120" s="2837"/>
      <c r="Q120" s="2822"/>
      <c r="S120" s="2822"/>
      <c r="T120" s="2822"/>
      <c r="U120" s="2822"/>
      <c r="V120" s="2822"/>
      <c r="X120" s="3226"/>
      <c r="Y120" s="3226"/>
      <c r="Z120" s="3226"/>
      <c r="AA120" s="2822"/>
      <c r="AB120" s="2822"/>
      <c r="AC120" s="2822"/>
      <c r="AD120" s="3208"/>
      <c r="AE120" s="2822"/>
      <c r="AF120" s="2822"/>
      <c r="AG120" s="2822"/>
      <c r="AH120" s="2822"/>
      <c r="AI120" s="2822"/>
      <c r="AJ120" s="2822"/>
      <c r="AK120" s="2822"/>
      <c r="AL120" s="2822"/>
      <c r="AM120" s="2822"/>
      <c r="AN120" s="2822"/>
      <c r="AO120" s="2822"/>
      <c r="AP120" s="2822"/>
      <c r="AQ120" s="2822"/>
      <c r="AR120" s="2822"/>
      <c r="AS120" s="2822"/>
      <c r="AT120" s="2822"/>
      <c r="AU120" s="2822"/>
      <c r="AV120" s="2822"/>
      <c r="AW120" s="2822"/>
      <c r="AX120" s="2822"/>
      <c r="AY120" s="2822"/>
      <c r="AZ120" s="2822"/>
      <c r="BA120" s="2822"/>
      <c r="BB120" s="2822"/>
      <c r="BC120" s="2822"/>
      <c r="BD120" s="2822"/>
      <c r="BE120" s="2822"/>
      <c r="BF120" s="2822"/>
      <c r="BG120" s="2822"/>
      <c r="BH120" s="2822"/>
      <c r="BI120" s="2822"/>
      <c r="BJ120" s="2822"/>
      <c r="BK120" s="2822"/>
      <c r="BL120" s="2822"/>
      <c r="BM120" s="2822"/>
      <c r="BN120" s="2822"/>
      <c r="BO120" s="2822"/>
      <c r="BP120" s="2822"/>
      <c r="BQ120" s="2822"/>
      <c r="BR120" s="2822"/>
      <c r="BS120" s="2822"/>
      <c r="BT120" s="2822"/>
      <c r="BU120" s="2822"/>
      <c r="BV120" s="2822"/>
      <c r="BW120" s="2822"/>
      <c r="BX120" s="2822"/>
      <c r="BY120" s="2822"/>
      <c r="BZ120" s="2822"/>
      <c r="CA120" s="2822"/>
      <c r="CB120" s="2822"/>
      <c r="CC120" s="2822"/>
      <c r="CD120" s="2822"/>
      <c r="CE120" s="2822"/>
      <c r="CF120" s="2822"/>
      <c r="CG120" s="2822"/>
      <c r="CH120" s="2822"/>
      <c r="CI120" s="2822"/>
      <c r="CJ120" s="2822"/>
      <c r="CK120" s="2822"/>
      <c r="CL120" s="2822"/>
      <c r="CM120" s="2822"/>
      <c r="CN120" s="2822"/>
      <c r="CO120" s="2822"/>
      <c r="CP120" s="2822"/>
      <c r="CQ120" s="2822"/>
      <c r="CR120" s="2822"/>
      <c r="CS120" s="2822"/>
      <c r="CT120" s="2822"/>
      <c r="CU120" s="2822"/>
      <c r="CV120" s="2822"/>
      <c r="CW120" s="2822"/>
      <c r="CX120" s="2822"/>
      <c r="CY120" s="2822"/>
      <c r="CZ120" s="2822"/>
      <c r="DA120" s="2822"/>
      <c r="DB120" s="2822"/>
      <c r="DC120" s="2822"/>
      <c r="DD120" s="2822"/>
      <c r="DE120" s="2822"/>
      <c r="DF120" s="2822"/>
      <c r="DG120" s="2822"/>
      <c r="DH120" s="2822"/>
      <c r="DI120" s="2822"/>
      <c r="DJ120" s="2822"/>
      <c r="DK120" s="2822"/>
      <c r="DL120" s="2822"/>
      <c r="DM120" s="2822"/>
      <c r="DN120" s="2822"/>
      <c r="DO120" s="2822"/>
      <c r="DP120" s="2822"/>
      <c r="DQ120" s="2822"/>
      <c r="DR120" s="2822"/>
      <c r="DS120" s="2822"/>
      <c r="DT120" s="2822"/>
      <c r="DU120" s="2822"/>
      <c r="DV120" s="2822"/>
      <c r="DW120" s="2822"/>
      <c r="DX120" s="2822"/>
      <c r="DY120" s="2822"/>
      <c r="DZ120" s="2822"/>
      <c r="EA120" s="2822"/>
      <c r="EB120" s="2822"/>
      <c r="EC120" s="2822"/>
      <c r="ED120" s="2822"/>
      <c r="EE120" s="2822"/>
      <c r="EF120" s="2822"/>
      <c r="EG120" s="2822"/>
      <c r="EH120" s="2822"/>
      <c r="EI120" s="2822"/>
      <c r="EJ120" s="2822"/>
      <c r="EK120" s="2822"/>
      <c r="EL120" s="2822"/>
      <c r="EM120" s="2822"/>
      <c r="EN120" s="2822"/>
      <c r="EO120" s="2822"/>
      <c r="EP120" s="2822"/>
      <c r="EQ120" s="2822"/>
      <c r="ER120" s="2822"/>
      <c r="ES120" s="2822"/>
      <c r="ET120" s="2822"/>
      <c r="EU120" s="2822"/>
      <c r="EV120" s="2822"/>
      <c r="FE120" s="2822"/>
      <c r="FF120" s="2822"/>
      <c r="FG120" s="2822"/>
      <c r="FH120" s="2822"/>
      <c r="FI120" s="2822"/>
      <c r="FJ120" s="2822"/>
      <c r="FK120" s="2822"/>
      <c r="FL120" s="2822"/>
      <c r="FM120" s="2822"/>
      <c r="FN120" s="2822"/>
      <c r="FO120" s="2822"/>
      <c r="FP120" s="2822"/>
      <c r="FQ120" s="2822"/>
      <c r="FR120" s="2822"/>
      <c r="FS120" s="2822"/>
    </row>
    <row r="121" spans="1:175">
      <c r="A121" s="2822"/>
      <c r="B121" s="2822"/>
      <c r="C121" s="2822"/>
      <c r="D121" s="2822"/>
      <c r="F121" s="2822"/>
      <c r="G121" s="2822"/>
      <c r="H121" s="2822"/>
      <c r="I121" s="2822"/>
      <c r="J121" s="2822"/>
      <c r="L121" s="2822"/>
      <c r="M121" s="2822"/>
      <c r="N121" s="2822"/>
      <c r="O121" s="2822"/>
      <c r="P121" s="2837"/>
      <c r="Q121" s="2822"/>
      <c r="S121" s="2822"/>
      <c r="T121" s="2822"/>
      <c r="U121" s="2822"/>
      <c r="V121" s="2822"/>
      <c r="X121" s="3226"/>
      <c r="Y121" s="3226"/>
      <c r="Z121" s="3226"/>
      <c r="AA121" s="2822"/>
      <c r="AB121" s="2822"/>
      <c r="AC121" s="2822"/>
      <c r="AD121" s="3208"/>
      <c r="AE121" s="2822"/>
      <c r="AF121" s="2822"/>
      <c r="AG121" s="2822"/>
      <c r="AH121" s="2822"/>
      <c r="AI121" s="2822"/>
      <c r="AJ121" s="2822"/>
      <c r="AK121" s="2822"/>
      <c r="AL121" s="2822"/>
      <c r="AM121" s="2822"/>
      <c r="AN121" s="2822"/>
      <c r="AO121" s="2822"/>
      <c r="AP121" s="2822"/>
      <c r="AQ121" s="2822"/>
      <c r="AR121" s="2822"/>
      <c r="AS121" s="2822"/>
      <c r="AT121" s="2822"/>
      <c r="AU121" s="2822"/>
      <c r="AV121" s="2822"/>
      <c r="AW121" s="2822"/>
      <c r="AX121" s="2822"/>
      <c r="AY121" s="2822"/>
      <c r="AZ121" s="2822"/>
      <c r="BA121" s="2822"/>
      <c r="BB121" s="2822"/>
      <c r="BC121" s="2822"/>
      <c r="BD121" s="2822"/>
      <c r="BE121" s="2822"/>
      <c r="BF121" s="2822"/>
      <c r="BG121" s="2822"/>
      <c r="BH121" s="2822"/>
      <c r="BI121" s="2822"/>
      <c r="BJ121" s="2822"/>
      <c r="BK121" s="2822"/>
      <c r="BL121" s="2822"/>
      <c r="BM121" s="2822"/>
      <c r="BN121" s="2822"/>
      <c r="BO121" s="2822"/>
      <c r="BP121" s="2822"/>
      <c r="BQ121" s="2822"/>
      <c r="BR121" s="2822"/>
      <c r="BS121" s="2822"/>
      <c r="BT121" s="2822"/>
      <c r="BU121" s="2822"/>
      <c r="BV121" s="2822"/>
      <c r="BW121" s="2822"/>
      <c r="BX121" s="2822"/>
      <c r="BY121" s="2822"/>
      <c r="BZ121" s="2822"/>
      <c r="CA121" s="2822"/>
      <c r="CB121" s="2822"/>
      <c r="CC121" s="2822"/>
      <c r="CD121" s="2822"/>
      <c r="CE121" s="2822"/>
      <c r="CF121" s="2822"/>
      <c r="CG121" s="2822"/>
      <c r="CH121" s="2822"/>
      <c r="CI121" s="2822"/>
      <c r="CJ121" s="2822"/>
      <c r="CK121" s="2822"/>
      <c r="CL121" s="2822"/>
      <c r="CM121" s="2822"/>
      <c r="CN121" s="2822"/>
      <c r="CO121" s="2822"/>
      <c r="CP121" s="2822"/>
      <c r="CQ121" s="2822"/>
      <c r="CR121" s="2822"/>
      <c r="CS121" s="2822"/>
      <c r="CT121" s="2822"/>
      <c r="CU121" s="2822"/>
      <c r="CV121" s="2822"/>
      <c r="CW121" s="2822"/>
      <c r="CX121" s="2822"/>
      <c r="CY121" s="2822"/>
      <c r="CZ121" s="2822"/>
      <c r="DA121" s="2822"/>
      <c r="DB121" s="2822"/>
      <c r="DC121" s="2822"/>
      <c r="DD121" s="2822"/>
      <c r="DE121" s="2822"/>
      <c r="DF121" s="2822"/>
      <c r="DG121" s="2822"/>
      <c r="DH121" s="2822"/>
      <c r="DI121" s="2822"/>
      <c r="DJ121" s="2822"/>
      <c r="DK121" s="2822"/>
      <c r="DL121" s="2822"/>
      <c r="DM121" s="2822"/>
      <c r="DN121" s="2822"/>
      <c r="DO121" s="2822"/>
      <c r="DP121" s="2822"/>
      <c r="DQ121" s="2822"/>
      <c r="DR121" s="2822"/>
      <c r="DS121" s="2822"/>
      <c r="DT121" s="2822"/>
      <c r="DU121" s="2822"/>
      <c r="DV121" s="2822"/>
      <c r="DW121" s="2822"/>
      <c r="DX121" s="2822"/>
      <c r="DY121" s="2822"/>
      <c r="DZ121" s="2822"/>
      <c r="EA121" s="2822"/>
      <c r="EB121" s="2822"/>
      <c r="EC121" s="2822"/>
      <c r="ED121" s="2822"/>
      <c r="EE121" s="2822"/>
      <c r="EF121" s="2822"/>
      <c r="EG121" s="2822"/>
      <c r="EH121" s="2822"/>
      <c r="EI121" s="2822"/>
      <c r="EJ121" s="2822"/>
      <c r="EK121" s="2822"/>
      <c r="EL121" s="2822"/>
      <c r="EM121" s="2822"/>
      <c r="EN121" s="2822"/>
      <c r="EO121" s="2822"/>
      <c r="EP121" s="2822"/>
      <c r="EQ121" s="2822"/>
      <c r="ER121" s="2822"/>
      <c r="ES121" s="2822"/>
      <c r="ET121" s="2822"/>
      <c r="EU121" s="2822"/>
      <c r="EV121" s="2822"/>
      <c r="FE121" s="2822"/>
      <c r="FF121" s="2822"/>
      <c r="FG121" s="2822"/>
      <c r="FH121" s="2822"/>
      <c r="FI121" s="2822"/>
      <c r="FJ121" s="2822"/>
      <c r="FK121" s="2822"/>
      <c r="FL121" s="2822"/>
      <c r="FM121" s="2822"/>
      <c r="FN121" s="2822"/>
      <c r="FO121" s="2822"/>
      <c r="FP121" s="2822"/>
      <c r="FQ121" s="2822"/>
      <c r="FR121" s="2822"/>
      <c r="FS121" s="2822"/>
    </row>
    <row r="122" spans="1:175">
      <c r="A122" s="2822"/>
      <c r="B122" s="2822"/>
      <c r="C122" s="2822"/>
      <c r="D122" s="2822"/>
      <c r="F122" s="2822"/>
      <c r="G122" s="2822"/>
      <c r="H122" s="2822"/>
      <c r="I122" s="2822"/>
      <c r="J122" s="2822"/>
      <c r="L122" s="2822"/>
      <c r="M122" s="2822"/>
      <c r="N122" s="2822"/>
      <c r="O122" s="2822"/>
      <c r="P122" s="2837"/>
      <c r="Q122" s="2822"/>
      <c r="S122" s="2822"/>
      <c r="T122" s="2822"/>
      <c r="U122" s="2822"/>
      <c r="V122" s="2822"/>
      <c r="X122" s="3226"/>
      <c r="Y122" s="3226"/>
      <c r="Z122" s="3226"/>
      <c r="AA122" s="2822"/>
      <c r="AB122" s="2822"/>
      <c r="AC122" s="2822"/>
      <c r="AD122" s="3208"/>
      <c r="AE122" s="2822"/>
      <c r="AF122" s="2822"/>
      <c r="AG122" s="2822"/>
      <c r="AH122" s="2822"/>
      <c r="AI122" s="2822"/>
      <c r="AJ122" s="2822"/>
      <c r="AK122" s="2822"/>
      <c r="AL122" s="2822"/>
      <c r="AM122" s="2822"/>
      <c r="AN122" s="2822"/>
      <c r="AO122" s="2822"/>
      <c r="AP122" s="2822"/>
      <c r="AQ122" s="2822"/>
      <c r="AR122" s="2822"/>
      <c r="AS122" s="2822"/>
      <c r="AT122" s="2822"/>
      <c r="AU122" s="2822"/>
      <c r="AV122" s="2822"/>
      <c r="AW122" s="2822"/>
      <c r="AX122" s="2822"/>
      <c r="AY122" s="2822"/>
      <c r="AZ122" s="2822"/>
      <c r="BA122" s="2822"/>
      <c r="BB122" s="2822"/>
      <c r="BC122" s="2822"/>
      <c r="BD122" s="2822"/>
      <c r="BE122" s="2822"/>
      <c r="BF122" s="2822"/>
      <c r="BG122" s="2822"/>
      <c r="BH122" s="2822"/>
      <c r="BI122" s="2822"/>
      <c r="BJ122" s="2822"/>
      <c r="BK122" s="2822"/>
      <c r="BL122" s="2822"/>
      <c r="BM122" s="2822"/>
      <c r="BN122" s="2822"/>
      <c r="BO122" s="2822"/>
      <c r="BP122" s="2822"/>
      <c r="BQ122" s="2822"/>
      <c r="BR122" s="2822"/>
      <c r="BS122" s="2822"/>
      <c r="BT122" s="2822"/>
      <c r="BU122" s="2822"/>
      <c r="BV122" s="2822"/>
      <c r="BW122" s="2822"/>
      <c r="BX122" s="2822"/>
      <c r="BY122" s="2822"/>
      <c r="BZ122" s="2822"/>
      <c r="CA122" s="2822"/>
      <c r="CB122" s="2822"/>
      <c r="CC122" s="2822"/>
      <c r="CD122" s="2822"/>
      <c r="CE122" s="2822"/>
      <c r="CF122" s="2822"/>
      <c r="CG122" s="2822"/>
      <c r="CH122" s="2822"/>
      <c r="CI122" s="2822"/>
      <c r="CJ122" s="2822"/>
      <c r="CK122" s="2822"/>
      <c r="CL122" s="2822"/>
      <c r="CM122" s="2822"/>
      <c r="CN122" s="2822"/>
      <c r="CO122" s="2822"/>
      <c r="CP122" s="2822"/>
      <c r="CQ122" s="2822"/>
      <c r="CR122" s="2822"/>
      <c r="CS122" s="2822"/>
      <c r="CT122" s="2822"/>
      <c r="CU122" s="2822"/>
      <c r="CV122" s="2822"/>
      <c r="CW122" s="2822"/>
      <c r="CX122" s="2822"/>
      <c r="CY122" s="2822"/>
      <c r="CZ122" s="2822"/>
      <c r="DA122" s="2822"/>
      <c r="DB122" s="2822"/>
      <c r="DC122" s="2822"/>
      <c r="DD122" s="2822"/>
      <c r="DE122" s="2822"/>
      <c r="DF122" s="2822"/>
      <c r="DG122" s="2822"/>
      <c r="DH122" s="2822"/>
      <c r="DI122" s="2822"/>
      <c r="DJ122" s="2822"/>
      <c r="DK122" s="2822"/>
      <c r="DL122" s="2822"/>
      <c r="DM122" s="2822"/>
      <c r="DN122" s="2822"/>
      <c r="DO122" s="2822"/>
      <c r="DP122" s="2822"/>
      <c r="DQ122" s="2822"/>
      <c r="DR122" s="2822"/>
      <c r="DS122" s="2822"/>
      <c r="DT122" s="2822"/>
      <c r="DU122" s="2822"/>
      <c r="DV122" s="2822"/>
      <c r="DW122" s="2822"/>
      <c r="DX122" s="2822"/>
      <c r="DY122" s="2822"/>
      <c r="DZ122" s="2822"/>
      <c r="EA122" s="2822"/>
      <c r="EB122" s="2822"/>
      <c r="EC122" s="2822"/>
      <c r="ED122" s="2822"/>
      <c r="EE122" s="2822"/>
      <c r="EF122" s="2822"/>
      <c r="EG122" s="2822"/>
      <c r="EH122" s="2822"/>
      <c r="EI122" s="2822"/>
      <c r="EJ122" s="2822"/>
      <c r="EK122" s="2822"/>
      <c r="EL122" s="2822"/>
      <c r="EM122" s="2822"/>
      <c r="EN122" s="2822"/>
      <c r="EO122" s="2822"/>
      <c r="EP122" s="2822"/>
      <c r="EQ122" s="2822"/>
      <c r="ER122" s="2822"/>
      <c r="ES122" s="2822"/>
      <c r="ET122" s="2822"/>
      <c r="EU122" s="2822"/>
      <c r="EV122" s="2822"/>
      <c r="FE122" s="2822"/>
      <c r="FF122" s="2822"/>
      <c r="FG122" s="2822"/>
      <c r="FH122" s="2822"/>
      <c r="FI122" s="2822"/>
      <c r="FJ122" s="2822"/>
      <c r="FK122" s="2822"/>
      <c r="FL122" s="2822"/>
      <c r="FM122" s="2822"/>
      <c r="FN122" s="2822"/>
      <c r="FO122" s="2822"/>
      <c r="FP122" s="2822"/>
      <c r="FQ122" s="2822"/>
      <c r="FR122" s="2822"/>
      <c r="FS122" s="2822"/>
    </row>
    <row r="123" spans="1:175">
      <c r="A123" s="2822"/>
      <c r="B123" s="2822"/>
      <c r="C123" s="2822"/>
      <c r="D123" s="2822"/>
      <c r="F123" s="2822"/>
      <c r="G123" s="2822"/>
      <c r="H123" s="2822"/>
      <c r="I123" s="2822"/>
      <c r="J123" s="2822"/>
      <c r="L123" s="2822"/>
      <c r="M123" s="2822"/>
      <c r="N123" s="2822"/>
      <c r="O123" s="2822"/>
      <c r="P123" s="2837"/>
      <c r="Q123" s="2822"/>
      <c r="S123" s="2822"/>
      <c r="T123" s="2822"/>
      <c r="U123" s="2822"/>
      <c r="V123" s="2822"/>
      <c r="X123" s="3226"/>
      <c r="Y123" s="3226"/>
      <c r="Z123" s="3226"/>
      <c r="AA123" s="2822"/>
      <c r="AB123" s="2822"/>
      <c r="AC123" s="2822"/>
      <c r="AD123" s="3208"/>
      <c r="AE123" s="2822"/>
      <c r="AF123" s="2822"/>
      <c r="AG123" s="2822"/>
      <c r="AH123" s="2822"/>
      <c r="AI123" s="2822"/>
      <c r="AJ123" s="2822"/>
      <c r="AK123" s="2822"/>
      <c r="AL123" s="2822"/>
      <c r="AM123" s="2822"/>
      <c r="AN123" s="2822"/>
      <c r="AO123" s="2822"/>
      <c r="AP123" s="2822"/>
      <c r="AQ123" s="2822"/>
      <c r="AR123" s="2822"/>
      <c r="AS123" s="2822"/>
      <c r="AT123" s="2822"/>
      <c r="AU123" s="2822"/>
      <c r="AV123" s="2822"/>
      <c r="AW123" s="2822"/>
      <c r="AX123" s="2822"/>
      <c r="AY123" s="2822"/>
      <c r="AZ123" s="2822"/>
      <c r="BA123" s="2822"/>
      <c r="BB123" s="2822"/>
      <c r="BC123" s="2822"/>
      <c r="BD123" s="2822"/>
      <c r="BE123" s="2822"/>
      <c r="BF123" s="2822"/>
      <c r="BG123" s="2822"/>
      <c r="BH123" s="2822"/>
      <c r="BI123" s="2822"/>
      <c r="BJ123" s="2822"/>
      <c r="BK123" s="2822"/>
      <c r="BL123" s="2822"/>
      <c r="BM123" s="2822"/>
      <c r="BN123" s="2822"/>
      <c r="BO123" s="2822"/>
      <c r="BP123" s="2822"/>
      <c r="BQ123" s="2822"/>
      <c r="BR123" s="2822"/>
      <c r="BS123" s="2822"/>
      <c r="BT123" s="2822"/>
      <c r="BU123" s="2822"/>
      <c r="BV123" s="2822"/>
      <c r="BW123" s="2822"/>
      <c r="BX123" s="2822"/>
      <c r="BY123" s="2822"/>
      <c r="BZ123" s="2822"/>
      <c r="CA123" s="2822"/>
      <c r="CB123" s="2822"/>
      <c r="CC123" s="2822"/>
      <c r="CD123" s="2822"/>
      <c r="CE123" s="2822"/>
      <c r="CF123" s="2822"/>
      <c r="CG123" s="2822"/>
      <c r="CH123" s="2822"/>
      <c r="CI123" s="2822"/>
      <c r="CJ123" s="2822"/>
      <c r="CK123" s="2822"/>
      <c r="CL123" s="2822"/>
      <c r="CM123" s="2822"/>
      <c r="CN123" s="2822"/>
      <c r="CO123" s="2822"/>
      <c r="CP123" s="2822"/>
      <c r="CQ123" s="2822"/>
      <c r="CR123" s="2822"/>
      <c r="CS123" s="2822"/>
      <c r="CT123" s="2822"/>
      <c r="CU123" s="2822"/>
      <c r="CV123" s="2822"/>
      <c r="CW123" s="2822"/>
      <c r="CX123" s="2822"/>
      <c r="CY123" s="2822"/>
      <c r="CZ123" s="2822"/>
      <c r="DA123" s="2822"/>
      <c r="DB123" s="2822"/>
      <c r="DC123" s="2822"/>
      <c r="DD123" s="2822"/>
      <c r="DE123" s="2822"/>
      <c r="DF123" s="2822"/>
      <c r="DG123" s="2822"/>
      <c r="DH123" s="2822"/>
      <c r="DI123" s="2822"/>
      <c r="DJ123" s="2822"/>
      <c r="DK123" s="2822"/>
      <c r="DL123" s="2822"/>
      <c r="DM123" s="2822"/>
      <c r="DN123" s="2822"/>
      <c r="DO123" s="2822"/>
      <c r="DP123" s="2822"/>
      <c r="DQ123" s="2822"/>
      <c r="DR123" s="2822"/>
      <c r="DS123" s="2822"/>
      <c r="DT123" s="2822"/>
      <c r="DU123" s="2822"/>
      <c r="DV123" s="2822"/>
      <c r="DW123" s="2822"/>
      <c r="DX123" s="2822"/>
      <c r="DY123" s="2822"/>
      <c r="DZ123" s="2822"/>
      <c r="EA123" s="2822"/>
      <c r="EB123" s="2822"/>
      <c r="EC123" s="2822"/>
      <c r="ED123" s="2822"/>
      <c r="EE123" s="2822"/>
      <c r="EF123" s="2822"/>
      <c r="EG123" s="2822"/>
      <c r="EH123" s="2822"/>
      <c r="EI123" s="2822"/>
      <c r="EJ123" s="2822"/>
      <c r="EK123" s="2822"/>
      <c r="EL123" s="2822"/>
      <c r="EM123" s="2822"/>
      <c r="EN123" s="2822"/>
      <c r="EO123" s="2822"/>
      <c r="EP123" s="2822"/>
      <c r="EQ123" s="2822"/>
      <c r="ER123" s="2822"/>
      <c r="ES123" s="2822"/>
      <c r="ET123" s="2822"/>
      <c r="EU123" s="2822"/>
      <c r="EV123" s="2822"/>
      <c r="FE123" s="2822"/>
      <c r="FF123" s="2822"/>
      <c r="FG123" s="2822"/>
      <c r="FH123" s="2822"/>
      <c r="FI123" s="2822"/>
      <c r="FJ123" s="2822"/>
      <c r="FK123" s="2822"/>
      <c r="FL123" s="2822"/>
      <c r="FM123" s="2822"/>
      <c r="FN123" s="2822"/>
      <c r="FO123" s="2822"/>
      <c r="FP123" s="2822"/>
      <c r="FQ123" s="2822"/>
      <c r="FR123" s="2822"/>
      <c r="FS123" s="2822"/>
    </row>
    <row r="124" spans="1:175">
      <c r="A124" s="2822"/>
      <c r="B124" s="2822"/>
      <c r="C124" s="2822"/>
      <c r="D124" s="2822"/>
      <c r="F124" s="2822"/>
      <c r="G124" s="2822"/>
      <c r="H124" s="2822"/>
      <c r="I124" s="2822"/>
      <c r="J124" s="2822"/>
      <c r="L124" s="2822"/>
      <c r="M124" s="2822"/>
      <c r="N124" s="2822"/>
      <c r="O124" s="2822"/>
      <c r="P124" s="2837"/>
      <c r="Q124" s="2822"/>
      <c r="S124" s="2822"/>
      <c r="T124" s="2822"/>
      <c r="U124" s="2822"/>
      <c r="V124" s="2822"/>
      <c r="X124" s="3226"/>
      <c r="Y124" s="3226"/>
      <c r="Z124" s="3226"/>
      <c r="AA124" s="2822"/>
      <c r="AB124" s="2822"/>
      <c r="AC124" s="2822"/>
      <c r="AD124" s="3208"/>
      <c r="AE124" s="2822"/>
      <c r="AF124" s="2822"/>
      <c r="AG124" s="2822"/>
      <c r="AH124" s="2822"/>
      <c r="AI124" s="2822"/>
      <c r="AJ124" s="2822"/>
      <c r="AK124" s="2822"/>
      <c r="AL124" s="2822"/>
      <c r="AM124" s="2822"/>
      <c r="AN124" s="2822"/>
      <c r="AO124" s="2822"/>
      <c r="AP124" s="2822"/>
      <c r="AQ124" s="2822"/>
      <c r="AR124" s="2822"/>
      <c r="AS124" s="2822"/>
      <c r="AT124" s="2822"/>
      <c r="AU124" s="2822"/>
      <c r="AV124" s="2822"/>
      <c r="AW124" s="2822"/>
      <c r="AX124" s="2822"/>
      <c r="AY124" s="2822"/>
      <c r="AZ124" s="2822"/>
      <c r="BA124" s="2822"/>
      <c r="BB124" s="2822"/>
      <c r="BC124" s="2822"/>
      <c r="BD124" s="2822"/>
      <c r="BE124" s="2822"/>
      <c r="BF124" s="2822"/>
      <c r="BG124" s="2822"/>
      <c r="BH124" s="2822"/>
      <c r="BI124" s="2822"/>
      <c r="BJ124" s="2822"/>
      <c r="BK124" s="2822"/>
      <c r="BL124" s="2822"/>
      <c r="BM124" s="2822"/>
      <c r="BN124" s="2822"/>
      <c r="BO124" s="2822"/>
      <c r="BP124" s="2822"/>
      <c r="BQ124" s="2822"/>
      <c r="BR124" s="2822"/>
      <c r="BS124" s="2822"/>
      <c r="BT124" s="2822"/>
      <c r="BU124" s="2822"/>
      <c r="BV124" s="2822"/>
      <c r="BW124" s="2822"/>
      <c r="BX124" s="2822"/>
      <c r="BY124" s="2822"/>
      <c r="BZ124" s="2822"/>
      <c r="CA124" s="2822"/>
      <c r="CB124" s="2822"/>
      <c r="CC124" s="2822"/>
      <c r="CD124" s="2822"/>
      <c r="CE124" s="2822"/>
      <c r="CF124" s="2822"/>
      <c r="CG124" s="2822"/>
      <c r="CH124" s="2822"/>
      <c r="CI124" s="2822"/>
      <c r="CJ124" s="2822"/>
      <c r="CK124" s="2822"/>
      <c r="CL124" s="2822"/>
      <c r="CM124" s="2822"/>
      <c r="CN124" s="2822"/>
      <c r="CO124" s="2822"/>
      <c r="CP124" s="2822"/>
      <c r="CQ124" s="2822"/>
      <c r="CR124" s="2822"/>
      <c r="CS124" s="2822"/>
      <c r="CT124" s="2822"/>
      <c r="CU124" s="2822"/>
      <c r="CV124" s="2822"/>
      <c r="CW124" s="2822"/>
      <c r="CX124" s="2822"/>
      <c r="CY124" s="2822"/>
      <c r="CZ124" s="2822"/>
      <c r="DA124" s="2822"/>
      <c r="DB124" s="2822"/>
      <c r="DC124" s="2822"/>
      <c r="DD124" s="2822"/>
      <c r="DE124" s="2822"/>
      <c r="DF124" s="2822"/>
      <c r="DG124" s="2822"/>
      <c r="DH124" s="2822"/>
      <c r="DI124" s="2822"/>
      <c r="DJ124" s="2822"/>
      <c r="DK124" s="2822"/>
      <c r="DL124" s="2822"/>
      <c r="DM124" s="2822"/>
      <c r="DN124" s="2822"/>
      <c r="DO124" s="2822"/>
      <c r="DP124" s="2822"/>
      <c r="DQ124" s="2822"/>
      <c r="DR124" s="2822"/>
      <c r="DS124" s="2822"/>
      <c r="DT124" s="2822"/>
      <c r="DU124" s="2822"/>
      <c r="DV124" s="2822"/>
      <c r="DW124" s="2822"/>
      <c r="DX124" s="2822"/>
      <c r="DY124" s="2822"/>
      <c r="DZ124" s="2822"/>
      <c r="EA124" s="2822"/>
      <c r="EB124" s="2822"/>
      <c r="EC124" s="2822"/>
      <c r="ED124" s="2822"/>
      <c r="EE124" s="2822"/>
      <c r="EF124" s="2822"/>
      <c r="EG124" s="2822"/>
      <c r="EH124" s="2822"/>
      <c r="EI124" s="2822"/>
      <c r="EJ124" s="2822"/>
      <c r="EK124" s="2822"/>
      <c r="EL124" s="2822"/>
      <c r="EM124" s="2822"/>
      <c r="EN124" s="2822"/>
      <c r="EO124" s="2822"/>
      <c r="EP124" s="2822"/>
      <c r="EQ124" s="2822"/>
      <c r="ER124" s="2822"/>
      <c r="ES124" s="2822"/>
      <c r="ET124" s="2822"/>
      <c r="EU124" s="2822"/>
      <c r="EV124" s="2822"/>
      <c r="FE124" s="2822"/>
      <c r="FF124" s="2822"/>
      <c r="FG124" s="2822"/>
      <c r="FH124" s="2822"/>
      <c r="FI124" s="2822"/>
      <c r="FJ124" s="2822"/>
      <c r="FK124" s="2822"/>
      <c r="FL124" s="2822"/>
      <c r="FM124" s="2822"/>
      <c r="FN124" s="2822"/>
      <c r="FO124" s="2822"/>
      <c r="FP124" s="2822"/>
      <c r="FQ124" s="2822"/>
      <c r="FR124" s="2822"/>
      <c r="FS124" s="2822"/>
    </row>
    <row r="125" spans="1:175">
      <c r="A125" s="2822"/>
      <c r="B125" s="2822"/>
      <c r="C125" s="2822"/>
      <c r="D125" s="2822"/>
      <c r="F125" s="2822"/>
      <c r="G125" s="2822"/>
      <c r="H125" s="2822"/>
      <c r="I125" s="2822"/>
      <c r="J125" s="2822"/>
      <c r="L125" s="2822"/>
      <c r="M125" s="2822"/>
      <c r="N125" s="2822"/>
      <c r="O125" s="2822"/>
      <c r="P125" s="2837"/>
      <c r="Q125" s="2822"/>
      <c r="S125" s="2822"/>
      <c r="T125" s="2822"/>
      <c r="U125" s="2822"/>
      <c r="V125" s="2822"/>
      <c r="X125" s="3226"/>
      <c r="Y125" s="3226"/>
      <c r="Z125" s="3226"/>
      <c r="AA125" s="2822"/>
      <c r="AB125" s="2822"/>
      <c r="AC125" s="2822"/>
      <c r="AD125" s="3208"/>
      <c r="AE125" s="2822"/>
      <c r="AF125" s="2822"/>
      <c r="AG125" s="2822"/>
      <c r="AH125" s="2822"/>
      <c r="AI125" s="2822"/>
      <c r="AJ125" s="2822"/>
      <c r="AK125" s="2822"/>
      <c r="AL125" s="2822"/>
      <c r="AM125" s="2822"/>
      <c r="AN125" s="2822"/>
      <c r="AO125" s="2822"/>
      <c r="AP125" s="2822"/>
      <c r="AQ125" s="2822"/>
      <c r="AR125" s="2822"/>
      <c r="AS125" s="2822"/>
      <c r="AT125" s="2822"/>
      <c r="AU125" s="2822"/>
      <c r="AV125" s="2822"/>
      <c r="AW125" s="2822"/>
      <c r="AX125" s="2822"/>
      <c r="AY125" s="2822"/>
      <c r="AZ125" s="2822"/>
      <c r="BA125" s="2822"/>
      <c r="BB125" s="2822"/>
      <c r="BC125" s="2822"/>
      <c r="BD125" s="2822"/>
      <c r="BE125" s="2822"/>
      <c r="BF125" s="2822"/>
      <c r="BG125" s="2822"/>
      <c r="BH125" s="2822"/>
      <c r="BI125" s="2822"/>
      <c r="BJ125" s="2822"/>
      <c r="BK125" s="2822"/>
      <c r="BL125" s="2822"/>
      <c r="BM125" s="2822"/>
      <c r="BN125" s="2822"/>
      <c r="BO125" s="2822"/>
      <c r="BP125" s="2822"/>
      <c r="BQ125" s="2822"/>
      <c r="BR125" s="2822"/>
      <c r="BS125" s="2822"/>
      <c r="BT125" s="2822"/>
      <c r="BU125" s="2822"/>
      <c r="BV125" s="2822"/>
      <c r="BW125" s="2822"/>
      <c r="BX125" s="2822"/>
      <c r="BY125" s="2822"/>
      <c r="BZ125" s="2822"/>
      <c r="CA125" s="2822"/>
      <c r="CB125" s="2822"/>
      <c r="CC125" s="2822"/>
      <c r="CD125" s="2822"/>
      <c r="CE125" s="2822"/>
      <c r="CF125" s="2822"/>
      <c r="CG125" s="2822"/>
      <c r="CH125" s="2822"/>
      <c r="CI125" s="2822"/>
      <c r="CJ125" s="2822"/>
      <c r="CK125" s="2822"/>
      <c r="CL125" s="2822"/>
      <c r="CM125" s="2822"/>
      <c r="CN125" s="2822"/>
      <c r="CO125" s="2822"/>
      <c r="CP125" s="2822"/>
      <c r="CQ125" s="2822"/>
      <c r="CR125" s="2822"/>
      <c r="CS125" s="2822"/>
      <c r="CT125" s="2822"/>
      <c r="CU125" s="2822"/>
      <c r="CV125" s="2822"/>
      <c r="CW125" s="2822"/>
      <c r="CX125" s="2822"/>
      <c r="CY125" s="2822"/>
      <c r="CZ125" s="2822"/>
      <c r="DA125" s="2822"/>
      <c r="DB125" s="2822"/>
      <c r="DC125" s="2822"/>
      <c r="DD125" s="2822"/>
      <c r="DE125" s="2822"/>
      <c r="DF125" s="2822"/>
      <c r="DG125" s="2822"/>
      <c r="DH125" s="2822"/>
      <c r="DI125" s="2822"/>
      <c r="DJ125" s="2822"/>
      <c r="DK125" s="2822"/>
      <c r="DL125" s="2822"/>
      <c r="DM125" s="2822"/>
      <c r="DN125" s="2822"/>
      <c r="DO125" s="2822"/>
      <c r="DP125" s="2822"/>
      <c r="DQ125" s="2822"/>
      <c r="DR125" s="2822"/>
      <c r="DS125" s="2822"/>
      <c r="DT125" s="2822"/>
      <c r="DU125" s="2822"/>
      <c r="DV125" s="2822"/>
      <c r="DW125" s="2822"/>
      <c r="DX125" s="2822"/>
      <c r="DY125" s="2822"/>
      <c r="DZ125" s="2822"/>
      <c r="EA125" s="2822"/>
      <c r="EB125" s="2822"/>
      <c r="EC125" s="2822"/>
      <c r="ED125" s="2822"/>
      <c r="EE125" s="2822"/>
      <c r="EF125" s="2822"/>
      <c r="EG125" s="2822"/>
      <c r="EH125" s="2822"/>
      <c r="EI125" s="2822"/>
      <c r="EJ125" s="2822"/>
      <c r="EK125" s="2822"/>
      <c r="EL125" s="2822"/>
      <c r="EM125" s="2822"/>
      <c r="EN125" s="2822"/>
      <c r="EO125" s="2822"/>
      <c r="EP125" s="2822"/>
      <c r="EQ125" s="2822"/>
      <c r="ER125" s="2822"/>
      <c r="ES125" s="2822"/>
      <c r="ET125" s="2822"/>
      <c r="EU125" s="2822"/>
      <c r="EV125" s="2822"/>
      <c r="FE125" s="2822"/>
      <c r="FF125" s="2822"/>
      <c r="FG125" s="2822"/>
      <c r="FH125" s="2822"/>
      <c r="FI125" s="2822"/>
      <c r="FJ125" s="2822"/>
      <c r="FK125" s="2822"/>
      <c r="FL125" s="2822"/>
      <c r="FM125" s="2822"/>
      <c r="FN125" s="2822"/>
      <c r="FO125" s="2822"/>
      <c r="FP125" s="2822"/>
      <c r="FQ125" s="2822"/>
      <c r="FR125" s="2822"/>
      <c r="FS125" s="2822"/>
    </row>
    <row r="126" spans="1:175">
      <c r="A126" s="2822"/>
      <c r="B126" s="2822"/>
      <c r="C126" s="2822"/>
      <c r="D126" s="2822"/>
      <c r="F126" s="2822"/>
      <c r="G126" s="2822"/>
      <c r="H126" s="2822"/>
      <c r="I126" s="2822"/>
      <c r="J126" s="2822"/>
      <c r="L126" s="2822"/>
      <c r="M126" s="2822"/>
      <c r="N126" s="2822"/>
      <c r="O126" s="2822"/>
      <c r="P126" s="2837"/>
      <c r="Q126" s="2822"/>
      <c r="S126" s="2822"/>
      <c r="T126" s="2822"/>
      <c r="U126" s="2822"/>
      <c r="V126" s="2822"/>
      <c r="X126" s="3226"/>
      <c r="Y126" s="3226"/>
      <c r="Z126" s="3226"/>
      <c r="AA126" s="2822"/>
      <c r="AB126" s="2822"/>
      <c r="AC126" s="2822"/>
      <c r="AD126" s="3208"/>
      <c r="AE126" s="2822"/>
      <c r="AF126" s="2822"/>
      <c r="AG126" s="2822"/>
      <c r="AH126" s="2822"/>
      <c r="AI126" s="2822"/>
      <c r="AJ126" s="2822"/>
      <c r="AK126" s="2822"/>
      <c r="AL126" s="2822"/>
      <c r="AM126" s="2822"/>
      <c r="AN126" s="2822"/>
      <c r="AO126" s="2822"/>
      <c r="AP126" s="2822"/>
      <c r="AQ126" s="2822"/>
      <c r="AR126" s="2822"/>
      <c r="AS126" s="2822"/>
      <c r="AT126" s="2822"/>
      <c r="AU126" s="2822"/>
      <c r="AV126" s="2822"/>
      <c r="AW126" s="2822"/>
      <c r="AX126" s="2822"/>
      <c r="AY126" s="2822"/>
      <c r="AZ126" s="2822"/>
      <c r="BA126" s="2822"/>
      <c r="BB126" s="2822"/>
      <c r="BC126" s="2822"/>
      <c r="BD126" s="2822"/>
      <c r="BE126" s="2822"/>
      <c r="BF126" s="2822"/>
      <c r="BG126" s="2822"/>
      <c r="BH126" s="2822"/>
      <c r="BI126" s="2822"/>
      <c r="BJ126" s="2822"/>
      <c r="BK126" s="2822"/>
      <c r="BL126" s="2822"/>
      <c r="BM126" s="2822"/>
      <c r="BN126" s="2822"/>
      <c r="BO126" s="2822"/>
      <c r="BP126" s="2822"/>
      <c r="BQ126" s="2822"/>
      <c r="BR126" s="2822"/>
      <c r="BS126" s="2822"/>
      <c r="BT126" s="2822"/>
      <c r="BU126" s="2822"/>
      <c r="BV126" s="2822"/>
      <c r="BW126" s="2822"/>
      <c r="BX126" s="2822"/>
      <c r="BY126" s="2822"/>
      <c r="BZ126" s="2822"/>
      <c r="CA126" s="2822"/>
      <c r="CB126" s="2822"/>
      <c r="CC126" s="2822"/>
      <c r="CD126" s="2822"/>
      <c r="CE126" s="2822"/>
      <c r="CF126" s="2822"/>
      <c r="CG126" s="2822"/>
      <c r="CH126" s="2822"/>
      <c r="CI126" s="2822"/>
      <c r="CJ126" s="2822"/>
      <c r="CK126" s="2822"/>
      <c r="CL126" s="2822"/>
      <c r="CM126" s="2822"/>
      <c r="CN126" s="2822"/>
      <c r="CO126" s="2822"/>
      <c r="CP126" s="2822"/>
      <c r="CQ126" s="2822"/>
      <c r="CR126" s="2822"/>
      <c r="CS126" s="2822"/>
      <c r="CT126" s="2822"/>
      <c r="CU126" s="2822"/>
      <c r="CV126" s="2822"/>
      <c r="CW126" s="2822"/>
      <c r="CX126" s="2822"/>
      <c r="CY126" s="2822"/>
      <c r="CZ126" s="2822"/>
      <c r="DA126" s="2822"/>
      <c r="DB126" s="2822"/>
      <c r="DC126" s="2822"/>
      <c r="DD126" s="2822"/>
      <c r="DE126" s="2822"/>
      <c r="DF126" s="2822"/>
      <c r="DG126" s="2822"/>
      <c r="DH126" s="2822"/>
      <c r="DI126" s="2822"/>
      <c r="DJ126" s="2822"/>
      <c r="DK126" s="2822"/>
      <c r="DL126" s="2822"/>
      <c r="DM126" s="2822"/>
      <c r="DN126" s="2822"/>
      <c r="DO126" s="2822"/>
      <c r="DP126" s="2822"/>
      <c r="DQ126" s="2822"/>
      <c r="DR126" s="2822"/>
      <c r="DS126" s="2822"/>
      <c r="DT126" s="2822"/>
      <c r="DU126" s="2822"/>
      <c r="DV126" s="2822"/>
      <c r="DW126" s="2822"/>
      <c r="DX126" s="2822"/>
      <c r="DY126" s="2822"/>
      <c r="DZ126" s="2822"/>
      <c r="EA126" s="2822"/>
      <c r="EB126" s="2822"/>
      <c r="EC126" s="2822"/>
      <c r="ED126" s="2822"/>
      <c r="EE126" s="2822"/>
      <c r="EF126" s="2822"/>
      <c r="EG126" s="2822"/>
      <c r="EH126" s="2822"/>
      <c r="EI126" s="2822"/>
      <c r="EJ126" s="2822"/>
      <c r="EK126" s="2822"/>
      <c r="EL126" s="2822"/>
      <c r="EM126" s="2822"/>
      <c r="EN126" s="2822"/>
      <c r="EO126" s="2822"/>
      <c r="EP126" s="2822"/>
      <c r="EQ126" s="2822"/>
      <c r="ER126" s="2822"/>
      <c r="ES126" s="2822"/>
      <c r="ET126" s="2822"/>
      <c r="EU126" s="2822"/>
      <c r="EV126" s="2822"/>
      <c r="FE126" s="2822"/>
      <c r="FF126" s="2822"/>
      <c r="FG126" s="2822"/>
      <c r="FH126" s="2822"/>
      <c r="FI126" s="2822"/>
      <c r="FJ126" s="2822"/>
      <c r="FK126" s="2822"/>
      <c r="FL126" s="2822"/>
      <c r="FM126" s="2822"/>
      <c r="FN126" s="2822"/>
      <c r="FO126" s="2822"/>
      <c r="FP126" s="2822"/>
      <c r="FQ126" s="2822"/>
      <c r="FR126" s="2822"/>
      <c r="FS126" s="2822"/>
    </row>
    <row r="127" spans="1:175">
      <c r="A127" s="2822"/>
      <c r="B127" s="2822"/>
      <c r="C127" s="2822"/>
      <c r="D127" s="2822"/>
      <c r="F127" s="2822"/>
      <c r="G127" s="2822"/>
      <c r="H127" s="2822"/>
      <c r="I127" s="2822"/>
      <c r="J127" s="2822"/>
      <c r="L127" s="2822"/>
      <c r="M127" s="2822"/>
      <c r="N127" s="2822"/>
      <c r="O127" s="2822"/>
      <c r="P127" s="2837"/>
      <c r="Q127" s="2822"/>
      <c r="S127" s="2822"/>
      <c r="T127" s="2822"/>
      <c r="U127" s="2822"/>
      <c r="V127" s="2822"/>
      <c r="X127" s="3226"/>
      <c r="Y127" s="3226"/>
      <c r="Z127" s="3226"/>
      <c r="AA127" s="2822"/>
      <c r="AB127" s="2822"/>
      <c r="AC127" s="2822"/>
      <c r="AD127" s="3208"/>
      <c r="AE127" s="2822"/>
      <c r="AF127" s="2822"/>
      <c r="AG127" s="2822"/>
      <c r="AH127" s="2822"/>
      <c r="AI127" s="2822"/>
      <c r="AJ127" s="2822"/>
      <c r="AK127" s="2822"/>
      <c r="AL127" s="2822"/>
      <c r="AM127" s="2822"/>
      <c r="AN127" s="2822"/>
      <c r="AO127" s="2822"/>
      <c r="AP127" s="2822"/>
      <c r="AQ127" s="2822"/>
      <c r="AR127" s="2822"/>
      <c r="AS127" s="2822"/>
      <c r="AT127" s="2822"/>
      <c r="AU127" s="2822"/>
      <c r="AV127" s="2822"/>
      <c r="AW127" s="2822"/>
      <c r="AX127" s="2822"/>
      <c r="AY127" s="2822"/>
      <c r="AZ127" s="2822"/>
      <c r="BA127" s="2822"/>
      <c r="BB127" s="2822"/>
      <c r="BC127" s="2822"/>
      <c r="BD127" s="2822"/>
      <c r="BE127" s="2822"/>
      <c r="BF127" s="2822"/>
      <c r="BG127" s="2822"/>
      <c r="BH127" s="2822"/>
      <c r="BI127" s="2822"/>
      <c r="BJ127" s="2822"/>
      <c r="BK127" s="2822"/>
      <c r="BL127" s="2822"/>
      <c r="BM127" s="2822"/>
      <c r="BN127" s="2822"/>
      <c r="BO127" s="2822"/>
      <c r="BP127" s="2822"/>
      <c r="BQ127" s="2822"/>
      <c r="BR127" s="2822"/>
      <c r="BS127" s="2822"/>
      <c r="BT127" s="2822"/>
      <c r="BU127" s="2822"/>
      <c r="BV127" s="2822"/>
      <c r="BW127" s="2822"/>
      <c r="BX127" s="2822"/>
      <c r="BY127" s="2822"/>
      <c r="BZ127" s="2822"/>
      <c r="CA127" s="2822"/>
      <c r="CB127" s="2822"/>
      <c r="CC127" s="2822"/>
      <c r="CD127" s="2822"/>
      <c r="CE127" s="2822"/>
      <c r="CF127" s="2822"/>
      <c r="CG127" s="2822"/>
      <c r="CH127" s="2822"/>
      <c r="CI127" s="2822"/>
      <c r="CJ127" s="2822"/>
      <c r="CK127" s="2822"/>
      <c r="CL127" s="2822"/>
      <c r="CM127" s="2822"/>
      <c r="CN127" s="2822"/>
      <c r="CO127" s="2822"/>
      <c r="CP127" s="2822"/>
      <c r="CQ127" s="2822"/>
      <c r="CR127" s="2822"/>
      <c r="CS127" s="2822"/>
      <c r="CT127" s="2822"/>
      <c r="CU127" s="2822"/>
      <c r="CV127" s="2822"/>
      <c r="CW127" s="2822"/>
      <c r="CX127" s="2822"/>
      <c r="CY127" s="2822"/>
      <c r="CZ127" s="2822"/>
      <c r="DA127" s="2822"/>
      <c r="DB127" s="2822"/>
      <c r="DC127" s="2822"/>
      <c r="DD127" s="2822"/>
      <c r="DE127" s="2822"/>
      <c r="DF127" s="2822"/>
      <c r="DG127" s="2822"/>
      <c r="DH127" s="2822"/>
      <c r="DI127" s="2822"/>
      <c r="DJ127" s="2822"/>
      <c r="DK127" s="2822"/>
      <c r="DL127" s="2822"/>
      <c r="DM127" s="2822"/>
      <c r="DN127" s="2822"/>
      <c r="DO127" s="2822"/>
      <c r="DP127" s="2822"/>
      <c r="DQ127" s="2822"/>
      <c r="DR127" s="2822"/>
      <c r="DS127" s="2822"/>
      <c r="DT127" s="2822"/>
      <c r="DU127" s="2822"/>
      <c r="DV127" s="2822"/>
      <c r="DW127" s="2822"/>
      <c r="DX127" s="2822"/>
      <c r="DY127" s="2822"/>
      <c r="DZ127" s="2822"/>
      <c r="EA127" s="2822"/>
      <c r="EB127" s="2822"/>
      <c r="EC127" s="2822"/>
      <c r="ED127" s="2822"/>
      <c r="EE127" s="2822"/>
      <c r="EF127" s="2822"/>
      <c r="EG127" s="2822"/>
      <c r="EH127" s="2822"/>
      <c r="EI127" s="2822"/>
      <c r="EJ127" s="2822"/>
      <c r="EK127" s="2822"/>
      <c r="EL127" s="2822"/>
      <c r="EM127" s="2822"/>
      <c r="EN127" s="2822"/>
      <c r="EO127" s="2822"/>
      <c r="EP127" s="2822"/>
      <c r="EQ127" s="2822"/>
      <c r="ER127" s="2822"/>
      <c r="ES127" s="2822"/>
      <c r="ET127" s="2822"/>
      <c r="EU127" s="2822"/>
      <c r="EV127" s="2822"/>
      <c r="FE127" s="2822"/>
      <c r="FF127" s="2822"/>
      <c r="FG127" s="2822"/>
      <c r="FH127" s="2822"/>
      <c r="FI127" s="2822"/>
      <c r="FJ127" s="2822"/>
      <c r="FK127" s="2822"/>
      <c r="FL127" s="2822"/>
      <c r="FM127" s="2822"/>
      <c r="FN127" s="2822"/>
      <c r="FO127" s="2822"/>
      <c r="FP127" s="2822"/>
      <c r="FQ127" s="2822"/>
      <c r="FR127" s="2822"/>
      <c r="FS127" s="2822"/>
    </row>
    <row r="128" spans="1:175">
      <c r="A128" s="2822"/>
      <c r="B128" s="2822"/>
      <c r="C128" s="2822"/>
      <c r="D128" s="2822"/>
      <c r="F128" s="2822"/>
      <c r="G128" s="2822"/>
      <c r="H128" s="2822"/>
      <c r="I128" s="2822"/>
      <c r="J128" s="2822"/>
      <c r="L128" s="2822"/>
      <c r="M128" s="2822"/>
      <c r="N128" s="2822"/>
      <c r="O128" s="2822"/>
      <c r="P128" s="2837"/>
      <c r="Q128" s="2822"/>
      <c r="S128" s="2822"/>
      <c r="T128" s="2822"/>
      <c r="U128" s="2822"/>
      <c r="V128" s="2822"/>
      <c r="X128" s="3226"/>
      <c r="Y128" s="3226"/>
      <c r="Z128" s="3226"/>
      <c r="AA128" s="2822"/>
      <c r="AB128" s="2822"/>
      <c r="AC128" s="2822"/>
      <c r="AD128" s="3208"/>
      <c r="AE128" s="2822"/>
      <c r="AF128" s="2822"/>
      <c r="AG128" s="2822"/>
      <c r="AH128" s="2822"/>
      <c r="AI128" s="2822"/>
      <c r="AJ128" s="2822"/>
      <c r="AK128" s="2822"/>
      <c r="AL128" s="2822"/>
      <c r="AM128" s="2822"/>
      <c r="AN128" s="2822"/>
      <c r="AO128" s="2822"/>
      <c r="AP128" s="2822"/>
      <c r="AQ128" s="2822"/>
      <c r="AR128" s="2822"/>
      <c r="AS128" s="2822"/>
      <c r="AT128" s="2822"/>
      <c r="AU128" s="2822"/>
      <c r="AV128" s="2822"/>
      <c r="AW128" s="2822"/>
      <c r="AX128" s="2822"/>
      <c r="AY128" s="2822"/>
      <c r="AZ128" s="2822"/>
      <c r="BA128" s="2822"/>
      <c r="BB128" s="2822"/>
      <c r="BC128" s="2822"/>
      <c r="BD128" s="2822"/>
      <c r="BE128" s="2822"/>
      <c r="BF128" s="2822"/>
      <c r="BG128" s="2822"/>
      <c r="BH128" s="2822"/>
      <c r="BI128" s="2822"/>
      <c r="BJ128" s="2822"/>
      <c r="BK128" s="2822"/>
      <c r="BL128" s="2822"/>
      <c r="BM128" s="2822"/>
      <c r="BN128" s="2822"/>
      <c r="BO128" s="2822"/>
      <c r="BP128" s="2822"/>
      <c r="BQ128" s="2822"/>
      <c r="BR128" s="2822"/>
      <c r="BS128" s="2822"/>
      <c r="BT128" s="2822"/>
      <c r="BU128" s="2822"/>
      <c r="BV128" s="2822"/>
      <c r="BW128" s="2822"/>
      <c r="BX128" s="2822"/>
      <c r="BY128" s="2822"/>
      <c r="BZ128" s="2822"/>
      <c r="CA128" s="2822"/>
      <c r="CB128" s="2822"/>
      <c r="CC128" s="2822"/>
      <c r="CD128" s="2822"/>
      <c r="CE128" s="2822"/>
      <c r="CF128" s="2822"/>
      <c r="CG128" s="2822"/>
      <c r="CH128" s="2822"/>
      <c r="CI128" s="2822"/>
      <c r="CJ128" s="2822"/>
      <c r="CK128" s="2822"/>
      <c r="CL128" s="2822"/>
      <c r="CM128" s="2822"/>
      <c r="CN128" s="2822"/>
      <c r="CO128" s="2822"/>
      <c r="CP128" s="2822"/>
      <c r="CQ128" s="2822"/>
      <c r="CR128" s="2822"/>
      <c r="CS128" s="2822"/>
      <c r="CT128" s="2822"/>
      <c r="CU128" s="2822"/>
      <c r="CV128" s="2822"/>
      <c r="CW128" s="2822"/>
      <c r="CX128" s="2822"/>
      <c r="CY128" s="2822"/>
      <c r="CZ128" s="2822"/>
      <c r="DA128" s="2822"/>
      <c r="DB128" s="2822"/>
      <c r="DC128" s="2822"/>
      <c r="DD128" s="2822"/>
      <c r="DE128" s="2822"/>
      <c r="DF128" s="2822"/>
      <c r="DG128" s="2822"/>
      <c r="DH128" s="2822"/>
      <c r="DI128" s="2822"/>
      <c r="DJ128" s="2822"/>
      <c r="DK128" s="2822"/>
      <c r="DL128" s="2822"/>
      <c r="DM128" s="2822"/>
      <c r="DN128" s="2822"/>
      <c r="DO128" s="2822"/>
      <c r="DP128" s="2822"/>
      <c r="DQ128" s="2822"/>
      <c r="DR128" s="2822"/>
      <c r="DS128" s="2822"/>
      <c r="DT128" s="2822"/>
      <c r="DU128" s="2822"/>
      <c r="DV128" s="2822"/>
      <c r="DW128" s="2822"/>
      <c r="DX128" s="2822"/>
      <c r="DY128" s="2822"/>
      <c r="DZ128" s="2822"/>
      <c r="EA128" s="2822"/>
      <c r="EB128" s="2822"/>
      <c r="EC128" s="2822"/>
      <c r="ED128" s="2822"/>
      <c r="EE128" s="2822"/>
      <c r="EF128" s="2822"/>
      <c r="EG128" s="2822"/>
      <c r="EH128" s="2822"/>
      <c r="EI128" s="2822"/>
      <c r="EJ128" s="2822"/>
      <c r="EK128" s="2822"/>
      <c r="EL128" s="2822"/>
      <c r="EM128" s="2822"/>
      <c r="EN128" s="2822"/>
      <c r="EO128" s="2822"/>
      <c r="EP128" s="2822"/>
      <c r="EQ128" s="2822"/>
      <c r="ER128" s="2822"/>
      <c r="ES128" s="2822"/>
      <c r="ET128" s="2822"/>
      <c r="EU128" s="2822"/>
      <c r="EV128" s="2822"/>
      <c r="FE128" s="2822"/>
      <c r="FF128" s="2822"/>
      <c r="FG128" s="2822"/>
      <c r="FH128" s="2822"/>
      <c r="FI128" s="2822"/>
      <c r="FJ128" s="2822"/>
      <c r="FK128" s="2822"/>
      <c r="FL128" s="2822"/>
      <c r="FM128" s="2822"/>
      <c r="FN128" s="2822"/>
      <c r="FO128" s="2822"/>
      <c r="FP128" s="2822"/>
      <c r="FQ128" s="2822"/>
      <c r="FR128" s="2822"/>
      <c r="FS128" s="2822"/>
    </row>
    <row r="129" spans="1:175">
      <c r="A129" s="2822"/>
      <c r="B129" s="2822"/>
      <c r="C129" s="2822"/>
      <c r="D129" s="2822"/>
      <c r="F129" s="2822"/>
      <c r="G129" s="2822"/>
      <c r="H129" s="2822"/>
      <c r="I129" s="2822"/>
      <c r="J129" s="2822"/>
      <c r="L129" s="2822"/>
      <c r="M129" s="2822"/>
      <c r="N129" s="2822"/>
      <c r="O129" s="2822"/>
      <c r="P129" s="2837"/>
      <c r="Q129" s="2822"/>
      <c r="S129" s="2822"/>
      <c r="T129" s="2822"/>
      <c r="U129" s="2822"/>
      <c r="V129" s="2822"/>
      <c r="X129" s="3226"/>
      <c r="Y129" s="3226"/>
      <c r="Z129" s="3226"/>
      <c r="AA129" s="2822"/>
      <c r="AB129" s="2822"/>
      <c r="AC129" s="2822"/>
      <c r="AD129" s="3208"/>
      <c r="AE129" s="2822"/>
      <c r="AF129" s="2822"/>
      <c r="AG129" s="2822"/>
      <c r="AH129" s="2822"/>
      <c r="AI129" s="2822"/>
      <c r="AJ129" s="2822"/>
      <c r="AK129" s="2822"/>
      <c r="AL129" s="2822"/>
      <c r="AM129" s="2822"/>
      <c r="AN129" s="2822"/>
      <c r="AO129" s="2822"/>
      <c r="AP129" s="2822"/>
      <c r="AQ129" s="2822"/>
      <c r="AR129" s="2822"/>
      <c r="AS129" s="2822"/>
      <c r="AT129" s="2822"/>
      <c r="AU129" s="2822"/>
      <c r="AV129" s="2822"/>
      <c r="AW129" s="2822"/>
      <c r="AX129" s="2822"/>
      <c r="AY129" s="2822"/>
      <c r="AZ129" s="2822"/>
      <c r="BA129" s="2822"/>
      <c r="BB129" s="2822"/>
      <c r="BC129" s="2822"/>
      <c r="BD129" s="2822"/>
      <c r="BE129" s="2822"/>
      <c r="BF129" s="2822"/>
      <c r="BG129" s="2822"/>
      <c r="BH129" s="2822"/>
      <c r="BI129" s="2822"/>
      <c r="BJ129" s="2822"/>
      <c r="BK129" s="2822"/>
      <c r="BL129" s="2822"/>
      <c r="BM129" s="2822"/>
      <c r="BN129" s="2822"/>
      <c r="BO129" s="2822"/>
      <c r="BP129" s="2822"/>
      <c r="BQ129" s="2822"/>
      <c r="BR129" s="2822"/>
      <c r="BS129" s="2822"/>
      <c r="BT129" s="2822"/>
      <c r="BU129" s="2822"/>
      <c r="BV129" s="2822"/>
      <c r="BW129" s="2822"/>
      <c r="BX129" s="2822"/>
      <c r="BY129" s="2822"/>
      <c r="BZ129" s="2822"/>
      <c r="CA129" s="2822"/>
      <c r="CB129" s="2822"/>
      <c r="CC129" s="2822"/>
      <c r="CD129" s="2822"/>
      <c r="CE129" s="2822"/>
      <c r="CF129" s="2822"/>
      <c r="CG129" s="2822"/>
      <c r="CH129" s="2822"/>
      <c r="CI129" s="2822"/>
      <c r="CJ129" s="2822"/>
      <c r="CK129" s="2822"/>
      <c r="CL129" s="2822"/>
      <c r="CM129" s="2822"/>
      <c r="CN129" s="2822"/>
      <c r="CO129" s="2822"/>
      <c r="CP129" s="2822"/>
      <c r="CQ129" s="2822"/>
      <c r="CR129" s="2822"/>
      <c r="CS129" s="2822"/>
      <c r="CT129" s="2822"/>
      <c r="CU129" s="2822"/>
      <c r="CV129" s="2822"/>
      <c r="CW129" s="2822"/>
      <c r="CX129" s="2822"/>
      <c r="CY129" s="2822"/>
      <c r="CZ129" s="2822"/>
      <c r="DA129" s="2822"/>
      <c r="DB129" s="2822"/>
      <c r="DC129" s="2822"/>
      <c r="DD129" s="2822"/>
      <c r="DE129" s="2822"/>
      <c r="DF129" s="2822"/>
      <c r="DG129" s="2822"/>
      <c r="DH129" s="2822"/>
      <c r="DI129" s="2822"/>
      <c r="DJ129" s="2822"/>
      <c r="DK129" s="2822"/>
      <c r="DL129" s="2822"/>
      <c r="DM129" s="2822"/>
      <c r="DN129" s="2822"/>
      <c r="DO129" s="2822"/>
      <c r="DP129" s="2822"/>
      <c r="DQ129" s="2822"/>
      <c r="DR129" s="2822"/>
      <c r="DS129" s="2822"/>
      <c r="DT129" s="2822"/>
      <c r="DU129" s="2822"/>
      <c r="DV129" s="2822"/>
      <c r="DW129" s="2822"/>
      <c r="DX129" s="2822"/>
      <c r="DY129" s="2822"/>
      <c r="DZ129" s="2822"/>
      <c r="EA129" s="2822"/>
      <c r="EB129" s="2822"/>
      <c r="EC129" s="2822"/>
      <c r="ED129" s="2822"/>
      <c r="EE129" s="2822"/>
      <c r="EF129" s="2822"/>
      <c r="EG129" s="2822"/>
      <c r="EH129" s="2822"/>
      <c r="EI129" s="2822"/>
      <c r="EJ129" s="2822"/>
      <c r="EK129" s="2822"/>
      <c r="EL129" s="2822"/>
      <c r="EM129" s="2822"/>
      <c r="EN129" s="2822"/>
      <c r="EO129" s="2822"/>
      <c r="EP129" s="2822"/>
      <c r="EQ129" s="2822"/>
      <c r="ER129" s="2822"/>
      <c r="ES129" s="2822"/>
      <c r="ET129" s="2822"/>
      <c r="EU129" s="2822"/>
      <c r="EV129" s="2822"/>
      <c r="FE129" s="2822"/>
      <c r="FF129" s="2822"/>
      <c r="FG129" s="2822"/>
      <c r="FH129" s="2822"/>
      <c r="FI129" s="2822"/>
      <c r="FJ129" s="2822"/>
      <c r="FK129" s="2822"/>
      <c r="FL129" s="2822"/>
      <c r="FM129" s="2822"/>
      <c r="FN129" s="2822"/>
      <c r="FO129" s="2822"/>
      <c r="FP129" s="2822"/>
      <c r="FQ129" s="2822"/>
      <c r="FR129" s="2822"/>
      <c r="FS129" s="2822"/>
    </row>
    <row r="130" spans="1:175">
      <c r="A130" s="2822"/>
      <c r="B130" s="2822"/>
      <c r="C130" s="2822"/>
      <c r="D130" s="2822"/>
      <c r="F130" s="2822"/>
      <c r="G130" s="2822"/>
      <c r="H130" s="2822"/>
      <c r="I130" s="2822"/>
      <c r="J130" s="2822"/>
      <c r="L130" s="2822"/>
      <c r="M130" s="2822"/>
      <c r="N130" s="2822"/>
      <c r="O130" s="2822"/>
      <c r="P130" s="2837"/>
      <c r="Q130" s="2822"/>
      <c r="S130" s="2822"/>
      <c r="T130" s="2822"/>
      <c r="U130" s="2822"/>
      <c r="V130" s="2822"/>
      <c r="X130" s="3226"/>
      <c r="Y130" s="3226"/>
      <c r="Z130" s="3226"/>
      <c r="AA130" s="2822"/>
      <c r="AB130" s="2822"/>
      <c r="AC130" s="2822"/>
      <c r="AD130" s="3208"/>
      <c r="AE130" s="2822"/>
      <c r="AF130" s="2822"/>
      <c r="AG130" s="2822"/>
      <c r="AH130" s="2822"/>
      <c r="AI130" s="2822"/>
      <c r="AJ130" s="2822"/>
      <c r="AK130" s="2822"/>
      <c r="AL130" s="2822"/>
      <c r="AM130" s="2822"/>
      <c r="AN130" s="2822"/>
      <c r="AO130" s="2822"/>
      <c r="AP130" s="2822"/>
      <c r="AQ130" s="2822"/>
      <c r="AR130" s="2822"/>
      <c r="AS130" s="2822"/>
      <c r="AT130" s="2822"/>
      <c r="AU130" s="2822"/>
      <c r="AV130" s="2822"/>
      <c r="AW130" s="2822"/>
      <c r="AX130" s="2822"/>
      <c r="AY130" s="2822"/>
      <c r="AZ130" s="2822"/>
      <c r="BA130" s="2822"/>
      <c r="BB130" s="2822"/>
      <c r="BC130" s="2822"/>
      <c r="BD130" s="2822"/>
      <c r="BE130" s="2822"/>
      <c r="BF130" s="2822"/>
      <c r="BG130" s="2822"/>
      <c r="BH130" s="2822"/>
      <c r="BI130" s="2822"/>
      <c r="BJ130" s="2822"/>
      <c r="BK130" s="2822"/>
      <c r="BL130" s="2822"/>
      <c r="BM130" s="2822"/>
      <c r="BN130" s="2822"/>
      <c r="BO130" s="2822"/>
      <c r="BP130" s="2822"/>
      <c r="BQ130" s="2822"/>
      <c r="BR130" s="2822"/>
      <c r="BS130" s="2822"/>
      <c r="BT130" s="2822"/>
      <c r="BU130" s="2822"/>
      <c r="BV130" s="2822"/>
      <c r="BW130" s="2822"/>
      <c r="BX130" s="2822"/>
      <c r="BY130" s="2822"/>
      <c r="BZ130" s="2822"/>
      <c r="CA130" s="2822"/>
      <c r="CB130" s="2822"/>
      <c r="CC130" s="2822"/>
      <c r="CD130" s="2822"/>
      <c r="CE130" s="2822"/>
      <c r="CF130" s="2822"/>
      <c r="CG130" s="2822"/>
      <c r="CH130" s="2822"/>
      <c r="CI130" s="2822"/>
      <c r="CJ130" s="2822"/>
      <c r="CK130" s="2822"/>
      <c r="CL130" s="2822"/>
      <c r="CM130" s="2822"/>
      <c r="CN130" s="2822"/>
      <c r="CO130" s="2822"/>
      <c r="CP130" s="2822"/>
      <c r="CQ130" s="2822"/>
      <c r="CR130" s="2822"/>
      <c r="CS130" s="2822"/>
      <c r="CT130" s="2822"/>
      <c r="CU130" s="2822"/>
      <c r="CV130" s="2822"/>
      <c r="CW130" s="2822"/>
      <c r="CX130" s="2822"/>
      <c r="CY130" s="2822"/>
      <c r="CZ130" s="2822"/>
      <c r="DA130" s="2822"/>
      <c r="DB130" s="2822"/>
      <c r="DC130" s="2822"/>
      <c r="DD130" s="2822"/>
      <c r="DE130" s="2822"/>
      <c r="DF130" s="2822"/>
      <c r="DG130" s="2822"/>
      <c r="DH130" s="2822"/>
      <c r="DI130" s="2822"/>
      <c r="DJ130" s="2822"/>
      <c r="DK130" s="2822"/>
      <c r="DL130" s="2822"/>
      <c r="DM130" s="2822"/>
      <c r="DN130" s="2822"/>
      <c r="DO130" s="2822"/>
      <c r="DP130" s="2822"/>
      <c r="DQ130" s="2822"/>
      <c r="DR130" s="2822"/>
      <c r="DS130" s="2822"/>
      <c r="DT130" s="2822"/>
      <c r="DU130" s="2822"/>
      <c r="DV130" s="2822"/>
      <c r="DW130" s="2822"/>
      <c r="DX130" s="2822"/>
      <c r="DY130" s="2822"/>
      <c r="DZ130" s="2822"/>
      <c r="EA130" s="2822"/>
      <c r="EB130" s="2822"/>
      <c r="EC130" s="2822"/>
      <c r="ED130" s="2822"/>
      <c r="EE130" s="2822"/>
      <c r="EF130" s="2822"/>
      <c r="EG130" s="2822"/>
      <c r="EH130" s="2822"/>
      <c r="EI130" s="2822"/>
      <c r="EJ130" s="2822"/>
      <c r="EK130" s="2822"/>
      <c r="EL130" s="2822"/>
      <c r="EM130" s="2822"/>
      <c r="EN130" s="2822"/>
      <c r="EO130" s="2822"/>
      <c r="EP130" s="2822"/>
      <c r="EQ130" s="2822"/>
      <c r="ER130" s="2822"/>
      <c r="ES130" s="2822"/>
      <c r="ET130" s="2822"/>
      <c r="EU130" s="2822"/>
      <c r="EV130" s="2822"/>
      <c r="FE130" s="2822"/>
      <c r="FF130" s="2822"/>
      <c r="FG130" s="2822"/>
      <c r="FH130" s="2822"/>
      <c r="FI130" s="2822"/>
      <c r="FJ130" s="2822"/>
      <c r="FK130" s="2822"/>
      <c r="FL130" s="2822"/>
      <c r="FM130" s="2822"/>
      <c r="FN130" s="2822"/>
      <c r="FO130" s="2822"/>
      <c r="FP130" s="2822"/>
      <c r="FQ130" s="2822"/>
      <c r="FR130" s="2822"/>
      <c r="FS130" s="2822"/>
    </row>
    <row r="131" spans="1:175">
      <c r="A131" s="2822"/>
      <c r="B131" s="2822"/>
      <c r="C131" s="2822"/>
      <c r="D131" s="2822"/>
      <c r="F131" s="2822"/>
      <c r="G131" s="2822"/>
      <c r="H131" s="2822"/>
      <c r="I131" s="2822"/>
      <c r="J131" s="2822"/>
      <c r="L131" s="2822"/>
      <c r="M131" s="2822"/>
      <c r="N131" s="2822"/>
      <c r="O131" s="2822"/>
      <c r="P131" s="2837"/>
      <c r="Q131" s="2822"/>
      <c r="S131" s="2822"/>
      <c r="T131" s="2822"/>
      <c r="U131" s="2822"/>
      <c r="V131" s="2822"/>
      <c r="X131" s="3226"/>
      <c r="Y131" s="3226"/>
      <c r="Z131" s="3226"/>
      <c r="AA131" s="2822"/>
      <c r="AB131" s="2822"/>
      <c r="AC131" s="2822"/>
      <c r="AD131" s="3208"/>
      <c r="AE131" s="2822"/>
      <c r="AF131" s="2822"/>
      <c r="AG131" s="2822"/>
      <c r="AH131" s="2822"/>
      <c r="AI131" s="2822"/>
      <c r="AJ131" s="2822"/>
      <c r="AK131" s="2822"/>
      <c r="AL131" s="2822"/>
      <c r="AM131" s="2822"/>
      <c r="AN131" s="2822"/>
      <c r="AO131" s="2822"/>
      <c r="AP131" s="2822"/>
      <c r="AQ131" s="2822"/>
      <c r="AR131" s="2822"/>
      <c r="AS131" s="2822"/>
      <c r="AT131" s="2822"/>
      <c r="AU131" s="2822"/>
      <c r="AV131" s="2822"/>
      <c r="AW131" s="2822"/>
      <c r="AX131" s="2822"/>
      <c r="AY131" s="2822"/>
      <c r="AZ131" s="2822"/>
      <c r="BA131" s="2822"/>
      <c r="BB131" s="2822"/>
      <c r="BC131" s="2822"/>
      <c r="BD131" s="2822"/>
      <c r="BE131" s="2822"/>
      <c r="BF131" s="2822"/>
      <c r="BG131" s="2822"/>
      <c r="BH131" s="2822"/>
      <c r="BI131" s="2822"/>
      <c r="BJ131" s="2822"/>
      <c r="BK131" s="2822"/>
      <c r="BL131" s="2822"/>
      <c r="BM131" s="2822"/>
      <c r="BN131" s="2822"/>
      <c r="BO131" s="2822"/>
      <c r="BP131" s="2822"/>
      <c r="BQ131" s="2822"/>
      <c r="BR131" s="2822"/>
      <c r="BS131" s="2822"/>
      <c r="BT131" s="2822"/>
      <c r="BU131" s="2822"/>
      <c r="BV131" s="2822"/>
      <c r="BW131" s="2822"/>
      <c r="BX131" s="2822"/>
      <c r="BY131" s="2822"/>
      <c r="BZ131" s="2822"/>
      <c r="CA131" s="2822"/>
      <c r="CB131" s="2822"/>
      <c r="CC131" s="2822"/>
      <c r="CD131" s="2822"/>
      <c r="CE131" s="2822"/>
      <c r="CF131" s="2822"/>
      <c r="CG131" s="2822"/>
      <c r="CH131" s="2822"/>
      <c r="CI131" s="2822"/>
      <c r="CJ131" s="2822"/>
      <c r="CK131" s="2822"/>
      <c r="CL131" s="2822"/>
      <c r="CM131" s="2822"/>
      <c r="CN131" s="2822"/>
      <c r="CO131" s="2822"/>
      <c r="CP131" s="2822"/>
      <c r="CQ131" s="2822"/>
      <c r="CR131" s="2822"/>
      <c r="CS131" s="2822"/>
      <c r="CT131" s="2822"/>
      <c r="CU131" s="2822"/>
      <c r="CV131" s="2822"/>
      <c r="CW131" s="2822"/>
      <c r="CX131" s="2822"/>
      <c r="CY131" s="2822"/>
      <c r="CZ131" s="2822"/>
      <c r="DA131" s="2822"/>
      <c r="DB131" s="2822"/>
      <c r="DC131" s="2822"/>
      <c r="DD131" s="2822"/>
      <c r="DE131" s="2822"/>
      <c r="DF131" s="2822"/>
      <c r="DG131" s="2822"/>
      <c r="DH131" s="2822"/>
      <c r="DI131" s="2822"/>
      <c r="DJ131" s="2822"/>
      <c r="DK131" s="2822"/>
      <c r="DL131" s="2822"/>
      <c r="DM131" s="2822"/>
      <c r="DN131" s="2822"/>
      <c r="DO131" s="2822"/>
      <c r="DP131" s="2822"/>
      <c r="DQ131" s="2822"/>
      <c r="DR131" s="2822"/>
      <c r="DS131" s="2822"/>
      <c r="DT131" s="2822"/>
      <c r="DU131" s="2822"/>
      <c r="DV131" s="2822"/>
      <c r="DW131" s="2822"/>
      <c r="DX131" s="2822"/>
      <c r="DY131" s="2822"/>
      <c r="DZ131" s="2822"/>
      <c r="EA131" s="2822"/>
      <c r="EB131" s="2822"/>
      <c r="EC131" s="2822"/>
      <c r="ED131" s="2822"/>
      <c r="EE131" s="2822"/>
      <c r="EF131" s="2822"/>
      <c r="EG131" s="2822"/>
      <c r="EH131" s="2822"/>
      <c r="EI131" s="2822"/>
      <c r="EJ131" s="2822"/>
      <c r="EK131" s="2822"/>
      <c r="EL131" s="2822"/>
      <c r="EM131" s="2822"/>
      <c r="EN131" s="2822"/>
      <c r="EO131" s="2822"/>
      <c r="EP131" s="2822"/>
      <c r="EQ131" s="2822"/>
      <c r="ER131" s="2822"/>
      <c r="ES131" s="2822"/>
      <c r="ET131" s="2822"/>
      <c r="EU131" s="2822"/>
      <c r="EV131" s="2822"/>
      <c r="FE131" s="2822"/>
      <c r="FF131" s="2822"/>
      <c r="FG131" s="2822"/>
      <c r="FH131" s="2822"/>
      <c r="FI131" s="2822"/>
      <c r="FJ131" s="2822"/>
      <c r="FK131" s="2822"/>
      <c r="FL131" s="2822"/>
      <c r="FM131" s="2822"/>
      <c r="FN131" s="2822"/>
      <c r="FO131" s="2822"/>
      <c r="FP131" s="2822"/>
      <c r="FQ131" s="2822"/>
      <c r="FR131" s="2822"/>
      <c r="FS131" s="2822"/>
    </row>
    <row r="132" spans="1:175">
      <c r="A132" s="2822"/>
      <c r="B132" s="2822"/>
      <c r="C132" s="2822"/>
      <c r="D132" s="2822"/>
      <c r="F132" s="2822"/>
      <c r="G132" s="2822"/>
      <c r="H132" s="2822"/>
      <c r="I132" s="2822"/>
      <c r="J132" s="2822"/>
      <c r="L132" s="2822"/>
      <c r="M132" s="2822"/>
      <c r="N132" s="2822"/>
      <c r="O132" s="2822"/>
      <c r="P132" s="2837"/>
      <c r="Q132" s="2822"/>
      <c r="S132" s="2822"/>
      <c r="T132" s="2822"/>
      <c r="U132" s="2822"/>
      <c r="V132" s="2822"/>
      <c r="X132" s="3226"/>
      <c r="Y132" s="3226"/>
      <c r="Z132" s="3226"/>
      <c r="AA132" s="2822"/>
      <c r="AB132" s="2822"/>
      <c r="AC132" s="2822"/>
      <c r="AD132" s="3208"/>
      <c r="AE132" s="2822"/>
      <c r="AF132" s="2822"/>
      <c r="AG132" s="2822"/>
      <c r="AH132" s="2822"/>
      <c r="AI132" s="2822"/>
      <c r="AJ132" s="2822"/>
      <c r="AK132" s="2822"/>
      <c r="AL132" s="2822"/>
      <c r="AM132" s="2822"/>
      <c r="AN132" s="2822"/>
      <c r="AO132" s="2822"/>
      <c r="AP132" s="2822"/>
      <c r="AQ132" s="2822"/>
      <c r="AR132" s="2822"/>
      <c r="AS132" s="2822"/>
      <c r="AT132" s="2822"/>
      <c r="AU132" s="2822"/>
      <c r="AV132" s="2822"/>
      <c r="AW132" s="2822"/>
      <c r="AX132" s="2822"/>
      <c r="AY132" s="2822"/>
      <c r="AZ132" s="2822"/>
      <c r="BA132" s="2822"/>
      <c r="BB132" s="2822"/>
      <c r="BC132" s="2822"/>
      <c r="BD132" s="2822"/>
      <c r="BE132" s="2822"/>
      <c r="BF132" s="2822"/>
      <c r="BG132" s="2822"/>
      <c r="BH132" s="2822"/>
      <c r="BI132" s="2822"/>
      <c r="BJ132" s="2822"/>
      <c r="BK132" s="2822"/>
      <c r="BL132" s="2822"/>
      <c r="BM132" s="2822"/>
      <c r="BN132" s="2822"/>
      <c r="BO132" s="2822"/>
      <c r="BP132" s="2822"/>
      <c r="BQ132" s="2822"/>
      <c r="BR132" s="2822"/>
      <c r="BS132" s="2822"/>
      <c r="BT132" s="2822"/>
      <c r="BU132" s="2822"/>
      <c r="BV132" s="2822"/>
      <c r="BW132" s="2822"/>
      <c r="BX132" s="2822"/>
      <c r="BY132" s="2822"/>
      <c r="BZ132" s="2822"/>
      <c r="CA132" s="2822"/>
      <c r="CB132" s="2822"/>
      <c r="CC132" s="2822"/>
      <c r="CD132" s="2822"/>
      <c r="CE132" s="2822"/>
      <c r="CF132" s="2822"/>
      <c r="CG132" s="2822"/>
      <c r="CH132" s="2822"/>
      <c r="CI132" s="2822"/>
      <c r="CJ132" s="2822"/>
      <c r="CK132" s="2822"/>
      <c r="CL132" s="2822"/>
      <c r="CM132" s="2822"/>
      <c r="CN132" s="2822"/>
      <c r="CO132" s="2822"/>
      <c r="CP132" s="2822"/>
      <c r="CQ132" s="2822"/>
      <c r="CR132" s="2822"/>
      <c r="CS132" s="2822"/>
      <c r="CT132" s="2822"/>
      <c r="CU132" s="2822"/>
      <c r="CV132" s="2822"/>
      <c r="CW132" s="2822"/>
      <c r="CX132" s="2822"/>
      <c r="CY132" s="2822"/>
      <c r="CZ132" s="2822"/>
      <c r="DA132" s="2822"/>
      <c r="DB132" s="2822"/>
      <c r="DC132" s="2822"/>
      <c r="DD132" s="2822"/>
      <c r="DE132" s="2822"/>
      <c r="DF132" s="2822"/>
      <c r="DG132" s="2822"/>
      <c r="DH132" s="2822"/>
      <c r="DI132" s="2822"/>
      <c r="DJ132" s="2822"/>
      <c r="DK132" s="2822"/>
      <c r="DL132" s="2822"/>
      <c r="DM132" s="2822"/>
      <c r="DN132" s="2822"/>
      <c r="DO132" s="2822"/>
      <c r="DP132" s="2822"/>
      <c r="DQ132" s="2822"/>
      <c r="DR132" s="2822"/>
      <c r="DS132" s="2822"/>
      <c r="DT132" s="2822"/>
      <c r="DU132" s="2822"/>
      <c r="DV132" s="2822"/>
      <c r="DW132" s="2822"/>
      <c r="DX132" s="2822"/>
      <c r="DY132" s="2822"/>
      <c r="DZ132" s="2822"/>
      <c r="EA132" s="2822"/>
      <c r="EB132" s="2822"/>
      <c r="EC132" s="2822"/>
      <c r="ED132" s="2822"/>
      <c r="EE132" s="2822"/>
      <c r="EF132" s="2822"/>
      <c r="EG132" s="2822"/>
      <c r="EH132" s="2822"/>
      <c r="EI132" s="2822"/>
      <c r="EJ132" s="2822"/>
      <c r="EK132" s="2822"/>
      <c r="EL132" s="2822"/>
      <c r="EM132" s="2822"/>
      <c r="EN132" s="2822"/>
      <c r="EO132" s="2822"/>
      <c r="EP132" s="2822"/>
      <c r="EQ132" s="2822"/>
      <c r="ER132" s="2822"/>
      <c r="ES132" s="2822"/>
      <c r="ET132" s="2822"/>
      <c r="EU132" s="2822"/>
      <c r="EV132" s="2822"/>
      <c r="FE132" s="2822"/>
      <c r="FF132" s="2822"/>
      <c r="FG132" s="2822"/>
      <c r="FH132" s="2822"/>
      <c r="FI132" s="2822"/>
      <c r="FJ132" s="2822"/>
      <c r="FK132" s="2822"/>
      <c r="FL132" s="2822"/>
      <c r="FM132" s="2822"/>
      <c r="FN132" s="2822"/>
      <c r="FO132" s="2822"/>
      <c r="FP132" s="2822"/>
      <c r="FQ132" s="2822"/>
      <c r="FR132" s="2822"/>
      <c r="FS132" s="2822"/>
    </row>
    <row r="133" spans="1:175">
      <c r="A133" s="2822"/>
      <c r="B133" s="2822"/>
      <c r="C133" s="2822"/>
      <c r="D133" s="2822"/>
      <c r="F133" s="2822"/>
      <c r="G133" s="2822"/>
      <c r="H133" s="2822"/>
      <c r="I133" s="2822"/>
      <c r="J133" s="2822"/>
      <c r="L133" s="2822"/>
      <c r="M133" s="2822"/>
      <c r="N133" s="2822"/>
      <c r="O133" s="2822"/>
      <c r="P133" s="2837"/>
      <c r="Q133" s="2822"/>
      <c r="S133" s="2822"/>
      <c r="T133" s="2822"/>
      <c r="U133" s="2822"/>
      <c r="V133" s="2822"/>
      <c r="X133" s="3226"/>
      <c r="Y133" s="3226"/>
      <c r="Z133" s="3226"/>
      <c r="AA133" s="2822"/>
      <c r="AB133" s="2822"/>
      <c r="AC133" s="2822"/>
      <c r="AD133" s="3208"/>
      <c r="AE133" s="2822"/>
      <c r="AF133" s="2822"/>
      <c r="AG133" s="2822"/>
      <c r="AH133" s="2822"/>
      <c r="AI133" s="2822"/>
      <c r="AJ133" s="2822"/>
      <c r="AK133" s="2822"/>
      <c r="AL133" s="2822"/>
      <c r="AM133" s="2822"/>
      <c r="AN133" s="2822"/>
      <c r="AO133" s="2822"/>
      <c r="AP133" s="2822"/>
      <c r="AQ133" s="2822"/>
      <c r="AR133" s="2822"/>
      <c r="AS133" s="2822"/>
      <c r="AT133" s="2822"/>
      <c r="AU133" s="2822"/>
      <c r="AV133" s="2822"/>
      <c r="AW133" s="2822"/>
      <c r="AX133" s="2822"/>
      <c r="AY133" s="2822"/>
      <c r="AZ133" s="2822"/>
      <c r="BA133" s="2822"/>
      <c r="BB133" s="2822"/>
      <c r="BC133" s="2822"/>
      <c r="BD133" s="2822"/>
      <c r="BE133" s="2822"/>
      <c r="BF133" s="2822"/>
      <c r="BG133" s="2822"/>
      <c r="BH133" s="2822"/>
      <c r="BI133" s="2822"/>
      <c r="BJ133" s="2822"/>
      <c r="BK133" s="2822"/>
      <c r="BL133" s="2822"/>
      <c r="BM133" s="2822"/>
      <c r="BN133" s="2822"/>
      <c r="BO133" s="2822"/>
      <c r="BP133" s="2822"/>
      <c r="BQ133" s="2822"/>
      <c r="BR133" s="2822"/>
      <c r="BS133" s="2822"/>
      <c r="BT133" s="2822"/>
      <c r="BU133" s="2822"/>
      <c r="BV133" s="2822"/>
      <c r="BW133" s="2822"/>
      <c r="BX133" s="2822"/>
      <c r="BY133" s="2822"/>
      <c r="BZ133" s="2822"/>
      <c r="CA133" s="2822"/>
      <c r="CB133" s="2822"/>
      <c r="CC133" s="2822"/>
      <c r="CD133" s="2822"/>
      <c r="CE133" s="2822"/>
      <c r="CF133" s="2822"/>
      <c r="CG133" s="2822"/>
      <c r="CH133" s="2822"/>
      <c r="CI133" s="2822"/>
      <c r="CJ133" s="2822"/>
      <c r="CK133" s="2822"/>
      <c r="CL133" s="2822"/>
      <c r="CM133" s="2822"/>
      <c r="CN133" s="2822"/>
      <c r="CO133" s="2822"/>
      <c r="CP133" s="2822"/>
      <c r="CQ133" s="2822"/>
      <c r="CR133" s="2822"/>
      <c r="CS133" s="2822"/>
      <c r="CT133" s="2822"/>
      <c r="CU133" s="2822"/>
      <c r="CV133" s="2822"/>
      <c r="CW133" s="2822"/>
      <c r="CX133" s="2822"/>
      <c r="CY133" s="2822"/>
      <c r="CZ133" s="2822"/>
      <c r="DA133" s="2822"/>
      <c r="DB133" s="2822"/>
      <c r="DC133" s="2822"/>
      <c r="DD133" s="2822"/>
      <c r="DE133" s="2822"/>
      <c r="DF133" s="2822"/>
      <c r="DG133" s="2822"/>
      <c r="DH133" s="2822"/>
      <c r="DI133" s="2822"/>
      <c r="DJ133" s="2822"/>
      <c r="DK133" s="2822"/>
      <c r="DL133" s="2822"/>
      <c r="DM133" s="2822"/>
      <c r="DN133" s="2822"/>
      <c r="DO133" s="2822"/>
      <c r="DP133" s="2822"/>
      <c r="DQ133" s="2822"/>
      <c r="DR133" s="2822"/>
      <c r="DS133" s="2822"/>
      <c r="DT133" s="2822"/>
      <c r="DU133" s="2822"/>
      <c r="DV133" s="2822"/>
      <c r="DW133" s="2822"/>
      <c r="DX133" s="2822"/>
      <c r="DY133" s="2822"/>
      <c r="DZ133" s="2822"/>
      <c r="EA133" s="2822"/>
      <c r="EB133" s="2822"/>
      <c r="EC133" s="2822"/>
      <c r="ED133" s="2822"/>
      <c r="EE133" s="2822"/>
      <c r="EF133" s="2822"/>
      <c r="EG133" s="2822"/>
      <c r="EH133" s="2822"/>
      <c r="EI133" s="2822"/>
      <c r="EJ133" s="2822"/>
      <c r="EK133" s="2822"/>
      <c r="EL133" s="2822"/>
      <c r="EM133" s="2822"/>
      <c r="EN133" s="2822"/>
      <c r="EO133" s="2822"/>
      <c r="EP133" s="2822"/>
      <c r="EQ133" s="2822"/>
      <c r="ER133" s="2822"/>
      <c r="ES133" s="2822"/>
      <c r="ET133" s="2822"/>
      <c r="EU133" s="2822"/>
      <c r="EV133" s="2822"/>
      <c r="FE133" s="2822"/>
      <c r="FF133" s="2822"/>
      <c r="FG133" s="2822"/>
      <c r="FH133" s="2822"/>
      <c r="FI133" s="2822"/>
      <c r="FJ133" s="2822"/>
      <c r="FK133" s="2822"/>
      <c r="FL133" s="2822"/>
      <c r="FM133" s="2822"/>
      <c r="FN133" s="2822"/>
      <c r="FO133" s="2822"/>
      <c r="FP133" s="2822"/>
      <c r="FQ133" s="2822"/>
      <c r="FR133" s="2822"/>
      <c r="FS133" s="2822"/>
    </row>
    <row r="134" spans="1:175">
      <c r="A134" s="2822"/>
      <c r="B134" s="2822"/>
      <c r="C134" s="2822"/>
      <c r="D134" s="2822"/>
      <c r="F134" s="2822"/>
      <c r="G134" s="2822"/>
      <c r="H134" s="2822"/>
      <c r="I134" s="2822"/>
      <c r="J134" s="2822"/>
      <c r="L134" s="2822"/>
      <c r="M134" s="2822"/>
      <c r="N134" s="2822"/>
      <c r="O134" s="2822"/>
      <c r="P134" s="2837"/>
      <c r="Q134" s="2822"/>
      <c r="S134" s="2822"/>
      <c r="T134" s="2822"/>
      <c r="U134" s="2822"/>
      <c r="V134" s="2822"/>
      <c r="X134" s="3226"/>
      <c r="Y134" s="3226"/>
      <c r="Z134" s="3226"/>
      <c r="AA134" s="2822"/>
      <c r="AB134" s="2822"/>
      <c r="AC134" s="2822"/>
      <c r="AD134" s="3208"/>
      <c r="AE134" s="2822"/>
      <c r="AF134" s="2822"/>
      <c r="AG134" s="2822"/>
      <c r="AH134" s="2822"/>
      <c r="AI134" s="2822"/>
      <c r="AJ134" s="2822"/>
      <c r="AK134" s="2822"/>
      <c r="AL134" s="2822"/>
      <c r="AM134" s="2822"/>
      <c r="AN134" s="2822"/>
      <c r="AO134" s="2822"/>
      <c r="AP134" s="2822"/>
      <c r="AQ134" s="2822"/>
      <c r="AR134" s="2822"/>
      <c r="AS134" s="2822"/>
      <c r="AT134" s="2822"/>
      <c r="AU134" s="2822"/>
      <c r="AV134" s="2822"/>
      <c r="AW134" s="2822"/>
      <c r="AX134" s="2822"/>
      <c r="AY134" s="2822"/>
      <c r="AZ134" s="2822"/>
      <c r="BA134" s="2822"/>
      <c r="BB134" s="2822"/>
      <c r="BC134" s="2822"/>
      <c r="BD134" s="2822"/>
      <c r="BE134" s="2822"/>
      <c r="BF134" s="2822"/>
      <c r="BG134" s="2822"/>
      <c r="BH134" s="2822"/>
      <c r="BI134" s="2822"/>
      <c r="BJ134" s="2822"/>
      <c r="BK134" s="2822"/>
      <c r="BL134" s="2822"/>
      <c r="BM134" s="2822"/>
      <c r="BN134" s="2822"/>
      <c r="BO134" s="2822"/>
      <c r="BP134" s="2822"/>
      <c r="BQ134" s="2822"/>
      <c r="BR134" s="2822"/>
      <c r="BS134" s="2822"/>
      <c r="BT134" s="2822"/>
      <c r="BU134" s="2822"/>
      <c r="BV134" s="2822"/>
      <c r="BW134" s="2822"/>
      <c r="BX134" s="2822"/>
      <c r="BY134" s="2822"/>
      <c r="BZ134" s="2822"/>
      <c r="CA134" s="2822"/>
      <c r="CB134" s="2822"/>
      <c r="CC134" s="2822"/>
      <c r="CD134" s="2822"/>
      <c r="CE134" s="2822"/>
      <c r="CF134" s="2822"/>
      <c r="CG134" s="2822"/>
      <c r="CH134" s="2822"/>
      <c r="CI134" s="2822"/>
      <c r="CJ134" s="2822"/>
      <c r="CK134" s="2822"/>
      <c r="CL134" s="2822"/>
      <c r="CM134" s="2822"/>
      <c r="CN134" s="2822"/>
      <c r="CO134" s="2822"/>
      <c r="CP134" s="2822"/>
      <c r="CQ134" s="2822"/>
      <c r="CR134" s="2822"/>
      <c r="CS134" s="2822"/>
      <c r="CT134" s="2822"/>
      <c r="CU134" s="2822"/>
      <c r="CV134" s="2822"/>
      <c r="CW134" s="2822"/>
      <c r="CX134" s="2822"/>
      <c r="CY134" s="2822"/>
      <c r="CZ134" s="2822"/>
      <c r="DA134" s="2822"/>
      <c r="DB134" s="2822"/>
      <c r="DC134" s="2822"/>
      <c r="DD134" s="2822"/>
      <c r="DE134" s="2822"/>
      <c r="DF134" s="2822"/>
      <c r="DG134" s="2822"/>
      <c r="DH134" s="2822"/>
      <c r="DI134" s="2822"/>
      <c r="DJ134" s="2822"/>
      <c r="DK134" s="2822"/>
      <c r="DL134" s="2822"/>
      <c r="DM134" s="2822"/>
      <c r="DN134" s="2822"/>
      <c r="DO134" s="2822"/>
      <c r="DP134" s="2822"/>
      <c r="DQ134" s="2822"/>
      <c r="DR134" s="2822"/>
      <c r="DS134" s="2822"/>
      <c r="DT134" s="2822"/>
      <c r="DU134" s="2822"/>
      <c r="DV134" s="2822"/>
      <c r="DW134" s="2822"/>
      <c r="DX134" s="2822"/>
      <c r="DY134" s="2822"/>
      <c r="DZ134" s="2822"/>
      <c r="EA134" s="2822"/>
      <c r="EB134" s="2822"/>
      <c r="EC134" s="2822"/>
      <c r="ED134" s="2822"/>
      <c r="EE134" s="2822"/>
      <c r="EF134" s="2822"/>
      <c r="EG134" s="2822"/>
      <c r="EH134" s="2822"/>
      <c r="EI134" s="2822"/>
      <c r="EJ134" s="2822"/>
      <c r="EK134" s="2822"/>
      <c r="EL134" s="2822"/>
      <c r="EM134" s="2822"/>
      <c r="EN134" s="2822"/>
      <c r="EO134" s="2822"/>
      <c r="EP134" s="2822"/>
      <c r="EQ134" s="2822"/>
      <c r="ER134" s="2822"/>
      <c r="ES134" s="2822"/>
      <c r="ET134" s="2822"/>
      <c r="EU134" s="2822"/>
      <c r="EV134" s="2822"/>
      <c r="FE134" s="2822"/>
      <c r="FF134" s="2822"/>
      <c r="FG134" s="2822"/>
      <c r="FH134" s="2822"/>
      <c r="FI134" s="2822"/>
      <c r="FJ134" s="2822"/>
      <c r="FK134" s="2822"/>
      <c r="FL134" s="2822"/>
      <c r="FM134" s="2822"/>
      <c r="FN134" s="2822"/>
      <c r="FO134" s="2822"/>
      <c r="FP134" s="2822"/>
      <c r="FQ134" s="2822"/>
      <c r="FR134" s="2822"/>
      <c r="FS134" s="2822"/>
    </row>
    <row r="135" spans="1:175">
      <c r="A135" s="2822"/>
      <c r="B135" s="2822"/>
      <c r="C135" s="2822"/>
      <c r="D135" s="2822"/>
      <c r="F135" s="2822"/>
      <c r="G135" s="2822"/>
      <c r="H135" s="2822"/>
      <c r="I135" s="2822"/>
      <c r="J135" s="2822"/>
      <c r="L135" s="2822"/>
      <c r="M135" s="2822"/>
      <c r="N135" s="2822"/>
      <c r="O135" s="2822"/>
      <c r="P135" s="2837"/>
      <c r="Q135" s="2822"/>
      <c r="S135" s="2822"/>
      <c r="T135" s="2822"/>
      <c r="U135" s="2822"/>
      <c r="V135" s="2822"/>
      <c r="X135" s="3226"/>
      <c r="Y135" s="3226"/>
      <c r="Z135" s="3226"/>
      <c r="AA135" s="2822"/>
      <c r="AB135" s="2822"/>
      <c r="AC135" s="2822"/>
      <c r="AD135" s="3208"/>
      <c r="AE135" s="2822"/>
      <c r="AF135" s="2822"/>
      <c r="AG135" s="2822"/>
      <c r="AH135" s="2822"/>
      <c r="AI135" s="2822"/>
      <c r="AJ135" s="2822"/>
      <c r="AK135" s="2822"/>
      <c r="AL135" s="2822"/>
      <c r="AM135" s="2822"/>
      <c r="AN135" s="2822"/>
      <c r="AO135" s="2822"/>
      <c r="AP135" s="2822"/>
      <c r="AQ135" s="2822"/>
      <c r="AR135" s="2822"/>
      <c r="AS135" s="2822"/>
      <c r="AT135" s="2822"/>
      <c r="AU135" s="2822"/>
      <c r="AV135" s="2822"/>
      <c r="AW135" s="2822"/>
      <c r="AX135" s="2822"/>
      <c r="AY135" s="2822"/>
      <c r="AZ135" s="2822"/>
      <c r="BA135" s="2822"/>
      <c r="BB135" s="2822"/>
      <c r="BC135" s="2822"/>
      <c r="BD135" s="2822"/>
      <c r="BE135" s="2822"/>
      <c r="BF135" s="2822"/>
      <c r="BG135" s="2822"/>
      <c r="BH135" s="2822"/>
      <c r="BI135" s="2822"/>
      <c r="BJ135" s="2822"/>
      <c r="BK135" s="2822"/>
      <c r="BL135" s="2822"/>
      <c r="BM135" s="2822"/>
      <c r="BN135" s="2822"/>
      <c r="BO135" s="2822"/>
      <c r="BP135" s="2822"/>
      <c r="BQ135" s="2822"/>
      <c r="BR135" s="2822"/>
      <c r="BS135" s="2822"/>
      <c r="BT135" s="2822"/>
      <c r="BU135" s="2822"/>
      <c r="BV135" s="2822"/>
      <c r="BW135" s="2822"/>
      <c r="BX135" s="2822"/>
      <c r="BY135" s="2822"/>
      <c r="BZ135" s="2822"/>
      <c r="CA135" s="2822"/>
      <c r="CB135" s="2822"/>
      <c r="CC135" s="2822"/>
      <c r="CD135" s="2822"/>
      <c r="CE135" s="2822"/>
      <c r="CF135" s="2822"/>
      <c r="CG135" s="2822"/>
      <c r="CH135" s="2822"/>
      <c r="CI135" s="2822"/>
      <c r="CJ135" s="2822"/>
      <c r="CK135" s="2822"/>
      <c r="CL135" s="2822"/>
      <c r="CM135" s="2822"/>
      <c r="CN135" s="2822"/>
      <c r="CO135" s="2822"/>
      <c r="CP135" s="2822"/>
      <c r="CQ135" s="2822"/>
      <c r="CR135" s="2822"/>
      <c r="CS135" s="2822"/>
      <c r="CT135" s="2822"/>
      <c r="CU135" s="2822"/>
      <c r="CV135" s="2822"/>
      <c r="CW135" s="2822"/>
      <c r="CX135" s="2822"/>
      <c r="CY135" s="2822"/>
      <c r="CZ135" s="2822"/>
      <c r="DA135" s="2822"/>
      <c r="DB135" s="2822"/>
      <c r="DC135" s="2822"/>
      <c r="DD135" s="2822"/>
      <c r="DE135" s="2822"/>
      <c r="DF135" s="2822"/>
      <c r="DG135" s="2822"/>
      <c r="DH135" s="2822"/>
      <c r="DI135" s="2822"/>
      <c r="DJ135" s="2822"/>
      <c r="DK135" s="2822"/>
      <c r="DL135" s="2822"/>
      <c r="DM135" s="2822"/>
      <c r="DN135" s="2822"/>
      <c r="DO135" s="2822"/>
      <c r="DP135" s="2822"/>
      <c r="DQ135" s="2822"/>
      <c r="DR135" s="2822"/>
      <c r="DS135" s="2822"/>
      <c r="DT135" s="2822"/>
      <c r="DU135" s="2822"/>
      <c r="DV135" s="2822"/>
      <c r="DW135" s="2822"/>
      <c r="DX135" s="2822"/>
      <c r="DY135" s="2822"/>
      <c r="DZ135" s="2822"/>
      <c r="EA135" s="2822"/>
      <c r="EB135" s="2822"/>
      <c r="EC135" s="2822"/>
      <c r="ED135" s="2822"/>
      <c r="EE135" s="2822"/>
      <c r="EF135" s="2822"/>
      <c r="EG135" s="2822"/>
      <c r="EH135" s="2822"/>
      <c r="EI135" s="2822"/>
      <c r="EJ135" s="2822"/>
      <c r="EK135" s="2822"/>
      <c r="EL135" s="2822"/>
      <c r="EM135" s="2822"/>
      <c r="EN135" s="2822"/>
      <c r="EO135" s="2822"/>
      <c r="EP135" s="2822"/>
      <c r="EQ135" s="2822"/>
      <c r="ER135" s="2822"/>
      <c r="ES135" s="2822"/>
      <c r="ET135" s="2822"/>
      <c r="EU135" s="2822"/>
      <c r="EV135" s="2822"/>
      <c r="FE135" s="2822"/>
      <c r="FF135" s="2822"/>
      <c r="FG135" s="2822"/>
      <c r="FH135" s="2822"/>
      <c r="FI135" s="2822"/>
      <c r="FJ135" s="2822"/>
      <c r="FK135" s="2822"/>
      <c r="FL135" s="2822"/>
      <c r="FM135" s="2822"/>
      <c r="FN135" s="2822"/>
      <c r="FO135" s="2822"/>
      <c r="FP135" s="2822"/>
      <c r="FQ135" s="2822"/>
      <c r="FR135" s="2822"/>
      <c r="FS135" s="2822"/>
    </row>
    <row r="136" spans="1:175">
      <c r="A136" s="2822"/>
      <c r="B136" s="2822"/>
      <c r="C136" s="2822"/>
      <c r="D136" s="2822"/>
      <c r="F136" s="2822"/>
      <c r="G136" s="2822"/>
      <c r="H136" s="2822"/>
      <c r="I136" s="2822"/>
      <c r="J136" s="2822"/>
      <c r="L136" s="2822"/>
      <c r="M136" s="2822"/>
      <c r="N136" s="2822"/>
      <c r="O136" s="2822"/>
      <c r="P136" s="2837"/>
      <c r="Q136" s="2822"/>
      <c r="S136" s="2822"/>
      <c r="T136" s="2822"/>
      <c r="U136" s="2822"/>
      <c r="V136" s="2822"/>
      <c r="X136" s="3226"/>
      <c r="Y136" s="3226"/>
      <c r="Z136" s="3226"/>
      <c r="AA136" s="2822"/>
      <c r="AB136" s="2822"/>
      <c r="AC136" s="2822"/>
      <c r="AD136" s="3208"/>
      <c r="AE136" s="2822"/>
      <c r="AF136" s="2822"/>
      <c r="AG136" s="2822"/>
      <c r="AH136" s="2822"/>
      <c r="AI136" s="2822"/>
      <c r="AJ136" s="2822"/>
      <c r="AK136" s="2822"/>
      <c r="AL136" s="2822"/>
      <c r="AM136" s="2822"/>
      <c r="AN136" s="2822"/>
      <c r="AO136" s="2822"/>
      <c r="AP136" s="2822"/>
      <c r="AQ136" s="2822"/>
      <c r="AR136" s="2822"/>
      <c r="AS136" s="2822"/>
      <c r="AT136" s="2822"/>
      <c r="AU136" s="2822"/>
      <c r="AV136" s="2822"/>
      <c r="AW136" s="2822"/>
      <c r="AX136" s="2822"/>
      <c r="AY136" s="2822"/>
      <c r="AZ136" s="2822"/>
      <c r="BA136" s="2822"/>
      <c r="BB136" s="2822"/>
      <c r="BC136" s="2822"/>
      <c r="BD136" s="2822"/>
      <c r="BE136" s="2822"/>
      <c r="BF136" s="2822"/>
      <c r="BG136" s="2822"/>
      <c r="BH136" s="2822"/>
      <c r="BI136" s="2822"/>
      <c r="BJ136" s="2822"/>
      <c r="BK136" s="2822"/>
      <c r="BL136" s="2822"/>
      <c r="BM136" s="2822"/>
      <c r="BN136" s="2822"/>
      <c r="BO136" s="2822"/>
      <c r="BP136" s="2822"/>
      <c r="BQ136" s="2822"/>
      <c r="BR136" s="2822"/>
      <c r="BS136" s="2822"/>
      <c r="BT136" s="2822"/>
      <c r="BU136" s="2822"/>
      <c r="BV136" s="2822"/>
      <c r="BW136" s="2822"/>
      <c r="BX136" s="2822"/>
      <c r="BY136" s="2822"/>
      <c r="BZ136" s="2822"/>
      <c r="CA136" s="2822"/>
      <c r="CB136" s="2822"/>
      <c r="CC136" s="2822"/>
      <c r="CD136" s="2822"/>
      <c r="CE136" s="2822"/>
      <c r="CF136" s="2822"/>
      <c r="CG136" s="2822"/>
      <c r="CH136" s="2822"/>
      <c r="CI136" s="2822"/>
      <c r="CJ136" s="2822"/>
      <c r="CK136" s="2822"/>
      <c r="CL136" s="2822"/>
      <c r="CM136" s="2822"/>
      <c r="CN136" s="2822"/>
      <c r="CO136" s="2822"/>
      <c r="CP136" s="2822"/>
      <c r="CQ136" s="2822"/>
      <c r="CR136" s="2822"/>
      <c r="CS136" s="2822"/>
      <c r="CT136" s="2822"/>
      <c r="CU136" s="2822"/>
      <c r="CV136" s="2822"/>
      <c r="CW136" s="2822"/>
      <c r="CX136" s="2822"/>
      <c r="CY136" s="2822"/>
      <c r="CZ136" s="2822"/>
      <c r="DA136" s="2822"/>
      <c r="DB136" s="2822"/>
      <c r="DC136" s="2822"/>
      <c r="DD136" s="2822"/>
      <c r="DE136" s="2822"/>
      <c r="DF136" s="2822"/>
      <c r="DG136" s="2822"/>
      <c r="DH136" s="2822"/>
      <c r="DI136" s="2822"/>
      <c r="DJ136" s="2822"/>
      <c r="DK136" s="2822"/>
      <c r="DL136" s="2822"/>
      <c r="DM136" s="2822"/>
      <c r="DN136" s="2822"/>
      <c r="DO136" s="2822"/>
      <c r="DP136" s="2822"/>
      <c r="DQ136" s="2822"/>
      <c r="DR136" s="2822"/>
      <c r="DS136" s="2822"/>
      <c r="DT136" s="2822"/>
      <c r="DU136" s="2822"/>
      <c r="DV136" s="2822"/>
      <c r="DW136" s="2822"/>
      <c r="DX136" s="2822"/>
      <c r="DY136" s="2822"/>
      <c r="DZ136" s="2822"/>
      <c r="EA136" s="2822"/>
      <c r="EB136" s="2822"/>
      <c r="EC136" s="2822"/>
      <c r="ED136" s="2822"/>
      <c r="EE136" s="2822"/>
      <c r="EF136" s="2822"/>
      <c r="EG136" s="2822"/>
      <c r="EH136" s="2822"/>
      <c r="EI136" s="2822"/>
      <c r="EJ136" s="2822"/>
      <c r="EK136" s="2822"/>
      <c r="EL136" s="2822"/>
      <c r="EM136" s="2822"/>
      <c r="EN136" s="2822"/>
      <c r="EO136" s="2822"/>
      <c r="EP136" s="2822"/>
      <c r="EQ136" s="2822"/>
      <c r="ER136" s="2822"/>
      <c r="ES136" s="2822"/>
      <c r="ET136" s="2822"/>
      <c r="EU136" s="2822"/>
      <c r="EV136" s="2822"/>
      <c r="FE136" s="2822"/>
      <c r="FF136" s="2822"/>
      <c r="FG136" s="2822"/>
      <c r="FH136" s="2822"/>
      <c r="FI136" s="2822"/>
      <c r="FJ136" s="2822"/>
      <c r="FK136" s="2822"/>
      <c r="FL136" s="2822"/>
      <c r="FM136" s="2822"/>
      <c r="FN136" s="2822"/>
      <c r="FO136" s="2822"/>
      <c r="FP136" s="2822"/>
      <c r="FQ136" s="2822"/>
      <c r="FR136" s="2822"/>
      <c r="FS136" s="2822"/>
    </row>
    <row r="137" spans="1:175">
      <c r="A137" s="2822"/>
      <c r="B137" s="2822"/>
      <c r="C137" s="2822"/>
      <c r="D137" s="2822"/>
      <c r="F137" s="2822"/>
      <c r="G137" s="2822"/>
      <c r="H137" s="2822"/>
      <c r="I137" s="2822"/>
      <c r="J137" s="2822"/>
      <c r="L137" s="2822"/>
      <c r="M137" s="2822"/>
      <c r="N137" s="2822"/>
      <c r="O137" s="2822"/>
      <c r="P137" s="2837"/>
      <c r="Q137" s="2822"/>
      <c r="S137" s="2822"/>
      <c r="T137" s="2822"/>
      <c r="U137" s="2822"/>
      <c r="V137" s="2822"/>
      <c r="X137" s="3226"/>
      <c r="Y137" s="3226"/>
      <c r="Z137" s="3226"/>
      <c r="AA137" s="2822"/>
      <c r="AB137" s="2822"/>
      <c r="AC137" s="2822"/>
      <c r="AD137" s="3208"/>
      <c r="AE137" s="2822"/>
      <c r="AF137" s="2822"/>
      <c r="AG137" s="2822"/>
      <c r="AH137" s="2822"/>
      <c r="AI137" s="2822"/>
      <c r="AJ137" s="2822"/>
      <c r="AK137" s="2822"/>
      <c r="AL137" s="2822"/>
      <c r="AM137" s="2822"/>
      <c r="AN137" s="2822"/>
      <c r="AO137" s="2822"/>
      <c r="AP137" s="2822"/>
      <c r="AQ137" s="2822"/>
      <c r="AR137" s="2822"/>
      <c r="AS137" s="2822"/>
      <c r="AT137" s="2822"/>
      <c r="AU137" s="2822"/>
      <c r="AV137" s="2822"/>
      <c r="AW137" s="2822"/>
      <c r="AX137" s="2822"/>
      <c r="AY137" s="2822"/>
      <c r="AZ137" s="2822"/>
      <c r="BA137" s="2822"/>
      <c r="BB137" s="2822"/>
      <c r="BC137" s="2822"/>
      <c r="BD137" s="2822"/>
      <c r="BE137" s="2822"/>
      <c r="BF137" s="2822"/>
      <c r="BG137" s="2822"/>
      <c r="BH137" s="2822"/>
      <c r="BI137" s="2822"/>
      <c r="BJ137" s="2822"/>
      <c r="BK137" s="2822"/>
      <c r="BL137" s="2822"/>
      <c r="BM137" s="2822"/>
      <c r="BN137" s="2822"/>
      <c r="BO137" s="2822"/>
      <c r="BP137" s="2822"/>
      <c r="BQ137" s="2822"/>
      <c r="BR137" s="2822"/>
      <c r="BS137" s="2822"/>
      <c r="BT137" s="2822"/>
      <c r="BU137" s="2822"/>
      <c r="BV137" s="2822"/>
      <c r="BW137" s="2822"/>
      <c r="BX137" s="2822"/>
      <c r="BY137" s="2822"/>
      <c r="BZ137" s="2822"/>
      <c r="CA137" s="2822"/>
      <c r="CB137" s="2822"/>
      <c r="CC137" s="2822"/>
      <c r="CD137" s="2822"/>
      <c r="CE137" s="2822"/>
      <c r="CF137" s="2822"/>
      <c r="CG137" s="2822"/>
      <c r="CH137" s="2822"/>
      <c r="CI137" s="2822"/>
      <c r="CJ137" s="2822"/>
      <c r="CK137" s="2822"/>
      <c r="CL137" s="2822"/>
      <c r="CM137" s="2822"/>
      <c r="CN137" s="2822"/>
      <c r="CO137" s="2822"/>
      <c r="CP137" s="2822"/>
      <c r="CQ137" s="2822"/>
      <c r="CR137" s="2822"/>
      <c r="CS137" s="2822"/>
      <c r="CT137" s="2822"/>
      <c r="CU137" s="2822"/>
      <c r="CV137" s="2822"/>
      <c r="CW137" s="2822"/>
      <c r="CX137" s="2822"/>
      <c r="CY137" s="2822"/>
      <c r="CZ137" s="2822"/>
      <c r="DA137" s="2822"/>
      <c r="DB137" s="2822"/>
      <c r="DC137" s="2822"/>
      <c r="DD137" s="2822"/>
      <c r="DE137" s="2822"/>
      <c r="DF137" s="2822"/>
      <c r="DG137" s="2822"/>
      <c r="DH137" s="2822"/>
      <c r="DI137" s="2822"/>
      <c r="DJ137" s="2822"/>
      <c r="DK137" s="2822"/>
      <c r="DL137" s="2822"/>
      <c r="DM137" s="2822"/>
      <c r="DN137" s="2822"/>
      <c r="DO137" s="2822"/>
      <c r="DP137" s="2822"/>
      <c r="DQ137" s="2822"/>
      <c r="DR137" s="2822"/>
      <c r="DS137" s="2822"/>
      <c r="DT137" s="2822"/>
      <c r="DU137" s="2822"/>
      <c r="DV137" s="2822"/>
      <c r="DW137" s="2822"/>
      <c r="DX137" s="2822"/>
      <c r="DY137" s="2822"/>
      <c r="DZ137" s="2822"/>
      <c r="EA137" s="2822"/>
      <c r="EB137" s="2822"/>
      <c r="EC137" s="2822"/>
      <c r="ED137" s="2822"/>
      <c r="EE137" s="2822"/>
      <c r="EF137" s="2822"/>
      <c r="EG137" s="2822"/>
      <c r="EH137" s="2822"/>
      <c r="EI137" s="2822"/>
      <c r="EJ137" s="2822"/>
      <c r="EK137" s="2822"/>
      <c r="EL137" s="2822"/>
      <c r="EM137" s="2822"/>
      <c r="EN137" s="2822"/>
      <c r="EO137" s="2822"/>
      <c r="EP137" s="2822"/>
      <c r="EQ137" s="2822"/>
      <c r="ER137" s="2822"/>
      <c r="ES137" s="2822"/>
      <c r="ET137" s="2822"/>
      <c r="EU137" s="2822"/>
      <c r="EV137" s="2822"/>
      <c r="FE137" s="2822"/>
      <c r="FF137" s="2822"/>
      <c r="FG137" s="2822"/>
      <c r="FH137" s="2822"/>
      <c r="FI137" s="2822"/>
      <c r="FJ137" s="2822"/>
      <c r="FK137" s="2822"/>
      <c r="FL137" s="2822"/>
      <c r="FM137" s="2822"/>
      <c r="FN137" s="2822"/>
      <c r="FO137" s="2822"/>
      <c r="FP137" s="2822"/>
      <c r="FQ137" s="2822"/>
      <c r="FR137" s="2822"/>
      <c r="FS137" s="2822"/>
    </row>
    <row r="138" spans="1:175">
      <c r="A138" s="2822"/>
      <c r="B138" s="2822"/>
      <c r="C138" s="2822"/>
      <c r="D138" s="2822"/>
      <c r="F138" s="2822"/>
      <c r="G138" s="2822"/>
      <c r="H138" s="2822"/>
      <c r="I138" s="2822"/>
      <c r="J138" s="2822"/>
      <c r="L138" s="2822"/>
      <c r="M138" s="2822"/>
      <c r="N138" s="2822"/>
      <c r="O138" s="2822"/>
      <c r="P138" s="2837"/>
      <c r="Q138" s="2822"/>
      <c r="S138" s="2822"/>
      <c r="T138" s="2822"/>
      <c r="U138" s="2822"/>
      <c r="V138" s="2822"/>
      <c r="X138" s="3226"/>
      <c r="Y138" s="3226"/>
      <c r="Z138" s="3226"/>
      <c r="AA138" s="2822"/>
      <c r="AB138" s="2822"/>
      <c r="AC138" s="2822"/>
      <c r="AD138" s="3208"/>
      <c r="AE138" s="2822"/>
      <c r="AF138" s="2822"/>
      <c r="AG138" s="2822"/>
      <c r="AH138" s="2822"/>
      <c r="AI138" s="2822"/>
      <c r="AJ138" s="2822"/>
      <c r="AK138" s="2822"/>
      <c r="AL138" s="2822"/>
      <c r="AM138" s="2822"/>
      <c r="AN138" s="2822"/>
      <c r="AO138" s="2822"/>
      <c r="AP138" s="2822"/>
      <c r="AQ138" s="2822"/>
      <c r="AR138" s="2822"/>
      <c r="AS138" s="2822"/>
      <c r="AT138" s="2822"/>
      <c r="AU138" s="2822"/>
      <c r="AV138" s="2822"/>
      <c r="AW138" s="2822"/>
      <c r="AX138" s="2822"/>
      <c r="AY138" s="2822"/>
      <c r="AZ138" s="2822"/>
      <c r="BA138" s="2822"/>
      <c r="BB138" s="2822"/>
      <c r="BC138" s="2822"/>
      <c r="BD138" s="2822"/>
      <c r="BE138" s="2822"/>
      <c r="BF138" s="2822"/>
      <c r="BG138" s="2822"/>
      <c r="BH138" s="2822"/>
      <c r="BI138" s="2822"/>
      <c r="BJ138" s="2822"/>
      <c r="BK138" s="2822"/>
      <c r="BL138" s="2822"/>
      <c r="BM138" s="2822"/>
      <c r="BN138" s="2822"/>
      <c r="BO138" s="2822"/>
      <c r="BP138" s="2822"/>
      <c r="BQ138" s="2822"/>
      <c r="BR138" s="2822"/>
      <c r="BS138" s="2822"/>
      <c r="BT138" s="2822"/>
      <c r="BU138" s="2822"/>
      <c r="BV138" s="2822"/>
      <c r="BW138" s="2822"/>
      <c r="BX138" s="2822"/>
      <c r="BY138" s="2822"/>
      <c r="BZ138" s="2822"/>
      <c r="CA138" s="2822"/>
      <c r="CB138" s="2822"/>
      <c r="CC138" s="2822"/>
      <c r="CD138" s="2822"/>
      <c r="CE138" s="2822"/>
      <c r="CF138" s="2822"/>
      <c r="CG138" s="2822"/>
      <c r="CH138" s="2822"/>
      <c r="CI138" s="2822"/>
      <c r="CJ138" s="2822"/>
      <c r="CK138" s="2822"/>
      <c r="CL138" s="2822"/>
      <c r="CM138" s="2822"/>
      <c r="CN138" s="2822"/>
      <c r="CO138" s="2822"/>
      <c r="CP138" s="2822"/>
      <c r="CQ138" s="2822"/>
      <c r="CR138" s="2822"/>
      <c r="CS138" s="2822"/>
      <c r="CT138" s="2822"/>
      <c r="CU138" s="2822"/>
      <c r="CV138" s="2822"/>
      <c r="CW138" s="2822"/>
      <c r="CX138" s="2822"/>
      <c r="CY138" s="2822"/>
      <c r="CZ138" s="2822"/>
      <c r="DA138" s="2822"/>
      <c r="DB138" s="2822"/>
      <c r="DC138" s="2822"/>
      <c r="DD138" s="2822"/>
      <c r="DE138" s="2822"/>
      <c r="DF138" s="2822"/>
      <c r="DG138" s="2822"/>
      <c r="DH138" s="2822"/>
      <c r="DI138" s="2822"/>
      <c r="DJ138" s="2822"/>
      <c r="DK138" s="2822"/>
      <c r="DL138" s="2822"/>
      <c r="DM138" s="2822"/>
      <c r="DN138" s="2822"/>
      <c r="DO138" s="2822"/>
      <c r="DP138" s="2822"/>
      <c r="DQ138" s="2822"/>
      <c r="DR138" s="2822"/>
      <c r="DS138" s="2822"/>
      <c r="DT138" s="2822"/>
      <c r="DU138" s="2822"/>
      <c r="DV138" s="2822"/>
      <c r="DW138" s="2822"/>
      <c r="DX138" s="2822"/>
      <c r="DY138" s="2822"/>
      <c r="DZ138" s="2822"/>
      <c r="EA138" s="2822"/>
      <c r="EB138" s="2822"/>
      <c r="EC138" s="2822"/>
      <c r="ED138" s="2822"/>
      <c r="EE138" s="2822"/>
      <c r="EF138" s="2822"/>
      <c r="EG138" s="2822"/>
      <c r="EH138" s="2822"/>
      <c r="EI138" s="2822"/>
      <c r="EJ138" s="2822"/>
      <c r="EK138" s="2822"/>
      <c r="EL138" s="2822"/>
      <c r="EM138" s="2822"/>
      <c r="EN138" s="2822"/>
      <c r="EO138" s="2822"/>
      <c r="EP138" s="2822"/>
      <c r="EQ138" s="2822"/>
      <c r="ER138" s="2822"/>
      <c r="ES138" s="2822"/>
      <c r="ET138" s="2822"/>
      <c r="EU138" s="2822"/>
      <c r="EV138" s="2822"/>
      <c r="FE138" s="2822"/>
      <c r="FF138" s="2822"/>
      <c r="FG138" s="2822"/>
      <c r="FH138" s="2822"/>
      <c r="FI138" s="2822"/>
      <c r="FJ138" s="2822"/>
      <c r="FK138" s="2822"/>
      <c r="FL138" s="2822"/>
      <c r="FM138" s="2822"/>
      <c r="FN138" s="2822"/>
      <c r="FO138" s="2822"/>
      <c r="FP138" s="2822"/>
      <c r="FQ138" s="2822"/>
      <c r="FR138" s="2822"/>
      <c r="FS138" s="2822"/>
    </row>
    <row r="139" spans="1:175">
      <c r="A139" s="2822"/>
      <c r="B139" s="2822"/>
      <c r="C139" s="2822"/>
      <c r="D139" s="2822"/>
      <c r="F139" s="2822"/>
      <c r="G139" s="2822"/>
      <c r="H139" s="2822"/>
      <c r="I139" s="2822"/>
      <c r="J139" s="2822"/>
      <c r="L139" s="2822"/>
      <c r="M139" s="2822"/>
      <c r="N139" s="2822"/>
      <c r="O139" s="2822"/>
      <c r="P139" s="2837"/>
      <c r="Q139" s="2822"/>
      <c r="S139" s="2822"/>
      <c r="T139" s="2822"/>
      <c r="U139" s="2822"/>
      <c r="V139" s="2822"/>
      <c r="X139" s="3226"/>
      <c r="Y139" s="3226"/>
      <c r="Z139" s="3226"/>
      <c r="AA139" s="2822"/>
      <c r="AB139" s="2822"/>
      <c r="AC139" s="2822"/>
      <c r="AD139" s="3208"/>
      <c r="AE139" s="2822"/>
      <c r="AF139" s="2822"/>
      <c r="AG139" s="2822"/>
      <c r="AH139" s="2822"/>
      <c r="AI139" s="2822"/>
      <c r="AJ139" s="2822"/>
      <c r="AK139" s="2822"/>
      <c r="AL139" s="2822"/>
      <c r="AM139" s="2822"/>
      <c r="AN139" s="2822"/>
      <c r="AO139" s="2822"/>
      <c r="AP139" s="2822"/>
      <c r="AQ139" s="2822"/>
      <c r="AR139" s="2822"/>
      <c r="AS139" s="2822"/>
      <c r="AT139" s="2822"/>
      <c r="AU139" s="2822"/>
      <c r="AV139" s="2822"/>
      <c r="AW139" s="2822"/>
      <c r="AX139" s="2822"/>
      <c r="AY139" s="2822"/>
      <c r="AZ139" s="2822"/>
      <c r="BA139" s="2822"/>
      <c r="BB139" s="2822"/>
      <c r="BC139" s="2822"/>
      <c r="BD139" s="2822"/>
      <c r="BE139" s="2822"/>
      <c r="BF139" s="2822"/>
      <c r="BG139" s="2822"/>
      <c r="BH139" s="2822"/>
      <c r="BI139" s="2822"/>
      <c r="BJ139" s="2822"/>
      <c r="BK139" s="2822"/>
      <c r="BL139" s="2822"/>
      <c r="BM139" s="2822"/>
      <c r="BN139" s="2822"/>
      <c r="BO139" s="2822"/>
      <c r="BP139" s="2822"/>
      <c r="BQ139" s="2822"/>
      <c r="BR139" s="2822"/>
      <c r="BS139" s="2822"/>
      <c r="BT139" s="2822"/>
      <c r="BU139" s="2822"/>
      <c r="BV139" s="2822"/>
      <c r="BW139" s="2822"/>
      <c r="BX139" s="2822"/>
      <c r="BY139" s="2822"/>
      <c r="BZ139" s="2822"/>
      <c r="CA139" s="2822"/>
      <c r="CB139" s="2822"/>
      <c r="CC139" s="2822"/>
      <c r="CD139" s="2822"/>
      <c r="CE139" s="2822"/>
      <c r="CF139" s="2822"/>
      <c r="CG139" s="2822"/>
      <c r="CH139" s="2822"/>
      <c r="CI139" s="2822"/>
      <c r="CJ139" s="2822"/>
      <c r="CK139" s="2822"/>
      <c r="CL139" s="2822"/>
      <c r="CM139" s="2822"/>
      <c r="CN139" s="2822"/>
      <c r="CO139" s="2822"/>
      <c r="CP139" s="2822"/>
      <c r="CQ139" s="2822"/>
      <c r="CR139" s="2822"/>
      <c r="CS139" s="2822"/>
      <c r="CT139" s="2822"/>
      <c r="CU139" s="2822"/>
      <c r="CV139" s="2822"/>
      <c r="CW139" s="2822"/>
      <c r="CX139" s="2822"/>
      <c r="CY139" s="2822"/>
      <c r="CZ139" s="2822"/>
      <c r="DA139" s="2822"/>
      <c r="DB139" s="2822"/>
      <c r="DC139" s="2822"/>
      <c r="DD139" s="2822"/>
      <c r="DE139" s="2822"/>
      <c r="DF139" s="2822"/>
      <c r="DG139" s="2822"/>
      <c r="DH139" s="2822"/>
      <c r="DI139" s="2822"/>
      <c r="DJ139" s="2822"/>
      <c r="DK139" s="2822"/>
      <c r="DL139" s="2822"/>
      <c r="DM139" s="2822"/>
      <c r="DN139" s="2822"/>
      <c r="DO139" s="2822"/>
      <c r="DP139" s="2822"/>
      <c r="DQ139" s="2822"/>
      <c r="DR139" s="2822"/>
      <c r="DS139" s="2822"/>
      <c r="DT139" s="2822"/>
      <c r="DU139" s="2822"/>
      <c r="DV139" s="2822"/>
      <c r="DW139" s="2822"/>
      <c r="DX139" s="2822"/>
      <c r="DY139" s="2822"/>
      <c r="DZ139" s="2822"/>
      <c r="EA139" s="2822"/>
      <c r="EB139" s="2822"/>
      <c r="EC139" s="2822"/>
      <c r="ED139" s="2822"/>
      <c r="EE139" s="2822"/>
      <c r="EF139" s="2822"/>
      <c r="EG139" s="2822"/>
      <c r="EH139" s="2822"/>
      <c r="EI139" s="2822"/>
      <c r="EJ139" s="2822"/>
      <c r="EK139" s="2822"/>
      <c r="EL139" s="2822"/>
      <c r="EM139" s="2822"/>
      <c r="EN139" s="2822"/>
      <c r="EO139" s="2822"/>
      <c r="EP139" s="2822"/>
      <c r="EQ139" s="2822"/>
      <c r="ER139" s="2822"/>
      <c r="ES139" s="2822"/>
      <c r="ET139" s="2822"/>
      <c r="EU139" s="2822"/>
      <c r="EV139" s="2822"/>
      <c r="FE139" s="2822"/>
      <c r="FF139" s="2822"/>
      <c r="FG139" s="2822"/>
      <c r="FH139" s="2822"/>
      <c r="FI139" s="2822"/>
      <c r="FJ139" s="2822"/>
      <c r="FK139" s="2822"/>
      <c r="FL139" s="2822"/>
      <c r="FM139" s="2822"/>
      <c r="FN139" s="2822"/>
      <c r="FO139" s="2822"/>
      <c r="FP139" s="2822"/>
      <c r="FQ139" s="2822"/>
      <c r="FR139" s="2822"/>
      <c r="FS139" s="2822"/>
    </row>
    <row r="140" spans="1:175">
      <c r="A140" s="2822"/>
      <c r="B140" s="2822"/>
      <c r="C140" s="2822"/>
      <c r="D140" s="2822"/>
      <c r="F140" s="2822"/>
      <c r="G140" s="2822"/>
      <c r="H140" s="2822"/>
      <c r="I140" s="2822"/>
      <c r="J140" s="2822"/>
      <c r="L140" s="2822"/>
      <c r="M140" s="2822"/>
      <c r="N140" s="2822"/>
      <c r="O140" s="2822"/>
      <c r="P140" s="2837"/>
      <c r="Q140" s="2822"/>
      <c r="S140" s="2822"/>
      <c r="T140" s="2822"/>
      <c r="U140" s="2822"/>
      <c r="V140" s="2822"/>
      <c r="X140" s="3226"/>
      <c r="Y140" s="3226"/>
      <c r="Z140" s="3226"/>
      <c r="AA140" s="2822"/>
      <c r="AB140" s="2822"/>
      <c r="AC140" s="2822"/>
      <c r="AD140" s="3208"/>
      <c r="AE140" s="2822"/>
      <c r="AF140" s="2822"/>
      <c r="AG140" s="2822"/>
      <c r="AH140" s="2822"/>
      <c r="AI140" s="2822"/>
      <c r="AJ140" s="2822"/>
      <c r="AK140" s="2822"/>
      <c r="AL140" s="2822"/>
      <c r="AM140" s="2822"/>
      <c r="AN140" s="2822"/>
      <c r="AO140" s="2822"/>
      <c r="AP140" s="2822"/>
      <c r="AQ140" s="2822"/>
      <c r="AR140" s="2822"/>
      <c r="AS140" s="2822"/>
      <c r="AT140" s="2822"/>
      <c r="AU140" s="2822"/>
      <c r="AV140" s="2822"/>
      <c r="AW140" s="2822"/>
      <c r="AX140" s="2822"/>
      <c r="AY140" s="2822"/>
      <c r="AZ140" s="2822"/>
      <c r="BA140" s="2822"/>
      <c r="BB140" s="2822"/>
      <c r="BC140" s="2822"/>
      <c r="BD140" s="2822"/>
      <c r="BE140" s="2822"/>
      <c r="BF140" s="2822"/>
      <c r="BG140" s="2822"/>
      <c r="BH140" s="2822"/>
      <c r="BI140" s="2822"/>
      <c r="BJ140" s="2822"/>
      <c r="BK140" s="2822"/>
      <c r="BL140" s="2822"/>
      <c r="BM140" s="2822"/>
      <c r="BN140" s="2822"/>
      <c r="BO140" s="2822"/>
      <c r="BP140" s="2822"/>
      <c r="BQ140" s="2822"/>
      <c r="BR140" s="2822"/>
      <c r="BS140" s="2822"/>
      <c r="BT140" s="2822"/>
      <c r="BU140" s="2822"/>
      <c r="BV140" s="2822"/>
      <c r="BW140" s="2822"/>
      <c r="BX140" s="2822"/>
      <c r="BY140" s="2822"/>
      <c r="BZ140" s="2822"/>
      <c r="CA140" s="2822"/>
      <c r="CB140" s="2822"/>
      <c r="CC140" s="2822"/>
      <c r="CD140" s="2822"/>
      <c r="CE140" s="2822"/>
      <c r="CF140" s="2822"/>
      <c r="CG140" s="2822"/>
      <c r="CH140" s="2822"/>
      <c r="CI140" s="2822"/>
      <c r="CJ140" s="2822"/>
      <c r="CK140" s="2822"/>
      <c r="CL140" s="2822"/>
      <c r="CM140" s="2822"/>
      <c r="CN140" s="2822"/>
      <c r="CO140" s="2822"/>
      <c r="CP140" s="2822"/>
      <c r="CQ140" s="2822"/>
      <c r="CR140" s="2822"/>
      <c r="CS140" s="2822"/>
      <c r="CT140" s="2822"/>
      <c r="CU140" s="2822"/>
      <c r="CV140" s="2822"/>
      <c r="CW140" s="2822"/>
      <c r="CX140" s="2822"/>
      <c r="CY140" s="2822"/>
      <c r="CZ140" s="2822"/>
      <c r="DA140" s="2822"/>
      <c r="DB140" s="2822"/>
      <c r="DC140" s="2822"/>
      <c r="DD140" s="2822"/>
      <c r="DE140" s="2822"/>
      <c r="DF140" s="2822"/>
      <c r="DG140" s="2822"/>
      <c r="DH140" s="2822"/>
      <c r="DI140" s="2822"/>
      <c r="DJ140" s="2822"/>
      <c r="DK140" s="2822"/>
      <c r="DL140" s="2822"/>
      <c r="DM140" s="2822"/>
      <c r="DN140" s="2822"/>
      <c r="DO140" s="2822"/>
      <c r="DP140" s="2822"/>
      <c r="DQ140" s="2822"/>
      <c r="DR140" s="2822"/>
      <c r="DS140" s="2822"/>
      <c r="DT140" s="2822"/>
      <c r="DU140" s="2822"/>
      <c r="DV140" s="2822"/>
      <c r="DW140" s="2822"/>
      <c r="DX140" s="2822"/>
      <c r="DY140" s="2822"/>
      <c r="DZ140" s="2822"/>
      <c r="EA140" s="2822"/>
      <c r="EB140" s="2822"/>
      <c r="EC140" s="2822"/>
      <c r="ED140" s="2822"/>
      <c r="EE140" s="2822"/>
      <c r="EF140" s="2822"/>
      <c r="EG140" s="2822"/>
      <c r="EH140" s="2822"/>
      <c r="EI140" s="2822"/>
      <c r="EJ140" s="2822"/>
      <c r="EK140" s="2822"/>
      <c r="EL140" s="2822"/>
      <c r="EM140" s="2822"/>
      <c r="EN140" s="2822"/>
      <c r="EO140" s="2822"/>
      <c r="EP140" s="2822"/>
      <c r="EQ140" s="2822"/>
      <c r="ER140" s="2822"/>
      <c r="ES140" s="2822"/>
      <c r="ET140" s="2822"/>
      <c r="EU140" s="2822"/>
      <c r="EV140" s="2822"/>
      <c r="FE140" s="2822"/>
      <c r="FF140" s="2822"/>
      <c r="FG140" s="2822"/>
      <c r="FH140" s="2822"/>
      <c r="FI140" s="2822"/>
      <c r="FJ140" s="2822"/>
      <c r="FK140" s="2822"/>
      <c r="FL140" s="2822"/>
      <c r="FM140" s="2822"/>
      <c r="FN140" s="2822"/>
      <c r="FO140" s="2822"/>
      <c r="FP140" s="2822"/>
      <c r="FQ140" s="2822"/>
      <c r="FR140" s="2822"/>
      <c r="FS140" s="2822"/>
    </row>
    <row r="141" spans="1:175">
      <c r="A141" s="2822"/>
      <c r="B141" s="2822"/>
      <c r="C141" s="2822"/>
      <c r="D141" s="2822"/>
      <c r="F141" s="2822"/>
      <c r="G141" s="2822"/>
      <c r="H141" s="2822"/>
      <c r="I141" s="2822"/>
      <c r="J141" s="2822"/>
      <c r="L141" s="2822"/>
      <c r="M141" s="2822"/>
      <c r="N141" s="2822"/>
      <c r="O141" s="2822"/>
      <c r="P141" s="2837"/>
      <c r="Q141" s="2822"/>
      <c r="S141" s="2822"/>
      <c r="T141" s="2822"/>
      <c r="U141" s="2822"/>
      <c r="V141" s="2822"/>
      <c r="X141" s="3226"/>
      <c r="Y141" s="3226"/>
      <c r="Z141" s="3226"/>
      <c r="AA141" s="2822"/>
      <c r="AB141" s="2822"/>
      <c r="AC141" s="2822"/>
      <c r="AD141" s="3208"/>
      <c r="AE141" s="2822"/>
      <c r="AF141" s="2822"/>
      <c r="AG141" s="2822"/>
      <c r="AH141" s="2822"/>
      <c r="AI141" s="2822"/>
      <c r="AJ141" s="2822"/>
      <c r="AK141" s="2822"/>
      <c r="AL141" s="2822"/>
      <c r="AM141" s="2822"/>
      <c r="AN141" s="2822"/>
      <c r="AO141" s="2822"/>
      <c r="AP141" s="2822"/>
      <c r="AQ141" s="2822"/>
      <c r="AR141" s="2822"/>
      <c r="AS141" s="2822"/>
      <c r="AT141" s="2822"/>
      <c r="AU141" s="2822"/>
      <c r="AV141" s="2822"/>
      <c r="AW141" s="2822"/>
      <c r="AX141" s="2822"/>
      <c r="AY141" s="2822"/>
      <c r="AZ141" s="2822"/>
      <c r="BA141" s="2822"/>
      <c r="BB141" s="2822"/>
      <c r="BC141" s="2822"/>
      <c r="BD141" s="2822"/>
      <c r="BE141" s="2822"/>
      <c r="BF141" s="2822"/>
      <c r="BG141" s="2822"/>
      <c r="BH141" s="2822"/>
      <c r="BI141" s="2822"/>
      <c r="BJ141" s="2822"/>
      <c r="BK141" s="2822"/>
      <c r="BL141" s="2822"/>
      <c r="BM141" s="2822"/>
      <c r="BN141" s="2822"/>
      <c r="BO141" s="2822"/>
      <c r="BP141" s="2822"/>
      <c r="BQ141" s="2822"/>
      <c r="BR141" s="2822"/>
      <c r="BS141" s="2822"/>
      <c r="BT141" s="2822"/>
      <c r="BU141" s="2822"/>
      <c r="BV141" s="2822"/>
      <c r="BW141" s="2822"/>
      <c r="BX141" s="2822"/>
      <c r="BY141" s="2822"/>
      <c r="BZ141" s="2822"/>
      <c r="CA141" s="2822"/>
      <c r="CB141" s="2822"/>
      <c r="CC141" s="2822"/>
      <c r="CD141" s="2822"/>
      <c r="CE141" s="2822"/>
      <c r="CF141" s="2822"/>
      <c r="CG141" s="2822"/>
      <c r="CH141" s="2822"/>
      <c r="CI141" s="2822"/>
      <c r="CJ141" s="2822"/>
      <c r="CK141" s="2822"/>
      <c r="CL141" s="2822"/>
      <c r="CM141" s="2822"/>
      <c r="CN141" s="2822"/>
      <c r="CO141" s="2822"/>
      <c r="CP141" s="2822"/>
      <c r="CQ141" s="2822"/>
      <c r="CR141" s="2822"/>
      <c r="CS141" s="2822"/>
      <c r="CT141" s="2822"/>
      <c r="CU141" s="2822"/>
      <c r="CV141" s="2822"/>
      <c r="CW141" s="2822"/>
      <c r="CX141" s="2822"/>
      <c r="CY141" s="2822"/>
      <c r="CZ141" s="2822"/>
      <c r="DA141" s="2822"/>
      <c r="DB141" s="2822"/>
      <c r="DC141" s="2822"/>
      <c r="DD141" s="2822"/>
      <c r="DE141" s="2822"/>
      <c r="DF141" s="2822"/>
      <c r="DG141" s="2822"/>
      <c r="DH141" s="2822"/>
      <c r="DI141" s="2822"/>
      <c r="DJ141" s="2822"/>
      <c r="DK141" s="2822"/>
      <c r="DL141" s="2822"/>
      <c r="DM141" s="2822"/>
      <c r="DN141" s="2822"/>
      <c r="DO141" s="2822"/>
      <c r="DP141" s="2822"/>
      <c r="DQ141" s="2822"/>
      <c r="DR141" s="2822"/>
      <c r="DS141" s="2822"/>
      <c r="DT141" s="2822"/>
      <c r="DU141" s="2822"/>
      <c r="DV141" s="2822"/>
      <c r="DW141" s="2822"/>
      <c r="DX141" s="2822"/>
      <c r="DY141" s="2822"/>
      <c r="DZ141" s="2822"/>
      <c r="EA141" s="2822"/>
      <c r="EB141" s="2822"/>
      <c r="EC141" s="2822"/>
      <c r="ED141" s="2822"/>
      <c r="EE141" s="2822"/>
      <c r="EF141" s="2822"/>
      <c r="EG141" s="2822"/>
      <c r="EH141" s="2822"/>
      <c r="EI141" s="2822"/>
      <c r="EJ141" s="2822"/>
      <c r="EK141" s="2822"/>
      <c r="EL141" s="2822"/>
      <c r="EM141" s="2822"/>
      <c r="EN141" s="2822"/>
      <c r="EO141" s="2822"/>
      <c r="EP141" s="2822"/>
      <c r="EQ141" s="2822"/>
      <c r="ER141" s="2822"/>
      <c r="ES141" s="2822"/>
      <c r="ET141" s="2822"/>
      <c r="EU141" s="2822"/>
      <c r="EV141" s="2822"/>
      <c r="FE141" s="2822"/>
      <c r="FF141" s="2822"/>
      <c r="FG141" s="2822"/>
      <c r="FH141" s="2822"/>
      <c r="FI141" s="2822"/>
      <c r="FJ141" s="2822"/>
      <c r="FK141" s="2822"/>
      <c r="FL141" s="2822"/>
      <c r="FM141" s="2822"/>
      <c r="FN141" s="2822"/>
      <c r="FO141" s="2822"/>
      <c r="FP141" s="2822"/>
      <c r="FQ141" s="2822"/>
      <c r="FR141" s="2822"/>
      <c r="FS141" s="2822"/>
    </row>
    <row r="142" spans="1:175">
      <c r="A142" s="2822"/>
      <c r="B142" s="2822"/>
      <c r="C142" s="2822"/>
      <c r="D142" s="2822"/>
      <c r="F142" s="2822"/>
      <c r="G142" s="2822"/>
      <c r="H142" s="2822"/>
      <c r="I142" s="2822"/>
      <c r="J142" s="2822"/>
      <c r="L142" s="2822"/>
      <c r="M142" s="2822"/>
      <c r="N142" s="2822"/>
      <c r="O142" s="2822"/>
      <c r="P142" s="2837"/>
      <c r="Q142" s="2822"/>
      <c r="S142" s="2822"/>
      <c r="T142" s="2822"/>
      <c r="U142" s="2822"/>
      <c r="V142" s="2822"/>
      <c r="X142" s="3226"/>
      <c r="Y142" s="3226"/>
      <c r="Z142" s="3226"/>
      <c r="AA142" s="2822"/>
      <c r="AB142" s="2822"/>
      <c r="AC142" s="2822"/>
      <c r="AD142" s="3208"/>
      <c r="AE142" s="2822"/>
      <c r="AF142" s="2822"/>
      <c r="AG142" s="2822"/>
      <c r="AH142" s="2822"/>
      <c r="AI142" s="2822"/>
      <c r="AJ142" s="2822"/>
      <c r="AK142" s="2822"/>
      <c r="AL142" s="2822"/>
      <c r="AM142" s="2822"/>
      <c r="AN142" s="2822"/>
      <c r="AO142" s="2822"/>
      <c r="AP142" s="2822"/>
      <c r="AQ142" s="2822"/>
      <c r="AR142" s="2822"/>
      <c r="AS142" s="2822"/>
      <c r="AT142" s="2822"/>
      <c r="AU142" s="2822"/>
      <c r="AV142" s="2822"/>
      <c r="AW142" s="2822"/>
      <c r="AX142" s="2822"/>
      <c r="AY142" s="2822"/>
      <c r="AZ142" s="2822"/>
      <c r="BA142" s="2822"/>
      <c r="BB142" s="2822"/>
      <c r="BC142" s="2822"/>
      <c r="BD142" s="2822"/>
      <c r="BE142" s="2822"/>
      <c r="BF142" s="2822"/>
      <c r="BG142" s="2822"/>
      <c r="BH142" s="2822"/>
      <c r="BI142" s="2822"/>
      <c r="BJ142" s="2822"/>
      <c r="BK142" s="2822"/>
      <c r="BL142" s="2822"/>
      <c r="BM142" s="2822"/>
      <c r="BN142" s="2822"/>
      <c r="BO142" s="2822"/>
      <c r="BP142" s="2822"/>
      <c r="BQ142" s="2822"/>
      <c r="BR142" s="2822"/>
      <c r="BS142" s="2822"/>
      <c r="BT142" s="2822"/>
      <c r="BU142" s="2822"/>
      <c r="BV142" s="2822"/>
      <c r="BW142" s="2822"/>
      <c r="BX142" s="2822"/>
      <c r="BY142" s="2822"/>
      <c r="BZ142" s="2822"/>
      <c r="CA142" s="2822"/>
      <c r="CB142" s="2822"/>
      <c r="CC142" s="2822"/>
      <c r="CD142" s="2822"/>
      <c r="CE142" s="2822"/>
      <c r="CF142" s="2822"/>
      <c r="CG142" s="2822"/>
      <c r="CH142" s="2822"/>
      <c r="CI142" s="2822"/>
      <c r="CJ142" s="2822"/>
      <c r="CK142" s="2822"/>
      <c r="CL142" s="2822"/>
      <c r="CM142" s="2822"/>
      <c r="CN142" s="2822"/>
      <c r="CO142" s="2822"/>
      <c r="CP142" s="2822"/>
      <c r="CQ142" s="2822"/>
      <c r="CR142" s="2822"/>
      <c r="CS142" s="2822"/>
      <c r="CT142" s="2822"/>
      <c r="CU142" s="2822"/>
      <c r="CV142" s="2822"/>
      <c r="CW142" s="2822"/>
      <c r="CX142" s="2822"/>
      <c r="CY142" s="2822"/>
      <c r="CZ142" s="2822"/>
      <c r="DA142" s="2822"/>
      <c r="DB142" s="2822"/>
      <c r="DC142" s="2822"/>
      <c r="DD142" s="2822"/>
      <c r="DE142" s="2822"/>
      <c r="DF142" s="2822"/>
      <c r="DG142" s="2822"/>
      <c r="DH142" s="2822"/>
      <c r="DI142" s="2822"/>
      <c r="DJ142" s="2822"/>
      <c r="DK142" s="2822"/>
      <c r="DL142" s="2822"/>
      <c r="DM142" s="2822"/>
      <c r="DN142" s="2822"/>
      <c r="DO142" s="2822"/>
      <c r="DP142" s="2822"/>
      <c r="DQ142" s="2822"/>
      <c r="DR142" s="2822"/>
      <c r="DS142" s="2822"/>
      <c r="DT142" s="2822"/>
      <c r="DU142" s="2822"/>
      <c r="DV142" s="2822"/>
      <c r="DW142" s="2822"/>
      <c r="DX142" s="2822"/>
      <c r="DY142" s="2822"/>
      <c r="DZ142" s="2822"/>
      <c r="EA142" s="2822"/>
      <c r="EB142" s="2822"/>
      <c r="EC142" s="2822"/>
      <c r="ED142" s="2822"/>
      <c r="EE142" s="2822"/>
      <c r="EF142" s="2822"/>
      <c r="EG142" s="2822"/>
      <c r="EH142" s="2822"/>
      <c r="EI142" s="2822"/>
      <c r="EJ142" s="2822"/>
      <c r="EK142" s="2822"/>
      <c r="EL142" s="2822"/>
      <c r="EM142" s="2822"/>
      <c r="EN142" s="2822"/>
      <c r="EO142" s="2822"/>
      <c r="EP142" s="2822"/>
      <c r="EQ142" s="2822"/>
      <c r="ER142" s="2822"/>
      <c r="ES142" s="2822"/>
      <c r="ET142" s="2822"/>
      <c r="EU142" s="2822"/>
      <c r="EV142" s="2822"/>
      <c r="FE142" s="2822"/>
      <c r="FF142" s="2822"/>
      <c r="FG142" s="2822"/>
      <c r="FH142" s="2822"/>
      <c r="FI142" s="2822"/>
      <c r="FJ142" s="2822"/>
      <c r="FK142" s="2822"/>
      <c r="FL142" s="2822"/>
      <c r="FM142" s="2822"/>
      <c r="FN142" s="2822"/>
      <c r="FO142" s="2822"/>
      <c r="FP142" s="2822"/>
      <c r="FQ142" s="2822"/>
      <c r="FR142" s="2822"/>
      <c r="FS142" s="2822"/>
    </row>
    <row r="143" spans="1:175">
      <c r="A143" s="2822"/>
      <c r="B143" s="2822"/>
      <c r="C143" s="2822"/>
      <c r="D143" s="2822"/>
      <c r="F143" s="2822"/>
      <c r="G143" s="2822"/>
      <c r="H143" s="2822"/>
      <c r="I143" s="2822"/>
      <c r="J143" s="2822"/>
      <c r="L143" s="2822"/>
      <c r="M143" s="2822"/>
      <c r="N143" s="2822"/>
      <c r="O143" s="2822"/>
      <c r="P143" s="2837"/>
      <c r="Q143" s="2822"/>
      <c r="S143" s="2822"/>
      <c r="T143" s="2822"/>
      <c r="U143" s="2822"/>
      <c r="V143" s="2822"/>
      <c r="X143" s="3226"/>
      <c r="Y143" s="3226"/>
      <c r="Z143" s="3226"/>
      <c r="AA143" s="2822"/>
      <c r="AB143" s="2822"/>
      <c r="AC143" s="2822"/>
      <c r="AD143" s="3208"/>
      <c r="AE143" s="2822"/>
      <c r="AF143" s="2822"/>
      <c r="AG143" s="2822"/>
      <c r="AH143" s="2822"/>
      <c r="AI143" s="2822"/>
      <c r="AJ143" s="2822"/>
      <c r="AK143" s="2822"/>
      <c r="AL143" s="2822"/>
      <c r="AM143" s="2822"/>
      <c r="AN143" s="2822"/>
      <c r="AO143" s="2822"/>
      <c r="AP143" s="2822"/>
      <c r="AQ143" s="2822"/>
      <c r="AR143" s="2822"/>
      <c r="AS143" s="2822"/>
      <c r="AT143" s="2822"/>
      <c r="AU143" s="2822"/>
      <c r="AV143" s="2822"/>
      <c r="AW143" s="2822"/>
      <c r="AX143" s="2822"/>
      <c r="AY143" s="2822"/>
      <c r="AZ143" s="2822"/>
      <c r="BA143" s="2822"/>
      <c r="BB143" s="2822"/>
      <c r="BC143" s="2822"/>
      <c r="BD143" s="2822"/>
      <c r="BE143" s="2822"/>
      <c r="BF143" s="2822"/>
      <c r="BG143" s="2822"/>
      <c r="BH143" s="2822"/>
      <c r="BI143" s="2822"/>
      <c r="BJ143" s="2822"/>
      <c r="BK143" s="2822"/>
      <c r="BL143" s="2822"/>
      <c r="BM143" s="2822"/>
      <c r="BN143" s="2822"/>
      <c r="BO143" s="2822"/>
      <c r="BP143" s="2822"/>
      <c r="BQ143" s="2822"/>
      <c r="BR143" s="2822"/>
      <c r="BS143" s="2822"/>
      <c r="BT143" s="2822"/>
      <c r="BU143" s="2822"/>
      <c r="BV143" s="2822"/>
      <c r="BW143" s="2822"/>
      <c r="BX143" s="2822"/>
      <c r="BY143" s="2822"/>
      <c r="BZ143" s="2822"/>
      <c r="CA143" s="2822"/>
      <c r="CB143" s="2822"/>
      <c r="CC143" s="2822"/>
      <c r="CD143" s="2822"/>
      <c r="CE143" s="2822"/>
      <c r="CF143" s="2822"/>
      <c r="CG143" s="2822"/>
      <c r="CH143" s="2822"/>
      <c r="CI143" s="2822"/>
      <c r="CJ143" s="2822"/>
      <c r="CK143" s="2822"/>
      <c r="CL143" s="2822"/>
      <c r="CM143" s="2822"/>
      <c r="CN143" s="2822"/>
      <c r="CO143" s="2822"/>
      <c r="CP143" s="2822"/>
      <c r="CQ143" s="2822"/>
      <c r="CR143" s="2822"/>
      <c r="CS143" s="2822"/>
      <c r="CT143" s="2822"/>
      <c r="CU143" s="2822"/>
      <c r="CV143" s="2822"/>
      <c r="CW143" s="2822"/>
      <c r="CX143" s="2822"/>
      <c r="CY143" s="2822"/>
      <c r="CZ143" s="2822"/>
      <c r="DA143" s="2822"/>
      <c r="DB143" s="2822"/>
      <c r="DC143" s="2822"/>
      <c r="DD143" s="2822"/>
      <c r="DE143" s="2822"/>
      <c r="DF143" s="2822"/>
      <c r="DG143" s="2822"/>
      <c r="DH143" s="2822"/>
      <c r="DI143" s="2822"/>
      <c r="DJ143" s="2822"/>
      <c r="DK143" s="2822"/>
      <c r="DL143" s="2822"/>
      <c r="DM143" s="2822"/>
      <c r="DN143" s="2822"/>
      <c r="DO143" s="2822"/>
      <c r="DP143" s="2822"/>
      <c r="DQ143" s="2822"/>
      <c r="DR143" s="2822"/>
      <c r="DS143" s="2822"/>
      <c r="DT143" s="2822"/>
      <c r="DU143" s="2822"/>
      <c r="DV143" s="2822"/>
      <c r="DW143" s="2822"/>
      <c r="DX143" s="2822"/>
      <c r="DY143" s="2822"/>
      <c r="DZ143" s="2822"/>
      <c r="EA143" s="2822"/>
      <c r="EB143" s="2822"/>
      <c r="EC143" s="2822"/>
      <c r="ED143" s="2822"/>
      <c r="EE143" s="2822"/>
      <c r="EF143" s="2822"/>
      <c r="EG143" s="2822"/>
      <c r="EH143" s="2822"/>
      <c r="EI143" s="2822"/>
      <c r="EJ143" s="2822"/>
      <c r="EK143" s="2822"/>
      <c r="EL143" s="2822"/>
      <c r="EM143" s="2822"/>
      <c r="EN143" s="2822"/>
      <c r="EO143" s="2822"/>
      <c r="EP143" s="2822"/>
      <c r="EQ143" s="2822"/>
      <c r="ER143" s="2822"/>
      <c r="ES143" s="2822"/>
      <c r="ET143" s="2822"/>
      <c r="EU143" s="2822"/>
      <c r="EV143" s="2822"/>
      <c r="FE143" s="2822"/>
      <c r="FF143" s="2822"/>
      <c r="FG143" s="2822"/>
      <c r="FH143" s="2822"/>
      <c r="FI143" s="2822"/>
      <c r="FJ143" s="2822"/>
      <c r="FK143" s="2822"/>
      <c r="FL143" s="2822"/>
      <c r="FM143" s="2822"/>
      <c r="FN143" s="2822"/>
      <c r="FO143" s="2822"/>
      <c r="FP143" s="2822"/>
      <c r="FQ143" s="2822"/>
      <c r="FR143" s="2822"/>
      <c r="FS143" s="2822"/>
    </row>
    <row r="144" spans="1:175">
      <c r="A144" s="2822"/>
      <c r="B144" s="2822"/>
      <c r="C144" s="2822"/>
      <c r="D144" s="2822"/>
      <c r="F144" s="2822"/>
      <c r="G144" s="2822"/>
      <c r="H144" s="2822"/>
      <c r="I144" s="2822"/>
      <c r="J144" s="2822"/>
      <c r="L144" s="2822"/>
      <c r="M144" s="2822"/>
      <c r="N144" s="2822"/>
      <c r="O144" s="2822"/>
      <c r="P144" s="2837"/>
      <c r="Q144" s="2822"/>
      <c r="S144" s="2822"/>
      <c r="T144" s="2822"/>
      <c r="U144" s="2822"/>
      <c r="V144" s="2822"/>
      <c r="X144" s="3226"/>
      <c r="Y144" s="3226"/>
      <c r="Z144" s="3226"/>
      <c r="AA144" s="2822"/>
      <c r="AB144" s="2822"/>
      <c r="AC144" s="2822"/>
      <c r="AD144" s="3208"/>
      <c r="AE144" s="2822"/>
      <c r="AF144" s="2822"/>
      <c r="AG144" s="2822"/>
      <c r="AH144" s="2822"/>
      <c r="AI144" s="2822"/>
      <c r="AJ144" s="2822"/>
      <c r="AK144" s="2822"/>
      <c r="AL144" s="2822"/>
      <c r="AM144" s="2822"/>
      <c r="AN144" s="2822"/>
      <c r="AO144" s="2822"/>
      <c r="AP144" s="2822"/>
      <c r="AQ144" s="2822"/>
      <c r="AR144" s="2822"/>
      <c r="AS144" s="2822"/>
      <c r="AT144" s="2822"/>
      <c r="AU144" s="2822"/>
      <c r="AV144" s="2822"/>
      <c r="AW144" s="2822"/>
      <c r="AX144" s="2822"/>
      <c r="AY144" s="2822"/>
      <c r="AZ144" s="2822"/>
      <c r="BA144" s="2822"/>
      <c r="BB144" s="2822"/>
      <c r="BC144" s="2822"/>
      <c r="BD144" s="2822"/>
      <c r="BE144" s="2822"/>
      <c r="BF144" s="2822"/>
      <c r="BG144" s="2822"/>
      <c r="BH144" s="2822"/>
      <c r="BI144" s="2822"/>
      <c r="BJ144" s="2822"/>
      <c r="BK144" s="2822"/>
      <c r="BL144" s="2822"/>
      <c r="BM144" s="2822"/>
      <c r="BN144" s="2822"/>
      <c r="BO144" s="2822"/>
      <c r="BP144" s="2822"/>
      <c r="BQ144" s="2822"/>
      <c r="BR144" s="2822"/>
      <c r="BS144" s="2822"/>
      <c r="BT144" s="2822"/>
      <c r="BU144" s="2822"/>
      <c r="BV144" s="2822"/>
      <c r="BW144" s="2822"/>
      <c r="BX144" s="2822"/>
      <c r="BY144" s="2822"/>
      <c r="BZ144" s="2822"/>
      <c r="CA144" s="2822"/>
      <c r="CB144" s="2822"/>
      <c r="CC144" s="2822"/>
      <c r="CD144" s="2822"/>
      <c r="CE144" s="2822"/>
      <c r="CF144" s="2822"/>
      <c r="CG144" s="2822"/>
      <c r="CH144" s="2822"/>
      <c r="CI144" s="2822"/>
      <c r="CJ144" s="2822"/>
      <c r="CK144" s="2822"/>
      <c r="CL144" s="2822"/>
      <c r="CM144" s="2822"/>
      <c r="CN144" s="2822"/>
      <c r="CO144" s="2822"/>
      <c r="CP144" s="2822"/>
      <c r="CQ144" s="2822"/>
      <c r="CR144" s="2822"/>
      <c r="CS144" s="2822"/>
      <c r="CT144" s="2822"/>
      <c r="CU144" s="2822"/>
      <c r="CV144" s="2822"/>
      <c r="CW144" s="2822"/>
      <c r="CX144" s="2822"/>
      <c r="CY144" s="2822"/>
      <c r="CZ144" s="2822"/>
      <c r="DA144" s="2822"/>
      <c r="DB144" s="2822"/>
      <c r="DC144" s="2822"/>
      <c r="DD144" s="2822"/>
      <c r="DE144" s="2822"/>
      <c r="DF144" s="2822"/>
      <c r="DG144" s="2822"/>
      <c r="DH144" s="2822"/>
      <c r="DI144" s="2822"/>
      <c r="DJ144" s="2822"/>
      <c r="DK144" s="2822"/>
      <c r="DL144" s="2822"/>
      <c r="DM144" s="2822"/>
      <c r="DN144" s="2822"/>
      <c r="DO144" s="2822"/>
      <c r="DP144" s="2822"/>
      <c r="DQ144" s="2822"/>
      <c r="DR144" s="2822"/>
      <c r="DS144" s="2822"/>
      <c r="DT144" s="2822"/>
      <c r="DU144" s="2822"/>
      <c r="DV144" s="2822"/>
      <c r="DW144" s="2822"/>
      <c r="DX144" s="2822"/>
      <c r="DY144" s="2822"/>
      <c r="DZ144" s="2822"/>
      <c r="EA144" s="2822"/>
      <c r="EB144" s="2822"/>
      <c r="EC144" s="2822"/>
      <c r="ED144" s="2822"/>
      <c r="EE144" s="2822"/>
      <c r="EF144" s="2822"/>
      <c r="EG144" s="2822"/>
      <c r="EH144" s="2822"/>
      <c r="EI144" s="2822"/>
      <c r="EJ144" s="2822"/>
      <c r="EK144" s="2822"/>
      <c r="EL144" s="2822"/>
      <c r="EM144" s="2822"/>
      <c r="EN144" s="2822"/>
      <c r="EO144" s="2822"/>
      <c r="EP144" s="2822"/>
      <c r="EQ144" s="2822"/>
      <c r="ER144" s="2822"/>
      <c r="ES144" s="2822"/>
      <c r="ET144" s="2822"/>
      <c r="EU144" s="2822"/>
      <c r="EV144" s="2822"/>
      <c r="FE144" s="2822"/>
      <c r="FF144" s="2822"/>
      <c r="FG144" s="2822"/>
      <c r="FH144" s="2822"/>
      <c r="FI144" s="2822"/>
      <c r="FJ144" s="2822"/>
      <c r="FK144" s="2822"/>
      <c r="FL144" s="2822"/>
      <c r="FM144" s="2822"/>
      <c r="FN144" s="2822"/>
      <c r="FO144" s="2822"/>
      <c r="FP144" s="2822"/>
      <c r="FQ144" s="2822"/>
      <c r="FR144" s="2822"/>
      <c r="FS144" s="2822"/>
    </row>
    <row r="145" spans="1:175">
      <c r="A145" s="2822"/>
      <c r="B145" s="2822"/>
      <c r="C145" s="2822"/>
      <c r="D145" s="2822"/>
      <c r="F145" s="2822"/>
      <c r="G145" s="2822"/>
      <c r="H145" s="2822"/>
      <c r="I145" s="2822"/>
      <c r="J145" s="2822"/>
      <c r="L145" s="2822"/>
      <c r="M145" s="2822"/>
      <c r="N145" s="2822"/>
      <c r="O145" s="2822"/>
      <c r="P145" s="2837"/>
      <c r="Q145" s="2822"/>
      <c r="S145" s="2822"/>
      <c r="T145" s="2822"/>
      <c r="U145" s="2822"/>
      <c r="V145" s="2822"/>
      <c r="X145" s="3226"/>
      <c r="Y145" s="3226"/>
      <c r="Z145" s="3226"/>
      <c r="AA145" s="2822"/>
      <c r="AB145" s="2822"/>
      <c r="AC145" s="2822"/>
      <c r="AD145" s="3208"/>
      <c r="AE145" s="2822"/>
      <c r="AF145" s="2822"/>
      <c r="AG145" s="2822"/>
      <c r="AH145" s="2822"/>
      <c r="AI145" s="2822"/>
      <c r="AJ145" s="2822"/>
      <c r="AK145" s="2822"/>
      <c r="AL145" s="2822"/>
      <c r="AM145" s="2822"/>
      <c r="AN145" s="2822"/>
      <c r="AO145" s="2822"/>
      <c r="AP145" s="2822"/>
      <c r="AQ145" s="2822"/>
      <c r="AR145" s="2822"/>
      <c r="AS145" s="2822"/>
      <c r="AT145" s="2822"/>
      <c r="AU145" s="2822"/>
      <c r="AV145" s="2822"/>
      <c r="AW145" s="2822"/>
      <c r="AX145" s="2822"/>
      <c r="AY145" s="2822"/>
      <c r="AZ145" s="2822"/>
      <c r="BA145" s="2822"/>
      <c r="BB145" s="2822"/>
      <c r="BC145" s="2822"/>
      <c r="BD145" s="2822"/>
      <c r="BE145" s="2822"/>
      <c r="BF145" s="2822"/>
      <c r="BG145" s="2822"/>
      <c r="BH145" s="2822"/>
      <c r="BI145" s="2822"/>
      <c r="BJ145" s="2822"/>
      <c r="BK145" s="2822"/>
      <c r="BL145" s="2822"/>
      <c r="BM145" s="2822"/>
      <c r="BN145" s="2822"/>
      <c r="BO145" s="2822"/>
      <c r="BP145" s="2822"/>
      <c r="BQ145" s="2822"/>
      <c r="BR145" s="2822"/>
      <c r="BS145" s="2822"/>
      <c r="BT145" s="2822"/>
      <c r="BU145" s="2822"/>
      <c r="BV145" s="2822"/>
      <c r="BW145" s="2822"/>
      <c r="BX145" s="2822"/>
      <c r="BY145" s="2822"/>
      <c r="BZ145" s="2822"/>
      <c r="CA145" s="2822"/>
      <c r="CB145" s="2822"/>
      <c r="CC145" s="2822"/>
      <c r="CD145" s="2822"/>
      <c r="CE145" s="2822"/>
      <c r="CF145" s="2822"/>
      <c r="CG145" s="2822"/>
      <c r="CH145" s="2822"/>
      <c r="CI145" s="2822"/>
      <c r="CJ145" s="2822"/>
      <c r="CK145" s="2822"/>
      <c r="CL145" s="2822"/>
      <c r="CM145" s="2822"/>
      <c r="CN145" s="2822"/>
      <c r="CO145" s="2822"/>
      <c r="CP145" s="2822"/>
      <c r="CQ145" s="2822"/>
      <c r="CR145" s="2822"/>
      <c r="CS145" s="2822"/>
      <c r="CT145" s="2822"/>
      <c r="CU145" s="2822"/>
      <c r="CV145" s="2822"/>
      <c r="CW145" s="2822"/>
      <c r="CX145" s="2822"/>
      <c r="CY145" s="2822"/>
      <c r="CZ145" s="2822"/>
      <c r="DA145" s="2822"/>
      <c r="DB145" s="2822"/>
      <c r="DC145" s="2822"/>
      <c r="DD145" s="2822"/>
      <c r="DE145" s="2822"/>
      <c r="DF145" s="2822"/>
      <c r="DG145" s="2822"/>
      <c r="DH145" s="2822"/>
      <c r="DI145" s="2822"/>
      <c r="DJ145" s="2822"/>
      <c r="DK145" s="2822"/>
      <c r="DL145" s="2822"/>
      <c r="DM145" s="2822"/>
      <c r="DN145" s="2822"/>
      <c r="DO145" s="2822"/>
      <c r="DP145" s="2822"/>
      <c r="DQ145" s="2822"/>
      <c r="DR145" s="2822"/>
      <c r="DS145" s="2822"/>
      <c r="DT145" s="2822"/>
      <c r="DU145" s="2822"/>
      <c r="DV145" s="2822"/>
      <c r="DW145" s="2822"/>
      <c r="DX145" s="2822"/>
      <c r="DY145" s="2822"/>
      <c r="DZ145" s="2822"/>
      <c r="EA145" s="2822"/>
      <c r="EB145" s="2822"/>
      <c r="EC145" s="2822"/>
      <c r="ED145" s="2822"/>
      <c r="EE145" s="2822"/>
      <c r="EF145" s="2822"/>
      <c r="EG145" s="2822"/>
      <c r="EH145" s="2822"/>
      <c r="EI145" s="2822"/>
      <c r="EJ145" s="2822"/>
      <c r="EK145" s="2822"/>
      <c r="EL145" s="2822"/>
      <c r="EM145" s="2822"/>
      <c r="EN145" s="2822"/>
      <c r="EO145" s="2822"/>
      <c r="EP145" s="2822"/>
      <c r="EQ145" s="2822"/>
      <c r="ER145" s="2822"/>
      <c r="ES145" s="2822"/>
      <c r="ET145" s="2822"/>
      <c r="EU145" s="2822"/>
      <c r="EV145" s="2822"/>
      <c r="FE145" s="2822"/>
      <c r="FF145" s="2822"/>
      <c r="FG145" s="2822"/>
      <c r="FH145" s="2822"/>
      <c r="FI145" s="2822"/>
      <c r="FJ145" s="2822"/>
      <c r="FK145" s="2822"/>
      <c r="FL145" s="2822"/>
      <c r="FM145" s="2822"/>
      <c r="FN145" s="2822"/>
      <c r="FO145" s="2822"/>
      <c r="FP145" s="2822"/>
      <c r="FQ145" s="2822"/>
      <c r="FR145" s="2822"/>
      <c r="FS145" s="2822"/>
    </row>
    <row r="146" spans="1:175">
      <c r="A146" s="2822"/>
      <c r="B146" s="2822"/>
      <c r="C146" s="2822"/>
      <c r="D146" s="2822"/>
      <c r="F146" s="2822"/>
      <c r="G146" s="2822"/>
      <c r="H146" s="2822"/>
      <c r="I146" s="2822"/>
      <c r="J146" s="2822"/>
      <c r="L146" s="2822"/>
      <c r="M146" s="2822"/>
      <c r="N146" s="2822"/>
      <c r="O146" s="2822"/>
      <c r="P146" s="2837"/>
      <c r="Q146" s="2822"/>
      <c r="S146" s="2822"/>
      <c r="T146" s="2822"/>
      <c r="U146" s="2822"/>
      <c r="V146" s="2822"/>
      <c r="X146" s="3226"/>
      <c r="Y146" s="3226"/>
      <c r="Z146" s="3226"/>
      <c r="AA146" s="2822"/>
      <c r="AB146" s="2822"/>
      <c r="AC146" s="2822"/>
      <c r="AD146" s="3208"/>
      <c r="AE146" s="2822"/>
      <c r="AF146" s="2822"/>
      <c r="AG146" s="2822"/>
      <c r="AH146" s="2822"/>
      <c r="AI146" s="2822"/>
      <c r="AJ146" s="2822"/>
      <c r="AK146" s="2822"/>
      <c r="AL146" s="2822"/>
      <c r="AM146" s="2822"/>
      <c r="AN146" s="2822"/>
      <c r="AO146" s="2822"/>
      <c r="AP146" s="2822"/>
      <c r="AQ146" s="2822"/>
      <c r="AR146" s="2822"/>
      <c r="AS146" s="2822"/>
      <c r="AT146" s="2822"/>
      <c r="AU146" s="2822"/>
      <c r="AV146" s="2822"/>
      <c r="AW146" s="2822"/>
      <c r="AX146" s="2822"/>
      <c r="AY146" s="2822"/>
      <c r="AZ146" s="2822"/>
      <c r="BA146" s="2822"/>
      <c r="BB146" s="2822"/>
      <c r="BC146" s="2822"/>
      <c r="BD146" s="2822"/>
      <c r="BE146" s="2822"/>
      <c r="BF146" s="2822"/>
      <c r="BG146" s="2822"/>
      <c r="BH146" s="2822"/>
      <c r="BI146" s="2822"/>
      <c r="BJ146" s="2822"/>
      <c r="BK146" s="2822"/>
      <c r="BL146" s="2822"/>
      <c r="BM146" s="2822"/>
      <c r="BN146" s="2822"/>
      <c r="BO146" s="2822"/>
      <c r="BP146" s="2822"/>
      <c r="BQ146" s="2822"/>
      <c r="BR146" s="2822"/>
      <c r="BS146" s="2822"/>
      <c r="BT146" s="2822"/>
      <c r="BU146" s="2822"/>
      <c r="BV146" s="2822"/>
      <c r="BW146" s="2822"/>
      <c r="BX146" s="2822"/>
      <c r="BY146" s="2822"/>
      <c r="BZ146" s="2822"/>
      <c r="CA146" s="2822"/>
      <c r="CB146" s="2822"/>
      <c r="CC146" s="2822"/>
      <c r="CD146" s="2822"/>
      <c r="CE146" s="2822"/>
      <c r="CF146" s="2822"/>
      <c r="CG146" s="2822"/>
      <c r="CH146" s="2822"/>
      <c r="CI146" s="2822"/>
      <c r="CJ146" s="2822"/>
      <c r="CK146" s="2822"/>
      <c r="CL146" s="2822"/>
      <c r="CM146" s="2822"/>
      <c r="CN146" s="2822"/>
      <c r="CO146" s="2822"/>
      <c r="CP146" s="2822"/>
      <c r="CQ146" s="2822"/>
      <c r="CR146" s="2822"/>
      <c r="CS146" s="2822"/>
      <c r="CT146" s="2822"/>
      <c r="CU146" s="2822"/>
      <c r="CV146" s="2822"/>
      <c r="CW146" s="2822"/>
      <c r="CX146" s="2822"/>
      <c r="CY146" s="2822"/>
      <c r="CZ146" s="2822"/>
      <c r="DA146" s="2822"/>
      <c r="DB146" s="2822"/>
      <c r="DC146" s="2822"/>
      <c r="DD146" s="2822"/>
      <c r="DE146" s="2822"/>
      <c r="DF146" s="2822"/>
      <c r="DG146" s="2822"/>
      <c r="DH146" s="2822"/>
      <c r="DI146" s="2822"/>
      <c r="DJ146" s="2822"/>
      <c r="DK146" s="2822"/>
      <c r="DL146" s="2822"/>
      <c r="DM146" s="2822"/>
      <c r="DN146" s="2822"/>
      <c r="DO146" s="2822"/>
      <c r="DP146" s="2822"/>
      <c r="DQ146" s="2822"/>
      <c r="DR146" s="2822"/>
      <c r="DS146" s="2822"/>
      <c r="DT146" s="2822"/>
      <c r="DU146" s="2822"/>
      <c r="DV146" s="2822"/>
      <c r="DW146" s="2822"/>
      <c r="DX146" s="2822"/>
      <c r="DY146" s="2822"/>
      <c r="DZ146" s="2822"/>
      <c r="EA146" s="2822"/>
      <c r="EB146" s="2822"/>
      <c r="EC146" s="2822"/>
      <c r="ED146" s="2822"/>
      <c r="EE146" s="2822"/>
      <c r="EF146" s="2822"/>
      <c r="EG146" s="2822"/>
      <c r="EH146" s="2822"/>
      <c r="EI146" s="2822"/>
      <c r="EJ146" s="2822"/>
      <c r="EK146" s="2822"/>
      <c r="EL146" s="2822"/>
      <c r="EM146" s="2822"/>
      <c r="EN146" s="2822"/>
      <c r="EO146" s="2822"/>
      <c r="EP146" s="2822"/>
      <c r="EQ146" s="2822"/>
      <c r="ER146" s="2822"/>
      <c r="ES146" s="2822"/>
      <c r="ET146" s="2822"/>
      <c r="EU146" s="2822"/>
      <c r="EV146" s="2822"/>
      <c r="FE146" s="2822"/>
      <c r="FF146" s="2822"/>
      <c r="FG146" s="2822"/>
      <c r="FH146" s="2822"/>
      <c r="FI146" s="2822"/>
      <c r="FJ146" s="2822"/>
      <c r="FK146" s="2822"/>
      <c r="FL146" s="2822"/>
      <c r="FM146" s="2822"/>
      <c r="FN146" s="2822"/>
      <c r="FO146" s="2822"/>
      <c r="FP146" s="2822"/>
      <c r="FQ146" s="2822"/>
      <c r="FR146" s="2822"/>
      <c r="FS146" s="2822"/>
    </row>
    <row r="147" spans="1:175">
      <c r="A147" s="2822"/>
      <c r="B147" s="2822"/>
      <c r="C147" s="2822"/>
      <c r="D147" s="2822"/>
      <c r="F147" s="2822"/>
      <c r="G147" s="2822"/>
      <c r="H147" s="2822"/>
      <c r="I147" s="2822"/>
      <c r="J147" s="2822"/>
      <c r="L147" s="2822"/>
      <c r="M147" s="2822"/>
      <c r="N147" s="2822"/>
      <c r="O147" s="2822"/>
      <c r="P147" s="2837"/>
      <c r="Q147" s="2822"/>
      <c r="S147" s="2822"/>
      <c r="T147" s="2822"/>
      <c r="U147" s="2822"/>
      <c r="V147" s="2822"/>
      <c r="X147" s="3226"/>
      <c r="Y147" s="3226"/>
      <c r="Z147" s="3226"/>
      <c r="AA147" s="2822"/>
      <c r="AB147" s="2822"/>
      <c r="AC147" s="2822"/>
      <c r="AD147" s="3208"/>
      <c r="AE147" s="2822"/>
      <c r="AF147" s="2822"/>
      <c r="AG147" s="2822"/>
      <c r="AH147" s="2822"/>
      <c r="AI147" s="2822"/>
      <c r="AJ147" s="2822"/>
      <c r="AK147" s="2822"/>
      <c r="AL147" s="2822"/>
      <c r="AM147" s="2822"/>
      <c r="AN147" s="2822"/>
      <c r="AO147" s="2822"/>
      <c r="AP147" s="2822"/>
      <c r="AQ147" s="2822"/>
      <c r="AR147" s="2822"/>
      <c r="AS147" s="2822"/>
      <c r="AT147" s="2822"/>
      <c r="AU147" s="2822"/>
      <c r="AV147" s="2822"/>
      <c r="AW147" s="2822"/>
      <c r="AX147" s="2822"/>
      <c r="AY147" s="2822"/>
      <c r="AZ147" s="2822"/>
      <c r="BA147" s="2822"/>
      <c r="BB147" s="2822"/>
      <c r="BC147" s="2822"/>
      <c r="BD147" s="2822"/>
      <c r="BE147" s="2822"/>
      <c r="BF147" s="2822"/>
      <c r="BG147" s="2822"/>
      <c r="BH147" s="2822"/>
      <c r="BI147" s="2822"/>
      <c r="BJ147" s="2822"/>
      <c r="BK147" s="2822"/>
      <c r="BL147" s="2822"/>
      <c r="BM147" s="2822"/>
      <c r="BN147" s="2822"/>
      <c r="BO147" s="2822"/>
      <c r="BP147" s="2822"/>
      <c r="BQ147" s="2822"/>
      <c r="BR147" s="2822"/>
      <c r="BS147" s="2822"/>
      <c r="BT147" s="2822"/>
      <c r="BU147" s="2822"/>
      <c r="BV147" s="2822"/>
      <c r="BW147" s="2822"/>
      <c r="BX147" s="2822"/>
      <c r="BY147" s="2822"/>
      <c r="BZ147" s="2822"/>
      <c r="CA147" s="2822"/>
      <c r="CB147" s="2822"/>
      <c r="CC147" s="2822"/>
      <c r="CD147" s="2822"/>
      <c r="CE147" s="2822"/>
      <c r="CF147" s="2822"/>
      <c r="CG147" s="2822"/>
      <c r="CH147" s="2822"/>
      <c r="CI147" s="2822"/>
      <c r="CJ147" s="2822"/>
      <c r="CK147" s="2822"/>
      <c r="CL147" s="2822"/>
      <c r="CM147" s="2822"/>
      <c r="CN147" s="2822"/>
      <c r="CO147" s="2822"/>
      <c r="CP147" s="2822"/>
      <c r="CQ147" s="2822"/>
      <c r="CR147" s="2822"/>
      <c r="CS147" s="2822"/>
      <c r="CT147" s="2822"/>
      <c r="CU147" s="2822"/>
      <c r="CV147" s="2822"/>
      <c r="CW147" s="2822"/>
      <c r="CX147" s="2822"/>
      <c r="CY147" s="2822"/>
      <c r="CZ147" s="2822"/>
      <c r="DA147" s="2822"/>
      <c r="DB147" s="2822"/>
      <c r="DC147" s="2822"/>
      <c r="DD147" s="2822"/>
      <c r="DE147" s="2822"/>
      <c r="DF147" s="2822"/>
      <c r="DG147" s="2822"/>
      <c r="DH147" s="2822"/>
      <c r="DI147" s="2822"/>
      <c r="DJ147" s="2822"/>
      <c r="DK147" s="2822"/>
      <c r="DL147" s="2822"/>
      <c r="DM147" s="2822"/>
      <c r="DN147" s="2822"/>
      <c r="DO147" s="2822"/>
      <c r="DP147" s="2822"/>
      <c r="DQ147" s="2822"/>
      <c r="DR147" s="2822"/>
      <c r="DS147" s="2822"/>
      <c r="DT147" s="2822"/>
      <c r="DU147" s="2822"/>
      <c r="DV147" s="2822"/>
      <c r="DW147" s="2822"/>
      <c r="DX147" s="2822"/>
      <c r="DY147" s="2822"/>
      <c r="DZ147" s="2822"/>
      <c r="EA147" s="2822"/>
      <c r="EB147" s="2822"/>
      <c r="EC147" s="2822"/>
      <c r="ED147" s="2822"/>
      <c r="EE147" s="2822"/>
      <c r="EF147" s="2822"/>
      <c r="EG147" s="2822"/>
      <c r="EH147" s="2822"/>
      <c r="EI147" s="2822"/>
      <c r="EJ147" s="2822"/>
      <c r="EK147" s="2822"/>
      <c r="EL147" s="2822"/>
      <c r="EM147" s="2822"/>
      <c r="EN147" s="2822"/>
      <c r="EO147" s="2822"/>
      <c r="EP147" s="2822"/>
      <c r="EQ147" s="2822"/>
      <c r="ER147" s="2822"/>
      <c r="ES147" s="2822"/>
      <c r="ET147" s="2822"/>
      <c r="EU147" s="2822"/>
      <c r="EV147" s="2822"/>
      <c r="FE147" s="2822"/>
      <c r="FF147" s="2822"/>
      <c r="FG147" s="2822"/>
      <c r="FH147" s="2822"/>
      <c r="FI147" s="2822"/>
      <c r="FJ147" s="2822"/>
      <c r="FK147" s="2822"/>
      <c r="FL147" s="2822"/>
      <c r="FM147" s="2822"/>
      <c r="FN147" s="2822"/>
      <c r="FO147" s="2822"/>
      <c r="FP147" s="2822"/>
      <c r="FQ147" s="2822"/>
      <c r="FR147" s="2822"/>
      <c r="FS147" s="2822"/>
    </row>
    <row r="148" spans="1:175">
      <c r="A148" s="2822"/>
      <c r="B148" s="2822"/>
      <c r="C148" s="2822"/>
      <c r="D148" s="2822"/>
      <c r="F148" s="2822"/>
      <c r="G148" s="2822"/>
      <c r="H148" s="2822"/>
      <c r="I148" s="2822"/>
      <c r="J148" s="2822"/>
      <c r="L148" s="2822"/>
      <c r="M148" s="2822"/>
      <c r="N148" s="2822"/>
      <c r="O148" s="2822"/>
      <c r="P148" s="2837"/>
      <c r="Q148" s="2822"/>
      <c r="S148" s="2822"/>
      <c r="T148" s="2822"/>
      <c r="U148" s="2822"/>
      <c r="V148" s="2822"/>
      <c r="X148" s="3226"/>
      <c r="Y148" s="3226"/>
      <c r="Z148" s="3226"/>
      <c r="AA148" s="2822"/>
      <c r="AB148" s="2822"/>
      <c r="AC148" s="2822"/>
      <c r="AD148" s="3208"/>
      <c r="AE148" s="2822"/>
      <c r="AF148" s="2822"/>
      <c r="AG148" s="2822"/>
      <c r="AH148" s="2822"/>
      <c r="AI148" s="2822"/>
      <c r="AJ148" s="2822"/>
      <c r="AK148" s="2822"/>
      <c r="AL148" s="2822"/>
      <c r="AM148" s="2822"/>
      <c r="AN148" s="2822"/>
      <c r="AO148" s="2822"/>
      <c r="AP148" s="2822"/>
      <c r="AQ148" s="2822"/>
      <c r="AR148" s="2822"/>
      <c r="AS148" s="2822"/>
      <c r="AT148" s="2822"/>
      <c r="AU148" s="2822"/>
      <c r="AV148" s="2822"/>
      <c r="AW148" s="2822"/>
      <c r="AX148" s="2822"/>
      <c r="AY148" s="2822"/>
      <c r="AZ148" s="2822"/>
      <c r="BA148" s="2822"/>
      <c r="BB148" s="2822"/>
      <c r="BC148" s="2822"/>
      <c r="BD148" s="2822"/>
      <c r="BE148" s="2822"/>
      <c r="BF148" s="2822"/>
      <c r="BG148" s="2822"/>
      <c r="BH148" s="2822"/>
      <c r="BI148" s="2822"/>
      <c r="BJ148" s="2822"/>
      <c r="BK148" s="2822"/>
      <c r="BL148" s="2822"/>
      <c r="BM148" s="2822"/>
      <c r="BN148" s="2822"/>
      <c r="BO148" s="2822"/>
      <c r="BP148" s="2822"/>
      <c r="BQ148" s="2822"/>
      <c r="BR148" s="2822"/>
      <c r="BS148" s="2822"/>
      <c r="BT148" s="2822"/>
      <c r="BU148" s="2822"/>
      <c r="BV148" s="2822"/>
      <c r="BW148" s="2822"/>
      <c r="BX148" s="2822"/>
      <c r="BY148" s="2822"/>
      <c r="BZ148" s="2822"/>
      <c r="CA148" s="2822"/>
      <c r="CB148" s="2822"/>
      <c r="CC148" s="2822"/>
      <c r="CD148" s="2822"/>
      <c r="CE148" s="2822"/>
      <c r="CF148" s="2822"/>
      <c r="CG148" s="2822"/>
      <c r="CH148" s="2822"/>
      <c r="CI148" s="2822"/>
      <c r="CJ148" s="2822"/>
      <c r="CK148" s="2822"/>
      <c r="CL148" s="2822"/>
      <c r="CM148" s="2822"/>
      <c r="CN148" s="2822"/>
      <c r="CO148" s="2822"/>
      <c r="CP148" s="2822"/>
      <c r="CQ148" s="2822"/>
      <c r="CR148" s="2822"/>
      <c r="CS148" s="2822"/>
      <c r="CT148" s="2822"/>
      <c r="CU148" s="2822"/>
      <c r="CV148" s="2822"/>
      <c r="CW148" s="2822"/>
      <c r="CX148" s="2822"/>
      <c r="CY148" s="2822"/>
      <c r="CZ148" s="2822"/>
      <c r="DA148" s="2822"/>
      <c r="DB148" s="2822"/>
      <c r="DC148" s="2822"/>
      <c r="DD148" s="2822"/>
      <c r="DE148" s="2822"/>
      <c r="DF148" s="2822"/>
      <c r="DG148" s="2822"/>
      <c r="DH148" s="2822"/>
      <c r="DI148" s="2822"/>
      <c r="DJ148" s="2822"/>
      <c r="DK148" s="2822"/>
      <c r="DL148" s="2822"/>
      <c r="DM148" s="2822"/>
      <c r="DN148" s="2822"/>
      <c r="DO148" s="2822"/>
      <c r="DP148" s="2822"/>
      <c r="DQ148" s="2822"/>
      <c r="DR148" s="2822"/>
      <c r="DS148" s="2822"/>
      <c r="DT148" s="2822"/>
      <c r="DU148" s="2822"/>
      <c r="DV148" s="2822"/>
      <c r="DW148" s="2822"/>
      <c r="DX148" s="2822"/>
      <c r="DY148" s="2822"/>
      <c r="DZ148" s="2822"/>
      <c r="EA148" s="2822"/>
      <c r="EB148" s="2822"/>
      <c r="EC148" s="2822"/>
      <c r="ED148" s="2822"/>
      <c r="EE148" s="2822"/>
      <c r="EF148" s="2822"/>
      <c r="EG148" s="2822"/>
      <c r="EH148" s="2822"/>
      <c r="EI148" s="2822"/>
      <c r="EJ148" s="2822"/>
      <c r="EK148" s="2822"/>
      <c r="EL148" s="2822"/>
      <c r="EM148" s="2822"/>
      <c r="EN148" s="2822"/>
      <c r="EO148" s="2822"/>
      <c r="EP148" s="2822"/>
      <c r="EQ148" s="2822"/>
      <c r="ER148" s="2822"/>
      <c r="ES148" s="2822"/>
      <c r="ET148" s="2822"/>
      <c r="EU148" s="2822"/>
      <c r="EV148" s="2822"/>
      <c r="FE148" s="2822"/>
      <c r="FF148" s="2822"/>
      <c r="FG148" s="2822"/>
      <c r="FH148" s="2822"/>
      <c r="FI148" s="2822"/>
      <c r="FJ148" s="2822"/>
      <c r="FK148" s="2822"/>
      <c r="FL148" s="2822"/>
      <c r="FM148" s="2822"/>
      <c r="FN148" s="2822"/>
      <c r="FO148" s="2822"/>
      <c r="FP148" s="2822"/>
      <c r="FQ148" s="2822"/>
      <c r="FR148" s="2822"/>
      <c r="FS148" s="2822"/>
    </row>
    <row r="149" spans="1:175">
      <c r="A149" s="2822"/>
      <c r="B149" s="2822"/>
      <c r="C149" s="2822"/>
      <c r="D149" s="2822"/>
      <c r="F149" s="2822"/>
      <c r="G149" s="2822"/>
      <c r="H149" s="2822"/>
      <c r="I149" s="2822"/>
      <c r="J149" s="2822"/>
      <c r="L149" s="2822"/>
      <c r="M149" s="2822"/>
      <c r="N149" s="2822"/>
      <c r="O149" s="2822"/>
      <c r="P149" s="2837"/>
      <c r="Q149" s="2822"/>
      <c r="S149" s="2822"/>
      <c r="T149" s="2822"/>
      <c r="U149" s="2822"/>
      <c r="V149" s="2822"/>
      <c r="X149" s="3226"/>
      <c r="Y149" s="3226"/>
      <c r="Z149" s="3226"/>
      <c r="AA149" s="2822"/>
      <c r="AB149" s="2822"/>
      <c r="AC149" s="2822"/>
      <c r="AD149" s="3208"/>
      <c r="AE149" s="2822"/>
      <c r="AF149" s="2822"/>
      <c r="AG149" s="2822"/>
      <c r="AH149" s="2822"/>
      <c r="AI149" s="2822"/>
      <c r="AJ149" s="2822"/>
      <c r="AK149" s="2822"/>
      <c r="AL149" s="2822"/>
      <c r="AM149" s="2822"/>
      <c r="AN149" s="2822"/>
      <c r="AO149" s="2822"/>
      <c r="AP149" s="2822"/>
      <c r="AQ149" s="2822"/>
      <c r="AR149" s="2822"/>
      <c r="AS149" s="2822"/>
      <c r="AT149" s="2822"/>
      <c r="AU149" s="2822"/>
      <c r="AV149" s="2822"/>
      <c r="AW149" s="2822"/>
      <c r="AX149" s="2822"/>
      <c r="AY149" s="2822"/>
      <c r="AZ149" s="2822"/>
      <c r="BA149" s="2822"/>
      <c r="BB149" s="2822"/>
      <c r="BC149" s="2822"/>
      <c r="BD149" s="2822"/>
      <c r="BE149" s="2822"/>
      <c r="BF149" s="2822"/>
      <c r="BG149" s="2822"/>
      <c r="BH149" s="2822"/>
      <c r="BI149" s="2822"/>
      <c r="BJ149" s="2822"/>
      <c r="BK149" s="2822"/>
      <c r="BL149" s="2822"/>
      <c r="BM149" s="2822"/>
      <c r="BN149" s="2822"/>
      <c r="BO149" s="2822"/>
      <c r="BP149" s="2822"/>
      <c r="BQ149" s="2822"/>
      <c r="BR149" s="2822"/>
      <c r="BS149" s="2822"/>
      <c r="BT149" s="2822"/>
      <c r="BU149" s="2822"/>
      <c r="BV149" s="2822"/>
      <c r="BW149" s="2822"/>
      <c r="BX149" s="2822"/>
      <c r="BY149" s="2822"/>
      <c r="BZ149" s="2822"/>
      <c r="CA149" s="2822"/>
      <c r="CB149" s="2822"/>
      <c r="CC149" s="2822"/>
      <c r="CD149" s="2822"/>
      <c r="CE149" s="2822"/>
      <c r="CF149" s="2822"/>
      <c r="CG149" s="2822"/>
      <c r="CH149" s="2822"/>
      <c r="CI149" s="2822"/>
      <c r="CJ149" s="2822"/>
      <c r="CK149" s="2822"/>
      <c r="CL149" s="2822"/>
      <c r="CM149" s="2822"/>
      <c r="CN149" s="2822"/>
      <c r="CO149" s="2822"/>
      <c r="CP149" s="2822"/>
      <c r="CQ149" s="2822"/>
      <c r="CR149" s="2822"/>
      <c r="CS149" s="2822"/>
      <c r="CT149" s="2822"/>
      <c r="CU149" s="2822"/>
      <c r="CV149" s="2822"/>
      <c r="CW149" s="2822"/>
      <c r="CX149" s="2822"/>
      <c r="CY149" s="2822"/>
      <c r="CZ149" s="2822"/>
      <c r="DA149" s="2822"/>
      <c r="DB149" s="2822"/>
      <c r="DC149" s="2822"/>
      <c r="DD149" s="2822"/>
      <c r="DE149" s="2822"/>
      <c r="DF149" s="2822"/>
      <c r="DG149" s="2822"/>
      <c r="DH149" s="2822"/>
      <c r="DI149" s="2822"/>
      <c r="DJ149" s="2822"/>
      <c r="DK149" s="2822"/>
      <c r="DL149" s="2822"/>
      <c r="DM149" s="2822"/>
      <c r="DN149" s="2822"/>
      <c r="DO149" s="2822"/>
      <c r="DP149" s="2822"/>
      <c r="DQ149" s="2822"/>
      <c r="DR149" s="2822"/>
      <c r="DS149" s="2822"/>
      <c r="DT149" s="2822"/>
      <c r="DU149" s="2822"/>
      <c r="DV149" s="2822"/>
      <c r="DW149" s="2822"/>
      <c r="DX149" s="2822"/>
      <c r="DY149" s="2822"/>
      <c r="DZ149" s="2822"/>
      <c r="EA149" s="2822"/>
      <c r="EB149" s="2822"/>
      <c r="EC149" s="2822"/>
      <c r="ED149" s="2822"/>
      <c r="EE149" s="2822"/>
      <c r="EF149" s="2822"/>
      <c r="EG149" s="2822"/>
      <c r="EH149" s="2822"/>
      <c r="EI149" s="2822"/>
      <c r="EJ149" s="2822"/>
      <c r="EK149" s="2822"/>
      <c r="EL149" s="2822"/>
      <c r="EM149" s="2822"/>
      <c r="EN149" s="2822"/>
      <c r="EO149" s="2822"/>
      <c r="EP149" s="2822"/>
      <c r="EQ149" s="2822"/>
      <c r="ER149" s="2822"/>
      <c r="ES149" s="2822"/>
      <c r="ET149" s="2822"/>
      <c r="EU149" s="2822"/>
      <c r="EV149" s="2822"/>
      <c r="FE149" s="2822"/>
      <c r="FF149" s="2822"/>
      <c r="FG149" s="2822"/>
      <c r="FH149" s="2822"/>
      <c r="FI149" s="2822"/>
      <c r="FJ149" s="2822"/>
      <c r="FK149" s="2822"/>
      <c r="FL149" s="2822"/>
      <c r="FM149" s="2822"/>
      <c r="FN149" s="2822"/>
      <c r="FO149" s="2822"/>
      <c r="FP149" s="2822"/>
      <c r="FQ149" s="2822"/>
      <c r="FR149" s="2822"/>
      <c r="FS149" s="2822"/>
    </row>
    <row r="150" spans="1:175">
      <c r="A150" s="2822"/>
      <c r="B150" s="2822"/>
      <c r="C150" s="2822"/>
      <c r="D150" s="2822"/>
      <c r="F150" s="2822"/>
      <c r="G150" s="2822"/>
      <c r="H150" s="2822"/>
      <c r="I150" s="2822"/>
      <c r="J150" s="2822"/>
      <c r="L150" s="2822"/>
      <c r="M150" s="2822"/>
      <c r="N150" s="2822"/>
      <c r="O150" s="2822"/>
      <c r="P150" s="2837"/>
      <c r="Q150" s="2822"/>
      <c r="S150" s="2822"/>
      <c r="T150" s="2822"/>
      <c r="U150" s="2822"/>
      <c r="V150" s="2822"/>
      <c r="X150" s="3226"/>
      <c r="Y150" s="3226"/>
      <c r="Z150" s="3226"/>
      <c r="AA150" s="2822"/>
      <c r="AB150" s="2822"/>
      <c r="AC150" s="2822"/>
      <c r="AD150" s="3208"/>
      <c r="AE150" s="2822"/>
      <c r="AF150" s="2822"/>
      <c r="AG150" s="2822"/>
      <c r="AH150" s="2822"/>
      <c r="AI150" s="2822"/>
      <c r="AJ150" s="2822"/>
      <c r="AK150" s="2822"/>
      <c r="AL150" s="2822"/>
      <c r="AM150" s="2822"/>
      <c r="AN150" s="2822"/>
      <c r="AO150" s="2822"/>
      <c r="AP150" s="2822"/>
      <c r="AQ150" s="2822"/>
      <c r="AR150" s="2822"/>
      <c r="AS150" s="2822"/>
      <c r="AT150" s="2822"/>
      <c r="AU150" s="2822"/>
      <c r="AV150" s="2822"/>
      <c r="AW150" s="2822"/>
      <c r="AX150" s="2822"/>
      <c r="AY150" s="2822"/>
      <c r="AZ150" s="2822"/>
      <c r="BA150" s="2822"/>
      <c r="BB150" s="2822"/>
      <c r="BC150" s="2822"/>
      <c r="BD150" s="2822"/>
      <c r="BE150" s="2822"/>
      <c r="BF150" s="2822"/>
      <c r="BG150" s="2822"/>
      <c r="BH150" s="2822"/>
      <c r="BI150" s="2822"/>
      <c r="BJ150" s="2822"/>
      <c r="BK150" s="2822"/>
      <c r="BL150" s="2822"/>
      <c r="BM150" s="2822"/>
      <c r="BN150" s="2822"/>
      <c r="BO150" s="2822"/>
      <c r="BP150" s="2822"/>
      <c r="BQ150" s="2822"/>
      <c r="BR150" s="2822"/>
      <c r="BS150" s="2822"/>
      <c r="BT150" s="2822"/>
      <c r="BU150" s="2822"/>
      <c r="BV150" s="2822"/>
      <c r="BW150" s="2822"/>
      <c r="BX150" s="2822"/>
      <c r="BY150" s="2822"/>
      <c r="BZ150" s="2822"/>
      <c r="CA150" s="2822"/>
      <c r="CB150" s="2822"/>
      <c r="CC150" s="2822"/>
      <c r="CD150" s="2822"/>
      <c r="CE150" s="2822"/>
      <c r="CF150" s="2822"/>
      <c r="CG150" s="2822"/>
      <c r="CH150" s="2822"/>
      <c r="CI150" s="2822"/>
      <c r="CJ150" s="2822"/>
      <c r="CK150" s="2822"/>
      <c r="CL150" s="2822"/>
      <c r="CM150" s="2822"/>
      <c r="CN150" s="2822"/>
      <c r="CO150" s="2822"/>
      <c r="CP150" s="2822"/>
      <c r="CQ150" s="2822"/>
      <c r="CR150" s="2822"/>
      <c r="CS150" s="2822"/>
      <c r="CT150" s="2822"/>
      <c r="CU150" s="2822"/>
      <c r="CV150" s="2822"/>
      <c r="CW150" s="2822"/>
      <c r="CX150" s="2822"/>
      <c r="CY150" s="2822"/>
      <c r="CZ150" s="2822"/>
      <c r="DA150" s="2822"/>
      <c r="DB150" s="2822"/>
      <c r="DC150" s="2822"/>
      <c r="DD150" s="2822"/>
      <c r="DE150" s="2822"/>
      <c r="DF150" s="2822"/>
      <c r="DG150" s="2822"/>
      <c r="DH150" s="2822"/>
      <c r="DI150" s="2822"/>
      <c r="DJ150" s="2822"/>
      <c r="DK150" s="2822"/>
      <c r="DL150" s="2822"/>
      <c r="DM150" s="2822"/>
      <c r="DN150" s="2822"/>
      <c r="DO150" s="2822"/>
      <c r="DP150" s="2822"/>
      <c r="DQ150" s="2822"/>
      <c r="DR150" s="2822"/>
      <c r="DS150" s="2822"/>
      <c r="DT150" s="2822"/>
      <c r="DU150" s="2822"/>
      <c r="DV150" s="2822"/>
      <c r="DW150" s="2822"/>
      <c r="DX150" s="2822"/>
      <c r="DY150" s="2822"/>
      <c r="DZ150" s="2822"/>
      <c r="EA150" s="2822"/>
      <c r="EB150" s="2822"/>
      <c r="EC150" s="2822"/>
      <c r="ED150" s="2822"/>
      <c r="EE150" s="2822"/>
      <c r="EF150" s="2822"/>
      <c r="EG150" s="2822"/>
      <c r="EH150" s="2822"/>
      <c r="EI150" s="2822"/>
      <c r="EJ150" s="2822"/>
      <c r="EK150" s="2822"/>
      <c r="EL150" s="2822"/>
      <c r="EM150" s="2822"/>
      <c r="EN150" s="2822"/>
      <c r="EO150" s="2822"/>
      <c r="EP150" s="2822"/>
      <c r="EQ150" s="2822"/>
      <c r="ER150" s="2822"/>
      <c r="ES150" s="2822"/>
      <c r="ET150" s="2822"/>
      <c r="EU150" s="2822"/>
      <c r="EV150" s="2822"/>
      <c r="FE150" s="2822"/>
      <c r="FF150" s="2822"/>
      <c r="FG150" s="2822"/>
      <c r="FH150" s="2822"/>
      <c r="FI150" s="2822"/>
      <c r="FJ150" s="2822"/>
      <c r="FK150" s="2822"/>
      <c r="FL150" s="2822"/>
      <c r="FM150" s="2822"/>
      <c r="FN150" s="2822"/>
      <c r="FO150" s="2822"/>
      <c r="FP150" s="2822"/>
      <c r="FQ150" s="2822"/>
      <c r="FR150" s="2822"/>
      <c r="FS150" s="2822"/>
    </row>
    <row r="151" spans="1:175">
      <c r="A151" s="2822"/>
      <c r="B151" s="2822"/>
      <c r="C151" s="2822"/>
      <c r="D151" s="2822"/>
      <c r="F151" s="2822"/>
      <c r="G151" s="2822"/>
      <c r="H151" s="2822"/>
      <c r="I151" s="2822"/>
      <c r="J151" s="2822"/>
      <c r="L151" s="2822"/>
      <c r="M151" s="2822"/>
      <c r="N151" s="2822"/>
      <c r="O151" s="2822"/>
      <c r="P151" s="2837"/>
      <c r="Q151" s="2822"/>
      <c r="S151" s="2822"/>
      <c r="T151" s="2822"/>
      <c r="U151" s="2822"/>
      <c r="V151" s="2822"/>
      <c r="X151" s="3226"/>
      <c r="Y151" s="3226"/>
      <c r="Z151" s="3226"/>
      <c r="AA151" s="2822"/>
      <c r="AB151" s="2822"/>
      <c r="AC151" s="2822"/>
      <c r="AD151" s="3208"/>
      <c r="AE151" s="2822"/>
      <c r="AF151" s="2822"/>
      <c r="AG151" s="2822"/>
      <c r="AH151" s="2822"/>
      <c r="AI151" s="2822"/>
      <c r="AJ151" s="2822"/>
      <c r="AK151" s="2822"/>
      <c r="AL151" s="2822"/>
      <c r="AM151" s="2822"/>
      <c r="AN151" s="2822"/>
      <c r="AO151" s="2822"/>
      <c r="AP151" s="2822"/>
      <c r="AQ151" s="2822"/>
      <c r="AR151" s="2822"/>
      <c r="AS151" s="2822"/>
      <c r="AT151" s="2822"/>
      <c r="AU151" s="2822"/>
      <c r="AV151" s="2822"/>
      <c r="AW151" s="2822"/>
      <c r="AX151" s="2822"/>
      <c r="AY151" s="2822"/>
      <c r="AZ151" s="2822"/>
      <c r="BA151" s="2822"/>
      <c r="BB151" s="2822"/>
      <c r="BC151" s="2822"/>
      <c r="BD151" s="2822"/>
      <c r="BE151" s="2822"/>
      <c r="BF151" s="2822"/>
      <c r="BG151" s="2822"/>
      <c r="BH151" s="2822"/>
      <c r="BI151" s="2822"/>
      <c r="BJ151" s="2822"/>
      <c r="BK151" s="2822"/>
      <c r="BL151" s="2822"/>
      <c r="BM151" s="2822"/>
      <c r="BN151" s="2822"/>
      <c r="BO151" s="2822"/>
      <c r="BP151" s="2822"/>
      <c r="BQ151" s="2822"/>
      <c r="BR151" s="2822"/>
      <c r="BS151" s="2822"/>
      <c r="BT151" s="2822"/>
      <c r="BU151" s="2822"/>
      <c r="BV151" s="2822"/>
      <c r="BW151" s="2822"/>
      <c r="BX151" s="2822"/>
      <c r="BY151" s="2822"/>
      <c r="BZ151" s="2822"/>
      <c r="CA151" s="2822"/>
      <c r="CB151" s="2822"/>
      <c r="CC151" s="2822"/>
      <c r="CD151" s="2822"/>
      <c r="CE151" s="2822"/>
      <c r="CF151" s="2822"/>
      <c r="CG151" s="2822"/>
      <c r="CH151" s="2822"/>
      <c r="CI151" s="2822"/>
      <c r="CJ151" s="2822"/>
      <c r="CK151" s="2822"/>
      <c r="CL151" s="2822"/>
      <c r="CM151" s="2822"/>
      <c r="CN151" s="2822"/>
      <c r="CO151" s="2822"/>
      <c r="CP151" s="2822"/>
      <c r="CQ151" s="2822"/>
      <c r="CR151" s="2822"/>
      <c r="CS151" s="2822"/>
      <c r="CT151" s="2822"/>
      <c r="CU151" s="2822"/>
      <c r="CV151" s="2822"/>
      <c r="CW151" s="2822"/>
      <c r="CX151" s="2822"/>
      <c r="CY151" s="2822"/>
      <c r="CZ151" s="2822"/>
      <c r="DA151" s="2822"/>
      <c r="DB151" s="2822"/>
      <c r="DC151" s="2822"/>
      <c r="DD151" s="2822"/>
      <c r="DE151" s="2822"/>
      <c r="DF151" s="2822"/>
      <c r="DG151" s="2822"/>
      <c r="DH151" s="2822"/>
      <c r="DI151" s="2822"/>
      <c r="DJ151" s="2822"/>
      <c r="DK151" s="2822"/>
      <c r="DL151" s="2822"/>
      <c r="DM151" s="2822"/>
      <c r="DN151" s="2822"/>
      <c r="DO151" s="2822"/>
      <c r="DP151" s="2822"/>
      <c r="DQ151" s="2822"/>
      <c r="DR151" s="2822"/>
      <c r="DS151" s="2822"/>
      <c r="DT151" s="2822"/>
      <c r="DU151" s="2822"/>
      <c r="DV151" s="2822"/>
      <c r="DW151" s="2822"/>
      <c r="DX151" s="2822"/>
      <c r="DY151" s="2822"/>
      <c r="DZ151" s="2822"/>
      <c r="EA151" s="2822"/>
      <c r="EB151" s="2822"/>
      <c r="EC151" s="2822"/>
      <c r="ED151" s="2822"/>
      <c r="EE151" s="2822"/>
      <c r="EF151" s="2822"/>
      <c r="EG151" s="2822"/>
      <c r="EH151" s="2822"/>
      <c r="EI151" s="2822"/>
      <c r="EJ151" s="2822"/>
      <c r="EK151" s="2822"/>
      <c r="EL151" s="2822"/>
      <c r="EM151" s="2822"/>
      <c r="EN151" s="2822"/>
      <c r="EO151" s="2822"/>
      <c r="EP151" s="2822"/>
      <c r="EQ151" s="2822"/>
      <c r="ER151" s="2822"/>
      <c r="ES151" s="2822"/>
      <c r="ET151" s="2822"/>
      <c r="EU151" s="2822"/>
      <c r="EV151" s="2822"/>
      <c r="FE151" s="2822"/>
      <c r="FF151" s="2822"/>
      <c r="FG151" s="2822"/>
      <c r="FH151" s="2822"/>
      <c r="FI151" s="2822"/>
      <c r="FJ151" s="2822"/>
      <c r="FK151" s="2822"/>
      <c r="FL151" s="2822"/>
      <c r="FM151" s="2822"/>
      <c r="FN151" s="2822"/>
      <c r="FO151" s="2822"/>
      <c r="FP151" s="2822"/>
      <c r="FQ151" s="2822"/>
      <c r="FR151" s="2822"/>
      <c r="FS151" s="2822"/>
    </row>
    <row r="152" spans="1:175">
      <c r="A152" s="2822"/>
      <c r="B152" s="2822"/>
      <c r="C152" s="2822"/>
      <c r="D152" s="2822"/>
      <c r="F152" s="2822"/>
      <c r="G152" s="2822"/>
      <c r="H152" s="2822"/>
      <c r="I152" s="2822"/>
      <c r="J152" s="2822"/>
      <c r="L152" s="2822"/>
      <c r="M152" s="2822"/>
      <c r="N152" s="2822"/>
      <c r="O152" s="2822"/>
      <c r="P152" s="2837"/>
      <c r="Q152" s="2822"/>
      <c r="S152" s="2822"/>
      <c r="T152" s="2822"/>
      <c r="U152" s="2822"/>
      <c r="V152" s="2822"/>
      <c r="X152" s="3226"/>
      <c r="Y152" s="3226"/>
      <c r="Z152" s="3226"/>
      <c r="AA152" s="2822"/>
      <c r="AB152" s="2822"/>
      <c r="AC152" s="2822"/>
      <c r="AD152" s="3208"/>
      <c r="AE152" s="2822"/>
      <c r="AF152" s="2822"/>
      <c r="AG152" s="2822"/>
      <c r="AH152" s="2822"/>
      <c r="AI152" s="2822"/>
      <c r="AJ152" s="2822"/>
      <c r="AK152" s="2822"/>
      <c r="AL152" s="2822"/>
      <c r="AM152" s="2822"/>
      <c r="AN152" s="2822"/>
      <c r="AO152" s="2822"/>
      <c r="AP152" s="2822"/>
      <c r="AQ152" s="2822"/>
      <c r="AR152" s="2822"/>
      <c r="AS152" s="2822"/>
      <c r="AT152" s="2822"/>
      <c r="AU152" s="2822"/>
      <c r="AV152" s="2822"/>
      <c r="AW152" s="2822"/>
      <c r="AX152" s="2822"/>
      <c r="AY152" s="2822"/>
      <c r="AZ152" s="2822"/>
      <c r="BA152" s="2822"/>
      <c r="BB152" s="2822"/>
      <c r="BC152" s="2822"/>
      <c r="BD152" s="2822"/>
      <c r="BE152" s="2822"/>
      <c r="BF152" s="2822"/>
      <c r="BG152" s="2822"/>
      <c r="BH152" s="2822"/>
      <c r="BI152" s="2822"/>
      <c r="BJ152" s="2822"/>
      <c r="BK152" s="2822"/>
      <c r="BL152" s="2822"/>
      <c r="BM152" s="2822"/>
      <c r="BN152" s="2822"/>
      <c r="BO152" s="2822"/>
      <c r="BP152" s="2822"/>
      <c r="BQ152" s="2822"/>
      <c r="BR152" s="2822"/>
      <c r="BS152" s="2822"/>
      <c r="BT152" s="2822"/>
      <c r="BU152" s="2822"/>
      <c r="BV152" s="2822"/>
      <c r="BW152" s="2822"/>
      <c r="BX152" s="2822"/>
      <c r="BY152" s="2822"/>
      <c r="BZ152" s="2822"/>
      <c r="CA152" s="2822"/>
      <c r="CB152" s="2822"/>
      <c r="CC152" s="2822"/>
      <c r="CD152" s="2822"/>
      <c r="CE152" s="2822"/>
      <c r="CF152" s="2822"/>
      <c r="CG152" s="2822"/>
      <c r="CH152" s="2822"/>
      <c r="CI152" s="2822"/>
      <c r="CJ152" s="2822"/>
      <c r="CK152" s="2822"/>
      <c r="CL152" s="2822"/>
      <c r="CM152" s="2822"/>
      <c r="CN152" s="2822"/>
      <c r="CO152" s="2822"/>
      <c r="CP152" s="2822"/>
      <c r="CQ152" s="2822"/>
      <c r="CR152" s="2822"/>
      <c r="CS152" s="2822"/>
      <c r="CT152" s="2822"/>
      <c r="CU152" s="2822"/>
      <c r="CV152" s="2822"/>
      <c r="CW152" s="2822"/>
      <c r="CX152" s="2822"/>
      <c r="CY152" s="2822"/>
      <c r="CZ152" s="2822"/>
      <c r="DA152" s="2822"/>
      <c r="DB152" s="2822"/>
      <c r="DC152" s="2822"/>
      <c r="DD152" s="2822"/>
      <c r="DE152" s="2822"/>
      <c r="DF152" s="2822"/>
      <c r="DG152" s="2822"/>
      <c r="DH152" s="2822"/>
      <c r="DI152" s="2822"/>
      <c r="DJ152" s="2822"/>
      <c r="DK152" s="2822"/>
      <c r="DL152" s="2822"/>
      <c r="DM152" s="2822"/>
      <c r="DN152" s="2822"/>
      <c r="DO152" s="2822"/>
      <c r="DP152" s="2822"/>
      <c r="DQ152" s="2822"/>
      <c r="DR152" s="2822"/>
      <c r="DS152" s="2822"/>
      <c r="DT152" s="2822"/>
      <c r="DU152" s="2822"/>
      <c r="DV152" s="2822"/>
      <c r="DW152" s="2822"/>
      <c r="DX152" s="2822"/>
      <c r="DY152" s="2822"/>
      <c r="DZ152" s="2822"/>
      <c r="EA152" s="2822"/>
      <c r="EB152" s="2822"/>
      <c r="EC152" s="2822"/>
      <c r="ED152" s="2822"/>
      <c r="EE152" s="2822"/>
      <c r="EF152" s="2822"/>
      <c r="EG152" s="2822"/>
      <c r="EH152" s="2822"/>
      <c r="EI152" s="2822"/>
      <c r="EJ152" s="2822"/>
      <c r="EK152" s="2822"/>
      <c r="EL152" s="2822"/>
      <c r="EM152" s="2822"/>
      <c r="EN152" s="2822"/>
      <c r="EO152" s="2822"/>
      <c r="EP152" s="2822"/>
      <c r="EQ152" s="2822"/>
      <c r="ER152" s="2822"/>
      <c r="ES152" s="2822"/>
      <c r="ET152" s="2822"/>
      <c r="EU152" s="2822"/>
      <c r="EV152" s="2822"/>
      <c r="FE152" s="2822"/>
      <c r="FF152" s="2822"/>
      <c r="FG152" s="2822"/>
      <c r="FH152" s="2822"/>
      <c r="FI152" s="2822"/>
      <c r="FJ152" s="2822"/>
      <c r="FK152" s="2822"/>
      <c r="FL152" s="2822"/>
      <c r="FM152" s="2822"/>
      <c r="FN152" s="2822"/>
      <c r="FO152" s="2822"/>
      <c r="FP152" s="2822"/>
      <c r="FQ152" s="2822"/>
      <c r="FR152" s="2822"/>
      <c r="FS152" s="2822"/>
    </row>
    <row r="153" spans="1:175">
      <c r="A153" s="2822"/>
      <c r="B153" s="2822"/>
      <c r="C153" s="2822"/>
      <c r="D153" s="2822"/>
      <c r="F153" s="2822"/>
      <c r="G153" s="2822"/>
      <c r="H153" s="2822"/>
      <c r="I153" s="2822"/>
      <c r="J153" s="2822"/>
      <c r="L153" s="2822"/>
      <c r="M153" s="2822"/>
      <c r="N153" s="2822"/>
      <c r="O153" s="2822"/>
      <c r="P153" s="2837"/>
      <c r="Q153" s="2822"/>
      <c r="S153" s="2822"/>
      <c r="T153" s="2822"/>
      <c r="U153" s="2822"/>
      <c r="V153" s="2822"/>
      <c r="X153" s="3226"/>
      <c r="Y153" s="3226"/>
      <c r="Z153" s="3226"/>
      <c r="AA153" s="2822"/>
      <c r="AB153" s="2822"/>
      <c r="AC153" s="2822"/>
      <c r="AD153" s="3208"/>
      <c r="AE153" s="2822"/>
      <c r="AF153" s="2822"/>
      <c r="AG153" s="2822"/>
      <c r="AH153" s="2822"/>
      <c r="AI153" s="2822"/>
      <c r="AJ153" s="2822"/>
      <c r="AK153" s="2822"/>
      <c r="AL153" s="2822"/>
      <c r="AM153" s="2822"/>
      <c r="AN153" s="2822"/>
      <c r="AO153" s="2822"/>
      <c r="AP153" s="2822"/>
      <c r="AQ153" s="2822"/>
      <c r="AR153" s="2822"/>
      <c r="AS153" s="2822"/>
      <c r="AT153" s="2822"/>
      <c r="AU153" s="2822"/>
      <c r="AV153" s="2822"/>
      <c r="AW153" s="2822"/>
      <c r="AX153" s="2822"/>
      <c r="AY153" s="2822"/>
      <c r="AZ153" s="2822"/>
      <c r="BA153" s="2822"/>
      <c r="BB153" s="2822"/>
      <c r="BC153" s="2822"/>
      <c r="BD153" s="2822"/>
      <c r="BE153" s="2822"/>
      <c r="BF153" s="2822"/>
      <c r="BG153" s="2822"/>
      <c r="BH153" s="2822"/>
      <c r="BI153" s="2822"/>
      <c r="BJ153" s="2822"/>
      <c r="BK153" s="2822"/>
      <c r="BL153" s="2822"/>
      <c r="BM153" s="2822"/>
      <c r="BN153" s="2822"/>
      <c r="BO153" s="2822"/>
      <c r="BP153" s="2822"/>
      <c r="BQ153" s="2822"/>
      <c r="BR153" s="2822"/>
      <c r="BS153" s="2822"/>
      <c r="BT153" s="2822"/>
      <c r="BU153" s="2822"/>
      <c r="BV153" s="2822"/>
      <c r="BW153" s="2822"/>
      <c r="BX153" s="2822"/>
      <c r="BY153" s="2822"/>
      <c r="BZ153" s="2822"/>
      <c r="CA153" s="2822"/>
      <c r="CB153" s="2822"/>
      <c r="CC153" s="2822"/>
      <c r="CD153" s="2822"/>
      <c r="CE153" s="2822"/>
      <c r="CF153" s="2822"/>
      <c r="CG153" s="2822"/>
      <c r="CH153" s="2822"/>
      <c r="CI153" s="2822"/>
      <c r="CJ153" s="2822"/>
      <c r="CK153" s="2822"/>
      <c r="CL153" s="2822"/>
      <c r="CM153" s="2822"/>
      <c r="CN153" s="2822"/>
      <c r="CO153" s="2822"/>
      <c r="CP153" s="2822"/>
      <c r="CQ153" s="2822"/>
      <c r="CR153" s="2822"/>
      <c r="CS153" s="2822"/>
      <c r="CT153" s="2822"/>
      <c r="CU153" s="2822"/>
      <c r="CV153" s="2822"/>
      <c r="CW153" s="2822"/>
      <c r="CX153" s="2822"/>
      <c r="CY153" s="2822"/>
      <c r="CZ153" s="2822"/>
      <c r="DA153" s="2822"/>
      <c r="DB153" s="2822"/>
      <c r="DC153" s="2822"/>
      <c r="DD153" s="2822"/>
      <c r="DE153" s="2822"/>
      <c r="DF153" s="2822"/>
      <c r="DG153" s="2822"/>
      <c r="DH153" s="2822"/>
      <c r="DI153" s="2822"/>
      <c r="DJ153" s="2822"/>
      <c r="DK153" s="2822"/>
      <c r="DL153" s="2822"/>
      <c r="DM153" s="2822"/>
      <c r="DN153" s="2822"/>
      <c r="DO153" s="2822"/>
      <c r="DP153" s="2822"/>
      <c r="DQ153" s="2822"/>
      <c r="DR153" s="2822"/>
      <c r="DS153" s="2822"/>
      <c r="DT153" s="2822"/>
      <c r="DU153" s="2822"/>
      <c r="DV153" s="2822"/>
      <c r="DW153" s="2822"/>
      <c r="DX153" s="2822"/>
      <c r="DY153" s="2822"/>
      <c r="DZ153" s="2822"/>
      <c r="EA153" s="2822"/>
      <c r="EB153" s="2822"/>
      <c r="EC153" s="2822"/>
      <c r="ED153" s="2822"/>
      <c r="EE153" s="2822"/>
      <c r="EF153" s="2822"/>
      <c r="EG153" s="2822"/>
      <c r="EH153" s="2822"/>
      <c r="EI153" s="2822"/>
      <c r="EJ153" s="2822"/>
      <c r="EK153" s="2822"/>
      <c r="EL153" s="2822"/>
      <c r="EM153" s="2822"/>
      <c r="EN153" s="2822"/>
      <c r="EO153" s="2822"/>
      <c r="EP153" s="2822"/>
      <c r="EQ153" s="2822"/>
      <c r="ER153" s="2822"/>
      <c r="ES153" s="2822"/>
      <c r="ET153" s="2822"/>
      <c r="EU153" s="2822"/>
      <c r="EV153" s="2822"/>
      <c r="FE153" s="2822"/>
      <c r="FF153" s="2822"/>
      <c r="FG153" s="2822"/>
      <c r="FH153" s="2822"/>
      <c r="FI153" s="2822"/>
      <c r="FJ153" s="2822"/>
      <c r="FK153" s="2822"/>
      <c r="FL153" s="2822"/>
      <c r="FM153" s="2822"/>
      <c r="FN153" s="2822"/>
      <c r="FO153" s="2822"/>
      <c r="FP153" s="2822"/>
      <c r="FQ153" s="2822"/>
      <c r="FR153" s="2822"/>
      <c r="FS153" s="2822"/>
    </row>
    <row r="154" spans="1:175">
      <c r="A154" s="2822"/>
      <c r="B154" s="2822"/>
      <c r="C154" s="2822"/>
      <c r="D154" s="2822"/>
      <c r="F154" s="2822"/>
      <c r="G154" s="2822"/>
      <c r="H154" s="2822"/>
      <c r="I154" s="2822"/>
      <c r="J154" s="2822"/>
      <c r="L154" s="2822"/>
      <c r="M154" s="2822"/>
      <c r="N154" s="2822"/>
      <c r="O154" s="2822"/>
      <c r="P154" s="2837"/>
      <c r="Q154" s="2822"/>
      <c r="S154" s="2822"/>
      <c r="T154" s="2822"/>
      <c r="U154" s="2822"/>
      <c r="V154" s="2822"/>
      <c r="X154" s="3226"/>
      <c r="Y154" s="3226"/>
      <c r="Z154" s="3226"/>
      <c r="AA154" s="2822"/>
      <c r="AB154" s="2822"/>
      <c r="AC154" s="2822"/>
      <c r="AD154" s="3208"/>
      <c r="AE154" s="2822"/>
      <c r="AF154" s="2822"/>
      <c r="AG154" s="2822"/>
      <c r="AH154" s="2822"/>
      <c r="AI154" s="2822"/>
      <c r="AJ154" s="2822"/>
      <c r="AK154" s="2822"/>
      <c r="AL154" s="2822"/>
      <c r="AM154" s="2822"/>
      <c r="AN154" s="2822"/>
      <c r="AO154" s="2822"/>
      <c r="AP154" s="2822"/>
      <c r="AQ154" s="2822"/>
      <c r="AR154" s="2822"/>
      <c r="AS154" s="2822"/>
      <c r="AT154" s="2822"/>
      <c r="AU154" s="2822"/>
      <c r="AV154" s="2822"/>
      <c r="AW154" s="2822"/>
      <c r="AX154" s="2822"/>
      <c r="AY154" s="2822"/>
      <c r="AZ154" s="2822"/>
      <c r="BA154" s="2822"/>
      <c r="BB154" s="2822"/>
      <c r="BC154" s="2822"/>
      <c r="BD154" s="2822"/>
      <c r="BE154" s="2822"/>
      <c r="BF154" s="2822"/>
      <c r="BG154" s="2822"/>
      <c r="BH154" s="2822"/>
      <c r="BI154" s="2822"/>
      <c r="BJ154" s="2822"/>
      <c r="BK154" s="2822"/>
      <c r="BL154" s="2822"/>
      <c r="BM154" s="2822"/>
      <c r="BN154" s="2822"/>
      <c r="BO154" s="2822"/>
      <c r="BP154" s="2822"/>
      <c r="BQ154" s="2822"/>
      <c r="BR154" s="2822"/>
      <c r="BS154" s="2822"/>
      <c r="BT154" s="2822"/>
      <c r="BU154" s="2822"/>
      <c r="BV154" s="2822"/>
      <c r="BW154" s="2822"/>
      <c r="BX154" s="2822"/>
      <c r="BY154" s="2822"/>
      <c r="BZ154" s="2822"/>
      <c r="CA154" s="2822"/>
      <c r="CB154" s="2822"/>
      <c r="CC154" s="2822"/>
      <c r="CD154" s="2822"/>
      <c r="CE154" s="2822"/>
      <c r="CF154" s="2822"/>
      <c r="CG154" s="2822"/>
      <c r="CH154" s="2822"/>
      <c r="CI154" s="2822"/>
      <c r="CJ154" s="2822"/>
      <c r="CK154" s="2822"/>
      <c r="CL154" s="2822"/>
      <c r="CM154" s="2822"/>
      <c r="CN154" s="2822"/>
      <c r="CO154" s="2822"/>
      <c r="CP154" s="2822"/>
      <c r="CQ154" s="2822"/>
      <c r="CR154" s="2822"/>
      <c r="CS154" s="2822"/>
      <c r="CT154" s="2822"/>
      <c r="CU154" s="2822"/>
      <c r="CV154" s="2822"/>
      <c r="CW154" s="2822"/>
      <c r="CX154" s="2822"/>
      <c r="CY154" s="2822"/>
      <c r="CZ154" s="2822"/>
      <c r="DA154" s="2822"/>
      <c r="DB154" s="2822"/>
      <c r="DC154" s="2822"/>
      <c r="DD154" s="2822"/>
      <c r="DE154" s="2822"/>
      <c r="DF154" s="2822"/>
      <c r="DG154" s="2822"/>
      <c r="DH154" s="2822"/>
      <c r="DI154" s="2822"/>
      <c r="DJ154" s="2822"/>
      <c r="DK154" s="2822"/>
      <c r="DL154" s="2822"/>
      <c r="DM154" s="2822"/>
      <c r="DN154" s="2822"/>
      <c r="DO154" s="2822"/>
      <c r="DP154" s="2822"/>
      <c r="DQ154" s="2822"/>
      <c r="DR154" s="2822"/>
      <c r="DS154" s="2822"/>
      <c r="DT154" s="2822"/>
      <c r="DU154" s="2822"/>
      <c r="DV154" s="2822"/>
      <c r="DW154" s="2822"/>
      <c r="DX154" s="2822"/>
      <c r="DY154" s="2822"/>
      <c r="DZ154" s="2822"/>
      <c r="EA154" s="2822"/>
      <c r="EB154" s="2822"/>
      <c r="EC154" s="2822"/>
      <c r="ED154" s="2822"/>
      <c r="EE154" s="2822"/>
      <c r="EF154" s="2822"/>
      <c r="EG154" s="2822"/>
      <c r="EH154" s="2822"/>
      <c r="EI154" s="2822"/>
      <c r="EJ154" s="2822"/>
      <c r="EK154" s="2822"/>
      <c r="EL154" s="2822"/>
      <c r="EM154" s="2822"/>
      <c r="EN154" s="2822"/>
      <c r="EO154" s="2822"/>
      <c r="EP154" s="2822"/>
      <c r="EQ154" s="2822"/>
      <c r="ER154" s="2822"/>
      <c r="ES154" s="2822"/>
      <c r="ET154" s="2822"/>
      <c r="EU154" s="2822"/>
      <c r="EV154" s="2822"/>
      <c r="FE154" s="2822"/>
      <c r="FF154" s="2822"/>
      <c r="FG154" s="2822"/>
      <c r="FH154" s="2822"/>
      <c r="FI154" s="2822"/>
      <c r="FJ154" s="2822"/>
      <c r="FK154" s="2822"/>
      <c r="FL154" s="2822"/>
      <c r="FM154" s="2822"/>
      <c r="FN154" s="2822"/>
      <c r="FO154" s="2822"/>
      <c r="FP154" s="2822"/>
      <c r="FQ154" s="2822"/>
      <c r="FR154" s="2822"/>
      <c r="FS154" s="2822"/>
    </row>
    <row r="155" spans="1:175">
      <c r="A155" s="2822"/>
      <c r="B155" s="2822"/>
      <c r="C155" s="2822"/>
      <c r="D155" s="2822"/>
      <c r="F155" s="2822"/>
      <c r="G155" s="2822"/>
      <c r="H155" s="2822"/>
      <c r="I155" s="2822"/>
      <c r="J155" s="2822"/>
      <c r="L155" s="2822"/>
      <c r="M155" s="2822"/>
      <c r="N155" s="2822"/>
      <c r="O155" s="2822"/>
      <c r="P155" s="2837"/>
      <c r="Q155" s="2822"/>
      <c r="S155" s="2822"/>
      <c r="T155" s="2822"/>
      <c r="U155" s="2822"/>
      <c r="V155" s="2822"/>
      <c r="X155" s="3226"/>
      <c r="Y155" s="3226"/>
      <c r="Z155" s="3226"/>
      <c r="AA155" s="2822"/>
      <c r="AB155" s="2822"/>
      <c r="AC155" s="2822"/>
      <c r="AD155" s="3208"/>
      <c r="AE155" s="2822"/>
      <c r="AF155" s="2822"/>
      <c r="AG155" s="2822"/>
      <c r="AH155" s="2822"/>
      <c r="AI155" s="2822"/>
      <c r="AJ155" s="2822"/>
      <c r="AK155" s="2822"/>
      <c r="AL155" s="2822"/>
      <c r="AM155" s="2822"/>
      <c r="AN155" s="2822"/>
      <c r="AO155" s="2822"/>
      <c r="AP155" s="2822"/>
      <c r="AQ155" s="2822"/>
      <c r="AR155" s="2822"/>
      <c r="AS155" s="2822"/>
      <c r="AT155" s="2822"/>
      <c r="AU155" s="2822"/>
      <c r="AV155" s="2822"/>
      <c r="AW155" s="2822"/>
      <c r="AX155" s="2822"/>
      <c r="AY155" s="2822"/>
      <c r="AZ155" s="2822"/>
      <c r="BA155" s="2822"/>
      <c r="BB155" s="2822"/>
      <c r="BC155" s="2822"/>
      <c r="BD155" s="2822"/>
      <c r="BE155" s="2822"/>
      <c r="BF155" s="2822"/>
      <c r="BG155" s="2822"/>
      <c r="BH155" s="2822"/>
      <c r="BI155" s="2822"/>
      <c r="BJ155" s="2822"/>
      <c r="BK155" s="2822"/>
      <c r="BL155" s="2822"/>
      <c r="BM155" s="2822"/>
      <c r="BN155" s="2822"/>
      <c r="BO155" s="2822"/>
      <c r="BP155" s="2822"/>
      <c r="BQ155" s="2822"/>
      <c r="BR155" s="2822"/>
      <c r="BS155" s="2822"/>
      <c r="BT155" s="2822"/>
      <c r="BU155" s="2822"/>
      <c r="BV155" s="2822"/>
      <c r="BW155" s="2822"/>
      <c r="BX155" s="2822"/>
      <c r="BY155" s="2822"/>
      <c r="BZ155" s="2822"/>
      <c r="CA155" s="2822"/>
      <c r="CB155" s="2822"/>
      <c r="CC155" s="2822"/>
      <c r="CD155" s="2822"/>
      <c r="CE155" s="2822"/>
      <c r="CF155" s="2822"/>
      <c r="CG155" s="2822"/>
      <c r="CH155" s="2822"/>
      <c r="CI155" s="2822"/>
      <c r="CJ155" s="2822"/>
      <c r="CK155" s="2822"/>
      <c r="CL155" s="2822"/>
      <c r="CM155" s="2822"/>
      <c r="CN155" s="2822"/>
      <c r="CO155" s="2822"/>
      <c r="CP155" s="2822"/>
      <c r="CQ155" s="2822"/>
      <c r="CR155" s="2822"/>
      <c r="CS155" s="2822"/>
      <c r="CT155" s="2822"/>
      <c r="CU155" s="2822"/>
      <c r="CV155" s="2822"/>
      <c r="CW155" s="2822"/>
      <c r="CX155" s="2822"/>
      <c r="CY155" s="2822"/>
      <c r="CZ155" s="2822"/>
      <c r="DA155" s="2822"/>
      <c r="DB155" s="2822"/>
      <c r="DC155" s="2822"/>
      <c r="DD155" s="2822"/>
      <c r="DE155" s="2822"/>
      <c r="DF155" s="2822"/>
      <c r="DG155" s="2822"/>
      <c r="DH155" s="2822"/>
      <c r="DI155" s="2822"/>
      <c r="DJ155" s="2822"/>
      <c r="DK155" s="2822"/>
      <c r="DL155" s="2822"/>
      <c r="DM155" s="2822"/>
      <c r="DN155" s="2822"/>
      <c r="DO155" s="2822"/>
      <c r="DP155" s="2822"/>
      <c r="DQ155" s="2822"/>
      <c r="DR155" s="2822"/>
      <c r="DS155" s="2822"/>
      <c r="DT155" s="2822"/>
      <c r="DU155" s="2822"/>
      <c r="DV155" s="2822"/>
      <c r="DW155" s="2822"/>
      <c r="DX155" s="2822"/>
      <c r="DY155" s="2822"/>
      <c r="DZ155" s="2822"/>
      <c r="EA155" s="2822"/>
      <c r="EB155" s="2822"/>
      <c r="EC155" s="2822"/>
      <c r="ED155" s="2822"/>
      <c r="EE155" s="2822"/>
      <c r="EF155" s="2822"/>
      <c r="EG155" s="2822"/>
      <c r="EH155" s="2822"/>
      <c r="EI155" s="2822"/>
      <c r="EJ155" s="2822"/>
      <c r="EK155" s="2822"/>
      <c r="EL155" s="2822"/>
      <c r="EM155" s="2822"/>
      <c r="EN155" s="2822"/>
      <c r="EO155" s="2822"/>
      <c r="EP155" s="2822"/>
      <c r="EQ155" s="2822"/>
      <c r="ER155" s="2822"/>
      <c r="ES155" s="2822"/>
      <c r="ET155" s="2822"/>
      <c r="EU155" s="2822"/>
      <c r="EV155" s="2822"/>
      <c r="FE155" s="2822"/>
      <c r="FF155" s="2822"/>
      <c r="FG155" s="2822"/>
      <c r="FH155" s="2822"/>
      <c r="FI155" s="2822"/>
      <c r="FJ155" s="2822"/>
      <c r="FK155" s="2822"/>
      <c r="FL155" s="2822"/>
      <c r="FM155" s="2822"/>
      <c r="FN155" s="2822"/>
      <c r="FO155" s="2822"/>
      <c r="FP155" s="2822"/>
      <c r="FQ155" s="2822"/>
      <c r="FR155" s="2822"/>
      <c r="FS155" s="2822"/>
    </row>
    <row r="156" spans="1:175">
      <c r="A156" s="2822"/>
      <c r="B156" s="2822"/>
      <c r="C156" s="2822"/>
      <c r="D156" s="2822"/>
      <c r="F156" s="2822"/>
      <c r="G156" s="2822"/>
      <c r="H156" s="2822"/>
      <c r="I156" s="2822"/>
      <c r="J156" s="2822"/>
      <c r="L156" s="2822"/>
      <c r="M156" s="2822"/>
      <c r="N156" s="2822"/>
      <c r="O156" s="2822"/>
      <c r="P156" s="2837"/>
      <c r="Q156" s="2822"/>
      <c r="S156" s="2822"/>
      <c r="T156" s="2822"/>
      <c r="U156" s="2822"/>
      <c r="V156" s="2822"/>
      <c r="X156" s="3226"/>
      <c r="Y156" s="3226"/>
      <c r="Z156" s="3226"/>
      <c r="AA156" s="2822"/>
      <c r="AB156" s="2822"/>
      <c r="AC156" s="2822"/>
      <c r="AD156" s="3208"/>
      <c r="AE156" s="2822"/>
      <c r="AF156" s="2822"/>
      <c r="AG156" s="2822"/>
      <c r="AH156" s="2822"/>
      <c r="AI156" s="2822"/>
      <c r="AJ156" s="2822"/>
      <c r="AK156" s="2822"/>
      <c r="AL156" s="2822"/>
      <c r="AM156" s="2822"/>
      <c r="AN156" s="2822"/>
      <c r="AO156" s="2822"/>
      <c r="AP156" s="2822"/>
      <c r="AQ156" s="2822"/>
      <c r="AR156" s="2822"/>
      <c r="AS156" s="2822"/>
      <c r="AT156" s="2822"/>
      <c r="AU156" s="2822"/>
      <c r="AV156" s="2822"/>
      <c r="AW156" s="2822"/>
      <c r="AX156" s="2822"/>
      <c r="AY156" s="2822"/>
      <c r="AZ156" s="2822"/>
      <c r="BA156" s="2822"/>
      <c r="BB156" s="2822"/>
      <c r="BC156" s="2822"/>
      <c r="BD156" s="2822"/>
      <c r="BE156" s="2822"/>
      <c r="BF156" s="2822"/>
      <c r="BG156" s="2822"/>
      <c r="BH156" s="2822"/>
      <c r="BI156" s="2822"/>
      <c r="BJ156" s="2822"/>
      <c r="BK156" s="2822"/>
      <c r="BL156" s="2822"/>
      <c r="BM156" s="2822"/>
      <c r="BN156" s="2822"/>
      <c r="BO156" s="2822"/>
      <c r="BP156" s="2822"/>
      <c r="BQ156" s="2822"/>
      <c r="BR156" s="2822"/>
      <c r="BS156" s="2822"/>
      <c r="BT156" s="2822"/>
      <c r="BU156" s="2822"/>
      <c r="BV156" s="2822"/>
      <c r="BW156" s="2822"/>
      <c r="BX156" s="2822"/>
      <c r="BY156" s="2822"/>
      <c r="BZ156" s="2822"/>
      <c r="CA156" s="2822"/>
      <c r="CB156" s="2822"/>
      <c r="CC156" s="2822"/>
      <c r="CD156" s="2822"/>
      <c r="CE156" s="2822"/>
      <c r="CF156" s="2822"/>
      <c r="CG156" s="2822"/>
      <c r="CH156" s="2822"/>
      <c r="CI156" s="2822"/>
      <c r="CJ156" s="2822"/>
      <c r="CK156" s="2822"/>
      <c r="CL156" s="2822"/>
      <c r="CM156" s="2822"/>
      <c r="CN156" s="2822"/>
      <c r="CO156" s="2822"/>
      <c r="CP156" s="2822"/>
      <c r="CQ156" s="2822"/>
      <c r="CR156" s="2822"/>
      <c r="CS156" s="2822"/>
      <c r="CT156" s="2822"/>
      <c r="CU156" s="2822"/>
      <c r="CV156" s="2822"/>
      <c r="CW156" s="2822"/>
      <c r="CX156" s="2822"/>
      <c r="CY156" s="2822"/>
      <c r="CZ156" s="2822"/>
      <c r="DA156" s="2822"/>
      <c r="DB156" s="2822"/>
      <c r="DC156" s="2822"/>
      <c r="DD156" s="2822"/>
      <c r="DE156" s="2822"/>
      <c r="DF156" s="2822"/>
      <c r="DG156" s="2822"/>
      <c r="DH156" s="2822"/>
      <c r="DI156" s="2822"/>
      <c r="DJ156" s="2822"/>
      <c r="DK156" s="2822"/>
      <c r="DL156" s="2822"/>
      <c r="DM156" s="2822"/>
      <c r="DN156" s="2822"/>
      <c r="DO156" s="2822"/>
      <c r="DP156" s="2822"/>
      <c r="DQ156" s="2822"/>
      <c r="DR156" s="2822"/>
      <c r="DS156" s="2822"/>
      <c r="DT156" s="2822"/>
      <c r="DU156" s="2822"/>
      <c r="DV156" s="2822"/>
      <c r="DW156" s="2822"/>
      <c r="DX156" s="2822"/>
      <c r="DY156" s="2822"/>
      <c r="DZ156" s="2822"/>
      <c r="EA156" s="2822"/>
      <c r="EB156" s="2822"/>
      <c r="EC156" s="2822"/>
      <c r="ED156" s="2822"/>
      <c r="EE156" s="2822"/>
      <c r="EF156" s="2822"/>
      <c r="EG156" s="2822"/>
      <c r="EH156" s="2822"/>
      <c r="EI156" s="2822"/>
      <c r="EJ156" s="2822"/>
      <c r="EK156" s="2822"/>
      <c r="EL156" s="2822"/>
      <c r="EM156" s="2822"/>
      <c r="EN156" s="2822"/>
      <c r="EO156" s="2822"/>
      <c r="EP156" s="2822"/>
      <c r="EQ156" s="2822"/>
      <c r="ER156" s="2822"/>
      <c r="ES156" s="2822"/>
      <c r="ET156" s="2822"/>
      <c r="EU156" s="2822"/>
      <c r="EV156" s="2822"/>
      <c r="FE156" s="2822"/>
      <c r="FF156" s="2822"/>
      <c r="FG156" s="2822"/>
      <c r="FH156" s="2822"/>
      <c r="FI156" s="2822"/>
      <c r="FJ156" s="2822"/>
      <c r="FK156" s="2822"/>
      <c r="FL156" s="2822"/>
      <c r="FM156" s="2822"/>
      <c r="FN156" s="2822"/>
      <c r="FO156" s="2822"/>
      <c r="FP156" s="2822"/>
      <c r="FQ156" s="2822"/>
      <c r="FR156" s="2822"/>
      <c r="FS156" s="2822"/>
    </row>
    <row r="157" spans="1:175">
      <c r="A157" s="2822"/>
      <c r="B157" s="2822"/>
      <c r="C157" s="2822"/>
      <c r="D157" s="2822"/>
      <c r="F157" s="2822"/>
      <c r="G157" s="2822"/>
      <c r="H157" s="2822"/>
      <c r="I157" s="2822"/>
      <c r="J157" s="2822"/>
      <c r="L157" s="2822"/>
      <c r="M157" s="2822"/>
      <c r="N157" s="2822"/>
      <c r="O157" s="2822"/>
      <c r="P157" s="2837"/>
      <c r="Q157" s="2822"/>
      <c r="S157" s="2822"/>
      <c r="T157" s="2822"/>
      <c r="U157" s="2822"/>
      <c r="V157" s="2822"/>
      <c r="X157" s="3226"/>
      <c r="Y157" s="3226"/>
      <c r="Z157" s="3226"/>
      <c r="AA157" s="2822"/>
      <c r="AB157" s="2822"/>
      <c r="AC157" s="2822"/>
      <c r="AD157" s="3208"/>
      <c r="AE157" s="2822"/>
      <c r="AF157" s="2822"/>
      <c r="AG157" s="2822"/>
      <c r="AH157" s="2822"/>
      <c r="AI157" s="2822"/>
      <c r="AJ157" s="2822"/>
      <c r="AK157" s="2822"/>
      <c r="AL157" s="2822"/>
      <c r="AM157" s="2822"/>
      <c r="AN157" s="2822"/>
      <c r="AO157" s="2822"/>
      <c r="AP157" s="2822"/>
      <c r="AQ157" s="2822"/>
      <c r="AR157" s="2822"/>
      <c r="AS157" s="2822"/>
      <c r="AT157" s="2822"/>
      <c r="AU157" s="2822"/>
      <c r="AV157" s="2822"/>
      <c r="AW157" s="2822"/>
      <c r="AX157" s="2822"/>
      <c r="AY157" s="2822"/>
      <c r="AZ157" s="2822"/>
      <c r="BA157" s="2822"/>
      <c r="BB157" s="2822"/>
      <c r="BC157" s="2822"/>
      <c r="BD157" s="2822"/>
      <c r="BE157" s="2822"/>
      <c r="BF157" s="2822"/>
      <c r="BG157" s="2822"/>
      <c r="BH157" s="2822"/>
      <c r="BI157" s="2822"/>
      <c r="BJ157" s="2822"/>
      <c r="BK157" s="2822"/>
      <c r="BL157" s="2822"/>
      <c r="BM157" s="2822"/>
      <c r="BN157" s="2822"/>
      <c r="BO157" s="2822"/>
      <c r="BP157" s="2822"/>
      <c r="BQ157" s="2822"/>
      <c r="BR157" s="2822"/>
      <c r="BS157" s="2822"/>
      <c r="BT157" s="2822"/>
      <c r="BU157" s="2822"/>
      <c r="BV157" s="2822"/>
      <c r="BW157" s="2822"/>
      <c r="BX157" s="2822"/>
      <c r="BY157" s="2822"/>
      <c r="BZ157" s="2822"/>
      <c r="CA157" s="2822"/>
      <c r="CB157" s="2822"/>
      <c r="CC157" s="2822"/>
      <c r="CD157" s="2822"/>
      <c r="CE157" s="2822"/>
      <c r="CF157" s="2822"/>
      <c r="CG157" s="2822"/>
      <c r="CH157" s="2822"/>
      <c r="CI157" s="2822"/>
      <c r="CJ157" s="2822"/>
      <c r="CK157" s="2822"/>
      <c r="CL157" s="2822"/>
      <c r="CM157" s="2822"/>
      <c r="CN157" s="2822"/>
      <c r="CO157" s="2822"/>
      <c r="CP157" s="2822"/>
      <c r="CQ157" s="2822"/>
      <c r="CR157" s="2822"/>
      <c r="CS157" s="2822"/>
      <c r="CT157" s="2822"/>
      <c r="CU157" s="2822"/>
      <c r="CV157" s="2822"/>
      <c r="CW157" s="2822"/>
      <c r="CX157" s="2822"/>
      <c r="CY157" s="2822"/>
      <c r="CZ157" s="2822"/>
      <c r="DA157" s="2822"/>
      <c r="DB157" s="2822"/>
      <c r="DC157" s="2822"/>
      <c r="DD157" s="2822"/>
      <c r="DE157" s="2822"/>
      <c r="DF157" s="2822"/>
      <c r="DG157" s="2822"/>
      <c r="DH157" s="2822"/>
      <c r="DI157" s="2822"/>
      <c r="DJ157" s="2822"/>
      <c r="DK157" s="2822"/>
      <c r="DL157" s="2822"/>
      <c r="DM157" s="2822"/>
      <c r="DN157" s="2822"/>
      <c r="DO157" s="2822"/>
      <c r="DP157" s="2822"/>
      <c r="DQ157" s="2822"/>
      <c r="DR157" s="2822"/>
      <c r="DS157" s="2822"/>
      <c r="DT157" s="2822"/>
      <c r="DU157" s="2822"/>
      <c r="DV157" s="2822"/>
      <c r="DW157" s="2822"/>
      <c r="DX157" s="2822"/>
      <c r="DY157" s="2822"/>
      <c r="DZ157" s="2822"/>
      <c r="EA157" s="2822"/>
      <c r="EB157" s="2822"/>
      <c r="EC157" s="2822"/>
      <c r="ED157" s="2822"/>
      <c r="EE157" s="2822"/>
      <c r="EF157" s="2822"/>
      <c r="EG157" s="2822"/>
      <c r="EH157" s="2822"/>
      <c r="EI157" s="2822"/>
      <c r="EJ157" s="2822"/>
      <c r="EK157" s="2822"/>
      <c r="EL157" s="2822"/>
      <c r="EM157" s="2822"/>
      <c r="EN157" s="2822"/>
      <c r="EO157" s="2822"/>
      <c r="EP157" s="2822"/>
      <c r="EQ157" s="2822"/>
      <c r="ER157" s="2822"/>
      <c r="ES157" s="2822"/>
      <c r="ET157" s="2822"/>
      <c r="EU157" s="2822"/>
      <c r="EV157" s="2822"/>
      <c r="FE157" s="2822"/>
      <c r="FF157" s="2822"/>
      <c r="FG157" s="2822"/>
      <c r="FH157" s="2822"/>
      <c r="FI157" s="2822"/>
      <c r="FJ157" s="2822"/>
      <c r="FK157" s="2822"/>
      <c r="FL157" s="2822"/>
      <c r="FM157" s="2822"/>
      <c r="FN157" s="2822"/>
      <c r="FO157" s="2822"/>
      <c r="FP157" s="2822"/>
      <c r="FQ157" s="2822"/>
      <c r="FR157" s="2822"/>
      <c r="FS157" s="2822"/>
    </row>
    <row r="158" spans="1:175">
      <c r="A158" s="2822"/>
      <c r="B158" s="2822"/>
      <c r="C158" s="2822"/>
      <c r="D158" s="2822"/>
      <c r="F158" s="2822"/>
      <c r="G158" s="2822"/>
      <c r="H158" s="2822"/>
      <c r="I158" s="2822"/>
      <c r="J158" s="2822"/>
      <c r="L158" s="2822"/>
      <c r="M158" s="2822"/>
      <c r="N158" s="2822"/>
      <c r="O158" s="2822"/>
      <c r="P158" s="2837"/>
      <c r="Q158" s="2822"/>
      <c r="S158" s="2822"/>
      <c r="T158" s="2822"/>
      <c r="U158" s="2822"/>
      <c r="V158" s="2822"/>
      <c r="X158" s="3226"/>
      <c r="Y158" s="3226"/>
      <c r="Z158" s="3226"/>
      <c r="AA158" s="2822"/>
      <c r="AB158" s="2822"/>
      <c r="AC158" s="2822"/>
      <c r="AD158" s="3208"/>
      <c r="AE158" s="2822"/>
      <c r="AF158" s="2822"/>
      <c r="AG158" s="2822"/>
      <c r="AH158" s="2822"/>
      <c r="AI158" s="2822"/>
      <c r="AJ158" s="2822"/>
      <c r="AK158" s="2822"/>
      <c r="AL158" s="2822"/>
      <c r="AM158" s="2822"/>
      <c r="AN158" s="2822"/>
      <c r="AO158" s="2822"/>
      <c r="AP158" s="2822"/>
      <c r="AQ158" s="2822"/>
      <c r="AR158" s="2822"/>
      <c r="AS158" s="2822"/>
      <c r="AT158" s="2822"/>
      <c r="AU158" s="2822"/>
      <c r="AV158" s="2822"/>
      <c r="AW158" s="2822"/>
      <c r="AX158" s="2822"/>
      <c r="AY158" s="2822"/>
      <c r="AZ158" s="2822"/>
      <c r="BA158" s="2822"/>
      <c r="BB158" s="2822"/>
      <c r="BC158" s="2822"/>
      <c r="BD158" s="2822"/>
      <c r="BE158" s="2822"/>
      <c r="BF158" s="2822"/>
      <c r="BG158" s="2822"/>
      <c r="BH158" s="2822"/>
      <c r="BI158" s="2822"/>
      <c r="BJ158" s="2822"/>
      <c r="BK158" s="2822"/>
      <c r="BL158" s="2822"/>
      <c r="BM158" s="2822"/>
      <c r="BN158" s="2822"/>
      <c r="BO158" s="2822"/>
      <c r="BP158" s="2822"/>
      <c r="BQ158" s="2822"/>
      <c r="BR158" s="2822"/>
      <c r="BS158" s="2822"/>
      <c r="BT158" s="2822"/>
      <c r="BU158" s="2822"/>
      <c r="BV158" s="2822"/>
      <c r="BW158" s="2822"/>
      <c r="BX158" s="2822"/>
      <c r="BY158" s="2822"/>
      <c r="BZ158" s="2822"/>
      <c r="CA158" s="2822"/>
      <c r="CB158" s="2822"/>
      <c r="CC158" s="2822"/>
      <c r="CD158" s="2822"/>
      <c r="CE158" s="2822"/>
      <c r="CF158" s="2822"/>
      <c r="CG158" s="2822"/>
      <c r="CH158" s="2822"/>
      <c r="CI158" s="2822"/>
      <c r="CJ158" s="2822"/>
      <c r="CK158" s="2822"/>
      <c r="CL158" s="2822"/>
      <c r="CM158" s="2822"/>
      <c r="CN158" s="2822"/>
      <c r="CO158" s="2822"/>
      <c r="CP158" s="2822"/>
      <c r="CQ158" s="2822"/>
      <c r="CR158" s="2822"/>
      <c r="CS158" s="2822"/>
      <c r="CT158" s="2822"/>
      <c r="CU158" s="2822"/>
      <c r="CV158" s="2822"/>
      <c r="CW158" s="2822"/>
      <c r="CX158" s="2822"/>
      <c r="CY158" s="2822"/>
      <c r="CZ158" s="2822"/>
      <c r="DA158" s="2822"/>
      <c r="DB158" s="2822"/>
      <c r="DC158" s="2822"/>
      <c r="DD158" s="2822"/>
      <c r="DE158" s="2822"/>
      <c r="DF158" s="2822"/>
      <c r="DG158" s="2822"/>
      <c r="DH158" s="2822"/>
      <c r="DI158" s="2822"/>
      <c r="DJ158" s="2822"/>
      <c r="DK158" s="2822"/>
      <c r="DL158" s="2822"/>
      <c r="DM158" s="2822"/>
      <c r="DN158" s="2822"/>
      <c r="DO158" s="2822"/>
      <c r="DP158" s="2822"/>
      <c r="DQ158" s="2822"/>
      <c r="DR158" s="2822"/>
      <c r="DS158" s="2822"/>
      <c r="DT158" s="2822"/>
      <c r="DU158" s="2822"/>
      <c r="DV158" s="2822"/>
      <c r="DW158" s="2822"/>
      <c r="DX158" s="2822"/>
      <c r="DY158" s="2822"/>
      <c r="DZ158" s="2822"/>
      <c r="EA158" s="2822"/>
      <c r="EB158" s="2822"/>
      <c r="EC158" s="2822"/>
      <c r="ED158" s="2822"/>
      <c r="EE158" s="2822"/>
      <c r="EF158" s="2822"/>
      <c r="EG158" s="2822"/>
      <c r="EH158" s="2822"/>
      <c r="EI158" s="2822"/>
      <c r="EJ158" s="2822"/>
      <c r="EK158" s="2822"/>
      <c r="EL158" s="2822"/>
      <c r="EM158" s="2822"/>
      <c r="EN158" s="2822"/>
      <c r="EO158" s="2822"/>
      <c r="EP158" s="2822"/>
      <c r="EQ158" s="2822"/>
      <c r="ER158" s="2822"/>
      <c r="ES158" s="2822"/>
      <c r="ET158" s="2822"/>
      <c r="EU158" s="2822"/>
      <c r="EV158" s="2822"/>
      <c r="FE158" s="2822"/>
      <c r="FF158" s="2822"/>
      <c r="FG158" s="2822"/>
      <c r="FH158" s="2822"/>
      <c r="FI158" s="2822"/>
      <c r="FJ158" s="2822"/>
      <c r="FK158" s="2822"/>
      <c r="FL158" s="2822"/>
      <c r="FM158" s="2822"/>
      <c r="FN158" s="2822"/>
      <c r="FO158" s="2822"/>
      <c r="FP158" s="2822"/>
      <c r="FQ158" s="2822"/>
      <c r="FR158" s="2822"/>
      <c r="FS158" s="2822"/>
    </row>
    <row r="159" spans="1:175">
      <c r="A159" s="2822"/>
      <c r="B159" s="2822"/>
      <c r="C159" s="2822"/>
      <c r="D159" s="2822"/>
      <c r="F159" s="2822"/>
      <c r="G159" s="2822"/>
      <c r="H159" s="2822"/>
      <c r="I159" s="2822"/>
      <c r="J159" s="2822"/>
      <c r="L159" s="2822"/>
      <c r="M159" s="2822"/>
      <c r="N159" s="2822"/>
      <c r="O159" s="2822"/>
      <c r="P159" s="2837"/>
      <c r="Q159" s="2822"/>
      <c r="S159" s="2822"/>
      <c r="T159" s="2822"/>
      <c r="U159" s="2822"/>
      <c r="V159" s="2822"/>
      <c r="X159" s="3226"/>
      <c r="Y159" s="3226"/>
      <c r="Z159" s="3226"/>
      <c r="AA159" s="2822"/>
      <c r="AB159" s="2822"/>
      <c r="AC159" s="2822"/>
      <c r="AD159" s="3208"/>
      <c r="AE159" s="2822"/>
      <c r="AF159" s="2822"/>
      <c r="AG159" s="2822"/>
      <c r="AH159" s="2822"/>
      <c r="AI159" s="2822"/>
      <c r="AJ159" s="2822"/>
      <c r="AK159" s="2822"/>
      <c r="AL159" s="2822"/>
      <c r="AM159" s="2822"/>
      <c r="AN159" s="2822"/>
      <c r="AO159" s="2822"/>
      <c r="AP159" s="2822"/>
      <c r="AQ159" s="2822"/>
      <c r="AR159" s="2822"/>
      <c r="AS159" s="2822"/>
      <c r="AT159" s="2822"/>
      <c r="AU159" s="2822"/>
      <c r="AV159" s="2822"/>
      <c r="AW159" s="2822"/>
      <c r="AX159" s="2822"/>
      <c r="AY159" s="2822"/>
      <c r="AZ159" s="2822"/>
      <c r="BA159" s="2822"/>
      <c r="BB159" s="2822"/>
      <c r="BC159" s="2822"/>
      <c r="BD159" s="2822"/>
      <c r="BE159" s="2822"/>
      <c r="BF159" s="2822"/>
      <c r="BG159" s="2822"/>
      <c r="BH159" s="2822"/>
      <c r="BI159" s="2822"/>
      <c r="BJ159" s="2822"/>
      <c r="BK159" s="2822"/>
      <c r="BL159" s="2822"/>
      <c r="BM159" s="2822"/>
      <c r="BN159" s="2822"/>
      <c r="BO159" s="2822"/>
      <c r="BP159" s="2822"/>
      <c r="BQ159" s="2822"/>
      <c r="BR159" s="2822"/>
      <c r="BS159" s="2822"/>
      <c r="BT159" s="2822"/>
      <c r="BU159" s="2822"/>
      <c r="BV159" s="2822"/>
      <c r="BW159" s="2822"/>
      <c r="BX159" s="2822"/>
      <c r="BY159" s="2822"/>
      <c r="BZ159" s="2822"/>
      <c r="CA159" s="2822"/>
      <c r="CB159" s="2822"/>
      <c r="CC159" s="2822"/>
      <c r="CD159" s="2822"/>
      <c r="CE159" s="2822"/>
      <c r="CF159" s="2822"/>
      <c r="CG159" s="2822"/>
      <c r="CH159" s="2822"/>
      <c r="CI159" s="2822"/>
      <c r="CJ159" s="2822"/>
      <c r="CK159" s="2822"/>
      <c r="CL159" s="2822"/>
      <c r="CM159" s="2822"/>
      <c r="CN159" s="2822"/>
      <c r="CO159" s="2822"/>
      <c r="CP159" s="2822"/>
      <c r="CQ159" s="2822"/>
      <c r="CR159" s="2822"/>
      <c r="CS159" s="2822"/>
      <c r="CT159" s="2822"/>
      <c r="CU159" s="2822"/>
      <c r="CV159" s="2822"/>
      <c r="CW159" s="2822"/>
      <c r="CX159" s="2822"/>
      <c r="CY159" s="2822"/>
      <c r="CZ159" s="2822"/>
      <c r="DA159" s="2822"/>
      <c r="DB159" s="2822"/>
      <c r="DC159" s="2822"/>
      <c r="DD159" s="2822"/>
      <c r="DE159" s="2822"/>
      <c r="DF159" s="2822"/>
      <c r="DG159" s="2822"/>
      <c r="DH159" s="2822"/>
      <c r="DI159" s="2822"/>
      <c r="DJ159" s="2822"/>
      <c r="DK159" s="2822"/>
      <c r="DL159" s="2822"/>
      <c r="DM159" s="2822"/>
      <c r="DN159" s="2822"/>
      <c r="DO159" s="2822"/>
      <c r="DP159" s="2822"/>
      <c r="DQ159" s="2822"/>
      <c r="DR159" s="2822"/>
      <c r="DS159" s="2822"/>
      <c r="DT159" s="2822"/>
      <c r="DU159" s="2822"/>
      <c r="DV159" s="2822"/>
      <c r="DW159" s="2822"/>
      <c r="DX159" s="2822"/>
      <c r="DY159" s="2822"/>
      <c r="DZ159" s="2822"/>
      <c r="EA159" s="2822"/>
      <c r="EB159" s="2822"/>
      <c r="EC159" s="2822"/>
      <c r="ED159" s="2822"/>
      <c r="EE159" s="2822"/>
      <c r="EF159" s="2822"/>
      <c r="EG159" s="2822"/>
      <c r="EH159" s="2822"/>
      <c r="EI159" s="2822"/>
      <c r="EJ159" s="2822"/>
      <c r="EK159" s="2822"/>
      <c r="EL159" s="2822"/>
      <c r="EM159" s="2822"/>
      <c r="EN159" s="2822"/>
      <c r="EO159" s="2822"/>
      <c r="EP159" s="2822"/>
      <c r="EQ159" s="2822"/>
      <c r="ER159" s="2822"/>
      <c r="ES159" s="2822"/>
      <c r="ET159" s="2822"/>
      <c r="EU159" s="2822"/>
      <c r="EV159" s="2822"/>
      <c r="FE159" s="2822"/>
      <c r="FF159" s="2822"/>
      <c r="FG159" s="2822"/>
      <c r="FH159" s="2822"/>
      <c r="FI159" s="2822"/>
      <c r="FJ159" s="2822"/>
      <c r="FK159" s="2822"/>
      <c r="FL159" s="2822"/>
      <c r="FM159" s="2822"/>
      <c r="FN159" s="2822"/>
      <c r="FO159" s="2822"/>
      <c r="FP159" s="2822"/>
      <c r="FQ159" s="2822"/>
      <c r="FR159" s="2822"/>
      <c r="FS159" s="2822"/>
    </row>
    <row r="160" spans="1:175">
      <c r="A160" s="2822"/>
      <c r="B160" s="2822"/>
      <c r="C160" s="2822"/>
      <c r="D160" s="2822"/>
      <c r="F160" s="2822"/>
      <c r="G160" s="2822"/>
      <c r="H160" s="2822"/>
      <c r="I160" s="2822"/>
      <c r="J160" s="2822"/>
      <c r="L160" s="2822"/>
      <c r="M160" s="2822"/>
      <c r="N160" s="2822"/>
      <c r="O160" s="2822"/>
      <c r="P160" s="2837"/>
      <c r="Q160" s="2822"/>
      <c r="S160" s="2822"/>
      <c r="T160" s="2822"/>
      <c r="U160" s="2822"/>
      <c r="V160" s="2822"/>
      <c r="X160" s="3226"/>
      <c r="Y160" s="3226"/>
      <c r="Z160" s="3226"/>
      <c r="AA160" s="2822"/>
      <c r="AB160" s="2822"/>
      <c r="AC160" s="2822"/>
      <c r="AD160" s="3208"/>
      <c r="AE160" s="2822"/>
      <c r="AF160" s="2822"/>
      <c r="AG160" s="2822"/>
      <c r="AH160" s="2822"/>
      <c r="AI160" s="2822"/>
      <c r="AJ160" s="2822"/>
      <c r="AK160" s="2822"/>
      <c r="AL160" s="2822"/>
      <c r="AM160" s="2822"/>
      <c r="AN160" s="2822"/>
      <c r="AO160" s="2822"/>
      <c r="AP160" s="2822"/>
      <c r="AQ160" s="2822"/>
      <c r="AR160" s="2822"/>
      <c r="AS160" s="2822"/>
      <c r="AT160" s="2822"/>
      <c r="AU160" s="2822"/>
      <c r="AV160" s="2822"/>
      <c r="AW160" s="2822"/>
      <c r="AX160" s="2822"/>
      <c r="AY160" s="2822"/>
      <c r="AZ160" s="2822"/>
      <c r="BA160" s="2822"/>
      <c r="BB160" s="2822"/>
      <c r="BC160" s="2822"/>
      <c r="BD160" s="2822"/>
      <c r="BE160" s="2822"/>
      <c r="BF160" s="2822"/>
      <c r="BG160" s="2822"/>
      <c r="BH160" s="2822"/>
      <c r="BI160" s="2822"/>
      <c r="BJ160" s="2822"/>
      <c r="BK160" s="2822"/>
      <c r="BL160" s="2822"/>
      <c r="BM160" s="2822"/>
      <c r="BN160" s="2822"/>
      <c r="BO160" s="2822"/>
      <c r="BP160" s="2822"/>
      <c r="BQ160" s="2822"/>
      <c r="BR160" s="2822"/>
      <c r="BS160" s="2822"/>
      <c r="BT160" s="2822"/>
      <c r="BU160" s="2822"/>
      <c r="BV160" s="2822"/>
      <c r="BW160" s="2822"/>
      <c r="BX160" s="2822"/>
      <c r="BY160" s="2822"/>
      <c r="BZ160" s="2822"/>
      <c r="CA160" s="2822"/>
      <c r="CB160" s="2822"/>
      <c r="CC160" s="2822"/>
      <c r="CD160" s="2822"/>
      <c r="CE160" s="2822"/>
      <c r="CF160" s="2822"/>
      <c r="CG160" s="2822"/>
      <c r="CH160" s="2822"/>
      <c r="CI160" s="2822"/>
      <c r="CJ160" s="2822"/>
      <c r="CK160" s="2822"/>
      <c r="CL160" s="2822"/>
      <c r="CM160" s="2822"/>
      <c r="CN160" s="2822"/>
      <c r="CO160" s="2822"/>
      <c r="CP160" s="2822"/>
      <c r="CQ160" s="2822"/>
      <c r="CR160" s="2822"/>
      <c r="CS160" s="2822"/>
      <c r="CT160" s="2822"/>
      <c r="CU160" s="2822"/>
      <c r="CV160" s="2822"/>
      <c r="CW160" s="2822"/>
      <c r="CX160" s="2822"/>
      <c r="CY160" s="2822"/>
      <c r="CZ160" s="2822"/>
      <c r="DA160" s="2822"/>
      <c r="DB160" s="2822"/>
      <c r="DC160" s="2822"/>
      <c r="DD160" s="2822"/>
      <c r="DE160" s="2822"/>
      <c r="DF160" s="2822"/>
      <c r="DG160" s="2822"/>
      <c r="DH160" s="2822"/>
      <c r="DI160" s="2822"/>
      <c r="DJ160" s="2822"/>
      <c r="DK160" s="2822"/>
      <c r="DL160" s="2822"/>
      <c r="DM160" s="2822"/>
      <c r="DN160" s="2822"/>
      <c r="DO160" s="2822"/>
      <c r="DP160" s="2822"/>
      <c r="DQ160" s="2822"/>
      <c r="DR160" s="2822"/>
      <c r="DS160" s="2822"/>
      <c r="DT160" s="2822"/>
      <c r="DU160" s="2822"/>
      <c r="DV160" s="2822"/>
      <c r="DW160" s="2822"/>
      <c r="DX160" s="2822"/>
      <c r="DY160" s="2822"/>
      <c r="DZ160" s="2822"/>
      <c r="EA160" s="2822"/>
      <c r="EB160" s="2822"/>
      <c r="EC160" s="2822"/>
      <c r="ED160" s="2822"/>
      <c r="EE160" s="2822"/>
      <c r="EF160" s="2822"/>
      <c r="EG160" s="2822"/>
      <c r="EH160" s="2822"/>
      <c r="EI160" s="2822"/>
      <c r="EJ160" s="2822"/>
      <c r="EK160" s="2822"/>
      <c r="EL160" s="2822"/>
      <c r="EM160" s="2822"/>
      <c r="EN160" s="2822"/>
      <c r="EO160" s="2822"/>
      <c r="EP160" s="2822"/>
      <c r="EQ160" s="2822"/>
      <c r="ER160" s="2822"/>
      <c r="ES160" s="2822"/>
      <c r="ET160" s="2822"/>
      <c r="EU160" s="2822"/>
      <c r="EV160" s="2822"/>
      <c r="FE160" s="2822"/>
      <c r="FF160" s="2822"/>
      <c r="FG160" s="2822"/>
      <c r="FH160" s="2822"/>
      <c r="FI160" s="2822"/>
      <c r="FJ160" s="2822"/>
      <c r="FK160" s="2822"/>
      <c r="FL160" s="2822"/>
      <c r="FM160" s="2822"/>
      <c r="FN160" s="2822"/>
      <c r="FO160" s="2822"/>
      <c r="FP160" s="2822"/>
      <c r="FQ160" s="2822"/>
      <c r="FR160" s="2822"/>
      <c r="FS160" s="2822"/>
    </row>
    <row r="161" spans="1:175">
      <c r="A161" s="2822"/>
      <c r="B161" s="2822"/>
      <c r="C161" s="2822"/>
      <c r="D161" s="2822"/>
      <c r="F161" s="2822"/>
      <c r="G161" s="2822"/>
      <c r="H161" s="2822"/>
      <c r="I161" s="2822"/>
      <c r="J161" s="2822"/>
      <c r="L161" s="2822"/>
      <c r="M161" s="2822"/>
      <c r="N161" s="2822"/>
      <c r="O161" s="2822"/>
      <c r="P161" s="2837"/>
      <c r="Q161" s="2822"/>
      <c r="S161" s="2822"/>
      <c r="T161" s="2822"/>
      <c r="U161" s="2822"/>
      <c r="V161" s="2822"/>
      <c r="X161" s="3226"/>
      <c r="Y161" s="3226"/>
      <c r="Z161" s="3226"/>
      <c r="AA161" s="2822"/>
      <c r="AB161" s="2822"/>
      <c r="AC161" s="2822"/>
      <c r="AD161" s="3208"/>
      <c r="AE161" s="2822"/>
      <c r="AF161" s="2822"/>
      <c r="AG161" s="2822"/>
      <c r="AH161" s="2822"/>
      <c r="AI161" s="2822"/>
      <c r="AJ161" s="2822"/>
      <c r="AK161" s="2822"/>
      <c r="AL161" s="2822"/>
      <c r="AM161" s="2822"/>
      <c r="AN161" s="2822"/>
      <c r="AO161" s="2822"/>
      <c r="AP161" s="2822"/>
      <c r="AQ161" s="2822"/>
      <c r="AR161" s="2822"/>
      <c r="AS161" s="2822"/>
      <c r="AT161" s="2822"/>
      <c r="AU161" s="2822"/>
      <c r="AV161" s="2822"/>
      <c r="AW161" s="2822"/>
      <c r="AX161" s="2822"/>
      <c r="AY161" s="2822"/>
      <c r="AZ161" s="2822"/>
      <c r="BA161" s="2822"/>
      <c r="BB161" s="2822"/>
      <c r="BC161" s="2822"/>
      <c r="BD161" s="2822"/>
      <c r="BE161" s="2822"/>
      <c r="BF161" s="2822"/>
      <c r="BG161" s="2822"/>
      <c r="BH161" s="2822"/>
      <c r="BI161" s="2822"/>
      <c r="BJ161" s="2822"/>
      <c r="BK161" s="2822"/>
      <c r="BL161" s="2822"/>
      <c r="BM161" s="2822"/>
      <c r="BN161" s="2822"/>
      <c r="BO161" s="2822"/>
      <c r="BP161" s="2822"/>
      <c r="BQ161" s="2822"/>
      <c r="BR161" s="2822"/>
      <c r="BS161" s="2822"/>
      <c r="BT161" s="2822"/>
      <c r="BU161" s="2822"/>
      <c r="BV161" s="2822"/>
      <c r="BW161" s="2822"/>
      <c r="BX161" s="2822"/>
      <c r="BY161" s="2822"/>
      <c r="BZ161" s="2822"/>
      <c r="CA161" s="2822"/>
      <c r="CB161" s="2822"/>
      <c r="CC161" s="2822"/>
      <c r="CD161" s="2822"/>
      <c r="CE161" s="2822"/>
      <c r="CF161" s="2822"/>
      <c r="CG161" s="2822"/>
      <c r="CH161" s="2822"/>
      <c r="CI161" s="2822"/>
      <c r="CJ161" s="2822"/>
      <c r="CK161" s="2822"/>
      <c r="CL161" s="2822"/>
      <c r="CM161" s="2822"/>
      <c r="CN161" s="2822"/>
      <c r="CO161" s="2822"/>
      <c r="CP161" s="2822"/>
      <c r="CQ161" s="2822"/>
      <c r="CR161" s="2822"/>
      <c r="CS161" s="2822"/>
      <c r="CT161" s="2822"/>
      <c r="CU161" s="2822"/>
      <c r="CV161" s="2822"/>
      <c r="CW161" s="2822"/>
      <c r="CX161" s="2822"/>
      <c r="CY161" s="2822"/>
      <c r="CZ161" s="2822"/>
      <c r="DA161" s="2822"/>
      <c r="DB161" s="2822"/>
      <c r="DC161" s="2822"/>
      <c r="DD161" s="2822"/>
      <c r="DE161" s="2822"/>
      <c r="DF161" s="2822"/>
      <c r="DG161" s="2822"/>
      <c r="DH161" s="2822"/>
      <c r="DI161" s="2822"/>
      <c r="DJ161" s="2822"/>
      <c r="DK161" s="2822"/>
      <c r="DL161" s="2822"/>
      <c r="DM161" s="2822"/>
      <c r="DN161" s="2822"/>
      <c r="DO161" s="2822"/>
      <c r="DP161" s="2822"/>
      <c r="DQ161" s="2822"/>
      <c r="DR161" s="2822"/>
      <c r="DS161" s="2822"/>
      <c r="DT161" s="2822"/>
      <c r="DU161" s="2822"/>
      <c r="DV161" s="2822"/>
      <c r="DW161" s="2822"/>
      <c r="DX161" s="2822"/>
      <c r="DY161" s="2822"/>
      <c r="DZ161" s="2822"/>
      <c r="EA161" s="2822"/>
      <c r="EB161" s="2822"/>
      <c r="EC161" s="2822"/>
      <c r="ED161" s="2822"/>
      <c r="EE161" s="2822"/>
      <c r="EF161" s="2822"/>
      <c r="EG161" s="2822"/>
      <c r="EH161" s="2822"/>
      <c r="EI161" s="2822"/>
      <c r="EJ161" s="2822"/>
      <c r="EK161" s="2822"/>
      <c r="EL161" s="2822"/>
      <c r="EM161" s="2822"/>
      <c r="EN161" s="2822"/>
      <c r="EO161" s="2822"/>
      <c r="EP161" s="2822"/>
      <c r="EQ161" s="2822"/>
      <c r="ER161" s="2822"/>
      <c r="ES161" s="2822"/>
      <c r="ET161" s="2822"/>
      <c r="EU161" s="2822"/>
      <c r="EV161" s="2822"/>
      <c r="FE161" s="2822"/>
      <c r="FF161" s="2822"/>
      <c r="FG161" s="2822"/>
      <c r="FH161" s="2822"/>
      <c r="FI161" s="2822"/>
      <c r="FJ161" s="2822"/>
      <c r="FK161" s="2822"/>
      <c r="FL161" s="2822"/>
      <c r="FM161" s="2822"/>
      <c r="FN161" s="2822"/>
      <c r="FO161" s="2822"/>
      <c r="FP161" s="2822"/>
      <c r="FQ161" s="2822"/>
      <c r="FR161" s="2822"/>
      <c r="FS161" s="2822"/>
    </row>
    <row r="162" spans="1:175">
      <c r="A162" s="2822"/>
      <c r="B162" s="2822"/>
      <c r="C162" s="2822"/>
      <c r="D162" s="2822"/>
      <c r="F162" s="2822"/>
      <c r="G162" s="2822"/>
      <c r="H162" s="2822"/>
      <c r="I162" s="2822"/>
      <c r="J162" s="2822"/>
      <c r="L162" s="2822"/>
      <c r="M162" s="2822"/>
      <c r="N162" s="2822"/>
      <c r="O162" s="2822"/>
      <c r="P162" s="2837"/>
      <c r="Q162" s="2822"/>
      <c r="S162" s="2822"/>
      <c r="T162" s="2822"/>
      <c r="U162" s="2822"/>
      <c r="V162" s="2822"/>
      <c r="X162" s="3226"/>
      <c r="Y162" s="3226"/>
      <c r="Z162" s="3226"/>
      <c r="AA162" s="2822"/>
      <c r="AB162" s="2822"/>
      <c r="AC162" s="2822"/>
      <c r="AD162" s="3208"/>
      <c r="AE162" s="2822"/>
      <c r="AF162" s="2822"/>
      <c r="AG162" s="2822"/>
      <c r="AH162" s="2822"/>
      <c r="AI162" s="2822"/>
      <c r="AJ162" s="2822"/>
      <c r="AK162" s="2822"/>
      <c r="AL162" s="2822"/>
      <c r="AM162" s="2822"/>
      <c r="AN162" s="2822"/>
      <c r="AO162" s="2822"/>
      <c r="AP162" s="2822"/>
      <c r="AQ162" s="2822"/>
      <c r="AR162" s="2822"/>
      <c r="AS162" s="2822"/>
      <c r="AT162" s="2822"/>
      <c r="AU162" s="2822"/>
      <c r="AV162" s="2822"/>
      <c r="AW162" s="2822"/>
      <c r="AX162" s="2822"/>
      <c r="AY162" s="2822"/>
      <c r="AZ162" s="2822"/>
      <c r="BA162" s="2822"/>
      <c r="BB162" s="2822"/>
      <c r="BC162" s="2822"/>
      <c r="BD162" s="2822"/>
      <c r="BE162" s="2822"/>
      <c r="BF162" s="2822"/>
      <c r="BG162" s="2822"/>
      <c r="BH162" s="2822"/>
      <c r="BI162" s="2822"/>
      <c r="BJ162" s="2822"/>
      <c r="BK162" s="2822"/>
      <c r="BL162" s="2822"/>
      <c r="BM162" s="2822"/>
      <c r="BN162" s="2822"/>
      <c r="BO162" s="2822"/>
      <c r="BP162" s="2822"/>
      <c r="BQ162" s="2822"/>
      <c r="BR162" s="2822"/>
      <c r="BS162" s="2822"/>
      <c r="BT162" s="2822"/>
      <c r="BU162" s="2822"/>
      <c r="BV162" s="2822"/>
      <c r="BW162" s="2822"/>
      <c r="BX162" s="2822"/>
      <c r="BY162" s="2822"/>
      <c r="BZ162" s="2822"/>
      <c r="CA162" s="2822"/>
      <c r="CB162" s="2822"/>
      <c r="CC162" s="2822"/>
      <c r="CD162" s="2822"/>
      <c r="CE162" s="2822"/>
      <c r="CF162" s="2822"/>
      <c r="CG162" s="2822"/>
      <c r="CH162" s="2822"/>
      <c r="CI162" s="2822"/>
      <c r="CJ162" s="2822"/>
      <c r="CK162" s="2822"/>
      <c r="CL162" s="2822"/>
      <c r="CM162" s="2822"/>
      <c r="CN162" s="2822"/>
      <c r="CO162" s="2822"/>
      <c r="CP162" s="2822"/>
      <c r="CQ162" s="2822"/>
      <c r="CR162" s="2822"/>
      <c r="CS162" s="2822"/>
      <c r="CT162" s="2822"/>
      <c r="CU162" s="2822"/>
      <c r="CV162" s="2822"/>
      <c r="CW162" s="2822"/>
      <c r="CX162" s="2822"/>
      <c r="CY162" s="2822"/>
      <c r="CZ162" s="2822"/>
      <c r="DA162" s="2822"/>
      <c r="DB162" s="2822"/>
      <c r="DC162" s="2822"/>
      <c r="DD162" s="2822"/>
      <c r="DE162" s="2822"/>
      <c r="DF162" s="2822"/>
      <c r="DG162" s="2822"/>
      <c r="DH162" s="2822"/>
      <c r="DI162" s="2822"/>
      <c r="DJ162" s="2822"/>
      <c r="DK162" s="2822"/>
      <c r="DL162" s="2822"/>
      <c r="DM162" s="2822"/>
      <c r="DN162" s="2822"/>
      <c r="DO162" s="2822"/>
      <c r="DP162" s="2822"/>
      <c r="DQ162" s="2822"/>
      <c r="DR162" s="2822"/>
      <c r="DS162" s="2822"/>
      <c r="DT162" s="2822"/>
      <c r="DU162" s="2822"/>
      <c r="DV162" s="2822"/>
      <c r="DW162" s="2822"/>
      <c r="DX162" s="2822"/>
      <c r="DY162" s="2822"/>
      <c r="DZ162" s="2822"/>
      <c r="EA162" s="2822"/>
      <c r="EB162" s="2822"/>
      <c r="EC162" s="2822"/>
      <c r="ED162" s="2822"/>
      <c r="EE162" s="2822"/>
      <c r="EF162" s="2822"/>
      <c r="EG162" s="2822"/>
      <c r="EH162" s="2822"/>
      <c r="EI162" s="2822"/>
      <c r="EJ162" s="2822"/>
      <c r="EK162" s="2822"/>
      <c r="EL162" s="2822"/>
      <c r="EM162" s="2822"/>
      <c r="EN162" s="2822"/>
      <c r="EO162" s="2822"/>
      <c r="EP162" s="2822"/>
      <c r="EQ162" s="2822"/>
      <c r="ER162" s="2822"/>
      <c r="ES162" s="2822"/>
      <c r="ET162" s="2822"/>
      <c r="EU162" s="2822"/>
      <c r="EV162" s="2822"/>
      <c r="FE162" s="2822"/>
      <c r="FF162" s="2822"/>
      <c r="FG162" s="2822"/>
      <c r="FH162" s="2822"/>
      <c r="FI162" s="2822"/>
      <c r="FJ162" s="2822"/>
      <c r="FK162" s="2822"/>
      <c r="FL162" s="2822"/>
      <c r="FM162" s="2822"/>
      <c r="FN162" s="2822"/>
      <c r="FO162" s="2822"/>
      <c r="FP162" s="2822"/>
      <c r="FQ162" s="2822"/>
      <c r="FR162" s="2822"/>
      <c r="FS162" s="2822"/>
    </row>
    <row r="163" spans="1:175">
      <c r="A163" s="2822"/>
      <c r="B163" s="2822"/>
      <c r="C163" s="2822"/>
      <c r="D163" s="2822"/>
      <c r="F163" s="2822"/>
      <c r="G163" s="2822"/>
      <c r="H163" s="2822"/>
      <c r="I163" s="2822"/>
      <c r="J163" s="2822"/>
      <c r="L163" s="2822"/>
      <c r="M163" s="2822"/>
      <c r="N163" s="2822"/>
      <c r="O163" s="2822"/>
      <c r="P163" s="2837"/>
      <c r="Q163" s="2822"/>
      <c r="S163" s="2822"/>
      <c r="T163" s="2822"/>
      <c r="U163" s="2822"/>
      <c r="V163" s="2822"/>
      <c r="X163" s="3226"/>
      <c r="Y163" s="3226"/>
      <c r="Z163" s="3226"/>
      <c r="AA163" s="2822"/>
      <c r="AB163" s="2822"/>
      <c r="AC163" s="2822"/>
      <c r="AD163" s="3208"/>
      <c r="AE163" s="2822"/>
      <c r="AF163" s="2822"/>
      <c r="AG163" s="2822"/>
      <c r="AH163" s="2822"/>
      <c r="AI163" s="2822"/>
      <c r="AJ163" s="2822"/>
      <c r="AK163" s="2822"/>
      <c r="AL163" s="2822"/>
      <c r="AM163" s="2822"/>
      <c r="AN163" s="2822"/>
      <c r="AO163" s="2822"/>
      <c r="AP163" s="2822"/>
      <c r="AQ163" s="2822"/>
      <c r="AR163" s="2822"/>
      <c r="AS163" s="2822"/>
      <c r="AT163" s="2822"/>
      <c r="AU163" s="2822"/>
      <c r="AV163" s="2822"/>
      <c r="AW163" s="2822"/>
      <c r="AX163" s="2822"/>
      <c r="AY163" s="2822"/>
      <c r="AZ163" s="2822"/>
      <c r="BA163" s="2822"/>
      <c r="BB163" s="2822"/>
      <c r="BC163" s="2822"/>
      <c r="BD163" s="2822"/>
      <c r="BE163" s="2822"/>
      <c r="BF163" s="2822"/>
      <c r="BG163" s="2822"/>
      <c r="BH163" s="2822"/>
      <c r="BI163" s="2822"/>
      <c r="BJ163" s="2822"/>
      <c r="BK163" s="2822"/>
      <c r="BL163" s="2822"/>
      <c r="BM163" s="2822"/>
      <c r="BN163" s="2822"/>
      <c r="BO163" s="2822"/>
      <c r="BP163" s="2822"/>
      <c r="BQ163" s="2822"/>
      <c r="BR163" s="2822"/>
      <c r="BS163" s="2822"/>
      <c r="BT163" s="2822"/>
      <c r="BU163" s="2822"/>
      <c r="BV163" s="2822"/>
      <c r="BW163" s="2822"/>
      <c r="BX163" s="2822"/>
      <c r="BY163" s="2822"/>
      <c r="BZ163" s="2822"/>
      <c r="CA163" s="2822"/>
      <c r="CB163" s="2822"/>
      <c r="CC163" s="2822"/>
      <c r="CD163" s="2822"/>
      <c r="CE163" s="2822"/>
      <c r="CF163" s="2822"/>
      <c r="CG163" s="2822"/>
      <c r="CH163" s="2822"/>
      <c r="CI163" s="2822"/>
      <c r="CJ163" s="2822"/>
      <c r="CK163" s="2822"/>
      <c r="CL163" s="2822"/>
      <c r="CM163" s="2822"/>
      <c r="CN163" s="2822"/>
      <c r="CO163" s="2822"/>
      <c r="CP163" s="2822"/>
      <c r="CQ163" s="2822"/>
      <c r="CR163" s="2822"/>
      <c r="CS163" s="2822"/>
      <c r="CT163" s="2822"/>
      <c r="CU163" s="2822"/>
      <c r="CV163" s="2822"/>
      <c r="CW163" s="2822"/>
      <c r="CX163" s="2822"/>
      <c r="CY163" s="2822"/>
      <c r="CZ163" s="2822"/>
      <c r="DA163" s="2822"/>
      <c r="DB163" s="2822"/>
      <c r="DC163" s="2822"/>
      <c r="DD163" s="2822"/>
      <c r="DE163" s="2822"/>
      <c r="DF163" s="2822"/>
      <c r="DG163" s="2822"/>
      <c r="DH163" s="2822"/>
      <c r="DI163" s="2822"/>
      <c r="DJ163" s="2822"/>
      <c r="DK163" s="2822"/>
      <c r="DL163" s="2822"/>
      <c r="DM163" s="2822"/>
      <c r="DN163" s="2822"/>
      <c r="DO163" s="2822"/>
      <c r="DP163" s="2822"/>
      <c r="DQ163" s="2822"/>
      <c r="DR163" s="2822"/>
      <c r="DS163" s="2822"/>
      <c r="DT163" s="2822"/>
      <c r="DU163" s="2822"/>
      <c r="DV163" s="2822"/>
      <c r="DW163" s="2822"/>
      <c r="DX163" s="2822"/>
      <c r="DY163" s="2822"/>
      <c r="DZ163" s="2822"/>
      <c r="EA163" s="2822"/>
      <c r="EB163" s="2822"/>
      <c r="EC163" s="2822"/>
      <c r="ED163" s="2822"/>
      <c r="EE163" s="2822"/>
      <c r="EF163" s="2822"/>
      <c r="EG163" s="2822"/>
      <c r="EH163" s="2822"/>
      <c r="EI163" s="2822"/>
      <c r="EJ163" s="2822"/>
      <c r="EK163" s="2822"/>
      <c r="EL163" s="2822"/>
      <c r="EM163" s="2822"/>
      <c r="EN163" s="2822"/>
      <c r="EO163" s="2822"/>
      <c r="EP163" s="2822"/>
      <c r="EQ163" s="2822"/>
      <c r="ER163" s="2822"/>
      <c r="ES163" s="2822"/>
      <c r="ET163" s="2822"/>
      <c r="EU163" s="2822"/>
      <c r="EV163" s="2822"/>
      <c r="FE163" s="2822"/>
      <c r="FF163" s="2822"/>
      <c r="FG163" s="2822"/>
      <c r="FH163" s="2822"/>
      <c r="FI163" s="2822"/>
      <c r="FJ163" s="2822"/>
      <c r="FK163" s="2822"/>
      <c r="FL163" s="2822"/>
      <c r="FM163" s="2822"/>
      <c r="FN163" s="2822"/>
      <c r="FO163" s="2822"/>
      <c r="FP163" s="2822"/>
      <c r="FQ163" s="2822"/>
      <c r="FR163" s="2822"/>
      <c r="FS163" s="2822"/>
    </row>
    <row r="164" spans="1:175">
      <c r="A164" s="2822"/>
      <c r="B164" s="2822"/>
      <c r="C164" s="2822"/>
      <c r="D164" s="2822"/>
      <c r="F164" s="2822"/>
      <c r="G164" s="2822"/>
      <c r="H164" s="2822"/>
      <c r="I164" s="2822"/>
      <c r="J164" s="2822"/>
      <c r="L164" s="2822"/>
      <c r="M164" s="2822"/>
      <c r="N164" s="2822"/>
      <c r="O164" s="2822"/>
      <c r="P164" s="2837"/>
      <c r="Q164" s="2822"/>
      <c r="S164" s="2822"/>
      <c r="T164" s="2822"/>
      <c r="U164" s="2822"/>
      <c r="V164" s="2822"/>
      <c r="X164" s="3226"/>
      <c r="Y164" s="3226"/>
      <c r="Z164" s="3226"/>
      <c r="AA164" s="2822"/>
      <c r="AB164" s="2822"/>
      <c r="AC164" s="2822"/>
      <c r="AD164" s="3208"/>
      <c r="AE164" s="2822"/>
      <c r="AF164" s="2822"/>
      <c r="AG164" s="2822"/>
      <c r="AH164" s="2822"/>
      <c r="AI164" s="2822"/>
      <c r="AJ164" s="2822"/>
      <c r="AK164" s="2822"/>
      <c r="AL164" s="2822"/>
      <c r="AM164" s="2822"/>
      <c r="AN164" s="2822"/>
      <c r="AO164" s="2822"/>
      <c r="AP164" s="2822"/>
      <c r="AQ164" s="2822"/>
      <c r="AR164" s="2822"/>
      <c r="AS164" s="2822"/>
      <c r="AT164" s="2822"/>
      <c r="AU164" s="2822"/>
      <c r="AV164" s="2822"/>
      <c r="AW164" s="2822"/>
      <c r="AX164" s="2822"/>
      <c r="AY164" s="2822"/>
      <c r="AZ164" s="2822"/>
      <c r="BA164" s="2822"/>
      <c r="BB164" s="2822"/>
      <c r="BC164" s="2822"/>
      <c r="BD164" s="2822"/>
      <c r="BE164" s="2822"/>
      <c r="BF164" s="2822"/>
      <c r="BG164" s="2822"/>
      <c r="BH164" s="2822"/>
      <c r="BI164" s="2822"/>
      <c r="BJ164" s="2822"/>
      <c r="BK164" s="2822"/>
      <c r="BL164" s="2822"/>
      <c r="BM164" s="2822"/>
      <c r="BN164" s="2822"/>
      <c r="BO164" s="2822"/>
      <c r="BP164" s="2822"/>
      <c r="BQ164" s="2822"/>
      <c r="BR164" s="2822"/>
      <c r="BS164" s="2822"/>
      <c r="BT164" s="2822"/>
      <c r="BU164" s="2822"/>
      <c r="BV164" s="2822"/>
      <c r="BW164" s="2822"/>
      <c r="BX164" s="2822"/>
      <c r="BY164" s="2822"/>
      <c r="BZ164" s="2822"/>
      <c r="CA164" s="2822"/>
      <c r="CB164" s="2822"/>
      <c r="CC164" s="2822"/>
      <c r="CD164" s="2822"/>
      <c r="CE164" s="2822"/>
      <c r="CF164" s="2822"/>
      <c r="CG164" s="2822"/>
      <c r="CH164" s="2822"/>
      <c r="CI164" s="2822"/>
      <c r="CJ164" s="2822"/>
      <c r="CK164" s="2822"/>
      <c r="CL164" s="2822"/>
      <c r="CM164" s="2822"/>
      <c r="CN164" s="2822"/>
      <c r="CO164" s="2822"/>
      <c r="CP164" s="2822"/>
      <c r="CQ164" s="2822"/>
      <c r="CR164" s="2822"/>
      <c r="CS164" s="2822"/>
      <c r="CT164" s="2822"/>
      <c r="CU164" s="2822"/>
      <c r="CV164" s="2822"/>
      <c r="CW164" s="2822"/>
      <c r="CX164" s="2822"/>
      <c r="CY164" s="2822"/>
      <c r="CZ164" s="2822"/>
      <c r="DA164" s="2822"/>
      <c r="DB164" s="2822"/>
      <c r="DC164" s="2822"/>
      <c r="DD164" s="2822"/>
      <c r="DE164" s="2822"/>
      <c r="DF164" s="2822"/>
      <c r="DG164" s="2822"/>
      <c r="DH164" s="2822"/>
      <c r="DI164" s="2822"/>
      <c r="DJ164" s="2822"/>
      <c r="DK164" s="2822"/>
      <c r="DL164" s="2822"/>
      <c r="DM164" s="2822"/>
      <c r="DN164" s="2822"/>
      <c r="DO164" s="2822"/>
      <c r="DP164" s="2822"/>
      <c r="DQ164" s="2822"/>
      <c r="DR164" s="2822"/>
      <c r="DS164" s="2822"/>
      <c r="DT164" s="2822"/>
      <c r="DU164" s="2822"/>
      <c r="DV164" s="2822"/>
      <c r="DW164" s="2822"/>
      <c r="DX164" s="2822"/>
      <c r="DY164" s="2822"/>
      <c r="DZ164" s="2822"/>
      <c r="EA164" s="2822"/>
      <c r="EB164" s="2822"/>
      <c r="EC164" s="2822"/>
      <c r="ED164" s="2822"/>
      <c r="EE164" s="2822"/>
      <c r="EF164" s="2822"/>
      <c r="EG164" s="2822"/>
      <c r="EH164" s="2822"/>
      <c r="EI164" s="2822"/>
      <c r="EJ164" s="2822"/>
      <c r="EK164" s="2822"/>
      <c r="EL164" s="2822"/>
      <c r="EM164" s="2822"/>
      <c r="EN164" s="2822"/>
      <c r="EO164" s="2822"/>
      <c r="EP164" s="2822"/>
      <c r="EQ164" s="2822"/>
      <c r="ER164" s="2822"/>
      <c r="ES164" s="2822"/>
      <c r="ET164" s="2822"/>
      <c r="EU164" s="2822"/>
      <c r="EV164" s="2822"/>
      <c r="FE164" s="2822"/>
      <c r="FF164" s="2822"/>
      <c r="FG164" s="2822"/>
      <c r="FH164" s="2822"/>
      <c r="FI164" s="2822"/>
      <c r="FJ164" s="2822"/>
      <c r="FK164" s="2822"/>
      <c r="FL164" s="2822"/>
      <c r="FM164" s="2822"/>
      <c r="FN164" s="2822"/>
      <c r="FO164" s="2822"/>
      <c r="FP164" s="2822"/>
      <c r="FQ164" s="2822"/>
      <c r="FR164" s="2822"/>
      <c r="FS164" s="2822"/>
    </row>
    <row r="165" spans="1:175">
      <c r="A165" s="2822"/>
      <c r="B165" s="2822"/>
      <c r="C165" s="2822"/>
      <c r="D165" s="2822"/>
      <c r="F165" s="2822"/>
      <c r="G165" s="2822"/>
      <c r="H165" s="2822"/>
      <c r="I165" s="2822"/>
      <c r="J165" s="2822"/>
      <c r="L165" s="2822"/>
      <c r="M165" s="2822"/>
      <c r="N165" s="2822"/>
      <c r="O165" s="2822"/>
      <c r="P165" s="2837"/>
      <c r="Q165" s="2822"/>
      <c r="S165" s="2822"/>
      <c r="T165" s="2822"/>
      <c r="U165" s="2822"/>
      <c r="V165" s="2822"/>
      <c r="X165" s="3226"/>
      <c r="Y165" s="3226"/>
      <c r="Z165" s="3226"/>
      <c r="AA165" s="2822"/>
      <c r="AB165" s="2822"/>
      <c r="AC165" s="2822"/>
      <c r="AD165" s="3208"/>
      <c r="AE165" s="2822"/>
      <c r="AF165" s="2822"/>
      <c r="AG165" s="2822"/>
      <c r="AH165" s="2822"/>
      <c r="AI165" s="2822"/>
      <c r="AJ165" s="2822"/>
      <c r="AK165" s="2822"/>
      <c r="AL165" s="2822"/>
      <c r="AM165" s="2822"/>
      <c r="AN165" s="2822"/>
      <c r="AO165" s="2822"/>
      <c r="AP165" s="2822"/>
      <c r="AQ165" s="2822"/>
      <c r="AR165" s="2822"/>
      <c r="AS165" s="2822"/>
      <c r="AT165" s="2822"/>
      <c r="AU165" s="2822"/>
      <c r="AV165" s="2822"/>
      <c r="AW165" s="2822"/>
      <c r="AX165" s="2822"/>
      <c r="AY165" s="2822"/>
      <c r="AZ165" s="2822"/>
      <c r="BA165" s="2822"/>
      <c r="BB165" s="2822"/>
      <c r="BC165" s="2822"/>
      <c r="BD165" s="2822"/>
      <c r="BE165" s="2822"/>
      <c r="BF165" s="2822"/>
      <c r="BG165" s="2822"/>
      <c r="BH165" s="2822"/>
      <c r="BI165" s="2822"/>
      <c r="BJ165" s="2822"/>
      <c r="BK165" s="2822"/>
      <c r="BL165" s="2822"/>
      <c r="BM165" s="2822"/>
      <c r="BN165" s="2822"/>
      <c r="BO165" s="2822"/>
      <c r="BP165" s="2822"/>
      <c r="BQ165" s="2822"/>
      <c r="BR165" s="2822"/>
      <c r="BS165" s="2822"/>
      <c r="BT165" s="2822"/>
      <c r="BU165" s="2822"/>
      <c r="BV165" s="2822"/>
      <c r="BW165" s="2822"/>
      <c r="BX165" s="2822"/>
      <c r="BY165" s="2822"/>
      <c r="BZ165" s="2822"/>
      <c r="CA165" s="2822"/>
      <c r="CB165" s="2822"/>
      <c r="CC165" s="2822"/>
      <c r="CD165" s="2822"/>
      <c r="CE165" s="2822"/>
      <c r="CF165" s="2822"/>
      <c r="CG165" s="2822"/>
      <c r="CH165" s="2822"/>
      <c r="CI165" s="2822"/>
      <c r="CJ165" s="2822"/>
      <c r="CK165" s="2822"/>
      <c r="CL165" s="2822"/>
      <c r="CM165" s="2822"/>
      <c r="CN165" s="2822"/>
      <c r="CO165" s="2822"/>
      <c r="CP165" s="2822"/>
      <c r="CQ165" s="2822"/>
      <c r="CR165" s="2822"/>
      <c r="CS165" s="2822"/>
      <c r="CT165" s="2822"/>
      <c r="CU165" s="2822"/>
      <c r="CV165" s="2822"/>
      <c r="CW165" s="2822"/>
      <c r="CX165" s="2822"/>
      <c r="CY165" s="2822"/>
      <c r="CZ165" s="2822"/>
      <c r="DA165" s="2822"/>
      <c r="DB165" s="2822"/>
      <c r="DC165" s="2822"/>
      <c r="DD165" s="2822"/>
      <c r="DE165" s="2822"/>
      <c r="DF165" s="2822"/>
      <c r="DG165" s="2822"/>
      <c r="DH165" s="2822"/>
      <c r="DI165" s="2822"/>
      <c r="DJ165" s="2822"/>
      <c r="DK165" s="2822"/>
      <c r="DL165" s="2822"/>
      <c r="DM165" s="2822"/>
      <c r="DN165" s="2822"/>
      <c r="DO165" s="2822"/>
      <c r="DP165" s="2822"/>
      <c r="DQ165" s="2822"/>
      <c r="DR165" s="2822"/>
      <c r="DS165" s="2822"/>
      <c r="DT165" s="2822"/>
      <c r="DU165" s="2822"/>
      <c r="DV165" s="2822"/>
      <c r="DW165" s="2822"/>
      <c r="DX165" s="2822"/>
      <c r="DY165" s="2822"/>
      <c r="DZ165" s="2822"/>
      <c r="EA165" s="2822"/>
      <c r="EB165" s="2822"/>
      <c r="EC165" s="2822"/>
      <c r="ED165" s="2822"/>
      <c r="EE165" s="2822"/>
      <c r="EF165" s="2822"/>
      <c r="EG165" s="2822"/>
      <c r="EH165" s="2822"/>
      <c r="EI165" s="2822"/>
      <c r="EJ165" s="2822"/>
      <c r="EK165" s="2822"/>
      <c r="EL165" s="2822"/>
      <c r="EM165" s="2822"/>
      <c r="EN165" s="2822"/>
      <c r="EO165" s="2822"/>
      <c r="EP165" s="2822"/>
      <c r="EQ165" s="2822"/>
      <c r="ER165" s="2822"/>
      <c r="ES165" s="2822"/>
      <c r="ET165" s="2822"/>
      <c r="EU165" s="2822"/>
      <c r="EV165" s="2822"/>
      <c r="FE165" s="2822"/>
      <c r="FF165" s="2822"/>
      <c r="FG165" s="2822"/>
      <c r="FH165" s="2822"/>
      <c r="FI165" s="2822"/>
      <c r="FJ165" s="2822"/>
      <c r="FK165" s="2822"/>
      <c r="FL165" s="2822"/>
      <c r="FM165" s="2822"/>
      <c r="FN165" s="2822"/>
      <c r="FO165" s="2822"/>
      <c r="FP165" s="2822"/>
      <c r="FQ165" s="2822"/>
      <c r="FR165" s="2822"/>
      <c r="FS165" s="2822"/>
    </row>
    <row r="166" spans="1:175">
      <c r="A166" s="2822"/>
      <c r="B166" s="2822"/>
      <c r="C166" s="2822"/>
      <c r="D166" s="2822"/>
      <c r="F166" s="2822"/>
      <c r="G166" s="2822"/>
      <c r="H166" s="2822"/>
      <c r="I166" s="2822"/>
      <c r="J166" s="2822"/>
      <c r="L166" s="2822"/>
      <c r="M166" s="2822"/>
      <c r="N166" s="2822"/>
      <c r="O166" s="2822"/>
      <c r="P166" s="2837"/>
      <c r="Q166" s="2822"/>
      <c r="S166" s="2822"/>
      <c r="T166" s="2822"/>
      <c r="U166" s="2822"/>
      <c r="V166" s="2822"/>
      <c r="X166" s="3226"/>
      <c r="Y166" s="3226"/>
      <c r="Z166" s="3226"/>
      <c r="AA166" s="2822"/>
      <c r="AB166" s="2822"/>
      <c r="AC166" s="2822"/>
      <c r="AD166" s="3208"/>
      <c r="AE166" s="2822"/>
      <c r="AF166" s="2822"/>
      <c r="AG166" s="2822"/>
      <c r="AH166" s="2822"/>
      <c r="AI166" s="2822"/>
      <c r="AJ166" s="2822"/>
      <c r="AK166" s="2822"/>
      <c r="AL166" s="2822"/>
      <c r="AM166" s="2822"/>
      <c r="AN166" s="2822"/>
      <c r="AO166" s="2822"/>
      <c r="AP166" s="2822"/>
      <c r="AQ166" s="2822"/>
      <c r="AR166" s="2822"/>
      <c r="AS166" s="2822"/>
      <c r="AT166" s="2822"/>
      <c r="AU166" s="2822"/>
      <c r="AV166" s="2822"/>
      <c r="AW166" s="2822"/>
      <c r="AX166" s="2822"/>
      <c r="AY166" s="2822"/>
      <c r="AZ166" s="2822"/>
      <c r="BA166" s="2822"/>
      <c r="BB166" s="2822"/>
      <c r="BC166" s="2822"/>
      <c r="BD166" s="2822"/>
      <c r="BE166" s="2822"/>
      <c r="BF166" s="2822"/>
      <c r="BG166" s="2822"/>
      <c r="BH166" s="2822"/>
      <c r="BI166" s="2822"/>
      <c r="BJ166" s="2822"/>
      <c r="BK166" s="2822"/>
      <c r="BL166" s="2822"/>
      <c r="BM166" s="2822"/>
      <c r="BN166" s="2822"/>
      <c r="BO166" s="2822"/>
      <c r="BP166" s="2822"/>
      <c r="BQ166" s="2822"/>
      <c r="BR166" s="2822"/>
      <c r="BS166" s="2822"/>
      <c r="BT166" s="2822"/>
      <c r="BU166" s="2822"/>
      <c r="BV166" s="2822"/>
      <c r="BW166" s="2822"/>
      <c r="BX166" s="2822"/>
      <c r="BY166" s="2822"/>
      <c r="BZ166" s="2822"/>
      <c r="CA166" s="2822"/>
      <c r="CB166" s="2822"/>
      <c r="CC166" s="2822"/>
      <c r="CD166" s="2822"/>
      <c r="CE166" s="2822"/>
      <c r="CF166" s="2822"/>
      <c r="CG166" s="2822"/>
      <c r="CH166" s="2822"/>
      <c r="CI166" s="2822"/>
      <c r="CJ166" s="2822"/>
      <c r="CK166" s="2822"/>
      <c r="CL166" s="2822"/>
      <c r="CM166" s="2822"/>
      <c r="CN166" s="2822"/>
      <c r="CO166" s="2822"/>
      <c r="CP166" s="2822"/>
      <c r="CQ166" s="2822"/>
      <c r="CR166" s="2822"/>
      <c r="CS166" s="2822"/>
      <c r="CT166" s="2822"/>
      <c r="CU166" s="2822"/>
      <c r="CV166" s="2822"/>
      <c r="CW166" s="2822"/>
      <c r="CX166" s="2822"/>
      <c r="CY166" s="2822"/>
      <c r="CZ166" s="2822"/>
      <c r="DA166" s="2822"/>
      <c r="DB166" s="2822"/>
      <c r="DC166" s="2822"/>
      <c r="DD166" s="2822"/>
      <c r="DE166" s="2822"/>
      <c r="DF166" s="2822"/>
      <c r="DG166" s="2822"/>
      <c r="DH166" s="2822"/>
      <c r="DI166" s="2822"/>
      <c r="DJ166" s="2822"/>
      <c r="DK166" s="2822"/>
      <c r="DL166" s="2822"/>
      <c r="DM166" s="2822"/>
      <c r="DN166" s="2822"/>
      <c r="DO166" s="2822"/>
      <c r="DP166" s="2822"/>
      <c r="DQ166" s="2822"/>
      <c r="DR166" s="2822"/>
      <c r="DS166" s="2822"/>
      <c r="DT166" s="2822"/>
      <c r="DU166" s="2822"/>
      <c r="DV166" s="2822"/>
      <c r="DW166" s="2822"/>
      <c r="DX166" s="2822"/>
      <c r="DY166" s="2822"/>
      <c r="DZ166" s="2822"/>
      <c r="EA166" s="2822"/>
      <c r="EB166" s="2822"/>
      <c r="EC166" s="2822"/>
      <c r="ED166" s="2822"/>
      <c r="EE166" s="2822"/>
      <c r="EF166" s="2822"/>
      <c r="EG166" s="2822"/>
      <c r="EH166" s="2822"/>
      <c r="EI166" s="2822"/>
      <c r="EJ166" s="2822"/>
      <c r="EK166" s="2822"/>
      <c r="EL166" s="2822"/>
      <c r="EM166" s="2822"/>
      <c r="EN166" s="2822"/>
      <c r="EO166" s="2822"/>
      <c r="EP166" s="2822"/>
      <c r="EQ166" s="2822"/>
      <c r="ER166" s="2822"/>
      <c r="ES166" s="2822"/>
      <c r="ET166" s="2822"/>
      <c r="EU166" s="2822"/>
      <c r="EV166" s="2822"/>
      <c r="FE166" s="2822"/>
      <c r="FF166" s="2822"/>
      <c r="FG166" s="2822"/>
      <c r="FH166" s="2822"/>
      <c r="FI166" s="2822"/>
      <c r="FJ166" s="2822"/>
      <c r="FK166" s="2822"/>
      <c r="FL166" s="2822"/>
      <c r="FM166" s="2822"/>
      <c r="FN166" s="2822"/>
      <c r="FO166" s="2822"/>
      <c r="FP166" s="2822"/>
      <c r="FQ166" s="2822"/>
      <c r="FR166" s="2822"/>
      <c r="FS166" s="2822"/>
    </row>
    <row r="167" spans="1:175">
      <c r="A167" s="2822"/>
      <c r="B167" s="2822"/>
      <c r="C167" s="2822"/>
      <c r="D167" s="2822"/>
      <c r="F167" s="2822"/>
      <c r="G167" s="2822"/>
      <c r="H167" s="2822"/>
      <c r="I167" s="2822"/>
      <c r="J167" s="2822"/>
      <c r="L167" s="2822"/>
      <c r="M167" s="2822"/>
      <c r="N167" s="2822"/>
      <c r="O167" s="2822"/>
      <c r="P167" s="2837"/>
      <c r="Q167" s="2822"/>
      <c r="S167" s="2822"/>
      <c r="T167" s="2822"/>
      <c r="U167" s="2822"/>
      <c r="V167" s="2822"/>
      <c r="X167" s="3226"/>
      <c r="Y167" s="3226"/>
      <c r="Z167" s="3226"/>
      <c r="AA167" s="2822"/>
      <c r="AB167" s="2822"/>
      <c r="AC167" s="2822"/>
      <c r="AD167" s="3208"/>
      <c r="AE167" s="2822"/>
      <c r="AF167" s="2822"/>
      <c r="AG167" s="2822"/>
      <c r="AH167" s="2822"/>
      <c r="AI167" s="2822"/>
      <c r="AJ167" s="2822"/>
      <c r="AK167" s="2822"/>
      <c r="AL167" s="2822"/>
      <c r="AM167" s="2822"/>
      <c r="AN167" s="2822"/>
      <c r="AO167" s="2822"/>
      <c r="AP167" s="2822"/>
      <c r="AQ167" s="2822"/>
      <c r="AR167" s="2822"/>
      <c r="AS167" s="2822"/>
      <c r="AT167" s="2822"/>
      <c r="AU167" s="2822"/>
      <c r="AV167" s="2822"/>
      <c r="AW167" s="2822"/>
      <c r="AX167" s="2822"/>
      <c r="AY167" s="2822"/>
      <c r="AZ167" s="2822"/>
      <c r="BA167" s="2822"/>
      <c r="BB167" s="2822"/>
      <c r="BC167" s="2822"/>
      <c r="BD167" s="2822"/>
      <c r="BE167" s="2822"/>
      <c r="BF167" s="2822"/>
      <c r="BG167" s="2822"/>
      <c r="BH167" s="2822"/>
      <c r="BI167" s="2822"/>
      <c r="BJ167" s="2822"/>
      <c r="BK167" s="2822"/>
      <c r="BL167" s="2822"/>
      <c r="BM167" s="2822"/>
      <c r="BN167" s="2822"/>
      <c r="BO167" s="2822"/>
      <c r="BP167" s="2822"/>
      <c r="BQ167" s="2822"/>
      <c r="BR167" s="2822"/>
      <c r="BS167" s="2822"/>
      <c r="BT167" s="2822"/>
      <c r="BU167" s="2822"/>
      <c r="BV167" s="2822"/>
      <c r="BW167" s="2822"/>
      <c r="BX167" s="2822"/>
      <c r="BY167" s="2822"/>
      <c r="BZ167" s="2822"/>
      <c r="CA167" s="2822"/>
      <c r="CB167" s="2822"/>
      <c r="CC167" s="2822"/>
      <c r="CD167" s="2822"/>
      <c r="CE167" s="2822"/>
      <c r="CF167" s="2822"/>
      <c r="CG167" s="2822"/>
      <c r="CH167" s="2822"/>
      <c r="CI167" s="2822"/>
      <c r="CJ167" s="2822"/>
      <c r="CK167" s="2822"/>
      <c r="CL167" s="2822"/>
      <c r="CM167" s="2822"/>
      <c r="CN167" s="2822"/>
      <c r="CO167" s="2822"/>
      <c r="CP167" s="2822"/>
      <c r="CQ167" s="2822"/>
      <c r="CR167" s="2822"/>
      <c r="CS167" s="2822"/>
      <c r="CT167" s="2822"/>
      <c r="CU167" s="2822"/>
      <c r="CV167" s="2822"/>
      <c r="CW167" s="2822"/>
      <c r="CX167" s="2822"/>
      <c r="CY167" s="2822"/>
      <c r="CZ167" s="2822"/>
      <c r="DA167" s="2822"/>
      <c r="DB167" s="2822"/>
      <c r="DC167" s="2822"/>
      <c r="DD167" s="2822"/>
      <c r="DE167" s="2822"/>
      <c r="DF167" s="2822"/>
      <c r="DG167" s="2822"/>
      <c r="DH167" s="2822"/>
      <c r="DI167" s="2822"/>
      <c r="DJ167" s="2822"/>
      <c r="DK167" s="2822"/>
      <c r="DL167" s="2822"/>
      <c r="DM167" s="2822"/>
      <c r="DN167" s="2822"/>
      <c r="DO167" s="2822"/>
      <c r="DP167" s="2822"/>
      <c r="DQ167" s="2822"/>
      <c r="DR167" s="2822"/>
      <c r="DS167" s="2822"/>
      <c r="DT167" s="2822"/>
      <c r="DU167" s="2822"/>
      <c r="DV167" s="2822"/>
      <c r="DW167" s="2822"/>
      <c r="DX167" s="2822"/>
      <c r="DY167" s="2822"/>
      <c r="DZ167" s="2822"/>
      <c r="EA167" s="2822"/>
      <c r="EB167" s="2822"/>
      <c r="EC167" s="2822"/>
      <c r="ED167" s="2822"/>
      <c r="EE167" s="2822"/>
      <c r="EF167" s="2822"/>
      <c r="EG167" s="2822"/>
      <c r="EH167" s="2822"/>
      <c r="EI167" s="2822"/>
      <c r="EJ167" s="2822"/>
      <c r="EK167" s="2822"/>
      <c r="EL167" s="2822"/>
      <c r="EM167" s="2822"/>
      <c r="EN167" s="2822"/>
      <c r="EO167" s="2822"/>
      <c r="EP167" s="2822"/>
      <c r="EQ167" s="2822"/>
      <c r="ER167" s="2822"/>
      <c r="ES167" s="2822"/>
      <c r="ET167" s="2822"/>
      <c r="EU167" s="2822"/>
      <c r="EV167" s="2822"/>
      <c r="FE167" s="2822"/>
      <c r="FF167" s="2822"/>
      <c r="FG167" s="2822"/>
      <c r="FH167" s="2822"/>
      <c r="FI167" s="2822"/>
      <c r="FJ167" s="2822"/>
      <c r="FK167" s="2822"/>
      <c r="FL167" s="2822"/>
      <c r="FM167" s="2822"/>
      <c r="FN167" s="2822"/>
      <c r="FO167" s="2822"/>
      <c r="FP167" s="2822"/>
      <c r="FQ167" s="2822"/>
      <c r="FR167" s="2822"/>
      <c r="FS167" s="2822"/>
    </row>
    <row r="168" spans="1:175">
      <c r="A168" s="2822"/>
      <c r="B168" s="2822"/>
      <c r="C168" s="2822"/>
      <c r="D168" s="2822"/>
      <c r="F168" s="2822"/>
      <c r="G168" s="2822"/>
      <c r="H168" s="2822"/>
      <c r="I168" s="2822"/>
      <c r="J168" s="2822"/>
      <c r="L168" s="2822"/>
      <c r="M168" s="2822"/>
      <c r="N168" s="2822"/>
      <c r="O168" s="2822"/>
      <c r="P168" s="2837"/>
      <c r="Q168" s="2822"/>
      <c r="S168" s="2822"/>
      <c r="T168" s="2822"/>
      <c r="U168" s="2822"/>
      <c r="V168" s="2822"/>
      <c r="X168" s="3226"/>
      <c r="Y168" s="3226"/>
      <c r="Z168" s="3226"/>
      <c r="AA168" s="2822"/>
      <c r="AB168" s="2822"/>
      <c r="AC168" s="2822"/>
      <c r="AD168" s="3208"/>
      <c r="AE168" s="2822"/>
      <c r="AF168" s="2822"/>
      <c r="AG168" s="2822"/>
      <c r="AH168" s="2822"/>
      <c r="AI168" s="2822"/>
      <c r="AJ168" s="2822"/>
      <c r="AK168" s="2822"/>
      <c r="AL168" s="2822"/>
      <c r="AM168" s="2822"/>
      <c r="AN168" s="2822"/>
      <c r="AO168" s="2822"/>
      <c r="AP168" s="2822"/>
      <c r="AQ168" s="2822"/>
      <c r="AR168" s="2822"/>
      <c r="AS168" s="2822"/>
      <c r="AT168" s="2822"/>
      <c r="AU168" s="2822"/>
      <c r="AV168" s="2822"/>
      <c r="AW168" s="2822"/>
      <c r="AX168" s="2822"/>
      <c r="AY168" s="2822"/>
      <c r="AZ168" s="2822"/>
      <c r="BA168" s="2822"/>
      <c r="BB168" s="2822"/>
      <c r="BC168" s="2822"/>
      <c r="BD168" s="2822"/>
      <c r="BE168" s="2822"/>
      <c r="BF168" s="2822"/>
      <c r="BG168" s="2822"/>
      <c r="BH168" s="2822"/>
      <c r="BI168" s="2822"/>
      <c r="BJ168" s="2822"/>
      <c r="BK168" s="2822"/>
      <c r="BL168" s="2822"/>
      <c r="BM168" s="2822"/>
      <c r="BN168" s="2822"/>
      <c r="BO168" s="2822"/>
      <c r="BP168" s="2822"/>
      <c r="BQ168" s="2822"/>
      <c r="BR168" s="2822"/>
      <c r="BS168" s="2822"/>
      <c r="BT168" s="2822"/>
      <c r="BU168" s="2822"/>
      <c r="BV168" s="2822"/>
      <c r="BW168" s="2822"/>
      <c r="BX168" s="2822"/>
      <c r="BY168" s="2822"/>
      <c r="BZ168" s="2822"/>
      <c r="CA168" s="2822"/>
      <c r="CB168" s="2822"/>
      <c r="CC168" s="2822"/>
      <c r="CD168" s="2822"/>
      <c r="CE168" s="2822"/>
      <c r="CF168" s="2822"/>
      <c r="CG168" s="2822"/>
      <c r="CH168" s="2822"/>
      <c r="CI168" s="2822"/>
      <c r="CJ168" s="2822"/>
      <c r="CK168" s="2822"/>
      <c r="CL168" s="2822"/>
      <c r="CM168" s="2822"/>
      <c r="CN168" s="2822"/>
      <c r="CO168" s="2822"/>
      <c r="CP168" s="2822"/>
      <c r="CQ168" s="2822"/>
      <c r="CR168" s="2822"/>
      <c r="CS168" s="2822"/>
      <c r="CT168" s="2822"/>
      <c r="CU168" s="2822"/>
      <c r="CV168" s="2822"/>
      <c r="CW168" s="2822"/>
      <c r="CX168" s="2822"/>
      <c r="CY168" s="2822"/>
      <c r="CZ168" s="2822"/>
      <c r="DA168" s="2822"/>
      <c r="DB168" s="2822"/>
      <c r="DC168" s="2822"/>
      <c r="DD168" s="2822"/>
      <c r="DE168" s="2822"/>
      <c r="DF168" s="2822"/>
      <c r="DG168" s="2822"/>
      <c r="DH168" s="2822"/>
      <c r="DI168" s="2822"/>
      <c r="DJ168" s="2822"/>
      <c r="DK168" s="2822"/>
      <c r="DL168" s="2822"/>
      <c r="DM168" s="2822"/>
      <c r="DN168" s="2822"/>
      <c r="DO168" s="2822"/>
      <c r="DP168" s="2822"/>
      <c r="DQ168" s="2822"/>
      <c r="DR168" s="2822"/>
      <c r="DS168" s="2822"/>
      <c r="DT168" s="2822"/>
      <c r="DU168" s="2822"/>
      <c r="DV168" s="2822"/>
      <c r="DW168" s="2822"/>
      <c r="DX168" s="2822"/>
      <c r="DY168" s="2822"/>
      <c r="DZ168" s="2822"/>
      <c r="EA168" s="2822"/>
      <c r="EB168" s="2822"/>
      <c r="EC168" s="2822"/>
      <c r="ED168" s="2822"/>
      <c r="EE168" s="2822"/>
      <c r="EF168" s="2822"/>
      <c r="EG168" s="2822"/>
      <c r="EH168" s="2822"/>
      <c r="EI168" s="2822"/>
      <c r="EJ168" s="2822"/>
      <c r="EK168" s="2822"/>
      <c r="EL168" s="2822"/>
      <c r="EM168" s="2822"/>
      <c r="EN168" s="2822"/>
      <c r="EO168" s="2822"/>
      <c r="EP168" s="2822"/>
      <c r="EQ168" s="2822"/>
      <c r="ER168" s="2822"/>
      <c r="ES168" s="2822"/>
      <c r="ET168" s="2822"/>
      <c r="EU168" s="2822"/>
      <c r="EV168" s="2822"/>
      <c r="FE168" s="2822"/>
      <c r="FF168" s="2822"/>
      <c r="FG168" s="2822"/>
      <c r="FH168" s="2822"/>
      <c r="FI168" s="2822"/>
      <c r="FJ168" s="2822"/>
      <c r="FK168" s="2822"/>
      <c r="FL168" s="2822"/>
      <c r="FM168" s="2822"/>
      <c r="FN168" s="2822"/>
      <c r="FO168" s="2822"/>
      <c r="FP168" s="2822"/>
      <c r="FQ168" s="2822"/>
      <c r="FR168" s="2822"/>
      <c r="FS168" s="2822"/>
    </row>
    <row r="169" spans="1:175">
      <c r="A169" s="2822"/>
      <c r="B169" s="2822"/>
      <c r="C169" s="2822"/>
      <c r="D169" s="2822"/>
      <c r="F169" s="2822"/>
      <c r="G169" s="2822"/>
      <c r="H169" s="2822"/>
      <c r="I169" s="2822"/>
      <c r="J169" s="2822"/>
      <c r="L169" s="2822"/>
      <c r="M169" s="2822"/>
      <c r="N169" s="2822"/>
      <c r="O169" s="2822"/>
      <c r="P169" s="2837"/>
      <c r="Q169" s="2822"/>
      <c r="S169" s="2822"/>
      <c r="T169" s="2822"/>
      <c r="U169" s="2822"/>
      <c r="V169" s="2822"/>
      <c r="X169" s="3226"/>
      <c r="Y169" s="3226"/>
      <c r="Z169" s="3226"/>
      <c r="AA169" s="2822"/>
      <c r="AB169" s="2822"/>
      <c r="AC169" s="2822"/>
      <c r="AD169" s="3208"/>
      <c r="AE169" s="2822"/>
      <c r="AF169" s="2822"/>
      <c r="AG169" s="2822"/>
      <c r="AH169" s="2822"/>
      <c r="AI169" s="2822"/>
      <c r="AJ169" s="2822"/>
      <c r="AK169" s="2822"/>
      <c r="AL169" s="2822"/>
      <c r="AM169" s="2822"/>
      <c r="AN169" s="2822"/>
      <c r="AO169" s="2822"/>
      <c r="AP169" s="2822"/>
      <c r="AQ169" s="2822"/>
      <c r="AR169" s="2822"/>
      <c r="AS169" s="2822"/>
      <c r="AT169" s="2822"/>
      <c r="AU169" s="2822"/>
      <c r="AV169" s="2822"/>
      <c r="AW169" s="2822"/>
      <c r="AX169" s="2822"/>
      <c r="AY169" s="2822"/>
      <c r="AZ169" s="2822"/>
      <c r="BA169" s="2822"/>
      <c r="BB169" s="2822"/>
      <c r="BC169" s="2822"/>
      <c r="BD169" s="2822"/>
      <c r="BE169" s="2822"/>
      <c r="BF169" s="2822"/>
      <c r="BG169" s="2822"/>
      <c r="BH169" s="2822"/>
      <c r="BI169" s="2822"/>
      <c r="BJ169" s="2822"/>
      <c r="BK169" s="2822"/>
      <c r="BL169" s="2822"/>
      <c r="BM169" s="2822"/>
      <c r="BN169" s="2822"/>
      <c r="BO169" s="2822"/>
      <c r="BP169" s="2822"/>
      <c r="BQ169" s="2822"/>
      <c r="BR169" s="2822"/>
      <c r="BS169" s="2822"/>
      <c r="BT169" s="2822"/>
      <c r="BU169" s="2822"/>
      <c r="BV169" s="2822"/>
      <c r="BW169" s="2822"/>
      <c r="BX169" s="2822"/>
      <c r="BY169" s="2822"/>
      <c r="BZ169" s="2822"/>
      <c r="CA169" s="2822"/>
      <c r="CB169" s="2822"/>
      <c r="CC169" s="2822"/>
      <c r="CD169" s="2822"/>
      <c r="CE169" s="2822"/>
      <c r="CF169" s="2822"/>
      <c r="CG169" s="2822"/>
      <c r="CH169" s="2822"/>
      <c r="CI169" s="2822"/>
      <c r="CJ169" s="2822"/>
      <c r="CK169" s="2822"/>
      <c r="CL169" s="2822"/>
      <c r="CM169" s="2822"/>
      <c r="CN169" s="2822"/>
      <c r="CO169" s="2822"/>
      <c r="CP169" s="2822"/>
      <c r="CQ169" s="2822"/>
      <c r="CR169" s="2822"/>
      <c r="CS169" s="2822"/>
      <c r="CT169" s="2822"/>
      <c r="CU169" s="2822"/>
      <c r="CV169" s="2822"/>
      <c r="CW169" s="2822"/>
      <c r="CX169" s="2822"/>
      <c r="CY169" s="2822"/>
      <c r="CZ169" s="2822"/>
      <c r="DA169" s="2822"/>
      <c r="DB169" s="2822"/>
      <c r="DC169" s="2822"/>
      <c r="DD169" s="2822"/>
      <c r="DE169" s="2822"/>
      <c r="DF169" s="2822"/>
      <c r="DG169" s="2822"/>
      <c r="DH169" s="2822"/>
      <c r="DI169" s="2822"/>
      <c r="DJ169" s="2822"/>
      <c r="DK169" s="2822"/>
      <c r="DL169" s="2822"/>
      <c r="DM169" s="2822"/>
      <c r="DN169" s="2822"/>
      <c r="DO169" s="2822"/>
      <c r="DP169" s="2822"/>
      <c r="DQ169" s="2822"/>
      <c r="DR169" s="2822"/>
      <c r="DS169" s="2822"/>
      <c r="DT169" s="2822"/>
      <c r="DU169" s="2822"/>
      <c r="DV169" s="2822"/>
      <c r="DW169" s="2822"/>
      <c r="DX169" s="2822"/>
      <c r="DY169" s="2822"/>
      <c r="DZ169" s="2822"/>
      <c r="EA169" s="2822"/>
      <c r="EB169" s="2822"/>
      <c r="EC169" s="2822"/>
      <c r="ED169" s="2822"/>
      <c r="EE169" s="2822"/>
      <c r="EF169" s="2822"/>
      <c r="EG169" s="2822"/>
      <c r="EH169" s="2822"/>
      <c r="EI169" s="2822"/>
      <c r="EJ169" s="2822"/>
      <c r="EK169" s="2822"/>
      <c r="EL169" s="2822"/>
      <c r="EM169" s="2822"/>
      <c r="EN169" s="2822"/>
      <c r="EO169" s="2822"/>
      <c r="EP169" s="2822"/>
      <c r="EQ169" s="2822"/>
      <c r="ER169" s="2822"/>
      <c r="ES169" s="2822"/>
      <c r="ET169" s="2822"/>
      <c r="EU169" s="2822"/>
      <c r="EV169" s="2822"/>
      <c r="FE169" s="2822"/>
      <c r="FF169" s="2822"/>
      <c r="FG169" s="2822"/>
      <c r="FH169" s="2822"/>
      <c r="FI169" s="2822"/>
      <c r="FJ169" s="2822"/>
      <c r="FK169" s="2822"/>
      <c r="FL169" s="2822"/>
      <c r="FM169" s="2822"/>
      <c r="FN169" s="2822"/>
      <c r="FO169" s="2822"/>
      <c r="FP169" s="2822"/>
      <c r="FQ169" s="2822"/>
      <c r="FR169" s="2822"/>
      <c r="FS169" s="2822"/>
    </row>
    <row r="170" spans="1:175">
      <c r="A170" s="2822"/>
      <c r="B170" s="2822"/>
      <c r="C170" s="2822"/>
      <c r="D170" s="2822"/>
      <c r="F170" s="2822"/>
      <c r="G170" s="2822"/>
      <c r="H170" s="2822"/>
      <c r="I170" s="2822"/>
      <c r="J170" s="2822"/>
      <c r="L170" s="2822"/>
      <c r="M170" s="2822"/>
      <c r="N170" s="2822"/>
      <c r="O170" s="2822"/>
      <c r="P170" s="2837"/>
      <c r="Q170" s="2822"/>
      <c r="S170" s="2822"/>
      <c r="T170" s="2822"/>
      <c r="U170" s="2822"/>
      <c r="V170" s="2822"/>
      <c r="X170" s="3226"/>
      <c r="Y170" s="3226"/>
      <c r="Z170" s="3226"/>
      <c r="AA170" s="2822"/>
      <c r="AB170" s="2822"/>
      <c r="AC170" s="2822"/>
      <c r="AD170" s="3208"/>
      <c r="AE170" s="2822"/>
      <c r="AF170" s="2822"/>
      <c r="AG170" s="2822"/>
      <c r="AH170" s="2822"/>
      <c r="AI170" s="2822"/>
      <c r="AJ170" s="2822"/>
      <c r="AK170" s="2822"/>
      <c r="AL170" s="2822"/>
      <c r="AM170" s="2822"/>
      <c r="AN170" s="2822"/>
      <c r="AO170" s="2822"/>
      <c r="AP170" s="2822"/>
      <c r="AQ170" s="2822"/>
      <c r="AR170" s="2822"/>
      <c r="AS170" s="2822"/>
      <c r="AT170" s="2822"/>
      <c r="AU170" s="2822"/>
      <c r="AV170" s="2822"/>
      <c r="AW170" s="2822"/>
      <c r="AX170" s="2822"/>
      <c r="AY170" s="2822"/>
      <c r="AZ170" s="2822"/>
      <c r="BA170" s="2822"/>
      <c r="BB170" s="2822"/>
      <c r="BC170" s="2822"/>
      <c r="BD170" s="2822"/>
      <c r="BE170" s="2822"/>
      <c r="BF170" s="2822"/>
      <c r="BG170" s="2822"/>
      <c r="BH170" s="2822"/>
      <c r="BI170" s="2822"/>
      <c r="BJ170" s="2822"/>
      <c r="BK170" s="2822"/>
      <c r="BL170" s="2822"/>
      <c r="BM170" s="2822"/>
      <c r="BN170" s="2822"/>
      <c r="BO170" s="2822"/>
      <c r="BP170" s="2822"/>
      <c r="BQ170" s="2822"/>
      <c r="BR170" s="2822"/>
      <c r="BS170" s="2822"/>
      <c r="BT170" s="2822"/>
      <c r="BU170" s="2822"/>
      <c r="BV170" s="2822"/>
      <c r="BW170" s="2822"/>
      <c r="BX170" s="2822"/>
      <c r="BY170" s="2822"/>
      <c r="BZ170" s="2822"/>
      <c r="CA170" s="2822"/>
      <c r="CB170" s="2822"/>
      <c r="CC170" s="2822"/>
      <c r="CD170" s="2822"/>
      <c r="CE170" s="2822"/>
      <c r="CF170" s="2822"/>
      <c r="CG170" s="2822"/>
      <c r="CH170" s="2822"/>
      <c r="CI170" s="2822"/>
      <c r="CJ170" s="2822"/>
      <c r="CK170" s="2822"/>
      <c r="CL170" s="2822"/>
      <c r="CM170" s="2822"/>
      <c r="CN170" s="2822"/>
      <c r="CO170" s="2822"/>
      <c r="CP170" s="2822"/>
      <c r="CQ170" s="2822"/>
      <c r="CR170" s="2822"/>
      <c r="CS170" s="2822"/>
      <c r="CT170" s="2822"/>
      <c r="CU170" s="2822"/>
      <c r="CV170" s="2822"/>
      <c r="CW170" s="2822"/>
      <c r="CX170" s="2822"/>
      <c r="CY170" s="2822"/>
      <c r="CZ170" s="2822"/>
      <c r="DA170" s="2822"/>
      <c r="DB170" s="2822"/>
      <c r="DC170" s="2822"/>
      <c r="DD170" s="2822"/>
      <c r="DE170" s="2822"/>
      <c r="DF170" s="2822"/>
      <c r="DG170" s="2822"/>
      <c r="DH170" s="2822"/>
      <c r="DI170" s="2822"/>
      <c r="DJ170" s="2822"/>
      <c r="DK170" s="2822"/>
      <c r="DL170" s="2822"/>
      <c r="DM170" s="2822"/>
      <c r="DN170" s="2822"/>
      <c r="DO170" s="2822"/>
      <c r="DP170" s="2822"/>
      <c r="DQ170" s="2822"/>
      <c r="DR170" s="2822"/>
      <c r="DS170" s="2822"/>
      <c r="DT170" s="2822"/>
      <c r="DU170" s="2822"/>
      <c r="DV170" s="2822"/>
      <c r="DW170" s="2822"/>
      <c r="DX170" s="2822"/>
      <c r="DY170" s="2822"/>
      <c r="DZ170" s="2822"/>
      <c r="EA170" s="2822"/>
      <c r="EB170" s="2822"/>
      <c r="EC170" s="2822"/>
      <c r="ED170" s="2822"/>
      <c r="EE170" s="2822"/>
      <c r="EF170" s="2822"/>
      <c r="EG170" s="2822"/>
      <c r="EH170" s="2822"/>
      <c r="EI170" s="2822"/>
      <c r="EJ170" s="2822"/>
      <c r="EK170" s="2822"/>
      <c r="EL170" s="2822"/>
      <c r="EM170" s="2822"/>
      <c r="EN170" s="2822"/>
      <c r="EO170" s="2822"/>
      <c r="EP170" s="2822"/>
      <c r="EQ170" s="2822"/>
      <c r="ER170" s="2822"/>
      <c r="ES170" s="2822"/>
      <c r="ET170" s="2822"/>
      <c r="EU170" s="2822"/>
      <c r="EV170" s="2822"/>
      <c r="FE170" s="2822"/>
      <c r="FF170" s="2822"/>
      <c r="FG170" s="2822"/>
      <c r="FH170" s="2822"/>
      <c r="FI170" s="2822"/>
      <c r="FJ170" s="2822"/>
      <c r="FK170" s="2822"/>
      <c r="FL170" s="2822"/>
      <c r="FM170" s="2822"/>
      <c r="FN170" s="2822"/>
      <c r="FO170" s="2822"/>
      <c r="FP170" s="2822"/>
      <c r="FQ170" s="2822"/>
      <c r="FR170" s="2822"/>
      <c r="FS170" s="2822"/>
    </row>
    <row r="171" spans="1:175">
      <c r="A171" s="2822"/>
      <c r="B171" s="2822"/>
      <c r="C171" s="2822"/>
      <c r="D171" s="2822"/>
      <c r="F171" s="2822"/>
      <c r="G171" s="2822"/>
      <c r="H171" s="2822"/>
      <c r="I171" s="2822"/>
      <c r="J171" s="2822"/>
      <c r="L171" s="2822"/>
      <c r="M171" s="2822"/>
      <c r="N171" s="2822"/>
      <c r="O171" s="2822"/>
      <c r="P171" s="2837"/>
      <c r="Q171" s="2822"/>
      <c r="S171" s="2822"/>
      <c r="T171" s="2822"/>
      <c r="U171" s="2822"/>
      <c r="V171" s="2822"/>
      <c r="X171" s="3226"/>
      <c r="Y171" s="3226"/>
      <c r="Z171" s="3226"/>
      <c r="AA171" s="2822"/>
      <c r="AB171" s="2822"/>
      <c r="AC171" s="2822"/>
      <c r="AD171" s="3208"/>
      <c r="AE171" s="2822"/>
      <c r="AF171" s="2822"/>
      <c r="AG171" s="2822"/>
      <c r="AH171" s="2822"/>
      <c r="AI171" s="2822"/>
      <c r="AJ171" s="2822"/>
      <c r="AK171" s="2822"/>
      <c r="AL171" s="2822"/>
      <c r="AM171" s="2822"/>
      <c r="AN171" s="2822"/>
      <c r="AO171" s="2822"/>
      <c r="AP171" s="2822"/>
      <c r="AQ171" s="2822"/>
      <c r="AR171" s="2822"/>
      <c r="AS171" s="2822"/>
      <c r="AT171" s="2822"/>
      <c r="AU171" s="2822"/>
      <c r="AV171" s="2822"/>
      <c r="AW171" s="2822"/>
      <c r="AX171" s="2822"/>
      <c r="AY171" s="2822"/>
      <c r="AZ171" s="2822"/>
      <c r="BA171" s="2822"/>
      <c r="BB171" s="2822"/>
      <c r="BC171" s="2822"/>
      <c r="BD171" s="2822"/>
      <c r="BE171" s="2822"/>
      <c r="BF171" s="2822"/>
      <c r="BG171" s="2822"/>
      <c r="BH171" s="2822"/>
      <c r="BI171" s="2822"/>
      <c r="BJ171" s="2822"/>
      <c r="BK171" s="2822"/>
      <c r="BL171" s="2822"/>
      <c r="BM171" s="2822"/>
      <c r="BN171" s="2822"/>
      <c r="BO171" s="2822"/>
      <c r="BP171" s="2822"/>
      <c r="BQ171" s="2822"/>
      <c r="BR171" s="2822"/>
      <c r="BS171" s="2822"/>
      <c r="BT171" s="2822"/>
      <c r="BU171" s="2822"/>
      <c r="BV171" s="2822"/>
      <c r="BW171" s="2822"/>
      <c r="BX171" s="2822"/>
      <c r="BY171" s="2822"/>
      <c r="BZ171" s="2822"/>
      <c r="CA171" s="2822"/>
      <c r="CB171" s="2822"/>
      <c r="CC171" s="2822"/>
      <c r="CD171" s="2822"/>
      <c r="CE171" s="2822"/>
      <c r="CF171" s="2822"/>
      <c r="CG171" s="2822"/>
      <c r="CH171" s="2822"/>
      <c r="CI171" s="2822"/>
      <c r="CJ171" s="2822"/>
      <c r="CK171" s="2822"/>
      <c r="CL171" s="2822"/>
      <c r="CM171" s="2822"/>
      <c r="CN171" s="2822"/>
      <c r="CO171" s="2822"/>
      <c r="CP171" s="2822"/>
      <c r="CQ171" s="2822"/>
      <c r="CR171" s="2822"/>
      <c r="CS171" s="2822"/>
      <c r="CT171" s="2822"/>
      <c r="CU171" s="2822"/>
      <c r="CV171" s="2822"/>
      <c r="CW171" s="2822"/>
      <c r="CX171" s="2822"/>
      <c r="CY171" s="2822"/>
      <c r="CZ171" s="2822"/>
      <c r="DA171" s="2822"/>
      <c r="DB171" s="2822"/>
      <c r="DC171" s="2822"/>
      <c r="DD171" s="2822"/>
      <c r="DE171" s="2822"/>
      <c r="DF171" s="2822"/>
      <c r="DG171" s="2822"/>
      <c r="DH171" s="2822"/>
      <c r="DI171" s="2822"/>
      <c r="DJ171" s="2822"/>
      <c r="DK171" s="2822"/>
      <c r="DL171" s="2822"/>
      <c r="DM171" s="2822"/>
      <c r="DN171" s="2822"/>
      <c r="DO171" s="2822"/>
      <c r="DP171" s="2822"/>
      <c r="DQ171" s="2822"/>
      <c r="DR171" s="2822"/>
      <c r="DS171" s="2822"/>
      <c r="DT171" s="2822"/>
      <c r="DU171" s="2822"/>
      <c r="DV171" s="2822"/>
      <c r="DW171" s="2822"/>
      <c r="DX171" s="2822"/>
      <c r="DY171" s="2822"/>
      <c r="DZ171" s="2822"/>
      <c r="EA171" s="2822"/>
      <c r="EB171" s="2822"/>
      <c r="EC171" s="2822"/>
      <c r="ED171" s="2822"/>
      <c r="EE171" s="2822"/>
      <c r="EF171" s="2822"/>
      <c r="EG171" s="2822"/>
      <c r="EH171" s="2822"/>
      <c r="EI171" s="2822"/>
      <c r="EJ171" s="2822"/>
      <c r="EK171" s="2822"/>
      <c r="EL171" s="2822"/>
      <c r="EM171" s="2822"/>
      <c r="EN171" s="2822"/>
      <c r="EO171" s="2822"/>
      <c r="EP171" s="2822"/>
      <c r="EQ171" s="2822"/>
      <c r="ER171" s="2822"/>
      <c r="ES171" s="2822"/>
      <c r="ET171" s="2822"/>
      <c r="EU171" s="2822"/>
      <c r="EV171" s="2822"/>
      <c r="FE171" s="2822"/>
      <c r="FF171" s="2822"/>
      <c r="FG171" s="2822"/>
      <c r="FH171" s="2822"/>
      <c r="FI171" s="2822"/>
      <c r="FJ171" s="2822"/>
      <c r="FK171" s="2822"/>
      <c r="FL171" s="2822"/>
      <c r="FM171" s="2822"/>
      <c r="FN171" s="2822"/>
      <c r="FO171" s="2822"/>
      <c r="FP171" s="2822"/>
      <c r="FQ171" s="2822"/>
      <c r="FR171" s="2822"/>
      <c r="FS171" s="2822"/>
    </row>
    <row r="172" spans="1:175">
      <c r="A172" s="2822"/>
      <c r="B172" s="2822"/>
      <c r="C172" s="2822"/>
      <c r="D172" s="2822"/>
      <c r="F172" s="2822"/>
      <c r="G172" s="2822"/>
      <c r="H172" s="2822"/>
      <c r="I172" s="2822"/>
      <c r="J172" s="2822"/>
      <c r="L172" s="2822"/>
      <c r="M172" s="2822"/>
      <c r="N172" s="2822"/>
      <c r="O172" s="2822"/>
      <c r="P172" s="2837"/>
      <c r="Q172" s="2822"/>
      <c r="S172" s="2822"/>
      <c r="T172" s="2822"/>
      <c r="U172" s="2822"/>
      <c r="V172" s="2822"/>
      <c r="X172" s="3226"/>
      <c r="Y172" s="3226"/>
      <c r="Z172" s="3226"/>
      <c r="AA172" s="2822"/>
      <c r="AB172" s="2822"/>
      <c r="AC172" s="2822"/>
      <c r="AD172" s="3208"/>
      <c r="AE172" s="2822"/>
      <c r="AF172" s="2822"/>
      <c r="AG172" s="2822"/>
      <c r="AH172" s="2822"/>
      <c r="AI172" s="2822"/>
      <c r="AJ172" s="2822"/>
      <c r="AK172" s="2822"/>
      <c r="AL172" s="2822"/>
      <c r="AM172" s="2822"/>
      <c r="AN172" s="2822"/>
      <c r="AO172" s="2822"/>
      <c r="AP172" s="2822"/>
      <c r="AQ172" s="2822"/>
      <c r="AR172" s="2822"/>
      <c r="AS172" s="2822"/>
      <c r="AT172" s="2822"/>
      <c r="AU172" s="2822"/>
      <c r="AV172" s="2822"/>
      <c r="AW172" s="2822"/>
      <c r="AX172" s="2822"/>
      <c r="AY172" s="2822"/>
      <c r="AZ172" s="2822"/>
      <c r="BA172" s="2822"/>
      <c r="BB172" s="2822"/>
      <c r="BC172" s="2822"/>
      <c r="BD172" s="2822"/>
      <c r="BE172" s="2822"/>
      <c r="BF172" s="2822"/>
      <c r="BG172" s="2822"/>
      <c r="BH172" s="2822"/>
      <c r="BI172" s="2822"/>
      <c r="BJ172" s="2822"/>
      <c r="BK172" s="2822"/>
      <c r="BL172" s="2822"/>
      <c r="BM172" s="2822"/>
      <c r="BN172" s="2822"/>
      <c r="BO172" s="2822"/>
      <c r="BP172" s="2822"/>
      <c r="BQ172" s="2822"/>
      <c r="BR172" s="2822"/>
      <c r="BS172" s="2822"/>
      <c r="BT172" s="2822"/>
      <c r="BU172" s="2822"/>
      <c r="BV172" s="2822"/>
      <c r="BW172" s="2822"/>
      <c r="BX172" s="2822"/>
      <c r="BY172" s="2822"/>
      <c r="BZ172" s="2822"/>
      <c r="CA172" s="2822"/>
      <c r="CB172" s="2822"/>
      <c r="CC172" s="2822"/>
      <c r="CD172" s="2822"/>
      <c r="CE172" s="2822"/>
      <c r="CF172" s="2822"/>
      <c r="CG172" s="2822"/>
      <c r="CH172" s="2822"/>
      <c r="CI172" s="2822"/>
      <c r="CJ172" s="2822"/>
      <c r="CK172" s="2822"/>
      <c r="CL172" s="2822"/>
      <c r="CM172" s="2822"/>
      <c r="CN172" s="2822"/>
      <c r="CO172" s="2822"/>
      <c r="CP172" s="2822"/>
      <c r="CQ172" s="2822"/>
      <c r="CR172" s="2822"/>
      <c r="CS172" s="2822"/>
      <c r="CT172" s="2822"/>
      <c r="CU172" s="2822"/>
      <c r="CV172" s="2822"/>
      <c r="CW172" s="2822"/>
      <c r="CX172" s="2822"/>
      <c r="CY172" s="2822"/>
      <c r="CZ172" s="2822"/>
      <c r="DA172" s="2822"/>
      <c r="DB172" s="2822"/>
      <c r="DC172" s="2822"/>
      <c r="DD172" s="2822"/>
      <c r="DE172" s="2822"/>
      <c r="DF172" s="2822"/>
      <c r="DG172" s="2822"/>
      <c r="DH172" s="2822"/>
      <c r="DI172" s="2822"/>
      <c r="DJ172" s="2822"/>
      <c r="DK172" s="2822"/>
      <c r="DL172" s="2822"/>
      <c r="DM172" s="2822"/>
      <c r="DN172" s="2822"/>
      <c r="DO172" s="2822"/>
      <c r="DP172" s="2822"/>
      <c r="DQ172" s="2822"/>
      <c r="DR172" s="2822"/>
      <c r="DS172" s="2822"/>
      <c r="DT172" s="2822"/>
      <c r="DU172" s="2822"/>
      <c r="DV172" s="2822"/>
      <c r="DW172" s="2822"/>
      <c r="DX172" s="2822"/>
      <c r="DY172" s="2822"/>
      <c r="DZ172" s="2822"/>
      <c r="EA172" s="2822"/>
      <c r="EB172" s="2822"/>
      <c r="EC172" s="2822"/>
      <c r="ED172" s="2822"/>
      <c r="EE172" s="2822"/>
      <c r="EF172" s="2822"/>
      <c r="EG172" s="2822"/>
      <c r="EH172" s="2822"/>
      <c r="EI172" s="2822"/>
      <c r="EJ172" s="2822"/>
      <c r="EK172" s="2822"/>
      <c r="EL172" s="2822"/>
      <c r="EM172" s="2822"/>
      <c r="EN172" s="2822"/>
      <c r="EO172" s="2822"/>
      <c r="EP172" s="2822"/>
      <c r="EQ172" s="2822"/>
      <c r="ER172" s="2822"/>
      <c r="ES172" s="2822"/>
      <c r="ET172" s="2822"/>
      <c r="EU172" s="2822"/>
      <c r="EV172" s="2822"/>
      <c r="FE172" s="2822"/>
      <c r="FF172" s="2822"/>
      <c r="FG172" s="2822"/>
      <c r="FH172" s="2822"/>
      <c r="FI172" s="2822"/>
      <c r="FJ172" s="2822"/>
      <c r="FK172" s="2822"/>
      <c r="FL172" s="2822"/>
      <c r="FM172" s="2822"/>
      <c r="FN172" s="2822"/>
      <c r="FO172" s="2822"/>
      <c r="FP172" s="2822"/>
      <c r="FQ172" s="2822"/>
      <c r="FR172" s="2822"/>
      <c r="FS172" s="2822"/>
    </row>
    <row r="173" spans="1:175">
      <c r="A173" s="2822"/>
      <c r="B173" s="2822"/>
      <c r="C173" s="2822"/>
      <c r="D173" s="2822"/>
      <c r="F173" s="2822"/>
      <c r="G173" s="2822"/>
      <c r="H173" s="2822"/>
      <c r="I173" s="2822"/>
      <c r="J173" s="2822"/>
      <c r="L173" s="2822"/>
      <c r="M173" s="2822"/>
      <c r="N173" s="2822"/>
      <c r="O173" s="2822"/>
      <c r="P173" s="2837"/>
      <c r="Q173" s="2822"/>
      <c r="S173" s="2822"/>
      <c r="T173" s="2822"/>
      <c r="U173" s="2822"/>
      <c r="V173" s="2822"/>
      <c r="X173" s="3226"/>
      <c r="Y173" s="3226"/>
      <c r="Z173" s="3226"/>
      <c r="AA173" s="2822"/>
      <c r="AB173" s="2822"/>
      <c r="AC173" s="2822"/>
      <c r="AD173" s="3208"/>
      <c r="AE173" s="2822"/>
      <c r="AF173" s="2822"/>
      <c r="AG173" s="2822"/>
      <c r="AH173" s="2822"/>
      <c r="AI173" s="2822"/>
      <c r="AJ173" s="2822"/>
      <c r="AK173" s="2822"/>
      <c r="AL173" s="2822"/>
      <c r="AM173" s="2822"/>
      <c r="AN173" s="2822"/>
      <c r="AO173" s="2822"/>
      <c r="AP173" s="2822"/>
      <c r="AQ173" s="2822"/>
      <c r="AR173" s="2822"/>
      <c r="AS173" s="2822"/>
      <c r="AT173" s="2822"/>
      <c r="AU173" s="2822"/>
      <c r="AV173" s="2822"/>
      <c r="AW173" s="2822"/>
      <c r="AX173" s="2822"/>
      <c r="AY173" s="2822"/>
      <c r="AZ173" s="2822"/>
      <c r="BA173" s="2822"/>
      <c r="BB173" s="2822"/>
      <c r="BC173" s="2822"/>
      <c r="BD173" s="2822"/>
      <c r="BE173" s="2822"/>
      <c r="BF173" s="2822"/>
      <c r="BG173" s="2822"/>
      <c r="BH173" s="2822"/>
      <c r="BI173" s="2822"/>
      <c r="BJ173" s="2822"/>
      <c r="BK173" s="2822"/>
      <c r="BL173" s="2822"/>
      <c r="BM173" s="2822"/>
      <c r="BN173" s="2822"/>
      <c r="BO173" s="2822"/>
      <c r="BP173" s="2822"/>
      <c r="BQ173" s="2822"/>
      <c r="BR173" s="2822"/>
      <c r="BS173" s="2822"/>
      <c r="BT173" s="2822"/>
      <c r="BU173" s="2822"/>
      <c r="BV173" s="2822"/>
      <c r="BW173" s="2822"/>
      <c r="BX173" s="2822"/>
      <c r="BY173" s="2822"/>
      <c r="BZ173" s="2822"/>
      <c r="CA173" s="2822"/>
      <c r="CB173" s="2822"/>
      <c r="CC173" s="2822"/>
      <c r="CD173" s="2822"/>
      <c r="CE173" s="2822"/>
      <c r="CF173" s="2822"/>
      <c r="CG173" s="2822"/>
      <c r="CH173" s="2822"/>
      <c r="CI173" s="2822"/>
      <c r="CJ173" s="2822"/>
      <c r="CK173" s="2822"/>
      <c r="CL173" s="2822"/>
      <c r="CM173" s="2822"/>
      <c r="CN173" s="2822"/>
      <c r="CO173" s="2822"/>
      <c r="CP173" s="2822"/>
      <c r="CQ173" s="2822"/>
      <c r="CR173" s="2822"/>
      <c r="CS173" s="2822"/>
      <c r="CT173" s="2822"/>
      <c r="CU173" s="2822"/>
      <c r="CV173" s="2822"/>
      <c r="CW173" s="2822"/>
      <c r="CX173" s="2822"/>
      <c r="CY173" s="2822"/>
      <c r="CZ173" s="2822"/>
      <c r="DA173" s="2822"/>
      <c r="DB173" s="2822"/>
      <c r="DC173" s="2822"/>
      <c r="DD173" s="2822"/>
      <c r="DE173" s="2822"/>
      <c r="DF173" s="2822"/>
      <c r="DG173" s="2822"/>
      <c r="DH173" s="2822"/>
      <c r="DI173" s="2822"/>
      <c r="DJ173" s="2822"/>
      <c r="DK173" s="2822"/>
      <c r="DL173" s="2822"/>
      <c r="DM173" s="2822"/>
      <c r="DN173" s="2822"/>
      <c r="DO173" s="2822"/>
      <c r="DP173" s="2822"/>
      <c r="DQ173" s="2822"/>
      <c r="DR173" s="2822"/>
      <c r="DS173" s="2822"/>
      <c r="DT173" s="2822"/>
      <c r="DU173" s="2822"/>
      <c r="DV173" s="2822"/>
      <c r="DW173" s="2822"/>
      <c r="DX173" s="2822"/>
      <c r="DY173" s="2822"/>
      <c r="DZ173" s="2822"/>
      <c r="EA173" s="2822"/>
      <c r="EB173" s="2822"/>
      <c r="EC173" s="2822"/>
      <c r="ED173" s="2822"/>
      <c r="EE173" s="2822"/>
      <c r="EF173" s="2822"/>
      <c r="EG173" s="2822"/>
      <c r="EH173" s="2822"/>
      <c r="EI173" s="2822"/>
      <c r="EJ173" s="2822"/>
      <c r="EK173" s="2822"/>
      <c r="EL173" s="2822"/>
      <c r="EM173" s="2822"/>
      <c r="EN173" s="2822"/>
      <c r="EO173" s="2822"/>
      <c r="EP173" s="2822"/>
      <c r="EQ173" s="2822"/>
      <c r="ER173" s="2822"/>
      <c r="ES173" s="2822"/>
      <c r="ET173" s="2822"/>
      <c r="EU173" s="2822"/>
      <c r="EV173" s="2822"/>
      <c r="FE173" s="2822"/>
      <c r="FF173" s="2822"/>
      <c r="FG173" s="2822"/>
      <c r="FH173" s="2822"/>
      <c r="FI173" s="2822"/>
      <c r="FJ173" s="2822"/>
      <c r="FK173" s="2822"/>
      <c r="FL173" s="2822"/>
      <c r="FM173" s="2822"/>
      <c r="FN173" s="2822"/>
      <c r="FO173" s="2822"/>
      <c r="FP173" s="2822"/>
      <c r="FQ173" s="2822"/>
      <c r="FR173" s="2822"/>
      <c r="FS173" s="2822"/>
    </row>
    <row r="174" spans="1:175">
      <c r="A174" s="2822"/>
      <c r="B174" s="2822"/>
      <c r="C174" s="2822"/>
      <c r="D174" s="2822"/>
      <c r="F174" s="2822"/>
      <c r="G174" s="2822"/>
      <c r="H174" s="2822"/>
      <c r="I174" s="2822"/>
      <c r="J174" s="2822"/>
      <c r="L174" s="2822"/>
      <c r="M174" s="2822"/>
      <c r="N174" s="2822"/>
      <c r="O174" s="2822"/>
      <c r="P174" s="2837"/>
      <c r="Q174" s="2822"/>
      <c r="S174" s="2822"/>
      <c r="T174" s="2822"/>
      <c r="U174" s="2822"/>
      <c r="V174" s="2822"/>
      <c r="X174" s="3226"/>
      <c r="Y174" s="3226"/>
      <c r="Z174" s="3226"/>
      <c r="AA174" s="2822"/>
      <c r="AB174" s="2822"/>
      <c r="AC174" s="2822"/>
      <c r="AD174" s="3208"/>
      <c r="AE174" s="2822"/>
      <c r="AF174" s="2822"/>
      <c r="AG174" s="2822"/>
      <c r="AH174" s="2822"/>
      <c r="AI174" s="2822"/>
      <c r="AJ174" s="2822"/>
      <c r="AK174" s="2822"/>
      <c r="AL174" s="2822"/>
      <c r="AM174" s="2822"/>
      <c r="AN174" s="2822"/>
      <c r="AO174" s="2822"/>
      <c r="AP174" s="2822"/>
      <c r="AQ174" s="2822"/>
      <c r="AR174" s="2822"/>
      <c r="AS174" s="2822"/>
      <c r="AT174" s="2822"/>
      <c r="AU174" s="2822"/>
      <c r="AV174" s="2822"/>
      <c r="AW174" s="2822"/>
      <c r="AX174" s="2822"/>
      <c r="AY174" s="2822"/>
      <c r="AZ174" s="2822"/>
      <c r="BA174" s="2822"/>
      <c r="BB174" s="2822"/>
      <c r="BC174" s="2822"/>
      <c r="BD174" s="2822"/>
      <c r="BE174" s="2822"/>
      <c r="BF174" s="2822"/>
      <c r="BG174" s="2822"/>
      <c r="BH174" s="2822"/>
      <c r="BI174" s="2822"/>
      <c r="BJ174" s="2822"/>
      <c r="BK174" s="2822"/>
      <c r="BL174" s="2822"/>
      <c r="BM174" s="2822"/>
      <c r="BN174" s="2822"/>
      <c r="BO174" s="2822"/>
      <c r="BP174" s="2822"/>
      <c r="BQ174" s="2822"/>
      <c r="BR174" s="2822"/>
      <c r="BS174" s="2822"/>
      <c r="BT174" s="2822"/>
      <c r="BU174" s="2822"/>
      <c r="BV174" s="2822"/>
      <c r="BW174" s="2822"/>
      <c r="BX174" s="2822"/>
      <c r="BY174" s="2822"/>
      <c r="BZ174" s="2822"/>
      <c r="CA174" s="2822"/>
      <c r="CB174" s="2822"/>
      <c r="CC174" s="2822"/>
      <c r="CD174" s="2822"/>
      <c r="CE174" s="2822"/>
      <c r="CF174" s="2822"/>
      <c r="CG174" s="2822"/>
      <c r="CH174" s="2822"/>
      <c r="CI174" s="2822"/>
      <c r="CJ174" s="2822"/>
      <c r="CK174" s="2822"/>
      <c r="CL174" s="2822"/>
      <c r="CM174" s="2822"/>
      <c r="CN174" s="2822"/>
      <c r="CO174" s="2822"/>
      <c r="CP174" s="2822"/>
      <c r="CQ174" s="2822"/>
      <c r="CR174" s="2822"/>
      <c r="CS174" s="2822"/>
      <c r="CT174" s="2822"/>
      <c r="CU174" s="2822"/>
      <c r="CV174" s="2822"/>
      <c r="CW174" s="2822"/>
      <c r="CX174" s="2822"/>
      <c r="CY174" s="2822"/>
      <c r="CZ174" s="2822"/>
      <c r="DA174" s="2822"/>
      <c r="DB174" s="2822"/>
      <c r="DC174" s="2822"/>
      <c r="DD174" s="2822"/>
      <c r="DE174" s="2822"/>
      <c r="DF174" s="2822"/>
      <c r="DG174" s="2822"/>
      <c r="DH174" s="2822"/>
      <c r="DI174" s="2822"/>
      <c r="DJ174" s="2822"/>
      <c r="DK174" s="2822"/>
      <c r="DL174" s="2822"/>
      <c r="DM174" s="2822"/>
      <c r="DN174" s="2822"/>
      <c r="DO174" s="2822"/>
      <c r="DP174" s="2822"/>
      <c r="DQ174" s="2822"/>
      <c r="DR174" s="2822"/>
      <c r="DS174" s="2822"/>
      <c r="DT174" s="2822"/>
      <c r="DU174" s="2822"/>
      <c r="DV174" s="2822"/>
      <c r="DW174" s="2822"/>
      <c r="DX174" s="2822"/>
      <c r="DY174" s="2822"/>
      <c r="DZ174" s="2822"/>
      <c r="EA174" s="2822"/>
      <c r="EB174" s="2822"/>
      <c r="EC174" s="2822"/>
      <c r="ED174" s="2822"/>
      <c r="EE174" s="2822"/>
      <c r="EF174" s="2822"/>
      <c r="EG174" s="2822"/>
      <c r="EH174" s="2822"/>
      <c r="EI174" s="2822"/>
      <c r="EJ174" s="2822"/>
      <c r="EK174" s="2822"/>
      <c r="EL174" s="2822"/>
      <c r="EM174" s="2822"/>
      <c r="EN174" s="2822"/>
      <c r="EO174" s="2822"/>
      <c r="EP174" s="2822"/>
      <c r="EQ174" s="2822"/>
      <c r="ER174" s="2822"/>
      <c r="ES174" s="2822"/>
      <c r="ET174" s="2822"/>
      <c r="EU174" s="2822"/>
      <c r="EV174" s="2822"/>
      <c r="FE174" s="2822"/>
      <c r="FF174" s="2822"/>
      <c r="FG174" s="2822"/>
      <c r="FH174" s="2822"/>
      <c r="FI174" s="2822"/>
      <c r="FJ174" s="2822"/>
      <c r="FK174" s="2822"/>
      <c r="FL174" s="2822"/>
      <c r="FM174" s="2822"/>
      <c r="FN174" s="2822"/>
      <c r="FO174" s="2822"/>
      <c r="FP174" s="2822"/>
      <c r="FQ174" s="2822"/>
      <c r="FR174" s="2822"/>
      <c r="FS174" s="2822"/>
    </row>
    <row r="175" spans="1:175">
      <c r="A175" s="2822"/>
      <c r="B175" s="2822"/>
      <c r="C175" s="2822"/>
      <c r="D175" s="2822"/>
      <c r="F175" s="2822"/>
      <c r="G175" s="2822"/>
      <c r="H175" s="2822"/>
      <c r="I175" s="2822"/>
      <c r="J175" s="2822"/>
      <c r="L175" s="2822"/>
      <c r="M175" s="2822"/>
      <c r="N175" s="2822"/>
      <c r="O175" s="2822"/>
      <c r="P175" s="2837"/>
      <c r="Q175" s="2822"/>
      <c r="S175" s="2822"/>
      <c r="T175" s="2822"/>
      <c r="U175" s="2822"/>
      <c r="V175" s="2822"/>
      <c r="X175" s="3226"/>
      <c r="Y175" s="3226"/>
      <c r="Z175" s="3226"/>
      <c r="AA175" s="2822"/>
      <c r="AB175" s="2822"/>
      <c r="AC175" s="2822"/>
      <c r="AD175" s="3208"/>
      <c r="AE175" s="2822"/>
      <c r="AF175" s="2822"/>
      <c r="AG175" s="2822"/>
      <c r="AH175" s="2822"/>
      <c r="AI175" s="2822"/>
      <c r="AJ175" s="2822"/>
      <c r="AK175" s="2822"/>
      <c r="AL175" s="2822"/>
      <c r="AM175" s="2822"/>
      <c r="AN175" s="2822"/>
      <c r="AO175" s="2822"/>
      <c r="AP175" s="2822"/>
      <c r="AQ175" s="2822"/>
      <c r="AR175" s="2822"/>
      <c r="AS175" s="2822"/>
      <c r="AT175" s="2822"/>
      <c r="AU175" s="2822"/>
      <c r="AV175" s="2822"/>
      <c r="AW175" s="2822"/>
      <c r="AX175" s="2822"/>
      <c r="AY175" s="2822"/>
      <c r="AZ175" s="2822"/>
      <c r="BA175" s="2822"/>
      <c r="BB175" s="2822"/>
      <c r="BC175" s="2822"/>
      <c r="BD175" s="2822"/>
      <c r="BE175" s="2822"/>
      <c r="BF175" s="2822"/>
      <c r="BG175" s="2822"/>
      <c r="BH175" s="2822"/>
      <c r="BI175" s="2822"/>
      <c r="BJ175" s="2822"/>
      <c r="BK175" s="2822"/>
      <c r="BL175" s="2822"/>
      <c r="BM175" s="2822"/>
      <c r="BN175" s="2822"/>
      <c r="BO175" s="2822"/>
      <c r="BP175" s="2822"/>
      <c r="BQ175" s="2822"/>
      <c r="BR175" s="2822"/>
      <c r="BS175" s="2822"/>
      <c r="BT175" s="2822"/>
      <c r="BU175" s="2822"/>
      <c r="BV175" s="2822"/>
      <c r="BW175" s="2822"/>
      <c r="BX175" s="2822"/>
      <c r="BY175" s="2822"/>
      <c r="BZ175" s="2822"/>
      <c r="CA175" s="2822"/>
      <c r="CB175" s="2822"/>
      <c r="CC175" s="2822"/>
      <c r="CD175" s="2822"/>
      <c r="CE175" s="2822"/>
      <c r="CF175" s="2822"/>
      <c r="CG175" s="2822"/>
      <c r="CH175" s="2822"/>
      <c r="CI175" s="2822"/>
      <c r="CJ175" s="2822"/>
      <c r="CK175" s="2822"/>
      <c r="CL175" s="2822"/>
      <c r="CM175" s="2822"/>
      <c r="CN175" s="2822"/>
      <c r="CO175" s="2822"/>
      <c r="CP175" s="2822"/>
      <c r="CQ175" s="2822"/>
      <c r="CR175" s="2822"/>
      <c r="CS175" s="2822"/>
      <c r="CT175" s="2822"/>
      <c r="CU175" s="2822"/>
      <c r="CV175" s="2822"/>
      <c r="CW175" s="2822"/>
      <c r="CX175" s="2822"/>
      <c r="CY175" s="2822"/>
      <c r="CZ175" s="2822"/>
      <c r="DA175" s="2822"/>
      <c r="DB175" s="2822"/>
      <c r="DC175" s="2822"/>
      <c r="DD175" s="2822"/>
      <c r="DE175" s="2822"/>
      <c r="DF175" s="2822"/>
      <c r="DG175" s="2822"/>
      <c r="DH175" s="2822"/>
      <c r="DI175" s="2822"/>
      <c r="DJ175" s="2822"/>
      <c r="DK175" s="2822"/>
      <c r="DL175" s="2822"/>
      <c r="DM175" s="2822"/>
      <c r="DN175" s="2822"/>
      <c r="DO175" s="2822"/>
      <c r="DP175" s="2822"/>
      <c r="DQ175" s="2822"/>
      <c r="DR175" s="2822"/>
      <c r="DS175" s="2822"/>
      <c r="DT175" s="2822"/>
      <c r="DU175" s="2822"/>
      <c r="DV175" s="2822"/>
      <c r="DW175" s="2822"/>
      <c r="DX175" s="2822"/>
      <c r="DY175" s="2822"/>
      <c r="DZ175" s="2822"/>
      <c r="EA175" s="2822"/>
      <c r="EB175" s="2822"/>
      <c r="EC175" s="2822"/>
      <c r="ED175" s="2822"/>
      <c r="EE175" s="2822"/>
      <c r="EF175" s="2822"/>
      <c r="EG175" s="2822"/>
      <c r="EH175" s="2822"/>
      <c r="EI175" s="2822"/>
      <c r="EJ175" s="2822"/>
      <c r="EK175" s="2822"/>
      <c r="EL175" s="2822"/>
      <c r="EM175" s="2822"/>
      <c r="EN175" s="2822"/>
      <c r="EO175" s="2822"/>
      <c r="EP175" s="2822"/>
      <c r="EQ175" s="2822"/>
      <c r="ER175" s="2822"/>
      <c r="ES175" s="2822"/>
      <c r="ET175" s="2822"/>
      <c r="EU175" s="2822"/>
      <c r="EV175" s="2822"/>
      <c r="FE175" s="2822"/>
      <c r="FF175" s="2822"/>
      <c r="FG175" s="2822"/>
      <c r="FH175" s="2822"/>
      <c r="FI175" s="2822"/>
      <c r="FJ175" s="2822"/>
      <c r="FK175" s="2822"/>
      <c r="FL175" s="2822"/>
      <c r="FM175" s="2822"/>
      <c r="FN175" s="2822"/>
      <c r="FO175" s="2822"/>
      <c r="FP175" s="2822"/>
      <c r="FQ175" s="2822"/>
      <c r="FR175" s="2822"/>
      <c r="FS175" s="2822"/>
    </row>
    <row r="176" spans="1:175">
      <c r="A176" s="2822"/>
      <c r="B176" s="2822"/>
      <c r="C176" s="2822"/>
      <c r="D176" s="2822"/>
      <c r="F176" s="2822"/>
      <c r="G176" s="2822"/>
      <c r="H176" s="2822"/>
      <c r="I176" s="2822"/>
      <c r="J176" s="2822"/>
      <c r="L176" s="2822"/>
      <c r="M176" s="2822"/>
      <c r="N176" s="2822"/>
      <c r="O176" s="2822"/>
      <c r="P176" s="2837"/>
      <c r="Q176" s="2822"/>
      <c r="S176" s="2822"/>
      <c r="T176" s="2822"/>
      <c r="U176" s="2822"/>
      <c r="V176" s="2822"/>
      <c r="X176" s="3226"/>
      <c r="Y176" s="3226"/>
      <c r="Z176" s="3226"/>
      <c r="AA176" s="2822"/>
      <c r="AB176" s="2822"/>
      <c r="AC176" s="2822"/>
      <c r="AD176" s="3208"/>
      <c r="AE176" s="2822"/>
      <c r="AF176" s="2822"/>
      <c r="AG176" s="2822"/>
      <c r="AH176" s="2822"/>
      <c r="AI176" s="2822"/>
      <c r="AJ176" s="2822"/>
      <c r="AK176" s="2822"/>
      <c r="AL176" s="2822"/>
      <c r="AM176" s="2822"/>
      <c r="AN176" s="2822"/>
      <c r="AO176" s="2822"/>
      <c r="AP176" s="2822"/>
      <c r="AQ176" s="2822"/>
      <c r="AR176" s="2822"/>
      <c r="AS176" s="2822"/>
      <c r="AT176" s="2822"/>
      <c r="AU176" s="2822"/>
      <c r="AV176" s="2822"/>
      <c r="AW176" s="2822"/>
      <c r="AX176" s="2822"/>
      <c r="AY176" s="2822"/>
      <c r="AZ176" s="2822"/>
      <c r="BA176" s="2822"/>
      <c r="BB176" s="2822"/>
      <c r="BC176" s="2822"/>
      <c r="BD176" s="2822"/>
      <c r="BE176" s="2822"/>
      <c r="BF176" s="2822"/>
      <c r="BG176" s="2822"/>
      <c r="BH176" s="2822"/>
      <c r="BI176" s="2822"/>
      <c r="BJ176" s="2822"/>
      <c r="BK176" s="2822"/>
      <c r="BL176" s="2822"/>
      <c r="BM176" s="2822"/>
      <c r="BN176" s="2822"/>
      <c r="BO176" s="2822"/>
      <c r="BP176" s="2822"/>
      <c r="BQ176" s="2822"/>
      <c r="BR176" s="2822"/>
      <c r="BS176" s="2822"/>
      <c r="BT176" s="2822"/>
      <c r="BU176" s="2822"/>
      <c r="BV176" s="2822"/>
      <c r="BW176" s="2822"/>
      <c r="BX176" s="2822"/>
      <c r="BY176" s="2822"/>
      <c r="BZ176" s="2822"/>
      <c r="CA176" s="2822"/>
      <c r="CB176" s="2822"/>
      <c r="CC176" s="2822"/>
      <c r="CD176" s="2822"/>
      <c r="CE176" s="2822"/>
      <c r="CF176" s="2822"/>
      <c r="CG176" s="2822"/>
      <c r="CH176" s="2822"/>
      <c r="CI176" s="2822"/>
      <c r="CJ176" s="2822"/>
      <c r="CK176" s="2822"/>
      <c r="CL176" s="2822"/>
      <c r="CM176" s="2822"/>
      <c r="CN176" s="2822"/>
      <c r="CO176" s="2822"/>
      <c r="CP176" s="2822"/>
      <c r="CQ176" s="2822"/>
      <c r="CR176" s="2822"/>
      <c r="CS176" s="2822"/>
      <c r="CT176" s="2822"/>
      <c r="CU176" s="2822"/>
      <c r="CV176" s="2822"/>
      <c r="CW176" s="2822"/>
      <c r="CX176" s="2822"/>
      <c r="CY176" s="2822"/>
      <c r="CZ176" s="2822"/>
      <c r="DA176" s="2822"/>
      <c r="DB176" s="2822"/>
      <c r="DC176" s="2822"/>
      <c r="DD176" s="2822"/>
      <c r="DE176" s="2822"/>
      <c r="DF176" s="2822"/>
      <c r="DG176" s="2822"/>
      <c r="DH176" s="2822"/>
      <c r="DI176" s="2822"/>
      <c r="DJ176" s="2822"/>
      <c r="DK176" s="2822"/>
      <c r="DL176" s="2822"/>
      <c r="DM176" s="2822"/>
      <c r="DN176" s="2822"/>
      <c r="DO176" s="2822"/>
      <c r="DP176" s="2822"/>
      <c r="DQ176" s="2822"/>
      <c r="DR176" s="2822"/>
      <c r="DS176" s="2822"/>
      <c r="DT176" s="2822"/>
      <c r="DU176" s="2822"/>
      <c r="DV176" s="2822"/>
      <c r="DW176" s="2822"/>
      <c r="DX176" s="2822"/>
      <c r="DY176" s="2822"/>
      <c r="DZ176" s="2822"/>
      <c r="EA176" s="2822"/>
      <c r="EB176" s="2822"/>
      <c r="EC176" s="2822"/>
      <c r="ED176" s="2822"/>
      <c r="EE176" s="2822"/>
      <c r="EF176" s="2822"/>
      <c r="EG176" s="2822"/>
      <c r="EH176" s="2822"/>
      <c r="EI176" s="2822"/>
      <c r="EJ176" s="2822"/>
      <c r="EK176" s="2822"/>
      <c r="EL176" s="2822"/>
      <c r="EM176" s="2822"/>
      <c r="EN176" s="2822"/>
      <c r="EO176" s="2822"/>
      <c r="EP176" s="2822"/>
      <c r="EQ176" s="2822"/>
      <c r="ER176" s="2822"/>
      <c r="ES176" s="2822"/>
      <c r="ET176" s="2822"/>
      <c r="EU176" s="2822"/>
      <c r="EV176" s="2822"/>
      <c r="FE176" s="2822"/>
      <c r="FF176" s="2822"/>
      <c r="FG176" s="2822"/>
      <c r="FH176" s="2822"/>
      <c r="FI176" s="2822"/>
      <c r="FJ176" s="2822"/>
      <c r="FK176" s="2822"/>
      <c r="FL176" s="2822"/>
      <c r="FM176" s="2822"/>
      <c r="FN176" s="2822"/>
      <c r="FO176" s="2822"/>
      <c r="FP176" s="2822"/>
      <c r="FQ176" s="2822"/>
      <c r="FR176" s="2822"/>
      <c r="FS176" s="2822"/>
    </row>
    <row r="177" spans="1:175">
      <c r="A177" s="2822"/>
      <c r="B177" s="2822"/>
      <c r="C177" s="2822"/>
      <c r="D177" s="2822"/>
      <c r="F177" s="2822"/>
      <c r="G177" s="2822"/>
      <c r="H177" s="2822"/>
      <c r="I177" s="2822"/>
      <c r="J177" s="2822"/>
      <c r="L177" s="2822"/>
      <c r="M177" s="2822"/>
      <c r="N177" s="2822"/>
      <c r="O177" s="2822"/>
      <c r="P177" s="2837"/>
      <c r="Q177" s="2822"/>
      <c r="S177" s="2822"/>
      <c r="T177" s="2822"/>
      <c r="U177" s="2822"/>
      <c r="V177" s="2822"/>
      <c r="X177" s="3226"/>
      <c r="Y177" s="3226"/>
      <c r="Z177" s="3226"/>
      <c r="AA177" s="2822"/>
      <c r="AB177" s="2822"/>
      <c r="AC177" s="2822"/>
      <c r="AD177" s="3208"/>
      <c r="AE177" s="2822"/>
      <c r="AF177" s="2822"/>
      <c r="AG177" s="2822"/>
      <c r="AH177" s="2822"/>
      <c r="AI177" s="2822"/>
      <c r="AJ177" s="2822"/>
      <c r="AK177" s="2822"/>
      <c r="AL177" s="2822"/>
      <c r="AM177" s="2822"/>
      <c r="AN177" s="2822"/>
      <c r="AO177" s="2822"/>
      <c r="AP177" s="2822"/>
      <c r="AQ177" s="2822"/>
      <c r="AR177" s="2822"/>
      <c r="AS177" s="2822"/>
      <c r="AT177" s="2822"/>
      <c r="AU177" s="2822"/>
      <c r="AV177" s="2822"/>
      <c r="AW177" s="2822"/>
      <c r="AX177" s="2822"/>
      <c r="AY177" s="2822"/>
      <c r="AZ177" s="2822"/>
      <c r="BA177" s="2822"/>
      <c r="BB177" s="2822"/>
      <c r="BC177" s="2822"/>
      <c r="BD177" s="2822"/>
      <c r="BE177" s="2822"/>
      <c r="BF177" s="2822"/>
      <c r="BG177" s="2822"/>
      <c r="BH177" s="2822"/>
      <c r="BI177" s="2822"/>
      <c r="BJ177" s="2822"/>
      <c r="BK177" s="2822"/>
      <c r="BL177" s="2822"/>
      <c r="BM177" s="2822"/>
      <c r="BN177" s="2822"/>
      <c r="BO177" s="2822"/>
      <c r="BP177" s="2822"/>
      <c r="BQ177" s="2822"/>
      <c r="BR177" s="2822"/>
      <c r="BS177" s="2822"/>
      <c r="BT177" s="2822"/>
      <c r="BU177" s="2822"/>
      <c r="BV177" s="2822"/>
      <c r="BW177" s="2822"/>
      <c r="BX177" s="2822"/>
      <c r="BY177" s="2822"/>
      <c r="BZ177" s="2822"/>
      <c r="CA177" s="2822"/>
      <c r="CB177" s="2822"/>
      <c r="CC177" s="2822"/>
      <c r="CD177" s="2822"/>
      <c r="CE177" s="2822"/>
      <c r="CF177" s="2822"/>
      <c r="CG177" s="2822"/>
      <c r="CH177" s="2822"/>
      <c r="CI177" s="2822"/>
      <c r="CJ177" s="2822"/>
      <c r="CK177" s="2822"/>
      <c r="CL177" s="2822"/>
      <c r="CM177" s="2822"/>
      <c r="CN177" s="2822"/>
      <c r="CO177" s="2822"/>
      <c r="CP177" s="2822"/>
      <c r="CQ177" s="2822"/>
      <c r="CR177" s="2822"/>
      <c r="CS177" s="2822"/>
      <c r="CT177" s="2822"/>
      <c r="CU177" s="2822"/>
      <c r="CV177" s="2822"/>
      <c r="CW177" s="2822"/>
      <c r="CX177" s="2822"/>
      <c r="CY177" s="2822"/>
      <c r="CZ177" s="2822"/>
      <c r="DA177" s="2822"/>
      <c r="DB177" s="2822"/>
      <c r="DC177" s="2822"/>
      <c r="DD177" s="2822"/>
      <c r="DE177" s="2822"/>
      <c r="DF177" s="2822"/>
      <c r="DG177" s="2822"/>
      <c r="DH177" s="2822"/>
      <c r="DI177" s="2822"/>
      <c r="DJ177" s="2822"/>
      <c r="DK177" s="2822"/>
      <c r="DL177" s="2822"/>
      <c r="DM177" s="2822"/>
      <c r="DN177" s="2822"/>
      <c r="DO177" s="2822"/>
      <c r="DP177" s="2822"/>
      <c r="DQ177" s="2822"/>
      <c r="DR177" s="2822"/>
      <c r="DS177" s="2822"/>
      <c r="DT177" s="2822"/>
      <c r="DU177" s="2822"/>
      <c r="DV177" s="2822"/>
      <c r="DW177" s="2822"/>
      <c r="DX177" s="2822"/>
      <c r="DY177" s="2822"/>
      <c r="DZ177" s="2822"/>
      <c r="EA177" s="2822"/>
      <c r="EB177" s="2822"/>
      <c r="EC177" s="2822"/>
      <c r="ED177" s="2822"/>
      <c r="EE177" s="2822"/>
      <c r="EF177" s="2822"/>
      <c r="EG177" s="2822"/>
      <c r="EH177" s="2822"/>
      <c r="EI177" s="2822"/>
      <c r="EJ177" s="2822"/>
      <c r="EK177" s="2822"/>
      <c r="EL177" s="2822"/>
      <c r="EM177" s="2822"/>
      <c r="EN177" s="2822"/>
      <c r="EO177" s="2822"/>
      <c r="EP177" s="2822"/>
      <c r="EQ177" s="2822"/>
      <c r="ER177" s="2822"/>
      <c r="ES177" s="2822"/>
      <c r="ET177" s="2822"/>
      <c r="EU177" s="2822"/>
      <c r="EV177" s="2822"/>
      <c r="FE177" s="2822"/>
      <c r="FF177" s="2822"/>
      <c r="FG177" s="2822"/>
      <c r="FH177" s="2822"/>
      <c r="FI177" s="2822"/>
      <c r="FJ177" s="2822"/>
      <c r="FK177" s="2822"/>
      <c r="FL177" s="2822"/>
      <c r="FM177" s="2822"/>
      <c r="FN177" s="2822"/>
      <c r="FO177" s="2822"/>
      <c r="FP177" s="2822"/>
      <c r="FQ177" s="2822"/>
      <c r="FR177" s="2822"/>
      <c r="FS177" s="2822"/>
    </row>
    <row r="178" spans="1:175">
      <c r="A178" s="2822"/>
      <c r="B178" s="2822"/>
      <c r="C178" s="2822"/>
      <c r="D178" s="2822"/>
      <c r="F178" s="2822"/>
      <c r="G178" s="2822"/>
      <c r="H178" s="2822"/>
      <c r="I178" s="2822"/>
      <c r="J178" s="2822"/>
      <c r="L178" s="2822"/>
      <c r="M178" s="2822"/>
      <c r="N178" s="2822"/>
      <c r="O178" s="2822"/>
      <c r="P178" s="2837"/>
      <c r="Q178" s="2822"/>
      <c r="S178" s="2822"/>
      <c r="T178" s="2822"/>
      <c r="U178" s="2822"/>
      <c r="V178" s="2822"/>
      <c r="X178" s="3226"/>
      <c r="Y178" s="3226"/>
      <c r="Z178" s="3226"/>
      <c r="AA178" s="2822"/>
      <c r="AB178" s="2822"/>
      <c r="AC178" s="2822"/>
      <c r="AD178" s="3208"/>
      <c r="AE178" s="2822"/>
      <c r="AF178" s="2822"/>
      <c r="AG178" s="2822"/>
      <c r="AH178" s="2822"/>
      <c r="AI178" s="2822"/>
      <c r="AJ178" s="2822"/>
      <c r="AK178" s="2822"/>
      <c r="AL178" s="2822"/>
      <c r="AM178" s="2822"/>
      <c r="AN178" s="2822"/>
      <c r="AO178" s="2822"/>
      <c r="AP178" s="2822"/>
      <c r="AQ178" s="2822"/>
      <c r="AR178" s="2822"/>
      <c r="AS178" s="2822"/>
      <c r="AT178" s="2822"/>
      <c r="AU178" s="2822"/>
      <c r="AV178" s="2822"/>
      <c r="AW178" s="2822"/>
      <c r="AX178" s="2822"/>
      <c r="AY178" s="2822"/>
      <c r="AZ178" s="2822"/>
      <c r="BA178" s="2822"/>
      <c r="BB178" s="2822"/>
      <c r="BC178" s="2822"/>
      <c r="BD178" s="2822"/>
      <c r="BE178" s="2822"/>
      <c r="BF178" s="2822"/>
      <c r="BG178" s="2822"/>
      <c r="BH178" s="2822"/>
      <c r="BI178" s="2822"/>
      <c r="BJ178" s="2822"/>
      <c r="BK178" s="2822"/>
      <c r="BL178" s="2822"/>
      <c r="BM178" s="2822"/>
      <c r="BN178" s="2822"/>
      <c r="BO178" s="2822"/>
      <c r="BP178" s="2822"/>
      <c r="BQ178" s="2822"/>
      <c r="BR178" s="2822"/>
      <c r="BS178" s="2822"/>
      <c r="BT178" s="2822"/>
      <c r="BU178" s="2822"/>
      <c r="BV178" s="2822"/>
      <c r="BW178" s="2822"/>
      <c r="BX178" s="2822"/>
      <c r="BY178" s="2822"/>
      <c r="BZ178" s="2822"/>
      <c r="CA178" s="2822"/>
      <c r="CB178" s="2822"/>
      <c r="CC178" s="2822"/>
      <c r="CD178" s="2822"/>
      <c r="CE178" s="2822"/>
      <c r="CF178" s="2822"/>
      <c r="CG178" s="2822"/>
      <c r="CH178" s="2822"/>
      <c r="CI178" s="2822"/>
      <c r="CJ178" s="2822"/>
      <c r="CK178" s="2822"/>
      <c r="CL178" s="2822"/>
      <c r="CM178" s="2822"/>
      <c r="CN178" s="2822"/>
      <c r="CO178" s="2822"/>
      <c r="CP178" s="2822"/>
      <c r="CQ178" s="2822"/>
      <c r="CR178" s="2822"/>
      <c r="CS178" s="2822"/>
      <c r="CT178" s="2822"/>
      <c r="CU178" s="2822"/>
      <c r="CV178" s="2822"/>
      <c r="CW178" s="2822"/>
      <c r="CX178" s="2822"/>
      <c r="CY178" s="2822"/>
      <c r="CZ178" s="2822"/>
      <c r="DA178" s="2822"/>
      <c r="DB178" s="2822"/>
      <c r="DC178" s="2822"/>
      <c r="DD178" s="2822"/>
      <c r="DE178" s="2822"/>
      <c r="DF178" s="2822"/>
      <c r="DG178" s="2822"/>
      <c r="DH178" s="2822"/>
      <c r="DI178" s="2822"/>
      <c r="DJ178" s="2822"/>
      <c r="DK178" s="2822"/>
      <c r="DL178" s="2822"/>
      <c r="DM178" s="2822"/>
      <c r="DN178" s="2822"/>
      <c r="DO178" s="2822"/>
      <c r="DP178" s="2822"/>
      <c r="DQ178" s="2822"/>
      <c r="DR178" s="2822"/>
      <c r="DS178" s="2822"/>
      <c r="DT178" s="2822"/>
      <c r="DU178" s="2822"/>
      <c r="DV178" s="2822"/>
      <c r="DW178" s="2822"/>
      <c r="DX178" s="2822"/>
      <c r="DY178" s="2822"/>
      <c r="DZ178" s="2822"/>
      <c r="EA178" s="2822"/>
      <c r="EB178" s="2822"/>
      <c r="EC178" s="2822"/>
      <c r="ED178" s="2822"/>
      <c r="EE178" s="2822"/>
      <c r="EF178" s="2822"/>
      <c r="EG178" s="2822"/>
      <c r="EH178" s="2822"/>
      <c r="EI178" s="2822"/>
      <c r="EJ178" s="2822"/>
      <c r="EK178" s="2822"/>
      <c r="EL178" s="2822"/>
      <c r="EM178" s="2822"/>
      <c r="EN178" s="2822"/>
      <c r="EO178" s="2822"/>
      <c r="EP178" s="2822"/>
      <c r="EQ178" s="2822"/>
      <c r="ER178" s="2822"/>
      <c r="ES178" s="2822"/>
      <c r="ET178" s="2822"/>
      <c r="EU178" s="2822"/>
      <c r="EV178" s="2822"/>
      <c r="FE178" s="2822"/>
      <c r="FF178" s="2822"/>
      <c r="FG178" s="2822"/>
      <c r="FH178" s="2822"/>
      <c r="FI178" s="2822"/>
      <c r="FJ178" s="2822"/>
      <c r="FK178" s="2822"/>
      <c r="FL178" s="2822"/>
      <c r="FM178" s="2822"/>
      <c r="FN178" s="2822"/>
      <c r="FO178" s="2822"/>
      <c r="FP178" s="2822"/>
      <c r="FQ178" s="2822"/>
      <c r="FR178" s="2822"/>
      <c r="FS178" s="2822"/>
    </row>
    <row r="179" spans="1:175">
      <c r="A179" s="2822"/>
      <c r="B179" s="2822"/>
      <c r="C179" s="2822"/>
      <c r="D179" s="2822"/>
      <c r="F179" s="2822"/>
      <c r="G179" s="2822"/>
      <c r="H179" s="2822"/>
      <c r="I179" s="2822"/>
      <c r="J179" s="2822"/>
      <c r="L179" s="2822"/>
      <c r="M179" s="2822"/>
      <c r="N179" s="2822"/>
      <c r="O179" s="2822"/>
      <c r="P179" s="2837"/>
      <c r="Q179" s="2822"/>
      <c r="S179" s="2822"/>
      <c r="T179" s="2822"/>
      <c r="U179" s="2822"/>
      <c r="V179" s="2822"/>
      <c r="X179" s="3226"/>
      <c r="Y179" s="3226"/>
      <c r="Z179" s="3226"/>
      <c r="AA179" s="2822"/>
      <c r="AB179" s="2822"/>
      <c r="AC179" s="2822"/>
      <c r="AD179" s="3208"/>
      <c r="AE179" s="2822"/>
      <c r="AF179" s="2822"/>
      <c r="AG179" s="2822"/>
      <c r="AH179" s="2822"/>
      <c r="AI179" s="2822"/>
      <c r="AJ179" s="2822"/>
      <c r="AK179" s="2822"/>
      <c r="AL179" s="2822"/>
      <c r="AM179" s="2822"/>
      <c r="AN179" s="2822"/>
      <c r="AO179" s="2822"/>
      <c r="AP179" s="2822"/>
      <c r="AQ179" s="2822"/>
      <c r="AR179" s="2822"/>
      <c r="AS179" s="2822"/>
      <c r="AT179" s="2822"/>
      <c r="AU179" s="2822"/>
      <c r="AV179" s="2822"/>
      <c r="AW179" s="2822"/>
      <c r="AX179" s="2822"/>
      <c r="AY179" s="2822"/>
      <c r="AZ179" s="2822"/>
      <c r="BA179" s="2822"/>
      <c r="BB179" s="2822"/>
      <c r="BC179" s="2822"/>
      <c r="BD179" s="2822"/>
      <c r="BE179" s="2822"/>
      <c r="BF179" s="2822"/>
      <c r="BG179" s="2822"/>
      <c r="BH179" s="2822"/>
      <c r="BI179" s="2822"/>
      <c r="BJ179" s="2822"/>
      <c r="BK179" s="2822"/>
      <c r="BL179" s="2822"/>
      <c r="BM179" s="2822"/>
      <c r="BN179" s="2822"/>
      <c r="BO179" s="2822"/>
      <c r="BP179" s="2822"/>
      <c r="BQ179" s="2822"/>
      <c r="BR179" s="2822"/>
      <c r="BS179" s="2822"/>
      <c r="BT179" s="2822"/>
      <c r="BU179" s="2822"/>
      <c r="BV179" s="2822"/>
      <c r="BW179" s="2822"/>
      <c r="BX179" s="2822"/>
      <c r="BY179" s="2822"/>
      <c r="BZ179" s="2822"/>
      <c r="CA179" s="2822"/>
      <c r="CB179" s="2822"/>
      <c r="CC179" s="2822"/>
      <c r="CD179" s="2822"/>
      <c r="CE179" s="2822"/>
      <c r="CF179" s="2822"/>
      <c r="CG179" s="2822"/>
      <c r="CH179" s="2822"/>
      <c r="CI179" s="2822"/>
      <c r="CJ179" s="2822"/>
      <c r="CK179" s="2822"/>
      <c r="CL179" s="2822"/>
      <c r="CM179" s="2822"/>
      <c r="CN179" s="2822"/>
      <c r="CO179" s="2822"/>
      <c r="CP179" s="2822"/>
      <c r="CQ179" s="2822"/>
      <c r="CR179" s="2822"/>
      <c r="CS179" s="2822"/>
      <c r="CT179" s="2822"/>
      <c r="CU179" s="2822"/>
      <c r="CV179" s="2822"/>
      <c r="CW179" s="2822"/>
      <c r="CX179" s="2822"/>
      <c r="CY179" s="2822"/>
      <c r="CZ179" s="2822"/>
      <c r="DA179" s="2822"/>
      <c r="DB179" s="2822"/>
      <c r="DC179" s="2822"/>
      <c r="DD179" s="2822"/>
      <c r="DE179" s="2822"/>
      <c r="DF179" s="2822"/>
      <c r="DG179" s="2822"/>
      <c r="DH179" s="2822"/>
      <c r="DI179" s="2822"/>
      <c r="DJ179" s="2822"/>
      <c r="DK179" s="2822"/>
      <c r="DL179" s="2822"/>
      <c r="DM179" s="2822"/>
      <c r="DN179" s="2822"/>
      <c r="DO179" s="2822"/>
      <c r="DP179" s="2822"/>
      <c r="DQ179" s="2822"/>
      <c r="DR179" s="2822"/>
      <c r="DS179" s="2822"/>
      <c r="DT179" s="2822"/>
      <c r="DU179" s="2822"/>
      <c r="DV179" s="2822"/>
      <c r="DW179" s="2822"/>
      <c r="DX179" s="2822"/>
      <c r="DY179" s="2822"/>
      <c r="DZ179" s="2822"/>
      <c r="EA179" s="2822"/>
      <c r="EB179" s="2822"/>
      <c r="EC179" s="2822"/>
      <c r="ED179" s="2822"/>
      <c r="EE179" s="2822"/>
      <c r="EF179" s="2822"/>
      <c r="EG179" s="2822"/>
      <c r="EH179" s="2822"/>
      <c r="EI179" s="2822"/>
      <c r="EJ179" s="2822"/>
      <c r="EK179" s="2822"/>
      <c r="EL179" s="2822"/>
      <c r="EM179" s="2822"/>
      <c r="EN179" s="2822"/>
      <c r="EO179" s="2822"/>
      <c r="EP179" s="2822"/>
      <c r="EQ179" s="2822"/>
      <c r="ER179" s="2822"/>
      <c r="ES179" s="2822"/>
      <c r="ET179" s="2822"/>
      <c r="EU179" s="2822"/>
      <c r="EV179" s="2822"/>
      <c r="FE179" s="2822"/>
      <c r="FF179" s="2822"/>
      <c r="FG179" s="2822"/>
      <c r="FH179" s="2822"/>
      <c r="FI179" s="2822"/>
      <c r="FJ179" s="2822"/>
      <c r="FK179" s="2822"/>
      <c r="FL179" s="2822"/>
      <c r="FM179" s="2822"/>
      <c r="FN179" s="2822"/>
      <c r="FO179" s="2822"/>
      <c r="FP179" s="2822"/>
      <c r="FQ179" s="2822"/>
      <c r="FR179" s="2822"/>
      <c r="FS179" s="2822"/>
    </row>
    <row r="180" spans="1:175">
      <c r="A180" s="2822"/>
      <c r="B180" s="2822"/>
      <c r="C180" s="2822"/>
      <c r="D180" s="2822"/>
      <c r="F180" s="2822"/>
      <c r="G180" s="2822"/>
      <c r="H180" s="2822"/>
      <c r="I180" s="2822"/>
      <c r="J180" s="2822"/>
      <c r="L180" s="2822"/>
      <c r="M180" s="2822"/>
      <c r="N180" s="2822"/>
      <c r="O180" s="2822"/>
      <c r="P180" s="2837"/>
      <c r="Q180" s="2822"/>
      <c r="S180" s="2822"/>
      <c r="T180" s="2822"/>
      <c r="U180" s="2822"/>
      <c r="V180" s="2822"/>
      <c r="X180" s="3226"/>
      <c r="Y180" s="3226"/>
      <c r="Z180" s="3226"/>
      <c r="AA180" s="2822"/>
      <c r="AB180" s="2822"/>
      <c r="AC180" s="2822"/>
      <c r="AD180" s="3208"/>
      <c r="AE180" s="2822"/>
      <c r="AF180" s="2822"/>
      <c r="AG180" s="2822"/>
      <c r="AH180" s="2822"/>
      <c r="AI180" s="2822"/>
      <c r="AJ180" s="2822"/>
      <c r="AK180" s="2822"/>
      <c r="AL180" s="2822"/>
      <c r="AM180" s="2822"/>
      <c r="AN180" s="2822"/>
      <c r="AO180" s="2822"/>
      <c r="AP180" s="2822"/>
      <c r="AQ180" s="2822"/>
      <c r="AR180" s="2822"/>
      <c r="AS180" s="2822"/>
      <c r="AT180" s="2822"/>
      <c r="AU180" s="2822"/>
      <c r="AV180" s="2822"/>
      <c r="AW180" s="2822"/>
      <c r="AX180" s="2822"/>
      <c r="AY180" s="2822"/>
      <c r="AZ180" s="2822"/>
      <c r="BA180" s="2822"/>
      <c r="BB180" s="2822"/>
      <c r="BC180" s="2822"/>
      <c r="BD180" s="2822"/>
      <c r="BE180" s="2822"/>
      <c r="BF180" s="2822"/>
      <c r="BG180" s="2822"/>
      <c r="BH180" s="2822"/>
      <c r="BI180" s="2822"/>
      <c r="BJ180" s="2822"/>
      <c r="BK180" s="2822"/>
      <c r="BL180" s="2822"/>
      <c r="BM180" s="2822"/>
      <c r="BN180" s="2822"/>
      <c r="BO180" s="2822"/>
      <c r="BP180" s="2822"/>
      <c r="BQ180" s="2822"/>
      <c r="BR180" s="2822"/>
      <c r="BS180" s="2822"/>
      <c r="BT180" s="2822"/>
      <c r="BU180" s="2822"/>
      <c r="BV180" s="2822"/>
      <c r="BW180" s="2822"/>
      <c r="BX180" s="2822"/>
      <c r="BY180" s="2822"/>
      <c r="BZ180" s="2822"/>
      <c r="CA180" s="2822"/>
      <c r="CB180" s="2822"/>
      <c r="CC180" s="2822"/>
      <c r="CD180" s="2822"/>
      <c r="CE180" s="2822"/>
      <c r="CF180" s="2822"/>
      <c r="CG180" s="2822"/>
      <c r="CH180" s="2822"/>
      <c r="CI180" s="2822"/>
      <c r="CJ180" s="2822"/>
      <c r="CK180" s="2822"/>
      <c r="CL180" s="2822"/>
      <c r="CM180" s="2822"/>
      <c r="CN180" s="2822"/>
      <c r="CO180" s="2822"/>
      <c r="CP180" s="2822"/>
      <c r="CQ180" s="2822"/>
      <c r="CR180" s="2822"/>
      <c r="CS180" s="2822"/>
      <c r="CT180" s="2822"/>
      <c r="CU180" s="2822"/>
      <c r="CV180" s="2822"/>
      <c r="CW180" s="2822"/>
      <c r="CX180" s="2822"/>
      <c r="CY180" s="2822"/>
      <c r="CZ180" s="2822"/>
      <c r="DA180" s="2822"/>
      <c r="DB180" s="2822"/>
      <c r="DC180" s="2822"/>
      <c r="DD180" s="2822"/>
      <c r="DE180" s="2822"/>
      <c r="DF180" s="2822"/>
      <c r="DG180" s="2822"/>
      <c r="DH180" s="2822"/>
      <c r="DI180" s="2822"/>
      <c r="DJ180" s="2822"/>
      <c r="DK180" s="2822"/>
      <c r="DL180" s="2822"/>
      <c r="DM180" s="2822"/>
      <c r="DN180" s="2822"/>
      <c r="DO180" s="2822"/>
      <c r="DP180" s="2822"/>
      <c r="DQ180" s="2822"/>
      <c r="DR180" s="2822"/>
      <c r="DS180" s="2822"/>
      <c r="DT180" s="2822"/>
      <c r="DU180" s="2822"/>
      <c r="DV180" s="2822"/>
      <c r="DW180" s="2822"/>
      <c r="DX180" s="2822"/>
      <c r="DY180" s="2822"/>
      <c r="DZ180" s="2822"/>
      <c r="EA180" s="2822"/>
      <c r="EB180" s="2822"/>
      <c r="EC180" s="2822"/>
      <c r="ED180" s="2822"/>
      <c r="EE180" s="2822"/>
      <c r="EF180" s="2822"/>
      <c r="EG180" s="2822"/>
      <c r="EH180" s="2822"/>
      <c r="EI180" s="2822"/>
      <c r="EJ180" s="2822"/>
      <c r="EK180" s="2822"/>
      <c r="EL180" s="2822"/>
      <c r="EM180" s="2822"/>
      <c r="EN180" s="2822"/>
      <c r="EO180" s="2822"/>
      <c r="EP180" s="2822"/>
      <c r="EQ180" s="2822"/>
      <c r="ER180" s="2822"/>
      <c r="ES180" s="2822"/>
      <c r="ET180" s="2822"/>
      <c r="EU180" s="2822"/>
      <c r="EV180" s="2822"/>
      <c r="FE180" s="2822"/>
      <c r="FF180" s="2822"/>
      <c r="FG180" s="2822"/>
      <c r="FH180" s="2822"/>
      <c r="FI180" s="2822"/>
      <c r="FJ180" s="2822"/>
      <c r="FK180" s="2822"/>
      <c r="FL180" s="2822"/>
      <c r="FM180" s="2822"/>
      <c r="FN180" s="2822"/>
      <c r="FO180" s="2822"/>
      <c r="FP180" s="2822"/>
      <c r="FQ180" s="2822"/>
      <c r="FR180" s="2822"/>
      <c r="FS180" s="2822"/>
    </row>
    <row r="181" spans="1:175">
      <c r="A181" s="2822"/>
      <c r="B181" s="2822"/>
      <c r="C181" s="2822"/>
      <c r="D181" s="2822"/>
      <c r="F181" s="2822"/>
      <c r="G181" s="2822"/>
      <c r="H181" s="2822"/>
      <c r="I181" s="2822"/>
      <c r="J181" s="2822"/>
      <c r="L181" s="2822"/>
      <c r="M181" s="2822"/>
      <c r="N181" s="2822"/>
      <c r="O181" s="2822"/>
      <c r="P181" s="2837"/>
      <c r="Q181" s="2822"/>
      <c r="S181" s="2822"/>
      <c r="T181" s="2822"/>
      <c r="U181" s="2822"/>
      <c r="V181" s="2822"/>
      <c r="X181" s="3226"/>
      <c r="Y181" s="3226"/>
      <c r="Z181" s="3226"/>
      <c r="AA181" s="2822"/>
      <c r="AB181" s="2822"/>
      <c r="AC181" s="2822"/>
      <c r="AD181" s="3208"/>
      <c r="AE181" s="2822"/>
      <c r="AF181" s="2822"/>
      <c r="AG181" s="2822"/>
      <c r="AH181" s="2822"/>
      <c r="AI181" s="2822"/>
      <c r="AJ181" s="2822"/>
      <c r="AK181" s="2822"/>
      <c r="AL181" s="2822"/>
      <c r="AM181" s="2822"/>
      <c r="AN181" s="2822"/>
      <c r="AO181" s="2822"/>
      <c r="AP181" s="2822"/>
      <c r="AQ181" s="2822"/>
      <c r="AR181" s="2822"/>
      <c r="AS181" s="2822"/>
      <c r="AT181" s="2822"/>
      <c r="AU181" s="2822"/>
      <c r="AV181" s="2822"/>
      <c r="AW181" s="2822"/>
      <c r="AX181" s="2822"/>
      <c r="AY181" s="2822"/>
      <c r="AZ181" s="2822"/>
      <c r="BA181" s="2822"/>
      <c r="BB181" s="2822"/>
      <c r="BC181" s="2822"/>
      <c r="BD181" s="2822"/>
      <c r="BE181" s="2822"/>
      <c r="BF181" s="2822"/>
      <c r="BG181" s="2822"/>
      <c r="BH181" s="2822"/>
      <c r="BI181" s="2822"/>
      <c r="BJ181" s="2822"/>
      <c r="BK181" s="2822"/>
      <c r="BL181" s="2822"/>
      <c r="BM181" s="2822"/>
      <c r="BN181" s="2822"/>
      <c r="BO181" s="2822"/>
      <c r="BP181" s="2822"/>
      <c r="BQ181" s="2822"/>
      <c r="BR181" s="2822"/>
      <c r="BS181" s="2822"/>
      <c r="BT181" s="2822"/>
      <c r="BU181" s="2822"/>
      <c r="BV181" s="2822"/>
      <c r="BW181" s="2822"/>
      <c r="BX181" s="2822"/>
      <c r="BY181" s="2822"/>
      <c r="BZ181" s="2822"/>
      <c r="CA181" s="2822"/>
      <c r="CB181" s="2822"/>
      <c r="CC181" s="2822"/>
      <c r="CD181" s="2822"/>
      <c r="CE181" s="2822"/>
      <c r="CF181" s="2822"/>
      <c r="CG181" s="2822"/>
      <c r="CH181" s="2822"/>
      <c r="CI181" s="2822"/>
      <c r="CJ181" s="2822"/>
      <c r="CK181" s="2822"/>
      <c r="CL181" s="2822"/>
      <c r="CM181" s="2822"/>
      <c r="CN181" s="2822"/>
      <c r="CO181" s="2822"/>
      <c r="CP181" s="2822"/>
      <c r="CQ181" s="2822"/>
      <c r="CR181" s="2822"/>
      <c r="CS181" s="2822"/>
      <c r="CT181" s="2822"/>
      <c r="CU181" s="2822"/>
      <c r="CV181" s="2822"/>
      <c r="CW181" s="2822"/>
      <c r="CX181" s="2822"/>
      <c r="CY181" s="2822"/>
      <c r="CZ181" s="2822"/>
      <c r="DA181" s="2822"/>
      <c r="DB181" s="2822"/>
      <c r="DC181" s="2822"/>
      <c r="DD181" s="2822"/>
      <c r="DE181" s="2822"/>
      <c r="DF181" s="2822"/>
      <c r="DG181" s="2822"/>
      <c r="DH181" s="2822"/>
      <c r="DI181" s="2822"/>
      <c r="DJ181" s="2822"/>
      <c r="DK181" s="2822"/>
      <c r="DL181" s="2822"/>
      <c r="DM181" s="2822"/>
      <c r="DN181" s="2822"/>
      <c r="DO181" s="2822"/>
      <c r="DP181" s="2822"/>
      <c r="DQ181" s="2822"/>
      <c r="DR181" s="2822"/>
      <c r="DS181" s="2822"/>
      <c r="DT181" s="2822"/>
      <c r="DU181" s="2822"/>
      <c r="DV181" s="2822"/>
      <c r="DW181" s="2822"/>
      <c r="DX181" s="2822"/>
      <c r="DY181" s="2822"/>
      <c r="DZ181" s="2822"/>
      <c r="EA181" s="2822"/>
      <c r="EB181" s="2822"/>
      <c r="EC181" s="2822"/>
      <c r="ED181" s="2822"/>
      <c r="EE181" s="2822"/>
      <c r="EF181" s="2822"/>
      <c r="EG181" s="2822"/>
      <c r="EH181" s="2822"/>
      <c r="EI181" s="2822"/>
      <c r="EJ181" s="2822"/>
      <c r="EK181" s="2822"/>
      <c r="EL181" s="2822"/>
      <c r="EM181" s="2822"/>
      <c r="EN181" s="2822"/>
      <c r="EO181" s="2822"/>
      <c r="EP181" s="2822"/>
      <c r="EQ181" s="2822"/>
      <c r="ER181" s="2822"/>
      <c r="ES181" s="2822"/>
      <c r="ET181" s="2822"/>
      <c r="EU181" s="2822"/>
      <c r="EV181" s="2822"/>
      <c r="FE181" s="2822"/>
      <c r="FF181" s="2822"/>
      <c r="FG181" s="2822"/>
      <c r="FH181" s="2822"/>
      <c r="FI181" s="2822"/>
      <c r="FJ181" s="2822"/>
      <c r="FK181" s="2822"/>
      <c r="FL181" s="2822"/>
      <c r="FM181" s="2822"/>
      <c r="FN181" s="2822"/>
      <c r="FO181" s="2822"/>
      <c r="FP181" s="2822"/>
      <c r="FQ181" s="2822"/>
      <c r="FR181" s="2822"/>
      <c r="FS181" s="2822"/>
    </row>
    <row r="182" spans="1:175">
      <c r="A182" s="2822"/>
      <c r="B182" s="2822"/>
      <c r="C182" s="2822"/>
      <c r="D182" s="2822"/>
      <c r="F182" s="2822"/>
      <c r="G182" s="2822"/>
      <c r="H182" s="2822"/>
      <c r="I182" s="2822"/>
      <c r="J182" s="2822"/>
      <c r="L182" s="2822"/>
      <c r="M182" s="2822"/>
      <c r="N182" s="2822"/>
      <c r="O182" s="2822"/>
      <c r="P182" s="2837"/>
      <c r="Q182" s="2822"/>
      <c r="S182" s="2822"/>
      <c r="T182" s="2822"/>
      <c r="U182" s="2822"/>
      <c r="V182" s="2822"/>
      <c r="X182" s="3226"/>
      <c r="Y182" s="3226"/>
      <c r="Z182" s="3226"/>
      <c r="AA182" s="2822"/>
      <c r="AB182" s="2822"/>
      <c r="AC182" s="2822"/>
      <c r="AD182" s="3208"/>
      <c r="AE182" s="2822"/>
      <c r="AF182" s="2822"/>
      <c r="AG182" s="2822"/>
      <c r="AH182" s="2822"/>
      <c r="AI182" s="2822"/>
      <c r="AJ182" s="2822"/>
      <c r="AK182" s="2822"/>
      <c r="AL182" s="2822"/>
      <c r="AM182" s="2822"/>
      <c r="AN182" s="2822"/>
      <c r="AO182" s="2822"/>
      <c r="AP182" s="2822"/>
      <c r="AQ182" s="2822"/>
      <c r="AR182" s="2822"/>
      <c r="AS182" s="2822"/>
      <c r="AT182" s="2822"/>
      <c r="AU182" s="2822"/>
      <c r="AV182" s="2822"/>
      <c r="AW182" s="2822"/>
      <c r="AX182" s="2822"/>
      <c r="AY182" s="2822"/>
      <c r="AZ182" s="2822"/>
      <c r="BA182" s="2822"/>
      <c r="BB182" s="2822"/>
      <c r="BC182" s="2822"/>
      <c r="BD182" s="2822"/>
      <c r="BE182" s="2822"/>
      <c r="BF182" s="2822"/>
      <c r="BG182" s="2822"/>
      <c r="BH182" s="2822"/>
      <c r="BI182" s="2822"/>
      <c r="BJ182" s="2822"/>
      <c r="BK182" s="2822"/>
      <c r="BL182" s="2822"/>
      <c r="BM182" s="2822"/>
      <c r="BN182" s="2822"/>
      <c r="BO182" s="2822"/>
      <c r="BP182" s="2822"/>
      <c r="BQ182" s="2822"/>
      <c r="BR182" s="2822"/>
      <c r="BS182" s="2822"/>
      <c r="BT182" s="2822"/>
      <c r="BU182" s="2822"/>
      <c r="BV182" s="2822"/>
      <c r="BW182" s="2822"/>
      <c r="BX182" s="2822"/>
      <c r="BY182" s="2822"/>
      <c r="BZ182" s="2822"/>
      <c r="CA182" s="2822"/>
      <c r="CB182" s="2822"/>
      <c r="CC182" s="2822"/>
      <c r="CD182" s="2822"/>
      <c r="CE182" s="2822"/>
      <c r="CF182" s="2822"/>
      <c r="CG182" s="2822"/>
      <c r="CH182" s="2822"/>
      <c r="CI182" s="2822"/>
      <c r="CJ182" s="2822"/>
      <c r="CK182" s="2822"/>
      <c r="CL182" s="2822"/>
      <c r="CM182" s="2822"/>
      <c r="CN182" s="2822"/>
      <c r="CO182" s="2822"/>
      <c r="CP182" s="2822"/>
      <c r="CQ182" s="2822"/>
      <c r="CR182" s="2822"/>
      <c r="CS182" s="2822"/>
      <c r="CT182" s="2822"/>
      <c r="CU182" s="2822"/>
      <c r="CV182" s="2822"/>
      <c r="CW182" s="2822"/>
      <c r="CX182" s="2822"/>
      <c r="CY182" s="2822"/>
      <c r="CZ182" s="2822"/>
      <c r="DA182" s="2822"/>
      <c r="DB182" s="2822"/>
      <c r="DC182" s="2822"/>
      <c r="DD182" s="2822"/>
      <c r="DE182" s="2822"/>
      <c r="DF182" s="2822"/>
      <c r="DG182" s="2822"/>
      <c r="DH182" s="2822"/>
      <c r="DI182" s="2822"/>
      <c r="DJ182" s="2822"/>
      <c r="DK182" s="2822"/>
      <c r="DL182" s="2822"/>
      <c r="DM182" s="2822"/>
      <c r="DN182" s="2822"/>
      <c r="DO182" s="2822"/>
      <c r="DP182" s="2822"/>
      <c r="DQ182" s="2822"/>
      <c r="DR182" s="2822"/>
      <c r="DS182" s="2822"/>
      <c r="DT182" s="2822"/>
      <c r="DU182" s="2822"/>
      <c r="DV182" s="2822"/>
      <c r="DW182" s="2822"/>
      <c r="DX182" s="2822"/>
      <c r="DY182" s="2822"/>
      <c r="DZ182" s="2822"/>
      <c r="EA182" s="2822"/>
      <c r="EB182" s="2822"/>
      <c r="EC182" s="2822"/>
      <c r="ED182" s="2822"/>
      <c r="EE182" s="2822"/>
      <c r="EF182" s="2822"/>
      <c r="EG182" s="2822"/>
      <c r="EH182" s="2822"/>
      <c r="EI182" s="2822"/>
      <c r="EJ182" s="2822"/>
      <c r="EK182" s="2822"/>
      <c r="EL182" s="2822"/>
      <c r="EM182" s="2822"/>
      <c r="EN182" s="2822"/>
      <c r="EO182" s="2822"/>
      <c r="EP182" s="2822"/>
      <c r="EQ182" s="2822"/>
      <c r="ER182" s="2822"/>
      <c r="ES182" s="2822"/>
      <c r="ET182" s="2822"/>
      <c r="EU182" s="2822"/>
      <c r="EV182" s="2822"/>
      <c r="FE182" s="2822"/>
      <c r="FF182" s="2822"/>
      <c r="FG182" s="2822"/>
      <c r="FH182" s="2822"/>
      <c r="FI182" s="2822"/>
      <c r="FJ182" s="2822"/>
      <c r="FK182" s="2822"/>
      <c r="FL182" s="2822"/>
      <c r="FM182" s="2822"/>
      <c r="FN182" s="2822"/>
      <c r="FO182" s="2822"/>
      <c r="FP182" s="2822"/>
      <c r="FQ182" s="2822"/>
      <c r="FR182" s="2822"/>
      <c r="FS182" s="2822"/>
    </row>
    <row r="183" spans="1:175">
      <c r="A183" s="2822"/>
      <c r="B183" s="2822"/>
      <c r="C183" s="2822"/>
      <c r="D183" s="2822"/>
      <c r="F183" s="2822"/>
      <c r="G183" s="2822"/>
      <c r="H183" s="2822"/>
      <c r="I183" s="2822"/>
      <c r="J183" s="2822"/>
      <c r="L183" s="2822"/>
      <c r="M183" s="2822"/>
      <c r="N183" s="2822"/>
      <c r="O183" s="2822"/>
      <c r="P183" s="2837"/>
      <c r="Q183" s="2822"/>
      <c r="S183" s="2822"/>
      <c r="T183" s="2822"/>
      <c r="U183" s="2822"/>
      <c r="V183" s="2822"/>
      <c r="X183" s="3226"/>
      <c r="Y183" s="3226"/>
      <c r="Z183" s="3226"/>
      <c r="AA183" s="2822"/>
      <c r="AB183" s="2822"/>
      <c r="AC183" s="2822"/>
      <c r="AD183" s="3208"/>
      <c r="AE183" s="2822"/>
      <c r="AF183" s="2822"/>
      <c r="AG183" s="2822"/>
      <c r="AH183" s="2822"/>
      <c r="AI183" s="2822"/>
      <c r="AJ183" s="2822"/>
      <c r="AK183" s="2822"/>
      <c r="AL183" s="2822"/>
      <c r="AM183" s="2822"/>
      <c r="AN183" s="2822"/>
      <c r="AO183" s="2822"/>
      <c r="AP183" s="2822"/>
      <c r="AQ183" s="2822"/>
      <c r="AR183" s="2822"/>
      <c r="AS183" s="2822"/>
      <c r="AT183" s="2822"/>
      <c r="AU183" s="2822"/>
      <c r="AV183" s="2822"/>
      <c r="AW183" s="2822"/>
      <c r="AX183" s="2822"/>
      <c r="AY183" s="2822"/>
      <c r="AZ183" s="2822"/>
      <c r="BA183" s="2822"/>
      <c r="BB183" s="2822"/>
      <c r="BC183" s="2822"/>
      <c r="BD183" s="2822"/>
      <c r="BE183" s="2822"/>
      <c r="BF183" s="2822"/>
      <c r="BG183" s="2822"/>
      <c r="BH183" s="2822"/>
      <c r="BI183" s="2822"/>
      <c r="BJ183" s="2822"/>
      <c r="BK183" s="2822"/>
      <c r="BL183" s="2822"/>
      <c r="BM183" s="2822"/>
      <c r="BN183" s="2822"/>
      <c r="BO183" s="2822"/>
      <c r="BP183" s="2822"/>
      <c r="BQ183" s="2822"/>
      <c r="BR183" s="2822"/>
      <c r="BS183" s="2822"/>
      <c r="BT183" s="2822"/>
      <c r="BU183" s="2822"/>
      <c r="BV183" s="2822"/>
      <c r="BW183" s="2822"/>
      <c r="BX183" s="2822"/>
      <c r="BY183" s="2822"/>
      <c r="BZ183" s="2822"/>
      <c r="CA183" s="2822"/>
      <c r="CB183" s="2822"/>
      <c r="CC183" s="2822"/>
      <c r="CD183" s="2822"/>
      <c r="CE183" s="2822"/>
      <c r="CF183" s="2822"/>
      <c r="CG183" s="2822"/>
      <c r="CH183" s="2822"/>
      <c r="CI183" s="2822"/>
      <c r="CJ183" s="2822"/>
      <c r="CK183" s="2822"/>
      <c r="CL183" s="2822"/>
      <c r="CM183" s="2822"/>
      <c r="CN183" s="2822"/>
      <c r="CO183" s="2822"/>
      <c r="CP183" s="2822"/>
      <c r="CQ183" s="2822"/>
      <c r="CR183" s="2822"/>
      <c r="CS183" s="2822"/>
      <c r="CT183" s="2822"/>
      <c r="CU183" s="2822"/>
      <c r="CV183" s="2822"/>
      <c r="CW183" s="2822"/>
      <c r="CX183" s="2822"/>
      <c r="CY183" s="2822"/>
      <c r="CZ183" s="2822"/>
      <c r="DA183" s="2822"/>
      <c r="DB183" s="2822"/>
      <c r="DC183" s="2822"/>
      <c r="DD183" s="2822"/>
      <c r="DE183" s="2822"/>
      <c r="DF183" s="2822"/>
      <c r="DG183" s="2822"/>
      <c r="DH183" s="2822"/>
      <c r="DI183" s="2822"/>
      <c r="DJ183" s="2822"/>
      <c r="DK183" s="2822"/>
      <c r="DL183" s="2822"/>
      <c r="DM183" s="2822"/>
      <c r="DN183" s="2822"/>
      <c r="DO183" s="2822"/>
      <c r="DP183" s="2822"/>
      <c r="DQ183" s="2822"/>
      <c r="DR183" s="2822"/>
      <c r="DS183" s="2822"/>
      <c r="DT183" s="2822"/>
      <c r="DU183" s="2822"/>
      <c r="DV183" s="2822"/>
      <c r="DW183" s="2822"/>
      <c r="DX183" s="2822"/>
      <c r="DY183" s="2822"/>
      <c r="DZ183" s="2822"/>
      <c r="EA183" s="2822"/>
      <c r="EB183" s="2822"/>
      <c r="EC183" s="2822"/>
      <c r="ED183" s="2822"/>
      <c r="EE183" s="2822"/>
      <c r="EF183" s="2822"/>
      <c r="EG183" s="2822"/>
      <c r="EH183" s="2822"/>
      <c r="EI183" s="2822"/>
      <c r="EJ183" s="2822"/>
      <c r="EK183" s="2822"/>
      <c r="EL183" s="2822"/>
      <c r="EM183" s="2822"/>
      <c r="EN183" s="2822"/>
      <c r="EO183" s="2822"/>
      <c r="EP183" s="2822"/>
      <c r="EQ183" s="2822"/>
      <c r="ER183" s="2822"/>
      <c r="ES183" s="2822"/>
      <c r="ET183" s="2822"/>
      <c r="EU183" s="2822"/>
      <c r="EV183" s="2822"/>
      <c r="FE183" s="2822"/>
      <c r="FF183" s="2822"/>
      <c r="FG183" s="2822"/>
      <c r="FH183" s="2822"/>
      <c r="FI183" s="2822"/>
      <c r="FJ183" s="2822"/>
      <c r="FK183" s="2822"/>
      <c r="FL183" s="2822"/>
      <c r="FM183" s="2822"/>
      <c r="FN183" s="2822"/>
      <c r="FO183" s="2822"/>
      <c r="FP183" s="2822"/>
      <c r="FQ183" s="2822"/>
      <c r="FR183" s="2822"/>
      <c r="FS183" s="2822"/>
    </row>
    <row r="184" spans="1:175">
      <c r="A184" s="2822"/>
      <c r="B184" s="2822"/>
      <c r="C184" s="2822"/>
      <c r="D184" s="2822"/>
      <c r="F184" s="2822"/>
      <c r="G184" s="2822"/>
      <c r="H184" s="2822"/>
      <c r="I184" s="2822"/>
      <c r="J184" s="2822"/>
      <c r="L184" s="2822"/>
      <c r="M184" s="2822"/>
      <c r="N184" s="2822"/>
      <c r="O184" s="2822"/>
      <c r="P184" s="2837"/>
      <c r="Q184" s="2822"/>
      <c r="S184" s="2822"/>
      <c r="T184" s="2822"/>
      <c r="U184" s="2822"/>
      <c r="V184" s="2822"/>
      <c r="X184" s="3226"/>
      <c r="Y184" s="3226"/>
      <c r="Z184" s="3226"/>
      <c r="AA184" s="2822"/>
      <c r="AB184" s="2822"/>
      <c r="AC184" s="2822"/>
      <c r="AD184" s="3208"/>
      <c r="AE184" s="2822"/>
      <c r="AF184" s="2822"/>
      <c r="AG184" s="2822"/>
      <c r="AH184" s="2822"/>
      <c r="AI184" s="2822"/>
      <c r="AJ184" s="2822"/>
      <c r="AK184" s="2822"/>
      <c r="AL184" s="2822"/>
      <c r="AM184" s="2822"/>
      <c r="AN184" s="2822"/>
      <c r="AO184" s="2822"/>
      <c r="AP184" s="2822"/>
      <c r="AQ184" s="2822"/>
      <c r="AR184" s="2822"/>
      <c r="AS184" s="2822"/>
      <c r="AT184" s="2822"/>
      <c r="AU184" s="2822"/>
      <c r="AV184" s="2822"/>
      <c r="AW184" s="2822"/>
      <c r="AX184" s="2822"/>
      <c r="AY184" s="2822"/>
      <c r="AZ184" s="2822"/>
      <c r="BA184" s="2822"/>
      <c r="BB184" s="2822"/>
      <c r="BC184" s="2822"/>
      <c r="BD184" s="2822"/>
      <c r="BE184" s="2822"/>
      <c r="BF184" s="2822"/>
      <c r="BG184" s="2822"/>
      <c r="BH184" s="2822"/>
      <c r="BI184" s="2822"/>
      <c r="BJ184" s="2822"/>
      <c r="BK184" s="2822"/>
      <c r="BL184" s="2822"/>
      <c r="BM184" s="2822"/>
      <c r="BN184" s="2822"/>
      <c r="BO184" s="2822"/>
      <c r="BP184" s="2822"/>
      <c r="BQ184" s="2822"/>
      <c r="BR184" s="2822"/>
      <c r="BS184" s="2822"/>
      <c r="BT184" s="2822"/>
      <c r="BU184" s="2822"/>
      <c r="BV184" s="2822"/>
      <c r="BW184" s="2822"/>
      <c r="BX184" s="2822"/>
      <c r="BY184" s="2822"/>
      <c r="BZ184" s="2822"/>
      <c r="CA184" s="2822"/>
      <c r="CB184" s="2822"/>
      <c r="CC184" s="2822"/>
      <c r="CD184" s="2822"/>
      <c r="CE184" s="2822"/>
      <c r="CF184" s="2822"/>
      <c r="CG184" s="2822"/>
      <c r="CH184" s="2822"/>
      <c r="CI184" s="2822"/>
      <c r="CJ184" s="2822"/>
      <c r="CK184" s="2822"/>
      <c r="CL184" s="2822"/>
      <c r="CM184" s="2822"/>
      <c r="CN184" s="2822"/>
      <c r="CO184" s="2822"/>
      <c r="CP184" s="2822"/>
      <c r="CQ184" s="2822"/>
      <c r="CR184" s="2822"/>
      <c r="CS184" s="2822"/>
      <c r="CT184" s="2822"/>
      <c r="CU184" s="2822"/>
      <c r="CV184" s="2822"/>
      <c r="CW184" s="2822"/>
      <c r="CX184" s="2822"/>
      <c r="CY184" s="2822"/>
      <c r="CZ184" s="2822"/>
      <c r="DA184" s="2822"/>
      <c r="DB184" s="2822"/>
      <c r="DC184" s="2822"/>
      <c r="DD184" s="2822"/>
      <c r="DE184" s="2822"/>
      <c r="DF184" s="2822"/>
      <c r="DG184" s="2822"/>
      <c r="DH184" s="2822"/>
      <c r="DI184" s="2822"/>
      <c r="DJ184" s="2822"/>
      <c r="DK184" s="2822"/>
      <c r="DL184" s="2822"/>
      <c r="DM184" s="2822"/>
      <c r="DN184" s="2822"/>
      <c r="DO184" s="2822"/>
      <c r="DP184" s="2822"/>
      <c r="DQ184" s="2822"/>
      <c r="DR184" s="2822"/>
      <c r="DS184" s="2822"/>
      <c r="DT184" s="2822"/>
      <c r="DU184" s="2822"/>
      <c r="DV184" s="2822"/>
      <c r="DW184" s="2822"/>
      <c r="DX184" s="2822"/>
      <c r="DY184" s="2822"/>
      <c r="DZ184" s="2822"/>
      <c r="EA184" s="2822"/>
      <c r="EB184" s="2822"/>
      <c r="EC184" s="2822"/>
      <c r="ED184" s="2822"/>
      <c r="EE184" s="2822"/>
      <c r="EF184" s="2822"/>
      <c r="EG184" s="2822"/>
      <c r="EH184" s="2822"/>
      <c r="EI184" s="2822"/>
      <c r="EJ184" s="2822"/>
      <c r="EK184" s="2822"/>
      <c r="EL184" s="2822"/>
      <c r="EM184" s="2822"/>
      <c r="EN184" s="2822"/>
      <c r="EO184" s="2822"/>
      <c r="EP184" s="2822"/>
      <c r="EQ184" s="2822"/>
      <c r="ER184" s="2822"/>
      <c r="ES184" s="2822"/>
      <c r="ET184" s="2822"/>
      <c r="EU184" s="2822"/>
      <c r="EV184" s="2822"/>
      <c r="FE184" s="2822"/>
      <c r="FF184" s="2822"/>
      <c r="FG184" s="2822"/>
      <c r="FH184" s="2822"/>
      <c r="FI184" s="2822"/>
      <c r="FJ184" s="2822"/>
      <c r="FK184" s="2822"/>
      <c r="FL184" s="2822"/>
      <c r="FM184" s="2822"/>
      <c r="FN184" s="2822"/>
      <c r="FO184" s="2822"/>
      <c r="FP184" s="2822"/>
      <c r="FQ184" s="2822"/>
      <c r="FR184" s="2822"/>
      <c r="FS184" s="2822"/>
    </row>
    <row r="185" spans="1:175">
      <c r="A185" s="2822"/>
      <c r="B185" s="2822"/>
      <c r="C185" s="2822"/>
      <c r="D185" s="2822"/>
      <c r="F185" s="2822"/>
      <c r="G185" s="2822"/>
      <c r="H185" s="2822"/>
      <c r="I185" s="2822"/>
      <c r="J185" s="2822"/>
      <c r="L185" s="2822"/>
      <c r="M185" s="2822"/>
      <c r="N185" s="2822"/>
      <c r="O185" s="2822"/>
      <c r="P185" s="2837"/>
      <c r="Q185" s="2822"/>
      <c r="S185" s="2822"/>
      <c r="T185" s="2822"/>
      <c r="U185" s="2822"/>
      <c r="V185" s="2822"/>
      <c r="X185" s="3226"/>
      <c r="Y185" s="3226"/>
      <c r="Z185" s="3226"/>
      <c r="AA185" s="2822"/>
      <c r="AB185" s="2822"/>
      <c r="AC185" s="2822"/>
      <c r="AD185" s="3208"/>
      <c r="AE185" s="2822"/>
      <c r="AF185" s="2822"/>
      <c r="AG185" s="2822"/>
      <c r="AH185" s="2822"/>
      <c r="AI185" s="2822"/>
      <c r="AJ185" s="2822"/>
      <c r="AK185" s="2822"/>
      <c r="AL185" s="2822"/>
      <c r="AM185" s="2822"/>
      <c r="AN185" s="2822"/>
      <c r="AO185" s="2822"/>
      <c r="AP185" s="2822"/>
      <c r="AQ185" s="2822"/>
      <c r="AR185" s="2822"/>
      <c r="AS185" s="2822"/>
      <c r="AT185" s="2822"/>
      <c r="AU185" s="2822"/>
      <c r="AV185" s="2822"/>
      <c r="AW185" s="2822"/>
      <c r="AX185" s="2822"/>
      <c r="AY185" s="2822"/>
      <c r="AZ185" s="2822"/>
      <c r="BA185" s="2822"/>
      <c r="BB185" s="2822"/>
      <c r="BC185" s="2822"/>
      <c r="BD185" s="2822"/>
      <c r="BE185" s="2822"/>
      <c r="BF185" s="2822"/>
      <c r="BG185" s="2822"/>
      <c r="BH185" s="2822"/>
      <c r="BI185" s="2822"/>
      <c r="BJ185" s="2822"/>
      <c r="BK185" s="2822"/>
      <c r="BL185" s="2822"/>
      <c r="BM185" s="2822"/>
      <c r="BN185" s="2822"/>
      <c r="BO185" s="2822"/>
      <c r="BP185" s="2822"/>
      <c r="BQ185" s="2822"/>
      <c r="BR185" s="2822"/>
      <c r="BS185" s="2822"/>
      <c r="BT185" s="2822"/>
      <c r="BU185" s="2822"/>
      <c r="BV185" s="2822"/>
      <c r="BW185" s="2822"/>
      <c r="BX185" s="2822"/>
      <c r="BY185" s="2822"/>
      <c r="BZ185" s="2822"/>
      <c r="CA185" s="2822"/>
      <c r="CB185" s="2822"/>
      <c r="CC185" s="2822"/>
      <c r="CD185" s="2822"/>
      <c r="CE185" s="2822"/>
      <c r="CF185" s="2822"/>
      <c r="CG185" s="2822"/>
      <c r="CH185" s="2822"/>
      <c r="CI185" s="2822"/>
      <c r="CJ185" s="2822"/>
      <c r="CK185" s="2822"/>
      <c r="CL185" s="2822"/>
      <c r="CM185" s="2822"/>
      <c r="CN185" s="2822"/>
      <c r="CO185" s="2822"/>
      <c r="CP185" s="2822"/>
      <c r="CQ185" s="2822"/>
      <c r="CR185" s="2822"/>
      <c r="CS185" s="2822"/>
      <c r="CT185" s="2822"/>
      <c r="CU185" s="2822"/>
      <c r="CV185" s="2822"/>
      <c r="CW185" s="2822"/>
      <c r="CX185" s="2822"/>
      <c r="CY185" s="2822"/>
      <c r="CZ185" s="2822"/>
      <c r="DA185" s="2822"/>
      <c r="DB185" s="2822"/>
      <c r="DC185" s="2822"/>
      <c r="DD185" s="2822"/>
      <c r="DE185" s="2822"/>
      <c r="DF185" s="2822"/>
      <c r="DG185" s="2822"/>
      <c r="DH185" s="2822"/>
      <c r="DI185" s="2822"/>
      <c r="DJ185" s="2822"/>
      <c r="DK185" s="2822"/>
      <c r="DL185" s="2822"/>
      <c r="DM185" s="2822"/>
      <c r="DN185" s="2822"/>
      <c r="DO185" s="2822"/>
      <c r="DP185" s="2822"/>
      <c r="DQ185" s="2822"/>
      <c r="DR185" s="2822"/>
      <c r="DS185" s="2822"/>
      <c r="DT185" s="2822"/>
      <c r="DU185" s="2822"/>
      <c r="DV185" s="2822"/>
      <c r="DW185" s="2822"/>
      <c r="DX185" s="2822"/>
      <c r="DY185" s="2822"/>
      <c r="DZ185" s="2822"/>
      <c r="EA185" s="2822"/>
      <c r="EB185" s="2822"/>
      <c r="EC185" s="2822"/>
      <c r="ED185" s="2822"/>
      <c r="EE185" s="2822"/>
      <c r="EF185" s="2822"/>
      <c r="EG185" s="2822"/>
      <c r="EH185" s="2822"/>
      <c r="EI185" s="2822"/>
      <c r="EJ185" s="2822"/>
      <c r="EK185" s="2822"/>
      <c r="EL185" s="2822"/>
      <c r="EM185" s="2822"/>
      <c r="EN185" s="2822"/>
      <c r="EO185" s="2822"/>
      <c r="EP185" s="2822"/>
      <c r="EQ185" s="2822"/>
      <c r="ER185" s="2822"/>
      <c r="ES185" s="2822"/>
      <c r="ET185" s="2822"/>
      <c r="EU185" s="2822"/>
      <c r="EV185" s="2822"/>
      <c r="FE185" s="2822"/>
      <c r="FF185" s="2822"/>
      <c r="FG185" s="2822"/>
      <c r="FH185" s="2822"/>
      <c r="FI185" s="2822"/>
      <c r="FJ185" s="2822"/>
      <c r="FK185" s="2822"/>
      <c r="FL185" s="2822"/>
      <c r="FM185" s="2822"/>
      <c r="FN185" s="2822"/>
      <c r="FO185" s="2822"/>
      <c r="FP185" s="2822"/>
      <c r="FQ185" s="2822"/>
      <c r="FR185" s="2822"/>
      <c r="FS185" s="2822"/>
    </row>
    <row r="186" spans="1:175">
      <c r="A186" s="2822"/>
      <c r="B186" s="2822"/>
      <c r="C186" s="2822"/>
      <c r="D186" s="2822"/>
      <c r="F186" s="2822"/>
      <c r="G186" s="2822"/>
      <c r="H186" s="2822"/>
      <c r="I186" s="2822"/>
      <c r="J186" s="2822"/>
      <c r="L186" s="2822"/>
      <c r="M186" s="2822"/>
      <c r="N186" s="2822"/>
      <c r="O186" s="2822"/>
      <c r="P186" s="2837"/>
      <c r="Q186" s="2822"/>
      <c r="S186" s="2822"/>
      <c r="T186" s="2822"/>
      <c r="U186" s="2822"/>
      <c r="V186" s="2822"/>
      <c r="X186" s="3226"/>
      <c r="Y186" s="3226"/>
      <c r="Z186" s="3226"/>
      <c r="AA186" s="2822"/>
      <c r="AB186" s="2822"/>
      <c r="AC186" s="2822"/>
      <c r="AD186" s="3208"/>
      <c r="AE186" s="2822"/>
      <c r="AF186" s="2822"/>
      <c r="AG186" s="2822"/>
      <c r="AH186" s="2822"/>
      <c r="AI186" s="2822"/>
      <c r="AJ186" s="2822"/>
      <c r="AK186" s="2822"/>
      <c r="AL186" s="2822"/>
      <c r="AM186" s="2822"/>
      <c r="AN186" s="2822"/>
      <c r="AO186" s="2822"/>
      <c r="AP186" s="2822"/>
      <c r="AQ186" s="2822"/>
      <c r="AR186" s="2822"/>
      <c r="AS186" s="2822"/>
      <c r="AT186" s="2822"/>
      <c r="AU186" s="2822"/>
      <c r="AV186" s="2822"/>
      <c r="AW186" s="2822"/>
      <c r="AX186" s="2822"/>
      <c r="AY186" s="2822"/>
      <c r="AZ186" s="2822"/>
      <c r="BA186" s="2822"/>
      <c r="BB186" s="2822"/>
      <c r="BC186" s="2822"/>
      <c r="BD186" s="2822"/>
      <c r="BE186" s="2822"/>
      <c r="BF186" s="2822"/>
      <c r="BG186" s="2822"/>
      <c r="BH186" s="2822"/>
      <c r="BI186" s="2822"/>
      <c r="BJ186" s="2822"/>
      <c r="BK186" s="2822"/>
      <c r="BL186" s="2822"/>
      <c r="BM186" s="2822"/>
      <c r="BN186" s="2822"/>
      <c r="BO186" s="2822"/>
      <c r="BP186" s="2822"/>
      <c r="BQ186" s="2822"/>
      <c r="BR186" s="2822"/>
      <c r="BS186" s="2822"/>
      <c r="BT186" s="2822"/>
      <c r="BU186" s="2822"/>
      <c r="BV186" s="2822"/>
      <c r="BW186" s="2822"/>
      <c r="BX186" s="2822"/>
      <c r="BY186" s="2822"/>
      <c r="BZ186" s="2822"/>
      <c r="CA186" s="2822"/>
      <c r="CB186" s="2822"/>
      <c r="CC186" s="2822"/>
      <c r="CD186" s="2822"/>
      <c r="CE186" s="2822"/>
      <c r="CF186" s="2822"/>
      <c r="CG186" s="2822"/>
      <c r="CH186" s="2822"/>
      <c r="CI186" s="2822"/>
      <c r="CJ186" s="2822"/>
      <c r="CK186" s="2822"/>
      <c r="CL186" s="2822"/>
      <c r="CM186" s="2822"/>
      <c r="CN186" s="2822"/>
      <c r="CO186" s="2822"/>
      <c r="CP186" s="2822"/>
      <c r="CQ186" s="2822"/>
      <c r="CR186" s="2822"/>
      <c r="CS186" s="2822"/>
      <c r="CT186" s="2822"/>
      <c r="CU186" s="2822"/>
      <c r="CV186" s="2822"/>
      <c r="CW186" s="2822"/>
      <c r="CX186" s="2822"/>
      <c r="CY186" s="2822"/>
      <c r="CZ186" s="2822"/>
      <c r="DA186" s="2822"/>
      <c r="DB186" s="2822"/>
      <c r="DC186" s="2822"/>
      <c r="DD186" s="2822"/>
      <c r="DE186" s="2822"/>
      <c r="DF186" s="2822"/>
      <c r="DG186" s="2822"/>
      <c r="DH186" s="2822"/>
      <c r="DI186" s="2822"/>
      <c r="DJ186" s="2822"/>
      <c r="DK186" s="2822"/>
      <c r="DL186" s="2822"/>
      <c r="DM186" s="2822"/>
      <c r="DN186" s="2822"/>
      <c r="DO186" s="2822"/>
      <c r="DP186" s="2822"/>
      <c r="DQ186" s="2822"/>
      <c r="DR186" s="2822"/>
      <c r="DS186" s="2822"/>
      <c r="DT186" s="2822"/>
      <c r="DU186" s="2822"/>
      <c r="DV186" s="2822"/>
      <c r="DW186" s="2822"/>
      <c r="DX186" s="2822"/>
      <c r="DY186" s="2822"/>
      <c r="DZ186" s="2822"/>
      <c r="EA186" s="2822"/>
      <c r="EB186" s="2822"/>
      <c r="EC186" s="2822"/>
      <c r="ED186" s="2822"/>
      <c r="EE186" s="2822"/>
      <c r="EF186" s="2822"/>
      <c r="EG186" s="2822"/>
      <c r="EH186" s="2822"/>
      <c r="EI186" s="2822"/>
      <c r="EJ186" s="2822"/>
      <c r="EK186" s="2822"/>
      <c r="EL186" s="2822"/>
      <c r="EM186" s="2822"/>
      <c r="EN186" s="2822"/>
      <c r="EO186" s="2822"/>
      <c r="EP186" s="2822"/>
      <c r="EQ186" s="2822"/>
      <c r="ER186" s="2822"/>
      <c r="ES186" s="2822"/>
      <c r="ET186" s="2822"/>
      <c r="EU186" s="2822"/>
      <c r="EV186" s="2822"/>
      <c r="FE186" s="2822"/>
      <c r="FF186" s="2822"/>
      <c r="FG186" s="2822"/>
      <c r="FH186" s="2822"/>
      <c r="FI186" s="2822"/>
      <c r="FJ186" s="2822"/>
      <c r="FK186" s="2822"/>
      <c r="FL186" s="2822"/>
      <c r="FM186" s="2822"/>
      <c r="FN186" s="2822"/>
      <c r="FO186" s="2822"/>
      <c r="FP186" s="2822"/>
      <c r="FQ186" s="2822"/>
      <c r="FR186" s="2822"/>
      <c r="FS186" s="2822"/>
    </row>
    <row r="187" spans="1:175">
      <c r="A187" s="2822"/>
      <c r="B187" s="2822"/>
      <c r="C187" s="2822"/>
      <c r="D187" s="2822"/>
      <c r="F187" s="2822"/>
      <c r="G187" s="2822"/>
      <c r="H187" s="2822"/>
      <c r="I187" s="2822"/>
      <c r="J187" s="2822"/>
      <c r="L187" s="2822"/>
      <c r="M187" s="2822"/>
      <c r="N187" s="2822"/>
      <c r="O187" s="2822"/>
      <c r="P187" s="2837"/>
      <c r="Q187" s="2822"/>
      <c r="S187" s="2822"/>
      <c r="T187" s="2822"/>
      <c r="U187" s="2822"/>
      <c r="V187" s="2822"/>
      <c r="X187" s="3226"/>
      <c r="Y187" s="3226"/>
      <c r="Z187" s="3226"/>
      <c r="AA187" s="2822"/>
      <c r="AB187" s="2822"/>
      <c r="AC187" s="2822"/>
      <c r="AD187" s="3208"/>
      <c r="AE187" s="2822"/>
      <c r="AF187" s="2822"/>
      <c r="AG187" s="2822"/>
      <c r="AH187" s="2822"/>
      <c r="AI187" s="2822"/>
      <c r="AJ187" s="2822"/>
      <c r="AK187" s="2822"/>
      <c r="AL187" s="2822"/>
      <c r="AM187" s="2822"/>
      <c r="AN187" s="2822"/>
      <c r="AO187" s="2822"/>
      <c r="AP187" s="2822"/>
      <c r="AQ187" s="2822"/>
      <c r="AR187" s="2822"/>
      <c r="AS187" s="2822"/>
      <c r="AT187" s="2822"/>
      <c r="AU187" s="2822"/>
      <c r="AV187" s="2822"/>
      <c r="AW187" s="2822"/>
      <c r="AX187" s="2822"/>
      <c r="AY187" s="2822"/>
      <c r="AZ187" s="2822"/>
      <c r="BA187" s="2822"/>
      <c r="BB187" s="2822"/>
      <c r="BC187" s="2822"/>
      <c r="BD187" s="2822"/>
      <c r="BE187" s="2822"/>
      <c r="BF187" s="2822"/>
      <c r="BG187" s="2822"/>
      <c r="BH187" s="2822"/>
      <c r="BI187" s="2822"/>
      <c r="BJ187" s="2822"/>
      <c r="BK187" s="2822"/>
      <c r="BL187" s="2822"/>
      <c r="BM187" s="2822"/>
      <c r="BN187" s="2822"/>
      <c r="BO187" s="2822"/>
      <c r="BP187" s="2822"/>
      <c r="BQ187" s="2822"/>
      <c r="BR187" s="2822"/>
      <c r="BS187" s="2822"/>
      <c r="BT187" s="2822"/>
      <c r="BU187" s="2822"/>
      <c r="BV187" s="2822"/>
      <c r="BW187" s="2822"/>
      <c r="BX187" s="2822"/>
      <c r="BY187" s="2822"/>
      <c r="BZ187" s="2822"/>
      <c r="CA187" s="2822"/>
      <c r="CB187" s="2822"/>
      <c r="CC187" s="2822"/>
      <c r="CD187" s="2822"/>
      <c r="CE187" s="2822"/>
      <c r="CF187" s="2822"/>
      <c r="CG187" s="2822"/>
      <c r="CH187" s="2822"/>
      <c r="CI187" s="2822"/>
      <c r="CJ187" s="2822"/>
      <c r="CK187" s="2822"/>
      <c r="CL187" s="2822"/>
      <c r="CM187" s="2822"/>
      <c r="CN187" s="2822"/>
      <c r="CO187" s="2822"/>
      <c r="CP187" s="2822"/>
      <c r="CQ187" s="2822"/>
      <c r="CR187" s="2822"/>
      <c r="CS187" s="2822"/>
      <c r="CT187" s="2822"/>
      <c r="CU187" s="2822"/>
      <c r="CV187" s="2822"/>
      <c r="CW187" s="2822"/>
      <c r="CX187" s="2822"/>
      <c r="CY187" s="2822"/>
      <c r="CZ187" s="2822"/>
      <c r="DA187" s="2822"/>
      <c r="DB187" s="2822"/>
      <c r="DC187" s="2822"/>
      <c r="DD187" s="2822"/>
      <c r="DE187" s="2822"/>
      <c r="DF187" s="2822"/>
      <c r="DG187" s="2822"/>
      <c r="DH187" s="2822"/>
      <c r="DI187" s="2822"/>
      <c r="DJ187" s="2822"/>
      <c r="DK187" s="2822"/>
      <c r="DL187" s="2822"/>
      <c r="DM187" s="2822"/>
      <c r="DN187" s="2822"/>
      <c r="DO187" s="2822"/>
      <c r="DP187" s="2822"/>
      <c r="DQ187" s="2822"/>
      <c r="DR187" s="2822"/>
      <c r="DS187" s="2822"/>
      <c r="DT187" s="2822"/>
      <c r="DU187" s="2822"/>
      <c r="DV187" s="2822"/>
      <c r="DW187" s="2822"/>
      <c r="DX187" s="2822"/>
      <c r="DY187" s="2822"/>
      <c r="DZ187" s="2822"/>
      <c r="EA187" s="2822"/>
      <c r="EB187" s="2822"/>
      <c r="EC187" s="2822"/>
      <c r="ED187" s="2822"/>
      <c r="EE187" s="2822"/>
      <c r="EF187" s="2822"/>
      <c r="EG187" s="2822"/>
      <c r="EH187" s="2822"/>
      <c r="EI187" s="2822"/>
      <c r="EJ187" s="2822"/>
      <c r="EK187" s="2822"/>
      <c r="EL187" s="2822"/>
      <c r="EM187" s="2822"/>
      <c r="EN187" s="2822"/>
      <c r="EO187" s="2822"/>
      <c r="EP187" s="2822"/>
      <c r="EQ187" s="2822"/>
      <c r="ER187" s="2822"/>
      <c r="ES187" s="2822"/>
      <c r="ET187" s="2822"/>
      <c r="EU187" s="2822"/>
      <c r="EV187" s="2822"/>
      <c r="FE187" s="2822"/>
      <c r="FF187" s="2822"/>
      <c r="FG187" s="2822"/>
      <c r="FH187" s="2822"/>
      <c r="FI187" s="2822"/>
      <c r="FJ187" s="2822"/>
      <c r="FK187" s="2822"/>
      <c r="FL187" s="2822"/>
      <c r="FM187" s="2822"/>
      <c r="FN187" s="2822"/>
      <c r="FO187" s="2822"/>
      <c r="FP187" s="2822"/>
      <c r="FQ187" s="2822"/>
      <c r="FR187" s="2822"/>
      <c r="FS187" s="2822"/>
    </row>
    <row r="188" spans="1:175">
      <c r="A188" s="2822"/>
      <c r="B188" s="2822"/>
      <c r="C188" s="2822"/>
      <c r="D188" s="2822"/>
      <c r="F188" s="2822"/>
      <c r="G188" s="2822"/>
      <c r="H188" s="2822"/>
      <c r="I188" s="2822"/>
      <c r="J188" s="2822"/>
      <c r="L188" s="2822"/>
      <c r="M188" s="2822"/>
      <c r="N188" s="2822"/>
      <c r="O188" s="2822"/>
      <c r="P188" s="2837"/>
      <c r="Q188" s="2822"/>
      <c r="S188" s="2822"/>
      <c r="T188" s="2822"/>
      <c r="U188" s="2822"/>
      <c r="V188" s="2822"/>
      <c r="X188" s="3226"/>
      <c r="Y188" s="3226"/>
      <c r="Z188" s="3226"/>
      <c r="AA188" s="2822"/>
      <c r="AB188" s="2822"/>
      <c r="AC188" s="2822"/>
      <c r="AD188" s="3208"/>
      <c r="AE188" s="2822"/>
      <c r="AF188" s="2822"/>
      <c r="AG188" s="2822"/>
      <c r="AH188" s="2822"/>
      <c r="AI188" s="2822"/>
      <c r="AJ188" s="2822"/>
      <c r="AK188" s="2822"/>
      <c r="AL188" s="2822"/>
      <c r="AM188" s="2822"/>
      <c r="AN188" s="2822"/>
      <c r="AO188" s="2822"/>
      <c r="AP188" s="2822"/>
      <c r="AQ188" s="2822"/>
      <c r="AR188" s="2822"/>
      <c r="AS188" s="2822"/>
      <c r="AT188" s="2822"/>
      <c r="AU188" s="2822"/>
      <c r="AV188" s="2822"/>
      <c r="AW188" s="2822"/>
      <c r="AX188" s="2822"/>
      <c r="AY188" s="2822"/>
      <c r="AZ188" s="2822"/>
      <c r="BA188" s="2822"/>
      <c r="BB188" s="2822"/>
      <c r="BC188" s="2822"/>
      <c r="BD188" s="2822"/>
      <c r="BE188" s="2822"/>
      <c r="BF188" s="2822"/>
      <c r="BG188" s="2822"/>
      <c r="BH188" s="2822"/>
      <c r="BI188" s="2822"/>
      <c r="BJ188" s="2822"/>
      <c r="BK188" s="2822"/>
      <c r="BL188" s="2822"/>
      <c r="BM188" s="2822"/>
      <c r="BN188" s="2822"/>
      <c r="BO188" s="2822"/>
      <c r="BP188" s="2822"/>
      <c r="BQ188" s="2822"/>
      <c r="BR188" s="2822"/>
      <c r="BS188" s="2822"/>
      <c r="BT188" s="2822"/>
      <c r="BU188" s="2822"/>
      <c r="BV188" s="2822"/>
      <c r="BW188" s="2822"/>
      <c r="BX188" s="2822"/>
      <c r="BY188" s="2822"/>
      <c r="BZ188" s="2822"/>
      <c r="CA188" s="2822"/>
      <c r="CB188" s="2822"/>
      <c r="CC188" s="2822"/>
      <c r="CD188" s="2822"/>
      <c r="CE188" s="2822"/>
      <c r="CF188" s="2822"/>
      <c r="CG188" s="2822"/>
      <c r="CH188" s="2822"/>
      <c r="CI188" s="2822"/>
      <c r="CJ188" s="2822"/>
      <c r="CK188" s="2822"/>
      <c r="CL188" s="2822"/>
      <c r="CM188" s="2822"/>
      <c r="CN188" s="2822"/>
      <c r="CO188" s="2822"/>
      <c r="CP188" s="2822"/>
      <c r="CQ188" s="2822"/>
      <c r="CR188" s="2822"/>
      <c r="CS188" s="2822"/>
      <c r="CT188" s="2822"/>
      <c r="CU188" s="2822"/>
      <c r="CV188" s="2822"/>
      <c r="CW188" s="2822"/>
      <c r="CX188" s="2822"/>
      <c r="CY188" s="2822"/>
      <c r="CZ188" s="2822"/>
      <c r="DA188" s="2822"/>
      <c r="DB188" s="2822"/>
      <c r="DC188" s="2822"/>
      <c r="DD188" s="2822"/>
      <c r="DE188" s="2822"/>
      <c r="DF188" s="2822"/>
      <c r="DG188" s="2822"/>
      <c r="DH188" s="2822"/>
      <c r="DI188" s="2822"/>
      <c r="DJ188" s="2822"/>
      <c r="DK188" s="2822"/>
      <c r="DL188" s="2822"/>
      <c r="DM188" s="2822"/>
      <c r="DN188" s="2822"/>
      <c r="DO188" s="2822"/>
      <c r="DP188" s="2822"/>
      <c r="DQ188" s="2822"/>
      <c r="DR188" s="2822"/>
      <c r="DS188" s="2822"/>
      <c r="DT188" s="2822"/>
      <c r="DU188" s="2822"/>
      <c r="DV188" s="2822"/>
      <c r="DW188" s="2822"/>
      <c r="DX188" s="2822"/>
      <c r="DY188" s="2822"/>
      <c r="DZ188" s="2822"/>
      <c r="EA188" s="2822"/>
      <c r="EB188" s="2822"/>
      <c r="EC188" s="2822"/>
      <c r="ED188" s="2822"/>
      <c r="EE188" s="2822"/>
      <c r="EF188" s="2822"/>
      <c r="EG188" s="2822"/>
      <c r="EH188" s="2822"/>
      <c r="EI188" s="2822"/>
      <c r="EJ188" s="2822"/>
      <c r="EK188" s="2822"/>
      <c r="EL188" s="2822"/>
      <c r="EM188" s="2822"/>
      <c r="EN188" s="2822"/>
      <c r="EO188" s="2822"/>
      <c r="EP188" s="2822"/>
      <c r="EQ188" s="2822"/>
      <c r="ER188" s="2822"/>
      <c r="ES188" s="2822"/>
      <c r="ET188" s="2822"/>
      <c r="EU188" s="2822"/>
      <c r="EV188" s="2822"/>
      <c r="FE188" s="2822"/>
      <c r="FF188" s="2822"/>
      <c r="FG188" s="2822"/>
      <c r="FH188" s="2822"/>
      <c r="FI188" s="2822"/>
      <c r="FJ188" s="2822"/>
      <c r="FK188" s="2822"/>
      <c r="FL188" s="2822"/>
      <c r="FM188" s="2822"/>
      <c r="FN188" s="2822"/>
      <c r="FO188" s="2822"/>
      <c r="FP188" s="2822"/>
      <c r="FQ188" s="2822"/>
      <c r="FR188" s="2822"/>
      <c r="FS188" s="2822"/>
    </row>
    <row r="189" spans="1:175">
      <c r="A189" s="2822"/>
      <c r="B189" s="2822"/>
      <c r="C189" s="2822"/>
      <c r="D189" s="2822"/>
      <c r="F189" s="2822"/>
      <c r="G189" s="2822"/>
      <c r="H189" s="2822"/>
      <c r="I189" s="2822"/>
      <c r="J189" s="2822"/>
      <c r="L189" s="2822"/>
      <c r="M189" s="2822"/>
      <c r="N189" s="2822"/>
      <c r="O189" s="2822"/>
      <c r="P189" s="2837"/>
      <c r="Q189" s="2822"/>
      <c r="S189" s="2822"/>
      <c r="T189" s="2822"/>
      <c r="U189" s="2822"/>
      <c r="V189" s="2822"/>
      <c r="X189" s="3226"/>
      <c r="Y189" s="3226"/>
      <c r="Z189" s="3226"/>
      <c r="AA189" s="2822"/>
      <c r="AB189" s="2822"/>
      <c r="AC189" s="2822"/>
      <c r="AD189" s="3208"/>
      <c r="AE189" s="2822"/>
      <c r="AF189" s="2822"/>
      <c r="AG189" s="2822"/>
      <c r="AH189" s="2822"/>
      <c r="AI189" s="2822"/>
      <c r="AJ189" s="2822"/>
      <c r="AK189" s="2822"/>
      <c r="AL189" s="2822"/>
      <c r="AM189" s="2822"/>
      <c r="AN189" s="2822"/>
      <c r="AO189" s="2822"/>
      <c r="AP189" s="2822"/>
      <c r="AQ189" s="2822"/>
      <c r="AR189" s="2822"/>
      <c r="AS189" s="2822"/>
      <c r="AT189" s="2822"/>
      <c r="AU189" s="2822"/>
      <c r="AV189" s="2822"/>
      <c r="AW189" s="2822"/>
      <c r="AX189" s="2822"/>
      <c r="AY189" s="2822"/>
      <c r="AZ189" s="2822"/>
      <c r="BA189" s="2822"/>
      <c r="BB189" s="2822"/>
      <c r="BC189" s="2822"/>
      <c r="BD189" s="2822"/>
      <c r="BE189" s="2822"/>
      <c r="BF189" s="2822"/>
      <c r="BG189" s="2822"/>
      <c r="BH189" s="2822"/>
      <c r="BI189" s="2822"/>
      <c r="BJ189" s="2822"/>
      <c r="BK189" s="2822"/>
      <c r="BL189" s="2822"/>
      <c r="BM189" s="2822"/>
      <c r="BN189" s="2822"/>
      <c r="BO189" s="2822"/>
      <c r="BP189" s="2822"/>
      <c r="BQ189" s="2822"/>
      <c r="BR189" s="2822"/>
      <c r="BS189" s="2822"/>
      <c r="BT189" s="2822"/>
      <c r="BU189" s="2822"/>
      <c r="BV189" s="2822"/>
      <c r="BW189" s="2822"/>
      <c r="BX189" s="2822"/>
      <c r="BY189" s="2822"/>
      <c r="BZ189" s="2822"/>
      <c r="CA189" s="2822"/>
      <c r="CB189" s="2822"/>
      <c r="CC189" s="2822"/>
      <c r="CD189" s="2822"/>
      <c r="CE189" s="2822"/>
      <c r="CF189" s="2822"/>
      <c r="CG189" s="2822"/>
      <c r="CH189" s="2822"/>
      <c r="CI189" s="2822"/>
      <c r="CJ189" s="2822"/>
      <c r="CK189" s="2822"/>
      <c r="CL189" s="2822"/>
      <c r="CM189" s="2822"/>
      <c r="CN189" s="2822"/>
      <c r="CO189" s="2822"/>
      <c r="CP189" s="2822"/>
      <c r="CQ189" s="2822"/>
      <c r="CR189" s="2822"/>
      <c r="CS189" s="2822"/>
      <c r="CT189" s="2822"/>
      <c r="CU189" s="2822"/>
      <c r="CV189" s="2822"/>
      <c r="CW189" s="2822"/>
      <c r="CX189" s="2822"/>
      <c r="CY189" s="2822"/>
      <c r="CZ189" s="2822"/>
      <c r="DA189" s="2822"/>
      <c r="DB189" s="2822"/>
      <c r="DC189" s="2822"/>
      <c r="DD189" s="2822"/>
      <c r="DE189" s="2822"/>
      <c r="DF189" s="2822"/>
      <c r="DG189" s="2822"/>
      <c r="DH189" s="2822"/>
      <c r="DI189" s="2822"/>
      <c r="DJ189" s="2822"/>
      <c r="DK189" s="2822"/>
      <c r="DL189" s="2822"/>
      <c r="DM189" s="2822"/>
      <c r="DN189" s="2822"/>
      <c r="DO189" s="2822"/>
      <c r="DP189" s="2822"/>
      <c r="DQ189" s="2822"/>
      <c r="DR189" s="2822"/>
      <c r="DS189" s="2822"/>
      <c r="DT189" s="2822"/>
      <c r="DU189" s="2822"/>
      <c r="DV189" s="2822"/>
      <c r="DW189" s="2822"/>
      <c r="DX189" s="2822"/>
      <c r="DY189" s="2822"/>
      <c r="DZ189" s="2822"/>
      <c r="EA189" s="2822"/>
      <c r="EB189" s="2822"/>
      <c r="EC189" s="2822"/>
      <c r="ED189" s="2822"/>
      <c r="EE189" s="2822"/>
      <c r="EF189" s="2822"/>
      <c r="EG189" s="2822"/>
      <c r="EH189" s="2822"/>
      <c r="EI189" s="2822"/>
      <c r="EJ189" s="2822"/>
      <c r="EK189" s="2822"/>
      <c r="EL189" s="2822"/>
      <c r="EM189" s="2822"/>
      <c r="EN189" s="2822"/>
      <c r="EO189" s="2822"/>
      <c r="EP189" s="2822"/>
      <c r="EQ189" s="2822"/>
      <c r="ER189" s="2822"/>
      <c r="ES189" s="2822"/>
      <c r="ET189" s="2822"/>
      <c r="EU189" s="2822"/>
      <c r="EV189" s="2822"/>
      <c r="FE189" s="2822"/>
      <c r="FF189" s="2822"/>
      <c r="FG189" s="2822"/>
      <c r="FH189" s="2822"/>
      <c r="FI189" s="2822"/>
      <c r="FJ189" s="2822"/>
      <c r="FK189" s="2822"/>
      <c r="FL189" s="2822"/>
      <c r="FM189" s="2822"/>
      <c r="FN189" s="2822"/>
      <c r="FO189" s="2822"/>
      <c r="FP189" s="2822"/>
      <c r="FQ189" s="2822"/>
      <c r="FR189" s="2822"/>
      <c r="FS189" s="2822"/>
    </row>
    <row r="190" spans="1:175">
      <c r="A190" s="2822"/>
      <c r="B190" s="2822"/>
      <c r="C190" s="2822"/>
      <c r="D190" s="2822"/>
      <c r="F190" s="2822"/>
      <c r="G190" s="2822"/>
      <c r="H190" s="2822"/>
      <c r="I190" s="2822"/>
      <c r="J190" s="2822"/>
      <c r="L190" s="2822"/>
      <c r="M190" s="2822"/>
      <c r="N190" s="2822"/>
      <c r="O190" s="2822"/>
      <c r="P190" s="2837"/>
      <c r="Q190" s="2822"/>
      <c r="S190" s="2822"/>
      <c r="T190" s="2822"/>
      <c r="U190" s="2822"/>
      <c r="V190" s="2822"/>
      <c r="X190" s="3226"/>
      <c r="Y190" s="3226"/>
      <c r="Z190" s="3226"/>
      <c r="AA190" s="2822"/>
      <c r="AB190" s="2822"/>
      <c r="AC190" s="2822"/>
      <c r="AD190" s="3208"/>
      <c r="AE190" s="2822"/>
      <c r="AF190" s="2822"/>
      <c r="AG190" s="2822"/>
      <c r="AH190" s="2822"/>
      <c r="AI190" s="2822"/>
      <c r="AJ190" s="2822"/>
      <c r="AK190" s="2822"/>
      <c r="AL190" s="2822"/>
      <c r="AM190" s="2822"/>
      <c r="AN190" s="2822"/>
      <c r="AO190" s="2822"/>
      <c r="AP190" s="2822"/>
      <c r="AQ190" s="2822"/>
      <c r="AR190" s="2822"/>
      <c r="AS190" s="2822"/>
      <c r="AT190" s="2822"/>
      <c r="AU190" s="2822"/>
      <c r="AV190" s="2822"/>
      <c r="AW190" s="2822"/>
      <c r="AX190" s="2822"/>
      <c r="AY190" s="2822"/>
      <c r="AZ190" s="2822"/>
      <c r="BA190" s="2822"/>
      <c r="BB190" s="2822"/>
      <c r="BC190" s="2822"/>
      <c r="BD190" s="2822"/>
      <c r="BE190" s="2822"/>
      <c r="BF190" s="2822"/>
      <c r="BG190" s="2822"/>
      <c r="BH190" s="2822"/>
      <c r="BI190" s="2822"/>
      <c r="BJ190" s="2822"/>
      <c r="BK190" s="2822"/>
      <c r="BL190" s="2822"/>
      <c r="BM190" s="2822"/>
      <c r="BN190" s="2822"/>
      <c r="BO190" s="2822"/>
      <c r="BP190" s="2822"/>
      <c r="BQ190" s="2822"/>
      <c r="BR190" s="2822"/>
      <c r="BS190" s="2822"/>
      <c r="BT190" s="2822"/>
      <c r="BU190" s="2822"/>
      <c r="BV190" s="2822"/>
      <c r="BW190" s="2822"/>
      <c r="BX190" s="2822"/>
      <c r="BY190" s="2822"/>
      <c r="BZ190" s="2822"/>
      <c r="CA190" s="2822"/>
      <c r="CB190" s="2822"/>
      <c r="CC190" s="2822"/>
      <c r="CD190" s="2822"/>
      <c r="CE190" s="2822"/>
      <c r="CF190" s="2822"/>
      <c r="CG190" s="2822"/>
      <c r="CH190" s="2822"/>
      <c r="CI190" s="2822"/>
      <c r="CJ190" s="2822"/>
      <c r="CK190" s="2822"/>
      <c r="CL190" s="2822"/>
      <c r="CM190" s="2822"/>
      <c r="CN190" s="2822"/>
      <c r="CO190" s="2822"/>
      <c r="CP190" s="2822"/>
      <c r="CQ190" s="2822"/>
      <c r="CR190" s="2822"/>
      <c r="CS190" s="2822"/>
      <c r="CT190" s="2822"/>
      <c r="CU190" s="2822"/>
      <c r="CV190" s="2822"/>
      <c r="CW190" s="2822"/>
      <c r="CX190" s="2822"/>
      <c r="CY190" s="2822"/>
      <c r="CZ190" s="2822"/>
      <c r="DA190" s="2822"/>
      <c r="DB190" s="2822"/>
      <c r="DC190" s="2822"/>
      <c r="DD190" s="2822"/>
      <c r="DE190" s="2822"/>
      <c r="DF190" s="2822"/>
      <c r="DG190" s="2822"/>
      <c r="DH190" s="2822"/>
      <c r="DI190" s="2822"/>
      <c r="DJ190" s="2822"/>
      <c r="DK190" s="2822"/>
      <c r="DL190" s="2822"/>
      <c r="DM190" s="2822"/>
      <c r="DN190" s="2822"/>
      <c r="DO190" s="2822"/>
      <c r="DP190" s="2822"/>
      <c r="DQ190" s="2822"/>
      <c r="DR190" s="2822"/>
      <c r="DS190" s="2822"/>
      <c r="DT190" s="2822"/>
      <c r="DU190" s="2822"/>
      <c r="DV190" s="2822"/>
      <c r="DW190" s="2822"/>
      <c r="DX190" s="2822"/>
      <c r="DY190" s="2822"/>
      <c r="DZ190" s="2822"/>
      <c r="EA190" s="2822"/>
      <c r="EB190" s="2822"/>
      <c r="EC190" s="2822"/>
      <c r="ED190" s="2822"/>
      <c r="EE190" s="2822"/>
      <c r="EF190" s="2822"/>
      <c r="EG190" s="2822"/>
      <c r="EH190" s="2822"/>
      <c r="EI190" s="2822"/>
      <c r="EJ190" s="2822"/>
      <c r="EK190" s="2822"/>
      <c r="EL190" s="2822"/>
      <c r="EM190" s="2822"/>
      <c r="EN190" s="2822"/>
      <c r="EO190" s="2822"/>
      <c r="EP190" s="2822"/>
      <c r="EQ190" s="2822"/>
      <c r="ER190" s="2822"/>
      <c r="ES190" s="2822"/>
      <c r="ET190" s="2822"/>
      <c r="EU190" s="2822"/>
      <c r="EV190" s="2822"/>
      <c r="FE190" s="2822"/>
      <c r="FF190" s="2822"/>
      <c r="FG190" s="2822"/>
      <c r="FH190" s="2822"/>
      <c r="FI190" s="2822"/>
      <c r="FJ190" s="2822"/>
      <c r="FK190" s="2822"/>
      <c r="FL190" s="2822"/>
      <c r="FM190" s="2822"/>
      <c r="FN190" s="2822"/>
      <c r="FO190" s="2822"/>
      <c r="FP190" s="2822"/>
      <c r="FQ190" s="2822"/>
      <c r="FR190" s="2822"/>
      <c r="FS190" s="2822"/>
    </row>
    <row r="191" spans="1:175">
      <c r="A191" s="2822"/>
      <c r="B191" s="2822"/>
      <c r="C191" s="2822"/>
      <c r="D191" s="2822"/>
      <c r="F191" s="2822"/>
      <c r="G191" s="2822"/>
      <c r="H191" s="2822"/>
      <c r="I191" s="2822"/>
      <c r="J191" s="2822"/>
      <c r="L191" s="2822"/>
      <c r="M191" s="2822"/>
      <c r="N191" s="2822"/>
      <c r="O191" s="2822"/>
      <c r="P191" s="2837"/>
      <c r="Q191" s="2822"/>
      <c r="S191" s="2822"/>
      <c r="T191" s="2822"/>
      <c r="U191" s="2822"/>
      <c r="V191" s="2822"/>
      <c r="X191" s="3226"/>
      <c r="Y191" s="3226"/>
      <c r="Z191" s="3226"/>
      <c r="AA191" s="2822"/>
      <c r="AB191" s="2822"/>
      <c r="AC191" s="2822"/>
      <c r="AD191" s="3208"/>
      <c r="AE191" s="2822"/>
      <c r="AF191" s="2822"/>
      <c r="AG191" s="2822"/>
      <c r="AH191" s="2822"/>
      <c r="AI191" s="2822"/>
      <c r="AJ191" s="2822"/>
      <c r="AK191" s="2822"/>
      <c r="AL191" s="2822"/>
      <c r="AM191" s="2822"/>
      <c r="AN191" s="2822"/>
      <c r="AO191" s="2822"/>
      <c r="AP191" s="2822"/>
      <c r="AQ191" s="2822"/>
      <c r="AR191" s="2822"/>
      <c r="AS191" s="2822"/>
      <c r="AT191" s="2822"/>
      <c r="AU191" s="2822"/>
      <c r="AV191" s="2822"/>
      <c r="AW191" s="2822"/>
      <c r="AX191" s="2822"/>
      <c r="AY191" s="2822"/>
      <c r="AZ191" s="2822"/>
      <c r="BA191" s="2822"/>
      <c r="BB191" s="2822"/>
      <c r="BC191" s="2822"/>
      <c r="BD191" s="2822"/>
      <c r="BE191" s="2822"/>
      <c r="BF191" s="2822"/>
      <c r="BG191" s="2822"/>
      <c r="BH191" s="2822"/>
      <c r="BI191" s="2822"/>
      <c r="BJ191" s="2822"/>
      <c r="BK191" s="2822"/>
      <c r="BL191" s="2822"/>
      <c r="BM191" s="2822"/>
      <c r="BN191" s="2822"/>
      <c r="BO191" s="2822"/>
      <c r="BP191" s="2822"/>
      <c r="BQ191" s="2822"/>
      <c r="BR191" s="2822"/>
      <c r="BS191" s="2822"/>
      <c r="BT191" s="2822"/>
      <c r="BU191" s="2822"/>
      <c r="BV191" s="2822"/>
      <c r="BW191" s="2822"/>
      <c r="BX191" s="2822"/>
      <c r="BY191" s="2822"/>
      <c r="BZ191" s="2822"/>
      <c r="CA191" s="2822"/>
      <c r="CB191" s="2822"/>
      <c r="CC191" s="2822"/>
      <c r="CD191" s="2822"/>
      <c r="CE191" s="2822"/>
      <c r="CF191" s="2822"/>
      <c r="CG191" s="2822"/>
      <c r="CH191" s="2822"/>
      <c r="CI191" s="2822"/>
      <c r="CJ191" s="2822"/>
      <c r="CK191" s="2822"/>
      <c r="CL191" s="2822"/>
      <c r="CM191" s="2822"/>
      <c r="CN191" s="2822"/>
      <c r="CO191" s="2822"/>
      <c r="CP191" s="2822"/>
      <c r="CQ191" s="2822"/>
      <c r="CR191" s="2822"/>
      <c r="CS191" s="2822"/>
      <c r="CT191" s="2822"/>
      <c r="CU191" s="2822"/>
      <c r="CV191" s="2822"/>
      <c r="CW191" s="2822"/>
      <c r="CX191" s="2822"/>
      <c r="CY191" s="2822"/>
      <c r="CZ191" s="2822"/>
      <c r="DA191" s="2822"/>
      <c r="DB191" s="2822"/>
      <c r="DC191" s="2822"/>
      <c r="DD191" s="2822"/>
      <c r="DE191" s="2822"/>
      <c r="DF191" s="2822"/>
      <c r="DG191" s="2822"/>
      <c r="DH191" s="2822"/>
      <c r="DI191" s="2822"/>
      <c r="DJ191" s="2822"/>
      <c r="DK191" s="2822"/>
      <c r="DL191" s="2822"/>
      <c r="DM191" s="2822"/>
      <c r="DN191" s="2822"/>
      <c r="DO191" s="2822"/>
      <c r="DP191" s="2822"/>
      <c r="DQ191" s="2822"/>
      <c r="DR191" s="2822"/>
      <c r="DS191" s="2822"/>
      <c r="DT191" s="2822"/>
      <c r="DU191" s="2822"/>
      <c r="DV191" s="2822"/>
      <c r="DW191" s="2822"/>
      <c r="DX191" s="2822"/>
      <c r="DY191" s="2822"/>
      <c r="DZ191" s="2822"/>
      <c r="EA191" s="2822"/>
      <c r="EB191" s="2822"/>
      <c r="EC191" s="2822"/>
      <c r="ED191" s="2822"/>
      <c r="EE191" s="2822"/>
      <c r="EF191" s="2822"/>
      <c r="EG191" s="2822"/>
      <c r="EH191" s="2822"/>
      <c r="EI191" s="2822"/>
      <c r="EJ191" s="2822"/>
      <c r="EK191" s="2822"/>
      <c r="EL191" s="2822"/>
      <c r="EM191" s="2822"/>
      <c r="EN191" s="2822"/>
      <c r="EO191" s="2822"/>
      <c r="EP191" s="2822"/>
      <c r="EQ191" s="2822"/>
      <c r="ER191" s="2822"/>
      <c r="ES191" s="2822"/>
      <c r="ET191" s="2822"/>
      <c r="EU191" s="2822"/>
      <c r="EV191" s="2822"/>
      <c r="FE191" s="2822"/>
      <c r="FF191" s="2822"/>
      <c r="FG191" s="2822"/>
      <c r="FH191" s="2822"/>
      <c r="FI191" s="2822"/>
      <c r="FJ191" s="2822"/>
      <c r="FK191" s="2822"/>
      <c r="FL191" s="2822"/>
      <c r="FM191" s="2822"/>
      <c r="FN191" s="2822"/>
      <c r="FO191" s="2822"/>
      <c r="FP191" s="2822"/>
      <c r="FQ191" s="2822"/>
      <c r="FR191" s="2822"/>
      <c r="FS191" s="2822"/>
    </row>
    <row r="192" spans="1:175">
      <c r="A192" s="2822"/>
      <c r="B192" s="2822"/>
      <c r="C192" s="2822"/>
      <c r="D192" s="2822"/>
      <c r="F192" s="2822"/>
      <c r="G192" s="2822"/>
      <c r="H192" s="2822"/>
      <c r="I192" s="2822"/>
      <c r="J192" s="2822"/>
      <c r="L192" s="2822"/>
      <c r="M192" s="2822"/>
      <c r="N192" s="2822"/>
      <c r="O192" s="2822"/>
      <c r="P192" s="2837"/>
      <c r="Q192" s="2822"/>
      <c r="S192" s="2822"/>
      <c r="T192" s="2822"/>
      <c r="U192" s="2822"/>
      <c r="V192" s="2822"/>
      <c r="X192" s="3226"/>
      <c r="Y192" s="3226"/>
      <c r="Z192" s="3226"/>
      <c r="AA192" s="2822"/>
      <c r="AB192" s="2822"/>
      <c r="AC192" s="2822"/>
      <c r="AD192" s="3208"/>
      <c r="AE192" s="2822"/>
      <c r="AF192" s="2822"/>
      <c r="AG192" s="2822"/>
      <c r="AH192" s="2822"/>
      <c r="AI192" s="2822"/>
      <c r="AJ192" s="2822"/>
      <c r="AK192" s="2822"/>
      <c r="AL192" s="2822"/>
      <c r="AM192" s="2822"/>
      <c r="AN192" s="2822"/>
      <c r="AO192" s="2822"/>
      <c r="AP192" s="2822"/>
      <c r="AQ192" s="2822"/>
      <c r="AR192" s="2822"/>
      <c r="AS192" s="2822"/>
      <c r="AT192" s="2822"/>
      <c r="AU192" s="2822"/>
      <c r="AV192" s="2822"/>
      <c r="AW192" s="2822"/>
      <c r="AX192" s="2822"/>
      <c r="AY192" s="2822"/>
      <c r="AZ192" s="2822"/>
      <c r="BA192" s="2822"/>
      <c r="BB192" s="2822"/>
      <c r="BC192" s="2822"/>
      <c r="BD192" s="2822"/>
      <c r="BE192" s="2822"/>
      <c r="BF192" s="2822"/>
      <c r="BG192" s="2822"/>
      <c r="BH192" s="2822"/>
      <c r="BI192" s="2822"/>
      <c r="BJ192" s="2822"/>
      <c r="BK192" s="2822"/>
      <c r="BL192" s="2822"/>
      <c r="BM192" s="2822"/>
      <c r="BN192" s="2822"/>
      <c r="BO192" s="2822"/>
      <c r="BP192" s="2822"/>
      <c r="BQ192" s="2822"/>
      <c r="BR192" s="2822"/>
      <c r="BS192" s="2822"/>
      <c r="BT192" s="2822"/>
      <c r="BU192" s="2822"/>
      <c r="BV192" s="2822"/>
      <c r="BW192" s="2822"/>
      <c r="BX192" s="2822"/>
      <c r="BY192" s="2822"/>
      <c r="BZ192" s="2822"/>
      <c r="CA192" s="2822"/>
      <c r="CB192" s="2822"/>
      <c r="CC192" s="2822"/>
      <c r="CD192" s="2822"/>
      <c r="CE192" s="2822"/>
      <c r="CF192" s="2822"/>
      <c r="CG192" s="2822"/>
      <c r="CH192" s="2822"/>
      <c r="CI192" s="2822"/>
      <c r="CJ192" s="2822"/>
      <c r="CK192" s="2822"/>
      <c r="CL192" s="2822"/>
      <c r="CM192" s="2822"/>
      <c r="CN192" s="2822"/>
      <c r="CO192" s="2822"/>
      <c r="CP192" s="2822"/>
      <c r="CQ192" s="2822"/>
      <c r="CR192" s="2822"/>
      <c r="CS192" s="2822"/>
      <c r="CT192" s="2822"/>
      <c r="CU192" s="2822"/>
      <c r="CV192" s="2822"/>
      <c r="CW192" s="2822"/>
      <c r="CX192" s="2822"/>
      <c r="CY192" s="2822"/>
      <c r="CZ192" s="2822"/>
      <c r="DA192" s="2822"/>
      <c r="DB192" s="2822"/>
      <c r="DC192" s="2822"/>
      <c r="DD192" s="2822"/>
      <c r="DE192" s="2822"/>
      <c r="DF192" s="2822"/>
      <c r="DG192" s="2822"/>
      <c r="DH192" s="2822"/>
      <c r="DI192" s="2822"/>
      <c r="DJ192" s="2822"/>
      <c r="DK192" s="2822"/>
      <c r="DL192" s="2822"/>
      <c r="DM192" s="2822"/>
      <c r="DN192" s="2822"/>
      <c r="DO192" s="2822"/>
      <c r="DP192" s="2822"/>
      <c r="DQ192" s="2822"/>
      <c r="DR192" s="2822"/>
      <c r="DS192" s="2822"/>
      <c r="DT192" s="2822"/>
      <c r="DU192" s="2822"/>
      <c r="DV192" s="2822"/>
      <c r="DW192" s="2822"/>
      <c r="DX192" s="2822"/>
      <c r="DY192" s="2822"/>
      <c r="DZ192" s="2822"/>
      <c r="EA192" s="2822"/>
      <c r="EB192" s="2822"/>
      <c r="EC192" s="2822"/>
      <c r="ED192" s="2822"/>
      <c r="EE192" s="2822"/>
      <c r="EF192" s="2822"/>
      <c r="EG192" s="2822"/>
      <c r="EH192" s="2822"/>
      <c r="EI192" s="2822"/>
      <c r="EJ192" s="2822"/>
      <c r="EK192" s="2822"/>
      <c r="EL192" s="2822"/>
      <c r="EM192" s="2822"/>
      <c r="EN192" s="2822"/>
      <c r="EO192" s="2822"/>
      <c r="EP192" s="2822"/>
      <c r="EQ192" s="2822"/>
      <c r="ER192" s="2822"/>
      <c r="ES192" s="2822"/>
      <c r="ET192" s="2822"/>
      <c r="EU192" s="2822"/>
      <c r="EV192" s="2822"/>
      <c r="FE192" s="2822"/>
      <c r="FF192" s="2822"/>
      <c r="FG192" s="2822"/>
      <c r="FH192" s="2822"/>
      <c r="FI192" s="2822"/>
      <c r="FJ192" s="2822"/>
      <c r="FK192" s="2822"/>
      <c r="FL192" s="2822"/>
      <c r="FM192" s="2822"/>
      <c r="FN192" s="2822"/>
      <c r="FO192" s="2822"/>
      <c r="FP192" s="2822"/>
      <c r="FQ192" s="2822"/>
      <c r="FR192" s="2822"/>
      <c r="FS192" s="2822"/>
    </row>
    <row r="193" spans="1:175">
      <c r="A193" s="2822"/>
      <c r="B193" s="2822"/>
      <c r="C193" s="2822"/>
      <c r="D193" s="2822"/>
      <c r="F193" s="2822"/>
      <c r="G193" s="2822"/>
      <c r="H193" s="2822"/>
      <c r="I193" s="2822"/>
      <c r="J193" s="2822"/>
      <c r="L193" s="2822"/>
      <c r="M193" s="2822"/>
      <c r="N193" s="2822"/>
      <c r="O193" s="2822"/>
      <c r="P193" s="2837"/>
      <c r="Q193" s="2822"/>
      <c r="S193" s="2822"/>
      <c r="T193" s="2822"/>
      <c r="U193" s="2822"/>
      <c r="V193" s="2822"/>
      <c r="X193" s="3226"/>
      <c r="Y193" s="3226"/>
      <c r="Z193" s="3226"/>
      <c r="AA193" s="2822"/>
      <c r="AB193" s="2822"/>
      <c r="AC193" s="2822"/>
      <c r="AD193" s="3208"/>
      <c r="AE193" s="2822"/>
      <c r="AF193" s="2822"/>
      <c r="AG193" s="2822"/>
      <c r="AH193" s="2822"/>
      <c r="AI193" s="2822"/>
      <c r="AJ193" s="2822"/>
      <c r="AK193" s="2822"/>
      <c r="AL193" s="2822"/>
      <c r="AM193" s="2822"/>
      <c r="AN193" s="2822"/>
      <c r="AO193" s="2822"/>
      <c r="AP193" s="2822"/>
      <c r="AQ193" s="2822"/>
      <c r="AR193" s="2822"/>
      <c r="AS193" s="2822"/>
      <c r="AT193" s="2822"/>
      <c r="AU193" s="2822"/>
      <c r="AV193" s="2822"/>
      <c r="AW193" s="2822"/>
      <c r="AX193" s="2822"/>
      <c r="AY193" s="2822"/>
      <c r="AZ193" s="2822"/>
      <c r="BA193" s="2822"/>
      <c r="BB193" s="2822"/>
      <c r="BC193" s="2822"/>
      <c r="BD193" s="2822"/>
      <c r="BE193" s="2822"/>
      <c r="BF193" s="2822"/>
      <c r="BG193" s="2822"/>
      <c r="BH193" s="2822"/>
      <c r="BI193" s="2822"/>
      <c r="BJ193" s="2822"/>
      <c r="BK193" s="2822"/>
      <c r="BL193" s="2822"/>
      <c r="BM193" s="2822"/>
      <c r="BN193" s="2822"/>
      <c r="BO193" s="2822"/>
      <c r="BP193" s="2822"/>
      <c r="BQ193" s="2822"/>
      <c r="BR193" s="2822"/>
      <c r="BS193" s="2822"/>
      <c r="BT193" s="2822"/>
      <c r="BU193" s="2822"/>
      <c r="BV193" s="2822"/>
      <c r="BW193" s="2822"/>
      <c r="BX193" s="2822"/>
      <c r="BY193" s="2822"/>
      <c r="BZ193" s="2822"/>
      <c r="CA193" s="2822"/>
      <c r="CB193" s="2822"/>
      <c r="CC193" s="2822"/>
      <c r="CD193" s="2822"/>
      <c r="CE193" s="2822"/>
      <c r="CF193" s="2822"/>
      <c r="CG193" s="2822"/>
      <c r="CH193" s="2822"/>
      <c r="CI193" s="2822"/>
      <c r="CJ193" s="2822"/>
      <c r="CK193" s="2822"/>
      <c r="CL193" s="2822"/>
      <c r="CM193" s="2822"/>
      <c r="CN193" s="2822"/>
      <c r="CO193" s="2822"/>
      <c r="CP193" s="2822"/>
      <c r="CQ193" s="2822"/>
      <c r="CR193" s="2822"/>
      <c r="CS193" s="2822"/>
      <c r="CT193" s="2822"/>
      <c r="CU193" s="2822"/>
      <c r="CV193" s="2822"/>
      <c r="CW193" s="2822"/>
      <c r="CX193" s="2822"/>
      <c r="CY193" s="2822"/>
      <c r="CZ193" s="2822"/>
      <c r="DA193" s="2822"/>
      <c r="DB193" s="2822"/>
      <c r="DC193" s="2822"/>
      <c r="DD193" s="2822"/>
      <c r="DE193" s="2822"/>
      <c r="DF193" s="2822"/>
      <c r="DG193" s="2822"/>
      <c r="DH193" s="2822"/>
      <c r="DI193" s="2822"/>
      <c r="DJ193" s="2822"/>
      <c r="DK193" s="2822"/>
      <c r="DL193" s="2822"/>
      <c r="DM193" s="2822"/>
      <c r="DN193" s="2822"/>
      <c r="DO193" s="2822"/>
      <c r="DP193" s="2822"/>
      <c r="DQ193" s="2822"/>
      <c r="DR193" s="2822"/>
      <c r="DS193" s="2822"/>
      <c r="DT193" s="2822"/>
      <c r="DU193" s="2822"/>
      <c r="DV193" s="2822"/>
      <c r="DW193" s="2822"/>
      <c r="DX193" s="2822"/>
      <c r="DY193" s="2822"/>
      <c r="DZ193" s="2822"/>
      <c r="EA193" s="2822"/>
      <c r="EB193" s="2822"/>
      <c r="EC193" s="2822"/>
      <c r="ED193" s="2822"/>
      <c r="EE193" s="2822"/>
      <c r="EF193" s="2822"/>
      <c r="EG193" s="2822"/>
      <c r="EH193" s="2822"/>
      <c r="EI193" s="2822"/>
      <c r="EJ193" s="2822"/>
      <c r="EK193" s="2822"/>
      <c r="EL193" s="2822"/>
      <c r="EM193" s="2822"/>
      <c r="EN193" s="2822"/>
      <c r="EO193" s="2822"/>
      <c r="EP193" s="2822"/>
      <c r="EQ193" s="2822"/>
      <c r="ER193" s="2822"/>
      <c r="ES193" s="2822"/>
      <c r="ET193" s="2822"/>
      <c r="EU193" s="2822"/>
      <c r="EV193" s="2822"/>
      <c r="FE193" s="2822"/>
      <c r="FF193" s="2822"/>
      <c r="FG193" s="2822"/>
      <c r="FH193" s="2822"/>
      <c r="FI193" s="2822"/>
      <c r="FJ193" s="2822"/>
      <c r="FK193" s="2822"/>
      <c r="FL193" s="2822"/>
      <c r="FM193" s="2822"/>
      <c r="FN193" s="2822"/>
      <c r="FO193" s="2822"/>
      <c r="FP193" s="2822"/>
      <c r="FQ193" s="2822"/>
      <c r="FR193" s="2822"/>
      <c r="FS193" s="2822"/>
    </row>
    <row r="194" spans="1:175">
      <c r="A194" s="2822"/>
      <c r="B194" s="2822"/>
      <c r="C194" s="2822"/>
      <c r="D194" s="2822"/>
      <c r="F194" s="2822"/>
      <c r="G194" s="2822"/>
      <c r="H194" s="2822"/>
      <c r="I194" s="2822"/>
      <c r="J194" s="2822"/>
      <c r="L194" s="2822"/>
      <c r="M194" s="2822"/>
      <c r="N194" s="2822"/>
      <c r="O194" s="2822"/>
      <c r="P194" s="2837"/>
      <c r="Q194" s="2822"/>
      <c r="S194" s="2822"/>
      <c r="T194" s="2822"/>
      <c r="U194" s="2822"/>
      <c r="V194" s="2822"/>
      <c r="X194" s="3226"/>
      <c r="Y194" s="3226"/>
      <c r="Z194" s="3226"/>
      <c r="AA194" s="2822"/>
      <c r="AB194" s="2822"/>
      <c r="AC194" s="2822"/>
      <c r="AD194" s="3208"/>
      <c r="AE194" s="2822"/>
      <c r="AF194" s="2822"/>
      <c r="AG194" s="2822"/>
      <c r="AH194" s="2822"/>
      <c r="AI194" s="2822"/>
      <c r="AJ194" s="2822"/>
      <c r="AK194" s="2822"/>
      <c r="AL194" s="2822"/>
      <c r="AM194" s="2822"/>
      <c r="AN194" s="2822"/>
      <c r="AO194" s="2822"/>
      <c r="AP194" s="2822"/>
      <c r="AQ194" s="2822"/>
      <c r="AR194" s="2822"/>
      <c r="AS194" s="2822"/>
      <c r="AT194" s="2822"/>
      <c r="AU194" s="2822"/>
      <c r="AV194" s="2822"/>
      <c r="AW194" s="2822"/>
      <c r="AX194" s="2822"/>
      <c r="AY194" s="2822"/>
      <c r="AZ194" s="2822"/>
      <c r="BA194" s="2822"/>
      <c r="BB194" s="2822"/>
      <c r="BC194" s="2822"/>
      <c r="BD194" s="2822"/>
      <c r="BE194" s="2822"/>
      <c r="BF194" s="2822"/>
      <c r="BG194" s="2822"/>
      <c r="BH194" s="2822"/>
      <c r="BI194" s="2822"/>
      <c r="BJ194" s="2822"/>
      <c r="BK194" s="2822"/>
      <c r="BL194" s="2822"/>
      <c r="BM194" s="2822"/>
      <c r="BN194" s="2822"/>
      <c r="BO194" s="2822"/>
      <c r="BP194" s="2822"/>
      <c r="BQ194" s="2822"/>
      <c r="BR194" s="2822"/>
      <c r="BS194" s="2822"/>
      <c r="BT194" s="2822"/>
      <c r="BU194" s="2822"/>
      <c r="BV194" s="2822"/>
      <c r="BW194" s="2822"/>
      <c r="BX194" s="2822"/>
      <c r="BY194" s="2822"/>
      <c r="BZ194" s="2822"/>
      <c r="CA194" s="2822"/>
      <c r="CB194" s="2822"/>
      <c r="CC194" s="2822"/>
      <c r="CD194" s="2822"/>
      <c r="CE194" s="2822"/>
      <c r="CF194" s="2822"/>
      <c r="CG194" s="2822"/>
      <c r="CH194" s="2822"/>
      <c r="CI194" s="2822"/>
      <c r="CJ194" s="2822"/>
      <c r="CK194" s="2822"/>
      <c r="CL194" s="2822"/>
      <c r="CM194" s="2822"/>
      <c r="CN194" s="2822"/>
      <c r="CO194" s="2822"/>
      <c r="CP194" s="2822"/>
      <c r="CQ194" s="2822"/>
      <c r="CR194" s="2822"/>
      <c r="CS194" s="2822"/>
      <c r="CT194" s="2822"/>
      <c r="CU194" s="2822"/>
      <c r="CV194" s="2822"/>
      <c r="CW194" s="2822"/>
      <c r="CX194" s="2822"/>
      <c r="CY194" s="2822"/>
      <c r="CZ194" s="2822"/>
      <c r="DA194" s="2822"/>
      <c r="DB194" s="2822"/>
      <c r="DC194" s="2822"/>
      <c r="DD194" s="2822"/>
      <c r="DE194" s="2822"/>
      <c r="DF194" s="2822"/>
      <c r="DG194" s="2822"/>
      <c r="DH194" s="2822"/>
      <c r="DI194" s="2822"/>
      <c r="DJ194" s="2822"/>
      <c r="DK194" s="2822"/>
      <c r="DL194" s="2822"/>
      <c r="DM194" s="2822"/>
      <c r="DN194" s="2822"/>
      <c r="DO194" s="2822"/>
      <c r="DP194" s="2822"/>
      <c r="DQ194" s="2822"/>
      <c r="DR194" s="2822"/>
      <c r="DS194" s="2822"/>
      <c r="DT194" s="2822"/>
      <c r="DU194" s="2822"/>
      <c r="DV194" s="2822"/>
      <c r="DW194" s="2822"/>
      <c r="DX194" s="2822"/>
      <c r="DY194" s="2822"/>
      <c r="DZ194" s="2822"/>
      <c r="EA194" s="2822"/>
      <c r="EB194" s="2822"/>
      <c r="EC194" s="2822"/>
      <c r="ED194" s="2822"/>
      <c r="EE194" s="2822"/>
      <c r="EF194" s="2822"/>
      <c r="EG194" s="2822"/>
      <c r="EH194" s="2822"/>
      <c r="EI194" s="2822"/>
      <c r="EJ194" s="2822"/>
      <c r="EK194" s="2822"/>
      <c r="EL194" s="2822"/>
      <c r="EM194" s="2822"/>
      <c r="EN194" s="2822"/>
      <c r="EO194" s="2822"/>
      <c r="EP194" s="2822"/>
      <c r="EQ194" s="2822"/>
      <c r="ER194" s="2822"/>
      <c r="ES194" s="2822"/>
      <c r="ET194" s="2822"/>
      <c r="EU194" s="2822"/>
      <c r="EV194" s="2822"/>
      <c r="FE194" s="2822"/>
      <c r="FF194" s="2822"/>
      <c r="FG194" s="2822"/>
      <c r="FH194" s="2822"/>
      <c r="FI194" s="2822"/>
      <c r="FJ194" s="2822"/>
      <c r="FK194" s="2822"/>
      <c r="FL194" s="2822"/>
      <c r="FM194" s="2822"/>
      <c r="FN194" s="2822"/>
      <c r="FO194" s="2822"/>
      <c r="FP194" s="2822"/>
      <c r="FQ194" s="2822"/>
      <c r="FR194" s="2822"/>
      <c r="FS194" s="2822"/>
    </row>
    <row r="195" spans="1:175">
      <c r="A195" s="2822"/>
      <c r="B195" s="2822"/>
      <c r="C195" s="2822"/>
      <c r="D195" s="2822"/>
      <c r="F195" s="2822"/>
      <c r="G195" s="2822"/>
      <c r="H195" s="2822"/>
      <c r="I195" s="2822"/>
      <c r="J195" s="2822"/>
      <c r="L195" s="2822"/>
      <c r="M195" s="2822"/>
      <c r="N195" s="2822"/>
      <c r="O195" s="2822"/>
      <c r="P195" s="2837"/>
      <c r="Q195" s="2822"/>
      <c r="S195" s="2822"/>
      <c r="T195" s="2822"/>
      <c r="U195" s="2822"/>
      <c r="V195" s="2822"/>
      <c r="X195" s="3226"/>
      <c r="Y195" s="3226"/>
      <c r="Z195" s="3226"/>
      <c r="AA195" s="2822"/>
      <c r="AB195" s="2822"/>
      <c r="AC195" s="2822"/>
      <c r="AD195" s="3208"/>
      <c r="AE195" s="2822"/>
      <c r="AF195" s="2822"/>
      <c r="AG195" s="2822"/>
      <c r="AH195" s="2822"/>
      <c r="AI195" s="2822"/>
      <c r="AJ195" s="2822"/>
      <c r="AK195" s="2822"/>
      <c r="AL195" s="2822"/>
      <c r="AM195" s="2822"/>
      <c r="AN195" s="2822"/>
      <c r="AO195" s="2822"/>
      <c r="AP195" s="2822"/>
      <c r="AQ195" s="2822"/>
      <c r="AR195" s="2822"/>
      <c r="AS195" s="2822"/>
      <c r="AT195" s="2822"/>
      <c r="AU195" s="2822"/>
      <c r="AV195" s="2822"/>
      <c r="AW195" s="2822"/>
      <c r="AX195" s="2822"/>
      <c r="AY195" s="2822"/>
      <c r="AZ195" s="2822"/>
      <c r="BA195" s="2822"/>
      <c r="BB195" s="2822"/>
      <c r="BC195" s="2822"/>
      <c r="BD195" s="2822"/>
      <c r="BE195" s="2822"/>
      <c r="BF195" s="2822"/>
      <c r="BG195" s="2822"/>
      <c r="BH195" s="2822"/>
      <c r="BI195" s="2822"/>
      <c r="BJ195" s="2822"/>
      <c r="BK195" s="2822"/>
      <c r="BL195" s="2822"/>
      <c r="BM195" s="2822"/>
      <c r="BN195" s="2822"/>
      <c r="BO195" s="2822"/>
      <c r="BP195" s="2822"/>
      <c r="BQ195" s="2822"/>
      <c r="BR195" s="2822"/>
      <c r="BS195" s="2822"/>
      <c r="BT195" s="2822"/>
      <c r="BU195" s="2822"/>
      <c r="BV195" s="2822"/>
      <c r="BW195" s="2822"/>
      <c r="BX195" s="2822"/>
      <c r="BY195" s="2822"/>
      <c r="BZ195" s="2822"/>
      <c r="CA195" s="2822"/>
      <c r="CB195" s="2822"/>
      <c r="CC195" s="2822"/>
      <c r="CD195" s="2822"/>
      <c r="CE195" s="2822"/>
      <c r="CF195" s="2822"/>
      <c r="CG195" s="2822"/>
      <c r="CH195" s="2822"/>
      <c r="CI195" s="2822"/>
      <c r="CJ195" s="2822"/>
      <c r="CK195" s="2822"/>
      <c r="CL195" s="2822"/>
      <c r="CM195" s="2822"/>
      <c r="CN195" s="2822"/>
      <c r="CO195" s="2822"/>
      <c r="CP195" s="2822"/>
      <c r="CQ195" s="2822"/>
      <c r="CR195" s="2822"/>
      <c r="CS195" s="2822"/>
      <c r="CT195" s="2822"/>
      <c r="CU195" s="2822"/>
      <c r="CV195" s="2822"/>
      <c r="CW195" s="2822"/>
      <c r="CX195" s="2822"/>
      <c r="CY195" s="2822"/>
      <c r="CZ195" s="2822"/>
      <c r="DA195" s="2822"/>
      <c r="DB195" s="2822"/>
      <c r="DC195" s="2822"/>
      <c r="DD195" s="2822"/>
      <c r="DE195" s="2822"/>
      <c r="DF195" s="2822"/>
      <c r="DG195" s="2822"/>
      <c r="DH195" s="2822"/>
      <c r="DI195" s="2822"/>
      <c r="DJ195" s="2822"/>
      <c r="DK195" s="2822"/>
      <c r="DL195" s="2822"/>
      <c r="DM195" s="2822"/>
      <c r="DN195" s="2822"/>
      <c r="DO195" s="2822"/>
      <c r="DP195" s="2822"/>
      <c r="DQ195" s="2822"/>
      <c r="DR195" s="2822"/>
      <c r="DS195" s="2822"/>
      <c r="DT195" s="2822"/>
      <c r="DU195" s="2822"/>
      <c r="DV195" s="2822"/>
      <c r="DW195" s="2822"/>
      <c r="DX195" s="2822"/>
      <c r="DY195" s="2822"/>
      <c r="DZ195" s="2822"/>
      <c r="EA195" s="2822"/>
      <c r="EB195" s="2822"/>
      <c r="EC195" s="2822"/>
      <c r="ED195" s="2822"/>
      <c r="EE195" s="2822"/>
      <c r="EF195" s="2822"/>
      <c r="EG195" s="2822"/>
      <c r="EH195" s="2822"/>
      <c r="EI195" s="2822"/>
      <c r="EJ195" s="2822"/>
      <c r="EK195" s="2822"/>
      <c r="EL195" s="2822"/>
      <c r="EM195" s="2822"/>
      <c r="EN195" s="2822"/>
      <c r="EO195" s="2822"/>
      <c r="EP195" s="2822"/>
      <c r="EQ195" s="2822"/>
      <c r="ER195" s="2822"/>
      <c r="ES195" s="2822"/>
      <c r="ET195" s="2822"/>
      <c r="EU195" s="2822"/>
      <c r="EV195" s="2822"/>
      <c r="FE195" s="2822"/>
      <c r="FF195" s="2822"/>
      <c r="FG195" s="2822"/>
      <c r="FH195" s="2822"/>
      <c r="FI195" s="2822"/>
      <c r="FJ195" s="2822"/>
      <c r="FK195" s="2822"/>
      <c r="FL195" s="2822"/>
      <c r="FM195" s="2822"/>
      <c r="FN195" s="2822"/>
      <c r="FO195" s="2822"/>
      <c r="FP195" s="2822"/>
      <c r="FQ195" s="2822"/>
      <c r="FR195" s="2822"/>
      <c r="FS195" s="2822"/>
    </row>
    <row r="196" spans="1:175">
      <c r="A196" s="2822"/>
      <c r="B196" s="2822"/>
      <c r="C196" s="2822"/>
      <c r="D196" s="2822"/>
      <c r="F196" s="2822"/>
      <c r="G196" s="2822"/>
      <c r="H196" s="2822"/>
      <c r="I196" s="2822"/>
      <c r="J196" s="2822"/>
      <c r="L196" s="2822"/>
      <c r="M196" s="2822"/>
      <c r="N196" s="2822"/>
      <c r="O196" s="2822"/>
      <c r="P196" s="2837"/>
      <c r="Q196" s="2822"/>
      <c r="S196" s="2822"/>
      <c r="T196" s="2822"/>
      <c r="U196" s="2822"/>
      <c r="V196" s="2822"/>
      <c r="X196" s="3226"/>
      <c r="Y196" s="3226"/>
      <c r="Z196" s="3226"/>
      <c r="AA196" s="2822"/>
      <c r="AB196" s="2822"/>
      <c r="AC196" s="2822"/>
      <c r="AD196" s="3208"/>
      <c r="AE196" s="2822"/>
      <c r="AF196" s="2822"/>
      <c r="AG196" s="2822"/>
      <c r="AH196" s="2822"/>
      <c r="AI196" s="2822"/>
      <c r="AJ196" s="2822"/>
      <c r="AK196" s="2822"/>
      <c r="AL196" s="2822"/>
      <c r="AM196" s="2822"/>
      <c r="AN196" s="2822"/>
      <c r="AO196" s="2822"/>
      <c r="AP196" s="2822"/>
      <c r="AQ196" s="2822"/>
      <c r="AR196" s="2822"/>
      <c r="AS196" s="2822"/>
      <c r="AT196" s="2822"/>
      <c r="AU196" s="2822"/>
      <c r="AV196" s="2822"/>
      <c r="AW196" s="2822"/>
      <c r="AX196" s="2822"/>
      <c r="AY196" s="2822"/>
      <c r="AZ196" s="2822"/>
      <c r="BA196" s="2822"/>
      <c r="BB196" s="2822"/>
      <c r="BC196" s="2822"/>
      <c r="BD196" s="2822"/>
      <c r="BE196" s="2822"/>
      <c r="BF196" s="2822"/>
      <c r="BG196" s="2822"/>
      <c r="BH196" s="2822"/>
      <c r="BI196" s="2822"/>
      <c r="BJ196" s="2822"/>
      <c r="BK196" s="2822"/>
      <c r="BL196" s="2822"/>
      <c r="BM196" s="2822"/>
      <c r="BN196" s="2822"/>
      <c r="BO196" s="2822"/>
      <c r="BP196" s="2822"/>
      <c r="BQ196" s="2822"/>
      <c r="BR196" s="2822"/>
      <c r="BS196" s="2822"/>
      <c r="BT196" s="2822"/>
      <c r="BU196" s="2822"/>
      <c r="BV196" s="2822"/>
      <c r="BW196" s="2822"/>
      <c r="BX196" s="2822"/>
      <c r="BY196" s="2822"/>
      <c r="BZ196" s="2822"/>
      <c r="CA196" s="2822"/>
      <c r="CB196" s="2822"/>
      <c r="CC196" s="2822"/>
      <c r="CD196" s="2822"/>
      <c r="CE196" s="2822"/>
      <c r="CF196" s="2822"/>
      <c r="CG196" s="2822"/>
      <c r="CH196" s="2822"/>
      <c r="CI196" s="2822"/>
      <c r="CJ196" s="2822"/>
      <c r="CK196" s="2822"/>
      <c r="CL196" s="2822"/>
      <c r="CM196" s="2822"/>
      <c r="CN196" s="2822"/>
      <c r="CO196" s="2822"/>
      <c r="CP196" s="2822"/>
      <c r="CQ196" s="2822"/>
      <c r="CR196" s="2822"/>
      <c r="CS196" s="2822"/>
      <c r="CT196" s="2822"/>
      <c r="CU196" s="2822"/>
      <c r="CV196" s="2822"/>
      <c r="CW196" s="2822"/>
      <c r="CX196" s="2822"/>
      <c r="CY196" s="2822"/>
      <c r="CZ196" s="2822"/>
      <c r="DA196" s="2822"/>
      <c r="DB196" s="2822"/>
      <c r="DC196" s="2822"/>
      <c r="DD196" s="2822"/>
      <c r="DE196" s="2822"/>
      <c r="DF196" s="2822"/>
      <c r="DG196" s="2822"/>
      <c r="DH196" s="2822"/>
      <c r="DI196" s="2822"/>
      <c r="DJ196" s="2822"/>
      <c r="DK196" s="2822"/>
      <c r="DL196" s="2822"/>
      <c r="DM196" s="2822"/>
      <c r="DN196" s="2822"/>
      <c r="DO196" s="2822"/>
      <c r="DP196" s="2822"/>
      <c r="DQ196" s="2822"/>
      <c r="DR196" s="2822"/>
      <c r="DS196" s="2822"/>
      <c r="DT196" s="2822"/>
      <c r="DU196" s="2822"/>
      <c r="DV196" s="2822"/>
      <c r="DW196" s="2822"/>
      <c r="DX196" s="2822"/>
      <c r="DY196" s="2822"/>
      <c r="DZ196" s="2822"/>
      <c r="EA196" s="2822"/>
      <c r="EB196" s="2822"/>
      <c r="EC196" s="2822"/>
      <c r="ED196" s="2822"/>
      <c r="EE196" s="2822"/>
      <c r="EF196" s="2822"/>
      <c r="EG196" s="2822"/>
      <c r="EH196" s="2822"/>
      <c r="EI196" s="2822"/>
      <c r="EJ196" s="2822"/>
      <c r="EK196" s="2822"/>
      <c r="EL196" s="2822"/>
      <c r="EM196" s="2822"/>
      <c r="EN196" s="2822"/>
      <c r="EO196" s="2822"/>
      <c r="EP196" s="2822"/>
      <c r="EQ196" s="2822"/>
      <c r="ER196" s="2822"/>
      <c r="ES196" s="2822"/>
      <c r="ET196" s="2822"/>
      <c r="EU196" s="2822"/>
      <c r="EV196" s="2822"/>
      <c r="FE196" s="2822"/>
      <c r="FF196" s="2822"/>
      <c r="FG196" s="2822"/>
      <c r="FH196" s="2822"/>
      <c r="FI196" s="2822"/>
      <c r="FJ196" s="2822"/>
      <c r="FK196" s="2822"/>
      <c r="FL196" s="2822"/>
      <c r="FM196" s="2822"/>
      <c r="FN196" s="2822"/>
      <c r="FO196" s="2822"/>
      <c r="FP196" s="2822"/>
      <c r="FQ196" s="2822"/>
      <c r="FR196" s="2822"/>
      <c r="FS196" s="2822"/>
    </row>
    <row r="197" spans="1:175">
      <c r="A197" s="2822"/>
      <c r="B197" s="2822"/>
      <c r="C197" s="2822"/>
      <c r="D197" s="2822"/>
      <c r="F197" s="2822"/>
      <c r="G197" s="2822"/>
      <c r="H197" s="2822"/>
      <c r="I197" s="2822"/>
      <c r="J197" s="2822"/>
      <c r="L197" s="2822"/>
      <c r="M197" s="2822"/>
      <c r="N197" s="2822"/>
      <c r="O197" s="2822"/>
      <c r="P197" s="2837"/>
      <c r="Q197" s="2822"/>
      <c r="S197" s="2822"/>
      <c r="T197" s="2822"/>
      <c r="U197" s="2822"/>
      <c r="V197" s="2822"/>
      <c r="X197" s="3226"/>
      <c r="Y197" s="3226"/>
      <c r="Z197" s="3226"/>
      <c r="AA197" s="2822"/>
      <c r="AB197" s="2822"/>
      <c r="AC197" s="2822"/>
      <c r="AD197" s="3208"/>
      <c r="AE197" s="2822"/>
      <c r="AF197" s="2822"/>
      <c r="AG197" s="2822"/>
      <c r="AH197" s="2822"/>
      <c r="AI197" s="2822"/>
      <c r="AJ197" s="2822"/>
      <c r="AK197" s="2822"/>
      <c r="AL197" s="2822"/>
      <c r="AM197" s="2822"/>
      <c r="AN197" s="2822"/>
      <c r="AO197" s="2822"/>
      <c r="AP197" s="2822"/>
      <c r="AQ197" s="2822"/>
      <c r="AR197" s="2822"/>
      <c r="AS197" s="2822"/>
      <c r="AT197" s="2822"/>
      <c r="AU197" s="2822"/>
      <c r="AV197" s="2822"/>
      <c r="AW197" s="2822"/>
      <c r="AX197" s="2822"/>
      <c r="AY197" s="2822"/>
      <c r="AZ197" s="2822"/>
      <c r="BA197" s="2822"/>
      <c r="BB197" s="2822"/>
      <c r="BC197" s="2822"/>
      <c r="BD197" s="2822"/>
      <c r="BE197" s="2822"/>
      <c r="BF197" s="2822"/>
      <c r="BG197" s="2822"/>
      <c r="BH197" s="2822"/>
      <c r="BI197" s="2822"/>
      <c r="BJ197" s="2822"/>
      <c r="BK197" s="2822"/>
      <c r="BL197" s="2822"/>
      <c r="BM197" s="2822"/>
      <c r="BN197" s="2822"/>
      <c r="BO197" s="2822"/>
      <c r="BP197" s="2822"/>
      <c r="BQ197" s="2822"/>
      <c r="BR197" s="2822"/>
      <c r="BS197" s="2822"/>
      <c r="BT197" s="2822"/>
      <c r="BU197" s="2822"/>
      <c r="BV197" s="2822"/>
      <c r="BW197" s="2822"/>
      <c r="BX197" s="2822"/>
      <c r="BY197" s="2822"/>
      <c r="BZ197" s="2822"/>
      <c r="CA197" s="2822"/>
      <c r="CB197" s="2822"/>
      <c r="CC197" s="2822"/>
      <c r="CD197" s="2822"/>
      <c r="CE197" s="2822"/>
      <c r="CF197" s="2822"/>
      <c r="CG197" s="2822"/>
      <c r="CH197" s="2822"/>
      <c r="CI197" s="2822"/>
      <c r="CJ197" s="2822"/>
      <c r="CK197" s="2822"/>
      <c r="CL197" s="2822"/>
      <c r="CM197" s="2822"/>
      <c r="CN197" s="2822"/>
      <c r="CO197" s="2822"/>
      <c r="CP197" s="2822"/>
      <c r="CQ197" s="2822"/>
      <c r="CR197" s="2822"/>
      <c r="CS197" s="2822"/>
      <c r="CT197" s="2822"/>
      <c r="CU197" s="2822"/>
      <c r="CV197" s="2822"/>
      <c r="CW197" s="2822"/>
      <c r="CX197" s="2822"/>
      <c r="CY197" s="2822"/>
      <c r="CZ197" s="2822"/>
      <c r="DA197" s="2822"/>
      <c r="DB197" s="2822"/>
      <c r="DC197" s="2822"/>
      <c r="DD197" s="2822"/>
      <c r="DE197" s="2822"/>
      <c r="DF197" s="2822"/>
      <c r="DG197" s="2822"/>
      <c r="DH197" s="2822"/>
      <c r="DI197" s="2822"/>
      <c r="DJ197" s="2822"/>
      <c r="DK197" s="2822"/>
      <c r="DL197" s="2822"/>
      <c r="DM197" s="2822"/>
      <c r="DN197" s="2822"/>
      <c r="DO197" s="2822"/>
      <c r="DP197" s="2822"/>
      <c r="DQ197" s="2822"/>
      <c r="DR197" s="2822"/>
      <c r="DS197" s="2822"/>
      <c r="DT197" s="2822"/>
      <c r="DU197" s="2822"/>
      <c r="DV197" s="2822"/>
      <c r="DW197" s="2822"/>
      <c r="DX197" s="2822"/>
      <c r="DY197" s="2822"/>
      <c r="DZ197" s="2822"/>
      <c r="EA197" s="2822"/>
      <c r="EB197" s="2822"/>
      <c r="EC197" s="2822"/>
      <c r="ED197" s="2822"/>
      <c r="EE197" s="2822"/>
      <c r="EF197" s="2822"/>
      <c r="EG197" s="2822"/>
      <c r="EH197" s="2822"/>
      <c r="EI197" s="2822"/>
      <c r="EJ197" s="2822"/>
      <c r="EK197" s="2822"/>
      <c r="EL197" s="2822"/>
      <c r="EM197" s="2822"/>
      <c r="EN197" s="2822"/>
      <c r="EO197" s="2822"/>
      <c r="EP197" s="2822"/>
      <c r="EQ197" s="2822"/>
      <c r="ER197" s="2822"/>
      <c r="ES197" s="2822"/>
      <c r="ET197" s="2822"/>
      <c r="EU197" s="2822"/>
      <c r="EV197" s="2822"/>
      <c r="FE197" s="2822"/>
      <c r="FF197" s="2822"/>
      <c r="FG197" s="2822"/>
      <c r="FH197" s="2822"/>
      <c r="FI197" s="2822"/>
      <c r="FJ197" s="2822"/>
      <c r="FK197" s="2822"/>
      <c r="FL197" s="2822"/>
      <c r="FM197" s="2822"/>
      <c r="FN197" s="2822"/>
      <c r="FO197" s="2822"/>
      <c r="FP197" s="2822"/>
      <c r="FQ197" s="2822"/>
      <c r="FR197" s="2822"/>
      <c r="FS197" s="2822"/>
    </row>
    <row r="198" spans="1:175">
      <c r="A198" s="2822"/>
      <c r="B198" s="2822"/>
      <c r="C198" s="2822"/>
      <c r="D198" s="2822"/>
      <c r="F198" s="2822"/>
      <c r="G198" s="2822"/>
      <c r="H198" s="2822"/>
      <c r="I198" s="2822"/>
      <c r="J198" s="2822"/>
      <c r="L198" s="2822"/>
      <c r="M198" s="2822"/>
      <c r="N198" s="2822"/>
      <c r="O198" s="2822"/>
      <c r="P198" s="2837"/>
      <c r="Q198" s="2822"/>
      <c r="S198" s="2822"/>
      <c r="T198" s="2822"/>
      <c r="U198" s="2822"/>
      <c r="V198" s="2822"/>
      <c r="X198" s="3226"/>
      <c r="Y198" s="3226"/>
      <c r="Z198" s="3226"/>
      <c r="AA198" s="2822"/>
      <c r="AB198" s="2822"/>
      <c r="AC198" s="2822"/>
      <c r="AD198" s="3208"/>
      <c r="AE198" s="2822"/>
      <c r="AF198" s="2822"/>
      <c r="AG198" s="2822"/>
      <c r="AH198" s="2822"/>
      <c r="AI198" s="2822"/>
      <c r="AJ198" s="2822"/>
      <c r="AK198" s="2822"/>
      <c r="AL198" s="2822"/>
      <c r="AM198" s="2822"/>
      <c r="AN198" s="2822"/>
      <c r="AO198" s="2822"/>
      <c r="AP198" s="2822"/>
      <c r="AQ198" s="2822"/>
      <c r="AR198" s="2822"/>
      <c r="AS198" s="2822"/>
      <c r="AT198" s="2822"/>
      <c r="AU198" s="2822"/>
      <c r="AV198" s="2822"/>
      <c r="AW198" s="2822"/>
      <c r="AX198" s="2822"/>
      <c r="AY198" s="2822"/>
      <c r="AZ198" s="2822"/>
      <c r="BA198" s="2822"/>
      <c r="BB198" s="2822"/>
      <c r="BC198" s="2822"/>
      <c r="BD198" s="2822"/>
      <c r="BE198" s="2822"/>
      <c r="BF198" s="2822"/>
      <c r="BG198" s="2822"/>
      <c r="BH198" s="2822"/>
      <c r="BI198" s="2822"/>
      <c r="BJ198" s="2822"/>
      <c r="BK198" s="2822"/>
      <c r="BL198" s="2822"/>
      <c r="BM198" s="2822"/>
      <c r="BN198" s="2822"/>
      <c r="BO198" s="2822"/>
      <c r="BP198" s="2822"/>
      <c r="BQ198" s="2822"/>
      <c r="BR198" s="2822"/>
      <c r="BS198" s="2822"/>
      <c r="BT198" s="2822"/>
      <c r="BU198" s="2822"/>
      <c r="BV198" s="2822"/>
      <c r="BW198" s="2822"/>
      <c r="BX198" s="2822"/>
      <c r="BY198" s="2822"/>
      <c r="BZ198" s="2822"/>
      <c r="CA198" s="2822"/>
      <c r="CB198" s="2822"/>
      <c r="CC198" s="2822"/>
      <c r="CD198" s="2822"/>
      <c r="CE198" s="2822"/>
      <c r="CF198" s="2822"/>
      <c r="CG198" s="2822"/>
      <c r="CH198" s="2822"/>
      <c r="CI198" s="2822"/>
      <c r="CJ198" s="2822"/>
      <c r="CK198" s="2822"/>
      <c r="CL198" s="2822"/>
      <c r="CM198" s="2822"/>
      <c r="CN198" s="2822"/>
      <c r="CO198" s="2822"/>
      <c r="CP198" s="2822"/>
      <c r="CQ198" s="2822"/>
      <c r="CR198" s="2822"/>
      <c r="CS198" s="2822"/>
      <c r="CT198" s="2822"/>
      <c r="CU198" s="2822"/>
      <c r="CV198" s="2822"/>
      <c r="CW198" s="2822"/>
      <c r="CX198" s="2822"/>
      <c r="CY198" s="2822"/>
      <c r="CZ198" s="2822"/>
      <c r="DA198" s="2822"/>
      <c r="DB198" s="2822"/>
      <c r="DC198" s="2822"/>
      <c r="DD198" s="2822"/>
      <c r="DE198" s="2822"/>
      <c r="DF198" s="2822"/>
      <c r="DG198" s="2822"/>
      <c r="DH198" s="2822"/>
      <c r="DI198" s="2822"/>
      <c r="DJ198" s="2822"/>
      <c r="DK198" s="2822"/>
      <c r="DL198" s="2822"/>
      <c r="DM198" s="2822"/>
      <c r="DN198" s="2822"/>
      <c r="DO198" s="2822"/>
      <c r="DP198" s="2822"/>
      <c r="DQ198" s="2822"/>
      <c r="DR198" s="2822"/>
      <c r="DS198" s="2822"/>
      <c r="DT198" s="2822"/>
      <c r="DU198" s="2822"/>
      <c r="DV198" s="2822"/>
      <c r="DW198" s="2822"/>
      <c r="DX198" s="2822"/>
      <c r="DY198" s="2822"/>
      <c r="DZ198" s="2822"/>
      <c r="EA198" s="2822"/>
      <c r="EB198" s="2822"/>
      <c r="EC198" s="2822"/>
      <c r="ED198" s="2822"/>
      <c r="EE198" s="2822"/>
      <c r="EF198" s="2822"/>
      <c r="EG198" s="2822"/>
      <c r="EH198" s="2822"/>
      <c r="EI198" s="2822"/>
      <c r="EJ198" s="2822"/>
      <c r="EK198" s="2822"/>
      <c r="EL198" s="2822"/>
      <c r="EM198" s="2822"/>
      <c r="EN198" s="2822"/>
      <c r="EO198" s="2822"/>
      <c r="EP198" s="2822"/>
      <c r="EQ198" s="2822"/>
      <c r="ER198" s="2822"/>
      <c r="ES198" s="2822"/>
      <c r="ET198" s="2822"/>
      <c r="EU198" s="2822"/>
      <c r="EV198" s="2822"/>
      <c r="FE198" s="2822"/>
      <c r="FF198" s="2822"/>
      <c r="FG198" s="2822"/>
      <c r="FH198" s="2822"/>
      <c r="FI198" s="2822"/>
      <c r="FJ198" s="2822"/>
      <c r="FK198" s="2822"/>
      <c r="FL198" s="2822"/>
      <c r="FM198" s="2822"/>
      <c r="FN198" s="2822"/>
      <c r="FO198" s="2822"/>
      <c r="FP198" s="2822"/>
      <c r="FQ198" s="2822"/>
      <c r="FR198" s="2822"/>
      <c r="FS198" s="2822"/>
    </row>
    <row r="199" spans="1:175">
      <c r="A199" s="2822"/>
      <c r="B199" s="2822"/>
      <c r="C199" s="2822"/>
      <c r="D199" s="2822"/>
      <c r="F199" s="2822"/>
      <c r="G199" s="2822"/>
      <c r="H199" s="2822"/>
      <c r="I199" s="2822"/>
      <c r="J199" s="2822"/>
      <c r="L199" s="2822"/>
      <c r="M199" s="2822"/>
      <c r="N199" s="2822"/>
      <c r="O199" s="2822"/>
      <c r="P199" s="2837"/>
      <c r="Q199" s="2822"/>
      <c r="S199" s="2822"/>
      <c r="T199" s="2822"/>
      <c r="U199" s="2822"/>
      <c r="V199" s="2822"/>
      <c r="X199" s="3226"/>
      <c r="Y199" s="3226"/>
      <c r="Z199" s="3226"/>
      <c r="AA199" s="2822"/>
      <c r="AB199" s="2822"/>
      <c r="AC199" s="2822"/>
      <c r="AD199" s="3208"/>
      <c r="AE199" s="2822"/>
      <c r="AF199" s="2822"/>
      <c r="AG199" s="2822"/>
      <c r="AH199" s="2822"/>
      <c r="AI199" s="2822"/>
      <c r="AJ199" s="2822"/>
      <c r="AK199" s="2822"/>
      <c r="AL199" s="2822"/>
      <c r="AM199" s="2822"/>
      <c r="AN199" s="2822"/>
      <c r="AO199" s="2822"/>
      <c r="AP199" s="2822"/>
      <c r="AQ199" s="2822"/>
      <c r="AR199" s="2822"/>
      <c r="AS199" s="2822"/>
      <c r="AT199" s="2822"/>
      <c r="AU199" s="2822"/>
      <c r="AV199" s="2822"/>
      <c r="AW199" s="2822"/>
      <c r="AX199" s="2822"/>
      <c r="AY199" s="2822"/>
      <c r="AZ199" s="2822"/>
      <c r="BA199" s="2822"/>
      <c r="BB199" s="2822"/>
      <c r="BC199" s="2822"/>
      <c r="BD199" s="2822"/>
      <c r="BE199" s="2822"/>
      <c r="BF199" s="2822"/>
      <c r="BG199" s="2822"/>
      <c r="BH199" s="2822"/>
      <c r="BI199" s="2822"/>
      <c r="BJ199" s="2822"/>
      <c r="BK199" s="2822"/>
      <c r="BL199" s="2822"/>
      <c r="BM199" s="2822"/>
      <c r="BN199" s="2822"/>
      <c r="BO199" s="2822"/>
      <c r="BP199" s="2822"/>
      <c r="BQ199" s="2822"/>
      <c r="BR199" s="2822"/>
      <c r="BS199" s="2822"/>
      <c r="BT199" s="2822"/>
      <c r="BU199" s="2822"/>
      <c r="BV199" s="2822"/>
      <c r="BW199" s="2822"/>
      <c r="BX199" s="2822"/>
      <c r="BY199" s="2822"/>
      <c r="BZ199" s="2822"/>
      <c r="CA199" s="2822"/>
      <c r="CB199" s="2822"/>
      <c r="CC199" s="2822"/>
      <c r="CD199" s="2822"/>
      <c r="CE199" s="2822"/>
      <c r="CF199" s="2822"/>
      <c r="CG199" s="2822"/>
      <c r="CH199" s="2822"/>
      <c r="CI199" s="2822"/>
      <c r="CJ199" s="2822"/>
      <c r="CK199" s="2822"/>
      <c r="CL199" s="2822"/>
      <c r="CM199" s="2822"/>
      <c r="CN199" s="2822"/>
      <c r="CO199" s="2822"/>
      <c r="CP199" s="2822"/>
      <c r="CQ199" s="2822"/>
      <c r="CR199" s="2822"/>
      <c r="CS199" s="2822"/>
      <c r="CT199" s="2822"/>
      <c r="CU199" s="2822"/>
      <c r="CV199" s="2822"/>
      <c r="CW199" s="2822"/>
      <c r="CX199" s="2822"/>
      <c r="CY199" s="2822"/>
      <c r="CZ199" s="2822"/>
      <c r="DA199" s="2822"/>
      <c r="DB199" s="2822"/>
      <c r="DC199" s="2822"/>
      <c r="DD199" s="2822"/>
      <c r="DE199" s="2822"/>
      <c r="DF199" s="2822"/>
      <c r="DG199" s="2822"/>
      <c r="DH199" s="2822"/>
      <c r="DI199" s="2822"/>
      <c r="DJ199" s="2822"/>
      <c r="DK199" s="2822"/>
      <c r="DL199" s="2822"/>
      <c r="DM199" s="2822"/>
      <c r="DN199" s="2822"/>
      <c r="DO199" s="2822"/>
      <c r="DP199" s="2822"/>
      <c r="DQ199" s="2822"/>
      <c r="DR199" s="2822"/>
      <c r="DS199" s="2822"/>
      <c r="DT199" s="2822"/>
      <c r="DU199" s="2822"/>
      <c r="DV199" s="2822"/>
      <c r="DW199" s="2822"/>
      <c r="DX199" s="2822"/>
      <c r="DY199" s="2822"/>
      <c r="DZ199" s="2822"/>
      <c r="EA199" s="2822"/>
      <c r="EB199" s="2822"/>
      <c r="EC199" s="2822"/>
      <c r="ED199" s="2822"/>
      <c r="EE199" s="2822"/>
      <c r="EF199" s="2822"/>
      <c r="EG199" s="2822"/>
      <c r="EH199" s="2822"/>
      <c r="EI199" s="2822"/>
      <c r="EJ199" s="2822"/>
      <c r="EK199" s="2822"/>
      <c r="EL199" s="2822"/>
      <c r="EM199" s="2822"/>
      <c r="EN199" s="2822"/>
      <c r="EO199" s="2822"/>
      <c r="EP199" s="2822"/>
      <c r="EQ199" s="2822"/>
      <c r="ER199" s="2822"/>
      <c r="ES199" s="2822"/>
      <c r="ET199" s="2822"/>
      <c r="EU199" s="2822"/>
      <c r="EV199" s="2822"/>
      <c r="FE199" s="2822"/>
      <c r="FF199" s="2822"/>
      <c r="FG199" s="2822"/>
      <c r="FH199" s="2822"/>
      <c r="FI199" s="2822"/>
      <c r="FJ199" s="2822"/>
      <c r="FK199" s="2822"/>
      <c r="FL199" s="2822"/>
      <c r="FM199" s="2822"/>
      <c r="FN199" s="2822"/>
      <c r="FO199" s="2822"/>
      <c r="FP199" s="2822"/>
      <c r="FQ199" s="2822"/>
      <c r="FR199" s="2822"/>
      <c r="FS199" s="2822"/>
    </row>
    <row r="200" spans="1:175">
      <c r="A200" s="2822"/>
      <c r="B200" s="2822"/>
      <c r="C200" s="2822"/>
      <c r="D200" s="2822"/>
      <c r="F200" s="2822"/>
      <c r="G200" s="2822"/>
      <c r="H200" s="2822"/>
      <c r="I200" s="2822"/>
      <c r="J200" s="2822"/>
      <c r="L200" s="2822"/>
      <c r="M200" s="2822"/>
      <c r="N200" s="2822"/>
      <c r="O200" s="2822"/>
      <c r="P200" s="2837"/>
      <c r="Q200" s="2822"/>
      <c r="S200" s="2822"/>
      <c r="T200" s="2822"/>
      <c r="U200" s="2822"/>
      <c r="V200" s="2822"/>
      <c r="X200" s="3226"/>
      <c r="Y200" s="3226"/>
      <c r="Z200" s="3226"/>
      <c r="AA200" s="2822"/>
      <c r="AB200" s="2822"/>
      <c r="AC200" s="2822"/>
      <c r="AD200" s="3208"/>
      <c r="AE200" s="2822"/>
      <c r="AF200" s="2822"/>
      <c r="AG200" s="2822"/>
      <c r="AH200" s="2822"/>
      <c r="AI200" s="2822"/>
      <c r="AJ200" s="2822"/>
      <c r="AK200" s="2822"/>
      <c r="AL200" s="2822"/>
      <c r="AM200" s="2822"/>
      <c r="AN200" s="2822"/>
      <c r="AO200" s="2822"/>
      <c r="AP200" s="2822"/>
      <c r="AQ200" s="2822"/>
      <c r="AR200" s="2822"/>
      <c r="AS200" s="2822"/>
      <c r="AT200" s="2822"/>
      <c r="AU200" s="2822"/>
      <c r="AV200" s="2822"/>
      <c r="AW200" s="2822"/>
      <c r="AX200" s="2822"/>
      <c r="AY200" s="2822"/>
      <c r="AZ200" s="2822"/>
      <c r="BA200" s="2822"/>
      <c r="BB200" s="2822"/>
      <c r="BC200" s="2822"/>
      <c r="BD200" s="2822"/>
      <c r="BE200" s="2822"/>
      <c r="BF200" s="2822"/>
      <c r="BG200" s="2822"/>
      <c r="BH200" s="2822"/>
      <c r="BI200" s="2822"/>
      <c r="BJ200" s="2822"/>
      <c r="BK200" s="2822"/>
      <c r="BL200" s="2822"/>
      <c r="BM200" s="2822"/>
      <c r="BN200" s="2822"/>
      <c r="BO200" s="2822"/>
      <c r="BP200" s="2822"/>
      <c r="BQ200" s="2822"/>
      <c r="BR200" s="2822"/>
      <c r="BS200" s="2822"/>
      <c r="BT200" s="2822"/>
      <c r="BU200" s="2822"/>
      <c r="BV200" s="2822"/>
      <c r="BW200" s="2822"/>
      <c r="BX200" s="2822"/>
      <c r="BY200" s="2822"/>
      <c r="BZ200" s="2822"/>
      <c r="CA200" s="2822"/>
      <c r="CB200" s="2822"/>
      <c r="CC200" s="2822"/>
      <c r="CD200" s="2822"/>
      <c r="CE200" s="2822"/>
      <c r="CF200" s="2822"/>
      <c r="CG200" s="2822"/>
      <c r="CH200" s="2822"/>
      <c r="CI200" s="2822"/>
      <c r="CJ200" s="2822"/>
      <c r="CK200" s="2822"/>
      <c r="CL200" s="2822"/>
      <c r="CM200" s="2822"/>
      <c r="CN200" s="2822"/>
      <c r="CO200" s="2822"/>
      <c r="CP200" s="2822"/>
      <c r="CQ200" s="2822"/>
      <c r="CR200" s="2822"/>
      <c r="CS200" s="2822"/>
      <c r="CT200" s="2822"/>
      <c r="CU200" s="2822"/>
      <c r="CV200" s="2822"/>
      <c r="CW200" s="2822"/>
      <c r="CX200" s="2822"/>
      <c r="CY200" s="2822"/>
      <c r="CZ200" s="2822"/>
      <c r="DA200" s="2822"/>
      <c r="DB200" s="2822"/>
      <c r="DC200" s="2822"/>
      <c r="DD200" s="2822"/>
      <c r="DE200" s="2822"/>
      <c r="DF200" s="2822"/>
      <c r="DG200" s="2822"/>
      <c r="DH200" s="2822"/>
      <c r="DI200" s="2822"/>
      <c r="DJ200" s="2822"/>
      <c r="DK200" s="2822"/>
      <c r="DL200" s="2822"/>
      <c r="DM200" s="2822"/>
      <c r="DN200" s="2822"/>
      <c r="DO200" s="2822"/>
      <c r="DP200" s="2822"/>
      <c r="DQ200" s="2822"/>
      <c r="DR200" s="2822"/>
      <c r="DS200" s="2822"/>
      <c r="DT200" s="2822"/>
      <c r="DU200" s="2822"/>
      <c r="DV200" s="2822"/>
      <c r="DW200" s="2822"/>
      <c r="DX200" s="2822"/>
      <c r="DY200" s="2822"/>
      <c r="DZ200" s="2822"/>
      <c r="EA200" s="2822"/>
      <c r="EB200" s="2822"/>
      <c r="EC200" s="2822"/>
      <c r="ED200" s="2822"/>
      <c r="EE200" s="2822"/>
      <c r="EF200" s="2822"/>
      <c r="EG200" s="2822"/>
      <c r="EH200" s="2822"/>
      <c r="EI200" s="2822"/>
      <c r="EJ200" s="2822"/>
      <c r="EK200" s="2822"/>
      <c r="EL200" s="2822"/>
      <c r="EM200" s="2822"/>
      <c r="EN200" s="2822"/>
      <c r="EO200" s="2822"/>
      <c r="EP200" s="2822"/>
      <c r="EQ200" s="2822"/>
      <c r="ER200" s="2822"/>
      <c r="ES200" s="2822"/>
      <c r="ET200" s="2822"/>
      <c r="EU200" s="2822"/>
      <c r="EV200" s="2822"/>
      <c r="FE200" s="2822"/>
      <c r="FF200" s="2822"/>
      <c r="FG200" s="2822"/>
      <c r="FH200" s="2822"/>
      <c r="FI200" s="2822"/>
      <c r="FJ200" s="2822"/>
      <c r="FK200" s="2822"/>
      <c r="FL200" s="2822"/>
      <c r="FM200" s="2822"/>
      <c r="FN200" s="2822"/>
      <c r="FO200" s="2822"/>
      <c r="FP200" s="2822"/>
      <c r="FQ200" s="2822"/>
      <c r="FR200" s="2822"/>
      <c r="FS200" s="2822"/>
    </row>
    <row r="201" spans="1:175">
      <c r="A201" s="2822"/>
      <c r="B201" s="2822"/>
      <c r="C201" s="2822"/>
      <c r="D201" s="2822"/>
      <c r="F201" s="2822"/>
      <c r="G201" s="2822"/>
      <c r="H201" s="2822"/>
      <c r="I201" s="2822"/>
      <c r="J201" s="2822"/>
      <c r="L201" s="2822"/>
      <c r="M201" s="2822"/>
      <c r="N201" s="2822"/>
      <c r="O201" s="2822"/>
      <c r="P201" s="2837"/>
      <c r="Q201" s="2822"/>
      <c r="S201" s="2822"/>
      <c r="T201" s="2822"/>
      <c r="U201" s="2822"/>
      <c r="V201" s="2822"/>
      <c r="X201" s="3226"/>
      <c r="Y201" s="3226"/>
      <c r="Z201" s="3226"/>
      <c r="AA201" s="2822"/>
      <c r="AB201" s="2822"/>
      <c r="AC201" s="2822"/>
      <c r="AD201" s="3208"/>
      <c r="AE201" s="2822"/>
      <c r="AF201" s="2822"/>
      <c r="AG201" s="2822"/>
      <c r="AH201" s="2822"/>
      <c r="AI201" s="2822"/>
      <c r="AJ201" s="2822"/>
      <c r="AK201" s="2822"/>
      <c r="AL201" s="2822"/>
      <c r="AM201" s="2822"/>
      <c r="AN201" s="2822"/>
      <c r="AO201" s="2822"/>
      <c r="AP201" s="2822"/>
      <c r="AQ201" s="2822"/>
      <c r="AR201" s="2822"/>
      <c r="AS201" s="2822"/>
      <c r="AT201" s="2822"/>
      <c r="AU201" s="2822"/>
      <c r="AV201" s="2822"/>
      <c r="AW201" s="2822"/>
      <c r="AX201" s="2822"/>
      <c r="AY201" s="2822"/>
      <c r="AZ201" s="2822"/>
      <c r="BA201" s="2822"/>
      <c r="BB201" s="2822"/>
      <c r="BC201" s="2822"/>
      <c r="BD201" s="2822"/>
      <c r="BE201" s="2822"/>
      <c r="BF201" s="2822"/>
      <c r="BG201" s="2822"/>
      <c r="BH201" s="2822"/>
      <c r="BI201" s="2822"/>
      <c r="BJ201" s="2822"/>
      <c r="BK201" s="2822"/>
      <c r="BL201" s="2822"/>
      <c r="BM201" s="2822"/>
      <c r="BN201" s="2822"/>
      <c r="BO201" s="2822"/>
      <c r="BP201" s="2822"/>
      <c r="BQ201" s="2822"/>
      <c r="BR201" s="2822"/>
      <c r="BS201" s="2822"/>
      <c r="BT201" s="2822"/>
      <c r="BU201" s="2822"/>
      <c r="BV201" s="2822"/>
      <c r="BW201" s="2822"/>
      <c r="BX201" s="2822"/>
      <c r="BY201" s="2822"/>
      <c r="BZ201" s="2822"/>
      <c r="CA201" s="2822"/>
      <c r="CB201" s="2822"/>
      <c r="CC201" s="2822"/>
      <c r="CD201" s="2822"/>
      <c r="CE201" s="2822"/>
      <c r="CF201" s="2822"/>
      <c r="CG201" s="2822"/>
      <c r="CH201" s="2822"/>
      <c r="CI201" s="2822"/>
      <c r="CJ201" s="2822"/>
      <c r="CK201" s="2822"/>
      <c r="CL201" s="2822"/>
      <c r="CM201" s="2822"/>
      <c r="CN201" s="2822"/>
      <c r="CO201" s="2822"/>
      <c r="CP201" s="2822"/>
      <c r="CQ201" s="2822"/>
      <c r="CR201" s="2822"/>
      <c r="CS201" s="2822"/>
      <c r="CT201" s="2822"/>
      <c r="CU201" s="2822"/>
      <c r="CV201" s="2822"/>
      <c r="CW201" s="2822"/>
      <c r="CX201" s="2822"/>
      <c r="CY201" s="2822"/>
      <c r="CZ201" s="2822"/>
      <c r="DA201" s="2822"/>
      <c r="DB201" s="2822"/>
      <c r="DC201" s="2822"/>
      <c r="DD201" s="2822"/>
      <c r="DE201" s="2822"/>
      <c r="DF201" s="2822"/>
      <c r="DG201" s="2822"/>
      <c r="DH201" s="2822"/>
      <c r="DI201" s="2822"/>
      <c r="DJ201" s="2822"/>
      <c r="DK201" s="2822"/>
      <c r="DL201" s="2822"/>
      <c r="DM201" s="2822"/>
      <c r="DN201" s="2822"/>
      <c r="DO201" s="2822"/>
      <c r="DP201" s="2822"/>
      <c r="DQ201" s="2822"/>
      <c r="DR201" s="2822"/>
      <c r="DS201" s="2822"/>
      <c r="DT201" s="2822"/>
      <c r="DU201" s="2822"/>
      <c r="DV201" s="2822"/>
      <c r="DW201" s="2822"/>
      <c r="DX201" s="2822"/>
      <c r="DY201" s="2822"/>
      <c r="DZ201" s="2822"/>
      <c r="EA201" s="2822"/>
      <c r="EB201" s="2822"/>
      <c r="EC201" s="2822"/>
      <c r="ED201" s="2822"/>
      <c r="EE201" s="2822"/>
      <c r="EF201" s="2822"/>
      <c r="EG201" s="2822"/>
      <c r="EH201" s="2822"/>
      <c r="EI201" s="2822"/>
      <c r="EJ201" s="2822"/>
      <c r="EK201" s="2822"/>
      <c r="EL201" s="2822"/>
      <c r="EM201" s="2822"/>
      <c r="EN201" s="2822"/>
      <c r="EO201" s="2822"/>
      <c r="EP201" s="2822"/>
      <c r="EQ201" s="2822"/>
      <c r="ER201" s="2822"/>
      <c r="ES201" s="2822"/>
      <c r="ET201" s="2822"/>
      <c r="EU201" s="2822"/>
      <c r="EV201" s="2822"/>
      <c r="FE201" s="2822"/>
      <c r="FF201" s="2822"/>
      <c r="FG201" s="2822"/>
      <c r="FH201" s="2822"/>
      <c r="FI201" s="2822"/>
      <c r="FJ201" s="2822"/>
      <c r="FK201" s="2822"/>
      <c r="FL201" s="2822"/>
      <c r="FM201" s="2822"/>
      <c r="FN201" s="2822"/>
      <c r="FO201" s="2822"/>
      <c r="FP201" s="2822"/>
      <c r="FQ201" s="2822"/>
      <c r="FR201" s="2822"/>
      <c r="FS201" s="2822"/>
    </row>
    <row r="202" spans="1:175">
      <c r="A202" s="2822"/>
      <c r="B202" s="2822"/>
      <c r="C202" s="2822"/>
      <c r="D202" s="2822"/>
      <c r="F202" s="2822"/>
      <c r="G202" s="2822"/>
      <c r="H202" s="2822"/>
      <c r="I202" s="2822"/>
      <c r="J202" s="2822"/>
      <c r="L202" s="2822"/>
      <c r="M202" s="2822"/>
      <c r="N202" s="2822"/>
      <c r="O202" s="2822"/>
      <c r="P202" s="2837"/>
      <c r="Q202" s="2822"/>
      <c r="S202" s="2822"/>
      <c r="T202" s="2822"/>
      <c r="U202" s="2822"/>
      <c r="V202" s="2822"/>
      <c r="X202" s="3226"/>
      <c r="Y202" s="3226"/>
      <c r="Z202" s="3226"/>
      <c r="AA202" s="2822"/>
      <c r="AB202" s="2822"/>
      <c r="AC202" s="2822"/>
      <c r="AD202" s="3208"/>
      <c r="AE202" s="2822"/>
      <c r="AF202" s="2822"/>
      <c r="AG202" s="2822"/>
      <c r="AH202" s="2822"/>
      <c r="AI202" s="2822"/>
      <c r="AJ202" s="2822"/>
      <c r="AK202" s="2822"/>
      <c r="AL202" s="2822"/>
      <c r="AM202" s="2822"/>
      <c r="AN202" s="2822"/>
      <c r="AO202" s="2822"/>
      <c r="AP202" s="2822"/>
      <c r="AQ202" s="2822"/>
      <c r="AR202" s="2822"/>
      <c r="AS202" s="2822"/>
      <c r="AT202" s="2822"/>
      <c r="AU202" s="2822"/>
      <c r="AV202" s="2822"/>
      <c r="AW202" s="2822"/>
      <c r="AX202" s="2822"/>
      <c r="AY202" s="2822"/>
      <c r="AZ202" s="2822"/>
      <c r="BA202" s="2822"/>
      <c r="BB202" s="2822"/>
      <c r="BC202" s="2822"/>
      <c r="BD202" s="2822"/>
      <c r="BE202" s="2822"/>
      <c r="BF202" s="2822"/>
      <c r="BG202" s="2822"/>
      <c r="BH202" s="2822"/>
      <c r="BI202" s="2822"/>
      <c r="BJ202" s="2822"/>
      <c r="BK202" s="2822"/>
      <c r="BL202" s="2822"/>
      <c r="BM202" s="2822"/>
      <c r="BN202" s="2822"/>
      <c r="BO202" s="2822"/>
      <c r="BP202" s="2822"/>
      <c r="BQ202" s="2822"/>
      <c r="BR202" s="2822"/>
      <c r="BS202" s="2822"/>
      <c r="BT202" s="2822"/>
      <c r="BU202" s="2822"/>
      <c r="BV202" s="2822"/>
      <c r="BW202" s="2822"/>
      <c r="BX202" s="2822"/>
      <c r="BY202" s="2822"/>
      <c r="BZ202" s="2822"/>
      <c r="CA202" s="2822"/>
      <c r="CB202" s="2822"/>
      <c r="CC202" s="2822"/>
      <c r="CD202" s="2822"/>
      <c r="CE202" s="2822"/>
      <c r="CF202" s="2822"/>
      <c r="CG202" s="2822"/>
      <c r="CH202" s="2822"/>
      <c r="CI202" s="2822"/>
      <c r="CJ202" s="2822"/>
      <c r="CK202" s="2822"/>
      <c r="CL202" s="2822"/>
      <c r="CM202" s="2822"/>
      <c r="CN202" s="2822"/>
      <c r="CO202" s="2822"/>
      <c r="CP202" s="2822"/>
      <c r="CQ202" s="2822"/>
      <c r="CR202" s="2822"/>
      <c r="CS202" s="2822"/>
      <c r="CT202" s="2822"/>
      <c r="CU202" s="2822"/>
      <c r="CV202" s="2822"/>
      <c r="CW202" s="2822"/>
      <c r="CX202" s="2822"/>
      <c r="CY202" s="2822"/>
      <c r="CZ202" s="2822"/>
      <c r="DA202" s="2822"/>
      <c r="DB202" s="2822"/>
      <c r="DC202" s="2822"/>
      <c r="DD202" s="2822"/>
      <c r="DE202" s="2822"/>
      <c r="DF202" s="2822"/>
      <c r="DG202" s="2822"/>
      <c r="DH202" s="2822"/>
      <c r="DI202" s="2822"/>
      <c r="DJ202" s="2822"/>
      <c r="DK202" s="2822"/>
      <c r="DL202" s="2822"/>
      <c r="DM202" s="2822"/>
      <c r="DN202" s="2822"/>
      <c r="DO202" s="2822"/>
      <c r="DP202" s="2822"/>
      <c r="DQ202" s="2822"/>
      <c r="DR202" s="2822"/>
      <c r="DS202" s="2822"/>
      <c r="DT202" s="2822"/>
      <c r="DU202" s="2822"/>
      <c r="DV202" s="2822"/>
      <c r="DW202" s="2822"/>
      <c r="DX202" s="2822"/>
      <c r="DY202" s="2822"/>
      <c r="DZ202" s="2822"/>
      <c r="EA202" s="2822"/>
      <c r="EB202" s="2822"/>
      <c r="EC202" s="2822"/>
      <c r="ED202" s="2822"/>
      <c r="EE202" s="2822"/>
      <c r="EF202" s="2822"/>
      <c r="EG202" s="2822"/>
      <c r="EH202" s="2822"/>
      <c r="EI202" s="2822"/>
      <c r="EJ202" s="2822"/>
      <c r="EK202" s="2822"/>
      <c r="EL202" s="2822"/>
      <c r="EM202" s="2822"/>
      <c r="EN202" s="2822"/>
      <c r="EO202" s="2822"/>
      <c r="EP202" s="2822"/>
      <c r="EQ202" s="2822"/>
      <c r="ER202" s="2822"/>
      <c r="ES202" s="2822"/>
      <c r="ET202" s="2822"/>
      <c r="EU202" s="2822"/>
      <c r="EV202" s="2822"/>
      <c r="FE202" s="2822"/>
      <c r="FF202" s="2822"/>
      <c r="FG202" s="2822"/>
      <c r="FH202" s="2822"/>
      <c r="FI202" s="2822"/>
      <c r="FJ202" s="2822"/>
      <c r="FK202" s="2822"/>
      <c r="FL202" s="2822"/>
      <c r="FM202" s="2822"/>
      <c r="FN202" s="2822"/>
      <c r="FO202" s="2822"/>
      <c r="FP202" s="2822"/>
      <c r="FQ202" s="2822"/>
      <c r="FR202" s="2822"/>
      <c r="FS202" s="2822"/>
    </row>
    <row r="203" spans="1:175">
      <c r="A203" s="2822"/>
      <c r="B203" s="2822"/>
      <c r="C203" s="2822"/>
      <c r="D203" s="2822"/>
      <c r="F203" s="2822"/>
      <c r="G203" s="2822"/>
      <c r="H203" s="2822"/>
      <c r="I203" s="2822"/>
      <c r="J203" s="2822"/>
      <c r="L203" s="2822"/>
      <c r="M203" s="2822"/>
      <c r="N203" s="2822"/>
      <c r="O203" s="2822"/>
      <c r="P203" s="2837"/>
      <c r="Q203" s="2822"/>
      <c r="S203" s="2822"/>
      <c r="T203" s="2822"/>
      <c r="U203" s="2822"/>
      <c r="V203" s="2822"/>
      <c r="X203" s="3226"/>
      <c r="Y203" s="3226"/>
      <c r="Z203" s="3226"/>
      <c r="AA203" s="2822"/>
      <c r="AB203" s="2822"/>
      <c r="AC203" s="2822"/>
      <c r="AD203" s="3208"/>
      <c r="AE203" s="2822"/>
      <c r="AF203" s="2822"/>
      <c r="AG203" s="2822"/>
      <c r="AH203" s="2822"/>
      <c r="AI203" s="2822"/>
      <c r="AJ203" s="2822"/>
      <c r="AK203" s="2822"/>
      <c r="AL203" s="2822"/>
      <c r="AM203" s="2822"/>
      <c r="AN203" s="2822"/>
      <c r="AO203" s="2822"/>
      <c r="AP203" s="2822"/>
      <c r="AQ203" s="2822"/>
      <c r="AR203" s="2822"/>
      <c r="AS203" s="2822"/>
      <c r="AT203" s="2822"/>
      <c r="AU203" s="2822"/>
      <c r="AV203" s="2822"/>
      <c r="AW203" s="2822"/>
      <c r="AX203" s="2822"/>
      <c r="AY203" s="2822"/>
      <c r="AZ203" s="2822"/>
      <c r="BA203" s="2822"/>
      <c r="BB203" s="2822"/>
      <c r="BC203" s="2822"/>
      <c r="BD203" s="2822"/>
      <c r="BE203" s="2822"/>
      <c r="BF203" s="2822"/>
      <c r="BG203" s="2822"/>
      <c r="BH203" s="2822"/>
      <c r="BI203" s="2822"/>
      <c r="BJ203" s="2822"/>
      <c r="BK203" s="2822"/>
      <c r="BL203" s="2822"/>
      <c r="BM203" s="2822"/>
      <c r="BN203" s="2822"/>
      <c r="BO203" s="2822"/>
      <c r="BP203" s="2822"/>
      <c r="BQ203" s="2822"/>
      <c r="BR203" s="2822"/>
      <c r="BS203" s="2822"/>
      <c r="BT203" s="2822"/>
      <c r="BU203" s="2822"/>
      <c r="BV203" s="2822"/>
      <c r="BW203" s="2822"/>
      <c r="BX203" s="2822"/>
      <c r="BY203" s="2822"/>
      <c r="BZ203" s="2822"/>
      <c r="CA203" s="2822"/>
      <c r="CB203" s="2822"/>
      <c r="CC203" s="2822"/>
      <c r="CD203" s="2822"/>
      <c r="CE203" s="2822"/>
      <c r="CF203" s="2822"/>
      <c r="CG203" s="2822"/>
      <c r="CH203" s="2822"/>
      <c r="CI203" s="2822"/>
      <c r="CJ203" s="2822"/>
      <c r="CK203" s="2822"/>
      <c r="CL203" s="2822"/>
      <c r="CM203" s="2822"/>
      <c r="CN203" s="2822"/>
      <c r="CO203" s="2822"/>
      <c r="CP203" s="2822"/>
      <c r="CQ203" s="2822"/>
      <c r="CR203" s="2822"/>
      <c r="CS203" s="2822"/>
      <c r="CT203" s="2822"/>
      <c r="CU203" s="2822"/>
      <c r="CV203" s="2822"/>
      <c r="CW203" s="2822"/>
      <c r="CX203" s="2822"/>
      <c r="CY203" s="2822"/>
      <c r="CZ203" s="2822"/>
      <c r="DA203" s="2822"/>
      <c r="DB203" s="2822"/>
      <c r="DC203" s="2822"/>
      <c r="DD203" s="2822"/>
      <c r="DE203" s="2822"/>
      <c r="DF203" s="2822"/>
      <c r="DG203" s="2822"/>
      <c r="DH203" s="2822"/>
      <c r="DI203" s="2822"/>
      <c r="DJ203" s="2822"/>
      <c r="DK203" s="2822"/>
      <c r="DL203" s="2822"/>
      <c r="DM203" s="2822"/>
      <c r="DN203" s="2822"/>
      <c r="DO203" s="2822"/>
      <c r="DP203" s="2822"/>
      <c r="DQ203" s="2822"/>
      <c r="DR203" s="2822"/>
      <c r="DS203" s="2822"/>
      <c r="DT203" s="2822"/>
      <c r="DU203" s="2822"/>
      <c r="DV203" s="2822"/>
      <c r="DW203" s="2822"/>
      <c r="DX203" s="2822"/>
      <c r="DY203" s="2822"/>
      <c r="DZ203" s="2822"/>
      <c r="EA203" s="2822"/>
      <c r="EB203" s="2822"/>
      <c r="EC203" s="2822"/>
      <c r="ED203" s="2822"/>
      <c r="EE203" s="2822"/>
      <c r="EF203" s="2822"/>
      <c r="EG203" s="2822"/>
      <c r="EH203" s="2822"/>
      <c r="EI203" s="2822"/>
      <c r="EJ203" s="2822"/>
      <c r="EK203" s="2822"/>
      <c r="EL203" s="2822"/>
      <c r="EM203" s="2822"/>
      <c r="EN203" s="2822"/>
      <c r="EO203" s="2822"/>
      <c r="EP203" s="2822"/>
      <c r="EQ203" s="2822"/>
      <c r="ER203" s="2822"/>
      <c r="ES203" s="2822"/>
      <c r="ET203" s="2822"/>
      <c r="EU203" s="2822"/>
      <c r="EV203" s="2822"/>
      <c r="FE203" s="2822"/>
      <c r="FF203" s="2822"/>
      <c r="FG203" s="2822"/>
      <c r="FH203" s="2822"/>
      <c r="FI203" s="2822"/>
      <c r="FJ203" s="2822"/>
      <c r="FK203" s="2822"/>
      <c r="FL203" s="2822"/>
      <c r="FM203" s="2822"/>
      <c r="FN203" s="2822"/>
      <c r="FO203" s="2822"/>
      <c r="FP203" s="2822"/>
      <c r="FQ203" s="2822"/>
      <c r="FR203" s="2822"/>
      <c r="FS203" s="2822"/>
    </row>
    <row r="204" spans="1:175">
      <c r="A204" s="2822"/>
      <c r="B204" s="2822"/>
      <c r="C204" s="2822"/>
      <c r="D204" s="2822"/>
      <c r="F204" s="2822"/>
      <c r="G204" s="2822"/>
      <c r="H204" s="2822"/>
      <c r="I204" s="2822"/>
      <c r="J204" s="2822"/>
      <c r="L204" s="2822"/>
      <c r="M204" s="2822"/>
      <c r="N204" s="2822"/>
      <c r="O204" s="2822"/>
      <c r="P204" s="2837"/>
      <c r="Q204" s="2822"/>
      <c r="S204" s="2822"/>
      <c r="T204" s="2822"/>
      <c r="U204" s="2822"/>
      <c r="V204" s="2822"/>
      <c r="X204" s="3226"/>
      <c r="Y204" s="3226"/>
      <c r="Z204" s="3226"/>
      <c r="AA204" s="2822"/>
      <c r="AB204" s="2822"/>
      <c r="AC204" s="2822"/>
      <c r="AD204" s="3208"/>
      <c r="AE204" s="2822"/>
      <c r="AF204" s="2822"/>
      <c r="AG204" s="2822"/>
      <c r="AH204" s="2822"/>
      <c r="AI204" s="2822"/>
      <c r="AJ204" s="2822"/>
      <c r="AK204" s="2822"/>
      <c r="AL204" s="2822"/>
      <c r="AM204" s="2822"/>
      <c r="AN204" s="2822"/>
      <c r="AO204" s="2822"/>
      <c r="AP204" s="2822"/>
      <c r="AQ204" s="2822"/>
      <c r="AR204" s="2822"/>
      <c r="AS204" s="2822"/>
      <c r="AT204" s="2822"/>
      <c r="AU204" s="2822"/>
      <c r="AV204" s="2822"/>
      <c r="AW204" s="2822"/>
      <c r="AX204" s="2822"/>
      <c r="AY204" s="2822"/>
      <c r="AZ204" s="2822"/>
      <c r="BA204" s="2822"/>
      <c r="BB204" s="2822"/>
      <c r="BC204" s="2822"/>
      <c r="BD204" s="2822"/>
      <c r="BE204" s="2822"/>
      <c r="BF204" s="2822"/>
      <c r="BG204" s="2822"/>
      <c r="BH204" s="2822"/>
      <c r="BI204" s="2822"/>
      <c r="BJ204" s="2822"/>
      <c r="BK204" s="2822"/>
      <c r="BL204" s="2822"/>
      <c r="BM204" s="2822"/>
      <c r="BN204" s="2822"/>
      <c r="BO204" s="2822"/>
      <c r="BP204" s="2822"/>
      <c r="BQ204" s="2822"/>
      <c r="BR204" s="2822"/>
      <c r="BS204" s="2822"/>
      <c r="BT204" s="2822"/>
      <c r="BU204" s="2822"/>
      <c r="BV204" s="2822"/>
      <c r="BW204" s="2822"/>
      <c r="BX204" s="2822"/>
      <c r="BY204" s="2822"/>
      <c r="BZ204" s="2822"/>
      <c r="CA204" s="2822"/>
      <c r="CB204" s="2822"/>
      <c r="CC204" s="2822"/>
      <c r="CD204" s="2822"/>
      <c r="CE204" s="2822"/>
      <c r="CF204" s="2822"/>
      <c r="CG204" s="2822"/>
      <c r="CH204" s="2822"/>
      <c r="CI204" s="2822"/>
      <c r="CJ204" s="2822"/>
      <c r="CK204" s="2822"/>
      <c r="CL204" s="2822"/>
      <c r="CM204" s="2822"/>
      <c r="CN204" s="2822"/>
      <c r="CO204" s="2822"/>
      <c r="CP204" s="2822"/>
      <c r="CQ204" s="2822"/>
      <c r="CR204" s="2822"/>
      <c r="CS204" s="2822"/>
      <c r="CT204" s="2822"/>
      <c r="CU204" s="2822"/>
      <c r="CV204" s="2822"/>
      <c r="CW204" s="2822"/>
      <c r="CX204" s="2822"/>
      <c r="CY204" s="2822"/>
      <c r="CZ204" s="2822"/>
      <c r="DA204" s="2822"/>
      <c r="DB204" s="2822"/>
      <c r="DC204" s="2822"/>
      <c r="DD204" s="2822"/>
      <c r="DE204" s="2822"/>
      <c r="DF204" s="2822"/>
      <c r="DG204" s="2822"/>
      <c r="DH204" s="2822"/>
      <c r="DI204" s="2822"/>
      <c r="DJ204" s="2822"/>
      <c r="DK204" s="2822"/>
      <c r="DL204" s="2822"/>
      <c r="DM204" s="2822"/>
      <c r="DN204" s="2822"/>
      <c r="DO204" s="2822"/>
      <c r="DP204" s="2822"/>
      <c r="DQ204" s="2822"/>
      <c r="DR204" s="2822"/>
      <c r="DS204" s="2822"/>
      <c r="DT204" s="2822"/>
      <c r="DU204" s="2822"/>
      <c r="DV204" s="2822"/>
      <c r="DW204" s="2822"/>
      <c r="DX204" s="2822"/>
      <c r="DY204" s="2822"/>
      <c r="DZ204" s="2822"/>
      <c r="EA204" s="2822"/>
      <c r="EB204" s="2822"/>
      <c r="EC204" s="2822"/>
      <c r="ED204" s="2822"/>
      <c r="EE204" s="2822"/>
      <c r="EF204" s="2822"/>
      <c r="EG204" s="2822"/>
      <c r="EH204" s="2822"/>
      <c r="EI204" s="2822"/>
      <c r="EJ204" s="2822"/>
      <c r="EK204" s="2822"/>
      <c r="EL204" s="2822"/>
      <c r="EM204" s="2822"/>
      <c r="EN204" s="2822"/>
      <c r="EO204" s="2822"/>
      <c r="EP204" s="2822"/>
      <c r="EQ204" s="2822"/>
      <c r="ER204" s="2822"/>
      <c r="ES204" s="2822"/>
      <c r="ET204" s="2822"/>
      <c r="EU204" s="2822"/>
      <c r="EV204" s="2822"/>
      <c r="FE204" s="2822"/>
      <c r="FF204" s="2822"/>
      <c r="FG204" s="2822"/>
      <c r="FH204" s="2822"/>
      <c r="FI204" s="2822"/>
      <c r="FJ204" s="2822"/>
      <c r="FK204" s="2822"/>
      <c r="FL204" s="2822"/>
      <c r="FM204" s="2822"/>
      <c r="FN204" s="2822"/>
      <c r="FO204" s="2822"/>
      <c r="FP204" s="2822"/>
      <c r="FQ204" s="2822"/>
      <c r="FR204" s="2822"/>
      <c r="FS204" s="2822"/>
    </row>
    <row r="205" spans="1:175">
      <c r="A205" s="2822"/>
      <c r="B205" s="2822"/>
      <c r="C205" s="2822"/>
      <c r="D205" s="2822"/>
      <c r="F205" s="2822"/>
      <c r="G205" s="2822"/>
      <c r="H205" s="2822"/>
      <c r="I205" s="2822"/>
      <c r="J205" s="2822"/>
      <c r="L205" s="2822"/>
      <c r="M205" s="2822"/>
      <c r="N205" s="2822"/>
      <c r="O205" s="2822"/>
      <c r="P205" s="2837"/>
      <c r="Q205" s="2822"/>
      <c r="S205" s="2822"/>
      <c r="T205" s="2822"/>
      <c r="U205" s="2822"/>
      <c r="V205" s="2822"/>
      <c r="X205" s="3226"/>
      <c r="Y205" s="3226"/>
      <c r="Z205" s="3226"/>
      <c r="AA205" s="2822"/>
      <c r="AB205" s="2822"/>
      <c r="AC205" s="2822"/>
      <c r="AD205" s="3208"/>
      <c r="AE205" s="2822"/>
      <c r="AF205" s="2822"/>
      <c r="AG205" s="2822"/>
      <c r="AH205" s="2822"/>
      <c r="AI205" s="2822"/>
      <c r="AJ205" s="2822"/>
      <c r="AK205" s="2822"/>
      <c r="AL205" s="2822"/>
      <c r="AM205" s="2822"/>
      <c r="AN205" s="2822"/>
      <c r="AO205" s="2822"/>
      <c r="AP205" s="2822"/>
      <c r="AQ205" s="2822"/>
      <c r="AR205" s="2822"/>
      <c r="AS205" s="2822"/>
      <c r="AT205" s="2822"/>
      <c r="AU205" s="2822"/>
      <c r="AV205" s="2822"/>
      <c r="AW205" s="2822"/>
      <c r="AX205" s="2822"/>
      <c r="AY205" s="2822"/>
      <c r="AZ205" s="2822"/>
      <c r="BA205" s="2822"/>
      <c r="BB205" s="2822"/>
      <c r="BC205" s="2822"/>
      <c r="BD205" s="2822"/>
      <c r="BE205" s="2822"/>
      <c r="BF205" s="2822"/>
      <c r="BG205" s="2822"/>
      <c r="BH205" s="2822"/>
      <c r="BI205" s="2822"/>
      <c r="BJ205" s="2822"/>
      <c r="BK205" s="2822"/>
      <c r="BL205" s="2822"/>
      <c r="BM205" s="2822"/>
      <c r="BN205" s="2822"/>
      <c r="BO205" s="2822"/>
      <c r="BP205" s="2822"/>
      <c r="BQ205" s="2822"/>
      <c r="BR205" s="2822"/>
      <c r="BS205" s="2822"/>
      <c r="BT205" s="2822"/>
      <c r="BU205" s="2822"/>
      <c r="BV205" s="2822"/>
      <c r="BW205" s="2822"/>
      <c r="BX205" s="2822"/>
      <c r="BY205" s="2822"/>
      <c r="BZ205" s="2822"/>
      <c r="CA205" s="2822"/>
      <c r="CB205" s="2822"/>
      <c r="CC205" s="2822"/>
      <c r="CD205" s="2822"/>
      <c r="CE205" s="2822"/>
      <c r="CF205" s="2822"/>
      <c r="CG205" s="2822"/>
      <c r="CH205" s="2822"/>
      <c r="CI205" s="2822"/>
      <c r="CJ205" s="2822"/>
      <c r="CK205" s="2822"/>
      <c r="CL205" s="2822"/>
      <c r="CM205" s="2822"/>
      <c r="CN205" s="2822"/>
      <c r="CO205" s="2822"/>
      <c r="CP205" s="2822"/>
      <c r="CQ205" s="2822"/>
      <c r="CR205" s="2822"/>
      <c r="CS205" s="2822"/>
      <c r="CT205" s="2822"/>
      <c r="CU205" s="2822"/>
      <c r="CV205" s="2822"/>
      <c r="CW205" s="2822"/>
      <c r="CX205" s="2822"/>
      <c r="CY205" s="2822"/>
      <c r="CZ205" s="2822"/>
      <c r="DA205" s="2822"/>
      <c r="DB205" s="2822"/>
      <c r="DC205" s="2822"/>
      <c r="DD205" s="2822"/>
      <c r="DE205" s="2822"/>
      <c r="DF205" s="2822"/>
      <c r="DG205" s="2822"/>
      <c r="DH205" s="2822"/>
      <c r="DI205" s="2822"/>
      <c r="DJ205" s="2822"/>
      <c r="DK205" s="2822"/>
      <c r="DL205" s="2822"/>
      <c r="DM205" s="2822"/>
      <c r="DN205" s="2822"/>
      <c r="DO205" s="2822"/>
      <c r="DP205" s="2822"/>
      <c r="DQ205" s="2822"/>
      <c r="DR205" s="2822"/>
      <c r="DS205" s="2822"/>
      <c r="DT205" s="2822"/>
      <c r="DU205" s="2822"/>
      <c r="DV205" s="2822"/>
      <c r="DW205" s="2822"/>
      <c r="DX205" s="2822"/>
      <c r="DY205" s="2822"/>
      <c r="DZ205" s="2822"/>
      <c r="EA205" s="2822"/>
      <c r="EB205" s="2822"/>
      <c r="EC205" s="2822"/>
      <c r="ED205" s="2822"/>
      <c r="EE205" s="2822"/>
      <c r="EF205" s="2822"/>
      <c r="EG205" s="2822"/>
      <c r="EH205" s="2822"/>
      <c r="EI205" s="2822"/>
      <c r="EJ205" s="2822"/>
      <c r="EK205" s="2822"/>
      <c r="EL205" s="2822"/>
      <c r="EM205" s="2822"/>
      <c r="EN205" s="2822"/>
      <c r="EO205" s="2822"/>
      <c r="EP205" s="2822"/>
      <c r="EQ205" s="2822"/>
      <c r="ER205" s="2822"/>
      <c r="ES205" s="2822"/>
      <c r="ET205" s="2822"/>
      <c r="EU205" s="2822"/>
      <c r="EV205" s="2822"/>
      <c r="FE205" s="2822"/>
      <c r="FF205" s="2822"/>
      <c r="FG205" s="2822"/>
      <c r="FH205" s="2822"/>
      <c r="FI205" s="2822"/>
      <c r="FJ205" s="2822"/>
      <c r="FK205" s="2822"/>
      <c r="FL205" s="2822"/>
      <c r="FM205" s="2822"/>
      <c r="FN205" s="2822"/>
      <c r="FO205" s="2822"/>
      <c r="FP205" s="2822"/>
      <c r="FQ205" s="2822"/>
      <c r="FR205" s="2822"/>
      <c r="FS205" s="2822"/>
    </row>
    <row r="206" spans="1:175">
      <c r="A206" s="2822"/>
      <c r="B206" s="2822"/>
      <c r="C206" s="2822"/>
      <c r="D206" s="2822"/>
      <c r="F206" s="2822"/>
      <c r="G206" s="2822"/>
      <c r="H206" s="2822"/>
      <c r="I206" s="2822"/>
      <c r="J206" s="2822"/>
      <c r="L206" s="2822"/>
      <c r="M206" s="2822"/>
      <c r="N206" s="2822"/>
      <c r="O206" s="2822"/>
      <c r="P206" s="2837"/>
      <c r="Q206" s="2822"/>
      <c r="S206" s="2822"/>
      <c r="T206" s="2822"/>
      <c r="U206" s="2822"/>
      <c r="V206" s="2822"/>
      <c r="X206" s="3226"/>
      <c r="Y206" s="3226"/>
      <c r="Z206" s="3226"/>
      <c r="AA206" s="2822"/>
      <c r="AB206" s="2822"/>
      <c r="AC206" s="2822"/>
      <c r="AD206" s="3208"/>
      <c r="AE206" s="2822"/>
      <c r="AF206" s="2822"/>
      <c r="AG206" s="2822"/>
      <c r="AH206" s="2822"/>
      <c r="AI206" s="2822"/>
      <c r="AJ206" s="2822"/>
      <c r="AK206" s="2822"/>
      <c r="AL206" s="2822"/>
      <c r="AM206" s="2822"/>
      <c r="AN206" s="2822"/>
      <c r="AO206" s="2822"/>
      <c r="AP206" s="2822"/>
      <c r="AQ206" s="2822"/>
      <c r="AR206" s="2822"/>
      <c r="AS206" s="2822"/>
      <c r="AT206" s="2822"/>
      <c r="AU206" s="2822"/>
      <c r="AV206" s="2822"/>
      <c r="AW206" s="2822"/>
      <c r="AX206" s="2822"/>
      <c r="AY206" s="2822"/>
      <c r="AZ206" s="2822"/>
      <c r="BA206" s="2822"/>
      <c r="BB206" s="2822"/>
      <c r="BC206" s="2822"/>
      <c r="BD206" s="2822"/>
      <c r="BE206" s="2822"/>
      <c r="BF206" s="2822"/>
      <c r="BG206" s="2822"/>
      <c r="BH206" s="2822"/>
      <c r="BI206" s="2822"/>
      <c r="BJ206" s="2822"/>
      <c r="BK206" s="2822"/>
      <c r="BL206" s="2822"/>
      <c r="BM206" s="2822"/>
      <c r="BN206" s="2822"/>
      <c r="BO206" s="2822"/>
      <c r="BP206" s="2822"/>
      <c r="BQ206" s="2822"/>
      <c r="BR206" s="2822"/>
      <c r="BS206" s="2822"/>
      <c r="BT206" s="2822"/>
      <c r="BU206" s="2822"/>
      <c r="BV206" s="2822"/>
      <c r="BW206" s="2822"/>
      <c r="BX206" s="2822"/>
      <c r="BY206" s="2822"/>
      <c r="BZ206" s="2822"/>
      <c r="CA206" s="2822"/>
      <c r="CB206" s="2822"/>
      <c r="CC206" s="2822"/>
      <c r="CD206" s="2822"/>
      <c r="CE206" s="2822"/>
      <c r="CF206" s="2822"/>
      <c r="CG206" s="2822"/>
      <c r="CH206" s="2822"/>
      <c r="CI206" s="2822"/>
      <c r="CJ206" s="2822"/>
      <c r="CK206" s="2822"/>
      <c r="CL206" s="2822"/>
      <c r="CM206" s="2822"/>
      <c r="CN206" s="2822"/>
      <c r="CO206" s="2822"/>
      <c r="CP206" s="2822"/>
      <c r="CQ206" s="2822"/>
      <c r="CR206" s="2822"/>
      <c r="CS206" s="2822"/>
      <c r="CT206" s="2822"/>
      <c r="CU206" s="2822"/>
      <c r="CV206" s="2822"/>
      <c r="CW206" s="2822"/>
      <c r="CX206" s="2822"/>
      <c r="CY206" s="2822"/>
      <c r="CZ206" s="2822"/>
      <c r="DA206" s="2822"/>
      <c r="DB206" s="2822"/>
      <c r="DC206" s="2822"/>
      <c r="DD206" s="2822"/>
      <c r="DE206" s="2822"/>
      <c r="DF206" s="2822"/>
      <c r="DG206" s="2822"/>
      <c r="DH206" s="2822"/>
      <c r="DI206" s="2822"/>
      <c r="DJ206" s="2822"/>
      <c r="DK206" s="2822"/>
      <c r="DL206" s="2822"/>
      <c r="DM206" s="2822"/>
      <c r="DN206" s="2822"/>
      <c r="DO206" s="2822"/>
      <c r="DP206" s="2822"/>
      <c r="DQ206" s="2822"/>
      <c r="DR206" s="2822"/>
      <c r="DS206" s="2822"/>
      <c r="DT206" s="2822"/>
      <c r="DU206" s="2822"/>
      <c r="DV206" s="2822"/>
      <c r="DW206" s="2822"/>
      <c r="DX206" s="2822"/>
      <c r="DY206" s="2822"/>
      <c r="DZ206" s="2822"/>
      <c r="EA206" s="2822"/>
      <c r="EB206" s="2822"/>
      <c r="EC206" s="2822"/>
      <c r="ED206" s="2822"/>
      <c r="EE206" s="2822"/>
      <c r="EF206" s="2822"/>
      <c r="EG206" s="2822"/>
      <c r="EH206" s="2822"/>
      <c r="EI206" s="2822"/>
      <c r="EJ206" s="2822"/>
      <c r="EK206" s="2822"/>
      <c r="EL206" s="2822"/>
      <c r="EM206" s="2822"/>
      <c r="EN206" s="2822"/>
      <c r="EO206" s="2822"/>
      <c r="EP206" s="2822"/>
      <c r="EQ206" s="2822"/>
      <c r="ER206" s="2822"/>
      <c r="ES206" s="2822"/>
      <c r="ET206" s="2822"/>
      <c r="EU206" s="2822"/>
      <c r="EV206" s="2822"/>
      <c r="FE206" s="2822"/>
      <c r="FF206" s="2822"/>
      <c r="FG206" s="2822"/>
      <c r="FH206" s="2822"/>
      <c r="FI206" s="2822"/>
      <c r="FJ206" s="2822"/>
      <c r="FK206" s="2822"/>
      <c r="FL206" s="2822"/>
      <c r="FM206" s="2822"/>
      <c r="FN206" s="2822"/>
      <c r="FO206" s="2822"/>
      <c r="FP206" s="2822"/>
      <c r="FQ206" s="2822"/>
      <c r="FR206" s="2822"/>
      <c r="FS206" s="2822"/>
    </row>
    <row r="207" spans="1:175">
      <c r="A207" s="2822"/>
      <c r="B207" s="2822"/>
      <c r="C207" s="2822"/>
      <c r="D207" s="2822"/>
      <c r="F207" s="2822"/>
      <c r="G207" s="2822"/>
      <c r="H207" s="2822"/>
      <c r="I207" s="2822"/>
      <c r="J207" s="2822"/>
      <c r="L207" s="2822"/>
      <c r="M207" s="2822"/>
      <c r="N207" s="2822"/>
      <c r="O207" s="2822"/>
      <c r="P207" s="2837"/>
      <c r="Q207" s="2822"/>
      <c r="S207" s="2822"/>
      <c r="T207" s="2822"/>
      <c r="U207" s="2822"/>
      <c r="V207" s="2822"/>
      <c r="X207" s="3226"/>
      <c r="Y207" s="3226"/>
      <c r="Z207" s="3226"/>
      <c r="AA207" s="2822"/>
      <c r="AB207" s="2822"/>
      <c r="AC207" s="2822"/>
      <c r="AD207" s="3208"/>
      <c r="AE207" s="2822"/>
      <c r="AF207" s="2822"/>
      <c r="AG207" s="2822"/>
      <c r="AH207" s="2822"/>
      <c r="AI207" s="2822"/>
      <c r="AJ207" s="2822"/>
      <c r="AK207" s="2822"/>
      <c r="AL207" s="2822"/>
      <c r="AM207" s="2822"/>
      <c r="AN207" s="2822"/>
      <c r="AO207" s="2822"/>
      <c r="AP207" s="2822"/>
      <c r="AQ207" s="2822"/>
      <c r="AR207" s="2822"/>
      <c r="AS207" s="2822"/>
      <c r="AT207" s="2822"/>
      <c r="AU207" s="2822"/>
      <c r="AV207" s="2822"/>
      <c r="AW207" s="2822"/>
      <c r="AX207" s="2822"/>
      <c r="AY207" s="2822"/>
      <c r="AZ207" s="2822"/>
      <c r="BA207" s="2822"/>
      <c r="BB207" s="2822"/>
      <c r="BC207" s="2822"/>
      <c r="BD207" s="2822"/>
      <c r="BE207" s="2822"/>
      <c r="BF207" s="2822"/>
      <c r="BG207" s="2822"/>
      <c r="BH207" s="2822"/>
      <c r="BI207" s="2822"/>
      <c r="BJ207" s="2822"/>
      <c r="BK207" s="2822"/>
      <c r="BL207" s="2822"/>
      <c r="BM207" s="2822"/>
      <c r="BN207" s="2822"/>
      <c r="BO207" s="2822"/>
      <c r="BP207" s="2822"/>
      <c r="BQ207" s="2822"/>
      <c r="BR207" s="2822"/>
      <c r="BS207" s="2822"/>
      <c r="BT207" s="2822"/>
      <c r="BU207" s="2822"/>
      <c r="BV207" s="2822"/>
      <c r="BW207" s="2822"/>
      <c r="BX207" s="2822"/>
      <c r="BY207" s="2822"/>
      <c r="BZ207" s="2822"/>
      <c r="CA207" s="2822"/>
      <c r="CB207" s="2822"/>
      <c r="CC207" s="2822"/>
      <c r="CD207" s="2822"/>
      <c r="CE207" s="2822"/>
      <c r="CF207" s="2822"/>
      <c r="CG207" s="2822"/>
      <c r="CH207" s="2822"/>
      <c r="CI207" s="2822"/>
      <c r="CJ207" s="2822"/>
      <c r="CK207" s="2822"/>
      <c r="CL207" s="2822"/>
      <c r="CM207" s="2822"/>
      <c r="CN207" s="2822"/>
      <c r="CO207" s="2822"/>
      <c r="CP207" s="2822"/>
      <c r="CQ207" s="2822"/>
      <c r="CR207" s="2822"/>
      <c r="CS207" s="2822"/>
      <c r="CT207" s="2822"/>
      <c r="CU207" s="2822"/>
      <c r="CV207" s="2822"/>
      <c r="CW207" s="2822"/>
      <c r="CX207" s="2822"/>
      <c r="CY207" s="2822"/>
      <c r="CZ207" s="2822"/>
      <c r="DA207" s="2822"/>
      <c r="DB207" s="2822"/>
      <c r="DC207" s="2822"/>
      <c r="DD207" s="2822"/>
      <c r="DE207" s="2822"/>
      <c r="DF207" s="2822"/>
      <c r="DG207" s="2822"/>
      <c r="DH207" s="2822"/>
      <c r="DI207" s="2822"/>
      <c r="DJ207" s="2822"/>
      <c r="DK207" s="2822"/>
      <c r="DL207" s="2822"/>
      <c r="DM207" s="2822"/>
      <c r="DN207" s="2822"/>
      <c r="DO207" s="2822"/>
      <c r="DP207" s="2822"/>
      <c r="DQ207" s="2822"/>
      <c r="DR207" s="2822"/>
      <c r="DS207" s="2822"/>
      <c r="DT207" s="2822"/>
      <c r="DU207" s="2822"/>
      <c r="DV207" s="2822"/>
      <c r="DW207" s="2822"/>
      <c r="DX207" s="2822"/>
      <c r="DY207" s="2822"/>
      <c r="DZ207" s="2822"/>
      <c r="EA207" s="2822"/>
      <c r="EB207" s="2822"/>
      <c r="EC207" s="2822"/>
      <c r="ED207" s="2822"/>
      <c r="EE207" s="2822"/>
      <c r="EF207" s="2822"/>
      <c r="EG207" s="2822"/>
      <c r="EH207" s="2822"/>
      <c r="EI207" s="2822"/>
      <c r="EJ207" s="2822"/>
      <c r="EK207" s="2822"/>
      <c r="EL207" s="2822"/>
      <c r="EM207" s="2822"/>
      <c r="EN207" s="2822"/>
      <c r="EO207" s="2822"/>
      <c r="EP207" s="2822"/>
      <c r="EQ207" s="2822"/>
      <c r="ER207" s="2822"/>
      <c r="ES207" s="2822"/>
      <c r="ET207" s="2822"/>
      <c r="EU207" s="2822"/>
      <c r="EV207" s="2822"/>
      <c r="FE207" s="2822"/>
      <c r="FF207" s="2822"/>
      <c r="FG207" s="2822"/>
      <c r="FH207" s="2822"/>
      <c r="FI207" s="2822"/>
      <c r="FJ207" s="2822"/>
      <c r="FK207" s="2822"/>
      <c r="FL207" s="2822"/>
      <c r="FM207" s="2822"/>
      <c r="FN207" s="2822"/>
      <c r="FO207" s="2822"/>
      <c r="FP207" s="2822"/>
      <c r="FQ207" s="2822"/>
      <c r="FR207" s="2822"/>
      <c r="FS207" s="2822"/>
    </row>
    <row r="208" spans="1:175">
      <c r="A208" s="2822"/>
      <c r="B208" s="2822"/>
      <c r="C208" s="2822"/>
      <c r="D208" s="2822"/>
      <c r="F208" s="2822"/>
      <c r="G208" s="2822"/>
      <c r="H208" s="2822"/>
      <c r="I208" s="2822"/>
      <c r="J208" s="2822"/>
      <c r="L208" s="2822"/>
      <c r="M208" s="2822"/>
      <c r="N208" s="2822"/>
      <c r="O208" s="2822"/>
      <c r="P208" s="2837"/>
      <c r="Q208" s="2822"/>
      <c r="S208" s="2822"/>
      <c r="T208" s="2822"/>
      <c r="U208" s="2822"/>
      <c r="V208" s="2822"/>
      <c r="X208" s="3226"/>
      <c r="Y208" s="3226"/>
      <c r="Z208" s="3226"/>
      <c r="AA208" s="2822"/>
      <c r="AB208" s="2822"/>
      <c r="AC208" s="2822"/>
      <c r="AD208" s="3208"/>
      <c r="AE208" s="2822"/>
      <c r="AF208" s="2822"/>
      <c r="AG208" s="2822"/>
      <c r="AH208" s="2822"/>
      <c r="AI208" s="2822"/>
      <c r="AJ208" s="2822"/>
      <c r="AK208" s="2822"/>
      <c r="AL208" s="2822"/>
      <c r="AM208" s="2822"/>
      <c r="AN208" s="2822"/>
      <c r="AO208" s="2822"/>
      <c r="AP208" s="2822"/>
      <c r="AQ208" s="2822"/>
      <c r="AR208" s="2822"/>
      <c r="AS208" s="2822"/>
      <c r="AT208" s="2822"/>
      <c r="AU208" s="2822"/>
      <c r="AV208" s="2822"/>
      <c r="AW208" s="2822"/>
      <c r="AX208" s="2822"/>
      <c r="AY208" s="2822"/>
      <c r="AZ208" s="2822"/>
      <c r="BA208" s="2822"/>
      <c r="BB208" s="2822"/>
      <c r="BC208" s="2822"/>
      <c r="BD208" s="2822"/>
      <c r="BE208" s="2822"/>
      <c r="BF208" s="2822"/>
      <c r="BG208" s="2822"/>
      <c r="BH208" s="2822"/>
      <c r="BI208" s="2822"/>
      <c r="BJ208" s="2822"/>
      <c r="BK208" s="2822"/>
      <c r="BL208" s="2822"/>
      <c r="BM208" s="2822"/>
      <c r="BN208" s="2822"/>
      <c r="BO208" s="2822"/>
      <c r="BP208" s="2822"/>
      <c r="BQ208" s="2822"/>
      <c r="BR208" s="2822"/>
      <c r="BS208" s="2822"/>
      <c r="BT208" s="2822"/>
      <c r="BU208" s="2822"/>
      <c r="BV208" s="2822"/>
      <c r="BW208" s="2822"/>
      <c r="BX208" s="2822"/>
      <c r="BY208" s="2822"/>
      <c r="BZ208" s="2822"/>
      <c r="CA208" s="2822"/>
      <c r="CB208" s="2822"/>
      <c r="CC208" s="2822"/>
      <c r="CD208" s="2822"/>
      <c r="CE208" s="2822"/>
      <c r="CF208" s="2822"/>
      <c r="CG208" s="2822"/>
      <c r="CH208" s="2822"/>
      <c r="CI208" s="2822"/>
      <c r="CJ208" s="2822"/>
      <c r="CK208" s="2822"/>
      <c r="CL208" s="2822"/>
      <c r="CM208" s="2822"/>
      <c r="CN208" s="2822"/>
      <c r="CO208" s="2822"/>
      <c r="CP208" s="2822"/>
      <c r="CQ208" s="2822"/>
      <c r="CR208" s="2822"/>
      <c r="CS208" s="2822"/>
      <c r="CT208" s="2822"/>
      <c r="CU208" s="2822"/>
      <c r="CV208" s="2822"/>
      <c r="CW208" s="2822"/>
      <c r="CX208" s="2822"/>
      <c r="CY208" s="2822"/>
      <c r="CZ208" s="2822"/>
      <c r="DA208" s="2822"/>
      <c r="DB208" s="2822"/>
      <c r="DC208" s="2822"/>
      <c r="DD208" s="2822"/>
      <c r="DE208" s="2822"/>
      <c r="DF208" s="2822"/>
      <c r="DG208" s="2822"/>
      <c r="DH208" s="2822"/>
      <c r="DI208" s="2822"/>
      <c r="DJ208" s="2822"/>
      <c r="DK208" s="2822"/>
      <c r="DL208" s="2822"/>
      <c r="DM208" s="2822"/>
      <c r="DN208" s="2822"/>
      <c r="DO208" s="2822"/>
      <c r="DP208" s="2822"/>
      <c r="DQ208" s="2822"/>
      <c r="DR208" s="2822"/>
      <c r="DS208" s="2822"/>
      <c r="DT208" s="2822"/>
      <c r="DU208" s="2822"/>
      <c r="DV208" s="2822"/>
      <c r="DW208" s="2822"/>
      <c r="DX208" s="2822"/>
      <c r="DY208" s="2822"/>
      <c r="DZ208" s="2822"/>
      <c r="EA208" s="2822"/>
      <c r="EB208" s="2822"/>
      <c r="EC208" s="2822"/>
      <c r="ED208" s="2822"/>
      <c r="EE208" s="2822"/>
      <c r="EF208" s="2822"/>
      <c r="EG208" s="2822"/>
      <c r="EH208" s="2822"/>
      <c r="EI208" s="2822"/>
      <c r="EJ208" s="2822"/>
      <c r="EK208" s="2822"/>
      <c r="EL208" s="2822"/>
      <c r="EM208" s="2822"/>
      <c r="EN208" s="2822"/>
      <c r="EO208" s="2822"/>
      <c r="EP208" s="2822"/>
      <c r="EQ208" s="2822"/>
      <c r="ER208" s="2822"/>
      <c r="ES208" s="2822"/>
      <c r="ET208" s="2822"/>
      <c r="EU208" s="2822"/>
      <c r="EV208" s="2822"/>
      <c r="FE208" s="2822"/>
      <c r="FF208" s="2822"/>
      <c r="FG208" s="2822"/>
      <c r="FH208" s="2822"/>
      <c r="FI208" s="2822"/>
      <c r="FJ208" s="2822"/>
      <c r="FK208" s="2822"/>
      <c r="FL208" s="2822"/>
      <c r="FM208" s="2822"/>
      <c r="FN208" s="2822"/>
      <c r="FO208" s="2822"/>
      <c r="FP208" s="2822"/>
      <c r="FQ208" s="2822"/>
      <c r="FR208" s="2822"/>
      <c r="FS208" s="2822"/>
    </row>
    <row r="209" spans="1:175">
      <c r="A209" s="2822"/>
      <c r="B209" s="2822"/>
      <c r="C209" s="2822"/>
      <c r="D209" s="2822"/>
      <c r="F209" s="2822"/>
      <c r="G209" s="2822"/>
      <c r="H209" s="2822"/>
      <c r="I209" s="2822"/>
      <c r="J209" s="2822"/>
      <c r="L209" s="2822"/>
      <c r="M209" s="2822"/>
      <c r="N209" s="2822"/>
      <c r="O209" s="2822"/>
      <c r="P209" s="2837"/>
      <c r="Q209" s="2822"/>
      <c r="S209" s="2822"/>
      <c r="T209" s="2822"/>
      <c r="U209" s="2822"/>
      <c r="V209" s="2822"/>
      <c r="X209" s="3226"/>
      <c r="Y209" s="3226"/>
      <c r="Z209" s="3226"/>
      <c r="AA209" s="2822"/>
      <c r="AB209" s="2822"/>
      <c r="AC209" s="2822"/>
      <c r="AD209" s="3208"/>
      <c r="AE209" s="2822"/>
      <c r="AF209" s="2822"/>
      <c r="AG209" s="2822"/>
      <c r="AH209" s="2822"/>
      <c r="AI209" s="2822"/>
      <c r="AJ209" s="2822"/>
      <c r="AK209" s="2822"/>
      <c r="AL209" s="2822"/>
      <c r="AM209" s="2822"/>
      <c r="AN209" s="2822"/>
      <c r="AO209" s="2822"/>
      <c r="AP209" s="2822"/>
      <c r="AQ209" s="2822"/>
      <c r="AR209" s="2822"/>
      <c r="AS209" s="2822"/>
      <c r="AT209" s="2822"/>
      <c r="AU209" s="2822"/>
      <c r="AV209" s="2822"/>
      <c r="AW209" s="2822"/>
      <c r="AX209" s="2822"/>
      <c r="AY209" s="2822"/>
      <c r="AZ209" s="2822"/>
      <c r="BA209" s="2822"/>
      <c r="BB209" s="2822"/>
      <c r="BC209" s="2822"/>
      <c r="BD209" s="2822"/>
      <c r="BE209" s="2822"/>
      <c r="BF209" s="2822"/>
      <c r="BG209" s="2822"/>
      <c r="BH209" s="2822"/>
      <c r="BI209" s="2822"/>
      <c r="BJ209" s="2822"/>
      <c r="BK209" s="2822"/>
      <c r="BL209" s="2822"/>
      <c r="BM209" s="2822"/>
      <c r="BN209" s="2822"/>
      <c r="BO209" s="2822"/>
      <c r="BP209" s="2822"/>
      <c r="BQ209" s="2822"/>
      <c r="BR209" s="2822"/>
      <c r="BS209" s="2822"/>
      <c r="BT209" s="2822"/>
      <c r="BU209" s="2822"/>
      <c r="BV209" s="2822"/>
      <c r="BW209" s="2822"/>
      <c r="BX209" s="2822"/>
      <c r="BY209" s="2822"/>
      <c r="BZ209" s="2822"/>
      <c r="CA209" s="2822"/>
      <c r="CB209" s="2822"/>
      <c r="CC209" s="2822"/>
      <c r="CD209" s="2822"/>
      <c r="CE209" s="2822"/>
      <c r="CF209" s="2822"/>
      <c r="CG209" s="2822"/>
      <c r="CH209" s="2822"/>
      <c r="CI209" s="2822"/>
      <c r="CJ209" s="2822"/>
      <c r="CK209" s="2822"/>
      <c r="CL209" s="2822"/>
      <c r="CM209" s="2822"/>
      <c r="CN209" s="2822"/>
      <c r="CO209" s="2822"/>
      <c r="CP209" s="2822"/>
      <c r="CQ209" s="2822"/>
      <c r="CR209" s="2822"/>
      <c r="CS209" s="2822"/>
      <c r="CT209" s="2822"/>
      <c r="CU209" s="2822"/>
      <c r="CV209" s="2822"/>
      <c r="CW209" s="2822"/>
      <c r="CX209" s="2822"/>
      <c r="CY209" s="2822"/>
      <c r="CZ209" s="2822"/>
      <c r="DA209" s="2822"/>
      <c r="DB209" s="2822"/>
      <c r="DC209" s="2822"/>
      <c r="DD209" s="2822"/>
      <c r="DE209" s="2822"/>
      <c r="DF209" s="2822"/>
      <c r="DG209" s="2822"/>
      <c r="DH209" s="2822"/>
      <c r="DI209" s="2822"/>
      <c r="DJ209" s="2822"/>
      <c r="DK209" s="2822"/>
      <c r="DL209" s="2822"/>
      <c r="DM209" s="2822"/>
      <c r="DN209" s="2822"/>
      <c r="DO209" s="2822"/>
      <c r="DP209" s="2822"/>
      <c r="DQ209" s="2822"/>
      <c r="DR209" s="2822"/>
      <c r="DS209" s="2822"/>
      <c r="DT209" s="2822"/>
      <c r="DU209" s="2822"/>
      <c r="DV209" s="2822"/>
      <c r="DW209" s="2822"/>
      <c r="DX209" s="2822"/>
      <c r="DY209" s="2822"/>
      <c r="DZ209" s="2822"/>
      <c r="EA209" s="2822"/>
      <c r="EB209" s="2822"/>
      <c r="EC209" s="2822"/>
      <c r="ED209" s="2822"/>
      <c r="EE209" s="2822"/>
      <c r="EF209" s="2822"/>
      <c r="EG209" s="2822"/>
      <c r="EH209" s="2822"/>
      <c r="EI209" s="2822"/>
      <c r="EJ209" s="2822"/>
      <c r="EK209" s="2822"/>
      <c r="EL209" s="2822"/>
      <c r="EM209" s="2822"/>
      <c r="EN209" s="2822"/>
      <c r="EO209" s="2822"/>
      <c r="EP209" s="2822"/>
      <c r="EQ209" s="2822"/>
      <c r="ER209" s="2822"/>
      <c r="ES209" s="2822"/>
      <c r="ET209" s="2822"/>
      <c r="EU209" s="2822"/>
      <c r="EV209" s="2822"/>
      <c r="FE209" s="2822"/>
      <c r="FF209" s="2822"/>
      <c r="FG209" s="2822"/>
      <c r="FH209" s="2822"/>
      <c r="FI209" s="2822"/>
      <c r="FJ209" s="2822"/>
      <c r="FK209" s="2822"/>
      <c r="FL209" s="2822"/>
      <c r="FM209" s="2822"/>
      <c r="FN209" s="2822"/>
      <c r="FO209" s="2822"/>
      <c r="FP209" s="2822"/>
      <c r="FQ209" s="2822"/>
      <c r="FR209" s="2822"/>
      <c r="FS209" s="2822"/>
    </row>
    <row r="210" spans="1:175">
      <c r="A210" s="2822"/>
      <c r="B210" s="2822"/>
      <c r="C210" s="2822"/>
      <c r="D210" s="2822"/>
      <c r="F210" s="2822"/>
      <c r="G210" s="2822"/>
      <c r="H210" s="2822"/>
      <c r="I210" s="2822"/>
      <c r="J210" s="2822"/>
      <c r="L210" s="2822"/>
      <c r="M210" s="2822"/>
      <c r="N210" s="2822"/>
      <c r="O210" s="2822"/>
      <c r="P210" s="2837"/>
      <c r="Q210" s="2822"/>
      <c r="S210" s="2822"/>
      <c r="T210" s="2822"/>
      <c r="U210" s="2822"/>
      <c r="V210" s="2822"/>
      <c r="X210" s="3226"/>
      <c r="Y210" s="3226"/>
      <c r="Z210" s="3226"/>
      <c r="AA210" s="2822"/>
      <c r="AB210" s="2822"/>
      <c r="AC210" s="2822"/>
      <c r="AD210" s="3208"/>
      <c r="AE210" s="2822"/>
      <c r="AF210" s="2822"/>
      <c r="AG210" s="2822"/>
      <c r="AH210" s="2822"/>
      <c r="AI210" s="2822"/>
      <c r="AJ210" s="2822"/>
      <c r="AK210" s="2822"/>
      <c r="AL210" s="2822"/>
      <c r="AM210" s="2822"/>
      <c r="AN210" s="2822"/>
      <c r="AO210" s="2822"/>
      <c r="AP210" s="2822"/>
      <c r="AQ210" s="2822"/>
      <c r="AR210" s="2822"/>
      <c r="AS210" s="2822"/>
      <c r="AT210" s="2822"/>
      <c r="AU210" s="2822"/>
      <c r="AV210" s="2822"/>
      <c r="AW210" s="2822"/>
      <c r="AX210" s="2822"/>
      <c r="AY210" s="2822"/>
      <c r="AZ210" s="2822"/>
      <c r="BA210" s="2822"/>
      <c r="BB210" s="2822"/>
      <c r="BC210" s="2822"/>
      <c r="BD210" s="2822"/>
      <c r="BE210" s="2822"/>
      <c r="BF210" s="2822"/>
      <c r="BG210" s="2822"/>
      <c r="BH210" s="2822"/>
      <c r="BI210" s="2822"/>
      <c r="BJ210" s="2822"/>
      <c r="BK210" s="2822"/>
      <c r="BL210" s="2822"/>
      <c r="BM210" s="2822"/>
      <c r="BN210" s="2822"/>
      <c r="BO210" s="2822"/>
      <c r="BP210" s="2822"/>
      <c r="BQ210" s="2822"/>
      <c r="BR210" s="2822"/>
      <c r="BS210" s="2822"/>
      <c r="BT210" s="2822"/>
      <c r="BU210" s="2822"/>
      <c r="BV210" s="2822"/>
      <c r="BW210" s="2822"/>
      <c r="BX210" s="2822"/>
      <c r="BY210" s="2822"/>
      <c r="BZ210" s="2822"/>
      <c r="CA210" s="2822"/>
      <c r="CB210" s="2822"/>
      <c r="CC210" s="2822"/>
      <c r="CD210" s="2822"/>
      <c r="CE210" s="2822"/>
      <c r="CF210" s="2822"/>
      <c r="CG210" s="2822"/>
      <c r="CH210" s="2822"/>
      <c r="CI210" s="2822"/>
      <c r="CJ210" s="2822"/>
      <c r="CK210" s="2822"/>
      <c r="CL210" s="2822"/>
      <c r="CM210" s="2822"/>
      <c r="CN210" s="2822"/>
      <c r="CO210" s="2822"/>
      <c r="CP210" s="2822"/>
      <c r="CQ210" s="2822"/>
      <c r="CR210" s="2822"/>
      <c r="CS210" s="2822"/>
      <c r="CT210" s="2822"/>
      <c r="CU210" s="2822"/>
      <c r="CV210" s="2822"/>
      <c r="CW210" s="2822"/>
      <c r="CX210" s="2822"/>
      <c r="CY210" s="2822"/>
      <c r="CZ210" s="2822"/>
      <c r="DA210" s="2822"/>
      <c r="DB210" s="2822"/>
      <c r="DC210" s="2822"/>
      <c r="DD210" s="2822"/>
      <c r="DE210" s="2822"/>
      <c r="DF210" s="2822"/>
      <c r="DG210" s="2822"/>
      <c r="DH210" s="2822"/>
      <c r="DI210" s="2822"/>
      <c r="DJ210" s="2822"/>
      <c r="DK210" s="2822"/>
      <c r="DL210" s="2822"/>
      <c r="DM210" s="2822"/>
      <c r="DN210" s="2822"/>
      <c r="DO210" s="2822"/>
      <c r="DP210" s="2822"/>
      <c r="DQ210" s="2822"/>
      <c r="DR210" s="2822"/>
      <c r="DS210" s="2822"/>
      <c r="DT210" s="2822"/>
      <c r="DU210" s="2822"/>
      <c r="DV210" s="2822"/>
      <c r="DW210" s="2822"/>
      <c r="DX210" s="2822"/>
      <c r="DY210" s="2822"/>
      <c r="DZ210" s="2822"/>
      <c r="EA210" s="2822"/>
      <c r="EB210" s="2822"/>
      <c r="EC210" s="2822"/>
      <c r="ED210" s="2822"/>
      <c r="EE210" s="2822"/>
      <c r="EF210" s="2822"/>
      <c r="EG210" s="2822"/>
      <c r="EH210" s="2822"/>
      <c r="EI210" s="2822"/>
      <c r="EJ210" s="2822"/>
      <c r="EK210" s="2822"/>
      <c r="EL210" s="2822"/>
      <c r="EM210" s="2822"/>
      <c r="EN210" s="2822"/>
      <c r="EO210" s="2822"/>
      <c r="EP210" s="2822"/>
      <c r="EQ210" s="2822"/>
      <c r="ER210" s="2822"/>
      <c r="ES210" s="2822"/>
      <c r="ET210" s="2822"/>
      <c r="EU210" s="2822"/>
      <c r="EV210" s="2822"/>
      <c r="FE210" s="2822"/>
      <c r="FF210" s="2822"/>
      <c r="FG210" s="2822"/>
      <c r="FH210" s="2822"/>
      <c r="FI210" s="2822"/>
      <c r="FJ210" s="2822"/>
      <c r="FK210" s="2822"/>
      <c r="FL210" s="2822"/>
      <c r="FM210" s="2822"/>
      <c r="FN210" s="2822"/>
      <c r="FO210" s="2822"/>
      <c r="FP210" s="2822"/>
      <c r="FQ210" s="2822"/>
      <c r="FR210" s="2822"/>
      <c r="FS210" s="2822"/>
    </row>
    <row r="211" spans="1:175">
      <c r="A211" s="2822"/>
      <c r="B211" s="2822"/>
      <c r="C211" s="2822"/>
      <c r="D211" s="2822"/>
      <c r="F211" s="2822"/>
      <c r="G211" s="2822"/>
      <c r="H211" s="2822"/>
      <c r="I211" s="2822"/>
      <c r="J211" s="2822"/>
      <c r="L211" s="2822"/>
      <c r="M211" s="2822"/>
      <c r="N211" s="2822"/>
      <c r="O211" s="2822"/>
      <c r="P211" s="2837"/>
      <c r="Q211" s="2822"/>
      <c r="S211" s="2822"/>
      <c r="T211" s="2822"/>
      <c r="U211" s="2822"/>
      <c r="V211" s="2822"/>
      <c r="X211" s="3226"/>
      <c r="Y211" s="3226"/>
      <c r="Z211" s="3226"/>
      <c r="AA211" s="2822"/>
      <c r="AB211" s="2822"/>
      <c r="AC211" s="2822"/>
      <c r="AD211" s="3208"/>
      <c r="AE211" s="2822"/>
      <c r="AF211" s="2822"/>
      <c r="AG211" s="2822"/>
      <c r="AH211" s="2822"/>
      <c r="AI211" s="2822"/>
      <c r="AJ211" s="2822"/>
      <c r="AK211" s="2822"/>
      <c r="AL211" s="2822"/>
      <c r="AM211" s="2822"/>
      <c r="AN211" s="2822"/>
      <c r="AO211" s="2822"/>
      <c r="AP211" s="2822"/>
      <c r="AQ211" s="2822"/>
      <c r="AR211" s="2822"/>
      <c r="AS211" s="2822"/>
      <c r="AT211" s="2822"/>
      <c r="AU211" s="2822"/>
      <c r="AV211" s="2822"/>
      <c r="AW211" s="2822"/>
      <c r="AX211" s="2822"/>
      <c r="AY211" s="2822"/>
      <c r="AZ211" s="2822"/>
      <c r="BA211" s="2822"/>
      <c r="BB211" s="2822"/>
      <c r="BC211" s="2822"/>
      <c r="BD211" s="2822"/>
      <c r="BE211" s="2822"/>
      <c r="BF211" s="2822"/>
      <c r="BG211" s="2822"/>
      <c r="BH211" s="2822"/>
      <c r="BI211" s="2822"/>
      <c r="BJ211" s="2822"/>
      <c r="BK211" s="2822"/>
      <c r="BL211" s="2822"/>
      <c r="BM211" s="2822"/>
      <c r="BN211" s="2822"/>
      <c r="BO211" s="2822"/>
      <c r="BP211" s="2822"/>
      <c r="BQ211" s="2822"/>
      <c r="BR211" s="2822"/>
      <c r="BS211" s="2822"/>
      <c r="BT211" s="2822"/>
      <c r="BU211" s="2822"/>
      <c r="BV211" s="2822"/>
      <c r="BW211" s="2822"/>
      <c r="BX211" s="2822"/>
      <c r="BY211" s="2822"/>
      <c r="BZ211" s="2822"/>
      <c r="CA211" s="2822"/>
      <c r="CB211" s="2822"/>
      <c r="CC211" s="2822"/>
      <c r="CD211" s="2822"/>
      <c r="CE211" s="2822"/>
      <c r="CF211" s="2822"/>
      <c r="CG211" s="2822"/>
      <c r="CH211" s="2822"/>
      <c r="CI211" s="2822"/>
      <c r="CJ211" s="2822"/>
      <c r="CK211" s="2822"/>
      <c r="CL211" s="2822"/>
      <c r="CM211" s="2822"/>
      <c r="CN211" s="2822"/>
      <c r="CO211" s="2822"/>
      <c r="CP211" s="2822"/>
      <c r="CQ211" s="2822"/>
      <c r="CR211" s="2822"/>
      <c r="CS211" s="2822"/>
      <c r="CT211" s="2822"/>
      <c r="CU211" s="2822"/>
      <c r="CV211" s="2822"/>
      <c r="CW211" s="2822"/>
      <c r="CX211" s="2822"/>
      <c r="CY211" s="2822"/>
      <c r="CZ211" s="2822"/>
      <c r="DA211" s="2822"/>
      <c r="DB211" s="2822"/>
      <c r="DC211" s="2822"/>
      <c r="DD211" s="2822"/>
      <c r="DE211" s="2822"/>
      <c r="DF211" s="2822"/>
      <c r="DG211" s="2822"/>
      <c r="DH211" s="2822"/>
      <c r="DI211" s="2822"/>
      <c r="DJ211" s="2822"/>
      <c r="DK211" s="2822"/>
      <c r="DL211" s="2822"/>
      <c r="DM211" s="2822"/>
      <c r="DN211" s="2822"/>
      <c r="DO211" s="2822"/>
      <c r="DP211" s="2822"/>
      <c r="DQ211" s="2822"/>
      <c r="DR211" s="2822"/>
      <c r="DS211" s="2822"/>
      <c r="DT211" s="2822"/>
      <c r="DU211" s="2822"/>
      <c r="DV211" s="2822"/>
      <c r="DW211" s="2822"/>
      <c r="DX211" s="2822"/>
      <c r="DY211" s="2822"/>
      <c r="DZ211" s="2822"/>
      <c r="EA211" s="2822"/>
      <c r="EB211" s="2822"/>
      <c r="EC211" s="2822"/>
      <c r="ED211" s="2822"/>
      <c r="EE211" s="2822"/>
      <c r="EF211" s="2822"/>
      <c r="EG211" s="2822"/>
      <c r="EH211" s="2822"/>
      <c r="EI211" s="2822"/>
      <c r="EJ211" s="2822"/>
      <c r="EK211" s="2822"/>
      <c r="EL211" s="2822"/>
      <c r="EM211" s="2822"/>
      <c r="EN211" s="2822"/>
      <c r="EO211" s="2822"/>
      <c r="EP211" s="2822"/>
      <c r="EQ211" s="2822"/>
      <c r="ER211" s="2822"/>
      <c r="ES211" s="2822"/>
      <c r="ET211" s="2822"/>
      <c r="EU211" s="2822"/>
      <c r="EV211" s="2822"/>
      <c r="FE211" s="2822"/>
      <c r="FF211" s="2822"/>
      <c r="FG211" s="2822"/>
      <c r="FH211" s="2822"/>
      <c r="FI211" s="2822"/>
      <c r="FJ211" s="2822"/>
      <c r="FK211" s="2822"/>
      <c r="FL211" s="2822"/>
      <c r="FM211" s="2822"/>
      <c r="FN211" s="2822"/>
      <c r="FO211" s="2822"/>
      <c r="FP211" s="2822"/>
      <c r="FQ211" s="2822"/>
      <c r="FR211" s="2822"/>
      <c r="FS211" s="2822"/>
    </row>
    <row r="212" spans="1:175">
      <c r="A212" s="2822"/>
      <c r="B212" s="2822"/>
      <c r="C212" s="2822"/>
      <c r="D212" s="2822"/>
      <c r="F212" s="2822"/>
      <c r="G212" s="2822"/>
      <c r="H212" s="2822"/>
      <c r="I212" s="2822"/>
      <c r="J212" s="2822"/>
      <c r="L212" s="2822"/>
      <c r="M212" s="2822"/>
      <c r="N212" s="2822"/>
      <c r="O212" s="2822"/>
      <c r="P212" s="2837"/>
      <c r="Q212" s="2822"/>
      <c r="S212" s="2822"/>
      <c r="T212" s="2822"/>
      <c r="U212" s="2822"/>
      <c r="V212" s="2822"/>
      <c r="X212" s="3226"/>
      <c r="Y212" s="3226"/>
      <c r="Z212" s="3226"/>
      <c r="AA212" s="2822"/>
      <c r="AB212" s="2822"/>
      <c r="AC212" s="2822"/>
      <c r="AD212" s="3208"/>
      <c r="AE212" s="2822"/>
      <c r="AF212" s="2822"/>
      <c r="AG212" s="2822"/>
      <c r="AH212" s="2822"/>
      <c r="AI212" s="2822"/>
      <c r="AJ212" s="2822"/>
      <c r="AK212" s="2822"/>
      <c r="AL212" s="2822"/>
      <c r="AM212" s="2822"/>
      <c r="AN212" s="2822"/>
      <c r="AO212" s="2822"/>
      <c r="AP212" s="2822"/>
      <c r="AQ212" s="2822"/>
      <c r="AR212" s="2822"/>
      <c r="AS212" s="2822"/>
      <c r="AT212" s="2822"/>
      <c r="AU212" s="2822"/>
      <c r="AV212" s="2822"/>
      <c r="AW212" s="2822"/>
      <c r="AX212" s="2822"/>
      <c r="AY212" s="2822"/>
      <c r="AZ212" s="2822"/>
      <c r="BA212" s="2822"/>
      <c r="BB212" s="2822"/>
      <c r="BC212" s="2822"/>
      <c r="BD212" s="2822"/>
      <c r="BE212" s="2822"/>
      <c r="BF212" s="2822"/>
      <c r="BG212" s="2822"/>
      <c r="BH212" s="2822"/>
      <c r="BI212" s="2822"/>
      <c r="BJ212" s="2822"/>
      <c r="BK212" s="2822"/>
      <c r="BL212" s="2822"/>
      <c r="BM212" s="2822"/>
      <c r="BN212" s="2822"/>
      <c r="BO212" s="2822"/>
      <c r="BP212" s="2822"/>
      <c r="BQ212" s="2822"/>
      <c r="BR212" s="2822"/>
      <c r="BS212" s="2822"/>
      <c r="BT212" s="2822"/>
      <c r="BU212" s="2822"/>
      <c r="BV212" s="2822"/>
      <c r="BW212" s="2822"/>
      <c r="BX212" s="2822"/>
      <c r="BY212" s="2822"/>
      <c r="BZ212" s="2822"/>
      <c r="CA212" s="2822"/>
      <c r="CB212" s="2822"/>
      <c r="CC212" s="2822"/>
      <c r="CD212" s="2822"/>
      <c r="CE212" s="2822"/>
      <c r="CF212" s="2822"/>
      <c r="CG212" s="2822"/>
      <c r="CH212" s="2822"/>
      <c r="CI212" s="2822"/>
      <c r="CJ212" s="2822"/>
      <c r="CK212" s="2822"/>
      <c r="CL212" s="2822"/>
      <c r="CM212" s="2822"/>
      <c r="CN212" s="2822"/>
      <c r="CO212" s="2822"/>
      <c r="CP212" s="2822"/>
      <c r="CQ212" s="2822"/>
      <c r="CR212" s="2822"/>
      <c r="CS212" s="2822"/>
      <c r="CT212" s="2822"/>
      <c r="CU212" s="2822"/>
      <c r="CV212" s="2822"/>
      <c r="CW212" s="2822"/>
      <c r="CX212" s="2822"/>
      <c r="CY212" s="2822"/>
      <c r="CZ212" s="2822"/>
      <c r="DA212" s="2822"/>
      <c r="DB212" s="2822"/>
      <c r="DC212" s="2822"/>
      <c r="DD212" s="2822"/>
      <c r="DE212" s="2822"/>
      <c r="DF212" s="2822"/>
      <c r="DG212" s="2822"/>
      <c r="DH212" s="2822"/>
      <c r="DI212" s="2822"/>
      <c r="DJ212" s="2822"/>
      <c r="DK212" s="2822"/>
      <c r="DL212" s="2822"/>
      <c r="DM212" s="2822"/>
      <c r="DN212" s="2822"/>
      <c r="DO212" s="2822"/>
      <c r="DP212" s="2822"/>
      <c r="DQ212" s="2822"/>
      <c r="DR212" s="2822"/>
      <c r="DS212" s="2822"/>
      <c r="DT212" s="2822"/>
      <c r="DU212" s="2822"/>
      <c r="DV212" s="2822"/>
      <c r="DW212" s="2822"/>
      <c r="DX212" s="2822"/>
      <c r="DY212" s="2822"/>
      <c r="DZ212" s="2822"/>
      <c r="EA212" s="2822"/>
      <c r="EB212" s="2822"/>
      <c r="EC212" s="2822"/>
      <c r="ED212" s="2822"/>
      <c r="EE212" s="2822"/>
      <c r="EF212" s="2822"/>
      <c r="EG212" s="2822"/>
      <c r="EH212" s="2822"/>
      <c r="EI212" s="2822"/>
      <c r="EJ212" s="2822"/>
      <c r="EK212" s="2822"/>
      <c r="EL212" s="2822"/>
      <c r="EM212" s="2822"/>
      <c r="EN212" s="2822"/>
      <c r="EO212" s="2822"/>
      <c r="EP212" s="2822"/>
      <c r="EQ212" s="2822"/>
      <c r="ER212" s="2822"/>
      <c r="ES212" s="2822"/>
      <c r="ET212" s="2822"/>
      <c r="EU212" s="2822"/>
      <c r="EV212" s="2822"/>
      <c r="FE212" s="2822"/>
      <c r="FF212" s="2822"/>
      <c r="FG212" s="2822"/>
      <c r="FH212" s="2822"/>
      <c r="FI212" s="2822"/>
      <c r="FJ212" s="2822"/>
      <c r="FK212" s="2822"/>
      <c r="FL212" s="2822"/>
      <c r="FM212" s="2822"/>
      <c r="FN212" s="2822"/>
      <c r="FO212" s="2822"/>
      <c r="FP212" s="2822"/>
      <c r="FQ212" s="2822"/>
      <c r="FR212" s="2822"/>
      <c r="FS212" s="2822"/>
    </row>
    <row r="213" spans="1:175">
      <c r="A213" s="2822"/>
      <c r="B213" s="2822"/>
      <c r="C213" s="2822"/>
      <c r="D213" s="2822"/>
      <c r="F213" s="2822"/>
      <c r="G213" s="2822"/>
      <c r="H213" s="2822"/>
      <c r="I213" s="2822"/>
      <c r="J213" s="2822"/>
      <c r="L213" s="2822"/>
      <c r="M213" s="2822"/>
      <c r="N213" s="2822"/>
      <c r="O213" s="2822"/>
      <c r="P213" s="2837"/>
      <c r="Q213" s="2822"/>
      <c r="S213" s="2822"/>
      <c r="T213" s="2822"/>
      <c r="U213" s="2822"/>
      <c r="V213" s="2822"/>
      <c r="X213" s="3226"/>
      <c r="Y213" s="3226"/>
      <c r="Z213" s="3226"/>
      <c r="AA213" s="2822"/>
      <c r="AB213" s="2822"/>
      <c r="AC213" s="2822"/>
      <c r="AD213" s="3208"/>
      <c r="AE213" s="2822"/>
      <c r="AF213" s="2822"/>
      <c r="AG213" s="2822"/>
      <c r="AH213" s="2822"/>
      <c r="AI213" s="2822"/>
      <c r="AJ213" s="2822"/>
      <c r="AK213" s="2822"/>
      <c r="AL213" s="2822"/>
      <c r="AM213" s="2822"/>
      <c r="AN213" s="2822"/>
      <c r="AO213" s="2822"/>
      <c r="AP213" s="2822"/>
      <c r="AQ213" s="2822"/>
      <c r="AR213" s="2822"/>
      <c r="AS213" s="2822"/>
      <c r="AT213" s="2822"/>
      <c r="AU213" s="2822"/>
      <c r="AV213" s="2822"/>
      <c r="AW213" s="2822"/>
      <c r="AX213" s="2822"/>
      <c r="AY213" s="2822"/>
      <c r="AZ213" s="2822"/>
      <c r="BA213" s="2822"/>
      <c r="BB213" s="2822"/>
      <c r="BC213" s="2822"/>
      <c r="BD213" s="2822"/>
      <c r="BE213" s="2822"/>
      <c r="BF213" s="2822"/>
      <c r="BG213" s="2822"/>
      <c r="BH213" s="2822"/>
      <c r="BI213" s="2822"/>
      <c r="BJ213" s="2822"/>
      <c r="BK213" s="2822"/>
      <c r="BL213" s="2822"/>
      <c r="BM213" s="2822"/>
      <c r="BN213" s="2822"/>
      <c r="BO213" s="2822"/>
      <c r="BP213" s="2822"/>
      <c r="BQ213" s="2822"/>
      <c r="BR213" s="2822"/>
      <c r="BS213" s="2822"/>
      <c r="BT213" s="2822"/>
      <c r="BU213" s="2822"/>
      <c r="BV213" s="2822"/>
      <c r="BW213" s="2822"/>
      <c r="BX213" s="2822"/>
      <c r="BY213" s="2822"/>
      <c r="BZ213" s="2822"/>
      <c r="CA213" s="2822"/>
      <c r="CB213" s="2822"/>
      <c r="CC213" s="2822"/>
      <c r="CD213" s="2822"/>
      <c r="CE213" s="2822"/>
      <c r="CF213" s="2822"/>
      <c r="CG213" s="2822"/>
      <c r="CH213" s="2822"/>
      <c r="CI213" s="2822"/>
      <c r="CJ213" s="2822"/>
      <c r="CK213" s="2822"/>
      <c r="CL213" s="2822"/>
      <c r="CM213" s="2822"/>
      <c r="CN213" s="2822"/>
      <c r="CO213" s="2822"/>
      <c r="CP213" s="2822"/>
      <c r="CQ213" s="2822"/>
      <c r="CR213" s="2822"/>
      <c r="CS213" s="2822"/>
      <c r="CT213" s="2822"/>
      <c r="CU213" s="2822"/>
      <c r="CV213" s="2822"/>
      <c r="CW213" s="2822"/>
      <c r="CX213" s="2822"/>
      <c r="CY213" s="2822"/>
      <c r="CZ213" s="2822"/>
      <c r="DA213" s="2822"/>
      <c r="DB213" s="2822"/>
      <c r="DC213" s="2822"/>
      <c r="DD213" s="2822"/>
      <c r="DE213" s="2822"/>
      <c r="DF213" s="2822"/>
      <c r="DG213" s="2822"/>
      <c r="DH213" s="2822"/>
      <c r="DI213" s="2822"/>
      <c r="DJ213" s="2822"/>
      <c r="DK213" s="2822"/>
      <c r="DL213" s="2822"/>
      <c r="DM213" s="2822"/>
      <c r="DN213" s="2822"/>
      <c r="DO213" s="2822"/>
      <c r="DP213" s="2822"/>
      <c r="DQ213" s="2822"/>
      <c r="DR213" s="2822"/>
      <c r="DS213" s="2822"/>
      <c r="DT213" s="2822"/>
      <c r="DU213" s="2822"/>
      <c r="DV213" s="2822"/>
      <c r="DW213" s="2822"/>
      <c r="DX213" s="2822"/>
      <c r="DY213" s="2822"/>
      <c r="DZ213" s="2822"/>
      <c r="EA213" s="2822"/>
      <c r="EB213" s="2822"/>
      <c r="EC213" s="2822"/>
      <c r="ED213" s="2822"/>
      <c r="EE213" s="2822"/>
      <c r="EF213" s="2822"/>
      <c r="EG213" s="2822"/>
      <c r="EH213" s="2822"/>
      <c r="EI213" s="2822"/>
      <c r="EJ213" s="2822"/>
      <c r="EK213" s="2822"/>
      <c r="EL213" s="2822"/>
      <c r="EM213" s="2822"/>
      <c r="EN213" s="2822"/>
      <c r="EO213" s="2822"/>
      <c r="EP213" s="2822"/>
      <c r="EQ213" s="2822"/>
      <c r="ER213" s="2822"/>
      <c r="ES213" s="2822"/>
      <c r="ET213" s="2822"/>
      <c r="EU213" s="2822"/>
      <c r="EV213" s="2822"/>
      <c r="FE213" s="2822"/>
      <c r="FF213" s="2822"/>
      <c r="FG213" s="2822"/>
      <c r="FH213" s="2822"/>
      <c r="FI213" s="2822"/>
      <c r="FJ213" s="2822"/>
      <c r="FK213" s="2822"/>
      <c r="FL213" s="2822"/>
      <c r="FM213" s="2822"/>
      <c r="FN213" s="2822"/>
      <c r="FO213" s="2822"/>
      <c r="FP213" s="2822"/>
      <c r="FQ213" s="2822"/>
      <c r="FR213" s="2822"/>
      <c r="FS213" s="2822"/>
    </row>
    <row r="214" spans="1:175">
      <c r="A214" s="2822"/>
      <c r="B214" s="2822"/>
      <c r="C214" s="2822"/>
      <c r="D214" s="2822"/>
      <c r="F214" s="2822"/>
      <c r="G214" s="2822"/>
      <c r="H214" s="2822"/>
      <c r="I214" s="2822"/>
      <c r="J214" s="2822"/>
      <c r="L214" s="2822"/>
      <c r="M214" s="2822"/>
      <c r="N214" s="2822"/>
      <c r="O214" s="2822"/>
      <c r="P214" s="2837"/>
      <c r="Q214" s="2822"/>
      <c r="S214" s="2822"/>
      <c r="T214" s="2822"/>
      <c r="U214" s="2822"/>
      <c r="V214" s="2822"/>
      <c r="X214" s="3226"/>
      <c r="Y214" s="3226"/>
      <c r="Z214" s="3226"/>
      <c r="AA214" s="2822"/>
      <c r="AB214" s="2822"/>
      <c r="AC214" s="2822"/>
      <c r="AD214" s="3208"/>
      <c r="AE214" s="2822"/>
      <c r="AF214" s="2822"/>
      <c r="AG214" s="2822"/>
      <c r="AH214" s="2822"/>
      <c r="AI214" s="2822"/>
      <c r="AJ214" s="2822"/>
      <c r="AK214" s="2822"/>
      <c r="AL214" s="2822"/>
      <c r="AM214" s="2822"/>
      <c r="AN214" s="2822"/>
      <c r="AO214" s="2822"/>
      <c r="AP214" s="2822"/>
      <c r="AQ214" s="2822"/>
      <c r="AR214" s="2822"/>
      <c r="AS214" s="2822"/>
      <c r="AT214" s="2822"/>
      <c r="AU214" s="2822"/>
      <c r="AV214" s="2822"/>
      <c r="AW214" s="2822"/>
      <c r="AX214" s="2822"/>
      <c r="AY214" s="2822"/>
      <c r="AZ214" s="2822"/>
      <c r="BA214" s="2822"/>
      <c r="BB214" s="2822"/>
      <c r="BC214" s="2822"/>
      <c r="BD214" s="2822"/>
      <c r="BE214" s="2822"/>
      <c r="BF214" s="2822"/>
      <c r="BG214" s="2822"/>
      <c r="BH214" s="2822"/>
      <c r="BI214" s="2822"/>
      <c r="BJ214" s="2822"/>
      <c r="BK214" s="2822"/>
      <c r="BL214" s="2822"/>
      <c r="BM214" s="2822"/>
      <c r="BN214" s="2822"/>
      <c r="BO214" s="2822"/>
      <c r="BP214" s="2822"/>
      <c r="BQ214" s="2822"/>
      <c r="BR214" s="2822"/>
      <c r="BS214" s="2822"/>
      <c r="BT214" s="2822"/>
      <c r="BU214" s="2822"/>
      <c r="BV214" s="2822"/>
      <c r="BW214" s="2822"/>
      <c r="BX214" s="2822"/>
      <c r="BY214" s="2822"/>
      <c r="BZ214" s="2822"/>
      <c r="CA214" s="2822"/>
      <c r="CB214" s="2822"/>
      <c r="CC214" s="2822"/>
      <c r="CD214" s="2822"/>
      <c r="CE214" s="2822"/>
      <c r="CF214" s="2822"/>
      <c r="CG214" s="2822"/>
      <c r="CH214" s="2822"/>
      <c r="CI214" s="2822"/>
      <c r="CJ214" s="2822"/>
      <c r="CK214" s="2822"/>
      <c r="CL214" s="2822"/>
      <c r="CM214" s="2822"/>
      <c r="CN214" s="2822"/>
      <c r="CO214" s="2822"/>
      <c r="CP214" s="2822"/>
      <c r="CQ214" s="2822"/>
      <c r="CR214" s="2822"/>
      <c r="CS214" s="2822"/>
      <c r="CT214" s="2822"/>
      <c r="CU214" s="2822"/>
      <c r="CV214" s="2822"/>
      <c r="CW214" s="2822"/>
      <c r="CX214" s="2822"/>
      <c r="CY214" s="2822"/>
      <c r="CZ214" s="2822"/>
      <c r="DA214" s="2822"/>
      <c r="DB214" s="2822"/>
      <c r="DC214" s="2822"/>
      <c r="DD214" s="2822"/>
      <c r="DE214" s="2822"/>
      <c r="DF214" s="2822"/>
      <c r="DG214" s="2822"/>
      <c r="DH214" s="2822"/>
      <c r="DI214" s="2822"/>
      <c r="DJ214" s="2822"/>
      <c r="DK214" s="2822"/>
      <c r="DL214" s="2822"/>
      <c r="DM214" s="2822"/>
      <c r="DN214" s="2822"/>
      <c r="DO214" s="2822"/>
      <c r="DP214" s="2822"/>
      <c r="DQ214" s="2822"/>
      <c r="DR214" s="2822"/>
      <c r="DS214" s="2822"/>
      <c r="DT214" s="2822"/>
      <c r="DU214" s="2822"/>
      <c r="DV214" s="2822"/>
      <c r="DW214" s="2822"/>
      <c r="DX214" s="2822"/>
      <c r="DY214" s="2822"/>
      <c r="DZ214" s="2822"/>
      <c r="EA214" s="2822"/>
      <c r="EB214" s="2822"/>
      <c r="EC214" s="2822"/>
      <c r="ED214" s="2822"/>
      <c r="EE214" s="2822"/>
      <c r="EF214" s="2822"/>
      <c r="EG214" s="2822"/>
      <c r="EH214" s="2822"/>
      <c r="EI214" s="2822"/>
      <c r="EJ214" s="2822"/>
      <c r="EK214" s="2822"/>
      <c r="EL214" s="2822"/>
      <c r="EM214" s="2822"/>
      <c r="EN214" s="2822"/>
      <c r="EO214" s="2822"/>
      <c r="EP214" s="2822"/>
      <c r="EQ214" s="2822"/>
      <c r="ER214" s="2822"/>
      <c r="ES214" s="2822"/>
      <c r="ET214" s="2822"/>
      <c r="EU214" s="2822"/>
      <c r="EV214" s="2822"/>
      <c r="FE214" s="2822"/>
      <c r="FF214" s="2822"/>
      <c r="FG214" s="2822"/>
      <c r="FH214" s="2822"/>
      <c r="FI214" s="2822"/>
      <c r="FJ214" s="2822"/>
      <c r="FK214" s="2822"/>
      <c r="FL214" s="2822"/>
      <c r="FM214" s="2822"/>
      <c r="FN214" s="2822"/>
      <c r="FO214" s="2822"/>
      <c r="FP214" s="2822"/>
      <c r="FQ214" s="2822"/>
      <c r="FR214" s="2822"/>
      <c r="FS214" s="2822"/>
    </row>
    <row r="215" spans="1:175">
      <c r="A215" s="2822"/>
      <c r="B215" s="2822"/>
      <c r="C215" s="2822"/>
      <c r="D215" s="2822"/>
      <c r="F215" s="2822"/>
      <c r="G215" s="2822"/>
      <c r="H215" s="2822"/>
      <c r="I215" s="2822"/>
      <c r="J215" s="2822"/>
      <c r="L215" s="2822"/>
      <c r="M215" s="2822"/>
      <c r="N215" s="2822"/>
      <c r="O215" s="2822"/>
      <c r="P215" s="2837"/>
      <c r="Q215" s="2822"/>
      <c r="S215" s="2822"/>
      <c r="T215" s="2822"/>
      <c r="U215" s="2822"/>
      <c r="V215" s="2822"/>
      <c r="X215" s="3226"/>
      <c r="Y215" s="3226"/>
      <c r="Z215" s="3226"/>
      <c r="AA215" s="2822"/>
      <c r="AB215" s="2822"/>
      <c r="AC215" s="2822"/>
      <c r="AD215" s="3208"/>
      <c r="AE215" s="2822"/>
      <c r="AF215" s="2822"/>
      <c r="AG215" s="2822"/>
      <c r="AH215" s="2822"/>
      <c r="AI215" s="2822"/>
      <c r="AJ215" s="2822"/>
      <c r="AK215" s="2822"/>
      <c r="AL215" s="2822"/>
      <c r="AM215" s="2822"/>
      <c r="AN215" s="2822"/>
      <c r="AO215" s="2822"/>
      <c r="AP215" s="2822"/>
      <c r="AQ215" s="2822"/>
      <c r="AR215" s="2822"/>
      <c r="AS215" s="2822"/>
      <c r="AT215" s="2822"/>
      <c r="AU215" s="2822"/>
      <c r="AV215" s="2822"/>
      <c r="AW215" s="2822"/>
      <c r="AX215" s="2822"/>
      <c r="AY215" s="2822"/>
      <c r="AZ215" s="2822"/>
      <c r="BA215" s="2822"/>
      <c r="BB215" s="2822"/>
      <c r="BC215" s="2822"/>
      <c r="BD215" s="2822"/>
      <c r="BE215" s="2822"/>
      <c r="BF215" s="2822"/>
      <c r="BG215" s="2822"/>
      <c r="BH215" s="2822"/>
      <c r="BI215" s="2822"/>
      <c r="BJ215" s="2822"/>
      <c r="BK215" s="2822"/>
      <c r="BL215" s="2822"/>
      <c r="BM215" s="2822"/>
      <c r="BN215" s="2822"/>
      <c r="BO215" s="2822"/>
      <c r="BP215" s="2822"/>
      <c r="BQ215" s="2822"/>
      <c r="BR215" s="2822"/>
      <c r="BS215" s="2822"/>
      <c r="BT215" s="2822"/>
      <c r="BU215" s="2822"/>
      <c r="BV215" s="2822"/>
      <c r="BW215" s="2822"/>
      <c r="BX215" s="2822"/>
      <c r="BY215" s="2822"/>
      <c r="BZ215" s="2822"/>
      <c r="CA215" s="2822"/>
      <c r="CB215" s="2822"/>
      <c r="CC215" s="2822"/>
      <c r="CD215" s="2822"/>
      <c r="CE215" s="2822"/>
      <c r="CF215" s="2822"/>
      <c r="CG215" s="2822"/>
      <c r="CH215" s="2822"/>
      <c r="CI215" s="2822"/>
      <c r="CJ215" s="2822"/>
      <c r="CK215" s="2822"/>
      <c r="CL215" s="2822"/>
      <c r="CM215" s="2822"/>
      <c r="CN215" s="2822"/>
      <c r="CO215" s="2822"/>
      <c r="CP215" s="2822"/>
      <c r="CQ215" s="2822"/>
      <c r="CR215" s="2822"/>
      <c r="CS215" s="2822"/>
      <c r="CT215" s="2822"/>
      <c r="CU215" s="2822"/>
      <c r="CV215" s="2822"/>
      <c r="CW215" s="2822"/>
      <c r="CX215" s="2822"/>
      <c r="CY215" s="2822"/>
      <c r="CZ215" s="2822"/>
      <c r="DA215" s="2822"/>
      <c r="DB215" s="2822"/>
      <c r="DC215" s="2822"/>
      <c r="DD215" s="2822"/>
      <c r="DE215" s="2822"/>
      <c r="DF215" s="2822"/>
      <c r="DG215" s="2822"/>
      <c r="DH215" s="2822"/>
      <c r="DI215" s="2822"/>
      <c r="DJ215" s="2822"/>
      <c r="DK215" s="2822"/>
      <c r="DL215" s="2822"/>
      <c r="DM215" s="2822"/>
      <c r="DN215" s="2822"/>
      <c r="DO215" s="2822"/>
      <c r="DP215" s="2822"/>
      <c r="DQ215" s="2822"/>
      <c r="DR215" s="2822"/>
      <c r="DS215" s="2822"/>
      <c r="DT215" s="2822"/>
      <c r="DU215" s="2822"/>
      <c r="DV215" s="2822"/>
      <c r="DW215" s="2822"/>
      <c r="DX215" s="2822"/>
      <c r="DY215" s="2822"/>
      <c r="DZ215" s="2822"/>
      <c r="EA215" s="2822"/>
      <c r="EB215" s="2822"/>
      <c r="EC215" s="2822"/>
      <c r="ED215" s="2822"/>
      <c r="EE215" s="2822"/>
      <c r="EF215" s="2822"/>
      <c r="EG215" s="2822"/>
      <c r="EH215" s="2822"/>
      <c r="EI215" s="2822"/>
      <c r="EJ215" s="2822"/>
      <c r="EK215" s="2822"/>
      <c r="EL215" s="2822"/>
      <c r="EM215" s="2822"/>
      <c r="EN215" s="2822"/>
      <c r="EO215" s="2822"/>
      <c r="EP215" s="2822"/>
      <c r="EQ215" s="2822"/>
      <c r="ER215" s="2822"/>
      <c r="ES215" s="2822"/>
      <c r="ET215" s="2822"/>
      <c r="EU215" s="2822"/>
      <c r="EV215" s="2822"/>
      <c r="FE215" s="2822"/>
      <c r="FF215" s="2822"/>
      <c r="FG215" s="2822"/>
      <c r="FH215" s="2822"/>
      <c r="FI215" s="2822"/>
      <c r="FJ215" s="2822"/>
      <c r="FK215" s="2822"/>
      <c r="FL215" s="2822"/>
      <c r="FM215" s="2822"/>
      <c r="FN215" s="2822"/>
      <c r="FO215" s="2822"/>
      <c r="FP215" s="2822"/>
      <c r="FQ215" s="2822"/>
      <c r="FR215" s="2822"/>
      <c r="FS215" s="2822"/>
    </row>
    <row r="216" spans="1:175">
      <c r="A216" s="2822"/>
      <c r="B216" s="2822"/>
      <c r="C216" s="2822"/>
      <c r="D216" s="2822"/>
      <c r="F216" s="2822"/>
      <c r="G216" s="2822"/>
      <c r="H216" s="2822"/>
      <c r="I216" s="2822"/>
      <c r="J216" s="2822"/>
      <c r="L216" s="2822"/>
      <c r="M216" s="2822"/>
      <c r="N216" s="2822"/>
      <c r="O216" s="2822"/>
      <c r="P216" s="2837"/>
      <c r="Q216" s="2822"/>
      <c r="S216" s="2822"/>
      <c r="T216" s="2822"/>
      <c r="U216" s="2822"/>
      <c r="V216" s="2822"/>
      <c r="X216" s="3226"/>
      <c r="Y216" s="3226"/>
      <c r="Z216" s="3226"/>
      <c r="AA216" s="2822"/>
      <c r="AB216" s="2822"/>
      <c r="AC216" s="2822"/>
      <c r="AD216" s="3208"/>
      <c r="AE216" s="2822"/>
      <c r="AF216" s="2822"/>
      <c r="AG216" s="2822"/>
      <c r="AH216" s="2822"/>
      <c r="AI216" s="2822"/>
      <c r="AJ216" s="2822"/>
      <c r="AK216" s="2822"/>
      <c r="AL216" s="2822"/>
      <c r="AM216" s="2822"/>
      <c r="AN216" s="2822"/>
      <c r="AO216" s="2822"/>
      <c r="AP216" s="2822"/>
      <c r="AQ216" s="2822"/>
      <c r="AR216" s="2822"/>
      <c r="AS216" s="2822"/>
      <c r="AT216" s="2822"/>
      <c r="AU216" s="2822"/>
      <c r="AV216" s="2822"/>
      <c r="AW216" s="2822"/>
      <c r="AX216" s="2822"/>
      <c r="AY216" s="2822"/>
      <c r="AZ216" s="2822"/>
      <c r="BA216" s="2822"/>
      <c r="BB216" s="2822"/>
      <c r="BC216" s="2822"/>
      <c r="BD216" s="2822"/>
      <c r="BE216" s="2822"/>
      <c r="BF216" s="2822"/>
      <c r="BG216" s="2822"/>
      <c r="BH216" s="2822"/>
      <c r="BI216" s="2822"/>
      <c r="BJ216" s="2822"/>
      <c r="BK216" s="2822"/>
      <c r="BL216" s="2822"/>
      <c r="BM216" s="2822"/>
      <c r="BN216" s="2822"/>
      <c r="BO216" s="2822"/>
      <c r="BP216" s="2822"/>
      <c r="BQ216" s="2822"/>
      <c r="BR216" s="2822"/>
      <c r="BS216" s="2822"/>
      <c r="BT216" s="2822"/>
      <c r="BU216" s="2822"/>
      <c r="BV216" s="2822"/>
      <c r="BW216" s="2822"/>
      <c r="BX216" s="2822"/>
      <c r="BY216" s="2822"/>
      <c r="BZ216" s="2822"/>
      <c r="CA216" s="2822"/>
      <c r="CB216" s="2822"/>
      <c r="CC216" s="2822"/>
      <c r="CD216" s="2822"/>
      <c r="CE216" s="2822"/>
      <c r="CF216" s="2822"/>
      <c r="CG216" s="2822"/>
      <c r="CH216" s="2822"/>
      <c r="CI216" s="2822"/>
      <c r="CJ216" s="2822"/>
      <c r="CK216" s="2822"/>
      <c r="CL216" s="2822"/>
      <c r="CM216" s="2822"/>
      <c r="CN216" s="2822"/>
      <c r="CO216" s="2822"/>
      <c r="CP216" s="2822"/>
      <c r="CQ216" s="2822"/>
      <c r="CR216" s="2822"/>
      <c r="CS216" s="2822"/>
      <c r="CT216" s="2822"/>
      <c r="CU216" s="2822"/>
      <c r="CV216" s="2822"/>
      <c r="CW216" s="2822"/>
      <c r="CX216" s="2822"/>
      <c r="CY216" s="2822"/>
      <c r="CZ216" s="2822"/>
      <c r="DA216" s="2822"/>
      <c r="DB216" s="2822"/>
      <c r="DC216" s="2822"/>
      <c r="DD216" s="2822"/>
      <c r="DE216" s="2822"/>
      <c r="DF216" s="2822"/>
      <c r="DG216" s="2822"/>
      <c r="DH216" s="2822"/>
      <c r="DI216" s="2822"/>
      <c r="DJ216" s="2822"/>
      <c r="DK216" s="2822"/>
      <c r="DL216" s="2822"/>
      <c r="DM216" s="2822"/>
      <c r="DN216" s="2822"/>
      <c r="DO216" s="2822"/>
      <c r="DP216" s="2822"/>
      <c r="DQ216" s="2822"/>
      <c r="DR216" s="2822"/>
      <c r="DS216" s="2822"/>
      <c r="DT216" s="2822"/>
      <c r="DU216" s="2822"/>
      <c r="DV216" s="2822"/>
      <c r="DW216" s="2822"/>
      <c r="DX216" s="2822"/>
      <c r="DY216" s="2822"/>
      <c r="DZ216" s="2822"/>
      <c r="EA216" s="2822"/>
      <c r="EB216" s="2822"/>
      <c r="EC216" s="2822"/>
      <c r="ED216" s="2822"/>
      <c r="EE216" s="2822"/>
      <c r="EF216" s="2822"/>
      <c r="EG216" s="2822"/>
      <c r="EH216" s="2822"/>
      <c r="EI216" s="2822"/>
      <c r="EJ216" s="2822"/>
      <c r="EK216" s="2822"/>
      <c r="EL216" s="2822"/>
      <c r="EM216" s="2822"/>
      <c r="EN216" s="2822"/>
      <c r="EO216" s="2822"/>
      <c r="EP216" s="2822"/>
      <c r="EQ216" s="2822"/>
      <c r="ER216" s="2822"/>
      <c r="ES216" s="2822"/>
      <c r="ET216" s="2822"/>
      <c r="EU216" s="2822"/>
      <c r="EV216" s="2822"/>
      <c r="FE216" s="2822"/>
      <c r="FF216" s="2822"/>
      <c r="FG216" s="2822"/>
      <c r="FH216" s="2822"/>
      <c r="FI216" s="2822"/>
      <c r="FJ216" s="2822"/>
      <c r="FK216" s="2822"/>
      <c r="FL216" s="2822"/>
      <c r="FM216" s="2822"/>
      <c r="FN216" s="2822"/>
      <c r="FO216" s="2822"/>
      <c r="FP216" s="2822"/>
      <c r="FQ216" s="2822"/>
      <c r="FR216" s="2822"/>
      <c r="FS216" s="2822"/>
    </row>
    <row r="217" spans="1:175">
      <c r="A217" s="2822"/>
      <c r="B217" s="2822"/>
      <c r="C217" s="2822"/>
      <c r="D217" s="2822"/>
      <c r="F217" s="2822"/>
      <c r="G217" s="2822"/>
      <c r="H217" s="2822"/>
      <c r="I217" s="2822"/>
      <c r="J217" s="2822"/>
      <c r="L217" s="2822"/>
      <c r="M217" s="2822"/>
      <c r="N217" s="2822"/>
      <c r="O217" s="2822"/>
      <c r="P217" s="2837"/>
      <c r="Q217" s="2822"/>
      <c r="S217" s="2822"/>
      <c r="T217" s="2822"/>
      <c r="U217" s="2822"/>
      <c r="V217" s="2822"/>
      <c r="X217" s="3226"/>
      <c r="Y217" s="3226"/>
      <c r="Z217" s="3226"/>
      <c r="AA217" s="2822"/>
      <c r="AB217" s="2822"/>
      <c r="AC217" s="2822"/>
      <c r="AD217" s="3208"/>
      <c r="AE217" s="2822"/>
      <c r="AF217" s="2822"/>
      <c r="AG217" s="2822"/>
      <c r="AH217" s="2822"/>
      <c r="AI217" s="2822"/>
      <c r="AJ217" s="2822"/>
      <c r="AK217" s="2822"/>
      <c r="AL217" s="2822"/>
      <c r="AM217" s="2822"/>
      <c r="AN217" s="2822"/>
      <c r="AO217" s="2822"/>
      <c r="AP217" s="2822"/>
      <c r="AQ217" s="2822"/>
      <c r="AR217" s="2822"/>
      <c r="AS217" s="2822"/>
      <c r="AT217" s="2822"/>
      <c r="AU217" s="2822"/>
      <c r="AV217" s="2822"/>
      <c r="AW217" s="2822"/>
      <c r="AX217" s="2822"/>
      <c r="AY217" s="2822"/>
      <c r="AZ217" s="2822"/>
      <c r="BA217" s="2822"/>
      <c r="BB217" s="2822"/>
      <c r="BC217" s="2822"/>
      <c r="BD217" s="2822"/>
      <c r="BE217" s="2822"/>
      <c r="BF217" s="2822"/>
      <c r="BG217" s="2822"/>
      <c r="BH217" s="2822"/>
      <c r="BI217" s="2822"/>
      <c r="BJ217" s="2822"/>
      <c r="BK217" s="2822"/>
      <c r="BL217" s="2822"/>
      <c r="BM217" s="2822"/>
      <c r="BN217" s="2822"/>
      <c r="BO217" s="2822"/>
      <c r="BP217" s="2822"/>
      <c r="BQ217" s="2822"/>
      <c r="BR217" s="2822"/>
      <c r="BS217" s="2822"/>
      <c r="BT217" s="2822"/>
      <c r="BU217" s="2822"/>
      <c r="BV217" s="2822"/>
      <c r="BW217" s="2822"/>
      <c r="BX217" s="2822"/>
      <c r="BY217" s="2822"/>
      <c r="BZ217" s="2822"/>
      <c r="CA217" s="2822"/>
      <c r="CB217" s="2822"/>
      <c r="CC217" s="2822"/>
      <c r="CD217" s="2822"/>
      <c r="CE217" s="2822"/>
      <c r="CF217" s="2822"/>
      <c r="CG217" s="2822"/>
      <c r="CH217" s="2822"/>
      <c r="CI217" s="2822"/>
      <c r="CJ217" s="2822"/>
      <c r="CK217" s="2822"/>
      <c r="CL217" s="2822"/>
      <c r="CM217" s="2822"/>
      <c r="CN217" s="2822"/>
      <c r="CO217" s="2822"/>
      <c r="CP217" s="2822"/>
      <c r="CQ217" s="2822"/>
      <c r="CR217" s="2822"/>
      <c r="CS217" s="2822"/>
      <c r="CT217" s="2822"/>
      <c r="CU217" s="2822"/>
      <c r="CV217" s="2822"/>
      <c r="CW217" s="2822"/>
      <c r="CX217" s="2822"/>
      <c r="CY217" s="2822"/>
      <c r="CZ217" s="2822"/>
      <c r="DA217" s="2822"/>
      <c r="DB217" s="2822"/>
      <c r="DC217" s="2822"/>
      <c r="DD217" s="2822"/>
      <c r="DE217" s="2822"/>
      <c r="DF217" s="2822"/>
      <c r="DG217" s="2822"/>
      <c r="DH217" s="2822"/>
      <c r="DI217" s="2822"/>
      <c r="DJ217" s="2822"/>
      <c r="DK217" s="2822"/>
      <c r="DL217" s="2822"/>
      <c r="DM217" s="2822"/>
      <c r="DN217" s="2822"/>
      <c r="DO217" s="2822"/>
      <c r="DP217" s="2822"/>
      <c r="DQ217" s="2822"/>
      <c r="DR217" s="2822"/>
      <c r="DS217" s="2822"/>
      <c r="DT217" s="2822"/>
      <c r="DU217" s="2822"/>
      <c r="DV217" s="2822"/>
      <c r="DW217" s="2822"/>
      <c r="DX217" s="2822"/>
      <c r="DY217" s="2822"/>
      <c r="DZ217" s="2822"/>
      <c r="EA217" s="2822"/>
      <c r="EB217" s="2822"/>
      <c r="EC217" s="2822"/>
      <c r="ED217" s="2822"/>
      <c r="EE217" s="2822"/>
      <c r="EF217" s="2822"/>
      <c r="EG217" s="2822"/>
      <c r="EH217" s="2822"/>
      <c r="EI217" s="2822"/>
      <c r="EJ217" s="2822"/>
      <c r="EK217" s="2822"/>
      <c r="EL217" s="2822"/>
      <c r="EM217" s="2822"/>
      <c r="EN217" s="2822"/>
      <c r="EO217" s="2822"/>
      <c r="EP217" s="2822"/>
      <c r="EQ217" s="2822"/>
      <c r="ER217" s="2822"/>
      <c r="ES217" s="2822"/>
      <c r="ET217" s="2822"/>
      <c r="EU217" s="2822"/>
      <c r="EV217" s="2822"/>
      <c r="FE217" s="2822"/>
      <c r="FF217" s="2822"/>
      <c r="FG217" s="2822"/>
      <c r="FH217" s="2822"/>
      <c r="FI217" s="2822"/>
      <c r="FJ217" s="2822"/>
      <c r="FK217" s="2822"/>
      <c r="FL217" s="2822"/>
      <c r="FM217" s="2822"/>
      <c r="FN217" s="2822"/>
      <c r="FO217" s="2822"/>
      <c r="FP217" s="2822"/>
      <c r="FQ217" s="2822"/>
      <c r="FR217" s="2822"/>
      <c r="FS217" s="2822"/>
    </row>
    <row r="218" spans="1:175">
      <c r="A218" s="2822"/>
      <c r="B218" s="2822"/>
      <c r="C218" s="2822"/>
      <c r="D218" s="2822"/>
      <c r="F218" s="2822"/>
      <c r="G218" s="2822"/>
      <c r="H218" s="2822"/>
      <c r="I218" s="2822"/>
      <c r="J218" s="2822"/>
      <c r="L218" s="2822"/>
      <c r="M218" s="2822"/>
      <c r="N218" s="2822"/>
      <c r="O218" s="2822"/>
      <c r="P218" s="2837"/>
      <c r="Q218" s="2822"/>
      <c r="S218" s="2822"/>
      <c r="T218" s="2822"/>
      <c r="U218" s="2822"/>
      <c r="V218" s="2822"/>
      <c r="X218" s="3226"/>
      <c r="Y218" s="3226"/>
      <c r="Z218" s="3226"/>
      <c r="AA218" s="2822"/>
      <c r="AB218" s="2822"/>
      <c r="AC218" s="2822"/>
      <c r="AD218" s="3208"/>
      <c r="AE218" s="2822"/>
      <c r="AF218" s="2822"/>
      <c r="AG218" s="2822"/>
      <c r="AH218" s="2822"/>
      <c r="AI218" s="2822"/>
      <c r="AJ218" s="2822"/>
      <c r="AK218" s="2822"/>
      <c r="AL218" s="2822"/>
      <c r="AM218" s="2822"/>
      <c r="AN218" s="2822"/>
      <c r="AO218" s="2822"/>
      <c r="AP218" s="2822"/>
      <c r="AQ218" s="2822"/>
      <c r="AR218" s="2822"/>
      <c r="AS218" s="2822"/>
      <c r="AT218" s="2822"/>
      <c r="AU218" s="2822"/>
      <c r="AV218" s="2822"/>
      <c r="AW218" s="2822"/>
      <c r="AX218" s="2822"/>
      <c r="AY218" s="2822"/>
      <c r="AZ218" s="2822"/>
      <c r="BA218" s="2822"/>
      <c r="BB218" s="2822"/>
      <c r="BC218" s="2822"/>
      <c r="BD218" s="2822"/>
      <c r="BE218" s="2822"/>
      <c r="BF218" s="2822"/>
      <c r="BG218" s="2822"/>
      <c r="BH218" s="2822"/>
      <c r="BI218" s="2822"/>
      <c r="BJ218" s="2822"/>
      <c r="BK218" s="2822"/>
      <c r="BL218" s="2822"/>
      <c r="BM218" s="2822"/>
      <c r="BN218" s="2822"/>
      <c r="BO218" s="2822"/>
      <c r="BP218" s="2822"/>
      <c r="BQ218" s="2822"/>
      <c r="BR218" s="2822"/>
      <c r="BS218" s="2822"/>
      <c r="BT218" s="2822"/>
      <c r="BU218" s="2822"/>
      <c r="BV218" s="2822"/>
      <c r="BW218" s="2822"/>
      <c r="BX218" s="2822"/>
      <c r="BY218" s="2822"/>
      <c r="BZ218" s="2822"/>
      <c r="CA218" s="2822"/>
      <c r="CB218" s="2822"/>
      <c r="CC218" s="2822"/>
      <c r="CD218" s="2822"/>
      <c r="CE218" s="2822"/>
      <c r="CF218" s="2822"/>
      <c r="CG218" s="2822"/>
      <c r="CH218" s="2822"/>
      <c r="CI218" s="2822"/>
      <c r="CJ218" s="2822"/>
      <c r="CK218" s="2822"/>
      <c r="CL218" s="2822"/>
      <c r="CM218" s="2822"/>
      <c r="CN218" s="2822"/>
      <c r="CO218" s="2822"/>
      <c r="CP218" s="2822"/>
      <c r="CQ218" s="2822"/>
      <c r="CR218" s="2822"/>
      <c r="CS218" s="2822"/>
      <c r="CT218" s="2822"/>
      <c r="CU218" s="2822"/>
      <c r="CV218" s="2822"/>
      <c r="CW218" s="2822"/>
      <c r="CX218" s="2822"/>
      <c r="CY218" s="2822"/>
      <c r="CZ218" s="2822"/>
      <c r="DA218" s="2822"/>
      <c r="DB218" s="2822"/>
      <c r="DC218" s="2822"/>
      <c r="DD218" s="2822"/>
      <c r="DE218" s="2822"/>
      <c r="DF218" s="2822"/>
      <c r="DG218" s="2822"/>
      <c r="DH218" s="2822"/>
      <c r="DI218" s="2822"/>
      <c r="DJ218" s="2822"/>
      <c r="DK218" s="2822"/>
      <c r="DL218" s="2822"/>
      <c r="DM218" s="2822"/>
      <c r="DN218" s="2822"/>
      <c r="DO218" s="2822"/>
      <c r="DP218" s="2822"/>
      <c r="DQ218" s="2822"/>
      <c r="DR218" s="2822"/>
      <c r="DS218" s="2822"/>
      <c r="DT218" s="2822"/>
      <c r="DU218" s="2822"/>
      <c r="DV218" s="2822"/>
      <c r="DW218" s="2822"/>
      <c r="DX218" s="2822"/>
      <c r="DY218" s="2822"/>
      <c r="DZ218" s="2822"/>
      <c r="EA218" s="2822"/>
      <c r="EB218" s="2822"/>
      <c r="EC218" s="2822"/>
      <c r="ED218" s="2822"/>
      <c r="EE218" s="2822"/>
      <c r="EF218" s="2822"/>
      <c r="EG218" s="2822"/>
      <c r="EH218" s="2822"/>
      <c r="EI218" s="2822"/>
      <c r="EJ218" s="2822"/>
      <c r="EK218" s="2822"/>
      <c r="EL218" s="2822"/>
      <c r="EM218" s="2822"/>
      <c r="EN218" s="2822"/>
      <c r="EO218" s="2822"/>
      <c r="EP218" s="2822"/>
      <c r="EQ218" s="2822"/>
      <c r="ER218" s="2822"/>
      <c r="ES218" s="2822"/>
      <c r="ET218" s="2822"/>
      <c r="EU218" s="2822"/>
      <c r="EV218" s="2822"/>
      <c r="FE218" s="2822"/>
      <c r="FF218" s="2822"/>
      <c r="FG218" s="2822"/>
      <c r="FH218" s="2822"/>
      <c r="FI218" s="2822"/>
      <c r="FJ218" s="2822"/>
      <c r="FK218" s="2822"/>
      <c r="FL218" s="2822"/>
      <c r="FM218" s="2822"/>
      <c r="FN218" s="2822"/>
      <c r="FO218" s="2822"/>
      <c r="FP218" s="2822"/>
      <c r="FQ218" s="2822"/>
      <c r="FR218" s="2822"/>
      <c r="FS218" s="2822"/>
    </row>
    <row r="219" spans="1:175">
      <c r="A219" s="2822"/>
      <c r="B219" s="2822"/>
      <c r="C219" s="2822"/>
      <c r="D219" s="2822"/>
      <c r="F219" s="2822"/>
      <c r="G219" s="2822"/>
      <c r="H219" s="2822"/>
      <c r="I219" s="2822"/>
      <c r="J219" s="2822"/>
      <c r="L219" s="2822"/>
      <c r="M219" s="2822"/>
      <c r="N219" s="2822"/>
      <c r="O219" s="2822"/>
      <c r="P219" s="2837"/>
      <c r="Q219" s="2822"/>
      <c r="S219" s="2822"/>
      <c r="T219" s="2822"/>
      <c r="U219" s="2822"/>
      <c r="V219" s="2822"/>
      <c r="X219" s="3226"/>
      <c r="Y219" s="3226"/>
      <c r="Z219" s="3226"/>
      <c r="AA219" s="2822"/>
      <c r="AB219" s="2822"/>
      <c r="AC219" s="2822"/>
      <c r="AD219" s="3208"/>
      <c r="AE219" s="2822"/>
      <c r="AF219" s="2822"/>
      <c r="AG219" s="2822"/>
      <c r="AH219" s="2822"/>
      <c r="AI219" s="2822"/>
      <c r="AJ219" s="2822"/>
      <c r="AK219" s="2822"/>
      <c r="AL219" s="2822"/>
      <c r="AM219" s="2822"/>
      <c r="AN219" s="2822"/>
      <c r="AO219" s="2822"/>
      <c r="AP219" s="2822"/>
      <c r="AQ219" s="2822"/>
      <c r="AR219" s="2822"/>
      <c r="AS219" s="2822"/>
      <c r="AT219" s="2822"/>
      <c r="AU219" s="2822"/>
      <c r="AV219" s="2822"/>
      <c r="AW219" s="2822"/>
      <c r="AX219" s="2822"/>
      <c r="AY219" s="2822"/>
      <c r="AZ219" s="2822"/>
      <c r="BA219" s="2822"/>
      <c r="BB219" s="2822"/>
      <c r="BC219" s="2822"/>
      <c r="BD219" s="2822"/>
      <c r="BE219" s="2822"/>
      <c r="BF219" s="2822"/>
      <c r="BG219" s="2822"/>
      <c r="BH219" s="2822"/>
      <c r="BI219" s="2822"/>
      <c r="BJ219" s="2822"/>
      <c r="BK219" s="2822"/>
      <c r="BL219" s="2822"/>
      <c r="BM219" s="2822"/>
      <c r="BN219" s="2822"/>
      <c r="BO219" s="2822"/>
      <c r="BP219" s="2822"/>
      <c r="BQ219" s="2822"/>
      <c r="BR219" s="2822"/>
      <c r="BS219" s="2822"/>
      <c r="BT219" s="2822"/>
      <c r="BU219" s="2822"/>
      <c r="BV219" s="2822"/>
      <c r="BW219" s="2822"/>
      <c r="BX219" s="2822"/>
      <c r="BY219" s="2822"/>
      <c r="BZ219" s="2822"/>
      <c r="CA219" s="2822"/>
      <c r="CB219" s="2822"/>
      <c r="CC219" s="2822"/>
      <c r="CD219" s="2822"/>
      <c r="CE219" s="2822"/>
      <c r="CF219" s="2822"/>
      <c r="CG219" s="2822"/>
      <c r="CH219" s="2822"/>
      <c r="CI219" s="2822"/>
      <c r="CJ219" s="2822"/>
      <c r="CK219" s="2822"/>
      <c r="CL219" s="2822"/>
      <c r="CM219" s="2822"/>
      <c r="CN219" s="2822"/>
      <c r="CO219" s="2822"/>
      <c r="CP219" s="2822"/>
      <c r="CQ219" s="2822"/>
      <c r="CR219" s="2822"/>
      <c r="CS219" s="2822"/>
      <c r="CT219" s="2822"/>
      <c r="CU219" s="2822"/>
      <c r="CV219" s="2822"/>
      <c r="CW219" s="2822"/>
      <c r="CX219" s="2822"/>
      <c r="CY219" s="2822"/>
      <c r="CZ219" s="2822"/>
      <c r="DA219" s="2822"/>
      <c r="DB219" s="2822"/>
      <c r="DC219" s="2822"/>
      <c r="DD219" s="2822"/>
      <c r="DE219" s="2822"/>
      <c r="DF219" s="2822"/>
      <c r="DG219" s="2822"/>
      <c r="DH219" s="2822"/>
      <c r="DI219" s="2822"/>
      <c r="DJ219" s="2822"/>
      <c r="DK219" s="2822"/>
      <c r="DL219" s="2822"/>
      <c r="DM219" s="2822"/>
      <c r="DN219" s="2822"/>
      <c r="DO219" s="2822"/>
      <c r="DP219" s="2822"/>
      <c r="DQ219" s="2822"/>
      <c r="DR219" s="2822"/>
      <c r="DS219" s="2822"/>
      <c r="DT219" s="2822"/>
      <c r="DU219" s="2822"/>
      <c r="DV219" s="2822"/>
      <c r="DW219" s="2822"/>
      <c r="DX219" s="2822"/>
      <c r="DY219" s="2822"/>
      <c r="DZ219" s="2822"/>
      <c r="EA219" s="2822"/>
      <c r="EB219" s="2822"/>
      <c r="EC219" s="2822"/>
      <c r="ED219" s="2822"/>
      <c r="EE219" s="2822"/>
      <c r="EF219" s="2822"/>
      <c r="EG219" s="2822"/>
      <c r="EH219" s="2822"/>
      <c r="EI219" s="2822"/>
      <c r="EJ219" s="2822"/>
      <c r="EK219" s="2822"/>
      <c r="EL219" s="2822"/>
      <c r="EM219" s="2822"/>
      <c r="EN219" s="2822"/>
      <c r="EO219" s="2822"/>
      <c r="EP219" s="2822"/>
      <c r="EQ219" s="2822"/>
      <c r="ER219" s="2822"/>
      <c r="ES219" s="2822"/>
      <c r="ET219" s="2822"/>
      <c r="EU219" s="2822"/>
      <c r="EV219" s="2822"/>
      <c r="FE219" s="2822"/>
      <c r="FF219" s="2822"/>
      <c r="FG219" s="2822"/>
      <c r="FH219" s="2822"/>
      <c r="FI219" s="2822"/>
      <c r="FJ219" s="2822"/>
      <c r="FK219" s="2822"/>
      <c r="FL219" s="2822"/>
      <c r="FM219" s="2822"/>
      <c r="FN219" s="2822"/>
      <c r="FO219" s="2822"/>
      <c r="FP219" s="2822"/>
      <c r="FQ219" s="2822"/>
      <c r="FR219" s="2822"/>
      <c r="FS219" s="2822"/>
    </row>
    <row r="220" spans="1:175">
      <c r="A220" s="2822"/>
      <c r="B220" s="2822"/>
      <c r="C220" s="2822"/>
      <c r="D220" s="2822"/>
      <c r="F220" s="2822"/>
      <c r="G220" s="2822"/>
      <c r="H220" s="2822"/>
      <c r="I220" s="2822"/>
      <c r="J220" s="2822"/>
      <c r="L220" s="2822"/>
      <c r="M220" s="2822"/>
      <c r="N220" s="2822"/>
      <c r="O220" s="2822"/>
      <c r="P220" s="2837"/>
      <c r="Q220" s="2822"/>
      <c r="S220" s="2822"/>
      <c r="T220" s="2822"/>
      <c r="U220" s="2822"/>
      <c r="V220" s="2822"/>
      <c r="X220" s="3226"/>
      <c r="Y220" s="3226"/>
      <c r="Z220" s="3226"/>
      <c r="AA220" s="2822"/>
      <c r="AB220" s="2822"/>
      <c r="AC220" s="2822"/>
      <c r="AD220" s="3208"/>
      <c r="AE220" s="2822"/>
      <c r="AF220" s="2822"/>
      <c r="AG220" s="2822"/>
      <c r="AH220" s="2822"/>
      <c r="AI220" s="2822"/>
      <c r="AJ220" s="2822"/>
      <c r="AK220" s="2822"/>
      <c r="AL220" s="2822"/>
      <c r="AM220" s="2822"/>
      <c r="AN220" s="2822"/>
      <c r="AO220" s="2822"/>
      <c r="AP220" s="2822"/>
      <c r="AQ220" s="2822"/>
      <c r="AR220" s="2822"/>
      <c r="AS220" s="2822"/>
      <c r="AT220" s="2822"/>
      <c r="AU220" s="2822"/>
      <c r="AV220" s="2822"/>
      <c r="AW220" s="2822"/>
      <c r="AX220" s="2822"/>
      <c r="AY220" s="2822"/>
      <c r="AZ220" s="2822"/>
      <c r="BA220" s="2822"/>
      <c r="BB220" s="2822"/>
      <c r="BC220" s="2822"/>
      <c r="BD220" s="2822"/>
      <c r="BE220" s="2822"/>
      <c r="BF220" s="2822"/>
      <c r="BG220" s="2822"/>
      <c r="BH220" s="2822"/>
      <c r="BI220" s="2822"/>
      <c r="BJ220" s="2822"/>
      <c r="BK220" s="2822"/>
      <c r="BL220" s="2822"/>
      <c r="BM220" s="2822"/>
      <c r="BN220" s="2822"/>
      <c r="BO220" s="2822"/>
      <c r="BP220" s="2822"/>
      <c r="BQ220" s="2822"/>
      <c r="BR220" s="2822"/>
      <c r="BS220" s="2822"/>
      <c r="BT220" s="2822"/>
      <c r="BU220" s="2822"/>
      <c r="BV220" s="2822"/>
      <c r="BW220" s="2822"/>
      <c r="BX220" s="2822"/>
      <c r="BY220" s="2822"/>
      <c r="BZ220" s="2822"/>
      <c r="CA220" s="2822"/>
      <c r="CB220" s="2822"/>
      <c r="CC220" s="2822"/>
      <c r="CD220" s="2822"/>
      <c r="CE220" s="2822"/>
      <c r="CF220" s="2822"/>
      <c r="CG220" s="2822"/>
      <c r="CH220" s="2822"/>
      <c r="CI220" s="2822"/>
      <c r="CJ220" s="2822"/>
      <c r="CK220" s="2822"/>
      <c r="CL220" s="2822"/>
      <c r="CM220" s="2822"/>
      <c r="CN220" s="2822"/>
      <c r="CO220" s="2822"/>
      <c r="CP220" s="2822"/>
      <c r="CQ220" s="2822"/>
      <c r="CR220" s="2822"/>
      <c r="CS220" s="2822"/>
      <c r="CT220" s="2822"/>
      <c r="CU220" s="2822"/>
      <c r="CV220" s="2822"/>
      <c r="CW220" s="2822"/>
      <c r="CX220" s="2822"/>
      <c r="CY220" s="2822"/>
      <c r="CZ220" s="2822"/>
      <c r="DA220" s="2822"/>
      <c r="DB220" s="2822"/>
      <c r="DC220" s="2822"/>
      <c r="DD220" s="2822"/>
      <c r="DE220" s="2822"/>
      <c r="DF220" s="2822"/>
      <c r="DG220" s="2822"/>
      <c r="DH220" s="2822"/>
      <c r="DI220" s="2822"/>
      <c r="DJ220" s="2822"/>
      <c r="DK220" s="2822"/>
      <c r="DL220" s="2822"/>
      <c r="DM220" s="2822"/>
      <c r="DN220" s="2822"/>
      <c r="DO220" s="2822"/>
      <c r="DP220" s="2822"/>
      <c r="DQ220" s="2822"/>
      <c r="DR220" s="2822"/>
      <c r="DS220" s="2822"/>
      <c r="DT220" s="2822"/>
      <c r="DU220" s="2822"/>
      <c r="DV220" s="2822"/>
      <c r="DW220" s="2822"/>
      <c r="DX220" s="2822"/>
      <c r="DY220" s="2822"/>
      <c r="DZ220" s="2822"/>
      <c r="EA220" s="2822"/>
      <c r="EB220" s="2822"/>
      <c r="EC220" s="2822"/>
      <c r="ED220" s="2822"/>
      <c r="EE220" s="2822"/>
      <c r="EF220" s="2822"/>
      <c r="EG220" s="2822"/>
      <c r="EH220" s="2822"/>
      <c r="EI220" s="2822"/>
      <c r="EJ220" s="2822"/>
      <c r="EK220" s="2822"/>
      <c r="EL220" s="2822"/>
      <c r="EM220" s="2822"/>
      <c r="EN220" s="2822"/>
      <c r="EO220" s="2822"/>
      <c r="EP220" s="2822"/>
      <c r="EQ220" s="2822"/>
      <c r="ER220" s="2822"/>
      <c r="ES220" s="2822"/>
      <c r="ET220" s="2822"/>
      <c r="EU220" s="2822"/>
      <c r="EV220" s="2822"/>
      <c r="FE220" s="2822"/>
      <c r="FF220" s="2822"/>
      <c r="FG220" s="2822"/>
      <c r="FH220" s="2822"/>
      <c r="FI220" s="2822"/>
      <c r="FJ220" s="2822"/>
      <c r="FK220" s="2822"/>
      <c r="FL220" s="2822"/>
      <c r="FM220" s="2822"/>
      <c r="FN220" s="2822"/>
      <c r="FO220" s="2822"/>
      <c r="FP220" s="2822"/>
      <c r="FQ220" s="2822"/>
      <c r="FR220" s="2822"/>
      <c r="FS220" s="2822"/>
    </row>
    <row r="221" spans="1:175">
      <c r="A221" s="2822"/>
      <c r="B221" s="2822"/>
      <c r="C221" s="2822"/>
      <c r="D221" s="2822"/>
      <c r="F221" s="2822"/>
      <c r="G221" s="2822"/>
      <c r="H221" s="2822"/>
      <c r="I221" s="2822"/>
      <c r="J221" s="2822"/>
      <c r="L221" s="2822"/>
      <c r="M221" s="2822"/>
      <c r="N221" s="2822"/>
      <c r="O221" s="2822"/>
      <c r="P221" s="2837"/>
      <c r="Q221" s="2822"/>
      <c r="S221" s="2822"/>
      <c r="T221" s="2822"/>
      <c r="U221" s="2822"/>
      <c r="V221" s="2822"/>
      <c r="X221" s="3226"/>
      <c r="Y221" s="3226"/>
      <c r="Z221" s="3226"/>
      <c r="AA221" s="2822"/>
      <c r="AB221" s="2822"/>
      <c r="AC221" s="2822"/>
      <c r="AD221" s="3208"/>
      <c r="AE221" s="2822"/>
      <c r="AF221" s="2822"/>
      <c r="AG221" s="2822"/>
      <c r="AH221" s="2822"/>
      <c r="AI221" s="2822"/>
      <c r="AJ221" s="2822"/>
      <c r="AK221" s="2822"/>
      <c r="AL221" s="2822"/>
      <c r="AM221" s="2822"/>
      <c r="AN221" s="2822"/>
      <c r="AO221" s="2822"/>
      <c r="AP221" s="2822"/>
      <c r="AQ221" s="2822"/>
      <c r="AR221" s="2822"/>
      <c r="AS221" s="2822"/>
      <c r="AT221" s="2822"/>
      <c r="AU221" s="2822"/>
      <c r="AV221" s="2822"/>
      <c r="AW221" s="2822"/>
      <c r="AX221" s="2822"/>
      <c r="AY221" s="2822"/>
      <c r="AZ221" s="2822"/>
      <c r="BA221" s="2822"/>
      <c r="BB221" s="2822"/>
      <c r="BC221" s="2822"/>
      <c r="BD221" s="2822"/>
      <c r="BE221" s="2822"/>
      <c r="BF221" s="2822"/>
      <c r="BG221" s="2822"/>
      <c r="BH221" s="2822"/>
      <c r="BI221" s="2822"/>
      <c r="BJ221" s="2822"/>
      <c r="BK221" s="2822"/>
      <c r="BL221" s="2822"/>
      <c r="BM221" s="2822"/>
      <c r="BN221" s="2822"/>
      <c r="BO221" s="2822"/>
      <c r="BP221" s="2822"/>
      <c r="BQ221" s="2822"/>
      <c r="BR221" s="2822"/>
      <c r="BS221" s="2822"/>
      <c r="BT221" s="2822"/>
      <c r="BU221" s="2822"/>
      <c r="BV221" s="2822"/>
      <c r="BW221" s="2822"/>
      <c r="BX221" s="2822"/>
      <c r="BY221" s="2822"/>
      <c r="BZ221" s="2822"/>
      <c r="CA221" s="2822"/>
      <c r="CB221" s="2822"/>
      <c r="CC221" s="2822"/>
      <c r="CD221" s="2822"/>
      <c r="CE221" s="2822"/>
      <c r="CF221" s="2822"/>
      <c r="CG221" s="2822"/>
      <c r="CH221" s="2822"/>
      <c r="CI221" s="2822"/>
      <c r="CJ221" s="2822"/>
      <c r="CK221" s="2822"/>
      <c r="CL221" s="2822"/>
      <c r="CM221" s="2822"/>
      <c r="CN221" s="2822"/>
      <c r="CO221" s="2822"/>
      <c r="CP221" s="2822"/>
      <c r="CQ221" s="2822"/>
      <c r="CR221" s="2822"/>
      <c r="CS221" s="2822"/>
      <c r="CT221" s="2822"/>
      <c r="CU221" s="2822"/>
      <c r="CV221" s="2822"/>
      <c r="CW221" s="2822"/>
      <c r="CX221" s="2822"/>
      <c r="CY221" s="2822"/>
      <c r="CZ221" s="2822"/>
      <c r="DA221" s="2822"/>
      <c r="DB221" s="2822"/>
      <c r="DC221" s="2822"/>
      <c r="DD221" s="2822"/>
      <c r="DE221" s="2822"/>
      <c r="DF221" s="2822"/>
      <c r="DG221" s="2822"/>
      <c r="DH221" s="2822"/>
      <c r="DI221" s="2822"/>
      <c r="DJ221" s="2822"/>
      <c r="DK221" s="2822"/>
      <c r="DL221" s="2822"/>
      <c r="DM221" s="2822"/>
      <c r="DN221" s="2822"/>
      <c r="DO221" s="2822"/>
      <c r="DP221" s="2822"/>
      <c r="DQ221" s="2822"/>
      <c r="DR221" s="2822"/>
      <c r="DS221" s="2822"/>
      <c r="DT221" s="2822"/>
      <c r="DU221" s="2822"/>
      <c r="DV221" s="2822"/>
      <c r="DW221" s="2822"/>
      <c r="DX221" s="2822"/>
      <c r="DY221" s="2822"/>
      <c r="DZ221" s="2822"/>
      <c r="EA221" s="2822"/>
      <c r="EB221" s="2822"/>
      <c r="EC221" s="2822"/>
      <c r="ED221" s="2822"/>
      <c r="EE221" s="2822"/>
      <c r="EF221" s="2822"/>
      <c r="EG221" s="2822"/>
      <c r="EH221" s="2822"/>
      <c r="EI221" s="2822"/>
      <c r="EJ221" s="2822"/>
      <c r="EK221" s="2822"/>
      <c r="EL221" s="2822"/>
      <c r="EM221" s="2822"/>
      <c r="EN221" s="2822"/>
      <c r="EO221" s="2822"/>
      <c r="EP221" s="2822"/>
      <c r="EQ221" s="2822"/>
      <c r="ER221" s="2822"/>
      <c r="ES221" s="2822"/>
      <c r="ET221" s="2822"/>
      <c r="EU221" s="2822"/>
      <c r="EV221" s="2822"/>
      <c r="FE221" s="2822"/>
      <c r="FF221" s="2822"/>
      <c r="FG221" s="2822"/>
      <c r="FH221" s="2822"/>
      <c r="FI221" s="2822"/>
      <c r="FJ221" s="2822"/>
      <c r="FK221" s="2822"/>
      <c r="FL221" s="2822"/>
      <c r="FM221" s="2822"/>
      <c r="FN221" s="2822"/>
      <c r="FO221" s="2822"/>
      <c r="FP221" s="2822"/>
      <c r="FQ221" s="2822"/>
      <c r="FR221" s="2822"/>
      <c r="FS221" s="2822"/>
    </row>
    <row r="222" spans="1:175">
      <c r="A222" s="2822"/>
      <c r="B222" s="2822"/>
      <c r="C222" s="2822"/>
      <c r="D222" s="2822"/>
      <c r="F222" s="2822"/>
      <c r="G222" s="2822"/>
      <c r="H222" s="2822"/>
      <c r="I222" s="2822"/>
      <c r="J222" s="2822"/>
      <c r="L222" s="2822"/>
      <c r="M222" s="2822"/>
      <c r="N222" s="2822"/>
      <c r="O222" s="2822"/>
      <c r="P222" s="2837"/>
      <c r="Q222" s="2822"/>
      <c r="S222" s="2822"/>
      <c r="T222" s="2822"/>
      <c r="U222" s="2822"/>
      <c r="V222" s="2822"/>
      <c r="X222" s="3226"/>
      <c r="Y222" s="3226"/>
      <c r="Z222" s="3226"/>
      <c r="AA222" s="2822"/>
      <c r="AB222" s="2822"/>
      <c r="AC222" s="2822"/>
      <c r="AD222" s="3208"/>
      <c r="AE222" s="2822"/>
      <c r="AF222" s="2822"/>
      <c r="AG222" s="2822"/>
      <c r="AH222" s="2822"/>
      <c r="AI222" s="2822"/>
      <c r="AJ222" s="2822"/>
      <c r="AK222" s="2822"/>
      <c r="AL222" s="2822"/>
      <c r="AM222" s="2822"/>
      <c r="AN222" s="2822"/>
      <c r="AO222" s="2822"/>
      <c r="AP222" s="2822"/>
      <c r="AQ222" s="2822"/>
      <c r="AR222" s="2822"/>
      <c r="AS222" s="2822"/>
      <c r="AT222" s="2822"/>
      <c r="AU222" s="2822"/>
      <c r="AV222" s="2822"/>
      <c r="AW222" s="2822"/>
      <c r="AX222" s="2822"/>
      <c r="AY222" s="2822"/>
      <c r="AZ222" s="2822"/>
      <c r="BA222" s="2822"/>
      <c r="BB222" s="2822"/>
      <c r="BC222" s="2822"/>
      <c r="BD222" s="2822"/>
      <c r="BE222" s="2822"/>
      <c r="BF222" s="2822"/>
      <c r="BG222" s="2822"/>
      <c r="BH222" s="2822"/>
      <c r="BI222" s="2822"/>
      <c r="BJ222" s="2822"/>
      <c r="BK222" s="2822"/>
      <c r="BL222" s="2822"/>
      <c r="BM222" s="2822"/>
      <c r="BN222" s="2822"/>
      <c r="BO222" s="2822"/>
      <c r="BP222" s="2822"/>
      <c r="BQ222" s="2822"/>
      <c r="BR222" s="2822"/>
      <c r="BS222" s="2822"/>
      <c r="BT222" s="2822"/>
      <c r="BU222" s="2822"/>
      <c r="BV222" s="2822"/>
      <c r="BW222" s="2822"/>
      <c r="BX222" s="2822"/>
      <c r="BY222" s="2822"/>
      <c r="BZ222" s="2822"/>
      <c r="CA222" s="2822"/>
      <c r="CB222" s="2822"/>
      <c r="CC222" s="2822"/>
      <c r="CD222" s="2822"/>
      <c r="CE222" s="2822"/>
      <c r="CF222" s="2822"/>
      <c r="CG222" s="2822"/>
      <c r="CH222" s="2822"/>
      <c r="CI222" s="2822"/>
      <c r="CJ222" s="2822"/>
      <c r="CK222" s="2822"/>
      <c r="CL222" s="2822"/>
      <c r="CM222" s="2822"/>
      <c r="CN222" s="2822"/>
      <c r="CO222" s="2822"/>
      <c r="CP222" s="2822"/>
      <c r="CQ222" s="2822"/>
      <c r="CR222" s="2822"/>
      <c r="CS222" s="2822"/>
      <c r="CT222" s="2822"/>
      <c r="CU222" s="2822"/>
      <c r="CV222" s="2822"/>
      <c r="CW222" s="2822"/>
      <c r="CX222" s="2822"/>
      <c r="CY222" s="2822"/>
      <c r="CZ222" s="2822"/>
      <c r="DA222" s="2822"/>
      <c r="DB222" s="2822"/>
      <c r="DC222" s="2822"/>
      <c r="DD222" s="2822"/>
      <c r="DE222" s="2822"/>
      <c r="DF222" s="2822"/>
      <c r="DG222" s="2822"/>
      <c r="DH222" s="2822"/>
      <c r="DI222" s="2822"/>
      <c r="DJ222" s="2822"/>
      <c r="DK222" s="2822"/>
      <c r="DL222" s="2822"/>
      <c r="DM222" s="2822"/>
      <c r="DN222" s="2822"/>
      <c r="DO222" s="2822"/>
      <c r="DP222" s="2822"/>
      <c r="DQ222" s="2822"/>
      <c r="DR222" s="2822"/>
      <c r="DS222" s="2822"/>
      <c r="DT222" s="2822"/>
      <c r="DU222" s="2822"/>
      <c r="DV222" s="2822"/>
      <c r="DW222" s="2822"/>
      <c r="DX222" s="2822"/>
      <c r="DY222" s="2822"/>
      <c r="DZ222" s="2822"/>
      <c r="EA222" s="2822"/>
      <c r="EB222" s="2822"/>
      <c r="EC222" s="2822"/>
      <c r="ED222" s="2822"/>
      <c r="EE222" s="2822"/>
      <c r="EF222" s="2822"/>
      <c r="EG222" s="2822"/>
      <c r="EH222" s="2822"/>
      <c r="EI222" s="2822"/>
      <c r="EJ222" s="2822"/>
      <c r="EK222" s="2822"/>
      <c r="EL222" s="2822"/>
      <c r="EM222" s="2822"/>
      <c r="EN222" s="2822"/>
      <c r="EO222" s="2822"/>
      <c r="EP222" s="2822"/>
      <c r="EQ222" s="2822"/>
      <c r="ER222" s="2822"/>
      <c r="ES222" s="2822"/>
      <c r="ET222" s="2822"/>
      <c r="EU222" s="2822"/>
      <c r="EV222" s="2822"/>
      <c r="FE222" s="2822"/>
      <c r="FF222" s="2822"/>
      <c r="FG222" s="2822"/>
      <c r="FH222" s="2822"/>
      <c r="FI222" s="2822"/>
      <c r="FJ222" s="2822"/>
      <c r="FK222" s="2822"/>
      <c r="FL222" s="2822"/>
      <c r="FM222" s="2822"/>
      <c r="FN222" s="2822"/>
      <c r="FO222" s="2822"/>
      <c r="FP222" s="2822"/>
      <c r="FQ222" s="2822"/>
      <c r="FR222" s="2822"/>
      <c r="FS222" s="2822"/>
    </row>
    <row r="223" spans="1:175">
      <c r="A223" s="2822"/>
      <c r="B223" s="2822"/>
      <c r="C223" s="2822"/>
      <c r="D223" s="2822"/>
      <c r="F223" s="2822"/>
      <c r="G223" s="2822"/>
      <c r="H223" s="2822"/>
      <c r="I223" s="2822"/>
      <c r="J223" s="2822"/>
      <c r="L223" s="2822"/>
      <c r="M223" s="2822"/>
      <c r="N223" s="2822"/>
      <c r="O223" s="2822"/>
      <c r="P223" s="2837"/>
      <c r="Q223" s="2822"/>
      <c r="S223" s="2822"/>
      <c r="T223" s="2822"/>
      <c r="U223" s="2822"/>
      <c r="V223" s="2822"/>
      <c r="X223" s="3226"/>
      <c r="Y223" s="3226"/>
      <c r="Z223" s="3226"/>
      <c r="AA223" s="2822"/>
      <c r="AB223" s="2822"/>
      <c r="AC223" s="2822"/>
      <c r="AD223" s="3208"/>
      <c r="AE223" s="2822"/>
      <c r="AF223" s="2822"/>
      <c r="AG223" s="2822"/>
      <c r="AH223" s="2822"/>
      <c r="AI223" s="2822"/>
      <c r="AJ223" s="2822"/>
      <c r="AK223" s="2822"/>
      <c r="AL223" s="2822"/>
      <c r="AM223" s="2822"/>
      <c r="AN223" s="2822"/>
      <c r="AO223" s="2822"/>
      <c r="AP223" s="2822"/>
      <c r="AQ223" s="2822"/>
      <c r="AR223" s="2822"/>
      <c r="AS223" s="2822"/>
      <c r="AT223" s="2822"/>
      <c r="AU223" s="2822"/>
      <c r="AV223" s="2822"/>
      <c r="AW223" s="2822"/>
      <c r="AX223" s="2822"/>
      <c r="AY223" s="2822"/>
      <c r="AZ223" s="2822"/>
      <c r="BA223" s="2822"/>
      <c r="BB223" s="2822"/>
      <c r="BC223" s="2822"/>
      <c r="BD223" s="2822"/>
      <c r="BE223" s="2822"/>
      <c r="BF223" s="2822"/>
      <c r="BG223" s="2822"/>
      <c r="BH223" s="2822"/>
      <c r="BI223" s="2822"/>
      <c r="BJ223" s="2822"/>
      <c r="BK223" s="2822"/>
      <c r="BL223" s="2822"/>
      <c r="BM223" s="2822"/>
      <c r="BN223" s="2822"/>
      <c r="BO223" s="2822"/>
      <c r="BP223" s="2822"/>
      <c r="BQ223" s="2822"/>
      <c r="BR223" s="2822"/>
      <c r="BS223" s="2822"/>
      <c r="BT223" s="2822"/>
      <c r="BU223" s="2822"/>
      <c r="BV223" s="2822"/>
      <c r="BW223" s="2822"/>
      <c r="BX223" s="2822"/>
      <c r="BY223" s="2822"/>
      <c r="BZ223" s="2822"/>
      <c r="CA223" s="2822"/>
      <c r="CB223" s="2822"/>
      <c r="CC223" s="2822"/>
      <c r="CD223" s="2822"/>
      <c r="CE223" s="2822"/>
      <c r="CF223" s="2822"/>
      <c r="CG223" s="2822"/>
      <c r="CH223" s="2822"/>
      <c r="CI223" s="2822"/>
      <c r="CJ223" s="2822"/>
      <c r="CK223" s="2822"/>
      <c r="CL223" s="2822"/>
      <c r="CM223" s="2822"/>
      <c r="CN223" s="2822"/>
      <c r="CO223" s="2822"/>
      <c r="CP223" s="2822"/>
      <c r="CQ223" s="2822"/>
      <c r="CR223" s="2822"/>
      <c r="CS223" s="2822"/>
      <c r="CT223" s="2822"/>
      <c r="CU223" s="2822"/>
      <c r="CV223" s="2822"/>
      <c r="CW223" s="2822"/>
      <c r="CX223" s="2822"/>
      <c r="CY223" s="2822"/>
      <c r="CZ223" s="2822"/>
      <c r="DA223" s="2822"/>
      <c r="DB223" s="2822"/>
      <c r="DC223" s="2822"/>
      <c r="DD223" s="2822"/>
      <c r="DE223" s="2822"/>
      <c r="DF223" s="2822"/>
      <c r="DG223" s="2822"/>
      <c r="DH223" s="2822"/>
      <c r="DI223" s="2822"/>
      <c r="DJ223" s="2822"/>
      <c r="DK223" s="2822"/>
      <c r="DL223" s="2822"/>
      <c r="DM223" s="2822"/>
      <c r="DN223" s="2822"/>
      <c r="DO223" s="2822"/>
      <c r="DP223" s="2822"/>
      <c r="DQ223" s="2822"/>
      <c r="DR223" s="2822"/>
      <c r="DS223" s="2822"/>
      <c r="DT223" s="2822"/>
      <c r="DU223" s="2822"/>
      <c r="DV223" s="2822"/>
      <c r="DW223" s="2822"/>
      <c r="DX223" s="2822"/>
      <c r="DY223" s="2822"/>
      <c r="DZ223" s="2822"/>
      <c r="EA223" s="2822"/>
      <c r="EB223" s="2822"/>
      <c r="EC223" s="2822"/>
      <c r="ED223" s="2822"/>
      <c r="EE223" s="2822"/>
      <c r="EF223" s="2822"/>
      <c r="EG223" s="2822"/>
      <c r="EH223" s="2822"/>
      <c r="EI223" s="2822"/>
      <c r="EJ223" s="2822"/>
      <c r="EK223" s="2822"/>
      <c r="EL223" s="2822"/>
      <c r="EM223" s="2822"/>
      <c r="EN223" s="2822"/>
      <c r="EO223" s="2822"/>
      <c r="EP223" s="2822"/>
      <c r="EQ223" s="2822"/>
      <c r="ER223" s="2822"/>
      <c r="ES223" s="2822"/>
      <c r="ET223" s="2822"/>
      <c r="EU223" s="2822"/>
      <c r="EV223" s="2822"/>
      <c r="FE223" s="2822"/>
      <c r="FF223" s="2822"/>
      <c r="FG223" s="2822"/>
      <c r="FH223" s="2822"/>
      <c r="FI223" s="2822"/>
      <c r="FJ223" s="2822"/>
      <c r="FK223" s="2822"/>
      <c r="FL223" s="2822"/>
      <c r="FM223" s="2822"/>
      <c r="FN223" s="2822"/>
      <c r="FO223" s="2822"/>
      <c r="FP223" s="2822"/>
      <c r="FQ223" s="2822"/>
      <c r="FR223" s="2822"/>
      <c r="FS223" s="2822"/>
    </row>
    <row r="224" spans="1:175">
      <c r="A224" s="2822"/>
      <c r="B224" s="2822"/>
      <c r="C224" s="2822"/>
      <c r="D224" s="2822"/>
      <c r="F224" s="2822"/>
      <c r="G224" s="2822"/>
      <c r="H224" s="2822"/>
      <c r="I224" s="2822"/>
      <c r="J224" s="2822"/>
      <c r="L224" s="2822"/>
      <c r="M224" s="2822"/>
      <c r="N224" s="2822"/>
      <c r="O224" s="2822"/>
      <c r="P224" s="2837"/>
      <c r="Q224" s="2822"/>
      <c r="S224" s="2822"/>
      <c r="T224" s="2822"/>
      <c r="U224" s="2822"/>
      <c r="V224" s="2822"/>
      <c r="X224" s="3226"/>
      <c r="Y224" s="3226"/>
      <c r="Z224" s="3226"/>
      <c r="AA224" s="2822"/>
      <c r="AB224" s="2822"/>
      <c r="AC224" s="2822"/>
      <c r="AD224" s="3208"/>
      <c r="AE224" s="2822"/>
      <c r="AF224" s="2822"/>
      <c r="AG224" s="2822"/>
      <c r="AH224" s="2822"/>
      <c r="AI224" s="2822"/>
      <c r="AJ224" s="2822"/>
      <c r="AK224" s="2822"/>
      <c r="AL224" s="2822"/>
      <c r="AM224" s="2822"/>
      <c r="AN224" s="2822"/>
      <c r="AO224" s="2822"/>
      <c r="AP224" s="2822"/>
      <c r="AQ224" s="2822"/>
      <c r="AR224" s="2822"/>
      <c r="AS224" s="2822"/>
      <c r="AT224" s="2822"/>
      <c r="AU224" s="2822"/>
      <c r="AV224" s="2822"/>
      <c r="AW224" s="2822"/>
      <c r="AX224" s="2822"/>
      <c r="AY224" s="2822"/>
      <c r="AZ224" s="2822"/>
      <c r="BA224" s="2822"/>
      <c r="BB224" s="2822"/>
      <c r="BC224" s="2822"/>
      <c r="BD224" s="2822"/>
      <c r="BE224" s="2822"/>
      <c r="BF224" s="2822"/>
      <c r="BG224" s="2822"/>
      <c r="BH224" s="2822"/>
      <c r="BI224" s="2822"/>
      <c r="BJ224" s="2822"/>
      <c r="BK224" s="2822"/>
      <c r="BL224" s="2822"/>
      <c r="BM224" s="2822"/>
      <c r="BN224" s="2822"/>
      <c r="BO224" s="2822"/>
      <c r="BP224" s="2822"/>
      <c r="BQ224" s="2822"/>
      <c r="BR224" s="2822"/>
      <c r="BS224" s="2822"/>
      <c r="BT224" s="2822"/>
      <c r="BU224" s="2822"/>
      <c r="BV224" s="2822"/>
      <c r="BW224" s="2822"/>
      <c r="BX224" s="2822"/>
      <c r="BY224" s="2822"/>
      <c r="BZ224" s="2822"/>
      <c r="CA224" s="2822"/>
      <c r="CB224" s="2822"/>
      <c r="CC224" s="2822"/>
      <c r="CD224" s="2822"/>
      <c r="CE224" s="2822"/>
      <c r="CF224" s="2822"/>
      <c r="CG224" s="2822"/>
      <c r="CH224" s="2822"/>
      <c r="CI224" s="2822"/>
      <c r="CJ224" s="2822"/>
      <c r="CK224" s="2822"/>
      <c r="CL224" s="2822"/>
      <c r="CM224" s="2822"/>
      <c r="CN224" s="2822"/>
      <c r="CO224" s="2822"/>
      <c r="CP224" s="2822"/>
      <c r="CQ224" s="2822"/>
      <c r="CR224" s="2822"/>
      <c r="CS224" s="2822"/>
      <c r="CT224" s="2822"/>
      <c r="CU224" s="2822"/>
      <c r="CV224" s="2822"/>
      <c r="CW224" s="2822"/>
      <c r="CX224" s="2822"/>
      <c r="CY224" s="2822"/>
      <c r="CZ224" s="2822"/>
      <c r="DA224" s="2822"/>
      <c r="DB224" s="2822"/>
      <c r="DC224" s="2822"/>
      <c r="DD224" s="2822"/>
      <c r="DE224" s="2822"/>
      <c r="DF224" s="2822"/>
      <c r="DG224" s="2822"/>
      <c r="DH224" s="2822"/>
      <c r="DI224" s="2822"/>
      <c r="DJ224" s="2822"/>
      <c r="DK224" s="2822"/>
      <c r="DL224" s="2822"/>
      <c r="DM224" s="2822"/>
      <c r="DN224" s="2822"/>
      <c r="DO224" s="2822"/>
      <c r="DP224" s="2822"/>
      <c r="DQ224" s="2822"/>
      <c r="DR224" s="2822"/>
      <c r="DS224" s="2822"/>
      <c r="DT224" s="2822"/>
      <c r="DU224" s="2822"/>
      <c r="DV224" s="2822"/>
      <c r="DW224" s="2822"/>
      <c r="DX224" s="2822"/>
      <c r="DY224" s="2822"/>
      <c r="DZ224" s="2822"/>
      <c r="EA224" s="2822"/>
      <c r="EB224" s="2822"/>
      <c r="EC224" s="2822"/>
      <c r="ED224" s="2822"/>
      <c r="EE224" s="2822"/>
      <c r="EF224" s="2822"/>
      <c r="EG224" s="2822"/>
      <c r="EH224" s="2822"/>
      <c r="EI224" s="2822"/>
      <c r="EJ224" s="2822"/>
      <c r="EK224" s="2822"/>
      <c r="EL224" s="2822"/>
      <c r="EM224" s="2822"/>
      <c r="EN224" s="2822"/>
      <c r="EO224" s="2822"/>
      <c r="EP224" s="2822"/>
      <c r="EQ224" s="2822"/>
      <c r="ER224" s="2822"/>
      <c r="ES224" s="2822"/>
      <c r="ET224" s="2822"/>
      <c r="EU224" s="2822"/>
      <c r="EV224" s="2822"/>
      <c r="FE224" s="2822"/>
      <c r="FF224" s="2822"/>
      <c r="FG224" s="2822"/>
      <c r="FH224" s="2822"/>
      <c r="FI224" s="2822"/>
      <c r="FJ224" s="2822"/>
      <c r="FK224" s="2822"/>
      <c r="FL224" s="2822"/>
      <c r="FM224" s="2822"/>
      <c r="FN224" s="2822"/>
      <c r="FO224" s="2822"/>
      <c r="FP224" s="2822"/>
      <c r="FQ224" s="2822"/>
      <c r="FR224" s="2822"/>
      <c r="FS224" s="2822"/>
    </row>
    <row r="225" spans="1:175">
      <c r="A225" s="2822"/>
      <c r="B225" s="2822"/>
      <c r="C225" s="2822"/>
      <c r="D225" s="2822"/>
      <c r="F225" s="2822"/>
      <c r="G225" s="2822"/>
      <c r="H225" s="2822"/>
      <c r="I225" s="2822"/>
      <c r="J225" s="2822"/>
      <c r="L225" s="2822"/>
      <c r="M225" s="2822"/>
      <c r="N225" s="2822"/>
      <c r="O225" s="2822"/>
      <c r="P225" s="2837"/>
      <c r="Q225" s="2822"/>
      <c r="S225" s="2822"/>
      <c r="T225" s="2822"/>
      <c r="U225" s="2822"/>
      <c r="V225" s="2822"/>
      <c r="X225" s="3226"/>
      <c r="Y225" s="3226"/>
      <c r="Z225" s="3226"/>
      <c r="AA225" s="2822"/>
      <c r="AB225" s="2822"/>
      <c r="AC225" s="2822"/>
      <c r="AD225" s="3208"/>
      <c r="AE225" s="2822"/>
      <c r="AF225" s="2822"/>
      <c r="AG225" s="2822"/>
      <c r="AH225" s="2822"/>
      <c r="AI225" s="2822"/>
      <c r="AJ225" s="2822"/>
      <c r="AK225" s="2822"/>
      <c r="AL225" s="2822"/>
      <c r="AM225" s="2822"/>
      <c r="AN225" s="2822"/>
      <c r="AO225" s="2822"/>
      <c r="AP225" s="2822"/>
      <c r="AQ225" s="2822"/>
      <c r="AR225" s="2822"/>
      <c r="AS225" s="2822"/>
      <c r="AT225" s="2822"/>
      <c r="AU225" s="2822"/>
      <c r="AV225" s="2822"/>
      <c r="AW225" s="2822"/>
      <c r="AX225" s="2822"/>
      <c r="AY225" s="2822"/>
      <c r="AZ225" s="2822"/>
      <c r="BA225" s="2822"/>
      <c r="BB225" s="2822"/>
      <c r="BC225" s="2822"/>
      <c r="BD225" s="2822"/>
      <c r="BE225" s="2822"/>
      <c r="BF225" s="2822"/>
      <c r="BG225" s="2822"/>
      <c r="BH225" s="2822"/>
      <c r="BI225" s="2822"/>
      <c r="BJ225" s="2822"/>
      <c r="BK225" s="2822"/>
      <c r="BL225" s="2822"/>
      <c r="BM225" s="2822"/>
      <c r="BN225" s="2822"/>
      <c r="BO225" s="2822"/>
      <c r="BP225" s="2822"/>
      <c r="BQ225" s="2822"/>
      <c r="BR225" s="2822"/>
      <c r="BS225" s="2822"/>
      <c r="BT225" s="2822"/>
      <c r="BU225" s="2822"/>
      <c r="BV225" s="2822"/>
      <c r="BW225" s="2822"/>
      <c r="BX225" s="2822"/>
      <c r="BY225" s="2822"/>
      <c r="BZ225" s="2822"/>
      <c r="CA225" s="2822"/>
      <c r="CB225" s="2822"/>
      <c r="CC225" s="2822"/>
      <c r="CD225" s="2822"/>
      <c r="CE225" s="2822"/>
      <c r="CF225" s="2822"/>
      <c r="CG225" s="2822"/>
      <c r="CH225" s="2822"/>
      <c r="CI225" s="2822"/>
      <c r="CJ225" s="2822"/>
      <c r="CK225" s="2822"/>
      <c r="CL225" s="2822"/>
      <c r="CM225" s="2822"/>
      <c r="CN225" s="2822"/>
      <c r="CO225" s="2822"/>
      <c r="CP225" s="2822"/>
      <c r="CQ225" s="2822"/>
      <c r="CR225" s="2822"/>
      <c r="CS225" s="2822"/>
      <c r="CT225" s="2822"/>
      <c r="CU225" s="2822"/>
      <c r="CV225" s="2822"/>
      <c r="CW225" s="2822"/>
      <c r="CX225" s="2822"/>
      <c r="CY225" s="2822"/>
      <c r="CZ225" s="2822"/>
      <c r="DA225" s="2822"/>
      <c r="DB225" s="2822"/>
      <c r="DC225" s="2822"/>
      <c r="DD225" s="2822"/>
      <c r="DE225" s="2822"/>
      <c r="DF225" s="2822"/>
      <c r="DG225" s="2822"/>
      <c r="DH225" s="2822"/>
      <c r="DI225" s="2822"/>
      <c r="DJ225" s="2822"/>
      <c r="DK225" s="2822"/>
      <c r="DL225" s="2822"/>
      <c r="DM225" s="2822"/>
      <c r="DN225" s="2822"/>
      <c r="DO225" s="2822"/>
      <c r="DP225" s="2822"/>
      <c r="DQ225" s="2822"/>
      <c r="DR225" s="2822"/>
      <c r="DS225" s="2822"/>
      <c r="DT225" s="2822"/>
      <c r="DU225" s="2822"/>
      <c r="DV225" s="2822"/>
      <c r="DW225" s="2822"/>
      <c r="DX225" s="2822"/>
      <c r="DY225" s="2822"/>
      <c r="DZ225" s="2822"/>
      <c r="EA225" s="2822"/>
      <c r="EB225" s="2822"/>
      <c r="EC225" s="2822"/>
      <c r="ED225" s="2822"/>
      <c r="EE225" s="2822"/>
      <c r="EF225" s="2822"/>
      <c r="EG225" s="2822"/>
      <c r="EH225" s="2822"/>
      <c r="EI225" s="2822"/>
      <c r="EJ225" s="2822"/>
      <c r="EK225" s="2822"/>
      <c r="EL225" s="2822"/>
      <c r="EM225" s="2822"/>
      <c r="EN225" s="2822"/>
      <c r="EO225" s="2822"/>
      <c r="EP225" s="2822"/>
      <c r="EQ225" s="2822"/>
      <c r="ER225" s="2822"/>
      <c r="ES225" s="2822"/>
      <c r="ET225" s="2822"/>
      <c r="EU225" s="2822"/>
      <c r="EV225" s="2822"/>
      <c r="FE225" s="2822"/>
      <c r="FF225" s="2822"/>
      <c r="FG225" s="2822"/>
      <c r="FH225" s="2822"/>
      <c r="FI225" s="2822"/>
      <c r="FJ225" s="2822"/>
      <c r="FK225" s="2822"/>
      <c r="FL225" s="2822"/>
      <c r="FM225" s="2822"/>
      <c r="FN225" s="2822"/>
      <c r="FO225" s="2822"/>
      <c r="FP225" s="2822"/>
      <c r="FQ225" s="2822"/>
      <c r="FR225" s="2822"/>
      <c r="FS225" s="2822"/>
    </row>
    <row r="226" spans="1:175">
      <c r="A226" s="2822"/>
      <c r="B226" s="2822"/>
      <c r="C226" s="2822"/>
      <c r="D226" s="2822"/>
      <c r="F226" s="2822"/>
      <c r="G226" s="2822"/>
      <c r="H226" s="2822"/>
      <c r="I226" s="2822"/>
      <c r="J226" s="2822"/>
      <c r="L226" s="2822"/>
      <c r="M226" s="2822"/>
      <c r="N226" s="2822"/>
      <c r="O226" s="2822"/>
      <c r="P226" s="2837"/>
      <c r="Q226" s="2822"/>
      <c r="S226" s="2822"/>
      <c r="T226" s="2822"/>
      <c r="U226" s="2822"/>
      <c r="V226" s="2822"/>
      <c r="X226" s="3226"/>
      <c r="Y226" s="3226"/>
      <c r="Z226" s="3226"/>
      <c r="AA226" s="2822"/>
      <c r="AB226" s="2822"/>
      <c r="AC226" s="2822"/>
      <c r="AD226" s="3208"/>
      <c r="AE226" s="2822"/>
      <c r="AF226" s="2822"/>
      <c r="AG226" s="2822"/>
      <c r="AH226" s="2822"/>
      <c r="AI226" s="2822"/>
      <c r="AJ226" s="2822"/>
      <c r="AK226" s="2822"/>
      <c r="AL226" s="2822"/>
      <c r="AM226" s="2822"/>
      <c r="AN226" s="2822"/>
      <c r="AO226" s="2822"/>
      <c r="AP226" s="2822"/>
      <c r="AQ226" s="2822"/>
      <c r="AR226" s="2822"/>
      <c r="AS226" s="2822"/>
      <c r="AT226" s="2822"/>
      <c r="AU226" s="2822"/>
      <c r="AV226" s="2822"/>
      <c r="AW226" s="2822"/>
      <c r="AX226" s="2822"/>
      <c r="AY226" s="2822"/>
      <c r="AZ226" s="2822"/>
      <c r="BA226" s="2822"/>
      <c r="BB226" s="2822"/>
      <c r="BC226" s="2822"/>
      <c r="BD226" s="2822"/>
      <c r="BE226" s="2822"/>
      <c r="BF226" s="2822"/>
      <c r="BG226" s="2822"/>
      <c r="BH226" s="2822"/>
      <c r="BI226" s="2822"/>
      <c r="BJ226" s="2822"/>
      <c r="BK226" s="2822"/>
      <c r="BL226" s="2822"/>
      <c r="BM226" s="2822"/>
      <c r="BN226" s="2822"/>
      <c r="BO226" s="2822"/>
      <c r="BP226" s="2822"/>
      <c r="BQ226" s="2822"/>
      <c r="BR226" s="2822"/>
      <c r="BS226" s="2822"/>
      <c r="BT226" s="2822"/>
      <c r="BU226" s="2822"/>
      <c r="BV226" s="2822"/>
      <c r="BW226" s="2822"/>
      <c r="BX226" s="2822"/>
      <c r="BY226" s="2822"/>
      <c r="BZ226" s="2822"/>
      <c r="CA226" s="2822"/>
      <c r="CB226" s="2822"/>
      <c r="CC226" s="2822"/>
      <c r="CD226" s="2822"/>
      <c r="CE226" s="2822"/>
      <c r="CF226" s="2822"/>
      <c r="CG226" s="2822"/>
      <c r="CH226" s="2822"/>
      <c r="CI226" s="2822"/>
      <c r="CJ226" s="2822"/>
      <c r="CK226" s="2822"/>
      <c r="CL226" s="2822"/>
      <c r="CM226" s="2822"/>
      <c r="CN226" s="2822"/>
      <c r="CO226" s="2822"/>
      <c r="CP226" s="2822"/>
      <c r="CQ226" s="2822"/>
      <c r="CR226" s="2822"/>
      <c r="CS226" s="2822"/>
      <c r="CT226" s="2822"/>
      <c r="CU226" s="2822"/>
      <c r="CV226" s="2822"/>
      <c r="CW226" s="2822"/>
      <c r="CX226" s="2822"/>
      <c r="CY226" s="2822"/>
      <c r="CZ226" s="2822"/>
      <c r="DA226" s="2822"/>
      <c r="DB226" s="2822"/>
      <c r="DC226" s="2822"/>
      <c r="DD226" s="2822"/>
      <c r="DE226" s="2822"/>
      <c r="DF226" s="2822"/>
      <c r="DG226" s="2822"/>
      <c r="DH226" s="2822"/>
      <c r="DI226" s="2822"/>
      <c r="DJ226" s="2822"/>
      <c r="DK226" s="2822"/>
      <c r="DL226" s="2822"/>
      <c r="DM226" s="2822"/>
      <c r="DN226" s="2822"/>
      <c r="DO226" s="2822"/>
      <c r="DP226" s="2822"/>
      <c r="DQ226" s="2822"/>
      <c r="DR226" s="2822"/>
      <c r="DS226" s="2822"/>
      <c r="DT226" s="2822"/>
      <c r="DU226" s="2822"/>
      <c r="DV226" s="2822"/>
      <c r="DW226" s="2822"/>
      <c r="DX226" s="2822"/>
      <c r="DY226" s="2822"/>
      <c r="DZ226" s="2822"/>
      <c r="EA226" s="2822"/>
      <c r="EB226" s="2822"/>
      <c r="EC226" s="2822"/>
      <c r="ED226" s="2822"/>
      <c r="EE226" s="2822"/>
      <c r="EF226" s="2822"/>
      <c r="EG226" s="2822"/>
      <c r="EH226" s="2822"/>
      <c r="EI226" s="2822"/>
      <c r="EJ226" s="2822"/>
      <c r="EK226" s="2822"/>
      <c r="EL226" s="2822"/>
      <c r="EM226" s="2822"/>
      <c r="EN226" s="2822"/>
      <c r="EO226" s="2822"/>
      <c r="EP226" s="2822"/>
      <c r="EQ226" s="2822"/>
      <c r="ER226" s="2822"/>
      <c r="ES226" s="2822"/>
      <c r="ET226" s="2822"/>
      <c r="EU226" s="2822"/>
      <c r="EV226" s="2822"/>
      <c r="FE226" s="2822"/>
      <c r="FF226" s="2822"/>
      <c r="FG226" s="2822"/>
      <c r="FH226" s="2822"/>
      <c r="FI226" s="2822"/>
      <c r="FJ226" s="2822"/>
      <c r="FK226" s="2822"/>
      <c r="FL226" s="2822"/>
      <c r="FM226" s="2822"/>
      <c r="FN226" s="2822"/>
      <c r="FO226" s="2822"/>
      <c r="FP226" s="2822"/>
      <c r="FQ226" s="2822"/>
      <c r="FR226" s="2822"/>
      <c r="FS226" s="2822"/>
    </row>
    <row r="227" spans="1:175">
      <c r="A227" s="2822"/>
      <c r="B227" s="2822"/>
      <c r="C227" s="2822"/>
      <c r="D227" s="2822"/>
      <c r="F227" s="2822"/>
      <c r="G227" s="2822"/>
      <c r="H227" s="2822"/>
      <c r="I227" s="2822"/>
      <c r="J227" s="2822"/>
      <c r="L227" s="2822"/>
      <c r="M227" s="2822"/>
      <c r="N227" s="2822"/>
      <c r="O227" s="2822"/>
      <c r="P227" s="2837"/>
      <c r="Q227" s="2822"/>
      <c r="S227" s="2822"/>
      <c r="T227" s="2822"/>
      <c r="U227" s="2822"/>
      <c r="V227" s="2822"/>
      <c r="X227" s="3226"/>
      <c r="Y227" s="3226"/>
      <c r="Z227" s="3226"/>
      <c r="AA227" s="2822"/>
      <c r="AB227" s="2822"/>
      <c r="AC227" s="2822"/>
      <c r="AD227" s="3208"/>
      <c r="AE227" s="2822"/>
      <c r="AF227" s="2822"/>
      <c r="AG227" s="2822"/>
      <c r="AH227" s="2822"/>
      <c r="AI227" s="2822"/>
      <c r="AJ227" s="2822"/>
      <c r="AK227" s="2822"/>
      <c r="AL227" s="2822"/>
      <c r="AM227" s="2822"/>
      <c r="AN227" s="2822"/>
      <c r="AO227" s="2822"/>
      <c r="AP227" s="2822"/>
      <c r="AQ227" s="2822"/>
      <c r="AR227" s="2822"/>
      <c r="AS227" s="2822"/>
      <c r="AT227" s="2822"/>
      <c r="AU227" s="2822"/>
      <c r="AV227" s="2822"/>
      <c r="AW227" s="2822"/>
      <c r="AX227" s="2822"/>
      <c r="AY227" s="2822"/>
      <c r="AZ227" s="2822"/>
      <c r="BA227" s="2822"/>
      <c r="BB227" s="2822"/>
      <c r="BC227" s="2822"/>
      <c r="BD227" s="2822"/>
      <c r="BE227" s="2822"/>
      <c r="BF227" s="2822"/>
      <c r="BG227" s="2822"/>
      <c r="BH227" s="2822"/>
      <c r="BI227" s="2822"/>
      <c r="BJ227" s="2822"/>
      <c r="BK227" s="2822"/>
      <c r="BL227" s="2822"/>
      <c r="BM227" s="2822"/>
      <c r="BN227" s="2822"/>
      <c r="BO227" s="2822"/>
      <c r="BP227" s="2822"/>
      <c r="BQ227" s="2822"/>
      <c r="BR227" s="2822"/>
      <c r="BS227" s="2822"/>
      <c r="BT227" s="2822"/>
      <c r="BU227" s="2822"/>
      <c r="BV227" s="2822"/>
      <c r="BW227" s="2822"/>
      <c r="BX227" s="2822"/>
      <c r="BY227" s="2822"/>
      <c r="BZ227" s="2822"/>
      <c r="CA227" s="2822"/>
      <c r="CB227" s="2822"/>
      <c r="CC227" s="2822"/>
      <c r="CD227" s="2822"/>
      <c r="CE227" s="2822"/>
      <c r="CF227" s="2822"/>
      <c r="CG227" s="2822"/>
      <c r="CH227" s="2822"/>
      <c r="CI227" s="2822"/>
      <c r="CJ227" s="2822"/>
      <c r="CK227" s="2822"/>
      <c r="CL227" s="2822"/>
      <c r="CM227" s="2822"/>
      <c r="CN227" s="2822"/>
      <c r="CO227" s="2822"/>
      <c r="CP227" s="2822"/>
      <c r="CQ227" s="2822"/>
      <c r="CR227" s="2822"/>
      <c r="CS227" s="2822"/>
      <c r="CT227" s="2822"/>
      <c r="CU227" s="2822"/>
      <c r="CV227" s="2822"/>
      <c r="CW227" s="2822"/>
      <c r="CX227" s="2822"/>
      <c r="CY227" s="2822"/>
      <c r="CZ227" s="2822"/>
      <c r="DA227" s="2822"/>
      <c r="DB227" s="2822"/>
      <c r="DC227" s="2822"/>
      <c r="DD227" s="2822"/>
      <c r="DE227" s="2822"/>
      <c r="DF227" s="2822"/>
      <c r="DG227" s="2822"/>
      <c r="DH227" s="2822"/>
      <c r="DI227" s="2822"/>
      <c r="DJ227" s="2822"/>
      <c r="DK227" s="2822"/>
      <c r="DL227" s="2822"/>
      <c r="DM227" s="2822"/>
      <c r="DN227" s="2822"/>
      <c r="DO227" s="2822"/>
      <c r="DP227" s="2822"/>
      <c r="DQ227" s="2822"/>
      <c r="DR227" s="2822"/>
      <c r="DS227" s="2822"/>
      <c r="DT227" s="2822"/>
      <c r="DU227" s="2822"/>
      <c r="DV227" s="2822"/>
      <c r="DW227" s="2822"/>
      <c r="DX227" s="2822"/>
      <c r="DY227" s="2822"/>
      <c r="DZ227" s="2822"/>
      <c r="EA227" s="2822"/>
      <c r="EB227" s="2822"/>
      <c r="EC227" s="2822"/>
      <c r="ED227" s="2822"/>
      <c r="EE227" s="2822"/>
      <c r="EF227" s="2822"/>
      <c r="EG227" s="2822"/>
      <c r="EH227" s="2822"/>
      <c r="EI227" s="2822"/>
      <c r="EJ227" s="2822"/>
      <c r="EK227" s="2822"/>
      <c r="EL227" s="2822"/>
      <c r="EM227" s="2822"/>
      <c r="EN227" s="2822"/>
      <c r="EO227" s="2822"/>
      <c r="EP227" s="2822"/>
      <c r="EQ227" s="2822"/>
      <c r="ER227" s="2822"/>
      <c r="ES227" s="2822"/>
      <c r="ET227" s="2822"/>
      <c r="EU227" s="2822"/>
      <c r="EV227" s="2822"/>
      <c r="FE227" s="2822"/>
      <c r="FF227" s="2822"/>
      <c r="FG227" s="2822"/>
      <c r="FH227" s="2822"/>
      <c r="FI227" s="2822"/>
      <c r="FJ227" s="2822"/>
      <c r="FK227" s="2822"/>
      <c r="FL227" s="2822"/>
      <c r="FM227" s="2822"/>
      <c r="FN227" s="2822"/>
      <c r="FO227" s="2822"/>
      <c r="FP227" s="2822"/>
      <c r="FQ227" s="2822"/>
      <c r="FR227" s="2822"/>
      <c r="FS227" s="2822"/>
    </row>
    <row r="228" spans="1:175">
      <c r="A228" s="2822"/>
      <c r="B228" s="2822"/>
      <c r="C228" s="2822"/>
      <c r="D228" s="2822"/>
      <c r="F228" s="2822"/>
      <c r="G228" s="2822"/>
      <c r="H228" s="2822"/>
      <c r="I228" s="2822"/>
      <c r="J228" s="2822"/>
      <c r="L228" s="2822"/>
      <c r="M228" s="2822"/>
      <c r="N228" s="2822"/>
      <c r="O228" s="2822"/>
      <c r="P228" s="2837"/>
      <c r="Q228" s="2822"/>
      <c r="S228" s="2822"/>
      <c r="T228" s="2822"/>
      <c r="U228" s="2822"/>
      <c r="V228" s="2822"/>
      <c r="X228" s="3226"/>
      <c r="Y228" s="3226"/>
      <c r="Z228" s="3226"/>
      <c r="AA228" s="2822"/>
      <c r="AB228" s="2822"/>
      <c r="AC228" s="2822"/>
      <c r="AD228" s="3208"/>
      <c r="AE228" s="2822"/>
      <c r="AF228" s="2822"/>
      <c r="AG228" s="2822"/>
      <c r="AH228" s="2822"/>
      <c r="AI228" s="2822"/>
      <c r="AJ228" s="2822"/>
      <c r="AK228" s="2822"/>
      <c r="AL228" s="2822"/>
      <c r="AM228" s="2822"/>
      <c r="AN228" s="2822"/>
      <c r="AO228" s="2822"/>
      <c r="AP228" s="2822"/>
      <c r="AQ228" s="2822"/>
      <c r="AR228" s="2822"/>
      <c r="AS228" s="2822"/>
      <c r="AT228" s="2822"/>
      <c r="AU228" s="2822"/>
      <c r="AV228" s="2822"/>
      <c r="AW228" s="2822"/>
      <c r="AX228" s="2822"/>
      <c r="AY228" s="2822"/>
      <c r="AZ228" s="2822"/>
      <c r="BA228" s="2822"/>
      <c r="BB228" s="2822"/>
      <c r="BC228" s="2822"/>
      <c r="BD228" s="2822"/>
      <c r="BE228" s="2822"/>
      <c r="BF228" s="2822"/>
      <c r="BG228" s="2822"/>
      <c r="BH228" s="2822"/>
      <c r="BI228" s="2822"/>
      <c r="BJ228" s="2822"/>
      <c r="BK228" s="2822"/>
      <c r="BL228" s="2822"/>
      <c r="BM228" s="2822"/>
      <c r="BN228" s="2822"/>
      <c r="BO228" s="2822"/>
      <c r="BP228" s="2822"/>
      <c r="BQ228" s="2822"/>
      <c r="BR228" s="2822"/>
      <c r="BS228" s="2822"/>
      <c r="BT228" s="2822"/>
      <c r="BU228" s="2822"/>
      <c r="BV228" s="2822"/>
      <c r="BW228" s="2822"/>
      <c r="BX228" s="2822"/>
      <c r="BY228" s="2822"/>
      <c r="BZ228" s="2822"/>
      <c r="CA228" s="2822"/>
      <c r="CB228" s="2822"/>
      <c r="CC228" s="2822"/>
      <c r="CD228" s="2822"/>
      <c r="CE228" s="2822"/>
      <c r="CF228" s="2822"/>
      <c r="CG228" s="2822"/>
      <c r="CH228" s="2822"/>
      <c r="CI228" s="2822"/>
      <c r="CJ228" s="2822"/>
      <c r="CK228" s="2822"/>
      <c r="CL228" s="2822"/>
      <c r="CM228" s="2822"/>
      <c r="CN228" s="2822"/>
      <c r="CO228" s="2822"/>
      <c r="CP228" s="2822"/>
      <c r="CQ228" s="2822"/>
      <c r="CR228" s="2822"/>
      <c r="CS228" s="2822"/>
      <c r="CT228" s="2822"/>
      <c r="CU228" s="2822"/>
      <c r="CV228" s="2822"/>
      <c r="CW228" s="2822"/>
      <c r="CX228" s="2822"/>
      <c r="CY228" s="2822"/>
      <c r="CZ228" s="2822"/>
      <c r="DA228" s="2822"/>
      <c r="DB228" s="2822"/>
      <c r="DC228" s="2822"/>
      <c r="DD228" s="2822"/>
      <c r="DE228" s="2822"/>
      <c r="DF228" s="2822"/>
      <c r="DG228" s="2822"/>
      <c r="DH228" s="2822"/>
      <c r="DI228" s="2822"/>
      <c r="DJ228" s="2822"/>
      <c r="DK228" s="2822"/>
      <c r="DL228" s="2822"/>
      <c r="DM228" s="2822"/>
      <c r="DN228" s="2822"/>
      <c r="DO228" s="2822"/>
      <c r="DP228" s="2822"/>
      <c r="DQ228" s="2822"/>
      <c r="DR228" s="2822"/>
      <c r="DS228" s="2822"/>
      <c r="DT228" s="2822"/>
      <c r="DU228" s="2822"/>
      <c r="DV228" s="2822"/>
      <c r="DW228" s="2822"/>
      <c r="DX228" s="2822"/>
      <c r="DY228" s="2822"/>
      <c r="DZ228" s="2822"/>
      <c r="EA228" s="2822"/>
      <c r="EB228" s="2822"/>
      <c r="EC228" s="2822"/>
      <c r="ED228" s="2822"/>
      <c r="EE228" s="2822"/>
      <c r="EF228" s="2822"/>
      <c r="EG228" s="2822"/>
      <c r="EH228" s="2822"/>
      <c r="EI228" s="2822"/>
      <c r="EJ228" s="2822"/>
      <c r="EK228" s="2822"/>
      <c r="EL228" s="2822"/>
      <c r="EM228" s="2822"/>
      <c r="EN228" s="2822"/>
      <c r="EO228" s="2822"/>
      <c r="EP228" s="2822"/>
      <c r="EQ228" s="2822"/>
      <c r="ER228" s="2822"/>
      <c r="ES228" s="2822"/>
      <c r="ET228" s="2822"/>
      <c r="EU228" s="2822"/>
      <c r="EV228" s="2822"/>
      <c r="FE228" s="2822"/>
      <c r="FF228" s="2822"/>
      <c r="FG228" s="2822"/>
      <c r="FH228" s="2822"/>
      <c r="FI228" s="2822"/>
      <c r="FJ228" s="2822"/>
      <c r="FK228" s="2822"/>
      <c r="FL228" s="2822"/>
      <c r="FM228" s="2822"/>
      <c r="FN228" s="2822"/>
      <c r="FO228" s="2822"/>
      <c r="FP228" s="2822"/>
      <c r="FQ228" s="2822"/>
      <c r="FR228" s="2822"/>
      <c r="FS228" s="2822"/>
    </row>
    <row r="229" spans="1:175">
      <c r="A229" s="2822"/>
      <c r="B229" s="2822"/>
      <c r="C229" s="2822"/>
      <c r="D229" s="2822"/>
      <c r="F229" s="2822"/>
      <c r="G229" s="2822"/>
      <c r="H229" s="2822"/>
      <c r="I229" s="2822"/>
      <c r="J229" s="2822"/>
      <c r="L229" s="2822"/>
      <c r="M229" s="2822"/>
      <c r="N229" s="2822"/>
      <c r="O229" s="2822"/>
      <c r="P229" s="2837"/>
      <c r="Q229" s="2822"/>
      <c r="S229" s="2822"/>
      <c r="T229" s="2822"/>
      <c r="U229" s="2822"/>
      <c r="V229" s="2822"/>
      <c r="X229" s="3226"/>
      <c r="Y229" s="3226"/>
      <c r="Z229" s="3226"/>
      <c r="AA229" s="2822"/>
      <c r="AB229" s="2822"/>
      <c r="AC229" s="2822"/>
      <c r="AD229" s="3208"/>
      <c r="AE229" s="2822"/>
      <c r="AF229" s="2822"/>
      <c r="AG229" s="2822"/>
      <c r="AH229" s="2822"/>
      <c r="AI229" s="2822"/>
      <c r="AJ229" s="2822"/>
      <c r="AK229" s="2822"/>
      <c r="AL229" s="2822"/>
      <c r="AM229" s="2822"/>
      <c r="AN229" s="2822"/>
      <c r="AO229" s="2822"/>
      <c r="AP229" s="2822"/>
      <c r="AQ229" s="2822"/>
      <c r="AR229" s="2822"/>
      <c r="AS229" s="2822"/>
      <c r="AT229" s="2822"/>
      <c r="AU229" s="2822"/>
      <c r="AV229" s="2822"/>
      <c r="AW229" s="2822"/>
      <c r="AX229" s="2822"/>
      <c r="AY229" s="2822"/>
      <c r="AZ229" s="2822"/>
      <c r="BA229" s="2822"/>
      <c r="BB229" s="2822"/>
      <c r="BC229" s="2822"/>
      <c r="BD229" s="2822"/>
      <c r="BE229" s="2822"/>
      <c r="BF229" s="2822"/>
      <c r="BG229" s="2822"/>
      <c r="BH229" s="2822"/>
      <c r="BI229" s="2822"/>
      <c r="BJ229" s="2822"/>
      <c r="BK229" s="2822"/>
      <c r="BL229" s="2822"/>
      <c r="BM229" s="2822"/>
      <c r="BN229" s="2822"/>
      <c r="BO229" s="2822"/>
      <c r="BP229" s="2822"/>
      <c r="BQ229" s="2822"/>
      <c r="BR229" s="2822"/>
      <c r="BS229" s="2822"/>
      <c r="BT229" s="2822"/>
      <c r="BU229" s="2822"/>
      <c r="BV229" s="2822"/>
      <c r="BW229" s="2822"/>
      <c r="BX229" s="2822"/>
      <c r="BY229" s="2822"/>
      <c r="BZ229" s="2822"/>
      <c r="CA229" s="2822"/>
      <c r="CB229" s="2822"/>
      <c r="CC229" s="2822"/>
      <c r="CD229" s="2822"/>
      <c r="CE229" s="2822"/>
      <c r="CF229" s="2822"/>
      <c r="CG229" s="2822"/>
      <c r="CH229" s="2822"/>
      <c r="CI229" s="2822"/>
      <c r="CJ229" s="2822"/>
      <c r="CK229" s="2822"/>
      <c r="CL229" s="2822"/>
      <c r="CM229" s="2822"/>
      <c r="CN229" s="2822"/>
      <c r="CO229" s="2822"/>
      <c r="CP229" s="2822"/>
      <c r="CQ229" s="2822"/>
      <c r="CR229" s="2822"/>
      <c r="CS229" s="2822"/>
      <c r="CT229" s="2822"/>
      <c r="CU229" s="2822"/>
      <c r="CV229" s="2822"/>
      <c r="CW229" s="2822"/>
      <c r="CX229" s="2822"/>
      <c r="CY229" s="2822"/>
      <c r="CZ229" s="2822"/>
      <c r="DA229" s="2822"/>
      <c r="DB229" s="2822"/>
      <c r="DC229" s="2822"/>
      <c r="DD229" s="2822"/>
      <c r="DE229" s="2822"/>
      <c r="DF229" s="2822"/>
      <c r="DG229" s="2822"/>
      <c r="DH229" s="2822"/>
      <c r="DI229" s="2822"/>
      <c r="DJ229" s="2822"/>
      <c r="DK229" s="2822"/>
      <c r="DL229" s="2822"/>
      <c r="DM229" s="2822"/>
      <c r="DN229" s="2822"/>
      <c r="DO229" s="2822"/>
      <c r="DP229" s="2822"/>
      <c r="DQ229" s="2822"/>
      <c r="DR229" s="2822"/>
      <c r="DS229" s="2822"/>
      <c r="DT229" s="2822"/>
      <c r="DU229" s="2822"/>
      <c r="DV229" s="2822"/>
      <c r="DW229" s="2822"/>
      <c r="DX229" s="2822"/>
      <c r="DY229" s="2822"/>
      <c r="DZ229" s="2822"/>
      <c r="EA229" s="2822"/>
      <c r="EB229" s="2822"/>
      <c r="EC229" s="2822"/>
      <c r="ED229" s="2822"/>
      <c r="EE229" s="2822"/>
      <c r="EF229" s="2822"/>
      <c r="EG229" s="2822"/>
      <c r="EH229" s="2822"/>
      <c r="EI229" s="2822"/>
      <c r="EJ229" s="2822"/>
      <c r="EK229" s="2822"/>
      <c r="EL229" s="2822"/>
      <c r="EM229" s="2822"/>
      <c r="EN229" s="2822"/>
      <c r="EO229" s="2822"/>
      <c r="EP229" s="2822"/>
      <c r="EQ229" s="2822"/>
      <c r="ER229" s="2822"/>
      <c r="ES229" s="2822"/>
      <c r="ET229" s="2822"/>
      <c r="EU229" s="2822"/>
      <c r="EV229" s="2822"/>
      <c r="FE229" s="2822"/>
      <c r="FF229" s="2822"/>
      <c r="FG229" s="2822"/>
      <c r="FH229" s="2822"/>
      <c r="FI229" s="2822"/>
      <c r="FJ229" s="2822"/>
      <c r="FK229" s="2822"/>
      <c r="FL229" s="2822"/>
      <c r="FM229" s="2822"/>
      <c r="FN229" s="2822"/>
      <c r="FO229" s="2822"/>
      <c r="FP229" s="2822"/>
      <c r="FQ229" s="2822"/>
      <c r="FR229" s="2822"/>
      <c r="FS229" s="2822"/>
    </row>
    <row r="230" spans="1:175">
      <c r="A230" s="2822"/>
      <c r="B230" s="2822"/>
      <c r="C230" s="2822"/>
      <c r="D230" s="2822"/>
      <c r="F230" s="2822"/>
      <c r="G230" s="2822"/>
      <c r="H230" s="2822"/>
      <c r="I230" s="2822"/>
      <c r="J230" s="2822"/>
      <c r="L230" s="2822"/>
      <c r="M230" s="2822"/>
      <c r="N230" s="2822"/>
      <c r="O230" s="2822"/>
      <c r="P230" s="2837"/>
      <c r="Q230" s="2822"/>
      <c r="S230" s="2822"/>
      <c r="T230" s="2822"/>
      <c r="U230" s="2822"/>
      <c r="V230" s="2822"/>
      <c r="X230" s="3226"/>
      <c r="Y230" s="3226"/>
      <c r="Z230" s="3226"/>
      <c r="AA230" s="2822"/>
      <c r="AB230" s="2822"/>
      <c r="AC230" s="2822"/>
      <c r="AD230" s="3208"/>
      <c r="AE230" s="2822"/>
      <c r="AF230" s="2822"/>
      <c r="AG230" s="2822"/>
      <c r="AH230" s="2822"/>
      <c r="AI230" s="2822"/>
      <c r="AJ230" s="2822"/>
      <c r="AK230" s="2822"/>
      <c r="AL230" s="2822"/>
      <c r="AM230" s="2822"/>
      <c r="AN230" s="2822"/>
      <c r="AO230" s="2822"/>
      <c r="AP230" s="2822"/>
      <c r="AQ230" s="2822"/>
      <c r="AR230" s="2822"/>
      <c r="AS230" s="2822"/>
      <c r="AT230" s="2822"/>
      <c r="AU230" s="2822"/>
      <c r="AV230" s="2822"/>
      <c r="AW230" s="2822"/>
      <c r="AX230" s="2822"/>
      <c r="AY230" s="2822"/>
      <c r="AZ230" s="2822"/>
      <c r="BA230" s="2822"/>
      <c r="BB230" s="2822"/>
      <c r="BC230" s="2822"/>
      <c r="BD230" s="2822"/>
      <c r="BE230" s="2822"/>
      <c r="BF230" s="2822"/>
      <c r="BG230" s="2822"/>
      <c r="BH230" s="2822"/>
      <c r="BI230" s="2822"/>
      <c r="BJ230" s="2822"/>
      <c r="BK230" s="2822"/>
      <c r="BL230" s="2822"/>
      <c r="BM230" s="2822"/>
      <c r="BN230" s="2822"/>
      <c r="BO230" s="2822"/>
      <c r="BP230" s="2822"/>
      <c r="BQ230" s="2822"/>
      <c r="BR230" s="2822"/>
      <c r="BS230" s="2822"/>
      <c r="BT230" s="2822"/>
      <c r="BU230" s="2822"/>
      <c r="BV230" s="2822"/>
      <c r="BW230" s="2822"/>
      <c r="BX230" s="2822"/>
      <c r="BY230" s="2822"/>
      <c r="BZ230" s="2822"/>
      <c r="CA230" s="2822"/>
      <c r="CB230" s="2822"/>
      <c r="CC230" s="2822"/>
      <c r="CD230" s="2822"/>
      <c r="CE230" s="2822"/>
      <c r="CF230" s="2822"/>
      <c r="CG230" s="2822"/>
      <c r="CH230" s="2822"/>
      <c r="CI230" s="2822"/>
      <c r="CJ230" s="2822"/>
      <c r="CK230" s="2822"/>
      <c r="CL230" s="2822"/>
      <c r="CM230" s="2822"/>
      <c r="CN230" s="2822"/>
      <c r="CO230" s="2822"/>
      <c r="CP230" s="2822"/>
      <c r="CQ230" s="2822"/>
      <c r="CR230" s="2822"/>
      <c r="CS230" s="2822"/>
      <c r="CT230" s="2822"/>
      <c r="CU230" s="2822"/>
      <c r="CV230" s="2822"/>
      <c r="CW230" s="2822"/>
      <c r="CX230" s="2822"/>
      <c r="CY230" s="2822"/>
      <c r="CZ230" s="2822"/>
      <c r="DA230" s="2822"/>
      <c r="DB230" s="2822"/>
      <c r="DC230" s="2822"/>
      <c r="DD230" s="2822"/>
      <c r="DE230" s="2822"/>
      <c r="DF230" s="2822"/>
      <c r="DG230" s="2822"/>
      <c r="DH230" s="2822"/>
      <c r="DI230" s="2822"/>
      <c r="DJ230" s="2822"/>
      <c r="DK230" s="2822"/>
      <c r="DL230" s="2822"/>
      <c r="DM230" s="2822"/>
      <c r="DN230" s="2822"/>
      <c r="DO230" s="2822"/>
      <c r="DP230" s="2822"/>
      <c r="DQ230" s="2822"/>
      <c r="DR230" s="2822"/>
      <c r="DS230" s="2822"/>
      <c r="DT230" s="2822"/>
      <c r="DU230" s="2822"/>
      <c r="DV230" s="2822"/>
      <c r="DW230" s="2822"/>
      <c r="DX230" s="2822"/>
      <c r="DY230" s="2822"/>
      <c r="DZ230" s="2822"/>
      <c r="EA230" s="2822"/>
      <c r="EB230" s="2822"/>
      <c r="EC230" s="2822"/>
      <c r="ED230" s="2822"/>
      <c r="EE230" s="2822"/>
      <c r="EF230" s="2822"/>
      <c r="EG230" s="2822"/>
      <c r="EH230" s="2822"/>
      <c r="EI230" s="2822"/>
      <c r="EJ230" s="2822"/>
      <c r="EK230" s="2822"/>
      <c r="EL230" s="2822"/>
      <c r="EM230" s="2822"/>
      <c r="EN230" s="2822"/>
      <c r="EO230" s="2822"/>
      <c r="EP230" s="2822"/>
      <c r="EQ230" s="2822"/>
      <c r="ER230" s="2822"/>
      <c r="ES230" s="2822"/>
      <c r="ET230" s="2822"/>
      <c r="EU230" s="2822"/>
      <c r="EV230" s="2822"/>
      <c r="FE230" s="2822"/>
      <c r="FF230" s="2822"/>
      <c r="FG230" s="2822"/>
      <c r="FH230" s="2822"/>
      <c r="FI230" s="2822"/>
      <c r="FJ230" s="2822"/>
      <c r="FK230" s="2822"/>
      <c r="FL230" s="2822"/>
      <c r="FM230" s="2822"/>
      <c r="FN230" s="2822"/>
      <c r="FO230" s="2822"/>
      <c r="FP230" s="2822"/>
      <c r="FQ230" s="2822"/>
      <c r="FR230" s="2822"/>
      <c r="FS230" s="2822"/>
    </row>
    <row r="231" spans="1:175">
      <c r="A231" s="2822"/>
      <c r="B231" s="2822"/>
      <c r="C231" s="2822"/>
      <c r="D231" s="2822"/>
      <c r="F231" s="2822"/>
      <c r="G231" s="2822"/>
      <c r="H231" s="2822"/>
      <c r="I231" s="2822"/>
      <c r="J231" s="2822"/>
      <c r="L231" s="2822"/>
      <c r="M231" s="2822"/>
      <c r="N231" s="2822"/>
      <c r="O231" s="2822"/>
      <c r="P231" s="2837"/>
      <c r="Q231" s="2822"/>
      <c r="S231" s="2822"/>
      <c r="T231" s="2822"/>
      <c r="U231" s="2822"/>
      <c r="V231" s="2822"/>
      <c r="X231" s="3226"/>
      <c r="Y231" s="3226"/>
      <c r="Z231" s="3226"/>
      <c r="AA231" s="2822"/>
      <c r="AB231" s="2822"/>
      <c r="AC231" s="2822"/>
      <c r="AD231" s="3208"/>
      <c r="AE231" s="2822"/>
      <c r="AF231" s="2822"/>
      <c r="AG231" s="2822"/>
      <c r="AH231" s="2822"/>
      <c r="AI231" s="2822"/>
      <c r="AJ231" s="2822"/>
      <c r="AK231" s="2822"/>
      <c r="AL231" s="2822"/>
      <c r="AM231" s="2822"/>
      <c r="AN231" s="2822"/>
      <c r="AO231" s="2822"/>
      <c r="AP231" s="2822"/>
      <c r="AQ231" s="2822"/>
      <c r="AR231" s="2822"/>
      <c r="AS231" s="2822"/>
      <c r="AT231" s="2822"/>
      <c r="AU231" s="2822"/>
      <c r="AV231" s="2822"/>
      <c r="AW231" s="2822"/>
      <c r="AX231" s="2822"/>
      <c r="AY231" s="2822"/>
      <c r="AZ231" s="2822"/>
      <c r="BA231" s="2822"/>
      <c r="BB231" s="2822"/>
      <c r="BC231" s="2822"/>
      <c r="BD231" s="2822"/>
      <c r="BE231" s="2822"/>
      <c r="BF231" s="2822"/>
      <c r="BG231" s="2822"/>
      <c r="BH231" s="2822"/>
      <c r="BI231" s="2822"/>
      <c r="BJ231" s="2822"/>
      <c r="BK231" s="2822"/>
      <c r="BL231" s="2822"/>
      <c r="BM231" s="2822"/>
      <c r="BN231" s="2822"/>
      <c r="BO231" s="2822"/>
      <c r="BP231" s="2822"/>
      <c r="BQ231" s="2822"/>
      <c r="BR231" s="2822"/>
      <c r="BS231" s="2822"/>
      <c r="BT231" s="2822"/>
      <c r="BU231" s="2822"/>
      <c r="BV231" s="2822"/>
      <c r="BW231" s="2822"/>
      <c r="BX231" s="2822"/>
      <c r="BY231" s="2822"/>
      <c r="BZ231" s="2822"/>
      <c r="CA231" s="2822"/>
      <c r="CB231" s="2822"/>
      <c r="CC231" s="2822"/>
      <c r="CD231" s="2822"/>
      <c r="CE231" s="2822"/>
      <c r="CF231" s="2822"/>
      <c r="CG231" s="2822"/>
      <c r="CH231" s="2822"/>
      <c r="CI231" s="2822"/>
      <c r="CJ231" s="2822"/>
      <c r="CK231" s="2822"/>
      <c r="CL231" s="2822"/>
      <c r="CM231" s="2822"/>
      <c r="CN231" s="2822"/>
      <c r="CO231" s="2822"/>
      <c r="CP231" s="2822"/>
      <c r="CQ231" s="2822"/>
      <c r="CR231" s="2822"/>
      <c r="CS231" s="2822"/>
      <c r="CT231" s="2822"/>
      <c r="CU231" s="2822"/>
      <c r="CV231" s="2822"/>
      <c r="CW231" s="2822"/>
      <c r="CX231" s="2822"/>
      <c r="CY231" s="2822"/>
      <c r="CZ231" s="2822"/>
      <c r="DA231" s="2822"/>
      <c r="DB231" s="2822"/>
      <c r="DC231" s="2822"/>
      <c r="DD231" s="2822"/>
      <c r="DE231" s="2822"/>
      <c r="DF231" s="2822"/>
      <c r="DG231" s="2822"/>
      <c r="DH231" s="2822"/>
      <c r="DI231" s="2822"/>
      <c r="DJ231" s="2822"/>
      <c r="DK231" s="2822"/>
      <c r="DL231" s="2822"/>
      <c r="DM231" s="2822"/>
      <c r="DN231" s="2822"/>
      <c r="DO231" s="2822"/>
      <c r="DP231" s="2822"/>
      <c r="DQ231" s="2822"/>
      <c r="DR231" s="2822"/>
      <c r="DS231" s="2822"/>
      <c r="DT231" s="2822"/>
      <c r="DU231" s="2822"/>
      <c r="DV231" s="2822"/>
      <c r="DW231" s="2822"/>
      <c r="DX231" s="2822"/>
      <c r="DY231" s="2822"/>
      <c r="DZ231" s="2822"/>
      <c r="EA231" s="2822"/>
      <c r="EB231" s="2822"/>
      <c r="EC231" s="2822"/>
      <c r="ED231" s="2822"/>
      <c r="EE231" s="2822"/>
      <c r="EF231" s="2822"/>
      <c r="EG231" s="2822"/>
      <c r="EH231" s="2822"/>
      <c r="EI231" s="2822"/>
      <c r="EJ231" s="2822"/>
      <c r="EK231" s="2822"/>
      <c r="EL231" s="2822"/>
      <c r="EM231" s="2822"/>
      <c r="EN231" s="2822"/>
      <c r="EO231" s="2822"/>
      <c r="EP231" s="2822"/>
      <c r="EQ231" s="2822"/>
      <c r="ER231" s="2822"/>
      <c r="ES231" s="2822"/>
      <c r="ET231" s="2822"/>
      <c r="EU231" s="2822"/>
      <c r="EV231" s="2822"/>
      <c r="FE231" s="2822"/>
      <c r="FF231" s="2822"/>
      <c r="FG231" s="2822"/>
      <c r="FH231" s="2822"/>
      <c r="FI231" s="2822"/>
      <c r="FJ231" s="2822"/>
      <c r="FK231" s="2822"/>
      <c r="FL231" s="2822"/>
      <c r="FM231" s="2822"/>
      <c r="FN231" s="2822"/>
      <c r="FO231" s="2822"/>
      <c r="FP231" s="2822"/>
      <c r="FQ231" s="2822"/>
      <c r="FR231" s="2822"/>
      <c r="FS231" s="2822"/>
    </row>
    <row r="232" spans="1:175">
      <c r="A232" s="2822"/>
      <c r="B232" s="2822"/>
      <c r="C232" s="2822"/>
      <c r="D232" s="2822"/>
      <c r="F232" s="2822"/>
      <c r="G232" s="2822"/>
      <c r="H232" s="2822"/>
      <c r="I232" s="2822"/>
      <c r="J232" s="2822"/>
      <c r="L232" s="2822"/>
      <c r="M232" s="2822"/>
      <c r="N232" s="2822"/>
      <c r="O232" s="2822"/>
      <c r="P232" s="2837"/>
      <c r="Q232" s="2822"/>
      <c r="S232" s="2822"/>
      <c r="T232" s="2822"/>
      <c r="U232" s="2822"/>
      <c r="V232" s="2822"/>
      <c r="X232" s="3226"/>
      <c r="Y232" s="3226"/>
      <c r="Z232" s="3226"/>
      <c r="AA232" s="2822"/>
      <c r="AB232" s="2822"/>
      <c r="AC232" s="2822"/>
      <c r="AD232" s="3208"/>
      <c r="AE232" s="2822"/>
      <c r="AF232" s="2822"/>
      <c r="AG232" s="2822"/>
      <c r="AH232" s="2822"/>
      <c r="AI232" s="2822"/>
      <c r="AJ232" s="2822"/>
      <c r="AK232" s="2822"/>
      <c r="AL232" s="2822"/>
      <c r="AM232" s="2822"/>
      <c r="AN232" s="2822"/>
      <c r="AO232" s="2822"/>
      <c r="AP232" s="2822"/>
      <c r="AQ232" s="2822"/>
      <c r="AR232" s="2822"/>
      <c r="AS232" s="2822"/>
      <c r="AT232" s="2822"/>
      <c r="AU232" s="2822"/>
      <c r="AV232" s="2822"/>
      <c r="AW232" s="2822"/>
      <c r="AX232" s="2822"/>
      <c r="AY232" s="2822"/>
      <c r="AZ232" s="2822"/>
      <c r="BA232" s="2822"/>
      <c r="BB232" s="2822"/>
      <c r="BC232" s="2822"/>
      <c r="BD232" s="2822"/>
      <c r="BE232" s="2822"/>
      <c r="BF232" s="2822"/>
      <c r="BG232" s="2822"/>
      <c r="BH232" s="2822"/>
      <c r="BI232" s="2822"/>
      <c r="BJ232" s="2822"/>
      <c r="BK232" s="2822"/>
      <c r="BL232" s="2822"/>
      <c r="BM232" s="2822"/>
      <c r="BN232" s="2822"/>
      <c r="BO232" s="2822"/>
      <c r="BP232" s="2822"/>
      <c r="BQ232" s="2822"/>
      <c r="BR232" s="2822"/>
      <c r="BS232" s="2822"/>
      <c r="BT232" s="2822"/>
      <c r="BU232" s="2822"/>
      <c r="BV232" s="2822"/>
      <c r="BW232" s="2822"/>
      <c r="BX232" s="2822"/>
      <c r="BY232" s="2822"/>
      <c r="BZ232" s="2822"/>
      <c r="CA232" s="2822"/>
      <c r="CB232" s="2822"/>
      <c r="CC232" s="2822"/>
      <c r="CD232" s="2822"/>
      <c r="CE232" s="2822"/>
      <c r="CF232" s="2822"/>
      <c r="CG232" s="2822"/>
      <c r="CH232" s="2822"/>
      <c r="CI232" s="2822"/>
      <c r="CJ232" s="2822"/>
      <c r="CK232" s="2822"/>
      <c r="CL232" s="2822"/>
      <c r="CM232" s="2822"/>
      <c r="CN232" s="2822"/>
      <c r="CO232" s="2822"/>
      <c r="CP232" s="2822"/>
      <c r="CQ232" s="2822"/>
      <c r="CR232" s="2822"/>
      <c r="CS232" s="2822"/>
      <c r="CT232" s="2822"/>
      <c r="CU232" s="2822"/>
      <c r="CV232" s="2822"/>
      <c r="CW232" s="2822"/>
      <c r="CX232" s="2822"/>
      <c r="CY232" s="2822"/>
      <c r="CZ232" s="2822"/>
      <c r="DA232" s="2822"/>
      <c r="DB232" s="2822"/>
      <c r="DC232" s="2822"/>
      <c r="DD232" s="2822"/>
      <c r="DE232" s="2822"/>
      <c r="DF232" s="2822"/>
      <c r="DG232" s="2822"/>
      <c r="DH232" s="2822"/>
      <c r="DI232" s="2822"/>
      <c r="DJ232" s="2822"/>
      <c r="DK232" s="2822"/>
      <c r="DL232" s="2822"/>
      <c r="DM232" s="2822"/>
      <c r="DN232" s="2822"/>
      <c r="DO232" s="2822"/>
      <c r="DP232" s="2822"/>
      <c r="DQ232" s="2822"/>
      <c r="DR232" s="2822"/>
      <c r="DS232" s="2822"/>
      <c r="DT232" s="2822"/>
      <c r="DU232" s="2822"/>
      <c r="DV232" s="2822"/>
      <c r="DW232" s="2822"/>
      <c r="DX232" s="2822"/>
      <c r="DY232" s="2822"/>
      <c r="DZ232" s="2822"/>
      <c r="EA232" s="2822"/>
      <c r="EB232" s="2822"/>
      <c r="EC232" s="2822"/>
      <c r="ED232" s="2822"/>
      <c r="EE232" s="2822"/>
      <c r="EF232" s="2822"/>
      <c r="EG232" s="2822"/>
      <c r="EH232" s="2822"/>
      <c r="EI232" s="2822"/>
      <c r="EJ232" s="2822"/>
      <c r="EK232" s="2822"/>
      <c r="EL232" s="2822"/>
      <c r="EM232" s="2822"/>
      <c r="EN232" s="2822"/>
      <c r="EO232" s="2822"/>
      <c r="EP232" s="2822"/>
      <c r="EQ232" s="2822"/>
      <c r="ER232" s="2822"/>
      <c r="ES232" s="2822"/>
      <c r="ET232" s="2822"/>
      <c r="EU232" s="2822"/>
      <c r="EV232" s="2822"/>
      <c r="FE232" s="2822"/>
      <c r="FF232" s="2822"/>
      <c r="FG232" s="2822"/>
      <c r="FH232" s="2822"/>
      <c r="FI232" s="2822"/>
      <c r="FJ232" s="2822"/>
      <c r="FK232" s="2822"/>
      <c r="FL232" s="2822"/>
      <c r="FM232" s="2822"/>
      <c r="FN232" s="2822"/>
      <c r="FO232" s="2822"/>
      <c r="FP232" s="2822"/>
      <c r="FQ232" s="2822"/>
      <c r="FR232" s="2822"/>
      <c r="FS232" s="2822"/>
    </row>
    <row r="233" spans="1:175">
      <c r="A233" s="2822"/>
      <c r="B233" s="2822"/>
      <c r="C233" s="2822"/>
      <c r="D233" s="2822"/>
      <c r="F233" s="2822"/>
      <c r="G233" s="2822"/>
      <c r="H233" s="2822"/>
      <c r="I233" s="2822"/>
      <c r="J233" s="2822"/>
      <c r="L233" s="2822"/>
      <c r="M233" s="2822"/>
      <c r="N233" s="2822"/>
      <c r="O233" s="2822"/>
      <c r="P233" s="2837"/>
      <c r="Q233" s="2822"/>
      <c r="S233" s="2822"/>
      <c r="T233" s="2822"/>
      <c r="U233" s="2822"/>
      <c r="V233" s="2822"/>
      <c r="X233" s="3226"/>
      <c r="Y233" s="3226"/>
      <c r="Z233" s="3226"/>
      <c r="AA233" s="2822"/>
      <c r="AB233" s="2822"/>
      <c r="AC233" s="2822"/>
      <c r="AD233" s="3208"/>
      <c r="AE233" s="2822"/>
      <c r="AF233" s="2822"/>
      <c r="AG233" s="2822"/>
      <c r="AH233" s="2822"/>
      <c r="AI233" s="2822"/>
      <c r="AJ233" s="2822"/>
      <c r="AK233" s="2822"/>
      <c r="AL233" s="2822"/>
      <c r="AM233" s="2822"/>
      <c r="AN233" s="2822"/>
      <c r="AO233" s="2822"/>
      <c r="AP233" s="2822"/>
      <c r="AQ233" s="2822"/>
      <c r="AR233" s="2822"/>
      <c r="AS233" s="2822"/>
      <c r="AT233" s="2822"/>
      <c r="AU233" s="2822"/>
      <c r="AV233" s="2822"/>
      <c r="AW233" s="2822"/>
      <c r="AX233" s="2822"/>
      <c r="AY233" s="2822"/>
      <c r="AZ233" s="2822"/>
      <c r="BA233" s="2822"/>
      <c r="BB233" s="2822"/>
      <c r="BC233" s="2822"/>
      <c r="BD233" s="2822"/>
      <c r="BE233" s="2822"/>
      <c r="BF233" s="2822"/>
      <c r="BG233" s="2822"/>
      <c r="BH233" s="2822"/>
      <c r="BI233" s="2822"/>
      <c r="BJ233" s="2822"/>
      <c r="BK233" s="2822"/>
      <c r="BL233" s="2822"/>
      <c r="BM233" s="2822"/>
      <c r="BN233" s="2822"/>
      <c r="BO233" s="2822"/>
      <c r="BP233" s="2822"/>
      <c r="BQ233" s="2822"/>
      <c r="BR233" s="2822"/>
      <c r="BS233" s="2822"/>
      <c r="BT233" s="2822"/>
      <c r="BU233" s="2822"/>
      <c r="BV233" s="2822"/>
      <c r="BW233" s="2822"/>
      <c r="BX233" s="2822"/>
      <c r="BY233" s="2822"/>
      <c r="BZ233" s="2822"/>
      <c r="CA233" s="2822"/>
      <c r="CB233" s="2822"/>
      <c r="CC233" s="2822"/>
      <c r="CD233" s="2822"/>
      <c r="CE233" s="2822"/>
      <c r="CF233" s="2822"/>
      <c r="CG233" s="2822"/>
      <c r="CH233" s="2822"/>
      <c r="CI233" s="2822"/>
      <c r="CJ233" s="2822"/>
      <c r="CK233" s="2822"/>
      <c r="CL233" s="2822"/>
      <c r="CM233" s="2822"/>
      <c r="CN233" s="2822"/>
      <c r="CO233" s="2822"/>
      <c r="CP233" s="2822"/>
      <c r="CQ233" s="2822"/>
      <c r="CR233" s="2822"/>
      <c r="CS233" s="2822"/>
      <c r="CT233" s="2822"/>
      <c r="CU233" s="2822"/>
      <c r="CV233" s="2822"/>
      <c r="CW233" s="2822"/>
      <c r="CX233" s="2822"/>
      <c r="CY233" s="2822"/>
      <c r="CZ233" s="2822"/>
      <c r="DA233" s="2822"/>
      <c r="DB233" s="2822"/>
      <c r="DC233" s="2822"/>
      <c r="DD233" s="2822"/>
      <c r="DE233" s="2822"/>
      <c r="DF233" s="2822"/>
      <c r="DG233" s="2822"/>
      <c r="DH233" s="2822"/>
      <c r="DI233" s="2822"/>
      <c r="DJ233" s="2822"/>
      <c r="DK233" s="2822"/>
      <c r="DL233" s="2822"/>
      <c r="DM233" s="2822"/>
      <c r="DN233" s="2822"/>
      <c r="DO233" s="2822"/>
      <c r="DP233" s="2822"/>
      <c r="DQ233" s="2822"/>
      <c r="DR233" s="2822"/>
      <c r="DS233" s="2822"/>
      <c r="DT233" s="2822"/>
      <c r="DU233" s="2822"/>
      <c r="DV233" s="2822"/>
      <c r="DW233" s="2822"/>
      <c r="DX233" s="2822"/>
      <c r="DY233" s="2822"/>
      <c r="DZ233" s="2822"/>
      <c r="EA233" s="2822"/>
      <c r="EB233" s="2822"/>
      <c r="EC233" s="2822"/>
      <c r="ED233" s="2822"/>
      <c r="EE233" s="2822"/>
      <c r="EF233" s="2822"/>
      <c r="EG233" s="2822"/>
      <c r="EH233" s="2822"/>
      <c r="EI233" s="2822"/>
      <c r="EJ233" s="2822"/>
      <c r="EK233" s="2822"/>
      <c r="EL233" s="2822"/>
      <c r="EM233" s="2822"/>
      <c r="EN233" s="2822"/>
      <c r="EO233" s="2822"/>
      <c r="EP233" s="2822"/>
      <c r="EQ233" s="2822"/>
      <c r="ER233" s="2822"/>
      <c r="ES233" s="2822"/>
      <c r="ET233" s="2822"/>
      <c r="EU233" s="2822"/>
      <c r="EV233" s="2822"/>
      <c r="FE233" s="2822"/>
      <c r="FF233" s="2822"/>
      <c r="FG233" s="2822"/>
      <c r="FH233" s="2822"/>
      <c r="FI233" s="2822"/>
      <c r="FJ233" s="2822"/>
      <c r="FK233" s="2822"/>
      <c r="FL233" s="2822"/>
      <c r="FM233" s="2822"/>
      <c r="FN233" s="2822"/>
      <c r="FO233" s="2822"/>
      <c r="FP233" s="2822"/>
      <c r="FQ233" s="2822"/>
      <c r="FR233" s="2822"/>
      <c r="FS233" s="2822"/>
    </row>
    <row r="234" spans="1:175">
      <c r="A234" s="2822"/>
      <c r="B234" s="2822"/>
      <c r="C234" s="2822"/>
      <c r="D234" s="2822"/>
      <c r="F234" s="2822"/>
      <c r="G234" s="2822"/>
      <c r="H234" s="2822"/>
      <c r="I234" s="2822"/>
      <c r="J234" s="2822"/>
      <c r="L234" s="2822"/>
      <c r="M234" s="2822"/>
      <c r="N234" s="2822"/>
      <c r="O234" s="2822"/>
      <c r="P234" s="2837"/>
      <c r="Q234" s="2822"/>
      <c r="S234" s="2822"/>
      <c r="T234" s="2822"/>
      <c r="U234" s="2822"/>
      <c r="V234" s="2822"/>
      <c r="X234" s="3226"/>
      <c r="Y234" s="3226"/>
      <c r="Z234" s="3226"/>
      <c r="AA234" s="2822"/>
      <c r="AB234" s="2822"/>
      <c r="AC234" s="2822"/>
      <c r="AD234" s="3208"/>
      <c r="AE234" s="2822"/>
      <c r="AF234" s="2822"/>
      <c r="AG234" s="2822"/>
      <c r="AH234" s="2822"/>
      <c r="AI234" s="2822"/>
      <c r="AJ234" s="2822"/>
      <c r="AK234" s="2822"/>
      <c r="AL234" s="2822"/>
      <c r="AM234" s="2822"/>
      <c r="AN234" s="2822"/>
      <c r="AO234" s="2822"/>
      <c r="AP234" s="2822"/>
      <c r="AQ234" s="2822"/>
      <c r="AR234" s="2822"/>
      <c r="AS234" s="2822"/>
      <c r="AT234" s="2822"/>
      <c r="AU234" s="2822"/>
      <c r="AV234" s="2822"/>
      <c r="AW234" s="2822"/>
      <c r="AX234" s="2822"/>
      <c r="AY234" s="2822"/>
      <c r="AZ234" s="2822"/>
      <c r="BA234" s="2822"/>
      <c r="BB234" s="2822"/>
      <c r="BC234" s="2822"/>
      <c r="BD234" s="2822"/>
      <c r="BE234" s="2822"/>
      <c r="BF234" s="2822"/>
      <c r="BG234" s="2822"/>
      <c r="BH234" s="2822"/>
      <c r="BI234" s="2822"/>
      <c r="BJ234" s="2822"/>
      <c r="BK234" s="2822"/>
      <c r="BL234" s="2822"/>
      <c r="BM234" s="2822"/>
      <c r="BN234" s="2822"/>
      <c r="BO234" s="2822"/>
      <c r="BP234" s="2822"/>
      <c r="BQ234" s="2822"/>
      <c r="BR234" s="2822"/>
      <c r="BS234" s="2822"/>
      <c r="BT234" s="2822"/>
      <c r="BU234" s="2822"/>
      <c r="BV234" s="2822"/>
      <c r="BW234" s="2822"/>
      <c r="BX234" s="2822"/>
      <c r="BY234" s="2822"/>
      <c r="BZ234" s="2822"/>
      <c r="CA234" s="2822"/>
      <c r="CB234" s="2822"/>
      <c r="CC234" s="2822"/>
      <c r="CD234" s="2822"/>
      <c r="CE234" s="2822"/>
      <c r="CF234" s="2822"/>
      <c r="CG234" s="2822"/>
      <c r="CH234" s="2822"/>
      <c r="CI234" s="2822"/>
      <c r="CJ234" s="2822"/>
      <c r="CK234" s="2822"/>
      <c r="CL234" s="2822"/>
      <c r="CM234" s="2822"/>
      <c r="CN234" s="2822"/>
      <c r="CO234" s="2822"/>
      <c r="CP234" s="2822"/>
      <c r="CQ234" s="2822"/>
      <c r="CR234" s="2822"/>
      <c r="CS234" s="2822"/>
      <c r="CT234" s="2822"/>
      <c r="CU234" s="2822"/>
      <c r="CV234" s="2822"/>
      <c r="CW234" s="2822"/>
      <c r="CX234" s="2822"/>
      <c r="CY234" s="2822"/>
      <c r="CZ234" s="2822"/>
      <c r="DA234" s="2822"/>
      <c r="DB234" s="2822"/>
      <c r="DC234" s="2822"/>
      <c r="DD234" s="2822"/>
      <c r="DE234" s="2822"/>
      <c r="DF234" s="2822"/>
      <c r="DG234" s="2822"/>
      <c r="DH234" s="2822"/>
      <c r="DI234" s="2822"/>
      <c r="DJ234" s="2822"/>
      <c r="DK234" s="2822"/>
      <c r="DL234" s="2822"/>
      <c r="DM234" s="2822"/>
      <c r="DN234" s="2822"/>
      <c r="DO234" s="2822"/>
      <c r="DP234" s="2822"/>
      <c r="DQ234" s="2822"/>
      <c r="DR234" s="2822"/>
      <c r="DS234" s="2822"/>
      <c r="DT234" s="2822"/>
      <c r="DU234" s="2822"/>
      <c r="DV234" s="2822"/>
      <c r="DW234" s="2822"/>
      <c r="DX234" s="2822"/>
      <c r="DY234" s="2822"/>
      <c r="DZ234" s="2822"/>
      <c r="EA234" s="2822"/>
      <c r="EB234" s="2822"/>
      <c r="EC234" s="2822"/>
      <c r="ED234" s="2822"/>
      <c r="EE234" s="2822"/>
      <c r="EF234" s="2822"/>
      <c r="EG234" s="2822"/>
      <c r="EH234" s="2822"/>
      <c r="EI234" s="2822"/>
      <c r="EJ234" s="2822"/>
      <c r="EK234" s="2822"/>
      <c r="EL234" s="2822"/>
      <c r="EM234" s="2822"/>
      <c r="EN234" s="2822"/>
      <c r="EO234" s="2822"/>
      <c r="EP234" s="2822"/>
      <c r="EQ234" s="2822"/>
      <c r="ER234" s="2822"/>
      <c r="ES234" s="2822"/>
      <c r="ET234" s="2822"/>
      <c r="EU234" s="2822"/>
      <c r="EV234" s="2822"/>
      <c r="FE234" s="2822"/>
      <c r="FF234" s="2822"/>
      <c r="FG234" s="2822"/>
      <c r="FH234" s="2822"/>
      <c r="FI234" s="2822"/>
      <c r="FJ234" s="2822"/>
      <c r="FK234" s="2822"/>
      <c r="FL234" s="2822"/>
      <c r="FM234" s="2822"/>
      <c r="FN234" s="2822"/>
      <c r="FO234" s="2822"/>
      <c r="FP234" s="2822"/>
      <c r="FQ234" s="2822"/>
      <c r="FR234" s="2822"/>
      <c r="FS234" s="2822"/>
    </row>
    <row r="235" spans="1:175">
      <c r="A235" s="2822"/>
      <c r="B235" s="2822"/>
      <c r="C235" s="2822"/>
      <c r="D235" s="2822"/>
      <c r="F235" s="2822"/>
      <c r="G235" s="2822"/>
      <c r="H235" s="2822"/>
      <c r="I235" s="2822"/>
      <c r="J235" s="2822"/>
      <c r="L235" s="2822"/>
      <c r="M235" s="2822"/>
      <c r="N235" s="2822"/>
      <c r="O235" s="2822"/>
      <c r="P235" s="2837"/>
      <c r="Q235" s="2822"/>
      <c r="S235" s="2822"/>
      <c r="T235" s="2822"/>
      <c r="U235" s="2822"/>
      <c r="V235" s="2822"/>
      <c r="X235" s="3226"/>
      <c r="Y235" s="3226"/>
      <c r="Z235" s="3226"/>
      <c r="AA235" s="2822"/>
      <c r="AB235" s="2822"/>
      <c r="AC235" s="2822"/>
      <c r="AD235" s="3208"/>
      <c r="AE235" s="2822"/>
      <c r="AF235" s="2822"/>
      <c r="AG235" s="2822"/>
      <c r="AH235" s="2822"/>
      <c r="AI235" s="2822"/>
      <c r="AJ235" s="2822"/>
      <c r="AK235" s="2822"/>
      <c r="AL235" s="2822"/>
      <c r="AM235" s="2822"/>
      <c r="AN235" s="2822"/>
      <c r="AO235" s="2822"/>
      <c r="AP235" s="2822"/>
      <c r="AQ235" s="2822"/>
      <c r="AR235" s="2822"/>
      <c r="AS235" s="2822"/>
      <c r="AT235" s="2822"/>
      <c r="AU235" s="2822"/>
      <c r="AV235" s="2822"/>
      <c r="AW235" s="2822"/>
      <c r="AX235" s="2822"/>
      <c r="AY235" s="2822"/>
      <c r="AZ235" s="2822"/>
      <c r="BA235" s="2822"/>
      <c r="BB235" s="2822"/>
      <c r="BC235" s="2822"/>
      <c r="BD235" s="2822"/>
      <c r="BE235" s="2822"/>
      <c r="BF235" s="2822"/>
      <c r="BG235" s="2822"/>
      <c r="BH235" s="2822"/>
      <c r="BI235" s="2822"/>
      <c r="BJ235" s="2822"/>
      <c r="BK235" s="2822"/>
      <c r="BL235" s="2822"/>
      <c r="BM235" s="2822"/>
      <c r="BN235" s="2822"/>
      <c r="BO235" s="2822"/>
      <c r="BP235" s="2822"/>
      <c r="BQ235" s="2822"/>
      <c r="BR235" s="2822"/>
      <c r="BS235" s="2822"/>
      <c r="BT235" s="2822"/>
      <c r="BU235" s="2822"/>
      <c r="BV235" s="2822"/>
      <c r="BW235" s="2822"/>
      <c r="BX235" s="2822"/>
      <c r="BY235" s="2822"/>
      <c r="BZ235" s="2822"/>
      <c r="CA235" s="2822"/>
      <c r="CB235" s="2822"/>
      <c r="CC235" s="2822"/>
      <c r="CD235" s="2822"/>
      <c r="CE235" s="2822"/>
      <c r="CF235" s="2822"/>
      <c r="CG235" s="2822"/>
      <c r="CH235" s="2822"/>
      <c r="CI235" s="2822"/>
      <c r="CJ235" s="2822"/>
      <c r="CK235" s="2822"/>
      <c r="CL235" s="2822"/>
      <c r="CM235" s="2822"/>
      <c r="CN235" s="2822"/>
      <c r="CO235" s="2822"/>
      <c r="CP235" s="2822"/>
      <c r="CQ235" s="2822"/>
      <c r="CR235" s="2822"/>
      <c r="CS235" s="2822"/>
      <c r="CT235" s="2822"/>
      <c r="CU235" s="2822"/>
      <c r="CV235" s="2822"/>
      <c r="CW235" s="2822"/>
      <c r="CX235" s="2822"/>
      <c r="CY235" s="2822"/>
      <c r="CZ235" s="2822"/>
      <c r="DA235" s="2822"/>
      <c r="DB235" s="2822"/>
      <c r="DC235" s="2822"/>
      <c r="DD235" s="2822"/>
      <c r="DE235" s="2822"/>
      <c r="DF235" s="2822"/>
      <c r="DG235" s="2822"/>
      <c r="DH235" s="2822"/>
      <c r="DI235" s="2822"/>
      <c r="DJ235" s="2822"/>
      <c r="DK235" s="2822"/>
      <c r="DL235" s="2822"/>
      <c r="DM235" s="2822"/>
      <c r="DN235" s="2822"/>
      <c r="DO235" s="2822"/>
      <c r="DP235" s="2822"/>
      <c r="DQ235" s="2822"/>
      <c r="DR235" s="2822"/>
      <c r="DS235" s="2822"/>
      <c r="DT235" s="2822"/>
      <c r="DU235" s="2822"/>
      <c r="DV235" s="2822"/>
      <c r="DW235" s="2822"/>
      <c r="DX235" s="2822"/>
      <c r="DY235" s="2822"/>
      <c r="DZ235" s="2822"/>
      <c r="EA235" s="2822"/>
      <c r="EB235" s="2822"/>
      <c r="EC235" s="2822"/>
      <c r="ED235" s="2822"/>
      <c r="EE235" s="2822"/>
      <c r="EF235" s="2822"/>
      <c r="EG235" s="2822"/>
      <c r="EH235" s="2822"/>
      <c r="EI235" s="2822"/>
      <c r="EJ235" s="2822"/>
      <c r="EK235" s="2822"/>
      <c r="EL235" s="2822"/>
      <c r="EM235" s="2822"/>
      <c r="EN235" s="2822"/>
      <c r="EO235" s="2822"/>
      <c r="EP235" s="2822"/>
      <c r="EQ235" s="2822"/>
      <c r="ER235" s="2822"/>
      <c r="ES235" s="2822"/>
      <c r="ET235" s="2822"/>
      <c r="EU235" s="2822"/>
      <c r="EV235" s="2822"/>
      <c r="FE235" s="2822"/>
      <c r="FF235" s="2822"/>
      <c r="FG235" s="2822"/>
      <c r="FH235" s="2822"/>
      <c r="FI235" s="2822"/>
      <c r="FJ235" s="2822"/>
      <c r="FK235" s="2822"/>
      <c r="FL235" s="2822"/>
      <c r="FM235" s="2822"/>
      <c r="FN235" s="2822"/>
      <c r="FO235" s="2822"/>
      <c r="FP235" s="2822"/>
      <c r="FQ235" s="2822"/>
      <c r="FR235" s="2822"/>
      <c r="FS235" s="2822"/>
    </row>
    <row r="236" spans="1:175">
      <c r="A236" s="2822"/>
      <c r="B236" s="2822"/>
      <c r="C236" s="2822"/>
      <c r="D236" s="2822"/>
      <c r="F236" s="2822"/>
      <c r="G236" s="2822"/>
      <c r="H236" s="2822"/>
      <c r="I236" s="2822"/>
      <c r="J236" s="2822"/>
      <c r="L236" s="2822"/>
      <c r="M236" s="2822"/>
      <c r="N236" s="2822"/>
      <c r="O236" s="2822"/>
      <c r="P236" s="2837"/>
      <c r="Q236" s="2822"/>
      <c r="S236" s="2822"/>
      <c r="T236" s="2822"/>
      <c r="U236" s="2822"/>
      <c r="V236" s="2822"/>
      <c r="X236" s="3226"/>
      <c r="Y236" s="3226"/>
      <c r="Z236" s="3226"/>
      <c r="AA236" s="2822"/>
      <c r="AB236" s="2822"/>
      <c r="AC236" s="2822"/>
      <c r="AD236" s="3208"/>
      <c r="AE236" s="2822"/>
      <c r="AF236" s="2822"/>
      <c r="AG236" s="2822"/>
      <c r="AH236" s="2822"/>
      <c r="AI236" s="2822"/>
      <c r="AJ236" s="2822"/>
      <c r="AK236" s="2822"/>
      <c r="AL236" s="2822"/>
      <c r="AM236" s="2822"/>
      <c r="AN236" s="2822"/>
      <c r="AO236" s="2822"/>
      <c r="AP236" s="2822"/>
      <c r="AQ236" s="2822"/>
      <c r="AR236" s="2822"/>
      <c r="AS236" s="2822"/>
      <c r="AT236" s="2822"/>
      <c r="AU236" s="2822"/>
      <c r="AV236" s="2822"/>
      <c r="AW236" s="2822"/>
      <c r="AX236" s="2822"/>
      <c r="AY236" s="2822"/>
      <c r="AZ236" s="2822"/>
      <c r="BA236" s="2822"/>
      <c r="BB236" s="2822"/>
      <c r="BC236" s="2822"/>
      <c r="BD236" s="2822"/>
      <c r="BE236" s="2822"/>
      <c r="BF236" s="2822"/>
      <c r="BG236" s="2822"/>
      <c r="BH236" s="2822"/>
      <c r="BI236" s="2822"/>
      <c r="BJ236" s="2822"/>
      <c r="BK236" s="2822"/>
      <c r="BL236" s="2822"/>
      <c r="BM236" s="2822"/>
      <c r="BN236" s="2822"/>
      <c r="BO236" s="2822"/>
      <c r="BP236" s="2822"/>
      <c r="BQ236" s="2822"/>
      <c r="BR236" s="2822"/>
      <c r="BS236" s="2822"/>
      <c r="BT236" s="2822"/>
      <c r="BU236" s="2822"/>
      <c r="BV236" s="2822"/>
      <c r="BW236" s="2822"/>
      <c r="BX236" s="2822"/>
      <c r="BY236" s="2822"/>
      <c r="BZ236" s="2822"/>
      <c r="CA236" s="2822"/>
      <c r="CB236" s="2822"/>
      <c r="CC236" s="2822"/>
      <c r="CD236" s="2822"/>
      <c r="CE236" s="2822"/>
      <c r="CF236" s="2822"/>
      <c r="CG236" s="2822"/>
      <c r="CH236" s="2822"/>
      <c r="CI236" s="2822"/>
      <c r="CJ236" s="2822"/>
      <c r="CK236" s="2822"/>
      <c r="CL236" s="2822"/>
      <c r="CM236" s="2822"/>
      <c r="CN236" s="2822"/>
      <c r="CO236" s="2822"/>
      <c r="CP236" s="2822"/>
      <c r="CQ236" s="2822"/>
      <c r="CR236" s="2822"/>
      <c r="CS236" s="2822"/>
      <c r="CT236" s="2822"/>
      <c r="CU236" s="2822"/>
      <c r="CV236" s="2822"/>
      <c r="CW236" s="2822"/>
      <c r="CX236" s="2822"/>
      <c r="CY236" s="2822"/>
      <c r="CZ236" s="2822"/>
      <c r="DA236" s="2822"/>
      <c r="DB236" s="2822"/>
      <c r="DC236" s="2822"/>
      <c r="DD236" s="2822"/>
      <c r="DE236" s="2822"/>
      <c r="DF236" s="2822"/>
      <c r="DG236" s="2822"/>
      <c r="DH236" s="2822"/>
      <c r="DI236" s="2822"/>
      <c r="DJ236" s="2822"/>
      <c r="DK236" s="2822"/>
      <c r="DL236" s="2822"/>
      <c r="DM236" s="2822"/>
      <c r="DN236" s="2822"/>
      <c r="DO236" s="2822"/>
      <c r="DP236" s="2822"/>
      <c r="DQ236" s="2822"/>
      <c r="DR236" s="2822"/>
      <c r="DS236" s="2822"/>
      <c r="DT236" s="2822"/>
      <c r="DU236" s="2822"/>
      <c r="DV236" s="2822"/>
      <c r="DW236" s="2822"/>
      <c r="DX236" s="2822"/>
      <c r="DY236" s="2822"/>
      <c r="DZ236" s="2822"/>
      <c r="EA236" s="2822"/>
      <c r="EB236" s="2822"/>
      <c r="EC236" s="2822"/>
      <c r="ED236" s="2822"/>
      <c r="EE236" s="2822"/>
      <c r="EF236" s="2822"/>
      <c r="EG236" s="2822"/>
      <c r="EH236" s="2822"/>
      <c r="EI236" s="2822"/>
      <c r="EJ236" s="2822"/>
      <c r="EK236" s="2822"/>
      <c r="EL236" s="2822"/>
      <c r="EM236" s="2822"/>
      <c r="EN236" s="2822"/>
      <c r="EO236" s="2822"/>
      <c r="EP236" s="2822"/>
      <c r="EQ236" s="2822"/>
      <c r="ER236" s="2822"/>
      <c r="ES236" s="2822"/>
      <c r="ET236" s="2822"/>
      <c r="EU236" s="2822"/>
      <c r="EV236" s="2822"/>
      <c r="FE236" s="2822"/>
      <c r="FF236" s="2822"/>
      <c r="FG236" s="2822"/>
      <c r="FH236" s="2822"/>
      <c r="FI236" s="2822"/>
      <c r="FJ236" s="2822"/>
      <c r="FK236" s="2822"/>
      <c r="FL236" s="2822"/>
      <c r="FM236" s="2822"/>
      <c r="FN236" s="2822"/>
      <c r="FO236" s="2822"/>
      <c r="FP236" s="2822"/>
      <c r="FQ236" s="2822"/>
      <c r="FR236" s="2822"/>
      <c r="FS236" s="2822"/>
    </row>
    <row r="237" spans="1:175">
      <c r="A237" s="2822"/>
      <c r="B237" s="2822"/>
      <c r="C237" s="2822"/>
      <c r="D237" s="2822"/>
      <c r="F237" s="2822"/>
      <c r="G237" s="2822"/>
      <c r="H237" s="2822"/>
      <c r="I237" s="2822"/>
      <c r="J237" s="2822"/>
      <c r="L237" s="2822"/>
      <c r="M237" s="2822"/>
      <c r="N237" s="2822"/>
      <c r="O237" s="2822"/>
      <c r="P237" s="2837"/>
      <c r="Q237" s="2822"/>
      <c r="S237" s="2822"/>
      <c r="T237" s="2822"/>
      <c r="U237" s="2822"/>
      <c r="V237" s="2822"/>
      <c r="X237" s="3226"/>
      <c r="Y237" s="3226"/>
      <c r="Z237" s="3226"/>
      <c r="AA237" s="2822"/>
      <c r="AB237" s="2822"/>
      <c r="AC237" s="2822"/>
      <c r="AD237" s="3208"/>
      <c r="AE237" s="2822"/>
      <c r="AF237" s="2822"/>
      <c r="AG237" s="2822"/>
      <c r="AH237" s="2822"/>
      <c r="AI237" s="2822"/>
      <c r="AJ237" s="2822"/>
      <c r="AK237" s="2822"/>
      <c r="AL237" s="2822"/>
      <c r="AM237" s="2822"/>
      <c r="AN237" s="2822"/>
      <c r="AO237" s="2822"/>
      <c r="AP237" s="2822"/>
      <c r="AQ237" s="2822"/>
      <c r="AR237" s="2822"/>
      <c r="AS237" s="2822"/>
      <c r="AT237" s="2822"/>
      <c r="AU237" s="2822"/>
      <c r="AV237" s="2822"/>
      <c r="AW237" s="2822"/>
      <c r="AX237" s="2822"/>
      <c r="AY237" s="2822"/>
      <c r="AZ237" s="2822"/>
      <c r="BA237" s="2822"/>
      <c r="BB237" s="2822"/>
      <c r="BC237" s="2822"/>
      <c r="BD237" s="2822"/>
      <c r="BE237" s="2822"/>
      <c r="BF237" s="2822"/>
      <c r="BG237" s="2822"/>
      <c r="BH237" s="2822"/>
      <c r="BI237" s="2822"/>
      <c r="BJ237" s="2822"/>
      <c r="BK237" s="2822"/>
      <c r="BL237" s="2822"/>
      <c r="BM237" s="2822"/>
      <c r="BN237" s="2822"/>
      <c r="BO237" s="2822"/>
      <c r="BP237" s="2822"/>
      <c r="BQ237" s="2822"/>
      <c r="BR237" s="2822"/>
      <c r="BS237" s="2822"/>
      <c r="BT237" s="2822"/>
      <c r="BU237" s="2822"/>
      <c r="BV237" s="2822"/>
      <c r="BW237" s="2822"/>
      <c r="BX237" s="2822"/>
      <c r="BY237" s="2822"/>
      <c r="BZ237" s="2822"/>
      <c r="CA237" s="2822"/>
      <c r="CB237" s="2822"/>
      <c r="CC237" s="2822"/>
      <c r="CD237" s="2822"/>
      <c r="CE237" s="2822"/>
      <c r="CF237" s="2822"/>
      <c r="CG237" s="2822"/>
      <c r="CH237" s="2822"/>
      <c r="CI237" s="2822"/>
      <c r="CJ237" s="2822"/>
      <c r="CK237" s="2822"/>
      <c r="CL237" s="2822"/>
      <c r="CM237" s="2822"/>
      <c r="CN237" s="2822"/>
      <c r="CO237" s="2822"/>
      <c r="CP237" s="2822"/>
      <c r="CQ237" s="2822"/>
      <c r="CR237" s="2822"/>
      <c r="CS237" s="2822"/>
      <c r="CT237" s="2822"/>
      <c r="CU237" s="2822"/>
      <c r="CV237" s="2822"/>
      <c r="CW237" s="2822"/>
      <c r="CX237" s="2822"/>
      <c r="CY237" s="2822"/>
      <c r="CZ237" s="2822"/>
      <c r="DA237" s="2822"/>
      <c r="DB237" s="2822"/>
      <c r="DC237" s="2822"/>
      <c r="DD237" s="2822"/>
      <c r="DE237" s="2822"/>
      <c r="DF237" s="2822"/>
      <c r="DG237" s="2822"/>
      <c r="DH237" s="2822"/>
      <c r="DI237" s="2822"/>
      <c r="DJ237" s="2822"/>
      <c r="DK237" s="2822"/>
      <c r="DL237" s="2822"/>
      <c r="DM237" s="2822"/>
      <c r="DN237" s="2822"/>
      <c r="DO237" s="2822"/>
      <c r="DP237" s="2822"/>
      <c r="DQ237" s="2822"/>
      <c r="DR237" s="2822"/>
      <c r="DS237" s="2822"/>
      <c r="DT237" s="2822"/>
      <c r="DU237" s="2822"/>
      <c r="DV237" s="2822"/>
      <c r="DW237" s="2822"/>
      <c r="DX237" s="2822"/>
      <c r="DY237" s="2822"/>
      <c r="DZ237" s="2822"/>
      <c r="EA237" s="2822"/>
      <c r="EB237" s="2822"/>
      <c r="EC237" s="2822"/>
      <c r="ED237" s="2822"/>
      <c r="EE237" s="2822"/>
      <c r="EF237" s="2822"/>
      <c r="EG237" s="2822"/>
      <c r="EH237" s="2822"/>
      <c r="EI237" s="2822"/>
      <c r="EJ237" s="2822"/>
      <c r="EK237" s="2822"/>
      <c r="EL237" s="2822"/>
      <c r="EM237" s="2822"/>
      <c r="EN237" s="2822"/>
      <c r="EO237" s="2822"/>
      <c r="EP237" s="2822"/>
      <c r="EQ237" s="2822"/>
      <c r="ER237" s="2822"/>
      <c r="ES237" s="2822"/>
      <c r="ET237" s="2822"/>
      <c r="EU237" s="2822"/>
      <c r="EV237" s="2822"/>
      <c r="FE237" s="2822"/>
      <c r="FF237" s="2822"/>
      <c r="FG237" s="2822"/>
      <c r="FH237" s="2822"/>
      <c r="FI237" s="2822"/>
      <c r="FJ237" s="2822"/>
      <c r="FK237" s="2822"/>
      <c r="FL237" s="2822"/>
      <c r="FM237" s="2822"/>
      <c r="FN237" s="2822"/>
      <c r="FO237" s="2822"/>
      <c r="FP237" s="2822"/>
      <c r="FQ237" s="2822"/>
      <c r="FR237" s="2822"/>
      <c r="FS237" s="2822"/>
    </row>
    <row r="238" spans="1:175">
      <c r="A238" s="2822"/>
      <c r="B238" s="2822"/>
      <c r="C238" s="2822"/>
      <c r="D238" s="2822"/>
      <c r="F238" s="2822"/>
      <c r="G238" s="2822"/>
      <c r="H238" s="2822"/>
      <c r="I238" s="2822"/>
      <c r="J238" s="2822"/>
      <c r="L238" s="2822"/>
      <c r="M238" s="2822"/>
      <c r="N238" s="2822"/>
      <c r="O238" s="2822"/>
      <c r="P238" s="2837"/>
      <c r="Q238" s="2822"/>
      <c r="S238" s="2822"/>
      <c r="T238" s="2822"/>
      <c r="U238" s="2822"/>
      <c r="V238" s="2822"/>
      <c r="X238" s="3226"/>
      <c r="Y238" s="3226"/>
      <c r="Z238" s="3226"/>
      <c r="AA238" s="2822"/>
      <c r="AB238" s="2822"/>
      <c r="AC238" s="2822"/>
      <c r="AD238" s="3208"/>
      <c r="AE238" s="2822"/>
      <c r="AF238" s="2822"/>
      <c r="AG238" s="2822"/>
      <c r="AH238" s="2822"/>
      <c r="AI238" s="2822"/>
      <c r="AJ238" s="2822"/>
      <c r="AK238" s="2822"/>
      <c r="AL238" s="2822"/>
      <c r="AM238" s="2822"/>
      <c r="AN238" s="2822"/>
      <c r="AO238" s="2822"/>
      <c r="AP238" s="2822"/>
      <c r="AQ238" s="2822"/>
      <c r="AR238" s="2822"/>
      <c r="AS238" s="2822"/>
      <c r="AT238" s="2822"/>
      <c r="AU238" s="2822"/>
      <c r="AV238" s="2822"/>
      <c r="AW238" s="2822"/>
      <c r="AX238" s="2822"/>
      <c r="AY238" s="2822"/>
      <c r="AZ238" s="2822"/>
      <c r="BA238" s="2822"/>
      <c r="BB238" s="2822"/>
      <c r="BC238" s="2822"/>
      <c r="BD238" s="2822"/>
      <c r="BE238" s="2822"/>
      <c r="BF238" s="2822"/>
      <c r="BG238" s="2822"/>
      <c r="BH238" s="2822"/>
      <c r="BI238" s="2822"/>
      <c r="BJ238" s="2822"/>
      <c r="BK238" s="2822"/>
      <c r="BL238" s="2822"/>
      <c r="BM238" s="2822"/>
      <c r="BN238" s="2822"/>
      <c r="BO238" s="2822"/>
      <c r="BP238" s="2822"/>
      <c r="BQ238" s="2822"/>
      <c r="BR238" s="2822"/>
      <c r="BS238" s="2822"/>
      <c r="BT238" s="2822"/>
      <c r="BU238" s="2822"/>
      <c r="BV238" s="2822"/>
      <c r="BW238" s="2822"/>
      <c r="BX238" s="2822"/>
      <c r="BY238" s="2822"/>
      <c r="BZ238" s="2822"/>
      <c r="CA238" s="2822"/>
      <c r="CB238" s="2822"/>
      <c r="CC238" s="2822"/>
      <c r="CD238" s="2822"/>
      <c r="CE238" s="2822"/>
      <c r="CF238" s="2822"/>
      <c r="CG238" s="2822"/>
      <c r="CH238" s="2822"/>
      <c r="CI238" s="2822"/>
      <c r="CJ238" s="2822"/>
      <c r="CK238" s="2822"/>
      <c r="CL238" s="2822"/>
      <c r="CM238" s="2822"/>
      <c r="CN238" s="2822"/>
      <c r="CO238" s="2822"/>
      <c r="CP238" s="2822"/>
      <c r="CQ238" s="2822"/>
      <c r="CR238" s="2822"/>
      <c r="CS238" s="2822"/>
      <c r="CT238" s="2822"/>
      <c r="CU238" s="2822"/>
      <c r="CV238" s="2822"/>
      <c r="CW238" s="2822"/>
      <c r="CX238" s="2822"/>
      <c r="CY238" s="2822"/>
      <c r="CZ238" s="2822"/>
      <c r="DA238" s="2822"/>
      <c r="DB238" s="2822"/>
      <c r="DC238" s="2822"/>
      <c r="DD238" s="2822"/>
      <c r="DE238" s="2822"/>
      <c r="DF238" s="2822"/>
      <c r="DG238" s="2822"/>
      <c r="DH238" s="2822"/>
      <c r="DI238" s="2822"/>
      <c r="DJ238" s="2822"/>
      <c r="DK238" s="2822"/>
      <c r="DL238" s="2822"/>
      <c r="DM238" s="2822"/>
      <c r="DN238" s="2822"/>
      <c r="DO238" s="2822"/>
      <c r="DP238" s="2822"/>
      <c r="DQ238" s="2822"/>
      <c r="DR238" s="2822"/>
      <c r="DS238" s="2822"/>
      <c r="DT238" s="2822"/>
      <c r="DU238" s="2822"/>
      <c r="DV238" s="2822"/>
      <c r="DW238" s="2822"/>
      <c r="DX238" s="2822"/>
      <c r="DY238" s="2822"/>
      <c r="DZ238" s="2822"/>
      <c r="EA238" s="2822"/>
      <c r="EB238" s="2822"/>
      <c r="EC238" s="2822"/>
      <c r="ED238" s="2822"/>
      <c r="EE238" s="2822"/>
      <c r="EF238" s="2822"/>
      <c r="EG238" s="2822"/>
      <c r="EH238" s="2822"/>
      <c r="EI238" s="2822"/>
      <c r="EJ238" s="2822"/>
      <c r="EK238" s="2822"/>
      <c r="EL238" s="2822"/>
      <c r="EM238" s="2822"/>
      <c r="EN238" s="2822"/>
      <c r="EO238" s="2822"/>
      <c r="EP238" s="2822"/>
      <c r="EQ238" s="2822"/>
      <c r="ER238" s="2822"/>
      <c r="ES238" s="2822"/>
      <c r="ET238" s="2822"/>
      <c r="EU238" s="2822"/>
      <c r="EV238" s="2822"/>
      <c r="FE238" s="2822"/>
      <c r="FF238" s="2822"/>
      <c r="FG238" s="2822"/>
      <c r="FH238" s="2822"/>
      <c r="FI238" s="2822"/>
      <c r="FJ238" s="2822"/>
      <c r="FK238" s="2822"/>
      <c r="FL238" s="2822"/>
      <c r="FM238" s="2822"/>
      <c r="FN238" s="2822"/>
      <c r="FO238" s="2822"/>
      <c r="FP238" s="2822"/>
      <c r="FQ238" s="2822"/>
      <c r="FR238" s="2822"/>
      <c r="FS238" s="2822"/>
    </row>
    <row r="239" spans="1:175">
      <c r="A239" s="2822"/>
      <c r="B239" s="2822"/>
      <c r="C239" s="2822"/>
      <c r="D239" s="2822"/>
      <c r="F239" s="2822"/>
      <c r="G239" s="2822"/>
      <c r="H239" s="2822"/>
      <c r="I239" s="2822"/>
      <c r="J239" s="2822"/>
      <c r="L239" s="2822"/>
      <c r="M239" s="2822"/>
      <c r="N239" s="2822"/>
      <c r="O239" s="2822"/>
      <c r="P239" s="2837"/>
      <c r="Q239" s="2822"/>
      <c r="S239" s="2822"/>
      <c r="T239" s="2822"/>
      <c r="U239" s="2822"/>
      <c r="V239" s="2822"/>
      <c r="X239" s="3226"/>
      <c r="Y239" s="3226"/>
      <c r="Z239" s="3226"/>
      <c r="AA239" s="2822"/>
      <c r="AB239" s="2822"/>
      <c r="AC239" s="2822"/>
      <c r="AD239" s="3208"/>
      <c r="AE239" s="2822"/>
      <c r="AF239" s="2822"/>
      <c r="AG239" s="2822"/>
      <c r="AH239" s="2822"/>
      <c r="AI239" s="2822"/>
      <c r="AJ239" s="2822"/>
      <c r="AK239" s="2822"/>
      <c r="AL239" s="2822"/>
      <c r="AM239" s="2822"/>
      <c r="AN239" s="2822"/>
      <c r="AO239" s="2822"/>
      <c r="AP239" s="2822"/>
      <c r="AQ239" s="2822"/>
      <c r="AR239" s="2822"/>
      <c r="AS239" s="2822"/>
      <c r="AT239" s="2822"/>
      <c r="AU239" s="2822"/>
      <c r="AV239" s="2822"/>
      <c r="AW239" s="2822"/>
      <c r="AX239" s="2822"/>
      <c r="AY239" s="2822"/>
      <c r="AZ239" s="2822"/>
      <c r="BA239" s="2822"/>
      <c r="BB239" s="2822"/>
      <c r="BC239" s="2822"/>
      <c r="BD239" s="2822"/>
      <c r="BE239" s="2822"/>
      <c r="BF239" s="2822"/>
      <c r="BG239" s="2822"/>
      <c r="BH239" s="2822"/>
      <c r="BI239" s="2822"/>
      <c r="BJ239" s="2822"/>
      <c r="BK239" s="2822"/>
      <c r="BL239" s="2822"/>
      <c r="BM239" s="2822"/>
      <c r="BN239" s="2822"/>
      <c r="BO239" s="2822"/>
      <c r="BP239" s="2822"/>
      <c r="BQ239" s="2822"/>
      <c r="BR239" s="2822"/>
      <c r="BS239" s="2822"/>
      <c r="BT239" s="2822"/>
      <c r="BU239" s="2822"/>
      <c r="BV239" s="2822"/>
      <c r="BW239" s="2822"/>
      <c r="BX239" s="2822"/>
      <c r="BY239" s="2822"/>
      <c r="BZ239" s="2822"/>
      <c r="CA239" s="2822"/>
      <c r="CB239" s="2822"/>
      <c r="CC239" s="2822"/>
      <c r="CD239" s="2822"/>
      <c r="CE239" s="2822"/>
      <c r="CF239" s="2822"/>
      <c r="CG239" s="2822"/>
      <c r="CH239" s="2822"/>
      <c r="CI239" s="2822"/>
      <c r="CJ239" s="2822"/>
      <c r="CK239" s="2822"/>
      <c r="CL239" s="2822"/>
      <c r="CM239" s="2822"/>
      <c r="CN239" s="2822"/>
      <c r="CO239" s="2822"/>
      <c r="CP239" s="2822"/>
      <c r="CQ239" s="2822"/>
      <c r="CR239" s="2822"/>
      <c r="CS239" s="2822"/>
      <c r="CT239" s="2822"/>
      <c r="CU239" s="2822"/>
      <c r="CV239" s="2822"/>
      <c r="CW239" s="2822"/>
      <c r="CX239" s="2822"/>
      <c r="CY239" s="2822"/>
      <c r="CZ239" s="2822"/>
      <c r="DA239" s="2822"/>
      <c r="DB239" s="2822"/>
      <c r="DC239" s="2822"/>
      <c r="DD239" s="2822"/>
      <c r="DE239" s="2822"/>
      <c r="DF239" s="2822"/>
      <c r="DG239" s="2822"/>
      <c r="DH239" s="2822"/>
      <c r="DI239" s="2822"/>
      <c r="DJ239" s="2822"/>
      <c r="DK239" s="2822"/>
      <c r="DL239" s="2822"/>
      <c r="DM239" s="2822"/>
      <c r="DN239" s="2822"/>
      <c r="DO239" s="2822"/>
      <c r="DP239" s="2822"/>
      <c r="DQ239" s="2822"/>
      <c r="DR239" s="2822"/>
      <c r="DS239" s="2822"/>
      <c r="DT239" s="2822"/>
      <c r="DU239" s="2822"/>
      <c r="DV239" s="2822"/>
      <c r="DW239" s="2822"/>
      <c r="DX239" s="2822"/>
      <c r="DY239" s="2822"/>
      <c r="DZ239" s="2822"/>
      <c r="EA239" s="2822"/>
      <c r="EB239" s="2822"/>
      <c r="EC239" s="2822"/>
      <c r="ED239" s="2822"/>
      <c r="EE239" s="2822"/>
      <c r="EF239" s="2822"/>
      <c r="EG239" s="2822"/>
      <c r="EH239" s="2822"/>
      <c r="EI239" s="2822"/>
      <c r="EJ239" s="2822"/>
      <c r="EK239" s="2822"/>
      <c r="EL239" s="2822"/>
      <c r="EM239" s="2822"/>
      <c r="EN239" s="2822"/>
      <c r="EO239" s="2822"/>
      <c r="EP239" s="2822"/>
      <c r="EQ239" s="2822"/>
      <c r="ER239" s="2822"/>
      <c r="ES239" s="2822"/>
      <c r="ET239" s="2822"/>
      <c r="EU239" s="2822"/>
      <c r="EV239" s="2822"/>
      <c r="FE239" s="2822"/>
      <c r="FF239" s="2822"/>
      <c r="FG239" s="2822"/>
      <c r="FH239" s="2822"/>
      <c r="FI239" s="2822"/>
      <c r="FJ239" s="2822"/>
      <c r="FK239" s="2822"/>
      <c r="FL239" s="2822"/>
      <c r="FM239" s="2822"/>
      <c r="FN239" s="2822"/>
      <c r="FO239" s="2822"/>
      <c r="FP239" s="2822"/>
      <c r="FQ239" s="2822"/>
      <c r="FR239" s="2822"/>
      <c r="FS239" s="2822"/>
    </row>
    <row r="240" spans="1:175">
      <c r="A240" s="2822"/>
      <c r="B240" s="2822"/>
      <c r="C240" s="2822"/>
      <c r="D240" s="2822"/>
      <c r="F240" s="2822"/>
      <c r="G240" s="2822"/>
      <c r="H240" s="2822"/>
      <c r="I240" s="2822"/>
      <c r="J240" s="2822"/>
      <c r="L240" s="2822"/>
      <c r="M240" s="2822"/>
      <c r="N240" s="2822"/>
      <c r="O240" s="2822"/>
      <c r="P240" s="2837"/>
      <c r="Q240" s="2822"/>
      <c r="S240" s="2822"/>
      <c r="T240" s="2822"/>
      <c r="U240" s="2822"/>
      <c r="V240" s="2822"/>
      <c r="X240" s="3226"/>
      <c r="Y240" s="3226"/>
      <c r="Z240" s="3226"/>
      <c r="AA240" s="2822"/>
      <c r="AB240" s="2822"/>
      <c r="AC240" s="2822"/>
      <c r="AD240" s="3208"/>
      <c r="AE240" s="2822"/>
      <c r="AF240" s="2822"/>
      <c r="AG240" s="2822"/>
      <c r="AH240" s="2822"/>
      <c r="AI240" s="2822"/>
      <c r="AJ240" s="2822"/>
      <c r="AK240" s="2822"/>
      <c r="AL240" s="2822"/>
      <c r="AM240" s="2822"/>
      <c r="AN240" s="2822"/>
      <c r="AO240" s="2822"/>
      <c r="AP240" s="2822"/>
      <c r="AQ240" s="2822"/>
      <c r="AR240" s="2822"/>
      <c r="AS240" s="2822"/>
      <c r="AT240" s="2822"/>
      <c r="AU240" s="2822"/>
      <c r="AV240" s="2822"/>
      <c r="AW240" s="2822"/>
      <c r="AX240" s="2822"/>
      <c r="AY240" s="2822"/>
      <c r="AZ240" s="2822"/>
      <c r="BA240" s="2822"/>
      <c r="BB240" s="2822"/>
      <c r="BC240" s="2822"/>
      <c r="BD240" s="2822"/>
      <c r="BE240" s="2822"/>
      <c r="BF240" s="2822"/>
      <c r="BG240" s="2822"/>
      <c r="BH240" s="2822"/>
      <c r="BI240" s="2822"/>
      <c r="BJ240" s="2822"/>
      <c r="BK240" s="2822"/>
      <c r="BL240" s="2822"/>
      <c r="BM240" s="2822"/>
      <c r="BN240" s="2822"/>
      <c r="BO240" s="2822"/>
      <c r="BP240" s="2822"/>
      <c r="BQ240" s="2822"/>
      <c r="BR240" s="2822"/>
      <c r="BS240" s="2822"/>
      <c r="BT240" s="2822"/>
      <c r="BU240" s="2822"/>
      <c r="BV240" s="2822"/>
      <c r="BW240" s="2822"/>
      <c r="BX240" s="2822"/>
      <c r="BY240" s="2822"/>
      <c r="BZ240" s="2822"/>
      <c r="CA240" s="2822"/>
      <c r="CB240" s="2822"/>
      <c r="CC240" s="2822"/>
      <c r="CD240" s="2822"/>
      <c r="CE240" s="2822"/>
      <c r="CF240" s="2822"/>
      <c r="CG240" s="2822"/>
      <c r="CH240" s="2822"/>
      <c r="CI240" s="2822"/>
      <c r="CJ240" s="2822"/>
      <c r="CK240" s="2822"/>
      <c r="CL240" s="2822"/>
      <c r="CM240" s="2822"/>
      <c r="CN240" s="2822"/>
      <c r="CO240" s="2822"/>
      <c r="CP240" s="2822"/>
      <c r="CQ240" s="2822"/>
      <c r="CR240" s="2822"/>
      <c r="CS240" s="2822"/>
      <c r="CT240" s="2822"/>
      <c r="CU240" s="2822"/>
      <c r="CV240" s="2822"/>
      <c r="CW240" s="2822"/>
      <c r="CX240" s="2822"/>
      <c r="CY240" s="2822"/>
      <c r="CZ240" s="2822"/>
      <c r="DA240" s="2822"/>
      <c r="DB240" s="2822"/>
      <c r="DC240" s="2822"/>
      <c r="DD240" s="2822"/>
      <c r="DE240" s="2822"/>
      <c r="DF240" s="2822"/>
      <c r="DG240" s="2822"/>
      <c r="DH240" s="2822"/>
      <c r="DI240" s="2822"/>
      <c r="DJ240" s="2822"/>
      <c r="DK240" s="2822"/>
      <c r="DL240" s="2822"/>
      <c r="DM240" s="2822"/>
      <c r="DN240" s="2822"/>
      <c r="DO240" s="2822"/>
      <c r="DP240" s="2822"/>
      <c r="DQ240" s="2822"/>
      <c r="DR240" s="2822"/>
      <c r="DS240" s="2822"/>
      <c r="DT240" s="2822"/>
      <c r="DU240" s="2822"/>
      <c r="DV240" s="2822"/>
      <c r="DW240" s="2822"/>
      <c r="DX240" s="2822"/>
      <c r="DY240" s="2822"/>
      <c r="DZ240" s="2822"/>
      <c r="EA240" s="2822"/>
      <c r="EB240" s="2822"/>
      <c r="EC240" s="2822"/>
      <c r="ED240" s="2822"/>
      <c r="EE240" s="2822"/>
      <c r="EF240" s="2822"/>
      <c r="EG240" s="2822"/>
      <c r="EH240" s="2822"/>
      <c r="EI240" s="2822"/>
      <c r="EJ240" s="2822"/>
      <c r="EK240" s="2822"/>
      <c r="EL240" s="2822"/>
      <c r="EM240" s="2822"/>
      <c r="EN240" s="2822"/>
      <c r="EO240" s="2822"/>
      <c r="EP240" s="2822"/>
      <c r="EQ240" s="2822"/>
      <c r="ER240" s="2822"/>
      <c r="ES240" s="2822"/>
      <c r="ET240" s="2822"/>
      <c r="EU240" s="2822"/>
      <c r="EV240" s="2822"/>
      <c r="FE240" s="2822"/>
      <c r="FF240" s="2822"/>
      <c r="FG240" s="2822"/>
      <c r="FH240" s="2822"/>
      <c r="FI240" s="2822"/>
      <c r="FJ240" s="2822"/>
      <c r="FK240" s="2822"/>
      <c r="FL240" s="2822"/>
      <c r="FM240" s="2822"/>
      <c r="FN240" s="2822"/>
      <c r="FO240" s="2822"/>
      <c r="FP240" s="2822"/>
      <c r="FQ240" s="2822"/>
      <c r="FR240" s="2822"/>
      <c r="FS240" s="2822"/>
    </row>
    <row r="241" spans="1:175">
      <c r="A241" s="2822"/>
      <c r="B241" s="2822"/>
      <c r="C241" s="2822"/>
      <c r="D241" s="2822"/>
      <c r="F241" s="2822"/>
      <c r="G241" s="2822"/>
      <c r="H241" s="2822"/>
      <c r="I241" s="2822"/>
      <c r="J241" s="2822"/>
      <c r="L241" s="2822"/>
      <c r="M241" s="2822"/>
      <c r="N241" s="2822"/>
      <c r="O241" s="2822"/>
      <c r="P241" s="2837"/>
      <c r="Q241" s="2822"/>
      <c r="S241" s="2822"/>
      <c r="T241" s="2822"/>
      <c r="U241" s="2822"/>
      <c r="V241" s="2822"/>
      <c r="X241" s="3226"/>
      <c r="Y241" s="3226"/>
      <c r="Z241" s="3226"/>
      <c r="AA241" s="2822"/>
      <c r="AB241" s="2822"/>
      <c r="AC241" s="2822"/>
      <c r="AD241" s="3208"/>
      <c r="AE241" s="2822"/>
      <c r="AF241" s="2822"/>
      <c r="AG241" s="2822"/>
      <c r="AH241" s="2822"/>
      <c r="AI241" s="2822"/>
      <c r="AJ241" s="2822"/>
      <c r="AK241" s="2822"/>
      <c r="AL241" s="2822"/>
      <c r="AM241" s="2822"/>
      <c r="AN241" s="2822"/>
      <c r="AO241" s="2822"/>
      <c r="AP241" s="2822"/>
      <c r="AQ241" s="2822"/>
      <c r="AR241" s="2822"/>
      <c r="AS241" s="2822"/>
      <c r="AT241" s="2822"/>
      <c r="AU241" s="2822"/>
      <c r="AV241" s="2822"/>
      <c r="AW241" s="2822"/>
      <c r="AX241" s="2822"/>
      <c r="AY241" s="2822"/>
      <c r="AZ241" s="2822"/>
      <c r="BA241" s="2822"/>
      <c r="BB241" s="2822"/>
      <c r="BC241" s="2822"/>
      <c r="BD241" s="2822"/>
      <c r="BE241" s="2822"/>
      <c r="BF241" s="2822"/>
      <c r="BG241" s="2822"/>
      <c r="BH241" s="2822"/>
      <c r="BI241" s="2822"/>
      <c r="BJ241" s="2822"/>
      <c r="BK241" s="2822"/>
      <c r="BL241" s="2822"/>
      <c r="BM241" s="2822"/>
      <c r="BN241" s="2822"/>
      <c r="BO241" s="2822"/>
      <c r="BP241" s="2822"/>
      <c r="BQ241" s="2822"/>
      <c r="BR241" s="2822"/>
      <c r="BS241" s="2822"/>
      <c r="BT241" s="2822"/>
      <c r="BU241" s="2822"/>
      <c r="BV241" s="2822"/>
      <c r="BW241" s="2822"/>
      <c r="BX241" s="2822"/>
      <c r="BY241" s="2822"/>
      <c r="BZ241" s="2822"/>
      <c r="CA241" s="2822"/>
      <c r="CB241" s="2822"/>
      <c r="CC241" s="2822"/>
      <c r="CD241" s="2822"/>
      <c r="CE241" s="2822"/>
      <c r="CF241" s="2822"/>
      <c r="CG241" s="2822"/>
      <c r="CH241" s="2822"/>
      <c r="CI241" s="2822"/>
      <c r="CJ241" s="2822"/>
      <c r="CK241" s="2822"/>
      <c r="CL241" s="2822"/>
      <c r="CM241" s="2822"/>
      <c r="CN241" s="2822"/>
      <c r="CO241" s="2822"/>
      <c r="CP241" s="2822"/>
      <c r="CQ241" s="2822"/>
      <c r="CR241" s="2822"/>
      <c r="CS241" s="2822"/>
      <c r="CT241" s="2822"/>
      <c r="CU241" s="2822"/>
      <c r="CV241" s="2822"/>
      <c r="CW241" s="2822"/>
      <c r="CX241" s="2822"/>
      <c r="CY241" s="2822"/>
      <c r="CZ241" s="2822"/>
      <c r="DA241" s="2822"/>
      <c r="DB241" s="2822"/>
      <c r="DC241" s="2822"/>
      <c r="DD241" s="2822"/>
      <c r="DE241" s="2822"/>
      <c r="DF241" s="2822"/>
      <c r="DG241" s="2822"/>
      <c r="DH241" s="2822"/>
      <c r="DI241" s="2822"/>
      <c r="DJ241" s="2822"/>
      <c r="DK241" s="2822"/>
      <c r="DL241" s="2822"/>
      <c r="DM241" s="2822"/>
      <c r="DN241" s="2822"/>
      <c r="DO241" s="2822"/>
      <c r="DP241" s="2822"/>
      <c r="DQ241" s="2822"/>
      <c r="DR241" s="2822"/>
      <c r="DS241" s="2822"/>
      <c r="DT241" s="2822"/>
      <c r="DU241" s="2822"/>
      <c r="DV241" s="2822"/>
      <c r="DW241" s="2822"/>
      <c r="DX241" s="2822"/>
      <c r="DY241" s="2822"/>
      <c r="DZ241" s="2822"/>
      <c r="EA241" s="2822"/>
      <c r="EB241" s="2822"/>
      <c r="EC241" s="2822"/>
      <c r="ED241" s="2822"/>
      <c r="EE241" s="2822"/>
      <c r="EF241" s="2822"/>
      <c r="EG241" s="2822"/>
      <c r="EH241" s="2822"/>
      <c r="EI241" s="2822"/>
      <c r="EJ241" s="2822"/>
      <c r="EK241" s="2822"/>
      <c r="EL241" s="2822"/>
      <c r="EM241" s="2822"/>
      <c r="EN241" s="2822"/>
      <c r="EO241" s="2822"/>
      <c r="EP241" s="2822"/>
      <c r="EQ241" s="2822"/>
      <c r="ER241" s="2822"/>
      <c r="ES241" s="2822"/>
      <c r="ET241" s="2822"/>
      <c r="EU241" s="2822"/>
      <c r="EV241" s="2822"/>
      <c r="FE241" s="2822"/>
      <c r="FF241" s="2822"/>
      <c r="FG241" s="2822"/>
      <c r="FH241" s="2822"/>
      <c r="FI241" s="2822"/>
      <c r="FJ241" s="2822"/>
      <c r="FK241" s="2822"/>
      <c r="FL241" s="2822"/>
      <c r="FM241" s="2822"/>
      <c r="FN241" s="2822"/>
      <c r="FO241" s="2822"/>
      <c r="FP241" s="2822"/>
      <c r="FQ241" s="2822"/>
      <c r="FR241" s="2822"/>
      <c r="FS241" s="2822"/>
    </row>
    <row r="242" spans="1:175">
      <c r="A242" s="2822"/>
      <c r="B242" s="2822"/>
      <c r="C242" s="2822"/>
      <c r="D242" s="2822"/>
      <c r="F242" s="2822"/>
      <c r="G242" s="2822"/>
      <c r="H242" s="2822"/>
      <c r="I242" s="2822"/>
      <c r="J242" s="2822"/>
      <c r="L242" s="2822"/>
      <c r="M242" s="2822"/>
      <c r="N242" s="2822"/>
      <c r="O242" s="2822"/>
      <c r="P242" s="2837"/>
      <c r="Q242" s="2822"/>
      <c r="S242" s="2822"/>
      <c r="T242" s="2822"/>
      <c r="U242" s="2822"/>
      <c r="V242" s="2822"/>
      <c r="X242" s="3226"/>
      <c r="Y242" s="3226"/>
      <c r="Z242" s="3226"/>
      <c r="AA242" s="2822"/>
      <c r="AB242" s="2822"/>
      <c r="AC242" s="2822"/>
      <c r="AD242" s="3208"/>
      <c r="AE242" s="2822"/>
      <c r="AF242" s="2822"/>
      <c r="AG242" s="2822"/>
      <c r="AH242" s="2822"/>
      <c r="AI242" s="2822"/>
      <c r="AJ242" s="2822"/>
      <c r="AK242" s="2822"/>
      <c r="AL242" s="2822"/>
      <c r="AM242" s="2822"/>
      <c r="AN242" s="2822"/>
      <c r="AO242" s="2822"/>
      <c r="AP242" s="2822"/>
      <c r="AQ242" s="2822"/>
      <c r="AR242" s="2822"/>
      <c r="AS242" s="2822"/>
      <c r="AT242" s="2822"/>
      <c r="AU242" s="2822"/>
      <c r="AV242" s="2822"/>
      <c r="AW242" s="2822"/>
      <c r="AX242" s="2822"/>
      <c r="AY242" s="2822"/>
      <c r="AZ242" s="2822"/>
      <c r="BA242" s="2822"/>
      <c r="BB242" s="2822"/>
      <c r="BC242" s="2822"/>
      <c r="BD242" s="2822"/>
      <c r="BE242" s="2822"/>
      <c r="BF242" s="2822"/>
      <c r="BG242" s="2822"/>
      <c r="BH242" s="2822"/>
      <c r="BI242" s="2822"/>
      <c r="BJ242" s="2822"/>
      <c r="BK242" s="2822"/>
      <c r="BL242" s="2822"/>
      <c r="BM242" s="2822"/>
      <c r="BN242" s="2822"/>
      <c r="BO242" s="2822"/>
      <c r="BP242" s="2822"/>
      <c r="BQ242" s="2822"/>
      <c r="BR242" s="2822"/>
      <c r="BS242" s="2822"/>
      <c r="BT242" s="2822"/>
      <c r="BU242" s="2822"/>
      <c r="BV242" s="2822"/>
      <c r="BW242" s="2822"/>
      <c r="BX242" s="2822"/>
      <c r="BY242" s="2822"/>
      <c r="BZ242" s="2822"/>
      <c r="CA242" s="2822"/>
      <c r="CB242" s="2822"/>
      <c r="CC242" s="2822"/>
      <c r="CD242" s="2822"/>
      <c r="CE242" s="2822"/>
      <c r="CF242" s="2822"/>
      <c r="CG242" s="2822"/>
      <c r="CH242" s="2822"/>
      <c r="CI242" s="2822"/>
      <c r="CJ242" s="2822"/>
      <c r="CK242" s="2822"/>
      <c r="CL242" s="2822"/>
      <c r="CM242" s="2822"/>
      <c r="CN242" s="2822"/>
      <c r="CO242" s="2822"/>
      <c r="CP242" s="2822"/>
      <c r="CQ242" s="2822"/>
      <c r="CR242" s="2822"/>
      <c r="CS242" s="2822"/>
      <c r="CT242" s="2822"/>
      <c r="CU242" s="2822"/>
      <c r="CV242" s="2822"/>
      <c r="CW242" s="2822"/>
      <c r="CX242" s="2822"/>
      <c r="CY242" s="2822"/>
      <c r="CZ242" s="2822"/>
      <c r="DA242" s="2822"/>
      <c r="DB242" s="2822"/>
      <c r="DC242" s="2822"/>
      <c r="DD242" s="2822"/>
      <c r="DE242" s="2822"/>
      <c r="DF242" s="2822"/>
      <c r="DG242" s="2822"/>
      <c r="DH242" s="2822"/>
      <c r="DI242" s="2822"/>
      <c r="DJ242" s="2822"/>
      <c r="DK242" s="2822"/>
      <c r="DL242" s="2822"/>
      <c r="DM242" s="2822"/>
      <c r="DN242" s="2822"/>
      <c r="DO242" s="2822"/>
      <c r="DP242" s="2822"/>
      <c r="DQ242" s="2822"/>
      <c r="DR242" s="2822"/>
      <c r="DS242" s="2822"/>
      <c r="DT242" s="2822"/>
      <c r="DU242" s="2822"/>
      <c r="DV242" s="2822"/>
      <c r="DW242" s="2822"/>
      <c r="DX242" s="2822"/>
      <c r="DY242" s="2822"/>
      <c r="DZ242" s="2822"/>
      <c r="EA242" s="2822"/>
      <c r="EB242" s="2822"/>
      <c r="EC242" s="2822"/>
      <c r="ED242" s="2822"/>
      <c r="EE242" s="2822"/>
      <c r="EF242" s="2822"/>
      <c r="EG242" s="2822"/>
      <c r="EH242" s="2822"/>
      <c r="EI242" s="2822"/>
      <c r="EJ242" s="2822"/>
      <c r="EK242" s="2822"/>
      <c r="EL242" s="2822"/>
      <c r="EM242" s="2822"/>
      <c r="EN242" s="2822"/>
      <c r="EO242" s="2822"/>
      <c r="EP242" s="2822"/>
      <c r="EQ242" s="2822"/>
      <c r="ER242" s="2822"/>
      <c r="ES242" s="2822"/>
      <c r="ET242" s="2822"/>
      <c r="EU242" s="2822"/>
      <c r="EV242" s="2822"/>
      <c r="FE242" s="2822"/>
      <c r="FF242" s="2822"/>
      <c r="FG242" s="2822"/>
      <c r="FH242" s="2822"/>
      <c r="FI242" s="2822"/>
      <c r="FJ242" s="2822"/>
      <c r="FK242" s="2822"/>
      <c r="FL242" s="2822"/>
      <c r="FM242" s="2822"/>
      <c r="FN242" s="2822"/>
      <c r="FO242" s="2822"/>
      <c r="FP242" s="2822"/>
      <c r="FQ242" s="2822"/>
      <c r="FR242" s="2822"/>
      <c r="FS242" s="2822"/>
    </row>
    <row r="243" spans="1:175">
      <c r="A243" s="2822"/>
      <c r="B243" s="2822"/>
      <c r="C243" s="2822"/>
      <c r="D243" s="2822"/>
      <c r="F243" s="2822"/>
      <c r="G243" s="2822"/>
      <c r="H243" s="2822"/>
      <c r="I243" s="2822"/>
      <c r="J243" s="2822"/>
      <c r="L243" s="2822"/>
      <c r="M243" s="2822"/>
      <c r="N243" s="2822"/>
      <c r="O243" s="2822"/>
      <c r="P243" s="2837"/>
      <c r="Q243" s="2822"/>
      <c r="S243" s="2822"/>
      <c r="T243" s="2822"/>
      <c r="U243" s="2822"/>
      <c r="V243" s="2822"/>
      <c r="X243" s="3226"/>
      <c r="Y243" s="3226"/>
      <c r="Z243" s="3226"/>
      <c r="AA243" s="2822"/>
      <c r="AB243" s="2822"/>
      <c r="AC243" s="2822"/>
      <c r="AD243" s="3208"/>
      <c r="AE243" s="2822"/>
      <c r="AF243" s="2822"/>
      <c r="AG243" s="2822"/>
      <c r="AH243" s="2822"/>
      <c r="AI243" s="2822"/>
      <c r="AJ243" s="2822"/>
      <c r="AK243" s="2822"/>
      <c r="AL243" s="2822"/>
      <c r="AM243" s="2822"/>
      <c r="AN243" s="2822"/>
      <c r="AO243" s="2822"/>
      <c r="AP243" s="2822"/>
      <c r="AQ243" s="2822"/>
      <c r="AR243" s="2822"/>
      <c r="AS243" s="2822"/>
      <c r="AT243" s="2822"/>
      <c r="AU243" s="2822"/>
      <c r="AV243" s="2822"/>
      <c r="AW243" s="2822"/>
      <c r="AX243" s="2822"/>
      <c r="AY243" s="2822"/>
      <c r="AZ243" s="2822"/>
      <c r="BA243" s="2822"/>
      <c r="BB243" s="2822"/>
      <c r="BC243" s="2822"/>
      <c r="BD243" s="2822"/>
      <c r="BE243" s="2822"/>
      <c r="BF243" s="2822"/>
      <c r="BG243" s="2822"/>
      <c r="BH243" s="2822"/>
      <c r="BI243" s="2822"/>
      <c r="BJ243" s="2822"/>
      <c r="BK243" s="2822"/>
      <c r="BL243" s="2822"/>
      <c r="BM243" s="2822"/>
      <c r="BN243" s="2822"/>
      <c r="BO243" s="2822"/>
      <c r="BP243" s="2822"/>
      <c r="BQ243" s="2822"/>
      <c r="BR243" s="2822"/>
      <c r="BS243" s="2822"/>
      <c r="BT243" s="2822"/>
      <c r="BU243" s="2822"/>
      <c r="BV243" s="2822"/>
      <c r="BW243" s="2822"/>
      <c r="BX243" s="2822"/>
      <c r="BY243" s="2822"/>
      <c r="BZ243" s="2822"/>
      <c r="CA243" s="2822"/>
      <c r="CB243" s="2822"/>
      <c r="CC243" s="2822"/>
      <c r="CD243" s="2822"/>
      <c r="CE243" s="2822"/>
      <c r="CF243" s="2822"/>
      <c r="CG243" s="2822"/>
      <c r="CH243" s="2822"/>
      <c r="CI243" s="2822"/>
      <c r="CJ243" s="2822"/>
      <c r="CK243" s="2822"/>
      <c r="CL243" s="2822"/>
      <c r="CM243" s="2822"/>
      <c r="CN243" s="2822"/>
      <c r="CO243" s="2822"/>
      <c r="CP243" s="2822"/>
      <c r="CQ243" s="2822"/>
      <c r="CR243" s="2822"/>
      <c r="CS243" s="2822"/>
      <c r="CT243" s="2822"/>
      <c r="CU243" s="2822"/>
      <c r="CV243" s="2822"/>
      <c r="CW243" s="2822"/>
      <c r="CX243" s="2822"/>
      <c r="CY243" s="2822"/>
      <c r="CZ243" s="2822"/>
      <c r="DA243" s="2822"/>
      <c r="DB243" s="2822"/>
      <c r="DC243" s="2822"/>
      <c r="DD243" s="2822"/>
      <c r="DE243" s="2822"/>
      <c r="DF243" s="2822"/>
      <c r="DG243" s="2822"/>
      <c r="DH243" s="2822"/>
      <c r="DI243" s="2822"/>
      <c r="DJ243" s="2822"/>
      <c r="DK243" s="2822"/>
      <c r="DL243" s="2822"/>
      <c r="DM243" s="2822"/>
      <c r="DN243" s="2822"/>
      <c r="DO243" s="2822"/>
      <c r="DP243" s="2822"/>
      <c r="DQ243" s="2822"/>
      <c r="DR243" s="2822"/>
      <c r="DS243" s="2822"/>
      <c r="DT243" s="2822"/>
      <c r="DU243" s="2822"/>
      <c r="DV243" s="2822"/>
      <c r="DW243" s="2822"/>
      <c r="DX243" s="2822"/>
      <c r="DY243" s="2822"/>
      <c r="DZ243" s="2822"/>
      <c r="EA243" s="2822"/>
      <c r="EB243" s="2822"/>
      <c r="EC243" s="2822"/>
      <c r="ED243" s="2822"/>
      <c r="EE243" s="2822"/>
      <c r="EF243" s="2822"/>
      <c r="EG243" s="2822"/>
      <c r="EH243" s="2822"/>
      <c r="EI243" s="2822"/>
      <c r="EJ243" s="2822"/>
      <c r="EK243" s="2822"/>
      <c r="EL243" s="2822"/>
      <c r="EM243" s="2822"/>
      <c r="EN243" s="2822"/>
      <c r="EO243" s="2822"/>
      <c r="EP243" s="2822"/>
      <c r="EQ243" s="2822"/>
      <c r="ER243" s="2822"/>
      <c r="ES243" s="2822"/>
      <c r="ET243" s="2822"/>
      <c r="EU243" s="2822"/>
      <c r="EV243" s="2822"/>
      <c r="FE243" s="2822"/>
      <c r="FF243" s="2822"/>
      <c r="FG243" s="2822"/>
      <c r="FH243" s="2822"/>
      <c r="FI243" s="2822"/>
      <c r="FJ243" s="2822"/>
      <c r="FK243" s="2822"/>
      <c r="FL243" s="2822"/>
      <c r="FM243" s="2822"/>
      <c r="FN243" s="2822"/>
      <c r="FO243" s="2822"/>
      <c r="FP243" s="2822"/>
      <c r="FQ243" s="2822"/>
      <c r="FR243" s="2822"/>
      <c r="FS243" s="2822"/>
    </row>
    <row r="244" spans="1:175">
      <c r="A244" s="2822"/>
      <c r="B244" s="2822"/>
      <c r="C244" s="2822"/>
      <c r="D244" s="2822"/>
      <c r="F244" s="2822"/>
      <c r="G244" s="2822"/>
      <c r="H244" s="2822"/>
      <c r="I244" s="2822"/>
      <c r="J244" s="2822"/>
      <c r="L244" s="2822"/>
      <c r="M244" s="2822"/>
      <c r="N244" s="2822"/>
      <c r="O244" s="2822"/>
      <c r="P244" s="2837"/>
      <c r="Q244" s="2822"/>
      <c r="S244" s="2822"/>
      <c r="T244" s="2822"/>
      <c r="U244" s="2822"/>
      <c r="V244" s="2822"/>
      <c r="X244" s="3226"/>
      <c r="Y244" s="3226"/>
      <c r="Z244" s="3226"/>
      <c r="AA244" s="2822"/>
      <c r="AB244" s="2822"/>
      <c r="AC244" s="2822"/>
      <c r="AD244" s="3208"/>
      <c r="AE244" s="2822"/>
      <c r="AF244" s="2822"/>
      <c r="AG244" s="2822"/>
      <c r="AH244" s="2822"/>
      <c r="AI244" s="2822"/>
      <c r="AJ244" s="2822"/>
      <c r="AK244" s="2822"/>
      <c r="AL244" s="2822"/>
      <c r="AM244" s="2822"/>
      <c r="AN244" s="2822"/>
      <c r="AO244" s="2822"/>
      <c r="AP244" s="2822"/>
      <c r="AQ244" s="2822"/>
      <c r="AR244" s="2822"/>
      <c r="AS244" s="2822"/>
      <c r="AT244" s="2822"/>
      <c r="AU244" s="2822"/>
      <c r="AV244" s="2822"/>
      <c r="AW244" s="2822"/>
      <c r="AX244" s="2822"/>
      <c r="AY244" s="2822"/>
      <c r="AZ244" s="2822"/>
      <c r="BA244" s="2822"/>
      <c r="BB244" s="2822"/>
      <c r="BC244" s="2822"/>
      <c r="BD244" s="2822"/>
      <c r="BE244" s="2822"/>
      <c r="BF244" s="2822"/>
      <c r="BG244" s="2822"/>
      <c r="BH244" s="2822"/>
      <c r="BI244" s="2822"/>
      <c r="BJ244" s="2822"/>
      <c r="BK244" s="2822"/>
      <c r="BL244" s="2822"/>
      <c r="BM244" s="2822"/>
      <c r="BN244" s="2822"/>
      <c r="BO244" s="2822"/>
      <c r="BP244" s="2822"/>
      <c r="BQ244" s="2822"/>
      <c r="BR244" s="2822"/>
      <c r="BS244" s="2822"/>
      <c r="BT244" s="2822"/>
      <c r="BU244" s="2822"/>
      <c r="BV244" s="2822"/>
      <c r="BW244" s="2822"/>
      <c r="BX244" s="2822"/>
      <c r="BY244" s="2822"/>
      <c r="BZ244" s="2822"/>
      <c r="CA244" s="2822"/>
      <c r="CB244" s="2822"/>
      <c r="CC244" s="2822"/>
      <c r="CD244" s="2822"/>
      <c r="CE244" s="2822"/>
      <c r="CF244" s="2822"/>
      <c r="CG244" s="2822"/>
      <c r="CH244" s="2822"/>
      <c r="CI244" s="2822"/>
      <c r="CJ244" s="2822"/>
      <c r="CK244" s="2822"/>
      <c r="CL244" s="2822"/>
      <c r="CM244" s="2822"/>
      <c r="CN244" s="2822"/>
      <c r="CO244" s="2822"/>
      <c r="CP244" s="2822"/>
      <c r="CQ244" s="2822"/>
      <c r="CR244" s="2822"/>
      <c r="CS244" s="2822"/>
      <c r="CT244" s="2822"/>
      <c r="CU244" s="2822"/>
      <c r="CV244" s="2822"/>
      <c r="CW244" s="2822"/>
      <c r="CX244" s="2822"/>
      <c r="CY244" s="2822"/>
      <c r="CZ244" s="2822"/>
      <c r="DA244" s="2822"/>
      <c r="DB244" s="2822"/>
      <c r="DC244" s="2822"/>
      <c r="DD244" s="2822"/>
      <c r="DE244" s="2822"/>
      <c r="DF244" s="2822"/>
      <c r="DG244" s="2822"/>
      <c r="DH244" s="2822"/>
      <c r="DI244" s="2822"/>
      <c r="DJ244" s="2822"/>
      <c r="DK244" s="2822"/>
      <c r="DL244" s="2822"/>
      <c r="DM244" s="2822"/>
      <c r="DN244" s="2822"/>
      <c r="DO244" s="2822"/>
      <c r="DP244" s="2822"/>
      <c r="DQ244" s="2822"/>
      <c r="DR244" s="2822"/>
      <c r="DS244" s="2822"/>
      <c r="DT244" s="2822"/>
      <c r="DU244" s="2822"/>
      <c r="DV244" s="2822"/>
      <c r="DW244" s="2822"/>
      <c r="DX244" s="2822"/>
      <c r="DY244" s="2822"/>
      <c r="DZ244" s="2822"/>
      <c r="EA244" s="2822"/>
      <c r="EB244" s="2822"/>
      <c r="EC244" s="2822"/>
      <c r="ED244" s="2822"/>
      <c r="EE244" s="2822"/>
      <c r="EF244" s="2822"/>
      <c r="EG244" s="2822"/>
      <c r="EH244" s="2822"/>
      <c r="EI244" s="2822"/>
      <c r="EJ244" s="2822"/>
      <c r="EK244" s="2822"/>
      <c r="EL244" s="2822"/>
      <c r="EM244" s="2822"/>
      <c r="EN244" s="2822"/>
      <c r="EO244" s="2822"/>
      <c r="EP244" s="2822"/>
      <c r="EQ244" s="2822"/>
      <c r="ER244" s="2822"/>
      <c r="ES244" s="2822"/>
      <c r="ET244" s="2822"/>
      <c r="EU244" s="2822"/>
      <c r="EV244" s="2822"/>
      <c r="FE244" s="2822"/>
      <c r="FF244" s="2822"/>
      <c r="FG244" s="2822"/>
      <c r="FH244" s="2822"/>
      <c r="FI244" s="2822"/>
      <c r="FJ244" s="2822"/>
      <c r="FK244" s="2822"/>
      <c r="FL244" s="2822"/>
      <c r="FM244" s="2822"/>
      <c r="FN244" s="2822"/>
      <c r="FO244" s="2822"/>
      <c r="FP244" s="2822"/>
      <c r="FQ244" s="2822"/>
      <c r="FR244" s="2822"/>
      <c r="FS244" s="2822"/>
    </row>
    <row r="245" spans="1:175">
      <c r="A245" s="2822"/>
      <c r="B245" s="2822"/>
      <c r="C245" s="2822"/>
      <c r="D245" s="2822"/>
      <c r="F245" s="2822"/>
      <c r="G245" s="2822"/>
      <c r="H245" s="2822"/>
      <c r="I245" s="2822"/>
      <c r="J245" s="2822"/>
      <c r="L245" s="2822"/>
      <c r="M245" s="2822"/>
      <c r="N245" s="2822"/>
      <c r="O245" s="2822"/>
      <c r="P245" s="2837"/>
      <c r="Q245" s="2822"/>
      <c r="S245" s="2822"/>
      <c r="T245" s="2822"/>
      <c r="U245" s="2822"/>
      <c r="V245" s="2822"/>
      <c r="X245" s="3226"/>
      <c r="Y245" s="3226"/>
      <c r="Z245" s="3226"/>
      <c r="AA245" s="2822"/>
      <c r="AB245" s="2822"/>
      <c r="AC245" s="2822"/>
      <c r="AD245" s="3208"/>
      <c r="AE245" s="2822"/>
      <c r="AF245" s="2822"/>
      <c r="AG245" s="2822"/>
      <c r="AH245" s="2822"/>
      <c r="AI245" s="2822"/>
      <c r="AJ245" s="2822"/>
      <c r="AK245" s="2822"/>
      <c r="AL245" s="2822"/>
      <c r="AM245" s="2822"/>
      <c r="AN245" s="2822"/>
      <c r="AO245" s="2822"/>
      <c r="AP245" s="2822"/>
      <c r="AQ245" s="2822"/>
      <c r="AR245" s="2822"/>
      <c r="AS245" s="2822"/>
      <c r="AT245" s="2822"/>
      <c r="AU245" s="2822"/>
      <c r="AV245" s="2822"/>
      <c r="AW245" s="2822"/>
      <c r="AX245" s="2822"/>
      <c r="AY245" s="2822"/>
      <c r="AZ245" s="2822"/>
      <c r="BA245" s="2822"/>
      <c r="BB245" s="2822"/>
      <c r="BC245" s="2822"/>
      <c r="BD245" s="2822"/>
      <c r="BE245" s="2822"/>
      <c r="BF245" s="2822"/>
      <c r="BG245" s="2822"/>
      <c r="BH245" s="2822"/>
      <c r="BI245" s="2822"/>
      <c r="BJ245" s="2822"/>
      <c r="BK245" s="2822"/>
      <c r="BL245" s="2822"/>
      <c r="BM245" s="2822"/>
      <c r="BN245" s="2822"/>
      <c r="BO245" s="2822"/>
      <c r="BP245" s="2822"/>
      <c r="BQ245" s="2822"/>
      <c r="BR245" s="2822"/>
      <c r="BS245" s="2822"/>
      <c r="BT245" s="2822"/>
      <c r="BU245" s="2822"/>
      <c r="BV245" s="2822"/>
      <c r="BW245" s="2822"/>
      <c r="BX245" s="2822"/>
      <c r="BY245" s="2822"/>
      <c r="BZ245" s="2822"/>
      <c r="CA245" s="2822"/>
      <c r="CB245" s="2822"/>
      <c r="CC245" s="2822"/>
      <c r="CD245" s="2822"/>
      <c r="CE245" s="2822"/>
      <c r="CF245" s="2822"/>
      <c r="CG245" s="2822"/>
      <c r="CH245" s="2822"/>
      <c r="CI245" s="2822"/>
      <c r="CJ245" s="2822"/>
      <c r="CK245" s="2822"/>
      <c r="CL245" s="2822"/>
      <c r="CM245" s="2822"/>
      <c r="CN245" s="2822"/>
      <c r="CO245" s="2822"/>
      <c r="CP245" s="2822"/>
      <c r="CQ245" s="2822"/>
      <c r="CR245" s="2822"/>
      <c r="CS245" s="2822"/>
      <c r="CT245" s="2822"/>
      <c r="CU245" s="2822"/>
      <c r="CV245" s="2822"/>
      <c r="CW245" s="2822"/>
      <c r="CX245" s="2822"/>
      <c r="CY245" s="2822"/>
      <c r="CZ245" s="2822"/>
      <c r="DA245" s="2822"/>
      <c r="DB245" s="2822"/>
      <c r="DC245" s="2822"/>
      <c r="DD245" s="2822"/>
      <c r="DE245" s="2822"/>
      <c r="DF245" s="2822"/>
      <c r="DG245" s="2822"/>
      <c r="DH245" s="2822"/>
      <c r="DI245" s="2822"/>
      <c r="DJ245" s="2822"/>
      <c r="DK245" s="2822"/>
      <c r="DL245" s="2822"/>
      <c r="DM245" s="2822"/>
      <c r="DN245" s="2822"/>
      <c r="DO245" s="2822"/>
      <c r="DP245" s="2822"/>
      <c r="DQ245" s="2822"/>
      <c r="DR245" s="2822"/>
      <c r="DS245" s="2822"/>
      <c r="DT245" s="2822"/>
      <c r="DU245" s="2822"/>
      <c r="DV245" s="2822"/>
      <c r="DW245" s="2822"/>
      <c r="DX245" s="2822"/>
      <c r="DY245" s="2822"/>
      <c r="DZ245" s="2822"/>
      <c r="EA245" s="2822"/>
      <c r="EB245" s="2822"/>
      <c r="EC245" s="2822"/>
      <c r="ED245" s="2822"/>
      <c r="EE245" s="2822"/>
      <c r="EF245" s="2822"/>
      <c r="EG245" s="2822"/>
      <c r="EH245" s="2822"/>
      <c r="EI245" s="2822"/>
      <c r="EJ245" s="2822"/>
      <c r="EK245" s="2822"/>
      <c r="EL245" s="2822"/>
      <c r="EM245" s="2822"/>
      <c r="EN245" s="2822"/>
      <c r="EO245" s="2822"/>
      <c r="EP245" s="2822"/>
      <c r="EQ245" s="2822"/>
      <c r="ER245" s="2822"/>
      <c r="ES245" s="2822"/>
      <c r="ET245" s="2822"/>
      <c r="EU245" s="2822"/>
      <c r="EV245" s="2822"/>
      <c r="FE245" s="2822"/>
      <c r="FF245" s="2822"/>
      <c r="FG245" s="2822"/>
      <c r="FH245" s="2822"/>
      <c r="FI245" s="2822"/>
      <c r="FJ245" s="2822"/>
      <c r="FK245" s="2822"/>
      <c r="FL245" s="2822"/>
      <c r="FM245" s="2822"/>
      <c r="FN245" s="2822"/>
      <c r="FO245" s="2822"/>
      <c r="FP245" s="2822"/>
      <c r="FQ245" s="2822"/>
      <c r="FR245" s="2822"/>
      <c r="FS245" s="2822"/>
    </row>
    <row r="246" spans="1:175">
      <c r="A246" s="2822"/>
      <c r="B246" s="2822"/>
      <c r="C246" s="2822"/>
      <c r="D246" s="2822"/>
      <c r="F246" s="2822"/>
      <c r="G246" s="2822"/>
      <c r="H246" s="2822"/>
      <c r="I246" s="2822"/>
      <c r="J246" s="2822"/>
      <c r="L246" s="2822"/>
      <c r="M246" s="2822"/>
      <c r="N246" s="2822"/>
      <c r="O246" s="2822"/>
      <c r="P246" s="2837"/>
      <c r="Q246" s="2822"/>
      <c r="S246" s="2822"/>
      <c r="T246" s="2822"/>
      <c r="U246" s="2822"/>
      <c r="V246" s="2822"/>
      <c r="X246" s="3226"/>
      <c r="Y246" s="3226"/>
      <c r="Z246" s="3226"/>
      <c r="AA246" s="2822"/>
      <c r="AB246" s="2822"/>
      <c r="AC246" s="2822"/>
      <c r="AD246" s="3208"/>
      <c r="AE246" s="2822"/>
      <c r="AF246" s="2822"/>
      <c r="AG246" s="2822"/>
      <c r="AH246" s="2822"/>
      <c r="AI246" s="2822"/>
      <c r="AJ246" s="2822"/>
      <c r="AK246" s="2822"/>
      <c r="AL246" s="2822"/>
      <c r="AM246" s="2822"/>
      <c r="AN246" s="2822"/>
      <c r="AO246" s="2822"/>
      <c r="AP246" s="2822"/>
      <c r="AQ246" s="2822"/>
      <c r="AR246" s="2822"/>
      <c r="AS246" s="2822"/>
      <c r="AT246" s="2822"/>
      <c r="AU246" s="2822"/>
      <c r="AV246" s="2822"/>
      <c r="AW246" s="2822"/>
      <c r="AX246" s="2822"/>
      <c r="AY246" s="2822"/>
      <c r="AZ246" s="2822"/>
      <c r="BA246" s="2822"/>
      <c r="BB246" s="2822"/>
      <c r="BC246" s="2822"/>
      <c r="BD246" s="2822"/>
      <c r="BE246" s="2822"/>
      <c r="BF246" s="2822"/>
      <c r="BG246" s="2822"/>
      <c r="BH246" s="2822"/>
      <c r="BI246" s="2822"/>
      <c r="BJ246" s="2822"/>
      <c r="BK246" s="2822"/>
      <c r="BL246" s="2822"/>
      <c r="BM246" s="2822"/>
      <c r="BN246" s="2822"/>
      <c r="BO246" s="2822"/>
      <c r="BP246" s="2822"/>
      <c r="BQ246" s="2822"/>
      <c r="BR246" s="2822"/>
      <c r="BS246" s="2822"/>
      <c r="BT246" s="2822"/>
      <c r="BU246" s="2822"/>
      <c r="BV246" s="2822"/>
      <c r="BW246" s="2822"/>
      <c r="BX246" s="2822"/>
      <c r="BY246" s="2822"/>
      <c r="BZ246" s="2822"/>
      <c r="CA246" s="2822"/>
      <c r="CB246" s="2822"/>
      <c r="CC246" s="2822"/>
      <c r="CD246" s="2822"/>
      <c r="CE246" s="2822"/>
      <c r="CF246" s="2822"/>
      <c r="CG246" s="2822"/>
      <c r="CH246" s="2822"/>
      <c r="CI246" s="2822"/>
      <c r="CJ246" s="2822"/>
      <c r="CK246" s="2822"/>
      <c r="CL246" s="2822"/>
      <c r="CM246" s="2822"/>
      <c r="CN246" s="2822"/>
      <c r="CO246" s="2822"/>
      <c r="CP246" s="2822"/>
      <c r="CQ246" s="2822"/>
      <c r="CR246" s="2822"/>
      <c r="CS246" s="2822"/>
      <c r="CT246" s="2822"/>
      <c r="CU246" s="2822"/>
      <c r="CV246" s="2822"/>
      <c r="CW246" s="2822"/>
      <c r="CX246" s="2822"/>
      <c r="CY246" s="2822"/>
      <c r="CZ246" s="2822"/>
      <c r="DA246" s="2822"/>
      <c r="DB246" s="2822"/>
      <c r="DC246" s="2822"/>
      <c r="DD246" s="2822"/>
      <c r="DE246" s="2822"/>
      <c r="DF246" s="2822"/>
      <c r="DG246" s="2822"/>
      <c r="DH246" s="2822"/>
      <c r="DI246" s="2822"/>
      <c r="DJ246" s="2822"/>
      <c r="DK246" s="2822"/>
      <c r="DL246" s="2822"/>
      <c r="DM246" s="2822"/>
      <c r="DN246" s="2822"/>
      <c r="DO246" s="2822"/>
      <c r="DP246" s="2822"/>
      <c r="DQ246" s="2822"/>
      <c r="DR246" s="2822"/>
      <c r="DS246" s="2822"/>
      <c r="DT246" s="2822"/>
      <c r="DU246" s="2822"/>
      <c r="DV246" s="2822"/>
      <c r="DW246" s="2822"/>
      <c r="DX246" s="2822"/>
      <c r="DY246" s="2822"/>
      <c r="DZ246" s="2822"/>
      <c r="EA246" s="2822"/>
      <c r="EB246" s="2822"/>
      <c r="EC246" s="2822"/>
      <c r="ED246" s="2822"/>
      <c r="EE246" s="2822"/>
      <c r="EF246" s="2822"/>
      <c r="EG246" s="2822"/>
      <c r="EH246" s="2822"/>
      <c r="EI246" s="2822"/>
      <c r="EJ246" s="2822"/>
      <c r="EK246" s="2822"/>
      <c r="EL246" s="2822"/>
      <c r="EM246" s="2822"/>
      <c r="EN246" s="2822"/>
      <c r="EO246" s="2822"/>
      <c r="EP246" s="2822"/>
      <c r="EQ246" s="2822"/>
      <c r="ER246" s="2822"/>
      <c r="ES246" s="2822"/>
      <c r="ET246" s="2822"/>
      <c r="EU246" s="2822"/>
      <c r="EV246" s="2822"/>
      <c r="FE246" s="2822"/>
      <c r="FF246" s="2822"/>
      <c r="FG246" s="2822"/>
      <c r="FH246" s="2822"/>
      <c r="FI246" s="2822"/>
      <c r="FJ246" s="2822"/>
      <c r="FK246" s="2822"/>
      <c r="FL246" s="2822"/>
      <c r="FM246" s="2822"/>
      <c r="FN246" s="2822"/>
      <c r="FO246" s="2822"/>
      <c r="FP246" s="2822"/>
      <c r="FQ246" s="2822"/>
      <c r="FR246" s="2822"/>
      <c r="FS246" s="2822"/>
    </row>
    <row r="247" spans="1:175">
      <c r="A247" s="2822"/>
      <c r="B247" s="2822"/>
      <c r="C247" s="2822"/>
      <c r="D247" s="2822"/>
      <c r="F247" s="2822"/>
      <c r="G247" s="2822"/>
      <c r="H247" s="2822"/>
      <c r="I247" s="2822"/>
      <c r="J247" s="2822"/>
      <c r="L247" s="2822"/>
      <c r="M247" s="2822"/>
      <c r="N247" s="2822"/>
      <c r="O247" s="2822"/>
      <c r="P247" s="2837"/>
      <c r="Q247" s="2822"/>
      <c r="S247" s="2822"/>
      <c r="T247" s="2822"/>
      <c r="U247" s="2822"/>
      <c r="V247" s="2822"/>
      <c r="X247" s="3226"/>
      <c r="Y247" s="3226"/>
      <c r="Z247" s="3226"/>
      <c r="AA247" s="2822"/>
      <c r="AB247" s="2822"/>
      <c r="AC247" s="2822"/>
      <c r="AD247" s="3208"/>
      <c r="AE247" s="2822"/>
      <c r="AF247" s="2822"/>
      <c r="AG247" s="2822"/>
      <c r="AH247" s="2822"/>
      <c r="AI247" s="2822"/>
      <c r="AJ247" s="2822"/>
      <c r="AK247" s="2822"/>
      <c r="AL247" s="2822"/>
      <c r="AM247" s="2822"/>
      <c r="AN247" s="2822"/>
      <c r="AO247" s="2822"/>
      <c r="AP247" s="2822"/>
      <c r="AQ247" s="2822"/>
      <c r="AR247" s="2822"/>
      <c r="AS247" s="2822"/>
      <c r="AT247" s="2822"/>
      <c r="AU247" s="2822"/>
      <c r="AV247" s="2822"/>
      <c r="AW247" s="2822"/>
      <c r="AX247" s="2822"/>
      <c r="AY247" s="2822"/>
      <c r="AZ247" s="2822"/>
      <c r="BA247" s="2822"/>
      <c r="BB247" s="2822"/>
      <c r="BC247" s="2822"/>
      <c r="BD247" s="2822"/>
      <c r="BE247" s="2822"/>
      <c r="BF247" s="2822"/>
      <c r="BG247" s="2822"/>
      <c r="BH247" s="2822"/>
      <c r="BI247" s="2822"/>
      <c r="BJ247" s="2822"/>
      <c r="BK247" s="2822"/>
      <c r="BL247" s="2822"/>
      <c r="BM247" s="2822"/>
      <c r="BN247" s="2822"/>
      <c r="BO247" s="2822"/>
      <c r="BP247" s="2822"/>
      <c r="BQ247" s="2822"/>
      <c r="BR247" s="2822"/>
      <c r="BS247" s="2822"/>
      <c r="BT247" s="2822"/>
      <c r="BU247" s="2822"/>
      <c r="BV247" s="2822"/>
      <c r="BW247" s="2822"/>
      <c r="BX247" s="2822"/>
      <c r="BY247" s="2822"/>
      <c r="BZ247" s="2822"/>
      <c r="CA247" s="2822"/>
      <c r="CB247" s="2822"/>
      <c r="CC247" s="2822"/>
      <c r="CD247" s="2822"/>
      <c r="CE247" s="2822"/>
      <c r="CF247" s="2822"/>
      <c r="CG247" s="2822"/>
      <c r="CH247" s="2822"/>
      <c r="CI247" s="2822"/>
      <c r="CJ247" s="2822"/>
      <c r="CK247" s="2822"/>
      <c r="CL247" s="2822"/>
      <c r="CM247" s="2822"/>
      <c r="CN247" s="2822"/>
      <c r="CO247" s="2822"/>
      <c r="CP247" s="2822"/>
      <c r="CQ247" s="2822"/>
      <c r="CR247" s="2822"/>
      <c r="CS247" s="2822"/>
      <c r="CT247" s="2822"/>
      <c r="CU247" s="2822"/>
      <c r="CV247" s="2822"/>
      <c r="CW247" s="2822"/>
      <c r="CX247" s="2822"/>
      <c r="CY247" s="2822"/>
      <c r="CZ247" s="2822"/>
      <c r="DA247" s="2822"/>
      <c r="DB247" s="2822"/>
      <c r="DC247" s="2822"/>
      <c r="DD247" s="2822"/>
      <c r="DE247" s="2822"/>
      <c r="DF247" s="2822"/>
      <c r="DG247" s="2822"/>
      <c r="DH247" s="2822"/>
      <c r="DI247" s="2822"/>
      <c r="DJ247" s="2822"/>
      <c r="DK247" s="2822"/>
      <c r="DL247" s="2822"/>
      <c r="DM247" s="2822"/>
      <c r="DN247" s="2822"/>
      <c r="DO247" s="2822"/>
      <c r="DP247" s="2822"/>
      <c r="DQ247" s="2822"/>
      <c r="DR247" s="2822"/>
      <c r="DS247" s="2822"/>
      <c r="DT247" s="2822"/>
      <c r="DU247" s="2822"/>
      <c r="DV247" s="2822"/>
      <c r="DW247" s="2822"/>
      <c r="DX247" s="2822"/>
      <c r="DY247" s="2822"/>
      <c r="DZ247" s="2822"/>
      <c r="EA247" s="2822"/>
      <c r="EB247" s="2822"/>
      <c r="EC247" s="2822"/>
      <c r="ED247" s="2822"/>
      <c r="EE247" s="2822"/>
      <c r="EF247" s="2822"/>
      <c r="EG247" s="2822"/>
      <c r="EH247" s="2822"/>
      <c r="EI247" s="2822"/>
      <c r="EJ247" s="2822"/>
      <c r="EK247" s="2822"/>
      <c r="EL247" s="2822"/>
      <c r="EM247" s="2822"/>
      <c r="EN247" s="2822"/>
      <c r="EO247" s="2822"/>
      <c r="EP247" s="2822"/>
      <c r="EQ247" s="2822"/>
      <c r="ER247" s="2822"/>
      <c r="ES247" s="2822"/>
      <c r="ET247" s="2822"/>
      <c r="EU247" s="2822"/>
      <c r="EV247" s="2822"/>
      <c r="FE247" s="2822"/>
      <c r="FF247" s="2822"/>
      <c r="FG247" s="2822"/>
      <c r="FH247" s="2822"/>
      <c r="FI247" s="2822"/>
      <c r="FJ247" s="2822"/>
      <c r="FK247" s="2822"/>
      <c r="FL247" s="2822"/>
      <c r="FM247" s="2822"/>
      <c r="FN247" s="2822"/>
      <c r="FO247" s="2822"/>
      <c r="FP247" s="2822"/>
      <c r="FQ247" s="2822"/>
      <c r="FR247" s="2822"/>
      <c r="FS247" s="2822"/>
    </row>
    <row r="248" spans="1:175">
      <c r="A248" s="2822"/>
      <c r="B248" s="2822"/>
      <c r="C248" s="2822"/>
      <c r="D248" s="2822"/>
      <c r="F248" s="2822"/>
      <c r="G248" s="2822"/>
      <c r="H248" s="2822"/>
      <c r="I248" s="2822"/>
      <c r="J248" s="2822"/>
      <c r="L248" s="2822"/>
      <c r="M248" s="2822"/>
      <c r="N248" s="2822"/>
      <c r="O248" s="2822"/>
      <c r="P248" s="2837"/>
      <c r="Q248" s="2822"/>
      <c r="S248" s="2822"/>
      <c r="T248" s="2822"/>
      <c r="U248" s="2822"/>
      <c r="V248" s="2822"/>
      <c r="X248" s="3226"/>
      <c r="Y248" s="3226"/>
      <c r="Z248" s="3226"/>
      <c r="AA248" s="2822"/>
      <c r="AB248" s="2822"/>
      <c r="AC248" s="2822"/>
      <c r="AD248" s="3208"/>
      <c r="AE248" s="2822"/>
      <c r="AF248" s="2822"/>
      <c r="AG248" s="2822"/>
      <c r="AH248" s="2822"/>
      <c r="AI248" s="2822"/>
      <c r="AJ248" s="2822"/>
      <c r="AK248" s="2822"/>
      <c r="AL248" s="2822"/>
      <c r="AM248" s="2822"/>
      <c r="AN248" s="2822"/>
      <c r="AO248" s="2822"/>
      <c r="AP248" s="2822"/>
      <c r="AQ248" s="2822"/>
      <c r="AR248" s="2822"/>
      <c r="AS248" s="2822"/>
      <c r="AT248" s="2822"/>
      <c r="AU248" s="2822"/>
      <c r="AV248" s="2822"/>
      <c r="AW248" s="2822"/>
      <c r="AX248" s="2822"/>
      <c r="AY248" s="2822"/>
      <c r="AZ248" s="2822"/>
      <c r="BA248" s="2822"/>
      <c r="BB248" s="2822"/>
      <c r="BC248" s="2822"/>
      <c r="BD248" s="2822"/>
      <c r="BE248" s="2822"/>
      <c r="BF248" s="2822"/>
      <c r="BG248" s="2822"/>
      <c r="BH248" s="2822"/>
      <c r="BI248" s="2822"/>
      <c r="BJ248" s="2822"/>
      <c r="BK248" s="2822"/>
      <c r="BL248" s="2822"/>
      <c r="BM248" s="2822"/>
      <c r="BN248" s="2822"/>
      <c r="BO248" s="2822"/>
      <c r="BP248" s="2822"/>
      <c r="BQ248" s="2822"/>
      <c r="BR248" s="2822"/>
      <c r="BS248" s="2822"/>
      <c r="BT248" s="2822"/>
      <c r="BU248" s="2822"/>
      <c r="BV248" s="2822"/>
      <c r="BW248" s="2822"/>
      <c r="BX248" s="2822"/>
      <c r="BY248" s="2822"/>
      <c r="BZ248" s="2822"/>
      <c r="CA248" s="2822"/>
      <c r="CB248" s="2822"/>
      <c r="CC248" s="2822"/>
      <c r="CD248" s="2822"/>
      <c r="CE248" s="2822"/>
      <c r="CF248" s="2822"/>
      <c r="CG248" s="2822"/>
      <c r="CH248" s="2822"/>
      <c r="CI248" s="2822"/>
      <c r="CJ248" s="2822"/>
      <c r="CK248" s="2822"/>
      <c r="CL248" s="2822"/>
      <c r="CM248" s="2822"/>
      <c r="CN248" s="2822"/>
      <c r="CO248" s="2822"/>
      <c r="CP248" s="2822"/>
      <c r="CQ248" s="2822"/>
      <c r="CR248" s="2822"/>
      <c r="CS248" s="2822"/>
      <c r="CT248" s="2822"/>
      <c r="CU248" s="2822"/>
      <c r="CV248" s="2822"/>
      <c r="CW248" s="2822"/>
      <c r="CX248" s="2822"/>
      <c r="CY248" s="2822"/>
      <c r="CZ248" s="2822"/>
      <c r="DA248" s="2822"/>
      <c r="DB248" s="2822"/>
      <c r="DC248" s="2822"/>
      <c r="DD248" s="2822"/>
      <c r="DE248" s="2822"/>
      <c r="DF248" s="2822"/>
      <c r="DG248" s="2822"/>
      <c r="DH248" s="2822"/>
      <c r="DI248" s="2822"/>
      <c r="DJ248" s="2822"/>
      <c r="DK248" s="2822"/>
      <c r="DL248" s="2822"/>
      <c r="DM248" s="2822"/>
      <c r="DN248" s="2822"/>
      <c r="DO248" s="2822"/>
      <c r="DP248" s="2822"/>
      <c r="DQ248" s="2822"/>
      <c r="DR248" s="2822"/>
      <c r="DS248" s="2822"/>
      <c r="DT248" s="2822"/>
      <c r="DU248" s="2822"/>
      <c r="DV248" s="2822"/>
      <c r="DW248" s="2822"/>
      <c r="DX248" s="2822"/>
      <c r="DY248" s="2822"/>
      <c r="DZ248" s="2822"/>
      <c r="EA248" s="2822"/>
      <c r="EB248" s="2822"/>
      <c r="EC248" s="2822"/>
      <c r="ED248" s="2822"/>
      <c r="EE248" s="2822"/>
      <c r="EF248" s="2822"/>
      <c r="EG248" s="2822"/>
      <c r="EH248" s="2822"/>
      <c r="EI248" s="2822"/>
      <c r="EJ248" s="2822"/>
      <c r="EK248" s="2822"/>
      <c r="EL248" s="2822"/>
      <c r="EM248" s="2822"/>
      <c r="EN248" s="2822"/>
      <c r="EO248" s="2822"/>
      <c r="EP248" s="2822"/>
      <c r="EQ248" s="2822"/>
      <c r="ER248" s="2822"/>
      <c r="ES248" s="2822"/>
      <c r="ET248" s="2822"/>
      <c r="EU248" s="2822"/>
      <c r="EV248" s="2822"/>
      <c r="FE248" s="2822"/>
      <c r="FF248" s="2822"/>
      <c r="FG248" s="2822"/>
      <c r="FH248" s="2822"/>
      <c r="FI248" s="2822"/>
      <c r="FJ248" s="2822"/>
      <c r="FK248" s="2822"/>
      <c r="FL248" s="2822"/>
      <c r="FM248" s="2822"/>
      <c r="FN248" s="2822"/>
      <c r="FO248" s="2822"/>
      <c r="FP248" s="2822"/>
      <c r="FQ248" s="2822"/>
      <c r="FR248" s="2822"/>
      <c r="FS248" s="2822"/>
    </row>
    <row r="249" spans="1:175">
      <c r="A249" s="2822"/>
      <c r="B249" s="2822"/>
      <c r="C249" s="2822"/>
      <c r="D249" s="2822"/>
      <c r="F249" s="2822"/>
      <c r="G249" s="2822"/>
      <c r="H249" s="2822"/>
      <c r="I249" s="2822"/>
      <c r="J249" s="2822"/>
      <c r="L249" s="2822"/>
      <c r="M249" s="2822"/>
      <c r="N249" s="2822"/>
      <c r="O249" s="2822"/>
      <c r="P249" s="2837"/>
      <c r="Q249" s="2822"/>
      <c r="S249" s="2822"/>
      <c r="T249" s="2822"/>
      <c r="U249" s="2822"/>
      <c r="V249" s="2822"/>
      <c r="X249" s="3226"/>
      <c r="Y249" s="3226"/>
      <c r="Z249" s="3226"/>
      <c r="AA249" s="2822"/>
      <c r="AB249" s="2822"/>
      <c r="AC249" s="2822"/>
      <c r="AD249" s="3208"/>
      <c r="AE249" s="2822"/>
      <c r="AF249" s="2822"/>
      <c r="AG249" s="2822"/>
      <c r="AH249" s="2822"/>
      <c r="AI249" s="2822"/>
      <c r="AJ249" s="2822"/>
      <c r="AK249" s="2822"/>
      <c r="AL249" s="2822"/>
      <c r="AM249" s="2822"/>
      <c r="AN249" s="2822"/>
      <c r="AO249" s="2822"/>
      <c r="AP249" s="2822"/>
      <c r="AQ249" s="2822"/>
      <c r="AR249" s="2822"/>
      <c r="AS249" s="2822"/>
      <c r="AT249" s="2822"/>
      <c r="AU249" s="2822"/>
      <c r="AV249" s="2822"/>
      <c r="AW249" s="2822"/>
      <c r="AX249" s="2822"/>
      <c r="AY249" s="2822"/>
      <c r="AZ249" s="2822"/>
      <c r="BA249" s="2822"/>
      <c r="BB249" s="2822"/>
      <c r="BC249" s="2822"/>
      <c r="BD249" s="2822"/>
      <c r="BE249" s="2822"/>
      <c r="BF249" s="2822"/>
      <c r="BG249" s="2822"/>
      <c r="BH249" s="2822"/>
      <c r="BI249" s="2822"/>
      <c r="BJ249" s="2822"/>
      <c r="BK249" s="2822"/>
      <c r="BL249" s="2822"/>
      <c r="BM249" s="2822"/>
      <c r="BN249" s="2822"/>
      <c r="BO249" s="2822"/>
      <c r="BP249" s="2822"/>
      <c r="BQ249" s="2822"/>
      <c r="BR249" s="2822"/>
      <c r="BS249" s="2822"/>
      <c r="BT249" s="2822"/>
      <c r="BU249" s="2822"/>
      <c r="BV249" s="2822"/>
      <c r="BW249" s="2822"/>
      <c r="BX249" s="2822"/>
      <c r="BY249" s="2822"/>
      <c r="BZ249" s="2822"/>
      <c r="CA249" s="2822"/>
      <c r="CB249" s="2822"/>
      <c r="CC249" s="2822"/>
      <c r="CD249" s="2822"/>
      <c r="CE249" s="2822"/>
      <c r="CF249" s="2822"/>
      <c r="CG249" s="2822"/>
      <c r="CH249" s="2822"/>
      <c r="CI249" s="2822"/>
      <c r="CJ249" s="2822"/>
      <c r="CK249" s="2822"/>
      <c r="CL249" s="2822"/>
      <c r="CM249" s="2822"/>
      <c r="CN249" s="2822"/>
      <c r="CO249" s="2822"/>
      <c r="CP249" s="2822"/>
      <c r="CQ249" s="2822"/>
      <c r="CR249" s="2822"/>
      <c r="CS249" s="2822"/>
      <c r="CT249" s="2822"/>
      <c r="CU249" s="2822"/>
      <c r="CV249" s="2822"/>
      <c r="CW249" s="2822"/>
      <c r="CX249" s="2822"/>
      <c r="CY249" s="2822"/>
      <c r="CZ249" s="2822"/>
      <c r="DA249" s="2822"/>
      <c r="DB249" s="2822"/>
      <c r="DC249" s="2822"/>
      <c r="DD249" s="2822"/>
      <c r="DE249" s="2822"/>
      <c r="DF249" s="2822"/>
      <c r="DG249" s="2822"/>
      <c r="DH249" s="2822"/>
      <c r="DI249" s="2822"/>
      <c r="DJ249" s="2822"/>
      <c r="DK249" s="2822"/>
      <c r="DL249" s="2822"/>
      <c r="DM249" s="2822"/>
      <c r="DN249" s="2822"/>
      <c r="DO249" s="2822"/>
      <c r="DP249" s="2822"/>
      <c r="DQ249" s="2822"/>
      <c r="DR249" s="2822"/>
      <c r="DS249" s="2822"/>
      <c r="DT249" s="2822"/>
      <c r="DU249" s="2822"/>
      <c r="DV249" s="2822"/>
      <c r="DW249" s="2822"/>
      <c r="DX249" s="2822"/>
      <c r="DY249" s="2822"/>
      <c r="DZ249" s="2822"/>
      <c r="EA249" s="2822"/>
      <c r="EB249" s="2822"/>
      <c r="EC249" s="2822"/>
      <c r="ED249" s="2822"/>
      <c r="EE249" s="2822"/>
      <c r="EF249" s="2822"/>
      <c r="EG249" s="2822"/>
      <c r="EH249" s="2822"/>
      <c r="EI249" s="2822"/>
      <c r="EJ249" s="2822"/>
      <c r="EK249" s="2822"/>
      <c r="EL249" s="2822"/>
      <c r="EM249" s="2822"/>
      <c r="EN249" s="2822"/>
      <c r="EO249" s="2822"/>
      <c r="EP249" s="2822"/>
      <c r="EQ249" s="2822"/>
      <c r="ER249" s="2822"/>
      <c r="ES249" s="2822"/>
      <c r="ET249" s="2822"/>
      <c r="EU249" s="2822"/>
      <c r="EV249" s="2822"/>
      <c r="FE249" s="2822"/>
      <c r="FF249" s="2822"/>
      <c r="FG249" s="2822"/>
      <c r="FH249" s="2822"/>
      <c r="FI249" s="2822"/>
      <c r="FJ249" s="2822"/>
      <c r="FK249" s="2822"/>
      <c r="FL249" s="2822"/>
      <c r="FM249" s="2822"/>
      <c r="FN249" s="2822"/>
      <c r="FO249" s="2822"/>
      <c r="FP249" s="2822"/>
      <c r="FQ249" s="2822"/>
      <c r="FR249" s="2822"/>
      <c r="FS249" s="2822"/>
    </row>
    <row r="250" spans="1:175">
      <c r="A250" s="2822"/>
      <c r="B250" s="2822"/>
      <c r="C250" s="2822"/>
      <c r="D250" s="2822"/>
      <c r="F250" s="2822"/>
      <c r="G250" s="2822"/>
      <c r="H250" s="2822"/>
      <c r="I250" s="2822"/>
      <c r="J250" s="2822"/>
      <c r="L250" s="2822"/>
      <c r="M250" s="2822"/>
      <c r="N250" s="2822"/>
      <c r="O250" s="2822"/>
      <c r="P250" s="2837"/>
      <c r="Q250" s="2822"/>
      <c r="S250" s="2822"/>
      <c r="T250" s="2822"/>
      <c r="U250" s="2822"/>
      <c r="V250" s="2822"/>
      <c r="X250" s="3226"/>
      <c r="Y250" s="3226"/>
      <c r="Z250" s="3226"/>
      <c r="AA250" s="2822"/>
      <c r="AB250" s="2822"/>
      <c r="AC250" s="2822"/>
      <c r="AD250" s="3208"/>
      <c r="AE250" s="2822"/>
      <c r="AF250" s="2822"/>
      <c r="AG250" s="2822"/>
      <c r="AH250" s="2822"/>
      <c r="AI250" s="2822"/>
      <c r="AJ250" s="2822"/>
      <c r="AK250" s="2822"/>
      <c r="AL250" s="2822"/>
      <c r="AM250" s="2822"/>
      <c r="AN250" s="2822"/>
      <c r="AO250" s="2822"/>
      <c r="AP250" s="2822"/>
      <c r="AQ250" s="2822"/>
      <c r="AR250" s="2822"/>
      <c r="AS250" s="2822"/>
      <c r="AT250" s="2822"/>
      <c r="AU250" s="2822"/>
      <c r="AV250" s="2822"/>
      <c r="AW250" s="2822"/>
      <c r="AX250" s="2822"/>
      <c r="AY250" s="2822"/>
      <c r="AZ250" s="2822"/>
      <c r="BA250" s="2822"/>
      <c r="BB250" s="2822"/>
      <c r="BC250" s="2822"/>
      <c r="BD250" s="2822"/>
      <c r="BE250" s="2822"/>
      <c r="BF250" s="2822"/>
      <c r="BG250" s="2822"/>
      <c r="BH250" s="2822"/>
      <c r="BI250" s="2822"/>
      <c r="BJ250" s="2822"/>
      <c r="BK250" s="2822"/>
      <c r="BL250" s="2822"/>
      <c r="BM250" s="2822"/>
      <c r="BN250" s="2822"/>
      <c r="BO250" s="2822"/>
      <c r="BP250" s="2822"/>
      <c r="BQ250" s="2822"/>
      <c r="BR250" s="2822"/>
      <c r="BS250" s="2822"/>
      <c r="BT250" s="2822"/>
      <c r="BU250" s="2822"/>
      <c r="BV250" s="2822"/>
      <c r="BW250" s="2822"/>
      <c r="BX250" s="2822"/>
      <c r="BY250" s="2822"/>
      <c r="BZ250" s="2822"/>
      <c r="CA250" s="2822"/>
      <c r="CB250" s="2822"/>
      <c r="CC250" s="2822"/>
      <c r="CD250" s="2822"/>
      <c r="CE250" s="2822"/>
      <c r="CF250" s="2822"/>
      <c r="CG250" s="2822"/>
      <c r="CH250" s="2822"/>
      <c r="CI250" s="2822"/>
      <c r="CJ250" s="2822"/>
      <c r="CK250" s="2822"/>
      <c r="CL250" s="2822"/>
      <c r="CM250" s="2822"/>
      <c r="CN250" s="2822"/>
      <c r="CO250" s="2822"/>
      <c r="CP250" s="2822"/>
      <c r="CQ250" s="2822"/>
      <c r="CR250" s="2822"/>
      <c r="CS250" s="2822"/>
      <c r="CT250" s="2822"/>
      <c r="CU250" s="2822"/>
      <c r="CV250" s="2822"/>
      <c r="CW250" s="2822"/>
      <c r="CX250" s="2822"/>
      <c r="CY250" s="2822"/>
      <c r="CZ250" s="2822"/>
      <c r="DA250" s="2822"/>
      <c r="DB250" s="2822"/>
      <c r="DC250" s="2822"/>
      <c r="DD250" s="2822"/>
      <c r="DE250" s="2822"/>
      <c r="DF250" s="2822"/>
      <c r="DG250" s="2822"/>
      <c r="DH250" s="2822"/>
      <c r="DI250" s="2822"/>
      <c r="DJ250" s="2822"/>
      <c r="DK250" s="2822"/>
      <c r="DL250" s="2822"/>
      <c r="DM250" s="2822"/>
      <c r="DN250" s="2822"/>
      <c r="DO250" s="2822"/>
      <c r="DP250" s="2822"/>
      <c r="DQ250" s="2822"/>
      <c r="DR250" s="2822"/>
      <c r="DS250" s="2822"/>
      <c r="DT250" s="2822"/>
      <c r="DU250" s="2822"/>
      <c r="DV250" s="2822"/>
      <c r="DW250" s="2822"/>
      <c r="DX250" s="2822"/>
      <c r="DY250" s="2822"/>
      <c r="DZ250" s="2822"/>
      <c r="EA250" s="2822"/>
      <c r="EB250" s="2822"/>
      <c r="EC250" s="2822"/>
      <c r="ED250" s="2822"/>
      <c r="EE250" s="2822"/>
      <c r="EF250" s="2822"/>
      <c r="EG250" s="2822"/>
      <c r="EH250" s="2822"/>
      <c r="EI250" s="2822"/>
      <c r="EJ250" s="2822"/>
      <c r="EK250" s="2822"/>
      <c r="EL250" s="2822"/>
      <c r="EM250" s="2822"/>
      <c r="EN250" s="2822"/>
      <c r="EO250" s="2822"/>
      <c r="EP250" s="2822"/>
      <c r="EQ250" s="2822"/>
      <c r="ER250" s="2822"/>
      <c r="ES250" s="2822"/>
      <c r="ET250" s="2822"/>
      <c r="EU250" s="2822"/>
      <c r="EV250" s="2822"/>
      <c r="FE250" s="2822"/>
      <c r="FF250" s="2822"/>
      <c r="FG250" s="2822"/>
      <c r="FH250" s="2822"/>
      <c r="FI250" s="2822"/>
      <c r="FJ250" s="2822"/>
      <c r="FK250" s="2822"/>
      <c r="FL250" s="2822"/>
      <c r="FM250" s="2822"/>
      <c r="FN250" s="2822"/>
      <c r="FO250" s="2822"/>
      <c r="FP250" s="2822"/>
      <c r="FQ250" s="2822"/>
      <c r="FR250" s="2822"/>
      <c r="FS250" s="2822"/>
    </row>
    <row r="251" spans="1:175">
      <c r="A251" s="2822"/>
      <c r="B251" s="2822"/>
      <c r="C251" s="2822"/>
      <c r="D251" s="2822"/>
      <c r="F251" s="2822"/>
      <c r="G251" s="2822"/>
      <c r="H251" s="2822"/>
      <c r="I251" s="2822"/>
      <c r="J251" s="2822"/>
      <c r="L251" s="2822"/>
      <c r="M251" s="2822"/>
      <c r="N251" s="2822"/>
      <c r="O251" s="2822"/>
      <c r="P251" s="2837"/>
      <c r="Q251" s="2822"/>
      <c r="S251" s="2822"/>
      <c r="T251" s="2822"/>
      <c r="U251" s="2822"/>
      <c r="V251" s="2822"/>
      <c r="X251" s="3226"/>
      <c r="Y251" s="3226"/>
      <c r="Z251" s="3226"/>
      <c r="AA251" s="2822"/>
      <c r="AB251" s="2822"/>
      <c r="AC251" s="2822"/>
      <c r="AD251" s="3208"/>
      <c r="AE251" s="2822"/>
      <c r="AF251" s="2822"/>
      <c r="AG251" s="2822"/>
      <c r="AH251" s="2822"/>
      <c r="AI251" s="2822"/>
      <c r="AJ251" s="2822"/>
      <c r="AK251" s="2822"/>
      <c r="AL251" s="2822"/>
      <c r="AM251" s="2822"/>
      <c r="AN251" s="2822"/>
      <c r="AO251" s="2822"/>
      <c r="AP251" s="2822"/>
      <c r="AQ251" s="2822"/>
      <c r="AR251" s="2822"/>
      <c r="AS251" s="2822"/>
      <c r="AT251" s="2822"/>
      <c r="AU251" s="2822"/>
      <c r="AV251" s="2822"/>
      <c r="AW251" s="2822"/>
      <c r="AX251" s="2822"/>
      <c r="AY251" s="2822"/>
      <c r="AZ251" s="2822"/>
      <c r="BA251" s="2822"/>
      <c r="BB251" s="2822"/>
      <c r="BC251" s="2822"/>
      <c r="BD251" s="2822"/>
      <c r="BE251" s="2822"/>
      <c r="BF251" s="2822"/>
      <c r="BG251" s="2822"/>
      <c r="BH251" s="2822"/>
      <c r="BI251" s="2822"/>
      <c r="BJ251" s="2822"/>
      <c r="BK251" s="2822"/>
      <c r="BL251" s="2822"/>
      <c r="BM251" s="2822"/>
      <c r="BN251" s="2822"/>
      <c r="BO251" s="2822"/>
      <c r="BP251" s="2822"/>
      <c r="BQ251" s="2822"/>
      <c r="BR251" s="2822"/>
      <c r="BS251" s="2822"/>
      <c r="BT251" s="2822"/>
      <c r="BU251" s="2822"/>
      <c r="BV251" s="2822"/>
      <c r="BW251" s="2822"/>
      <c r="BX251" s="2822"/>
      <c r="BY251" s="2822"/>
      <c r="BZ251" s="2822"/>
      <c r="CA251" s="2822"/>
      <c r="CB251" s="2822"/>
      <c r="CC251" s="2822"/>
      <c r="CD251" s="2822"/>
      <c r="CE251" s="2822"/>
      <c r="CF251" s="2822"/>
      <c r="CG251" s="2822"/>
      <c r="CH251" s="2822"/>
      <c r="CI251" s="2822"/>
      <c r="CJ251" s="2822"/>
      <c r="CK251" s="2822"/>
      <c r="CL251" s="2822"/>
      <c r="CM251" s="2822"/>
      <c r="CN251" s="2822"/>
      <c r="CO251" s="2822"/>
      <c r="CP251" s="2822"/>
      <c r="CQ251" s="2822"/>
      <c r="CR251" s="2822"/>
      <c r="CS251" s="2822"/>
      <c r="CT251" s="2822"/>
      <c r="CU251" s="2822"/>
      <c r="CV251" s="2822"/>
      <c r="CW251" s="2822"/>
      <c r="CX251" s="2822"/>
      <c r="CY251" s="2822"/>
      <c r="CZ251" s="2822"/>
      <c r="DA251" s="2822"/>
      <c r="DB251" s="2822"/>
      <c r="DC251" s="2822"/>
      <c r="DD251" s="2822"/>
      <c r="DE251" s="2822"/>
      <c r="DF251" s="2822"/>
      <c r="DG251" s="2822"/>
      <c r="DH251" s="2822"/>
      <c r="DI251" s="2822"/>
      <c r="DJ251" s="2822"/>
      <c r="DK251" s="2822"/>
      <c r="DL251" s="2822"/>
      <c r="DM251" s="2822"/>
      <c r="DN251" s="2822"/>
      <c r="DO251" s="2822"/>
      <c r="DP251" s="2822"/>
      <c r="DQ251" s="2822"/>
      <c r="DR251" s="2822"/>
      <c r="DS251" s="2822"/>
      <c r="DT251" s="2822"/>
      <c r="DU251" s="2822"/>
      <c r="DV251" s="2822"/>
      <c r="DW251" s="2822"/>
      <c r="DX251" s="2822"/>
      <c r="DY251" s="2822"/>
      <c r="DZ251" s="2822"/>
      <c r="EA251" s="2822"/>
      <c r="EB251" s="2822"/>
      <c r="EC251" s="2822"/>
      <c r="ED251" s="2822"/>
      <c r="EE251" s="2822"/>
      <c r="EF251" s="2822"/>
      <c r="EG251" s="2822"/>
      <c r="EH251" s="2822"/>
      <c r="EI251" s="2822"/>
      <c r="EJ251" s="2822"/>
      <c r="EK251" s="2822"/>
      <c r="EL251" s="2822"/>
      <c r="EM251" s="2822"/>
      <c r="EN251" s="2822"/>
      <c r="EO251" s="2822"/>
      <c r="EP251" s="2822"/>
      <c r="EQ251" s="2822"/>
      <c r="ER251" s="2822"/>
      <c r="ES251" s="2822"/>
      <c r="ET251" s="2822"/>
      <c r="EU251" s="2822"/>
      <c r="EV251" s="2822"/>
      <c r="FE251" s="2822"/>
      <c r="FF251" s="2822"/>
      <c r="FG251" s="2822"/>
      <c r="FH251" s="2822"/>
      <c r="FI251" s="2822"/>
      <c r="FJ251" s="2822"/>
      <c r="FK251" s="2822"/>
      <c r="FL251" s="2822"/>
      <c r="FM251" s="2822"/>
      <c r="FN251" s="2822"/>
      <c r="FO251" s="2822"/>
      <c r="FP251" s="2822"/>
      <c r="FQ251" s="2822"/>
      <c r="FR251" s="2822"/>
      <c r="FS251" s="2822"/>
    </row>
    <row r="252" spans="1:175">
      <c r="A252" s="2822"/>
      <c r="B252" s="2822"/>
      <c r="C252" s="2822"/>
      <c r="D252" s="2822"/>
      <c r="F252" s="2822"/>
      <c r="G252" s="2822"/>
      <c r="H252" s="2822"/>
      <c r="I252" s="2822"/>
      <c r="J252" s="2822"/>
      <c r="L252" s="2822"/>
      <c r="M252" s="2822"/>
      <c r="N252" s="2822"/>
      <c r="O252" s="2822"/>
      <c r="P252" s="2837"/>
      <c r="Q252" s="2822"/>
      <c r="S252" s="2822"/>
      <c r="T252" s="2822"/>
      <c r="U252" s="2822"/>
      <c r="V252" s="2822"/>
      <c r="X252" s="3226"/>
      <c r="Y252" s="3226"/>
      <c r="Z252" s="3226"/>
      <c r="AA252" s="2822"/>
      <c r="AB252" s="2822"/>
      <c r="AC252" s="2822"/>
      <c r="AD252" s="3208"/>
      <c r="AE252" s="2822"/>
      <c r="AF252" s="2822"/>
      <c r="AG252" s="2822"/>
      <c r="AH252" s="2822"/>
      <c r="AI252" s="2822"/>
      <c r="AJ252" s="2822"/>
      <c r="AK252" s="2822"/>
      <c r="AL252" s="2822"/>
      <c r="AM252" s="2822"/>
      <c r="AN252" s="2822"/>
      <c r="AO252" s="2822"/>
      <c r="AP252" s="2822"/>
      <c r="AQ252" s="2822"/>
      <c r="AR252" s="2822"/>
      <c r="AS252" s="2822"/>
      <c r="AT252" s="2822"/>
      <c r="AU252" s="2822"/>
      <c r="AV252" s="2822"/>
      <c r="AW252" s="2822"/>
      <c r="AX252" s="2822"/>
      <c r="AY252" s="2822"/>
      <c r="AZ252" s="2822"/>
      <c r="BA252" s="2822"/>
      <c r="BB252" s="2822"/>
      <c r="BC252" s="2822"/>
      <c r="BD252" s="2822"/>
      <c r="BE252" s="2822"/>
      <c r="BF252" s="2822"/>
      <c r="BG252" s="2822"/>
      <c r="BH252" s="2822"/>
      <c r="BI252" s="2822"/>
      <c r="BJ252" s="2822"/>
      <c r="BK252" s="2822"/>
      <c r="BL252" s="2822"/>
      <c r="BM252" s="2822"/>
      <c r="BN252" s="2822"/>
      <c r="BO252" s="2822"/>
      <c r="BP252" s="2822"/>
      <c r="BQ252" s="2822"/>
      <c r="BR252" s="2822"/>
      <c r="BS252" s="2822"/>
      <c r="BT252" s="2822"/>
      <c r="BU252" s="2822"/>
      <c r="BV252" s="2822"/>
      <c r="BW252" s="2822"/>
      <c r="BX252" s="2822"/>
      <c r="BY252" s="2822"/>
      <c r="BZ252" s="2822"/>
      <c r="CA252" s="2822"/>
      <c r="CB252" s="2822"/>
      <c r="CC252" s="2822"/>
      <c r="CD252" s="2822"/>
      <c r="CE252" s="2822"/>
      <c r="CF252" s="2822"/>
      <c r="CG252" s="2822"/>
      <c r="CH252" s="2822"/>
      <c r="CI252" s="2822"/>
      <c r="CJ252" s="2822"/>
      <c r="CK252" s="2822"/>
      <c r="CL252" s="2822"/>
      <c r="CM252" s="2822"/>
      <c r="CN252" s="2822"/>
      <c r="CO252" s="2822"/>
      <c r="CP252" s="2822"/>
      <c r="CQ252" s="2822"/>
      <c r="CR252" s="2822"/>
      <c r="CS252" s="2822"/>
      <c r="CT252" s="2822"/>
      <c r="CU252" s="2822"/>
      <c r="CV252" s="2822"/>
      <c r="CW252" s="2822"/>
      <c r="CX252" s="2822"/>
      <c r="CY252" s="2822"/>
      <c r="CZ252" s="2822"/>
      <c r="DA252" s="2822"/>
      <c r="DB252" s="2822"/>
      <c r="DC252" s="2822"/>
      <c r="DD252" s="2822"/>
      <c r="DE252" s="2822"/>
      <c r="DF252" s="2822"/>
      <c r="DG252" s="2822"/>
      <c r="DH252" s="2822"/>
      <c r="DI252" s="2822"/>
      <c r="DJ252" s="2822"/>
      <c r="DK252" s="2822"/>
      <c r="DL252" s="2822"/>
      <c r="DM252" s="2822"/>
      <c r="DN252" s="2822"/>
      <c r="DO252" s="2822"/>
      <c r="DP252" s="2822"/>
      <c r="DQ252" s="2822"/>
      <c r="DR252" s="2822"/>
      <c r="DS252" s="2822"/>
      <c r="DT252" s="2822"/>
      <c r="DU252" s="2822"/>
      <c r="DV252" s="2822"/>
      <c r="DW252" s="2822"/>
      <c r="DX252" s="2822"/>
      <c r="DY252" s="2822"/>
      <c r="DZ252" s="2822"/>
      <c r="EA252" s="2822"/>
      <c r="EB252" s="2822"/>
      <c r="EC252" s="2822"/>
      <c r="ED252" s="2822"/>
      <c r="EE252" s="2822"/>
      <c r="EF252" s="2822"/>
      <c r="EG252" s="2822"/>
      <c r="EH252" s="2822"/>
      <c r="EI252" s="2822"/>
      <c r="EJ252" s="2822"/>
      <c r="EK252" s="2822"/>
      <c r="EL252" s="2822"/>
      <c r="EM252" s="2822"/>
      <c r="EN252" s="2822"/>
      <c r="EO252" s="2822"/>
      <c r="EP252" s="2822"/>
      <c r="EQ252" s="2822"/>
      <c r="ER252" s="2822"/>
      <c r="ES252" s="2822"/>
      <c r="ET252" s="2822"/>
      <c r="EU252" s="2822"/>
      <c r="EV252" s="2822"/>
      <c r="FE252" s="2822"/>
      <c r="FF252" s="2822"/>
      <c r="FG252" s="2822"/>
      <c r="FH252" s="2822"/>
      <c r="FI252" s="2822"/>
      <c r="FJ252" s="2822"/>
      <c r="FK252" s="2822"/>
      <c r="FL252" s="2822"/>
      <c r="FM252" s="2822"/>
      <c r="FN252" s="2822"/>
      <c r="FO252" s="2822"/>
      <c r="FP252" s="2822"/>
      <c r="FQ252" s="2822"/>
      <c r="FR252" s="2822"/>
      <c r="FS252" s="2822"/>
    </row>
    <row r="253" spans="1:175">
      <c r="A253" s="2822"/>
      <c r="B253" s="2822"/>
      <c r="C253" s="2822"/>
      <c r="D253" s="2822"/>
      <c r="F253" s="2822"/>
      <c r="G253" s="2822"/>
      <c r="H253" s="2822"/>
      <c r="I253" s="2822"/>
      <c r="J253" s="2822"/>
      <c r="L253" s="2822"/>
      <c r="M253" s="2822"/>
      <c r="N253" s="2822"/>
      <c r="O253" s="2822"/>
      <c r="P253" s="2837"/>
      <c r="Q253" s="2822"/>
      <c r="S253" s="2822"/>
      <c r="T253" s="2822"/>
      <c r="U253" s="2822"/>
      <c r="V253" s="2822"/>
      <c r="X253" s="3226"/>
      <c r="Y253" s="3226"/>
      <c r="Z253" s="3226"/>
      <c r="AA253" s="2822"/>
      <c r="AB253" s="2822"/>
      <c r="AC253" s="2822"/>
      <c r="AD253" s="3208"/>
      <c r="AE253" s="2822"/>
      <c r="AF253" s="2822"/>
      <c r="AG253" s="2822"/>
      <c r="AH253" s="2822"/>
      <c r="AI253" s="2822"/>
      <c r="AJ253" s="2822"/>
      <c r="AK253" s="2822"/>
      <c r="AL253" s="2822"/>
      <c r="AM253" s="2822"/>
      <c r="AN253" s="2822"/>
      <c r="AO253" s="2822"/>
      <c r="AP253" s="2822"/>
      <c r="AQ253" s="2822"/>
      <c r="AR253" s="2822"/>
      <c r="AS253" s="2822"/>
      <c r="AT253" s="2822"/>
      <c r="AU253" s="2822"/>
      <c r="AV253" s="2822"/>
      <c r="AW253" s="2822"/>
      <c r="AX253" s="2822"/>
      <c r="AY253" s="2822"/>
      <c r="AZ253" s="2822"/>
      <c r="BA253" s="2822"/>
      <c r="BB253" s="2822"/>
      <c r="BC253" s="2822"/>
      <c r="BD253" s="2822"/>
      <c r="BE253" s="2822"/>
      <c r="BF253" s="2822"/>
      <c r="BG253" s="2822"/>
      <c r="BH253" s="2822"/>
      <c r="BI253" s="2822"/>
      <c r="BJ253" s="2822"/>
      <c r="BK253" s="2822"/>
      <c r="BL253" s="2822"/>
      <c r="BM253" s="2822"/>
      <c r="BN253" s="2822"/>
      <c r="BO253" s="2822"/>
      <c r="BP253" s="2822"/>
      <c r="BQ253" s="2822"/>
      <c r="BR253" s="2822"/>
      <c r="BS253" s="2822"/>
      <c r="BT253" s="2822"/>
      <c r="BU253" s="2822"/>
      <c r="BV253" s="2822"/>
      <c r="BW253" s="2822"/>
      <c r="BX253" s="2822"/>
      <c r="BY253" s="2822"/>
      <c r="BZ253" s="2822"/>
      <c r="CA253" s="2822"/>
      <c r="CB253" s="2822"/>
      <c r="CC253" s="2822"/>
      <c r="CD253" s="2822"/>
      <c r="CE253" s="2822"/>
      <c r="CF253" s="2822"/>
      <c r="CG253" s="2822"/>
      <c r="CH253" s="2822"/>
      <c r="CI253" s="2822"/>
      <c r="CJ253" s="2822"/>
      <c r="CK253" s="2822"/>
      <c r="CL253" s="2822"/>
      <c r="CM253" s="2822"/>
      <c r="CN253" s="2822"/>
      <c r="CO253" s="2822"/>
      <c r="CP253" s="2822"/>
      <c r="CQ253" s="2822"/>
      <c r="CR253" s="2822"/>
      <c r="CS253" s="2822"/>
      <c r="CT253" s="2822"/>
      <c r="CU253" s="2822"/>
      <c r="CV253" s="2822"/>
      <c r="CW253" s="2822"/>
      <c r="CX253" s="2822"/>
      <c r="CY253" s="2822"/>
      <c r="CZ253" s="2822"/>
      <c r="DA253" s="2822"/>
      <c r="DB253" s="2822"/>
      <c r="DC253" s="2822"/>
      <c r="DD253" s="2822"/>
      <c r="DE253" s="2822"/>
      <c r="DF253" s="2822"/>
      <c r="DG253" s="2822"/>
      <c r="DH253" s="2822"/>
      <c r="DI253" s="2822"/>
      <c r="DJ253" s="2822"/>
      <c r="DK253" s="2822"/>
      <c r="DL253" s="2822"/>
      <c r="DM253" s="2822"/>
      <c r="DN253" s="2822"/>
      <c r="DO253" s="2822"/>
      <c r="DP253" s="2822"/>
      <c r="DQ253" s="2822"/>
      <c r="DR253" s="2822"/>
      <c r="DS253" s="2822"/>
      <c r="DT253" s="2822"/>
      <c r="DU253" s="2822"/>
      <c r="DV253" s="2822"/>
      <c r="DW253" s="2822"/>
      <c r="DX253" s="2822"/>
      <c r="DY253" s="2822"/>
      <c r="DZ253" s="2822"/>
      <c r="EA253" s="2822"/>
      <c r="EB253" s="2822"/>
      <c r="EC253" s="2822"/>
      <c r="ED253" s="2822"/>
      <c r="EE253" s="2822"/>
      <c r="EF253" s="2822"/>
      <c r="EG253" s="2822"/>
      <c r="EH253" s="2822"/>
      <c r="EI253" s="2822"/>
      <c r="EJ253" s="2822"/>
      <c r="EK253" s="2822"/>
      <c r="EL253" s="2822"/>
      <c r="EM253" s="2822"/>
      <c r="EN253" s="2822"/>
      <c r="EO253" s="2822"/>
      <c r="EP253" s="2822"/>
      <c r="EQ253" s="2822"/>
      <c r="ER253" s="2822"/>
      <c r="ES253" s="2822"/>
      <c r="ET253" s="2822"/>
      <c r="EU253" s="2822"/>
      <c r="EV253" s="2822"/>
      <c r="FE253" s="2822"/>
      <c r="FF253" s="2822"/>
      <c r="FG253" s="2822"/>
      <c r="FH253" s="2822"/>
      <c r="FI253" s="2822"/>
      <c r="FJ253" s="2822"/>
      <c r="FK253" s="2822"/>
      <c r="FL253" s="2822"/>
      <c r="FM253" s="2822"/>
      <c r="FN253" s="2822"/>
      <c r="FO253" s="2822"/>
      <c r="FP253" s="2822"/>
      <c r="FQ253" s="2822"/>
      <c r="FR253" s="2822"/>
      <c r="FS253" s="2822"/>
    </row>
    <row r="254" spans="1:175">
      <c r="A254" s="2822"/>
      <c r="B254" s="2822"/>
      <c r="C254" s="2822"/>
      <c r="D254" s="2822"/>
      <c r="F254" s="2822"/>
      <c r="G254" s="2822"/>
      <c r="H254" s="2822"/>
      <c r="I254" s="2822"/>
      <c r="J254" s="2822"/>
      <c r="L254" s="2822"/>
      <c r="M254" s="2822"/>
      <c r="N254" s="2822"/>
      <c r="O254" s="2822"/>
      <c r="P254" s="2837"/>
      <c r="Q254" s="2822"/>
      <c r="S254" s="2822"/>
      <c r="T254" s="2822"/>
      <c r="U254" s="2822"/>
      <c r="V254" s="2822"/>
      <c r="X254" s="3226"/>
      <c r="Y254" s="3226"/>
      <c r="Z254" s="3226"/>
      <c r="AA254" s="2822"/>
      <c r="AB254" s="2822"/>
      <c r="AC254" s="2822"/>
      <c r="AD254" s="3208"/>
      <c r="AE254" s="2822"/>
      <c r="AF254" s="2822"/>
      <c r="AG254" s="2822"/>
      <c r="AH254" s="2822"/>
      <c r="AI254" s="2822"/>
      <c r="AJ254" s="2822"/>
      <c r="AK254" s="2822"/>
      <c r="AL254" s="2822"/>
      <c r="AM254" s="2822"/>
      <c r="AN254" s="2822"/>
      <c r="AO254" s="2822"/>
      <c r="AP254" s="2822"/>
      <c r="AQ254" s="2822"/>
      <c r="AR254" s="2822"/>
      <c r="AS254" s="2822"/>
      <c r="AT254" s="2822"/>
      <c r="AU254" s="2822"/>
      <c r="AV254" s="2822"/>
      <c r="AW254" s="2822"/>
      <c r="AX254" s="2822"/>
      <c r="AY254" s="2822"/>
      <c r="AZ254" s="2822"/>
      <c r="BA254" s="2822"/>
      <c r="BB254" s="2822"/>
      <c r="BC254" s="2822"/>
      <c r="BD254" s="2822"/>
      <c r="BE254" s="2822"/>
      <c r="BF254" s="2822"/>
      <c r="BG254" s="2822"/>
      <c r="BH254" s="2822"/>
      <c r="BI254" s="2822"/>
      <c r="BJ254" s="2822"/>
      <c r="BK254" s="2822"/>
      <c r="BL254" s="2822"/>
      <c r="BM254" s="2822"/>
      <c r="BN254" s="2822"/>
      <c r="BO254" s="2822"/>
      <c r="BP254" s="2822"/>
      <c r="BQ254" s="2822"/>
      <c r="BR254" s="2822"/>
      <c r="BS254" s="2822"/>
      <c r="BT254" s="2822"/>
      <c r="BU254" s="2822"/>
      <c r="BV254" s="2822"/>
      <c r="BW254" s="2822"/>
      <c r="BX254" s="2822"/>
      <c r="BY254" s="2822"/>
      <c r="BZ254" s="2822"/>
      <c r="CA254" s="2822"/>
      <c r="CB254" s="2822"/>
      <c r="CC254" s="2822"/>
      <c r="CD254" s="2822"/>
      <c r="CE254" s="2822"/>
      <c r="CF254" s="2822"/>
      <c r="CG254" s="2822"/>
      <c r="CH254" s="2822"/>
      <c r="CI254" s="2822"/>
      <c r="CJ254" s="2822"/>
      <c r="CK254" s="2822"/>
      <c r="CL254" s="2822"/>
      <c r="CM254" s="2822"/>
      <c r="CN254" s="2822"/>
      <c r="CO254" s="2822"/>
      <c r="CP254" s="2822"/>
      <c r="CQ254" s="2822"/>
      <c r="CR254" s="2822"/>
      <c r="CS254" s="2822"/>
      <c r="CT254" s="2822"/>
      <c r="CU254" s="2822"/>
      <c r="CV254" s="2822"/>
      <c r="CW254" s="2822"/>
      <c r="CX254" s="2822"/>
      <c r="CY254" s="2822"/>
      <c r="CZ254" s="2822"/>
      <c r="DA254" s="2822"/>
      <c r="DB254" s="2822"/>
      <c r="DC254" s="2822"/>
      <c r="DD254" s="2822"/>
      <c r="DE254" s="2822"/>
      <c r="DF254" s="2822"/>
      <c r="DG254" s="2822"/>
      <c r="DH254" s="2822"/>
      <c r="DI254" s="2822"/>
      <c r="DJ254" s="2822"/>
      <c r="DK254" s="2822"/>
      <c r="DL254" s="2822"/>
      <c r="DM254" s="2822"/>
      <c r="DN254" s="2822"/>
      <c r="DO254" s="2822"/>
      <c r="DP254" s="2822"/>
      <c r="DQ254" s="2822"/>
      <c r="DR254" s="2822"/>
      <c r="DS254" s="2822"/>
      <c r="DT254" s="2822"/>
      <c r="DU254" s="2822"/>
      <c r="DV254" s="2822"/>
      <c r="DW254" s="2822"/>
      <c r="DX254" s="2822"/>
      <c r="DY254" s="2822"/>
      <c r="DZ254" s="2822"/>
      <c r="EA254" s="2822"/>
      <c r="EB254" s="2822"/>
      <c r="EC254" s="2822"/>
      <c r="ED254" s="2822"/>
      <c r="EE254" s="2822"/>
      <c r="EF254" s="2822"/>
      <c r="EG254" s="2822"/>
      <c r="EH254" s="2822"/>
      <c r="EI254" s="2822"/>
      <c r="EJ254" s="2822"/>
      <c r="EK254" s="2822"/>
      <c r="EL254" s="2822"/>
      <c r="EM254" s="2822"/>
      <c r="EN254" s="2822"/>
      <c r="EO254" s="2822"/>
      <c r="EP254" s="2822"/>
      <c r="EQ254" s="2822"/>
      <c r="ER254" s="2822"/>
      <c r="ES254" s="2822"/>
      <c r="ET254" s="2822"/>
      <c r="EU254" s="2822"/>
      <c r="EV254" s="2822"/>
      <c r="FE254" s="2822"/>
      <c r="FF254" s="2822"/>
      <c r="FG254" s="2822"/>
      <c r="FH254" s="2822"/>
      <c r="FI254" s="2822"/>
      <c r="FJ254" s="2822"/>
      <c r="FK254" s="2822"/>
      <c r="FL254" s="2822"/>
      <c r="FM254" s="2822"/>
      <c r="FN254" s="2822"/>
      <c r="FO254" s="2822"/>
      <c r="FP254" s="2822"/>
      <c r="FQ254" s="2822"/>
      <c r="FR254" s="2822"/>
      <c r="FS254" s="2822"/>
    </row>
    <row r="255" spans="1:175">
      <c r="A255" s="2822"/>
      <c r="B255" s="2822"/>
      <c r="C255" s="2822"/>
      <c r="D255" s="2822"/>
      <c r="F255" s="2822"/>
      <c r="G255" s="2822"/>
      <c r="H255" s="2822"/>
      <c r="I255" s="2822"/>
      <c r="J255" s="2822"/>
      <c r="L255" s="2822"/>
      <c r="M255" s="2822"/>
      <c r="N255" s="2822"/>
      <c r="O255" s="2822"/>
      <c r="P255" s="2837"/>
      <c r="Q255" s="2822"/>
      <c r="S255" s="2822"/>
      <c r="T255" s="2822"/>
      <c r="U255" s="2822"/>
      <c r="V255" s="2822"/>
      <c r="X255" s="3226"/>
      <c r="Y255" s="3226"/>
      <c r="Z255" s="3226"/>
      <c r="AA255" s="2822"/>
      <c r="AB255" s="2822"/>
      <c r="AC255" s="2822"/>
      <c r="AD255" s="3208"/>
      <c r="AE255" s="2822"/>
      <c r="AF255" s="2822"/>
      <c r="AG255" s="2822"/>
      <c r="AH255" s="2822"/>
      <c r="AI255" s="2822"/>
      <c r="AJ255" s="2822"/>
      <c r="AK255" s="2822"/>
      <c r="AL255" s="2822"/>
      <c r="AM255" s="2822"/>
      <c r="AN255" s="2822"/>
      <c r="AO255" s="2822"/>
      <c r="AP255" s="2822"/>
      <c r="AQ255" s="2822"/>
      <c r="AR255" s="2822"/>
      <c r="AS255" s="2822"/>
      <c r="AT255" s="2822"/>
      <c r="AU255" s="2822"/>
      <c r="AV255" s="2822"/>
      <c r="AW255" s="2822"/>
      <c r="AX255" s="2822"/>
      <c r="AY255" s="2822"/>
      <c r="AZ255" s="2822"/>
      <c r="BA255" s="2822"/>
      <c r="BB255" s="2822"/>
      <c r="BC255" s="2822"/>
      <c r="BD255" s="2822"/>
      <c r="BE255" s="2822"/>
      <c r="BF255" s="2822"/>
      <c r="BG255" s="2822"/>
      <c r="BH255" s="2822"/>
      <c r="BI255" s="2822"/>
      <c r="BJ255" s="2822"/>
      <c r="BK255" s="2822"/>
      <c r="BL255" s="2822"/>
      <c r="BM255" s="2822"/>
      <c r="BN255" s="2822"/>
      <c r="BO255" s="2822"/>
      <c r="BP255" s="2822"/>
      <c r="BQ255" s="2822"/>
      <c r="BR255" s="2822"/>
      <c r="BS255" s="2822"/>
      <c r="BT255" s="2822"/>
      <c r="BU255" s="2822"/>
      <c r="BV255" s="2822"/>
      <c r="BW255" s="2822"/>
      <c r="BX255" s="2822"/>
      <c r="BY255" s="2822"/>
      <c r="BZ255" s="2822"/>
      <c r="CA255" s="2822"/>
      <c r="CB255" s="2822"/>
      <c r="CC255" s="2822"/>
      <c r="CD255" s="2822"/>
      <c r="CE255" s="2822"/>
      <c r="CF255" s="2822"/>
      <c r="CG255" s="2822"/>
      <c r="CH255" s="2822"/>
      <c r="CI255" s="2822"/>
      <c r="CJ255" s="2822"/>
      <c r="CK255" s="2822"/>
      <c r="CL255" s="2822"/>
      <c r="CM255" s="2822"/>
      <c r="CN255" s="2822"/>
      <c r="CO255" s="2822"/>
      <c r="CP255" s="2822"/>
      <c r="CQ255" s="2822"/>
      <c r="CR255" s="2822"/>
      <c r="CS255" s="2822"/>
      <c r="CT255" s="2822"/>
      <c r="CU255" s="2822"/>
      <c r="CV255" s="2822"/>
      <c r="CW255" s="2822"/>
      <c r="CX255" s="2822"/>
      <c r="CY255" s="2822"/>
      <c r="CZ255" s="2822"/>
      <c r="DA255" s="2822"/>
      <c r="DB255" s="2822"/>
      <c r="DC255" s="2822"/>
      <c r="DD255" s="2822"/>
      <c r="DE255" s="2822"/>
      <c r="DF255" s="2822"/>
      <c r="DG255" s="2822"/>
      <c r="DH255" s="2822"/>
      <c r="DI255" s="2822"/>
      <c r="DJ255" s="2822"/>
      <c r="DK255" s="2822"/>
      <c r="DL255" s="2822"/>
      <c r="DM255" s="2822"/>
      <c r="DN255" s="2822"/>
      <c r="DO255" s="2822"/>
      <c r="DP255" s="2822"/>
      <c r="DQ255" s="2822"/>
      <c r="DR255" s="2822"/>
      <c r="DS255" s="2822"/>
      <c r="DT255" s="2822"/>
      <c r="DU255" s="2822"/>
      <c r="DV255" s="2822"/>
      <c r="DW255" s="2822"/>
      <c r="DX255" s="2822"/>
      <c r="DY255" s="2822"/>
      <c r="DZ255" s="2822"/>
      <c r="EA255" s="2822"/>
      <c r="EB255" s="2822"/>
      <c r="EC255" s="2822"/>
      <c r="ED255" s="2822"/>
      <c r="EE255" s="2822"/>
      <c r="EF255" s="2822"/>
      <c r="EG255" s="2822"/>
      <c r="EH255" s="2822"/>
      <c r="EI255" s="2822"/>
      <c r="EJ255" s="2822"/>
      <c r="EK255" s="2822"/>
      <c r="EL255" s="2822"/>
      <c r="EM255" s="2822"/>
      <c r="EN255" s="2822"/>
      <c r="EO255" s="2822"/>
      <c r="EP255" s="2822"/>
      <c r="EQ255" s="2822"/>
      <c r="ER255" s="2822"/>
      <c r="ES255" s="2822"/>
      <c r="ET255" s="2822"/>
      <c r="EU255" s="2822"/>
      <c r="EV255" s="2822"/>
      <c r="FE255" s="2822"/>
      <c r="FF255" s="2822"/>
      <c r="FG255" s="2822"/>
      <c r="FH255" s="2822"/>
      <c r="FI255" s="2822"/>
      <c r="FJ255" s="2822"/>
      <c r="FK255" s="2822"/>
      <c r="FL255" s="2822"/>
      <c r="FM255" s="2822"/>
      <c r="FN255" s="2822"/>
      <c r="FO255" s="2822"/>
      <c r="FP255" s="2822"/>
      <c r="FQ255" s="2822"/>
      <c r="FR255" s="2822"/>
      <c r="FS255" s="2822"/>
    </row>
    <row r="256" spans="1:175">
      <c r="A256" s="2822"/>
      <c r="B256" s="2822"/>
      <c r="C256" s="2822"/>
      <c r="D256" s="2822"/>
      <c r="F256" s="2822"/>
      <c r="G256" s="2822"/>
      <c r="H256" s="2822"/>
      <c r="I256" s="2822"/>
      <c r="J256" s="2822"/>
      <c r="L256" s="2822"/>
      <c r="M256" s="2822"/>
      <c r="N256" s="2822"/>
      <c r="O256" s="2822"/>
      <c r="P256" s="2837"/>
      <c r="Q256" s="2822"/>
      <c r="S256" s="2822"/>
      <c r="T256" s="2822"/>
      <c r="U256" s="2822"/>
      <c r="V256" s="2822"/>
      <c r="X256" s="3226"/>
      <c r="Y256" s="3226"/>
      <c r="Z256" s="3226"/>
      <c r="AA256" s="2822"/>
      <c r="AB256" s="2822"/>
      <c r="AC256" s="2822"/>
      <c r="AD256" s="3208"/>
      <c r="AE256" s="2822"/>
      <c r="AF256" s="2822"/>
      <c r="AG256" s="2822"/>
      <c r="AH256" s="2822"/>
      <c r="AI256" s="2822"/>
      <c r="AJ256" s="2822"/>
      <c r="AK256" s="2822"/>
      <c r="AL256" s="2822"/>
      <c r="AM256" s="2822"/>
      <c r="AN256" s="2822"/>
      <c r="AO256" s="2822"/>
      <c r="AP256" s="2822"/>
      <c r="AQ256" s="2822"/>
      <c r="AR256" s="2822"/>
      <c r="AS256" s="2822"/>
      <c r="AT256" s="2822"/>
      <c r="AU256" s="2822"/>
      <c r="AV256" s="2822"/>
      <c r="AW256" s="2822"/>
      <c r="AX256" s="2822"/>
      <c r="AY256" s="2822"/>
      <c r="AZ256" s="2822"/>
      <c r="BA256" s="2822"/>
      <c r="BB256" s="2822"/>
      <c r="BC256" s="2822"/>
      <c r="BD256" s="2822"/>
      <c r="BE256" s="2822"/>
      <c r="BF256" s="2822"/>
      <c r="BG256" s="2822"/>
      <c r="BH256" s="2822"/>
      <c r="BI256" s="2822"/>
      <c r="BJ256" s="2822"/>
      <c r="BK256" s="2822"/>
      <c r="BL256" s="2822"/>
      <c r="BM256" s="2822"/>
      <c r="BN256" s="2822"/>
      <c r="BO256" s="2822"/>
      <c r="BP256" s="2822"/>
      <c r="BQ256" s="2822"/>
      <c r="BR256" s="2822"/>
      <c r="BS256" s="2822"/>
      <c r="BT256" s="2822"/>
      <c r="BU256" s="2822"/>
      <c r="BV256" s="2822"/>
      <c r="BW256" s="2822"/>
      <c r="BX256" s="2822"/>
      <c r="BY256" s="2822"/>
      <c r="BZ256" s="2822"/>
      <c r="CA256" s="2822"/>
      <c r="CB256" s="2822"/>
      <c r="CC256" s="2822"/>
      <c r="CD256" s="2822"/>
      <c r="CE256" s="2822"/>
      <c r="CF256" s="2822"/>
      <c r="CG256" s="2822"/>
      <c r="CH256" s="2822"/>
      <c r="CI256" s="2822"/>
      <c r="CJ256" s="2822"/>
      <c r="CK256" s="2822"/>
      <c r="CL256" s="2822"/>
      <c r="CM256" s="2822"/>
      <c r="CN256" s="2822"/>
      <c r="CO256" s="2822"/>
      <c r="CP256" s="2822"/>
      <c r="CQ256" s="2822"/>
      <c r="CR256" s="2822"/>
      <c r="CS256" s="2822"/>
      <c r="CT256" s="2822"/>
      <c r="CU256" s="2822"/>
      <c r="CV256" s="2822"/>
      <c r="CW256" s="2822"/>
      <c r="CX256" s="2822"/>
      <c r="CY256" s="2822"/>
      <c r="CZ256" s="2822"/>
      <c r="DA256" s="2822"/>
      <c r="DB256" s="2822"/>
      <c r="DC256" s="2822"/>
      <c r="DD256" s="2822"/>
      <c r="DE256" s="2822"/>
      <c r="DF256" s="2822"/>
      <c r="DG256" s="2822"/>
      <c r="DH256" s="2822"/>
      <c r="DI256" s="2822"/>
      <c r="DJ256" s="2822"/>
      <c r="DK256" s="2822"/>
      <c r="DL256" s="2822"/>
      <c r="DM256" s="2822"/>
      <c r="DN256" s="2822"/>
      <c r="DO256" s="2822"/>
      <c r="DP256" s="2822"/>
      <c r="DQ256" s="2822"/>
      <c r="DR256" s="2822"/>
      <c r="DS256" s="2822"/>
      <c r="DT256" s="2822"/>
      <c r="DU256" s="2822"/>
      <c r="DV256" s="2822"/>
      <c r="DW256" s="2822"/>
      <c r="DX256" s="2822"/>
      <c r="DY256" s="2822"/>
      <c r="DZ256" s="2822"/>
      <c r="EA256" s="2822"/>
      <c r="EB256" s="2822"/>
      <c r="EC256" s="2822"/>
      <c r="ED256" s="2822"/>
      <c r="EE256" s="2822"/>
      <c r="EF256" s="2822"/>
      <c r="EG256" s="2822"/>
      <c r="EH256" s="2822"/>
      <c r="EI256" s="2822"/>
      <c r="EJ256" s="2822"/>
      <c r="EK256" s="2822"/>
      <c r="EL256" s="2822"/>
      <c r="EM256" s="2822"/>
      <c r="EN256" s="2822"/>
      <c r="EO256" s="2822"/>
      <c r="EP256" s="2822"/>
      <c r="EQ256" s="2822"/>
      <c r="ER256" s="2822"/>
      <c r="ES256" s="2822"/>
      <c r="ET256" s="2822"/>
      <c r="EU256" s="2822"/>
      <c r="EV256" s="2822"/>
      <c r="FE256" s="2822"/>
      <c r="FF256" s="2822"/>
      <c r="FG256" s="2822"/>
      <c r="FH256" s="2822"/>
      <c r="FI256" s="2822"/>
      <c r="FJ256" s="2822"/>
      <c r="FK256" s="2822"/>
      <c r="FL256" s="2822"/>
      <c r="FM256" s="2822"/>
      <c r="FN256" s="2822"/>
      <c r="FO256" s="2822"/>
      <c r="FP256" s="2822"/>
      <c r="FQ256" s="2822"/>
      <c r="FR256" s="2822"/>
      <c r="FS256" s="2822"/>
    </row>
    <row r="257" spans="1:175">
      <c r="A257" s="2822"/>
      <c r="B257" s="2822"/>
      <c r="C257" s="2822"/>
      <c r="D257" s="2822"/>
      <c r="F257" s="2822"/>
      <c r="G257" s="2822"/>
      <c r="H257" s="2822"/>
      <c r="I257" s="2822"/>
      <c r="J257" s="2822"/>
      <c r="L257" s="2822"/>
      <c r="M257" s="2822"/>
      <c r="N257" s="2822"/>
      <c r="O257" s="2822"/>
      <c r="P257" s="2837"/>
      <c r="Q257" s="2822"/>
      <c r="S257" s="2822"/>
      <c r="T257" s="2822"/>
      <c r="U257" s="2822"/>
      <c r="V257" s="2822"/>
      <c r="X257" s="3226"/>
      <c r="Y257" s="3226"/>
      <c r="Z257" s="3226"/>
      <c r="AA257" s="2822"/>
      <c r="AB257" s="2822"/>
      <c r="AC257" s="2822"/>
      <c r="AD257" s="3208"/>
      <c r="AE257" s="2822"/>
      <c r="AF257" s="2822"/>
      <c r="AG257" s="2822"/>
      <c r="AH257" s="2822"/>
      <c r="AI257" s="2822"/>
      <c r="AJ257" s="2822"/>
      <c r="AK257" s="2822"/>
      <c r="AL257" s="2822"/>
      <c r="AM257" s="2822"/>
      <c r="AN257" s="2822"/>
      <c r="AO257" s="2822"/>
      <c r="AP257" s="2822"/>
      <c r="AQ257" s="2822"/>
      <c r="AR257" s="2822"/>
      <c r="AS257" s="2822"/>
      <c r="AT257" s="2822"/>
      <c r="AU257" s="2822"/>
      <c r="AV257" s="2822"/>
      <c r="AW257" s="2822"/>
      <c r="AX257" s="2822"/>
      <c r="AY257" s="2822"/>
      <c r="AZ257" s="2822"/>
      <c r="BA257" s="2822"/>
      <c r="BB257" s="2822"/>
      <c r="BC257" s="2822"/>
      <c r="BD257" s="2822"/>
      <c r="BE257" s="2822"/>
      <c r="BF257" s="2822"/>
      <c r="BG257" s="2822"/>
      <c r="BH257" s="2822"/>
      <c r="BI257" s="2822"/>
      <c r="BJ257" s="2822"/>
      <c r="BK257" s="2822"/>
      <c r="BL257" s="2822"/>
      <c r="BM257" s="2822"/>
      <c r="BN257" s="2822"/>
      <c r="BO257" s="2822"/>
      <c r="BP257" s="2822"/>
      <c r="BQ257" s="2822"/>
      <c r="BR257" s="2822"/>
      <c r="BS257" s="2822"/>
      <c r="BT257" s="2822"/>
      <c r="BU257" s="2822"/>
      <c r="BV257" s="2822"/>
      <c r="BW257" s="2822"/>
      <c r="BX257" s="2822"/>
      <c r="BY257" s="2822"/>
      <c r="BZ257" s="2822"/>
      <c r="CA257" s="2822"/>
      <c r="CB257" s="2822"/>
      <c r="CC257" s="2822"/>
      <c r="CD257" s="2822"/>
      <c r="CE257" s="2822"/>
      <c r="CF257" s="2822"/>
      <c r="CG257" s="2822"/>
      <c r="CH257" s="2822"/>
      <c r="CI257" s="2822"/>
      <c r="CJ257" s="2822"/>
      <c r="CK257" s="2822"/>
      <c r="CL257" s="2822"/>
      <c r="CM257" s="2822"/>
      <c r="CN257" s="2822"/>
      <c r="CO257" s="2822"/>
      <c r="CP257" s="2822"/>
      <c r="CQ257" s="2822"/>
      <c r="CR257" s="2822"/>
      <c r="CS257" s="2822"/>
      <c r="CT257" s="2822"/>
      <c r="CU257" s="2822"/>
      <c r="CV257" s="2822"/>
      <c r="CW257" s="2822"/>
      <c r="CX257" s="2822"/>
      <c r="CY257" s="2822"/>
      <c r="CZ257" s="2822"/>
      <c r="DA257" s="2822"/>
      <c r="DB257" s="2822"/>
      <c r="DC257" s="2822"/>
      <c r="DD257" s="2822"/>
      <c r="DE257" s="2822"/>
      <c r="DF257" s="2822"/>
      <c r="DG257" s="2822"/>
      <c r="DH257" s="2822"/>
      <c r="DI257" s="2822"/>
      <c r="DJ257" s="2822"/>
      <c r="DK257" s="2822"/>
      <c r="DL257" s="2822"/>
      <c r="DM257" s="2822"/>
      <c r="DN257" s="2822"/>
      <c r="DO257" s="2822"/>
      <c r="DP257" s="2822"/>
      <c r="DQ257" s="2822"/>
      <c r="DR257" s="2822"/>
      <c r="DS257" s="2822"/>
      <c r="DT257" s="2822"/>
      <c r="DU257" s="2822"/>
      <c r="DV257" s="2822"/>
      <c r="DW257" s="2822"/>
      <c r="DX257" s="2822"/>
      <c r="DY257" s="2822"/>
      <c r="DZ257" s="2822"/>
      <c r="EA257" s="2822"/>
      <c r="EB257" s="2822"/>
      <c r="EC257" s="2822"/>
      <c r="ED257" s="2822"/>
      <c r="EE257" s="2822"/>
      <c r="EF257" s="2822"/>
      <c r="EG257" s="2822"/>
      <c r="EH257" s="2822"/>
      <c r="EI257" s="2822"/>
      <c r="EJ257" s="2822"/>
      <c r="EK257" s="2822"/>
      <c r="EL257" s="2822"/>
      <c r="EM257" s="2822"/>
      <c r="EN257" s="2822"/>
      <c r="EO257" s="2822"/>
      <c r="EP257" s="2822"/>
      <c r="EQ257" s="2822"/>
      <c r="ER257" s="2822"/>
      <c r="ES257" s="2822"/>
      <c r="ET257" s="2822"/>
      <c r="EU257" s="2822"/>
      <c r="EV257" s="2822"/>
      <c r="FE257" s="2822"/>
      <c r="FF257" s="2822"/>
      <c r="FG257" s="2822"/>
      <c r="FH257" s="2822"/>
      <c r="FI257" s="2822"/>
      <c r="FJ257" s="2822"/>
      <c r="FK257" s="2822"/>
      <c r="FL257" s="2822"/>
      <c r="FM257" s="2822"/>
      <c r="FN257" s="2822"/>
      <c r="FO257" s="2822"/>
      <c r="FP257" s="2822"/>
      <c r="FQ257" s="2822"/>
      <c r="FR257" s="2822"/>
      <c r="FS257" s="2822"/>
    </row>
    <row r="258" spans="1:175">
      <c r="A258" s="2822"/>
      <c r="B258" s="2822"/>
      <c r="C258" s="2822"/>
      <c r="D258" s="2822"/>
      <c r="F258" s="2822"/>
      <c r="G258" s="2822"/>
      <c r="H258" s="2822"/>
      <c r="I258" s="2822"/>
      <c r="J258" s="2822"/>
      <c r="L258" s="2822"/>
      <c r="M258" s="2822"/>
      <c r="N258" s="2822"/>
      <c r="O258" s="2822"/>
      <c r="P258" s="2837"/>
      <c r="Q258" s="2822"/>
      <c r="S258" s="2822"/>
      <c r="T258" s="2822"/>
      <c r="U258" s="2822"/>
      <c r="V258" s="2822"/>
      <c r="X258" s="3226"/>
      <c r="Y258" s="3226"/>
      <c r="Z258" s="3226"/>
      <c r="AA258" s="2822"/>
      <c r="AB258" s="2822"/>
      <c r="AC258" s="2822"/>
      <c r="AD258" s="3208"/>
      <c r="AE258" s="2822"/>
      <c r="AF258" s="2822"/>
      <c r="AG258" s="2822"/>
      <c r="AH258" s="2822"/>
      <c r="AI258" s="2822"/>
      <c r="AJ258" s="2822"/>
      <c r="AK258" s="2822"/>
      <c r="AL258" s="2822"/>
      <c r="AM258" s="2822"/>
      <c r="AN258" s="2822"/>
      <c r="AO258" s="2822"/>
      <c r="AP258" s="2822"/>
      <c r="AQ258" s="2822"/>
      <c r="AR258" s="2822"/>
      <c r="AS258" s="2822"/>
      <c r="AT258" s="2822"/>
      <c r="AU258" s="2822"/>
      <c r="AV258" s="2822"/>
      <c r="AW258" s="2822"/>
      <c r="AX258" s="2822"/>
      <c r="AY258" s="2822"/>
      <c r="AZ258" s="2822"/>
      <c r="BA258" s="2822"/>
      <c r="BB258" s="2822"/>
      <c r="BC258" s="2822"/>
      <c r="BD258" s="2822"/>
      <c r="BE258" s="2822"/>
      <c r="BF258" s="2822"/>
      <c r="BG258" s="2822"/>
      <c r="BH258" s="2822"/>
      <c r="BI258" s="2822"/>
      <c r="BJ258" s="2822"/>
      <c r="BK258" s="2822"/>
      <c r="BL258" s="2822"/>
      <c r="BM258" s="2822"/>
      <c r="BN258" s="2822"/>
      <c r="BO258" s="2822"/>
      <c r="BP258" s="2822"/>
      <c r="BQ258" s="2822"/>
      <c r="BR258" s="2822"/>
      <c r="BS258" s="2822"/>
      <c r="BT258" s="2822"/>
      <c r="BU258" s="2822"/>
      <c r="BV258" s="2822"/>
      <c r="BW258" s="2822"/>
      <c r="BX258" s="2822"/>
      <c r="BY258" s="2822"/>
      <c r="BZ258" s="2822"/>
      <c r="CA258" s="2822"/>
      <c r="CB258" s="2822"/>
      <c r="CC258" s="2822"/>
      <c r="CD258" s="2822"/>
      <c r="CE258" s="2822"/>
      <c r="CF258" s="2822"/>
      <c r="CG258" s="2822"/>
      <c r="CH258" s="2822"/>
      <c r="CI258" s="2822"/>
      <c r="CJ258" s="2822"/>
      <c r="CK258" s="2822"/>
      <c r="CL258" s="2822"/>
      <c r="CM258" s="2822"/>
      <c r="CN258" s="2822"/>
      <c r="CO258" s="2822"/>
      <c r="CP258" s="2822"/>
      <c r="CQ258" s="2822"/>
      <c r="CR258" s="2822"/>
      <c r="CS258" s="2822"/>
      <c r="CT258" s="2822"/>
      <c r="CU258" s="2822"/>
      <c r="CV258" s="2822"/>
      <c r="CW258" s="2822"/>
      <c r="CX258" s="2822"/>
      <c r="CY258" s="2822"/>
      <c r="CZ258" s="2822"/>
      <c r="DA258" s="2822"/>
      <c r="DB258" s="2822"/>
      <c r="DC258" s="2822"/>
      <c r="DD258" s="2822"/>
      <c r="DE258" s="2822"/>
      <c r="DF258" s="2822"/>
      <c r="DG258" s="2822"/>
      <c r="DH258" s="2822"/>
      <c r="DI258" s="2822"/>
      <c r="DJ258" s="2822"/>
      <c r="DK258" s="2822"/>
      <c r="DL258" s="2822"/>
      <c r="DM258" s="2822"/>
      <c r="DN258" s="2822"/>
      <c r="DO258" s="2822"/>
      <c r="DP258" s="2822"/>
      <c r="DQ258" s="2822"/>
      <c r="DR258" s="2822"/>
      <c r="DS258" s="2822"/>
      <c r="DT258" s="2822"/>
      <c r="DU258" s="2822"/>
      <c r="DV258" s="2822"/>
      <c r="DW258" s="2822"/>
      <c r="DX258" s="2822"/>
      <c r="DY258" s="2822"/>
      <c r="DZ258" s="2822"/>
      <c r="EA258" s="2822"/>
      <c r="EB258" s="2822"/>
      <c r="EC258" s="2822"/>
      <c r="ED258" s="2822"/>
      <c r="EE258" s="2822"/>
      <c r="EF258" s="2822"/>
      <c r="EG258" s="2822"/>
      <c r="EH258" s="2822"/>
      <c r="EI258" s="2822"/>
      <c r="EJ258" s="2822"/>
      <c r="EK258" s="2822"/>
      <c r="EL258" s="2822"/>
      <c r="EM258" s="2822"/>
      <c r="EN258" s="2822"/>
      <c r="EO258" s="2822"/>
      <c r="EP258" s="2822"/>
      <c r="EQ258" s="2822"/>
      <c r="ER258" s="2822"/>
      <c r="ES258" s="2822"/>
      <c r="ET258" s="2822"/>
      <c r="EU258" s="2822"/>
      <c r="EV258" s="2822"/>
      <c r="FE258" s="2822"/>
      <c r="FF258" s="2822"/>
      <c r="FG258" s="2822"/>
      <c r="FH258" s="2822"/>
      <c r="FI258" s="2822"/>
      <c r="FJ258" s="2822"/>
      <c r="FK258" s="2822"/>
      <c r="FL258" s="2822"/>
      <c r="FM258" s="2822"/>
      <c r="FN258" s="2822"/>
      <c r="FO258" s="2822"/>
      <c r="FP258" s="2822"/>
      <c r="FQ258" s="2822"/>
      <c r="FR258" s="2822"/>
      <c r="FS258" s="2822"/>
    </row>
    <row r="259" spans="1:175">
      <c r="A259" s="2822"/>
      <c r="B259" s="2822"/>
      <c r="C259" s="2822"/>
      <c r="D259" s="2822"/>
      <c r="F259" s="2822"/>
      <c r="G259" s="2822"/>
      <c r="H259" s="2822"/>
      <c r="I259" s="2822"/>
      <c r="J259" s="2822"/>
      <c r="L259" s="2822"/>
      <c r="M259" s="2822"/>
      <c r="N259" s="2822"/>
      <c r="O259" s="2822"/>
      <c r="P259" s="2837"/>
      <c r="Q259" s="2822"/>
      <c r="S259" s="2822"/>
      <c r="T259" s="2822"/>
      <c r="U259" s="2822"/>
      <c r="V259" s="2822"/>
      <c r="X259" s="3226"/>
      <c r="Y259" s="3226"/>
      <c r="Z259" s="3226"/>
      <c r="AA259" s="2822"/>
      <c r="AB259" s="2822"/>
      <c r="AC259" s="2822"/>
      <c r="AD259" s="3208"/>
      <c r="AE259" s="2822"/>
      <c r="AF259" s="2822"/>
      <c r="AG259" s="2822"/>
      <c r="AH259" s="2822"/>
      <c r="AI259" s="2822"/>
      <c r="AJ259" s="2822"/>
      <c r="AK259" s="2822"/>
      <c r="AL259" s="2822"/>
      <c r="AM259" s="2822"/>
      <c r="AN259" s="2822"/>
      <c r="AO259" s="2822"/>
      <c r="AP259" s="2822"/>
      <c r="AQ259" s="2822"/>
      <c r="AR259" s="2822"/>
      <c r="AS259" s="2822"/>
      <c r="AT259" s="2822"/>
      <c r="AU259" s="2822"/>
      <c r="AV259" s="2822"/>
      <c r="AW259" s="2822"/>
      <c r="AX259" s="2822"/>
      <c r="AY259" s="2822"/>
      <c r="AZ259" s="2822"/>
      <c r="BA259" s="2822"/>
      <c r="BB259" s="2822"/>
      <c r="BC259" s="2822"/>
      <c r="BD259" s="2822"/>
      <c r="BE259" s="2822"/>
      <c r="BF259" s="2822"/>
      <c r="BG259" s="2822"/>
      <c r="BH259" s="2822"/>
      <c r="BI259" s="2822"/>
      <c r="BJ259" s="2822"/>
      <c r="BK259" s="2822"/>
      <c r="BL259" s="2822"/>
      <c r="BM259" s="2822"/>
      <c r="BN259" s="2822"/>
      <c r="BO259" s="2822"/>
      <c r="BP259" s="2822"/>
      <c r="BQ259" s="2822"/>
      <c r="BR259" s="2822"/>
      <c r="BS259" s="2822"/>
      <c r="BT259" s="2822"/>
      <c r="BU259" s="2822"/>
      <c r="BV259" s="2822"/>
      <c r="BW259" s="2822"/>
      <c r="BX259" s="2822"/>
      <c r="BY259" s="2822"/>
      <c r="BZ259" s="2822"/>
      <c r="CA259" s="2822"/>
      <c r="CB259" s="2822"/>
      <c r="CC259" s="2822"/>
      <c r="CD259" s="2822"/>
      <c r="CE259" s="2822"/>
      <c r="CF259" s="2822"/>
      <c r="CG259" s="2822"/>
      <c r="CH259" s="2822"/>
      <c r="CI259" s="2822"/>
      <c r="CJ259" s="2822"/>
      <c r="CK259" s="2822"/>
      <c r="CL259" s="2822"/>
      <c r="CM259" s="2822"/>
      <c r="CN259" s="2822"/>
      <c r="CO259" s="2822"/>
      <c r="CP259" s="2822"/>
      <c r="CQ259" s="2822"/>
      <c r="CR259" s="2822"/>
      <c r="CS259" s="2822"/>
      <c r="CT259" s="2822"/>
      <c r="CU259" s="2822"/>
      <c r="CV259" s="2822"/>
      <c r="CW259" s="2822"/>
      <c r="CX259" s="2822"/>
      <c r="CY259" s="2822"/>
      <c r="CZ259" s="2822"/>
      <c r="DA259" s="2822"/>
      <c r="DB259" s="2822"/>
      <c r="DC259" s="2822"/>
      <c r="DD259" s="2822"/>
      <c r="DE259" s="2822"/>
      <c r="DF259" s="2822"/>
      <c r="DG259" s="2822"/>
      <c r="DH259" s="2822"/>
      <c r="DI259" s="2822"/>
      <c r="DJ259" s="2822"/>
      <c r="DK259" s="2822"/>
      <c r="DL259" s="2822"/>
      <c r="DM259" s="2822"/>
      <c r="DN259" s="2822"/>
      <c r="DO259" s="2822"/>
      <c r="DP259" s="2822"/>
      <c r="DQ259" s="2822"/>
      <c r="DR259" s="2822"/>
      <c r="DS259" s="2822"/>
      <c r="DT259" s="2822"/>
      <c r="DU259" s="2822"/>
      <c r="DV259" s="2822"/>
      <c r="DW259" s="2822"/>
      <c r="DX259" s="2822"/>
      <c r="DY259" s="2822"/>
      <c r="DZ259" s="2822"/>
      <c r="EA259" s="2822"/>
      <c r="EB259" s="2822"/>
      <c r="EC259" s="2822"/>
      <c r="ED259" s="2822"/>
      <c r="EE259" s="2822"/>
      <c r="EF259" s="2822"/>
      <c r="EG259" s="2822"/>
      <c r="EH259" s="2822"/>
      <c r="EI259" s="2822"/>
      <c r="EJ259" s="2822"/>
      <c r="EK259" s="2822"/>
      <c r="EL259" s="2822"/>
      <c r="EM259" s="2822"/>
      <c r="EN259" s="2822"/>
      <c r="EO259" s="2822"/>
      <c r="EP259" s="2822"/>
      <c r="EQ259" s="2822"/>
      <c r="ER259" s="2822"/>
      <c r="ES259" s="2822"/>
      <c r="ET259" s="2822"/>
      <c r="EU259" s="2822"/>
      <c r="EV259" s="2822"/>
      <c r="FE259" s="2822"/>
      <c r="FF259" s="2822"/>
      <c r="FG259" s="2822"/>
      <c r="FH259" s="2822"/>
      <c r="FI259" s="2822"/>
      <c r="FJ259" s="2822"/>
      <c r="FK259" s="2822"/>
      <c r="FL259" s="2822"/>
      <c r="FM259" s="2822"/>
      <c r="FN259" s="2822"/>
      <c r="FO259" s="2822"/>
      <c r="FP259" s="2822"/>
      <c r="FQ259" s="2822"/>
      <c r="FR259" s="2822"/>
      <c r="FS259" s="2822"/>
    </row>
    <row r="260" spans="1:175">
      <c r="A260" s="2822"/>
      <c r="B260" s="2822"/>
      <c r="C260" s="2822"/>
      <c r="D260" s="2822"/>
      <c r="F260" s="2822"/>
      <c r="G260" s="2822"/>
      <c r="H260" s="2822"/>
      <c r="I260" s="2822"/>
      <c r="J260" s="2822"/>
      <c r="L260" s="2822"/>
      <c r="M260" s="2822"/>
      <c r="N260" s="2822"/>
      <c r="O260" s="2822"/>
      <c r="P260" s="2837"/>
      <c r="Q260" s="2822"/>
      <c r="S260" s="2822"/>
      <c r="T260" s="2822"/>
      <c r="U260" s="2822"/>
      <c r="V260" s="2822"/>
      <c r="X260" s="3226"/>
      <c r="Y260" s="3226"/>
      <c r="Z260" s="3226"/>
      <c r="AA260" s="2822"/>
      <c r="AB260" s="2822"/>
      <c r="AC260" s="2822"/>
      <c r="AD260" s="3208"/>
      <c r="AE260" s="2822"/>
      <c r="AF260" s="2822"/>
      <c r="AG260" s="2822"/>
      <c r="AH260" s="2822"/>
      <c r="AI260" s="2822"/>
      <c r="AJ260" s="2822"/>
      <c r="AK260" s="2822"/>
      <c r="AL260" s="2822"/>
      <c r="AM260" s="2822"/>
      <c r="AN260" s="2822"/>
      <c r="AO260" s="2822"/>
      <c r="AP260" s="2822"/>
      <c r="AQ260" s="2822"/>
      <c r="AR260" s="2822"/>
      <c r="AS260" s="2822"/>
      <c r="AT260" s="2822"/>
      <c r="AU260" s="2822"/>
      <c r="AV260" s="2822"/>
      <c r="AW260" s="2822"/>
      <c r="AX260" s="2822"/>
      <c r="AY260" s="2822"/>
      <c r="AZ260" s="2822"/>
      <c r="BA260" s="2822"/>
      <c r="BB260" s="2822"/>
      <c r="BC260" s="2822"/>
      <c r="BD260" s="2822"/>
      <c r="BE260" s="2822"/>
      <c r="BF260" s="2822"/>
      <c r="BG260" s="2822"/>
      <c r="BH260" s="2822"/>
      <c r="BI260" s="2822"/>
      <c r="BJ260" s="2822"/>
      <c r="BK260" s="2822"/>
      <c r="BL260" s="2822"/>
      <c r="BM260" s="2822"/>
      <c r="BN260" s="2822"/>
      <c r="BO260" s="2822"/>
      <c r="BP260" s="2822"/>
      <c r="BQ260" s="2822"/>
      <c r="BR260" s="2822"/>
      <c r="BS260" s="2822"/>
      <c r="BT260" s="2822"/>
      <c r="BU260" s="2822"/>
      <c r="BV260" s="2822"/>
      <c r="BW260" s="2822"/>
      <c r="BX260" s="2822"/>
      <c r="BY260" s="2822"/>
      <c r="BZ260" s="2822"/>
      <c r="CA260" s="2822"/>
      <c r="CB260" s="2822"/>
      <c r="CC260" s="2822"/>
      <c r="CD260" s="2822"/>
      <c r="CE260" s="2822"/>
      <c r="CF260" s="2822"/>
      <c r="CG260" s="2822"/>
      <c r="CH260" s="2822"/>
      <c r="CI260" s="2822"/>
      <c r="CJ260" s="2822"/>
      <c r="CK260" s="2822"/>
      <c r="CL260" s="2822"/>
      <c r="CM260" s="2822"/>
      <c r="CN260" s="2822"/>
      <c r="CO260" s="2822"/>
      <c r="CP260" s="2822"/>
      <c r="CQ260" s="2822"/>
      <c r="CR260" s="2822"/>
      <c r="CS260" s="2822"/>
      <c r="CT260" s="2822"/>
      <c r="CU260" s="2822"/>
      <c r="CV260" s="2822"/>
      <c r="CW260" s="2822"/>
      <c r="CX260" s="2822"/>
      <c r="CY260" s="2822"/>
      <c r="CZ260" s="2822"/>
      <c r="DA260" s="2822"/>
      <c r="DB260" s="2822"/>
      <c r="DC260" s="2822"/>
      <c r="DD260" s="2822"/>
      <c r="DE260" s="2822"/>
      <c r="DF260" s="2822"/>
      <c r="DG260" s="2822"/>
      <c r="DH260" s="2822"/>
      <c r="DI260" s="2822"/>
      <c r="DJ260" s="2822"/>
      <c r="DK260" s="2822"/>
      <c r="DL260" s="2822"/>
      <c r="DM260" s="2822"/>
      <c r="DN260" s="2822"/>
      <c r="DO260" s="2822"/>
      <c r="DP260" s="2822"/>
      <c r="DQ260" s="2822"/>
      <c r="DR260" s="2822"/>
      <c r="DS260" s="2822"/>
      <c r="DT260" s="2822"/>
      <c r="DU260" s="2822"/>
      <c r="DV260" s="2822"/>
      <c r="DW260" s="2822"/>
      <c r="DX260" s="2822"/>
      <c r="DY260" s="2822"/>
      <c r="DZ260" s="2822"/>
      <c r="EA260" s="2822"/>
      <c r="EB260" s="2822"/>
      <c r="EC260" s="2822"/>
      <c r="ED260" s="2822"/>
      <c r="EE260" s="2822"/>
      <c r="EF260" s="2822"/>
      <c r="EG260" s="2822"/>
      <c r="EH260" s="2822"/>
      <c r="EI260" s="2822"/>
      <c r="EJ260" s="2822"/>
      <c r="EK260" s="2822"/>
      <c r="EL260" s="2822"/>
      <c r="EM260" s="2822"/>
      <c r="EN260" s="2822"/>
      <c r="EO260" s="2822"/>
      <c r="EP260" s="2822"/>
      <c r="EQ260" s="2822"/>
      <c r="ER260" s="2822"/>
      <c r="ES260" s="2822"/>
      <c r="ET260" s="2822"/>
      <c r="EU260" s="2822"/>
      <c r="EV260" s="2822"/>
      <c r="FE260" s="2822"/>
      <c r="FF260" s="2822"/>
      <c r="FG260" s="2822"/>
      <c r="FH260" s="2822"/>
      <c r="FI260" s="2822"/>
      <c r="FJ260" s="2822"/>
      <c r="FK260" s="2822"/>
      <c r="FL260" s="2822"/>
      <c r="FM260" s="2822"/>
      <c r="FN260" s="2822"/>
      <c r="FO260" s="2822"/>
      <c r="FP260" s="2822"/>
      <c r="FQ260" s="2822"/>
      <c r="FR260" s="2822"/>
      <c r="FS260" s="2822"/>
    </row>
    <row r="261" spans="1:175">
      <c r="A261" s="2822"/>
      <c r="B261" s="2822"/>
      <c r="C261" s="2822"/>
      <c r="D261" s="2822"/>
      <c r="F261" s="2822"/>
      <c r="G261" s="2822"/>
      <c r="H261" s="2822"/>
      <c r="I261" s="2822"/>
      <c r="J261" s="2822"/>
      <c r="L261" s="2822"/>
      <c r="M261" s="2822"/>
      <c r="N261" s="2822"/>
      <c r="O261" s="2822"/>
      <c r="P261" s="2837"/>
      <c r="Q261" s="2822"/>
      <c r="S261" s="2822"/>
      <c r="T261" s="2822"/>
      <c r="U261" s="2822"/>
      <c r="V261" s="2822"/>
      <c r="X261" s="3226"/>
      <c r="Y261" s="3226"/>
      <c r="Z261" s="3226"/>
      <c r="AA261" s="2822"/>
      <c r="AB261" s="2822"/>
      <c r="AC261" s="2822"/>
      <c r="AD261" s="3208"/>
      <c r="AE261" s="2822"/>
      <c r="AF261" s="2822"/>
      <c r="AG261" s="2822"/>
      <c r="AH261" s="2822"/>
      <c r="AI261" s="2822"/>
      <c r="AJ261" s="2822"/>
      <c r="AK261" s="2822"/>
      <c r="AL261" s="2822"/>
      <c r="AM261" s="2822"/>
      <c r="AN261" s="2822"/>
      <c r="AO261" s="2822"/>
      <c r="AP261" s="2822"/>
      <c r="AQ261" s="2822"/>
      <c r="AR261" s="2822"/>
      <c r="AS261" s="2822"/>
      <c r="AT261" s="2822"/>
      <c r="AU261" s="2822"/>
      <c r="AV261" s="2822"/>
      <c r="AW261" s="2822"/>
      <c r="AX261" s="2822"/>
      <c r="AY261" s="2822"/>
      <c r="AZ261" s="2822"/>
      <c r="BA261" s="2822"/>
      <c r="BB261" s="2822"/>
      <c r="BC261" s="2822"/>
      <c r="BD261" s="2822"/>
      <c r="BE261" s="2822"/>
      <c r="BF261" s="2822"/>
      <c r="BG261" s="2822"/>
      <c r="BH261" s="2822"/>
      <c r="BI261" s="2822"/>
      <c r="BJ261" s="2822"/>
      <c r="BK261" s="2822"/>
      <c r="BL261" s="2822"/>
      <c r="BM261" s="2822"/>
      <c r="BN261" s="2822"/>
      <c r="BO261" s="2822"/>
      <c r="BP261" s="2822"/>
      <c r="BQ261" s="2822"/>
      <c r="BR261" s="2822"/>
      <c r="BS261" s="2822"/>
      <c r="BT261" s="2822"/>
      <c r="BU261" s="2822"/>
      <c r="BV261" s="2822"/>
      <c r="BW261" s="2822"/>
      <c r="BX261" s="2822"/>
      <c r="BY261" s="2822"/>
      <c r="BZ261" s="2822"/>
      <c r="CA261" s="2822"/>
      <c r="CB261" s="2822"/>
      <c r="CC261" s="2822"/>
      <c r="CD261" s="2822"/>
      <c r="CE261" s="2822"/>
      <c r="CF261" s="2822"/>
      <c r="CG261" s="2822"/>
      <c r="CH261" s="2822"/>
      <c r="CI261" s="2822"/>
      <c r="CJ261" s="2822"/>
      <c r="CK261" s="2822"/>
      <c r="CL261" s="2822"/>
      <c r="CM261" s="2822"/>
      <c r="CN261" s="2822"/>
      <c r="CO261" s="2822"/>
      <c r="CP261" s="2822"/>
      <c r="CQ261" s="2822"/>
      <c r="CR261" s="2822"/>
      <c r="CS261" s="2822"/>
      <c r="CT261" s="2822"/>
      <c r="CU261" s="2822"/>
      <c r="CV261" s="2822"/>
      <c r="CW261" s="2822"/>
      <c r="CX261" s="2822"/>
      <c r="CY261" s="2822"/>
      <c r="CZ261" s="2822"/>
      <c r="DA261" s="2822"/>
      <c r="DB261" s="2822"/>
      <c r="DC261" s="2822"/>
      <c r="DD261" s="2822"/>
      <c r="DE261" s="2822"/>
      <c r="DF261" s="2822"/>
      <c r="DG261" s="2822"/>
      <c r="DH261" s="2822"/>
      <c r="DI261" s="2822"/>
      <c r="DJ261" s="2822"/>
      <c r="DK261" s="2822"/>
      <c r="DL261" s="2822"/>
      <c r="DM261" s="2822"/>
      <c r="DN261" s="2822"/>
      <c r="DO261" s="2822"/>
      <c r="DP261" s="2822"/>
      <c r="DQ261" s="2822"/>
      <c r="DR261" s="2822"/>
      <c r="DS261" s="2822"/>
      <c r="DT261" s="2822"/>
      <c r="DU261" s="2822"/>
      <c r="DV261" s="2822"/>
      <c r="DW261" s="2822"/>
      <c r="DX261" s="2822"/>
      <c r="DY261" s="2822"/>
      <c r="DZ261" s="2822"/>
      <c r="EA261" s="2822"/>
      <c r="EB261" s="2822"/>
      <c r="EC261" s="2822"/>
      <c r="ED261" s="2822"/>
      <c r="EE261" s="2822"/>
      <c r="EF261" s="2822"/>
      <c r="EG261" s="2822"/>
      <c r="EH261" s="2822"/>
      <c r="EI261" s="2822"/>
      <c r="EJ261" s="2822"/>
      <c r="EK261" s="2822"/>
      <c r="EL261" s="2822"/>
      <c r="EM261" s="2822"/>
      <c r="EN261" s="2822"/>
      <c r="EO261" s="2822"/>
      <c r="EP261" s="2822"/>
      <c r="EQ261" s="2822"/>
      <c r="ER261" s="2822"/>
      <c r="ES261" s="2822"/>
      <c r="ET261" s="2822"/>
      <c r="EU261" s="2822"/>
      <c r="EV261" s="2822"/>
      <c r="FE261" s="2822"/>
      <c r="FF261" s="2822"/>
      <c r="FG261" s="2822"/>
      <c r="FH261" s="2822"/>
      <c r="FI261" s="2822"/>
      <c r="FJ261" s="2822"/>
      <c r="FK261" s="2822"/>
      <c r="FL261" s="2822"/>
      <c r="FM261" s="2822"/>
      <c r="FN261" s="2822"/>
      <c r="FO261" s="2822"/>
      <c r="FP261" s="2822"/>
      <c r="FQ261" s="2822"/>
      <c r="FR261" s="2822"/>
      <c r="FS261" s="2822"/>
    </row>
    <row r="262" spans="1:175">
      <c r="A262" s="2822"/>
      <c r="B262" s="2822"/>
      <c r="C262" s="2822"/>
      <c r="D262" s="2822"/>
      <c r="F262" s="2822"/>
      <c r="G262" s="2822"/>
      <c r="H262" s="2822"/>
      <c r="I262" s="2822"/>
      <c r="J262" s="2822"/>
      <c r="L262" s="2822"/>
      <c r="M262" s="2822"/>
      <c r="N262" s="2822"/>
      <c r="O262" s="2822"/>
      <c r="P262" s="2837"/>
      <c r="Q262" s="2822"/>
      <c r="S262" s="2822"/>
      <c r="T262" s="2822"/>
      <c r="U262" s="2822"/>
      <c r="V262" s="2822"/>
      <c r="X262" s="3226"/>
      <c r="Y262" s="3226"/>
      <c r="Z262" s="3226"/>
      <c r="AA262" s="2822"/>
      <c r="AB262" s="2822"/>
      <c r="AC262" s="2822"/>
      <c r="AD262" s="3208"/>
      <c r="AE262" s="2822"/>
      <c r="AF262" s="2822"/>
      <c r="AG262" s="2822"/>
      <c r="AH262" s="2822"/>
      <c r="AI262" s="2822"/>
      <c r="AJ262" s="2822"/>
      <c r="AK262" s="2822"/>
      <c r="AL262" s="2822"/>
      <c r="AM262" s="2822"/>
      <c r="AN262" s="2822"/>
      <c r="AO262" s="2822"/>
      <c r="AP262" s="2822"/>
      <c r="AQ262" s="2822"/>
      <c r="AR262" s="2822"/>
      <c r="AS262" s="2822"/>
      <c r="AT262" s="2822"/>
      <c r="AU262" s="2822"/>
      <c r="AV262" s="2822"/>
      <c r="AW262" s="2822"/>
      <c r="AX262" s="2822"/>
      <c r="AY262" s="2822"/>
      <c r="AZ262" s="2822"/>
      <c r="BA262" s="2822"/>
      <c r="BB262" s="2822"/>
      <c r="BC262" s="2822"/>
      <c r="BD262" s="2822"/>
      <c r="BE262" s="2822"/>
      <c r="BF262" s="2822"/>
      <c r="BG262" s="2822"/>
      <c r="BH262" s="2822"/>
      <c r="BI262" s="2822"/>
      <c r="BJ262" s="2822"/>
      <c r="BK262" s="2822"/>
      <c r="BL262" s="2822"/>
      <c r="BM262" s="2822"/>
      <c r="BN262" s="2822"/>
      <c r="BO262" s="2822"/>
      <c r="BP262" s="2822"/>
      <c r="BQ262" s="2822"/>
      <c r="BR262" s="2822"/>
      <c r="BS262" s="2822"/>
      <c r="BT262" s="2822"/>
      <c r="BU262" s="2822"/>
      <c r="BV262" s="2822"/>
      <c r="BW262" s="2822"/>
      <c r="BX262" s="2822"/>
      <c r="BY262" s="2822"/>
      <c r="BZ262" s="2822"/>
      <c r="CA262" s="2822"/>
      <c r="CB262" s="2822"/>
      <c r="CC262" s="2822"/>
      <c r="CD262" s="2822"/>
      <c r="CE262" s="2822"/>
      <c r="CF262" s="2822"/>
      <c r="CG262" s="2822"/>
      <c r="CH262" s="2822"/>
      <c r="CI262" s="2822"/>
      <c r="CJ262" s="2822"/>
      <c r="CK262" s="2822"/>
      <c r="CL262" s="2822"/>
      <c r="CM262" s="2822"/>
      <c r="CN262" s="2822"/>
      <c r="CO262" s="2822"/>
      <c r="CP262" s="2822"/>
      <c r="CQ262" s="2822"/>
      <c r="CR262" s="2822"/>
      <c r="CS262" s="2822"/>
      <c r="CT262" s="2822"/>
      <c r="CU262" s="2822"/>
      <c r="CV262" s="2822"/>
      <c r="CW262" s="2822"/>
      <c r="CX262" s="2822"/>
      <c r="CY262" s="2822"/>
      <c r="CZ262" s="2822"/>
      <c r="DA262" s="2822"/>
      <c r="DB262" s="2822"/>
      <c r="DC262" s="2822"/>
      <c r="DD262" s="2822"/>
      <c r="DE262" s="2822"/>
      <c r="DF262" s="2822"/>
      <c r="DG262" s="2822"/>
      <c r="DH262" s="2822"/>
      <c r="DI262" s="2822"/>
      <c r="DJ262" s="2822"/>
      <c r="DK262" s="2822"/>
      <c r="DL262" s="2822"/>
      <c r="DM262" s="2822"/>
      <c r="DN262" s="2822"/>
      <c r="DO262" s="2822"/>
      <c r="DP262" s="2822"/>
      <c r="DQ262" s="2822"/>
      <c r="DR262" s="2822"/>
      <c r="DS262" s="2822"/>
      <c r="DT262" s="2822"/>
      <c r="DU262" s="2822"/>
      <c r="DV262" s="2822"/>
      <c r="DW262" s="2822"/>
      <c r="DX262" s="2822"/>
      <c r="DY262" s="2822"/>
      <c r="DZ262" s="2822"/>
      <c r="EA262" s="2822"/>
      <c r="EB262" s="2822"/>
      <c r="EC262" s="2822"/>
      <c r="ED262" s="2822"/>
      <c r="EE262" s="2822"/>
      <c r="EF262" s="2822"/>
      <c r="EG262" s="2822"/>
      <c r="EH262" s="2822"/>
      <c r="EI262" s="2822"/>
      <c r="EJ262" s="2822"/>
      <c r="EK262" s="2822"/>
      <c r="EL262" s="2822"/>
      <c r="EM262" s="2822"/>
      <c r="EN262" s="2822"/>
      <c r="EO262" s="2822"/>
      <c r="EP262" s="2822"/>
      <c r="EQ262" s="2822"/>
      <c r="ER262" s="2822"/>
      <c r="ES262" s="2822"/>
      <c r="ET262" s="2822"/>
      <c r="EU262" s="2822"/>
      <c r="EV262" s="2822"/>
      <c r="FE262" s="2822"/>
      <c r="FF262" s="2822"/>
      <c r="FG262" s="2822"/>
      <c r="FH262" s="2822"/>
      <c r="FI262" s="2822"/>
      <c r="FJ262" s="2822"/>
      <c r="FK262" s="2822"/>
      <c r="FL262" s="2822"/>
      <c r="FM262" s="2822"/>
      <c r="FN262" s="2822"/>
      <c r="FO262" s="2822"/>
      <c r="FP262" s="2822"/>
      <c r="FQ262" s="2822"/>
      <c r="FR262" s="2822"/>
      <c r="FS262" s="2822"/>
    </row>
    <row r="263" spans="1:175">
      <c r="A263" s="2822"/>
      <c r="B263" s="2822"/>
      <c r="C263" s="2822"/>
      <c r="D263" s="2822"/>
      <c r="F263" s="2822"/>
      <c r="G263" s="2822"/>
      <c r="H263" s="2822"/>
      <c r="I263" s="2822"/>
      <c r="J263" s="2822"/>
      <c r="L263" s="2822"/>
      <c r="M263" s="2822"/>
      <c r="N263" s="2822"/>
      <c r="O263" s="2822"/>
      <c r="P263" s="2837"/>
      <c r="Q263" s="2822"/>
      <c r="S263" s="2822"/>
      <c r="T263" s="2822"/>
      <c r="U263" s="2822"/>
      <c r="V263" s="2822"/>
      <c r="X263" s="3226"/>
      <c r="Y263" s="3226"/>
      <c r="Z263" s="3226"/>
      <c r="AA263" s="2822"/>
      <c r="AB263" s="2822"/>
      <c r="AC263" s="2822"/>
      <c r="AD263" s="3208"/>
      <c r="AE263" s="2822"/>
      <c r="AF263" s="2822"/>
      <c r="AG263" s="2822"/>
      <c r="AH263" s="2822"/>
      <c r="AI263" s="2822"/>
      <c r="AJ263" s="2822"/>
      <c r="AK263" s="2822"/>
      <c r="AL263" s="2822"/>
      <c r="AM263" s="2822"/>
      <c r="AN263" s="2822"/>
      <c r="AO263" s="2822"/>
      <c r="AP263" s="2822"/>
      <c r="AQ263" s="2822"/>
      <c r="AR263" s="2822"/>
      <c r="AS263" s="2822"/>
      <c r="AT263" s="2822"/>
      <c r="AU263" s="2822"/>
      <c r="AV263" s="2822"/>
      <c r="AW263" s="2822"/>
      <c r="AX263" s="2822"/>
      <c r="AY263" s="2822"/>
      <c r="AZ263" s="2822"/>
      <c r="BA263" s="2822"/>
      <c r="BB263" s="2822"/>
      <c r="BC263" s="2822"/>
      <c r="BD263" s="2822"/>
      <c r="BE263" s="2822"/>
      <c r="BF263" s="2822"/>
      <c r="BG263" s="2822"/>
      <c r="BH263" s="2822"/>
      <c r="BI263" s="2822"/>
      <c r="BJ263" s="2822"/>
      <c r="BK263" s="2822"/>
      <c r="BL263" s="2822"/>
      <c r="BM263" s="2822"/>
      <c r="BN263" s="2822"/>
      <c r="BO263" s="2822"/>
      <c r="BP263" s="2822"/>
      <c r="BQ263" s="2822"/>
      <c r="BR263" s="2822"/>
      <c r="BS263" s="2822"/>
      <c r="BT263" s="2822"/>
      <c r="BU263" s="2822"/>
      <c r="BV263" s="2822"/>
      <c r="BW263" s="2822"/>
      <c r="BX263" s="2822"/>
      <c r="BY263" s="2822"/>
      <c r="BZ263" s="2822"/>
      <c r="CA263" s="2822"/>
      <c r="CB263" s="2822"/>
      <c r="CC263" s="2822"/>
      <c r="CD263" s="2822"/>
      <c r="CE263" s="2822"/>
      <c r="CF263" s="2822"/>
      <c r="CG263" s="2822"/>
      <c r="CH263" s="2822"/>
      <c r="CI263" s="2822"/>
      <c r="CJ263" s="2822"/>
      <c r="CK263" s="2822"/>
      <c r="CL263" s="2822"/>
      <c r="CM263" s="2822"/>
      <c r="CN263" s="2822"/>
      <c r="CO263" s="2822"/>
      <c r="CP263" s="2822"/>
      <c r="CQ263" s="2822"/>
      <c r="CR263" s="2822"/>
      <c r="CS263" s="2822"/>
      <c r="CT263" s="2822"/>
      <c r="CU263" s="2822"/>
      <c r="CV263" s="2822"/>
      <c r="CW263" s="2822"/>
      <c r="CX263" s="2822"/>
      <c r="CY263" s="2822"/>
      <c r="CZ263" s="2822"/>
      <c r="DA263" s="2822"/>
      <c r="DB263" s="2822"/>
      <c r="DC263" s="2822"/>
      <c r="DD263" s="2822"/>
      <c r="DE263" s="2822"/>
      <c r="DF263" s="2822"/>
      <c r="DG263" s="2822"/>
      <c r="DH263" s="2822"/>
      <c r="DI263" s="2822"/>
      <c r="DJ263" s="2822"/>
      <c r="DK263" s="2822"/>
      <c r="DL263" s="2822"/>
      <c r="DM263" s="2822"/>
      <c r="DN263" s="2822"/>
      <c r="DO263" s="2822"/>
      <c r="DP263" s="2822"/>
      <c r="DQ263" s="2822"/>
      <c r="DR263" s="2822"/>
      <c r="DS263" s="2822"/>
      <c r="DT263" s="2822"/>
      <c r="DU263" s="2822"/>
      <c r="DV263" s="2822"/>
      <c r="DW263" s="2822"/>
      <c r="DX263" s="2822"/>
      <c r="DY263" s="2822"/>
      <c r="DZ263" s="2822"/>
      <c r="EA263" s="2822"/>
      <c r="EB263" s="2822"/>
      <c r="EC263" s="2822"/>
      <c r="ED263" s="2822"/>
      <c r="EE263" s="2822"/>
      <c r="EF263" s="2822"/>
      <c r="EG263" s="2822"/>
      <c r="EH263" s="2822"/>
      <c r="EI263" s="2822"/>
      <c r="EJ263" s="2822"/>
      <c r="EK263" s="2822"/>
      <c r="EL263" s="2822"/>
      <c r="EM263" s="2822"/>
      <c r="EN263" s="2822"/>
      <c r="EO263" s="2822"/>
      <c r="EP263" s="2822"/>
      <c r="EQ263" s="2822"/>
      <c r="ER263" s="2822"/>
      <c r="ES263" s="2822"/>
      <c r="ET263" s="2822"/>
      <c r="EU263" s="2822"/>
      <c r="EV263" s="2822"/>
      <c r="FE263" s="2822"/>
      <c r="FF263" s="2822"/>
      <c r="FG263" s="2822"/>
      <c r="FH263" s="2822"/>
      <c r="FI263" s="2822"/>
      <c r="FJ263" s="2822"/>
      <c r="FK263" s="2822"/>
      <c r="FL263" s="2822"/>
      <c r="FM263" s="2822"/>
      <c r="FN263" s="2822"/>
      <c r="FO263" s="2822"/>
      <c r="FP263" s="2822"/>
      <c r="FQ263" s="2822"/>
      <c r="FR263" s="2822"/>
      <c r="FS263" s="2822"/>
    </row>
    <row r="264" spans="1:175">
      <c r="A264" s="2822"/>
      <c r="B264" s="2822"/>
      <c r="C264" s="2822"/>
      <c r="D264" s="2822"/>
      <c r="F264" s="2822"/>
      <c r="G264" s="2822"/>
      <c r="H264" s="2822"/>
      <c r="I264" s="2822"/>
      <c r="J264" s="2822"/>
      <c r="L264" s="2822"/>
      <c r="M264" s="2822"/>
      <c r="N264" s="2822"/>
      <c r="O264" s="2822"/>
      <c r="P264" s="2837"/>
      <c r="Q264" s="2822"/>
      <c r="S264" s="2822"/>
      <c r="T264" s="2822"/>
      <c r="U264" s="2822"/>
      <c r="V264" s="2822"/>
      <c r="X264" s="3226"/>
      <c r="Y264" s="3226"/>
      <c r="Z264" s="3226"/>
      <c r="AA264" s="2822"/>
      <c r="AB264" s="2822"/>
      <c r="AC264" s="2822"/>
      <c r="AD264" s="3208"/>
      <c r="AE264" s="2822"/>
      <c r="AF264" s="2822"/>
      <c r="AG264" s="2822"/>
      <c r="AH264" s="2822"/>
      <c r="AI264" s="2822"/>
      <c r="AJ264" s="2822"/>
      <c r="AK264" s="2822"/>
      <c r="AL264" s="2822"/>
      <c r="AM264" s="2822"/>
      <c r="AN264" s="2822"/>
      <c r="AO264" s="2822"/>
      <c r="AP264" s="2822"/>
      <c r="AQ264" s="2822"/>
      <c r="AR264" s="2822"/>
      <c r="AS264" s="2822"/>
      <c r="AT264" s="2822"/>
      <c r="AU264" s="2822"/>
      <c r="AV264" s="2822"/>
      <c r="AW264" s="2822"/>
      <c r="AX264" s="2822"/>
      <c r="AY264" s="2822"/>
      <c r="AZ264" s="2822"/>
      <c r="BA264" s="2822"/>
      <c r="BB264" s="2822"/>
      <c r="BC264" s="2822"/>
      <c r="BD264" s="2822"/>
      <c r="BE264" s="2822"/>
      <c r="BF264" s="2822"/>
      <c r="BG264" s="2822"/>
      <c r="BH264" s="2822"/>
      <c r="BI264" s="2822"/>
      <c r="BJ264" s="2822"/>
      <c r="BK264" s="2822"/>
      <c r="BL264" s="2822"/>
      <c r="BM264" s="2822"/>
      <c r="BN264" s="2822"/>
      <c r="BO264" s="2822"/>
      <c r="BP264" s="2822"/>
      <c r="BQ264" s="2822"/>
      <c r="BR264" s="2822"/>
      <c r="BS264" s="2822"/>
      <c r="BT264" s="2822"/>
      <c r="BU264" s="2822"/>
      <c r="BV264" s="2822"/>
      <c r="BW264" s="2822"/>
      <c r="BX264" s="2822"/>
      <c r="BY264" s="2822"/>
      <c r="BZ264" s="2822"/>
      <c r="CA264" s="2822"/>
      <c r="CB264" s="2822"/>
      <c r="CC264" s="2822"/>
      <c r="CD264" s="2822"/>
      <c r="CE264" s="2822"/>
      <c r="CF264" s="2822"/>
      <c r="CG264" s="2822"/>
      <c r="CH264" s="2822"/>
      <c r="CI264" s="2822"/>
      <c r="CJ264" s="2822"/>
      <c r="CK264" s="2822"/>
      <c r="CL264" s="2822"/>
      <c r="CM264" s="2822"/>
      <c r="CN264" s="2822"/>
      <c r="CO264" s="2822"/>
      <c r="CP264" s="2822"/>
      <c r="CQ264" s="2822"/>
      <c r="CR264" s="2822"/>
      <c r="CS264" s="2822"/>
      <c r="CT264" s="2822"/>
      <c r="CU264" s="2822"/>
      <c r="CV264" s="2822"/>
      <c r="CW264" s="2822"/>
      <c r="CX264" s="2822"/>
      <c r="CY264" s="2822"/>
      <c r="CZ264" s="2822"/>
      <c r="DA264" s="2822"/>
      <c r="DB264" s="2822"/>
      <c r="DC264" s="2822"/>
      <c r="DD264" s="2822"/>
      <c r="DE264" s="2822"/>
      <c r="DF264" s="2822"/>
      <c r="DG264" s="2822"/>
      <c r="DH264" s="2822"/>
      <c r="DI264" s="2822"/>
      <c r="DJ264" s="2822"/>
      <c r="DK264" s="2822"/>
      <c r="DL264" s="2822"/>
      <c r="DM264" s="2822"/>
      <c r="DN264" s="2822"/>
      <c r="DO264" s="2822"/>
      <c r="DP264" s="2822"/>
      <c r="DQ264" s="2822"/>
      <c r="DR264" s="2822"/>
      <c r="DS264" s="2822"/>
      <c r="DT264" s="2822"/>
      <c r="DU264" s="2822"/>
      <c r="DV264" s="2822"/>
      <c r="DW264" s="2822"/>
      <c r="DX264" s="2822"/>
      <c r="DY264" s="2822"/>
      <c r="DZ264" s="2822"/>
      <c r="EA264" s="2822"/>
      <c r="EB264" s="2822"/>
      <c r="EC264" s="2822"/>
      <c r="ED264" s="2822"/>
      <c r="EE264" s="2822"/>
      <c r="EF264" s="2822"/>
      <c r="EG264" s="2822"/>
      <c r="EH264" s="2822"/>
      <c r="EI264" s="2822"/>
      <c r="EJ264" s="2822"/>
      <c r="EK264" s="2822"/>
      <c r="EL264" s="2822"/>
      <c r="EM264" s="2822"/>
      <c r="EN264" s="2822"/>
      <c r="EO264" s="2822"/>
      <c r="EP264" s="2822"/>
      <c r="EQ264" s="2822"/>
      <c r="ER264" s="2822"/>
      <c r="ES264" s="2822"/>
      <c r="ET264" s="2822"/>
      <c r="EU264" s="2822"/>
      <c r="EV264" s="2822"/>
      <c r="FE264" s="2822"/>
      <c r="FF264" s="2822"/>
      <c r="FG264" s="2822"/>
      <c r="FH264" s="2822"/>
      <c r="FI264" s="2822"/>
      <c r="FJ264" s="2822"/>
      <c r="FK264" s="2822"/>
      <c r="FL264" s="2822"/>
      <c r="FM264" s="2822"/>
      <c r="FN264" s="2822"/>
      <c r="FO264" s="2822"/>
      <c r="FP264" s="2822"/>
      <c r="FQ264" s="2822"/>
      <c r="FR264" s="2822"/>
      <c r="FS264" s="2822"/>
    </row>
    <row r="265" spans="1:175">
      <c r="A265" s="2822"/>
      <c r="B265" s="2822"/>
      <c r="C265" s="2822"/>
      <c r="D265" s="2822"/>
      <c r="F265" s="2822"/>
      <c r="G265" s="2822"/>
      <c r="H265" s="2822"/>
      <c r="I265" s="2822"/>
      <c r="J265" s="2822"/>
      <c r="L265" s="2822"/>
      <c r="M265" s="2822"/>
      <c r="N265" s="2822"/>
      <c r="O265" s="2822"/>
      <c r="P265" s="2837"/>
      <c r="Q265" s="2822"/>
      <c r="S265" s="2822"/>
      <c r="T265" s="2822"/>
      <c r="U265" s="2822"/>
      <c r="V265" s="2822"/>
      <c r="X265" s="3226"/>
      <c r="Y265" s="3226"/>
      <c r="Z265" s="3226"/>
      <c r="AA265" s="2822"/>
      <c r="AB265" s="2822"/>
      <c r="AC265" s="2822"/>
      <c r="AD265" s="3208"/>
      <c r="AE265" s="2822"/>
      <c r="AF265" s="2822"/>
      <c r="AG265" s="2822"/>
      <c r="AH265" s="2822"/>
      <c r="AI265" s="2822"/>
      <c r="AJ265" s="2822"/>
      <c r="AK265" s="2822"/>
      <c r="AL265" s="2822"/>
      <c r="AM265" s="2822"/>
      <c r="AN265" s="2822"/>
      <c r="AO265" s="2822"/>
      <c r="AP265" s="2822"/>
      <c r="AQ265" s="2822"/>
      <c r="AR265" s="2822"/>
      <c r="AS265" s="2822"/>
      <c r="AT265" s="2822"/>
      <c r="AU265" s="2822"/>
      <c r="AV265" s="2822"/>
      <c r="AW265" s="2822"/>
      <c r="AX265" s="2822"/>
      <c r="AY265" s="2822"/>
      <c r="AZ265" s="2822"/>
      <c r="BA265" s="2822"/>
      <c r="BB265" s="2822"/>
      <c r="BC265" s="2822"/>
      <c r="BD265" s="2822"/>
      <c r="BE265" s="2822"/>
      <c r="BF265" s="2822"/>
      <c r="BG265" s="2822"/>
      <c r="BH265" s="2822"/>
      <c r="BI265" s="2822"/>
      <c r="BJ265" s="2822"/>
      <c r="BK265" s="2822"/>
      <c r="BL265" s="2822"/>
      <c r="BM265" s="2822"/>
      <c r="BN265" s="2822"/>
      <c r="BO265" s="2822"/>
      <c r="BP265" s="2822"/>
      <c r="BQ265" s="2822"/>
      <c r="BR265" s="2822"/>
      <c r="BS265" s="2822"/>
      <c r="BT265" s="2822"/>
      <c r="BU265" s="2822"/>
      <c r="BV265" s="2822"/>
      <c r="BW265" s="2822"/>
      <c r="BX265" s="2822"/>
      <c r="BY265" s="2822"/>
      <c r="BZ265" s="2822"/>
      <c r="CA265" s="2822"/>
      <c r="CB265" s="2822"/>
      <c r="CC265" s="2822"/>
      <c r="CD265" s="2822"/>
      <c r="CE265" s="2822"/>
      <c r="CF265" s="2822"/>
      <c r="CG265" s="2822"/>
      <c r="CH265" s="2822"/>
      <c r="CI265" s="2822"/>
      <c r="CJ265" s="2822"/>
      <c r="CK265" s="2822"/>
      <c r="CL265" s="2822"/>
      <c r="CM265" s="2822"/>
      <c r="CN265" s="2822"/>
      <c r="CO265" s="2822"/>
      <c r="CP265" s="2822"/>
      <c r="CQ265" s="2822"/>
      <c r="CR265" s="2822"/>
      <c r="CS265" s="2822"/>
      <c r="CT265" s="2822"/>
      <c r="CU265" s="2822"/>
      <c r="CV265" s="2822"/>
      <c r="CW265" s="2822"/>
      <c r="CX265" s="2822"/>
      <c r="CY265" s="2822"/>
      <c r="CZ265" s="2822"/>
      <c r="DA265" s="2822"/>
      <c r="DB265" s="2822"/>
      <c r="DC265" s="2822"/>
      <c r="DD265" s="2822"/>
      <c r="DE265" s="2822"/>
      <c r="DF265" s="2822"/>
      <c r="DG265" s="2822"/>
      <c r="DH265" s="2822"/>
      <c r="DI265" s="2822"/>
      <c r="DJ265" s="2822"/>
      <c r="DK265" s="2822"/>
      <c r="DL265" s="2822"/>
      <c r="DM265" s="2822"/>
      <c r="DN265" s="2822"/>
      <c r="DO265" s="2822"/>
      <c r="DP265" s="2822"/>
      <c r="DQ265" s="2822"/>
      <c r="DR265" s="2822"/>
      <c r="DS265" s="2822"/>
      <c r="DT265" s="2822"/>
      <c r="DU265" s="2822"/>
      <c r="DV265" s="2822"/>
      <c r="DW265" s="2822"/>
      <c r="DX265" s="2822"/>
      <c r="DY265" s="2822"/>
      <c r="DZ265" s="2822"/>
      <c r="EA265" s="2822"/>
      <c r="EB265" s="2822"/>
      <c r="EC265" s="2822"/>
      <c r="ED265" s="2822"/>
      <c r="EE265" s="2822"/>
      <c r="EF265" s="2822"/>
      <c r="EG265" s="2822"/>
      <c r="EH265" s="2822"/>
      <c r="EI265" s="2822"/>
      <c r="EJ265" s="2822"/>
      <c r="EK265" s="2822"/>
      <c r="EL265" s="2822"/>
      <c r="EM265" s="2822"/>
      <c r="EN265" s="2822"/>
      <c r="EO265" s="2822"/>
      <c r="EP265" s="2822"/>
      <c r="EQ265" s="2822"/>
      <c r="ER265" s="2822"/>
      <c r="ES265" s="2822"/>
      <c r="ET265" s="2822"/>
      <c r="EU265" s="2822"/>
      <c r="EV265" s="2822"/>
      <c r="FE265" s="2822"/>
      <c r="FF265" s="2822"/>
      <c r="FG265" s="2822"/>
      <c r="FH265" s="2822"/>
      <c r="FI265" s="2822"/>
      <c r="FJ265" s="2822"/>
      <c r="FK265" s="2822"/>
      <c r="FL265" s="2822"/>
      <c r="FM265" s="2822"/>
      <c r="FN265" s="2822"/>
      <c r="FO265" s="2822"/>
      <c r="FP265" s="2822"/>
      <c r="FQ265" s="2822"/>
      <c r="FR265" s="2822"/>
      <c r="FS265" s="2822"/>
    </row>
    <row r="266" spans="1:175">
      <c r="A266" s="2822"/>
      <c r="B266" s="2822"/>
      <c r="C266" s="2822"/>
      <c r="D266" s="2822"/>
      <c r="F266" s="2822"/>
      <c r="G266" s="2822"/>
      <c r="H266" s="2822"/>
      <c r="I266" s="2822"/>
      <c r="J266" s="2822"/>
      <c r="L266" s="2822"/>
      <c r="M266" s="2822"/>
      <c r="N266" s="2822"/>
      <c r="O266" s="2822"/>
      <c r="P266" s="2837"/>
      <c r="Q266" s="2822"/>
      <c r="S266" s="2822"/>
      <c r="T266" s="2822"/>
      <c r="U266" s="2822"/>
      <c r="V266" s="2822"/>
      <c r="X266" s="3226"/>
      <c r="Y266" s="3226"/>
      <c r="Z266" s="3226"/>
      <c r="AA266" s="2822"/>
      <c r="AB266" s="2822"/>
      <c r="AC266" s="2822"/>
      <c r="AD266" s="3208"/>
      <c r="AE266" s="2822"/>
      <c r="AF266" s="2822"/>
      <c r="AG266" s="2822"/>
      <c r="AH266" s="2822"/>
      <c r="AI266" s="2822"/>
      <c r="AJ266" s="2822"/>
      <c r="AK266" s="2822"/>
      <c r="AL266" s="2822"/>
      <c r="AM266" s="2822"/>
      <c r="AN266" s="2822"/>
      <c r="AO266" s="2822"/>
      <c r="AP266" s="2822"/>
      <c r="AQ266" s="2822"/>
      <c r="AR266" s="2822"/>
      <c r="AS266" s="2822"/>
      <c r="AT266" s="2822"/>
      <c r="AU266" s="2822"/>
      <c r="AV266" s="2822"/>
      <c r="AW266" s="2822"/>
      <c r="AX266" s="2822"/>
      <c r="AY266" s="2822"/>
      <c r="AZ266" s="2822"/>
      <c r="BA266" s="2822"/>
      <c r="BB266" s="2822"/>
      <c r="BC266" s="2822"/>
      <c r="BD266" s="2822"/>
      <c r="BE266" s="2822"/>
      <c r="BF266" s="2822"/>
      <c r="BG266" s="2822"/>
      <c r="BH266" s="2822"/>
      <c r="BI266" s="2822"/>
      <c r="BJ266" s="2822"/>
      <c r="BK266" s="2822"/>
      <c r="BL266" s="2822"/>
      <c r="BM266" s="2822"/>
      <c r="BN266" s="2822"/>
      <c r="BO266" s="2822"/>
      <c r="BP266" s="2822"/>
      <c r="BQ266" s="2822"/>
      <c r="BR266" s="2822"/>
      <c r="BS266" s="2822"/>
      <c r="BT266" s="2822"/>
      <c r="BU266" s="2822"/>
      <c r="BV266" s="2822"/>
      <c r="BW266" s="2822"/>
      <c r="BX266" s="2822"/>
      <c r="BY266" s="2822"/>
      <c r="BZ266" s="2822"/>
      <c r="CA266" s="2822"/>
      <c r="CB266" s="2822"/>
      <c r="CC266" s="2822"/>
      <c r="CD266" s="2822"/>
      <c r="CE266" s="2822"/>
      <c r="CF266" s="2822"/>
      <c r="CG266" s="2822"/>
      <c r="CH266" s="2822"/>
      <c r="CI266" s="2822"/>
      <c r="CJ266" s="2822"/>
      <c r="CK266" s="2822"/>
      <c r="CL266" s="2822"/>
      <c r="CM266" s="2822"/>
      <c r="CN266" s="2822"/>
      <c r="CO266" s="2822"/>
      <c r="CP266" s="2822"/>
      <c r="CQ266" s="2822"/>
      <c r="CR266" s="2822"/>
      <c r="CS266" s="2822"/>
      <c r="CT266" s="2822"/>
      <c r="CU266" s="2822"/>
      <c r="CV266" s="2822"/>
      <c r="CW266" s="2822"/>
      <c r="CX266" s="2822"/>
      <c r="CY266" s="2822"/>
      <c r="CZ266" s="2822"/>
      <c r="DA266" s="2822"/>
      <c r="DB266" s="2822"/>
      <c r="DC266" s="2822"/>
      <c r="DD266" s="2822"/>
      <c r="DE266" s="2822"/>
      <c r="DF266" s="2822"/>
      <c r="DG266" s="2822"/>
      <c r="DH266" s="2822"/>
      <c r="DI266" s="2822"/>
      <c r="DJ266" s="2822"/>
      <c r="DK266" s="2822"/>
      <c r="DL266" s="2822"/>
      <c r="DM266" s="2822"/>
      <c r="DN266" s="2822"/>
      <c r="DO266" s="2822"/>
      <c r="DP266" s="2822"/>
      <c r="DQ266" s="2822"/>
      <c r="DR266" s="2822"/>
      <c r="DS266" s="2822"/>
      <c r="DT266" s="2822"/>
      <c r="DU266" s="2822"/>
      <c r="DV266" s="2822"/>
      <c r="DW266" s="2822"/>
      <c r="DX266" s="2822"/>
      <c r="DY266" s="2822"/>
      <c r="DZ266" s="2822"/>
      <c r="EA266" s="2822"/>
      <c r="EB266" s="2822"/>
      <c r="EC266" s="2822"/>
      <c r="ED266" s="2822"/>
      <c r="EE266" s="2822"/>
      <c r="EF266" s="2822"/>
      <c r="EG266" s="2822"/>
      <c r="EH266" s="2822"/>
      <c r="EI266" s="2822"/>
      <c r="EJ266" s="2822"/>
      <c r="EK266" s="2822"/>
      <c r="EL266" s="2822"/>
      <c r="EM266" s="2822"/>
      <c r="EN266" s="2822"/>
      <c r="EO266" s="2822"/>
      <c r="EP266" s="2822"/>
      <c r="EQ266" s="2822"/>
      <c r="ER266" s="2822"/>
      <c r="ES266" s="2822"/>
      <c r="ET266" s="2822"/>
      <c r="EU266" s="2822"/>
      <c r="EV266" s="2822"/>
      <c r="FE266" s="2822"/>
      <c r="FF266" s="2822"/>
      <c r="FG266" s="2822"/>
      <c r="FH266" s="2822"/>
      <c r="FI266" s="2822"/>
      <c r="FJ266" s="2822"/>
      <c r="FK266" s="2822"/>
      <c r="FL266" s="2822"/>
      <c r="FM266" s="2822"/>
      <c r="FN266" s="2822"/>
      <c r="FO266" s="2822"/>
      <c r="FP266" s="2822"/>
      <c r="FQ266" s="2822"/>
      <c r="FR266" s="2822"/>
      <c r="FS266" s="2822"/>
    </row>
    <row r="267" spans="1:175">
      <c r="A267" s="2822"/>
      <c r="B267" s="2822"/>
      <c r="C267" s="2822"/>
      <c r="D267" s="2822"/>
      <c r="F267" s="2822"/>
      <c r="G267" s="2822"/>
      <c r="H267" s="2822"/>
      <c r="I267" s="2822"/>
      <c r="J267" s="2822"/>
      <c r="L267" s="2822"/>
      <c r="M267" s="2822"/>
      <c r="N267" s="2822"/>
      <c r="O267" s="2822"/>
      <c r="P267" s="2837"/>
      <c r="Q267" s="2822"/>
      <c r="S267" s="2822"/>
      <c r="T267" s="2822"/>
      <c r="U267" s="2822"/>
      <c r="V267" s="2822"/>
      <c r="X267" s="3226"/>
      <c r="Y267" s="3226"/>
      <c r="Z267" s="3226"/>
      <c r="AA267" s="2822"/>
      <c r="AB267" s="2822"/>
      <c r="AC267" s="2822"/>
      <c r="AD267" s="3208"/>
      <c r="AE267" s="2822"/>
      <c r="AF267" s="2822"/>
      <c r="AG267" s="2822"/>
      <c r="AH267" s="2822"/>
      <c r="AI267" s="2822"/>
      <c r="AJ267" s="2822"/>
      <c r="AK267" s="2822"/>
      <c r="AL267" s="2822"/>
      <c r="AM267" s="2822"/>
      <c r="AN267" s="2822"/>
      <c r="AO267" s="2822"/>
      <c r="AP267" s="2822"/>
      <c r="AQ267" s="2822"/>
      <c r="AR267" s="2822"/>
      <c r="AS267" s="2822"/>
      <c r="AT267" s="2822"/>
      <c r="AU267" s="2822"/>
      <c r="AV267" s="2822"/>
      <c r="AW267" s="2822"/>
      <c r="AX267" s="2822"/>
      <c r="AY267" s="2822"/>
      <c r="AZ267" s="2822"/>
      <c r="BA267" s="2822"/>
      <c r="BB267" s="2822"/>
      <c r="BC267" s="2822"/>
      <c r="BD267" s="2822"/>
      <c r="BE267" s="2822"/>
      <c r="BF267" s="2822"/>
      <c r="BG267" s="2822"/>
      <c r="BH267" s="2822"/>
      <c r="BI267" s="2822"/>
      <c r="BJ267" s="2822"/>
      <c r="BK267" s="2822"/>
      <c r="BL267" s="2822"/>
      <c r="BM267" s="2822"/>
      <c r="BN267" s="2822"/>
      <c r="BO267" s="2822"/>
      <c r="BP267" s="2822"/>
      <c r="BQ267" s="2822"/>
      <c r="BR267" s="2822"/>
      <c r="BS267" s="2822"/>
      <c r="BT267" s="2822"/>
      <c r="BU267" s="2822"/>
      <c r="BV267" s="2822"/>
      <c r="BW267" s="2822"/>
      <c r="BX267" s="2822"/>
      <c r="BY267" s="2822"/>
      <c r="BZ267" s="2822"/>
      <c r="CA267" s="2822"/>
      <c r="CB267" s="2822"/>
      <c r="CC267" s="2822"/>
      <c r="CD267" s="2822"/>
      <c r="CE267" s="2822"/>
      <c r="CF267" s="2822"/>
      <c r="CG267" s="2822"/>
      <c r="CH267" s="2822"/>
      <c r="CI267" s="2822"/>
      <c r="CJ267" s="2822"/>
      <c r="CK267" s="2822"/>
      <c r="CL267" s="2822"/>
      <c r="CM267" s="2822"/>
      <c r="CN267" s="2822"/>
      <c r="CO267" s="2822"/>
      <c r="CP267" s="2822"/>
      <c r="CQ267" s="2822"/>
      <c r="CR267" s="2822"/>
      <c r="CS267" s="2822"/>
      <c r="CT267" s="2822"/>
      <c r="CU267" s="2822"/>
      <c r="CV267" s="2822"/>
      <c r="CW267" s="2822"/>
      <c r="CX267" s="2822"/>
      <c r="CY267" s="2822"/>
      <c r="CZ267" s="2822"/>
      <c r="DA267" s="2822"/>
      <c r="DB267" s="2822"/>
      <c r="DC267" s="2822"/>
      <c r="DD267" s="2822"/>
      <c r="DE267" s="2822"/>
      <c r="DF267" s="2822"/>
      <c r="DG267" s="2822"/>
      <c r="DH267" s="2822"/>
      <c r="DI267" s="2822"/>
      <c r="DJ267" s="2822"/>
      <c r="DK267" s="2822"/>
      <c r="DL267" s="2822"/>
      <c r="DM267" s="2822"/>
      <c r="DN267" s="2822"/>
      <c r="DO267" s="2822"/>
      <c r="DP267" s="2822"/>
      <c r="DQ267" s="2822"/>
      <c r="DR267" s="2822"/>
      <c r="DS267" s="2822"/>
      <c r="DT267" s="2822"/>
      <c r="DU267" s="2822"/>
      <c r="DV267" s="2822"/>
      <c r="DW267" s="2822"/>
      <c r="DX267" s="2822"/>
      <c r="DY267" s="2822"/>
      <c r="DZ267" s="2822"/>
      <c r="EA267" s="2822"/>
      <c r="EB267" s="2822"/>
      <c r="EC267" s="2822"/>
      <c r="ED267" s="2822"/>
      <c r="EE267" s="2822"/>
      <c r="EF267" s="2822"/>
      <c r="EG267" s="2822"/>
      <c r="EH267" s="2822"/>
      <c r="EI267" s="2822"/>
      <c r="EJ267" s="2822"/>
      <c r="EK267" s="2822"/>
      <c r="EL267" s="2822"/>
      <c r="EM267" s="2822"/>
      <c r="EN267" s="2822"/>
      <c r="EO267" s="2822"/>
      <c r="EP267" s="2822"/>
      <c r="EQ267" s="2822"/>
      <c r="ER267" s="2822"/>
      <c r="ES267" s="2822"/>
      <c r="ET267" s="2822"/>
      <c r="EU267" s="2822"/>
      <c r="EV267" s="2822"/>
      <c r="FE267" s="2822"/>
      <c r="FF267" s="2822"/>
      <c r="FG267" s="2822"/>
      <c r="FH267" s="2822"/>
      <c r="FI267" s="2822"/>
      <c r="FJ267" s="2822"/>
      <c r="FK267" s="2822"/>
      <c r="FL267" s="2822"/>
      <c r="FM267" s="2822"/>
      <c r="FN267" s="2822"/>
      <c r="FO267" s="2822"/>
      <c r="FP267" s="2822"/>
      <c r="FQ267" s="2822"/>
      <c r="FR267" s="2822"/>
      <c r="FS267" s="2822"/>
    </row>
    <row r="268" spans="1:175">
      <c r="A268" s="2822"/>
      <c r="B268" s="2822"/>
      <c r="C268" s="2822"/>
      <c r="D268" s="2822"/>
      <c r="F268" s="2822"/>
      <c r="G268" s="2822"/>
      <c r="H268" s="2822"/>
      <c r="I268" s="2822"/>
      <c r="J268" s="2822"/>
      <c r="L268" s="2822"/>
      <c r="M268" s="2822"/>
      <c r="N268" s="2822"/>
      <c r="O268" s="2822"/>
      <c r="P268" s="2837"/>
      <c r="Q268" s="2822"/>
      <c r="S268" s="2822"/>
      <c r="T268" s="2822"/>
      <c r="U268" s="2822"/>
      <c r="V268" s="2822"/>
      <c r="X268" s="3226"/>
      <c r="Y268" s="3226"/>
      <c r="Z268" s="3226"/>
      <c r="AA268" s="2822"/>
      <c r="AB268" s="2822"/>
      <c r="AC268" s="2822"/>
      <c r="AD268" s="3208"/>
      <c r="AE268" s="2822"/>
      <c r="AF268" s="2822"/>
      <c r="AG268" s="2822"/>
      <c r="AH268" s="2822"/>
      <c r="AI268" s="2822"/>
      <c r="AJ268" s="2822"/>
      <c r="AK268" s="2822"/>
      <c r="AL268" s="2822"/>
      <c r="AM268" s="2822"/>
      <c r="AN268" s="2822"/>
      <c r="AO268" s="2822"/>
      <c r="AP268" s="2822"/>
      <c r="AQ268" s="2822"/>
      <c r="AR268" s="2822"/>
      <c r="AS268" s="2822"/>
      <c r="AT268" s="2822"/>
      <c r="AU268" s="2822"/>
      <c r="AV268" s="2822"/>
      <c r="AW268" s="2822"/>
      <c r="AX268" s="2822"/>
      <c r="AY268" s="2822"/>
      <c r="AZ268" s="2822"/>
      <c r="BA268" s="2822"/>
      <c r="BB268" s="2822"/>
      <c r="BC268" s="2822"/>
      <c r="BD268" s="2822"/>
      <c r="BE268" s="2822"/>
      <c r="BF268" s="2822"/>
      <c r="BG268" s="2822"/>
      <c r="BH268" s="2822"/>
      <c r="BI268" s="2822"/>
      <c r="BJ268" s="2822"/>
      <c r="BK268" s="2822"/>
      <c r="BL268" s="2822"/>
      <c r="BM268" s="2822"/>
      <c r="BN268" s="2822"/>
      <c r="BO268" s="2822"/>
      <c r="BP268" s="2822"/>
      <c r="BQ268" s="2822"/>
      <c r="BR268" s="2822"/>
      <c r="BS268" s="2822"/>
      <c r="BT268" s="2822"/>
      <c r="BU268" s="2822"/>
      <c r="BV268" s="2822"/>
      <c r="BW268" s="2822"/>
      <c r="BX268" s="2822"/>
      <c r="BY268" s="2822"/>
      <c r="BZ268" s="2822"/>
      <c r="CA268" s="2822"/>
      <c r="CB268" s="2822"/>
      <c r="CC268" s="2822"/>
      <c r="CD268" s="2822"/>
      <c r="CE268" s="2822"/>
      <c r="CF268" s="2822"/>
      <c r="CG268" s="2822"/>
      <c r="CH268" s="2822"/>
      <c r="CI268" s="2822"/>
      <c r="CJ268" s="2822"/>
      <c r="CK268" s="2822"/>
      <c r="CL268" s="2822"/>
      <c r="CM268" s="2822"/>
      <c r="CN268" s="2822"/>
      <c r="CO268" s="2822"/>
      <c r="CP268" s="2822"/>
      <c r="CQ268" s="2822"/>
      <c r="CR268" s="2822"/>
      <c r="CS268" s="2822"/>
      <c r="CT268" s="2822"/>
      <c r="CU268" s="2822"/>
      <c r="CV268" s="2822"/>
      <c r="CW268" s="2822"/>
      <c r="CX268" s="2822"/>
      <c r="CY268" s="2822"/>
      <c r="CZ268" s="2822"/>
      <c r="DA268" s="2822"/>
      <c r="DB268" s="2822"/>
      <c r="DC268" s="2822"/>
      <c r="DD268" s="2822"/>
      <c r="DE268" s="2822"/>
      <c r="DF268" s="2822"/>
      <c r="DG268" s="2822"/>
      <c r="DH268" s="2822"/>
      <c r="DI268" s="2822"/>
      <c r="DJ268" s="2822"/>
      <c r="DK268" s="2822"/>
      <c r="DL268" s="2822"/>
      <c r="DM268" s="2822"/>
      <c r="DN268" s="2822"/>
      <c r="DO268" s="2822"/>
      <c r="DP268" s="2822"/>
      <c r="DQ268" s="2822"/>
      <c r="DR268" s="2822"/>
      <c r="DS268" s="2822"/>
      <c r="DT268" s="2822"/>
      <c r="DU268" s="2822"/>
      <c r="DV268" s="2822"/>
      <c r="DW268" s="2822"/>
      <c r="DX268" s="2822"/>
      <c r="DY268" s="2822"/>
      <c r="DZ268" s="2822"/>
      <c r="EA268" s="2822"/>
      <c r="EB268" s="2822"/>
      <c r="EC268" s="2822"/>
      <c r="ED268" s="2822"/>
      <c r="EE268" s="2822"/>
      <c r="EF268" s="2822"/>
      <c r="EG268" s="2822"/>
      <c r="EH268" s="2822"/>
      <c r="EI268" s="2822"/>
      <c r="EJ268" s="2822"/>
      <c r="EK268" s="2822"/>
      <c r="EL268" s="2822"/>
      <c r="EM268" s="2822"/>
      <c r="EN268" s="2822"/>
      <c r="EO268" s="2822"/>
      <c r="EP268" s="2822"/>
      <c r="EQ268" s="2822"/>
      <c r="ER268" s="2822"/>
      <c r="ES268" s="2822"/>
      <c r="ET268" s="2822"/>
      <c r="EU268" s="2822"/>
      <c r="EV268" s="2822"/>
      <c r="FE268" s="2822"/>
      <c r="FF268" s="2822"/>
      <c r="FG268" s="2822"/>
      <c r="FH268" s="2822"/>
      <c r="FI268" s="2822"/>
      <c r="FJ268" s="2822"/>
      <c r="FK268" s="2822"/>
      <c r="FL268" s="2822"/>
      <c r="FM268" s="2822"/>
      <c r="FN268" s="2822"/>
      <c r="FO268" s="2822"/>
      <c r="FP268" s="2822"/>
      <c r="FQ268" s="2822"/>
      <c r="FR268" s="2822"/>
      <c r="FS268" s="2822"/>
    </row>
    <row r="269" spans="1:175">
      <c r="A269" s="2822"/>
      <c r="B269" s="2822"/>
      <c r="C269" s="2822"/>
      <c r="D269" s="2822"/>
      <c r="F269" s="2822"/>
      <c r="G269" s="2822"/>
      <c r="H269" s="2822"/>
      <c r="I269" s="2822"/>
      <c r="J269" s="2822"/>
      <c r="L269" s="2822"/>
      <c r="M269" s="2822"/>
      <c r="N269" s="2822"/>
      <c r="O269" s="2822"/>
      <c r="P269" s="2837"/>
      <c r="Q269" s="2822"/>
      <c r="S269" s="2822"/>
      <c r="T269" s="2822"/>
      <c r="U269" s="2822"/>
      <c r="V269" s="2822"/>
      <c r="X269" s="3226"/>
      <c r="Y269" s="3226"/>
      <c r="Z269" s="3226"/>
      <c r="AA269" s="2822"/>
      <c r="AB269" s="2822"/>
      <c r="AC269" s="2822"/>
      <c r="AD269" s="3208"/>
      <c r="AE269" s="2822"/>
      <c r="AF269" s="2822"/>
      <c r="AG269" s="2822"/>
      <c r="AH269" s="2822"/>
      <c r="AI269" s="2822"/>
      <c r="AJ269" s="2822"/>
      <c r="AK269" s="2822"/>
      <c r="AL269" s="2822"/>
      <c r="AM269" s="2822"/>
      <c r="AN269" s="2822"/>
      <c r="AO269" s="2822"/>
      <c r="AP269" s="2822"/>
      <c r="AQ269" s="2822"/>
      <c r="AR269" s="2822"/>
      <c r="AS269" s="2822"/>
      <c r="AT269" s="2822"/>
      <c r="AU269" s="2822"/>
      <c r="AV269" s="2822"/>
      <c r="AW269" s="2822"/>
      <c r="AX269" s="2822"/>
      <c r="AY269" s="2822"/>
      <c r="AZ269" s="2822"/>
      <c r="BA269" s="2822"/>
      <c r="BB269" s="2822"/>
      <c r="BC269" s="2822"/>
      <c r="BD269" s="2822"/>
      <c r="BE269" s="2822"/>
      <c r="BF269" s="2822"/>
      <c r="BG269" s="2822"/>
      <c r="BH269" s="2822"/>
      <c r="BI269" s="2822"/>
      <c r="BJ269" s="2822"/>
      <c r="BK269" s="2822"/>
      <c r="BL269" s="2822"/>
      <c r="BM269" s="2822"/>
      <c r="BN269" s="2822"/>
      <c r="BO269" s="2822"/>
      <c r="BP269" s="2822"/>
      <c r="BQ269" s="2822"/>
      <c r="BR269" s="2822"/>
      <c r="BS269" s="2822"/>
      <c r="BT269" s="2822"/>
      <c r="BU269" s="2822"/>
      <c r="BV269" s="2822"/>
      <c r="BW269" s="2822"/>
      <c r="BX269" s="2822"/>
      <c r="BY269" s="2822"/>
      <c r="BZ269" s="2822"/>
      <c r="CA269" s="2822"/>
      <c r="CB269" s="2822"/>
      <c r="CC269" s="2822"/>
      <c r="CD269" s="2822"/>
      <c r="CE269" s="2822"/>
      <c r="CF269" s="2822"/>
      <c r="CG269" s="2822"/>
      <c r="CH269" s="2822"/>
      <c r="CI269" s="2822"/>
      <c r="CJ269" s="2822"/>
      <c r="CK269" s="2822"/>
      <c r="CL269" s="2822"/>
      <c r="CM269" s="2822"/>
      <c r="CN269" s="2822"/>
      <c r="CO269" s="2822"/>
      <c r="CP269" s="2822"/>
      <c r="CQ269" s="2822"/>
      <c r="CR269" s="2822"/>
      <c r="CS269" s="2822"/>
      <c r="CT269" s="2822"/>
      <c r="CU269" s="2822"/>
      <c r="CV269" s="2822"/>
      <c r="CW269" s="2822"/>
      <c r="CX269" s="2822"/>
      <c r="CY269" s="2822"/>
      <c r="CZ269" s="2822"/>
      <c r="DA269" s="2822"/>
      <c r="DB269" s="2822"/>
      <c r="DC269" s="2822"/>
      <c r="DD269" s="2822"/>
      <c r="DE269" s="2822"/>
      <c r="DF269" s="2822"/>
      <c r="DG269" s="2822"/>
      <c r="DH269" s="2822"/>
      <c r="DI269" s="2822"/>
      <c r="DJ269" s="2822"/>
      <c r="DK269" s="2822"/>
      <c r="DL269" s="2822"/>
      <c r="DM269" s="2822"/>
      <c r="DN269" s="2822"/>
      <c r="DO269" s="2822"/>
      <c r="DP269" s="2822"/>
      <c r="DQ269" s="2822"/>
      <c r="DR269" s="2822"/>
      <c r="DS269" s="2822"/>
      <c r="DT269" s="2822"/>
      <c r="DU269" s="2822"/>
      <c r="DV269" s="2822"/>
      <c r="DW269" s="2822"/>
      <c r="DX269" s="2822"/>
      <c r="DY269" s="2822"/>
      <c r="DZ269" s="2822"/>
      <c r="EA269" s="2822"/>
      <c r="EB269" s="2822"/>
      <c r="EC269" s="2822"/>
      <c r="ED269" s="2822"/>
      <c r="EE269" s="2822"/>
      <c r="EF269" s="2822"/>
      <c r="EG269" s="2822"/>
      <c r="EH269" s="2822"/>
      <c r="EI269" s="2822"/>
      <c r="EJ269" s="2822"/>
      <c r="EK269" s="2822"/>
      <c r="EL269" s="2822"/>
      <c r="EM269" s="2822"/>
      <c r="EN269" s="2822"/>
      <c r="EO269" s="2822"/>
      <c r="EP269" s="2822"/>
      <c r="EQ269" s="2822"/>
      <c r="ER269" s="2822"/>
      <c r="ES269" s="2822"/>
      <c r="ET269" s="2822"/>
      <c r="EU269" s="2822"/>
      <c r="EV269" s="2822"/>
      <c r="FE269" s="2822"/>
      <c r="FF269" s="2822"/>
      <c r="FG269" s="2822"/>
      <c r="FH269" s="2822"/>
      <c r="FI269" s="2822"/>
      <c r="FJ269" s="2822"/>
      <c r="FK269" s="2822"/>
      <c r="FL269" s="2822"/>
      <c r="FM269" s="2822"/>
      <c r="FN269" s="2822"/>
      <c r="FO269" s="2822"/>
      <c r="FP269" s="2822"/>
      <c r="FQ269" s="2822"/>
      <c r="FR269" s="2822"/>
      <c r="FS269" s="2822"/>
    </row>
    <row r="270" spans="1:175">
      <c r="A270" s="2822"/>
      <c r="B270" s="2822"/>
      <c r="C270" s="2822"/>
      <c r="D270" s="2822"/>
      <c r="F270" s="2822"/>
      <c r="G270" s="2822"/>
      <c r="H270" s="2822"/>
      <c r="I270" s="2822"/>
      <c r="J270" s="2822"/>
      <c r="L270" s="2822"/>
      <c r="M270" s="2822"/>
      <c r="N270" s="2822"/>
      <c r="O270" s="2822"/>
      <c r="P270" s="2837"/>
      <c r="Q270" s="2822"/>
      <c r="S270" s="2822"/>
      <c r="T270" s="2822"/>
      <c r="U270" s="2822"/>
      <c r="V270" s="2822"/>
      <c r="X270" s="3226"/>
      <c r="Y270" s="3226"/>
      <c r="Z270" s="3226"/>
      <c r="AA270" s="2822"/>
      <c r="AB270" s="2822"/>
      <c r="AC270" s="2822"/>
      <c r="AD270" s="3208"/>
      <c r="AE270" s="2822"/>
      <c r="AF270" s="2822"/>
      <c r="AG270" s="2822"/>
      <c r="AH270" s="2822"/>
      <c r="AI270" s="2822"/>
      <c r="AJ270" s="2822"/>
      <c r="AK270" s="2822"/>
      <c r="AL270" s="2822"/>
      <c r="AM270" s="2822"/>
      <c r="AN270" s="2822"/>
      <c r="AO270" s="2822"/>
      <c r="AP270" s="2822"/>
      <c r="AQ270" s="2822"/>
      <c r="AR270" s="2822"/>
      <c r="AS270" s="2822"/>
      <c r="AT270" s="2822"/>
      <c r="AU270" s="2822"/>
      <c r="AV270" s="2822"/>
      <c r="AW270" s="2822"/>
      <c r="AX270" s="2822"/>
      <c r="AY270" s="2822"/>
      <c r="AZ270" s="2822"/>
      <c r="BA270" s="2822"/>
      <c r="BB270" s="2822"/>
      <c r="BC270" s="2822"/>
      <c r="BD270" s="2822"/>
      <c r="BE270" s="2822"/>
      <c r="BF270" s="2822"/>
      <c r="BG270" s="2822"/>
      <c r="BH270" s="2822"/>
      <c r="BI270" s="2822"/>
      <c r="BJ270" s="2822"/>
      <c r="BK270" s="2822"/>
      <c r="BL270" s="2822"/>
      <c r="BM270" s="2822"/>
      <c r="BN270" s="2822"/>
      <c r="BO270" s="2822"/>
      <c r="BP270" s="2822"/>
      <c r="BQ270" s="2822"/>
      <c r="BR270" s="2822"/>
      <c r="BS270" s="2822"/>
      <c r="BT270" s="2822"/>
      <c r="BU270" s="2822"/>
      <c r="BV270" s="2822"/>
      <c r="BW270" s="2822"/>
      <c r="BX270" s="2822"/>
      <c r="BY270" s="2822"/>
      <c r="BZ270" s="2822"/>
      <c r="CA270" s="2822"/>
      <c r="CB270" s="2822"/>
      <c r="CC270" s="2822"/>
      <c r="CD270" s="2822"/>
      <c r="CE270" s="2822"/>
      <c r="CF270" s="2822"/>
      <c r="CG270" s="2822"/>
      <c r="CH270" s="2822"/>
      <c r="CI270" s="2822"/>
      <c r="CJ270" s="2822"/>
      <c r="CK270" s="2822"/>
      <c r="CL270" s="2822"/>
      <c r="CM270" s="2822"/>
      <c r="CN270" s="2822"/>
      <c r="CO270" s="2822"/>
      <c r="CP270" s="2822"/>
      <c r="CQ270" s="2822"/>
      <c r="CR270" s="2822"/>
      <c r="CS270" s="2822"/>
      <c r="CT270" s="2822"/>
      <c r="CU270" s="2822"/>
      <c r="CV270" s="2822"/>
      <c r="CW270" s="2822"/>
      <c r="CX270" s="2822"/>
      <c r="CY270" s="2822"/>
      <c r="CZ270" s="2822"/>
      <c r="DA270" s="2822"/>
      <c r="DB270" s="2822"/>
      <c r="DC270" s="2822"/>
      <c r="DD270" s="2822"/>
      <c r="DE270" s="2822"/>
      <c r="DF270" s="2822"/>
      <c r="DG270" s="2822"/>
      <c r="DH270" s="2822"/>
      <c r="DI270" s="2822"/>
      <c r="DJ270" s="2822"/>
      <c r="DK270" s="2822"/>
      <c r="DL270" s="2822"/>
      <c r="DM270" s="2822"/>
      <c r="DN270" s="2822"/>
      <c r="DO270" s="2822"/>
      <c r="DP270" s="2822"/>
      <c r="DQ270" s="2822"/>
      <c r="DR270" s="2822"/>
      <c r="DS270" s="2822"/>
      <c r="DT270" s="2822"/>
      <c r="DU270" s="2822"/>
      <c r="DV270" s="2822"/>
      <c r="DW270" s="2822"/>
      <c r="DX270" s="2822"/>
      <c r="DY270" s="2822"/>
      <c r="DZ270" s="2822"/>
      <c r="EA270" s="2822"/>
      <c r="EB270" s="2822"/>
      <c r="EC270" s="2822"/>
      <c r="ED270" s="2822"/>
      <c r="EE270" s="2822"/>
      <c r="EF270" s="2822"/>
      <c r="EG270" s="2822"/>
      <c r="EH270" s="2822"/>
      <c r="EI270" s="2822"/>
      <c r="EJ270" s="2822"/>
      <c r="EK270" s="2822"/>
      <c r="EL270" s="2822"/>
      <c r="EM270" s="2822"/>
      <c r="EN270" s="2822"/>
      <c r="EO270" s="2822"/>
      <c r="EP270" s="2822"/>
      <c r="EQ270" s="2822"/>
      <c r="ER270" s="2822"/>
      <c r="ES270" s="2822"/>
      <c r="ET270" s="2822"/>
      <c r="EU270" s="2822"/>
      <c r="EV270" s="2822"/>
      <c r="FE270" s="2822"/>
      <c r="FF270" s="2822"/>
      <c r="FG270" s="2822"/>
      <c r="FH270" s="2822"/>
      <c r="FI270" s="2822"/>
      <c r="FJ270" s="2822"/>
      <c r="FK270" s="2822"/>
      <c r="FL270" s="2822"/>
      <c r="FM270" s="2822"/>
      <c r="FN270" s="2822"/>
      <c r="FO270" s="2822"/>
      <c r="FP270" s="2822"/>
      <c r="FQ270" s="2822"/>
      <c r="FR270" s="2822"/>
      <c r="FS270" s="2822"/>
    </row>
    <row r="271" spans="1:175">
      <c r="A271" s="2822"/>
      <c r="B271" s="2822"/>
      <c r="C271" s="2822"/>
      <c r="D271" s="2822"/>
      <c r="F271" s="2822"/>
      <c r="G271" s="2822"/>
      <c r="H271" s="2822"/>
      <c r="I271" s="2822"/>
      <c r="J271" s="2822"/>
      <c r="L271" s="2822"/>
      <c r="M271" s="2822"/>
      <c r="N271" s="2822"/>
      <c r="O271" s="2822"/>
      <c r="P271" s="2837"/>
      <c r="Q271" s="2822"/>
      <c r="S271" s="2822"/>
      <c r="T271" s="2822"/>
      <c r="U271" s="2822"/>
      <c r="V271" s="2822"/>
      <c r="X271" s="3226"/>
      <c r="Y271" s="3226"/>
      <c r="Z271" s="3226"/>
      <c r="AA271" s="2822"/>
      <c r="AB271" s="2822"/>
      <c r="AC271" s="2822"/>
      <c r="AD271" s="3208"/>
      <c r="AE271" s="2822"/>
      <c r="AF271" s="2822"/>
      <c r="AG271" s="2822"/>
      <c r="AH271" s="2822"/>
      <c r="AI271" s="2822"/>
      <c r="AJ271" s="2822"/>
      <c r="AK271" s="2822"/>
      <c r="AL271" s="2822"/>
      <c r="AM271" s="2822"/>
      <c r="AN271" s="2822"/>
      <c r="AO271" s="2822"/>
      <c r="AP271" s="2822"/>
      <c r="AQ271" s="2822"/>
      <c r="AR271" s="2822"/>
      <c r="AS271" s="2822"/>
      <c r="AT271" s="2822"/>
      <c r="AU271" s="2822"/>
      <c r="AV271" s="2822"/>
      <c r="AW271" s="2822"/>
      <c r="AX271" s="2822"/>
      <c r="AY271" s="2822"/>
      <c r="AZ271" s="2822"/>
      <c r="BA271" s="2822"/>
      <c r="BB271" s="2822"/>
      <c r="BC271" s="2822"/>
      <c r="BD271" s="2822"/>
      <c r="BE271" s="2822"/>
      <c r="BF271" s="2822"/>
      <c r="BG271" s="2822"/>
      <c r="BH271" s="2822"/>
      <c r="BI271" s="2822"/>
      <c r="BJ271" s="2822"/>
      <c r="BK271" s="2822"/>
      <c r="BL271" s="2822"/>
      <c r="BM271" s="2822"/>
      <c r="BN271" s="2822"/>
      <c r="BO271" s="2822"/>
      <c r="BP271" s="2822"/>
      <c r="BQ271" s="2822"/>
      <c r="BR271" s="2822"/>
      <c r="BS271" s="2822"/>
      <c r="BT271" s="2822"/>
      <c r="BU271" s="2822"/>
      <c r="BV271" s="2822"/>
      <c r="BW271" s="2822"/>
      <c r="BX271" s="2822"/>
      <c r="BY271" s="2822"/>
      <c r="BZ271" s="2822"/>
      <c r="CA271" s="2822"/>
      <c r="CB271" s="2822"/>
      <c r="CC271" s="2822"/>
      <c r="CD271" s="2822"/>
      <c r="CE271" s="2822"/>
      <c r="CF271" s="2822"/>
      <c r="CG271" s="2822"/>
      <c r="CH271" s="2822"/>
      <c r="CI271" s="2822"/>
      <c r="CJ271" s="2822"/>
      <c r="CK271" s="2822"/>
      <c r="CL271" s="2822"/>
      <c r="CM271" s="2822"/>
      <c r="CN271" s="2822"/>
      <c r="CO271" s="2822"/>
      <c r="CP271" s="2822"/>
      <c r="CQ271" s="2822"/>
      <c r="CR271" s="2822"/>
      <c r="CS271" s="2822"/>
      <c r="CT271" s="2822"/>
      <c r="CU271" s="2822"/>
      <c r="CV271" s="2822"/>
      <c r="CW271" s="2822"/>
      <c r="CX271" s="2822"/>
      <c r="CY271" s="2822"/>
      <c r="CZ271" s="2822"/>
      <c r="DA271" s="2822"/>
      <c r="DB271" s="2822"/>
      <c r="DC271" s="2822"/>
      <c r="DD271" s="2822"/>
      <c r="DE271" s="2822"/>
      <c r="DF271" s="2822"/>
      <c r="DG271" s="2822"/>
      <c r="DH271" s="2822"/>
      <c r="DI271" s="2822"/>
      <c r="DJ271" s="2822"/>
      <c r="DK271" s="2822"/>
      <c r="DL271" s="2822"/>
      <c r="DM271" s="2822"/>
      <c r="DN271" s="2822"/>
      <c r="DO271" s="2822"/>
      <c r="DP271" s="2822"/>
      <c r="DQ271" s="2822"/>
      <c r="DR271" s="2822"/>
      <c r="DS271" s="2822"/>
      <c r="DT271" s="2822"/>
      <c r="DU271" s="2822"/>
      <c r="DV271" s="2822"/>
      <c r="DW271" s="2822"/>
      <c r="DX271" s="2822"/>
      <c r="DY271" s="2822"/>
      <c r="DZ271" s="2822"/>
      <c r="EA271" s="2822"/>
      <c r="EB271" s="2822"/>
      <c r="EC271" s="2822"/>
      <c r="ED271" s="2822"/>
      <c r="EE271" s="2822"/>
      <c r="EF271" s="2822"/>
      <c r="EG271" s="2822"/>
      <c r="EH271" s="2822"/>
      <c r="EI271" s="2822"/>
      <c r="EJ271" s="2822"/>
      <c r="EK271" s="2822"/>
      <c r="EL271" s="2822"/>
      <c r="EM271" s="2822"/>
      <c r="EN271" s="2822"/>
      <c r="EO271" s="2822"/>
      <c r="EP271" s="2822"/>
      <c r="EQ271" s="2822"/>
      <c r="ER271" s="2822"/>
      <c r="ES271" s="2822"/>
      <c r="ET271" s="2822"/>
      <c r="EU271" s="2822"/>
      <c r="EV271" s="2822"/>
      <c r="FE271" s="2822"/>
      <c r="FF271" s="2822"/>
      <c r="FG271" s="2822"/>
      <c r="FH271" s="2822"/>
      <c r="FI271" s="2822"/>
      <c r="FJ271" s="2822"/>
      <c r="FK271" s="2822"/>
      <c r="FL271" s="2822"/>
      <c r="FM271" s="2822"/>
      <c r="FN271" s="2822"/>
      <c r="FO271" s="2822"/>
      <c r="FP271" s="2822"/>
      <c r="FQ271" s="2822"/>
      <c r="FR271" s="2822"/>
      <c r="FS271" s="2822"/>
    </row>
    <row r="272" spans="1:175">
      <c r="A272" s="2822"/>
      <c r="B272" s="2822"/>
      <c r="C272" s="2822"/>
      <c r="D272" s="2822"/>
      <c r="F272" s="2822"/>
      <c r="G272" s="2822"/>
      <c r="H272" s="2822"/>
      <c r="I272" s="2822"/>
      <c r="J272" s="2822"/>
      <c r="L272" s="2822"/>
      <c r="M272" s="2822"/>
      <c r="N272" s="2822"/>
      <c r="O272" s="2822"/>
      <c r="P272" s="2837"/>
      <c r="Q272" s="2822"/>
      <c r="S272" s="2822"/>
      <c r="T272" s="2822"/>
      <c r="U272" s="2822"/>
      <c r="V272" s="2822"/>
      <c r="X272" s="3226"/>
      <c r="Y272" s="3226"/>
      <c r="Z272" s="3226"/>
      <c r="AA272" s="2822"/>
      <c r="AB272" s="2822"/>
      <c r="AC272" s="2822"/>
      <c r="AD272" s="3208"/>
      <c r="AE272" s="2822"/>
      <c r="AF272" s="2822"/>
      <c r="AG272" s="2822"/>
      <c r="AH272" s="2822"/>
      <c r="AI272" s="2822"/>
      <c r="AJ272" s="2822"/>
      <c r="AK272" s="2822"/>
      <c r="AL272" s="2822"/>
      <c r="AM272" s="2822"/>
      <c r="AN272" s="2822"/>
      <c r="AO272" s="2822"/>
      <c r="AP272" s="2822"/>
      <c r="AQ272" s="2822"/>
      <c r="AR272" s="2822"/>
      <c r="AS272" s="2822"/>
      <c r="AT272" s="2822"/>
      <c r="AU272" s="2822"/>
      <c r="AV272" s="2822"/>
      <c r="AW272" s="2822"/>
      <c r="AX272" s="2822"/>
      <c r="AY272" s="2822"/>
      <c r="AZ272" s="2822"/>
      <c r="BA272" s="2822"/>
      <c r="BB272" s="2822"/>
      <c r="BC272" s="2822"/>
      <c r="BD272" s="2822"/>
      <c r="BE272" s="2822"/>
      <c r="BF272" s="2822"/>
      <c r="BG272" s="2822"/>
      <c r="BH272" s="2822"/>
      <c r="BI272" s="2822"/>
      <c r="BJ272" s="2822"/>
      <c r="BK272" s="2822"/>
      <c r="BL272" s="2822"/>
      <c r="BM272" s="2822"/>
      <c r="BN272" s="2822"/>
      <c r="BO272" s="2822"/>
      <c r="BP272" s="2822"/>
      <c r="BQ272" s="2822"/>
      <c r="BR272" s="2822"/>
      <c r="BS272" s="2822"/>
      <c r="BT272" s="2822"/>
      <c r="BU272" s="2822"/>
      <c r="BV272" s="2822"/>
      <c r="BW272" s="2822"/>
      <c r="BX272" s="2822"/>
      <c r="BY272" s="2822"/>
      <c r="BZ272" s="2822"/>
      <c r="CA272" s="2822"/>
      <c r="CB272" s="2822"/>
      <c r="CC272" s="2822"/>
      <c r="CD272" s="2822"/>
      <c r="CE272" s="2822"/>
      <c r="CF272" s="2822"/>
      <c r="CG272" s="2822"/>
      <c r="CH272" s="2822"/>
      <c r="CI272" s="2822"/>
      <c r="CJ272" s="2822"/>
      <c r="CK272" s="2822"/>
      <c r="CL272" s="2822"/>
      <c r="CM272" s="2822"/>
      <c r="CN272" s="2822"/>
      <c r="CO272" s="2822"/>
      <c r="CP272" s="2822"/>
      <c r="CQ272" s="2822"/>
      <c r="CR272" s="2822"/>
      <c r="CS272" s="2822"/>
      <c r="CT272" s="2822"/>
      <c r="CU272" s="2822"/>
      <c r="CV272" s="2822"/>
      <c r="CW272" s="2822"/>
      <c r="CX272" s="2822"/>
      <c r="CY272" s="2822"/>
      <c r="CZ272" s="2822"/>
      <c r="DA272" s="2822"/>
      <c r="DB272" s="2822"/>
      <c r="DC272" s="2822"/>
      <c r="DD272" s="2822"/>
      <c r="DE272" s="2822"/>
      <c r="DF272" s="2822"/>
      <c r="DG272" s="2822"/>
      <c r="DH272" s="2822"/>
      <c r="DI272" s="2822"/>
      <c r="DJ272" s="2822"/>
      <c r="DK272" s="2822"/>
      <c r="DL272" s="2822"/>
      <c r="DM272" s="2822"/>
      <c r="DN272" s="2822"/>
      <c r="DO272" s="2822"/>
      <c r="DP272" s="2822"/>
      <c r="DQ272" s="2822"/>
      <c r="DR272" s="2822"/>
      <c r="DS272" s="2822"/>
      <c r="DT272" s="2822"/>
      <c r="DU272" s="2822"/>
      <c r="DV272" s="2822"/>
      <c r="DW272" s="2822"/>
      <c r="DX272" s="2822"/>
      <c r="DY272" s="2822"/>
      <c r="DZ272" s="2822"/>
      <c r="EA272" s="2822"/>
      <c r="EB272" s="2822"/>
      <c r="EC272" s="2822"/>
      <c r="ED272" s="2822"/>
      <c r="EE272" s="2822"/>
      <c r="EF272" s="2822"/>
      <c r="EG272" s="2822"/>
      <c r="EH272" s="2822"/>
      <c r="EI272" s="2822"/>
      <c r="EJ272" s="2822"/>
      <c r="EK272" s="2822"/>
      <c r="EL272" s="2822"/>
      <c r="EM272" s="2822"/>
      <c r="EN272" s="2822"/>
      <c r="EO272" s="2822"/>
      <c r="EP272" s="2822"/>
      <c r="EQ272" s="2822"/>
      <c r="ER272" s="2822"/>
      <c r="ES272" s="2822"/>
      <c r="ET272" s="2822"/>
      <c r="EU272" s="2822"/>
      <c r="EV272" s="2822"/>
      <c r="FE272" s="2822"/>
      <c r="FF272" s="2822"/>
      <c r="FG272" s="2822"/>
      <c r="FH272" s="2822"/>
      <c r="FI272" s="2822"/>
      <c r="FJ272" s="2822"/>
      <c r="FK272" s="2822"/>
      <c r="FL272" s="2822"/>
      <c r="FM272" s="2822"/>
      <c r="FN272" s="2822"/>
      <c r="FO272" s="2822"/>
      <c r="FP272" s="2822"/>
      <c r="FQ272" s="2822"/>
      <c r="FR272" s="2822"/>
      <c r="FS272" s="2822"/>
    </row>
    <row r="273" spans="1:175">
      <c r="A273" s="2822"/>
      <c r="B273" s="2822"/>
      <c r="C273" s="2822"/>
      <c r="D273" s="2822"/>
      <c r="F273" s="2822"/>
      <c r="G273" s="2822"/>
      <c r="H273" s="2822"/>
      <c r="I273" s="2822"/>
      <c r="J273" s="2822"/>
      <c r="L273" s="2822"/>
      <c r="M273" s="2822"/>
      <c r="N273" s="2822"/>
      <c r="O273" s="2822"/>
      <c r="P273" s="2837"/>
      <c r="Q273" s="2822"/>
      <c r="S273" s="2822"/>
      <c r="T273" s="2822"/>
      <c r="U273" s="2822"/>
      <c r="V273" s="2822"/>
      <c r="X273" s="3226"/>
      <c r="Y273" s="3226"/>
      <c r="Z273" s="3226"/>
      <c r="AA273" s="2822"/>
      <c r="AB273" s="2822"/>
      <c r="AC273" s="2822"/>
      <c r="AD273" s="3208"/>
      <c r="AE273" s="2822"/>
      <c r="AF273" s="2822"/>
      <c r="AG273" s="2822"/>
      <c r="AH273" s="2822"/>
      <c r="AI273" s="2822"/>
      <c r="AJ273" s="2822"/>
      <c r="AK273" s="2822"/>
      <c r="AL273" s="2822"/>
      <c r="AM273" s="2822"/>
      <c r="AN273" s="2822"/>
      <c r="AO273" s="2822"/>
      <c r="AP273" s="2822"/>
      <c r="AQ273" s="2822"/>
      <c r="AR273" s="2822"/>
      <c r="AS273" s="2822"/>
      <c r="AT273" s="2822"/>
      <c r="AU273" s="2822"/>
      <c r="AV273" s="2822"/>
      <c r="AW273" s="2822"/>
      <c r="AX273" s="2822"/>
      <c r="AY273" s="2822"/>
      <c r="AZ273" s="2822"/>
      <c r="BA273" s="2822"/>
      <c r="BB273" s="2822"/>
      <c r="BC273" s="2822"/>
      <c r="BD273" s="2822"/>
      <c r="BE273" s="2822"/>
      <c r="BF273" s="2822"/>
      <c r="BG273" s="2822"/>
      <c r="BH273" s="2822"/>
      <c r="BI273" s="2822"/>
      <c r="BJ273" s="2822"/>
      <c r="BK273" s="2822"/>
      <c r="BL273" s="2822"/>
      <c r="BM273" s="2822"/>
      <c r="BN273" s="2822"/>
      <c r="BO273" s="2822"/>
      <c r="BP273" s="2822"/>
      <c r="BQ273" s="2822"/>
      <c r="BR273" s="2822"/>
      <c r="BS273" s="2822"/>
      <c r="BT273" s="2822"/>
      <c r="BU273" s="2822"/>
      <c r="BV273" s="2822"/>
      <c r="BW273" s="2822"/>
      <c r="BX273" s="2822"/>
      <c r="BY273" s="2822"/>
      <c r="BZ273" s="2822"/>
      <c r="CA273" s="2822"/>
      <c r="CB273" s="2822"/>
      <c r="CC273" s="2822"/>
      <c r="CD273" s="2822"/>
      <c r="CE273" s="2822"/>
      <c r="CF273" s="2822"/>
      <c r="CG273" s="2822"/>
      <c r="CH273" s="2822"/>
      <c r="CI273" s="2822"/>
      <c r="CJ273" s="2822"/>
      <c r="CK273" s="2822"/>
      <c r="CL273" s="2822"/>
      <c r="CM273" s="2822"/>
      <c r="CN273" s="2822"/>
      <c r="CO273" s="2822"/>
      <c r="CP273" s="2822"/>
      <c r="CQ273" s="2822"/>
      <c r="CR273" s="2822"/>
      <c r="CS273" s="2822"/>
      <c r="CT273" s="2822"/>
      <c r="CU273" s="2822"/>
      <c r="CV273" s="2822"/>
      <c r="CW273" s="2822"/>
      <c r="CX273" s="2822"/>
      <c r="CY273" s="2822"/>
      <c r="CZ273" s="2822"/>
      <c r="DA273" s="2822"/>
      <c r="DB273" s="2822"/>
      <c r="DC273" s="2822"/>
      <c r="DD273" s="2822"/>
      <c r="DE273" s="2822"/>
      <c r="DF273" s="2822"/>
      <c r="DG273" s="2822"/>
      <c r="DH273" s="2822"/>
      <c r="DI273" s="2822"/>
      <c r="DJ273" s="2822"/>
      <c r="DK273" s="2822"/>
      <c r="DL273" s="2822"/>
      <c r="DM273" s="2822"/>
      <c r="DN273" s="2822"/>
      <c r="DO273" s="2822"/>
      <c r="DP273" s="2822"/>
      <c r="DQ273" s="2822"/>
      <c r="DR273" s="2822"/>
      <c r="DS273" s="2822"/>
      <c r="DT273" s="2822"/>
      <c r="DU273" s="2822"/>
      <c r="DV273" s="2822"/>
      <c r="DW273" s="2822"/>
      <c r="DX273" s="2822"/>
      <c r="DY273" s="2822"/>
      <c r="DZ273" s="2822"/>
      <c r="EA273" s="2822"/>
      <c r="EB273" s="2822"/>
      <c r="EC273" s="2822"/>
      <c r="ED273" s="2822"/>
      <c r="EE273" s="2822"/>
      <c r="EF273" s="2822"/>
      <c r="EG273" s="2822"/>
      <c r="EH273" s="2822"/>
      <c r="EI273" s="2822"/>
      <c r="EJ273" s="2822"/>
      <c r="EK273" s="2822"/>
      <c r="EL273" s="2822"/>
      <c r="EM273" s="2822"/>
      <c r="EN273" s="2822"/>
      <c r="EO273" s="2822"/>
      <c r="EP273" s="2822"/>
      <c r="EQ273" s="2822"/>
      <c r="ER273" s="2822"/>
      <c r="ES273" s="2822"/>
      <c r="ET273" s="2822"/>
      <c r="EU273" s="2822"/>
      <c r="EV273" s="2822"/>
      <c r="FE273" s="2822"/>
      <c r="FF273" s="2822"/>
      <c r="FG273" s="2822"/>
      <c r="FH273" s="2822"/>
      <c r="FI273" s="2822"/>
      <c r="FJ273" s="2822"/>
      <c r="FK273" s="2822"/>
      <c r="FL273" s="2822"/>
      <c r="FM273" s="2822"/>
      <c r="FN273" s="2822"/>
      <c r="FO273" s="2822"/>
      <c r="FP273" s="2822"/>
      <c r="FQ273" s="2822"/>
      <c r="FR273" s="2822"/>
      <c r="FS273" s="2822"/>
    </row>
    <row r="274" spans="1:175">
      <c r="A274" s="2822"/>
      <c r="B274" s="2822"/>
      <c r="C274" s="2822"/>
      <c r="D274" s="2822"/>
      <c r="F274" s="2822"/>
      <c r="G274" s="2822"/>
      <c r="H274" s="2822"/>
      <c r="I274" s="2822"/>
      <c r="J274" s="2822"/>
      <c r="L274" s="2822"/>
      <c r="M274" s="2822"/>
      <c r="N274" s="2822"/>
      <c r="O274" s="2822"/>
      <c r="P274" s="2837"/>
      <c r="Q274" s="2822"/>
      <c r="S274" s="2822"/>
      <c r="T274" s="2822"/>
      <c r="U274" s="2822"/>
      <c r="V274" s="2822"/>
      <c r="X274" s="3226"/>
      <c r="Y274" s="3226"/>
      <c r="Z274" s="3226"/>
      <c r="AA274" s="2822"/>
      <c r="AB274" s="2822"/>
      <c r="AC274" s="2822"/>
      <c r="AD274" s="3208"/>
      <c r="AE274" s="2822"/>
      <c r="AF274" s="2822"/>
      <c r="AG274" s="2822"/>
      <c r="AH274" s="2822"/>
      <c r="AI274" s="2822"/>
      <c r="AJ274" s="2822"/>
      <c r="AK274" s="2822"/>
      <c r="AL274" s="2822"/>
      <c r="AM274" s="2822"/>
      <c r="AN274" s="2822"/>
      <c r="AO274" s="2822"/>
      <c r="AP274" s="2822"/>
      <c r="AQ274" s="2822"/>
      <c r="AR274" s="2822"/>
      <c r="AS274" s="2822"/>
      <c r="AT274" s="2822"/>
      <c r="AU274" s="2822"/>
      <c r="AV274" s="2822"/>
      <c r="AW274" s="2822"/>
      <c r="AX274" s="2822"/>
      <c r="AY274" s="2822"/>
      <c r="AZ274" s="2822"/>
      <c r="BA274" s="2822"/>
      <c r="BB274" s="2822"/>
      <c r="BC274" s="2822"/>
      <c r="BD274" s="2822"/>
      <c r="BE274" s="2822"/>
      <c r="BF274" s="2822"/>
      <c r="BG274" s="2822"/>
      <c r="BH274" s="2822"/>
      <c r="BI274" s="2822"/>
      <c r="BJ274" s="2822"/>
      <c r="BK274" s="2822"/>
      <c r="BL274" s="2822"/>
      <c r="BM274" s="2822"/>
      <c r="BN274" s="2822"/>
      <c r="BO274" s="2822"/>
      <c r="BP274" s="2822"/>
      <c r="BQ274" s="2822"/>
      <c r="BR274" s="2822"/>
      <c r="BS274" s="2822"/>
      <c r="BT274" s="2822"/>
      <c r="BU274" s="2822"/>
      <c r="BV274" s="2822"/>
      <c r="BW274" s="2822"/>
      <c r="BX274" s="2822"/>
      <c r="BY274" s="2822"/>
      <c r="BZ274" s="2822"/>
      <c r="CA274" s="2822"/>
      <c r="CB274" s="2822"/>
      <c r="CC274" s="2822"/>
      <c r="CD274" s="2822"/>
      <c r="CE274" s="2822"/>
      <c r="CF274" s="2822"/>
      <c r="CG274" s="2822"/>
      <c r="CH274" s="2822"/>
      <c r="CI274" s="2822"/>
      <c r="CJ274" s="2822"/>
      <c r="CK274" s="2822"/>
      <c r="CL274" s="2822"/>
      <c r="CM274" s="2822"/>
      <c r="CN274" s="2822"/>
      <c r="CO274" s="2822"/>
      <c r="CP274" s="2822"/>
      <c r="CQ274" s="2822"/>
      <c r="CR274" s="2822"/>
      <c r="CS274" s="2822"/>
      <c r="CT274" s="2822"/>
      <c r="CU274" s="2822"/>
      <c r="CV274" s="2822"/>
      <c r="CW274" s="2822"/>
      <c r="CX274" s="2822"/>
      <c r="CY274" s="2822"/>
      <c r="CZ274" s="2822"/>
      <c r="DA274" s="2822"/>
      <c r="DB274" s="2822"/>
      <c r="DC274" s="2822"/>
      <c r="DD274" s="2822"/>
      <c r="DE274" s="2822"/>
      <c r="DF274" s="2822"/>
      <c r="DG274" s="2822"/>
      <c r="DH274" s="2822"/>
      <c r="DI274" s="2822"/>
      <c r="DJ274" s="2822"/>
      <c r="DK274" s="2822"/>
      <c r="DL274" s="2822"/>
      <c r="DM274" s="2822"/>
      <c r="DN274" s="2822"/>
      <c r="DO274" s="2822"/>
      <c r="DP274" s="2822"/>
      <c r="DQ274" s="2822"/>
      <c r="DR274" s="2822"/>
      <c r="DS274" s="2822"/>
      <c r="DT274" s="2822"/>
      <c r="DU274" s="2822"/>
      <c r="DV274" s="2822"/>
      <c r="DW274" s="2822"/>
      <c r="DX274" s="2822"/>
      <c r="DY274" s="2822"/>
      <c r="DZ274" s="2822"/>
      <c r="EA274" s="2822"/>
      <c r="EB274" s="2822"/>
      <c r="EC274" s="2822"/>
      <c r="ED274" s="2822"/>
      <c r="EE274" s="2822"/>
      <c r="EF274" s="2822"/>
      <c r="EG274" s="2822"/>
      <c r="EH274" s="2822"/>
      <c r="EI274" s="2822"/>
      <c r="EJ274" s="2822"/>
      <c r="EK274" s="2822"/>
      <c r="EL274" s="2822"/>
      <c r="EM274" s="2822"/>
      <c r="EN274" s="2822"/>
      <c r="EO274" s="2822"/>
      <c r="EP274" s="2822"/>
      <c r="EQ274" s="2822"/>
      <c r="ER274" s="2822"/>
      <c r="ES274" s="2822"/>
      <c r="ET274" s="2822"/>
      <c r="EU274" s="2822"/>
      <c r="EV274" s="2822"/>
      <c r="FE274" s="2822"/>
      <c r="FF274" s="2822"/>
      <c r="FG274" s="2822"/>
      <c r="FH274" s="2822"/>
      <c r="FI274" s="2822"/>
      <c r="FJ274" s="2822"/>
      <c r="FK274" s="2822"/>
      <c r="FL274" s="2822"/>
      <c r="FM274" s="2822"/>
      <c r="FN274" s="2822"/>
      <c r="FO274" s="2822"/>
      <c r="FP274" s="2822"/>
      <c r="FQ274" s="2822"/>
      <c r="FR274" s="2822"/>
      <c r="FS274" s="2822"/>
    </row>
    <row r="275" spans="1:175">
      <c r="A275" s="2822"/>
      <c r="B275" s="2822"/>
      <c r="C275" s="2822"/>
      <c r="D275" s="2822"/>
      <c r="F275" s="2822"/>
      <c r="G275" s="2822"/>
      <c r="H275" s="2822"/>
      <c r="I275" s="2822"/>
      <c r="J275" s="2822"/>
      <c r="L275" s="2822"/>
      <c r="M275" s="2822"/>
      <c r="N275" s="2822"/>
      <c r="O275" s="2822"/>
      <c r="P275" s="2837"/>
      <c r="Q275" s="2822"/>
      <c r="S275" s="2822"/>
      <c r="T275" s="2822"/>
      <c r="U275" s="2822"/>
      <c r="V275" s="2822"/>
      <c r="X275" s="3226"/>
      <c r="Y275" s="3226"/>
      <c r="Z275" s="3226"/>
      <c r="AA275" s="2822"/>
      <c r="AB275" s="2822"/>
      <c r="AC275" s="2822"/>
      <c r="AD275" s="3208"/>
      <c r="AE275" s="2822"/>
      <c r="AF275" s="2822"/>
      <c r="AG275" s="2822"/>
      <c r="AH275" s="2822"/>
      <c r="AI275" s="2822"/>
      <c r="AJ275" s="2822"/>
      <c r="AK275" s="2822"/>
      <c r="AL275" s="2822"/>
      <c r="AM275" s="2822"/>
      <c r="AN275" s="2822"/>
      <c r="AO275" s="2822"/>
      <c r="AP275" s="2822"/>
      <c r="AQ275" s="2822"/>
      <c r="AR275" s="2822"/>
      <c r="AS275" s="2822"/>
      <c r="AT275" s="2822"/>
      <c r="AU275" s="2822"/>
      <c r="AV275" s="2822"/>
      <c r="AW275" s="2822"/>
      <c r="AX275" s="2822"/>
      <c r="AY275" s="2822"/>
      <c r="AZ275" s="2822"/>
      <c r="BA275" s="2822"/>
      <c r="BB275" s="2822"/>
      <c r="BC275" s="2822"/>
      <c r="BD275" s="2822"/>
      <c r="BE275" s="2822"/>
      <c r="BF275" s="2822"/>
      <c r="BG275" s="2822"/>
      <c r="BH275" s="2822"/>
      <c r="BI275" s="2822"/>
      <c r="BJ275" s="2822"/>
      <c r="BK275" s="2822"/>
      <c r="BL275" s="2822"/>
      <c r="BM275" s="2822"/>
      <c r="BN275" s="2822"/>
      <c r="BO275" s="2822"/>
      <c r="BP275" s="2822"/>
      <c r="BQ275" s="2822"/>
      <c r="BR275" s="2822"/>
      <c r="BS275" s="2822"/>
      <c r="BT275" s="2822"/>
      <c r="BU275" s="2822"/>
      <c r="BV275" s="2822"/>
      <c r="BW275" s="2822"/>
      <c r="BX275" s="2822"/>
      <c r="BY275" s="2822"/>
      <c r="BZ275" s="2822"/>
      <c r="CA275" s="2822"/>
      <c r="CB275" s="2822"/>
      <c r="CC275" s="2822"/>
      <c r="CD275" s="2822"/>
      <c r="CE275" s="2822"/>
      <c r="CF275" s="2822"/>
      <c r="CG275" s="2822"/>
      <c r="CH275" s="2822"/>
      <c r="CI275" s="2822"/>
      <c r="CJ275" s="2822"/>
      <c r="CK275" s="2822"/>
      <c r="CL275" s="2822"/>
      <c r="CM275" s="2822"/>
      <c r="CN275" s="2822"/>
      <c r="CO275" s="2822"/>
      <c r="CP275" s="2822"/>
      <c r="CQ275" s="2822"/>
      <c r="CR275" s="2822"/>
      <c r="CS275" s="2822"/>
      <c r="CT275" s="2822"/>
      <c r="CU275" s="2822"/>
      <c r="CV275" s="2822"/>
      <c r="CW275" s="2822"/>
      <c r="CX275" s="2822"/>
      <c r="CY275" s="2822"/>
      <c r="CZ275" s="2822"/>
      <c r="DA275" s="2822"/>
      <c r="DB275" s="2822"/>
      <c r="DC275" s="2822"/>
      <c r="DD275" s="2822"/>
      <c r="DE275" s="2822"/>
      <c r="DF275" s="2822"/>
      <c r="DG275" s="2822"/>
      <c r="DH275" s="2822"/>
      <c r="DI275" s="2822"/>
      <c r="DJ275" s="2822"/>
      <c r="DK275" s="2822"/>
      <c r="DL275" s="2822"/>
      <c r="DM275" s="2822"/>
      <c r="DN275" s="2822"/>
      <c r="DO275" s="2822"/>
      <c r="DP275" s="2822"/>
      <c r="DQ275" s="2822"/>
      <c r="DR275" s="2822"/>
      <c r="DS275" s="2822"/>
      <c r="DT275" s="2822"/>
      <c r="DU275" s="2822"/>
      <c r="DV275" s="2822"/>
      <c r="DW275" s="2822"/>
      <c r="DX275" s="2822"/>
      <c r="DY275" s="2822"/>
      <c r="DZ275" s="2822"/>
      <c r="EA275" s="2822"/>
      <c r="EB275" s="2822"/>
      <c r="EC275" s="2822"/>
      <c r="ED275" s="2822"/>
      <c r="EE275" s="2822"/>
      <c r="EF275" s="2822"/>
      <c r="EG275" s="2822"/>
      <c r="EH275" s="2822"/>
      <c r="EI275" s="2822"/>
      <c r="EJ275" s="2822"/>
      <c r="EK275" s="2822"/>
      <c r="EL275" s="2822"/>
      <c r="EM275" s="2822"/>
      <c r="EN275" s="2822"/>
      <c r="EO275" s="2822"/>
      <c r="EP275" s="2822"/>
      <c r="EQ275" s="2822"/>
      <c r="ER275" s="2822"/>
      <c r="ES275" s="2822"/>
      <c r="ET275" s="2822"/>
      <c r="EU275" s="2822"/>
      <c r="EV275" s="2822"/>
      <c r="FE275" s="2822"/>
      <c r="FF275" s="2822"/>
      <c r="FG275" s="2822"/>
      <c r="FH275" s="2822"/>
      <c r="FI275" s="2822"/>
      <c r="FJ275" s="2822"/>
      <c r="FK275" s="2822"/>
      <c r="FL275" s="2822"/>
      <c r="FM275" s="2822"/>
      <c r="FN275" s="2822"/>
      <c r="FO275" s="2822"/>
      <c r="FP275" s="2822"/>
      <c r="FQ275" s="2822"/>
      <c r="FR275" s="2822"/>
      <c r="FS275" s="2822"/>
    </row>
    <row r="276" spans="1:175">
      <c r="A276" s="2822"/>
      <c r="B276" s="2822"/>
      <c r="C276" s="2822"/>
      <c r="D276" s="2822"/>
      <c r="F276" s="2822"/>
      <c r="G276" s="2822"/>
      <c r="H276" s="2822"/>
      <c r="I276" s="2822"/>
      <c r="J276" s="2822"/>
      <c r="L276" s="2822"/>
      <c r="M276" s="2822"/>
      <c r="N276" s="2822"/>
      <c r="O276" s="2822"/>
      <c r="P276" s="2837"/>
      <c r="Q276" s="2822"/>
      <c r="S276" s="2822"/>
      <c r="T276" s="2822"/>
      <c r="U276" s="2822"/>
      <c r="V276" s="2822"/>
      <c r="X276" s="3226"/>
      <c r="Y276" s="3226"/>
      <c r="Z276" s="3226"/>
      <c r="AA276" s="2822"/>
      <c r="AB276" s="2822"/>
      <c r="AC276" s="2822"/>
      <c r="AD276" s="3208"/>
      <c r="AE276" s="2822"/>
      <c r="AF276" s="2822"/>
      <c r="AG276" s="2822"/>
      <c r="AH276" s="2822"/>
      <c r="AI276" s="2822"/>
      <c r="AJ276" s="2822"/>
      <c r="AK276" s="2822"/>
      <c r="AL276" s="2822"/>
      <c r="AM276" s="2822"/>
      <c r="AN276" s="2822"/>
      <c r="AO276" s="2822"/>
      <c r="AP276" s="2822"/>
      <c r="AQ276" s="2822"/>
      <c r="AR276" s="2822"/>
      <c r="AS276" s="2822"/>
      <c r="AT276" s="2822"/>
      <c r="AU276" s="2822"/>
      <c r="AV276" s="2822"/>
      <c r="AW276" s="2822"/>
      <c r="AX276" s="2822"/>
      <c r="AY276" s="2822"/>
      <c r="AZ276" s="2822"/>
      <c r="BA276" s="2822"/>
      <c r="BB276" s="2822"/>
      <c r="BC276" s="2822"/>
      <c r="BD276" s="2822"/>
      <c r="BE276" s="2822"/>
      <c r="BF276" s="2822"/>
      <c r="BG276" s="2822"/>
      <c r="BH276" s="2822"/>
      <c r="BI276" s="2822"/>
      <c r="BJ276" s="2822"/>
      <c r="BK276" s="2822"/>
      <c r="BL276" s="2822"/>
      <c r="BM276" s="2822"/>
      <c r="BN276" s="2822"/>
      <c r="BO276" s="2822"/>
      <c r="BP276" s="2822"/>
      <c r="BQ276" s="2822"/>
      <c r="BR276" s="2822"/>
      <c r="BS276" s="2822"/>
      <c r="BT276" s="2822"/>
      <c r="BU276" s="2822"/>
      <c r="BV276" s="2822"/>
      <c r="BW276" s="2822"/>
      <c r="BX276" s="2822"/>
      <c r="BY276" s="2822"/>
      <c r="BZ276" s="2822"/>
      <c r="CA276" s="2822"/>
      <c r="CB276" s="2822"/>
      <c r="CC276" s="2822"/>
      <c r="CD276" s="2822"/>
      <c r="CE276" s="2822"/>
      <c r="CF276" s="2822"/>
      <c r="CG276" s="2822"/>
      <c r="CH276" s="2822"/>
      <c r="CI276" s="2822"/>
      <c r="CJ276" s="2822"/>
      <c r="CK276" s="2822"/>
      <c r="CL276" s="2822"/>
      <c r="CM276" s="2822"/>
      <c r="CN276" s="2822"/>
      <c r="CO276" s="2822"/>
      <c r="CP276" s="2822"/>
      <c r="CQ276" s="2822"/>
      <c r="CR276" s="2822"/>
      <c r="CS276" s="2822"/>
      <c r="CT276" s="2822"/>
      <c r="CU276" s="2822"/>
      <c r="CV276" s="2822"/>
      <c r="CW276" s="2822"/>
      <c r="CX276" s="2822"/>
      <c r="CY276" s="2822"/>
      <c r="CZ276" s="2822"/>
      <c r="DA276" s="2822"/>
      <c r="DB276" s="2822"/>
      <c r="DC276" s="2822"/>
      <c r="DD276" s="2822"/>
      <c r="DE276" s="2822"/>
      <c r="DF276" s="2822"/>
      <c r="DG276" s="2822"/>
      <c r="DH276" s="2822"/>
      <c r="DI276" s="2822"/>
      <c r="DJ276" s="2822"/>
      <c r="DK276" s="2822"/>
      <c r="DL276" s="2822"/>
      <c r="DM276" s="2822"/>
      <c r="DN276" s="2822"/>
      <c r="DO276" s="2822"/>
      <c r="DP276" s="2822"/>
      <c r="DQ276" s="2822"/>
      <c r="DR276" s="2822"/>
      <c r="DS276" s="2822"/>
      <c r="DT276" s="2822"/>
      <c r="DU276" s="2822"/>
      <c r="DV276" s="2822"/>
      <c r="DW276" s="2822"/>
      <c r="DX276" s="2822"/>
      <c r="DY276" s="2822"/>
      <c r="DZ276" s="2822"/>
      <c r="EA276" s="2822"/>
      <c r="EB276" s="2822"/>
      <c r="EC276" s="2822"/>
      <c r="ED276" s="2822"/>
      <c r="EE276" s="2822"/>
      <c r="EF276" s="2822"/>
      <c r="EG276" s="2822"/>
      <c r="EH276" s="2822"/>
      <c r="EI276" s="2822"/>
      <c r="EJ276" s="2822"/>
      <c r="EK276" s="2822"/>
      <c r="EL276" s="2822"/>
      <c r="EM276" s="2822"/>
      <c r="EN276" s="2822"/>
      <c r="EO276" s="2822"/>
      <c r="EP276" s="2822"/>
      <c r="EQ276" s="2822"/>
      <c r="ER276" s="2822"/>
      <c r="ES276" s="2822"/>
      <c r="ET276" s="2822"/>
      <c r="EU276" s="2822"/>
      <c r="EV276" s="2822"/>
      <c r="FE276" s="2822"/>
      <c r="FF276" s="2822"/>
      <c r="FG276" s="2822"/>
      <c r="FH276" s="2822"/>
      <c r="FI276" s="2822"/>
      <c r="FJ276" s="2822"/>
      <c r="FK276" s="2822"/>
      <c r="FL276" s="2822"/>
      <c r="FM276" s="2822"/>
      <c r="FN276" s="2822"/>
      <c r="FO276" s="2822"/>
      <c r="FP276" s="2822"/>
      <c r="FQ276" s="2822"/>
      <c r="FR276" s="2822"/>
      <c r="FS276" s="2822"/>
    </row>
    <row r="277" spans="1:175">
      <c r="A277" s="2822"/>
      <c r="B277" s="2822"/>
      <c r="C277" s="2822"/>
      <c r="D277" s="2822"/>
      <c r="F277" s="2822"/>
      <c r="G277" s="2822"/>
      <c r="H277" s="2822"/>
      <c r="I277" s="2822"/>
      <c r="J277" s="2822"/>
      <c r="L277" s="2822"/>
      <c r="M277" s="2822"/>
      <c r="N277" s="2822"/>
      <c r="O277" s="2822"/>
      <c r="P277" s="2837"/>
      <c r="Q277" s="2822"/>
      <c r="S277" s="2822"/>
      <c r="T277" s="2822"/>
      <c r="U277" s="2822"/>
      <c r="V277" s="2822"/>
      <c r="X277" s="3226"/>
      <c r="Y277" s="3226"/>
      <c r="Z277" s="3226"/>
      <c r="AA277" s="2822"/>
      <c r="AB277" s="2822"/>
      <c r="AC277" s="2822"/>
      <c r="AD277" s="3208"/>
      <c r="AE277" s="2822"/>
      <c r="AF277" s="2822"/>
      <c r="AG277" s="2822"/>
      <c r="AH277" s="2822"/>
      <c r="AI277" s="2822"/>
      <c r="AJ277" s="2822"/>
      <c r="AK277" s="2822"/>
      <c r="AL277" s="2822"/>
      <c r="AM277" s="2822"/>
      <c r="AN277" s="2822"/>
      <c r="AO277" s="2822"/>
      <c r="AP277" s="2822"/>
      <c r="AQ277" s="2822"/>
      <c r="AR277" s="2822"/>
      <c r="AS277" s="2822"/>
      <c r="AT277" s="2822"/>
      <c r="AU277" s="2822"/>
      <c r="AV277" s="2822"/>
      <c r="AW277" s="2822"/>
      <c r="AX277" s="2822"/>
      <c r="AY277" s="2822"/>
      <c r="AZ277" s="2822"/>
      <c r="BA277" s="2822"/>
      <c r="BB277" s="2822"/>
      <c r="BC277" s="2822"/>
      <c r="BD277" s="2822"/>
      <c r="BE277" s="2822"/>
      <c r="BF277" s="2822"/>
      <c r="BG277" s="2822"/>
      <c r="BH277" s="2822"/>
      <c r="BI277" s="2822"/>
      <c r="BJ277" s="2822"/>
      <c r="BK277" s="2822"/>
      <c r="BL277" s="2822"/>
      <c r="BM277" s="2822"/>
      <c r="BN277" s="2822"/>
      <c r="BO277" s="2822"/>
      <c r="BP277" s="2822"/>
      <c r="BQ277" s="2822"/>
      <c r="BR277" s="2822"/>
      <c r="BS277" s="2822"/>
      <c r="BT277" s="2822"/>
      <c r="BU277" s="2822"/>
      <c r="BV277" s="2822"/>
      <c r="BW277" s="2822"/>
      <c r="BX277" s="2822"/>
      <c r="BY277" s="2822"/>
      <c r="BZ277" s="2822"/>
      <c r="CA277" s="2822"/>
      <c r="CB277" s="2822"/>
      <c r="CC277" s="2822"/>
      <c r="CD277" s="2822"/>
      <c r="CE277" s="2822"/>
      <c r="CF277" s="2822"/>
      <c r="CG277" s="2822"/>
      <c r="CH277" s="2822"/>
      <c r="CI277" s="2822"/>
      <c r="CJ277" s="2822"/>
      <c r="CK277" s="2822"/>
      <c r="CL277" s="2822"/>
      <c r="CM277" s="2822"/>
      <c r="CN277" s="2822"/>
      <c r="CO277" s="2822"/>
      <c r="CP277" s="2822"/>
      <c r="CQ277" s="2822"/>
      <c r="CR277" s="2822"/>
      <c r="CS277" s="2822"/>
      <c r="CT277" s="2822"/>
      <c r="CU277" s="2822"/>
      <c r="CV277" s="2822"/>
      <c r="CW277" s="2822"/>
      <c r="CX277" s="2822"/>
      <c r="CY277" s="2822"/>
      <c r="CZ277" s="2822"/>
      <c r="DA277" s="2822"/>
      <c r="DB277" s="2822"/>
      <c r="DC277" s="2822"/>
      <c r="DD277" s="2822"/>
      <c r="DE277" s="2822"/>
      <c r="DF277" s="2822"/>
      <c r="DG277" s="2822"/>
      <c r="DH277" s="2822"/>
      <c r="DI277" s="2822"/>
      <c r="DJ277" s="2822"/>
      <c r="DK277" s="2822"/>
      <c r="DL277" s="2822"/>
      <c r="DM277" s="2822"/>
      <c r="DN277" s="2822"/>
      <c r="DO277" s="2822"/>
      <c r="DP277" s="2822"/>
      <c r="DQ277" s="2822"/>
      <c r="DR277" s="2822"/>
      <c r="DS277" s="2822"/>
      <c r="DT277" s="2822"/>
      <c r="DU277" s="2822"/>
      <c r="DV277" s="2822"/>
      <c r="DW277" s="2822"/>
      <c r="DX277" s="2822"/>
      <c r="DY277" s="2822"/>
      <c r="DZ277" s="2822"/>
      <c r="EA277" s="2822"/>
      <c r="EB277" s="2822"/>
      <c r="EC277" s="2822"/>
      <c r="ED277" s="2822"/>
      <c r="EE277" s="2822"/>
      <c r="EF277" s="2822"/>
      <c r="EG277" s="2822"/>
      <c r="EH277" s="2822"/>
      <c r="EI277" s="2822"/>
      <c r="EJ277" s="2822"/>
      <c r="EK277" s="2822"/>
      <c r="EL277" s="2822"/>
      <c r="EM277" s="2822"/>
      <c r="EN277" s="2822"/>
      <c r="EO277" s="2822"/>
      <c r="EP277" s="2822"/>
      <c r="EQ277" s="2822"/>
      <c r="ER277" s="2822"/>
      <c r="ES277" s="2822"/>
      <c r="ET277" s="2822"/>
      <c r="EU277" s="2822"/>
      <c r="EV277" s="2822"/>
      <c r="FE277" s="2822"/>
      <c r="FF277" s="2822"/>
      <c r="FG277" s="2822"/>
      <c r="FH277" s="2822"/>
      <c r="FI277" s="2822"/>
      <c r="FJ277" s="2822"/>
      <c r="FK277" s="2822"/>
      <c r="FL277" s="2822"/>
      <c r="FM277" s="2822"/>
      <c r="FN277" s="2822"/>
      <c r="FO277" s="2822"/>
      <c r="FP277" s="2822"/>
      <c r="FQ277" s="2822"/>
      <c r="FR277" s="2822"/>
      <c r="FS277" s="2822"/>
    </row>
    <row r="278" spans="1:175">
      <c r="A278" s="2822"/>
      <c r="B278" s="2822"/>
      <c r="C278" s="2822"/>
      <c r="D278" s="2822"/>
      <c r="F278" s="2822"/>
      <c r="G278" s="2822"/>
      <c r="H278" s="2822"/>
      <c r="I278" s="2822"/>
      <c r="J278" s="2822"/>
      <c r="L278" s="2822"/>
      <c r="M278" s="2822"/>
      <c r="N278" s="2822"/>
      <c r="O278" s="2822"/>
      <c r="P278" s="2837"/>
      <c r="Q278" s="2822"/>
      <c r="S278" s="2822"/>
      <c r="T278" s="2822"/>
      <c r="U278" s="2822"/>
      <c r="V278" s="2822"/>
      <c r="X278" s="3226"/>
      <c r="Y278" s="3226"/>
      <c r="Z278" s="3226"/>
      <c r="AA278" s="2822"/>
      <c r="AB278" s="2822"/>
      <c r="AC278" s="2822"/>
      <c r="AD278" s="3208"/>
      <c r="AE278" s="2822"/>
      <c r="AF278" s="2822"/>
      <c r="AG278" s="2822"/>
      <c r="AH278" s="2822"/>
      <c r="AI278" s="2822"/>
      <c r="AJ278" s="2822"/>
      <c r="AK278" s="2822"/>
      <c r="AL278" s="2822"/>
      <c r="AM278" s="2822"/>
      <c r="AN278" s="2822"/>
      <c r="AO278" s="2822"/>
      <c r="AP278" s="2822"/>
      <c r="AQ278" s="2822"/>
      <c r="AR278" s="2822"/>
      <c r="AS278" s="2822"/>
      <c r="AT278" s="2822"/>
      <c r="AU278" s="2822"/>
      <c r="AV278" s="2822"/>
      <c r="AW278" s="2822"/>
      <c r="AX278" s="2822"/>
      <c r="AY278" s="2822"/>
      <c r="AZ278" s="2822"/>
      <c r="BA278" s="2822"/>
      <c r="BB278" s="2822"/>
      <c r="BC278" s="2822"/>
      <c r="BD278" s="2822"/>
      <c r="BE278" s="2822"/>
      <c r="BF278" s="2822"/>
      <c r="BG278" s="2822"/>
      <c r="BH278" s="2822"/>
      <c r="BI278" s="2822"/>
      <c r="BJ278" s="2822"/>
      <c r="BK278" s="2822"/>
      <c r="BL278" s="2822"/>
      <c r="BM278" s="2822"/>
      <c r="BN278" s="2822"/>
      <c r="BO278" s="2822"/>
      <c r="BP278" s="2822"/>
      <c r="BQ278" s="2822"/>
      <c r="BR278" s="2822"/>
      <c r="BS278" s="2822"/>
      <c r="BT278" s="2822"/>
      <c r="BU278" s="2822"/>
      <c r="BV278" s="2822"/>
      <c r="BW278" s="2822"/>
      <c r="BX278" s="2822"/>
      <c r="BY278" s="2822"/>
      <c r="BZ278" s="2822"/>
      <c r="CA278" s="2822"/>
      <c r="CB278" s="2822"/>
      <c r="CC278" s="2822"/>
      <c r="CD278" s="2822"/>
      <c r="CE278" s="2822"/>
      <c r="CF278" s="2822"/>
      <c r="CG278" s="2822"/>
      <c r="CH278" s="2822"/>
      <c r="CI278" s="2822"/>
      <c r="CJ278" s="2822"/>
      <c r="CK278" s="2822"/>
      <c r="CL278" s="2822"/>
      <c r="CM278" s="2822"/>
      <c r="CN278" s="2822"/>
      <c r="CO278" s="2822"/>
      <c r="CP278" s="2822"/>
      <c r="CQ278" s="2822"/>
      <c r="CR278" s="2822"/>
      <c r="CS278" s="2822"/>
      <c r="CT278" s="2822"/>
      <c r="CU278" s="2822"/>
      <c r="CV278" s="2822"/>
      <c r="CW278" s="2822"/>
      <c r="CX278" s="2822"/>
      <c r="CY278" s="2822"/>
      <c r="CZ278" s="2822"/>
      <c r="DA278" s="2822"/>
      <c r="DB278" s="2822"/>
      <c r="DC278" s="2822"/>
      <c r="DD278" s="2822"/>
      <c r="DE278" s="2822"/>
      <c r="DF278" s="2822"/>
      <c r="DG278" s="2822"/>
      <c r="DH278" s="2822"/>
      <c r="DI278" s="2822"/>
      <c r="DJ278" s="2822"/>
      <c r="DK278" s="2822"/>
      <c r="DL278" s="2822"/>
      <c r="DM278" s="2822"/>
      <c r="DN278" s="2822"/>
      <c r="DO278" s="2822"/>
      <c r="DP278" s="2822"/>
      <c r="DQ278" s="2822"/>
      <c r="DR278" s="2822"/>
      <c r="DS278" s="2822"/>
      <c r="DT278" s="2822"/>
      <c r="DU278" s="2822"/>
      <c r="DV278" s="2822"/>
      <c r="DW278" s="2822"/>
      <c r="DX278" s="2822"/>
      <c r="DY278" s="2822"/>
      <c r="DZ278" s="2822"/>
      <c r="EA278" s="2822"/>
      <c r="EB278" s="2822"/>
      <c r="EC278" s="2822"/>
      <c r="ED278" s="2822"/>
      <c r="EE278" s="2822"/>
      <c r="EF278" s="2822"/>
      <c r="EG278" s="2822"/>
      <c r="EH278" s="2822"/>
      <c r="EI278" s="2822"/>
      <c r="EJ278" s="2822"/>
      <c r="EK278" s="2822"/>
      <c r="EL278" s="2822"/>
      <c r="EM278" s="2822"/>
      <c r="EN278" s="2822"/>
      <c r="EO278" s="2822"/>
      <c r="EP278" s="2822"/>
      <c r="EQ278" s="2822"/>
      <c r="ER278" s="2822"/>
      <c r="ES278" s="2822"/>
      <c r="ET278" s="2822"/>
      <c r="EU278" s="2822"/>
      <c r="EV278" s="2822"/>
      <c r="FE278" s="2822"/>
      <c r="FF278" s="2822"/>
      <c r="FG278" s="2822"/>
      <c r="FH278" s="2822"/>
      <c r="FI278" s="2822"/>
      <c r="FJ278" s="2822"/>
      <c r="FK278" s="2822"/>
      <c r="FL278" s="2822"/>
      <c r="FM278" s="2822"/>
      <c r="FN278" s="2822"/>
      <c r="FO278" s="2822"/>
      <c r="FP278" s="2822"/>
      <c r="FQ278" s="2822"/>
      <c r="FR278" s="2822"/>
      <c r="FS278" s="2822"/>
    </row>
    <row r="279" spans="1:175">
      <c r="A279" s="2822"/>
      <c r="B279" s="2822"/>
      <c r="C279" s="2822"/>
      <c r="D279" s="2822"/>
      <c r="F279" s="2822"/>
      <c r="G279" s="2822"/>
      <c r="H279" s="2822"/>
      <c r="I279" s="2822"/>
      <c r="J279" s="2822"/>
      <c r="L279" s="2822"/>
      <c r="M279" s="2822"/>
      <c r="N279" s="2822"/>
      <c r="O279" s="2822"/>
      <c r="P279" s="2837"/>
      <c r="Q279" s="2822"/>
      <c r="S279" s="2822"/>
      <c r="T279" s="2822"/>
      <c r="U279" s="2822"/>
      <c r="V279" s="2822"/>
      <c r="X279" s="3226"/>
      <c r="Y279" s="3226"/>
      <c r="Z279" s="3226"/>
      <c r="AA279" s="2822"/>
      <c r="AB279" s="2822"/>
      <c r="AC279" s="2822"/>
      <c r="AD279" s="3208"/>
      <c r="AE279" s="2822"/>
      <c r="AF279" s="2822"/>
      <c r="AG279" s="2822"/>
      <c r="AH279" s="2822"/>
      <c r="AI279" s="2822"/>
      <c r="AJ279" s="2822"/>
      <c r="AK279" s="2822"/>
      <c r="AL279" s="2822"/>
      <c r="AM279" s="2822"/>
      <c r="AN279" s="2822"/>
      <c r="AO279" s="2822"/>
      <c r="AP279" s="2822"/>
      <c r="AQ279" s="2822"/>
      <c r="AR279" s="2822"/>
      <c r="AS279" s="2822"/>
      <c r="AT279" s="2822"/>
      <c r="AU279" s="2822"/>
      <c r="AV279" s="2822"/>
      <c r="AW279" s="2822"/>
      <c r="AX279" s="2822"/>
      <c r="AY279" s="2822"/>
      <c r="AZ279" s="2822"/>
      <c r="BA279" s="2822"/>
      <c r="BB279" s="2822"/>
      <c r="BC279" s="2822"/>
      <c r="BD279" s="2822"/>
      <c r="BE279" s="2822"/>
      <c r="BF279" s="2822"/>
      <c r="BG279" s="2822"/>
      <c r="BH279" s="2822"/>
      <c r="BI279" s="2822"/>
      <c r="BJ279" s="2822"/>
      <c r="BK279" s="2822"/>
      <c r="BL279" s="2822"/>
      <c r="BM279" s="2822"/>
      <c r="BN279" s="2822"/>
      <c r="BO279" s="2822"/>
      <c r="BP279" s="2822"/>
      <c r="BQ279" s="2822"/>
      <c r="BR279" s="2822"/>
      <c r="BS279" s="2822"/>
      <c r="BT279" s="2822"/>
      <c r="BU279" s="2822"/>
      <c r="BV279" s="2822"/>
      <c r="BW279" s="2822"/>
      <c r="BX279" s="2822"/>
      <c r="BY279" s="2822"/>
      <c r="BZ279" s="2822"/>
      <c r="CA279" s="2822"/>
      <c r="CB279" s="2822"/>
      <c r="CC279" s="2822"/>
      <c r="CD279" s="2822"/>
      <c r="CE279" s="2822"/>
      <c r="CF279" s="2822"/>
      <c r="CG279" s="2822"/>
      <c r="CH279" s="2822"/>
      <c r="CI279" s="2822"/>
      <c r="CJ279" s="2822"/>
      <c r="CK279" s="2822"/>
      <c r="CL279" s="2822"/>
      <c r="CM279" s="2822"/>
      <c r="CN279" s="2822"/>
      <c r="CO279" s="2822"/>
      <c r="CP279" s="2822"/>
      <c r="CQ279" s="2822"/>
      <c r="CR279" s="2822"/>
      <c r="CS279" s="2822"/>
      <c r="CT279" s="2822"/>
      <c r="CU279" s="2822"/>
      <c r="CV279" s="2822"/>
      <c r="CW279" s="2822"/>
      <c r="CX279" s="2822"/>
      <c r="CY279" s="2822"/>
      <c r="CZ279" s="2822"/>
      <c r="DA279" s="2822"/>
      <c r="DB279" s="2822"/>
      <c r="DC279" s="2822"/>
      <c r="DD279" s="2822"/>
      <c r="DE279" s="2822"/>
      <c r="DF279" s="2822"/>
      <c r="DG279" s="2822"/>
      <c r="DH279" s="2822"/>
      <c r="DI279" s="2822"/>
      <c r="DJ279" s="2822"/>
      <c r="DK279" s="2822"/>
      <c r="DL279" s="2822"/>
      <c r="DM279" s="2822"/>
      <c r="DN279" s="2822"/>
      <c r="DO279" s="2822"/>
      <c r="DP279" s="2822"/>
      <c r="DQ279" s="2822"/>
      <c r="DR279" s="2822"/>
      <c r="DS279" s="2822"/>
      <c r="DT279" s="2822"/>
      <c r="DU279" s="2822"/>
      <c r="DV279" s="2822"/>
      <c r="DW279" s="2822"/>
      <c r="DX279" s="2822"/>
      <c r="DY279" s="2822"/>
      <c r="DZ279" s="2822"/>
      <c r="EA279" s="2822"/>
      <c r="EB279" s="2822"/>
      <c r="EC279" s="2822"/>
      <c r="ED279" s="2822"/>
      <c r="EE279" s="2822"/>
      <c r="EF279" s="2822"/>
      <c r="EG279" s="2822"/>
      <c r="EH279" s="2822"/>
      <c r="EI279" s="2822"/>
      <c r="EJ279" s="2822"/>
      <c r="EK279" s="2822"/>
      <c r="EL279" s="2822"/>
      <c r="EM279" s="2822"/>
      <c r="EN279" s="2822"/>
      <c r="EO279" s="2822"/>
      <c r="EP279" s="2822"/>
      <c r="EQ279" s="2822"/>
      <c r="ER279" s="2822"/>
      <c r="ES279" s="2822"/>
      <c r="ET279" s="2822"/>
      <c r="EU279" s="2822"/>
      <c r="EV279" s="2822"/>
      <c r="FE279" s="2822"/>
      <c r="FF279" s="2822"/>
      <c r="FG279" s="2822"/>
      <c r="FH279" s="2822"/>
      <c r="FI279" s="2822"/>
      <c r="FJ279" s="2822"/>
      <c r="FK279" s="2822"/>
      <c r="FL279" s="2822"/>
      <c r="FM279" s="2822"/>
      <c r="FN279" s="2822"/>
      <c r="FO279" s="2822"/>
      <c r="FP279" s="2822"/>
      <c r="FQ279" s="2822"/>
      <c r="FR279" s="2822"/>
      <c r="FS279" s="2822"/>
    </row>
    <row r="280" spans="1:175">
      <c r="A280" s="2822"/>
      <c r="B280" s="2822"/>
      <c r="C280" s="2822"/>
      <c r="D280" s="2822"/>
      <c r="F280" s="2822"/>
      <c r="G280" s="2822"/>
      <c r="H280" s="2822"/>
      <c r="I280" s="2822"/>
      <c r="J280" s="2822"/>
      <c r="L280" s="2822"/>
      <c r="M280" s="2822"/>
      <c r="N280" s="2822"/>
      <c r="O280" s="2822"/>
      <c r="P280" s="2837"/>
      <c r="Q280" s="2822"/>
      <c r="S280" s="2822"/>
      <c r="T280" s="2822"/>
      <c r="U280" s="2822"/>
      <c r="V280" s="2822"/>
      <c r="X280" s="3226"/>
      <c r="Y280" s="3226"/>
      <c r="Z280" s="3226"/>
      <c r="AA280" s="2822"/>
      <c r="AB280" s="2822"/>
      <c r="AC280" s="2822"/>
      <c r="AD280" s="3208"/>
      <c r="AE280" s="2822"/>
      <c r="AF280" s="2822"/>
      <c r="AG280" s="2822"/>
      <c r="AH280" s="2822"/>
      <c r="AI280" s="2822"/>
      <c r="AJ280" s="2822"/>
      <c r="AK280" s="2822"/>
      <c r="AL280" s="2822"/>
      <c r="AM280" s="2822"/>
      <c r="AN280" s="2822"/>
      <c r="AO280" s="2822"/>
      <c r="AP280" s="2822"/>
      <c r="AQ280" s="2822"/>
      <c r="AR280" s="2822"/>
      <c r="AS280" s="2822"/>
      <c r="AT280" s="2822"/>
      <c r="AU280" s="2822"/>
      <c r="AV280" s="2822"/>
      <c r="AW280" s="2822"/>
      <c r="AX280" s="2822"/>
      <c r="AY280" s="2822"/>
      <c r="AZ280" s="2822"/>
      <c r="BA280" s="2822"/>
      <c r="BB280" s="2822"/>
      <c r="BC280" s="2822"/>
      <c r="BD280" s="2822"/>
      <c r="BE280" s="2822"/>
      <c r="BF280" s="2822"/>
      <c r="BG280" s="2822"/>
      <c r="BH280" s="2822"/>
      <c r="BI280" s="2822"/>
      <c r="BJ280" s="2822"/>
      <c r="BK280" s="2822"/>
      <c r="BL280" s="2822"/>
      <c r="BM280" s="2822"/>
      <c r="BN280" s="2822"/>
      <c r="BO280" s="2822"/>
      <c r="BP280" s="2822"/>
      <c r="BQ280" s="2822"/>
      <c r="BR280" s="2822"/>
      <c r="BS280" s="2822"/>
      <c r="BT280" s="2822"/>
      <c r="BU280" s="2822"/>
      <c r="BV280" s="2822"/>
      <c r="BW280" s="2822"/>
      <c r="BX280" s="2822"/>
      <c r="BY280" s="2822"/>
      <c r="BZ280" s="2822"/>
      <c r="CA280" s="2822"/>
      <c r="CB280" s="2822"/>
      <c r="CC280" s="2822"/>
      <c r="CD280" s="2822"/>
      <c r="CE280" s="2822"/>
      <c r="CF280" s="2822"/>
      <c r="CG280" s="2822"/>
      <c r="CH280" s="2822"/>
      <c r="CI280" s="2822"/>
      <c r="CJ280" s="2822"/>
      <c r="CK280" s="2822"/>
      <c r="CL280" s="2822"/>
      <c r="CM280" s="2822"/>
      <c r="CN280" s="2822"/>
      <c r="CO280" s="2822"/>
      <c r="CP280" s="2822"/>
      <c r="CQ280" s="2822"/>
      <c r="CR280" s="2822"/>
      <c r="CS280" s="2822"/>
      <c r="CT280" s="2822"/>
      <c r="CU280" s="2822"/>
      <c r="CV280" s="2822"/>
      <c r="CW280" s="2822"/>
      <c r="CX280" s="2822"/>
      <c r="CY280" s="2822"/>
      <c r="CZ280" s="2822"/>
      <c r="DA280" s="2822"/>
      <c r="DB280" s="2822"/>
      <c r="DC280" s="2822"/>
      <c r="DD280" s="2822"/>
      <c r="DE280" s="2822"/>
      <c r="DF280" s="2822"/>
      <c r="DG280" s="2822"/>
      <c r="DH280" s="2822"/>
      <c r="DI280" s="2822"/>
      <c r="DJ280" s="2822"/>
      <c r="DK280" s="2822"/>
      <c r="DL280" s="2822"/>
      <c r="DM280" s="2822"/>
      <c r="DN280" s="2822"/>
      <c r="DO280" s="2822"/>
      <c r="DP280" s="2822"/>
      <c r="DQ280" s="2822"/>
      <c r="DR280" s="2822"/>
      <c r="DS280" s="2822"/>
      <c r="DT280" s="2822"/>
      <c r="DU280" s="2822"/>
      <c r="DV280" s="2822"/>
      <c r="DW280" s="2822"/>
      <c r="DX280" s="2822"/>
      <c r="DY280" s="2822"/>
      <c r="DZ280" s="2822"/>
      <c r="EA280" s="2822"/>
      <c r="EB280" s="2822"/>
      <c r="EC280" s="2822"/>
      <c r="ED280" s="2822"/>
      <c r="EE280" s="2822"/>
      <c r="EF280" s="2822"/>
      <c r="EG280" s="2822"/>
      <c r="EH280" s="2822"/>
      <c r="EI280" s="2822"/>
      <c r="EJ280" s="2822"/>
      <c r="EK280" s="2822"/>
      <c r="EL280" s="2822"/>
      <c r="EM280" s="2822"/>
      <c r="EN280" s="2822"/>
      <c r="EO280" s="2822"/>
      <c r="EP280" s="2822"/>
      <c r="EQ280" s="2822"/>
      <c r="ER280" s="2822"/>
      <c r="ES280" s="2822"/>
      <c r="ET280" s="2822"/>
      <c r="EU280" s="2822"/>
      <c r="EV280" s="2822"/>
      <c r="FE280" s="2822"/>
      <c r="FF280" s="2822"/>
      <c r="FG280" s="2822"/>
      <c r="FH280" s="2822"/>
      <c r="FI280" s="2822"/>
      <c r="FJ280" s="2822"/>
      <c r="FK280" s="2822"/>
      <c r="FL280" s="2822"/>
      <c r="FM280" s="2822"/>
      <c r="FN280" s="2822"/>
      <c r="FO280" s="2822"/>
      <c r="FP280" s="2822"/>
      <c r="FQ280" s="2822"/>
      <c r="FR280" s="2822"/>
      <c r="FS280" s="2822"/>
    </row>
    <row r="281" spans="1:175">
      <c r="A281" s="2822"/>
      <c r="B281" s="2822"/>
      <c r="C281" s="2822"/>
      <c r="D281" s="2822"/>
      <c r="F281" s="2822"/>
      <c r="G281" s="2822"/>
      <c r="H281" s="2822"/>
      <c r="I281" s="2822"/>
      <c r="J281" s="2822"/>
      <c r="L281" s="2822"/>
      <c r="M281" s="2822"/>
      <c r="N281" s="2822"/>
      <c r="O281" s="2822"/>
      <c r="P281" s="2837"/>
      <c r="Q281" s="2822"/>
      <c r="S281" s="2822"/>
      <c r="T281" s="2822"/>
      <c r="U281" s="2822"/>
      <c r="V281" s="2822"/>
      <c r="X281" s="3226"/>
      <c r="Y281" s="3226"/>
      <c r="Z281" s="3226"/>
      <c r="AA281" s="2822"/>
      <c r="AB281" s="2822"/>
      <c r="AC281" s="2822"/>
      <c r="AD281" s="3208"/>
      <c r="AE281" s="2822"/>
      <c r="AF281" s="2822"/>
      <c r="AG281" s="2822"/>
      <c r="AH281" s="2822"/>
      <c r="AI281" s="2822"/>
      <c r="AJ281" s="2822"/>
      <c r="AK281" s="2822"/>
      <c r="AL281" s="2822"/>
      <c r="AM281" s="2822"/>
      <c r="AN281" s="2822"/>
      <c r="AO281" s="2822"/>
      <c r="AP281" s="2822"/>
      <c r="AQ281" s="2822"/>
      <c r="AR281" s="2822"/>
      <c r="AS281" s="2822"/>
      <c r="AT281" s="2822"/>
      <c r="AU281" s="2822"/>
      <c r="AV281" s="2822"/>
      <c r="AW281" s="2822"/>
      <c r="AX281" s="2822"/>
      <c r="AY281" s="2822"/>
      <c r="AZ281" s="2822"/>
      <c r="BA281" s="2822"/>
      <c r="BB281" s="2822"/>
      <c r="BC281" s="2822"/>
      <c r="BD281" s="2822"/>
      <c r="BE281" s="2822"/>
      <c r="BF281" s="2822"/>
      <c r="BG281" s="2822"/>
      <c r="BH281" s="2822"/>
      <c r="BI281" s="2822"/>
      <c r="BJ281" s="2822"/>
      <c r="BK281" s="2822"/>
      <c r="BL281" s="2822"/>
      <c r="BM281" s="2822"/>
      <c r="BN281" s="2822"/>
      <c r="BO281" s="2822"/>
      <c r="BP281" s="2822"/>
      <c r="BQ281" s="2822"/>
      <c r="BR281" s="2822"/>
      <c r="BS281" s="2822"/>
      <c r="BT281" s="2822"/>
      <c r="BU281" s="2822"/>
      <c r="BV281" s="2822"/>
      <c r="BW281" s="2822"/>
      <c r="BX281" s="2822"/>
      <c r="BY281" s="2822"/>
      <c r="BZ281" s="2822"/>
      <c r="CA281" s="2822"/>
      <c r="CB281" s="2822"/>
      <c r="CC281" s="2822"/>
      <c r="CD281" s="2822"/>
      <c r="CE281" s="2822"/>
      <c r="CF281" s="2822"/>
      <c r="CG281" s="2822"/>
      <c r="CH281" s="2822"/>
      <c r="CI281" s="2822"/>
      <c r="CJ281" s="2822"/>
      <c r="CK281" s="2822"/>
      <c r="CL281" s="2822"/>
      <c r="CM281" s="2822"/>
      <c r="CN281" s="2822"/>
      <c r="CO281" s="2822"/>
      <c r="CP281" s="2822"/>
      <c r="CQ281" s="2822"/>
      <c r="CR281" s="2822"/>
      <c r="CS281" s="2822"/>
      <c r="CT281" s="2822"/>
      <c r="CU281" s="2822"/>
      <c r="CV281" s="2822"/>
      <c r="CW281" s="2822"/>
      <c r="CX281" s="2822"/>
      <c r="CY281" s="2822"/>
      <c r="CZ281" s="2822"/>
      <c r="DA281" s="2822"/>
      <c r="DB281" s="2822"/>
      <c r="DC281" s="2822"/>
      <c r="DD281" s="2822"/>
      <c r="DE281" s="2822"/>
      <c r="DF281" s="2822"/>
      <c r="DG281" s="2822"/>
      <c r="DH281" s="2822"/>
      <c r="DI281" s="2822"/>
      <c r="DJ281" s="2822"/>
      <c r="DK281" s="2822"/>
      <c r="DL281" s="2822"/>
      <c r="DM281" s="2822"/>
      <c r="DN281" s="2822"/>
      <c r="DO281" s="2822"/>
      <c r="DP281" s="2822"/>
      <c r="DQ281" s="2822"/>
      <c r="DR281" s="2822"/>
      <c r="DS281" s="2822"/>
      <c r="DT281" s="2822"/>
      <c r="DU281" s="2822"/>
      <c r="DV281" s="2822"/>
      <c r="DW281" s="2822"/>
      <c r="DX281" s="2822"/>
      <c r="DY281" s="2822"/>
      <c r="DZ281" s="2822"/>
      <c r="EA281" s="2822"/>
      <c r="EB281" s="2822"/>
      <c r="EC281" s="2822"/>
      <c r="ED281" s="2822"/>
      <c r="EE281" s="2822"/>
      <c r="EF281" s="2822"/>
      <c r="EG281" s="2822"/>
      <c r="EH281" s="2822"/>
      <c r="EI281" s="2822"/>
      <c r="EJ281" s="2822"/>
      <c r="EK281" s="2822"/>
      <c r="EL281" s="2822"/>
      <c r="EM281" s="2822"/>
      <c r="EN281" s="2822"/>
      <c r="EO281" s="2822"/>
      <c r="EP281" s="2822"/>
      <c r="EQ281" s="2822"/>
      <c r="ER281" s="2822"/>
      <c r="ES281" s="2822"/>
      <c r="ET281" s="2822"/>
      <c r="EU281" s="2822"/>
      <c r="EV281" s="2822"/>
      <c r="FE281" s="2822"/>
      <c r="FF281" s="2822"/>
      <c r="FG281" s="2822"/>
      <c r="FH281" s="2822"/>
      <c r="FI281" s="2822"/>
      <c r="FJ281" s="2822"/>
      <c r="FK281" s="2822"/>
      <c r="FL281" s="2822"/>
      <c r="FM281" s="2822"/>
      <c r="FN281" s="2822"/>
      <c r="FO281" s="2822"/>
      <c r="FP281" s="2822"/>
      <c r="FQ281" s="2822"/>
      <c r="FR281" s="2822"/>
      <c r="FS281" s="2822"/>
    </row>
    <row r="282" spans="1:175">
      <c r="A282" s="2822"/>
      <c r="B282" s="2822"/>
      <c r="C282" s="2822"/>
      <c r="D282" s="2822"/>
      <c r="F282" s="2822"/>
      <c r="G282" s="2822"/>
      <c r="H282" s="2822"/>
      <c r="I282" s="2822"/>
      <c r="J282" s="2822"/>
      <c r="L282" s="2822"/>
      <c r="M282" s="2822"/>
      <c r="N282" s="2822"/>
      <c r="O282" s="2822"/>
      <c r="P282" s="2837"/>
      <c r="Q282" s="2822"/>
      <c r="S282" s="2822"/>
      <c r="T282" s="2822"/>
      <c r="U282" s="2822"/>
      <c r="V282" s="2822"/>
      <c r="X282" s="3226"/>
      <c r="Y282" s="3226"/>
      <c r="Z282" s="3226"/>
      <c r="AA282" s="2822"/>
      <c r="AB282" s="2822"/>
      <c r="AC282" s="2822"/>
      <c r="AD282" s="3208"/>
      <c r="AE282" s="2822"/>
      <c r="AF282" s="2822"/>
      <c r="AG282" s="2822"/>
      <c r="AH282" s="2822"/>
      <c r="AI282" s="2822"/>
      <c r="AJ282" s="2822"/>
      <c r="AK282" s="2822"/>
      <c r="AL282" s="2822"/>
      <c r="AM282" s="2822"/>
      <c r="AN282" s="2822"/>
      <c r="AO282" s="2822"/>
      <c r="AP282" s="2822"/>
      <c r="AQ282" s="2822"/>
      <c r="AR282" s="2822"/>
      <c r="AS282" s="2822"/>
      <c r="AT282" s="2822"/>
      <c r="AU282" s="2822"/>
      <c r="AV282" s="2822"/>
      <c r="AW282" s="2822"/>
      <c r="AX282" s="2822"/>
      <c r="AY282" s="2822"/>
      <c r="AZ282" s="2822"/>
      <c r="BA282" s="2822"/>
      <c r="BB282" s="2822"/>
      <c r="BC282" s="2822"/>
      <c r="BD282" s="2822"/>
      <c r="BE282" s="2822"/>
      <c r="BF282" s="2822"/>
      <c r="BG282" s="2822"/>
      <c r="BH282" s="2822"/>
      <c r="BI282" s="2822"/>
      <c r="BJ282" s="2822"/>
      <c r="BK282" s="2822"/>
      <c r="BL282" s="2822"/>
      <c r="BM282" s="2822"/>
      <c r="BN282" s="2822"/>
      <c r="BO282" s="2822"/>
      <c r="BP282" s="2822"/>
      <c r="BQ282" s="2822"/>
      <c r="BR282" s="2822"/>
      <c r="BS282" s="2822"/>
      <c r="BT282" s="2822"/>
      <c r="BU282" s="2822"/>
      <c r="BV282" s="2822"/>
      <c r="BW282" s="2822"/>
      <c r="BX282" s="2822"/>
      <c r="BY282" s="2822"/>
      <c r="BZ282" s="2822"/>
      <c r="CA282" s="2822"/>
      <c r="CB282" s="2822"/>
      <c r="CC282" s="2822"/>
      <c r="CD282" s="2822"/>
      <c r="CE282" s="2822"/>
      <c r="CF282" s="2822"/>
      <c r="CG282" s="2822"/>
      <c r="CH282" s="2822"/>
      <c r="CI282" s="2822"/>
      <c r="CJ282" s="2822"/>
      <c r="CK282" s="2822"/>
      <c r="CL282" s="2822"/>
      <c r="CM282" s="2822"/>
      <c r="CN282" s="2822"/>
      <c r="CO282" s="2822"/>
      <c r="CP282" s="2822"/>
      <c r="CQ282" s="2822"/>
      <c r="CR282" s="2822"/>
      <c r="CS282" s="2822"/>
      <c r="CT282" s="2822"/>
      <c r="CU282" s="2822"/>
      <c r="CV282" s="2822"/>
      <c r="CW282" s="2822"/>
      <c r="CX282" s="2822"/>
      <c r="CY282" s="2822"/>
      <c r="CZ282" s="2822"/>
      <c r="DA282" s="2822"/>
      <c r="DB282" s="2822"/>
      <c r="DC282" s="2822"/>
      <c r="DD282" s="2822"/>
      <c r="DE282" s="2822"/>
      <c r="DF282" s="2822"/>
      <c r="DG282" s="2822"/>
      <c r="DH282" s="2822"/>
      <c r="DI282" s="2822"/>
      <c r="DJ282" s="2822"/>
      <c r="DK282" s="2822"/>
      <c r="DL282" s="2822"/>
      <c r="DM282" s="2822"/>
      <c r="DN282" s="2822"/>
      <c r="DO282" s="2822"/>
      <c r="DP282" s="2822"/>
      <c r="DQ282" s="2822"/>
      <c r="DR282" s="2822"/>
      <c r="DS282" s="2822"/>
      <c r="DT282" s="2822"/>
      <c r="DU282" s="2822"/>
      <c r="DV282" s="2822"/>
      <c r="DW282" s="2822"/>
      <c r="DX282" s="2822"/>
      <c r="DY282" s="2822"/>
      <c r="DZ282" s="2822"/>
      <c r="EA282" s="2822"/>
      <c r="EB282" s="2822"/>
      <c r="EC282" s="2822"/>
      <c r="ED282" s="2822"/>
      <c r="EE282" s="2822"/>
      <c r="EF282" s="2822"/>
      <c r="EG282" s="2822"/>
      <c r="EH282" s="2822"/>
      <c r="EI282" s="2822"/>
      <c r="EJ282" s="2822"/>
      <c r="EK282" s="2822"/>
      <c r="EL282" s="2822"/>
      <c r="EM282" s="2822"/>
      <c r="EN282" s="2822"/>
      <c r="EO282" s="2822"/>
      <c r="EP282" s="2822"/>
      <c r="EQ282" s="2822"/>
      <c r="ER282" s="2822"/>
      <c r="ES282" s="2822"/>
      <c r="ET282" s="2822"/>
      <c r="EU282" s="2822"/>
      <c r="EV282" s="2822"/>
      <c r="FE282" s="2822"/>
      <c r="FF282" s="2822"/>
      <c r="FG282" s="2822"/>
      <c r="FH282" s="2822"/>
      <c r="FI282" s="2822"/>
      <c r="FJ282" s="2822"/>
      <c r="FK282" s="2822"/>
      <c r="FL282" s="2822"/>
      <c r="FM282" s="2822"/>
      <c r="FN282" s="2822"/>
      <c r="FO282" s="2822"/>
      <c r="FP282" s="2822"/>
      <c r="FQ282" s="2822"/>
      <c r="FR282" s="2822"/>
      <c r="FS282" s="2822"/>
    </row>
    <row r="283" spans="1:175">
      <c r="A283" s="2822"/>
      <c r="B283" s="2822"/>
      <c r="C283" s="2822"/>
      <c r="D283" s="2822"/>
      <c r="F283" s="2822"/>
      <c r="G283" s="2822"/>
      <c r="H283" s="2822"/>
      <c r="I283" s="2822"/>
      <c r="J283" s="2822"/>
      <c r="L283" s="2822"/>
      <c r="M283" s="2822"/>
      <c r="N283" s="2822"/>
      <c r="O283" s="2822"/>
      <c r="P283" s="2837"/>
      <c r="Q283" s="2822"/>
      <c r="S283" s="2822"/>
      <c r="T283" s="2822"/>
      <c r="U283" s="2822"/>
      <c r="V283" s="2822"/>
      <c r="X283" s="3226"/>
      <c r="Y283" s="3226"/>
      <c r="Z283" s="3226"/>
      <c r="AA283" s="2822"/>
      <c r="AB283" s="2822"/>
      <c r="AC283" s="2822"/>
      <c r="AD283" s="3208"/>
      <c r="AE283" s="2822"/>
      <c r="AF283" s="2822"/>
      <c r="AG283" s="2822"/>
      <c r="AH283" s="2822"/>
      <c r="AI283" s="2822"/>
      <c r="AJ283" s="2822"/>
      <c r="AK283" s="2822"/>
      <c r="AL283" s="2822"/>
      <c r="AM283" s="2822"/>
      <c r="AN283" s="2822"/>
      <c r="AO283" s="2822"/>
      <c r="AP283" s="2822"/>
      <c r="AQ283" s="2822"/>
      <c r="AR283" s="2822"/>
      <c r="AS283" s="2822"/>
      <c r="AT283" s="2822"/>
      <c r="AU283" s="2822"/>
      <c r="AV283" s="2822"/>
      <c r="AW283" s="2822"/>
      <c r="AX283" s="2822"/>
      <c r="AY283" s="2822"/>
      <c r="AZ283" s="2822"/>
      <c r="BA283" s="2822"/>
      <c r="BB283" s="2822"/>
      <c r="BC283" s="2822"/>
      <c r="BD283" s="2822"/>
      <c r="BE283" s="2822"/>
      <c r="BF283" s="2822"/>
      <c r="BG283" s="2822"/>
      <c r="BH283" s="2822"/>
      <c r="BI283" s="2822"/>
      <c r="BJ283" s="2822"/>
      <c r="BK283" s="2822"/>
      <c r="BL283" s="2822"/>
      <c r="BM283" s="2822"/>
      <c r="BN283" s="2822"/>
      <c r="BO283" s="2822"/>
      <c r="BP283" s="2822"/>
      <c r="BQ283" s="2822"/>
      <c r="BR283" s="2822"/>
      <c r="BS283" s="2822"/>
      <c r="BT283" s="2822"/>
      <c r="BU283" s="2822"/>
      <c r="BV283" s="2822"/>
      <c r="BW283" s="2822"/>
      <c r="BX283" s="2822"/>
      <c r="BY283" s="2822"/>
      <c r="BZ283" s="2822"/>
      <c r="CA283" s="2822"/>
      <c r="CB283" s="2822"/>
      <c r="CC283" s="2822"/>
      <c r="CD283" s="2822"/>
      <c r="CE283" s="2822"/>
      <c r="CF283" s="2822"/>
      <c r="CG283" s="2822"/>
      <c r="CH283" s="2822"/>
      <c r="CI283" s="2822"/>
      <c r="CJ283" s="2822"/>
      <c r="CK283" s="2822"/>
      <c r="CL283" s="2822"/>
      <c r="CM283" s="2822"/>
      <c r="CN283" s="2822"/>
      <c r="CO283" s="2822"/>
      <c r="CP283" s="2822"/>
      <c r="CQ283" s="2822"/>
      <c r="CR283" s="2822"/>
      <c r="CS283" s="2822"/>
      <c r="CT283" s="2822"/>
      <c r="CU283" s="2822"/>
      <c r="CV283" s="2822"/>
      <c r="CW283" s="2822"/>
      <c r="CX283" s="2822"/>
      <c r="CY283" s="2822"/>
      <c r="CZ283" s="2822"/>
      <c r="DA283" s="2822"/>
      <c r="DB283" s="2822"/>
      <c r="DC283" s="2822"/>
      <c r="DD283" s="2822"/>
      <c r="DE283" s="2822"/>
      <c r="DF283" s="2822"/>
      <c r="DG283" s="2822"/>
      <c r="DH283" s="2822"/>
      <c r="DI283" s="2822"/>
      <c r="DJ283" s="2822"/>
      <c r="DK283" s="2822"/>
      <c r="DL283" s="2822"/>
      <c r="DM283" s="2822"/>
      <c r="DN283" s="2822"/>
      <c r="DO283" s="2822"/>
      <c r="DP283" s="2822"/>
      <c r="DQ283" s="2822"/>
      <c r="DR283" s="2822"/>
      <c r="DS283" s="2822"/>
      <c r="DT283" s="2822"/>
      <c r="DU283" s="2822"/>
      <c r="DV283" s="2822"/>
      <c r="DW283" s="2822"/>
      <c r="DX283" s="2822"/>
      <c r="DY283" s="2822"/>
      <c r="DZ283" s="2822"/>
      <c r="EA283" s="2822"/>
      <c r="EB283" s="2822"/>
      <c r="EC283" s="2822"/>
      <c r="ED283" s="2822"/>
      <c r="EE283" s="2822"/>
      <c r="EF283" s="2822"/>
      <c r="EG283" s="2822"/>
      <c r="EH283" s="2822"/>
      <c r="EI283" s="2822"/>
      <c r="EJ283" s="2822"/>
      <c r="EK283" s="2822"/>
      <c r="EL283" s="2822"/>
      <c r="EM283" s="2822"/>
      <c r="EN283" s="2822"/>
      <c r="EO283" s="2822"/>
      <c r="EP283" s="2822"/>
      <c r="EQ283" s="2822"/>
      <c r="ER283" s="2822"/>
      <c r="ES283" s="2822"/>
      <c r="ET283" s="2822"/>
      <c r="EU283" s="2822"/>
      <c r="EV283" s="2822"/>
      <c r="FE283" s="2822"/>
      <c r="FF283" s="2822"/>
      <c r="FG283" s="2822"/>
      <c r="FH283" s="2822"/>
      <c r="FI283" s="2822"/>
      <c r="FJ283" s="2822"/>
      <c r="FK283" s="2822"/>
      <c r="FL283" s="2822"/>
      <c r="FM283" s="2822"/>
      <c r="FN283" s="2822"/>
      <c r="FO283" s="2822"/>
      <c r="FP283" s="2822"/>
      <c r="FQ283" s="2822"/>
      <c r="FR283" s="2822"/>
      <c r="FS283" s="2822"/>
    </row>
    <row r="284" spans="1:175">
      <c r="A284" s="2822"/>
      <c r="B284" s="2822"/>
      <c r="C284" s="2822"/>
      <c r="D284" s="2822"/>
      <c r="F284" s="2822"/>
      <c r="G284" s="2822"/>
      <c r="H284" s="2822"/>
      <c r="I284" s="2822"/>
      <c r="J284" s="2822"/>
      <c r="L284" s="2822"/>
      <c r="M284" s="2822"/>
      <c r="N284" s="2822"/>
      <c r="O284" s="2822"/>
      <c r="P284" s="2837"/>
      <c r="Q284" s="2822"/>
      <c r="S284" s="2822"/>
      <c r="T284" s="2822"/>
      <c r="U284" s="2822"/>
      <c r="V284" s="2822"/>
      <c r="X284" s="3226"/>
      <c r="Y284" s="3226"/>
      <c r="Z284" s="3226"/>
      <c r="AA284" s="2822"/>
      <c r="AB284" s="2822"/>
      <c r="AC284" s="2822"/>
      <c r="AD284" s="3208"/>
      <c r="AE284" s="2822"/>
      <c r="AF284" s="2822"/>
      <c r="AG284" s="2822"/>
      <c r="AH284" s="2822"/>
      <c r="AI284" s="2822"/>
      <c r="AJ284" s="2822"/>
      <c r="AK284" s="2822"/>
      <c r="AL284" s="2822"/>
      <c r="AM284" s="2822"/>
      <c r="AN284" s="2822"/>
      <c r="AO284" s="2822"/>
      <c r="AP284" s="2822"/>
      <c r="AQ284" s="2822"/>
      <c r="AR284" s="2822"/>
      <c r="AS284" s="2822"/>
      <c r="AT284" s="2822"/>
      <c r="AU284" s="2822"/>
      <c r="AV284" s="2822"/>
      <c r="AW284" s="2822"/>
      <c r="AX284" s="2822"/>
      <c r="AY284" s="2822"/>
      <c r="AZ284" s="2822"/>
      <c r="BA284" s="2822"/>
      <c r="BB284" s="2822"/>
      <c r="BC284" s="2822"/>
      <c r="BD284" s="2822"/>
      <c r="BE284" s="2822"/>
      <c r="BF284" s="2822"/>
      <c r="BG284" s="2822"/>
      <c r="BH284" s="2822"/>
      <c r="BI284" s="2822"/>
      <c r="BJ284" s="2822"/>
      <c r="BK284" s="2822"/>
      <c r="BL284" s="2822"/>
      <c r="BM284" s="2822"/>
      <c r="BN284" s="2822"/>
      <c r="BO284" s="2822"/>
      <c r="BP284" s="2822"/>
      <c r="BQ284" s="2822"/>
      <c r="BR284" s="2822"/>
      <c r="BS284" s="2822"/>
      <c r="BT284" s="2822"/>
      <c r="BU284" s="2822"/>
      <c r="BV284" s="2822"/>
      <c r="BW284" s="2822"/>
      <c r="BX284" s="2822"/>
      <c r="BY284" s="2822"/>
      <c r="BZ284" s="2822"/>
      <c r="CA284" s="2822"/>
      <c r="CB284" s="2822"/>
      <c r="CC284" s="2822"/>
      <c r="CD284" s="2822"/>
      <c r="CE284" s="2822"/>
      <c r="CF284" s="2822"/>
      <c r="CG284" s="2822"/>
      <c r="CH284" s="2822"/>
      <c r="CI284" s="2822"/>
      <c r="CJ284" s="2822"/>
      <c r="CK284" s="2822"/>
      <c r="CL284" s="2822"/>
      <c r="CM284" s="2822"/>
      <c r="CN284" s="2822"/>
      <c r="CO284" s="2822"/>
      <c r="CP284" s="2822"/>
      <c r="CQ284" s="2822"/>
      <c r="CR284" s="2822"/>
      <c r="CS284" s="2822"/>
      <c r="CT284" s="2822"/>
      <c r="CU284" s="2822"/>
      <c r="CV284" s="2822"/>
      <c r="CW284" s="2822"/>
      <c r="CX284" s="2822"/>
      <c r="CY284" s="2822"/>
      <c r="CZ284" s="2822"/>
      <c r="DA284" s="2822"/>
      <c r="DB284" s="2822"/>
      <c r="DC284" s="2822"/>
      <c r="DD284" s="2822"/>
      <c r="DE284" s="2822"/>
      <c r="DF284" s="2822"/>
      <c r="DG284" s="2822"/>
      <c r="DH284" s="2822"/>
      <c r="DI284" s="2822"/>
      <c r="DJ284" s="2822"/>
      <c r="DK284" s="2822"/>
      <c r="DL284" s="2822"/>
      <c r="DM284" s="2822"/>
      <c r="DN284" s="2822"/>
      <c r="DO284" s="2822"/>
      <c r="DP284" s="2822"/>
      <c r="DQ284" s="2822"/>
      <c r="DR284" s="2822"/>
      <c r="DS284" s="2822"/>
      <c r="DT284" s="2822"/>
      <c r="DU284" s="2822"/>
      <c r="DV284" s="2822"/>
      <c r="DW284" s="2822"/>
      <c r="DX284" s="2822"/>
      <c r="DY284" s="2822"/>
      <c r="DZ284" s="2822"/>
      <c r="EA284" s="2822"/>
      <c r="EB284" s="2822"/>
      <c r="EC284" s="2822"/>
      <c r="ED284" s="2822"/>
      <c r="EE284" s="2822"/>
      <c r="EF284" s="2822"/>
      <c r="EG284" s="2822"/>
      <c r="EH284" s="2822"/>
      <c r="EI284" s="2822"/>
      <c r="EJ284" s="2822"/>
      <c r="EK284" s="2822"/>
      <c r="EL284" s="2822"/>
      <c r="EM284" s="2822"/>
      <c r="EN284" s="2822"/>
      <c r="EO284" s="2822"/>
      <c r="EP284" s="2822"/>
      <c r="EQ284" s="2822"/>
      <c r="ER284" s="2822"/>
      <c r="ES284" s="2822"/>
      <c r="ET284" s="2822"/>
      <c r="EU284" s="2822"/>
      <c r="EV284" s="2822"/>
      <c r="FE284" s="2822"/>
      <c r="FF284" s="2822"/>
      <c r="FG284" s="2822"/>
      <c r="FH284" s="2822"/>
      <c r="FI284" s="2822"/>
      <c r="FJ284" s="2822"/>
      <c r="FK284" s="2822"/>
      <c r="FL284" s="2822"/>
      <c r="FM284" s="2822"/>
      <c r="FN284" s="2822"/>
      <c r="FO284" s="2822"/>
      <c r="FP284" s="2822"/>
      <c r="FQ284" s="2822"/>
      <c r="FR284" s="2822"/>
      <c r="FS284" s="2822"/>
    </row>
    <row r="285" spans="1:175">
      <c r="A285" s="2822"/>
      <c r="B285" s="2822"/>
      <c r="C285" s="2822"/>
      <c r="D285" s="2822"/>
      <c r="F285" s="2822"/>
      <c r="G285" s="2822"/>
      <c r="H285" s="2822"/>
      <c r="I285" s="2822"/>
      <c r="J285" s="2822"/>
      <c r="L285" s="2822"/>
      <c r="M285" s="2822"/>
      <c r="N285" s="2822"/>
      <c r="O285" s="2822"/>
      <c r="P285" s="2837"/>
      <c r="Q285" s="2822"/>
      <c r="S285" s="2822"/>
      <c r="T285" s="2822"/>
      <c r="U285" s="2822"/>
      <c r="V285" s="2822"/>
      <c r="X285" s="3226"/>
      <c r="Y285" s="3226"/>
      <c r="Z285" s="3226"/>
      <c r="AA285" s="2822"/>
      <c r="AB285" s="2822"/>
      <c r="AC285" s="2822"/>
      <c r="AD285" s="3208"/>
      <c r="AE285" s="2822"/>
      <c r="AF285" s="2822"/>
      <c r="AG285" s="2822"/>
      <c r="AH285" s="2822"/>
      <c r="AI285" s="2822"/>
      <c r="AJ285" s="2822"/>
      <c r="AK285" s="2822"/>
      <c r="AL285" s="2822"/>
      <c r="AM285" s="2822"/>
      <c r="AN285" s="2822"/>
      <c r="AO285" s="2822"/>
      <c r="AP285" s="2822"/>
      <c r="AQ285" s="2822"/>
      <c r="AR285" s="2822"/>
      <c r="AS285" s="2822"/>
      <c r="AT285" s="2822"/>
      <c r="AU285" s="2822"/>
      <c r="AV285" s="2822"/>
      <c r="AW285" s="2822"/>
      <c r="AX285" s="2822"/>
      <c r="AY285" s="2822"/>
      <c r="AZ285" s="2822"/>
      <c r="BA285" s="2822"/>
      <c r="BB285" s="2822"/>
      <c r="BC285" s="2822"/>
      <c r="BD285" s="2822"/>
      <c r="BE285" s="2822"/>
      <c r="BF285" s="2822"/>
      <c r="BG285" s="2822"/>
      <c r="BH285" s="2822"/>
      <c r="BI285" s="2822"/>
      <c r="BJ285" s="2822"/>
      <c r="BK285" s="2822"/>
      <c r="BL285" s="2822"/>
      <c r="BM285" s="2822"/>
      <c r="BN285" s="2822"/>
      <c r="BO285" s="2822"/>
      <c r="BP285" s="2822"/>
      <c r="BQ285" s="2822"/>
      <c r="BR285" s="2822"/>
      <c r="BS285" s="2822"/>
      <c r="BT285" s="2822"/>
      <c r="BU285" s="2822"/>
      <c r="BV285" s="2822"/>
      <c r="BW285" s="2822"/>
      <c r="BX285" s="2822"/>
      <c r="BY285" s="2822"/>
      <c r="BZ285" s="2822"/>
      <c r="CA285" s="2822"/>
      <c r="CB285" s="2822"/>
      <c r="CC285" s="2822"/>
      <c r="CD285" s="2822"/>
      <c r="CE285" s="2822"/>
      <c r="CF285" s="2822"/>
      <c r="CG285" s="2822"/>
      <c r="CH285" s="2822"/>
      <c r="CI285" s="2822"/>
      <c r="CJ285" s="2822"/>
      <c r="CK285" s="2822"/>
      <c r="CL285" s="2822"/>
      <c r="CM285" s="2822"/>
      <c r="CN285" s="2822"/>
      <c r="CO285" s="2822"/>
      <c r="CP285" s="2822"/>
      <c r="CQ285" s="2822"/>
      <c r="CR285" s="2822"/>
      <c r="CS285" s="2822"/>
      <c r="CT285" s="2822"/>
      <c r="CU285" s="2822"/>
      <c r="CV285" s="2822"/>
      <c r="CW285" s="2822"/>
      <c r="CX285" s="2822"/>
      <c r="CY285" s="2822"/>
      <c r="CZ285" s="2822"/>
      <c r="DA285" s="2822"/>
      <c r="DB285" s="2822"/>
      <c r="DC285" s="2822"/>
      <c r="DD285" s="2822"/>
      <c r="DE285" s="2822"/>
      <c r="DF285" s="2822"/>
      <c r="DG285" s="2822"/>
      <c r="DH285" s="2822"/>
      <c r="DI285" s="2822"/>
      <c r="DJ285" s="2822"/>
      <c r="DK285" s="2822"/>
      <c r="DL285" s="2822"/>
      <c r="DM285" s="2822"/>
      <c r="DN285" s="2822"/>
      <c r="DO285" s="2822"/>
      <c r="DP285" s="2822"/>
      <c r="DQ285" s="2822"/>
      <c r="DR285" s="2822"/>
      <c r="DS285" s="2822"/>
      <c r="DT285" s="2822"/>
      <c r="DU285" s="2822"/>
      <c r="DV285" s="2822"/>
      <c r="DW285" s="2822"/>
      <c r="DX285" s="2822"/>
      <c r="DY285" s="2822"/>
      <c r="DZ285" s="2822"/>
      <c r="EA285" s="2822"/>
      <c r="EB285" s="2822"/>
      <c r="EC285" s="2822"/>
      <c r="ED285" s="2822"/>
      <c r="EE285" s="2822"/>
      <c r="EF285" s="2822"/>
      <c r="EG285" s="2822"/>
      <c r="EH285" s="2822"/>
      <c r="EI285" s="2822"/>
      <c r="EJ285" s="2822"/>
      <c r="EK285" s="2822"/>
      <c r="EL285" s="2822"/>
      <c r="EM285" s="2822"/>
      <c r="EN285" s="2822"/>
      <c r="EO285" s="2822"/>
      <c r="EP285" s="2822"/>
      <c r="EQ285" s="2822"/>
      <c r="ER285" s="2822"/>
      <c r="ES285" s="2822"/>
      <c r="ET285" s="2822"/>
      <c r="EU285" s="2822"/>
      <c r="EV285" s="2822"/>
      <c r="FE285" s="2822"/>
      <c r="FF285" s="2822"/>
      <c r="FG285" s="2822"/>
      <c r="FH285" s="2822"/>
      <c r="FI285" s="2822"/>
      <c r="FJ285" s="2822"/>
      <c r="FK285" s="2822"/>
      <c r="FL285" s="2822"/>
      <c r="FM285" s="2822"/>
      <c r="FN285" s="2822"/>
      <c r="FO285" s="2822"/>
      <c r="FP285" s="2822"/>
      <c r="FQ285" s="2822"/>
      <c r="FR285" s="2822"/>
      <c r="FS285" s="2822"/>
    </row>
    <row r="286" spans="1:175">
      <c r="A286" s="2822"/>
      <c r="B286" s="2822"/>
      <c r="C286" s="2822"/>
      <c r="D286" s="2822"/>
      <c r="F286" s="2822"/>
      <c r="G286" s="2822"/>
      <c r="H286" s="2822"/>
      <c r="I286" s="2822"/>
      <c r="J286" s="2822"/>
      <c r="L286" s="2822"/>
      <c r="M286" s="2822"/>
      <c r="N286" s="2822"/>
      <c r="O286" s="2822"/>
      <c r="P286" s="2837"/>
      <c r="Q286" s="2822"/>
      <c r="S286" s="2822"/>
      <c r="T286" s="2822"/>
      <c r="U286" s="2822"/>
      <c r="V286" s="2822"/>
      <c r="X286" s="3226"/>
      <c r="Y286" s="3226"/>
      <c r="Z286" s="3226"/>
      <c r="AA286" s="2822"/>
      <c r="AB286" s="2822"/>
      <c r="AC286" s="2822"/>
      <c r="AD286" s="3208"/>
      <c r="AE286" s="2822"/>
      <c r="AF286" s="2822"/>
      <c r="AG286" s="2822"/>
      <c r="AH286" s="2822"/>
      <c r="AI286" s="2822"/>
      <c r="AJ286" s="2822"/>
      <c r="AK286" s="2822"/>
      <c r="AL286" s="2822"/>
      <c r="AM286" s="2822"/>
      <c r="AN286" s="2822"/>
      <c r="AO286" s="2822"/>
      <c r="AP286" s="2822"/>
      <c r="AQ286" s="2822"/>
      <c r="AR286" s="2822"/>
      <c r="AS286" s="2822"/>
      <c r="AT286" s="2822"/>
      <c r="AU286" s="2822"/>
      <c r="AV286" s="2822"/>
      <c r="AW286" s="2822"/>
      <c r="AX286" s="2822"/>
      <c r="AY286" s="2822"/>
      <c r="AZ286" s="2822"/>
      <c r="BA286" s="2822"/>
      <c r="BB286" s="2822"/>
      <c r="BC286" s="2822"/>
      <c r="BD286" s="2822"/>
      <c r="BE286" s="2822"/>
      <c r="BF286" s="2822"/>
      <c r="BG286" s="2822"/>
      <c r="BH286" s="2822"/>
      <c r="BI286" s="2822"/>
      <c r="BJ286" s="2822"/>
      <c r="BK286" s="2822"/>
      <c r="BL286" s="2822"/>
      <c r="BM286" s="2822"/>
      <c r="BN286" s="2822"/>
      <c r="BO286" s="2822"/>
      <c r="BP286" s="2822"/>
      <c r="BQ286" s="2822"/>
      <c r="BR286" s="2822"/>
      <c r="BS286" s="2822"/>
      <c r="BT286" s="2822"/>
      <c r="BU286" s="2822"/>
      <c r="BV286" s="2822"/>
      <c r="BW286" s="2822"/>
      <c r="BX286" s="2822"/>
      <c r="BY286" s="2822"/>
      <c r="BZ286" s="2822"/>
      <c r="CA286" s="2822"/>
      <c r="CB286" s="2822"/>
      <c r="CC286" s="2822"/>
      <c r="CD286" s="2822"/>
      <c r="CE286" s="2822"/>
      <c r="CF286" s="2822"/>
      <c r="CG286" s="2822"/>
      <c r="CH286" s="2822"/>
      <c r="CI286" s="2822"/>
      <c r="CJ286" s="2822"/>
      <c r="CK286" s="2822"/>
      <c r="CL286" s="2822"/>
      <c r="CM286" s="2822"/>
      <c r="CN286" s="2822"/>
      <c r="CO286" s="2822"/>
      <c r="CP286" s="2822"/>
      <c r="CQ286" s="2822"/>
      <c r="CR286" s="2822"/>
      <c r="CS286" s="2822"/>
      <c r="CT286" s="2822"/>
      <c r="CU286" s="2822"/>
      <c r="CV286" s="2822"/>
      <c r="CW286" s="2822"/>
      <c r="CX286" s="2822"/>
      <c r="CY286" s="2822"/>
      <c r="CZ286" s="2822"/>
      <c r="DA286" s="2822"/>
      <c r="DB286" s="2822"/>
      <c r="DC286" s="2822"/>
      <c r="DD286" s="2822"/>
      <c r="DE286" s="2822"/>
      <c r="DF286" s="2822"/>
      <c r="DG286" s="2822"/>
      <c r="DH286" s="2822"/>
      <c r="DI286" s="2822"/>
      <c r="DJ286" s="2822"/>
      <c r="DK286" s="2822"/>
      <c r="DL286" s="2822"/>
      <c r="DM286" s="2822"/>
      <c r="DN286" s="2822"/>
      <c r="DO286" s="2822"/>
      <c r="DP286" s="2822"/>
      <c r="DQ286" s="2822"/>
      <c r="DR286" s="2822"/>
      <c r="DS286" s="2822"/>
      <c r="DT286" s="2822"/>
      <c r="DU286" s="2822"/>
      <c r="DV286" s="2822"/>
      <c r="DW286" s="2822"/>
      <c r="DX286" s="2822"/>
      <c r="DY286" s="2822"/>
      <c r="DZ286" s="2822"/>
      <c r="EA286" s="2822"/>
      <c r="EB286" s="2822"/>
      <c r="EC286" s="2822"/>
      <c r="ED286" s="2822"/>
      <c r="EE286" s="2822"/>
      <c r="EF286" s="2822"/>
      <c r="EG286" s="2822"/>
      <c r="EH286" s="2822"/>
      <c r="EI286" s="2822"/>
      <c r="EJ286" s="2822"/>
      <c r="EK286" s="2822"/>
      <c r="EL286" s="2822"/>
      <c r="EM286" s="2822"/>
      <c r="EN286" s="2822"/>
      <c r="EO286" s="2822"/>
      <c r="EP286" s="2822"/>
      <c r="EQ286" s="2822"/>
      <c r="ER286" s="2822"/>
      <c r="ES286" s="2822"/>
      <c r="ET286" s="2822"/>
      <c r="EU286" s="2822"/>
      <c r="EV286" s="2822"/>
      <c r="FE286" s="2822"/>
      <c r="FF286" s="2822"/>
      <c r="FG286" s="2822"/>
      <c r="FH286" s="2822"/>
      <c r="FI286" s="2822"/>
      <c r="FJ286" s="2822"/>
      <c r="FK286" s="2822"/>
      <c r="FL286" s="2822"/>
      <c r="FM286" s="2822"/>
      <c r="FN286" s="2822"/>
      <c r="FO286" s="2822"/>
      <c r="FP286" s="2822"/>
      <c r="FQ286" s="2822"/>
      <c r="FR286" s="2822"/>
      <c r="FS286" s="2822"/>
    </row>
    <row r="287" spans="1:175">
      <c r="A287" s="2822"/>
      <c r="B287" s="2822"/>
      <c r="C287" s="2822"/>
      <c r="D287" s="2822"/>
      <c r="F287" s="2822"/>
      <c r="G287" s="2822"/>
      <c r="H287" s="2822"/>
      <c r="I287" s="2822"/>
      <c r="J287" s="2822"/>
      <c r="L287" s="2822"/>
      <c r="M287" s="2822"/>
      <c r="N287" s="2822"/>
      <c r="O287" s="2822"/>
      <c r="P287" s="2837"/>
      <c r="Q287" s="2822"/>
      <c r="S287" s="2822"/>
      <c r="T287" s="2822"/>
      <c r="U287" s="2822"/>
      <c r="V287" s="2822"/>
      <c r="X287" s="3226"/>
      <c r="Y287" s="3226"/>
      <c r="Z287" s="3226"/>
      <c r="AA287" s="2822"/>
      <c r="AB287" s="2822"/>
      <c r="AC287" s="2822"/>
      <c r="AD287" s="3208"/>
      <c r="AE287" s="2822"/>
      <c r="AF287" s="2822"/>
      <c r="AG287" s="2822"/>
      <c r="AH287" s="2822"/>
      <c r="AI287" s="2822"/>
      <c r="AJ287" s="2822"/>
      <c r="AK287" s="2822"/>
      <c r="AL287" s="2822"/>
      <c r="AM287" s="2822"/>
      <c r="AN287" s="2822"/>
      <c r="AO287" s="2822"/>
      <c r="AP287" s="2822"/>
      <c r="AQ287" s="2822"/>
      <c r="AR287" s="2822"/>
      <c r="AS287" s="2822"/>
      <c r="AT287" s="2822"/>
      <c r="AU287" s="2822"/>
      <c r="AV287" s="2822"/>
      <c r="AW287" s="2822"/>
      <c r="AX287" s="2822"/>
      <c r="AY287" s="2822"/>
      <c r="AZ287" s="2822"/>
      <c r="BA287" s="2822"/>
      <c r="BB287" s="2822"/>
      <c r="BC287" s="2822"/>
      <c r="BD287" s="2822"/>
      <c r="BE287" s="2822"/>
      <c r="BF287" s="2822"/>
      <c r="BG287" s="2822"/>
      <c r="BH287" s="2822"/>
      <c r="BI287" s="2822"/>
      <c r="BJ287" s="2822"/>
      <c r="BK287" s="2822"/>
      <c r="BL287" s="2822"/>
      <c r="BM287" s="2822"/>
      <c r="BN287" s="2822"/>
      <c r="BO287" s="2822"/>
      <c r="BP287" s="2822"/>
      <c r="BQ287" s="2822"/>
      <c r="BR287" s="2822"/>
      <c r="BS287" s="2822"/>
      <c r="BT287" s="2822"/>
      <c r="BU287" s="2822"/>
      <c r="BV287" s="2822"/>
      <c r="BW287" s="2822"/>
      <c r="BX287" s="2822"/>
      <c r="BY287" s="2822"/>
      <c r="BZ287" s="2822"/>
      <c r="CA287" s="2822"/>
      <c r="CB287" s="2822"/>
      <c r="CC287" s="2822"/>
      <c r="CD287" s="2822"/>
      <c r="CE287" s="2822"/>
      <c r="CF287" s="2822"/>
      <c r="CG287" s="2822"/>
      <c r="CH287" s="2822"/>
      <c r="CI287" s="2822"/>
      <c r="CJ287" s="2822"/>
      <c r="CK287" s="2822"/>
      <c r="CL287" s="2822"/>
      <c r="CM287" s="2822"/>
      <c r="CN287" s="2822"/>
      <c r="CO287" s="2822"/>
      <c r="CP287" s="2822"/>
      <c r="CQ287" s="2822"/>
      <c r="CR287" s="2822"/>
      <c r="CS287" s="2822"/>
      <c r="CT287" s="2822"/>
      <c r="CU287" s="2822"/>
      <c r="CV287" s="2822"/>
      <c r="CW287" s="2822"/>
      <c r="CX287" s="2822"/>
      <c r="CY287" s="2822"/>
      <c r="CZ287" s="2822"/>
      <c r="DA287" s="2822"/>
      <c r="DB287" s="2822"/>
      <c r="DC287" s="2822"/>
      <c r="DD287" s="2822"/>
      <c r="DE287" s="2822"/>
      <c r="DF287" s="2822"/>
      <c r="DG287" s="2822"/>
      <c r="DH287" s="2822"/>
      <c r="DI287" s="2822"/>
      <c r="DJ287" s="2822"/>
      <c r="DK287" s="2822"/>
      <c r="DL287" s="2822"/>
      <c r="DM287" s="2822"/>
      <c r="DN287" s="2822"/>
      <c r="DO287" s="2822"/>
      <c r="DP287" s="2822"/>
      <c r="DQ287" s="2822"/>
      <c r="DR287" s="2822"/>
      <c r="DS287" s="2822"/>
      <c r="DT287" s="2822"/>
      <c r="DU287" s="2822"/>
      <c r="DV287" s="2822"/>
      <c r="DW287" s="2822"/>
      <c r="DX287" s="2822"/>
      <c r="DY287" s="2822"/>
      <c r="DZ287" s="2822"/>
      <c r="EA287" s="2822"/>
      <c r="EB287" s="2822"/>
      <c r="EC287" s="2822"/>
      <c r="ED287" s="2822"/>
      <c r="EE287" s="2822"/>
      <c r="EF287" s="2822"/>
      <c r="EG287" s="2822"/>
      <c r="EH287" s="2822"/>
      <c r="EI287" s="2822"/>
      <c r="EJ287" s="2822"/>
      <c r="EK287" s="2822"/>
      <c r="EL287" s="2822"/>
      <c r="EM287" s="2822"/>
      <c r="EN287" s="2822"/>
      <c r="EO287" s="2822"/>
      <c r="EP287" s="2822"/>
      <c r="EQ287" s="2822"/>
      <c r="ER287" s="2822"/>
      <c r="ES287" s="2822"/>
      <c r="ET287" s="2822"/>
      <c r="EU287" s="2822"/>
      <c r="EV287" s="2822"/>
      <c r="FE287" s="2822"/>
      <c r="FF287" s="2822"/>
      <c r="FG287" s="2822"/>
      <c r="FH287" s="2822"/>
      <c r="FI287" s="2822"/>
      <c r="FJ287" s="2822"/>
      <c r="FK287" s="2822"/>
      <c r="FL287" s="2822"/>
      <c r="FM287" s="2822"/>
      <c r="FN287" s="2822"/>
      <c r="FO287" s="2822"/>
      <c r="FP287" s="2822"/>
      <c r="FQ287" s="2822"/>
      <c r="FR287" s="2822"/>
      <c r="FS287" s="2822"/>
    </row>
    <row r="288" spans="1:175">
      <c r="A288" s="2822"/>
      <c r="B288" s="2822"/>
      <c r="C288" s="2822"/>
      <c r="D288" s="2822"/>
      <c r="F288" s="2822"/>
      <c r="G288" s="2822"/>
      <c r="H288" s="2822"/>
      <c r="I288" s="2822"/>
      <c r="J288" s="2822"/>
      <c r="L288" s="2822"/>
      <c r="M288" s="2822"/>
      <c r="N288" s="2822"/>
      <c r="O288" s="2822"/>
      <c r="P288" s="2837"/>
      <c r="Q288" s="2822"/>
      <c r="S288" s="2822"/>
      <c r="T288" s="2822"/>
      <c r="U288" s="2822"/>
      <c r="V288" s="2822"/>
      <c r="X288" s="3226"/>
      <c r="Y288" s="3226"/>
      <c r="Z288" s="3226"/>
      <c r="AA288" s="2822"/>
      <c r="AB288" s="2822"/>
      <c r="AC288" s="2822"/>
      <c r="AD288" s="3208"/>
      <c r="AE288" s="2822"/>
      <c r="AF288" s="2822"/>
      <c r="AG288" s="2822"/>
      <c r="AH288" s="2822"/>
      <c r="AI288" s="2822"/>
      <c r="AJ288" s="2822"/>
      <c r="AK288" s="2822"/>
      <c r="AL288" s="2822"/>
      <c r="AM288" s="2822"/>
      <c r="AN288" s="2822"/>
      <c r="AO288" s="2822"/>
      <c r="AP288" s="2822"/>
      <c r="AQ288" s="2822"/>
      <c r="AR288" s="2822"/>
      <c r="AS288" s="2822"/>
      <c r="AT288" s="2822"/>
      <c r="AU288" s="2822"/>
      <c r="AV288" s="2822"/>
      <c r="AW288" s="2822"/>
      <c r="AX288" s="2822"/>
      <c r="AY288" s="2822"/>
      <c r="AZ288" s="2822"/>
      <c r="BA288" s="2822"/>
      <c r="BB288" s="2822"/>
      <c r="BC288" s="2822"/>
      <c r="BD288" s="2822"/>
      <c r="BE288" s="2822"/>
      <c r="BF288" s="2822"/>
      <c r="BG288" s="2822"/>
      <c r="BH288" s="2822"/>
      <c r="BI288" s="2822"/>
      <c r="BJ288" s="2822"/>
      <c r="BK288" s="2822"/>
      <c r="BL288" s="2822"/>
      <c r="BM288" s="2822"/>
      <c r="BN288" s="2822"/>
      <c r="BO288" s="2822"/>
      <c r="BP288" s="2822"/>
      <c r="BQ288" s="2822"/>
      <c r="BR288" s="2822"/>
      <c r="BS288" s="2822"/>
      <c r="BT288" s="2822"/>
      <c r="BU288" s="2822"/>
      <c r="BV288" s="2822"/>
      <c r="BW288" s="2822"/>
      <c r="BX288" s="2822"/>
      <c r="BY288" s="2822"/>
      <c r="BZ288" s="2822"/>
      <c r="CA288" s="2822"/>
      <c r="CB288" s="2822"/>
      <c r="CC288" s="2822"/>
      <c r="CD288" s="2822"/>
      <c r="CE288" s="2822"/>
      <c r="CF288" s="2822"/>
      <c r="CG288" s="2822"/>
      <c r="CH288" s="2822"/>
      <c r="CI288" s="2822"/>
      <c r="CJ288" s="2822"/>
      <c r="CK288" s="2822"/>
      <c r="CL288" s="2822"/>
      <c r="CM288" s="2822"/>
      <c r="CN288" s="2822"/>
      <c r="CO288" s="2822"/>
      <c r="CP288" s="2822"/>
      <c r="CQ288" s="2822"/>
      <c r="CR288" s="2822"/>
      <c r="CS288" s="2822"/>
      <c r="CT288" s="2822"/>
      <c r="CU288" s="2822"/>
      <c r="CV288" s="2822"/>
      <c r="CW288" s="2822"/>
      <c r="CX288" s="2822"/>
      <c r="CY288" s="2822"/>
      <c r="CZ288" s="2822"/>
      <c r="DA288" s="2822"/>
      <c r="DB288" s="2822"/>
      <c r="DC288" s="2822"/>
      <c r="DD288" s="2822"/>
      <c r="DE288" s="2822"/>
      <c r="DF288" s="2822"/>
      <c r="DG288" s="2822"/>
      <c r="DH288" s="2822"/>
      <c r="DI288" s="2822"/>
      <c r="DJ288" s="2822"/>
      <c r="DK288" s="2822"/>
      <c r="DL288" s="2822"/>
      <c r="DM288" s="2822"/>
      <c r="DN288" s="2822"/>
      <c r="DO288" s="2822"/>
      <c r="DP288" s="2822"/>
      <c r="DQ288" s="2822"/>
      <c r="DR288" s="2822"/>
      <c r="DS288" s="2822"/>
      <c r="DT288" s="2822"/>
      <c r="DU288" s="2822"/>
      <c r="DV288" s="2822"/>
      <c r="DW288" s="2822"/>
      <c r="DX288" s="2822"/>
      <c r="DY288" s="2822"/>
      <c r="DZ288" s="2822"/>
      <c r="EA288" s="2822"/>
      <c r="EB288" s="2822"/>
      <c r="EC288" s="2822"/>
      <c r="ED288" s="2822"/>
      <c r="EE288" s="2822"/>
      <c r="EF288" s="2822"/>
      <c r="EG288" s="2822"/>
      <c r="EH288" s="2822"/>
      <c r="EI288" s="2822"/>
      <c r="EJ288" s="2822"/>
      <c r="EK288" s="2822"/>
      <c r="EL288" s="2822"/>
      <c r="EM288" s="2822"/>
      <c r="EN288" s="2822"/>
      <c r="EO288" s="2822"/>
      <c r="EP288" s="2822"/>
      <c r="EQ288" s="2822"/>
      <c r="ER288" s="2822"/>
      <c r="ES288" s="2822"/>
      <c r="ET288" s="2822"/>
      <c r="EU288" s="2822"/>
      <c r="EV288" s="2822"/>
      <c r="FE288" s="2822"/>
      <c r="FF288" s="2822"/>
      <c r="FG288" s="2822"/>
      <c r="FH288" s="2822"/>
      <c r="FI288" s="2822"/>
      <c r="FJ288" s="2822"/>
      <c r="FK288" s="2822"/>
      <c r="FL288" s="2822"/>
      <c r="FM288" s="2822"/>
      <c r="FN288" s="2822"/>
      <c r="FO288" s="2822"/>
      <c r="FP288" s="2822"/>
      <c r="FQ288" s="2822"/>
      <c r="FR288" s="2822"/>
      <c r="FS288" s="2822"/>
    </row>
    <row r="289" spans="1:175">
      <c r="A289" s="2822"/>
      <c r="B289" s="2822"/>
      <c r="C289" s="2822"/>
      <c r="D289" s="2822"/>
      <c r="F289" s="2822"/>
      <c r="G289" s="2822"/>
      <c r="H289" s="2822"/>
      <c r="I289" s="2822"/>
      <c r="J289" s="2822"/>
      <c r="L289" s="2822"/>
      <c r="M289" s="2822"/>
      <c r="N289" s="2822"/>
      <c r="O289" s="2822"/>
      <c r="P289" s="2837"/>
      <c r="Q289" s="2822"/>
      <c r="S289" s="2822"/>
      <c r="T289" s="2822"/>
      <c r="U289" s="2822"/>
      <c r="V289" s="2822"/>
      <c r="X289" s="3226"/>
      <c r="Y289" s="3226"/>
      <c r="Z289" s="3226"/>
      <c r="AA289" s="2822"/>
      <c r="AB289" s="2822"/>
      <c r="AC289" s="2822"/>
      <c r="AD289" s="3208"/>
      <c r="AE289" s="2822"/>
      <c r="AF289" s="2822"/>
      <c r="AG289" s="2822"/>
      <c r="AH289" s="2822"/>
      <c r="AI289" s="2822"/>
      <c r="AJ289" s="2822"/>
      <c r="AK289" s="2822"/>
      <c r="AL289" s="2822"/>
      <c r="AM289" s="2822"/>
      <c r="AN289" s="2822"/>
      <c r="AO289" s="2822"/>
      <c r="AP289" s="2822"/>
      <c r="AQ289" s="2822"/>
      <c r="AR289" s="2822"/>
      <c r="AS289" s="2822"/>
      <c r="AT289" s="2822"/>
      <c r="AU289" s="2822"/>
      <c r="AV289" s="2822"/>
      <c r="AW289" s="2822"/>
      <c r="AX289" s="2822"/>
      <c r="AY289" s="2822"/>
      <c r="AZ289" s="2822"/>
      <c r="BA289" s="2822"/>
      <c r="BB289" s="2822"/>
      <c r="BC289" s="2822"/>
      <c r="BD289" s="2822"/>
      <c r="BE289" s="2822"/>
      <c r="BF289" s="2822"/>
      <c r="BG289" s="2822"/>
      <c r="BH289" s="2822"/>
      <c r="BI289" s="2822"/>
      <c r="BJ289" s="2822"/>
      <c r="BK289" s="2822"/>
      <c r="BL289" s="2822"/>
      <c r="BM289" s="2822"/>
      <c r="BN289" s="2822"/>
      <c r="BO289" s="2822"/>
      <c r="BP289" s="2822"/>
      <c r="BQ289" s="2822"/>
      <c r="BR289" s="2822"/>
      <c r="BS289" s="2822"/>
      <c r="BT289" s="2822"/>
      <c r="BU289" s="2822"/>
      <c r="BV289" s="2822"/>
      <c r="BW289" s="2822"/>
      <c r="BX289" s="2822"/>
      <c r="BY289" s="2822"/>
      <c r="BZ289" s="2822"/>
      <c r="CA289" s="2822"/>
      <c r="CB289" s="2822"/>
      <c r="CC289" s="2822"/>
      <c r="CD289" s="2822"/>
      <c r="CE289" s="2822"/>
      <c r="CF289" s="2822"/>
      <c r="CG289" s="2822"/>
      <c r="CH289" s="2822"/>
      <c r="CI289" s="2822"/>
      <c r="CJ289" s="2822"/>
      <c r="CK289" s="2822"/>
      <c r="CL289" s="2822"/>
      <c r="CM289" s="2822"/>
      <c r="CN289" s="2822"/>
      <c r="CO289" s="2822"/>
      <c r="CP289" s="2822"/>
      <c r="CQ289" s="2822"/>
      <c r="CR289" s="2822"/>
      <c r="CS289" s="2822"/>
      <c r="CT289" s="2822"/>
      <c r="CU289" s="2822"/>
      <c r="CV289" s="2822"/>
      <c r="CW289" s="2822"/>
      <c r="CX289" s="2822"/>
      <c r="CY289" s="2822"/>
      <c r="CZ289" s="2822"/>
      <c r="DA289" s="2822"/>
      <c r="DB289" s="2822"/>
      <c r="DC289" s="2822"/>
      <c r="DD289" s="2822"/>
      <c r="DE289" s="2822"/>
      <c r="DF289" s="2822"/>
      <c r="DG289" s="2822"/>
      <c r="DH289" s="2822"/>
      <c r="DI289" s="2822"/>
      <c r="DJ289" s="2822"/>
      <c r="DK289" s="2822"/>
      <c r="DL289" s="2822"/>
      <c r="DM289" s="2822"/>
      <c r="DN289" s="2822"/>
      <c r="DO289" s="2822"/>
      <c r="DP289" s="2822"/>
      <c r="DQ289" s="2822"/>
      <c r="DR289" s="2822"/>
      <c r="DS289" s="2822"/>
      <c r="DT289" s="2822"/>
      <c r="DU289" s="2822"/>
      <c r="DV289" s="2822"/>
      <c r="DW289" s="2822"/>
      <c r="DX289" s="2822"/>
      <c r="DY289" s="2822"/>
      <c r="DZ289" s="2822"/>
      <c r="EA289" s="2822"/>
      <c r="EB289" s="2822"/>
      <c r="EC289" s="2822"/>
      <c r="ED289" s="2822"/>
      <c r="EE289" s="2822"/>
      <c r="EF289" s="2822"/>
      <c r="EG289" s="2822"/>
      <c r="EH289" s="2822"/>
      <c r="EI289" s="2822"/>
      <c r="EJ289" s="2822"/>
      <c r="EK289" s="2822"/>
      <c r="EL289" s="2822"/>
      <c r="EM289" s="2822"/>
      <c r="EN289" s="2822"/>
      <c r="EO289" s="2822"/>
      <c r="EP289" s="2822"/>
      <c r="EQ289" s="2822"/>
      <c r="ER289" s="2822"/>
      <c r="ES289" s="2822"/>
      <c r="ET289" s="2822"/>
      <c r="EU289" s="2822"/>
      <c r="EV289" s="2822"/>
      <c r="FE289" s="2822"/>
      <c r="FF289" s="2822"/>
      <c r="FG289" s="2822"/>
      <c r="FH289" s="2822"/>
      <c r="FI289" s="2822"/>
      <c r="FJ289" s="2822"/>
      <c r="FK289" s="2822"/>
      <c r="FL289" s="2822"/>
      <c r="FM289" s="2822"/>
      <c r="FN289" s="2822"/>
      <c r="FO289" s="2822"/>
      <c r="FP289" s="2822"/>
      <c r="FQ289" s="2822"/>
      <c r="FR289" s="2822"/>
      <c r="FS289" s="2822"/>
    </row>
    <row r="290" spans="1:175">
      <c r="A290" s="2822"/>
      <c r="B290" s="2822"/>
      <c r="C290" s="2822"/>
      <c r="D290" s="2822"/>
      <c r="F290" s="2822"/>
      <c r="G290" s="2822"/>
      <c r="H290" s="2822"/>
      <c r="I290" s="2822"/>
      <c r="J290" s="2822"/>
      <c r="L290" s="2822"/>
      <c r="M290" s="2822"/>
      <c r="N290" s="2822"/>
      <c r="O290" s="2822"/>
      <c r="P290" s="2837"/>
      <c r="Q290" s="2822"/>
      <c r="S290" s="2822"/>
      <c r="T290" s="2822"/>
      <c r="U290" s="2822"/>
      <c r="V290" s="2822"/>
      <c r="X290" s="3226"/>
      <c r="Y290" s="3226"/>
      <c r="Z290" s="3226"/>
      <c r="AA290" s="2822"/>
      <c r="AB290" s="2822"/>
      <c r="AC290" s="2822"/>
      <c r="AD290" s="3208"/>
      <c r="AE290" s="2822"/>
      <c r="AF290" s="2822"/>
      <c r="AG290" s="2822"/>
      <c r="AH290" s="2822"/>
      <c r="AI290" s="2822"/>
      <c r="AJ290" s="2822"/>
      <c r="AK290" s="2822"/>
      <c r="AL290" s="2822"/>
      <c r="AM290" s="2822"/>
      <c r="AN290" s="2822"/>
      <c r="AO290" s="2822"/>
      <c r="AP290" s="2822"/>
      <c r="AQ290" s="2822"/>
      <c r="AR290" s="2822"/>
      <c r="AS290" s="2822"/>
      <c r="AT290" s="2822"/>
      <c r="AU290" s="2822"/>
      <c r="AV290" s="2822"/>
      <c r="AW290" s="2822"/>
      <c r="AX290" s="2822"/>
      <c r="AY290" s="2822"/>
      <c r="AZ290" s="2822"/>
      <c r="BA290" s="2822"/>
      <c r="BB290" s="2822"/>
      <c r="BC290" s="2822"/>
      <c r="BD290" s="2822"/>
      <c r="BE290" s="2822"/>
      <c r="BF290" s="2822"/>
      <c r="BG290" s="2822"/>
      <c r="BH290" s="2822"/>
      <c r="BI290" s="2822"/>
      <c r="BJ290" s="2822"/>
      <c r="BK290" s="2822"/>
      <c r="BL290" s="2822"/>
      <c r="BM290" s="2822"/>
      <c r="BN290" s="2822"/>
      <c r="BO290" s="2822"/>
      <c r="BP290" s="2822"/>
      <c r="BQ290" s="2822"/>
      <c r="BR290" s="2822"/>
      <c r="BS290" s="2822"/>
      <c r="BT290" s="2822"/>
      <c r="BU290" s="2822"/>
      <c r="BV290" s="2822"/>
      <c r="BW290" s="2822"/>
      <c r="BX290" s="2822"/>
      <c r="BY290" s="2822"/>
      <c r="BZ290" s="2822"/>
      <c r="CA290" s="2822"/>
      <c r="CB290" s="2822"/>
      <c r="CC290" s="2822"/>
      <c r="CD290" s="2822"/>
      <c r="CE290" s="2822"/>
      <c r="CF290" s="2822"/>
      <c r="CG290" s="2822"/>
      <c r="CH290" s="2822"/>
      <c r="CI290" s="2822"/>
      <c r="CJ290" s="2822"/>
      <c r="CK290" s="2822"/>
      <c r="CL290" s="2822"/>
      <c r="CM290" s="2822"/>
      <c r="CN290" s="2822"/>
      <c r="CO290" s="2822"/>
      <c r="CP290" s="2822"/>
      <c r="CQ290" s="2822"/>
      <c r="CR290" s="2822"/>
      <c r="CS290" s="2822"/>
      <c r="CT290" s="2822"/>
      <c r="CU290" s="2822"/>
      <c r="CV290" s="2822"/>
      <c r="CW290" s="2822"/>
      <c r="CX290" s="2822"/>
      <c r="CY290" s="2822"/>
      <c r="CZ290" s="2822"/>
      <c r="DA290" s="2822"/>
      <c r="DB290" s="2822"/>
      <c r="DC290" s="2822"/>
      <c r="DD290" s="2822"/>
      <c r="DE290" s="2822"/>
      <c r="DF290" s="2822"/>
      <c r="DG290" s="2822"/>
      <c r="DH290" s="2822"/>
      <c r="DI290" s="2822"/>
      <c r="DJ290" s="2822"/>
      <c r="DK290" s="2822"/>
      <c r="DL290" s="2822"/>
      <c r="DM290" s="2822"/>
      <c r="DN290" s="2822"/>
      <c r="DO290" s="2822"/>
      <c r="DP290" s="2822"/>
      <c r="DQ290" s="2822"/>
      <c r="DR290" s="2822"/>
      <c r="DS290" s="2822"/>
      <c r="DT290" s="2822"/>
      <c r="DU290" s="2822"/>
      <c r="DV290" s="2822"/>
      <c r="DW290" s="2822"/>
      <c r="DX290" s="2822"/>
      <c r="DY290" s="2822"/>
      <c r="DZ290" s="2822"/>
      <c r="EA290" s="2822"/>
      <c r="EB290" s="2822"/>
      <c r="EC290" s="2822"/>
      <c r="ED290" s="2822"/>
      <c r="EE290" s="2822"/>
      <c r="EF290" s="2822"/>
      <c r="EG290" s="2822"/>
      <c r="EH290" s="2822"/>
      <c r="EI290" s="2822"/>
      <c r="EJ290" s="2822"/>
      <c r="EK290" s="2822"/>
      <c r="EL290" s="2822"/>
      <c r="EM290" s="2822"/>
      <c r="EN290" s="2822"/>
      <c r="EO290" s="2822"/>
      <c r="EP290" s="2822"/>
      <c r="EQ290" s="2822"/>
      <c r="ER290" s="2822"/>
      <c r="ES290" s="2822"/>
      <c r="ET290" s="2822"/>
      <c r="EU290" s="2822"/>
      <c r="EV290" s="2822"/>
      <c r="FE290" s="2822"/>
      <c r="FF290" s="2822"/>
      <c r="FG290" s="2822"/>
      <c r="FH290" s="2822"/>
      <c r="FI290" s="2822"/>
      <c r="FJ290" s="2822"/>
      <c r="FK290" s="2822"/>
      <c r="FL290" s="2822"/>
      <c r="FM290" s="2822"/>
      <c r="FN290" s="2822"/>
      <c r="FO290" s="2822"/>
      <c r="FP290" s="2822"/>
      <c r="FQ290" s="2822"/>
      <c r="FR290" s="2822"/>
      <c r="FS290" s="2822"/>
    </row>
    <row r="291" spans="1:175">
      <c r="A291" s="2822"/>
      <c r="B291" s="2822"/>
      <c r="C291" s="2822"/>
      <c r="D291" s="2822"/>
      <c r="F291" s="2822"/>
      <c r="G291" s="2822"/>
      <c r="H291" s="2822"/>
      <c r="I291" s="2822"/>
      <c r="J291" s="2822"/>
      <c r="L291" s="2822"/>
      <c r="M291" s="2822"/>
      <c r="N291" s="2822"/>
      <c r="O291" s="2822"/>
      <c r="P291" s="2837"/>
      <c r="Q291" s="2822"/>
      <c r="S291" s="2822"/>
      <c r="T291" s="2822"/>
      <c r="U291" s="2822"/>
      <c r="V291" s="2822"/>
      <c r="X291" s="3226"/>
      <c r="Y291" s="3226"/>
      <c r="Z291" s="3226"/>
      <c r="AA291" s="2822"/>
      <c r="AB291" s="2822"/>
      <c r="AC291" s="2822"/>
      <c r="AD291" s="3208"/>
      <c r="AE291" s="2822"/>
      <c r="AF291" s="2822"/>
      <c r="AG291" s="2822"/>
      <c r="AH291" s="2822"/>
      <c r="AI291" s="2822"/>
      <c r="AJ291" s="2822"/>
      <c r="AK291" s="2822"/>
      <c r="AL291" s="2822"/>
      <c r="AM291" s="2822"/>
      <c r="AN291" s="2822"/>
      <c r="AO291" s="2822"/>
      <c r="AP291" s="2822"/>
      <c r="AQ291" s="2822"/>
      <c r="AR291" s="2822"/>
      <c r="AS291" s="2822"/>
      <c r="AT291" s="2822"/>
      <c r="AU291" s="2822"/>
      <c r="AV291" s="2822"/>
      <c r="AW291" s="2822"/>
      <c r="AX291" s="2822"/>
      <c r="AY291" s="2822"/>
      <c r="AZ291" s="2822"/>
      <c r="BA291" s="2822"/>
      <c r="BB291" s="2822"/>
      <c r="BC291" s="2822"/>
      <c r="BD291" s="2822"/>
      <c r="BE291" s="2822"/>
      <c r="BF291" s="2822"/>
      <c r="BG291" s="2822"/>
      <c r="BH291" s="2822"/>
      <c r="BI291" s="2822"/>
      <c r="BJ291" s="2822"/>
      <c r="BK291" s="2822"/>
      <c r="BL291" s="2822"/>
      <c r="BM291" s="2822"/>
      <c r="BN291" s="2822"/>
      <c r="BO291" s="2822"/>
      <c r="BP291" s="2822"/>
      <c r="BQ291" s="2822"/>
      <c r="BR291" s="2822"/>
      <c r="BS291" s="2822"/>
      <c r="BT291" s="2822"/>
      <c r="BU291" s="2822"/>
      <c r="BV291" s="2822"/>
      <c r="BW291" s="2822"/>
      <c r="BX291" s="2822"/>
      <c r="BY291" s="2822"/>
      <c r="BZ291" s="2822"/>
      <c r="CA291" s="2822"/>
      <c r="CB291" s="2822"/>
      <c r="CC291" s="2822"/>
      <c r="CD291" s="2822"/>
      <c r="CE291" s="2822"/>
      <c r="CF291" s="2822"/>
      <c r="CG291" s="2822"/>
      <c r="CH291" s="2822"/>
      <c r="CI291" s="2822"/>
      <c r="CJ291" s="2822"/>
      <c r="CK291" s="2822"/>
      <c r="CL291" s="2822"/>
      <c r="CM291" s="2822"/>
      <c r="CN291" s="2822"/>
      <c r="CO291" s="2822"/>
      <c r="CP291" s="2822"/>
      <c r="CQ291" s="2822"/>
      <c r="CR291" s="2822"/>
      <c r="CS291" s="2822"/>
      <c r="CT291" s="2822"/>
      <c r="CU291" s="2822"/>
      <c r="CV291" s="2822"/>
      <c r="CW291" s="2822"/>
      <c r="CX291" s="2822"/>
      <c r="CY291" s="2822"/>
      <c r="CZ291" s="2822"/>
      <c r="DA291" s="2822"/>
      <c r="DB291" s="2822"/>
      <c r="DC291" s="2822"/>
      <c r="DD291" s="2822"/>
      <c r="DE291" s="2822"/>
      <c r="DF291" s="2822"/>
      <c r="DG291" s="2822"/>
      <c r="DH291" s="2822"/>
      <c r="DI291" s="2822"/>
      <c r="DJ291" s="2822"/>
      <c r="DK291" s="2822"/>
      <c r="DL291" s="2822"/>
      <c r="DM291" s="2822"/>
      <c r="DN291" s="2822"/>
      <c r="DO291" s="2822"/>
      <c r="DP291" s="2822"/>
      <c r="DQ291" s="2822"/>
      <c r="DR291" s="2822"/>
      <c r="DS291" s="2822"/>
      <c r="DT291" s="2822"/>
      <c r="DU291" s="2822"/>
      <c r="DV291" s="2822"/>
      <c r="DW291" s="2822"/>
      <c r="DX291" s="2822"/>
      <c r="DY291" s="2822"/>
      <c r="DZ291" s="2822"/>
      <c r="EA291" s="2822"/>
      <c r="EB291" s="2822"/>
      <c r="EC291" s="2822"/>
      <c r="ED291" s="2822"/>
      <c r="EE291" s="2822"/>
      <c r="EF291" s="2822"/>
      <c r="EG291" s="2822"/>
      <c r="EH291" s="2822"/>
      <c r="EI291" s="2822"/>
      <c r="EJ291" s="2822"/>
      <c r="EK291" s="2822"/>
      <c r="EL291" s="2822"/>
      <c r="EM291" s="2822"/>
      <c r="EN291" s="2822"/>
      <c r="EO291" s="2822"/>
      <c r="EP291" s="2822"/>
      <c r="EQ291" s="2822"/>
      <c r="ER291" s="2822"/>
      <c r="ES291" s="2822"/>
      <c r="ET291" s="2822"/>
      <c r="EU291" s="2822"/>
      <c r="EV291" s="2822"/>
      <c r="FE291" s="2822"/>
      <c r="FF291" s="2822"/>
      <c r="FG291" s="2822"/>
      <c r="FH291" s="2822"/>
      <c r="FI291" s="2822"/>
      <c r="FJ291" s="2822"/>
      <c r="FK291" s="2822"/>
      <c r="FL291" s="2822"/>
      <c r="FM291" s="2822"/>
      <c r="FN291" s="2822"/>
      <c r="FO291" s="2822"/>
      <c r="FP291" s="2822"/>
      <c r="FQ291" s="2822"/>
      <c r="FR291" s="2822"/>
      <c r="FS291" s="2822"/>
    </row>
    <row r="292" spans="1:175">
      <c r="A292" s="2822"/>
      <c r="B292" s="2822"/>
      <c r="C292" s="2822"/>
      <c r="D292" s="2822"/>
      <c r="F292" s="2822"/>
      <c r="G292" s="2822"/>
      <c r="H292" s="2822"/>
      <c r="I292" s="2822"/>
      <c r="J292" s="2822"/>
      <c r="L292" s="2822"/>
      <c r="M292" s="2822"/>
      <c r="N292" s="2822"/>
      <c r="O292" s="2822"/>
      <c r="P292" s="2837"/>
      <c r="Q292" s="2822"/>
      <c r="S292" s="2822"/>
      <c r="T292" s="2822"/>
      <c r="U292" s="2822"/>
      <c r="V292" s="2822"/>
      <c r="X292" s="3226"/>
      <c r="Y292" s="3226"/>
      <c r="Z292" s="3226"/>
      <c r="AA292" s="2822"/>
      <c r="AB292" s="2822"/>
      <c r="AC292" s="2822"/>
      <c r="AD292" s="3208"/>
      <c r="AE292" s="2822"/>
      <c r="AF292" s="2822"/>
      <c r="AG292" s="2822"/>
      <c r="AH292" s="2822"/>
      <c r="AI292" s="2822"/>
      <c r="AJ292" s="2822"/>
      <c r="AK292" s="2822"/>
      <c r="AL292" s="2822"/>
      <c r="AM292" s="2822"/>
      <c r="AN292" s="2822"/>
      <c r="AO292" s="2822"/>
      <c r="AP292" s="2822"/>
      <c r="AQ292" s="2822"/>
      <c r="AR292" s="2822"/>
      <c r="AS292" s="2822"/>
      <c r="AT292" s="2822"/>
      <c r="AU292" s="2822"/>
      <c r="AV292" s="2822"/>
      <c r="AW292" s="2822"/>
      <c r="AX292" s="2822"/>
      <c r="AY292" s="2822"/>
      <c r="AZ292" s="2822"/>
      <c r="BA292" s="2822"/>
      <c r="BB292" s="2822"/>
      <c r="BC292" s="2822"/>
      <c r="BD292" s="2822"/>
      <c r="BE292" s="2822"/>
      <c r="BF292" s="2822"/>
      <c r="BG292" s="2822"/>
      <c r="BH292" s="2822"/>
      <c r="BI292" s="2822"/>
      <c r="BJ292" s="2822"/>
      <c r="BK292" s="2822"/>
      <c r="BL292" s="2822"/>
      <c r="BM292" s="2822"/>
      <c r="BN292" s="2822"/>
      <c r="BO292" s="2822"/>
      <c r="BP292" s="2822"/>
      <c r="BQ292" s="2822"/>
      <c r="BR292" s="2822"/>
      <c r="BS292" s="2822"/>
      <c r="BT292" s="2822"/>
      <c r="BU292" s="2822"/>
      <c r="BV292" s="2822"/>
      <c r="BW292" s="2822"/>
      <c r="BX292" s="2822"/>
      <c r="BY292" s="2822"/>
      <c r="BZ292" s="2822"/>
      <c r="CA292" s="2822"/>
      <c r="CB292" s="2822"/>
      <c r="CC292" s="2822"/>
      <c r="CD292" s="2822"/>
      <c r="CE292" s="2822"/>
      <c r="CF292" s="2822"/>
      <c r="CG292" s="2822"/>
      <c r="CH292" s="2822"/>
      <c r="CI292" s="2822"/>
      <c r="CJ292" s="2822"/>
      <c r="CK292" s="2822"/>
      <c r="CL292" s="2822"/>
      <c r="CM292" s="2822"/>
      <c r="CN292" s="2822"/>
      <c r="CO292" s="2822"/>
      <c r="CP292" s="2822"/>
      <c r="CQ292" s="2822"/>
      <c r="CR292" s="2822"/>
      <c r="CS292" s="2822"/>
      <c r="CT292" s="2822"/>
      <c r="CU292" s="2822"/>
      <c r="CV292" s="2822"/>
      <c r="CW292" s="2822"/>
      <c r="CX292" s="2822"/>
      <c r="CY292" s="2822"/>
      <c r="CZ292" s="2822"/>
      <c r="DA292" s="2822"/>
      <c r="DB292" s="2822"/>
      <c r="DC292" s="2822"/>
      <c r="DD292" s="2822"/>
      <c r="DE292" s="2822"/>
      <c r="DF292" s="2822"/>
      <c r="DG292" s="2822"/>
      <c r="DH292" s="2822"/>
      <c r="DI292" s="2822"/>
      <c r="DJ292" s="2822"/>
      <c r="DK292" s="2822"/>
      <c r="DL292" s="2822"/>
      <c r="DM292" s="2822"/>
      <c r="DN292" s="2822"/>
      <c r="DO292" s="2822"/>
      <c r="DP292" s="2822"/>
      <c r="DQ292" s="2822"/>
      <c r="DR292" s="2822"/>
      <c r="DS292" s="2822"/>
      <c r="DT292" s="2822"/>
      <c r="DU292" s="2822"/>
      <c r="DV292" s="2822"/>
      <c r="DW292" s="2822"/>
      <c r="DX292" s="2822"/>
      <c r="DY292" s="2822"/>
      <c r="DZ292" s="2822"/>
      <c r="EA292" s="2822"/>
      <c r="EB292" s="2822"/>
      <c r="EC292" s="2822"/>
      <c r="ED292" s="2822"/>
      <c r="EE292" s="2822"/>
      <c r="EF292" s="2822"/>
      <c r="EG292" s="2822"/>
      <c r="EH292" s="2822"/>
      <c r="EI292" s="2822"/>
      <c r="EJ292" s="2822"/>
      <c r="EK292" s="2822"/>
      <c r="EL292" s="2822"/>
      <c r="EM292" s="2822"/>
      <c r="EN292" s="2822"/>
      <c r="EO292" s="2822"/>
      <c r="EP292" s="2822"/>
      <c r="EQ292" s="2822"/>
      <c r="ER292" s="2822"/>
      <c r="ES292" s="2822"/>
      <c r="ET292" s="2822"/>
      <c r="EU292" s="2822"/>
      <c r="EV292" s="2822"/>
      <c r="FE292" s="2822"/>
      <c r="FF292" s="2822"/>
      <c r="FG292" s="2822"/>
      <c r="FH292" s="2822"/>
      <c r="FI292" s="2822"/>
      <c r="FJ292" s="2822"/>
      <c r="FK292" s="2822"/>
      <c r="FL292" s="2822"/>
      <c r="FM292" s="2822"/>
      <c r="FN292" s="2822"/>
      <c r="FO292" s="2822"/>
      <c r="FP292" s="2822"/>
      <c r="FQ292" s="2822"/>
      <c r="FR292" s="2822"/>
      <c r="FS292" s="2822"/>
    </row>
    <row r="293" spans="1:175">
      <c r="A293" s="2822"/>
      <c r="B293" s="2822"/>
      <c r="C293" s="2822"/>
      <c r="D293" s="2822"/>
      <c r="F293" s="2822"/>
      <c r="G293" s="2822"/>
      <c r="H293" s="2822"/>
      <c r="I293" s="2822"/>
      <c r="J293" s="2822"/>
      <c r="L293" s="2822"/>
      <c r="M293" s="2822"/>
      <c r="N293" s="2822"/>
      <c r="O293" s="2822"/>
      <c r="P293" s="2837"/>
      <c r="Q293" s="2822"/>
      <c r="S293" s="2822"/>
      <c r="T293" s="2822"/>
      <c r="U293" s="2822"/>
      <c r="V293" s="2822"/>
      <c r="X293" s="3226"/>
      <c r="Y293" s="3226"/>
      <c r="Z293" s="3226"/>
      <c r="AA293" s="2822"/>
      <c r="AB293" s="2822"/>
      <c r="AC293" s="2822"/>
      <c r="AD293" s="3208"/>
      <c r="AE293" s="2822"/>
      <c r="AF293" s="2822"/>
      <c r="AG293" s="2822"/>
      <c r="AH293" s="2822"/>
      <c r="AI293" s="2822"/>
      <c r="AJ293" s="2822"/>
      <c r="AK293" s="2822"/>
      <c r="AL293" s="2822"/>
      <c r="AM293" s="2822"/>
      <c r="AN293" s="2822"/>
      <c r="AO293" s="2822"/>
      <c r="AP293" s="2822"/>
      <c r="AQ293" s="2822"/>
      <c r="AR293" s="2822"/>
      <c r="AS293" s="2822"/>
      <c r="AT293" s="2822"/>
      <c r="AU293" s="2822"/>
      <c r="AV293" s="2822"/>
      <c r="AW293" s="2822"/>
      <c r="AX293" s="2822"/>
      <c r="AY293" s="2822"/>
      <c r="AZ293" s="2822"/>
      <c r="BA293" s="2822"/>
      <c r="BB293" s="2822"/>
      <c r="BC293" s="2822"/>
      <c r="BD293" s="2822"/>
      <c r="BE293" s="2822"/>
      <c r="BF293" s="2822"/>
      <c r="BG293" s="2822"/>
      <c r="BH293" s="2822"/>
      <c r="BI293" s="2822"/>
      <c r="BJ293" s="2822"/>
      <c r="BK293" s="2822"/>
      <c r="BL293" s="2822"/>
      <c r="BM293" s="2822"/>
      <c r="BN293" s="2822"/>
      <c r="BO293" s="2822"/>
      <c r="BP293" s="2822"/>
      <c r="BQ293" s="2822"/>
      <c r="BR293" s="2822"/>
      <c r="BS293" s="2822"/>
      <c r="BT293" s="2822"/>
      <c r="BU293" s="2822"/>
      <c r="BV293" s="2822"/>
      <c r="BW293" s="2822"/>
      <c r="BX293" s="2822"/>
      <c r="BY293" s="2822"/>
      <c r="BZ293" s="2822"/>
      <c r="CA293" s="2822"/>
      <c r="CB293" s="2822"/>
      <c r="CC293" s="2822"/>
      <c r="CD293" s="2822"/>
      <c r="CE293" s="2822"/>
      <c r="CF293" s="2822"/>
      <c r="CG293" s="2822"/>
      <c r="CH293" s="2822"/>
      <c r="CI293" s="2822"/>
      <c r="CJ293" s="2822"/>
      <c r="CK293" s="2822"/>
      <c r="CL293" s="2822"/>
      <c r="CM293" s="2822"/>
      <c r="CN293" s="2822"/>
      <c r="CO293" s="2822"/>
      <c r="CP293" s="2822"/>
      <c r="CQ293" s="2822"/>
      <c r="CR293" s="2822"/>
      <c r="CS293" s="2822"/>
      <c r="CT293" s="2822"/>
      <c r="CU293" s="2822"/>
      <c r="CV293" s="2822"/>
      <c r="CW293" s="2822"/>
      <c r="CX293" s="2822"/>
      <c r="CY293" s="2822"/>
      <c r="CZ293" s="2822"/>
      <c r="DA293" s="2822"/>
      <c r="DB293" s="2822"/>
      <c r="DC293" s="2822"/>
      <c r="DD293" s="2822"/>
      <c r="DE293" s="2822"/>
      <c r="DF293" s="2822"/>
      <c r="DG293" s="2822"/>
      <c r="DH293" s="2822"/>
      <c r="DI293" s="2822"/>
      <c r="DJ293" s="2822"/>
      <c r="DK293" s="2822"/>
      <c r="DL293" s="2822"/>
      <c r="DM293" s="2822"/>
      <c r="DN293" s="2822"/>
      <c r="DO293" s="2822"/>
      <c r="DP293" s="2822"/>
      <c r="DQ293" s="2822"/>
      <c r="DR293" s="2822"/>
      <c r="DS293" s="2822"/>
      <c r="DT293" s="2822"/>
      <c r="DU293" s="2822"/>
      <c r="DV293" s="2822"/>
      <c r="DW293" s="2822"/>
      <c r="DX293" s="2822"/>
      <c r="DY293" s="2822"/>
      <c r="DZ293" s="2822"/>
      <c r="EA293" s="2822"/>
      <c r="EB293" s="2822"/>
      <c r="EC293" s="2822"/>
      <c r="ED293" s="2822"/>
      <c r="EE293" s="2822"/>
      <c r="EF293" s="2822"/>
      <c r="EG293" s="2822"/>
      <c r="EH293" s="2822"/>
      <c r="EI293" s="2822"/>
      <c r="EJ293" s="2822"/>
      <c r="EK293" s="2822"/>
      <c r="EL293" s="2822"/>
      <c r="EM293" s="2822"/>
      <c r="EN293" s="2822"/>
      <c r="EO293" s="2822"/>
      <c r="EP293" s="2822"/>
      <c r="EQ293" s="2822"/>
      <c r="ER293" s="2822"/>
      <c r="ES293" s="2822"/>
      <c r="ET293" s="2822"/>
      <c r="EU293" s="2822"/>
      <c r="EV293" s="2822"/>
      <c r="FE293" s="2822"/>
      <c r="FF293" s="2822"/>
      <c r="FG293" s="2822"/>
      <c r="FH293" s="2822"/>
      <c r="FI293" s="2822"/>
      <c r="FJ293" s="2822"/>
      <c r="FK293" s="2822"/>
      <c r="FL293" s="2822"/>
      <c r="FM293" s="2822"/>
      <c r="FN293" s="2822"/>
      <c r="FO293" s="2822"/>
      <c r="FP293" s="2822"/>
      <c r="FQ293" s="2822"/>
      <c r="FR293" s="2822"/>
      <c r="FS293" s="2822"/>
    </row>
    <row r="294" spans="1:175">
      <c r="A294" s="2822"/>
      <c r="B294" s="2822"/>
      <c r="C294" s="2822"/>
      <c r="D294" s="2822"/>
      <c r="F294" s="2822"/>
      <c r="G294" s="2822"/>
      <c r="H294" s="2822"/>
      <c r="I294" s="2822"/>
      <c r="J294" s="2822"/>
      <c r="L294" s="2822"/>
      <c r="M294" s="2822"/>
      <c r="N294" s="2822"/>
      <c r="O294" s="2822"/>
      <c r="P294" s="2837"/>
      <c r="Q294" s="2822"/>
      <c r="S294" s="2822"/>
      <c r="T294" s="2822"/>
      <c r="U294" s="2822"/>
      <c r="V294" s="2822"/>
      <c r="X294" s="3226"/>
      <c r="Y294" s="3226"/>
      <c r="Z294" s="3226"/>
      <c r="AA294" s="2822"/>
      <c r="AB294" s="2822"/>
      <c r="AC294" s="2822"/>
      <c r="AD294" s="3208"/>
      <c r="AE294" s="2822"/>
      <c r="AF294" s="2822"/>
      <c r="AG294" s="2822"/>
      <c r="AH294" s="2822"/>
      <c r="AI294" s="2822"/>
      <c r="AJ294" s="2822"/>
      <c r="AK294" s="2822"/>
      <c r="AL294" s="2822"/>
      <c r="AM294" s="2822"/>
      <c r="AN294" s="2822"/>
      <c r="AO294" s="2822"/>
      <c r="AP294" s="2822"/>
      <c r="AQ294" s="2822"/>
      <c r="AR294" s="2822"/>
      <c r="AS294" s="2822"/>
      <c r="AT294" s="2822"/>
      <c r="AU294" s="2822"/>
      <c r="AV294" s="2822"/>
      <c r="AW294" s="2822"/>
      <c r="AX294" s="2822"/>
      <c r="AY294" s="2822"/>
      <c r="AZ294" s="2822"/>
      <c r="BA294" s="2822"/>
      <c r="BB294" s="2822"/>
      <c r="BC294" s="2822"/>
      <c r="BD294" s="2822"/>
      <c r="BE294" s="2822"/>
      <c r="BF294" s="2822"/>
      <c r="BG294" s="2822"/>
      <c r="BH294" s="2822"/>
      <c r="BI294" s="2822"/>
      <c r="BJ294" s="2822"/>
      <c r="BK294" s="2822"/>
      <c r="BL294" s="2822"/>
      <c r="BM294" s="2822"/>
      <c r="BN294" s="2822"/>
      <c r="BO294" s="2822"/>
      <c r="BP294" s="2822"/>
      <c r="BQ294" s="2822"/>
      <c r="BR294" s="2822"/>
      <c r="BS294" s="2822"/>
      <c r="BT294" s="2822"/>
      <c r="BU294" s="2822"/>
      <c r="BV294" s="2822"/>
      <c r="BW294" s="2822"/>
      <c r="BX294" s="2822"/>
      <c r="BY294" s="2822"/>
      <c r="BZ294" s="2822"/>
      <c r="CA294" s="2822"/>
      <c r="CB294" s="2822"/>
      <c r="CC294" s="2822"/>
      <c r="CD294" s="2822"/>
      <c r="CE294" s="2822"/>
      <c r="CF294" s="2822"/>
      <c r="CG294" s="2822"/>
      <c r="CH294" s="2822"/>
      <c r="CI294" s="2822"/>
      <c r="CJ294" s="2822"/>
      <c r="CK294" s="2822"/>
      <c r="CL294" s="2822"/>
      <c r="CM294" s="2822"/>
      <c r="CN294" s="2822"/>
      <c r="CO294" s="2822"/>
      <c r="CP294" s="2822"/>
      <c r="CQ294" s="2822"/>
      <c r="CR294" s="2822"/>
      <c r="CS294" s="2822"/>
      <c r="CT294" s="2822"/>
      <c r="CU294" s="2822"/>
      <c r="CV294" s="2822"/>
      <c r="CW294" s="2822"/>
      <c r="CX294" s="2822"/>
      <c r="CY294" s="2822"/>
      <c r="CZ294" s="2822"/>
      <c r="DA294" s="2822"/>
      <c r="DB294" s="2822"/>
      <c r="DC294" s="2822"/>
      <c r="DD294" s="2822"/>
      <c r="DE294" s="2822"/>
      <c r="DF294" s="2822"/>
      <c r="DG294" s="2822"/>
      <c r="DH294" s="2822"/>
      <c r="DI294" s="2822"/>
      <c r="DJ294" s="2822"/>
      <c r="DK294" s="2822"/>
      <c r="DL294" s="2822"/>
      <c r="DM294" s="2822"/>
      <c r="DN294" s="2822"/>
      <c r="DO294" s="2822"/>
      <c r="DP294" s="2822"/>
      <c r="DQ294" s="2822"/>
      <c r="DR294" s="2822"/>
      <c r="DS294" s="2822"/>
      <c r="DT294" s="2822"/>
      <c r="DU294" s="2822"/>
      <c r="DV294" s="2822"/>
      <c r="DW294" s="2822"/>
      <c r="DX294" s="2822"/>
      <c r="DY294" s="2822"/>
      <c r="DZ294" s="2822"/>
      <c r="EA294" s="2822"/>
      <c r="EB294" s="2822"/>
      <c r="EC294" s="2822"/>
      <c r="ED294" s="2822"/>
      <c r="EE294" s="2822"/>
      <c r="EF294" s="2822"/>
      <c r="EG294" s="2822"/>
      <c r="EH294" s="2822"/>
      <c r="EI294" s="2822"/>
      <c r="EJ294" s="2822"/>
      <c r="EK294" s="2822"/>
      <c r="EL294" s="2822"/>
      <c r="EM294" s="2822"/>
      <c r="EN294" s="2822"/>
      <c r="EO294" s="2822"/>
      <c r="EP294" s="2822"/>
      <c r="EQ294" s="2822"/>
      <c r="ER294" s="2822"/>
      <c r="ES294" s="2822"/>
      <c r="ET294" s="2822"/>
      <c r="EU294" s="2822"/>
      <c r="EV294" s="2822"/>
      <c r="FE294" s="2822"/>
      <c r="FF294" s="2822"/>
      <c r="FG294" s="2822"/>
      <c r="FH294" s="2822"/>
      <c r="FI294" s="2822"/>
      <c r="FJ294" s="2822"/>
      <c r="FK294" s="2822"/>
      <c r="FL294" s="2822"/>
      <c r="FM294" s="2822"/>
      <c r="FN294" s="2822"/>
      <c r="FO294" s="2822"/>
      <c r="FP294" s="2822"/>
      <c r="FQ294" s="2822"/>
      <c r="FR294" s="2822"/>
      <c r="FS294" s="2822"/>
    </row>
    <row r="295" spans="1:175">
      <c r="A295" s="2822"/>
      <c r="B295" s="2822"/>
      <c r="C295" s="2822"/>
      <c r="D295" s="2822"/>
      <c r="F295" s="2822"/>
      <c r="G295" s="2822"/>
      <c r="H295" s="2822"/>
      <c r="I295" s="2822"/>
      <c r="J295" s="2822"/>
      <c r="L295" s="2822"/>
      <c r="M295" s="2822"/>
      <c r="N295" s="2822"/>
      <c r="O295" s="2822"/>
      <c r="P295" s="2837"/>
      <c r="Q295" s="2822"/>
      <c r="S295" s="2822"/>
      <c r="T295" s="2822"/>
      <c r="U295" s="2822"/>
      <c r="V295" s="2822"/>
      <c r="X295" s="3226"/>
      <c r="Y295" s="3226"/>
      <c r="Z295" s="3226"/>
      <c r="AA295" s="2822"/>
      <c r="AB295" s="2822"/>
      <c r="AC295" s="2822"/>
      <c r="AD295" s="3208"/>
      <c r="AE295" s="2822"/>
      <c r="AF295" s="2822"/>
      <c r="AG295" s="2822"/>
      <c r="AH295" s="2822"/>
      <c r="AI295" s="2822"/>
      <c r="AJ295" s="2822"/>
      <c r="AK295" s="2822"/>
      <c r="AL295" s="2822"/>
      <c r="AM295" s="2822"/>
      <c r="AN295" s="2822"/>
      <c r="AO295" s="2822"/>
      <c r="AP295" s="2822"/>
      <c r="AQ295" s="2822"/>
      <c r="AR295" s="2822"/>
      <c r="AS295" s="2822"/>
      <c r="AT295" s="2822"/>
      <c r="AU295" s="2822"/>
      <c r="AV295" s="2822"/>
      <c r="AW295" s="2822"/>
      <c r="AX295" s="2822"/>
      <c r="AY295" s="2822"/>
      <c r="AZ295" s="2822"/>
      <c r="BA295" s="2822"/>
      <c r="BB295" s="2822"/>
      <c r="BC295" s="2822"/>
      <c r="BD295" s="2822"/>
      <c r="BE295" s="2822"/>
      <c r="BF295" s="2822"/>
      <c r="BG295" s="2822"/>
      <c r="BH295" s="2822"/>
      <c r="BI295" s="2822"/>
      <c r="BJ295" s="2822"/>
      <c r="BK295" s="2822"/>
      <c r="BL295" s="2822"/>
      <c r="BM295" s="2822"/>
      <c r="BN295" s="2822"/>
      <c r="BO295" s="2822"/>
      <c r="BP295" s="2822"/>
      <c r="BQ295" s="2822"/>
      <c r="BR295" s="2822"/>
      <c r="BS295" s="2822"/>
      <c r="BT295" s="2822"/>
      <c r="BU295" s="2822"/>
      <c r="BV295" s="2822"/>
      <c r="BW295" s="2822"/>
      <c r="BX295" s="2822"/>
      <c r="BY295" s="2822"/>
      <c r="BZ295" s="2822"/>
      <c r="CA295" s="2822"/>
      <c r="CB295" s="2822"/>
      <c r="CC295" s="2822"/>
      <c r="CD295" s="2822"/>
      <c r="CE295" s="2822"/>
      <c r="CF295" s="2822"/>
      <c r="CG295" s="2822"/>
      <c r="CH295" s="2822"/>
      <c r="CI295" s="2822"/>
      <c r="CJ295" s="2822"/>
      <c r="CK295" s="2822"/>
      <c r="CL295" s="2822"/>
      <c r="CM295" s="2822"/>
      <c r="CN295" s="2822"/>
      <c r="CO295" s="2822"/>
      <c r="CP295" s="2822"/>
      <c r="CQ295" s="2822"/>
      <c r="CR295" s="2822"/>
      <c r="CS295" s="2822"/>
      <c r="CT295" s="2822"/>
      <c r="CU295" s="2822"/>
      <c r="CV295" s="2822"/>
      <c r="CW295" s="2822"/>
      <c r="CX295" s="2822"/>
      <c r="CY295" s="2822"/>
      <c r="CZ295" s="2822"/>
      <c r="DA295" s="2822"/>
      <c r="DB295" s="2822"/>
      <c r="DC295" s="2822"/>
      <c r="DD295" s="2822"/>
      <c r="DE295" s="2822"/>
      <c r="DF295" s="2822"/>
      <c r="DG295" s="2822"/>
      <c r="DH295" s="2822"/>
      <c r="DI295" s="2822"/>
      <c r="DJ295" s="2822"/>
      <c r="DK295" s="2822"/>
      <c r="DL295" s="2822"/>
      <c r="DM295" s="2822"/>
      <c r="DN295" s="2822"/>
      <c r="DO295" s="2822"/>
      <c r="DP295" s="2822"/>
      <c r="DQ295" s="2822"/>
      <c r="DR295" s="2822"/>
      <c r="DS295" s="2822"/>
      <c r="DT295" s="2822"/>
      <c r="DU295" s="2822"/>
      <c r="DV295" s="2822"/>
      <c r="DW295" s="2822"/>
      <c r="DX295" s="2822"/>
      <c r="DY295" s="2822"/>
      <c r="DZ295" s="2822"/>
      <c r="EA295" s="2822"/>
      <c r="EB295" s="2822"/>
      <c r="EC295" s="2822"/>
      <c r="ED295" s="2822"/>
      <c r="EE295" s="2822"/>
      <c r="EF295" s="2822"/>
      <c r="EG295" s="2822"/>
      <c r="EH295" s="2822"/>
      <c r="EI295" s="2822"/>
      <c r="EJ295" s="2822"/>
      <c r="EK295" s="2822"/>
      <c r="EL295" s="2822"/>
      <c r="EM295" s="2822"/>
      <c r="EN295" s="2822"/>
      <c r="EO295" s="2822"/>
      <c r="EP295" s="2822"/>
      <c r="EQ295" s="2822"/>
      <c r="ER295" s="2822"/>
      <c r="ES295" s="2822"/>
      <c r="ET295" s="2822"/>
      <c r="EU295" s="2822"/>
      <c r="EV295" s="2822"/>
      <c r="FE295" s="2822"/>
      <c r="FF295" s="2822"/>
      <c r="FG295" s="2822"/>
      <c r="FH295" s="2822"/>
      <c r="FI295" s="2822"/>
      <c r="FJ295" s="2822"/>
      <c r="FK295" s="2822"/>
      <c r="FL295" s="2822"/>
      <c r="FM295" s="2822"/>
      <c r="FN295" s="2822"/>
      <c r="FO295" s="2822"/>
      <c r="FP295" s="2822"/>
      <c r="FQ295" s="2822"/>
      <c r="FR295" s="2822"/>
      <c r="FS295" s="2822"/>
    </row>
    <row r="296" spans="1:175">
      <c r="A296" s="2822"/>
      <c r="B296" s="2822"/>
      <c r="C296" s="2822"/>
      <c r="D296" s="2822"/>
      <c r="F296" s="2822"/>
      <c r="G296" s="2822"/>
      <c r="H296" s="2822"/>
      <c r="I296" s="2822"/>
      <c r="J296" s="2822"/>
      <c r="L296" s="2822"/>
      <c r="M296" s="2822"/>
      <c r="N296" s="2822"/>
      <c r="O296" s="2822"/>
      <c r="P296" s="2837"/>
      <c r="Q296" s="2822"/>
      <c r="S296" s="2822"/>
      <c r="T296" s="2822"/>
      <c r="U296" s="2822"/>
      <c r="V296" s="2822"/>
      <c r="X296" s="3226"/>
      <c r="Y296" s="3226"/>
      <c r="Z296" s="3226"/>
      <c r="AA296" s="2822"/>
      <c r="AB296" s="2822"/>
      <c r="AC296" s="2822"/>
      <c r="AD296" s="3208"/>
      <c r="AE296" s="2822"/>
      <c r="AF296" s="2822"/>
      <c r="AG296" s="2822"/>
      <c r="AH296" s="2822"/>
      <c r="AI296" s="2822"/>
      <c r="AJ296" s="2822"/>
      <c r="AK296" s="2822"/>
      <c r="AL296" s="2822"/>
      <c r="AM296" s="2822"/>
      <c r="AN296" s="2822"/>
      <c r="AO296" s="2822"/>
      <c r="AP296" s="2822"/>
      <c r="AQ296" s="2822"/>
      <c r="AR296" s="2822"/>
      <c r="AS296" s="2822"/>
      <c r="AT296" s="2822"/>
      <c r="AU296" s="2822"/>
      <c r="AV296" s="2822"/>
      <c r="AW296" s="2822"/>
      <c r="AX296" s="2822"/>
      <c r="AY296" s="2822"/>
      <c r="AZ296" s="2822"/>
      <c r="BA296" s="2822"/>
      <c r="BB296" s="2822"/>
      <c r="BC296" s="2822"/>
      <c r="BD296" s="2822"/>
      <c r="BE296" s="2822"/>
      <c r="BF296" s="2822"/>
      <c r="BG296" s="2822"/>
      <c r="BH296" s="2822"/>
      <c r="BI296" s="2822"/>
      <c r="BJ296" s="2822"/>
      <c r="BK296" s="2822"/>
      <c r="BL296" s="2822"/>
      <c r="BM296" s="2822"/>
      <c r="BN296" s="2822"/>
      <c r="BO296" s="2822"/>
      <c r="BP296" s="2822"/>
      <c r="BQ296" s="2822"/>
      <c r="BR296" s="2822"/>
      <c r="BS296" s="2822"/>
      <c r="BT296" s="2822"/>
      <c r="BU296" s="2822"/>
      <c r="BV296" s="2822"/>
      <c r="BW296" s="2822"/>
      <c r="BX296" s="2822"/>
      <c r="BY296" s="2822"/>
      <c r="BZ296" s="2822"/>
      <c r="CA296" s="2822"/>
      <c r="CB296" s="2822"/>
      <c r="CC296" s="2822"/>
      <c r="CD296" s="2822"/>
      <c r="CE296" s="2822"/>
      <c r="CF296" s="2822"/>
      <c r="CG296" s="2822"/>
      <c r="CH296" s="2822"/>
      <c r="CI296" s="2822"/>
      <c r="CJ296" s="2822"/>
      <c r="CK296" s="2822"/>
      <c r="CL296" s="2822"/>
      <c r="CM296" s="2822"/>
      <c r="CN296" s="2822"/>
      <c r="CO296" s="2822"/>
      <c r="CP296" s="2822"/>
      <c r="CQ296" s="2822"/>
      <c r="CR296" s="2822"/>
      <c r="CS296" s="2822"/>
      <c r="CT296" s="2822"/>
      <c r="CU296" s="2822"/>
      <c r="CV296" s="2822"/>
      <c r="CW296" s="2822"/>
      <c r="CX296" s="2822"/>
      <c r="CY296" s="2822"/>
      <c r="CZ296" s="2822"/>
      <c r="DA296" s="2822"/>
      <c r="DB296" s="2822"/>
      <c r="DC296" s="2822"/>
      <c r="DD296" s="2822"/>
      <c r="DE296" s="2822"/>
      <c r="DF296" s="2822"/>
      <c r="DG296" s="2822"/>
      <c r="DH296" s="2822"/>
      <c r="DI296" s="2822"/>
      <c r="DJ296" s="2822"/>
      <c r="DK296" s="2822"/>
      <c r="DL296" s="2822"/>
      <c r="DM296" s="2822"/>
      <c r="DN296" s="2822"/>
      <c r="DO296" s="2822"/>
      <c r="DP296" s="2822"/>
      <c r="DQ296" s="2822"/>
      <c r="DR296" s="2822"/>
      <c r="DS296" s="2822"/>
      <c r="DT296" s="2822"/>
      <c r="DU296" s="2822"/>
      <c r="DV296" s="2822"/>
      <c r="DW296" s="2822"/>
      <c r="DX296" s="2822"/>
      <c r="DY296" s="2822"/>
      <c r="DZ296" s="2822"/>
      <c r="EA296" s="2822"/>
      <c r="EB296" s="2822"/>
      <c r="EC296" s="2822"/>
      <c r="ED296" s="2822"/>
      <c r="EE296" s="2822"/>
      <c r="EF296" s="2822"/>
      <c r="EG296" s="2822"/>
      <c r="EH296" s="2822"/>
      <c r="EI296" s="2822"/>
      <c r="EJ296" s="2822"/>
      <c r="EK296" s="2822"/>
      <c r="EL296" s="2822"/>
      <c r="EM296" s="2822"/>
      <c r="EN296" s="2822"/>
      <c r="EO296" s="2822"/>
      <c r="EP296" s="2822"/>
      <c r="EQ296" s="2822"/>
      <c r="ER296" s="2822"/>
      <c r="ES296" s="2822"/>
      <c r="ET296" s="2822"/>
      <c r="EU296" s="2822"/>
      <c r="EV296" s="2822"/>
      <c r="FE296" s="2822"/>
      <c r="FF296" s="2822"/>
      <c r="FG296" s="2822"/>
      <c r="FH296" s="2822"/>
      <c r="FI296" s="2822"/>
      <c r="FJ296" s="2822"/>
      <c r="FK296" s="2822"/>
      <c r="FL296" s="2822"/>
      <c r="FM296" s="2822"/>
      <c r="FN296" s="2822"/>
      <c r="FO296" s="2822"/>
      <c r="FP296" s="2822"/>
      <c r="FQ296" s="2822"/>
      <c r="FR296" s="2822"/>
      <c r="FS296" s="2822"/>
    </row>
    <row r="297" spans="1:175">
      <c r="A297" s="2822"/>
      <c r="B297" s="2822"/>
      <c r="C297" s="2822"/>
      <c r="D297" s="2822"/>
      <c r="F297" s="2822"/>
      <c r="G297" s="2822"/>
      <c r="H297" s="2822"/>
      <c r="I297" s="2822"/>
      <c r="J297" s="2822"/>
      <c r="L297" s="2822"/>
      <c r="M297" s="2822"/>
      <c r="N297" s="2822"/>
      <c r="O297" s="2822"/>
      <c r="P297" s="2837"/>
      <c r="Q297" s="2822"/>
      <c r="S297" s="2822"/>
      <c r="T297" s="2822"/>
      <c r="U297" s="2822"/>
      <c r="V297" s="2822"/>
      <c r="X297" s="3226"/>
      <c r="Y297" s="3226"/>
      <c r="Z297" s="3226"/>
      <c r="AA297" s="2822"/>
      <c r="AB297" s="2822"/>
      <c r="AC297" s="2822"/>
      <c r="AD297" s="3208"/>
      <c r="AE297" s="2822"/>
      <c r="AF297" s="2822"/>
      <c r="AG297" s="2822"/>
      <c r="AH297" s="2822"/>
      <c r="AI297" s="2822"/>
      <c r="AJ297" s="2822"/>
      <c r="AK297" s="2822"/>
      <c r="AL297" s="2822"/>
      <c r="AM297" s="2822"/>
      <c r="AN297" s="2822"/>
      <c r="AO297" s="2822"/>
      <c r="AP297" s="2822"/>
      <c r="AQ297" s="2822"/>
      <c r="AR297" s="2822"/>
      <c r="AS297" s="2822"/>
      <c r="AT297" s="2822"/>
      <c r="AU297" s="2822"/>
      <c r="AV297" s="2822"/>
      <c r="AW297" s="2822"/>
      <c r="AX297" s="2822"/>
      <c r="AY297" s="2822"/>
      <c r="AZ297" s="2822"/>
      <c r="BA297" s="2822"/>
      <c r="BB297" s="2822"/>
      <c r="BC297" s="2822"/>
      <c r="BD297" s="2822"/>
      <c r="BE297" s="2822"/>
      <c r="BF297" s="2822"/>
      <c r="BG297" s="2822"/>
      <c r="BH297" s="2822"/>
      <c r="BI297" s="2822"/>
      <c r="BJ297" s="2822"/>
      <c r="BK297" s="2822"/>
      <c r="BL297" s="2822"/>
      <c r="BM297" s="2822"/>
      <c r="BN297" s="2822"/>
      <c r="BO297" s="2822"/>
      <c r="BP297" s="2822"/>
      <c r="BQ297" s="2822"/>
      <c r="BR297" s="2822"/>
      <c r="BS297" s="2822"/>
      <c r="BT297" s="2822"/>
      <c r="BU297" s="2822"/>
      <c r="BV297" s="2822"/>
      <c r="BW297" s="2822"/>
      <c r="BX297" s="2822"/>
      <c r="BY297" s="2822"/>
      <c r="BZ297" s="2822"/>
      <c r="CA297" s="2822"/>
      <c r="CB297" s="2822"/>
      <c r="CC297" s="2822"/>
      <c r="CD297" s="2822"/>
      <c r="CE297" s="2822"/>
      <c r="CF297" s="2822"/>
      <c r="CG297" s="2822"/>
      <c r="CH297" s="2822"/>
      <c r="CI297" s="2822"/>
      <c r="CJ297" s="2822"/>
      <c r="CK297" s="2822"/>
      <c r="CL297" s="2822"/>
      <c r="CM297" s="2822"/>
      <c r="CN297" s="2822"/>
      <c r="CO297" s="2822"/>
      <c r="CP297" s="2822"/>
      <c r="CQ297" s="2822"/>
      <c r="CR297" s="2822"/>
      <c r="CS297" s="2822"/>
      <c r="CT297" s="2822"/>
      <c r="CU297" s="2822"/>
      <c r="CV297" s="2822"/>
      <c r="CW297" s="2822"/>
      <c r="CX297" s="2822"/>
      <c r="CY297" s="2822"/>
      <c r="CZ297" s="2822"/>
      <c r="DA297" s="2822"/>
      <c r="DB297" s="2822"/>
      <c r="DC297" s="2822"/>
      <c r="DD297" s="2822"/>
      <c r="DE297" s="2822"/>
      <c r="DF297" s="2822"/>
      <c r="DG297" s="2822"/>
      <c r="DH297" s="2822"/>
      <c r="DI297" s="2822"/>
      <c r="DJ297" s="2822"/>
      <c r="DK297" s="2822"/>
      <c r="DL297" s="2822"/>
      <c r="DM297" s="2822"/>
      <c r="DN297" s="2822"/>
      <c r="DO297" s="2822"/>
      <c r="DP297" s="2822"/>
      <c r="DQ297" s="2822"/>
      <c r="DR297" s="2822"/>
      <c r="DS297" s="2822"/>
      <c r="DT297" s="2822"/>
      <c r="DU297" s="2822"/>
      <c r="DV297" s="2822"/>
      <c r="DW297" s="2822"/>
      <c r="DX297" s="2822"/>
      <c r="DY297" s="2822"/>
      <c r="DZ297" s="2822"/>
      <c r="EA297" s="2822"/>
      <c r="EB297" s="2822"/>
      <c r="EC297" s="2822"/>
      <c r="ED297" s="2822"/>
      <c r="EE297" s="2822"/>
      <c r="EF297" s="2822"/>
      <c r="EG297" s="2822"/>
      <c r="EH297" s="2822"/>
      <c r="EI297" s="2822"/>
      <c r="EJ297" s="2822"/>
      <c r="EK297" s="2822"/>
      <c r="EL297" s="2822"/>
      <c r="EM297" s="2822"/>
      <c r="EN297" s="2822"/>
      <c r="EO297" s="2822"/>
      <c r="EP297" s="2822"/>
      <c r="EQ297" s="2822"/>
      <c r="ER297" s="2822"/>
      <c r="ES297" s="2822"/>
      <c r="ET297" s="2822"/>
      <c r="EU297" s="2822"/>
      <c r="EV297" s="2822"/>
      <c r="FE297" s="2822"/>
      <c r="FF297" s="2822"/>
      <c r="FG297" s="2822"/>
      <c r="FH297" s="2822"/>
      <c r="FI297" s="2822"/>
      <c r="FJ297" s="2822"/>
      <c r="FK297" s="2822"/>
      <c r="FL297" s="2822"/>
      <c r="FM297" s="2822"/>
      <c r="FN297" s="2822"/>
      <c r="FO297" s="2822"/>
      <c r="FP297" s="2822"/>
      <c r="FQ297" s="2822"/>
      <c r="FR297" s="2822"/>
      <c r="FS297" s="2822"/>
    </row>
    <row r="298" spans="1:175">
      <c r="A298" s="2822"/>
      <c r="B298" s="2822"/>
      <c r="C298" s="2822"/>
      <c r="D298" s="2822"/>
      <c r="F298" s="2822"/>
      <c r="G298" s="2822"/>
      <c r="H298" s="2822"/>
      <c r="I298" s="2822"/>
      <c r="J298" s="2822"/>
      <c r="L298" s="2822"/>
      <c r="M298" s="2822"/>
      <c r="N298" s="2822"/>
      <c r="O298" s="2822"/>
      <c r="P298" s="2837"/>
      <c r="Q298" s="2822"/>
      <c r="S298" s="2822"/>
      <c r="T298" s="2822"/>
      <c r="U298" s="2822"/>
      <c r="V298" s="2822"/>
      <c r="X298" s="3226"/>
      <c r="Y298" s="3226"/>
      <c r="Z298" s="3226"/>
      <c r="AA298" s="2822"/>
      <c r="AB298" s="2822"/>
      <c r="AC298" s="2822"/>
      <c r="AD298" s="3208"/>
      <c r="AE298" s="2822"/>
      <c r="AF298" s="2822"/>
      <c r="AG298" s="2822"/>
      <c r="AH298" s="2822"/>
      <c r="AI298" s="2822"/>
      <c r="AJ298" s="2822"/>
      <c r="AK298" s="2822"/>
      <c r="AL298" s="2822"/>
      <c r="AM298" s="2822"/>
      <c r="AN298" s="2822"/>
      <c r="AO298" s="2822"/>
      <c r="AP298" s="2822"/>
      <c r="AQ298" s="2822"/>
      <c r="AR298" s="2822"/>
      <c r="AS298" s="2822"/>
      <c r="AT298" s="2822"/>
      <c r="AU298" s="2822"/>
      <c r="AV298" s="2822"/>
      <c r="AW298" s="2822"/>
      <c r="AX298" s="2822"/>
      <c r="AY298" s="2822"/>
      <c r="AZ298" s="2822"/>
      <c r="BA298" s="2822"/>
      <c r="BB298" s="2822"/>
      <c r="BC298" s="2822"/>
      <c r="BD298" s="2822"/>
      <c r="BE298" s="2822"/>
      <c r="BF298" s="2822"/>
      <c r="BG298" s="2822"/>
      <c r="BH298" s="2822"/>
      <c r="BI298" s="2822"/>
      <c r="BJ298" s="2822"/>
      <c r="BK298" s="2822"/>
      <c r="BL298" s="2822"/>
      <c r="BM298" s="2822"/>
      <c r="BN298" s="2822"/>
      <c r="BO298" s="2822"/>
      <c r="BP298" s="2822"/>
      <c r="BQ298" s="2822"/>
      <c r="BR298" s="2822"/>
      <c r="BS298" s="2822"/>
      <c r="BT298" s="2822"/>
      <c r="BU298" s="2822"/>
      <c r="BV298" s="2822"/>
      <c r="BW298" s="2822"/>
      <c r="BX298" s="2822"/>
      <c r="BY298" s="2822"/>
      <c r="BZ298" s="2822"/>
      <c r="CA298" s="2822"/>
      <c r="CB298" s="2822"/>
      <c r="CC298" s="2822"/>
      <c r="CD298" s="2822"/>
      <c r="CE298" s="2822"/>
      <c r="CF298" s="2822"/>
      <c r="CG298" s="2822"/>
      <c r="CH298" s="2822"/>
      <c r="CI298" s="2822"/>
      <c r="CJ298" s="2822"/>
      <c r="CK298" s="2822"/>
      <c r="CL298" s="2822"/>
      <c r="CM298" s="2822"/>
      <c r="CN298" s="2822"/>
      <c r="CO298" s="2822"/>
      <c r="CP298" s="2822"/>
      <c r="CQ298" s="2822"/>
      <c r="CR298" s="2822"/>
      <c r="CS298" s="2822"/>
      <c r="CT298" s="2822"/>
      <c r="CU298" s="2822"/>
      <c r="CV298" s="2822"/>
      <c r="CW298" s="2822"/>
      <c r="CX298" s="2822"/>
      <c r="CY298" s="2822"/>
      <c r="CZ298" s="2822"/>
      <c r="DA298" s="2822"/>
      <c r="DB298" s="2822"/>
      <c r="DC298" s="2822"/>
      <c r="DD298" s="2822"/>
      <c r="DE298" s="2822"/>
      <c r="DF298" s="2822"/>
      <c r="DG298" s="2822"/>
      <c r="DH298" s="2822"/>
      <c r="DI298" s="2822"/>
      <c r="DJ298" s="2822"/>
      <c r="DK298" s="2822"/>
      <c r="DL298" s="2822"/>
      <c r="DM298" s="2822"/>
      <c r="DN298" s="2822"/>
      <c r="DO298" s="2822"/>
      <c r="DP298" s="2822"/>
      <c r="DQ298" s="2822"/>
      <c r="DR298" s="2822"/>
      <c r="DS298" s="2822"/>
      <c r="DT298" s="2822"/>
      <c r="DU298" s="2822"/>
      <c r="DV298" s="2822"/>
      <c r="DW298" s="2822"/>
      <c r="DX298" s="2822"/>
      <c r="DY298" s="2822"/>
      <c r="DZ298" s="2822"/>
      <c r="EA298" s="2822"/>
      <c r="EB298" s="2822"/>
      <c r="EC298" s="2822"/>
      <c r="ED298" s="2822"/>
      <c r="EE298" s="2822"/>
      <c r="EF298" s="2822"/>
      <c r="EG298" s="2822"/>
      <c r="EH298" s="2822"/>
      <c r="EI298" s="2822"/>
      <c r="EJ298" s="2822"/>
      <c r="EK298" s="2822"/>
      <c r="EL298" s="2822"/>
      <c r="EM298" s="2822"/>
      <c r="EN298" s="2822"/>
      <c r="EO298" s="2822"/>
      <c r="EP298" s="2822"/>
      <c r="EQ298" s="2822"/>
      <c r="ER298" s="2822"/>
      <c r="ES298" s="2822"/>
      <c r="ET298" s="2822"/>
      <c r="EU298" s="2822"/>
      <c r="EV298" s="2822"/>
      <c r="FE298" s="2822"/>
      <c r="FF298" s="2822"/>
      <c r="FG298" s="2822"/>
      <c r="FH298" s="2822"/>
      <c r="FI298" s="2822"/>
      <c r="FJ298" s="2822"/>
      <c r="FK298" s="2822"/>
      <c r="FL298" s="2822"/>
      <c r="FM298" s="2822"/>
      <c r="FN298" s="2822"/>
      <c r="FO298" s="2822"/>
      <c r="FP298" s="2822"/>
      <c r="FQ298" s="2822"/>
      <c r="FR298" s="2822"/>
      <c r="FS298" s="2822"/>
    </row>
    <row r="299" spans="1:175">
      <c r="A299" s="2822"/>
      <c r="B299" s="2822"/>
      <c r="C299" s="2822"/>
      <c r="D299" s="2822"/>
      <c r="F299" s="2822"/>
      <c r="G299" s="2822"/>
      <c r="H299" s="2822"/>
      <c r="I299" s="2822"/>
      <c r="J299" s="2822"/>
      <c r="L299" s="2822"/>
      <c r="M299" s="2822"/>
      <c r="N299" s="2822"/>
      <c r="O299" s="2822"/>
      <c r="P299" s="2837"/>
      <c r="Q299" s="2822"/>
      <c r="S299" s="2822"/>
      <c r="T299" s="2822"/>
      <c r="U299" s="2822"/>
      <c r="V299" s="2822"/>
      <c r="X299" s="3226"/>
      <c r="Y299" s="3226"/>
      <c r="Z299" s="3226"/>
      <c r="AA299" s="2822"/>
      <c r="AB299" s="2822"/>
      <c r="AC299" s="2822"/>
      <c r="AD299" s="3208"/>
      <c r="AE299" s="2822"/>
      <c r="AF299" s="2822"/>
      <c r="AG299" s="2822"/>
      <c r="AH299" s="2822"/>
      <c r="AI299" s="2822"/>
      <c r="AJ299" s="2822"/>
      <c r="AK299" s="2822"/>
      <c r="AL299" s="2822"/>
      <c r="AM299" s="2822"/>
      <c r="AN299" s="2822"/>
      <c r="AO299" s="2822"/>
      <c r="AP299" s="2822"/>
      <c r="AQ299" s="2822"/>
      <c r="AR299" s="2822"/>
      <c r="AS299" s="2822"/>
      <c r="AT299" s="2822"/>
      <c r="AU299" s="2822"/>
      <c r="AV299" s="2822"/>
      <c r="AW299" s="2822"/>
      <c r="AX299" s="2822"/>
      <c r="AY299" s="2822"/>
      <c r="AZ299" s="2822"/>
      <c r="BA299" s="2822"/>
      <c r="BB299" s="2822"/>
      <c r="BC299" s="2822"/>
      <c r="BD299" s="2822"/>
      <c r="BE299" s="2822"/>
      <c r="BF299" s="2822"/>
      <c r="BG299" s="2822"/>
      <c r="BH299" s="2822"/>
      <c r="BI299" s="2822"/>
      <c r="BJ299" s="2822"/>
      <c r="BK299" s="2822"/>
      <c r="BL299" s="2822"/>
      <c r="BM299" s="2822"/>
      <c r="BN299" s="2822"/>
      <c r="BO299" s="2822"/>
      <c r="BP299" s="2822"/>
      <c r="BQ299" s="2822"/>
      <c r="BR299" s="2822"/>
      <c r="BS299" s="2822"/>
      <c r="BT299" s="2822"/>
      <c r="BU299" s="2822"/>
      <c r="BV299" s="2822"/>
      <c r="BW299" s="2822"/>
      <c r="BX299" s="2822"/>
      <c r="BY299" s="2822"/>
      <c r="BZ299" s="2822"/>
      <c r="CA299" s="2822"/>
      <c r="CB299" s="2822"/>
      <c r="CC299" s="2822"/>
      <c r="CD299" s="2822"/>
      <c r="CE299" s="2822"/>
      <c r="CF299" s="2822"/>
      <c r="CG299" s="2822"/>
      <c r="CH299" s="2822"/>
      <c r="CI299" s="2822"/>
      <c r="CJ299" s="2822"/>
      <c r="CK299" s="2822"/>
      <c r="CL299" s="2822"/>
      <c r="CM299" s="2822"/>
      <c r="CN299" s="2822"/>
      <c r="CO299" s="2822"/>
      <c r="CP299" s="2822"/>
      <c r="CQ299" s="2822"/>
      <c r="CR299" s="2822"/>
      <c r="CS299" s="2822"/>
      <c r="CT299" s="2822"/>
      <c r="CU299" s="2822"/>
      <c r="CV299" s="2822"/>
      <c r="CW299" s="2822"/>
      <c r="CX299" s="2822"/>
      <c r="CY299" s="2822"/>
      <c r="CZ299" s="2822"/>
      <c r="DA299" s="2822"/>
      <c r="DB299" s="2822"/>
      <c r="DC299" s="2822"/>
      <c r="DD299" s="2822"/>
      <c r="DE299" s="2822"/>
      <c r="DF299" s="2822"/>
      <c r="DG299" s="2822"/>
      <c r="DH299" s="2822"/>
      <c r="DI299" s="2822"/>
      <c r="DJ299" s="2822"/>
      <c r="DK299" s="2822"/>
      <c r="DL299" s="2822"/>
      <c r="DM299" s="2822"/>
      <c r="DN299" s="2822"/>
      <c r="DO299" s="2822"/>
      <c r="DP299" s="2822"/>
      <c r="DQ299" s="2822"/>
      <c r="DR299" s="2822"/>
      <c r="DS299" s="2822"/>
      <c r="DT299" s="2822"/>
      <c r="DU299" s="2822"/>
      <c r="DV299" s="2822"/>
      <c r="DW299" s="2822"/>
      <c r="DX299" s="2822"/>
      <c r="DY299" s="2822"/>
      <c r="DZ299" s="2822"/>
      <c r="EA299" s="2822"/>
      <c r="EB299" s="2822"/>
      <c r="EC299" s="2822"/>
      <c r="ED299" s="2822"/>
      <c r="EE299" s="2822"/>
      <c r="EF299" s="2822"/>
      <c r="EG299" s="2822"/>
      <c r="EH299" s="2822"/>
      <c r="EI299" s="2822"/>
      <c r="EJ299" s="2822"/>
      <c r="EK299" s="2822"/>
      <c r="EL299" s="2822"/>
      <c r="EM299" s="2822"/>
      <c r="EN299" s="2822"/>
      <c r="EO299" s="2822"/>
      <c r="EP299" s="2822"/>
      <c r="EQ299" s="2822"/>
      <c r="ER299" s="2822"/>
      <c r="ES299" s="2822"/>
      <c r="ET299" s="2822"/>
      <c r="EU299" s="2822"/>
      <c r="EV299" s="2822"/>
      <c r="FE299" s="2822"/>
      <c r="FF299" s="2822"/>
      <c r="FG299" s="2822"/>
      <c r="FH299" s="2822"/>
      <c r="FI299" s="2822"/>
      <c r="FJ299" s="2822"/>
      <c r="FK299" s="2822"/>
      <c r="FL299" s="2822"/>
      <c r="FM299" s="2822"/>
      <c r="FN299" s="2822"/>
      <c r="FO299" s="2822"/>
      <c r="FP299" s="2822"/>
      <c r="FQ299" s="2822"/>
      <c r="FR299" s="2822"/>
      <c r="FS299" s="2822"/>
    </row>
    <row r="300" spans="1:175">
      <c r="A300" s="2822"/>
      <c r="B300" s="2822"/>
      <c r="C300" s="2822"/>
      <c r="D300" s="2822"/>
      <c r="F300" s="2822"/>
      <c r="G300" s="2822"/>
      <c r="H300" s="2822"/>
      <c r="I300" s="2822"/>
      <c r="J300" s="2822"/>
      <c r="L300" s="2822"/>
      <c r="M300" s="2822"/>
      <c r="N300" s="2822"/>
      <c r="O300" s="2822"/>
      <c r="P300" s="2837"/>
      <c r="Q300" s="2822"/>
      <c r="S300" s="2822"/>
      <c r="T300" s="2822"/>
      <c r="U300" s="2822"/>
      <c r="V300" s="2822"/>
      <c r="X300" s="3226"/>
      <c r="Y300" s="3226"/>
      <c r="Z300" s="3226"/>
      <c r="AA300" s="2822"/>
      <c r="AB300" s="2822"/>
      <c r="AC300" s="2822"/>
      <c r="AD300" s="3208"/>
      <c r="AE300" s="2822"/>
      <c r="AF300" s="2822"/>
      <c r="AG300" s="2822"/>
      <c r="AH300" s="2822"/>
      <c r="AI300" s="2822"/>
      <c r="AJ300" s="2822"/>
      <c r="AK300" s="2822"/>
      <c r="AL300" s="2822"/>
      <c r="AM300" s="2822"/>
      <c r="AN300" s="2822"/>
      <c r="AO300" s="2822"/>
      <c r="AP300" s="2822"/>
      <c r="AQ300" s="2822"/>
      <c r="AR300" s="2822"/>
      <c r="AS300" s="2822"/>
      <c r="AT300" s="2822"/>
      <c r="AU300" s="2822"/>
      <c r="AV300" s="2822"/>
      <c r="AW300" s="2822"/>
      <c r="AX300" s="2822"/>
      <c r="AY300" s="2822"/>
      <c r="AZ300" s="2822"/>
      <c r="BA300" s="2822"/>
      <c r="BB300" s="2822"/>
      <c r="BC300" s="2822"/>
      <c r="BD300" s="2822"/>
      <c r="BE300" s="2822"/>
      <c r="BF300" s="2822"/>
      <c r="BG300" s="2822"/>
      <c r="BH300" s="2822"/>
      <c r="BI300" s="2822"/>
      <c r="BJ300" s="2822"/>
      <c r="BK300" s="2822"/>
      <c r="BL300" s="2822"/>
      <c r="BM300" s="2822"/>
      <c r="BN300" s="2822"/>
      <c r="BO300" s="2822"/>
      <c r="BP300" s="2822"/>
      <c r="BQ300" s="2822"/>
      <c r="BR300" s="2822"/>
      <c r="BS300" s="2822"/>
      <c r="BT300" s="2822"/>
      <c r="BU300" s="2822"/>
      <c r="BV300" s="2822"/>
      <c r="BW300" s="2822"/>
      <c r="BX300" s="2822"/>
      <c r="BY300" s="2822"/>
      <c r="BZ300" s="2822"/>
      <c r="CA300" s="2822"/>
      <c r="CB300" s="2822"/>
      <c r="CC300" s="2822"/>
      <c r="CD300" s="2822"/>
      <c r="CE300" s="2822"/>
      <c r="CF300" s="2822"/>
      <c r="CG300" s="2822"/>
      <c r="CH300" s="2822"/>
      <c r="CI300" s="2822"/>
      <c r="CJ300" s="2822"/>
      <c r="CK300" s="2822"/>
      <c r="CL300" s="2822"/>
      <c r="CM300" s="2822"/>
      <c r="CN300" s="2822"/>
      <c r="CO300" s="2822"/>
      <c r="CP300" s="2822"/>
      <c r="CQ300" s="2822"/>
      <c r="CR300" s="2822"/>
      <c r="CS300" s="2822"/>
      <c r="CT300" s="2822"/>
      <c r="CU300" s="2822"/>
      <c r="CV300" s="2822"/>
      <c r="CW300" s="2822"/>
      <c r="CX300" s="2822"/>
      <c r="CY300" s="2822"/>
      <c r="CZ300" s="2822"/>
      <c r="DA300" s="2822"/>
      <c r="DB300" s="2822"/>
      <c r="DC300" s="2822"/>
      <c r="DD300" s="2822"/>
      <c r="DE300" s="2822"/>
      <c r="DF300" s="2822"/>
      <c r="DG300" s="2822"/>
      <c r="DH300" s="2822"/>
      <c r="DI300" s="2822"/>
      <c r="DJ300" s="2822"/>
      <c r="DK300" s="2822"/>
      <c r="DL300" s="2822"/>
      <c r="DM300" s="2822"/>
      <c r="DN300" s="2822"/>
      <c r="DO300" s="2822"/>
      <c r="DP300" s="2822"/>
      <c r="DQ300" s="2822"/>
      <c r="DR300" s="2822"/>
      <c r="DS300" s="2822"/>
      <c r="DT300" s="2822"/>
      <c r="DU300" s="2822"/>
      <c r="DV300" s="2822"/>
      <c r="DW300" s="2822"/>
      <c r="DX300" s="2822"/>
      <c r="DY300" s="2822"/>
      <c r="DZ300" s="2822"/>
      <c r="EA300" s="2822"/>
      <c r="EB300" s="2822"/>
      <c r="EC300" s="2822"/>
      <c r="ED300" s="2822"/>
      <c r="EE300" s="2822"/>
      <c r="EF300" s="2822"/>
      <c r="EG300" s="2822"/>
      <c r="EH300" s="2822"/>
      <c r="EI300" s="2822"/>
      <c r="EJ300" s="2822"/>
      <c r="EK300" s="2822"/>
      <c r="EL300" s="2822"/>
      <c r="EM300" s="2822"/>
      <c r="EN300" s="2822"/>
      <c r="EO300" s="2822"/>
      <c r="EP300" s="2822"/>
      <c r="EQ300" s="2822"/>
      <c r="ER300" s="2822"/>
      <c r="ES300" s="2822"/>
      <c r="ET300" s="2822"/>
      <c r="EU300" s="2822"/>
      <c r="EV300" s="2822"/>
      <c r="FE300" s="2822"/>
      <c r="FF300" s="2822"/>
      <c r="FG300" s="2822"/>
      <c r="FH300" s="2822"/>
      <c r="FI300" s="2822"/>
      <c r="FJ300" s="2822"/>
      <c r="FK300" s="2822"/>
      <c r="FL300" s="2822"/>
      <c r="FM300" s="2822"/>
      <c r="FN300" s="2822"/>
      <c r="FO300" s="2822"/>
      <c r="FP300" s="2822"/>
      <c r="FQ300" s="2822"/>
      <c r="FR300" s="2822"/>
      <c r="FS300" s="2822"/>
    </row>
    <row r="301" spans="1:175">
      <c r="A301" s="2822"/>
      <c r="B301" s="2822"/>
      <c r="C301" s="2822"/>
      <c r="D301" s="2822"/>
      <c r="F301" s="2822"/>
      <c r="G301" s="2822"/>
      <c r="H301" s="2822"/>
      <c r="I301" s="2822"/>
      <c r="J301" s="2822"/>
      <c r="L301" s="2822"/>
      <c r="M301" s="2822"/>
      <c r="N301" s="2822"/>
      <c r="O301" s="2822"/>
      <c r="P301" s="2837"/>
      <c r="Q301" s="2822"/>
      <c r="S301" s="2822"/>
      <c r="T301" s="2822"/>
      <c r="U301" s="2822"/>
      <c r="V301" s="2822"/>
      <c r="X301" s="3226"/>
      <c r="Y301" s="3226"/>
      <c r="Z301" s="3226"/>
      <c r="AA301" s="2822"/>
      <c r="AB301" s="2822"/>
      <c r="AC301" s="2822"/>
      <c r="AD301" s="3208"/>
      <c r="AE301" s="2822"/>
      <c r="AF301" s="2822"/>
      <c r="AG301" s="2822"/>
      <c r="AH301" s="2822"/>
      <c r="AI301" s="2822"/>
      <c r="AJ301" s="2822"/>
      <c r="AK301" s="2822"/>
      <c r="AL301" s="2822"/>
      <c r="AM301" s="2822"/>
      <c r="AN301" s="2822"/>
      <c r="AO301" s="2822"/>
      <c r="AP301" s="2822"/>
      <c r="AQ301" s="2822"/>
      <c r="AR301" s="2822"/>
      <c r="AS301" s="2822"/>
      <c r="AT301" s="2822"/>
      <c r="AU301" s="2822"/>
      <c r="AV301" s="2822"/>
      <c r="AW301" s="2822"/>
      <c r="AX301" s="2822"/>
      <c r="AY301" s="2822"/>
      <c r="AZ301" s="2822"/>
      <c r="BA301" s="2822"/>
      <c r="BB301" s="2822"/>
      <c r="BC301" s="2822"/>
      <c r="BD301" s="2822"/>
      <c r="BE301" s="2822"/>
      <c r="BF301" s="2822"/>
      <c r="BG301" s="2822"/>
      <c r="BH301" s="2822"/>
      <c r="BI301" s="2822"/>
      <c r="BJ301" s="2822"/>
      <c r="BK301" s="2822"/>
      <c r="BL301" s="2822"/>
      <c r="BM301" s="2822"/>
      <c r="BN301" s="2822"/>
      <c r="BO301" s="2822"/>
      <c r="BP301" s="2822"/>
      <c r="BQ301" s="2822"/>
      <c r="BR301" s="2822"/>
      <c r="BS301" s="2822"/>
      <c r="BT301" s="2822"/>
      <c r="BU301" s="2822"/>
      <c r="BV301" s="2822"/>
      <c r="BW301" s="2822"/>
      <c r="BX301" s="2822"/>
      <c r="BY301" s="2822"/>
      <c r="BZ301" s="2822"/>
      <c r="CA301" s="2822"/>
      <c r="CB301" s="2822"/>
      <c r="CC301" s="2822"/>
      <c r="CD301" s="2822"/>
      <c r="CE301" s="2822"/>
      <c r="CF301" s="2822"/>
      <c r="CG301" s="2822"/>
      <c r="CH301" s="2822"/>
      <c r="CI301" s="2822"/>
      <c r="CJ301" s="2822"/>
      <c r="CK301" s="2822"/>
      <c r="CL301" s="2822"/>
      <c r="CM301" s="2822"/>
      <c r="CN301" s="2822"/>
      <c r="CO301" s="2822"/>
      <c r="CP301" s="2822"/>
      <c r="CQ301" s="2822"/>
      <c r="CR301" s="2822"/>
      <c r="CS301" s="2822"/>
      <c r="CT301" s="2822"/>
      <c r="CU301" s="2822"/>
      <c r="CV301" s="2822"/>
      <c r="CW301" s="2822"/>
      <c r="CX301" s="2822"/>
      <c r="CY301" s="2822"/>
      <c r="CZ301" s="2822"/>
      <c r="DA301" s="2822"/>
      <c r="DB301" s="2822"/>
      <c r="DC301" s="2822"/>
      <c r="DD301" s="2822"/>
      <c r="DE301" s="2822"/>
      <c r="DF301" s="2822"/>
      <c r="DG301" s="2822"/>
      <c r="DH301" s="2822"/>
      <c r="DI301" s="2822"/>
      <c r="DJ301" s="2822"/>
      <c r="DK301" s="2822"/>
      <c r="DL301" s="2822"/>
      <c r="DM301" s="2822"/>
      <c r="DN301" s="2822"/>
      <c r="DO301" s="2822"/>
      <c r="DP301" s="2822"/>
      <c r="DQ301" s="2822"/>
      <c r="DR301" s="2822"/>
      <c r="DS301" s="2822"/>
      <c r="DT301" s="2822"/>
      <c r="DU301" s="2822"/>
      <c r="DV301" s="2822"/>
      <c r="DW301" s="2822"/>
      <c r="DX301" s="2822"/>
      <c r="DY301" s="2822"/>
      <c r="DZ301" s="2822"/>
      <c r="EA301" s="2822"/>
      <c r="EB301" s="2822"/>
      <c r="EC301" s="2822"/>
      <c r="ED301" s="2822"/>
      <c r="EE301" s="2822"/>
      <c r="EF301" s="2822"/>
      <c r="EG301" s="2822"/>
      <c r="EH301" s="2822"/>
      <c r="EI301" s="2822"/>
      <c r="EJ301" s="2822"/>
      <c r="EK301" s="2822"/>
      <c r="EL301" s="2822"/>
      <c r="EM301" s="2822"/>
      <c r="EN301" s="2822"/>
      <c r="EO301" s="2822"/>
      <c r="EP301" s="2822"/>
      <c r="EQ301" s="2822"/>
      <c r="ER301" s="2822"/>
      <c r="ES301" s="2822"/>
      <c r="ET301" s="2822"/>
      <c r="EU301" s="2822"/>
      <c r="EV301" s="2822"/>
      <c r="FE301" s="2822"/>
      <c r="FF301" s="2822"/>
      <c r="FG301" s="2822"/>
      <c r="FH301" s="2822"/>
      <c r="FI301" s="2822"/>
      <c r="FJ301" s="2822"/>
      <c r="FK301" s="2822"/>
      <c r="FL301" s="2822"/>
      <c r="FM301" s="2822"/>
      <c r="FN301" s="2822"/>
      <c r="FO301" s="2822"/>
      <c r="FP301" s="2822"/>
      <c r="FQ301" s="2822"/>
      <c r="FR301" s="2822"/>
      <c r="FS301" s="2822"/>
    </row>
    <row r="302" spans="1:175">
      <c r="A302" s="2822"/>
      <c r="B302" s="2822"/>
      <c r="C302" s="2822"/>
      <c r="D302" s="2822"/>
      <c r="F302" s="2822"/>
      <c r="G302" s="2822"/>
      <c r="H302" s="2822"/>
      <c r="I302" s="2822"/>
      <c r="J302" s="2822"/>
      <c r="L302" s="2822"/>
      <c r="M302" s="2822"/>
      <c r="N302" s="2822"/>
      <c r="O302" s="2822"/>
      <c r="P302" s="2837"/>
      <c r="Q302" s="2822"/>
      <c r="S302" s="2822"/>
      <c r="T302" s="2822"/>
      <c r="U302" s="2822"/>
      <c r="V302" s="2822"/>
      <c r="X302" s="3226"/>
      <c r="Y302" s="3226"/>
      <c r="Z302" s="3226"/>
      <c r="AA302" s="2822"/>
      <c r="AB302" s="2822"/>
      <c r="AC302" s="2822"/>
      <c r="AD302" s="3208"/>
      <c r="AE302" s="2822"/>
      <c r="AF302" s="2822"/>
      <c r="AG302" s="2822"/>
      <c r="AH302" s="2822"/>
      <c r="AI302" s="2822"/>
      <c r="AJ302" s="2822"/>
      <c r="AK302" s="2822"/>
      <c r="AL302" s="2822"/>
      <c r="AM302" s="2822"/>
      <c r="AN302" s="2822"/>
      <c r="AO302" s="2822"/>
      <c r="AP302" s="2822"/>
      <c r="AQ302" s="2822"/>
      <c r="AR302" s="2822"/>
      <c r="AS302" s="2822"/>
      <c r="AT302" s="2822"/>
      <c r="AU302" s="2822"/>
      <c r="AV302" s="2822"/>
      <c r="AW302" s="2822"/>
      <c r="AX302" s="2822"/>
      <c r="AY302" s="2822"/>
      <c r="AZ302" s="2822"/>
      <c r="BA302" s="2822"/>
      <c r="BB302" s="2822"/>
      <c r="BC302" s="2822"/>
      <c r="BD302" s="2822"/>
      <c r="BE302" s="2822"/>
      <c r="BF302" s="2822"/>
      <c r="BG302" s="2822"/>
      <c r="BH302" s="2822"/>
      <c r="BI302" s="2822"/>
      <c r="BJ302" s="2822"/>
      <c r="BK302" s="2822"/>
      <c r="BL302" s="2822"/>
      <c r="BM302" s="2822"/>
      <c r="BN302" s="2822"/>
      <c r="BO302" s="2822"/>
      <c r="BP302" s="2822"/>
      <c r="BQ302" s="2822"/>
      <c r="BR302" s="2822"/>
      <c r="BS302" s="2822"/>
      <c r="BT302" s="2822"/>
      <c r="BU302" s="2822"/>
      <c r="BV302" s="2822"/>
      <c r="BW302" s="2822"/>
      <c r="BX302" s="2822"/>
      <c r="BY302" s="2822"/>
      <c r="BZ302" s="2822"/>
      <c r="CA302" s="2822"/>
      <c r="CB302" s="2822"/>
      <c r="CC302" s="2822"/>
      <c r="CD302" s="2822"/>
      <c r="CE302" s="2822"/>
      <c r="CF302" s="2822"/>
      <c r="CG302" s="2822"/>
      <c r="CH302" s="2822"/>
      <c r="CI302" s="2822"/>
      <c r="CJ302" s="2822"/>
      <c r="CK302" s="2822"/>
      <c r="CL302" s="2822"/>
      <c r="CM302" s="2822"/>
      <c r="CN302" s="2822"/>
      <c r="CO302" s="2822"/>
      <c r="CP302" s="2822"/>
      <c r="CQ302" s="2822"/>
      <c r="CR302" s="2822"/>
      <c r="CS302" s="2822"/>
      <c r="CT302" s="2822"/>
      <c r="CU302" s="2822"/>
      <c r="CV302" s="2822"/>
      <c r="CW302" s="2822"/>
      <c r="CX302" s="2822"/>
      <c r="CY302" s="2822"/>
      <c r="CZ302" s="2822"/>
      <c r="DA302" s="2822"/>
      <c r="DB302" s="2822"/>
      <c r="DC302" s="2822"/>
      <c r="DD302" s="2822"/>
      <c r="DE302" s="2822"/>
      <c r="DF302" s="2822"/>
      <c r="DG302" s="2822"/>
      <c r="DH302" s="2822"/>
      <c r="DI302" s="2822"/>
      <c r="DJ302" s="2822"/>
      <c r="DK302" s="2822"/>
      <c r="DL302" s="2822"/>
      <c r="DM302" s="2822"/>
      <c r="DN302" s="2822"/>
      <c r="DO302" s="2822"/>
      <c r="DP302" s="2822"/>
      <c r="DQ302" s="2822"/>
      <c r="DR302" s="2822"/>
      <c r="DS302" s="2822"/>
      <c r="DT302" s="2822"/>
      <c r="DU302" s="2822"/>
      <c r="DV302" s="2822"/>
      <c r="DW302" s="2822"/>
      <c r="DX302" s="2822"/>
      <c r="DY302" s="2822"/>
      <c r="DZ302" s="2822"/>
      <c r="EA302" s="2822"/>
      <c r="EB302" s="2822"/>
      <c r="EC302" s="2822"/>
      <c r="ED302" s="2822"/>
      <c r="EE302" s="2822"/>
      <c r="EF302" s="2822"/>
      <c r="EG302" s="2822"/>
      <c r="EH302" s="2822"/>
      <c r="EI302" s="2822"/>
      <c r="EJ302" s="2822"/>
      <c r="EK302" s="2822"/>
      <c r="EL302" s="2822"/>
      <c r="EM302" s="2822"/>
      <c r="EN302" s="2822"/>
      <c r="EO302" s="2822"/>
      <c r="EP302" s="2822"/>
      <c r="EQ302" s="2822"/>
      <c r="ER302" s="2822"/>
      <c r="ES302" s="2822"/>
      <c r="ET302" s="2822"/>
      <c r="EU302" s="2822"/>
      <c r="EV302" s="2822"/>
      <c r="FE302" s="2822"/>
      <c r="FF302" s="2822"/>
      <c r="FG302" s="2822"/>
      <c r="FH302" s="2822"/>
      <c r="FI302" s="2822"/>
      <c r="FJ302" s="2822"/>
      <c r="FK302" s="2822"/>
      <c r="FL302" s="2822"/>
      <c r="FM302" s="2822"/>
      <c r="FN302" s="2822"/>
      <c r="FO302" s="2822"/>
      <c r="FP302" s="2822"/>
      <c r="FQ302" s="2822"/>
      <c r="FR302" s="2822"/>
      <c r="FS302" s="2822"/>
    </row>
    <row r="303" spans="1:175">
      <c r="A303" s="2822"/>
      <c r="B303" s="2822"/>
      <c r="C303" s="2822"/>
      <c r="D303" s="2822"/>
      <c r="F303" s="2822"/>
      <c r="G303" s="2822"/>
      <c r="H303" s="2822"/>
      <c r="I303" s="2822"/>
      <c r="J303" s="2822"/>
      <c r="L303" s="2822"/>
      <c r="M303" s="2822"/>
      <c r="N303" s="2822"/>
      <c r="O303" s="2822"/>
      <c r="P303" s="2837"/>
      <c r="Q303" s="2822"/>
      <c r="S303" s="2822"/>
      <c r="T303" s="2822"/>
      <c r="U303" s="2822"/>
      <c r="V303" s="2822"/>
      <c r="X303" s="3226"/>
      <c r="Y303" s="3226"/>
      <c r="Z303" s="3226"/>
      <c r="AA303" s="2822"/>
      <c r="AB303" s="2822"/>
      <c r="AC303" s="2822"/>
      <c r="AD303" s="3208"/>
      <c r="AE303" s="2822"/>
      <c r="AF303" s="2822"/>
      <c r="AG303" s="2822"/>
      <c r="AH303" s="2822"/>
      <c r="AI303" s="2822"/>
      <c r="AJ303" s="2822"/>
      <c r="AK303" s="2822"/>
      <c r="AL303" s="2822"/>
      <c r="AM303" s="2822"/>
      <c r="AN303" s="2822"/>
      <c r="AO303" s="2822"/>
      <c r="AP303" s="2822"/>
      <c r="AQ303" s="2822"/>
      <c r="AR303" s="2822"/>
      <c r="AS303" s="2822"/>
      <c r="AT303" s="2822"/>
      <c r="AU303" s="2822"/>
      <c r="AV303" s="2822"/>
      <c r="AW303" s="2822"/>
      <c r="AX303" s="2822"/>
      <c r="AY303" s="2822"/>
      <c r="AZ303" s="2822"/>
      <c r="BA303" s="2822"/>
      <c r="BB303" s="2822"/>
      <c r="BC303" s="2822"/>
      <c r="BD303" s="2822"/>
      <c r="BE303" s="2822"/>
      <c r="BF303" s="2822"/>
      <c r="BG303" s="2822"/>
      <c r="BH303" s="2822"/>
      <c r="BI303" s="2822"/>
      <c r="BJ303" s="2822"/>
      <c r="BK303" s="2822"/>
      <c r="BL303" s="2822"/>
      <c r="BM303" s="2822"/>
      <c r="BN303" s="2822"/>
      <c r="BO303" s="2822"/>
      <c r="BP303" s="2822"/>
      <c r="BQ303" s="2822"/>
      <c r="BR303" s="2822"/>
      <c r="BS303" s="2822"/>
      <c r="BT303" s="2822"/>
      <c r="BU303" s="2822"/>
      <c r="BV303" s="2822"/>
      <c r="BW303" s="2822"/>
      <c r="BX303" s="2822"/>
      <c r="BY303" s="2822"/>
      <c r="BZ303" s="2822"/>
      <c r="CA303" s="2822"/>
      <c r="CB303" s="2822"/>
      <c r="CC303" s="2822"/>
      <c r="CD303" s="2822"/>
      <c r="CE303" s="2822"/>
      <c r="CF303" s="2822"/>
      <c r="CG303" s="2822"/>
      <c r="CH303" s="2822"/>
      <c r="CI303" s="2822"/>
      <c r="CJ303" s="2822"/>
      <c r="CK303" s="2822"/>
      <c r="CL303" s="2822"/>
      <c r="CM303" s="2822"/>
      <c r="CN303" s="2822"/>
      <c r="CO303" s="2822"/>
      <c r="CP303" s="2822"/>
      <c r="CQ303" s="2822"/>
      <c r="CR303" s="2822"/>
      <c r="CS303" s="2822"/>
      <c r="CT303" s="2822"/>
      <c r="CU303" s="2822"/>
      <c r="CV303" s="2822"/>
      <c r="CW303" s="2822"/>
      <c r="CX303" s="2822"/>
      <c r="CY303" s="2822"/>
      <c r="CZ303" s="2822"/>
      <c r="DA303" s="2822"/>
      <c r="DB303" s="2822"/>
      <c r="DC303" s="2822"/>
      <c r="DD303" s="2822"/>
      <c r="DE303" s="2822"/>
      <c r="DF303" s="2822"/>
      <c r="DG303" s="2822"/>
      <c r="DH303" s="2822"/>
      <c r="DI303" s="2822"/>
      <c r="DJ303" s="2822"/>
      <c r="DK303" s="2822"/>
      <c r="DL303" s="2822"/>
      <c r="DM303" s="2822"/>
      <c r="DN303" s="2822"/>
      <c r="DO303" s="2822"/>
      <c r="DP303" s="2822"/>
      <c r="DQ303" s="2822"/>
      <c r="DR303" s="2822"/>
      <c r="DS303" s="2822"/>
      <c r="DT303" s="2822"/>
      <c r="DU303" s="2822"/>
      <c r="DV303" s="2822"/>
      <c r="DW303" s="2822"/>
      <c r="DX303" s="2822"/>
      <c r="DY303" s="2822"/>
      <c r="DZ303" s="2822"/>
      <c r="EA303" s="2822"/>
      <c r="EB303" s="2822"/>
      <c r="EC303" s="2822"/>
      <c r="ED303" s="2822"/>
      <c r="EE303" s="2822"/>
      <c r="EF303" s="2822"/>
      <c r="EG303" s="2822"/>
      <c r="EH303" s="2822"/>
      <c r="EI303" s="2822"/>
      <c r="EJ303" s="2822"/>
      <c r="EK303" s="2822"/>
      <c r="EL303" s="2822"/>
      <c r="EM303" s="2822"/>
      <c r="EN303" s="2822"/>
      <c r="EO303" s="2822"/>
      <c r="EP303" s="2822"/>
      <c r="EQ303" s="2822"/>
      <c r="ER303" s="2822"/>
      <c r="ES303" s="2822"/>
      <c r="ET303" s="2822"/>
      <c r="EU303" s="2822"/>
      <c r="EV303" s="2822"/>
      <c r="FE303" s="2822"/>
      <c r="FF303" s="2822"/>
      <c r="FG303" s="2822"/>
      <c r="FH303" s="2822"/>
      <c r="FI303" s="2822"/>
      <c r="FJ303" s="2822"/>
      <c r="FK303" s="2822"/>
      <c r="FL303" s="2822"/>
      <c r="FM303" s="2822"/>
      <c r="FN303" s="2822"/>
      <c r="FO303" s="2822"/>
      <c r="FP303" s="2822"/>
      <c r="FQ303" s="2822"/>
      <c r="FR303" s="2822"/>
      <c r="FS303" s="2822"/>
    </row>
  </sheetData>
  <pageMargins left="0.75" right="0.75" top="1" bottom="1" header="0.5" footer="0.5"/>
  <pageSetup paperSize="9" orientation="portrait" horizontalDpi="4294967292" verticalDpi="4294967292"/>
  <drawing r:id="rId1"/>
  <legacyDrawing r:id="rId2"/>
  <extLst>
    <ext xmlns:mx="http://schemas.microsoft.com/office/mac/excel/2008/main" uri="{64002731-A6B0-56B0-2670-7721B7C09600}">
      <mx:PLV Mode="0" OnePage="0" WScale="0"/>
    </ext>
  </extLst>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W52"/>
  <sheetViews>
    <sheetView topLeftCell="AF1" workbookViewId="0">
      <selection activeCell="H16" sqref="H16:AW16"/>
    </sheetView>
  </sheetViews>
  <sheetFormatPr baseColWidth="10" defaultRowHeight="14" x14ac:dyDescent="0"/>
  <sheetData>
    <row r="1" spans="2:49">
      <c r="D1" t="s">
        <v>2781</v>
      </c>
    </row>
    <row r="2" spans="2:49">
      <c r="D2" t="s">
        <v>2768</v>
      </c>
    </row>
    <row r="3" spans="2:49">
      <c r="G3">
        <v>2007</v>
      </c>
      <c r="K3" s="598">
        <v>2008</v>
      </c>
      <c r="L3" s="598"/>
      <c r="O3" s="598"/>
      <c r="P3" s="598">
        <v>2009</v>
      </c>
      <c r="Q3" s="598"/>
      <c r="R3" s="598"/>
      <c r="T3" s="598"/>
      <c r="U3" s="598">
        <v>2010</v>
      </c>
      <c r="V3" s="598"/>
      <c r="W3" s="598"/>
      <c r="Y3" s="598"/>
      <c r="Z3" s="598">
        <v>2011</v>
      </c>
      <c r="AA3" s="598"/>
      <c r="AB3" s="598"/>
      <c r="AD3" s="598"/>
      <c r="AE3" s="598">
        <v>2012</v>
      </c>
      <c r="AF3" s="598"/>
      <c r="AG3" s="598"/>
      <c r="AI3" s="598"/>
      <c r="AJ3" s="598">
        <v>2013</v>
      </c>
      <c r="AK3" s="598"/>
      <c r="AL3" s="598"/>
      <c r="AN3" s="598"/>
      <c r="AO3" s="598">
        <v>2014</v>
      </c>
      <c r="AP3" s="598"/>
      <c r="AQ3" s="598"/>
      <c r="AS3" s="598"/>
      <c r="AT3" s="598">
        <v>2015</v>
      </c>
      <c r="AU3" s="598"/>
      <c r="AV3" s="598"/>
    </row>
    <row r="4" spans="2:49">
      <c r="B4" t="s">
        <v>2786</v>
      </c>
      <c r="G4" t="s">
        <v>2782</v>
      </c>
      <c r="H4" t="s">
        <v>2784</v>
      </c>
      <c r="K4" s="598" t="s">
        <v>2782</v>
      </c>
      <c r="L4" s="598" t="s">
        <v>2784</v>
      </c>
      <c r="O4" s="598"/>
      <c r="Q4" s="598" t="s">
        <v>2782</v>
      </c>
      <c r="R4" s="598" t="s">
        <v>2784</v>
      </c>
      <c r="T4" s="598"/>
      <c r="V4" s="598" t="s">
        <v>2782</v>
      </c>
      <c r="W4" s="598" t="s">
        <v>2784</v>
      </c>
      <c r="Y4" s="598"/>
      <c r="Z4" s="598"/>
      <c r="AA4" s="598" t="s">
        <v>2782</v>
      </c>
      <c r="AB4" s="598" t="s">
        <v>2784</v>
      </c>
      <c r="AD4" s="598"/>
      <c r="AE4" s="598"/>
      <c r="AF4" s="598" t="s">
        <v>2782</v>
      </c>
      <c r="AG4" s="598" t="s">
        <v>2784</v>
      </c>
      <c r="AI4" s="598"/>
      <c r="AJ4" s="598"/>
      <c r="AK4" s="598" t="s">
        <v>2782</v>
      </c>
      <c r="AL4" s="598" t="s">
        <v>2784</v>
      </c>
      <c r="AN4" s="598"/>
      <c r="AO4" s="598"/>
      <c r="AP4" s="598" t="s">
        <v>2782</v>
      </c>
      <c r="AQ4" s="598" t="s">
        <v>2784</v>
      </c>
      <c r="AS4" s="598"/>
      <c r="AT4" s="598"/>
      <c r="AU4" s="598" t="s">
        <v>2782</v>
      </c>
      <c r="AV4" s="598" t="s">
        <v>2784</v>
      </c>
    </row>
    <row r="5" spans="2:49">
      <c r="G5" t="s">
        <v>2783</v>
      </c>
      <c r="H5" t="s">
        <v>2785</v>
      </c>
      <c r="K5" s="598" t="s">
        <v>2783</v>
      </c>
      <c r="L5" s="598" t="s">
        <v>2785</v>
      </c>
      <c r="O5" s="598"/>
      <c r="Q5" s="598" t="s">
        <v>2783</v>
      </c>
      <c r="R5" s="598" t="s">
        <v>2785</v>
      </c>
      <c r="T5" s="598"/>
      <c r="V5" s="598" t="s">
        <v>2783</v>
      </c>
      <c r="W5" s="598" t="s">
        <v>2785</v>
      </c>
      <c r="Y5" s="598"/>
      <c r="Z5" s="598"/>
      <c r="AA5" s="598" t="s">
        <v>2783</v>
      </c>
      <c r="AB5" s="598" t="s">
        <v>2785</v>
      </c>
      <c r="AD5" s="598"/>
      <c r="AE5" s="598"/>
      <c r="AF5" s="598" t="s">
        <v>2783</v>
      </c>
      <c r="AG5" s="598" t="s">
        <v>2785</v>
      </c>
      <c r="AI5" s="598"/>
      <c r="AJ5" s="598"/>
      <c r="AK5" s="598" t="s">
        <v>2783</v>
      </c>
      <c r="AL5" s="598" t="s">
        <v>2785</v>
      </c>
      <c r="AN5" s="598"/>
      <c r="AO5" s="598"/>
      <c r="AP5" s="598" t="s">
        <v>2783</v>
      </c>
      <c r="AQ5" s="598" t="s">
        <v>2785</v>
      </c>
      <c r="AS5" s="598"/>
      <c r="AT5" s="598"/>
      <c r="AU5" s="598" t="s">
        <v>2783</v>
      </c>
      <c r="AV5" s="598" t="s">
        <v>2785</v>
      </c>
    </row>
    <row r="6" spans="2:49">
      <c r="D6" s="2914">
        <v>1</v>
      </c>
      <c r="E6" s="3177" t="s">
        <v>2769</v>
      </c>
      <c r="G6" s="3177">
        <v>331.7</v>
      </c>
      <c r="H6" s="3177">
        <v>27.27</v>
      </c>
      <c r="J6">
        <v>1</v>
      </c>
      <c r="K6" s="3177" t="s">
        <v>2769</v>
      </c>
      <c r="L6" s="3177">
        <v>86.7</v>
      </c>
      <c r="M6" s="3177">
        <v>25.7</v>
      </c>
      <c r="O6" s="598">
        <v>1</v>
      </c>
      <c r="P6" s="3177" t="s">
        <v>2769</v>
      </c>
      <c r="Q6" s="3177">
        <v>143.30000000000001</v>
      </c>
      <c r="R6" s="3177">
        <v>19.399999999999999</v>
      </c>
      <c r="T6" s="598">
        <v>1</v>
      </c>
      <c r="U6" s="3177" t="s">
        <v>2769</v>
      </c>
      <c r="V6" s="3177">
        <v>150.69999999999999</v>
      </c>
      <c r="W6" s="3177">
        <v>15.8</v>
      </c>
      <c r="Y6" s="598">
        <v>1</v>
      </c>
      <c r="Z6" s="3177" t="s">
        <v>2769</v>
      </c>
      <c r="AA6" s="3177">
        <v>126.7</v>
      </c>
      <c r="AB6" s="3177">
        <v>16.399999999999999</v>
      </c>
      <c r="AD6" s="598">
        <v>1</v>
      </c>
      <c r="AE6" s="3177" t="s">
        <v>2769</v>
      </c>
      <c r="AF6" s="3177">
        <v>3416.6</v>
      </c>
      <c r="AG6" s="3177">
        <v>13.6</v>
      </c>
      <c r="AI6" s="598">
        <v>1</v>
      </c>
      <c r="AJ6" s="3177" t="s">
        <v>2769</v>
      </c>
      <c r="AK6" s="3177">
        <v>3286.1</v>
      </c>
      <c r="AL6" s="3177">
        <v>13</v>
      </c>
      <c r="AN6" s="598">
        <v>1</v>
      </c>
      <c r="AO6" s="3177" t="s">
        <v>2769</v>
      </c>
      <c r="AP6" s="3177">
        <v>3112.6</v>
      </c>
      <c r="AQ6" s="3177">
        <v>13.4</v>
      </c>
      <c r="AS6" s="598">
        <v>1</v>
      </c>
      <c r="AT6" s="3177" t="s">
        <v>2769</v>
      </c>
      <c r="AU6" s="3177">
        <v>44.5</v>
      </c>
      <c r="AV6" s="3177">
        <v>11.2</v>
      </c>
    </row>
    <row r="7" spans="2:49">
      <c r="D7" s="2914">
        <v>2</v>
      </c>
      <c r="E7" s="3177" t="s">
        <v>2770</v>
      </c>
      <c r="F7" t="s">
        <v>2797</v>
      </c>
      <c r="G7" s="3177">
        <v>92.9</v>
      </c>
      <c r="H7" s="3177">
        <v>7.64</v>
      </c>
      <c r="J7">
        <v>2</v>
      </c>
      <c r="K7" s="3177" t="s">
        <v>2771</v>
      </c>
      <c r="L7" s="3177">
        <v>36</v>
      </c>
      <c r="M7" s="3177">
        <v>10.7</v>
      </c>
      <c r="O7" s="598">
        <v>2</v>
      </c>
      <c r="P7" s="3177" t="s">
        <v>2771</v>
      </c>
      <c r="Q7" s="3177">
        <v>88.3</v>
      </c>
      <c r="R7" s="3177">
        <v>12</v>
      </c>
      <c r="T7" s="598">
        <v>2</v>
      </c>
      <c r="U7" s="3177" t="s">
        <v>2789</v>
      </c>
      <c r="V7" s="3177">
        <v>76.5</v>
      </c>
      <c r="W7" s="3177">
        <v>8</v>
      </c>
      <c r="Y7" s="598">
        <v>2</v>
      </c>
      <c r="Z7" s="3177" t="s">
        <v>2771</v>
      </c>
      <c r="AA7" s="3177">
        <v>70.3</v>
      </c>
      <c r="AB7" s="3177">
        <v>9.1</v>
      </c>
      <c r="AD7" s="598">
        <v>2</v>
      </c>
      <c r="AE7" s="3177" t="s">
        <v>2771</v>
      </c>
      <c r="AF7" s="3177">
        <v>2856.2</v>
      </c>
      <c r="AG7" s="3177">
        <v>11.3</v>
      </c>
      <c r="AI7" s="598">
        <v>2</v>
      </c>
      <c r="AJ7" s="3177" t="s">
        <v>2771</v>
      </c>
      <c r="AK7" s="3177">
        <v>2649.9</v>
      </c>
      <c r="AL7" s="3177">
        <v>10.5</v>
      </c>
      <c r="AN7" s="598">
        <v>2</v>
      </c>
      <c r="AO7" s="3177" t="s">
        <v>2771</v>
      </c>
      <c r="AP7" s="3177">
        <v>2071.4</v>
      </c>
      <c r="AQ7" s="3177">
        <v>8.9</v>
      </c>
      <c r="AS7" s="598">
        <v>2</v>
      </c>
      <c r="AT7" s="3177" t="s">
        <v>2771</v>
      </c>
      <c r="AU7" s="3177">
        <v>37.4</v>
      </c>
      <c r="AV7" s="3177">
        <v>9.4</v>
      </c>
    </row>
    <row r="8" spans="2:49">
      <c r="D8" s="2914">
        <v>3</v>
      </c>
      <c r="E8" s="3177" t="s">
        <v>2771</v>
      </c>
      <c r="G8" s="3177">
        <v>89.8</v>
      </c>
      <c r="H8" s="3177">
        <v>7.39</v>
      </c>
      <c r="J8" s="598">
        <v>3</v>
      </c>
      <c r="K8" s="3177" t="s">
        <v>2772</v>
      </c>
      <c r="L8" s="3177">
        <v>27.7</v>
      </c>
      <c r="M8" s="3177">
        <v>8.1999999999999993</v>
      </c>
      <c r="O8" s="598">
        <v>3</v>
      </c>
      <c r="P8" s="3177" t="s">
        <v>2789</v>
      </c>
      <c r="Q8" s="3177">
        <v>59.1</v>
      </c>
      <c r="R8" s="3177">
        <v>8</v>
      </c>
      <c r="T8" s="598">
        <v>3</v>
      </c>
      <c r="U8" s="3177" t="s">
        <v>2771</v>
      </c>
      <c r="V8" s="3177">
        <v>76.400000000000006</v>
      </c>
      <c r="W8" s="3177">
        <v>8</v>
      </c>
      <c r="Y8" s="598">
        <v>3</v>
      </c>
      <c r="Z8" s="3177" t="s">
        <v>2789</v>
      </c>
      <c r="AA8" s="3177">
        <v>55.1</v>
      </c>
      <c r="AB8" s="3177">
        <v>7.1</v>
      </c>
      <c r="AD8" s="598">
        <v>3</v>
      </c>
      <c r="AE8" s="3177" t="s">
        <v>2789</v>
      </c>
      <c r="AF8" s="3177">
        <v>2071.9</v>
      </c>
      <c r="AG8" s="3177">
        <v>8.1999999999999993</v>
      </c>
      <c r="AI8" s="598">
        <v>3</v>
      </c>
      <c r="AJ8" s="3177" t="s">
        <v>2789</v>
      </c>
      <c r="AK8" s="3177">
        <v>2260.9</v>
      </c>
      <c r="AL8" s="3177">
        <v>8.9</v>
      </c>
      <c r="AN8" s="598">
        <v>3</v>
      </c>
      <c r="AO8" s="3177" t="s">
        <v>2772</v>
      </c>
      <c r="AP8" s="3177">
        <v>1886.1</v>
      </c>
      <c r="AQ8" s="3177">
        <v>8.1</v>
      </c>
      <c r="AS8" s="598">
        <v>3</v>
      </c>
      <c r="AT8" s="3177" t="s">
        <v>2789</v>
      </c>
      <c r="AU8" s="3177">
        <v>31.2</v>
      </c>
      <c r="AV8" s="3177">
        <v>7.9</v>
      </c>
    </row>
    <row r="9" spans="2:49">
      <c r="D9" s="2914">
        <v>4</v>
      </c>
      <c r="E9" s="3177" t="s">
        <v>2772</v>
      </c>
      <c r="G9" s="3177">
        <v>71.8</v>
      </c>
      <c r="H9" s="3177">
        <v>5.9</v>
      </c>
      <c r="J9" s="598">
        <v>4</v>
      </c>
      <c r="K9" s="3177" t="s">
        <v>2775</v>
      </c>
      <c r="L9" s="3177">
        <v>21.5</v>
      </c>
      <c r="M9" s="3177">
        <v>6.4</v>
      </c>
      <c r="O9" s="598">
        <v>4</v>
      </c>
      <c r="P9" s="3177" t="s">
        <v>2772</v>
      </c>
      <c r="Q9" s="3177">
        <v>47.6</v>
      </c>
      <c r="R9" s="3177">
        <v>6.4</v>
      </c>
      <c r="T9" s="598">
        <v>4</v>
      </c>
      <c r="U9" s="3177" t="s">
        <v>2772</v>
      </c>
      <c r="V9" s="3177">
        <v>48.7</v>
      </c>
      <c r="W9" s="3177">
        <v>5.0999999999999996</v>
      </c>
      <c r="Y9" s="598">
        <v>4</v>
      </c>
      <c r="Z9" s="3177" t="s">
        <v>2772</v>
      </c>
      <c r="AA9" s="3177">
        <v>45.1</v>
      </c>
      <c r="AB9" s="3177">
        <v>5.9</v>
      </c>
      <c r="AD9" s="598">
        <v>4</v>
      </c>
      <c r="AE9" s="3177" t="s">
        <v>2772</v>
      </c>
      <c r="AF9" s="3177">
        <v>1706.1</v>
      </c>
      <c r="AG9" s="3177">
        <v>6.8</v>
      </c>
      <c r="AI9" s="598">
        <v>4</v>
      </c>
      <c r="AJ9" s="3177" t="s">
        <v>2772</v>
      </c>
      <c r="AK9" s="3177">
        <v>1723.6</v>
      </c>
      <c r="AL9" s="3177">
        <v>6.8</v>
      </c>
      <c r="AN9" s="598">
        <v>4</v>
      </c>
      <c r="AO9" s="3177" t="s">
        <v>2791</v>
      </c>
      <c r="AP9" s="3177">
        <v>1323.8</v>
      </c>
      <c r="AQ9" s="3177">
        <v>5.7</v>
      </c>
      <c r="AS9" s="598">
        <v>4</v>
      </c>
      <c r="AT9" s="3177" t="s">
        <v>2772</v>
      </c>
      <c r="AU9" s="3177">
        <v>27.6</v>
      </c>
      <c r="AV9" s="3177">
        <v>7</v>
      </c>
    </row>
    <row r="10" spans="2:49">
      <c r="D10" s="2914">
        <v>5</v>
      </c>
      <c r="E10" s="3177" t="s">
        <v>2773</v>
      </c>
      <c r="G10" s="3177">
        <v>55.2</v>
      </c>
      <c r="H10" s="3177">
        <v>4.54</v>
      </c>
      <c r="J10" s="598">
        <v>5</v>
      </c>
      <c r="K10" s="3177" t="s">
        <v>2787</v>
      </c>
      <c r="L10" s="3177">
        <v>17.100000000000001</v>
      </c>
      <c r="M10" s="3177">
        <v>5.0999999999999996</v>
      </c>
      <c r="O10" s="598">
        <v>5</v>
      </c>
      <c r="P10" s="3177" t="s">
        <v>2775</v>
      </c>
      <c r="Q10" s="3177">
        <v>31.7</v>
      </c>
      <c r="R10" s="3177">
        <v>4.3</v>
      </c>
      <c r="T10" s="598">
        <v>5</v>
      </c>
      <c r="U10" s="3177" t="s">
        <v>2774</v>
      </c>
      <c r="V10" s="3177">
        <v>45.1</v>
      </c>
      <c r="W10" s="3177">
        <v>4.7</v>
      </c>
      <c r="Y10" s="598">
        <v>5</v>
      </c>
      <c r="Z10" s="3177" t="s">
        <v>2792</v>
      </c>
      <c r="AA10" s="3177">
        <v>39.700000000000003</v>
      </c>
      <c r="AB10" s="3177">
        <v>5.2</v>
      </c>
      <c r="AD10" s="598">
        <v>5</v>
      </c>
      <c r="AE10" s="3177" t="s">
        <v>2775</v>
      </c>
      <c r="AF10" s="3177">
        <v>1112.3</v>
      </c>
      <c r="AG10" s="3177">
        <v>4.4000000000000004</v>
      </c>
      <c r="AI10" s="598">
        <v>5</v>
      </c>
      <c r="AJ10" s="3177" t="s">
        <v>2791</v>
      </c>
      <c r="AK10" s="3177">
        <v>1218.2</v>
      </c>
      <c r="AL10" s="3177">
        <v>4.8</v>
      </c>
      <c r="AN10" s="598">
        <v>5</v>
      </c>
      <c r="AO10" s="3177" t="s">
        <v>2774</v>
      </c>
      <c r="AP10" s="3177">
        <v>1291.5999999999999</v>
      </c>
      <c r="AQ10" s="3177">
        <v>5.6</v>
      </c>
      <c r="AS10" s="598">
        <v>5</v>
      </c>
      <c r="AT10" s="3177" t="s">
        <v>2791</v>
      </c>
      <c r="AU10" s="3177">
        <v>24.9</v>
      </c>
      <c r="AV10" s="3177">
        <v>6.3</v>
      </c>
    </row>
    <row r="11" spans="2:49">
      <c r="D11" s="2914">
        <v>6</v>
      </c>
      <c r="E11" s="3177" t="s">
        <v>2774</v>
      </c>
      <c r="G11" s="3177">
        <v>50.2</v>
      </c>
      <c r="H11" s="3177">
        <v>4.13</v>
      </c>
      <c r="J11" s="598">
        <v>6</v>
      </c>
      <c r="K11" s="3177" t="s">
        <v>2774</v>
      </c>
      <c r="L11" s="3177">
        <v>12.8</v>
      </c>
      <c r="M11" s="3177">
        <v>3.8</v>
      </c>
      <c r="O11" s="598">
        <v>6</v>
      </c>
      <c r="P11" s="3177" t="s">
        <v>2774</v>
      </c>
      <c r="Q11" s="3177">
        <v>26.7</v>
      </c>
      <c r="R11" s="3177">
        <v>3.6</v>
      </c>
      <c r="T11" s="598">
        <v>6</v>
      </c>
      <c r="U11" s="3177" t="s">
        <v>2792</v>
      </c>
      <c r="V11" s="3177">
        <v>41.6</v>
      </c>
      <c r="W11" s="3177">
        <v>4.4000000000000004</v>
      </c>
      <c r="Y11" s="598">
        <v>6</v>
      </c>
      <c r="Z11" s="3177" t="s">
        <v>2791</v>
      </c>
      <c r="AA11" s="3177">
        <v>36.799999999999997</v>
      </c>
      <c r="AB11" s="3177">
        <v>4.8</v>
      </c>
      <c r="AD11" s="598">
        <v>6</v>
      </c>
      <c r="AE11" s="3177" t="s">
        <v>2774</v>
      </c>
      <c r="AF11" s="3177">
        <v>1070.8</v>
      </c>
      <c r="AG11" s="3177">
        <v>4.2</v>
      </c>
      <c r="AI11" s="598">
        <v>6</v>
      </c>
      <c r="AJ11" s="3177" t="s">
        <v>2775</v>
      </c>
      <c r="AK11" s="3177">
        <v>1209</v>
      </c>
      <c r="AL11" s="3177">
        <v>4.8</v>
      </c>
      <c r="AN11" s="598">
        <v>6</v>
      </c>
      <c r="AO11" s="3177" t="s">
        <v>2789</v>
      </c>
      <c r="AP11" s="3177">
        <v>1163.8</v>
      </c>
      <c r="AQ11" s="3177">
        <v>5</v>
      </c>
      <c r="AS11" s="598">
        <v>6</v>
      </c>
      <c r="AT11" s="3177" t="s">
        <v>2775</v>
      </c>
      <c r="AU11" s="3177">
        <v>21.5</v>
      </c>
      <c r="AV11" s="3177">
        <v>5.4</v>
      </c>
    </row>
    <row r="12" spans="2:49">
      <c r="D12" s="2914">
        <v>7</v>
      </c>
      <c r="E12" s="3177" t="s">
        <v>2775</v>
      </c>
      <c r="G12" s="3177">
        <v>47.9</v>
      </c>
      <c r="H12" s="3177">
        <v>3.93</v>
      </c>
      <c r="J12" s="598">
        <v>7</v>
      </c>
      <c r="K12" s="3177" t="s">
        <v>2778</v>
      </c>
      <c r="L12" s="3177">
        <v>10</v>
      </c>
      <c r="M12" s="3177">
        <v>3</v>
      </c>
      <c r="O12" s="598">
        <v>7</v>
      </c>
      <c r="P12" s="3177" t="s">
        <v>2778</v>
      </c>
      <c r="Q12" s="3177">
        <v>25.6</v>
      </c>
      <c r="R12" s="3177">
        <v>3.5</v>
      </c>
      <c r="T12" s="598">
        <v>7</v>
      </c>
      <c r="U12" s="3177" t="s">
        <v>2775</v>
      </c>
      <c r="V12" s="3177">
        <v>41.4</v>
      </c>
      <c r="W12" s="3177">
        <v>4.3</v>
      </c>
      <c r="Y12" s="598">
        <v>7</v>
      </c>
      <c r="Z12" s="3177" t="s">
        <v>2775</v>
      </c>
      <c r="AA12" s="3177">
        <v>31.9</v>
      </c>
      <c r="AB12" s="3177">
        <v>4.0999999999999996</v>
      </c>
      <c r="AD12" s="598">
        <v>7</v>
      </c>
      <c r="AE12" s="3177" t="s">
        <v>2791</v>
      </c>
      <c r="AF12" s="3177">
        <v>1049.4000000000001</v>
      </c>
      <c r="AG12" s="3177">
        <v>4.2</v>
      </c>
      <c r="AI12" s="598">
        <v>7</v>
      </c>
      <c r="AJ12" s="3177" t="s">
        <v>2792</v>
      </c>
      <c r="AK12" s="3177">
        <v>1010.8</v>
      </c>
      <c r="AL12" s="3177">
        <v>4</v>
      </c>
      <c r="AN12" s="598">
        <v>7</v>
      </c>
      <c r="AO12" s="3177" t="s">
        <v>2795</v>
      </c>
      <c r="AP12" s="3177">
        <v>931.8</v>
      </c>
      <c r="AQ12" s="3177">
        <v>4</v>
      </c>
      <c r="AS12" s="598">
        <v>7</v>
      </c>
      <c r="AT12" s="3177" t="s">
        <v>2774</v>
      </c>
      <c r="AU12" s="3177">
        <v>20</v>
      </c>
      <c r="AV12" s="3177">
        <v>5</v>
      </c>
    </row>
    <row r="13" spans="2:49">
      <c r="D13" s="2914">
        <v>8</v>
      </c>
      <c r="E13" s="3177" t="s">
        <v>2776</v>
      </c>
      <c r="G13" s="3177">
        <v>33.9</v>
      </c>
      <c r="H13" s="3177">
        <v>2.79</v>
      </c>
      <c r="J13" s="598">
        <v>8</v>
      </c>
      <c r="K13" s="3177" t="s">
        <v>2776</v>
      </c>
      <c r="L13" s="3177">
        <v>7.7</v>
      </c>
      <c r="M13" s="3177">
        <v>2.2999999999999998</v>
      </c>
      <c r="O13" s="598">
        <v>8</v>
      </c>
      <c r="P13" s="3177" t="s">
        <v>2776</v>
      </c>
      <c r="Q13" s="3177">
        <v>24.1</v>
      </c>
      <c r="R13" s="3177">
        <v>3.3</v>
      </c>
      <c r="T13" s="598">
        <v>8</v>
      </c>
      <c r="U13" s="3177" t="s">
        <v>2776</v>
      </c>
      <c r="V13" s="3177">
        <v>34.700000000000003</v>
      </c>
      <c r="W13" s="3177">
        <v>3.6</v>
      </c>
      <c r="Y13" s="598">
        <v>8</v>
      </c>
      <c r="Z13" s="3177" t="s">
        <v>2774</v>
      </c>
      <c r="AA13" s="3177">
        <v>29.5</v>
      </c>
      <c r="AB13" s="3177">
        <v>3.8</v>
      </c>
      <c r="AD13" s="598">
        <v>8</v>
      </c>
      <c r="AE13" s="3177" t="s">
        <v>2792</v>
      </c>
      <c r="AF13" s="3177">
        <v>886.5</v>
      </c>
      <c r="AG13" s="3177">
        <v>3.5</v>
      </c>
      <c r="AI13" s="598">
        <v>8</v>
      </c>
      <c r="AJ13" s="3177" t="s">
        <v>2795</v>
      </c>
      <c r="AK13" s="3177">
        <v>869</v>
      </c>
      <c r="AL13" s="3177">
        <v>3.4</v>
      </c>
      <c r="AN13" s="598">
        <v>8</v>
      </c>
      <c r="AO13" s="3177" t="s">
        <v>2796</v>
      </c>
      <c r="AP13" s="3177">
        <v>856</v>
      </c>
      <c r="AQ13" s="3177">
        <v>3.7</v>
      </c>
      <c r="AS13" s="598">
        <v>8</v>
      </c>
      <c r="AT13" s="3177" t="s">
        <v>2795</v>
      </c>
      <c r="AU13" s="3177">
        <v>14.5</v>
      </c>
      <c r="AV13" s="3177">
        <v>3.7</v>
      </c>
    </row>
    <row r="14" spans="2:49">
      <c r="D14" s="2914">
        <v>9</v>
      </c>
      <c r="E14" s="3177" t="s">
        <v>2777</v>
      </c>
      <c r="G14" s="3177">
        <v>30.2</v>
      </c>
      <c r="H14" s="3177">
        <v>2.4900000000000002</v>
      </c>
      <c r="J14" s="598">
        <v>9</v>
      </c>
      <c r="K14" s="3177" t="s">
        <v>2777</v>
      </c>
      <c r="L14" s="3177">
        <v>7.6</v>
      </c>
      <c r="M14" s="3177">
        <v>2.2000000000000002</v>
      </c>
      <c r="O14" s="598">
        <v>9</v>
      </c>
      <c r="P14" s="3177" t="s">
        <v>2790</v>
      </c>
      <c r="Q14" s="3177">
        <v>18.2</v>
      </c>
      <c r="R14" s="3177">
        <v>2.5</v>
      </c>
      <c r="T14" s="598">
        <v>9</v>
      </c>
      <c r="U14" s="3177" t="s">
        <v>2791</v>
      </c>
      <c r="V14" s="3177">
        <v>33.1</v>
      </c>
      <c r="W14" s="3177">
        <v>3.5</v>
      </c>
      <c r="Y14" s="598">
        <v>9</v>
      </c>
      <c r="Z14" s="3177" t="s">
        <v>2793</v>
      </c>
      <c r="AA14" s="3177">
        <v>22.6</v>
      </c>
      <c r="AB14" s="3177">
        <v>2.9</v>
      </c>
      <c r="AD14" s="598">
        <v>9</v>
      </c>
      <c r="AE14" s="3177" t="s">
        <v>2793</v>
      </c>
      <c r="AF14" s="3177">
        <v>690.9</v>
      </c>
      <c r="AG14" s="3177">
        <v>2.7</v>
      </c>
      <c r="AI14" s="598">
        <v>9</v>
      </c>
      <c r="AJ14" s="3177" t="s">
        <v>2774</v>
      </c>
      <c r="AK14" s="3177">
        <v>854.1</v>
      </c>
      <c r="AL14" s="3177">
        <v>3.4</v>
      </c>
      <c r="AN14" s="598">
        <v>9</v>
      </c>
      <c r="AO14" s="3177" t="s">
        <v>2775</v>
      </c>
      <c r="AP14" s="3177">
        <v>850.6</v>
      </c>
      <c r="AQ14" s="3177">
        <v>3.7</v>
      </c>
      <c r="AS14" s="598">
        <v>9</v>
      </c>
      <c r="AT14" s="3177" t="s">
        <v>2796</v>
      </c>
      <c r="AU14" s="3177">
        <v>14.2</v>
      </c>
      <c r="AV14" s="3177">
        <v>3.6</v>
      </c>
    </row>
    <row r="15" spans="2:49">
      <c r="D15" s="2914">
        <v>10</v>
      </c>
      <c r="E15" s="3177" t="s">
        <v>2778</v>
      </c>
      <c r="G15" s="3177">
        <v>29.1</v>
      </c>
      <c r="H15" s="3177">
        <v>2.4</v>
      </c>
      <c r="J15" s="598">
        <v>10</v>
      </c>
      <c r="K15" s="3177" t="s">
        <v>2788</v>
      </c>
      <c r="L15" s="3177">
        <v>6.6</v>
      </c>
      <c r="M15" s="3177">
        <v>1.9</v>
      </c>
      <c r="O15" s="598">
        <v>10</v>
      </c>
      <c r="P15" s="3177" t="s">
        <v>2791</v>
      </c>
      <c r="Q15" s="3177">
        <v>17.100000000000001</v>
      </c>
      <c r="R15" s="3177">
        <v>2.2999999999999998</v>
      </c>
      <c r="T15" s="598">
        <v>10</v>
      </c>
      <c r="U15" s="3177" t="s">
        <v>2790</v>
      </c>
      <c r="V15" s="3177">
        <v>28.1</v>
      </c>
      <c r="W15" s="3177">
        <v>2.9</v>
      </c>
      <c r="Y15" s="598">
        <v>10</v>
      </c>
      <c r="Z15" s="3177" t="s">
        <v>2794</v>
      </c>
      <c r="AA15" s="3177">
        <v>22.1</v>
      </c>
      <c r="AB15" s="3177">
        <v>2.9</v>
      </c>
      <c r="AD15" s="598">
        <v>10</v>
      </c>
      <c r="AE15" s="3177" t="s">
        <v>2794</v>
      </c>
      <c r="AF15" s="3177">
        <v>674.2</v>
      </c>
      <c r="AG15" s="3177">
        <v>2.7</v>
      </c>
      <c r="AI15" s="598">
        <v>10</v>
      </c>
      <c r="AJ15" s="3177" t="s">
        <v>2794</v>
      </c>
      <c r="AK15" s="3177">
        <v>699.8</v>
      </c>
      <c r="AL15" s="3177">
        <v>2.8</v>
      </c>
      <c r="AN15" s="598">
        <v>10</v>
      </c>
      <c r="AO15" s="3177" t="s">
        <v>2794</v>
      </c>
      <c r="AP15" s="3177">
        <v>668</v>
      </c>
      <c r="AQ15" s="3177">
        <v>2.9</v>
      </c>
      <c r="AS15" s="598">
        <v>10</v>
      </c>
      <c r="AT15" s="3177" t="s">
        <v>2794</v>
      </c>
      <c r="AU15" s="3177">
        <v>10</v>
      </c>
      <c r="AV15" s="3177">
        <v>2.5</v>
      </c>
    </row>
    <row r="16" spans="2:49">
      <c r="D16" s="2914"/>
      <c r="E16" s="3178" t="s">
        <v>2779</v>
      </c>
      <c r="H16" s="3179">
        <v>68.459999999999994</v>
      </c>
      <c r="J16" s="598"/>
      <c r="L16" s="3177">
        <v>233.6</v>
      </c>
      <c r="M16" s="3177">
        <v>69.2</v>
      </c>
      <c r="O16" s="598"/>
      <c r="P16" s="598"/>
      <c r="Q16" s="3177">
        <v>481.5</v>
      </c>
      <c r="R16" s="3177">
        <v>65.3</v>
      </c>
      <c r="T16" s="598"/>
      <c r="U16" s="598"/>
      <c r="V16" s="3177">
        <v>576.29999999999995</v>
      </c>
      <c r="W16" s="3177">
        <v>60.4</v>
      </c>
      <c r="Y16" s="598"/>
      <c r="Z16" s="598"/>
      <c r="AA16" s="3177">
        <v>479.9</v>
      </c>
      <c r="AB16" s="3177">
        <v>62.2</v>
      </c>
      <c r="AD16" s="598"/>
      <c r="AE16" s="598"/>
      <c r="AF16" s="3177">
        <v>15534.8</v>
      </c>
      <c r="AG16" s="3177">
        <v>61.6</v>
      </c>
      <c r="AI16" s="598"/>
      <c r="AJ16" s="598"/>
      <c r="AK16" s="3177">
        <v>15781.5</v>
      </c>
      <c r="AL16" s="3177">
        <v>62.3</v>
      </c>
      <c r="AN16" s="598"/>
      <c r="AO16" s="598"/>
      <c r="AP16" s="3177">
        <v>14155.8</v>
      </c>
      <c r="AQ16" s="3177">
        <v>61.1</v>
      </c>
      <c r="AS16" s="598"/>
      <c r="AT16" s="598"/>
      <c r="AU16" s="3177"/>
      <c r="AV16" s="3177">
        <v>62</v>
      </c>
      <c r="AW16">
        <f>SUM(AU6:AU15)/AU17</f>
        <v>0.61945564516129037</v>
      </c>
    </row>
    <row r="17" spans="2:48">
      <c r="D17" s="2914"/>
      <c r="E17" s="3178" t="s">
        <v>2780</v>
      </c>
      <c r="G17" s="3178">
        <v>1216.5999999999999</v>
      </c>
      <c r="H17" s="3177">
        <v>100</v>
      </c>
      <c r="J17" s="598"/>
      <c r="L17" s="3177">
        <v>337.4</v>
      </c>
      <c r="M17" s="3177">
        <v>100</v>
      </c>
      <c r="O17" s="598"/>
      <c r="P17" s="598"/>
      <c r="Q17" s="3177">
        <v>738</v>
      </c>
      <c r="R17" s="3177">
        <v>100</v>
      </c>
      <c r="T17" s="598"/>
      <c r="U17" s="598"/>
      <c r="V17" s="3177">
        <v>954.4</v>
      </c>
      <c r="W17" s="3177">
        <v>100</v>
      </c>
      <c r="Y17" s="598"/>
      <c r="Z17" s="598"/>
      <c r="AA17" s="3177"/>
      <c r="AB17" s="3177"/>
      <c r="AF17" s="3177">
        <v>25208.799999999999</v>
      </c>
      <c r="AG17" s="3177">
        <v>100</v>
      </c>
      <c r="AI17" s="598"/>
      <c r="AJ17" s="598"/>
      <c r="AK17" s="3177">
        <v>25323.8</v>
      </c>
      <c r="AL17" s="3177">
        <v>100</v>
      </c>
      <c r="AN17" s="598"/>
      <c r="AO17" s="598"/>
      <c r="AP17" s="3177">
        <v>23155.599999999999</v>
      </c>
      <c r="AQ17" s="3177">
        <v>100</v>
      </c>
      <c r="AS17" s="598"/>
      <c r="AT17" s="598"/>
      <c r="AU17" s="3177">
        <v>396.8</v>
      </c>
      <c r="AV17" s="3177">
        <v>100</v>
      </c>
    </row>
    <row r="18" spans="2:48" s="598" customFormat="1">
      <c r="D18" s="2914"/>
      <c r="E18" s="3178"/>
      <c r="G18" s="3178"/>
      <c r="H18" s="3177"/>
      <c r="L18" s="3177"/>
      <c r="M18" s="3177"/>
      <c r="Q18" s="3177"/>
      <c r="R18" s="3177"/>
      <c r="V18" s="3177"/>
      <c r="W18" s="3177"/>
      <c r="AA18" s="3177"/>
      <c r="AB18" s="3177"/>
      <c r="AF18" s="3177"/>
      <c r="AG18" s="3177"/>
      <c r="AK18" s="3177"/>
      <c r="AL18" s="3177"/>
      <c r="AP18" s="3177"/>
      <c r="AQ18" s="3177"/>
      <c r="AU18" s="3177"/>
      <c r="AV18" s="3177"/>
    </row>
    <row r="19" spans="2:48" s="598" customFormat="1">
      <c r="D19" s="2914"/>
      <c r="E19" s="3178"/>
      <c r="G19" s="3178"/>
      <c r="H19" s="3177"/>
      <c r="L19" s="3177"/>
      <c r="M19" s="3177"/>
      <c r="Q19" s="3177"/>
      <c r="R19" s="3177"/>
      <c r="V19" s="3177"/>
      <c r="W19" s="3177"/>
      <c r="AA19" s="3177"/>
      <c r="AB19" s="3177"/>
      <c r="AF19" s="3177"/>
      <c r="AG19" s="3177"/>
      <c r="AK19" s="3177"/>
      <c r="AL19" s="3177"/>
      <c r="AP19" s="3177"/>
      <c r="AQ19" s="3177"/>
      <c r="AU19" s="3177"/>
      <c r="AV19" s="3177"/>
    </row>
    <row r="21" spans="2:48">
      <c r="C21" s="44" t="s">
        <v>2842</v>
      </c>
      <c r="M21" s="44" t="s">
        <v>2850</v>
      </c>
    </row>
    <row r="22" spans="2:48" s="598" customFormat="1">
      <c r="C22" t="s">
        <v>2841</v>
      </c>
      <c r="M22" s="598" t="s">
        <v>2841</v>
      </c>
    </row>
    <row r="23" spans="2:48" s="598" customFormat="1">
      <c r="C23" s="3273" t="s">
        <v>2843</v>
      </c>
    </row>
    <row r="24" spans="2:48" ht="69" customHeight="1">
      <c r="C24" s="3274" t="s">
        <v>2844</v>
      </c>
      <c r="D24" s="3274" t="s">
        <v>2845</v>
      </c>
      <c r="E24" s="3274" t="s">
        <v>2846</v>
      </c>
      <c r="F24" s="3274" t="s">
        <v>2847</v>
      </c>
      <c r="H24" s="3274" t="s">
        <v>2844</v>
      </c>
      <c r="I24" s="3274" t="s">
        <v>2848</v>
      </c>
      <c r="J24" s="3274" t="s">
        <v>2849</v>
      </c>
      <c r="K24" s="3274"/>
      <c r="M24" s="3274" t="s">
        <v>2851</v>
      </c>
      <c r="N24" s="3274" t="s">
        <v>2852</v>
      </c>
      <c r="O24" s="3274" t="s">
        <v>2853</v>
      </c>
      <c r="P24" s="3274" t="s">
        <v>2854</v>
      </c>
    </row>
    <row r="25" spans="2:48">
      <c r="C25" s="3275"/>
      <c r="D25" s="3275"/>
      <c r="E25" s="3275"/>
      <c r="F25" s="3275"/>
      <c r="G25" s="3275"/>
    </row>
    <row r="26" spans="2:48">
      <c r="B26">
        <v>1990</v>
      </c>
      <c r="C26" s="3275"/>
      <c r="D26" s="3275"/>
      <c r="E26" s="3275"/>
      <c r="F26" s="3275"/>
      <c r="G26" s="3275"/>
    </row>
    <row r="27" spans="2:48">
      <c r="B27">
        <v>1991</v>
      </c>
      <c r="C27" s="3275"/>
      <c r="D27" s="3275"/>
      <c r="E27" s="3275"/>
      <c r="F27" s="3275"/>
      <c r="G27" s="3275"/>
    </row>
    <row r="28" spans="2:48">
      <c r="B28">
        <v>1992</v>
      </c>
      <c r="C28" s="3275"/>
      <c r="D28" s="3275"/>
      <c r="E28" s="3275"/>
      <c r="F28" s="3275"/>
      <c r="G28" s="3275"/>
    </row>
    <row r="29" spans="2:48">
      <c r="B29" s="598">
        <v>1993</v>
      </c>
      <c r="C29" s="3275"/>
      <c r="D29" s="3275"/>
      <c r="E29" s="3275"/>
      <c r="F29" s="3275"/>
      <c r="G29" s="3275"/>
    </row>
    <row r="30" spans="2:48">
      <c r="B30" s="598">
        <v>1994</v>
      </c>
      <c r="C30" s="3275"/>
      <c r="D30" s="3275"/>
      <c r="E30" s="3275"/>
      <c r="F30" s="3275"/>
      <c r="G30" s="3275"/>
    </row>
    <row r="31" spans="2:48">
      <c r="B31" s="598">
        <v>1995</v>
      </c>
      <c r="C31" s="3275"/>
      <c r="D31" s="3275"/>
      <c r="E31" s="3275"/>
      <c r="F31" s="3275"/>
      <c r="G31" s="3275"/>
    </row>
    <row r="32" spans="2:48">
      <c r="B32" s="598">
        <v>1996</v>
      </c>
      <c r="C32" s="3275">
        <v>40.869999999999997</v>
      </c>
      <c r="D32" s="3275">
        <v>26.82</v>
      </c>
      <c r="E32" s="3275">
        <v>30.33</v>
      </c>
      <c r="F32" s="3275">
        <v>1.98</v>
      </c>
      <c r="G32" s="3275">
        <f>C32+D32+E32+F32</f>
        <v>100</v>
      </c>
    </row>
    <row r="33" spans="2:17">
      <c r="B33" s="598">
        <v>1997</v>
      </c>
      <c r="C33" s="3275">
        <v>40.869999999999997</v>
      </c>
      <c r="D33" s="3275">
        <v>35.299999999999997</v>
      </c>
      <c r="E33" s="3275">
        <v>21.85</v>
      </c>
      <c r="F33" s="3275">
        <v>1.98</v>
      </c>
      <c r="G33" s="3275">
        <f t="shared" ref="G33:G51" si="0">C33+D33+E33+F33</f>
        <v>99.999999999999986</v>
      </c>
    </row>
    <row r="34" spans="2:17">
      <c r="B34" s="598">
        <v>1998</v>
      </c>
      <c r="C34" s="3275">
        <v>38.369999999999997</v>
      </c>
      <c r="D34" s="3275">
        <v>36.32</v>
      </c>
      <c r="E34" s="3275">
        <v>20.83</v>
      </c>
      <c r="F34" s="3275">
        <v>4.4800000000000004</v>
      </c>
      <c r="G34" s="3275">
        <f t="shared" si="0"/>
        <v>100</v>
      </c>
    </row>
    <row r="35" spans="2:17">
      <c r="B35" s="598">
        <v>1999</v>
      </c>
      <c r="C35" s="3275">
        <v>38.369999999999997</v>
      </c>
      <c r="D35" s="3275">
        <v>31.53</v>
      </c>
      <c r="E35" s="3275">
        <v>19.79</v>
      </c>
      <c r="F35" s="3275">
        <v>10.31</v>
      </c>
      <c r="G35" s="3275">
        <f t="shared" si="0"/>
        <v>100</v>
      </c>
    </row>
    <row r="36" spans="2:17">
      <c r="B36" s="598">
        <v>2000</v>
      </c>
      <c r="C36" s="3275">
        <v>38.369999999999997</v>
      </c>
      <c r="D36" s="3275">
        <v>33.64</v>
      </c>
      <c r="E36" s="3275">
        <v>17.68</v>
      </c>
      <c r="F36" s="3275">
        <v>10.31</v>
      </c>
      <c r="G36" s="3275">
        <f t="shared" si="0"/>
        <v>100</v>
      </c>
    </row>
    <row r="37" spans="2:17">
      <c r="B37" s="598">
        <v>2001</v>
      </c>
      <c r="C37" s="3275">
        <v>38.369999999999997</v>
      </c>
      <c r="D37" s="3275">
        <v>34.06</v>
      </c>
      <c r="E37" s="3275">
        <v>16.07</v>
      </c>
      <c r="F37" s="3275">
        <v>11.5</v>
      </c>
      <c r="G37" s="3275">
        <f t="shared" si="0"/>
        <v>100</v>
      </c>
    </row>
    <row r="38" spans="2:17">
      <c r="B38" s="598">
        <v>2002</v>
      </c>
      <c r="C38" s="3275">
        <v>38.369999999999997</v>
      </c>
      <c r="D38" s="3275">
        <v>35.07</v>
      </c>
      <c r="E38" s="3275">
        <v>15.06</v>
      </c>
      <c r="F38" s="3275">
        <v>11.5</v>
      </c>
      <c r="G38" s="3275">
        <f t="shared" si="0"/>
        <v>100</v>
      </c>
    </row>
    <row r="39" spans="2:17">
      <c r="B39" s="598">
        <v>2003</v>
      </c>
      <c r="C39" s="3275">
        <v>38.369999999999997</v>
      </c>
      <c r="D39" s="3275">
        <v>36.1</v>
      </c>
      <c r="E39" s="3275">
        <v>14.03</v>
      </c>
      <c r="F39" s="3275">
        <v>11.5</v>
      </c>
      <c r="G39" s="3275">
        <f t="shared" si="0"/>
        <v>100</v>
      </c>
    </row>
    <row r="40" spans="2:17">
      <c r="B40" s="598">
        <v>2004</v>
      </c>
      <c r="C40" s="3275">
        <v>38.369999999999997</v>
      </c>
      <c r="D40" s="3275">
        <v>36.81</v>
      </c>
      <c r="E40" s="3275">
        <v>13.32</v>
      </c>
      <c r="F40" s="3275">
        <v>11.5</v>
      </c>
      <c r="G40" s="3275">
        <f t="shared" si="0"/>
        <v>100</v>
      </c>
    </row>
    <row r="41" spans="2:17">
      <c r="B41" s="598">
        <v>2005</v>
      </c>
      <c r="C41" s="3275">
        <v>50.002000000000002</v>
      </c>
      <c r="D41" s="3275">
        <v>29.481999999999999</v>
      </c>
      <c r="E41" s="3275">
        <v>13.068</v>
      </c>
      <c r="F41" s="3275">
        <v>7.4480000000000004</v>
      </c>
      <c r="G41" s="3275">
        <f t="shared" si="0"/>
        <v>100</v>
      </c>
    </row>
    <row r="42" spans="2:17">
      <c r="B42" s="598">
        <v>2006</v>
      </c>
      <c r="C42" s="3275"/>
      <c r="D42" s="3275"/>
      <c r="E42" s="3275"/>
      <c r="F42" s="3275"/>
      <c r="G42" s="3275">
        <f t="shared" si="0"/>
        <v>0</v>
      </c>
      <c r="H42">
        <v>50.002000000000002</v>
      </c>
      <c r="I42">
        <v>13.2</v>
      </c>
      <c r="J42">
        <v>36.798000000000002</v>
      </c>
      <c r="K42">
        <f>H42+I42+J42</f>
        <v>100</v>
      </c>
    </row>
    <row r="43" spans="2:17">
      <c r="B43" s="598">
        <v>2007</v>
      </c>
      <c r="C43" s="3275"/>
      <c r="D43" s="3275"/>
      <c r="E43" s="3275"/>
      <c r="F43" s="3275"/>
      <c r="G43" s="3275">
        <f t="shared" si="0"/>
        <v>0</v>
      </c>
      <c r="H43" s="598">
        <v>50.002000000000002</v>
      </c>
      <c r="I43">
        <v>21.02</v>
      </c>
      <c r="J43">
        <v>28.978000000000002</v>
      </c>
      <c r="K43" s="598">
        <f t="shared" ref="K43:K51" si="1">H43+I43+J43</f>
        <v>100</v>
      </c>
      <c r="Q43" s="598">
        <f t="shared" ref="Q43:Q47" si="2">M43+N43+O43+P43</f>
        <v>0</v>
      </c>
    </row>
    <row r="44" spans="2:17">
      <c r="B44" s="598">
        <v>2008</v>
      </c>
      <c r="C44" s="3275"/>
      <c r="D44" s="3275"/>
      <c r="E44" s="3275"/>
      <c r="F44" s="3275"/>
      <c r="G44" s="3275">
        <f t="shared" si="0"/>
        <v>0</v>
      </c>
      <c r="H44" s="598">
        <v>50.002000000000002</v>
      </c>
      <c r="I44">
        <v>22.15</v>
      </c>
      <c r="J44">
        <v>27.847999999999999</v>
      </c>
      <c r="K44" s="598">
        <f t="shared" si="1"/>
        <v>100</v>
      </c>
      <c r="Q44" s="598">
        <f t="shared" si="2"/>
        <v>0</v>
      </c>
    </row>
    <row r="45" spans="2:17">
      <c r="B45" s="598">
        <v>2009</v>
      </c>
      <c r="C45" s="3275"/>
      <c r="D45" s="3275"/>
      <c r="E45" s="3275"/>
      <c r="F45" s="3275"/>
      <c r="G45" s="3275">
        <f t="shared" si="0"/>
        <v>0</v>
      </c>
      <c r="H45" s="598">
        <v>50.002000000000002</v>
      </c>
      <c r="I45">
        <v>24.35</v>
      </c>
      <c r="J45">
        <v>25.648</v>
      </c>
      <c r="K45" s="598">
        <f t="shared" si="1"/>
        <v>100</v>
      </c>
      <c r="Q45" s="598">
        <f t="shared" si="2"/>
        <v>0</v>
      </c>
    </row>
    <row r="46" spans="2:17">
      <c r="B46" s="598">
        <v>2010</v>
      </c>
      <c r="C46" s="3275"/>
      <c r="D46" s="3275"/>
      <c r="E46" s="3275"/>
      <c r="F46" s="3275"/>
      <c r="G46" s="3275">
        <f t="shared" si="0"/>
        <v>0</v>
      </c>
      <c r="H46" s="598">
        <v>50.002000000000002</v>
      </c>
      <c r="I46">
        <v>27.57</v>
      </c>
      <c r="J46">
        <v>22.428000000000001</v>
      </c>
      <c r="K46" s="598">
        <f t="shared" si="1"/>
        <v>100</v>
      </c>
      <c r="Q46" s="598">
        <f t="shared" si="2"/>
        <v>0</v>
      </c>
    </row>
    <row r="47" spans="2:17">
      <c r="B47" s="598">
        <v>2011</v>
      </c>
      <c r="C47" s="3275"/>
      <c r="D47" s="3275"/>
      <c r="E47" s="3275"/>
      <c r="F47" s="3275"/>
      <c r="G47" s="3275">
        <f t="shared" si="0"/>
        <v>0</v>
      </c>
      <c r="H47" s="598">
        <v>50.002000000000002</v>
      </c>
      <c r="I47">
        <v>28.35</v>
      </c>
      <c r="J47">
        <v>21.648</v>
      </c>
      <c r="K47" s="598">
        <f t="shared" si="1"/>
        <v>100</v>
      </c>
      <c r="Q47" s="598">
        <f t="shared" si="2"/>
        <v>0</v>
      </c>
    </row>
    <row r="48" spans="2:17">
      <c r="B48" s="598">
        <v>2012</v>
      </c>
      <c r="C48" s="3275"/>
      <c r="D48" s="3275"/>
      <c r="E48" s="3275"/>
      <c r="F48" s="3275"/>
      <c r="G48" s="3275">
        <f t="shared" si="0"/>
        <v>0</v>
      </c>
      <c r="H48" s="598">
        <v>50.002000000000002</v>
      </c>
      <c r="I48">
        <v>26.954999999999998</v>
      </c>
      <c r="J48">
        <v>23.042999999999999</v>
      </c>
      <c r="K48" s="598">
        <f t="shared" si="1"/>
        <v>100</v>
      </c>
      <c r="M48">
        <v>57.6</v>
      </c>
      <c r="N48">
        <v>33.799999999999997</v>
      </c>
      <c r="O48">
        <v>4.0999999999999996</v>
      </c>
      <c r="P48">
        <v>4.5</v>
      </c>
      <c r="Q48">
        <f>M48+N48+O48+P48</f>
        <v>100</v>
      </c>
    </row>
    <row r="49" spans="2:17">
      <c r="B49" s="598">
        <v>2013</v>
      </c>
      <c r="C49" s="3275"/>
      <c r="D49" s="3275"/>
      <c r="E49" s="3275"/>
      <c r="F49" s="3275"/>
      <c r="G49" s="3275">
        <f t="shared" si="0"/>
        <v>0</v>
      </c>
      <c r="H49" s="598">
        <v>50.231999999999999</v>
      </c>
      <c r="I49">
        <v>25.78</v>
      </c>
      <c r="J49">
        <v>23.988</v>
      </c>
      <c r="K49" s="598">
        <f t="shared" si="1"/>
        <v>100</v>
      </c>
      <c r="M49">
        <v>50</v>
      </c>
      <c r="N49">
        <v>44</v>
      </c>
      <c r="O49">
        <v>2.2999999999999998</v>
      </c>
      <c r="P49">
        <v>3.7</v>
      </c>
      <c r="Q49" s="598">
        <f t="shared" ref="Q49:Q50" si="3">M49+N49+O49+P49</f>
        <v>100</v>
      </c>
    </row>
    <row r="50" spans="2:17">
      <c r="B50" s="598">
        <v>2014</v>
      </c>
      <c r="C50" s="3275"/>
      <c r="D50" s="3275"/>
      <c r="E50" s="3275"/>
      <c r="F50" s="3275"/>
      <c r="G50" s="3275">
        <f t="shared" si="0"/>
        <v>0</v>
      </c>
      <c r="H50" s="598">
        <v>50.231999999999999</v>
      </c>
      <c r="I50">
        <v>28.053000000000001</v>
      </c>
      <c r="J50">
        <v>21.715</v>
      </c>
      <c r="K50" s="598">
        <f t="shared" si="1"/>
        <v>100</v>
      </c>
      <c r="M50">
        <v>50</v>
      </c>
      <c r="N50">
        <v>43.52</v>
      </c>
      <c r="O50">
        <v>2.52</v>
      </c>
      <c r="P50">
        <v>3.96</v>
      </c>
      <c r="Q50" s="598">
        <f t="shared" si="3"/>
        <v>100</v>
      </c>
    </row>
    <row r="51" spans="2:17">
      <c r="B51" s="598">
        <v>2015</v>
      </c>
      <c r="C51" s="3275"/>
      <c r="D51" s="3275"/>
      <c r="E51" s="3275"/>
      <c r="F51" s="3275"/>
      <c r="G51" s="3275">
        <f t="shared" si="0"/>
        <v>0</v>
      </c>
      <c r="H51" s="598">
        <v>50.231999999999999</v>
      </c>
      <c r="I51">
        <v>27.831</v>
      </c>
      <c r="J51">
        <v>21.937000000000001</v>
      </c>
      <c r="K51" s="598">
        <f t="shared" si="1"/>
        <v>100</v>
      </c>
    </row>
    <row r="52" spans="2:17">
      <c r="B52" s="598"/>
    </row>
  </sheetData>
  <hyperlinks>
    <hyperlink ref="C23" r:id="rId1"/>
  </hyperlinks>
  <pageMargins left="0.75" right="0.75" top="1" bottom="1" header="0.5" footer="0.5"/>
  <legacyDrawing r:id="rId2"/>
  <extLst>
    <ext xmlns:mx="http://schemas.microsoft.com/office/mac/excel/2008/main" uri="{64002731-A6B0-56B0-2670-7721B7C09600}">
      <mx:PLV Mode="0" OnePage="0" WScale="0"/>
    </ext>
  </extLst>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U110"/>
  <sheetViews>
    <sheetView zoomScale="80" zoomScaleNormal="80" zoomScalePageLayoutView="80" workbookViewId="0">
      <pane xSplit="1" ySplit="7" topLeftCell="B8" activePane="bottomRight" state="frozen"/>
      <selection pane="topRight" activeCell="B1" sqref="B1"/>
      <selection pane="bottomLeft" activeCell="A8" sqref="A8"/>
      <selection pane="bottomRight" activeCell="S33" sqref="S33"/>
    </sheetView>
  </sheetViews>
  <sheetFormatPr baseColWidth="10" defaultColWidth="10.83203125" defaultRowHeight="14" x14ac:dyDescent="0"/>
  <cols>
    <col min="1" max="1" width="11" style="1807" bestFit="1" customWidth="1"/>
    <col min="2" max="4" width="11" style="1807" customWidth="1"/>
    <col min="5" max="5" width="11" style="1972" customWidth="1"/>
    <col min="6" max="8" width="11" style="1807" customWidth="1"/>
    <col min="9" max="9" width="11" style="1972" customWidth="1"/>
    <col min="10" max="13" width="11" style="1807" customWidth="1"/>
    <col min="14" max="14" width="11" style="1808" customWidth="1"/>
    <col min="15" max="17" width="11" style="1807" customWidth="1"/>
    <col min="18" max="18" width="11" style="1808" customWidth="1"/>
    <col min="19" max="21" width="11" style="1807" customWidth="1"/>
    <col min="22" max="22" width="1" style="1807" customWidth="1"/>
    <col min="23" max="23" width="0.83203125" style="1919" customWidth="1"/>
    <col min="24" max="24" width="1.33203125" style="1810" customWidth="1"/>
    <col min="25" max="25" width="12.83203125" style="1807" customWidth="1"/>
    <col min="26" max="26" width="11.83203125" style="1808" customWidth="1"/>
    <col min="27" max="27" width="11.83203125" style="1889" customWidth="1"/>
    <col min="28" max="29" width="11.83203125" style="1807" customWidth="1"/>
    <col min="30" max="30" width="11.83203125" style="1889" customWidth="1"/>
    <col min="31" max="32" width="11" style="1807" bestFit="1" customWidth="1"/>
    <col min="33" max="33" width="11" style="1902" bestFit="1" customWidth="1"/>
    <col min="34" max="34" width="11" style="1860" bestFit="1" customWidth="1"/>
    <col min="35" max="39" width="10.83203125" style="1807" customWidth="1"/>
    <col min="40" max="40" width="10.83203125" customWidth="1"/>
    <col min="41" max="41" width="10.83203125" style="598" customWidth="1"/>
    <col min="42" max="42" width="11" style="1808" customWidth="1"/>
    <col min="43" max="43" width="11" style="1889" customWidth="1"/>
    <col min="44" max="45" width="11" style="1807" customWidth="1"/>
    <col min="46" max="46" width="11" style="1889" customWidth="1"/>
    <col min="47" max="48" width="11" style="1807" customWidth="1"/>
    <col min="49" max="49" width="11" style="1902" customWidth="1"/>
    <col min="50" max="56" width="11" style="1807" customWidth="1"/>
    <col min="57" max="57" width="11" style="1889" customWidth="1"/>
    <col min="58" max="58" width="11" style="1807" customWidth="1"/>
    <col min="59" max="59" width="0.6640625" style="1920" customWidth="1"/>
    <col min="60" max="60" width="1" style="1807" customWidth="1"/>
    <col min="61" max="127" width="11" style="1807" customWidth="1"/>
    <col min="128" max="128" width="11" style="1808" bestFit="1" customWidth="1"/>
    <col min="129" max="133" width="11" style="1807" bestFit="1" customWidth="1"/>
    <col min="134" max="134" width="10.83203125" style="1807"/>
    <col min="135" max="135" width="11" style="1807" bestFit="1" customWidth="1"/>
    <col min="136" max="136" width="10.83203125" style="1807"/>
    <col min="137" max="140" width="11.83203125" style="1810" customWidth="1"/>
    <col min="141" max="141" width="11.5" style="1807" bestFit="1" customWidth="1"/>
    <col min="142" max="142" width="12.5" style="1807" bestFit="1" customWidth="1"/>
    <col min="143" max="143" width="10.83203125" style="27"/>
    <col min="144" max="144" width="11" style="1808" bestFit="1" customWidth="1"/>
    <col min="146" max="146" width="11.83203125" style="1807" customWidth="1"/>
    <col min="157" max="157" width="10.83203125" style="1809"/>
    <col min="158" max="158" width="10.83203125" style="1807"/>
    <col min="159" max="159" width="11" style="1808" bestFit="1" customWidth="1"/>
    <col min="160" max="163" width="11" style="1807" bestFit="1" customWidth="1"/>
    <col min="164" max="165" width="10.83203125" style="1807"/>
    <col min="166" max="166" width="11" style="1807" bestFit="1" customWidth="1"/>
    <col min="167" max="168" width="10.83203125" style="1807"/>
    <col min="169" max="170" width="11" style="1807" bestFit="1" customWidth="1"/>
    <col min="171" max="173" width="10.83203125" style="1807"/>
    <col min="174" max="174" width="11" style="1807" bestFit="1" customWidth="1"/>
    <col min="175" max="176" width="10.83203125" style="1807"/>
    <col min="177" max="178" width="11" style="1807" bestFit="1" customWidth="1"/>
    <col min="179" max="180" width="10.83203125" style="1807"/>
    <col min="181" max="203" width="10.83203125" style="27"/>
    <col min="204" max="16384" width="10.83203125" style="1807"/>
  </cols>
  <sheetData>
    <row r="1" spans="1:171" ht="28" customHeight="1">
      <c r="A1" s="4674" t="s">
        <v>2744</v>
      </c>
      <c r="B1" s="4675"/>
      <c r="C1" s="4676"/>
      <c r="E1" s="1807"/>
      <c r="I1" s="1807"/>
      <c r="N1" s="1807"/>
      <c r="R1" s="1807"/>
      <c r="AA1" s="1860"/>
      <c r="AB1" s="1860"/>
      <c r="AC1" s="1860"/>
      <c r="AD1" s="1860"/>
      <c r="AG1" s="1860"/>
      <c r="AQ1" s="1860"/>
      <c r="AT1" s="1860"/>
      <c r="BE1" s="1807"/>
      <c r="BG1" s="1919"/>
      <c r="BI1" s="1879" t="s">
        <v>2133</v>
      </c>
      <c r="BJ1" s="1879"/>
      <c r="BK1" s="1879"/>
      <c r="BL1" s="1879"/>
      <c r="BM1" s="1879"/>
      <c r="BN1" s="1879"/>
      <c r="BO1" s="1879"/>
      <c r="BP1" s="1879"/>
      <c r="BQ1" s="1879"/>
      <c r="BR1" s="1879"/>
      <c r="BS1" s="1879"/>
      <c r="BT1" s="1879"/>
      <c r="BU1" s="1879"/>
      <c r="BV1" s="1879"/>
      <c r="BW1" s="1879"/>
      <c r="BX1" s="1879"/>
      <c r="BY1" s="1879"/>
      <c r="BZ1" s="1879"/>
      <c r="CU1" s="1879"/>
      <c r="CV1" s="1879"/>
      <c r="CW1" s="1879"/>
      <c r="CX1" s="1879"/>
      <c r="CY1" s="1879"/>
      <c r="CZ1" s="1879"/>
      <c r="DA1" s="1879"/>
      <c r="DB1" s="1879"/>
      <c r="DC1" s="1879"/>
      <c r="DD1" s="1879"/>
      <c r="DE1" s="1879"/>
      <c r="DF1" s="1879"/>
      <c r="DG1" s="1879"/>
      <c r="EO1" s="1807"/>
    </row>
    <row r="2" spans="1:171">
      <c r="A2" s="1967" t="s">
        <v>2745</v>
      </c>
      <c r="E2" s="1807"/>
      <c r="I2" s="1807"/>
      <c r="N2" s="1807"/>
      <c r="R2" s="1807"/>
      <c r="AA2" s="1860"/>
      <c r="AB2" s="1860"/>
      <c r="AC2" s="1860"/>
      <c r="AD2" s="1860"/>
      <c r="AG2" s="1860"/>
      <c r="AQ2" s="1860"/>
      <c r="AT2" s="1860"/>
      <c r="BE2" s="1807"/>
      <c r="BG2" s="1919"/>
      <c r="BI2" s="1888" t="s">
        <v>2132</v>
      </c>
      <c r="EO2" s="1807"/>
      <c r="FD2" s="1860"/>
      <c r="FE2" s="1860"/>
      <c r="FF2" s="1860"/>
      <c r="FG2" s="1860"/>
      <c r="FH2" s="1860"/>
      <c r="FI2" s="1860"/>
      <c r="FJ2" s="1860"/>
      <c r="FK2" s="1860"/>
      <c r="FL2" s="1860"/>
      <c r="FM2" s="1860"/>
      <c r="FN2" s="1860"/>
      <c r="FO2" s="1860"/>
    </row>
    <row r="3" spans="1:171" ht="15" thickBot="1">
      <c r="B3" s="1894"/>
      <c r="C3" s="1894"/>
      <c r="D3" s="1894"/>
      <c r="E3" s="1894"/>
      <c r="F3" s="1894"/>
      <c r="G3" s="1894"/>
      <c r="H3" s="1894"/>
      <c r="I3" s="1894"/>
      <c r="J3" s="1894"/>
      <c r="K3" s="1894"/>
      <c r="L3" s="1894"/>
      <c r="M3" s="1894"/>
      <c r="N3" s="1894"/>
      <c r="O3" s="1894"/>
      <c r="P3" s="1894"/>
      <c r="Q3" s="1894"/>
      <c r="R3" s="1894"/>
      <c r="S3" s="1894"/>
      <c r="T3" s="1894"/>
      <c r="U3" s="1894"/>
      <c r="Y3" s="1894"/>
      <c r="Z3" s="1897"/>
      <c r="AA3" s="1894"/>
      <c r="AB3" s="1894"/>
      <c r="AC3" s="1894"/>
      <c r="AD3" s="1894"/>
      <c r="AE3" s="1894"/>
      <c r="AF3" s="1894"/>
      <c r="AG3" s="1894"/>
      <c r="AH3" s="1894"/>
      <c r="AI3" s="1894"/>
      <c r="AJ3" s="1894"/>
      <c r="AK3" s="1894"/>
      <c r="AL3" s="1894"/>
      <c r="AM3" s="1894"/>
      <c r="AN3" s="800"/>
      <c r="AO3" s="800"/>
      <c r="AP3" s="1897"/>
      <c r="AQ3" s="1894"/>
      <c r="AR3" s="1894"/>
      <c r="AS3" s="1894"/>
      <c r="AT3" s="1894"/>
      <c r="AU3" s="1894"/>
      <c r="AV3" s="1894"/>
      <c r="AW3" s="1903"/>
      <c r="AX3" s="1894"/>
      <c r="AY3" s="1894"/>
      <c r="AZ3" s="1894"/>
      <c r="BA3" s="1894"/>
      <c r="BB3" s="1894"/>
      <c r="BC3" s="1894"/>
      <c r="BD3" s="1894"/>
      <c r="BE3" s="1894"/>
      <c r="BF3" s="1894"/>
      <c r="BG3" s="1919"/>
      <c r="BI3" s="1894"/>
      <c r="BJ3" s="1894"/>
      <c r="BK3" s="1894"/>
      <c r="BL3" s="1894"/>
      <c r="BM3" s="1894"/>
      <c r="BN3" s="1894"/>
      <c r="BO3" s="1894"/>
      <c r="BP3" s="1894"/>
      <c r="BQ3" s="1894"/>
      <c r="BR3" s="1894"/>
      <c r="BS3" s="1894"/>
      <c r="BT3" s="1894"/>
      <c r="BU3" s="1894"/>
      <c r="BV3" s="1894"/>
      <c r="BW3" s="1894"/>
      <c r="BX3" s="1894"/>
      <c r="BY3" s="1894"/>
      <c r="BZ3" s="1894"/>
      <c r="CA3" s="1894"/>
      <c r="CB3" s="1894"/>
      <c r="CC3" s="1894"/>
      <c r="CD3" s="1894"/>
      <c r="CE3" s="1894"/>
      <c r="CF3" s="1894"/>
      <c r="CG3" s="1894"/>
      <c r="CH3" s="1894"/>
      <c r="EO3" s="1807"/>
      <c r="FD3" s="1860"/>
      <c r="FE3" s="1860"/>
      <c r="FF3" s="1860"/>
      <c r="FG3" s="1860"/>
      <c r="FH3" s="1860"/>
      <c r="FI3" s="1860"/>
      <c r="FJ3" s="1860"/>
      <c r="FK3" s="1860"/>
      <c r="FL3" s="1860"/>
      <c r="FM3" s="1860"/>
      <c r="FN3" s="1860"/>
      <c r="FO3" s="1860"/>
    </row>
    <row r="4" spans="1:171" ht="14" customHeight="1">
      <c r="B4" s="1888" t="s">
        <v>2285</v>
      </c>
      <c r="C4" s="1888"/>
      <c r="D4" s="1888"/>
      <c r="E4" s="3805" t="s">
        <v>2382</v>
      </c>
      <c r="I4" s="3805" t="s">
        <v>2382</v>
      </c>
      <c r="M4" s="3806" t="s">
        <v>2382</v>
      </c>
      <c r="Q4" s="3806" t="s">
        <v>2382</v>
      </c>
      <c r="U4" s="3805" t="s">
        <v>2382</v>
      </c>
      <c r="Y4" s="4668" t="s">
        <v>2259</v>
      </c>
      <c r="Z4" s="4670" t="s">
        <v>2152</v>
      </c>
      <c r="AA4" s="4671"/>
      <c r="AB4" s="4671"/>
      <c r="AC4" s="4671"/>
      <c r="AD4" s="4671"/>
      <c r="AE4" s="4671"/>
      <c r="AF4" s="4671"/>
      <c r="AG4" s="4671"/>
      <c r="AH4" s="4671"/>
      <c r="AI4" s="4671"/>
      <c r="AJ4" s="4671"/>
      <c r="AK4" s="4671"/>
      <c r="AL4" s="4671"/>
      <c r="AM4" s="4671"/>
      <c r="AN4" s="4671"/>
      <c r="AO4" s="4673"/>
      <c r="AP4" s="4670" t="s">
        <v>2151</v>
      </c>
      <c r="AQ4" s="4671"/>
      <c r="AR4" s="4671"/>
      <c r="AS4" s="4671"/>
      <c r="AT4" s="4671"/>
      <c r="AU4" s="4671"/>
      <c r="AV4" s="4671"/>
      <c r="AW4" s="4671"/>
      <c r="AX4" s="4671"/>
      <c r="AY4" s="4671"/>
      <c r="AZ4" s="4671"/>
      <c r="BA4" s="4671"/>
      <c r="BB4" s="4671"/>
      <c r="BC4" s="4671"/>
      <c r="BD4" s="4671"/>
      <c r="BE4" s="4671"/>
      <c r="BF4" s="4672"/>
      <c r="BG4" s="1919"/>
      <c r="DV4" s="1860"/>
      <c r="DW4" s="1860"/>
      <c r="EN4" s="1869"/>
      <c r="EO4" s="1807"/>
      <c r="FB4" s="1860"/>
      <c r="FC4" s="1869"/>
      <c r="FD4" s="1860"/>
    </row>
    <row r="5" spans="1:171" ht="70" customHeight="1">
      <c r="B5" s="1955" t="s">
        <v>2286</v>
      </c>
      <c r="C5" s="1970" t="s">
        <v>2369</v>
      </c>
      <c r="D5" s="1970" t="s">
        <v>2368</v>
      </c>
      <c r="E5" s="2128" t="s">
        <v>2116</v>
      </c>
      <c r="F5" s="1886" t="s">
        <v>2373</v>
      </c>
      <c r="G5" s="1970" t="s">
        <v>2374</v>
      </c>
      <c r="H5" s="1970" t="s">
        <v>2368</v>
      </c>
      <c r="I5" s="2128" t="s">
        <v>8357</v>
      </c>
      <c r="J5" s="1886" t="s">
        <v>8356</v>
      </c>
      <c r="K5" s="1970" t="s">
        <v>2374</v>
      </c>
      <c r="L5" s="1970" t="s">
        <v>2368</v>
      </c>
      <c r="M5" s="3800" t="s">
        <v>8356</v>
      </c>
      <c r="N5" s="3807" t="s">
        <v>760</v>
      </c>
      <c r="O5" s="1970" t="s">
        <v>2374</v>
      </c>
      <c r="P5" s="1970" t="s">
        <v>2368</v>
      </c>
      <c r="Q5" s="3800" t="s">
        <v>760</v>
      </c>
      <c r="R5" s="3807" t="s">
        <v>762</v>
      </c>
      <c r="S5" s="1970" t="s">
        <v>2374</v>
      </c>
      <c r="T5" s="1970" t="s">
        <v>2368</v>
      </c>
      <c r="U5" s="2128" t="s">
        <v>762</v>
      </c>
      <c r="Y5" s="4669"/>
      <c r="Z5" s="1917" t="s">
        <v>2256</v>
      </c>
      <c r="AA5" s="1899" t="s">
        <v>2241</v>
      </c>
      <c r="AB5" s="1896" t="s">
        <v>2370</v>
      </c>
      <c r="AC5" s="1896" t="s">
        <v>2255</v>
      </c>
      <c r="AD5" s="1899" t="s">
        <v>2242</v>
      </c>
      <c r="AE5" s="1896" t="s">
        <v>2245</v>
      </c>
      <c r="AF5" s="1896" t="s">
        <v>2246</v>
      </c>
      <c r="AG5" s="1904" t="s">
        <v>2243</v>
      </c>
      <c r="AH5" s="1895" t="s">
        <v>2244</v>
      </c>
      <c r="AI5" s="1896" t="s">
        <v>2249</v>
      </c>
      <c r="AJ5" s="1896" t="s">
        <v>2250</v>
      </c>
      <c r="AK5" s="1896" t="s">
        <v>2248</v>
      </c>
      <c r="AL5" s="1896" t="s">
        <v>2251</v>
      </c>
      <c r="AM5" s="1896" t="s">
        <v>2247</v>
      </c>
      <c r="AN5" s="1896" t="s">
        <v>2253</v>
      </c>
      <c r="AO5" s="1896" t="s">
        <v>2371</v>
      </c>
      <c r="AP5" s="1918" t="s">
        <v>2257</v>
      </c>
      <c r="AQ5" s="1899" t="s">
        <v>2241</v>
      </c>
      <c r="AR5" s="1896" t="s">
        <v>2254</v>
      </c>
      <c r="AS5" s="1896" t="s">
        <v>2255</v>
      </c>
      <c r="AT5" s="1899" t="s">
        <v>2242</v>
      </c>
      <c r="AU5" s="1896" t="s">
        <v>2254</v>
      </c>
      <c r="AV5" s="1896" t="s">
        <v>2255</v>
      </c>
      <c r="AW5" s="1904" t="s">
        <v>2243</v>
      </c>
      <c r="AX5" s="1895" t="s">
        <v>2244</v>
      </c>
      <c r="AY5" s="1896" t="s">
        <v>2249</v>
      </c>
      <c r="AZ5" s="1896" t="s">
        <v>2250</v>
      </c>
      <c r="BA5" s="1896" t="s">
        <v>2248</v>
      </c>
      <c r="BB5" s="1896" t="s">
        <v>2251</v>
      </c>
      <c r="BC5" s="1896" t="s">
        <v>2247</v>
      </c>
      <c r="BD5" s="1896" t="s">
        <v>2372</v>
      </c>
      <c r="BE5" s="1899" t="s">
        <v>2258</v>
      </c>
      <c r="BF5" s="1896" t="s">
        <v>2367</v>
      </c>
      <c r="BI5" s="1927" t="s">
        <v>2126</v>
      </c>
      <c r="BJ5" s="1927" t="s">
        <v>2125</v>
      </c>
      <c r="BK5" s="1927" t="s">
        <v>2124</v>
      </c>
      <c r="BL5" s="1927" t="s">
        <v>2123</v>
      </c>
      <c r="BM5" s="1927" t="s">
        <v>2122</v>
      </c>
      <c r="BN5" s="1927" t="s">
        <v>2121</v>
      </c>
      <c r="BO5" s="1927" t="s">
        <v>2120</v>
      </c>
      <c r="BP5" s="1927" t="s">
        <v>2119</v>
      </c>
      <c r="BQ5" s="1927" t="s">
        <v>1432</v>
      </c>
      <c r="BR5" s="1927" t="s">
        <v>2118</v>
      </c>
      <c r="BS5" s="1927" t="s">
        <v>2117</v>
      </c>
      <c r="BT5" s="1927" t="s">
        <v>2116</v>
      </c>
      <c r="BU5" s="1927" t="s">
        <v>2115</v>
      </c>
      <c r="BV5" s="1928" t="s">
        <v>2260</v>
      </c>
      <c r="BW5" s="1928" t="s">
        <v>2261</v>
      </c>
      <c r="BX5" s="1928" t="s">
        <v>2262</v>
      </c>
      <c r="BY5" s="1928" t="s">
        <v>2263</v>
      </c>
      <c r="BZ5" s="1928" t="s">
        <v>2264</v>
      </c>
      <c r="CA5" s="1928" t="s">
        <v>2265</v>
      </c>
      <c r="CB5" s="1928" t="s">
        <v>2266</v>
      </c>
      <c r="CC5" s="1928" t="s">
        <v>2267</v>
      </c>
      <c r="CD5" s="1928" t="s">
        <v>2268</v>
      </c>
      <c r="CE5" s="1928" t="s">
        <v>2269</v>
      </c>
      <c r="CF5" s="1928" t="s">
        <v>2270</v>
      </c>
      <c r="CG5" s="1928" t="s">
        <v>2271</v>
      </c>
      <c r="CH5" s="1928" t="s">
        <v>2272</v>
      </c>
      <c r="CT5" s="1880" t="s">
        <v>2125</v>
      </c>
      <c r="CU5" s="1891" t="s">
        <v>2123</v>
      </c>
      <c r="CV5" s="1881" t="s">
        <v>2122</v>
      </c>
      <c r="CW5" s="1881" t="s">
        <v>2121</v>
      </c>
      <c r="CX5" s="1891" t="s">
        <v>2120</v>
      </c>
      <c r="CY5" s="1881" t="s">
        <v>2119</v>
      </c>
      <c r="CZ5" s="1881" t="s">
        <v>1432</v>
      </c>
      <c r="DA5" s="1906" t="s">
        <v>2118</v>
      </c>
      <c r="DB5" s="1901" t="s">
        <v>2117</v>
      </c>
      <c r="DC5" s="1832"/>
      <c r="DD5" s="1832"/>
      <c r="DE5" s="1831" t="s">
        <v>2115</v>
      </c>
      <c r="DF5" s="1831"/>
      <c r="DG5" s="1832" t="s">
        <v>2116</v>
      </c>
      <c r="DS5" s="1807" t="s">
        <v>2141</v>
      </c>
      <c r="DV5" s="1867"/>
      <c r="DW5" s="1867"/>
      <c r="DX5" s="1836" t="s">
        <v>2150</v>
      </c>
      <c r="DY5" s="1835" t="s">
        <v>2149</v>
      </c>
      <c r="DZ5" s="1835" t="s">
        <v>2148</v>
      </c>
      <c r="EA5" s="1835" t="s">
        <v>2147</v>
      </c>
      <c r="EB5" s="1835" t="s">
        <v>1431</v>
      </c>
      <c r="EC5" s="1835" t="s">
        <v>2146</v>
      </c>
      <c r="EG5" s="1834" t="s">
        <v>2145</v>
      </c>
      <c r="EH5" s="1834" t="s">
        <v>2145</v>
      </c>
      <c r="EI5" s="1834"/>
      <c r="EJ5" s="1834"/>
      <c r="EK5" s="1868"/>
      <c r="EL5" s="1868"/>
      <c r="EN5" s="1836"/>
      <c r="EO5" s="1807"/>
      <c r="EP5" s="1866"/>
      <c r="FA5" s="1865"/>
      <c r="FB5" s="1864"/>
      <c r="FC5" s="1836"/>
      <c r="FD5" s="1864"/>
    </row>
    <row r="6" spans="1:171" ht="44" customHeight="1">
      <c r="A6" s="2134" t="s">
        <v>1204</v>
      </c>
      <c r="B6" s="1893" t="s">
        <v>2240</v>
      </c>
      <c r="C6" s="1893"/>
      <c r="D6" s="1893"/>
      <c r="E6" s="1976" t="s">
        <v>2093</v>
      </c>
      <c r="F6" s="1893" t="s">
        <v>2240</v>
      </c>
      <c r="G6" s="1893"/>
      <c r="H6" s="1893"/>
      <c r="I6" s="1976" t="s">
        <v>2093</v>
      </c>
      <c r="J6" s="1893" t="s">
        <v>2240</v>
      </c>
      <c r="K6" s="1893"/>
      <c r="L6" s="1893"/>
      <c r="M6" s="3801" t="s">
        <v>2093</v>
      </c>
      <c r="N6" s="1898" t="s">
        <v>2240</v>
      </c>
      <c r="O6" s="1893"/>
      <c r="P6" s="1893"/>
      <c r="Q6" s="3801" t="s">
        <v>2093</v>
      </c>
      <c r="R6" s="1898" t="s">
        <v>2240</v>
      </c>
      <c r="S6" s="1893"/>
      <c r="T6" s="1893"/>
      <c r="U6" s="1976" t="s">
        <v>2093</v>
      </c>
      <c r="V6" s="1893"/>
      <c r="Y6" s="1893" t="s">
        <v>2239</v>
      </c>
      <c r="Z6" s="1898" t="s">
        <v>2239</v>
      </c>
      <c r="AA6" s="1912" t="s">
        <v>2239</v>
      </c>
      <c r="AB6" s="1893" t="s">
        <v>2239</v>
      </c>
      <c r="AC6" s="1893" t="s">
        <v>2239</v>
      </c>
      <c r="AD6" s="1900" t="s">
        <v>2239</v>
      </c>
      <c r="AE6" s="1011" t="s">
        <v>2239</v>
      </c>
      <c r="AF6" s="1011" t="s">
        <v>2239</v>
      </c>
      <c r="AG6" s="1910" t="s">
        <v>2239</v>
      </c>
      <c r="AH6" s="1581" t="s">
        <v>2239</v>
      </c>
      <c r="AI6" s="1011" t="s">
        <v>2239</v>
      </c>
      <c r="AJ6" s="1011" t="s">
        <v>2239</v>
      </c>
      <c r="AK6" s="1011" t="s">
        <v>2239</v>
      </c>
      <c r="AL6" s="1011" t="s">
        <v>2239</v>
      </c>
      <c r="AM6" s="1011" t="s">
        <v>2239</v>
      </c>
      <c r="AN6" s="1011" t="s">
        <v>2239</v>
      </c>
      <c r="AO6" s="1011"/>
      <c r="AP6" s="1679" t="s">
        <v>2239</v>
      </c>
      <c r="AQ6" s="1900" t="s">
        <v>2239</v>
      </c>
      <c r="AR6" s="1011" t="s">
        <v>2239</v>
      </c>
      <c r="AS6" s="1011" t="s">
        <v>2239</v>
      </c>
      <c r="AT6" s="1900" t="s">
        <v>2239</v>
      </c>
      <c r="AU6" s="1011" t="s">
        <v>2239</v>
      </c>
      <c r="AV6" s="1011" t="s">
        <v>2239</v>
      </c>
      <c r="AW6" s="1910" t="s">
        <v>2239</v>
      </c>
      <c r="AX6" s="1011" t="s">
        <v>2239</v>
      </c>
      <c r="AY6" s="1011" t="s">
        <v>2239</v>
      </c>
      <c r="AZ6" s="1011" t="s">
        <v>2239</v>
      </c>
      <c r="BA6" s="1011" t="s">
        <v>2239</v>
      </c>
      <c r="BB6" s="1011" t="s">
        <v>2239</v>
      </c>
      <c r="BC6" s="1011" t="s">
        <v>2239</v>
      </c>
      <c r="BD6" s="1011" t="s">
        <v>2239</v>
      </c>
      <c r="BE6" s="1900" t="s">
        <v>2239</v>
      </c>
      <c r="BF6" s="1011" t="s">
        <v>2239</v>
      </c>
      <c r="BI6" s="1893" t="s">
        <v>2273</v>
      </c>
      <c r="BJ6" s="1893" t="s">
        <v>2273</v>
      </c>
      <c r="BK6" s="1893" t="s">
        <v>2273</v>
      </c>
      <c r="BL6" s="1893" t="s">
        <v>2273</v>
      </c>
      <c r="BM6" s="1893" t="s">
        <v>2273</v>
      </c>
      <c r="BN6" s="1893" t="s">
        <v>2273</v>
      </c>
      <c r="BO6" s="1893" t="s">
        <v>2273</v>
      </c>
      <c r="BP6" s="1893" t="s">
        <v>2273</v>
      </c>
      <c r="BQ6" s="1893" t="s">
        <v>2273</v>
      </c>
      <c r="BR6" s="1893" t="s">
        <v>2273</v>
      </c>
      <c r="BS6" s="1893" t="s">
        <v>2273</v>
      </c>
      <c r="BT6" s="1893" t="s">
        <v>2273</v>
      </c>
      <c r="BU6" s="1893" t="s">
        <v>2273</v>
      </c>
      <c r="BV6" s="1893" t="s">
        <v>2273</v>
      </c>
      <c r="BW6" s="1893" t="s">
        <v>2273</v>
      </c>
      <c r="BX6" s="1893" t="s">
        <v>2273</v>
      </c>
      <c r="BY6" s="1893" t="s">
        <v>2273</v>
      </c>
      <c r="BZ6" s="1893" t="s">
        <v>2273</v>
      </c>
      <c r="CA6" s="1893" t="s">
        <v>2273</v>
      </c>
      <c r="CB6" s="1893" t="s">
        <v>2273</v>
      </c>
      <c r="CC6" s="1893" t="s">
        <v>2273</v>
      </c>
      <c r="CD6" s="1893" t="s">
        <v>2273</v>
      </c>
      <c r="CE6" s="1893" t="s">
        <v>2273</v>
      </c>
      <c r="CF6" s="1893" t="s">
        <v>2273</v>
      </c>
      <c r="CG6" s="1893" t="s">
        <v>2273</v>
      </c>
      <c r="CH6" s="1893" t="s">
        <v>2273</v>
      </c>
      <c r="CT6" s="1880"/>
      <c r="CU6" s="1891"/>
      <c r="CV6" s="1881"/>
      <c r="CW6" s="1881"/>
      <c r="CX6" s="1891"/>
      <c r="CY6" s="1881"/>
      <c r="CZ6" s="1881"/>
      <c r="DA6" s="1906"/>
      <c r="DB6" s="1901"/>
      <c r="DC6" s="1832"/>
      <c r="DD6" s="1832"/>
      <c r="DE6" s="1831"/>
      <c r="DF6" s="1831"/>
      <c r="DG6" s="1832"/>
      <c r="DV6" s="1864"/>
      <c r="DW6" s="1864"/>
      <c r="DX6" s="1808" t="s">
        <v>998</v>
      </c>
      <c r="DY6" s="1860" t="s">
        <v>998</v>
      </c>
      <c r="DZ6" s="1860" t="s">
        <v>998</v>
      </c>
      <c r="EA6" s="1860" t="s">
        <v>998</v>
      </c>
      <c r="EB6" s="1860" t="s">
        <v>998</v>
      </c>
      <c r="EC6" s="1860" t="s">
        <v>998</v>
      </c>
      <c r="EO6" s="1807"/>
      <c r="EP6" s="1835"/>
      <c r="FA6" s="1865"/>
      <c r="FB6" s="1864"/>
      <c r="FC6" s="1836"/>
      <c r="FD6" s="1860"/>
    </row>
    <row r="7" spans="1:171" ht="24" customHeight="1" thickBot="1">
      <c r="A7" s="2135" t="s">
        <v>2398</v>
      </c>
      <c r="B7" s="1929" t="s">
        <v>2284</v>
      </c>
      <c r="C7" s="1929" t="s">
        <v>2284</v>
      </c>
      <c r="D7" s="1929" t="s">
        <v>2284</v>
      </c>
      <c r="E7" s="1975" t="s">
        <v>2284</v>
      </c>
      <c r="F7" s="1929" t="s">
        <v>2284</v>
      </c>
      <c r="G7" s="1929" t="s">
        <v>2284</v>
      </c>
      <c r="H7" s="1929" t="s">
        <v>2284</v>
      </c>
      <c r="I7" s="1975" t="s">
        <v>2284</v>
      </c>
      <c r="J7" s="1929" t="s">
        <v>2284</v>
      </c>
      <c r="K7" s="1929" t="s">
        <v>2284</v>
      </c>
      <c r="L7" s="1929" t="s">
        <v>2284</v>
      </c>
      <c r="M7" s="3802" t="s">
        <v>2284</v>
      </c>
      <c r="N7" s="1930" t="s">
        <v>2284</v>
      </c>
      <c r="O7" s="1929" t="s">
        <v>2284</v>
      </c>
      <c r="P7" s="1929" t="s">
        <v>2284</v>
      </c>
      <c r="Q7" s="3802" t="s">
        <v>2284</v>
      </c>
      <c r="R7" s="1930" t="s">
        <v>2284</v>
      </c>
      <c r="S7" s="1929" t="s">
        <v>2284</v>
      </c>
      <c r="T7" s="1929" t="s">
        <v>2284</v>
      </c>
      <c r="U7" s="1975" t="s">
        <v>2284</v>
      </c>
      <c r="V7" s="1894"/>
      <c r="W7" s="1965"/>
      <c r="X7" s="1966"/>
      <c r="Y7" s="1933" t="s">
        <v>2238</v>
      </c>
      <c r="Z7" s="1930" t="s">
        <v>2238</v>
      </c>
      <c r="AA7" s="1931" t="s">
        <v>2238</v>
      </c>
      <c r="AB7" s="1929" t="s">
        <v>2238</v>
      </c>
      <c r="AC7" s="1929" t="s">
        <v>2238</v>
      </c>
      <c r="AD7" s="1931" t="s">
        <v>2238</v>
      </c>
      <c r="AE7" s="1929" t="s">
        <v>2238</v>
      </c>
      <c r="AF7" s="1929" t="s">
        <v>2238</v>
      </c>
      <c r="AG7" s="1932" t="s">
        <v>2238</v>
      </c>
      <c r="AH7" s="1929" t="s">
        <v>2238</v>
      </c>
      <c r="AI7" s="1929" t="s">
        <v>2238</v>
      </c>
      <c r="AJ7" s="1929" t="s">
        <v>2238</v>
      </c>
      <c r="AK7" s="1929" t="s">
        <v>2238</v>
      </c>
      <c r="AL7" s="1929" t="s">
        <v>2238</v>
      </c>
      <c r="AM7" s="1929" t="s">
        <v>2238</v>
      </c>
      <c r="AN7" s="1929" t="s">
        <v>2238</v>
      </c>
      <c r="AO7" s="1929"/>
      <c r="AP7" s="1930" t="s">
        <v>2238</v>
      </c>
      <c r="AQ7" s="1931" t="s">
        <v>2238</v>
      </c>
      <c r="AR7" s="1929" t="s">
        <v>2238</v>
      </c>
      <c r="AS7" s="1929" t="s">
        <v>2238</v>
      </c>
      <c r="AT7" s="1931" t="s">
        <v>2238</v>
      </c>
      <c r="AU7" s="1929" t="s">
        <v>2238</v>
      </c>
      <c r="AV7" s="1929" t="s">
        <v>2238</v>
      </c>
      <c r="AW7" s="1932" t="s">
        <v>2238</v>
      </c>
      <c r="AX7" s="1929" t="s">
        <v>2238</v>
      </c>
      <c r="AY7" s="1929" t="s">
        <v>2238</v>
      </c>
      <c r="AZ7" s="1929" t="s">
        <v>2238</v>
      </c>
      <c r="BA7" s="1929" t="s">
        <v>2238</v>
      </c>
      <c r="BB7" s="1929" t="s">
        <v>2238</v>
      </c>
      <c r="BC7" s="1929" t="s">
        <v>2238</v>
      </c>
      <c r="BD7" s="1929" t="s">
        <v>2238</v>
      </c>
      <c r="BE7" s="1931" t="s">
        <v>2238</v>
      </c>
      <c r="BF7" s="1933" t="s">
        <v>2238</v>
      </c>
      <c r="BI7" s="1929" t="s">
        <v>2238</v>
      </c>
      <c r="BJ7" s="1929" t="s">
        <v>2238</v>
      </c>
      <c r="BK7" s="1929" t="s">
        <v>2238</v>
      </c>
      <c r="BL7" s="1929" t="s">
        <v>2238</v>
      </c>
      <c r="BM7" s="1929" t="s">
        <v>2238</v>
      </c>
      <c r="BN7" s="1929" t="s">
        <v>2238</v>
      </c>
      <c r="BO7" s="1929" t="s">
        <v>2238</v>
      </c>
      <c r="BP7" s="1929" t="s">
        <v>2238</v>
      </c>
      <c r="BQ7" s="1929" t="s">
        <v>2238</v>
      </c>
      <c r="BR7" s="1929" t="s">
        <v>2238</v>
      </c>
      <c r="BS7" s="1929" t="s">
        <v>2238</v>
      </c>
      <c r="BT7" s="1929" t="s">
        <v>2238</v>
      </c>
      <c r="BU7" s="1929" t="s">
        <v>2238</v>
      </c>
      <c r="BV7" s="1929" t="s">
        <v>2238</v>
      </c>
      <c r="BW7" s="1929" t="s">
        <v>2238</v>
      </c>
      <c r="BX7" s="1929" t="s">
        <v>2238</v>
      </c>
      <c r="BY7" s="1929" t="s">
        <v>2238</v>
      </c>
      <c r="BZ7" s="1929" t="s">
        <v>2238</v>
      </c>
      <c r="CA7" s="1929" t="s">
        <v>2238</v>
      </c>
      <c r="CB7" s="1929" t="s">
        <v>2238</v>
      </c>
      <c r="CC7" s="1929" t="s">
        <v>2238</v>
      </c>
      <c r="CD7" s="1929" t="s">
        <v>2238</v>
      </c>
      <c r="CE7" s="1929" t="s">
        <v>2238</v>
      </c>
      <c r="CF7" s="1929" t="s">
        <v>2238</v>
      </c>
      <c r="CG7" s="1929" t="s">
        <v>2274</v>
      </c>
      <c r="CH7" s="1929" t="s">
        <v>2274</v>
      </c>
      <c r="DF7" s="1825"/>
      <c r="DG7" s="1826"/>
      <c r="DV7" s="1860"/>
      <c r="DW7" s="1860"/>
      <c r="EO7" s="1807"/>
      <c r="EP7" s="1860"/>
      <c r="FB7" s="1860"/>
      <c r="FD7" s="1860"/>
    </row>
    <row r="8" spans="1:171">
      <c r="E8" s="1973"/>
      <c r="I8" s="1973"/>
      <c r="M8" s="2168"/>
      <c r="Q8" s="2168"/>
      <c r="U8" s="1973"/>
      <c r="AB8" s="1860"/>
      <c r="AC8" s="1860"/>
      <c r="AE8" s="1860"/>
      <c r="AF8" s="1860"/>
      <c r="AI8" s="1860"/>
      <c r="AJ8" s="1860"/>
      <c r="AK8" s="1860"/>
      <c r="AL8" s="1860"/>
      <c r="AM8" s="1860"/>
      <c r="AR8" s="1860"/>
      <c r="AS8" s="1860"/>
      <c r="AU8" s="1860"/>
      <c r="AV8" s="1860"/>
      <c r="AX8" s="1860"/>
      <c r="AY8" s="1860"/>
      <c r="DF8" s="1816"/>
      <c r="DG8" s="1814">
        <v>-27073.909063299478</v>
      </c>
      <c r="DV8" s="1860"/>
      <c r="DW8" s="1860"/>
      <c r="EO8" s="1807"/>
      <c r="EP8" s="1860"/>
      <c r="FB8" s="1860"/>
      <c r="FD8" s="1860"/>
    </row>
    <row r="9" spans="1:171">
      <c r="E9" s="1973"/>
      <c r="I9" s="1973"/>
      <c r="M9" s="2168"/>
      <c r="Q9" s="2168"/>
      <c r="U9" s="1973"/>
      <c r="AB9" s="1860"/>
      <c r="AC9" s="1860"/>
      <c r="AE9" s="1860"/>
      <c r="AF9" s="1860"/>
      <c r="AI9" s="1860"/>
      <c r="AJ9" s="1860"/>
      <c r="AK9" s="1860"/>
      <c r="AL9" s="1860"/>
      <c r="AM9" s="1860"/>
      <c r="AP9" s="312"/>
      <c r="AQ9" s="1282"/>
      <c r="AR9" s="598"/>
      <c r="AS9" s="598"/>
      <c r="AT9" s="1282"/>
      <c r="AU9" s="598"/>
      <c r="AV9" s="598"/>
      <c r="AW9" s="1914"/>
      <c r="AX9" s="598"/>
      <c r="AY9" s="598"/>
      <c r="AZ9" s="598"/>
      <c r="BA9" s="598"/>
      <c r="BB9" s="598"/>
      <c r="BC9" s="598"/>
      <c r="BD9" s="598"/>
      <c r="BE9" s="1282"/>
      <c r="BF9" s="598"/>
      <c r="DF9" s="1816"/>
      <c r="DG9" s="1814">
        <v>-19806.074127776898</v>
      </c>
      <c r="DS9" s="1807" t="s">
        <v>2135</v>
      </c>
      <c r="DT9" s="1807" t="s">
        <v>2134</v>
      </c>
      <c r="DV9" s="1861"/>
      <c r="DW9" s="1861"/>
      <c r="DX9" s="1878"/>
      <c r="DY9" s="1863"/>
      <c r="DZ9" s="1863"/>
      <c r="EA9" s="1863"/>
      <c r="EB9" s="1863"/>
      <c r="EC9" s="1863"/>
      <c r="ED9" s="1863"/>
      <c r="EE9" s="1863"/>
      <c r="EF9" s="1863"/>
      <c r="EG9" s="1861" t="s">
        <v>2137</v>
      </c>
      <c r="EH9" s="1861" t="s">
        <v>2136</v>
      </c>
      <c r="EI9" s="1861"/>
      <c r="EJ9" s="1861"/>
      <c r="EK9" s="1863"/>
      <c r="EL9" s="1863"/>
      <c r="EN9" s="1862"/>
      <c r="EO9" s="1807"/>
      <c r="EP9" s="1861"/>
      <c r="FA9" s="1861"/>
      <c r="FB9" s="1861"/>
      <c r="FC9" s="1862"/>
      <c r="FD9" s="1861"/>
    </row>
    <row r="10" spans="1:171">
      <c r="A10" s="1807">
        <v>1990</v>
      </c>
      <c r="C10" s="1828">
        <f>(Y10-BF10)*INDEX(DataPrices!$AB$50:$AB$76,MATCH(DataNFA!$A10,DataPrices!$A$50:$A$76,0))</f>
        <v>0</v>
      </c>
      <c r="D10" s="1828">
        <f t="shared" ref="D10:D29" si="0">BT10*CH10</f>
        <v>0</v>
      </c>
      <c r="E10" s="1974"/>
      <c r="H10" s="1828"/>
      <c r="I10" s="1974"/>
      <c r="M10" s="3803"/>
      <c r="Q10" s="3803"/>
      <c r="U10" s="1974"/>
      <c r="AB10" s="1860"/>
      <c r="AC10" s="1860"/>
      <c r="AE10" s="1860"/>
      <c r="AF10" s="1860"/>
      <c r="AI10" s="1860"/>
      <c r="AJ10" s="1860"/>
      <c r="AK10" s="1860"/>
      <c r="AL10" s="1860"/>
      <c r="AM10" s="1860"/>
      <c r="AR10" s="1860"/>
      <c r="AS10" s="1860"/>
      <c r="AU10" s="1860"/>
      <c r="AV10" s="1860"/>
      <c r="AX10" s="1860"/>
      <c r="AY10" s="1860"/>
      <c r="DF10" s="1816"/>
      <c r="DG10" s="1814">
        <v>-13929.188857545218</v>
      </c>
      <c r="DV10" s="1860"/>
      <c r="DW10" s="1860"/>
      <c r="EM10" s="1807"/>
      <c r="EO10" s="1807"/>
      <c r="EP10" s="1860"/>
      <c r="FB10" s="1860"/>
      <c r="FD10" s="1860"/>
    </row>
    <row r="11" spans="1:171">
      <c r="A11" s="1807">
        <v>1991</v>
      </c>
      <c r="C11" s="1828">
        <f>(Y11-BF11)*INDEX(DataPrices!$AB$50:$AB$76,MATCH(DataNFA!$A11,DataPrices!$A$50:$A$76,0))</f>
        <v>0</v>
      </c>
      <c r="D11" s="1828">
        <f t="shared" si="0"/>
        <v>0</v>
      </c>
      <c r="E11" s="1974"/>
      <c r="H11" s="1828"/>
      <c r="I11" s="1974"/>
      <c r="M11" s="3803"/>
      <c r="Q11" s="3803"/>
      <c r="U11" s="1974"/>
      <c r="AB11" s="1860"/>
      <c r="AC11" s="1860"/>
      <c r="AE11" s="1860"/>
      <c r="AF11" s="1860"/>
      <c r="AI11" s="1860"/>
      <c r="AJ11" s="1860"/>
      <c r="AK11" s="1860"/>
      <c r="AL11" s="1860"/>
      <c r="AM11" s="1860"/>
      <c r="AR11" s="1860"/>
      <c r="AS11" s="1860"/>
      <c r="AU11" s="1860"/>
      <c r="AV11" s="1860"/>
      <c r="AX11" s="1860"/>
      <c r="AY11" s="1860"/>
      <c r="DF11" s="1816"/>
      <c r="DG11" s="1814">
        <v>146.53222429615562</v>
      </c>
      <c r="DV11" s="1860"/>
      <c r="DW11" s="1860"/>
      <c r="EM11" s="1807"/>
      <c r="EO11" s="1807"/>
      <c r="EP11" s="1860"/>
      <c r="FB11" s="1860"/>
      <c r="FD11" s="1860"/>
    </row>
    <row r="12" spans="1:171">
      <c r="A12" s="1807">
        <v>1992</v>
      </c>
      <c r="C12" s="1828">
        <f>(Y12-BF12)*INDEX(DataPrices!$AB$50:$AB$76,MATCH(DataNFA!$A12,DataPrices!$A$50:$A$76,0))</f>
        <v>0</v>
      </c>
      <c r="D12" s="1828">
        <f t="shared" si="0"/>
        <v>0</v>
      </c>
      <c r="E12" s="3691">
        <v>0</v>
      </c>
      <c r="G12" s="1828"/>
      <c r="H12" s="1978">
        <f>(BJ12+BL12*0.9)*CH12</f>
        <v>660.79161888864564</v>
      </c>
      <c r="I12" s="1974">
        <f t="shared" ref="I12:I18" si="1">H12</f>
        <v>660.79161888864564</v>
      </c>
      <c r="L12" s="1828">
        <f t="shared" ref="L12:L19" si="2">(BI12+BK12*0.95)*$CH12</f>
        <v>803.99825530112378</v>
      </c>
      <c r="M12" s="3803">
        <f>L12</f>
        <v>803.99825530112378</v>
      </c>
      <c r="P12" s="1816"/>
      <c r="Q12" s="3809">
        <v>0</v>
      </c>
      <c r="U12" s="3692">
        <v>0</v>
      </c>
      <c r="AB12" s="1860"/>
      <c r="AC12" s="1860"/>
      <c r="AE12" s="1860"/>
      <c r="AF12" s="1860"/>
      <c r="AI12" s="1860"/>
      <c r="AJ12" s="1860"/>
      <c r="AK12" s="1860"/>
      <c r="AL12" s="1860"/>
      <c r="AM12" s="1860"/>
      <c r="AR12" s="1860"/>
      <c r="AS12" s="1860"/>
      <c r="AU12" s="1860"/>
      <c r="AV12" s="1860"/>
      <c r="AX12" s="1860"/>
      <c r="AY12" s="1860"/>
      <c r="BI12" s="1816">
        <v>5</v>
      </c>
      <c r="BJ12" s="1816"/>
      <c r="BK12" s="1816">
        <v>2034.0475721017726</v>
      </c>
      <c r="BL12" s="1816">
        <v>1769.1877346416215</v>
      </c>
      <c r="BM12" s="1816"/>
      <c r="BN12" s="1816"/>
      <c r="BO12" s="1816"/>
      <c r="BP12" s="1816"/>
      <c r="BQ12" s="1816"/>
      <c r="BR12" s="1816"/>
      <c r="BS12" s="1816"/>
      <c r="BT12" s="1816"/>
      <c r="BU12" s="1816"/>
      <c r="BW12" s="1816">
        <v>85592.073886678263</v>
      </c>
      <c r="BX12" s="1925"/>
      <c r="BY12" s="1816"/>
      <c r="BZ12" s="1816"/>
      <c r="CA12" s="1816"/>
      <c r="CB12" s="1816"/>
      <c r="CC12" s="1816"/>
      <c r="CD12" s="1816"/>
      <c r="CE12" s="1816"/>
      <c r="CF12" s="1816"/>
      <c r="CG12" s="1926"/>
      <c r="CH12" s="1926">
        <v>0.41499999999999998</v>
      </c>
      <c r="CI12" s="1926"/>
      <c r="CT12" s="1817"/>
      <c r="CU12" s="1892">
        <v>1769.1877346416215</v>
      </c>
      <c r="CV12" s="1816"/>
      <c r="CW12" s="1816"/>
      <c r="CX12" s="1892"/>
      <c r="CY12" s="1816"/>
      <c r="CZ12" s="1816"/>
      <c r="DA12" s="1907"/>
      <c r="DB12" s="1850"/>
      <c r="DF12" s="1816"/>
      <c r="DG12" s="1814">
        <v>11623.343552786915</v>
      </c>
      <c r="DV12" s="1860"/>
      <c r="DW12" s="1860"/>
      <c r="EM12" s="1807"/>
      <c r="EO12" s="1807"/>
      <c r="EP12" s="1860"/>
      <c r="FB12" s="1860"/>
      <c r="FD12" s="1860"/>
    </row>
    <row r="13" spans="1:171">
      <c r="A13" s="1807">
        <v>1993</v>
      </c>
      <c r="C13" s="1828">
        <f>(Y13-BF13)*INDEX(DataPrices!$AB$50:$AB$76,MATCH(DataNFA!$A13,DataPrices!$A$50:$A$76,0))</f>
        <v>0</v>
      </c>
      <c r="D13" s="1828">
        <f t="shared" si="0"/>
        <v>-33761.164601934448</v>
      </c>
      <c r="E13" s="1974">
        <f>D13</f>
        <v>-33761.164601934448</v>
      </c>
      <c r="G13" s="1828"/>
      <c r="H13" s="1828">
        <f t="shared" ref="H13:H30" si="3">(BJ13+BL13*0.9)*CH13</f>
        <v>9019.3770118894208</v>
      </c>
      <c r="I13" s="1974">
        <f t="shared" si="1"/>
        <v>9019.3770118894208</v>
      </c>
      <c r="L13" s="1828">
        <f t="shared" si="2"/>
        <v>4381.2550155164636</v>
      </c>
      <c r="M13" s="3803">
        <f t="shared" ref="M13:M19" si="4">L13</f>
        <v>4381.2550155164636</v>
      </c>
      <c r="P13" s="1816">
        <f t="shared" ref="P13:P19" si="5">(BR13*$CH13)</f>
        <v>115771.61714616223</v>
      </c>
      <c r="Q13" s="3803">
        <f t="shared" ref="Q13:Q18" si="6">P13</f>
        <v>115771.61714616223</v>
      </c>
      <c r="T13" s="1816">
        <f t="shared" ref="T13:T19" si="7">(BS13*$CH13)</f>
        <v>149532.78174809666</v>
      </c>
      <c r="U13" s="1974">
        <f t="shared" ref="U13:U18" si="8">T13</f>
        <v>149532.78174809666</v>
      </c>
      <c r="AB13" s="1860"/>
      <c r="AC13" s="1860"/>
      <c r="AE13" s="1860"/>
      <c r="AF13" s="1860"/>
      <c r="AI13" s="1860"/>
      <c r="AJ13" s="1860"/>
      <c r="AK13" s="1860"/>
      <c r="AL13" s="1860"/>
      <c r="AM13" s="1860"/>
      <c r="AR13" s="1860"/>
      <c r="AS13" s="1860"/>
      <c r="AU13" s="1860"/>
      <c r="AV13" s="1860"/>
      <c r="AX13" s="1860"/>
      <c r="AY13" s="1860"/>
      <c r="BI13" s="1816">
        <v>7.5</v>
      </c>
      <c r="BJ13" s="1816">
        <v>724.43334885666206</v>
      </c>
      <c r="BK13" s="1816">
        <v>3690.4592204587543</v>
      </c>
      <c r="BL13" s="1816">
        <v>7231.5856953267057</v>
      </c>
      <c r="BM13" s="1816">
        <v>83307.145850145142</v>
      </c>
      <c r="BN13" s="1816">
        <v>111958</v>
      </c>
      <c r="BO13" s="1816">
        <v>0</v>
      </c>
      <c r="BP13" s="1816">
        <v>0</v>
      </c>
      <c r="BQ13" s="1816">
        <v>5835.0049102800003</v>
      </c>
      <c r="BR13" s="1816">
        <v>92840.109980883892</v>
      </c>
      <c r="BS13" s="1816">
        <v>119914.01904418337</v>
      </c>
      <c r="BT13" s="1816">
        <v>-27073.909063299478</v>
      </c>
      <c r="BU13" s="1816">
        <v>22469.130083720593</v>
      </c>
      <c r="BW13" s="1816">
        <v>183815.64290315378</v>
      </c>
      <c r="BX13" s="1925">
        <v>-0.14728838435999594</v>
      </c>
      <c r="BY13" s="1816"/>
      <c r="BZ13" s="1816"/>
      <c r="CA13" s="1816">
        <v>590</v>
      </c>
      <c r="CB13" s="1816">
        <v>290</v>
      </c>
      <c r="CC13" s="1816">
        <v>11647</v>
      </c>
      <c r="CD13" s="1816">
        <v>4955.67</v>
      </c>
      <c r="CE13" s="1816"/>
      <c r="CF13" s="1816"/>
      <c r="CG13" s="1926">
        <v>0.99166666666666703</v>
      </c>
      <c r="CH13" s="1926">
        <v>1.2470000000000001</v>
      </c>
      <c r="CI13" s="1926"/>
      <c r="CT13" s="1817">
        <v>724.43334885666206</v>
      </c>
      <c r="CU13" s="1892">
        <v>7231.5856953267057</v>
      </c>
      <c r="CV13" s="1816">
        <v>83307.145850145142</v>
      </c>
      <c r="CW13" s="1816">
        <v>111958</v>
      </c>
      <c r="CX13" s="1892">
        <v>0</v>
      </c>
      <c r="CY13" s="1816">
        <v>0</v>
      </c>
      <c r="CZ13" s="1816">
        <v>5835.0049102800003</v>
      </c>
      <c r="DA13" s="1908">
        <v>92840.109980883892</v>
      </c>
      <c r="DB13" s="1819">
        <v>119914.01904418337</v>
      </c>
      <c r="DF13" s="1816"/>
      <c r="DG13" s="1814">
        <v>-8074.4093351493357</v>
      </c>
      <c r="DV13" s="1860"/>
      <c r="DW13" s="1860"/>
      <c r="EM13" s="1807"/>
      <c r="EO13" s="1807"/>
      <c r="EP13" s="1860"/>
      <c r="FB13" s="1860"/>
      <c r="FD13" s="1860"/>
    </row>
    <row r="14" spans="1:171">
      <c r="A14" s="1807">
        <v>1994</v>
      </c>
      <c r="C14" s="1828">
        <f>(Y14-BF14)*INDEX(DataPrices!$AB$50:$AB$76,MATCH(DataNFA!$A14,DataPrices!$A$50:$A$76,0))</f>
        <v>0</v>
      </c>
      <c r="D14" s="1828">
        <f t="shared" si="0"/>
        <v>-70311.563153607989</v>
      </c>
      <c r="E14" s="1974">
        <f t="shared" ref="E14:E19" si="9">D14</f>
        <v>-70311.563153607989</v>
      </c>
      <c r="G14" s="1828"/>
      <c r="H14" s="1828">
        <f t="shared" si="3"/>
        <v>31070.392950797519</v>
      </c>
      <c r="I14" s="1974">
        <f t="shared" si="1"/>
        <v>31070.392950797519</v>
      </c>
      <c r="L14" s="1828">
        <f t="shared" si="2"/>
        <v>14983.024713672608</v>
      </c>
      <c r="M14" s="3803">
        <f t="shared" si="4"/>
        <v>14983.024713672608</v>
      </c>
      <c r="P14" s="1816">
        <f t="shared" si="5"/>
        <v>396200.98730284139</v>
      </c>
      <c r="Q14" s="3803">
        <f t="shared" si="6"/>
        <v>396200.98730284139</v>
      </c>
      <c r="T14" s="1816">
        <f t="shared" si="7"/>
        <v>466512.55045644933</v>
      </c>
      <c r="U14" s="1974">
        <f t="shared" si="8"/>
        <v>466512.55045644933</v>
      </c>
      <c r="AB14" s="1860"/>
      <c r="AC14" s="1860"/>
      <c r="AE14" s="1860"/>
      <c r="AF14" s="1860"/>
      <c r="AI14" s="1860"/>
      <c r="AJ14" s="1860"/>
      <c r="AK14" s="1860"/>
      <c r="AL14" s="1860"/>
      <c r="AM14" s="1860"/>
      <c r="AR14" s="1860"/>
      <c r="AS14" s="1860"/>
      <c r="AU14" s="1860"/>
      <c r="AV14" s="1860"/>
      <c r="AX14" s="1860"/>
      <c r="AY14" s="1860"/>
      <c r="BI14" s="1816">
        <v>66.25</v>
      </c>
      <c r="BJ14" s="1816">
        <v>789.35926758605126</v>
      </c>
      <c r="BK14" s="1816">
        <v>4372.968780925904</v>
      </c>
      <c r="BL14" s="1816">
        <v>8847.626776484205</v>
      </c>
      <c r="BM14" s="1816">
        <v>103186.28115014515</v>
      </c>
      <c r="BN14" s="1816">
        <v>121775</v>
      </c>
      <c r="BO14" s="1816">
        <v>0</v>
      </c>
      <c r="BP14" s="1816">
        <v>0</v>
      </c>
      <c r="BQ14" s="1816">
        <v>3980.4119852222998</v>
      </c>
      <c r="BR14" s="1816">
        <v>111605.91191629335</v>
      </c>
      <c r="BS14" s="1816">
        <v>131411.98604407025</v>
      </c>
      <c r="BT14" s="1816">
        <v>-19806.074127776898</v>
      </c>
      <c r="BU14" s="1816">
        <v>32997.637465870605</v>
      </c>
      <c r="BW14" s="1816">
        <v>278762.98071436724</v>
      </c>
      <c r="BX14" s="1925">
        <v>-7.1049872106479839E-2</v>
      </c>
      <c r="BY14" s="1816">
        <v>7843.5879999999997</v>
      </c>
      <c r="BZ14" s="1816">
        <v>2410.1</v>
      </c>
      <c r="CA14" s="1816">
        <v>479</v>
      </c>
      <c r="CB14" s="1816">
        <v>290</v>
      </c>
      <c r="CC14" s="1816">
        <v>12982</v>
      </c>
      <c r="CD14" s="1816">
        <v>6678.87</v>
      </c>
      <c r="CE14" s="1816"/>
      <c r="CF14" s="1816"/>
      <c r="CG14" s="1926">
        <v>2.19075</v>
      </c>
      <c r="CH14" s="1926">
        <v>3.55</v>
      </c>
      <c r="CI14" s="1926"/>
      <c r="CT14" s="1817">
        <v>789.35926758605126</v>
      </c>
      <c r="CU14" s="1892">
        <v>8847.626776484205</v>
      </c>
      <c r="CV14" s="1816">
        <v>103186.28115014515</v>
      </c>
      <c r="CW14" s="1816">
        <v>121775</v>
      </c>
      <c r="CX14" s="1892">
        <v>0</v>
      </c>
      <c r="CY14" s="1816">
        <v>0</v>
      </c>
      <c r="CZ14" s="1816">
        <v>3980.4119852222998</v>
      </c>
      <c r="DA14" s="1908">
        <v>111605.91191629335</v>
      </c>
      <c r="DB14" s="1819">
        <v>131411.98604407025</v>
      </c>
      <c r="DC14" s="1826"/>
      <c r="DD14" s="1826"/>
      <c r="DE14" s="1825"/>
      <c r="DF14" s="1816"/>
      <c r="DG14" s="1814">
        <v>-12856.916238478298</v>
      </c>
      <c r="DV14" s="1860"/>
      <c r="DW14" s="1860"/>
      <c r="EM14" s="1807"/>
      <c r="EO14" s="1807"/>
      <c r="EP14" s="1860"/>
      <c r="FB14" s="1860"/>
      <c r="FD14" s="1860"/>
    </row>
    <row r="15" spans="1:171">
      <c r="A15" s="1807">
        <v>1995</v>
      </c>
      <c r="C15" s="1828">
        <f>(Y15-BF15)*INDEX(DataPrices!$AB$50:$AB$76,MATCH(DataNFA!$A15,DataPrices!$A$50:$A$76,0))</f>
        <v>0</v>
      </c>
      <c r="D15" s="1828">
        <f t="shared" si="0"/>
        <v>-64631.436299009809</v>
      </c>
      <c r="E15" s="1974">
        <f t="shared" si="9"/>
        <v>-64631.436299009809</v>
      </c>
      <c r="G15" s="1828"/>
      <c r="H15" s="1828">
        <f t="shared" si="3"/>
        <v>79754.047889906506</v>
      </c>
      <c r="I15" s="1974">
        <f t="shared" si="1"/>
        <v>79754.047889906506</v>
      </c>
      <c r="L15" s="1828">
        <f t="shared" si="2"/>
        <v>29332.347240694511</v>
      </c>
      <c r="M15" s="3803">
        <f t="shared" si="4"/>
        <v>29332.347240694511</v>
      </c>
      <c r="P15" s="1816">
        <f t="shared" si="5"/>
        <v>586912.72659086809</v>
      </c>
      <c r="Q15" s="3803">
        <f t="shared" si="6"/>
        <v>586912.72659086809</v>
      </c>
      <c r="T15" s="1816">
        <f t="shared" si="7"/>
        <v>651544.1628898778</v>
      </c>
      <c r="U15" s="1974">
        <f t="shared" si="8"/>
        <v>651544.1628898778</v>
      </c>
      <c r="AB15" s="1860"/>
      <c r="AC15" s="1860"/>
      <c r="AE15" s="1860"/>
      <c r="AF15" s="1860"/>
      <c r="AI15" s="1860"/>
      <c r="AJ15" s="1860"/>
      <c r="AK15" s="1860"/>
      <c r="AL15" s="1860"/>
      <c r="AM15" s="1860"/>
      <c r="AR15" s="1860"/>
      <c r="AS15" s="1860"/>
      <c r="AU15" s="1860"/>
      <c r="AV15" s="1860"/>
      <c r="AX15" s="1860"/>
      <c r="AY15" s="1860"/>
      <c r="BI15" s="1816">
        <v>123.23517239140403</v>
      </c>
      <c r="BJ15" s="1816">
        <v>613.71829529389549</v>
      </c>
      <c r="BK15" s="1816">
        <v>6524.6225137927404</v>
      </c>
      <c r="BL15" s="1816">
        <v>18416.282327524623</v>
      </c>
      <c r="BM15" s="1816">
        <v>105459.17746303994</v>
      </c>
      <c r="BN15" s="1816">
        <v>121389</v>
      </c>
      <c r="BO15" s="1816">
        <v>0</v>
      </c>
      <c r="BP15" s="1816">
        <v>0</v>
      </c>
      <c r="BQ15" s="1816">
        <v>14382.776616049199</v>
      </c>
      <c r="BR15" s="1816">
        <v>126489.81176527329</v>
      </c>
      <c r="BS15" s="1816">
        <v>140419.00062281851</v>
      </c>
      <c r="BT15" s="1816">
        <v>-13929.188857545218</v>
      </c>
      <c r="BU15" s="1816">
        <v>32848.484933515414</v>
      </c>
      <c r="BW15" s="1816">
        <v>313325.94891591638</v>
      </c>
      <c r="BX15" s="1925">
        <v>-4.4455905761202154E-2</v>
      </c>
      <c r="BY15" s="1816">
        <v>6962.6753260669702</v>
      </c>
      <c r="BZ15" s="1816">
        <v>-347.1</v>
      </c>
      <c r="CA15" s="1816">
        <v>737</v>
      </c>
      <c r="CB15" s="1816">
        <v>305</v>
      </c>
      <c r="CC15" s="1816">
        <v>8254</v>
      </c>
      <c r="CD15" s="1816">
        <v>14710.29</v>
      </c>
      <c r="CE15" s="1816"/>
      <c r="CF15" s="1816"/>
      <c r="CG15" s="1926">
        <v>4.5591499999999998</v>
      </c>
      <c r="CH15" s="1926">
        <v>4.6399999999999997</v>
      </c>
      <c r="CI15" s="1926"/>
      <c r="CT15" s="1817">
        <v>613.71829529389549</v>
      </c>
      <c r="CU15" s="1892">
        <v>18416.282327524623</v>
      </c>
      <c r="CV15" s="1816">
        <v>105459.17746303994</v>
      </c>
      <c r="CW15" s="1816">
        <v>121389</v>
      </c>
      <c r="CX15" s="1892">
        <v>0</v>
      </c>
      <c r="CY15" s="1816">
        <v>0</v>
      </c>
      <c r="CZ15" s="1816">
        <v>14382.776616049199</v>
      </c>
      <c r="DA15" s="1908">
        <v>126489.81176527329</v>
      </c>
      <c r="DB15" s="1819">
        <v>140419.00062281851</v>
      </c>
      <c r="DC15" s="1814"/>
      <c r="DD15" s="1814"/>
      <c r="DE15" s="1816">
        <v>22469.130083720593</v>
      </c>
      <c r="DF15" s="1816"/>
      <c r="DG15" s="1814">
        <v>55512.340960554109</v>
      </c>
      <c r="DV15" s="1860"/>
      <c r="DW15" s="1860"/>
      <c r="EM15" s="1807"/>
      <c r="EO15" s="1807"/>
      <c r="EP15" s="1860"/>
      <c r="FB15" s="1860"/>
      <c r="FD15" s="1860"/>
    </row>
    <row r="16" spans="1:171">
      <c r="A16" s="1807">
        <v>1996</v>
      </c>
      <c r="C16" s="1828">
        <f>(Y16-BF16)*INDEX(DataPrices!$AB$50:$AB$76,MATCH(DataNFA!$A16,DataPrices!$A$50:$A$76,0))</f>
        <v>0</v>
      </c>
      <c r="D16" s="1828">
        <f t="shared" si="0"/>
        <v>814.71916708662513</v>
      </c>
      <c r="E16" s="1974">
        <f t="shared" si="9"/>
        <v>814.71916708662513</v>
      </c>
      <c r="G16" s="1828"/>
      <c r="H16" s="1828">
        <f t="shared" si="3"/>
        <v>135726.66969918835</v>
      </c>
      <c r="I16" s="1974">
        <f t="shared" si="1"/>
        <v>135726.66969918835</v>
      </c>
      <c r="L16" s="1828">
        <f t="shared" si="2"/>
        <v>43434.522650098676</v>
      </c>
      <c r="M16" s="3803">
        <f t="shared" si="4"/>
        <v>43434.522650098676</v>
      </c>
      <c r="P16" s="1816">
        <f t="shared" si="5"/>
        <v>851346.22437724646</v>
      </c>
      <c r="Q16" s="3803">
        <f t="shared" si="6"/>
        <v>851346.22437724646</v>
      </c>
      <c r="T16" s="1816">
        <f t="shared" si="7"/>
        <v>850531.50521015981</v>
      </c>
      <c r="U16" s="1974">
        <f t="shared" si="8"/>
        <v>850531.50521015981</v>
      </c>
      <c r="AB16" s="1860"/>
      <c r="AC16" s="1860"/>
      <c r="AE16" s="1860"/>
      <c r="AF16" s="1860"/>
      <c r="AI16" s="1860"/>
      <c r="AJ16" s="1860"/>
      <c r="AK16" s="1860"/>
      <c r="AL16" s="1860"/>
      <c r="AM16" s="1860"/>
      <c r="AR16" s="1860"/>
      <c r="AS16" s="1860"/>
      <c r="AU16" s="1860"/>
      <c r="AV16" s="1860"/>
      <c r="AX16" s="1860"/>
      <c r="AY16" s="1860"/>
      <c r="BI16" s="1816">
        <v>259.10455967693633</v>
      </c>
      <c r="BJ16" s="1816">
        <v>4566.084550439552</v>
      </c>
      <c r="BK16" s="1816">
        <v>7950.3788902489423</v>
      </c>
      <c r="BL16" s="1816">
        <v>22050.207753546052</v>
      </c>
      <c r="BM16" s="1816">
        <v>133633.90623930469</v>
      </c>
      <c r="BN16" s="1816">
        <v>126357</v>
      </c>
      <c r="BO16" s="1816">
        <v>0</v>
      </c>
      <c r="BP16" s="1816">
        <v>0</v>
      </c>
      <c r="BQ16" s="1816">
        <v>11276.4348390512</v>
      </c>
      <c r="BR16" s="1816">
        <v>153119.82452828175</v>
      </c>
      <c r="BS16" s="1816">
        <v>152973.2923039856</v>
      </c>
      <c r="BT16" s="1816">
        <v>146.53222429615562</v>
      </c>
      <c r="BU16" s="1816">
        <v>40834.195767666155</v>
      </c>
      <c r="BW16" s="1816">
        <v>392084.62164361298</v>
      </c>
      <c r="BX16" s="1925">
        <v>3.737260178221086E-4</v>
      </c>
      <c r="BY16" s="1816">
        <v>10846.819533042968</v>
      </c>
      <c r="BZ16" s="1816">
        <v>-463.27</v>
      </c>
      <c r="CA16" s="1816">
        <v>1187</v>
      </c>
      <c r="CB16" s="1816">
        <v>445</v>
      </c>
      <c r="CC16" s="1816">
        <v>9802</v>
      </c>
      <c r="CD16" s="1816">
        <v>21168.61</v>
      </c>
      <c r="CE16" s="1816"/>
      <c r="CF16" s="1816"/>
      <c r="CG16" s="1926">
        <v>5.12083333333333</v>
      </c>
      <c r="CH16" s="1926">
        <v>5.56</v>
      </c>
      <c r="CI16" s="1926"/>
      <c r="CT16" s="1817">
        <v>4566.084550439552</v>
      </c>
      <c r="CU16" s="1892">
        <v>22050.207753546052</v>
      </c>
      <c r="CV16" s="1816">
        <v>133633.90623930469</v>
      </c>
      <c r="CW16" s="1816">
        <v>126357</v>
      </c>
      <c r="CX16" s="1892">
        <v>0</v>
      </c>
      <c r="CY16" s="1816">
        <v>0</v>
      </c>
      <c r="CZ16" s="1816">
        <v>11276.4348390512</v>
      </c>
      <c r="DA16" s="1908">
        <v>153119.82452828175</v>
      </c>
      <c r="DB16" s="1819">
        <v>152973.2923039856</v>
      </c>
      <c r="DC16" s="1814"/>
      <c r="DD16" s="1814"/>
      <c r="DE16" s="1816">
        <v>32997.637465870605</v>
      </c>
      <c r="DF16" s="1816"/>
      <c r="DG16" s="1814">
        <v>34296.217681295355</v>
      </c>
      <c r="DV16" s="1860"/>
      <c r="DW16" s="1860"/>
      <c r="EM16" s="1807"/>
      <c r="EO16" s="1807"/>
      <c r="EP16" s="1860"/>
      <c r="FB16" s="1860"/>
      <c r="FD16" s="1860"/>
    </row>
    <row r="17" spans="1:160">
      <c r="A17" s="1807">
        <v>1997</v>
      </c>
      <c r="C17" s="1828">
        <f>(Y17-BF17)*INDEX(DataPrices!$AB$50:$AB$76,MATCH(DataNFA!$A17,DataPrices!$A$50:$A$76,0))</f>
        <v>0</v>
      </c>
      <c r="D17" s="1828">
        <f t="shared" si="0"/>
        <v>69275.127574610015</v>
      </c>
      <c r="E17" s="1974">
        <f t="shared" si="9"/>
        <v>69275.127574610015</v>
      </c>
      <c r="G17" s="1828"/>
      <c r="H17" s="1828">
        <f t="shared" si="3"/>
        <v>225796.61712297652</v>
      </c>
      <c r="I17" s="1974">
        <f t="shared" si="1"/>
        <v>225796.61712297652</v>
      </c>
      <c r="L17" s="1828">
        <f t="shared" si="2"/>
        <v>71865.185734865052</v>
      </c>
      <c r="M17" s="3803">
        <f t="shared" si="4"/>
        <v>71865.185734865052</v>
      </c>
      <c r="P17" s="1816">
        <f t="shared" si="5"/>
        <v>1073143.3466001395</v>
      </c>
      <c r="Q17" s="3803">
        <f t="shared" si="6"/>
        <v>1073143.3466001395</v>
      </c>
      <c r="T17" s="1816">
        <f t="shared" si="7"/>
        <v>1003868.2190255296</v>
      </c>
      <c r="U17" s="1974">
        <f t="shared" si="8"/>
        <v>1003868.2190255296</v>
      </c>
      <c r="AB17" s="1860"/>
      <c r="AC17" s="1860"/>
      <c r="AE17" s="1860"/>
      <c r="AF17" s="1860"/>
      <c r="AI17" s="1860"/>
      <c r="AJ17" s="1860"/>
      <c r="AK17" s="1860"/>
      <c r="AL17" s="1860"/>
      <c r="AM17" s="1860"/>
      <c r="AR17" s="1860"/>
      <c r="AS17" s="1860"/>
      <c r="AU17" s="1860"/>
      <c r="AV17" s="1860"/>
      <c r="AX17" s="1860"/>
      <c r="AY17" s="1860"/>
      <c r="BI17" s="1816">
        <v>259.19523176187073</v>
      </c>
      <c r="BJ17" s="1816">
        <v>11003</v>
      </c>
      <c r="BK17" s="1816">
        <v>12419.707197733011</v>
      </c>
      <c r="BL17" s="1816">
        <v>29869.264937169366</v>
      </c>
      <c r="BM17" s="1816">
        <v>154484.00543579471</v>
      </c>
      <c r="BN17" s="1816">
        <v>127562</v>
      </c>
      <c r="BO17" s="1816">
        <v>0</v>
      </c>
      <c r="BP17" s="1816">
        <v>0</v>
      </c>
      <c r="BQ17" s="1816">
        <v>12894.700624666701</v>
      </c>
      <c r="BR17" s="1816">
        <v>180057.6084899563</v>
      </c>
      <c r="BS17" s="1816">
        <v>168434.26493716938</v>
      </c>
      <c r="BT17" s="1816">
        <v>11623.343552786915</v>
      </c>
      <c r="BU17" s="1816">
        <v>34092.264715868194</v>
      </c>
      <c r="BW17" s="1816">
        <v>404938.20046673797</v>
      </c>
      <c r="BX17" s="1925">
        <v>2.8703993694320938E-2</v>
      </c>
      <c r="BY17" s="1816">
        <v>-80.347782333343503</v>
      </c>
      <c r="BZ17" s="1816">
        <v>-796.72</v>
      </c>
      <c r="CA17" s="1816">
        <v>1371</v>
      </c>
      <c r="CB17" s="1816">
        <v>791</v>
      </c>
      <c r="CC17" s="1816">
        <v>11484</v>
      </c>
      <c r="CD17" s="1816">
        <v>30826.63</v>
      </c>
      <c r="CE17" s="1816"/>
      <c r="CF17" s="1816"/>
      <c r="CG17" s="1926">
        <v>5.7848333333333297</v>
      </c>
      <c r="CH17" s="1926">
        <v>5.96</v>
      </c>
      <c r="CI17" s="1926"/>
      <c r="CT17" s="1817">
        <v>11003</v>
      </c>
      <c r="CU17" s="1892">
        <v>29869.264937169366</v>
      </c>
      <c r="CV17" s="1816">
        <v>154484.00543579471</v>
      </c>
      <c r="CW17" s="1816">
        <v>127562</v>
      </c>
      <c r="CX17" s="1892">
        <v>0</v>
      </c>
      <c r="CY17" s="1816">
        <v>0</v>
      </c>
      <c r="CZ17" s="1816">
        <v>12894.700624666701</v>
      </c>
      <c r="DA17" s="1908">
        <v>180057.6084899563</v>
      </c>
      <c r="DB17" s="1819">
        <v>168434.26493716938</v>
      </c>
      <c r="DC17" s="1814"/>
      <c r="DD17" s="1814"/>
      <c r="DE17" s="1816">
        <v>32848.484933515414</v>
      </c>
      <c r="DF17" s="1816"/>
      <c r="DG17" s="1814">
        <v>33602.704647792183</v>
      </c>
      <c r="DV17" s="1860"/>
      <c r="DW17" s="1860"/>
      <c r="EM17" s="1807"/>
      <c r="EO17" s="1807"/>
      <c r="EP17" s="1860"/>
      <c r="FB17" s="1860"/>
      <c r="FD17" s="1860"/>
    </row>
    <row r="18" spans="1:160">
      <c r="A18" s="1807">
        <v>1998</v>
      </c>
      <c r="C18" s="1828">
        <f>(Y18-BF18)*INDEX(DataPrices!$AB$50:$AB$76,MATCH(DataNFA!$A18,DataPrices!$A$50:$A$76,0))</f>
        <v>0</v>
      </c>
      <c r="D18" s="1828">
        <f t="shared" si="0"/>
        <v>-166736.55277083378</v>
      </c>
      <c r="E18" s="1974">
        <f t="shared" si="9"/>
        <v>-166736.55277083378</v>
      </c>
      <c r="G18" s="1828"/>
      <c r="H18" s="1828">
        <f t="shared" si="3"/>
        <v>466278.80670553236</v>
      </c>
      <c r="I18" s="1974">
        <f t="shared" si="1"/>
        <v>466278.80670553236</v>
      </c>
      <c r="L18" s="1828">
        <f t="shared" si="2"/>
        <v>281315.47240327043</v>
      </c>
      <c r="M18" s="3803">
        <f t="shared" si="4"/>
        <v>281315.47240327043</v>
      </c>
      <c r="P18" s="1816">
        <f t="shared" si="5"/>
        <v>3960133.4477221966</v>
      </c>
      <c r="Q18" s="3803">
        <f t="shared" si="6"/>
        <v>3960133.4477221966</v>
      </c>
      <c r="T18" s="1816">
        <f t="shared" si="7"/>
        <v>4126870.0004930305</v>
      </c>
      <c r="U18" s="1974">
        <f t="shared" si="8"/>
        <v>4126870.0004930305</v>
      </c>
      <c r="AB18" s="1860"/>
      <c r="AC18" s="1860"/>
      <c r="AE18" s="1860"/>
      <c r="AF18" s="1860"/>
      <c r="AI18" s="1860"/>
      <c r="AJ18" s="1860"/>
      <c r="AK18" s="1860"/>
      <c r="AL18" s="1860"/>
      <c r="AM18" s="1860"/>
      <c r="AR18" s="1860"/>
      <c r="AS18" s="1860"/>
      <c r="AU18" s="1860"/>
      <c r="AV18" s="1860"/>
      <c r="AX18" s="1860"/>
      <c r="AY18" s="1860"/>
      <c r="BI18" s="1816">
        <v>322.30177097774998</v>
      </c>
      <c r="BJ18" s="1816">
        <v>4721.0393519635118</v>
      </c>
      <c r="BK18" s="1816">
        <v>14000.761607369946</v>
      </c>
      <c r="BL18" s="1816">
        <v>19843.386822033139</v>
      </c>
      <c r="BM18" s="1816">
        <v>169649.57679999998</v>
      </c>
      <c r="BN18" s="1816">
        <v>175284</v>
      </c>
      <c r="BO18" s="1816">
        <v>0</v>
      </c>
      <c r="BP18" s="1816">
        <v>0</v>
      </c>
      <c r="BQ18" s="1816">
        <v>7801.3766604996299</v>
      </c>
      <c r="BR18" s="1816">
        <v>191774.01683884731</v>
      </c>
      <c r="BS18" s="1816">
        <v>199848.42617399665</v>
      </c>
      <c r="BT18" s="1816">
        <v>-8074.4093351493357</v>
      </c>
      <c r="BU18" s="1816">
        <v>27241.983330073475</v>
      </c>
      <c r="BW18" s="1816">
        <v>270950.79039335065</v>
      </c>
      <c r="BX18" s="1925">
        <v>-2.9800279687050835E-2</v>
      </c>
      <c r="BY18" s="1816">
        <v>219.07599999999999</v>
      </c>
      <c r="BZ18" s="1816">
        <v>-382.24</v>
      </c>
      <c r="CA18" s="1816">
        <v>1290</v>
      </c>
      <c r="CB18" s="1816">
        <v>459</v>
      </c>
      <c r="CC18" s="1816">
        <v>9323</v>
      </c>
      <c r="CD18" s="1816">
        <v>29057.06</v>
      </c>
      <c r="CE18" s="1816"/>
      <c r="CF18" s="1816"/>
      <c r="CG18" s="1926">
        <v>9.7050833333333308</v>
      </c>
      <c r="CH18" s="1926">
        <v>20.65</v>
      </c>
      <c r="CI18" s="1926"/>
      <c r="CT18" s="1817">
        <v>4721.0393519635118</v>
      </c>
      <c r="CU18" s="1892">
        <v>19843.386822033139</v>
      </c>
      <c r="CV18" s="1816">
        <v>169649.57679999998</v>
      </c>
      <c r="CW18" s="1816">
        <v>175284</v>
      </c>
      <c r="CX18" s="1892">
        <v>0</v>
      </c>
      <c r="CY18" s="1816">
        <v>0</v>
      </c>
      <c r="CZ18" s="1816">
        <v>7801.3766604996299</v>
      </c>
      <c r="DA18" s="1908">
        <v>191774.01683884731</v>
      </c>
      <c r="DB18" s="1819">
        <v>199848.42617399665</v>
      </c>
      <c r="DC18" s="1814"/>
      <c r="DD18" s="1814"/>
      <c r="DE18" s="1816">
        <v>40834.195767666155</v>
      </c>
      <c r="DF18" s="1816"/>
      <c r="DG18" s="1814">
        <v>402.14760940655833</v>
      </c>
      <c r="DV18" s="1860"/>
      <c r="DW18" s="1860"/>
      <c r="EM18" s="1807"/>
      <c r="EO18" s="1807"/>
      <c r="EP18" s="1860"/>
      <c r="FB18" s="1860"/>
      <c r="FD18" s="1860"/>
    </row>
    <row r="19" spans="1:160">
      <c r="A19" s="1807">
        <v>1999</v>
      </c>
      <c r="C19" s="1828">
        <f>(Y19-BF19)*INDEX(DataPrices!$AB$50:$AB$76,MATCH(DataNFA!$A19,DataPrices!$A$50:$A$76,0))</f>
        <v>0</v>
      </c>
      <c r="D19" s="1828">
        <f t="shared" si="0"/>
        <v>-347136.73843891406</v>
      </c>
      <c r="E19" s="1974">
        <f t="shared" si="9"/>
        <v>-347136.73843891406</v>
      </c>
      <c r="G19" s="1828"/>
      <c r="H19" s="1828">
        <f t="shared" si="3"/>
        <v>1039616.5554614322</v>
      </c>
      <c r="I19" s="1974">
        <f>H19</f>
        <v>1039616.5554614322</v>
      </c>
      <c r="K19" s="1816"/>
      <c r="L19" s="1828">
        <f t="shared" si="2"/>
        <v>437625.94082557544</v>
      </c>
      <c r="M19" s="3803">
        <f t="shared" si="4"/>
        <v>437625.94082557544</v>
      </c>
      <c r="P19" s="1816">
        <f t="shared" si="5"/>
        <v>5621260.0431505088</v>
      </c>
      <c r="Q19" s="3803">
        <f>P19</f>
        <v>5621260.0431505088</v>
      </c>
      <c r="S19" s="1816"/>
      <c r="T19" s="1816">
        <f t="shared" si="7"/>
        <v>5968396.7815894224</v>
      </c>
      <c r="U19" s="1974">
        <f>T19</f>
        <v>5968396.7815894224</v>
      </c>
      <c r="Z19" s="1817"/>
      <c r="AA19" s="1892"/>
      <c r="AB19" s="1837"/>
      <c r="AC19" s="1825"/>
      <c r="AD19" s="1890"/>
      <c r="AE19" s="1837"/>
      <c r="AF19" s="1825"/>
      <c r="AG19" s="1905"/>
      <c r="AH19" s="1828"/>
      <c r="AI19" s="1828"/>
      <c r="AJ19" s="1828"/>
      <c r="AK19" s="1828"/>
      <c r="AL19" s="1828"/>
      <c r="AM19" s="1828"/>
      <c r="AP19" s="1829"/>
      <c r="AQ19" s="1911"/>
      <c r="AR19" s="1828"/>
      <c r="AS19" s="1828"/>
      <c r="AT19" s="1911"/>
      <c r="AU19" s="1828"/>
      <c r="AV19" s="1828"/>
      <c r="AW19" s="1905"/>
      <c r="AX19" s="1828"/>
      <c r="AY19" s="1828"/>
      <c r="AZ19" s="1843"/>
      <c r="BI19" s="1816">
        <v>397.39167535353062</v>
      </c>
      <c r="BJ19" s="1816">
        <v>15811.574826278398</v>
      </c>
      <c r="BK19" s="1816">
        <v>16643.133161443671</v>
      </c>
      <c r="BL19" s="1816">
        <v>25214.157825181705</v>
      </c>
      <c r="BM19" s="1816">
        <v>182697.06069999997</v>
      </c>
      <c r="BN19" s="1816">
        <v>180026</v>
      </c>
      <c r="BO19" s="1816">
        <v>0</v>
      </c>
      <c r="BP19" s="1816">
        <v>0</v>
      </c>
      <c r="BQ19" s="1816">
        <v>8457.2308761846198</v>
      </c>
      <c r="BR19" s="1816">
        <v>208194.8164129818</v>
      </c>
      <c r="BS19" s="1816">
        <v>221051.7326514601</v>
      </c>
      <c r="BT19" s="1816">
        <v>-12856.916238478298</v>
      </c>
      <c r="BU19" s="1816">
        <v>40329.868610919686</v>
      </c>
      <c r="BW19" s="1816">
        <v>195906.56338977817</v>
      </c>
      <c r="BX19" s="1925">
        <v>-6.5627797333660615E-2</v>
      </c>
      <c r="BY19" s="1816">
        <v>24615.775900000001</v>
      </c>
      <c r="BZ19" s="1816">
        <v>-327.95</v>
      </c>
      <c r="CA19" s="1816">
        <v>855</v>
      </c>
      <c r="CB19" s="1816">
        <v>306</v>
      </c>
      <c r="CC19" s="1816">
        <v>14000</v>
      </c>
      <c r="CD19" s="1816">
        <v>23009.99</v>
      </c>
      <c r="CE19" s="1816"/>
      <c r="CF19" s="1816"/>
      <c r="CG19" s="1926">
        <v>24.619900000000001</v>
      </c>
      <c r="CH19" s="1926">
        <v>27</v>
      </c>
      <c r="CI19" s="1926"/>
      <c r="CT19" s="1817">
        <v>15811.574826278398</v>
      </c>
      <c r="CU19" s="1892">
        <v>25214.157825181705</v>
      </c>
      <c r="CV19" s="1816">
        <v>182697.06069999997</v>
      </c>
      <c r="CW19" s="1816">
        <v>180026</v>
      </c>
      <c r="CX19" s="1892">
        <v>0</v>
      </c>
      <c r="CY19" s="1816">
        <v>0</v>
      </c>
      <c r="CZ19" s="1816">
        <v>8457.2308761846198</v>
      </c>
      <c r="DA19" s="1908">
        <v>208194.8164129818</v>
      </c>
      <c r="DB19" s="1819">
        <v>221051.7326514601</v>
      </c>
      <c r="DC19" s="1814"/>
      <c r="DD19" s="1814"/>
      <c r="DE19" s="1816">
        <v>34092.264715868194</v>
      </c>
      <c r="DF19" s="1816"/>
      <c r="DG19" s="1814">
        <v>-14084.142096230004</v>
      </c>
      <c r="DV19" s="1828"/>
      <c r="DW19" s="1828"/>
      <c r="DX19" s="1822"/>
      <c r="DY19" s="1821"/>
      <c r="DZ19" s="1821"/>
      <c r="EA19" s="1821"/>
      <c r="EB19" s="1821"/>
      <c r="EC19" s="1821"/>
      <c r="EG19" s="1827"/>
      <c r="EH19" s="1850"/>
      <c r="EI19" s="1850"/>
      <c r="EJ19" s="1850"/>
      <c r="EK19" s="1859"/>
      <c r="EL19" s="1858"/>
      <c r="EM19" s="1807"/>
      <c r="EN19" s="1845"/>
      <c r="EO19" s="1807"/>
      <c r="EP19" s="1851"/>
      <c r="FA19" s="1830"/>
      <c r="FB19" s="1828"/>
      <c r="FC19" s="1829"/>
      <c r="FD19" s="1828"/>
    </row>
    <row r="20" spans="1:160">
      <c r="A20" s="1807">
        <v>2000</v>
      </c>
      <c r="C20" s="1828">
        <f>(Y20-BF20)*INDEX(DataPrices!$AB$50:$AB$76,MATCH(DataNFA!$A20,DataPrices!$A$50:$A$76,0))</f>
        <v>1870528</v>
      </c>
      <c r="D20" s="1828">
        <f t="shared" si="0"/>
        <v>1563227.5214492038</v>
      </c>
      <c r="E20" s="1974">
        <f>C20</f>
        <v>1870528</v>
      </c>
      <c r="G20" s="1828">
        <f>(AB20+AE20+AI20)*INDEX(DataPrices!$AB$50:$AB$76,MATCH(DataNFA!$A20,DataPrices!$A$50:$A$76,0))</f>
        <v>1078781.4399999999</v>
      </c>
      <c r="H20" s="1828">
        <f t="shared" si="3"/>
        <v>1129017.4410240001</v>
      </c>
      <c r="I20" s="1974">
        <f t="shared" ref="I20:I29" si="10">G20</f>
        <v>1078781.4399999999</v>
      </c>
      <c r="K20" s="1828">
        <f>(AR20+AU20+AY20)*INDEX(DataPrices!$AB$50:$AB$76,MATCH(DataNFA!$A20,DataPrices!$A$50:$A$76,0))</f>
        <v>536307.19999999995</v>
      </c>
      <c r="L20" s="1828">
        <f t="shared" ref="L20:L26" si="11">(BI20+BK20*0.95)*$CH20</f>
        <v>549348.83904470829</v>
      </c>
      <c r="M20" s="3803">
        <f>K20</f>
        <v>536307.19999999995</v>
      </c>
      <c r="O20" s="1816">
        <f>(AP20-BF20)*INDEX(DataPrices!$AB$50:$AB$76,MATCH(DataNFA!$A20,DataPrices!$A$50:$A$76,0))</f>
        <v>7046223.3600000003</v>
      </c>
      <c r="P20" s="1816">
        <f>(BR20*$CH20)</f>
        <v>6909694.994345204</v>
      </c>
      <c r="Q20" s="3803">
        <f t="shared" ref="Q20:Q29" si="12">O20</f>
        <v>7046223.3600000003</v>
      </c>
      <c r="S20" s="1816">
        <f>(Z20)*INDEX(DataPrices!$AB$50:$AB$76,MATCH(DataNFA!$A20,DataPrices!$A$50:$A$76,0))</f>
        <v>5175695.3600000003</v>
      </c>
      <c r="T20" s="1816">
        <f>(BS20*$CH20)</f>
        <v>5346467.4728960004</v>
      </c>
      <c r="U20" s="1974">
        <f t="shared" ref="U20:U29" si="13">S20</f>
        <v>5175695.3600000003</v>
      </c>
      <c r="Y20" s="1828">
        <f>INDEX(RawDataIIP!$B$8:$AA$8,MATCH(DataNFA!$A20,RawDataIIP!$B$4:$AA$4,0))</f>
        <v>70133</v>
      </c>
      <c r="Z20" s="1969">
        <f>INDEX(RawDataIIP!$B$209:$AA$209,MATCH(DataNFA!$A20,RawDataIIP!$B$4:$AA$4,0))</f>
        <v>183796</v>
      </c>
      <c r="AA20" s="1892">
        <f>INDEX(RawDataIIP!$B$210:$AA$210,MATCH(DataNFA!$A20,RawDataIIP!$B$4:$AA$4,0))</f>
        <v>30597</v>
      </c>
      <c r="AB20" s="1828">
        <f>INDEX(RawDataIIP!$B$211:$AA$211,MATCH(DataNFA!$A20,RawDataIIP!$B$4:$AA$4,0))</f>
        <v>27200</v>
      </c>
      <c r="AC20" s="1828">
        <f>INDEX(RawDataIIP!$B$220:$AA$220,MATCH(DataNFA!$A20,RawDataIIP!$B$4:$AA$4,0))</f>
        <v>3397</v>
      </c>
      <c r="AD20" s="1890">
        <f>INDEX(RawDataIIP!$B$234:$AA$234,MATCH(DataNFA!$A20,RawDataIIP!$B$4:$AA$4,0))</f>
        <v>32170</v>
      </c>
      <c r="AE20" s="1890">
        <f>INDEX(RawDataIIP!$B$235:$AA$235,MATCH(DataNFA!$A20,RawDataIIP!$B$4:$AA$4,0))</f>
        <v>11109</v>
      </c>
      <c r="AF20" s="1828">
        <f>INDEX(RawDataIIP!$B$248:$AA$248,MATCH(DataNFA!$A20,RawDataIIP!$B$4:$AA$4,0))</f>
        <v>21061</v>
      </c>
      <c r="AG20" s="1905">
        <f>INDEX(RawDataIIP!$B$270:$AA$270,MATCH(DataNFA!$A20,RawDataIIP!$B$4:$AA$4,0))</f>
        <v>0</v>
      </c>
      <c r="AH20" s="1828">
        <f>INDEX(RawDataIIP!$B$282:$AA$282,MATCH(DataNFA!$A20,RawDataIIP!$B$4:$AA$4,0))</f>
        <v>121028</v>
      </c>
      <c r="AI20" s="1828">
        <f>INDEX(RawDataIIP!$B$283:$AA$283,MATCH(DataNFA!$A20,RawDataIIP!$B$4:$AA$4,0))</f>
        <v>0</v>
      </c>
      <c r="AJ20" s="1828">
        <f>INDEX(RawDataIIP!$B$284:$AA$284,MATCH(DataNFA!$A20,RawDataIIP!$B$4:$AA$4,0))</f>
        <v>7798</v>
      </c>
      <c r="AK20" s="1828">
        <f>INDEX(RawDataIIP!$B$307:$AA$307,MATCH(DataNFA!$A20,RawDataIIP!$B$4:$AA$4,0))</f>
        <v>110025</v>
      </c>
      <c r="AL20" s="1828">
        <f>INDEX(RawDataIIP!$B$332:$AA$332,MATCH(DataNFA!$A20,RawDataIIP!$B$4:$AA$4,0))</f>
        <v>0</v>
      </c>
      <c r="AM20" s="1828">
        <f>INDEX(RawDataIIP!$B$346:$AA$346,MATCH(DataNFA!$A20,RawDataIIP!$B$4:$AA$4,0))</f>
        <v>0</v>
      </c>
      <c r="AN20" s="1828">
        <f>INDEX(RawDataIIP!$B$368:$AA$368,MATCH(DataNFA!$A20,RawDataIIP!$B$4:$AA$4,0))</f>
        <v>3205</v>
      </c>
      <c r="AO20" s="1828">
        <f>INDEX(RawDataIIP!$B$390:$AA$390,MATCH(DataNFA!$A20,RawDataIIP!$B$4:$AA$4,0))</f>
        <v>0</v>
      </c>
      <c r="AP20" s="1969">
        <f>INDEX(RawDataIIP!$B$9:$AA$9,MATCH(DataNFA!$A20,RawDataIIP!$B$4:$AA$4,0))</f>
        <v>253929</v>
      </c>
      <c r="AQ20" s="1911">
        <f>INDEX(RawDataIIP!$B$10:$AA$10,MATCH(DataNFA!$A20,RawDataIIP!$B$4:$AA$4,0))</f>
        <v>20071</v>
      </c>
      <c r="AR20" s="1828">
        <f>INDEX(RawDataIIP!$B$11:$AA$11,MATCH(DataNFA!$A20,RawDataIIP!$B$4:$AA$4,0))</f>
        <v>18779</v>
      </c>
      <c r="AS20" s="1828">
        <f>INDEX(RawDataIIP!$B$20:$AA$20,MATCH(DataNFA!$A20,RawDataIIP!$B$4:$AA$4,0))</f>
        <v>1292</v>
      </c>
      <c r="AT20" s="1911">
        <f>INDEX(RawDataIIP!$B$34:$AA$34,MATCH(DataNFA!$A20,RawDataIIP!$B$4:$AA$4,0))</f>
        <v>1268</v>
      </c>
      <c r="AU20" s="1828">
        <f>INDEX(RawDataIIP!$B$35:$AA$35,MATCH(DataNFA!$A20,RawDataIIP!$B$4:$AA$4,0))</f>
        <v>46</v>
      </c>
      <c r="AV20" s="1828">
        <f>INDEX(RawDataIIP!$B$48:$AA$48,MATCH(DataNFA!$A20,RawDataIIP!$B$4:$AA$4,0))</f>
        <v>1222</v>
      </c>
      <c r="AW20" s="1905">
        <f>INDEX(RawDataIIP!$B$70:$AA$70,MATCH(DataNFA!$A20,RawDataIIP!$B$4:$AA$4,0))</f>
        <v>0</v>
      </c>
      <c r="AX20" s="1911">
        <f>INDEX(RawDataIIP!$B$82:$AA$82,MATCH(DataNFA!$A20,RawDataIIP!$B$4:$AA$4,0))</f>
        <v>204618</v>
      </c>
      <c r="AY20" s="1828">
        <f>INDEX(RawDataIIP!$B$83:$AA$83,MATCH(DataNFA!$A20,RawDataIIP!$B$4:$AA$4,0))</f>
        <v>220</v>
      </c>
      <c r="AZ20" s="1828">
        <f>INDEX(RawDataIIP!$B$84:$AA$84,MATCH(DataNFA!$A20,RawDataIIP!$B$4:$AA$4,0))</f>
        <v>63015</v>
      </c>
      <c r="BA20" s="1828">
        <f>INDEX(RawDataIIP!$B$107:$AA$107,MATCH(DataNFA!$A20,RawDataIIP!$B$4:$AA$4,0))</f>
        <v>120168</v>
      </c>
      <c r="BB20" s="1828">
        <f>INDEX(RawDataIIP!$B$132:$AA$132,MATCH(DataNFA!$A20,RawDataIIP!$B$4:$AA$4,0))</f>
        <v>0</v>
      </c>
      <c r="BC20" s="1828">
        <f>INDEX(RawDataIIP!$B$146:$AA$146,MATCH(DataNFA!$A20,RawDataIIP!$B$4:$AA$4,0))</f>
        <v>15295</v>
      </c>
      <c r="BD20" s="1828">
        <f>INDEX(RawDataIIP!$B$168:$AA$168,MATCH(DataNFA!$A20,RawDataIIP!$B$4:$AA$4,0))</f>
        <v>5920</v>
      </c>
      <c r="BE20" s="1911">
        <f>INDEX(RawDataIIP!$B$190:$AA$190,MATCH(DataNFA!$A20,RawDataIIP!$B$4:$AA$4,0))</f>
        <v>27972</v>
      </c>
      <c r="BF20" s="1828">
        <f>INDEX(RawDataIIP!$B$191:$AA$191,MATCH(DataNFA!$A20,RawDataIIP!$B$4:$AA$4,0))</f>
        <v>3708</v>
      </c>
      <c r="BI20" s="1816">
        <v>374.2101115308393</v>
      </c>
      <c r="BJ20" s="1816">
        <v>11109.3336</v>
      </c>
      <c r="BK20" s="1816">
        <v>20140.964499999998</v>
      </c>
      <c r="BL20" s="1816">
        <v>32204.017</v>
      </c>
      <c r="BM20" s="1816">
        <v>200593.17779999998</v>
      </c>
      <c r="BN20" s="1816">
        <v>146547</v>
      </c>
      <c r="BO20" s="1816">
        <v>0</v>
      </c>
      <c r="BP20" s="1816">
        <v>0</v>
      </c>
      <c r="BQ20" s="1816">
        <v>24264.339149023301</v>
      </c>
      <c r="BR20" s="1816">
        <v>245372.69156055411</v>
      </c>
      <c r="BS20" s="1816">
        <v>189860.35060000001</v>
      </c>
      <c r="BT20" s="1816">
        <v>55512.340960554109</v>
      </c>
      <c r="BU20" s="1816">
        <v>64545.232902980264</v>
      </c>
      <c r="BW20" s="1816">
        <v>259716.19019404505</v>
      </c>
      <c r="BX20" s="1925">
        <v>0.21374231971860697</v>
      </c>
      <c r="BY20" s="1816">
        <v>46839.320800000001</v>
      </c>
      <c r="BZ20" s="1816">
        <v>10954.99</v>
      </c>
      <c r="CA20" s="1816">
        <v>1222.0624</v>
      </c>
      <c r="CB20" s="1816">
        <v>21022.504399999998</v>
      </c>
      <c r="CC20" s="1816">
        <v>199371.11539999998</v>
      </c>
      <c r="CD20" s="1816">
        <v>119871.155546043</v>
      </c>
      <c r="CE20" s="1816"/>
      <c r="CF20" s="1816"/>
      <c r="CG20" s="1926">
        <v>28.129166666666698</v>
      </c>
      <c r="CH20" s="1926">
        <v>28.16</v>
      </c>
      <c r="CI20" s="1926"/>
      <c r="CT20" s="1817">
        <v>11109.3336</v>
      </c>
      <c r="CU20" s="1892">
        <v>32204.017</v>
      </c>
      <c r="CV20" s="1816">
        <v>200593.17779999998</v>
      </c>
      <c r="CW20" s="1816">
        <v>146547</v>
      </c>
      <c r="CX20" s="1892">
        <v>0</v>
      </c>
      <c r="CY20" s="1816">
        <v>0</v>
      </c>
      <c r="CZ20" s="1816">
        <v>24264.339149023301</v>
      </c>
      <c r="DA20" s="1908">
        <v>245372.69156055411</v>
      </c>
      <c r="DB20" s="1819">
        <v>189860.35060000001</v>
      </c>
      <c r="DC20" s="1814"/>
      <c r="DD20" s="1814"/>
      <c r="DE20" s="1816">
        <v>27241.983330073475</v>
      </c>
      <c r="DF20" s="1816"/>
      <c r="DG20" s="1814">
        <v>-37013.382172359037</v>
      </c>
      <c r="DV20" s="1828"/>
      <c r="DW20" s="1828"/>
      <c r="DX20" s="1857">
        <f>Y20/EH20</f>
        <v>0.29052404736165904</v>
      </c>
      <c r="DY20" s="1856">
        <f>(AQ20-AA20)/$EH20</f>
        <v>-4.3603669064902727E-2</v>
      </c>
      <c r="DZ20" s="1856">
        <f>(AT20-AD20)/$EH20</f>
        <v>-0.12801069555801103</v>
      </c>
      <c r="EA20" s="1856">
        <f>(AX20-AH20)/$EH20</f>
        <v>0.346269304306975</v>
      </c>
      <c r="EB20" s="1856">
        <f>(AW20-AG20)/$EH20</f>
        <v>0</v>
      </c>
      <c r="EC20" s="1856">
        <f>BE20/$EH20</f>
        <v>0.11587325015043314</v>
      </c>
      <c r="EG20" s="1827">
        <v>6517846</v>
      </c>
      <c r="EH20" s="1850">
        <v>241401.70370370371</v>
      </c>
      <c r="EI20" s="1850"/>
      <c r="EJ20" s="1850"/>
      <c r="EK20" s="1853">
        <v>36891</v>
      </c>
      <c r="EL20" s="1852"/>
      <c r="EM20" s="1807"/>
      <c r="EN20" s="1845">
        <v>0</v>
      </c>
      <c r="EO20" s="1807"/>
      <c r="EP20" s="1851">
        <v>0</v>
      </c>
      <c r="FA20" s="1830"/>
      <c r="FB20" s="1828"/>
      <c r="FC20" s="1845"/>
      <c r="FD20" s="1828"/>
    </row>
    <row r="21" spans="1:160">
      <c r="A21" s="1807">
        <v>2001</v>
      </c>
      <c r="C21" s="1828">
        <f>(Y21-BF21)*INDEX(DataPrices!$AB$50:$AB$76,MATCH(DataNFA!$A21,DataPrices!$A$50:$A$76,0))</f>
        <v>1399309.78</v>
      </c>
      <c r="D21" s="1828">
        <f t="shared" si="0"/>
        <v>1033688.000914242</v>
      </c>
      <c r="E21" s="1974">
        <f t="shared" ref="E21:E30" si="14">C21</f>
        <v>1399309.78</v>
      </c>
      <c r="G21" s="1828">
        <f>(AB21+AE21+AI21)*INDEX(DataPrices!$AB$50:$AB$76,MATCH(DataNFA!$A21,DataPrices!$A$50:$A$76,0))</f>
        <v>2247871.34</v>
      </c>
      <c r="H21" s="1828">
        <f t="shared" si="3"/>
        <v>2259887.8635322</v>
      </c>
      <c r="I21" s="1974">
        <f t="shared" si="10"/>
        <v>2247871.34</v>
      </c>
      <c r="K21" s="1828">
        <f>(AR21+AU21+AY21)*INDEX(DataPrices!$AB$50:$AB$76,MATCH(DataNFA!$A21,DataPrices!$A$50:$A$76,0))</f>
        <v>1292342.92</v>
      </c>
      <c r="L21" s="1828">
        <f t="shared" si="11"/>
        <v>1277183.9140542678</v>
      </c>
      <c r="M21" s="3803">
        <f t="shared" ref="M21:M30" si="15">K21</f>
        <v>1292342.92</v>
      </c>
      <c r="O21" s="1816">
        <f>(AP21-BF21)*INDEX(DataPrices!$AB$50:$AB$76,MATCH(DataNFA!$A21,DataPrices!$A$50:$A$76,0))</f>
        <v>7854152.46</v>
      </c>
      <c r="P21" s="1816">
        <f t="shared" ref="P21:P31" si="16">(BR21*$CH21)</f>
        <v>7706218.4614882423</v>
      </c>
      <c r="Q21" s="3803">
        <f t="shared" si="12"/>
        <v>7854152.46</v>
      </c>
      <c r="S21" s="1816">
        <f>(Z21)*INDEX(DataPrices!$AB$50:$AB$76,MATCH(DataNFA!$A21,DataPrices!$A$50:$A$76,0))</f>
        <v>6454842.6799999997</v>
      </c>
      <c r="T21" s="1816">
        <f t="shared" ref="T21:T31" si="17">(BS21*$CH21)</f>
        <v>6672530.4605740001</v>
      </c>
      <c r="U21" s="1974">
        <f t="shared" si="13"/>
        <v>6454842.6799999997</v>
      </c>
      <c r="Y21" s="1828">
        <f>INDEX(RawDataIIP!$B$8:$AA$8,MATCH(DataNFA!$A21,RawDataIIP!$B$4:$AA$4,0))</f>
        <v>50507</v>
      </c>
      <c r="Z21" s="1969">
        <f>INDEX(RawDataIIP!$B$209:$AA$209,MATCH(DataNFA!$A21,RawDataIIP!$B$4:$AA$4,0))</f>
        <v>214162</v>
      </c>
      <c r="AA21" s="1892">
        <f>INDEX(RawDataIIP!$B$210:$AA$210,MATCH(DataNFA!$A21,RawDataIIP!$B$4:$AA$4,0))</f>
        <v>51442</v>
      </c>
      <c r="AB21" s="1828">
        <f>INDEX(RawDataIIP!$B$211:$AA$211,MATCH(DataNFA!$A21,RawDataIIP!$B$4:$AA$4,0))</f>
        <v>47228</v>
      </c>
      <c r="AC21" s="1828">
        <f>INDEX(RawDataIIP!$B$220:$AA$220,MATCH(DataNFA!$A21,RawDataIIP!$B$4:$AA$4,0))</f>
        <v>4214</v>
      </c>
      <c r="AD21" s="1890">
        <f>INDEX(RawDataIIP!$B$234:$AA$234,MATCH(DataNFA!$A21,RawDataIIP!$B$4:$AA$4,0))</f>
        <v>52315</v>
      </c>
      <c r="AE21" s="1890">
        <f>INDEX(RawDataIIP!$B$235:$AA$235,MATCH(DataNFA!$A21,RawDataIIP!$B$4:$AA$4,0))</f>
        <v>27353</v>
      </c>
      <c r="AF21" s="1828">
        <f>INDEX(RawDataIIP!$B$248:$AA$248,MATCH(DataNFA!$A21,RawDataIIP!$B$4:$AA$4,0))</f>
        <v>24962</v>
      </c>
      <c r="AG21" s="1905">
        <f>INDEX(RawDataIIP!$B$270:$AA$270,MATCH(DataNFA!$A21,RawDataIIP!$B$4:$AA$4,0))</f>
        <v>0</v>
      </c>
      <c r="AH21" s="1828">
        <f>INDEX(RawDataIIP!$B$282:$AA$282,MATCH(DataNFA!$A21,RawDataIIP!$B$4:$AA$4,0))</f>
        <v>110405</v>
      </c>
      <c r="AI21" s="1828">
        <f>INDEX(RawDataIIP!$B$283:$AA$283,MATCH(DataNFA!$A21,RawDataIIP!$B$4:$AA$4,0))</f>
        <v>0</v>
      </c>
      <c r="AJ21" s="1828">
        <f>INDEX(RawDataIIP!$B$284:$AA$284,MATCH(DataNFA!$A21,RawDataIIP!$B$4:$AA$4,0))</f>
        <v>9430</v>
      </c>
      <c r="AK21" s="1828">
        <f>INDEX(RawDataIIP!$B$307:$AA$307,MATCH(DataNFA!$A21,RawDataIIP!$B$4:$AA$4,0))</f>
        <v>100049</v>
      </c>
      <c r="AL21" s="1828">
        <f>INDEX(RawDataIIP!$B$332:$AA$332,MATCH(DataNFA!$A21,RawDataIIP!$B$4:$AA$4,0))</f>
        <v>0</v>
      </c>
      <c r="AM21" s="1828">
        <f>INDEX(RawDataIIP!$B$346:$AA$346,MATCH(DataNFA!$A21,RawDataIIP!$B$4:$AA$4,0))</f>
        <v>0</v>
      </c>
      <c r="AN21" s="1828">
        <f>INDEX(RawDataIIP!$B$368:$AA$368,MATCH(DataNFA!$A21,RawDataIIP!$B$4:$AA$4,0))</f>
        <v>926</v>
      </c>
      <c r="AO21" s="1828">
        <f>INDEX(RawDataIIP!$B$390:$AA$390,MATCH(DataNFA!$A21,RawDataIIP!$B$4:$AA$4,0))</f>
        <v>0</v>
      </c>
      <c r="AP21" s="1969">
        <f>INDEX(RawDataIIP!$B$9:$AA$9,MATCH(DataNFA!$A21,RawDataIIP!$B$4:$AA$4,0))</f>
        <v>264669</v>
      </c>
      <c r="AQ21" s="1911">
        <f>INDEX(RawDataIIP!$B$10:$AA$10,MATCH(DataNFA!$A21,RawDataIIP!$B$4:$AA$4,0))</f>
        <v>44153</v>
      </c>
      <c r="AR21" s="1828">
        <f>INDEX(RawDataIIP!$B$11:$AA$11,MATCH(DataNFA!$A21,RawDataIIP!$B$4:$AA$4,0))</f>
        <v>42500</v>
      </c>
      <c r="AS21" s="1828">
        <f>INDEX(RawDataIIP!$B$20:$AA$20,MATCH(DataNFA!$A21,RawDataIIP!$B$4:$AA$4,0))</f>
        <v>1653</v>
      </c>
      <c r="AT21" s="1911">
        <f>INDEX(RawDataIIP!$B$34:$AA$34,MATCH(DataNFA!$A21,RawDataIIP!$B$4:$AA$4,0))</f>
        <v>1315</v>
      </c>
      <c r="AU21" s="1828">
        <f>INDEX(RawDataIIP!$B$35:$AA$35,MATCH(DataNFA!$A21,RawDataIIP!$B$4:$AA$4,0))</f>
        <v>105</v>
      </c>
      <c r="AV21" s="1828">
        <f>INDEX(RawDataIIP!$B$48:$AA$48,MATCH(DataNFA!$A21,RawDataIIP!$B$4:$AA$4,0))</f>
        <v>1210</v>
      </c>
      <c r="AW21" s="1905">
        <f>INDEX(RawDataIIP!$B$70:$AA$70,MATCH(DataNFA!$A21,RawDataIIP!$B$4:$AA$4,0))</f>
        <v>0</v>
      </c>
      <c r="AX21" s="1911">
        <f>INDEX(RawDataIIP!$B$82:$AA$82,MATCH(DataNFA!$A21,RawDataIIP!$B$4:$AA$4,0))</f>
        <v>182579</v>
      </c>
      <c r="AY21" s="1828">
        <f>INDEX(RawDataIIP!$B$83:$AA$83,MATCH(DataNFA!$A21,RawDataIIP!$B$4:$AA$4,0))</f>
        <v>273</v>
      </c>
      <c r="AZ21" s="1828">
        <f>INDEX(RawDataIIP!$B$84:$AA$84,MATCH(DataNFA!$A21,RawDataIIP!$B$4:$AA$4,0))</f>
        <v>65097</v>
      </c>
      <c r="BA21" s="1828">
        <f>INDEX(RawDataIIP!$B$107:$AA$107,MATCH(DataNFA!$A21,RawDataIIP!$B$4:$AA$4,0))</f>
        <v>99458</v>
      </c>
      <c r="BB21" s="1828">
        <f>INDEX(RawDataIIP!$B$132:$AA$132,MATCH(DataNFA!$A21,RawDataIIP!$B$4:$AA$4,0))</f>
        <v>1</v>
      </c>
      <c r="BC21" s="1828">
        <f>INDEX(RawDataIIP!$B$146:$AA$146,MATCH(DataNFA!$A21,RawDataIIP!$B$4:$AA$4,0))</f>
        <v>11113</v>
      </c>
      <c r="BD21" s="1828">
        <f>INDEX(RawDataIIP!$B$168:$AA$168,MATCH(DataNFA!$A21,RawDataIIP!$B$4:$AA$4,0))</f>
        <v>6638</v>
      </c>
      <c r="BE21" s="1911">
        <f>INDEX(RawDataIIP!$B$190:$AA$190,MATCH(DataNFA!$A21,RawDataIIP!$B$4:$AA$4,0))</f>
        <v>36622</v>
      </c>
      <c r="BF21" s="1828">
        <f>INDEX(RawDataIIP!$B$191:$AA$191,MATCH(DataNFA!$A21,RawDataIIP!$B$4:$AA$4,0))</f>
        <v>4080</v>
      </c>
      <c r="BI21" s="1816">
        <v>366.84121119999048</v>
      </c>
      <c r="BJ21" s="1816">
        <v>27352.915399999998</v>
      </c>
      <c r="BK21" s="1816">
        <v>44219.1639</v>
      </c>
      <c r="BL21" s="1816">
        <v>52918.638699999996</v>
      </c>
      <c r="BM21" s="1816">
        <v>178552.36589999998</v>
      </c>
      <c r="BN21" s="1816">
        <v>141113</v>
      </c>
      <c r="BO21" s="1816">
        <v>0</v>
      </c>
      <c r="BP21" s="1816">
        <v>0</v>
      </c>
      <c r="BQ21" s="1816">
        <v>32542.400770095399</v>
      </c>
      <c r="BR21" s="1816">
        <v>255680.77178129536</v>
      </c>
      <c r="BS21" s="1816">
        <v>221384.55410000001</v>
      </c>
      <c r="BT21" s="1816">
        <v>34296.217681295355</v>
      </c>
      <c r="BU21" s="1816">
        <v>43911.271858853404</v>
      </c>
      <c r="BW21" s="1816">
        <v>306618.17832749512</v>
      </c>
      <c r="BX21" s="1925">
        <v>0.11185317800911329</v>
      </c>
      <c r="BY21" s="1816">
        <v>33934.588299999996</v>
      </c>
      <c r="BZ21" s="1816">
        <v>-9355.5563999999995</v>
      </c>
      <c r="CA21" s="1816">
        <v>1210.2411999999999</v>
      </c>
      <c r="CB21" s="1816">
        <v>24963.672899999998</v>
      </c>
      <c r="CC21" s="1816">
        <v>177342.12469999999</v>
      </c>
      <c r="CD21" s="1816">
        <v>110351.820011242</v>
      </c>
      <c r="CE21" s="1816"/>
      <c r="CF21" s="1816"/>
      <c r="CG21" s="1926">
        <v>29.168524999999999</v>
      </c>
      <c r="CH21" s="1926">
        <v>30.14</v>
      </c>
      <c r="CI21" s="1926"/>
      <c r="CT21" s="1817">
        <v>27352.915399999998</v>
      </c>
      <c r="CU21" s="1892">
        <v>52918.638699999996</v>
      </c>
      <c r="CV21" s="1816">
        <v>178552.36589999998</v>
      </c>
      <c r="CW21" s="1816">
        <v>141113</v>
      </c>
      <c r="CX21" s="1892">
        <v>0</v>
      </c>
      <c r="CY21" s="1816">
        <v>0</v>
      </c>
      <c r="CZ21" s="1816">
        <v>32542.400770095399</v>
      </c>
      <c r="DA21" s="1908">
        <v>255680.77178129536</v>
      </c>
      <c r="DB21" s="1819">
        <v>221384.55410000001</v>
      </c>
      <c r="DC21" s="1814"/>
      <c r="DD21" s="1814"/>
      <c r="DE21" s="1816">
        <v>40329.868610919686</v>
      </c>
      <c r="DF21" s="1816"/>
      <c r="DG21" s="1814">
        <v>-46130.831578955753</v>
      </c>
      <c r="DV21" s="1828"/>
      <c r="DW21" s="1828"/>
      <c r="DX21" s="1822">
        <f t="shared" ref="DX21:DX34" si="18">((Y20+Y21)/2)/EH21</f>
        <v>0.21236626584251084</v>
      </c>
      <c r="DY21" s="1821">
        <f t="shared" ref="DY21:DY34" si="19">((AQ20+AQ21-AA20-AA21)/2)/$EH21</f>
        <v>-3.1360287019100881E-2</v>
      </c>
      <c r="DZ21" s="1821">
        <f t="shared" ref="DZ21:DZ34" si="20">((AT20+AT21-AD20-AD21)/2)/$EH21</f>
        <v>-0.14417458475657594</v>
      </c>
      <c r="EA21" s="1821">
        <f t="shared" ref="EA21:EA34" si="21">((AX20+AX21-AH20-AH21)/2)/$EH21</f>
        <v>0.27419611267152566</v>
      </c>
      <c r="EB21" s="1821">
        <f t="shared" ref="EB21:EB34" si="22">((AW20+AW21-AG20-AG21)/2)/$EH21</f>
        <v>0</v>
      </c>
      <c r="EC21" s="1821">
        <f t="shared" ref="EC21:EC34" si="23">((BE20+BE21)/2)/$EH21</f>
        <v>0.11370678527711492</v>
      </c>
      <c r="EG21" s="1827">
        <v>8095071</v>
      </c>
      <c r="EH21" s="1850">
        <v>284037.57894736843</v>
      </c>
      <c r="EI21" s="1850"/>
      <c r="EJ21" s="1850"/>
      <c r="EK21" s="1853">
        <v>37256</v>
      </c>
      <c r="EL21" s="1852"/>
      <c r="EM21" s="1807"/>
      <c r="EN21" s="1845">
        <v>0</v>
      </c>
      <c r="EO21" s="1807"/>
      <c r="EP21" s="1851">
        <v>-1</v>
      </c>
      <c r="FA21" s="1830"/>
      <c r="FB21" s="1828"/>
      <c r="FC21" s="1845"/>
      <c r="FD21" s="1828"/>
    </row>
    <row r="22" spans="1:160">
      <c r="A22" s="1807">
        <v>2002</v>
      </c>
      <c r="C22" s="1828">
        <f>(Y22-BF22)*INDEX(DataPrices!$AB$50:$AB$76,MATCH(DataNFA!$A22,DataPrices!$A$50:$A$76,0))</f>
        <v>1258630.4556</v>
      </c>
      <c r="D22" s="1828">
        <f t="shared" si="0"/>
        <v>1068041.8056072858</v>
      </c>
      <c r="E22" s="1974">
        <f t="shared" si="14"/>
        <v>1258630.4556</v>
      </c>
      <c r="G22" s="1828">
        <f>(AB22+AE22+AI22)*INDEX(DataPrices!$AB$50:$AB$76,MATCH(DataNFA!$A22,DataPrices!$A$50:$A$76,0))</f>
        <v>3196080.3420000002</v>
      </c>
      <c r="H22" s="1828">
        <f t="shared" si="3"/>
        <v>3164360.4551145243</v>
      </c>
      <c r="I22" s="1974">
        <f t="shared" si="10"/>
        <v>3196080.3420000002</v>
      </c>
      <c r="K22" s="1828">
        <f>(AR22+AU22+AY22)*INDEX(DataPrices!$AB$50:$AB$76,MATCH(DataNFA!$A22,DataPrices!$A$50:$A$76,0))</f>
        <v>1875978.8568000002</v>
      </c>
      <c r="L22" s="1828">
        <f t="shared" si="11"/>
        <v>1889507.4411572656</v>
      </c>
      <c r="M22" s="3803">
        <f t="shared" si="15"/>
        <v>1875978.8568000002</v>
      </c>
      <c r="O22" s="1816">
        <f>(AP22-BF22)*INDEX(DataPrices!$AB$50:$AB$76,MATCH(DataNFA!$A22,DataPrices!$A$50:$A$76,0))</f>
        <v>9213280.4592000004</v>
      </c>
      <c r="P22" s="1816">
        <f t="shared" si="16"/>
        <v>9055490.5961362757</v>
      </c>
      <c r="Q22" s="3803">
        <f t="shared" si="12"/>
        <v>9213280.4592000004</v>
      </c>
      <c r="S22" s="1816">
        <f>(Z22)*INDEX(DataPrices!$AB$50:$AB$76,MATCH(DataNFA!$A22,DataPrices!$A$50:$A$76,0))</f>
        <v>7954681.7880000006</v>
      </c>
      <c r="T22" s="1816">
        <f t="shared" si="17"/>
        <v>7987448.7905289903</v>
      </c>
      <c r="U22" s="1974">
        <f t="shared" si="13"/>
        <v>7954681.7880000006</v>
      </c>
      <c r="Y22" s="1828">
        <f>INDEX(RawDataIIP!$B$8:$AA$8,MATCH(DataNFA!$A22,RawDataIIP!$B$4:$AA$4,0))</f>
        <v>43338</v>
      </c>
      <c r="Z22" s="1969">
        <f>INDEX(RawDataIIP!$B$209:$AA$209,MATCH(DataNFA!$A22,RawDataIIP!$B$4:$AA$4,0))</f>
        <v>250270</v>
      </c>
      <c r="AA22" s="1892">
        <f>INDEX(RawDataIIP!$B$210:$AA$210,MATCH(DataNFA!$A22,RawDataIIP!$B$4:$AA$4,0))</f>
        <v>69822</v>
      </c>
      <c r="AB22" s="1828">
        <f>INDEX(RawDataIIP!$B$211:$AA$211,MATCH(DataNFA!$A22,RawDataIIP!$B$4:$AA$4,0))</f>
        <v>64793</v>
      </c>
      <c r="AC22" s="1828">
        <f>INDEX(RawDataIIP!$B$220:$AA$220,MATCH(DataNFA!$A22,RawDataIIP!$B$4:$AA$4,0))</f>
        <v>5029</v>
      </c>
      <c r="AD22" s="1890">
        <f>INDEX(RawDataIIP!$B$234:$AA$234,MATCH(DataNFA!$A22,RawDataIIP!$B$4:$AA$4,0))</f>
        <v>66913</v>
      </c>
      <c r="AE22" s="1890">
        <f>INDEX(RawDataIIP!$B$235:$AA$235,MATCH(DataNFA!$A22,RawDataIIP!$B$4:$AA$4,0))</f>
        <v>35762</v>
      </c>
      <c r="AF22" s="1828">
        <f>INDEX(RawDataIIP!$B$248:$AA$248,MATCH(DataNFA!$A22,RawDataIIP!$B$4:$AA$4,0))</f>
        <v>31151</v>
      </c>
      <c r="AG22" s="1905">
        <f>INDEX(RawDataIIP!$B$270:$AA$270,MATCH(DataNFA!$A22,RawDataIIP!$B$4:$AA$4,0))</f>
        <v>0</v>
      </c>
      <c r="AH22" s="1828">
        <f>INDEX(RawDataIIP!$B$282:$AA$282,MATCH(DataNFA!$A22,RawDataIIP!$B$4:$AA$4,0))</f>
        <v>113535</v>
      </c>
      <c r="AI22" s="1828">
        <f>INDEX(RawDataIIP!$B$283:$AA$283,MATCH(DataNFA!$A22,RawDataIIP!$B$4:$AA$4,0))</f>
        <v>0</v>
      </c>
      <c r="AJ22" s="1828">
        <f>INDEX(RawDataIIP!$B$284:$AA$284,MATCH(DataNFA!$A22,RawDataIIP!$B$4:$AA$4,0))</f>
        <v>11783</v>
      </c>
      <c r="AK22" s="1828">
        <f>INDEX(RawDataIIP!$B$307:$AA$307,MATCH(DataNFA!$A22,RawDataIIP!$B$4:$AA$4,0))</f>
        <v>100582</v>
      </c>
      <c r="AL22" s="1828">
        <f>INDEX(RawDataIIP!$B$332:$AA$332,MATCH(DataNFA!$A22,RawDataIIP!$B$4:$AA$4,0))</f>
        <v>0</v>
      </c>
      <c r="AM22" s="1828">
        <f>INDEX(RawDataIIP!$B$346:$AA$346,MATCH(DataNFA!$A22,RawDataIIP!$B$4:$AA$4,0))</f>
        <v>0</v>
      </c>
      <c r="AN22" s="1828">
        <f>INDEX(RawDataIIP!$B$368:$AA$368,MATCH(DataNFA!$A22,RawDataIIP!$B$4:$AA$4,0))</f>
        <v>1170</v>
      </c>
      <c r="AO22" s="1828">
        <f>INDEX(RawDataIIP!$B$390:$AA$390,MATCH(DataNFA!$A22,RawDataIIP!$B$4:$AA$4,0))</f>
        <v>0</v>
      </c>
      <c r="AP22" s="1969">
        <f>INDEX(RawDataIIP!$B$9:$AA$9,MATCH(DataNFA!$A22,RawDataIIP!$B$4:$AA$4,0))</f>
        <v>293607</v>
      </c>
      <c r="AQ22" s="1911">
        <f>INDEX(RawDataIIP!$B$10:$AA$10,MATCH(DataNFA!$A22,RawDataIIP!$B$4:$AA$4,0))</f>
        <v>62224</v>
      </c>
      <c r="AR22" s="1828">
        <f>INDEX(RawDataIIP!$B$11:$AA$11,MATCH(DataNFA!$A22,RawDataIIP!$B$4:$AA$4,0))</f>
        <v>58660</v>
      </c>
      <c r="AS22" s="1828">
        <f>INDEX(RawDataIIP!$B$20:$AA$20,MATCH(DataNFA!$A22,RawDataIIP!$B$4:$AA$4,0))</f>
        <v>3564</v>
      </c>
      <c r="AT22" s="1911">
        <f>INDEX(RawDataIIP!$B$34:$AA$34,MATCH(DataNFA!$A22,RawDataIIP!$B$4:$AA$4,0))</f>
        <v>2508</v>
      </c>
      <c r="AU22" s="1828">
        <f>INDEX(RawDataIIP!$B$35:$AA$35,MATCH(DataNFA!$A22,RawDataIIP!$B$4:$AA$4,0))</f>
        <v>53</v>
      </c>
      <c r="AV22" s="1828">
        <f>INDEX(RawDataIIP!$B$48:$AA$48,MATCH(DataNFA!$A22,RawDataIIP!$B$4:$AA$4,0))</f>
        <v>2455</v>
      </c>
      <c r="AW22" s="1905">
        <f>INDEX(RawDataIIP!$B$70:$AA$70,MATCH(DataNFA!$A22,RawDataIIP!$B$4:$AA$4,0))</f>
        <v>0</v>
      </c>
      <c r="AX22" s="1911">
        <f>INDEX(RawDataIIP!$B$82:$AA$82,MATCH(DataNFA!$A22,RawDataIIP!$B$4:$AA$4,0))</f>
        <v>181082</v>
      </c>
      <c r="AY22" s="1828">
        <f>INDEX(RawDataIIP!$B$83:$AA$83,MATCH(DataNFA!$A22,RawDataIIP!$B$4:$AA$4,0))</f>
        <v>309</v>
      </c>
      <c r="AZ22" s="1828">
        <f>INDEX(RawDataIIP!$B$84:$AA$84,MATCH(DataNFA!$A22,RawDataIIP!$B$4:$AA$4,0))</f>
        <v>67461</v>
      </c>
      <c r="BA22" s="1828">
        <f>INDEX(RawDataIIP!$B$107:$AA$107,MATCH(DataNFA!$A22,RawDataIIP!$B$4:$AA$4,0))</f>
        <v>96785</v>
      </c>
      <c r="BB22" s="1828">
        <f>INDEX(RawDataIIP!$B$132:$AA$132,MATCH(DataNFA!$A22,RawDataIIP!$B$4:$AA$4,0))</f>
        <v>2</v>
      </c>
      <c r="BC22" s="1828">
        <f>INDEX(RawDataIIP!$B$146:$AA$146,MATCH(DataNFA!$A22,RawDataIIP!$B$4:$AA$4,0))</f>
        <v>9603</v>
      </c>
      <c r="BD22" s="1828">
        <f>INDEX(RawDataIIP!$B$168:$AA$168,MATCH(DataNFA!$A22,RawDataIIP!$B$4:$AA$4,0))</f>
        <v>6922</v>
      </c>
      <c r="BE22" s="1911">
        <f>INDEX(RawDataIIP!$B$190:$AA$190,MATCH(DataNFA!$A22,RawDataIIP!$B$4:$AA$4,0))</f>
        <v>47793</v>
      </c>
      <c r="BF22" s="1828">
        <f>INDEX(RawDataIIP!$B$191:$AA$191,MATCH(DataNFA!$A22,RawDataIIP!$B$4:$AA$4,0))</f>
        <v>3739</v>
      </c>
      <c r="BI22" s="1816">
        <v>215.53080360407978</v>
      </c>
      <c r="BJ22" s="1816">
        <v>35761.670999999995</v>
      </c>
      <c r="BK22" s="1816">
        <v>62349.5844</v>
      </c>
      <c r="BL22" s="1816">
        <v>70883.731899999999</v>
      </c>
      <c r="BM22" s="1816">
        <v>178284.90289999999</v>
      </c>
      <c r="BN22" s="1816">
        <v>144655.51171625798</v>
      </c>
      <c r="BO22" s="1816">
        <v>0</v>
      </c>
      <c r="BP22" s="1816">
        <v>0</v>
      </c>
      <c r="BQ22" s="1816">
        <v>44053.601160446102</v>
      </c>
      <c r="BR22" s="1816">
        <v>284903.61926405015</v>
      </c>
      <c r="BS22" s="1816">
        <v>251300.91461625797</v>
      </c>
      <c r="BT22" s="1816">
        <v>33602.704647792183</v>
      </c>
      <c r="BU22" s="1816">
        <v>37179.21324418814</v>
      </c>
      <c r="BW22" s="1816">
        <v>345126.74456871691</v>
      </c>
      <c r="BX22" s="1925">
        <v>9.7363374982090592E-2</v>
      </c>
      <c r="BY22" s="1816">
        <v>29115.942029999998</v>
      </c>
      <c r="BZ22" s="1816">
        <v>-12387.9437</v>
      </c>
      <c r="CA22" s="1816">
        <v>2454.5794999999998</v>
      </c>
      <c r="CB22" s="1816">
        <v>31148.983799999998</v>
      </c>
      <c r="CC22" s="1816">
        <v>175830.32339999999</v>
      </c>
      <c r="CD22" s="1816">
        <v>113506.527916258</v>
      </c>
      <c r="CE22" s="1816"/>
      <c r="CF22" s="1816"/>
      <c r="CG22" s="1926">
        <v>31.348483333333299</v>
      </c>
      <c r="CH22" s="1926">
        <v>31.784400000000002</v>
      </c>
      <c r="CI22" s="1926"/>
      <c r="CT22" s="1817">
        <v>35761.670999999995</v>
      </c>
      <c r="CU22" s="1892">
        <v>70883.731899999999</v>
      </c>
      <c r="CV22" s="1816">
        <v>178284.90289999999</v>
      </c>
      <c r="CW22" s="1816">
        <v>144655.51171625798</v>
      </c>
      <c r="CX22" s="1892">
        <v>0</v>
      </c>
      <c r="CY22" s="1816">
        <v>0</v>
      </c>
      <c r="CZ22" s="1816">
        <v>44053.601160446102</v>
      </c>
      <c r="DA22" s="1908">
        <v>284903.61926405015</v>
      </c>
      <c r="DB22" s="1819">
        <v>251300.91461625797</v>
      </c>
      <c r="DC22" s="1814"/>
      <c r="DD22" s="1814"/>
      <c r="DE22" s="1816">
        <v>64545.232902980264</v>
      </c>
      <c r="DF22" s="1816"/>
      <c r="DG22" s="1814">
        <v>-161685.92997572944</v>
      </c>
      <c r="DV22" s="1828"/>
      <c r="DW22" s="1828"/>
      <c r="DX22" s="1822">
        <f t="shared" si="18"/>
        <v>0.14893477053347223</v>
      </c>
      <c r="DY22" s="1821">
        <f t="shared" si="19"/>
        <v>-2.362610612106986E-2</v>
      </c>
      <c r="DZ22" s="1821">
        <f t="shared" si="20"/>
        <v>-0.18315112359119146</v>
      </c>
      <c r="EA22" s="1821">
        <f t="shared" si="21"/>
        <v>0.22174132957224438</v>
      </c>
      <c r="EB22" s="1821">
        <f t="shared" si="22"/>
        <v>0</v>
      </c>
      <c r="EC22" s="1821">
        <f t="shared" si="23"/>
        <v>0.13396908364412657</v>
      </c>
      <c r="EG22" s="1827">
        <v>9766675</v>
      </c>
      <c r="EH22" s="1850">
        <v>315054.03225806454</v>
      </c>
      <c r="EI22" s="1850"/>
      <c r="EJ22" s="1850"/>
      <c r="EK22" s="1853">
        <v>37621</v>
      </c>
      <c r="EL22" s="1852"/>
      <c r="EM22" s="1807"/>
      <c r="EN22" s="1845">
        <v>0</v>
      </c>
      <c r="EO22" s="1807"/>
      <c r="EP22" s="1851">
        <v>0</v>
      </c>
      <c r="FA22" s="1830"/>
      <c r="FB22" s="1828"/>
      <c r="FC22" s="1845"/>
      <c r="FD22" s="1828"/>
    </row>
    <row r="23" spans="1:160">
      <c r="A23" s="1807">
        <v>2003</v>
      </c>
      <c r="C23" s="1828">
        <f>(Y23-BF23)*INDEX(DataPrices!$AB$50:$AB$76,MATCH(DataNFA!$A23,DataPrices!$A$50:$A$76,0))</f>
        <v>184591.35149999999</v>
      </c>
      <c r="D23" s="1828">
        <f t="shared" si="0"/>
        <v>11845.056761265472</v>
      </c>
      <c r="E23" s="1974">
        <f t="shared" si="14"/>
        <v>184591.35149999999</v>
      </c>
      <c r="G23" s="1828">
        <f>(AB23+AE23+AI23)*INDEX(DataPrices!$AB$50:$AB$76,MATCH(DataNFA!$A23,DataPrices!$A$50:$A$76,0))</f>
        <v>4280651.9395000003</v>
      </c>
      <c r="H23" s="1828">
        <f t="shared" si="3"/>
        <v>4272020.316242245</v>
      </c>
      <c r="I23" s="1974">
        <f t="shared" si="10"/>
        <v>4280651.9395000003</v>
      </c>
      <c r="K23" s="1828">
        <f>(AR23+AU23+AY23)*INDEX(DataPrices!$AB$50:$AB$76,MATCH(DataNFA!$A23,DataPrices!$A$50:$A$76,0))</f>
        <v>2571819.6675</v>
      </c>
      <c r="L23" s="1828">
        <f t="shared" si="11"/>
        <v>2552783.3163400977</v>
      </c>
      <c r="M23" s="3803">
        <f t="shared" si="15"/>
        <v>2571819.6675</v>
      </c>
      <c r="O23" s="1816">
        <f>(AP23-BF23)*INDEX(DataPrices!$AB$50:$AB$76,MATCH(DataNFA!$A23,DataPrices!$A$50:$A$76,0))</f>
        <v>9960922.8100000005</v>
      </c>
      <c r="P23" s="1816">
        <f t="shared" si="16"/>
        <v>9817275.9323033821</v>
      </c>
      <c r="Q23" s="3803">
        <f t="shared" si="12"/>
        <v>9960922.8100000005</v>
      </c>
      <c r="S23" s="1816">
        <f>(Z23)*INDEX(DataPrices!$AB$50:$AB$76,MATCH(DataNFA!$A23,DataPrices!$A$50:$A$76,0))</f>
        <v>9776331.4584999997</v>
      </c>
      <c r="T23" s="1816">
        <f t="shared" si="17"/>
        <v>9805430.8755421173</v>
      </c>
      <c r="U23" s="1974">
        <f t="shared" si="13"/>
        <v>9776331.4584999997</v>
      </c>
      <c r="Y23" s="1828">
        <f>INDEX(RawDataIIP!$B$8:$AA$8,MATCH(DataNFA!$A23,RawDataIIP!$B$4:$AA$4,0))</f>
        <v>10030</v>
      </c>
      <c r="Z23" s="1969">
        <f>INDEX(RawDataIIP!$B$209:$AA$209,MATCH(DataNFA!$A23,RawDataIIP!$B$4:$AA$4,0))</f>
        <v>331913</v>
      </c>
      <c r="AA23" s="1892">
        <f>INDEX(RawDataIIP!$B$210:$AA$210,MATCH(DataNFA!$A23,RawDataIIP!$B$4:$AA$4,0))</f>
        <v>95676</v>
      </c>
      <c r="AB23" s="1828">
        <f>INDEX(RawDataIIP!$B$211:$AA$211,MATCH(DataNFA!$A23,RawDataIIP!$B$4:$AA$4,0))</f>
        <v>87349</v>
      </c>
      <c r="AC23" s="1828">
        <f>INDEX(RawDataIIP!$B$220:$AA$220,MATCH(DataNFA!$A23,RawDataIIP!$B$4:$AA$4,0))</f>
        <v>8327</v>
      </c>
      <c r="AD23" s="1890">
        <f>INDEX(RawDataIIP!$B$234:$AA$234,MATCH(DataNFA!$A23,RawDataIIP!$B$4:$AA$4,0))</f>
        <v>93359</v>
      </c>
      <c r="AE23" s="1890">
        <f>INDEX(RawDataIIP!$B$235:$AA$235,MATCH(DataNFA!$A23,RawDataIIP!$B$4:$AA$4,0))</f>
        <v>57982</v>
      </c>
      <c r="AF23" s="1828">
        <f>INDEX(RawDataIIP!$B$248:$AA$248,MATCH(DataNFA!$A23,RawDataIIP!$B$4:$AA$4,0))</f>
        <v>35378</v>
      </c>
      <c r="AG23" s="1905">
        <f>INDEX(RawDataIIP!$B$270:$AA$270,MATCH(DataNFA!$A23,RawDataIIP!$B$4:$AA$4,0))</f>
        <v>31</v>
      </c>
      <c r="AH23" s="1828">
        <f>INDEX(RawDataIIP!$B$282:$AA$282,MATCH(DataNFA!$A23,RawDataIIP!$B$4:$AA$4,0))</f>
        <v>142847</v>
      </c>
      <c r="AI23" s="1828">
        <f>INDEX(RawDataIIP!$B$283:$AA$283,MATCH(DataNFA!$A23,RawDataIIP!$B$4:$AA$4,0))</f>
        <v>0</v>
      </c>
      <c r="AJ23" s="1828">
        <f>INDEX(RawDataIIP!$B$284:$AA$284,MATCH(DataNFA!$A23,RawDataIIP!$B$4:$AA$4,0))</f>
        <v>22604</v>
      </c>
      <c r="AK23" s="1828">
        <f>INDEX(RawDataIIP!$B$307:$AA$307,MATCH(DataNFA!$A23,RawDataIIP!$B$4:$AA$4,0))</f>
        <v>118846</v>
      </c>
      <c r="AL23" s="1828">
        <f>INDEX(RawDataIIP!$B$332:$AA$332,MATCH(DataNFA!$A23,RawDataIIP!$B$4:$AA$4,0))</f>
        <v>0</v>
      </c>
      <c r="AM23" s="1828">
        <f>INDEX(RawDataIIP!$B$346:$AA$346,MATCH(DataNFA!$A23,RawDataIIP!$B$4:$AA$4,0))</f>
        <v>0</v>
      </c>
      <c r="AN23" s="1828">
        <f>INDEX(RawDataIIP!$B$368:$AA$368,MATCH(DataNFA!$A23,RawDataIIP!$B$4:$AA$4,0))</f>
        <v>1397</v>
      </c>
      <c r="AO23" s="1828">
        <f>INDEX(RawDataIIP!$B$390:$AA$390,MATCH(DataNFA!$A23,RawDataIIP!$B$4:$AA$4,0))</f>
        <v>0</v>
      </c>
      <c r="AP23" s="1969">
        <f>INDEX(RawDataIIP!$B$9:$AA$9,MATCH(DataNFA!$A23,RawDataIIP!$B$4:$AA$4,0))</f>
        <v>341943</v>
      </c>
      <c r="AQ23" s="1911">
        <f>INDEX(RawDataIIP!$B$10:$AA$10,MATCH(DataNFA!$A23,RawDataIIP!$B$4:$AA$4,0))</f>
        <v>90687</v>
      </c>
      <c r="AR23" s="1828">
        <f>INDEX(RawDataIIP!$B$11:$AA$11,MATCH(DataNFA!$A23,RawDataIIP!$B$4:$AA$4,0))</f>
        <v>86859</v>
      </c>
      <c r="AS23" s="1828">
        <f>INDEX(RawDataIIP!$B$20:$AA$20,MATCH(DataNFA!$A23,RawDataIIP!$B$4:$AA$4,0))</f>
        <v>3828</v>
      </c>
      <c r="AT23" s="1911">
        <f>INDEX(RawDataIIP!$B$34:$AA$34,MATCH(DataNFA!$A23,RawDataIIP!$B$4:$AA$4,0))</f>
        <v>4381</v>
      </c>
      <c r="AU23" s="1828">
        <f>INDEX(RawDataIIP!$B$35:$AA$35,MATCH(DataNFA!$A23,RawDataIIP!$B$4:$AA$4,0))</f>
        <v>96</v>
      </c>
      <c r="AV23" s="1828">
        <f>INDEX(RawDataIIP!$B$48:$AA$48,MATCH(DataNFA!$A23,RawDataIIP!$B$4:$AA$4,0))</f>
        <v>4285</v>
      </c>
      <c r="AW23" s="1905">
        <f>INDEX(RawDataIIP!$B$70:$AA$70,MATCH(DataNFA!$A23,RawDataIIP!$B$4:$AA$4,0))</f>
        <v>55</v>
      </c>
      <c r="AX23" s="1911">
        <f>INDEX(RawDataIIP!$B$82:$AA$82,MATCH(DataNFA!$A23,RawDataIIP!$B$4:$AA$4,0))</f>
        <v>169882</v>
      </c>
      <c r="AY23" s="1828">
        <f>INDEX(RawDataIIP!$B$83:$AA$83,MATCH(DataNFA!$A23,RawDataIIP!$B$4:$AA$4,0))</f>
        <v>360</v>
      </c>
      <c r="AZ23" s="1828">
        <f>INDEX(RawDataIIP!$B$84:$AA$84,MATCH(DataNFA!$A23,RawDataIIP!$B$4:$AA$4,0))</f>
        <v>60934</v>
      </c>
      <c r="BA23" s="1828">
        <f>INDEX(RawDataIIP!$B$107:$AA$107,MATCH(DataNFA!$A23,RawDataIIP!$B$4:$AA$4,0))</f>
        <v>89793</v>
      </c>
      <c r="BB23" s="1828">
        <f>INDEX(RawDataIIP!$B$132:$AA$132,MATCH(DataNFA!$A23,RawDataIIP!$B$4:$AA$4,0))</f>
        <v>2</v>
      </c>
      <c r="BC23" s="1828">
        <f>INDEX(RawDataIIP!$B$146:$AA$146,MATCH(DataNFA!$A23,RawDataIIP!$B$4:$AA$4,0))</f>
        <v>12254</v>
      </c>
      <c r="BD23" s="1828">
        <f>INDEX(RawDataIIP!$B$168:$AA$168,MATCH(DataNFA!$A23,RawDataIIP!$B$4:$AA$4,0))</f>
        <v>6539</v>
      </c>
      <c r="BE23" s="1911">
        <f>INDEX(RawDataIIP!$B$190:$AA$190,MATCH(DataNFA!$A23,RawDataIIP!$B$4:$AA$4,0))</f>
        <v>76938</v>
      </c>
      <c r="BF23" s="1828">
        <f>INDEX(RawDataIIP!$B$191:$AA$191,MATCH(DataNFA!$A23,RawDataIIP!$B$4:$AA$4,0))</f>
        <v>3763</v>
      </c>
      <c r="BI23" s="1816">
        <v>339.34448491556799</v>
      </c>
      <c r="BJ23" s="1816">
        <v>57981.758900000001</v>
      </c>
      <c r="BK23" s="1816">
        <v>90873.009099999996</v>
      </c>
      <c r="BL23" s="1816">
        <v>96729.101899999994</v>
      </c>
      <c r="BM23" s="1816">
        <v>168860.89199999999</v>
      </c>
      <c r="BN23" s="1816">
        <v>178158.98389578902</v>
      </c>
      <c r="BO23" s="1816">
        <v>54.9</v>
      </c>
      <c r="BP23" s="1816">
        <v>31.099999999999998</v>
      </c>
      <c r="BQ23" s="1816">
        <v>73174.946720280001</v>
      </c>
      <c r="BR23" s="1816">
        <v>333303.09230519558</v>
      </c>
      <c r="BS23" s="1816">
        <v>332900.94469578902</v>
      </c>
      <c r="BT23" s="1816">
        <v>402.14760940655833</v>
      </c>
      <c r="BU23" s="1816">
        <v>3924.4854244909484</v>
      </c>
      <c r="BW23" s="1816">
        <v>430346.31960582593</v>
      </c>
      <c r="BX23" s="1925">
        <v>9.3447437815874414E-4</v>
      </c>
      <c r="BY23" s="1816">
        <v>35410.022299999997</v>
      </c>
      <c r="BZ23" s="1816">
        <v>-993.15279999999996</v>
      </c>
      <c r="CA23" s="1816">
        <v>4284.5783999999994</v>
      </c>
      <c r="CB23" s="1816">
        <v>35376.179700000001</v>
      </c>
      <c r="CC23" s="1816">
        <v>164576.31359999999</v>
      </c>
      <c r="CD23" s="1816">
        <v>142782.80419578901</v>
      </c>
      <c r="CE23" s="1816"/>
      <c r="CF23" s="1816"/>
      <c r="CG23" s="1926">
        <v>30.692025000000001</v>
      </c>
      <c r="CH23" s="1926">
        <v>29.454499999999999</v>
      </c>
      <c r="CI23" s="1926"/>
      <c r="CT23" s="1817">
        <v>57981.758900000001</v>
      </c>
      <c r="CU23" s="1892">
        <v>96729.101899999994</v>
      </c>
      <c r="CV23" s="1816">
        <v>168860.89199999999</v>
      </c>
      <c r="CW23" s="1816">
        <v>178158.98389578902</v>
      </c>
      <c r="CX23" s="1892">
        <v>54.9</v>
      </c>
      <c r="CY23" s="1816">
        <v>31.099999999999998</v>
      </c>
      <c r="CZ23" s="1816">
        <v>73174.946720280001</v>
      </c>
      <c r="DA23" s="1908">
        <v>333303.09230519558</v>
      </c>
      <c r="DB23" s="1819">
        <v>332900.94469578902</v>
      </c>
      <c r="DC23" s="1814"/>
      <c r="DD23" s="1814"/>
      <c r="DE23" s="1816">
        <v>43911.271858853404</v>
      </c>
      <c r="DF23" s="1816"/>
      <c r="DG23" s="1814">
        <v>240357.33115619421</v>
      </c>
      <c r="DV23" s="1828"/>
      <c r="DW23" s="1828"/>
      <c r="DX23" s="1822">
        <f t="shared" si="18"/>
        <v>6.6328789639645766E-2</v>
      </c>
      <c r="DY23" s="1821">
        <f t="shared" si="19"/>
        <v>-1.5643840413622791E-2</v>
      </c>
      <c r="DZ23" s="1821">
        <f t="shared" si="20"/>
        <v>-0.19063312736654522</v>
      </c>
      <c r="EA23" s="1821">
        <f t="shared" si="21"/>
        <v>0.11755189592446738</v>
      </c>
      <c r="EB23" s="1821">
        <f t="shared" si="22"/>
        <v>2.9828566769440455E-5</v>
      </c>
      <c r="EC23" s="1821">
        <f t="shared" si="23"/>
        <v>0.15502279007162822</v>
      </c>
      <c r="EG23" s="1827">
        <v>11847703</v>
      </c>
      <c r="EH23" s="1850">
        <v>402298.91341256368</v>
      </c>
      <c r="EI23" s="1850"/>
      <c r="EJ23" s="1850"/>
      <c r="EK23" s="1853">
        <v>37986</v>
      </c>
      <c r="EL23" s="1852"/>
      <c r="EM23" s="1807"/>
      <c r="EN23" s="1845">
        <v>0</v>
      </c>
      <c r="EO23" s="1807"/>
      <c r="EP23" s="1851">
        <v>0</v>
      </c>
      <c r="FA23" s="1830"/>
      <c r="FB23" s="1828"/>
      <c r="FC23" s="1845"/>
      <c r="FD23" s="1828"/>
    </row>
    <row r="24" spans="1:160">
      <c r="A24" s="1807">
        <v>2004</v>
      </c>
      <c r="C24" s="1828">
        <f>(Y24-BF24)*INDEX(DataPrices!$AB$50:$AB$76,MATCH(DataNFA!$A24,DataPrices!$A$50:$A$76,0))</f>
        <v>-236668.6623</v>
      </c>
      <c r="D24" s="1828">
        <f t="shared" si="0"/>
        <v>-390816.63378565747</v>
      </c>
      <c r="E24" s="1974">
        <f t="shared" si="14"/>
        <v>-236668.6623</v>
      </c>
      <c r="G24" s="1828">
        <f>(AB24+AE24+AI24)*INDEX(DataPrices!$AB$50:$AB$76,MATCH(DataNFA!$A24,DataPrices!$A$50:$A$76,0))</f>
        <v>5562837.3864000002</v>
      </c>
      <c r="H24" s="1828">
        <f t="shared" si="3"/>
        <v>5529855.9228524566</v>
      </c>
      <c r="I24" s="1974">
        <f t="shared" si="10"/>
        <v>5562837.3864000002</v>
      </c>
      <c r="K24" s="1828">
        <f>(AR24+AU24+AY24)*INDEX(DataPrices!$AB$50:$AB$76,MATCH(DataNFA!$A24,DataPrices!$A$50:$A$76,0))</f>
        <v>2815827.0811999999</v>
      </c>
      <c r="L24" s="1828">
        <f t="shared" si="11"/>
        <v>2839760.3687173063</v>
      </c>
      <c r="M24" s="3803">
        <f t="shared" si="15"/>
        <v>2815827.0811999999</v>
      </c>
      <c r="O24" s="1816">
        <f>(AP24-BF24)*INDEX(DataPrices!$AB$50:$AB$76,MATCH(DataNFA!$A24,DataPrices!$A$50:$A$76,0))</f>
        <v>11319776.929299999</v>
      </c>
      <c r="P24" s="1816">
        <f t="shared" si="16"/>
        <v>11187887.594735244</v>
      </c>
      <c r="Q24" s="3803">
        <f t="shared" si="12"/>
        <v>11319776.929299999</v>
      </c>
      <c r="S24" s="1816">
        <f>(Z24)*INDEX(DataPrices!$AB$50:$AB$76,MATCH(DataNFA!$A24,DataPrices!$A$50:$A$76,0))</f>
        <v>11556445.591599999</v>
      </c>
      <c r="T24" s="1816">
        <f t="shared" si="17"/>
        <v>11578704.228520902</v>
      </c>
      <c r="U24" s="1974">
        <f t="shared" si="13"/>
        <v>11556445.591599999</v>
      </c>
      <c r="Y24" s="1828">
        <f>INDEX(RawDataIIP!$B$8:$AA$8,MATCH(DataNFA!$A24,RawDataIIP!$B$4:$AA$4,0))</f>
        <v>-4797</v>
      </c>
      <c r="Z24" s="1969">
        <f>INDEX(RawDataIIP!$B$209:$AA$209,MATCH(DataNFA!$A24,RawDataIIP!$B$4:$AA$4,0))</f>
        <v>416468</v>
      </c>
      <c r="AA24" s="1892">
        <f>INDEX(RawDataIIP!$B$210:$AA$210,MATCH(DataNFA!$A24,RawDataIIP!$B$4:$AA$4,0))</f>
        <v>121514</v>
      </c>
      <c r="AB24" s="1828">
        <f>INDEX(RawDataIIP!$B$211:$AA$211,MATCH(DataNFA!$A24,RawDataIIP!$B$4:$AA$4,0))</f>
        <v>111269</v>
      </c>
      <c r="AC24" s="1828">
        <f>INDEX(RawDataIIP!$B$220:$AA$220,MATCH(DataNFA!$A24,RawDataIIP!$B$4:$AA$4,0))</f>
        <v>10245</v>
      </c>
      <c r="AD24" s="1890">
        <f>INDEX(RawDataIIP!$B$234:$AA$234,MATCH(DataNFA!$A24,RawDataIIP!$B$4:$AA$4,0))</f>
        <v>130699</v>
      </c>
      <c r="AE24" s="1890">
        <f>INDEX(RawDataIIP!$B$235:$AA$235,MATCH(DataNFA!$A24,RawDataIIP!$B$4:$AA$4,0))</f>
        <v>89203</v>
      </c>
      <c r="AF24" s="1828">
        <f>INDEX(RawDataIIP!$B$248:$AA$248,MATCH(DataNFA!$A24,RawDataIIP!$B$4:$AA$4,0))</f>
        <v>41496</v>
      </c>
      <c r="AG24" s="1905">
        <f>INDEX(RawDataIIP!$B$270:$AA$270,MATCH(DataNFA!$A24,RawDataIIP!$B$4:$AA$4,0))</f>
        <v>189</v>
      </c>
      <c r="AH24" s="1828">
        <f>INDEX(RawDataIIP!$B$282:$AA$282,MATCH(DataNFA!$A24,RawDataIIP!$B$4:$AA$4,0))</f>
        <v>164067</v>
      </c>
      <c r="AI24" s="1828">
        <f>INDEX(RawDataIIP!$B$283:$AA$283,MATCH(DataNFA!$A24,RawDataIIP!$B$4:$AA$4,0))</f>
        <v>0</v>
      </c>
      <c r="AJ24" s="1828">
        <f>INDEX(RawDataIIP!$B$284:$AA$284,MATCH(DataNFA!$A24,RawDataIIP!$B$4:$AA$4,0))</f>
        <v>29983</v>
      </c>
      <c r="AK24" s="1828">
        <f>INDEX(RawDataIIP!$B$307:$AA$307,MATCH(DataNFA!$A24,RawDataIIP!$B$4:$AA$4,0))</f>
        <v>132681</v>
      </c>
      <c r="AL24" s="1828">
        <f>INDEX(RawDataIIP!$B$332:$AA$332,MATCH(DataNFA!$A24,RawDataIIP!$B$4:$AA$4,0))</f>
        <v>0</v>
      </c>
      <c r="AM24" s="1828">
        <f>INDEX(RawDataIIP!$B$346:$AA$346,MATCH(DataNFA!$A24,RawDataIIP!$B$4:$AA$4,0))</f>
        <v>0</v>
      </c>
      <c r="AN24" s="1828">
        <f>INDEX(RawDataIIP!$B$368:$AA$368,MATCH(DataNFA!$A24,RawDataIIP!$B$4:$AA$4,0))</f>
        <v>1403</v>
      </c>
      <c r="AO24" s="1828">
        <f>INDEX(RawDataIIP!$B$390:$AA$390,MATCH(DataNFA!$A24,RawDataIIP!$B$4:$AA$4,0))</f>
        <v>0</v>
      </c>
      <c r="AP24" s="1969">
        <f>INDEX(RawDataIIP!$B$9:$AA$9,MATCH(DataNFA!$A24,RawDataIIP!$B$4:$AA$4,0))</f>
        <v>411671</v>
      </c>
      <c r="AQ24" s="1911">
        <f>INDEX(RawDataIIP!$B$10:$AA$10,MATCH(DataNFA!$A24,RawDataIIP!$B$4:$AA$4,0))</f>
        <v>107087</v>
      </c>
      <c r="AR24" s="1828">
        <f>INDEX(RawDataIIP!$B$11:$AA$11,MATCH(DataNFA!$A24,RawDataIIP!$B$4:$AA$4,0))</f>
        <v>100729</v>
      </c>
      <c r="AS24" s="1828">
        <f>INDEX(RawDataIIP!$B$20:$AA$20,MATCH(DataNFA!$A24,RawDataIIP!$B$4:$AA$4,0))</f>
        <v>6358</v>
      </c>
      <c r="AT24" s="1911">
        <f>INDEX(RawDataIIP!$B$34:$AA$34,MATCH(DataNFA!$A24,RawDataIIP!$B$4:$AA$4,0))</f>
        <v>7920</v>
      </c>
      <c r="AU24" s="1828">
        <f>INDEX(RawDataIIP!$B$35:$AA$35,MATCH(DataNFA!$A24,RawDataIIP!$B$4:$AA$4,0))</f>
        <v>127</v>
      </c>
      <c r="AV24" s="1828">
        <f>INDEX(RawDataIIP!$B$48:$AA$48,MATCH(DataNFA!$A24,RawDataIIP!$B$4:$AA$4,0))</f>
        <v>7793</v>
      </c>
      <c r="AW24" s="1905">
        <f>INDEX(RawDataIIP!$B$70:$AA$70,MATCH(DataNFA!$A24,RawDataIIP!$B$4:$AA$4,0))</f>
        <v>153</v>
      </c>
      <c r="AX24" s="1911">
        <f>INDEX(RawDataIIP!$B$82:$AA$82,MATCH(DataNFA!$A24,RawDataIIP!$B$4:$AA$4,0))</f>
        <v>171969</v>
      </c>
      <c r="AY24" s="1828">
        <f>INDEX(RawDataIIP!$B$83:$AA$83,MATCH(DataNFA!$A24,RawDataIIP!$B$4:$AA$4,0))</f>
        <v>620</v>
      </c>
      <c r="AZ24" s="1828">
        <f>INDEX(RawDataIIP!$B$84:$AA$84,MATCH(DataNFA!$A24,RawDataIIP!$B$4:$AA$4,0))</f>
        <v>63770</v>
      </c>
      <c r="BA24" s="1828">
        <f>INDEX(RawDataIIP!$B$107:$AA$107,MATCH(DataNFA!$A24,RawDataIIP!$B$4:$AA$4,0))</f>
        <v>89052</v>
      </c>
      <c r="BB24" s="1828">
        <f>INDEX(RawDataIIP!$B$132:$AA$132,MATCH(DataNFA!$A24,RawDataIIP!$B$4:$AA$4,0))</f>
        <v>1</v>
      </c>
      <c r="BC24" s="1828">
        <f>INDEX(RawDataIIP!$B$146:$AA$146,MATCH(DataNFA!$A24,RawDataIIP!$B$4:$AA$4,0))</f>
        <v>12456</v>
      </c>
      <c r="BD24" s="1828">
        <f>INDEX(RawDataIIP!$B$168:$AA$168,MATCH(DataNFA!$A24,RawDataIIP!$B$4:$AA$4,0))</f>
        <v>6070</v>
      </c>
      <c r="BE24" s="1911">
        <f>INDEX(RawDataIIP!$B$190:$AA$190,MATCH(DataNFA!$A24,RawDataIIP!$B$4:$AA$4,0))</f>
        <v>124541</v>
      </c>
      <c r="BF24" s="1828">
        <f>INDEX(RawDataIIP!$B$191:$AA$191,MATCH(DataNFA!$A24,RawDataIIP!$B$4:$AA$4,0))</f>
        <v>3732</v>
      </c>
      <c r="BI24" s="1816">
        <v>412.30952189689225</v>
      </c>
      <c r="BJ24" s="1816">
        <v>89217.778299999991</v>
      </c>
      <c r="BK24" s="1816">
        <v>107290.72809999999</v>
      </c>
      <c r="BL24" s="1816">
        <v>122295.16089999999</v>
      </c>
      <c r="BM24" s="1816">
        <v>174520.97260000001</v>
      </c>
      <c r="BN24" s="1816">
        <v>205568.61142042198</v>
      </c>
      <c r="BO24" s="1816">
        <v>153.19999999999999</v>
      </c>
      <c r="BP24" s="1816">
        <v>188.6</v>
      </c>
      <c r="BQ24" s="1816">
        <v>120808.79830229501</v>
      </c>
      <c r="BR24" s="1816">
        <v>403186.00852419192</v>
      </c>
      <c r="BS24" s="1816">
        <v>417270.15062042192</v>
      </c>
      <c r="BT24" s="1816">
        <v>-14084.142096230004</v>
      </c>
      <c r="BU24" s="1816">
        <v>-10635.079118126951</v>
      </c>
      <c r="BW24" s="1816">
        <v>590940.26027511677</v>
      </c>
      <c r="BX24" s="1925">
        <v>-2.3833444838693211E-2</v>
      </c>
      <c r="BY24" s="1816">
        <v>59511.747899999995</v>
      </c>
      <c r="BZ24" s="1816">
        <v>-1623.6872999999998</v>
      </c>
      <c r="CA24" s="1816">
        <v>7793.2696999999998</v>
      </c>
      <c r="CB24" s="1816">
        <v>41604.685099999995</v>
      </c>
      <c r="CC24" s="1816">
        <v>166727.7029</v>
      </c>
      <c r="CD24" s="1816">
        <v>163963.92632042198</v>
      </c>
      <c r="CE24" s="1816"/>
      <c r="CF24" s="1816"/>
      <c r="CG24" s="1926">
        <v>28.813741666666701</v>
      </c>
      <c r="CH24" s="1926">
        <v>27.748699999999999</v>
      </c>
      <c r="CI24" s="1926"/>
      <c r="CT24" s="1817">
        <v>89217.778299999991</v>
      </c>
      <c r="CU24" s="1892">
        <v>122295.16089999999</v>
      </c>
      <c r="CV24" s="1816">
        <v>174520.97260000001</v>
      </c>
      <c r="CW24" s="1816">
        <v>205568.61142042198</v>
      </c>
      <c r="CX24" s="1892">
        <v>153.19999999999999</v>
      </c>
      <c r="CY24" s="1816">
        <v>188.6</v>
      </c>
      <c r="CZ24" s="1816">
        <v>120808.79830229501</v>
      </c>
      <c r="DA24" s="1908">
        <v>403186.00852419192</v>
      </c>
      <c r="DB24" s="1819">
        <v>417270.15062042192</v>
      </c>
      <c r="DC24" s="1814"/>
      <c r="DD24" s="1814"/>
      <c r="DE24" s="1816">
        <v>37179.21324418814</v>
      </c>
      <c r="DF24" s="1816"/>
      <c r="DG24" s="1814">
        <v>82858.491863992531</v>
      </c>
      <c r="DV24" s="1828"/>
      <c r="DW24" s="1828"/>
      <c r="DX24" s="1822">
        <f t="shared" si="18"/>
        <v>4.771047575033157E-3</v>
      </c>
      <c r="DY24" s="1821">
        <f t="shared" si="19"/>
        <v>-1.7702017908817844E-2</v>
      </c>
      <c r="DZ24" s="1821">
        <f t="shared" si="20"/>
        <v>-0.19306377247206122</v>
      </c>
      <c r="EA24" s="1821">
        <f t="shared" si="21"/>
        <v>3.1852873901955556E-2</v>
      </c>
      <c r="EB24" s="1821">
        <f t="shared" si="22"/>
        <v>-1.0940678559219929E-5</v>
      </c>
      <c r="EC24" s="1821">
        <f t="shared" si="23"/>
        <v>0.18369308128608933</v>
      </c>
      <c r="EG24" s="1827">
        <v>15559821</v>
      </c>
      <c r="EH24" s="1850">
        <v>548412.05392545601</v>
      </c>
      <c r="EI24" s="1850"/>
      <c r="EJ24" s="1850"/>
      <c r="EK24" s="1853">
        <v>38352</v>
      </c>
      <c r="EL24" s="1852"/>
      <c r="EM24" s="1807"/>
      <c r="EN24" s="1845">
        <v>1</v>
      </c>
      <c r="EO24" s="1807"/>
      <c r="EP24" s="1851">
        <v>-1</v>
      </c>
      <c r="FA24" s="1830"/>
      <c r="FB24" s="1828"/>
      <c r="FC24" s="1845"/>
      <c r="FD24" s="1828"/>
    </row>
    <row r="25" spans="1:160">
      <c r="A25" s="1807">
        <v>2005</v>
      </c>
      <c r="C25" s="1828">
        <f>(Y25-BF25)*INDEX(DataPrices!$AB$50:$AB$76,MATCH(DataNFA!$A25,DataPrices!$A$50:$A$76,0))</f>
        <v>-1099923.2375</v>
      </c>
      <c r="D25" s="1828">
        <f t="shared" si="0"/>
        <v>-1065337.672375924</v>
      </c>
      <c r="E25" s="1974">
        <f t="shared" si="14"/>
        <v>-1099923.2375</v>
      </c>
      <c r="G25" s="1828">
        <f>(AB25+AE25+AI25)*INDEX(DataPrices!$AB$50:$AB$76,MATCH(DataNFA!$A25,DataPrices!$A$50:$A$76,0))</f>
        <v>8228945.5324999997</v>
      </c>
      <c r="H25" s="1828">
        <f t="shared" si="3"/>
        <v>8073554.2088404996</v>
      </c>
      <c r="I25" s="1974">
        <f t="shared" si="10"/>
        <v>8228945.5324999997</v>
      </c>
      <c r="K25" s="1828">
        <f>(AR25+AU25+AY25)*INDEX(DataPrices!$AB$50:$AB$76,MATCH(DataNFA!$A25,DataPrices!$A$50:$A$76,0))</f>
        <v>4029607.5649999999</v>
      </c>
      <c r="L25" s="1828">
        <f t="shared" si="11"/>
        <v>4046236.1448016735</v>
      </c>
      <c r="M25" s="3803">
        <f t="shared" si="15"/>
        <v>4029607.5649999999</v>
      </c>
      <c r="O25" s="1816">
        <f>(AP25-BF25)*INDEX(DataPrices!$AB$50:$AB$76,MATCH(DataNFA!$A25,DataPrices!$A$50:$A$76,0))</f>
        <v>14667072.6975</v>
      </c>
      <c r="P25" s="1816">
        <f t="shared" si="16"/>
        <v>14703445.293214574</v>
      </c>
      <c r="Q25" s="3803">
        <f t="shared" si="12"/>
        <v>14667072.6975</v>
      </c>
      <c r="S25" s="1816">
        <f>(Z25)*INDEX(DataPrices!$AB$50:$AB$76,MATCH(DataNFA!$A25,DataPrices!$A$50:$A$76,0))</f>
        <v>15766967.1525</v>
      </c>
      <c r="T25" s="1816">
        <f t="shared" si="17"/>
        <v>15768782.965590497</v>
      </c>
      <c r="U25" s="1974">
        <f t="shared" si="13"/>
        <v>15766967.1525</v>
      </c>
      <c r="Y25" s="1828">
        <f>INDEX(RawDataIIP!$B$8:$AA$8,MATCH(DataNFA!$A25,RawDataIIP!$B$4:$AA$4,0))</f>
        <v>-31866</v>
      </c>
      <c r="Z25" s="1969">
        <f>INDEX(RawDataIIP!$B$209:$AA$209,MATCH(DataNFA!$A25,RawDataIIP!$B$4:$AA$4,0))</f>
        <v>547797</v>
      </c>
      <c r="AA25" s="1892">
        <f>INDEX(RawDataIIP!$B$210:$AA$210,MATCH(DataNFA!$A25,RawDataIIP!$B$4:$AA$4,0))</f>
        <v>180171</v>
      </c>
      <c r="AB25" s="1828">
        <f>INDEX(RawDataIIP!$B$211:$AA$211,MATCH(DataNFA!$A25,RawDataIIP!$B$4:$AA$4,0))</f>
        <v>167740</v>
      </c>
      <c r="AC25" s="1828">
        <f>INDEX(RawDataIIP!$B$220:$AA$220,MATCH(DataNFA!$A25,RawDataIIP!$B$4:$AA$4,0))</f>
        <v>12431</v>
      </c>
      <c r="AD25" s="1890">
        <f>INDEX(RawDataIIP!$B$234:$AA$234,MATCH(DataNFA!$A25,RawDataIIP!$B$4:$AA$4,0))</f>
        <v>166179</v>
      </c>
      <c r="AE25" s="1890">
        <f>INDEX(RawDataIIP!$B$235:$AA$235,MATCH(DataNFA!$A25,RawDataIIP!$B$4:$AA$4,0))</f>
        <v>118161</v>
      </c>
      <c r="AF25" s="1828">
        <f>INDEX(RawDataIIP!$B$248:$AA$248,MATCH(DataNFA!$A25,RawDataIIP!$B$4:$AA$4,0))</f>
        <v>48018</v>
      </c>
      <c r="AG25" s="1905">
        <f>INDEX(RawDataIIP!$B$270:$AA$270,MATCH(DataNFA!$A25,RawDataIIP!$B$4:$AA$4,0))</f>
        <v>52</v>
      </c>
      <c r="AH25" s="1828">
        <f>INDEX(RawDataIIP!$B$282:$AA$282,MATCH(DataNFA!$A25,RawDataIIP!$B$4:$AA$4,0))</f>
        <v>201395</v>
      </c>
      <c r="AI25" s="1828">
        <f>INDEX(RawDataIIP!$B$283:$AA$283,MATCH(DataNFA!$A25,RawDataIIP!$B$4:$AA$4,0))</f>
        <v>0</v>
      </c>
      <c r="AJ25" s="1828">
        <f>INDEX(RawDataIIP!$B$284:$AA$284,MATCH(DataNFA!$A25,RawDataIIP!$B$4:$AA$4,0))</f>
        <v>47571</v>
      </c>
      <c r="AK25" s="1828">
        <f>INDEX(RawDataIIP!$B$307:$AA$307,MATCH(DataNFA!$A25,RawDataIIP!$B$4:$AA$4,0))</f>
        <v>152366</v>
      </c>
      <c r="AL25" s="1828">
        <f>INDEX(RawDataIIP!$B$332:$AA$332,MATCH(DataNFA!$A25,RawDataIIP!$B$4:$AA$4,0))</f>
        <v>0</v>
      </c>
      <c r="AM25" s="1828">
        <f>INDEX(RawDataIIP!$B$346:$AA$346,MATCH(DataNFA!$A25,RawDataIIP!$B$4:$AA$4,0))</f>
        <v>0</v>
      </c>
      <c r="AN25" s="1828">
        <f>INDEX(RawDataIIP!$B$368:$AA$368,MATCH(DataNFA!$A25,RawDataIIP!$B$4:$AA$4,0))</f>
        <v>1458</v>
      </c>
      <c r="AO25" s="1828">
        <f>INDEX(RawDataIIP!$B$390:$AA$390,MATCH(DataNFA!$A25,RawDataIIP!$B$4:$AA$4,0))</f>
        <v>0</v>
      </c>
      <c r="AP25" s="1969">
        <f>INDEX(RawDataIIP!$B$9:$AA$9,MATCH(DataNFA!$A25,RawDataIIP!$B$4:$AA$4,0))</f>
        <v>515932</v>
      </c>
      <c r="AQ25" s="1911">
        <f>INDEX(RawDataIIP!$B$10:$AA$10,MATCH(DataNFA!$A25,RawDataIIP!$B$4:$AA$4,0))</f>
        <v>140775</v>
      </c>
      <c r="AR25" s="1828">
        <f>INDEX(RawDataIIP!$B$11:$AA$11,MATCH(DataNFA!$A25,RawDataIIP!$B$4:$AA$4,0))</f>
        <v>139046</v>
      </c>
      <c r="AS25" s="1828">
        <f>INDEX(RawDataIIP!$B$20:$AA$20,MATCH(DataNFA!$A25,RawDataIIP!$B$4:$AA$4,0))</f>
        <v>1729</v>
      </c>
      <c r="AT25" s="1911">
        <f>INDEX(RawDataIIP!$B$34:$AA$34,MATCH(DataNFA!$A25,RawDataIIP!$B$4:$AA$4,0))</f>
        <v>17775</v>
      </c>
      <c r="AU25" s="1828">
        <f>INDEX(RawDataIIP!$B$35:$AA$35,MATCH(DataNFA!$A25,RawDataIIP!$B$4:$AA$4,0))</f>
        <v>334</v>
      </c>
      <c r="AV25" s="1828">
        <f>INDEX(RawDataIIP!$B$48:$AA$48,MATCH(DataNFA!$A25,RawDataIIP!$B$4:$AA$4,0))</f>
        <v>17441</v>
      </c>
      <c r="AW25" s="1905">
        <f>INDEX(RawDataIIP!$B$70:$AA$70,MATCH(DataNFA!$A25,RawDataIIP!$B$4:$AA$4,0))</f>
        <v>51</v>
      </c>
      <c r="AX25" s="1911">
        <f>INDEX(RawDataIIP!$B$82:$AA$82,MATCH(DataNFA!$A25,RawDataIIP!$B$4:$AA$4,0))</f>
        <v>175090</v>
      </c>
      <c r="AY25" s="1828">
        <f>INDEX(RawDataIIP!$B$83:$AA$83,MATCH(DataNFA!$A25,RawDataIIP!$B$4:$AA$4,0))</f>
        <v>622</v>
      </c>
      <c r="AZ25" s="1828">
        <f>INDEX(RawDataIIP!$B$84:$AA$84,MATCH(DataNFA!$A25,RawDataIIP!$B$4:$AA$4,0))</f>
        <v>71747</v>
      </c>
      <c r="BA25" s="1828">
        <f>INDEX(RawDataIIP!$B$107:$AA$107,MATCH(DataNFA!$A25,RawDataIIP!$B$4:$AA$4,0))</f>
        <v>78284</v>
      </c>
      <c r="BB25" s="1828">
        <f>INDEX(RawDataIIP!$B$132:$AA$132,MATCH(DataNFA!$A25,RawDataIIP!$B$4:$AA$4,0))</f>
        <v>7</v>
      </c>
      <c r="BC25" s="1828">
        <f>INDEX(RawDataIIP!$B$146:$AA$146,MATCH(DataNFA!$A25,RawDataIIP!$B$4:$AA$4,0))</f>
        <v>17996</v>
      </c>
      <c r="BD25" s="1828">
        <f>INDEX(RawDataIIP!$B$168:$AA$168,MATCH(DataNFA!$A25,RawDataIIP!$B$4:$AA$4,0))</f>
        <v>6436</v>
      </c>
      <c r="BE25" s="1911">
        <f>INDEX(RawDataIIP!$B$190:$AA$190,MATCH(DataNFA!$A25,RawDataIIP!$B$4:$AA$4,0))</f>
        <v>182240</v>
      </c>
      <c r="BF25" s="1828">
        <f>INDEX(RawDataIIP!$B$191:$AA$191,MATCH(DataNFA!$A25,RawDataIIP!$B$4:$AA$4,0))</f>
        <v>6349</v>
      </c>
      <c r="BI25" s="1816">
        <v>1234.6822957239428</v>
      </c>
      <c r="BJ25" s="1816">
        <v>118296.9874</v>
      </c>
      <c r="BK25" s="1816">
        <v>146679</v>
      </c>
      <c r="BL25" s="1816">
        <v>180228</v>
      </c>
      <c r="BM25" s="1816">
        <v>186990.71239999999</v>
      </c>
      <c r="BN25" s="1816">
        <v>249283</v>
      </c>
      <c r="BO25" s="1816">
        <v>50.9</v>
      </c>
      <c r="BP25" s="1816">
        <v>52.099999999999994</v>
      </c>
      <c r="BQ25" s="1816">
        <v>175891.410531917</v>
      </c>
      <c r="BR25" s="1816">
        <v>510846.70522764092</v>
      </c>
      <c r="BS25" s="1816">
        <v>547860.08739999996</v>
      </c>
      <c r="BT25" s="1816">
        <v>-37013.382172359037</v>
      </c>
      <c r="BU25" s="1816">
        <v>-31565.781099999949</v>
      </c>
      <c r="BV25" s="1925"/>
      <c r="BW25" s="1816">
        <v>764017.20262582425</v>
      </c>
      <c r="BX25" s="1925">
        <v>-4.8445744474272343E-2</v>
      </c>
      <c r="BY25" s="1816">
        <v>84388.739334837199</v>
      </c>
      <c r="BZ25" s="1816">
        <v>-12387.418099999999</v>
      </c>
      <c r="CA25" s="1816">
        <v>17438.180499999999</v>
      </c>
      <c r="CB25" s="1816">
        <v>48043</v>
      </c>
      <c r="CC25" s="1816">
        <v>169552.5319</v>
      </c>
      <c r="CD25" s="1816">
        <v>201240</v>
      </c>
      <c r="CE25" s="1816"/>
      <c r="CF25" s="1816"/>
      <c r="CG25" s="1926">
        <v>28.284441666666702</v>
      </c>
      <c r="CH25" s="1926">
        <v>28.782499999999999</v>
      </c>
      <c r="CI25" s="1926"/>
      <c r="CT25" s="1817">
        <v>118296.9874</v>
      </c>
      <c r="CU25" s="1892">
        <v>180228</v>
      </c>
      <c r="CV25" s="1816">
        <v>186990.71239999999</v>
      </c>
      <c r="CW25" s="1816">
        <v>249283</v>
      </c>
      <c r="CX25" s="1892">
        <v>50.9</v>
      </c>
      <c r="CY25" s="1816">
        <v>52.099999999999994</v>
      </c>
      <c r="CZ25" s="1816">
        <v>175891.410531917</v>
      </c>
      <c r="DA25" s="1908">
        <v>510846.70522764092</v>
      </c>
      <c r="DB25" s="1819">
        <v>547860.08739999996</v>
      </c>
      <c r="DC25" s="1814"/>
      <c r="DD25" s="1814"/>
      <c r="DE25" s="1816">
        <v>3924.4854244909484</v>
      </c>
      <c r="DF25" s="1816"/>
      <c r="DG25" s="1814">
        <v>-17877.632472022437</v>
      </c>
      <c r="DV25" s="1828"/>
      <c r="DW25" s="1828"/>
      <c r="DX25" s="1822">
        <f t="shared" si="18"/>
        <v>-2.6360330209141285E-2</v>
      </c>
      <c r="DY25" s="1821">
        <f t="shared" si="19"/>
        <v>-3.8698198533851882E-2</v>
      </c>
      <c r="DZ25" s="1821">
        <f t="shared" si="20"/>
        <v>-0.19497786398018607</v>
      </c>
      <c r="EA25" s="1821">
        <f t="shared" si="21"/>
        <v>-1.3231572889256938E-2</v>
      </c>
      <c r="EB25" s="1821">
        <f t="shared" si="22"/>
        <v>-2.6602629837662701E-5</v>
      </c>
      <c r="EC25" s="1821">
        <f t="shared" si="23"/>
        <v>0.22057246984400003</v>
      </c>
      <c r="EG25" s="1827">
        <v>19781221</v>
      </c>
      <c r="EH25" s="1850">
        <v>695419.96835999296</v>
      </c>
      <c r="EI25" s="1850"/>
      <c r="EJ25" s="1850"/>
      <c r="EK25" s="1853">
        <v>38717</v>
      </c>
      <c r="EL25" s="1852"/>
      <c r="EM25" s="1807"/>
      <c r="EN25" s="1845">
        <v>-1</v>
      </c>
      <c r="EO25" s="1807"/>
      <c r="EP25" s="1851">
        <v>0</v>
      </c>
      <c r="FA25" s="1830"/>
      <c r="FB25" s="1828"/>
      <c r="FC25" s="1845"/>
      <c r="FD25" s="1828"/>
    </row>
    <row r="26" spans="1:160">
      <c r="A26" s="1807">
        <v>2006</v>
      </c>
      <c r="C26" s="1968">
        <f>(Y26-BF26)*INDEX(DataPrices!$AB$50:$AB$76,MATCH(DataNFA!$A26,DataPrices!$A$50:$A$76,0))</f>
        <v>-605667.96219999995</v>
      </c>
      <c r="D26" s="1968">
        <f t="shared" si="0"/>
        <v>-1214675.5393886417</v>
      </c>
      <c r="E26" s="1974">
        <f t="shared" si="14"/>
        <v>-605667.96219999995</v>
      </c>
      <c r="G26" s="1828">
        <f>(AB26+AE26+AI26)*INDEX(DataPrices!$AB$50:$AB$76,MATCH(DataNFA!$A26,DataPrices!$A$50:$A$76,0))</f>
        <v>11898128.832599999</v>
      </c>
      <c r="H26" s="1828">
        <f t="shared" si="3"/>
        <v>11774364.76327</v>
      </c>
      <c r="I26" s="1974">
        <f t="shared" si="10"/>
        <v>11898128.832599999</v>
      </c>
      <c r="K26" s="1828">
        <f>(AR26+AU26+AY26)*INDEX(DataPrices!$AB$50:$AB$76,MATCH(DataNFA!$A26,DataPrices!$A$50:$A$76,0))</f>
        <v>6121164.4858999997</v>
      </c>
      <c r="L26" s="1828">
        <f t="shared" si="11"/>
        <v>5450140.0604698975</v>
      </c>
      <c r="M26" s="3803">
        <f t="shared" si="15"/>
        <v>6121164.4858999997</v>
      </c>
      <c r="O26" s="1816">
        <f>(AP26-BF26)*INDEX(DataPrices!$AB$50:$AB$76,MATCH(DataNFA!$A26,DataPrices!$A$50:$A$76,0))</f>
        <v>19664276.128800001</v>
      </c>
      <c r="P26" s="1816">
        <f t="shared" si="16"/>
        <v>19063773.496911358</v>
      </c>
      <c r="Q26" s="3803">
        <f t="shared" si="12"/>
        <v>19664276.128800001</v>
      </c>
      <c r="S26" s="1816">
        <f>(Z26)*INDEX(DataPrices!$AB$50:$AB$76,MATCH(DataNFA!$A26,DataPrices!$A$50:$A$76,0))</f>
        <v>20269970.4221</v>
      </c>
      <c r="T26" s="1816">
        <f t="shared" si="17"/>
        <v>20278449.0363</v>
      </c>
      <c r="U26" s="1974">
        <f t="shared" si="13"/>
        <v>20269970.4221</v>
      </c>
      <c r="Y26" s="1828">
        <f>INDEX(RawDataIIP!$B$8:$AA$8,MATCH(DataNFA!$A26,RawDataIIP!$B$4:$AA$4,0))</f>
        <v>-14838</v>
      </c>
      <c r="Z26" s="1969">
        <f>INDEX(RawDataIIP!$B$209:$AA$209,MATCH(DataNFA!$A26,RawDataIIP!$B$4:$AA$4,0))</f>
        <v>769811</v>
      </c>
      <c r="AA26" s="1892">
        <f>INDEX(RawDataIIP!$B$210:$AA$210,MATCH(DataNFA!$A26,RawDataIIP!$B$4:$AA$4,0))</f>
        <v>265653</v>
      </c>
      <c r="AB26" s="1828">
        <f>INDEX(RawDataIIP!$B$211:$AA$211,MATCH(DataNFA!$A26,RawDataIIP!$B$4:$AA$4,0))</f>
        <v>244386</v>
      </c>
      <c r="AC26" s="1828">
        <f>INDEX(RawDataIIP!$B$220:$AA$220,MATCH(DataNFA!$A26,RawDataIIP!$B$4:$AA$4,0))</f>
        <v>21266</v>
      </c>
      <c r="AD26" s="1890">
        <f>INDEX(RawDataIIP!$B$234:$AA$234,MATCH(DataNFA!$A26,RawDataIIP!$B$4:$AA$4,0))</f>
        <v>265342</v>
      </c>
      <c r="AE26" s="1890">
        <f>INDEX(RawDataIIP!$B$235:$AA$235,MATCH(DataNFA!$A26,RawDataIIP!$B$4:$AA$4,0))</f>
        <v>207480</v>
      </c>
      <c r="AF26" s="1828">
        <f>INDEX(RawDataIIP!$B$248:$AA$248,MATCH(DataNFA!$A26,RawDataIIP!$B$4:$AA$4,0))</f>
        <v>57861</v>
      </c>
      <c r="AG26" s="1905">
        <f>INDEX(RawDataIIP!$B$270:$AA$270,MATCH(DataNFA!$A26,RawDataIIP!$B$4:$AA$4,0))</f>
        <v>178</v>
      </c>
      <c r="AH26" s="1828">
        <f>INDEX(RawDataIIP!$B$282:$AA$282,MATCH(DataNFA!$A26,RawDataIIP!$B$4:$AA$4,0))</f>
        <v>238639</v>
      </c>
      <c r="AI26" s="1828">
        <f>INDEX(RawDataIIP!$B$283:$AA$283,MATCH(DataNFA!$A26,RawDataIIP!$B$4:$AA$4,0))</f>
        <v>0</v>
      </c>
      <c r="AJ26" s="1828">
        <f>INDEX(RawDataIIP!$B$284:$AA$284,MATCH(DataNFA!$A26,RawDataIIP!$B$4:$AA$4,0))</f>
        <v>96105</v>
      </c>
      <c r="AK26" s="1828">
        <f>INDEX(RawDataIIP!$B$307:$AA$307,MATCH(DataNFA!$A26,RawDataIIP!$B$4:$AA$4,0))</f>
        <v>140295</v>
      </c>
      <c r="AL26" s="1828">
        <f>INDEX(RawDataIIP!$B$332:$AA$332,MATCH(DataNFA!$A26,RawDataIIP!$B$4:$AA$4,0))</f>
        <v>14</v>
      </c>
      <c r="AM26" s="1828">
        <f>INDEX(RawDataIIP!$B$346:$AA$346,MATCH(DataNFA!$A26,RawDataIIP!$B$4:$AA$4,0))</f>
        <v>0</v>
      </c>
      <c r="AN26" s="1828">
        <f>INDEX(RawDataIIP!$B$368:$AA$368,MATCH(DataNFA!$A26,RawDataIIP!$B$4:$AA$4,0))</f>
        <v>2225</v>
      </c>
      <c r="AO26" s="1828">
        <f>INDEX(RawDataIIP!$B$390:$AA$390,MATCH(DataNFA!$A26,RawDataIIP!$B$4:$AA$4,0))</f>
        <v>0</v>
      </c>
      <c r="AP26" s="1969">
        <f>INDEX(RawDataIIP!$B$9:$AA$9,MATCH(DataNFA!$A26,RawDataIIP!$B$4:$AA$4,0))</f>
        <v>754972</v>
      </c>
      <c r="AQ26" s="1911">
        <f>INDEX(RawDataIIP!$B$10:$AA$10,MATCH(DataNFA!$A26,RawDataIIP!$B$4:$AA$4,0))</f>
        <v>234632</v>
      </c>
      <c r="AR26" s="1828">
        <f>INDEX(RawDataIIP!$B$11:$AA$11,MATCH(DataNFA!$A26,RawDataIIP!$B$4:$AA$4,0))</f>
        <v>231123</v>
      </c>
      <c r="AS26" s="1828">
        <f>INDEX(RawDataIIP!$B$20:$AA$20,MATCH(DataNFA!$A26,RawDataIIP!$B$4:$AA$4,0))</f>
        <v>3509</v>
      </c>
      <c r="AT26" s="1911">
        <f>INDEX(RawDataIIP!$B$34:$AA$34,MATCH(DataNFA!$A26,RawDataIIP!$B$4:$AA$4,0))</f>
        <v>12248</v>
      </c>
      <c r="AU26" s="1828">
        <f>INDEX(RawDataIIP!$B$35:$AA$35,MATCH(DataNFA!$A26,RawDataIIP!$B$4:$AA$4,0))</f>
        <v>490</v>
      </c>
      <c r="AV26" s="1828">
        <f>INDEX(RawDataIIP!$B$48:$AA$48,MATCH(DataNFA!$A26,RawDataIIP!$B$4:$AA$4,0))</f>
        <v>11758</v>
      </c>
      <c r="AW26" s="1905">
        <f>INDEX(RawDataIIP!$B$70:$AA$70,MATCH(DataNFA!$A26,RawDataIIP!$B$4:$AA$4,0))</f>
        <v>222</v>
      </c>
      <c r="AX26" s="1911">
        <f>INDEX(RawDataIIP!$B$82:$AA$82,MATCH(DataNFA!$A26,RawDataIIP!$B$4:$AA$4,0))</f>
        <v>204139</v>
      </c>
      <c r="AY26" s="1828">
        <f>INDEX(RawDataIIP!$B$83:$AA$83,MATCH(DataNFA!$A26,RawDataIIP!$B$4:$AA$4,0))</f>
        <v>856</v>
      </c>
      <c r="AZ26" s="1828">
        <f>INDEX(RawDataIIP!$B$84:$AA$84,MATCH(DataNFA!$A26,RawDataIIP!$B$4:$AA$4,0))</f>
        <v>79639</v>
      </c>
      <c r="BA26" s="1828">
        <f>INDEX(RawDataIIP!$B$107:$AA$107,MATCH(DataNFA!$A26,RawDataIIP!$B$4:$AA$4,0))</f>
        <v>100152</v>
      </c>
      <c r="BB26" s="1828">
        <f>INDEX(RawDataIIP!$B$132:$AA$132,MATCH(DataNFA!$A26,RawDataIIP!$B$4:$AA$4,0))</f>
        <v>15</v>
      </c>
      <c r="BC26" s="1828">
        <f>INDEX(RawDataIIP!$B$146:$AA$146,MATCH(DataNFA!$A26,RawDataIIP!$B$4:$AA$4,0))</f>
        <v>16398</v>
      </c>
      <c r="BD26" s="1828">
        <f>INDEX(RawDataIIP!$B$168:$AA$168,MATCH(DataNFA!$A26,RawDataIIP!$B$4:$AA$4,0))</f>
        <v>7079</v>
      </c>
      <c r="BE26" s="1911">
        <f>INDEX(RawDataIIP!$B$190:$AA$190,MATCH(DataNFA!$A26,RawDataIIP!$B$4:$AA$4,0))</f>
        <v>303732</v>
      </c>
      <c r="BF26" s="1828">
        <f>INDEX(RawDataIIP!$B$191:$AA$191,MATCH(DataNFA!$A26,RawDataIIP!$B$4:$AA$4,0))</f>
        <v>8164</v>
      </c>
      <c r="BI26" s="1816">
        <v>1334.5984839181901</v>
      </c>
      <c r="BJ26" s="1816">
        <v>207880</v>
      </c>
      <c r="BK26" s="1816">
        <v>216474</v>
      </c>
      <c r="BL26" s="1816">
        <v>265873</v>
      </c>
      <c r="BM26" s="1816">
        <v>210404</v>
      </c>
      <c r="BN26" s="1816">
        <v>296202</v>
      </c>
      <c r="BO26" s="1816">
        <v>222</v>
      </c>
      <c r="BP26" s="1816">
        <v>178</v>
      </c>
      <c r="BQ26" s="1816">
        <v>295567.56993712601</v>
      </c>
      <c r="BR26" s="1816">
        <v>724002.16842104425</v>
      </c>
      <c r="BS26" s="1816">
        <v>770133</v>
      </c>
      <c r="BT26" s="1816">
        <v>-46130.831578955753</v>
      </c>
      <c r="BU26" s="1816">
        <v>-38791.872100000037</v>
      </c>
      <c r="BV26" s="1816"/>
      <c r="BW26" s="1816">
        <v>989932.00864870963</v>
      </c>
      <c r="BX26" s="1925">
        <v>-4.6599999975681039E-2</v>
      </c>
      <c r="BY26" s="1816">
        <v>92315.565693992394</v>
      </c>
      <c r="BZ26" s="1816">
        <v>290.66249999999997</v>
      </c>
      <c r="CA26" s="1816">
        <v>11759</v>
      </c>
      <c r="CB26" s="1816">
        <v>57919</v>
      </c>
      <c r="CC26" s="1816">
        <v>198645</v>
      </c>
      <c r="CD26" s="1816">
        <v>238283</v>
      </c>
      <c r="CE26" s="1816"/>
      <c r="CF26" s="1816"/>
      <c r="CG26" s="1926">
        <v>27.190958333333299</v>
      </c>
      <c r="CH26" s="1926">
        <v>26.331099999999999</v>
      </c>
      <c r="CI26" s="1926"/>
      <c r="CT26" s="1817">
        <v>207880</v>
      </c>
      <c r="CU26" s="1892">
        <v>265873</v>
      </c>
      <c r="CV26" s="1816">
        <v>210404</v>
      </c>
      <c r="CW26" s="1816">
        <v>296202</v>
      </c>
      <c r="CX26" s="1892">
        <v>222</v>
      </c>
      <c r="CY26" s="1816">
        <v>178</v>
      </c>
      <c r="CZ26" s="1816">
        <v>295567.56993712601</v>
      </c>
      <c r="DA26" s="1908">
        <v>724002.16842104425</v>
      </c>
      <c r="DB26" s="1819">
        <v>770133</v>
      </c>
      <c r="DC26" s="1814"/>
      <c r="DD26" s="1814"/>
      <c r="DE26" s="1816">
        <v>-10635.079118126951</v>
      </c>
      <c r="DF26" s="1816"/>
      <c r="DG26" s="1814">
        <v>97612.700943200849</v>
      </c>
      <c r="DV26" s="1828"/>
      <c r="DW26" s="1828"/>
      <c r="DX26" s="1822">
        <f t="shared" si="18"/>
        <v>-2.5462149133008649E-2</v>
      </c>
      <c r="DY26" s="1821">
        <f t="shared" si="19"/>
        <v>-3.8390034161936239E-2</v>
      </c>
      <c r="DZ26" s="1821">
        <f t="shared" si="20"/>
        <v>-0.21888921618286886</v>
      </c>
      <c r="EA26" s="1821">
        <f t="shared" si="21"/>
        <v>-3.3149751156915701E-2</v>
      </c>
      <c r="EB26" s="1821">
        <f t="shared" si="22"/>
        <v>2.3442797463158873E-5</v>
      </c>
      <c r="EC26" s="1821">
        <f t="shared" si="23"/>
        <v>0.26494286438991266</v>
      </c>
      <c r="EG26" s="1827">
        <v>24750939</v>
      </c>
      <c r="EH26" s="1850">
        <v>917126.03983325616</v>
      </c>
      <c r="EI26" s="1850"/>
      <c r="EJ26" s="1850"/>
      <c r="EK26" s="1853">
        <v>39082</v>
      </c>
      <c r="EL26" s="1852"/>
      <c r="EM26" s="1807"/>
      <c r="EN26" s="1845">
        <v>0</v>
      </c>
      <c r="EO26" s="1807"/>
      <c r="EP26" s="1851">
        <v>0</v>
      </c>
      <c r="FA26" s="1830"/>
      <c r="FB26" s="1828"/>
      <c r="FC26" s="1845"/>
      <c r="FD26" s="1828"/>
    </row>
    <row r="27" spans="1:160">
      <c r="A27" s="1807">
        <v>2007</v>
      </c>
      <c r="C27" s="1828">
        <f>(Y27-BF27)*INDEX(DataPrices!$AB$50:$AB$76,MATCH(DataNFA!$A27,DataPrices!$A$50:$A$76,0))</f>
        <v>-3943445.2147999997</v>
      </c>
      <c r="D27" s="1828">
        <f t="shared" si="0"/>
        <v>-3968775.1743702497</v>
      </c>
      <c r="E27" s="1974">
        <f t="shared" si="14"/>
        <v>-3943445.2147999997</v>
      </c>
      <c r="G27" s="1828">
        <f>(AB27+AE27+AI27)*INDEX(DataPrices!$AB$50:$AB$76,MATCH(DataNFA!$A27,DataPrices!$A$50:$A$76,0))</f>
        <v>18955778.4038</v>
      </c>
      <c r="H27" s="1828">
        <f t="shared" si="3"/>
        <v>18430705.730360001</v>
      </c>
      <c r="I27" s="1974">
        <f t="shared" si="10"/>
        <v>18955778.4038</v>
      </c>
      <c r="K27" s="1828">
        <f>(AR27+AU27+AY27)*INDEX(DataPrices!$AB$50:$AB$76,MATCH(DataNFA!$A27,DataPrices!$A$50:$A$76,0))</f>
        <v>8736458.957799999</v>
      </c>
      <c r="L27" s="1828">
        <f>(BI27+BK27*0.95)*$CH27</f>
        <v>8753916.2080337629</v>
      </c>
      <c r="M27" s="3803">
        <f t="shared" si="15"/>
        <v>8736458.957799999</v>
      </c>
      <c r="O27" s="1816">
        <f>(AP27-BF27)*INDEX(DataPrices!$AB$50:$AB$76,MATCH(DataNFA!$A27,DataPrices!$A$50:$A$76,0))</f>
        <v>26544260.68</v>
      </c>
      <c r="P27" s="1816">
        <f t="shared" si="16"/>
        <v>26536775.807829749</v>
      </c>
      <c r="Q27" s="3803">
        <f t="shared" si="12"/>
        <v>26544260.68</v>
      </c>
      <c r="S27" s="1816">
        <f>(Z27)*INDEX(DataPrices!$AB$50:$AB$76,MATCH(DataNFA!$A27,DataPrices!$A$50:$A$76,0))</f>
        <v>30487705.8948</v>
      </c>
      <c r="T27" s="1816">
        <f t="shared" si="17"/>
        <v>30505550.9822</v>
      </c>
      <c r="U27" s="1974">
        <f t="shared" si="13"/>
        <v>30487705.8948</v>
      </c>
      <c r="Y27" s="1828">
        <f>INDEX(RawDataIIP!$B$8:$AA$8,MATCH(DataNFA!$A27,RawDataIIP!$B$4:$AA$4,0))</f>
        <v>-148642</v>
      </c>
      <c r="Z27" s="1969">
        <f>INDEX(RawDataIIP!$B$209:$AA$209,MATCH(DataNFA!$A27,RawDataIIP!$B$4:$AA$4,0))</f>
        <v>1242054</v>
      </c>
      <c r="AA27" s="1892">
        <f>INDEX(RawDataIIP!$B$210:$AA$210,MATCH(DataNFA!$A27,RawDataIIP!$B$4:$AA$4,0))</f>
        <v>490595</v>
      </c>
      <c r="AB27" s="1828">
        <f>INDEX(RawDataIIP!$B$211:$AA$211,MATCH(DataNFA!$A27,RawDataIIP!$B$4:$AA$4,0))</f>
        <v>464244</v>
      </c>
      <c r="AC27" s="1828">
        <f>INDEX(RawDataIIP!$B$220:$AA$220,MATCH(DataNFA!$A27,RawDataIIP!$B$4:$AA$4,0))</f>
        <v>26351</v>
      </c>
      <c r="AD27" s="1890">
        <f>INDEX(RawDataIIP!$B$234:$AA$234,MATCH(DataNFA!$A27,RawDataIIP!$B$4:$AA$4,0))</f>
        <v>366660</v>
      </c>
      <c r="AE27" s="1890">
        <f>INDEX(RawDataIIP!$B$235:$AA$235,MATCH(DataNFA!$A27,RawDataIIP!$B$4:$AA$4,0))</f>
        <v>308005</v>
      </c>
      <c r="AF27" s="1828">
        <f>INDEX(RawDataIIP!$B$248:$AA$248,MATCH(DataNFA!$A27,RawDataIIP!$B$4:$AA$4,0))</f>
        <v>58655</v>
      </c>
      <c r="AG27" s="1905">
        <f>INDEX(RawDataIIP!$B$270:$AA$270,MATCH(DataNFA!$A27,RawDataIIP!$B$4:$AA$4,0))</f>
        <v>875</v>
      </c>
      <c r="AH27" s="1828">
        <f>INDEX(RawDataIIP!$B$282:$AA$282,MATCH(DataNFA!$A27,RawDataIIP!$B$4:$AA$4,0))</f>
        <v>383923</v>
      </c>
      <c r="AI27" s="1828">
        <f>INDEX(RawDataIIP!$B$283:$AA$283,MATCH(DataNFA!$A27,RawDataIIP!$B$4:$AA$4,0))</f>
        <v>0</v>
      </c>
      <c r="AJ27" s="1828">
        <f>INDEX(RawDataIIP!$B$284:$AA$284,MATCH(DataNFA!$A27,RawDataIIP!$B$4:$AA$4,0))</f>
        <v>156335</v>
      </c>
      <c r="AK27" s="1828">
        <f>INDEX(RawDataIIP!$B$307:$AA$307,MATCH(DataNFA!$A27,RawDataIIP!$B$4:$AA$4,0))</f>
        <v>223087</v>
      </c>
      <c r="AL27" s="1828">
        <f>INDEX(RawDataIIP!$B$332:$AA$332,MATCH(DataNFA!$A27,RawDataIIP!$B$4:$AA$4,0))</f>
        <v>257</v>
      </c>
      <c r="AM27" s="1828">
        <f>INDEX(RawDataIIP!$B$346:$AA$346,MATCH(DataNFA!$A27,RawDataIIP!$B$4:$AA$4,0))</f>
        <v>0</v>
      </c>
      <c r="AN27" s="1828">
        <f>INDEX(RawDataIIP!$B$368:$AA$368,MATCH(DataNFA!$A27,RawDataIIP!$B$4:$AA$4,0))</f>
        <v>4244</v>
      </c>
      <c r="AO27" s="1828">
        <f>INDEX(RawDataIIP!$B$390:$AA$390,MATCH(DataNFA!$A27,RawDataIIP!$B$4:$AA$4,0))</f>
        <v>0</v>
      </c>
      <c r="AP27" s="1969">
        <f>INDEX(RawDataIIP!$B$9:$AA$9,MATCH(DataNFA!$A27,RawDataIIP!$B$4:$AA$4,0))</f>
        <v>1093412</v>
      </c>
      <c r="AQ27" s="1911">
        <f>INDEX(RawDataIIP!$B$10:$AA$10,MATCH(DataNFA!$A27,RawDataIIP!$B$4:$AA$4,0))</f>
        <v>365797</v>
      </c>
      <c r="AR27" s="1828">
        <f>INDEX(RawDataIIP!$B$11:$AA$11,MATCH(DataNFA!$A27,RawDataIIP!$B$4:$AA$4,0))</f>
        <v>350854</v>
      </c>
      <c r="AS27" s="1828">
        <f>INDEX(RawDataIIP!$B$20:$AA$20,MATCH(DataNFA!$A27,RawDataIIP!$B$4:$AA$4,0))</f>
        <v>14943</v>
      </c>
      <c r="AT27" s="1911">
        <f>INDEX(RawDataIIP!$B$34:$AA$34,MATCH(DataNFA!$A27,RawDataIIP!$B$4:$AA$4,0))</f>
        <v>19936</v>
      </c>
      <c r="AU27" s="1828">
        <f>INDEX(RawDataIIP!$B$35:$AA$35,MATCH(DataNFA!$A27,RawDataIIP!$B$4:$AA$4,0))</f>
        <v>4124</v>
      </c>
      <c r="AV27" s="1828">
        <f>INDEX(RawDataIIP!$B$48:$AA$48,MATCH(DataNFA!$A27,RawDataIIP!$B$4:$AA$4,0))</f>
        <v>15812</v>
      </c>
      <c r="AW27" s="1905">
        <f>INDEX(RawDataIIP!$B$70:$AA$70,MATCH(DataNFA!$A27,RawDataIIP!$B$4:$AA$4,0))</f>
        <v>1423</v>
      </c>
      <c r="AX27" s="1911">
        <f>INDEX(RawDataIIP!$B$82:$AA$82,MATCH(DataNFA!$A27,RawDataIIP!$B$4:$AA$4,0))</f>
        <v>227493</v>
      </c>
      <c r="AY27" s="1828">
        <f>INDEX(RawDataIIP!$B$83:$AA$83,MATCH(DataNFA!$A27,RawDataIIP!$B$4:$AA$4,0))</f>
        <v>941</v>
      </c>
      <c r="AZ27" s="1828">
        <f>INDEX(RawDataIIP!$B$84:$AA$84,MATCH(DataNFA!$A27,RawDataIIP!$B$4:$AA$4,0))</f>
        <v>77437</v>
      </c>
      <c r="BA27" s="1828">
        <f>INDEX(RawDataIIP!$B$107:$AA$107,MATCH(DataNFA!$A27,RawDataIIP!$B$4:$AA$4,0))</f>
        <v>126631</v>
      </c>
      <c r="BB27" s="1828">
        <f>INDEX(RawDataIIP!$B$132:$AA$132,MATCH(DataNFA!$A27,RawDataIIP!$B$4:$AA$4,0))</f>
        <v>661</v>
      </c>
      <c r="BC27" s="1828">
        <f>INDEX(RawDataIIP!$B$146:$AA$146,MATCH(DataNFA!$A27,RawDataIIP!$B$4:$AA$4,0))</f>
        <v>13509</v>
      </c>
      <c r="BD27" s="1828">
        <f>INDEX(RawDataIIP!$B$168:$AA$168,MATCH(DataNFA!$A27,RawDataIIP!$B$4:$AA$4,0))</f>
        <v>8313</v>
      </c>
      <c r="BE27" s="1911">
        <f>INDEX(RawDataIIP!$B$190:$AA$190,MATCH(DataNFA!$A27,RawDataIIP!$B$4:$AA$4,0))</f>
        <v>478762</v>
      </c>
      <c r="BF27" s="1828">
        <f>INDEX(RawDataIIP!$B$191:$AA$191,MATCH(DataNFA!$A27,RawDataIIP!$B$4:$AA$4,0))</f>
        <v>12012</v>
      </c>
      <c r="BI27" s="1816">
        <v>5007.6497064214864</v>
      </c>
      <c r="BJ27" s="1816">
        <v>308911</v>
      </c>
      <c r="BK27" s="1816">
        <v>370129</v>
      </c>
      <c r="BL27" s="1816">
        <v>491052</v>
      </c>
      <c r="BM27" s="1816">
        <v>237785</v>
      </c>
      <c r="BN27" s="1816">
        <v>441943</v>
      </c>
      <c r="BO27" s="1816">
        <v>1423</v>
      </c>
      <c r="BP27" s="1816">
        <v>875</v>
      </c>
      <c r="BQ27" s="1816">
        <v>466750.42031784903</v>
      </c>
      <c r="BR27" s="1816">
        <v>1081095.0700242706</v>
      </c>
      <c r="BS27" s="1816">
        <v>1242781</v>
      </c>
      <c r="BT27" s="1816">
        <v>-161685.92997572944</v>
      </c>
      <c r="BU27" s="1816">
        <v>-150600</v>
      </c>
      <c r="BV27" s="1816"/>
      <c r="BW27" s="1816">
        <v>1299702.9426630223</v>
      </c>
      <c r="BX27" s="1925">
        <v>-0.12440221889814572</v>
      </c>
      <c r="BY27" s="1816">
        <v>71347.920075881499</v>
      </c>
      <c r="BZ27" s="1816">
        <v>-10640.743199999999</v>
      </c>
      <c r="CA27" s="1816">
        <v>15812</v>
      </c>
      <c r="CB27" s="1816">
        <v>58634</v>
      </c>
      <c r="CC27" s="1816">
        <v>221973</v>
      </c>
      <c r="CD27" s="1816">
        <v>383309</v>
      </c>
      <c r="CE27" s="1816"/>
      <c r="CF27" s="1816"/>
      <c r="CG27" s="1926">
        <v>25.580845367540402</v>
      </c>
      <c r="CH27" s="1926">
        <v>24.546199999999999</v>
      </c>
      <c r="CI27" s="1926"/>
      <c r="CT27" s="1817">
        <v>308911</v>
      </c>
      <c r="CU27" s="1892">
        <v>491052</v>
      </c>
      <c r="CV27" s="1816">
        <v>237785</v>
      </c>
      <c r="CW27" s="1816">
        <v>441943</v>
      </c>
      <c r="CX27" s="1892">
        <v>1423</v>
      </c>
      <c r="CY27" s="1816">
        <v>875</v>
      </c>
      <c r="CZ27" s="1816">
        <v>466750.42031784903</v>
      </c>
      <c r="DA27" s="1908">
        <v>1081095.0700242706</v>
      </c>
      <c r="DB27" s="1819">
        <v>1242781</v>
      </c>
      <c r="DC27" s="1814"/>
      <c r="DD27" s="1814"/>
      <c r="DE27" s="1816">
        <v>-31565.781099999949</v>
      </c>
      <c r="DS27" s="1816">
        <v>1994604.5</v>
      </c>
      <c r="DT27" s="1816">
        <v>78736.978190072041</v>
      </c>
      <c r="DV27" s="1828"/>
      <c r="DW27" s="1828"/>
      <c r="DX27" s="1822">
        <f t="shared" si="18"/>
        <v>-6.7132480954563936E-2</v>
      </c>
      <c r="DY27" s="1821">
        <f t="shared" si="19"/>
        <v>-6.3986518533516015E-2</v>
      </c>
      <c r="DZ27" s="1821">
        <f t="shared" si="20"/>
        <v>-0.24631312980917927</v>
      </c>
      <c r="EA27" s="1821">
        <f t="shared" si="21"/>
        <v>-7.8404725890964588E-2</v>
      </c>
      <c r="EB27" s="1821">
        <f t="shared" si="22"/>
        <v>2.4310269589614537E-4</v>
      </c>
      <c r="EC27" s="1821">
        <f t="shared" si="23"/>
        <v>0.32132837993675406</v>
      </c>
      <c r="EG27" s="1827">
        <v>30844660</v>
      </c>
      <c r="EH27" s="1850">
        <v>1217592.4208033159</v>
      </c>
      <c r="EI27" s="1850"/>
      <c r="EJ27" s="1850"/>
      <c r="EK27" s="1853">
        <v>39447</v>
      </c>
      <c r="EL27" s="1852"/>
      <c r="EM27" s="1807"/>
      <c r="EN27" s="1845">
        <v>0</v>
      </c>
      <c r="EO27" s="1807"/>
      <c r="EP27" s="1851">
        <v>1</v>
      </c>
      <c r="FA27" s="1830"/>
      <c r="FB27" s="1828"/>
      <c r="FC27" s="1845"/>
      <c r="FD27" s="1828"/>
    </row>
    <row r="28" spans="1:160">
      <c r="A28" s="1807">
        <v>2008</v>
      </c>
      <c r="C28" s="1828">
        <f>(Y28-BF28)*INDEX(DataPrices!$AB$50:$AB$76,MATCH(DataNFA!$A28,DataPrices!$A$50:$A$76,0))</f>
        <v>6925400.9860000005</v>
      </c>
      <c r="D28" s="1828">
        <f t="shared" si="0"/>
        <v>7061794.5323014492</v>
      </c>
      <c r="E28" s="1974">
        <f t="shared" si="14"/>
        <v>6925400.9860000005</v>
      </c>
      <c r="G28" s="1828">
        <f>(AB28+AE28+AI28)*INDEX(DataPrices!$AB$50:$AB$76,MATCH(DataNFA!$A28,DataPrices!$A$50:$A$76,0))</f>
        <v>7848151.2088000001</v>
      </c>
      <c r="H28" s="1828">
        <f t="shared" si="3"/>
        <v>8188534.8949600011</v>
      </c>
      <c r="I28" s="1974">
        <f t="shared" si="10"/>
        <v>7848151.2088000001</v>
      </c>
      <c r="K28" s="1828">
        <f>(AR28+AU28+AY28)*INDEX(DataPrices!$AB$50:$AB$76,MATCH(DataNFA!$A28,DataPrices!$A$50:$A$76,0))</f>
        <v>5479797.1648000004</v>
      </c>
      <c r="L28" s="1828">
        <f t="shared" ref="L28:L31" si="24">(BI28+BK28*0.95)*$CH28</f>
        <v>5822824.5256678872</v>
      </c>
      <c r="M28" s="3803">
        <f t="shared" si="15"/>
        <v>5479797.1648000004</v>
      </c>
      <c r="O28" s="1816">
        <f>(AP28-BF28)*INDEX(DataPrices!$AB$50:$AB$76,MATCH(DataNFA!$A28,DataPrices!$A$50:$A$76,0))</f>
        <v>29133692.781200003</v>
      </c>
      <c r="P28" s="1816">
        <f t="shared" si="16"/>
        <v>29270644.555101451</v>
      </c>
      <c r="Q28" s="3803">
        <f t="shared" si="12"/>
        <v>29133692.781200003</v>
      </c>
      <c r="S28" s="1816">
        <f>(Z28)*INDEX(DataPrices!$AB$50:$AB$76,MATCH(DataNFA!$A28,DataPrices!$A$50:$A$76,0))</f>
        <v>22208291.795200001</v>
      </c>
      <c r="T28" s="1816">
        <f t="shared" si="17"/>
        <v>22208850.022800002</v>
      </c>
      <c r="U28" s="1974">
        <f t="shared" si="13"/>
        <v>22208291.795200001</v>
      </c>
      <c r="Y28" s="1828">
        <f>INDEX(RawDataIIP!$B$8:$AA$8,MATCH(DataNFA!$A28,RawDataIIP!$B$4:$AA$4,0))</f>
        <v>250248</v>
      </c>
      <c r="Z28" s="1969">
        <f>INDEX(RawDataIIP!$B$209:$AA$209,MATCH(DataNFA!$A28,RawDataIIP!$B$4:$AA$4,0))</f>
        <v>755888</v>
      </c>
      <c r="AA28" s="1892">
        <f>INDEX(RawDataIIP!$B$210:$AA$210,MATCH(DataNFA!$A28,RawDataIIP!$B$4:$AA$4,0))</f>
        <v>214049</v>
      </c>
      <c r="AB28" s="1828">
        <f>INDEX(RawDataIIP!$B$211:$AA$211,MATCH(DataNFA!$A28,RawDataIIP!$B$4:$AA$4,0))</f>
        <v>183335</v>
      </c>
      <c r="AC28" s="1828">
        <f>INDEX(RawDataIIP!$B$220:$AA$220,MATCH(DataNFA!$A28,RawDataIIP!$B$4:$AA$4,0))</f>
        <v>30714</v>
      </c>
      <c r="AD28" s="1890">
        <f>INDEX(RawDataIIP!$B$234:$AA$234,MATCH(DataNFA!$A28,RawDataIIP!$B$4:$AA$4,0))</f>
        <v>111806</v>
      </c>
      <c r="AE28" s="1890">
        <f>INDEX(RawDataIIP!$B$235:$AA$235,MATCH(DataNFA!$A28,RawDataIIP!$B$4:$AA$4,0))</f>
        <v>83787</v>
      </c>
      <c r="AF28" s="1828">
        <f>INDEX(RawDataIIP!$B$248:$AA$248,MATCH(DataNFA!$A28,RawDataIIP!$B$4:$AA$4,0))</f>
        <v>28019</v>
      </c>
      <c r="AG28" s="1905">
        <f>INDEX(RawDataIIP!$B$270:$AA$270,MATCH(DataNFA!$A28,RawDataIIP!$B$4:$AA$4,0))</f>
        <v>10396</v>
      </c>
      <c r="AH28" s="1828">
        <f>INDEX(RawDataIIP!$B$282:$AA$282,MATCH(DataNFA!$A28,RawDataIIP!$B$4:$AA$4,0))</f>
        <v>419637</v>
      </c>
      <c r="AI28" s="1828">
        <f>INDEX(RawDataIIP!$B$283:$AA$283,MATCH(DataNFA!$A28,RawDataIIP!$B$4:$AA$4,0))</f>
        <v>0</v>
      </c>
      <c r="AJ28" s="1828">
        <f>INDEX(RawDataIIP!$B$284:$AA$284,MATCH(DataNFA!$A28,RawDataIIP!$B$4:$AA$4,0))</f>
        <v>161284</v>
      </c>
      <c r="AK28" s="1828">
        <f>INDEX(RawDataIIP!$B$307:$AA$307,MATCH(DataNFA!$A28,RawDataIIP!$B$4:$AA$4,0))</f>
        <v>252209</v>
      </c>
      <c r="AL28" s="1828">
        <f>INDEX(RawDataIIP!$B$332:$AA$332,MATCH(DataNFA!$A28,RawDataIIP!$B$4:$AA$4,0))</f>
        <v>211</v>
      </c>
      <c r="AM28" s="1828">
        <f>INDEX(RawDataIIP!$B$346:$AA$346,MATCH(DataNFA!$A28,RawDataIIP!$B$4:$AA$4,0))</f>
        <v>1464</v>
      </c>
      <c r="AN28" s="1828">
        <f>INDEX(RawDataIIP!$B$368:$AA$368,MATCH(DataNFA!$A28,RawDataIIP!$B$4:$AA$4,0))</f>
        <v>4469</v>
      </c>
      <c r="AO28" s="1828">
        <f>INDEX(RawDataIIP!$B$390:$AA$390,MATCH(DataNFA!$A28,RawDataIIP!$B$4:$AA$4,0))</f>
        <v>0</v>
      </c>
      <c r="AP28" s="1969">
        <f>INDEX(RawDataIIP!$B$9:$AA$9,MATCH(DataNFA!$A28,RawDataIIP!$B$4:$AA$4,0))</f>
        <v>1006136</v>
      </c>
      <c r="AQ28" s="1911">
        <f>INDEX(RawDataIIP!$B$10:$AA$10,MATCH(DataNFA!$A28,RawDataIIP!$B$4:$AA$4,0))</f>
        <v>198437</v>
      </c>
      <c r="AR28" s="1828">
        <f>INDEX(RawDataIIP!$B$11:$AA$11,MATCH(DataNFA!$A28,RawDataIIP!$B$4:$AA$4,0))</f>
        <v>182061</v>
      </c>
      <c r="AS28" s="1828">
        <f>INDEX(RawDataIIP!$B$20:$AA$20,MATCH(DataNFA!$A28,RawDataIIP!$B$4:$AA$4,0))</f>
        <v>16376</v>
      </c>
      <c r="AT28" s="1911">
        <f>INDEX(RawDataIIP!$B$34:$AA$34,MATCH(DataNFA!$A28,RawDataIIP!$B$4:$AA$4,0))</f>
        <v>24221</v>
      </c>
      <c r="AU28" s="1828">
        <f>INDEX(RawDataIIP!$B$35:$AA$35,MATCH(DataNFA!$A28,RawDataIIP!$B$4:$AA$4,0))</f>
        <v>2855</v>
      </c>
      <c r="AV28" s="1828">
        <f>INDEX(RawDataIIP!$B$48:$AA$48,MATCH(DataNFA!$A28,RawDataIIP!$B$4:$AA$4,0))</f>
        <v>21366</v>
      </c>
      <c r="AW28" s="1905">
        <f>INDEX(RawDataIIP!$B$70:$AA$70,MATCH(DataNFA!$A28,RawDataIIP!$B$4:$AA$4,0))</f>
        <v>5302</v>
      </c>
      <c r="AX28" s="1911">
        <f>INDEX(RawDataIIP!$B$82:$AA$82,MATCH(DataNFA!$A28,RawDataIIP!$B$4:$AA$4,0))</f>
        <v>351894</v>
      </c>
      <c r="AY28" s="1828">
        <f>INDEX(RawDataIIP!$B$83:$AA$83,MATCH(DataNFA!$A28,RawDataIIP!$B$4:$AA$4,0))</f>
        <v>1596</v>
      </c>
      <c r="AZ28" s="1828">
        <f>INDEX(RawDataIIP!$B$84:$AA$84,MATCH(DataNFA!$A28,RawDataIIP!$B$4:$AA$4,0))</f>
        <v>160120</v>
      </c>
      <c r="BA28" s="1828">
        <f>INDEX(RawDataIIP!$B$107:$AA$107,MATCH(DataNFA!$A28,RawDataIIP!$B$4:$AA$4,0))</f>
        <v>159630</v>
      </c>
      <c r="BB28" s="1828">
        <f>INDEX(RawDataIIP!$B$132:$AA$132,MATCH(DataNFA!$A28,RawDataIIP!$B$4:$AA$4,0))</f>
        <v>714</v>
      </c>
      <c r="BC28" s="1828">
        <f>INDEX(RawDataIIP!$B$146:$AA$146,MATCH(DataNFA!$A28,RawDataIIP!$B$4:$AA$4,0))</f>
        <v>20238</v>
      </c>
      <c r="BD28" s="1828">
        <f>INDEX(RawDataIIP!$B$168:$AA$168,MATCH(DataNFA!$A28,RawDataIIP!$B$4:$AA$4,0))</f>
        <v>9596</v>
      </c>
      <c r="BE28" s="1911">
        <f>INDEX(RawDataIIP!$B$190:$AA$190,MATCH(DataNFA!$A28,RawDataIIP!$B$4:$AA$4,0))</f>
        <v>426281</v>
      </c>
      <c r="BF28" s="1828">
        <f>INDEX(RawDataIIP!$B$191:$AA$191,MATCH(DataNFA!$A28,RawDataIIP!$B$4:$AA$4,0))</f>
        <v>14533</v>
      </c>
      <c r="BI28" s="1816">
        <v>2917.7308956953325</v>
      </c>
      <c r="BJ28" s="1816">
        <v>84527</v>
      </c>
      <c r="BK28" s="1816">
        <v>205547</v>
      </c>
      <c r="BL28" s="1816">
        <v>215756</v>
      </c>
      <c r="BM28" s="1816">
        <v>370748</v>
      </c>
      <c r="BN28" s="1816">
        <v>445228</v>
      </c>
      <c r="BO28" s="1816">
        <v>5302</v>
      </c>
      <c r="BP28" s="1816">
        <v>10396</v>
      </c>
      <c r="BQ28" s="1816">
        <v>411749.60026049899</v>
      </c>
      <c r="BR28" s="1816">
        <v>996264.33115619421</v>
      </c>
      <c r="BS28" s="1816">
        <v>755907</v>
      </c>
      <c r="BT28" s="1816">
        <v>240357.33115619421</v>
      </c>
      <c r="BU28" s="1816">
        <v>254787</v>
      </c>
      <c r="BV28" s="1816"/>
      <c r="BW28" s="1816">
        <v>1660846.0791759505</v>
      </c>
      <c r="BX28" s="1925">
        <v>0.14471981128766037</v>
      </c>
      <c r="BY28" s="1816">
        <v>103935.394511755</v>
      </c>
      <c r="BZ28" s="1816">
        <v>-103.7915</v>
      </c>
      <c r="CA28" s="1816">
        <v>21365</v>
      </c>
      <c r="CB28" s="1816">
        <v>28034</v>
      </c>
      <c r="CC28" s="1816">
        <v>349383</v>
      </c>
      <c r="CD28" s="1816">
        <v>417194</v>
      </c>
      <c r="CE28" s="1816"/>
      <c r="CF28" s="1816"/>
      <c r="CG28" s="1926">
        <v>24.852875000000001</v>
      </c>
      <c r="CH28" s="1926">
        <v>29.380400000000002</v>
      </c>
      <c r="CI28" s="1926"/>
      <c r="CT28" s="1817">
        <v>84527</v>
      </c>
      <c r="CU28" s="1892">
        <v>215756</v>
      </c>
      <c r="CV28" s="1816">
        <v>370748</v>
      </c>
      <c r="CW28" s="1816">
        <v>445228</v>
      </c>
      <c r="CX28" s="1892">
        <v>5302</v>
      </c>
      <c r="CY28" s="1816">
        <v>10396</v>
      </c>
      <c r="CZ28" s="1816">
        <v>411749.60026049899</v>
      </c>
      <c r="DA28" s="1908">
        <v>996264.33115619421</v>
      </c>
      <c r="DB28" s="1819">
        <v>755907</v>
      </c>
      <c r="DC28" s="1814"/>
      <c r="DD28" s="1814"/>
      <c r="DE28" s="1816">
        <v>-38791.872100000037</v>
      </c>
      <c r="DS28" s="1816">
        <v>2531415.6</v>
      </c>
      <c r="DT28" s="1816">
        <v>99652.223206377326</v>
      </c>
      <c r="DV28" s="1828"/>
      <c r="DW28" s="1828"/>
      <c r="DX28" s="1822">
        <f t="shared" si="18"/>
        <v>3.3897336899218262E-2</v>
      </c>
      <c r="DY28" s="1821">
        <f t="shared" si="19"/>
        <v>-4.6842952916355693E-2</v>
      </c>
      <c r="DZ28" s="1821">
        <f t="shared" si="20"/>
        <v>-0.1448922159258566</v>
      </c>
      <c r="EA28" s="1821">
        <f t="shared" si="21"/>
        <v>-7.4787588377738093E-2</v>
      </c>
      <c r="EB28" s="1821">
        <f t="shared" si="22"/>
        <v>-1.5166160811747951E-3</v>
      </c>
      <c r="EC28" s="1821">
        <f t="shared" si="23"/>
        <v>0.30193637658483946</v>
      </c>
      <c r="EG28" s="1827">
        <v>38071522</v>
      </c>
      <c r="EH28" s="1850">
        <v>1498731.3059738216</v>
      </c>
      <c r="EI28" s="1850"/>
      <c r="EJ28" s="1850"/>
      <c r="EK28" s="1853">
        <v>39813</v>
      </c>
      <c r="EL28" s="1852"/>
      <c r="EM28" s="1807"/>
      <c r="EN28" s="1845">
        <v>1</v>
      </c>
      <c r="EO28" s="1807"/>
      <c r="EP28" s="1851">
        <v>0</v>
      </c>
      <c r="FA28" s="1830"/>
      <c r="FB28" s="1828"/>
      <c r="FC28" s="1845"/>
      <c r="FD28" s="1828"/>
    </row>
    <row r="29" spans="1:160">
      <c r="A29" s="1807">
        <v>2009</v>
      </c>
      <c r="C29" s="1828">
        <f>(Y29-BF29)*INDEX(DataPrices!$AB$50:$AB$76,MATCH(DataNFA!$A29,DataPrices!$A$50:$A$76,0))</f>
        <v>2422647.36</v>
      </c>
      <c r="D29" s="1828">
        <f t="shared" si="0"/>
        <v>2505988.7996329628</v>
      </c>
      <c r="E29" s="1974">
        <f t="shared" si="14"/>
        <v>2422647.36</v>
      </c>
      <c r="G29" s="1828">
        <f>(AB29+AE29+AI29)*INDEX(DataPrices!$AB$50:$AB$76,MATCH(DataNFA!$A29,DataPrices!$A$50:$A$76,0))</f>
        <v>15406191.359999999</v>
      </c>
      <c r="H29" s="1828">
        <f t="shared" si="3"/>
        <v>15698351.81586</v>
      </c>
      <c r="I29" s="1974">
        <f t="shared" si="10"/>
        <v>15406191.359999999</v>
      </c>
      <c r="K29" s="1828">
        <f>(AR29+AU29+AY29)*INDEX(DataPrices!$AB$50:$AB$76,MATCH(DataNFA!$A29,DataPrices!$A$50:$A$76,0))</f>
        <v>8369917.9199999999</v>
      </c>
      <c r="L29" s="1828">
        <f t="shared" si="24"/>
        <v>8835495.3192740008</v>
      </c>
      <c r="M29" s="3803">
        <f t="shared" si="15"/>
        <v>8369917.9199999999</v>
      </c>
      <c r="O29" s="1816">
        <f>(AP29-BF29)*INDEX(DataPrices!$AB$50:$AB$76,MATCH(DataNFA!$A29,DataPrices!$A$50:$A$76,0))</f>
        <v>32202969.119999997</v>
      </c>
      <c r="P29" s="1816">
        <f t="shared" si="16"/>
        <v>32329250.024032962</v>
      </c>
      <c r="Q29" s="3803">
        <f t="shared" si="12"/>
        <v>32202969.119999997</v>
      </c>
      <c r="S29" s="1816">
        <f>(Z29)*INDEX(DataPrices!$AB$50:$AB$76,MATCH(DataNFA!$A29,DataPrices!$A$50:$A$76,0))</f>
        <v>29780321.759999998</v>
      </c>
      <c r="T29" s="1816">
        <f t="shared" si="17"/>
        <v>29823261.224399999</v>
      </c>
      <c r="U29" s="1974">
        <f t="shared" si="13"/>
        <v>29780321.759999998</v>
      </c>
      <c r="Y29" s="1828">
        <f>INDEX(RawDataIIP!$B$8:$AA$8,MATCH(DataNFA!$A29,RawDataIIP!$B$4:$AA$4,0))</f>
        <v>102912</v>
      </c>
      <c r="Z29" s="1969">
        <f>INDEX(RawDataIIP!$B$209:$AA$209,MATCH(DataNFA!$A29,RawDataIIP!$B$4:$AA$4,0))</f>
        <v>984799</v>
      </c>
      <c r="AA29" s="1892">
        <f>INDEX(RawDataIIP!$B$210:$AA$210,MATCH(DataNFA!$A29,RawDataIIP!$B$4:$AA$4,0))</f>
        <v>377447</v>
      </c>
      <c r="AB29" s="1828">
        <f>INDEX(RawDataIIP!$B$211:$AA$211,MATCH(DataNFA!$A29,RawDataIIP!$B$4:$AA$4,0))</f>
        <v>331681</v>
      </c>
      <c r="AC29" s="1828">
        <f>INDEX(RawDataIIP!$B$220:$AA$220,MATCH(DataNFA!$A29,RawDataIIP!$B$4:$AA$4,0))</f>
        <v>45767</v>
      </c>
      <c r="AD29" s="1890">
        <f>INDEX(RawDataIIP!$B$234:$AA$234,MATCH(DataNFA!$A29,RawDataIIP!$B$4:$AA$4,0))</f>
        <v>217125</v>
      </c>
      <c r="AE29" s="1890">
        <f>INDEX(RawDataIIP!$B$235:$AA$235,MATCH(DataNFA!$A29,RawDataIIP!$B$4:$AA$4,0))</f>
        <v>177783</v>
      </c>
      <c r="AF29" s="1828">
        <f>INDEX(RawDataIIP!$B$248:$AA$248,MATCH(DataNFA!$A29,RawDataIIP!$B$4:$AA$4,0))</f>
        <v>39342</v>
      </c>
      <c r="AG29" s="1905">
        <f>INDEX(RawDataIIP!$B$270:$AA$270,MATCH(DataNFA!$A29,RawDataIIP!$B$4:$AA$4,0))</f>
        <v>5205</v>
      </c>
      <c r="AH29" s="1828">
        <f>INDEX(RawDataIIP!$B$282:$AA$282,MATCH(DataNFA!$A29,RawDataIIP!$B$4:$AA$4,0))</f>
        <v>385021</v>
      </c>
      <c r="AI29" s="1828">
        <f>INDEX(RawDataIIP!$B$283:$AA$283,MATCH(DataNFA!$A29,RawDataIIP!$B$4:$AA$4,0))</f>
        <v>0</v>
      </c>
      <c r="AJ29" s="1828">
        <f>INDEX(RawDataIIP!$B$284:$AA$284,MATCH(DataNFA!$A29,RawDataIIP!$B$4:$AA$4,0))</f>
        <v>122924</v>
      </c>
      <c r="AK29" s="1828">
        <f>INDEX(RawDataIIP!$B$307:$AA$307,MATCH(DataNFA!$A29,RawDataIIP!$B$4:$AA$4,0))</f>
        <v>247705</v>
      </c>
      <c r="AL29" s="1828">
        <f>INDEX(RawDataIIP!$B$332:$AA$332,MATCH(DataNFA!$A29,RawDataIIP!$B$4:$AA$4,0))</f>
        <v>211</v>
      </c>
      <c r="AM29" s="1828">
        <f>INDEX(RawDataIIP!$B$346:$AA$346,MATCH(DataNFA!$A29,RawDataIIP!$B$4:$AA$4,0))</f>
        <v>2102</v>
      </c>
      <c r="AN29" s="1828">
        <f>INDEX(RawDataIIP!$B$368:$AA$368,MATCH(DataNFA!$A29,RawDataIIP!$B$4:$AA$4,0))</f>
        <v>3184</v>
      </c>
      <c r="AO29" s="1828">
        <f>INDEX(RawDataIIP!$B$390:$AA$390,MATCH(DataNFA!$A29,RawDataIIP!$B$4:$AA$4,0))</f>
        <v>8895</v>
      </c>
      <c r="AP29" s="1969">
        <f>INDEX(RawDataIIP!$B$9:$AA$9,MATCH(DataNFA!$A29,RawDataIIP!$B$4:$AA$4,0))</f>
        <v>1087711</v>
      </c>
      <c r="AQ29" s="1911">
        <f>INDEX(RawDataIIP!$B$10:$AA$10,MATCH(DataNFA!$A29,RawDataIIP!$B$4:$AA$4,0))</f>
        <v>298357</v>
      </c>
      <c r="AR29" s="1828">
        <f>INDEX(RawDataIIP!$B$11:$AA$11,MATCH(DataNFA!$A29,RawDataIIP!$B$4:$AA$4,0))</f>
        <v>272609</v>
      </c>
      <c r="AS29" s="1828">
        <f>INDEX(RawDataIIP!$B$20:$AA$20,MATCH(DataNFA!$A29,RawDataIIP!$B$4:$AA$4,0))</f>
        <v>25748</v>
      </c>
      <c r="AT29" s="1911">
        <f>INDEX(RawDataIIP!$B$34:$AA$34,MATCH(DataNFA!$A29,RawDataIIP!$B$4:$AA$4,0))</f>
        <v>38156</v>
      </c>
      <c r="AU29" s="1828">
        <f>INDEX(RawDataIIP!$B$35:$AA$35,MATCH(DataNFA!$A29,RawDataIIP!$B$4:$AA$4,0))</f>
        <v>2532</v>
      </c>
      <c r="AV29" s="1828">
        <f>INDEX(RawDataIIP!$B$48:$AA$48,MATCH(DataNFA!$A29,RawDataIIP!$B$4:$AA$4,0))</f>
        <v>35624</v>
      </c>
      <c r="AW29" s="1905">
        <f>INDEX(RawDataIIP!$B$70:$AA$70,MATCH(DataNFA!$A29,RawDataIIP!$B$4:$AA$4,0))</f>
        <v>2240</v>
      </c>
      <c r="AX29" s="1911">
        <f>INDEX(RawDataIIP!$B$82:$AA$82,MATCH(DataNFA!$A29,RawDataIIP!$B$4:$AA$4,0))</f>
        <v>309507</v>
      </c>
      <c r="AY29" s="1828">
        <f>INDEX(RawDataIIP!$B$83:$AA$83,MATCH(DataNFA!$A29,RawDataIIP!$B$4:$AA$4,0))</f>
        <v>1642</v>
      </c>
      <c r="AZ29" s="1828">
        <f>INDEX(RawDataIIP!$B$84:$AA$84,MATCH(DataNFA!$A29,RawDataIIP!$B$4:$AA$4,0))</f>
        <v>146936</v>
      </c>
      <c r="BA29" s="1828">
        <f>INDEX(RawDataIIP!$B$107:$AA$107,MATCH(DataNFA!$A29,RawDataIIP!$B$4:$AA$4,0))</f>
        <v>141778</v>
      </c>
      <c r="BB29" s="1828">
        <f>INDEX(RawDataIIP!$B$132:$AA$132,MATCH(DataNFA!$A29,RawDataIIP!$B$4:$AA$4,0))</f>
        <v>860</v>
      </c>
      <c r="BC29" s="1828">
        <f>INDEX(RawDataIIP!$B$146:$AA$146,MATCH(DataNFA!$A29,RawDataIIP!$B$4:$AA$4,0))</f>
        <v>8441</v>
      </c>
      <c r="BD29" s="1828">
        <f>INDEX(RawDataIIP!$B$168:$AA$168,MATCH(DataNFA!$A29,RawDataIIP!$B$4:$AA$4,0))</f>
        <v>9850</v>
      </c>
      <c r="BE29" s="1911">
        <f>INDEX(RawDataIIP!$B$190:$AA$190,MATCH(DataNFA!$A29,RawDataIIP!$B$4:$AA$4,0))</f>
        <v>439450</v>
      </c>
      <c r="BF29" s="1828">
        <f>INDEX(RawDataIIP!$B$191:$AA$191,MATCH(DataNFA!$A29,RawDataIIP!$B$4:$AA$4,0))</f>
        <v>22798</v>
      </c>
      <c r="BI29" s="1816">
        <v>4723.6032262054669</v>
      </c>
      <c r="BJ29" s="1816">
        <v>178100</v>
      </c>
      <c r="BK29" s="1816">
        <v>302542</v>
      </c>
      <c r="BL29" s="1816">
        <v>378837</v>
      </c>
      <c r="BM29" s="1816">
        <v>342786</v>
      </c>
      <c r="BN29" s="1816">
        <v>423940</v>
      </c>
      <c r="BO29" s="1816">
        <v>2240</v>
      </c>
      <c r="BP29" s="1816">
        <v>5205</v>
      </c>
      <c r="BQ29" s="1816">
        <v>416648.88863778702</v>
      </c>
      <c r="BR29" s="1816">
        <v>1068940.4918639925</v>
      </c>
      <c r="BS29" s="1816">
        <v>986082</v>
      </c>
      <c r="BT29" s="1816">
        <v>82858.491863992531</v>
      </c>
      <c r="BU29" s="1816">
        <v>103429</v>
      </c>
      <c r="BV29" s="1816"/>
      <c r="BW29" s="1816">
        <v>1222645.3019985347</v>
      </c>
      <c r="BX29" s="1925">
        <v>6.7769852571757425E-2</v>
      </c>
      <c r="BY29" s="1816">
        <v>50383.643239978497</v>
      </c>
      <c r="BZ29" s="1816">
        <v>-12466.2017</v>
      </c>
      <c r="CA29" s="1816">
        <v>35623</v>
      </c>
      <c r="CB29" s="1816">
        <v>39217</v>
      </c>
      <c r="CC29" s="1816">
        <v>307163</v>
      </c>
      <c r="CD29" s="1816">
        <v>384723</v>
      </c>
      <c r="CE29" s="1816"/>
      <c r="CF29" s="1816"/>
      <c r="CG29" s="1926">
        <v>31.740358333333301</v>
      </c>
      <c r="CH29" s="1926">
        <v>30.244199999999999</v>
      </c>
      <c r="CI29" s="1926"/>
      <c r="CT29" s="1817">
        <v>178100</v>
      </c>
      <c r="CU29" s="1892">
        <v>378837</v>
      </c>
      <c r="CV29" s="1816">
        <v>342786</v>
      </c>
      <c r="CW29" s="1816">
        <v>423940</v>
      </c>
      <c r="CX29" s="1892">
        <v>2240</v>
      </c>
      <c r="CY29" s="1816">
        <v>5205</v>
      </c>
      <c r="CZ29" s="1816">
        <v>416648.88863778702</v>
      </c>
      <c r="DA29" s="1908">
        <v>1068940.4918639925</v>
      </c>
      <c r="DB29" s="1819">
        <v>986082</v>
      </c>
      <c r="DC29" s="1814"/>
      <c r="DD29" s="1814"/>
      <c r="DE29" s="1816">
        <v>-150600</v>
      </c>
      <c r="DS29" s="1816">
        <v>1537641.7</v>
      </c>
      <c r="DT29" s="1816">
        <v>48957.787152750141</v>
      </c>
      <c r="DV29" s="1828"/>
      <c r="DW29" s="1828"/>
      <c r="DX29" s="1822">
        <f t="shared" si="18"/>
        <v>0.15703902521196195</v>
      </c>
      <c r="DY29" s="1821">
        <f t="shared" si="19"/>
        <v>-4.2110968868567279E-2</v>
      </c>
      <c r="DZ29" s="1821">
        <f t="shared" si="20"/>
        <v>-0.11852809017541427</v>
      </c>
      <c r="EA29" s="1821">
        <f t="shared" si="21"/>
        <v>-6.37018338282649E-2</v>
      </c>
      <c r="EB29" s="1821">
        <f t="shared" si="22"/>
        <v>-3.5835811082319665E-3</v>
      </c>
      <c r="EC29" s="1821">
        <f t="shared" si="23"/>
        <v>0.38496305452422991</v>
      </c>
      <c r="EG29" s="1827">
        <v>35315657</v>
      </c>
      <c r="EH29" s="1850">
        <v>1124433.8772586165</v>
      </c>
      <c r="EI29" s="1850"/>
      <c r="EJ29" s="1850"/>
      <c r="EK29" s="1853">
        <v>40178</v>
      </c>
      <c r="EL29" s="1852"/>
      <c r="EM29" s="1807"/>
      <c r="EN29" s="1845">
        <v>0</v>
      </c>
      <c r="EO29" s="1807"/>
      <c r="EP29" s="1851">
        <v>1</v>
      </c>
      <c r="FA29" s="1830"/>
      <c r="FB29" s="1828"/>
      <c r="FC29" s="1845"/>
      <c r="FD29" s="1828"/>
    </row>
    <row r="30" spans="1:160">
      <c r="A30" s="1807">
        <v>2010</v>
      </c>
      <c r="C30" s="1828">
        <f>(Y30-BF30)*INDEX(DataPrices!$AB$50:$AB$76,MATCH(DataNFA!$A30,DataPrices!$A$50:$A$76,0))</f>
        <v>-529711.92000000004</v>
      </c>
      <c r="D30" s="1828">
        <f>BT30*CH30</f>
        <v>-544854.81708658056</v>
      </c>
      <c r="E30" s="1974">
        <f t="shared" si="14"/>
        <v>-529711.92000000004</v>
      </c>
      <c r="G30" s="1828">
        <f>(AB30+AE30+AI30)*INDEX(DataPrices!$AB$50:$AB$76,MATCH(DataNFA!$A30,DataPrices!$A$50:$A$76,0))</f>
        <v>20031059.760000002</v>
      </c>
      <c r="H30" s="1828">
        <f t="shared" si="3"/>
        <v>20552110.951350901</v>
      </c>
      <c r="I30" s="1974">
        <f>G30</f>
        <v>20031059.760000002</v>
      </c>
      <c r="K30" s="1828">
        <f>(AR30+AU30+AY30)*INDEX(DataPrices!$AB$50:$AB$76,MATCH(DataNFA!$A30,DataPrices!$A$50:$A$76,0))</f>
        <v>9761677.1999999993</v>
      </c>
      <c r="L30" s="1828">
        <f t="shared" si="24"/>
        <v>10794462.314302487</v>
      </c>
      <c r="M30" s="3803">
        <f t="shared" si="15"/>
        <v>9761677.1999999993</v>
      </c>
      <c r="O30" s="1816">
        <f>(AP30-BF30)*INDEX(DataPrices!$AB$50:$AB$76,MATCH(DataNFA!$A30,DataPrices!$A$50:$A$76,0))</f>
        <v>34605925.200000003</v>
      </c>
      <c r="P30" s="1816">
        <f t="shared" si="16"/>
        <v>34644394.515293963</v>
      </c>
      <c r="Q30" s="3803">
        <f>O30</f>
        <v>34605925.200000003</v>
      </c>
      <c r="S30" s="1816">
        <f>(Z30)*INDEX(DataPrices!$AB$50:$AB$76,MATCH(DataNFA!$A30,DataPrices!$A$50:$A$76,0))</f>
        <v>35135637.119999997</v>
      </c>
      <c r="T30" s="1816">
        <f t="shared" si="17"/>
        <v>35189249.332380541</v>
      </c>
      <c r="U30" s="1974">
        <f>S30</f>
        <v>35135637.119999997</v>
      </c>
      <c r="Y30" s="1828">
        <f>INDEX(RawDataIIP!$B$8:$AA$8,MATCH(DataNFA!$A30,RawDataIIP!$B$4:$AA$4,0))</f>
        <v>18409</v>
      </c>
      <c r="Z30" s="1969">
        <f>INDEX(RawDataIIP!$B$209:$AA$209,MATCH(DataNFA!$A30,RawDataIIP!$B$4:$AA$4,0))</f>
        <v>1152744</v>
      </c>
      <c r="AA30" s="1892">
        <f>INDEX(RawDataIIP!$B$210:$AA$210,MATCH(DataNFA!$A30,RawDataIIP!$B$4:$AA$4,0))</f>
        <v>488993</v>
      </c>
      <c r="AB30" s="1828">
        <f>INDEX(RawDataIIP!$B$211:$AA$211,MATCH(DataNFA!$A30,RawDataIIP!$B$4:$AA$4,0))</f>
        <v>425801</v>
      </c>
      <c r="AC30" s="1828">
        <f>INDEX(RawDataIIP!$B$220:$AA$220,MATCH(DataNFA!$A30,RawDataIIP!$B$4:$AA$4,0))</f>
        <v>63192</v>
      </c>
      <c r="AD30" s="1890">
        <f>INDEX(RawDataIIP!$B$234:$AA$234,MATCH(DataNFA!$A30,RawDataIIP!$B$4:$AA$4,0))</f>
        <v>277039</v>
      </c>
      <c r="AE30" s="1890">
        <f>INDEX(RawDataIIP!$B$235:$AA$235,MATCH(DataNFA!$A30,RawDataIIP!$B$4:$AA$4,0))</f>
        <v>231386</v>
      </c>
      <c r="AF30" s="1828">
        <f>INDEX(RawDataIIP!$B$248:$AA$248,MATCH(DataNFA!$A30,RawDataIIP!$B$4:$AA$4,0))</f>
        <v>45653</v>
      </c>
      <c r="AG30" s="1905">
        <f>INDEX(RawDataIIP!$B$270:$AA$270,MATCH(DataNFA!$A30,RawDataIIP!$B$4:$AA$4,0))</f>
        <v>2840</v>
      </c>
      <c r="AH30" s="1828">
        <f>INDEX(RawDataIIP!$B$282:$AA$282,MATCH(DataNFA!$A30,RawDataIIP!$B$4:$AA$4,0))</f>
        <v>383872</v>
      </c>
      <c r="AI30" s="1828">
        <f>INDEX(RawDataIIP!$B$283:$AA$283,MATCH(DataNFA!$A30,RawDataIIP!$B$4:$AA$4,0))</f>
        <v>0</v>
      </c>
      <c r="AJ30" s="1828">
        <f>INDEX(RawDataIIP!$B$284:$AA$284,MATCH(DataNFA!$A30,RawDataIIP!$B$4:$AA$4,0))</f>
        <v>140115</v>
      </c>
      <c r="AK30" s="1828">
        <f>INDEX(RawDataIIP!$B$307:$AA$307,MATCH(DataNFA!$A30,RawDataIIP!$B$4:$AA$4,0))</f>
        <v>229381</v>
      </c>
      <c r="AL30" s="1828">
        <f>INDEX(RawDataIIP!$B$332:$AA$332,MATCH(DataNFA!$A30,RawDataIIP!$B$4:$AA$4,0))</f>
        <v>194</v>
      </c>
      <c r="AM30" s="1828">
        <f>INDEX(RawDataIIP!$B$346:$AA$346,MATCH(DataNFA!$A30,RawDataIIP!$B$4:$AA$4,0))</f>
        <v>2155</v>
      </c>
      <c r="AN30" s="1828">
        <f>INDEX(RawDataIIP!$B$368:$AA$368,MATCH(DataNFA!$A30,RawDataIIP!$B$4:$AA$4,0))</f>
        <v>3287</v>
      </c>
      <c r="AO30" s="1828">
        <f>INDEX(RawDataIIP!$B$390:$AA$390,MATCH(DataNFA!$A30,RawDataIIP!$B$4:$AA$4,0))</f>
        <v>8740</v>
      </c>
      <c r="AP30" s="1969">
        <f>INDEX(RawDataIIP!$B$9:$AA$9,MATCH(DataNFA!$A30,RawDataIIP!$B$4:$AA$4,0))</f>
        <v>1171153</v>
      </c>
      <c r="AQ30" s="1911">
        <f>INDEX(RawDataIIP!$B$10:$AA$10,MATCH(DataNFA!$A30,RawDataIIP!$B$4:$AA$4,0))</f>
        <v>361121</v>
      </c>
      <c r="AR30" s="1828">
        <f>INDEX(RawDataIIP!$B$11:$AA$11,MATCH(DataNFA!$A30,RawDataIIP!$B$4:$AA$4,0))</f>
        <v>314334</v>
      </c>
      <c r="AS30" s="1828">
        <f>INDEX(RawDataIIP!$B$20:$AA$20,MATCH(DataNFA!$A30,RawDataIIP!$B$4:$AA$4,0))</f>
        <v>46787</v>
      </c>
      <c r="AT30" s="1911">
        <f>INDEX(RawDataIIP!$B$34:$AA$34,MATCH(DataNFA!$A30,RawDataIIP!$B$4:$AA$4,0))</f>
        <v>36656</v>
      </c>
      <c r="AU30" s="1828">
        <f>INDEX(RawDataIIP!$B$35:$AA$35,MATCH(DataNFA!$A30,RawDataIIP!$B$4:$AA$4,0))</f>
        <v>3985</v>
      </c>
      <c r="AV30" s="1828">
        <f>INDEX(RawDataIIP!$B$48:$AA$48,MATCH(DataNFA!$A30,RawDataIIP!$B$4:$AA$4,0))</f>
        <v>32671</v>
      </c>
      <c r="AW30" s="1905">
        <f>INDEX(RawDataIIP!$B$70:$AA$70,MATCH(DataNFA!$A30,RawDataIIP!$B$4:$AA$4,0))</f>
        <v>1639</v>
      </c>
      <c r="AX30" s="1911">
        <f>INDEX(RawDataIIP!$B$82:$AA$82,MATCH(DataNFA!$A30,RawDataIIP!$B$4:$AA$4,0))</f>
        <v>292357</v>
      </c>
      <c r="AY30" s="1828">
        <f>INDEX(RawDataIIP!$B$83:$AA$83,MATCH(DataNFA!$A30,RawDataIIP!$B$4:$AA$4,0))</f>
        <v>1946</v>
      </c>
      <c r="AZ30" s="1828">
        <f>INDEX(RawDataIIP!$B$84:$AA$84,MATCH(DataNFA!$A30,RawDataIIP!$B$4:$AA$4,0))</f>
        <v>124664</v>
      </c>
      <c r="BA30" s="1828">
        <f>INDEX(RawDataIIP!$B$107:$AA$107,MATCH(DataNFA!$A30,RawDataIIP!$B$4:$AA$4,0))</f>
        <v>145319</v>
      </c>
      <c r="BB30" s="1828">
        <f>INDEX(RawDataIIP!$B$132:$AA$132,MATCH(DataNFA!$A30,RawDataIIP!$B$4:$AA$4,0))</f>
        <v>1160</v>
      </c>
      <c r="BC30" s="1828">
        <f>INDEX(RawDataIIP!$B$146:$AA$146,MATCH(DataNFA!$A30,RawDataIIP!$B$4:$AA$4,0))</f>
        <v>9812</v>
      </c>
      <c r="BD30" s="1828">
        <f>INDEX(RawDataIIP!$B$168:$AA$168,MATCH(DataNFA!$A30,RawDataIIP!$B$4:$AA$4,0))</f>
        <v>9457</v>
      </c>
      <c r="BE30" s="1911">
        <f>INDEX(RawDataIIP!$B$190:$AA$190,MATCH(DataNFA!$A30,RawDataIIP!$B$4:$AA$4,0))</f>
        <v>479379</v>
      </c>
      <c r="BF30" s="1828">
        <f>INDEX(RawDataIIP!$B$191:$AA$191,MATCH(DataNFA!$A30,RawDataIIP!$B$4:$AA$4,0))</f>
        <v>35788</v>
      </c>
      <c r="BI30" s="1816">
        <v>6199.3882823826552</v>
      </c>
      <c r="BJ30" s="1816">
        <v>232846.2102</v>
      </c>
      <c r="BK30" s="1816">
        <v>366300.69529999996</v>
      </c>
      <c r="BL30" s="1816">
        <v>490560.25629999995</v>
      </c>
      <c r="BM30" s="1816">
        <v>319017.8077</v>
      </c>
      <c r="BN30" s="1816">
        <v>428373.89621341694</v>
      </c>
      <c r="BO30" s="1816">
        <v>1639</v>
      </c>
      <c r="BP30" s="1816">
        <v>2840</v>
      </c>
      <c r="BQ30" s="1816">
        <v>443585.83895901201</v>
      </c>
      <c r="BR30" s="1816">
        <v>1136742.7302413946</v>
      </c>
      <c r="BS30" s="1816">
        <v>1154620.362713417</v>
      </c>
      <c r="BT30" s="1816">
        <v>-17877.632472022437</v>
      </c>
      <c r="BU30" s="1816">
        <v>16345.140286583162</v>
      </c>
      <c r="BV30" s="1816"/>
      <c r="BW30" s="1816">
        <v>1525353.3041028327</v>
      </c>
      <c r="BX30" s="1925">
        <v>-1.1720322382975743E-2</v>
      </c>
      <c r="BY30" s="1816">
        <v>67452.200732662299</v>
      </c>
      <c r="BZ30" s="1816">
        <v>-41.067900000000002</v>
      </c>
      <c r="CA30" s="1816">
        <v>32670.797999999999</v>
      </c>
      <c r="CB30" s="1816">
        <v>45448.389499999997</v>
      </c>
      <c r="CC30" s="1816">
        <v>286347.0097</v>
      </c>
      <c r="CD30" s="1816">
        <v>382925.50671341695</v>
      </c>
      <c r="CE30" s="1816"/>
      <c r="CF30" s="1816"/>
      <c r="CG30" s="1926">
        <v>30.367915338305899</v>
      </c>
      <c r="CH30" s="1926">
        <v>30.476900000000001</v>
      </c>
      <c r="CI30" s="1926"/>
      <c r="CT30" s="1817">
        <v>232846.2102</v>
      </c>
      <c r="CU30" s="1892">
        <v>490560.25629999995</v>
      </c>
      <c r="CV30" s="1816">
        <v>319017.8077</v>
      </c>
      <c r="CW30" s="1816">
        <v>428373.89621341694</v>
      </c>
      <c r="CX30" s="1892">
        <v>1639</v>
      </c>
      <c r="CY30" s="1816">
        <v>2840</v>
      </c>
      <c r="CZ30" s="1816">
        <v>443585.83895901201</v>
      </c>
      <c r="DA30" s="1908">
        <v>1136742.7302413946</v>
      </c>
      <c r="DB30" s="1819">
        <v>1154620.362713417</v>
      </c>
      <c r="DC30" s="1814"/>
      <c r="DD30" s="1814"/>
      <c r="DE30" s="1816">
        <v>254787</v>
      </c>
      <c r="DS30" s="1816">
        <v>2151936.5</v>
      </c>
      <c r="DT30" s="1816">
        <v>70880.648880105393</v>
      </c>
      <c r="DV30" s="1828"/>
      <c r="DW30" s="1828"/>
      <c r="DX30" s="1822">
        <f t="shared" si="18"/>
        <v>4.3368942604300076E-2</v>
      </c>
      <c r="DY30" s="1821">
        <f t="shared" si="19"/>
        <v>-7.3983260105597151E-2</v>
      </c>
      <c r="DZ30" s="1821">
        <f t="shared" si="20"/>
        <v>-0.14990688190007043</v>
      </c>
      <c r="EA30" s="1821">
        <f t="shared" si="21"/>
        <v>-5.970830370878609E-2</v>
      </c>
      <c r="EB30" s="1821">
        <f t="shared" si="22"/>
        <v>-1.4892311709391952E-3</v>
      </c>
      <c r="EC30" s="1821">
        <f t="shared" si="23"/>
        <v>0.32845626201701628</v>
      </c>
      <c r="EG30" s="1827">
        <v>42464784</v>
      </c>
      <c r="EH30" s="1850">
        <v>1398708.3003952568</v>
      </c>
      <c r="EI30" s="1850"/>
      <c r="EJ30" s="1850"/>
      <c r="EK30" s="1853">
        <v>40543</v>
      </c>
      <c r="EL30" s="1852"/>
      <c r="EM30" s="1807"/>
      <c r="EN30" s="1845">
        <v>0</v>
      </c>
      <c r="EO30" s="1807"/>
      <c r="EP30" s="1851">
        <v>0</v>
      </c>
      <c r="FA30" s="1830"/>
      <c r="FB30" s="1828"/>
      <c r="FC30" s="1845"/>
      <c r="FD30" s="1828"/>
    </row>
    <row r="31" spans="1:160">
      <c r="A31" s="1807">
        <v>2011</v>
      </c>
      <c r="B31" s="1828">
        <f>-INDEX(DataFBS!$S$13:$S$39,MATCH(DataNFA!$A31,DataFBS!$A$13:$A$39,0))</f>
        <v>3372671</v>
      </c>
      <c r="C31" s="1828">
        <f>(Y31-BF31)*INDEX(DataPrices!$AB$50:$AB$76,MATCH(DataNFA!$A31,DataPrices!$A$50:$A$76,0))</f>
        <v>3373078.8000000003</v>
      </c>
      <c r="D31" s="1828">
        <f>BT31*CH31</f>
        <v>3142748.2808373892</v>
      </c>
      <c r="E31" s="1974">
        <f>B31</f>
        <v>3372671</v>
      </c>
      <c r="F31" s="1828">
        <f>INDEX(DataFBS!$Y$13:$Y$39,MATCH(DataNFA!$A31,DataFBS!$A$13:$A$39,0))</f>
        <v>17597847</v>
      </c>
      <c r="G31" s="1828">
        <f>(AB31+AE31+AI31)*INDEX(DataPrices!$AB$50:$AB$76,MATCH(DataNFA!$A31,DataPrices!$A$50:$A$76,0))</f>
        <v>17599972.600000001</v>
      </c>
      <c r="H31" s="1828">
        <f>(BJ31+BL31*0.9)*$CH31</f>
        <v>18849982.671010002</v>
      </c>
      <c r="I31" s="1974">
        <f t="shared" ref="I31:I34" si="25">F31</f>
        <v>17597847</v>
      </c>
      <c r="J31" s="1828">
        <f>INDEX(DataFBS!$AG$13:$AG$39,MATCH(DataNFA!$A31,DataFBS!$A$13:$A$39,0))</f>
        <v>9496094</v>
      </c>
      <c r="K31" s="1828">
        <f>(AR31+AU31+AY31)*INDEX(DataPrices!$AB$50:$AB$76,MATCH(DataNFA!$A31,DataPrices!$A$50:$A$76,0))</f>
        <v>9497261.2000000011</v>
      </c>
      <c r="L31" s="1828">
        <f t="shared" si="24"/>
        <v>11258524.824807424</v>
      </c>
      <c r="M31" s="3803">
        <f>J31</f>
        <v>9496094</v>
      </c>
      <c r="N31" s="1817">
        <f>DataFBS!AB34</f>
        <v>38641879</v>
      </c>
      <c r="O31" s="1816">
        <f>(AP31-BF31)*INDEX(DataPrices!$AB$50:$AB$76,MATCH(DataNFA!$A31,DataPrices!$A$50:$A$76,0))</f>
        <v>38646536.600000001</v>
      </c>
      <c r="P31" s="1816">
        <f t="shared" si="16"/>
        <v>38508847.310347393</v>
      </c>
      <c r="Q31" s="3803">
        <f t="shared" ref="Q31:Q34" si="26">N31</f>
        <v>38641879</v>
      </c>
      <c r="R31" s="1817">
        <f>DataFBS!T34</f>
        <v>35269208</v>
      </c>
      <c r="S31" s="1816">
        <f>(Z31)*INDEX(DataPrices!$AB$50:$AB$76,MATCH(DataNFA!$A31,DataPrices!$A$50:$A$76,0))</f>
        <v>35273490</v>
      </c>
      <c r="T31" s="1816">
        <f t="shared" si="17"/>
        <v>35366099.029510006</v>
      </c>
      <c r="U31" s="1974">
        <f t="shared" ref="U31:U34" si="27">R31</f>
        <v>35269208</v>
      </c>
      <c r="Y31" s="1828">
        <f>INDEX(RawDataIIP!$B$8:$AA$8,MATCH(DataNFA!$A31,RawDataIIP!$B$4:$AA$4,0))</f>
        <v>149451</v>
      </c>
      <c r="Z31" s="1969">
        <f>INDEX(RawDataIIP!$B$209:$AA$209,MATCH(DataNFA!$A31,RawDataIIP!$B$4:$AA$4,0))</f>
        <v>1095450</v>
      </c>
      <c r="AA31" s="1892">
        <f>INDEX(RawDataIIP!$B$210:$AA$210,MATCH(DataNFA!$A31,RawDataIIP!$B$4:$AA$4,0))</f>
        <v>454949</v>
      </c>
      <c r="AB31" s="1828">
        <f>INDEX(RawDataIIP!$B$211:$AA$211,MATCH(DataNFA!$A31,RawDataIIP!$B$4:$AA$4,0))</f>
        <v>370562</v>
      </c>
      <c r="AC31" s="1828">
        <f>INDEX(RawDataIIP!$B$220:$AA$220,MATCH(DataNFA!$A31,RawDataIIP!$B$4:$AA$4,0))</f>
        <v>84387</v>
      </c>
      <c r="AD31" s="1890">
        <f>INDEX(RawDataIIP!$B$234:$AA$234,MATCH(DataNFA!$A31,RawDataIIP!$B$4:$AA$4,0))</f>
        <v>225062</v>
      </c>
      <c r="AE31" s="1890">
        <f>INDEX(RawDataIIP!$B$235:$AA$235,MATCH(DataNFA!$A31,RawDataIIP!$B$4:$AA$4,0))</f>
        <v>176020</v>
      </c>
      <c r="AF31" s="1828">
        <f>INDEX(RawDataIIP!$B$248:$AA$248,MATCH(DataNFA!$A31,RawDataIIP!$B$4:$AA$4,0))</f>
        <v>49042</v>
      </c>
      <c r="AG31" s="1905">
        <f>INDEX(RawDataIIP!$B$270:$AA$270,MATCH(DataNFA!$A31,RawDataIIP!$B$4:$AA$4,0))</f>
        <v>5905</v>
      </c>
      <c r="AH31" s="1828">
        <f>INDEX(RawDataIIP!$B$282:$AA$282,MATCH(DataNFA!$A31,RawDataIIP!$B$4:$AA$4,0))</f>
        <v>409533</v>
      </c>
      <c r="AI31" s="1828">
        <f>INDEX(RawDataIIP!$B$283:$AA$283,MATCH(DataNFA!$A31,RawDataIIP!$B$4:$AA$4,0))</f>
        <v>1</v>
      </c>
      <c r="AJ31" s="1828">
        <f>INDEX(RawDataIIP!$B$284:$AA$284,MATCH(DataNFA!$A31,RawDataIIP!$B$4:$AA$4,0))</f>
        <v>157620</v>
      </c>
      <c r="AK31" s="1828">
        <f>INDEX(RawDataIIP!$B$307:$AA$307,MATCH(DataNFA!$A31,RawDataIIP!$B$4:$AA$4,0))</f>
        <v>236838</v>
      </c>
      <c r="AL31" s="1828">
        <f>INDEX(RawDataIIP!$B$332:$AA$332,MATCH(DataNFA!$A31,RawDataIIP!$B$4:$AA$4,0))</f>
        <v>338</v>
      </c>
      <c r="AM31" s="1828">
        <f>INDEX(RawDataIIP!$B$346:$AA$346,MATCH(DataNFA!$A31,RawDataIIP!$B$4:$AA$4,0))</f>
        <v>2418</v>
      </c>
      <c r="AN31" s="1828">
        <f>INDEX(RawDataIIP!$B$368:$AA$368,MATCH(DataNFA!$A31,RawDataIIP!$B$4:$AA$4,0))</f>
        <v>3608</v>
      </c>
      <c r="AO31" s="1828">
        <f>INDEX(RawDataIIP!$B$390:$AA$390,MATCH(DataNFA!$A31,RawDataIIP!$B$4:$AA$4,0))</f>
        <v>8710</v>
      </c>
      <c r="AP31" s="1969">
        <f>INDEX(RawDataIIP!$B$9:$AA$9,MATCH(DataNFA!$A31,RawDataIIP!$B$4:$AA$4,0))</f>
        <v>1244900</v>
      </c>
      <c r="AQ31" s="1911">
        <f>INDEX(RawDataIIP!$B$10:$AA$10,MATCH(DataNFA!$A31,RawDataIIP!$B$4:$AA$4,0))</f>
        <v>361750</v>
      </c>
      <c r="AR31" s="1828">
        <f>INDEX(RawDataIIP!$B$11:$AA$11,MATCH(DataNFA!$A31,RawDataIIP!$B$4:$AA$4,0))</f>
        <v>287229</v>
      </c>
      <c r="AS31" s="1828">
        <f>INDEX(RawDataIIP!$B$20:$AA$20,MATCH(DataNFA!$A31,RawDataIIP!$B$4:$AA$4,0))</f>
        <v>74521</v>
      </c>
      <c r="AT31" s="1911">
        <f>INDEX(RawDataIIP!$B$34:$AA$34,MATCH(DataNFA!$A31,RawDataIIP!$B$4:$AA$4,0))</f>
        <v>42435</v>
      </c>
      <c r="AU31" s="1828">
        <f>INDEX(RawDataIIP!$B$35:$AA$35,MATCH(DataNFA!$A31,RawDataIIP!$B$4:$AA$4,0))</f>
        <v>4519</v>
      </c>
      <c r="AV31" s="1828">
        <f>INDEX(RawDataIIP!$B$48:$AA$48,MATCH(DataNFA!$A31,RawDataIIP!$B$4:$AA$4,0))</f>
        <v>37916</v>
      </c>
      <c r="AW31" s="1905">
        <f>INDEX(RawDataIIP!$B$70:$AA$70,MATCH(DataNFA!$A31,RawDataIIP!$B$4:$AA$4,0))</f>
        <v>5675</v>
      </c>
      <c r="AX31" s="1911">
        <f>INDEX(RawDataIIP!$B$82:$AA$82,MATCH(DataNFA!$A31,RawDataIIP!$B$4:$AA$4,0))</f>
        <v>336392</v>
      </c>
      <c r="AY31" s="1828">
        <f>INDEX(RawDataIIP!$B$83:$AA$83,MATCH(DataNFA!$A31,RawDataIIP!$B$4:$AA$4,0))</f>
        <v>3198</v>
      </c>
      <c r="AZ31" s="1828">
        <f>INDEX(RawDataIIP!$B$84:$AA$84,MATCH(DataNFA!$A31,RawDataIIP!$B$4:$AA$4,0))</f>
        <v>139859</v>
      </c>
      <c r="BA31" s="1828">
        <f>INDEX(RawDataIIP!$B$107:$AA$107,MATCH(DataNFA!$A31,RawDataIIP!$B$4:$AA$4,0))</f>
        <v>166506</v>
      </c>
      <c r="BB31" s="1828">
        <f>INDEX(RawDataIIP!$B$132:$AA$132,MATCH(DataNFA!$A31,RawDataIIP!$B$4:$AA$4,0))</f>
        <v>1384</v>
      </c>
      <c r="BC31" s="1828">
        <f>INDEX(RawDataIIP!$B$146:$AA$146,MATCH(DataNFA!$A31,RawDataIIP!$B$4:$AA$4,0))</f>
        <v>13831</v>
      </c>
      <c r="BD31" s="1828">
        <f>INDEX(RawDataIIP!$B$168:$AA$168,MATCH(DataNFA!$A31,RawDataIIP!$B$4:$AA$4,0))</f>
        <v>11613</v>
      </c>
      <c r="BE31" s="1911">
        <f>INDEX(RawDataIIP!$B$190:$AA$190,MATCH(DataNFA!$A31,RawDataIIP!$B$4:$AA$4,0))</f>
        <v>498649</v>
      </c>
      <c r="BF31" s="1828">
        <f>INDEX(RawDataIIP!$B$191:$AA$191,MATCH(DataNFA!$A31,RawDataIIP!$B$4:$AA$4,0))</f>
        <v>44697</v>
      </c>
      <c r="BI31" s="1816">
        <v>6306.5813706450454</v>
      </c>
      <c r="BJ31" s="1816">
        <v>176020</v>
      </c>
      <c r="BK31" s="1816">
        <v>361452</v>
      </c>
      <c r="BL31" s="1816">
        <v>454949</v>
      </c>
      <c r="BM31" s="1816">
        <v>368690</v>
      </c>
      <c r="BN31" s="1816">
        <v>461585</v>
      </c>
      <c r="BO31" s="1816">
        <v>5675</v>
      </c>
      <c r="BP31" s="1816">
        <v>5905.0999999999995</v>
      </c>
      <c r="BQ31" s="1816">
        <v>453948.21957255597</v>
      </c>
      <c r="BR31" s="1816">
        <v>1196071.8009432009</v>
      </c>
      <c r="BS31" s="1816">
        <v>1098459.1000000001</v>
      </c>
      <c r="BT31" s="1816">
        <v>97612.700943200849</v>
      </c>
      <c r="BU31" s="1816">
        <v>140550.9</v>
      </c>
      <c r="BV31" s="1816"/>
      <c r="BW31" s="1816">
        <v>1899055.6026690633</v>
      </c>
      <c r="BX31" s="1925">
        <v>5.1400654517966327E-2</v>
      </c>
      <c r="BY31" s="1816">
        <v>97273.935835291704</v>
      </c>
      <c r="BZ31" s="1816">
        <v>129.69209999999998</v>
      </c>
      <c r="CA31" s="1816">
        <v>37916</v>
      </c>
      <c r="CB31" s="1816">
        <v>52137</v>
      </c>
      <c r="CC31" s="1816">
        <v>330774</v>
      </c>
      <c r="CD31" s="1816">
        <v>409448</v>
      </c>
      <c r="CE31" s="1816"/>
      <c r="CF31" s="1816"/>
      <c r="CG31" s="1926">
        <v>29.382341370930199</v>
      </c>
      <c r="CH31" s="1926">
        <v>32.196100000000001</v>
      </c>
      <c r="CI31" s="1926"/>
      <c r="CT31" s="1817">
        <v>176020</v>
      </c>
      <c r="CU31" s="1892">
        <v>454949</v>
      </c>
      <c r="CV31" s="1816">
        <v>368690</v>
      </c>
      <c r="CW31" s="1816">
        <v>461585</v>
      </c>
      <c r="CX31" s="1892">
        <v>5675</v>
      </c>
      <c r="CY31" s="1816">
        <v>5905.0999999999995</v>
      </c>
      <c r="CZ31" s="1816">
        <v>453948.21957255597</v>
      </c>
      <c r="DA31" s="1908">
        <v>1196071.8009432009</v>
      </c>
      <c r="DB31" s="1819">
        <v>1098459.1000000001</v>
      </c>
      <c r="DC31" s="1814"/>
      <c r="DD31" s="1814"/>
      <c r="DE31" s="1816">
        <v>103429</v>
      </c>
      <c r="DS31" s="1816">
        <v>2838648.5</v>
      </c>
      <c r="DT31" s="1816">
        <v>94158.669873123799</v>
      </c>
      <c r="DV31" s="1828"/>
      <c r="DW31" s="1828"/>
      <c r="DX31" s="1822">
        <f t="shared" si="18"/>
        <v>4.9052115931574006E-2</v>
      </c>
      <c r="DY31" s="1821">
        <f t="shared" si="19"/>
        <v>-6.4601455505236494E-2</v>
      </c>
      <c r="DZ31" s="1821">
        <f t="shared" si="20"/>
        <v>-0.12361215036467961</v>
      </c>
      <c r="EA31" s="1821">
        <f t="shared" si="21"/>
        <v>-4.811584177784612E-2</v>
      </c>
      <c r="EB31" s="1821">
        <f t="shared" si="22"/>
        <v>-4.1816738888408438E-4</v>
      </c>
      <c r="EC31" s="1821">
        <f t="shared" si="23"/>
        <v>0.28579973096822031</v>
      </c>
      <c r="EG31" s="1827">
        <v>51583497</v>
      </c>
      <c r="EH31" s="1850">
        <v>1711037.2999419521</v>
      </c>
      <c r="EI31" s="1850"/>
      <c r="EJ31" s="1850"/>
      <c r="EK31" s="1853">
        <v>40908</v>
      </c>
      <c r="EL31" s="1852"/>
      <c r="EM31" s="1807"/>
      <c r="EN31" s="1845">
        <v>0</v>
      </c>
      <c r="EO31" s="1807"/>
      <c r="EP31" s="1851">
        <v>1</v>
      </c>
      <c r="FA31" s="1830"/>
      <c r="FB31" s="1828"/>
      <c r="FC31" s="1845"/>
      <c r="FD31" s="1828"/>
    </row>
    <row r="32" spans="1:160">
      <c r="A32" s="1807">
        <v>2012</v>
      </c>
      <c r="B32" s="1828">
        <f>-INDEX(DataFBS!$S$13:$S$39,MATCH(DataNFA!$A32,DataFBS!$A$13:$A$39,0))</f>
        <v>2772802</v>
      </c>
      <c r="C32" s="1828">
        <f>(Y32-BF32)*INDEX(DataPrices!$AB$50:$AB$76,MATCH(DataNFA!$A32,DataPrices!$A$50:$A$76,0))</f>
        <v>2772568.41</v>
      </c>
      <c r="D32" s="1828"/>
      <c r="E32" s="1974">
        <f>B32</f>
        <v>2772802</v>
      </c>
      <c r="F32" s="1828">
        <f>INDEX(DataFBS!$Y$13:$Y$39,MATCH(DataNFA!$A32,DataFBS!$A$13:$A$39,0))</f>
        <v>17894415</v>
      </c>
      <c r="G32" s="1828">
        <f>(AB32+AE32+AI32)*INDEX(DataPrices!$AB$50:$AB$76,MATCH(DataNFA!$A32,DataPrices!$A$50:$A$76,0))</f>
        <v>17892819.57</v>
      </c>
      <c r="H32" s="1828"/>
      <c r="I32" s="1974">
        <f t="shared" si="25"/>
        <v>17894415</v>
      </c>
      <c r="J32" s="1828">
        <f>INDEX(DataFBS!$AG$13:$AG$39,MATCH(DataNFA!$A32,DataFBS!$A$13:$A$39,0))</f>
        <v>10211314</v>
      </c>
      <c r="K32" s="1828">
        <f>(AR32+AU32+AY32)*INDEX(DataPrices!$AB$50:$AB$76,MATCH(DataNFA!$A32,DataPrices!$A$50:$A$76,0))</f>
        <v>10210394</v>
      </c>
      <c r="L32" s="1816"/>
      <c r="M32" s="3803">
        <f t="shared" ref="M32:M35" si="28">J32</f>
        <v>10211314</v>
      </c>
      <c r="N32" s="1817">
        <f>DataFBS!AB35</f>
        <v>40385370</v>
      </c>
      <c r="O32" s="1816">
        <f>(AP32-BF32)*INDEX(DataPrices!$AB$50:$AB$76,MATCH(DataNFA!$A32,DataPrices!$A$50:$A$76,0))</f>
        <v>40381774.200000003</v>
      </c>
      <c r="P32" s="1816"/>
      <c r="Q32" s="3803">
        <f t="shared" si="26"/>
        <v>40385370</v>
      </c>
      <c r="R32" s="1817">
        <f>DataFBS!T35</f>
        <v>37612568</v>
      </c>
      <c r="S32" s="1816">
        <f>(Z32)*INDEX(DataPrices!$AB$50:$AB$76,MATCH(DataNFA!$A32,DataPrices!$A$50:$A$76,0))</f>
        <v>37609236.160000004</v>
      </c>
      <c r="T32" s="1816"/>
      <c r="U32" s="1974">
        <f t="shared" si="27"/>
        <v>37612568</v>
      </c>
      <c r="Y32" s="1828">
        <f>INDEX(RawDataIIP!$B$8:$AA$8,MATCH(DataNFA!$A32,RawDataIIP!$B$4:$AA$4,0))</f>
        <v>142332</v>
      </c>
      <c r="Z32" s="1969">
        <f>INDEX(RawDataIIP!$B$209:$AA$209,MATCH(DataNFA!$A32,RawDataIIP!$B$4:$AA$4,0))</f>
        <v>1238368</v>
      </c>
      <c r="AA32" s="1892">
        <f>INDEX(RawDataIIP!$B$210:$AA$210,MATCH(DataNFA!$A32,RawDataIIP!$B$4:$AA$4,0))</f>
        <v>514926</v>
      </c>
      <c r="AB32" s="1828">
        <f>INDEX(RawDataIIP!$B$211:$AA$211,MATCH(DataNFA!$A32,RawDataIIP!$B$4:$AA$4,0))</f>
        <v>394700</v>
      </c>
      <c r="AC32" s="1828">
        <f>INDEX(RawDataIIP!$B$220:$AA$220,MATCH(DataNFA!$A32,RawDataIIP!$B$4:$AA$4,0))</f>
        <v>120226</v>
      </c>
      <c r="AD32" s="1890">
        <f>INDEX(RawDataIIP!$B$234:$AA$234,MATCH(DataNFA!$A32,RawDataIIP!$B$4:$AA$4,0))</f>
        <v>270725</v>
      </c>
      <c r="AE32" s="1890">
        <f>INDEX(RawDataIIP!$B$235:$AA$235,MATCH(DataNFA!$A32,RawDataIIP!$B$4:$AA$4,0))</f>
        <v>194461</v>
      </c>
      <c r="AF32" s="1828">
        <f>INDEX(RawDataIIP!$B$248:$AA$248,MATCH(DataNFA!$A32,RawDataIIP!$B$4:$AA$4,0))</f>
        <v>76263</v>
      </c>
      <c r="AG32" s="1905">
        <f>INDEX(RawDataIIP!$B$270:$AA$270,MATCH(DataNFA!$A32,RawDataIIP!$B$4:$AA$4,0))</f>
        <v>4285</v>
      </c>
      <c r="AH32" s="1828">
        <f>INDEX(RawDataIIP!$B$282:$AA$282,MATCH(DataNFA!$A32,RawDataIIP!$B$4:$AA$4,0))</f>
        <v>448433</v>
      </c>
      <c r="AI32" s="1828">
        <f>INDEX(RawDataIIP!$B$283:$AA$283,MATCH(DataNFA!$A32,RawDataIIP!$B$4:$AA$4,0))</f>
        <v>0</v>
      </c>
      <c r="AJ32" s="1828">
        <f>INDEX(RawDataIIP!$B$284:$AA$284,MATCH(DataNFA!$A32,RawDataIIP!$B$4:$AA$4,0))</f>
        <v>189372</v>
      </c>
      <c r="AK32" s="1828">
        <f>INDEX(RawDataIIP!$B$307:$AA$307,MATCH(DataNFA!$A32,RawDataIIP!$B$4:$AA$4,0))</f>
        <v>241631</v>
      </c>
      <c r="AL32" s="1828">
        <f>INDEX(RawDataIIP!$B$332:$AA$332,MATCH(DataNFA!$A32,RawDataIIP!$B$4:$AA$4,0))</f>
        <v>398</v>
      </c>
      <c r="AM32" s="1828">
        <f>INDEX(RawDataIIP!$B$346:$AA$346,MATCH(DataNFA!$A32,RawDataIIP!$B$4:$AA$4,0))</f>
        <v>2932</v>
      </c>
      <c r="AN32" s="1828">
        <f>INDEX(RawDataIIP!$B$368:$AA$368,MATCH(DataNFA!$A32,RawDataIIP!$B$4:$AA$4,0))</f>
        <v>5382</v>
      </c>
      <c r="AO32" s="1828">
        <f>INDEX(RawDataIIP!$B$390:$AA$390,MATCH(DataNFA!$A32,RawDataIIP!$B$4:$AA$4,0))</f>
        <v>8718</v>
      </c>
      <c r="AP32" s="1969">
        <f>INDEX(RawDataIIP!$B$9:$AA$9,MATCH(DataNFA!$A32,RawDataIIP!$B$4:$AA$4,0))</f>
        <v>1380699</v>
      </c>
      <c r="AQ32" s="1911">
        <f>INDEX(RawDataIIP!$B$10:$AA$10,MATCH(DataNFA!$A32,RawDataIIP!$B$4:$AA$4,0))</f>
        <v>409567</v>
      </c>
      <c r="AR32" s="1828">
        <f>INDEX(RawDataIIP!$B$11:$AA$11,MATCH(DataNFA!$A32,RawDataIIP!$B$4:$AA$4,0))</f>
        <v>327504</v>
      </c>
      <c r="AS32" s="1828">
        <f>INDEX(RawDataIIP!$B$20:$AA$20,MATCH(DataNFA!$A32,RawDataIIP!$B$4:$AA$4,0))</f>
        <v>82064</v>
      </c>
      <c r="AT32" s="1911">
        <f>INDEX(RawDataIIP!$B$34:$AA$34,MATCH(DataNFA!$A32,RawDataIIP!$B$4:$AA$4,0))</f>
        <v>48300</v>
      </c>
      <c r="AU32" s="1828">
        <f>INDEX(RawDataIIP!$B$35:$AA$35,MATCH(DataNFA!$A32,RawDataIIP!$B$4:$AA$4,0))</f>
        <v>5271</v>
      </c>
      <c r="AV32" s="1828">
        <f>INDEX(RawDataIIP!$B$48:$AA$48,MATCH(DataNFA!$A32,RawDataIIP!$B$4:$AA$4,0))</f>
        <v>43028</v>
      </c>
      <c r="AW32" s="1905">
        <f>INDEX(RawDataIIP!$B$70:$AA$70,MATCH(DataNFA!$A32,RawDataIIP!$B$4:$AA$4,0))</f>
        <v>5553</v>
      </c>
      <c r="AX32" s="1911">
        <f>INDEX(RawDataIIP!$B$82:$AA$82,MATCH(DataNFA!$A32,RawDataIIP!$B$4:$AA$4,0))</f>
        <v>379661</v>
      </c>
      <c r="AY32" s="1828">
        <f>INDEX(RawDataIIP!$B$83:$AA$83,MATCH(DataNFA!$A32,RawDataIIP!$B$4:$AA$4,0))</f>
        <v>3425</v>
      </c>
      <c r="AZ32" s="1828">
        <f>INDEX(RawDataIIP!$B$84:$AA$84,MATCH(DataNFA!$A32,RawDataIIP!$B$4:$AA$4,0))</f>
        <v>159411</v>
      </c>
      <c r="BA32" s="1828">
        <f>INDEX(RawDataIIP!$B$107:$AA$107,MATCH(DataNFA!$A32,RawDataIIP!$B$4:$AA$4,0))</f>
        <v>179679</v>
      </c>
      <c r="BB32" s="1828">
        <f>INDEX(RawDataIIP!$B$132:$AA$132,MATCH(DataNFA!$A32,RawDataIIP!$B$4:$AA$4,0))</f>
        <v>1796</v>
      </c>
      <c r="BC32" s="1828">
        <f>INDEX(RawDataIIP!$B$146:$AA$146,MATCH(DataNFA!$A32,RawDataIIP!$B$4:$AA$4,0))</f>
        <v>21470</v>
      </c>
      <c r="BD32" s="1828">
        <f>INDEX(RawDataIIP!$B$168:$AA$168,MATCH(DataNFA!$A32,RawDataIIP!$B$4:$AA$4,0))</f>
        <v>13879</v>
      </c>
      <c r="BE32" s="1911">
        <f>INDEX(RawDataIIP!$B$190:$AA$190,MATCH(DataNFA!$A32,RawDataIIP!$B$4:$AA$4,0))</f>
        <v>537618</v>
      </c>
      <c r="BF32" s="1828">
        <f>INDEX(RawDataIIP!$B$191:$AA$191,MATCH(DataNFA!$A32,RawDataIIP!$B$4:$AA$4,0))</f>
        <v>51039</v>
      </c>
      <c r="DC32" s="1814"/>
      <c r="DD32" s="1814"/>
      <c r="DE32" s="1816">
        <v>16345.140286583162</v>
      </c>
      <c r="DS32" s="1816">
        <v>2214396.6</v>
      </c>
      <c r="DT32" s="1816">
        <v>71756.208684381083</v>
      </c>
      <c r="DV32" s="1828"/>
      <c r="DW32" s="1828"/>
      <c r="DX32" s="1822">
        <f t="shared" si="18"/>
        <v>7.8912680143858313E-2</v>
      </c>
      <c r="DY32" s="1821">
        <f t="shared" si="19"/>
        <v>-5.3699989183757166E-2</v>
      </c>
      <c r="DZ32" s="1821">
        <f t="shared" si="20"/>
        <v>-0.10954626869156221</v>
      </c>
      <c r="EA32" s="1821">
        <f t="shared" si="21"/>
        <v>-3.8380355186064176E-2</v>
      </c>
      <c r="EB32" s="1821">
        <f t="shared" si="22"/>
        <v>2.8072698542864019E-4</v>
      </c>
      <c r="EC32" s="1821">
        <f t="shared" si="23"/>
        <v>0.28025829576992362</v>
      </c>
      <c r="EG32" s="1827">
        <v>57053083</v>
      </c>
      <c r="EH32" s="1850">
        <v>1848771.3220998056</v>
      </c>
      <c r="EI32" s="1850"/>
      <c r="EJ32" s="1850"/>
      <c r="EK32" s="1853">
        <v>41274</v>
      </c>
      <c r="EL32" s="1852"/>
      <c r="EM32" s="1807"/>
      <c r="EN32" s="1845">
        <v>1</v>
      </c>
      <c r="EO32" s="1807"/>
      <c r="EP32" s="1851">
        <v>-1</v>
      </c>
      <c r="FA32" s="1830"/>
      <c r="FB32" s="1828"/>
      <c r="FC32" s="1845"/>
      <c r="FD32" s="1828"/>
    </row>
    <row r="33" spans="1:172">
      <c r="A33" s="1807">
        <v>2013</v>
      </c>
      <c r="B33" s="1828">
        <f>-INDEX(DataFBS!$S$13:$S$39,MATCH(DataNFA!$A33,DataFBS!$A$13:$A$39,0))</f>
        <v>3002788</v>
      </c>
      <c r="C33" s="1828">
        <f>(Y33-BF33)*INDEX(DataPrices!$AB$50:$AB$76,MATCH(DataNFA!$A33,DataPrices!$A$50:$A$76,0))</f>
        <v>3002846.5799999996</v>
      </c>
      <c r="D33" s="1828"/>
      <c r="E33" s="1974">
        <f t="shared" ref="E33:E35" si="29">B33</f>
        <v>3002788</v>
      </c>
      <c r="F33" s="1828">
        <f>INDEX(DataFBS!$Y$13:$Y$39,MATCH(DataNFA!$A33,DataFBS!$A$13:$A$39,0))</f>
        <v>19799555</v>
      </c>
      <c r="G33" s="1828">
        <f>(AB33+AE33+AI33)*INDEX(DataPrices!$AB$50:$AB$76,MATCH(DataNFA!$A33,DataPrices!$A$50:$A$76,0))</f>
        <v>19800046.229999997</v>
      </c>
      <c r="H33" s="1828"/>
      <c r="I33" s="1974">
        <f t="shared" si="25"/>
        <v>19799555</v>
      </c>
      <c r="J33" s="1828">
        <f>INDEX(DataFBS!$AG$13:$AG$39,MATCH(DataNFA!$A33,DataFBS!$A$13:$A$39,0))</f>
        <v>13347936</v>
      </c>
      <c r="K33" s="1828">
        <f>(AR33+AU33+AY33)*INDEX(DataPrices!$AB$50:$AB$76,MATCH(DataNFA!$A33,DataPrices!$A$50:$A$76,0))</f>
        <v>13348275.899999999</v>
      </c>
      <c r="L33" s="1816"/>
      <c r="M33" s="3803">
        <f t="shared" si="28"/>
        <v>13347936</v>
      </c>
      <c r="N33" s="1817">
        <f>DataFBS!AB36</f>
        <v>46953578</v>
      </c>
      <c r="O33" s="1816">
        <f>(AP33-BF33)*INDEX(DataPrices!$AB$50:$AB$76,MATCH(DataNFA!$A33,DataPrices!$A$50:$A$76,0))</f>
        <v>46954719.839999996</v>
      </c>
      <c r="P33" s="1816"/>
      <c r="Q33" s="3803">
        <f t="shared" si="26"/>
        <v>46953578</v>
      </c>
      <c r="R33" s="1817">
        <f>DataFBS!T36</f>
        <v>43950790</v>
      </c>
      <c r="S33" s="1816">
        <f>(Z33)*INDEX(DataPrices!$AB$50:$AB$76,MATCH(DataNFA!$A33,DataPrices!$A$50:$A$76,0))</f>
        <v>43951873.259999998</v>
      </c>
      <c r="T33" s="1816"/>
      <c r="U33" s="1974">
        <f t="shared" si="27"/>
        <v>43950790</v>
      </c>
      <c r="Y33" s="1828">
        <f>INDEX(RawDataIIP!$B$8:$AA$8,MATCH(DataNFA!$A33,RawDataIIP!$B$4:$AA$4,0))</f>
        <v>131736</v>
      </c>
      <c r="Z33" s="1969">
        <f>INDEX(RawDataIIP!$B$209:$AA$209,MATCH(DataNFA!$A33,RawDataIIP!$B$4:$AA$4,0))</f>
        <v>1342862</v>
      </c>
      <c r="AA33" s="1892">
        <f>INDEX(RawDataIIP!$B$210:$AA$210,MATCH(DataNFA!$A33,RawDataIIP!$B$4:$AA$4,0))</f>
        <v>565654</v>
      </c>
      <c r="AB33" s="1828">
        <f>INDEX(RawDataIIP!$B$211:$AA$211,MATCH(DataNFA!$A33,RawDataIIP!$B$4:$AA$4,0))</f>
        <v>409856</v>
      </c>
      <c r="AC33" s="1828">
        <f>INDEX(RawDataIIP!$B$220:$AA$220,MATCH(DataNFA!$A33,RawDataIIP!$B$4:$AA$4,0))</f>
        <v>155798</v>
      </c>
      <c r="AD33" s="1890">
        <f>INDEX(RawDataIIP!$B$234:$AA$234,MATCH(DataNFA!$A33,RawDataIIP!$B$4:$AA$4,0))</f>
        <v>273737</v>
      </c>
      <c r="AE33" s="1890">
        <f>INDEX(RawDataIIP!$B$235:$AA$235,MATCH(DataNFA!$A33,RawDataIIP!$B$4:$AA$4,0))</f>
        <v>195094</v>
      </c>
      <c r="AF33" s="1828">
        <f>INDEX(RawDataIIP!$B$248:$AA$248,MATCH(DataNFA!$A33,RawDataIIP!$B$4:$AA$4,0))</f>
        <v>78642</v>
      </c>
      <c r="AG33" s="1905">
        <f>INDEX(RawDataIIP!$B$270:$AA$270,MATCH(DataNFA!$A33,RawDataIIP!$B$4:$AA$4,0))</f>
        <v>4355</v>
      </c>
      <c r="AH33" s="1828">
        <f>INDEX(RawDataIIP!$B$282:$AA$282,MATCH(DataNFA!$A33,RawDataIIP!$B$4:$AA$4,0))</f>
        <v>499116</v>
      </c>
      <c r="AI33" s="1828">
        <f>INDEX(RawDataIIP!$B$283:$AA$283,MATCH(DataNFA!$A33,RawDataIIP!$B$4:$AA$4,0))</f>
        <v>1</v>
      </c>
      <c r="AJ33" s="1828">
        <f>INDEX(RawDataIIP!$B$284:$AA$284,MATCH(DataNFA!$A33,RawDataIIP!$B$4:$AA$4,0))</f>
        <v>201947</v>
      </c>
      <c r="AK33" s="1828">
        <f>INDEX(RawDataIIP!$B$307:$AA$307,MATCH(DataNFA!$A33,RawDataIIP!$B$4:$AA$4,0))</f>
        <v>278410</v>
      </c>
      <c r="AL33" s="1828">
        <f>INDEX(RawDataIIP!$B$332:$AA$332,MATCH(DataNFA!$A33,RawDataIIP!$B$4:$AA$4,0))</f>
        <v>531</v>
      </c>
      <c r="AM33" s="1828">
        <f>INDEX(RawDataIIP!$B$346:$AA$346,MATCH(DataNFA!$A33,RawDataIIP!$B$4:$AA$4,0))</f>
        <v>3115</v>
      </c>
      <c r="AN33" s="1828">
        <f>INDEX(RawDataIIP!$B$368:$AA$368,MATCH(DataNFA!$A33,RawDataIIP!$B$4:$AA$4,0))</f>
        <v>6376</v>
      </c>
      <c r="AO33" s="1828">
        <f>INDEX(RawDataIIP!$B$390:$AA$390,MATCH(DataNFA!$A33,RawDataIIP!$B$4:$AA$4,0))</f>
        <v>8736</v>
      </c>
      <c r="AP33" s="1969">
        <f>INDEX(RawDataIIP!$B$9:$AA$9,MATCH(DataNFA!$A33,RawDataIIP!$B$4:$AA$4,0))</f>
        <v>1474598</v>
      </c>
      <c r="AQ33" s="1911">
        <f>INDEX(RawDataIIP!$B$10:$AA$10,MATCH(DataNFA!$A33,RawDataIIP!$B$4:$AA$4,0))</f>
        <v>479501</v>
      </c>
      <c r="AR33" s="1828">
        <f>INDEX(RawDataIIP!$B$11:$AA$11,MATCH(DataNFA!$A33,RawDataIIP!$B$4:$AA$4,0))</f>
        <v>400397</v>
      </c>
      <c r="AS33" s="1828">
        <f>INDEX(RawDataIIP!$B$20:$AA$20,MATCH(DataNFA!$A33,RawDataIIP!$B$4:$AA$4,0))</f>
        <v>79104</v>
      </c>
      <c r="AT33" s="1911">
        <f>INDEX(RawDataIIP!$B$34:$AA$34,MATCH(DataNFA!$A33,RawDataIIP!$B$4:$AA$4,0))</f>
        <v>53743</v>
      </c>
      <c r="AU33" s="1828">
        <f>INDEX(RawDataIIP!$B$35:$AA$35,MATCH(DataNFA!$A33,RawDataIIP!$B$4:$AA$4,0))</f>
        <v>3232</v>
      </c>
      <c r="AV33" s="1828">
        <f>INDEX(RawDataIIP!$B$48:$AA$48,MATCH(DataNFA!$A33,RawDataIIP!$B$4:$AA$4,0))</f>
        <v>50511</v>
      </c>
      <c r="AW33" s="1905">
        <f>INDEX(RawDataIIP!$B$70:$AA$70,MATCH(DataNFA!$A33,RawDataIIP!$B$4:$AA$4,0))</f>
        <v>5932</v>
      </c>
      <c r="AX33" s="1911">
        <f>INDEX(RawDataIIP!$B$82:$AA$82,MATCH(DataNFA!$A33,RawDataIIP!$B$4:$AA$4,0))</f>
        <v>425827</v>
      </c>
      <c r="AY33" s="1828">
        <f>INDEX(RawDataIIP!$B$83:$AA$83,MATCH(DataNFA!$A33,RawDataIIP!$B$4:$AA$4,0))</f>
        <v>4201</v>
      </c>
      <c r="AZ33" s="1828">
        <f>INDEX(RawDataIIP!$B$84:$AA$84,MATCH(DataNFA!$A33,RawDataIIP!$B$4:$AA$4,0))</f>
        <v>173378</v>
      </c>
      <c r="BA33" s="1828">
        <f>INDEX(RawDataIIP!$B$107:$AA$107,MATCH(DataNFA!$A33,RawDataIIP!$B$4:$AA$4,0))</f>
        <v>197810</v>
      </c>
      <c r="BB33" s="1828">
        <f>INDEX(RawDataIIP!$B$132:$AA$132,MATCH(DataNFA!$A33,RawDataIIP!$B$4:$AA$4,0))</f>
        <v>2251</v>
      </c>
      <c r="BC33" s="1828">
        <f>INDEX(RawDataIIP!$B$146:$AA$146,MATCH(DataNFA!$A33,RawDataIIP!$B$4:$AA$4,0))</f>
        <v>28163</v>
      </c>
      <c r="BD33" s="1828">
        <f>INDEX(RawDataIIP!$B$168:$AA$168,MATCH(DataNFA!$A33,RawDataIIP!$B$4:$AA$4,0))</f>
        <v>20023</v>
      </c>
      <c r="BE33" s="1911">
        <f>INDEX(RawDataIIP!$B$190:$AA$190,MATCH(DataNFA!$A33,RawDataIIP!$B$4:$AA$4,0))</f>
        <v>509595</v>
      </c>
      <c r="BF33" s="1828">
        <f>INDEX(RawDataIIP!$B$191:$AA$191,MATCH(DataNFA!$A33,RawDataIIP!$B$4:$AA$4,0))</f>
        <v>39990</v>
      </c>
      <c r="DC33" s="1814"/>
      <c r="DD33" s="1814"/>
      <c r="DE33" s="1816">
        <v>140550.9</v>
      </c>
      <c r="DS33" s="1816">
        <v>1077761.3999999999</v>
      </c>
      <c r="DT33" s="1816">
        <v>33452.670132691856</v>
      </c>
      <c r="DV33" s="1828"/>
      <c r="DW33" s="1828"/>
      <c r="DX33" s="1822">
        <f t="shared" si="18"/>
        <v>7.3005865365716335E-2</v>
      </c>
      <c r="DY33" s="1821">
        <f t="shared" si="19"/>
        <v>-5.1014709079203219E-2</v>
      </c>
      <c r="DZ33" s="1821">
        <f t="shared" si="20"/>
        <v>-0.11785097840402695</v>
      </c>
      <c r="EA33" s="1821">
        <f t="shared" si="21"/>
        <v>-3.7842018184242703E-2</v>
      </c>
      <c r="EB33" s="1821">
        <f t="shared" si="22"/>
        <v>7.5784727500278397E-4</v>
      </c>
      <c r="EC33" s="1821">
        <f t="shared" si="23"/>
        <v>0.27895519100087535</v>
      </c>
      <c r="EG33" s="1827">
        <v>60473126</v>
      </c>
      <c r="EH33" s="1850">
        <v>1877027.2677892449</v>
      </c>
      <c r="EI33" s="1850"/>
      <c r="EJ33" s="1854"/>
      <c r="EK33" s="1853">
        <v>41639</v>
      </c>
      <c r="EL33" s="1852"/>
      <c r="EM33" s="1807"/>
      <c r="EN33" s="1845">
        <v>0</v>
      </c>
      <c r="EO33" s="1807"/>
      <c r="EP33" s="1851">
        <v>1</v>
      </c>
      <c r="FA33" s="1830"/>
      <c r="FB33" s="1828"/>
      <c r="FC33" s="1845"/>
      <c r="FD33" s="1828"/>
    </row>
    <row r="34" spans="1:172">
      <c r="A34" s="1807">
        <v>2014</v>
      </c>
      <c r="B34" s="1828">
        <f>-INDEX(DataFBS!$S$13:$S$39,MATCH(DataNFA!$A34,DataFBS!$A$13:$A$39,0))</f>
        <v>15050301</v>
      </c>
      <c r="C34" s="1828">
        <f>(Y34-BF34)*INDEX(DataPrices!$AB$50:$AB$76,MATCH(DataNFA!$A34,DataPrices!$A$50:$A$76,0))</f>
        <v>14853540.16</v>
      </c>
      <c r="D34" s="1828"/>
      <c r="E34" s="1974">
        <f t="shared" si="29"/>
        <v>15050301</v>
      </c>
      <c r="F34" s="1828">
        <f>INDEX(DataFBS!$Y$13:$Y$39,MATCH(DataNFA!$A34,DataFBS!$A$13:$A$39,0))</f>
        <v>19257536</v>
      </c>
      <c r="G34" s="1828">
        <f>(AB34+AE34+AI34)*INDEX(DataPrices!$AB$50:$AB$76,MATCH(DataNFA!$A34,DataPrices!$A$50:$A$76,0))</f>
        <v>19541629.699999999</v>
      </c>
      <c r="H34" s="1828"/>
      <c r="I34" s="1974">
        <f t="shared" si="25"/>
        <v>19257536</v>
      </c>
      <c r="J34" s="1828">
        <f>INDEX(DataFBS!$AG$13:$AG$39,MATCH(DataNFA!$A34,DataFBS!$A$13:$A$39,0))</f>
        <v>18609320</v>
      </c>
      <c r="K34" s="1828">
        <f>(AR34+AU34+AY34)*INDEX(DataPrices!$AB$50:$AB$76,MATCH(DataNFA!$A34,DataPrices!$A$50:$A$76,0))</f>
        <v>18692497.52</v>
      </c>
      <c r="L34" s="1816"/>
      <c r="M34" s="3803">
        <f t="shared" si="28"/>
        <v>18609320</v>
      </c>
      <c r="N34" s="1817">
        <f>DataFBS!AB37</f>
        <v>69053379</v>
      </c>
      <c r="O34" s="1816">
        <f>(AP34-BF34)*INDEX(DataPrices!$AB$50:$AB$76,MATCH(DataNFA!$A34,DataPrices!$A$50:$A$76,0))</f>
        <v>69141683.420000002</v>
      </c>
      <c r="P34" s="1816"/>
      <c r="Q34" s="3803">
        <f t="shared" si="26"/>
        <v>69053379</v>
      </c>
      <c r="R34" s="1817">
        <f>DataFBS!T37</f>
        <v>54003078</v>
      </c>
      <c r="S34" s="1816">
        <f>(Z34)*INDEX(DataPrices!$AB$50:$AB$76,MATCH(DataNFA!$A34,DataPrices!$A$50:$A$76,0))</f>
        <v>54288143.259999998</v>
      </c>
      <c r="T34" s="1816"/>
      <c r="U34" s="1974">
        <f t="shared" si="27"/>
        <v>54003078</v>
      </c>
      <c r="Y34" s="1828">
        <f>INDEX(RawDataIIP!$B$8:$AA$8,MATCH(DataNFA!$A34,RawDataIIP!$B$4:$AA$4,0))</f>
        <v>310105</v>
      </c>
      <c r="Z34" s="1969">
        <f>INDEX(RawDataIIP!$B$209:$AA$209,MATCH(DataNFA!$A34,RawDataIIP!$B$4:$AA$4,0))</f>
        <v>964951</v>
      </c>
      <c r="AA34" s="1892">
        <f>INDEX(RawDataIIP!$B$210:$AA$210,MATCH(DataNFA!$A34,RawDataIIP!$B$4:$AA$4,0))</f>
        <v>371491</v>
      </c>
      <c r="AB34" s="1828">
        <f>INDEX(RawDataIIP!$B$211:$AA$211,MATCH(DataNFA!$A34,RawDataIIP!$B$4:$AA$4,0))</f>
        <v>236144</v>
      </c>
      <c r="AC34" s="1828">
        <f>INDEX(RawDataIIP!$B$220:$AA$220,MATCH(DataNFA!$A34,RawDataIIP!$B$4:$AA$4,0))</f>
        <v>135347</v>
      </c>
      <c r="AD34" s="1890">
        <f>INDEX(RawDataIIP!$B$234:$AA$234,MATCH(DataNFA!$A34,RawDataIIP!$B$4:$AA$4,0))</f>
        <v>156424</v>
      </c>
      <c r="AE34" s="1890">
        <f>INDEX(RawDataIIP!$B$235:$AA$235,MATCH(DataNFA!$A34,RawDataIIP!$B$4:$AA$4,0))</f>
        <v>111199</v>
      </c>
      <c r="AF34" s="1828">
        <f>INDEX(RawDataIIP!$B$248:$AA$248,MATCH(DataNFA!$A34,RawDataIIP!$B$4:$AA$4,0))</f>
        <v>45225</v>
      </c>
      <c r="AG34" s="1905">
        <f>INDEX(RawDataIIP!$B$270:$AA$270,MATCH(DataNFA!$A34,RawDataIIP!$B$4:$AA$4,0))</f>
        <v>21530</v>
      </c>
      <c r="AH34" s="1828">
        <f>INDEX(RawDataIIP!$B$282:$AA$282,MATCH(DataNFA!$A34,RawDataIIP!$B$4:$AA$4,0))</f>
        <v>415506</v>
      </c>
      <c r="AI34" s="1828">
        <f>INDEX(RawDataIIP!$B$283:$AA$283,MATCH(DataNFA!$A34,RawDataIIP!$B$4:$AA$4,0))</f>
        <v>2</v>
      </c>
      <c r="AJ34" s="1828">
        <f>INDEX(RawDataIIP!$B$284:$AA$284,MATCH(DataNFA!$A34,RawDataIIP!$B$4:$AA$4,0))</f>
        <v>162496</v>
      </c>
      <c r="AK34" s="1828">
        <f>INDEX(RawDataIIP!$B$307:$AA$307,MATCH(DataNFA!$A34,RawDataIIP!$B$4:$AA$4,0))</f>
        <v>234179</v>
      </c>
      <c r="AL34" s="1828">
        <f>INDEX(RawDataIIP!$B$332:$AA$332,MATCH(DataNFA!$A34,RawDataIIP!$B$4:$AA$4,0))</f>
        <v>846</v>
      </c>
      <c r="AM34" s="1828">
        <f>INDEX(RawDataIIP!$B$346:$AA$346,MATCH(DataNFA!$A34,RawDataIIP!$B$4:$AA$4,0))</f>
        <v>3469</v>
      </c>
      <c r="AN34" s="1828">
        <f>INDEX(RawDataIIP!$B$368:$AA$368,MATCH(DataNFA!$A34,RawDataIIP!$B$4:$AA$4,0))</f>
        <v>6295</v>
      </c>
      <c r="AO34" s="1828">
        <f>INDEX(RawDataIIP!$B$390:$AA$390,MATCH(DataNFA!$A34,RawDataIIP!$B$4:$AA$4,0))</f>
        <v>8218</v>
      </c>
      <c r="AP34" s="1969">
        <f>INDEX(RawDataIIP!$B$9:$AA$9,MATCH(DataNFA!$A34,RawDataIIP!$B$4:$AA$4,0))</f>
        <v>1275056</v>
      </c>
      <c r="AQ34" s="1911">
        <f>INDEX(RawDataIIP!$B$10:$AA$10,MATCH(DataNFA!$A34,RawDataIIP!$B$4:$AA$4,0))</f>
        <v>411270</v>
      </c>
      <c r="AR34" s="1828">
        <f>INDEX(RawDataIIP!$B$11:$AA$11,MATCH(DataNFA!$A34,RawDataIIP!$B$4:$AA$4,0))</f>
        <v>323448</v>
      </c>
      <c r="AS34" s="1828">
        <f>INDEX(RawDataIIP!$B$20:$AA$20,MATCH(DataNFA!$A34,RawDataIIP!$B$4:$AA$4,0))</f>
        <v>87822</v>
      </c>
      <c r="AT34" s="1911">
        <f>INDEX(RawDataIIP!$B$34:$AA$34,MATCH(DataNFA!$A34,RawDataIIP!$B$4:$AA$4,0))</f>
        <v>56629</v>
      </c>
      <c r="AU34" s="1828">
        <f>INDEX(RawDataIIP!$B$35:$AA$35,MATCH(DataNFA!$A34,RawDataIIP!$B$4:$AA$4,0))</f>
        <v>4433</v>
      </c>
      <c r="AV34" s="1828">
        <f>INDEX(RawDataIIP!$B$48:$AA$48,MATCH(DataNFA!$A34,RawDataIIP!$B$4:$AA$4,0))</f>
        <v>52197</v>
      </c>
      <c r="AW34" s="1905">
        <f>INDEX(RawDataIIP!$B$70:$AA$70,MATCH(DataNFA!$A34,RawDataIIP!$B$4:$AA$4,0))</f>
        <v>17565</v>
      </c>
      <c r="AX34" s="1911">
        <f>INDEX(RawDataIIP!$B$82:$AA$82,MATCH(DataNFA!$A34,RawDataIIP!$B$4:$AA$4,0))</f>
        <v>404132</v>
      </c>
      <c r="AY34" s="1828">
        <f>INDEX(RawDataIIP!$B$83:$AA$83,MATCH(DataNFA!$A34,RawDataIIP!$B$4:$AA$4,0))</f>
        <v>4371</v>
      </c>
      <c r="AZ34" s="1828">
        <f>INDEX(RawDataIIP!$B$84:$AA$84,MATCH(DataNFA!$A34,RawDataIIP!$B$4:$AA$4,0))</f>
        <v>181346</v>
      </c>
      <c r="BA34" s="1828">
        <f>INDEX(RawDataIIP!$B$107:$AA$107,MATCH(DataNFA!$A34,RawDataIIP!$B$4:$AA$4,0))</f>
        <v>166750</v>
      </c>
      <c r="BB34" s="1828">
        <f>INDEX(RawDataIIP!$B$132:$AA$132,MATCH(DataNFA!$A34,RawDataIIP!$B$4:$AA$4,0))</f>
        <v>2274</v>
      </c>
      <c r="BC34" s="1828">
        <f>INDEX(RawDataIIP!$B$146:$AA$146,MATCH(DataNFA!$A34,RawDataIIP!$B$4:$AA$4,0))</f>
        <v>31327</v>
      </c>
      <c r="BD34" s="1828">
        <f>INDEX(RawDataIIP!$B$168:$AA$168,MATCH(DataNFA!$A34,RawDataIIP!$B$4:$AA$4,0))</f>
        <v>18064</v>
      </c>
      <c r="BE34" s="1911">
        <f>INDEX(RawDataIIP!$B$190:$AA$190,MATCH(DataNFA!$A34,RawDataIIP!$B$4:$AA$4,0))</f>
        <v>385460</v>
      </c>
      <c r="BF34" s="1828">
        <f>INDEX(RawDataIIP!$B$191:$AA$191,MATCH(DataNFA!$A34,RawDataIIP!$B$4:$AA$4,0))</f>
        <v>46089</v>
      </c>
      <c r="DV34" s="1828"/>
      <c r="DW34" s="1828"/>
      <c r="DX34" s="1822">
        <f t="shared" si="18"/>
        <v>0.13945136606096256</v>
      </c>
      <c r="DY34" s="1821">
        <f t="shared" si="19"/>
        <v>-1.4636300501110304E-2</v>
      </c>
      <c r="DZ34" s="1821">
        <f t="shared" si="20"/>
        <v>-0.10093000174558078</v>
      </c>
      <c r="EA34" s="1821">
        <f t="shared" si="21"/>
        <v>-2.672085887190024E-2</v>
      </c>
      <c r="EB34" s="1821">
        <f t="shared" si="22"/>
        <v>-7.5368710045826124E-4</v>
      </c>
      <c r="EC34" s="1821">
        <f t="shared" si="23"/>
        <v>0.28249221428001214</v>
      </c>
      <c r="EG34" s="1855">
        <v>65336855.268000007</v>
      </c>
      <c r="EH34" s="1854">
        <v>1584211.8025822879</v>
      </c>
      <c r="EI34" s="1854"/>
      <c r="EJ34" s="1850"/>
      <c r="EK34" s="1853">
        <v>42004</v>
      </c>
      <c r="EL34" s="1852"/>
      <c r="EM34" s="1807"/>
      <c r="EN34" s="1845">
        <v>0</v>
      </c>
      <c r="EO34" s="1807"/>
      <c r="EP34" s="1828">
        <v>1</v>
      </c>
      <c r="FA34" s="1830"/>
      <c r="FB34" s="1828"/>
      <c r="FC34" s="1845"/>
      <c r="FD34" s="1828"/>
    </row>
    <row r="35" spans="1:172">
      <c r="A35" s="1807">
        <v>2015</v>
      </c>
      <c r="B35" s="1828">
        <f>-INDEX(DataFBS!$S$13:$S$39,MATCH(DataNFA!$A35,DataFBS!$A$13:$A$39,0))</f>
        <v>21594993</v>
      </c>
      <c r="C35" s="1828">
        <f>(Y35-BF35)*INDEX(DataPrices!$AB$50:$AB$76,MATCH(DataNFA!$A35,DataPrices!$A$50:$A$76,0))</f>
        <v>20882889.439999998</v>
      </c>
      <c r="D35" s="1828"/>
      <c r="E35" s="1974">
        <f t="shared" si="29"/>
        <v>21594993</v>
      </c>
      <c r="F35" s="1828">
        <f>INDEX(DataFBS!$Y$13:$Y$39,MATCH(DataNFA!$A35,DataFBS!$A$13:$A$39,0))</f>
        <v>22195079</v>
      </c>
      <c r="G35" s="1828">
        <f>(AB35+AE35+AI35)*INDEX(DataPrices!$AB$50:$AB$76,MATCH(DataNFA!$A35,DataPrices!$A$50:$A$76,0))</f>
        <v>22571446.16</v>
      </c>
      <c r="H35" s="1828"/>
      <c r="I35" s="1974">
        <f>F35</f>
        <v>22195079</v>
      </c>
      <c r="J35" s="1828">
        <f>INDEX(DataFBS!$AG$13:$AG$39,MATCH(DataNFA!$A35,DataFBS!$A$13:$A$39,0))</f>
        <v>21250754</v>
      </c>
      <c r="K35" s="1828">
        <f>(AR35+AU35+AY35)*INDEX(DataPrices!$AB$50:$AB$76,MATCH(DataNFA!$A35,DataPrices!$A$50:$A$76,0))</f>
        <v>20924066.639999997</v>
      </c>
      <c r="L35" s="1816"/>
      <c r="M35" s="3803">
        <f t="shared" si="28"/>
        <v>21250754</v>
      </c>
      <c r="N35" s="1817">
        <f>DataFBS!AB38</f>
        <v>82259820</v>
      </c>
      <c r="O35" s="1816">
        <f>(AP35-BF35)*INDEX(DataPrices!$AB$50:$AB$76,MATCH(DataNFA!$A35,DataPrices!$A$50:$A$76,0))</f>
        <v>81972435.920000002</v>
      </c>
      <c r="P35" s="1816"/>
      <c r="Q35" s="3803">
        <f>N35</f>
        <v>82259820</v>
      </c>
      <c r="R35" s="1817">
        <f>DataFBS!T38</f>
        <v>60664827</v>
      </c>
      <c r="S35" s="1816">
        <f>(Z35)*INDEX(DataPrices!$AB$50:$AB$76,MATCH(DataNFA!$A35,DataPrices!$A$50:$A$76,0))</f>
        <v>61089546.479999997</v>
      </c>
      <c r="T35" s="1816"/>
      <c r="U35" s="1974">
        <f>R35</f>
        <v>60664827</v>
      </c>
      <c r="Y35" s="1828">
        <f>INDEX(RawDataIIP!$B$8:$AA$8,MATCH(DataNFA!$A35,RawDataIIP!$B$4:$AA$4,0))</f>
        <v>335101</v>
      </c>
      <c r="Z35" s="1969">
        <f>INDEX(RawDataIIP!$B$209:$AA$209,MATCH(DataNFA!$A35,RawDataIIP!$B$4:$AA$4,0))</f>
        <v>838221</v>
      </c>
      <c r="AA35" s="1892">
        <f>INDEX(RawDataIIP!$B$210:$AA$210,MATCH(DataNFA!$A35,RawDataIIP!$B$4:$AA$4,0))</f>
        <v>347690</v>
      </c>
      <c r="AB35" s="1828">
        <f>INDEX(RawDataIIP!$B$211:$AA$211,MATCH(DataNFA!$A35,RawDataIIP!$B$4:$AA$4,0))</f>
        <v>207830</v>
      </c>
      <c r="AC35" s="1828">
        <f>INDEX(RawDataIIP!$B$220:$AA$220,MATCH(DataNFA!$A35,RawDataIIP!$B$4:$AA$4,0))</f>
        <v>139859</v>
      </c>
      <c r="AD35" s="1890">
        <f>INDEX(RawDataIIP!$B$234:$AA$234,MATCH(DataNFA!$A35,RawDataIIP!$B$4:$AA$4,0))</f>
        <v>140487</v>
      </c>
      <c r="AE35" s="1890">
        <f>INDEX(RawDataIIP!$B$235:$AA$235,MATCH(DataNFA!$A35,RawDataIIP!$B$4:$AA$4,0))</f>
        <v>101855</v>
      </c>
      <c r="AF35" s="1828">
        <f>INDEX(RawDataIIP!$B$248:$AA$248,MATCH(DataNFA!$A35,RawDataIIP!$B$4:$AA$4,0))</f>
        <v>38632</v>
      </c>
      <c r="AG35" s="1905">
        <f>INDEX(RawDataIIP!$B$270:$AA$270,MATCH(DataNFA!$A35,RawDataIIP!$B$4:$AA$4,0))</f>
        <v>9245</v>
      </c>
      <c r="AH35" s="1828">
        <f>INDEX(RawDataIIP!$B$282:$AA$282,MATCH(DataNFA!$A35,RawDataIIP!$B$4:$AA$4,0))</f>
        <v>340800</v>
      </c>
      <c r="AI35" s="1828">
        <f>INDEX(RawDataIIP!$B$283:$AA$283,MATCH(DataNFA!$A35,RawDataIIP!$B$4:$AA$4,0))</f>
        <v>22</v>
      </c>
      <c r="AJ35" s="1828">
        <f>INDEX(RawDataIIP!$B$284:$AA$284,MATCH(DataNFA!$A35,RawDataIIP!$B$4:$AA$4,0))</f>
        <v>119332</v>
      </c>
      <c r="AK35" s="1828">
        <f>INDEX(RawDataIIP!$B$307:$AA$307,MATCH(DataNFA!$A35,RawDataIIP!$B$4:$AA$4,0))</f>
        <v>206019</v>
      </c>
      <c r="AL35" s="1828">
        <f>INDEX(RawDataIIP!$B$332:$AA$332,MATCH(DataNFA!$A35,RawDataIIP!$B$4:$AA$4,0))</f>
        <v>616</v>
      </c>
      <c r="AM35" s="1828">
        <f>INDEX(RawDataIIP!$B$346:$AA$346,MATCH(DataNFA!$A35,RawDataIIP!$B$4:$AA$4,0))</f>
        <v>2870</v>
      </c>
      <c r="AN35" s="1828">
        <f>INDEX(RawDataIIP!$B$368:$AA$368,MATCH(DataNFA!$A35,RawDataIIP!$B$4:$AA$4,0))</f>
        <v>4081</v>
      </c>
      <c r="AO35" s="1828">
        <f>INDEX(RawDataIIP!$B$390:$AA$390,MATCH(DataNFA!$A35,RawDataIIP!$B$4:$AA$4,0))</f>
        <v>7860</v>
      </c>
      <c r="AP35" s="1969">
        <f>INDEX(RawDataIIP!$B$9:$AA$9,MATCH(DataNFA!$A35,RawDataIIP!$B$4:$AA$4,0))</f>
        <v>1173322</v>
      </c>
      <c r="AQ35" s="1911">
        <f>INDEX(RawDataIIP!$B$10:$AA$10,MATCH(DataNFA!$A35,RawDataIIP!$B$4:$AA$4,0))</f>
        <v>367593</v>
      </c>
      <c r="AR35" s="1828">
        <f>INDEX(RawDataIIP!$B$11:$AA$11,MATCH(DataNFA!$A35,RawDataIIP!$B$4:$AA$4,0))</f>
        <v>278970</v>
      </c>
      <c r="AS35" s="1828">
        <f>INDEX(RawDataIIP!$B$20:$AA$20,MATCH(DataNFA!$A35,RawDataIIP!$B$4:$AA$4,0))</f>
        <v>88623</v>
      </c>
      <c r="AT35" s="1911">
        <f>INDEX(RawDataIIP!$B$34:$AA$34,MATCH(DataNFA!$A35,RawDataIIP!$B$4:$AA$4,0))</f>
        <v>68119</v>
      </c>
      <c r="AU35" s="1828">
        <f>INDEX(RawDataIIP!$B$35:$AA$35,MATCH(DataNFA!$A35,RawDataIIP!$B$4:$AA$4,0))</f>
        <v>2814</v>
      </c>
      <c r="AV35" s="1828">
        <f>INDEX(RawDataIIP!$B$48:$AA$48,MATCH(DataNFA!$A35,RawDataIIP!$B$4:$AA$4,0))</f>
        <v>65304</v>
      </c>
      <c r="AW35" s="1905">
        <f>INDEX(RawDataIIP!$B$70:$AA$70,MATCH(DataNFA!$A35,RawDataIIP!$B$4:$AA$4,0))</f>
        <v>11146</v>
      </c>
      <c r="AX35" s="1911">
        <f>INDEX(RawDataIIP!$B$82:$AA$82,MATCH(DataNFA!$A35,RawDataIIP!$B$4:$AA$4,0))</f>
        <v>358066</v>
      </c>
      <c r="AY35" s="1828">
        <f>INDEX(RawDataIIP!$B$83:$AA$83,MATCH(DataNFA!$A35,RawDataIIP!$B$4:$AA$4,0))</f>
        <v>5319</v>
      </c>
      <c r="AZ35" s="1828">
        <f>INDEX(RawDataIIP!$B$84:$AA$84,MATCH(DataNFA!$A35,RawDataIIP!$B$4:$AA$4,0))</f>
        <v>148089</v>
      </c>
      <c r="BA35" s="1828">
        <f>INDEX(RawDataIIP!$B$107:$AA$107,MATCH(DataNFA!$A35,RawDataIIP!$B$4:$AA$4,0))</f>
        <v>161586</v>
      </c>
      <c r="BB35" s="1828">
        <f>INDEX(RawDataIIP!$B$132:$AA$132,MATCH(DataNFA!$A35,RawDataIIP!$B$4:$AA$4,0))</f>
        <v>1498</v>
      </c>
      <c r="BC35" s="1828">
        <f>INDEX(RawDataIIP!$B$146:$AA$146,MATCH(DataNFA!$A35,RawDataIIP!$B$4:$AA$4,0))</f>
        <v>30710</v>
      </c>
      <c r="BD35" s="1828">
        <f>INDEX(RawDataIIP!$B$168:$AA$168,MATCH(DataNFA!$A35,RawDataIIP!$B$4:$AA$4,0))</f>
        <v>10863</v>
      </c>
      <c r="BE35" s="1911">
        <f>INDEX(RawDataIIP!$B$190:$AA$190,MATCH(DataNFA!$A35,RawDataIIP!$B$4:$AA$4,0))</f>
        <v>368399</v>
      </c>
      <c r="BF35" s="1828">
        <f>INDEX(RawDataIIP!$B$191:$AA$191,MATCH(DataNFA!$A35,RawDataIIP!$B$4:$AA$4,0))</f>
        <v>48563</v>
      </c>
      <c r="DV35" s="1828"/>
      <c r="DW35" s="1828"/>
      <c r="EG35" s="1827"/>
      <c r="EH35" s="1850"/>
      <c r="EI35" s="1844"/>
      <c r="EJ35" s="1844"/>
      <c r="EK35" s="1828"/>
      <c r="EL35" s="1828"/>
      <c r="EM35" s="1807"/>
      <c r="EN35" s="1829"/>
      <c r="EO35" s="1807"/>
      <c r="EP35" s="1828"/>
      <c r="FA35" s="1830"/>
      <c r="FB35" s="1828"/>
      <c r="FC35" s="1829"/>
      <c r="FD35" s="1828"/>
    </row>
    <row r="36" spans="1:172">
      <c r="A36" s="1807">
        <v>2016</v>
      </c>
      <c r="C36" s="1828">
        <f>(Y36-BF36)*INDEX(DataPrices!$AB$50:$AB$76,MATCH(DataNFA!$A36,DataPrices!$A$50:$A$76,0))</f>
        <v>10115144.643999999</v>
      </c>
      <c r="E36" s="1974">
        <f>C36</f>
        <v>10115144.643999999</v>
      </c>
      <c r="G36" s="1828">
        <f>(AB36+AE36+AI36)*INDEX(DataPrices!$AB$50:$AB$76,MATCH(DataNFA!$A36,DataPrices!$A$50:$A$76,0))</f>
        <v>29398276.438499998</v>
      </c>
      <c r="I36" s="1977">
        <f>G36</f>
        <v>29398276.438499998</v>
      </c>
      <c r="K36" s="1828">
        <f>(AR36+AU36+AY36)*INDEX(DataPrices!$AB$50:$AB$76,MATCH(DataNFA!$A36,DataPrices!$A$50:$A$76,0))</f>
        <v>20114616.579700001</v>
      </c>
      <c r="L36" s="1816"/>
      <c r="M36" s="3804">
        <f>K36</f>
        <v>20114616.579700001</v>
      </c>
      <c r="N36" s="1817">
        <f>DataFBS!AB39</f>
        <v>0</v>
      </c>
      <c r="O36" s="1816">
        <f>(AP36-BF36)*INDEX(DataPrices!$AB$50:$AB$76,MATCH(DataNFA!$A36,DataPrices!$A$50:$A$76,0))</f>
        <v>71119062.768900007</v>
      </c>
      <c r="P36" s="1816"/>
      <c r="Q36" s="3804">
        <f>O36</f>
        <v>71119062.768900007</v>
      </c>
      <c r="S36" s="1816">
        <f>(Z36)*INDEX(DataPrices!$AB$50:$AB$76,MATCH(DataNFA!$A36,DataPrices!$A$50:$A$76,0))</f>
        <v>61003918.124899998</v>
      </c>
      <c r="T36" s="1816"/>
      <c r="U36" s="1977">
        <f>S36</f>
        <v>61003918.124899998</v>
      </c>
      <c r="Y36" s="1828">
        <f>INDEX(RawDataIIP!$B$8:$AA$8,MATCH(DataNFA!$A36,RawDataIIP!$B$4:$AA$4,0))</f>
        <v>226954</v>
      </c>
      <c r="Z36" s="1969">
        <f>INDEX(RawDataIIP!$B$209:$AA$209,MATCH(DataNFA!$A36,RawDataIIP!$B$4:$AA$4,0))</f>
        <v>1005721</v>
      </c>
      <c r="AA36" s="1892">
        <f>INDEX(RawDataIIP!$B$210:$AA$210,MATCH(DataNFA!$A36,RawDataIIP!$B$4:$AA$4,0))</f>
        <v>462697</v>
      </c>
      <c r="AB36" s="1828">
        <f>INDEX(RawDataIIP!$B$211:$AA$211,MATCH(DataNFA!$A36,RawDataIIP!$B$4:$AA$4,0))</f>
        <v>321326</v>
      </c>
      <c r="AC36" s="1828">
        <f>INDEX(RawDataIIP!$B$220:$AA$220,MATCH(DataNFA!$A36,RawDataIIP!$B$4:$AA$4,0))</f>
        <v>141371</v>
      </c>
      <c r="AD36" s="1890">
        <f>INDEX(RawDataIIP!$B$234:$AA$234,MATCH(DataNFA!$A36,RawDataIIP!$B$4:$AA$4,0))</f>
        <v>213278</v>
      </c>
      <c r="AE36" s="1890">
        <f>INDEX(RawDataIIP!$B$235:$AA$235,MATCH(DataNFA!$A36,RawDataIIP!$B$4:$AA$4,0))</f>
        <v>163114</v>
      </c>
      <c r="AF36" s="1828">
        <f>INDEX(RawDataIIP!$B$248:$AA$248,MATCH(DataNFA!$A36,RawDataIIP!$B$4:$AA$4,0))</f>
        <v>50164</v>
      </c>
      <c r="AG36" s="1905">
        <f>INDEX(RawDataIIP!$B$270:$AA$270,MATCH(DataNFA!$A36,RawDataIIP!$B$4:$AA$4,0))</f>
        <v>6455</v>
      </c>
      <c r="AH36" s="1828">
        <f>INDEX(RawDataIIP!$B$282:$AA$282,MATCH(DataNFA!$A36,RawDataIIP!$B$4:$AA$4,0))</f>
        <v>323291</v>
      </c>
      <c r="AI36" s="1828">
        <f>INDEX(RawDataIIP!$B$283:$AA$283,MATCH(DataNFA!$A36,RawDataIIP!$B$4:$AA$4,0))</f>
        <v>225</v>
      </c>
      <c r="AJ36" s="1828">
        <f>INDEX(RawDataIIP!$B$284:$AA$284,MATCH(DataNFA!$A36,RawDataIIP!$B$4:$AA$4,0))</f>
        <v>107447</v>
      </c>
      <c r="AK36" s="1828">
        <f>INDEX(RawDataIIP!$B$307:$AA$307,MATCH(DataNFA!$A36,RawDataIIP!$B$4:$AA$4,0))</f>
        <v>199160</v>
      </c>
      <c r="AL36" s="1828">
        <f>INDEX(RawDataIIP!$B$332:$AA$332,MATCH(DataNFA!$A36,RawDataIIP!$B$4:$AA$4,0))</f>
        <v>645</v>
      </c>
      <c r="AM36" s="1828">
        <f>INDEX(RawDataIIP!$B$346:$AA$346,MATCH(DataNFA!$A36,RawDataIIP!$B$4:$AA$4,0))</f>
        <v>2926</v>
      </c>
      <c r="AN36" s="1828">
        <f>INDEX(RawDataIIP!$B$368:$AA$368,MATCH(DataNFA!$A36,RawDataIIP!$B$4:$AA$4,0))</f>
        <v>5261</v>
      </c>
      <c r="AO36" s="1828">
        <f>INDEX(RawDataIIP!$B$390:$AA$390,MATCH(DataNFA!$A36,RawDataIIP!$B$4:$AA$4,0))</f>
        <v>7628</v>
      </c>
      <c r="AP36" s="1969">
        <f>INDEX(RawDataIIP!$B$9:$AA$9,MATCH(DataNFA!$A36,RawDataIIP!$B$4:$AA$4,0))</f>
        <v>1232675</v>
      </c>
      <c r="AQ36" s="1911">
        <f>INDEX(RawDataIIP!$B$10:$AA$10,MATCH(DataNFA!$A36,RawDataIIP!$B$4:$AA$4,0))</f>
        <v>419453</v>
      </c>
      <c r="AR36" s="1828">
        <f>INDEX(RawDataIIP!$B$11:$AA$11,MATCH(DataNFA!$A36,RawDataIIP!$B$4:$AA$4,0))</f>
        <v>322192</v>
      </c>
      <c r="AS36" s="1828">
        <f>INDEX(RawDataIIP!$B$20:$AA$20,MATCH(DataNFA!$A36,RawDataIIP!$B$4:$AA$4,0))</f>
        <v>97261</v>
      </c>
      <c r="AT36" s="1911">
        <f>INDEX(RawDataIIP!$B$34:$AA$34,MATCH(DataNFA!$A36,RawDataIIP!$B$4:$AA$4,0))</f>
        <v>72060</v>
      </c>
      <c r="AU36" s="1828">
        <f>INDEX(RawDataIIP!$B$35:$AA$35,MATCH(DataNFA!$A36,RawDataIIP!$B$4:$AA$4,0))</f>
        <v>3172</v>
      </c>
      <c r="AV36" s="1828">
        <f>INDEX(RawDataIIP!$B$48:$AA$48,MATCH(DataNFA!$A36,RawDataIIP!$B$4:$AA$4,0))</f>
        <v>68888</v>
      </c>
      <c r="AW36" s="1905">
        <f>INDEX(RawDataIIP!$B$70:$AA$70,MATCH(DataNFA!$A36,RawDataIIP!$B$4:$AA$4,0))</f>
        <v>6857</v>
      </c>
      <c r="AX36" s="1911">
        <f>INDEX(RawDataIIP!$B$82:$AA$82,MATCH(DataNFA!$A36,RawDataIIP!$B$4:$AA$4,0))</f>
        <v>356563</v>
      </c>
      <c r="AY36" s="1828">
        <f>INDEX(RawDataIIP!$B$83:$AA$83,MATCH(DataNFA!$A36,RawDataIIP!$B$4:$AA$4,0))</f>
        <v>6249</v>
      </c>
      <c r="AZ36" s="1828">
        <f>INDEX(RawDataIIP!$B$84:$AA$84,MATCH(DataNFA!$A36,RawDataIIP!$B$4:$AA$4,0))</f>
        <v>135725</v>
      </c>
      <c r="BA36" s="1828">
        <f>INDEX(RawDataIIP!$B$107:$AA$107,MATCH(DataNFA!$A36,RawDataIIP!$B$4:$AA$4,0))</f>
        <v>178342</v>
      </c>
      <c r="BB36" s="1828">
        <f>INDEX(RawDataIIP!$B$132:$AA$132,MATCH(DataNFA!$A36,RawDataIIP!$B$4:$AA$4,0))</f>
        <v>2056</v>
      </c>
      <c r="BC36" s="1828">
        <f>INDEX(RawDataIIP!$B$146:$AA$146,MATCH(DataNFA!$A36,RawDataIIP!$B$4:$AA$4,0))</f>
        <v>23391</v>
      </c>
      <c r="BD36" s="1828">
        <f>INDEX(RawDataIIP!$B$168:$AA$168,MATCH(DataNFA!$A36,RawDataIIP!$B$4:$AA$4,0))</f>
        <v>10800</v>
      </c>
      <c r="BE36" s="1911">
        <f>INDEX(RawDataIIP!$B$190:$AA$190,MATCH(DataNFA!$A36,RawDataIIP!$B$4:$AA$4,0))</f>
        <v>377741</v>
      </c>
      <c r="BF36" s="1828">
        <f>INDEX(RawDataIIP!$B$191:$AA$191,MATCH(DataNFA!$A36,RawDataIIP!$B$4:$AA$4,0))</f>
        <v>60194</v>
      </c>
      <c r="DV36" s="1828"/>
      <c r="DW36" s="1828"/>
      <c r="EG36" s="1827"/>
      <c r="EH36" s="1849"/>
      <c r="EI36" s="1849"/>
      <c r="EJ36" s="1849"/>
      <c r="EK36" s="1846"/>
      <c r="EL36" s="1828"/>
      <c r="EM36" s="1807"/>
      <c r="EN36" s="1848"/>
      <c r="EO36" s="1807"/>
      <c r="EP36" s="1847"/>
      <c r="FA36" s="1830"/>
      <c r="FB36" s="1828"/>
      <c r="FC36" s="1829"/>
      <c r="FD36" s="1828"/>
    </row>
    <row r="37" spans="1:172">
      <c r="Z37" s="1829"/>
      <c r="AA37" s="1890"/>
      <c r="AB37" s="1837"/>
      <c r="AC37" s="1825"/>
      <c r="AD37" s="1890"/>
      <c r="AE37" s="1837"/>
      <c r="AF37" s="1825"/>
      <c r="AG37" s="1905"/>
      <c r="AH37" s="1828"/>
      <c r="AI37" s="1828"/>
      <c r="AJ37" s="1828"/>
      <c r="AK37" s="1828"/>
      <c r="AL37" s="1828"/>
      <c r="AM37" s="1828"/>
      <c r="AP37" s="1829"/>
      <c r="AQ37" s="1911"/>
      <c r="AR37" s="1828"/>
      <c r="AS37" s="1828"/>
      <c r="AT37" s="1911"/>
      <c r="AU37" s="1828"/>
      <c r="AV37" s="1828"/>
      <c r="AW37" s="1905"/>
      <c r="AX37" s="1828"/>
      <c r="AY37" s="1828"/>
      <c r="AZ37" s="1828"/>
      <c r="BA37" s="1828"/>
      <c r="BB37" s="1828"/>
      <c r="BC37" s="1828"/>
      <c r="BD37" s="1828"/>
      <c r="BE37" s="1911"/>
      <c r="BF37" s="1828"/>
      <c r="BG37" s="1921"/>
      <c r="BH37" s="1828"/>
      <c r="BI37" s="1828"/>
      <c r="BK37" s="1828"/>
      <c r="BL37" s="1828"/>
      <c r="BM37" s="1828"/>
      <c r="BN37" s="1828"/>
      <c r="BO37" s="1828"/>
      <c r="BP37" s="1828"/>
      <c r="BQ37" s="1828"/>
      <c r="BR37" s="1828"/>
      <c r="BS37" s="1828"/>
      <c r="BT37" s="1828"/>
      <c r="BU37" s="1828"/>
      <c r="BV37" s="1828"/>
      <c r="BW37" s="1828"/>
      <c r="BX37" s="1828"/>
      <c r="BY37" s="1828"/>
      <c r="BZ37" s="1828"/>
      <c r="CA37" s="1828"/>
      <c r="CB37" s="1828"/>
      <c r="CC37" s="1828"/>
      <c r="CD37" s="1828"/>
      <c r="CE37" s="1828"/>
      <c r="CF37" s="1828"/>
      <c r="CG37" s="1828"/>
      <c r="CH37" s="1828"/>
      <c r="CI37" s="1828"/>
      <c r="CJ37" s="1828"/>
      <c r="CK37" s="1828"/>
      <c r="CL37" s="1828"/>
      <c r="CM37" s="1828"/>
      <c r="CN37" s="1828"/>
      <c r="CO37" s="1828"/>
      <c r="CP37" s="1828"/>
      <c r="CQ37" s="1828"/>
      <c r="CR37" s="1828"/>
      <c r="CS37" s="1828"/>
      <c r="CT37" s="1828"/>
      <c r="CU37" s="1828"/>
      <c r="CV37" s="1828"/>
      <c r="CW37" s="1828"/>
      <c r="CX37" s="1828"/>
      <c r="CY37" s="1828"/>
      <c r="CZ37" s="1828"/>
      <c r="DA37" s="1828"/>
      <c r="DB37" s="1828"/>
      <c r="DC37" s="1828"/>
      <c r="DD37" s="1828"/>
      <c r="DE37" s="1828"/>
      <c r="DF37" s="1828"/>
      <c r="DG37" s="1828"/>
      <c r="DH37" s="1828"/>
      <c r="DI37" s="1828"/>
      <c r="DJ37" s="1828"/>
      <c r="DK37" s="1828"/>
      <c r="DL37" s="1828"/>
      <c r="DM37" s="1828"/>
      <c r="DN37" s="1828"/>
      <c r="DO37" s="1828"/>
      <c r="DP37" s="1828"/>
      <c r="DQ37" s="1828"/>
      <c r="DR37" s="1828"/>
      <c r="DS37" s="1828"/>
      <c r="DT37" s="1828"/>
      <c r="DU37" s="1828"/>
      <c r="DV37" s="1828"/>
      <c r="DW37" s="1828"/>
      <c r="EG37" s="1827"/>
      <c r="EH37" s="1826"/>
      <c r="EI37" s="1826"/>
      <c r="EJ37" s="1826"/>
      <c r="EK37" s="1825"/>
      <c r="EL37" s="1828"/>
      <c r="EM37" s="1807"/>
      <c r="EN37" s="1845"/>
      <c r="EO37" s="1807"/>
      <c r="EP37" s="1843"/>
      <c r="FA37" s="1830"/>
      <c r="FB37" s="1828"/>
      <c r="FC37" s="1829"/>
      <c r="FD37" s="1828"/>
      <c r="FE37" s="1828"/>
      <c r="FF37" s="1828"/>
      <c r="FG37" s="1828"/>
      <c r="FH37" s="1828"/>
      <c r="FI37" s="1828"/>
      <c r="FJ37" s="1828"/>
      <c r="FK37" s="1828"/>
      <c r="FL37" s="1828"/>
      <c r="FM37" s="1828"/>
      <c r="FN37" s="1828"/>
      <c r="FO37" s="1828"/>
      <c r="FP37" s="1837"/>
    </row>
    <row r="38" spans="1:172">
      <c r="Z38" s="1829"/>
      <c r="AA38" s="1890"/>
      <c r="AB38" s="1837"/>
      <c r="AC38" s="1825"/>
      <c r="AD38" s="1890"/>
      <c r="AE38" s="1837"/>
      <c r="AF38" s="1825"/>
      <c r="AG38" s="1905"/>
      <c r="AH38" s="1828"/>
      <c r="AI38" s="1828"/>
      <c r="AJ38" s="1828"/>
      <c r="AK38" s="1828"/>
      <c r="AL38" s="1828"/>
      <c r="AM38" s="1828"/>
      <c r="AP38" s="1829"/>
      <c r="AQ38" s="1911"/>
      <c r="AR38" s="1828"/>
      <c r="AS38" s="1828"/>
      <c r="AT38" s="1911"/>
      <c r="AU38" s="1828"/>
      <c r="AV38" s="1828"/>
      <c r="AW38" s="1905"/>
      <c r="AX38" s="1828"/>
      <c r="AY38" s="1828"/>
      <c r="AZ38" s="1828"/>
      <c r="BA38" s="1828"/>
      <c r="BB38" s="1828"/>
      <c r="BC38" s="1828"/>
      <c r="BD38" s="1828"/>
      <c r="BE38" s="1911"/>
      <c r="BF38" s="1828"/>
      <c r="BG38" s="1921"/>
      <c r="BH38" s="1828"/>
      <c r="BI38" s="1828"/>
      <c r="BK38" s="1828"/>
      <c r="BL38" s="1828"/>
      <c r="BM38" s="1828"/>
      <c r="BN38" s="1828"/>
      <c r="BO38" s="1828"/>
      <c r="BP38" s="1828"/>
      <c r="BQ38" s="1828"/>
      <c r="BR38" s="1828"/>
      <c r="BS38" s="1828"/>
      <c r="BT38" s="1828"/>
      <c r="BU38" s="1828"/>
      <c r="BV38" s="1828"/>
      <c r="BW38" s="1828"/>
      <c r="BX38" s="1828"/>
      <c r="BY38" s="1828"/>
      <c r="BZ38" s="1828"/>
      <c r="CA38" s="1828"/>
      <c r="CB38" s="1828"/>
      <c r="CC38" s="1828"/>
      <c r="CD38" s="1828"/>
      <c r="CE38" s="1828"/>
      <c r="CF38" s="1828"/>
      <c r="CG38" s="1828"/>
      <c r="CH38" s="1828"/>
      <c r="CI38" s="1828"/>
      <c r="CJ38" s="1828"/>
      <c r="CK38" s="1828"/>
      <c r="CL38" s="1828"/>
      <c r="CM38" s="1828"/>
      <c r="CN38" s="1828"/>
      <c r="CO38" s="1828"/>
      <c r="CP38" s="1828"/>
      <c r="CQ38" s="1828"/>
      <c r="CR38" s="1828"/>
      <c r="CS38" s="1828"/>
      <c r="CT38" s="1828"/>
      <c r="CU38" s="1828"/>
      <c r="CV38" s="1828"/>
      <c r="CW38" s="1828"/>
      <c r="CX38" s="1828"/>
      <c r="CY38" s="1828"/>
      <c r="CZ38" s="1828"/>
      <c r="DA38" s="1828"/>
      <c r="DB38" s="1828"/>
      <c r="DC38" s="1828"/>
      <c r="DD38" s="1828"/>
      <c r="DE38" s="1828"/>
      <c r="DF38" s="1828"/>
      <c r="DG38" s="1828"/>
      <c r="DH38" s="1828"/>
      <c r="DI38" s="1828"/>
      <c r="DJ38" s="1828"/>
      <c r="DK38" s="1828"/>
      <c r="DL38" s="1828"/>
      <c r="DM38" s="1828"/>
      <c r="DN38" s="1828"/>
      <c r="DO38" s="1828"/>
      <c r="DP38" s="1828"/>
      <c r="DQ38" s="1828"/>
      <c r="DR38" s="1828"/>
      <c r="DS38" s="1828"/>
      <c r="DT38" s="1828"/>
      <c r="DU38" s="1828"/>
      <c r="DV38" s="1828"/>
      <c r="DW38" s="1828"/>
      <c r="EG38" s="1827"/>
      <c r="EH38" s="1844"/>
      <c r="EI38" s="1844"/>
      <c r="EJ38" s="1844"/>
      <c r="EK38" s="1828"/>
      <c r="EL38" s="1828"/>
      <c r="EM38" s="1807"/>
      <c r="EO38" s="1807"/>
      <c r="EP38" s="1843"/>
      <c r="FA38" s="1830"/>
      <c r="FB38" s="1828"/>
      <c r="FC38" s="1829"/>
      <c r="FD38" s="1828"/>
      <c r="FE38" s="1828"/>
      <c r="FF38" s="1828"/>
      <c r="FG38" s="1828"/>
      <c r="FH38" s="1828"/>
      <c r="FI38" s="1828"/>
      <c r="FJ38" s="1828"/>
      <c r="FK38" s="1828"/>
      <c r="FL38" s="1828"/>
      <c r="FM38" s="1828"/>
      <c r="FN38" s="1828"/>
      <c r="FO38" s="1843"/>
      <c r="FP38" s="1837"/>
    </row>
    <row r="39" spans="1:172">
      <c r="Z39" s="1848"/>
      <c r="AA39" s="1890"/>
      <c r="AB39" s="1837"/>
      <c r="AC39" s="1825"/>
      <c r="AD39" s="1890"/>
      <c r="AE39" s="1837"/>
      <c r="AF39" s="1825"/>
      <c r="AG39" s="1905"/>
      <c r="AH39" s="1828"/>
      <c r="AI39" s="1828"/>
      <c r="AJ39" s="1828"/>
      <c r="AK39" s="1828"/>
      <c r="AL39" s="1828"/>
      <c r="AM39" s="1828"/>
      <c r="AP39" s="1829"/>
      <c r="AQ39" s="1911"/>
      <c r="AR39" s="1828"/>
      <c r="AS39" s="1828"/>
      <c r="AT39" s="1911"/>
      <c r="AU39" s="1828"/>
      <c r="AV39" s="1828"/>
      <c r="AW39" s="1905"/>
      <c r="AX39" s="1828"/>
      <c r="AY39" s="1828"/>
      <c r="AZ39" s="1828"/>
      <c r="BA39" s="1828"/>
      <c r="BB39" s="1828"/>
      <c r="BC39" s="1828"/>
      <c r="BD39" s="1828"/>
      <c r="BE39" s="1911"/>
      <c r="BF39" s="1828"/>
      <c r="BG39" s="1921"/>
      <c r="BH39" s="1828"/>
      <c r="BI39" s="1828"/>
      <c r="BK39" s="1828"/>
      <c r="BL39" s="1828"/>
      <c r="BM39" s="1828"/>
      <c r="BN39" s="1828"/>
      <c r="BO39" s="1828"/>
      <c r="BP39" s="1828"/>
      <c r="BQ39" s="1828"/>
      <c r="BR39" s="1828"/>
      <c r="BS39" s="1828"/>
      <c r="BT39" s="1828"/>
      <c r="BU39" s="1828"/>
      <c r="BV39" s="1828"/>
      <c r="BW39" s="1828"/>
      <c r="BX39" s="1828"/>
      <c r="BY39" s="1828"/>
      <c r="BZ39" s="1828"/>
      <c r="CA39" s="1828"/>
      <c r="CB39" s="1828"/>
      <c r="CC39" s="1828"/>
      <c r="CD39" s="1828"/>
      <c r="CE39" s="1828"/>
      <c r="CF39" s="1828"/>
      <c r="CG39" s="1828"/>
      <c r="CH39" s="1828"/>
      <c r="CI39" s="1828"/>
      <c r="CJ39" s="1828"/>
      <c r="CK39" s="1828"/>
      <c r="CL39" s="1828"/>
      <c r="CM39" s="1828"/>
      <c r="CN39" s="1828"/>
      <c r="CO39" s="1828"/>
      <c r="CP39" s="1828"/>
      <c r="CQ39" s="1828"/>
      <c r="CR39" s="1828"/>
      <c r="CS39" s="1828"/>
      <c r="CT39" s="1828"/>
      <c r="CU39" s="1828"/>
      <c r="CV39" s="1828"/>
      <c r="CW39" s="1828"/>
      <c r="CX39" s="1828"/>
      <c r="CY39" s="1828"/>
      <c r="CZ39" s="1828"/>
      <c r="DA39" s="1828"/>
      <c r="DB39" s="1828"/>
      <c r="DC39" s="1828"/>
      <c r="DD39" s="1828"/>
      <c r="DE39" s="1828"/>
      <c r="DF39" s="1828"/>
      <c r="DG39" s="1828"/>
      <c r="DH39" s="1828"/>
      <c r="DI39" s="1828"/>
      <c r="DJ39" s="1828"/>
      <c r="DK39" s="1828"/>
      <c r="DL39" s="1828"/>
      <c r="DM39" s="1828"/>
      <c r="DN39" s="1828"/>
      <c r="DO39" s="1828"/>
      <c r="DP39" s="1828"/>
      <c r="DQ39" s="1828"/>
      <c r="DR39" s="1828"/>
      <c r="DS39" s="1828"/>
      <c r="DT39" s="1828"/>
      <c r="DU39" s="1828"/>
      <c r="DV39" s="1828"/>
      <c r="DW39" s="1828"/>
      <c r="EG39" s="1827"/>
      <c r="EH39" s="1826"/>
      <c r="EI39" s="1826"/>
      <c r="EJ39" s="1826"/>
      <c r="EK39" s="1825"/>
      <c r="EL39" s="1828"/>
      <c r="EM39" s="1807"/>
      <c r="EN39" s="1840"/>
      <c r="EO39" s="1807"/>
      <c r="EP39" s="1837"/>
      <c r="FA39" s="1830"/>
      <c r="FB39" s="1828"/>
      <c r="FC39" s="1829"/>
      <c r="FD39" s="1828"/>
      <c r="FE39" s="1828"/>
      <c r="FF39" s="1828"/>
      <c r="FG39" s="1828"/>
      <c r="FH39" s="1828"/>
      <c r="FI39" s="1828"/>
      <c r="FJ39" s="1828"/>
      <c r="FK39" s="1828"/>
      <c r="FL39" s="1828"/>
      <c r="FM39" s="1828"/>
      <c r="FN39" s="1828"/>
      <c r="FO39" s="1843"/>
      <c r="FP39" s="1837"/>
    </row>
    <row r="40" spans="1:172">
      <c r="A40" s="2149" t="s">
        <v>129</v>
      </c>
      <c r="B40" s="2138"/>
      <c r="C40" s="2138"/>
      <c r="D40" s="2138"/>
      <c r="E40" s="2139"/>
      <c r="F40" s="2138"/>
      <c r="G40" s="2138"/>
      <c r="H40" s="2138"/>
      <c r="I40" s="2139"/>
      <c r="J40" s="2138"/>
      <c r="K40" s="2138"/>
      <c r="L40" s="2138"/>
      <c r="M40" s="2138"/>
      <c r="N40" s="3808"/>
      <c r="O40" s="2138"/>
      <c r="P40" s="2138"/>
      <c r="Q40" s="2138"/>
      <c r="R40" s="3808"/>
      <c r="S40" s="2138"/>
      <c r="T40" s="2138"/>
      <c r="U40" s="2138"/>
      <c r="V40" s="2138"/>
      <c r="W40" s="2138"/>
      <c r="X40" s="2138"/>
      <c r="Y40" s="2138"/>
      <c r="Z40" s="2140"/>
      <c r="AA40" s="2141"/>
      <c r="AB40" s="2142"/>
      <c r="AC40" s="2143"/>
      <c r="AD40" s="2141"/>
      <c r="AE40" s="2142"/>
      <c r="AF40" s="2143"/>
      <c r="AG40" s="2144"/>
      <c r="AH40" s="2145"/>
      <c r="AI40" s="2145"/>
      <c r="AJ40" s="2145"/>
      <c r="AK40" s="2145"/>
      <c r="AL40" s="2145"/>
      <c r="AM40" s="2145"/>
      <c r="AN40" s="2146"/>
      <c r="AO40" s="2146"/>
      <c r="AP40" s="2147"/>
      <c r="AQ40" s="2148"/>
      <c r="AR40" s="2145"/>
      <c r="AS40" s="2145"/>
      <c r="AT40" s="2148"/>
      <c r="AU40" s="2145"/>
      <c r="AV40" s="2145"/>
      <c r="AW40" s="2144"/>
      <c r="AX40" s="2145"/>
      <c r="AY40" s="2145"/>
      <c r="AZ40" s="2145"/>
      <c r="BA40" s="2145"/>
      <c r="BB40" s="2145"/>
      <c r="BC40" s="2145"/>
      <c r="BD40" s="2145"/>
      <c r="BE40" s="2148"/>
      <c r="BF40" s="2145"/>
      <c r="BG40" s="1921"/>
      <c r="BH40" s="1828"/>
      <c r="BI40" s="1936" t="s">
        <v>2283</v>
      </c>
      <c r="BK40" s="1828"/>
      <c r="BL40" s="1828"/>
      <c r="BM40" s="1828"/>
      <c r="BN40" s="1828"/>
      <c r="BO40" s="1828"/>
      <c r="BP40" s="1828"/>
      <c r="BQ40" s="1828"/>
      <c r="BR40" s="1828"/>
      <c r="BS40" s="1828"/>
      <c r="BT40" s="1828"/>
      <c r="BU40" s="1828"/>
      <c r="BV40" s="1828"/>
      <c r="BW40" s="1828"/>
      <c r="BX40" s="1828"/>
      <c r="BY40" s="1828"/>
      <c r="BZ40" s="1828"/>
      <c r="CA40" s="1828"/>
      <c r="CB40" s="1828"/>
      <c r="CC40" s="1828"/>
      <c r="CD40" s="1828"/>
      <c r="CE40" s="1828"/>
      <c r="CF40" s="1828"/>
      <c r="CG40" s="1828"/>
      <c r="CH40" s="1828"/>
      <c r="CI40" s="1828"/>
      <c r="CJ40" s="1828"/>
      <c r="CK40" s="1828"/>
      <c r="CL40" s="1828"/>
      <c r="CM40" s="1828"/>
      <c r="CN40" s="1828"/>
      <c r="CO40" s="1828"/>
      <c r="CP40" s="1828"/>
      <c r="CQ40" s="1828"/>
      <c r="CR40" s="1828"/>
      <c r="CS40" s="1828"/>
      <c r="CT40" s="1828"/>
      <c r="CU40" s="1828"/>
      <c r="CV40" s="1828"/>
      <c r="CW40" s="1828"/>
      <c r="CX40" s="1828"/>
      <c r="CY40" s="1828"/>
      <c r="CZ40" s="1828"/>
      <c r="DA40" s="1828"/>
      <c r="DB40" s="1828"/>
      <c r="DC40" s="1828"/>
      <c r="DD40" s="1828"/>
      <c r="DE40" s="1828"/>
      <c r="DF40" s="1828"/>
      <c r="DG40" s="1828"/>
      <c r="DH40" s="1828"/>
      <c r="DI40" s="1828"/>
      <c r="DJ40" s="1828"/>
      <c r="DK40" s="1828"/>
      <c r="DL40" s="1828"/>
      <c r="DM40" s="1828"/>
      <c r="DN40" s="1828"/>
      <c r="DO40" s="1828"/>
      <c r="DP40" s="1828"/>
      <c r="DQ40" s="1828"/>
      <c r="DR40" s="1828"/>
      <c r="DS40" s="1828"/>
      <c r="DT40" s="1828"/>
      <c r="DU40" s="1828"/>
      <c r="DV40" s="1828"/>
      <c r="DW40" s="1828"/>
      <c r="EG40" s="1827"/>
      <c r="EH40" s="1826"/>
      <c r="EI40" s="1826"/>
      <c r="EJ40" s="1826"/>
      <c r="EK40" s="1825"/>
      <c r="EL40" s="1828"/>
      <c r="EM40" s="1807"/>
      <c r="EN40" s="1840"/>
      <c r="EO40" s="1807"/>
      <c r="EP40" s="1837"/>
      <c r="FA40" s="1830"/>
      <c r="FB40" s="1828"/>
      <c r="FC40" s="1829"/>
      <c r="FD40" s="1828"/>
      <c r="FE40" s="1828"/>
      <c r="FF40" s="1828"/>
      <c r="FG40" s="1828"/>
      <c r="FH40" s="1828"/>
      <c r="FI40" s="1828"/>
      <c r="FJ40" s="1828"/>
      <c r="FK40" s="1828"/>
      <c r="FL40" s="1828"/>
      <c r="FM40" s="1828"/>
      <c r="FN40" s="1828"/>
      <c r="FO40" s="1843"/>
      <c r="FP40" s="1837"/>
    </row>
    <row r="41" spans="1:172">
      <c r="Z41" s="1848"/>
      <c r="AA41" s="1890"/>
      <c r="AB41" s="1837"/>
      <c r="AC41" s="1825"/>
      <c r="AD41" s="1890"/>
      <c r="AE41" s="1837"/>
      <c r="AF41" s="1825"/>
      <c r="AG41" s="1905"/>
      <c r="AH41" s="1828"/>
      <c r="AI41" s="1828"/>
      <c r="AJ41" s="1828"/>
      <c r="AK41" s="1828"/>
      <c r="AL41" s="1828"/>
      <c r="AM41" s="1828"/>
      <c r="AP41" s="1829"/>
      <c r="AQ41" s="1911"/>
      <c r="AR41" s="1828"/>
      <c r="AS41" s="1828"/>
      <c r="AT41" s="1911"/>
      <c r="AU41" s="1828"/>
      <c r="AV41" s="1828"/>
      <c r="AW41" s="1905"/>
      <c r="AX41" s="1828"/>
      <c r="AY41" s="1828"/>
      <c r="AZ41" s="1828"/>
      <c r="BA41" s="1828"/>
      <c r="BB41" s="1828"/>
      <c r="BC41" s="1828"/>
      <c r="BD41" s="1828"/>
      <c r="BE41" s="1911"/>
      <c r="BF41" s="1828"/>
      <c r="BG41" s="1921"/>
      <c r="BH41" s="1828"/>
      <c r="BI41" s="1807" t="s">
        <v>2275</v>
      </c>
      <c r="BK41" s="1828"/>
      <c r="BL41" s="1828"/>
      <c r="BM41" s="1828"/>
      <c r="BN41" s="1828"/>
      <c r="BO41" s="1828"/>
      <c r="BP41" s="1828"/>
      <c r="BQ41" s="1828"/>
      <c r="BR41" s="1828"/>
      <c r="BS41" s="1828"/>
      <c r="BT41" s="1828"/>
      <c r="BU41" s="1828"/>
      <c r="BV41" s="1828"/>
      <c r="BW41" s="1828"/>
      <c r="BX41" s="1828"/>
      <c r="BY41" s="1828"/>
      <c r="BZ41" s="1828"/>
      <c r="CA41" s="1828"/>
      <c r="CB41" s="1828"/>
      <c r="CC41" s="1828"/>
      <c r="CD41" s="1828"/>
      <c r="CE41" s="1828"/>
      <c r="CF41" s="1828"/>
      <c r="CG41" s="1828"/>
      <c r="CH41" s="1828"/>
      <c r="CI41" s="1828"/>
      <c r="CJ41" s="1828"/>
      <c r="CK41" s="1828"/>
      <c r="CL41" s="1828"/>
      <c r="CM41" s="1828"/>
      <c r="CN41" s="1828"/>
      <c r="CO41" s="1828"/>
      <c r="CP41" s="1828"/>
      <c r="CQ41" s="1828"/>
      <c r="CR41" s="1828"/>
      <c r="CS41" s="1828"/>
      <c r="CT41" s="1828"/>
      <c r="CU41" s="1828"/>
      <c r="CV41" s="1828"/>
      <c r="CW41" s="1828"/>
      <c r="CX41" s="1828"/>
      <c r="CY41" s="1828"/>
      <c r="CZ41" s="1828"/>
      <c r="DA41" s="1828"/>
      <c r="DB41" s="1828"/>
      <c r="DC41" s="1828"/>
      <c r="DD41" s="1828"/>
      <c r="DE41" s="1828"/>
      <c r="DF41" s="1828"/>
      <c r="DG41" s="1828"/>
      <c r="DH41" s="1828"/>
      <c r="DI41" s="1828"/>
      <c r="DJ41" s="1828"/>
      <c r="DK41" s="1828"/>
      <c r="DL41" s="1828"/>
      <c r="DM41" s="1828"/>
      <c r="DN41" s="1828"/>
      <c r="DO41" s="1828"/>
      <c r="DP41" s="1828"/>
      <c r="DQ41" s="1828"/>
      <c r="DR41" s="1828"/>
      <c r="DS41" s="1828"/>
      <c r="DT41" s="1828"/>
      <c r="DU41" s="1828"/>
      <c r="DV41" s="1828"/>
      <c r="DW41" s="1828"/>
      <c r="EG41" s="1827"/>
      <c r="EH41" s="1826"/>
      <c r="EI41" s="1826"/>
      <c r="EJ41" s="1826"/>
      <c r="EK41" s="1825"/>
      <c r="EL41" s="1828"/>
      <c r="EM41" s="1807"/>
      <c r="EN41" s="1840"/>
      <c r="EO41" s="1807"/>
      <c r="EP41" s="1837"/>
      <c r="FA41" s="1830"/>
      <c r="FB41" s="1828"/>
      <c r="FC41" s="1829"/>
      <c r="FD41" s="1828"/>
      <c r="FE41" s="1828"/>
      <c r="FF41" s="1828"/>
      <c r="FG41" s="1828"/>
      <c r="FH41" s="1828"/>
      <c r="FI41" s="1828"/>
      <c r="FJ41" s="1828"/>
      <c r="FK41" s="1828"/>
      <c r="FL41" s="1828"/>
      <c r="FM41" s="1828"/>
      <c r="FN41" s="1828"/>
      <c r="FO41" s="1843"/>
      <c r="FP41" s="1837"/>
    </row>
    <row r="42" spans="1:172">
      <c r="A42" s="1807">
        <v>1990</v>
      </c>
      <c r="E42" s="2150"/>
      <c r="I42" s="1973"/>
      <c r="Z42" s="1848"/>
      <c r="AA42" s="1890"/>
      <c r="AB42" s="1837"/>
      <c r="AC42" s="1825"/>
      <c r="AD42" s="1890"/>
      <c r="AE42" s="1837"/>
      <c r="AF42" s="1825"/>
      <c r="AG42" s="1905"/>
      <c r="AH42" s="1828"/>
      <c r="AI42" s="1828"/>
      <c r="AJ42" s="1828"/>
      <c r="AK42" s="1828"/>
      <c r="AL42" s="1828"/>
      <c r="AM42" s="1828"/>
      <c r="AP42" s="1829"/>
      <c r="AQ42" s="1911"/>
      <c r="AR42" s="1828"/>
      <c r="AS42" s="1828"/>
      <c r="AT42" s="1911"/>
      <c r="AU42" s="1828"/>
      <c r="AV42" s="1828"/>
      <c r="AW42" s="1905"/>
      <c r="AX42" s="1828"/>
      <c r="AY42" s="1828"/>
      <c r="AZ42" s="1828"/>
      <c r="BA42" s="1828"/>
      <c r="BB42" s="1828"/>
      <c r="BC42" s="1828"/>
      <c r="BD42" s="1828"/>
      <c r="BE42" s="1911"/>
      <c r="BF42" s="1828"/>
      <c r="BG42" s="1921"/>
      <c r="BH42" s="1828"/>
      <c r="BI42" s="1935" t="s">
        <v>2276</v>
      </c>
      <c r="BK42" s="1828"/>
      <c r="BL42" s="1828"/>
      <c r="BM42" s="1828"/>
      <c r="BN42" s="1828"/>
      <c r="BO42" s="1828"/>
      <c r="BP42" s="1828"/>
      <c r="BQ42" s="1828"/>
      <c r="BR42" s="1828"/>
      <c r="BS42" s="1828"/>
      <c r="BT42" s="1828"/>
      <c r="BU42" s="1828"/>
      <c r="BV42" s="1828"/>
      <c r="BW42" s="1828"/>
      <c r="BX42" s="1828"/>
      <c r="BY42" s="1828"/>
      <c r="BZ42" s="1828"/>
      <c r="CA42" s="1828"/>
      <c r="CB42" s="1828"/>
      <c r="CC42" s="1828"/>
      <c r="CD42" s="1828"/>
      <c r="CE42" s="1828"/>
      <c r="CF42" s="1828"/>
      <c r="CG42" s="1828"/>
      <c r="CH42" s="1828"/>
      <c r="CI42" s="1828"/>
      <c r="CJ42" s="1828"/>
      <c r="CK42" s="1828"/>
      <c r="CL42" s="1828"/>
      <c r="CM42" s="1828"/>
      <c r="CN42" s="1828"/>
      <c r="CO42" s="1828"/>
      <c r="CP42" s="1828"/>
      <c r="CQ42" s="1828"/>
      <c r="CR42" s="1828"/>
      <c r="CS42" s="1828"/>
      <c r="CT42" s="1828"/>
      <c r="CU42" s="1828"/>
      <c r="CV42" s="1828"/>
      <c r="CW42" s="1828"/>
      <c r="CX42" s="1828"/>
      <c r="CY42" s="1828"/>
      <c r="CZ42" s="1828"/>
      <c r="DA42" s="1828"/>
      <c r="DB42" s="1828"/>
      <c r="DC42" s="1828"/>
      <c r="DD42" s="1828"/>
      <c r="DE42" s="1828"/>
      <c r="DF42" s="1828"/>
      <c r="DG42" s="1828"/>
      <c r="DH42" s="1828"/>
      <c r="DI42" s="1828"/>
      <c r="DJ42" s="1828"/>
      <c r="DK42" s="1828"/>
      <c r="DL42" s="1828"/>
      <c r="DM42" s="1828"/>
      <c r="DN42" s="1828"/>
      <c r="DO42" s="1828"/>
      <c r="DP42" s="1828"/>
      <c r="DQ42" s="1828"/>
      <c r="DR42" s="1828"/>
      <c r="DS42" s="1828"/>
      <c r="DT42" s="1828"/>
      <c r="DU42" s="1828"/>
      <c r="DV42" s="1828"/>
      <c r="DW42" s="1828"/>
      <c r="EG42" s="1827"/>
      <c r="EH42" s="1826"/>
      <c r="EI42" s="1826"/>
      <c r="EJ42" s="1826"/>
      <c r="EK42" s="1825"/>
      <c r="EL42" s="1828"/>
      <c r="EM42" s="1807"/>
      <c r="EN42" s="1840"/>
      <c r="EO42" s="1807"/>
      <c r="EP42" s="1837"/>
      <c r="FA42" s="1830"/>
      <c r="FB42" s="1828"/>
      <c r="FC42" s="1829"/>
      <c r="FD42" s="1828"/>
      <c r="FE42" s="1828"/>
      <c r="FF42" s="1828"/>
      <c r="FG42" s="1828"/>
      <c r="FH42" s="1828"/>
      <c r="FI42" s="1828"/>
      <c r="FJ42" s="1828"/>
      <c r="FK42" s="1828"/>
      <c r="FL42" s="1828"/>
      <c r="FM42" s="1828"/>
      <c r="FN42" s="1828"/>
      <c r="FO42" s="1843"/>
      <c r="FP42" s="1837"/>
    </row>
    <row r="43" spans="1:172">
      <c r="A43" s="1807">
        <v>1991</v>
      </c>
      <c r="E43" s="2150"/>
      <c r="I43" s="1973"/>
      <c r="Z43" s="1848"/>
      <c r="AA43" s="1890"/>
      <c r="AB43" s="1837"/>
      <c r="AC43" s="1825"/>
      <c r="AD43" s="1890"/>
      <c r="AE43" s="1837"/>
      <c r="AF43" s="1825"/>
      <c r="AG43" s="1905"/>
      <c r="AH43" s="1828"/>
      <c r="AI43" s="1828"/>
      <c r="AJ43" s="1828"/>
      <c r="AK43" s="1828"/>
      <c r="AL43" s="1828"/>
      <c r="AM43" s="1828"/>
      <c r="AP43" s="1829"/>
      <c r="AQ43" s="1911"/>
      <c r="AR43" s="1828"/>
      <c r="AS43" s="1828"/>
      <c r="AT43" s="1911"/>
      <c r="AU43" s="1828"/>
      <c r="AV43" s="1828"/>
      <c r="AW43" s="1905"/>
      <c r="AX43" s="1828"/>
      <c r="AY43" s="1828"/>
      <c r="AZ43" s="1828"/>
      <c r="BA43" s="1828"/>
      <c r="BB43" s="1828"/>
      <c r="BC43" s="1828"/>
      <c r="BD43" s="1828"/>
      <c r="BE43" s="1911"/>
      <c r="BF43" s="1828"/>
      <c r="BG43" s="1921"/>
      <c r="BH43" s="1828"/>
      <c r="BI43" s="1935" t="s">
        <v>2275</v>
      </c>
      <c r="BK43" s="1828"/>
      <c r="BL43" s="1828"/>
      <c r="BM43" s="1828"/>
      <c r="BN43" s="1828"/>
      <c r="BO43" s="1828"/>
      <c r="BP43" s="1828"/>
      <c r="BQ43" s="1828"/>
      <c r="BR43" s="1828"/>
      <c r="BS43" s="1828"/>
      <c r="BT43" s="1828"/>
      <c r="BU43" s="1828"/>
      <c r="BV43" s="1828"/>
      <c r="BW43" s="1828"/>
      <c r="BX43" s="1828"/>
      <c r="BY43" s="1828"/>
      <c r="BZ43" s="1828"/>
      <c r="CA43" s="1828"/>
      <c r="CB43" s="1828"/>
      <c r="CC43" s="1828"/>
      <c r="CD43" s="1828"/>
      <c r="CE43" s="1828"/>
      <c r="CF43" s="1828"/>
      <c r="CG43" s="1828"/>
      <c r="CH43" s="1828"/>
      <c r="CI43" s="1828"/>
      <c r="CJ43" s="1828"/>
      <c r="CK43" s="1828"/>
      <c r="CL43" s="1828"/>
      <c r="CM43" s="1828"/>
      <c r="CN43" s="1828"/>
      <c r="CO43" s="1828"/>
      <c r="CP43" s="1828"/>
      <c r="CQ43" s="1828"/>
      <c r="CR43" s="1828"/>
      <c r="CS43" s="1828"/>
      <c r="CT43" s="1828"/>
      <c r="CU43" s="1828"/>
      <c r="CV43" s="1828"/>
      <c r="CW43" s="1828"/>
      <c r="CX43" s="1828"/>
      <c r="CY43" s="1828"/>
      <c r="CZ43" s="1828"/>
      <c r="DA43" s="1828"/>
      <c r="DB43" s="1828"/>
      <c r="DC43" s="1828"/>
      <c r="DD43" s="1828"/>
      <c r="DE43" s="1828"/>
      <c r="DF43" s="1828"/>
      <c r="DG43" s="1828"/>
      <c r="DH43" s="1828"/>
      <c r="DI43" s="1828"/>
      <c r="DJ43" s="1828"/>
      <c r="DK43" s="1828"/>
      <c r="DL43" s="1828"/>
      <c r="DM43" s="1828"/>
      <c r="DN43" s="1828"/>
      <c r="DO43" s="1828"/>
      <c r="DP43" s="1828"/>
      <c r="DQ43" s="1828"/>
      <c r="DR43" s="1828"/>
      <c r="DS43" s="1828"/>
      <c r="DT43" s="1828"/>
      <c r="DU43" s="1828"/>
      <c r="DV43" s="1828"/>
      <c r="DW43" s="1828"/>
      <c r="EG43" s="1827"/>
      <c r="EH43" s="1826"/>
      <c r="EI43" s="1826"/>
      <c r="EJ43" s="1826"/>
      <c r="EK43" s="1825"/>
      <c r="EL43" s="1828"/>
      <c r="EM43" s="1807"/>
      <c r="EN43" s="1840"/>
      <c r="EO43" s="1807"/>
      <c r="EP43" s="1837"/>
      <c r="FA43" s="1830"/>
      <c r="FB43" s="1828"/>
      <c r="FC43" s="1829"/>
      <c r="FD43" s="1828"/>
      <c r="FE43" s="1828"/>
      <c r="FF43" s="1828"/>
      <c r="FG43" s="1828"/>
      <c r="FH43" s="1828"/>
      <c r="FI43" s="1828"/>
      <c r="FJ43" s="1828"/>
      <c r="FK43" s="1828"/>
      <c r="FL43" s="1828"/>
      <c r="FM43" s="1828"/>
      <c r="FN43" s="1828"/>
      <c r="FO43" s="1843"/>
      <c r="FP43" s="1837"/>
    </row>
    <row r="44" spans="1:172">
      <c r="A44" s="1807">
        <v>1992</v>
      </c>
      <c r="E44" s="2150"/>
      <c r="I44" s="2150">
        <f>I12/(INDEX(A0!$B$38:$B$64,MATCH($A44,A0!$A$38:$A$64,0))*1000)</f>
        <v>4.0825643555029788E-2</v>
      </c>
      <c r="Z44" s="1848"/>
      <c r="AA44" s="1890"/>
      <c r="AB44" s="1837"/>
      <c r="AC44" s="1825"/>
      <c r="AD44" s="1890"/>
      <c r="AE44" s="1837"/>
      <c r="AF44" s="1825"/>
      <c r="AG44" s="1905"/>
      <c r="AH44" s="1828"/>
      <c r="AI44" s="1828"/>
      <c r="AJ44" s="1828"/>
      <c r="AK44" s="1828"/>
      <c r="AL44" s="1828"/>
      <c r="AM44" s="1828"/>
      <c r="AP44" s="1829"/>
      <c r="AQ44" s="1911"/>
      <c r="AR44" s="1828"/>
      <c r="AS44" s="1828"/>
      <c r="AT44" s="1911"/>
      <c r="AU44" s="1828"/>
      <c r="AV44" s="1828"/>
      <c r="AW44" s="1905"/>
      <c r="AX44" s="1828"/>
      <c r="AY44" s="1828"/>
      <c r="AZ44" s="1828"/>
      <c r="BA44" s="1828"/>
      <c r="BB44" s="1828"/>
      <c r="BC44" s="1828"/>
      <c r="BD44" s="1828"/>
      <c r="BE44" s="1911"/>
      <c r="BF44" s="1828"/>
      <c r="BG44" s="1921"/>
      <c r="BH44" s="1828"/>
      <c r="BI44" s="1935" t="s">
        <v>2277</v>
      </c>
      <c r="BK44" s="1828"/>
      <c r="BL44" s="1828"/>
      <c r="BM44" s="1828"/>
      <c r="BN44" s="1828"/>
      <c r="BO44" s="1828"/>
      <c r="BP44" s="1828"/>
      <c r="BQ44" s="1828"/>
      <c r="BR44" s="1828"/>
      <c r="BS44" s="1828"/>
      <c r="BT44" s="1828"/>
      <c r="BU44" s="1828"/>
      <c r="BV44" s="1828"/>
      <c r="BW44" s="1828"/>
      <c r="BX44" s="1828"/>
      <c r="BY44" s="1828"/>
      <c r="BZ44" s="1828"/>
      <c r="CA44" s="1828"/>
      <c r="CB44" s="1828"/>
      <c r="CC44" s="1828"/>
      <c r="CD44" s="1828"/>
      <c r="CE44" s="1828"/>
      <c r="CF44" s="1828"/>
      <c r="CG44" s="1828"/>
      <c r="CH44" s="1828"/>
      <c r="CI44" s="1828"/>
      <c r="CJ44" s="1828"/>
      <c r="CK44" s="1828"/>
      <c r="CL44" s="1828"/>
      <c r="CM44" s="1828"/>
      <c r="CN44" s="1828"/>
      <c r="CO44" s="1828"/>
      <c r="CP44" s="1828"/>
      <c r="CQ44" s="1828"/>
      <c r="CR44" s="1828"/>
      <c r="CS44" s="1828"/>
      <c r="CT44" s="1828"/>
      <c r="CU44" s="1828"/>
      <c r="CV44" s="1828"/>
      <c r="CW44" s="1828"/>
      <c r="CX44" s="1828"/>
      <c r="CY44" s="1828"/>
      <c r="CZ44" s="1828"/>
      <c r="DA44" s="1828"/>
      <c r="DB44" s="1828"/>
      <c r="DC44" s="1828"/>
      <c r="DD44" s="1828"/>
      <c r="DE44" s="1828"/>
      <c r="DF44" s="1828"/>
      <c r="DG44" s="1828"/>
      <c r="DH44" s="1828"/>
      <c r="DI44" s="1828"/>
      <c r="DJ44" s="1828"/>
      <c r="DK44" s="1828"/>
      <c r="DL44" s="1828"/>
      <c r="DM44" s="1828"/>
      <c r="DN44" s="1828"/>
      <c r="DO44" s="1828"/>
      <c r="DP44" s="1828"/>
      <c r="DQ44" s="1828"/>
      <c r="DR44" s="1828"/>
      <c r="DS44" s="1828"/>
      <c r="DT44" s="1828"/>
      <c r="DU44" s="1828"/>
      <c r="DV44" s="1828"/>
      <c r="DW44" s="1828"/>
      <c r="EG44" s="1827"/>
      <c r="EH44" s="1826"/>
      <c r="EI44" s="1826"/>
      <c r="EJ44" s="1826"/>
      <c r="EK44" s="1825"/>
      <c r="EL44" s="1828"/>
      <c r="EM44" s="1807"/>
      <c r="EN44" s="1840"/>
      <c r="EO44" s="1807"/>
      <c r="EP44" s="1837"/>
      <c r="FA44" s="1830"/>
      <c r="FB44" s="1828"/>
      <c r="FC44" s="1829"/>
      <c r="FD44" s="1828"/>
      <c r="FE44" s="1828"/>
      <c r="FF44" s="1828"/>
      <c r="FG44" s="1828"/>
      <c r="FH44" s="1828"/>
      <c r="FI44" s="1828"/>
      <c r="FJ44" s="1828"/>
      <c r="FK44" s="1828"/>
      <c r="FL44" s="1828"/>
      <c r="FM44" s="1828"/>
      <c r="FN44" s="1828"/>
      <c r="FO44" s="1843"/>
      <c r="FP44" s="1837"/>
    </row>
    <row r="45" spans="1:172">
      <c r="A45" s="1807">
        <v>1993</v>
      </c>
      <c r="E45" s="2150">
        <f>E13/(INDEX(A0!$B$38:$B$64,MATCH($A45,A0!$A$38:$A$64,0))*1000)</f>
        <v>-0.23590234847454464</v>
      </c>
      <c r="I45" s="2150">
        <f>I13/(INDEX(A0!$B$38:$B$64,MATCH($A45,A0!$A$38:$A$64,0))*1000)</f>
        <v>6.3021884581556248E-2</v>
      </c>
      <c r="Z45" s="1848"/>
      <c r="AA45" s="1890"/>
      <c r="AB45" s="1837"/>
      <c r="AC45" s="1825"/>
      <c r="AD45" s="1890"/>
      <c r="AE45" s="1837"/>
      <c r="AF45" s="1825"/>
      <c r="AG45" s="1905"/>
      <c r="AH45" s="1828"/>
      <c r="AI45" s="1828"/>
      <c r="AJ45" s="1828"/>
      <c r="AK45" s="1828"/>
      <c r="AL45" s="1828"/>
      <c r="AM45" s="1828"/>
      <c r="AP45" s="1829"/>
      <c r="AQ45" s="1911"/>
      <c r="AR45" s="1828"/>
      <c r="AS45" s="1828"/>
      <c r="AT45" s="1911"/>
      <c r="AU45" s="1828"/>
      <c r="AV45" s="1828"/>
      <c r="AW45" s="1905"/>
      <c r="AX45" s="1828"/>
      <c r="AY45" s="1828"/>
      <c r="AZ45" s="1828"/>
      <c r="BA45" s="1828"/>
      <c r="BB45" s="1828"/>
      <c r="BC45" s="1828"/>
      <c r="BD45" s="1828"/>
      <c r="BE45" s="1911"/>
      <c r="BF45" s="1828"/>
      <c r="BG45" s="1921"/>
      <c r="BH45" s="1828"/>
      <c r="BI45" s="1935" t="s">
        <v>2278</v>
      </c>
      <c r="BK45" s="1828"/>
      <c r="BL45" s="1828"/>
      <c r="BM45" s="1828"/>
      <c r="BN45" s="1828"/>
      <c r="BO45" s="1828"/>
      <c r="BP45" s="1828"/>
      <c r="BQ45" s="1828"/>
      <c r="BR45" s="1828"/>
      <c r="BS45" s="1828"/>
      <c r="BT45" s="1828"/>
      <c r="BU45" s="1828"/>
      <c r="BV45" s="1828"/>
      <c r="BW45" s="1828"/>
      <c r="BX45" s="1828"/>
      <c r="BY45" s="1828"/>
      <c r="BZ45" s="1828"/>
      <c r="CA45" s="1828"/>
      <c r="CB45" s="1828"/>
      <c r="CC45" s="1828"/>
      <c r="CD45" s="1828"/>
      <c r="CE45" s="1828"/>
      <c r="CF45" s="1828"/>
      <c r="CG45" s="1828"/>
      <c r="CH45" s="1828"/>
      <c r="CI45" s="1828"/>
      <c r="CJ45" s="1828"/>
      <c r="CK45" s="1828"/>
      <c r="CL45" s="1828"/>
      <c r="CM45" s="1828"/>
      <c r="CN45" s="1828"/>
      <c r="CO45" s="1828"/>
      <c r="CP45" s="1828"/>
      <c r="CQ45" s="1828"/>
      <c r="CR45" s="1828"/>
      <c r="CS45" s="1828"/>
      <c r="CT45" s="1828"/>
      <c r="CU45" s="1828"/>
      <c r="CV45" s="1828"/>
      <c r="CW45" s="1828"/>
      <c r="CX45" s="1828"/>
      <c r="CY45" s="1828"/>
      <c r="CZ45" s="1828"/>
      <c r="DA45" s="1828"/>
      <c r="DB45" s="1828"/>
      <c r="DC45" s="1828"/>
      <c r="DD45" s="1828"/>
      <c r="DE45" s="1828"/>
      <c r="DF45" s="1828"/>
      <c r="DG45" s="1828"/>
      <c r="DH45" s="1828"/>
      <c r="DI45" s="1828"/>
      <c r="DJ45" s="1828"/>
      <c r="DK45" s="1828"/>
      <c r="DL45" s="1828"/>
      <c r="DM45" s="1828"/>
      <c r="DN45" s="1828"/>
      <c r="DO45" s="1828"/>
      <c r="DP45" s="1828"/>
      <c r="DQ45" s="1828"/>
      <c r="DR45" s="1828"/>
      <c r="DS45" s="1828"/>
      <c r="DT45" s="1828"/>
      <c r="DU45" s="1828"/>
      <c r="DV45" s="1828"/>
      <c r="DW45" s="1828"/>
      <c r="EG45" s="1827"/>
      <c r="EH45" s="1826"/>
      <c r="EI45" s="1826"/>
      <c r="EJ45" s="1826"/>
      <c r="EK45" s="1825"/>
      <c r="EL45" s="1828"/>
      <c r="EM45" s="1807"/>
      <c r="EN45" s="1840"/>
      <c r="EO45" s="1807"/>
      <c r="EP45" s="1837"/>
      <c r="FA45" s="1830"/>
      <c r="FB45" s="1828"/>
      <c r="FC45" s="1829"/>
      <c r="FD45" s="1828"/>
      <c r="FE45" s="1828"/>
      <c r="FF45" s="1828"/>
      <c r="FG45" s="1828"/>
      <c r="FH45" s="1828"/>
      <c r="FI45" s="1828"/>
      <c r="FJ45" s="1828"/>
      <c r="FK45" s="1828"/>
      <c r="FL45" s="1828"/>
      <c r="FM45" s="1828"/>
      <c r="FN45" s="1828"/>
      <c r="FO45" s="1843"/>
      <c r="FP45" s="1837"/>
    </row>
    <row r="46" spans="1:172">
      <c r="A46" s="1807">
        <v>1994</v>
      </c>
      <c r="E46" s="2150">
        <f>E14/(INDEX(A0!$B$38:$B$64,MATCH($A46,A0!$A$38:$A$64,0))*1000)</f>
        <v>-0.14593822024336264</v>
      </c>
      <c r="I46" s="2150">
        <f>I14/(INDEX(A0!$B$38:$B$64,MATCH($A46,A0!$A$38:$A$64,0))*1000)</f>
        <v>6.4489504231262887E-2</v>
      </c>
      <c r="Z46" s="1848"/>
      <c r="AA46" s="1890"/>
      <c r="AB46" s="1837"/>
      <c r="AC46" s="1825"/>
      <c r="AD46" s="1890"/>
      <c r="AE46" s="1837"/>
      <c r="AF46" s="1825"/>
      <c r="AG46" s="1905"/>
      <c r="AH46" s="1828"/>
      <c r="AI46" s="1828"/>
      <c r="AJ46" s="1828"/>
      <c r="AK46" s="1828"/>
      <c r="AL46" s="1828"/>
      <c r="AM46" s="1828"/>
      <c r="AP46" s="1829"/>
      <c r="AQ46" s="1911"/>
      <c r="AR46" s="1828"/>
      <c r="AS46" s="1828"/>
      <c r="AT46" s="1911"/>
      <c r="AU46" s="1828"/>
      <c r="AV46" s="1828"/>
      <c r="AW46" s="1905"/>
      <c r="AX46" s="1828"/>
      <c r="AY46" s="1828"/>
      <c r="AZ46" s="1828"/>
      <c r="BA46" s="1828"/>
      <c r="BB46" s="1828"/>
      <c r="BC46" s="1828"/>
      <c r="BD46" s="1828"/>
      <c r="BE46" s="1911"/>
      <c r="BF46" s="1828"/>
      <c r="BG46" s="1921"/>
      <c r="BH46" s="1828"/>
      <c r="BI46" s="1935" t="s">
        <v>2279</v>
      </c>
      <c r="BK46" s="1828"/>
      <c r="BL46" s="1828"/>
      <c r="BM46" s="1828"/>
      <c r="BN46" s="1828"/>
      <c r="BO46" s="1828"/>
      <c r="BP46" s="1828"/>
      <c r="BQ46" s="1828"/>
      <c r="BR46" s="1828"/>
      <c r="BS46" s="1828"/>
      <c r="BT46" s="1828"/>
      <c r="BU46" s="1828"/>
      <c r="BV46" s="1828"/>
      <c r="BW46" s="1828"/>
      <c r="BX46" s="1828"/>
      <c r="BY46" s="1828"/>
      <c r="BZ46" s="1828"/>
      <c r="CA46" s="1828"/>
      <c r="CB46" s="1828"/>
      <c r="CC46" s="1828"/>
      <c r="CD46" s="1828"/>
      <c r="CE46" s="1828"/>
      <c r="CF46" s="1828"/>
      <c r="CG46" s="1828"/>
      <c r="CH46" s="1828"/>
      <c r="CI46" s="1828"/>
      <c r="CJ46" s="1828"/>
      <c r="CK46" s="1828"/>
      <c r="CL46" s="1828"/>
      <c r="CM46" s="1828"/>
      <c r="CN46" s="1828"/>
      <c r="CO46" s="1828"/>
      <c r="CP46" s="1828"/>
      <c r="CQ46" s="1828"/>
      <c r="CR46" s="1828"/>
      <c r="CS46" s="1828"/>
      <c r="CT46" s="1828"/>
      <c r="CU46" s="1828"/>
      <c r="CV46" s="1828"/>
      <c r="CW46" s="1828"/>
      <c r="CX46" s="1828"/>
      <c r="CY46" s="1828"/>
      <c r="CZ46" s="1828"/>
      <c r="DA46" s="1828"/>
      <c r="DB46" s="1828"/>
      <c r="DC46" s="1828"/>
      <c r="DD46" s="1828"/>
      <c r="DE46" s="1828"/>
      <c r="DF46" s="1828"/>
      <c r="DG46" s="1828"/>
      <c r="DH46" s="1828"/>
      <c r="DI46" s="1828"/>
      <c r="DJ46" s="1828"/>
      <c r="DK46" s="1828"/>
      <c r="DL46" s="1828"/>
      <c r="DM46" s="1828"/>
      <c r="DN46" s="1828"/>
      <c r="DO46" s="1828"/>
      <c r="DP46" s="1828"/>
      <c r="DQ46" s="1828"/>
      <c r="DR46" s="1828"/>
      <c r="DS46" s="1828"/>
      <c r="DT46" s="1828"/>
      <c r="DU46" s="1828"/>
      <c r="DV46" s="1828"/>
      <c r="DW46" s="1828"/>
      <c r="EG46" s="1827"/>
      <c r="EH46" s="1826"/>
      <c r="EI46" s="1826"/>
      <c r="EJ46" s="1826"/>
      <c r="EK46" s="1825"/>
      <c r="EL46" s="1828"/>
      <c r="EM46" s="1807"/>
      <c r="EN46" s="1840"/>
      <c r="EO46" s="1807"/>
      <c r="EP46" s="1837"/>
      <c r="FA46" s="1830"/>
      <c r="FB46" s="1828"/>
      <c r="FC46" s="1829"/>
      <c r="FD46" s="1828"/>
      <c r="FE46" s="1828"/>
      <c r="FF46" s="1828"/>
      <c r="FG46" s="1828"/>
      <c r="FH46" s="1828"/>
      <c r="FI46" s="1828"/>
      <c r="FJ46" s="1828"/>
      <c r="FK46" s="1828"/>
      <c r="FL46" s="1828"/>
      <c r="FM46" s="1828"/>
      <c r="FN46" s="1828"/>
      <c r="FO46" s="1843"/>
      <c r="FP46" s="1837"/>
    </row>
    <row r="47" spans="1:172">
      <c r="A47" s="1807">
        <v>1995</v>
      </c>
      <c r="E47" s="2150">
        <f>E15/(INDEX(A0!$B$38:$B$64,MATCH($A47,A0!$A$38:$A$64,0))*1000)</f>
        <v>-6.4697583107979392E-2</v>
      </c>
      <c r="I47" s="2150">
        <f>I15/(INDEX(A0!$B$38:$B$64,MATCH($A47,A0!$A$38:$A$64,0))*1000)</f>
        <v>7.9835671880837455E-2</v>
      </c>
      <c r="Z47" s="1848"/>
      <c r="AA47" s="1890"/>
      <c r="AB47" s="1837"/>
      <c r="AC47" s="1825"/>
      <c r="AD47" s="1890"/>
      <c r="AE47" s="1837"/>
      <c r="AF47" s="1825"/>
      <c r="AG47" s="1905"/>
      <c r="AH47" s="1828"/>
      <c r="AI47" s="1828"/>
      <c r="AJ47" s="1828"/>
      <c r="AK47" s="1828"/>
      <c r="AL47" s="1828"/>
      <c r="AM47" s="1828"/>
      <c r="AP47" s="1829"/>
      <c r="AQ47" s="1911"/>
      <c r="AR47" s="1828"/>
      <c r="AS47" s="1828"/>
      <c r="AT47" s="1911"/>
      <c r="AU47" s="1828"/>
      <c r="AV47" s="1828"/>
      <c r="AW47" s="1905"/>
      <c r="AX47" s="1828"/>
      <c r="AY47" s="1828"/>
      <c r="AZ47" s="1828"/>
      <c r="BA47" s="1828"/>
      <c r="BB47" s="1828"/>
      <c r="BC47" s="1828"/>
      <c r="BD47" s="1828"/>
      <c r="BE47" s="1911"/>
      <c r="BF47" s="1828"/>
      <c r="BG47" s="1921"/>
      <c r="BH47" s="1828"/>
      <c r="BI47" s="1935" t="s">
        <v>2280</v>
      </c>
      <c r="BJ47" s="1935"/>
      <c r="BK47" s="1828"/>
      <c r="BL47" s="1828"/>
      <c r="BM47" s="1828"/>
      <c r="BN47" s="1828"/>
      <c r="BO47" s="1828"/>
      <c r="BP47" s="1828"/>
      <c r="BQ47" s="1828"/>
      <c r="BR47" s="1828"/>
      <c r="BS47" s="1828"/>
      <c r="BT47" s="1828"/>
      <c r="BU47" s="1828"/>
      <c r="BV47" s="1828"/>
      <c r="BW47" s="1828"/>
      <c r="BX47" s="1828"/>
      <c r="BY47" s="1828"/>
      <c r="BZ47" s="1828"/>
      <c r="CA47" s="1828"/>
      <c r="CB47" s="1828"/>
      <c r="CC47" s="1828"/>
      <c r="CD47" s="1828"/>
      <c r="CE47" s="1828"/>
      <c r="CF47" s="1828"/>
      <c r="CG47" s="1828"/>
      <c r="CH47" s="1828"/>
      <c r="CI47" s="1828"/>
      <c r="CJ47" s="1828"/>
      <c r="CK47" s="1828"/>
      <c r="CL47" s="1828"/>
      <c r="CM47" s="1828"/>
      <c r="CN47" s="1828"/>
      <c r="CO47" s="1828"/>
      <c r="CP47" s="1828"/>
      <c r="CQ47" s="1828"/>
      <c r="CR47" s="1828"/>
      <c r="CS47" s="1828"/>
      <c r="CT47" s="1828"/>
      <c r="CU47" s="1828"/>
      <c r="CV47" s="1828"/>
      <c r="CW47" s="1828"/>
      <c r="CX47" s="1828"/>
      <c r="CY47" s="1828"/>
      <c r="CZ47" s="1828"/>
      <c r="DA47" s="1828"/>
      <c r="DB47" s="1828"/>
      <c r="DC47" s="1828"/>
      <c r="DD47" s="1828"/>
      <c r="DE47" s="1828"/>
      <c r="DF47" s="1828"/>
      <c r="DG47" s="1828"/>
      <c r="DH47" s="1828"/>
      <c r="DI47" s="1828"/>
      <c r="DJ47" s="1828"/>
      <c r="DK47" s="1828"/>
      <c r="DL47" s="1828"/>
      <c r="DM47" s="1828"/>
      <c r="DN47" s="1828"/>
      <c r="DO47" s="1828"/>
      <c r="DP47" s="1828"/>
      <c r="DQ47" s="1828"/>
      <c r="DR47" s="1828"/>
      <c r="DS47" s="1828"/>
      <c r="DT47" s="1828"/>
      <c r="DU47" s="1828"/>
      <c r="DV47" s="1828"/>
      <c r="DW47" s="1828"/>
      <c r="EG47" s="1827"/>
      <c r="EH47" s="1826"/>
      <c r="EI47" s="1826"/>
      <c r="EJ47" s="1826"/>
      <c r="EK47" s="1825"/>
      <c r="EL47" s="1828"/>
      <c r="EM47" s="1807"/>
      <c r="EN47" s="1840"/>
      <c r="EO47" s="1807"/>
      <c r="EP47" s="1837"/>
      <c r="FA47" s="1830"/>
      <c r="FB47" s="1828"/>
      <c r="FC47" s="1829"/>
      <c r="FD47" s="1828"/>
      <c r="FE47" s="1828"/>
      <c r="FF47" s="1828"/>
      <c r="FG47" s="1828"/>
      <c r="FH47" s="1828"/>
      <c r="FI47" s="1828"/>
      <c r="FJ47" s="1828"/>
      <c r="FK47" s="1828"/>
      <c r="FL47" s="1828"/>
      <c r="FM47" s="1828"/>
      <c r="FN47" s="1828"/>
      <c r="FO47" s="1843"/>
      <c r="FP47" s="1837"/>
    </row>
    <row r="48" spans="1:172">
      <c r="A48" s="1807">
        <v>1996</v>
      </c>
      <c r="E48" s="2150">
        <f>E16/(INDEX(A0!$B$38:$B$64,MATCH($A48,A0!$A$38:$A$64,0))*1000)</f>
        <v>5.0306106322075465E-4</v>
      </c>
      <c r="I48" s="2150">
        <f>I16/(INDEX(A0!$B$38:$B$64,MATCH($A48,A0!$A$38:$A$64,0))*1000)</f>
        <v>8.3806550188877699E-2</v>
      </c>
      <c r="Z48" s="1848"/>
      <c r="AA48" s="1890"/>
      <c r="AB48" s="1837"/>
      <c r="AC48" s="1825"/>
      <c r="AD48" s="1890"/>
      <c r="AE48" s="1837"/>
      <c r="AF48" s="1825"/>
      <c r="AG48" s="1905"/>
      <c r="AH48" s="1828"/>
      <c r="AI48" s="1828"/>
      <c r="AJ48" s="1828"/>
      <c r="AK48" s="1828"/>
      <c r="AL48" s="1828"/>
      <c r="AM48" s="1828"/>
      <c r="AP48" s="1829"/>
      <c r="AQ48" s="1911"/>
      <c r="AR48" s="1828"/>
      <c r="AS48" s="1828"/>
      <c r="AT48" s="1911"/>
      <c r="AU48" s="1828"/>
      <c r="AV48" s="1828"/>
      <c r="AW48" s="1905"/>
      <c r="AX48" s="1828"/>
      <c r="AY48" s="1828"/>
      <c r="AZ48" s="1828"/>
      <c r="BA48" s="1828"/>
      <c r="BB48" s="1828"/>
      <c r="BC48" s="1828"/>
      <c r="BD48" s="1828"/>
      <c r="BE48" s="1911"/>
      <c r="BF48" s="1828"/>
      <c r="BG48" s="1921"/>
      <c r="BH48" s="1828"/>
      <c r="BI48" s="1935" t="s">
        <v>2366</v>
      </c>
      <c r="BJ48" s="1828"/>
      <c r="BK48" s="1828"/>
      <c r="BL48" s="1828"/>
      <c r="BM48" s="1828"/>
      <c r="BN48" s="1828"/>
      <c r="BO48" s="1828"/>
      <c r="BP48" s="1828"/>
      <c r="BQ48" s="1828"/>
      <c r="BR48" s="1828"/>
      <c r="BS48" s="1828"/>
      <c r="BT48" s="1828"/>
      <c r="BU48" s="1828"/>
      <c r="BV48" s="1828"/>
      <c r="BW48" s="1828"/>
      <c r="BX48" s="1828"/>
      <c r="BY48" s="1828"/>
      <c r="BZ48" s="1828"/>
      <c r="CA48" s="1828"/>
      <c r="CB48" s="1828"/>
      <c r="CC48" s="1828"/>
      <c r="CD48" s="1828"/>
      <c r="CE48" s="1828"/>
      <c r="CF48" s="1828"/>
      <c r="CG48" s="1828"/>
      <c r="CH48" s="1828"/>
      <c r="CI48" s="1828"/>
      <c r="CJ48" s="1828"/>
      <c r="CK48" s="1828"/>
      <c r="CL48" s="1828"/>
      <c r="CM48" s="1828"/>
      <c r="CN48" s="1828"/>
      <c r="CO48" s="1828"/>
      <c r="CP48" s="1828"/>
      <c r="CQ48" s="1828"/>
      <c r="CR48" s="1828"/>
      <c r="CS48" s="1828"/>
      <c r="CT48" s="1828"/>
      <c r="CU48" s="1828"/>
      <c r="CV48" s="1828"/>
      <c r="CW48" s="1828"/>
      <c r="CX48" s="1828"/>
      <c r="CY48" s="1828"/>
      <c r="CZ48" s="1828"/>
      <c r="DA48" s="1828"/>
      <c r="DB48" s="1828"/>
      <c r="DC48" s="1828"/>
      <c r="DD48" s="1828"/>
      <c r="DE48" s="1828"/>
      <c r="DF48" s="1828"/>
      <c r="DG48" s="1828"/>
      <c r="DH48" s="1828"/>
      <c r="DI48" s="1828"/>
      <c r="DJ48" s="1828"/>
      <c r="DK48" s="1828"/>
      <c r="DL48" s="1828"/>
      <c r="DM48" s="1828"/>
      <c r="DN48" s="1828"/>
      <c r="DO48" s="1828"/>
      <c r="DP48" s="1828"/>
      <c r="DQ48" s="1828"/>
      <c r="DR48" s="1828"/>
      <c r="DS48" s="1828"/>
      <c r="DT48" s="1828"/>
      <c r="DU48" s="1828"/>
      <c r="DV48" s="1828"/>
      <c r="DW48" s="1828"/>
      <c r="EG48" s="1827"/>
      <c r="EH48" s="1826"/>
      <c r="EI48" s="1826"/>
      <c r="EJ48" s="1826"/>
      <c r="EK48" s="1825"/>
      <c r="EL48" s="1828"/>
      <c r="EM48" s="1807"/>
      <c r="EN48" s="1840"/>
      <c r="EO48" s="1807"/>
      <c r="EP48" s="1837"/>
      <c r="FA48" s="1830"/>
      <c r="FB48" s="1828"/>
      <c r="FC48" s="1829"/>
      <c r="FD48" s="1828"/>
      <c r="FE48" s="1828"/>
      <c r="FF48" s="1828"/>
      <c r="FG48" s="1828"/>
      <c r="FH48" s="1828"/>
      <c r="FI48" s="1828"/>
      <c r="FJ48" s="1828"/>
      <c r="FK48" s="1828"/>
      <c r="FL48" s="1828"/>
      <c r="FM48" s="1828"/>
      <c r="FN48" s="1828"/>
      <c r="FO48" s="1843"/>
      <c r="FP48" s="1837"/>
    </row>
    <row r="49" spans="1:172">
      <c r="A49" s="1807">
        <v>1997</v>
      </c>
      <c r="E49" s="2150">
        <f>E17/(INDEX(A0!$B$38:$B$64,MATCH($A49,A0!$A$38:$A$64,0))*1000)</f>
        <v>3.6176872604986435E-2</v>
      </c>
      <c r="I49" s="2150">
        <f>I17/(INDEX(A0!$B$38:$B$64,MATCH($A49,A0!$A$38:$A$64,0))*1000)</f>
        <v>0.11791555985944796</v>
      </c>
      <c r="Z49" s="1848"/>
      <c r="AA49" s="1890"/>
      <c r="AB49" s="1837"/>
      <c r="AC49" s="1825"/>
      <c r="AD49" s="1890"/>
      <c r="AE49" s="1837"/>
      <c r="AF49" s="1825"/>
      <c r="AG49" s="1905"/>
      <c r="AH49" s="1828"/>
      <c r="AI49" s="1828"/>
      <c r="AJ49" s="1828"/>
      <c r="AK49" s="1828"/>
      <c r="AL49" s="1828"/>
      <c r="AM49" s="1828"/>
      <c r="AP49" s="1829"/>
      <c r="AQ49" s="1911"/>
      <c r="AR49" s="1828"/>
      <c r="AS49" s="1828"/>
      <c r="AT49" s="1911"/>
      <c r="AU49" s="1828"/>
      <c r="AV49" s="1828"/>
      <c r="AW49" s="1905"/>
      <c r="AX49" s="1828"/>
      <c r="AY49" s="1828"/>
      <c r="AZ49" s="1828"/>
      <c r="BA49" s="1828"/>
      <c r="BB49" s="1828"/>
      <c r="BC49" s="1828"/>
      <c r="BD49" s="1828"/>
      <c r="BE49" s="1911"/>
      <c r="BF49" s="1828"/>
      <c r="BG49" s="1921"/>
      <c r="BH49" s="1828"/>
      <c r="BI49" s="1935" t="s">
        <v>2281</v>
      </c>
      <c r="BJ49" s="1828"/>
      <c r="BK49" s="1828"/>
      <c r="BL49" s="1828"/>
      <c r="BM49" s="1828"/>
      <c r="BN49" s="1828"/>
      <c r="BO49" s="1828"/>
      <c r="BP49" s="1828"/>
      <c r="BQ49" s="1828"/>
      <c r="BR49" s="1828"/>
      <c r="BS49" s="1828"/>
      <c r="BT49" s="1828"/>
      <c r="BU49" s="1828"/>
      <c r="BV49" s="1828"/>
      <c r="BW49" s="1828"/>
      <c r="BX49" s="1828"/>
      <c r="BY49" s="1828"/>
      <c r="BZ49" s="1828"/>
      <c r="CA49" s="1828"/>
      <c r="CB49" s="1828"/>
      <c r="CC49" s="1828"/>
      <c r="CD49" s="1828"/>
      <c r="CE49" s="1828"/>
      <c r="CF49" s="1828"/>
      <c r="CG49" s="1828"/>
      <c r="CH49" s="1828"/>
      <c r="CI49" s="1828"/>
      <c r="CJ49" s="1828"/>
      <c r="CK49" s="1828"/>
      <c r="CL49" s="1828"/>
      <c r="CM49" s="1828"/>
      <c r="CN49" s="1828"/>
      <c r="CO49" s="1828"/>
      <c r="CP49" s="1828"/>
      <c r="CQ49" s="1828"/>
      <c r="CR49" s="1828"/>
      <c r="CS49" s="1828"/>
      <c r="CT49" s="1828"/>
      <c r="CU49" s="1828"/>
      <c r="CV49" s="1828"/>
      <c r="CW49" s="1828"/>
      <c r="CX49" s="1828"/>
      <c r="CY49" s="1828"/>
      <c r="CZ49" s="1828"/>
      <c r="DA49" s="1828"/>
      <c r="DB49" s="1828"/>
      <c r="DC49" s="1828"/>
      <c r="DD49" s="1828"/>
      <c r="DE49" s="1828"/>
      <c r="DF49" s="1828"/>
      <c r="DG49" s="1828"/>
      <c r="DH49" s="1828"/>
      <c r="DI49" s="1828"/>
      <c r="DJ49" s="1828"/>
      <c r="DK49" s="1828"/>
      <c r="DL49" s="1828"/>
      <c r="DM49" s="1828"/>
      <c r="DN49" s="1828"/>
      <c r="DO49" s="1828"/>
      <c r="DP49" s="1828"/>
      <c r="DQ49" s="1828"/>
      <c r="DR49" s="1828"/>
      <c r="DS49" s="1828"/>
      <c r="DT49" s="1828"/>
      <c r="DU49" s="1828"/>
      <c r="DV49" s="1828"/>
      <c r="DW49" s="1828"/>
      <c r="EG49" s="1827"/>
      <c r="EH49" s="1826"/>
      <c r="EI49" s="1826"/>
      <c r="EJ49" s="1826"/>
      <c r="EK49" s="1825"/>
      <c r="EL49" s="1828"/>
      <c r="EM49" s="1807"/>
      <c r="EN49" s="1840"/>
      <c r="EO49" s="1807"/>
      <c r="EP49" s="1837"/>
      <c r="FA49" s="1830"/>
      <c r="FB49" s="1828"/>
      <c r="FC49" s="1829"/>
      <c r="FD49" s="1828"/>
      <c r="FE49" s="1828"/>
      <c r="FF49" s="1828"/>
      <c r="FG49" s="1828"/>
      <c r="FH49" s="1828"/>
      <c r="FI49" s="1828"/>
      <c r="FJ49" s="1828"/>
      <c r="FK49" s="1828"/>
      <c r="FL49" s="1828"/>
      <c r="FM49" s="1828"/>
      <c r="FN49" s="1828"/>
      <c r="FO49" s="1843"/>
      <c r="FP49" s="1837"/>
    </row>
    <row r="50" spans="1:172">
      <c r="A50" s="1807">
        <v>1998</v>
      </c>
      <c r="E50" s="2150">
        <f>E18/(INDEX(A0!$B$38:$B$64,MATCH($A50,A0!$A$38:$A$64,0))*1000)</f>
        <v>-7.8845452697803936E-2</v>
      </c>
      <c r="I50" s="2150">
        <f>I18/(INDEX(A0!$B$38:$B$64,MATCH($A50,A0!$A$38:$A$64,0))*1000)</f>
        <v>0.22049132590991419</v>
      </c>
      <c r="Z50" s="1848"/>
      <c r="AA50" s="1890"/>
      <c r="AB50" s="1837"/>
      <c r="AC50" s="1825"/>
      <c r="AD50" s="1890"/>
      <c r="AE50" s="1837"/>
      <c r="AF50" s="1825"/>
      <c r="AG50" s="1905"/>
      <c r="AH50" s="1828"/>
      <c r="AI50" s="1828"/>
      <c r="AJ50" s="1828"/>
      <c r="AK50" s="1828"/>
      <c r="AL50" s="1828"/>
      <c r="AM50" s="1828"/>
      <c r="AP50" s="1829"/>
      <c r="AQ50" s="1911"/>
      <c r="AR50" s="1828"/>
      <c r="AS50" s="1828"/>
      <c r="AT50" s="1911"/>
      <c r="AU50" s="1828"/>
      <c r="AV50" s="1828"/>
      <c r="AW50" s="1905"/>
      <c r="AX50" s="1828"/>
      <c r="AY50" s="1828"/>
      <c r="AZ50" s="1828"/>
      <c r="BA50" s="1828"/>
      <c r="BB50" s="1828"/>
      <c r="BC50" s="1828"/>
      <c r="BD50" s="1828"/>
      <c r="BE50" s="1911"/>
      <c r="BF50" s="1828"/>
      <c r="BG50" s="1921"/>
      <c r="BH50" s="1828"/>
      <c r="BI50" s="1935" t="s">
        <v>2282</v>
      </c>
      <c r="BJ50" s="1828"/>
      <c r="BK50" s="1828"/>
      <c r="BL50" s="1828"/>
      <c r="BM50" s="1828"/>
      <c r="BN50" s="1828"/>
      <c r="BO50" s="1828"/>
      <c r="BP50" s="1828"/>
      <c r="BQ50" s="1828"/>
      <c r="BR50" s="1828"/>
      <c r="BS50" s="1828"/>
      <c r="BT50" s="1828"/>
      <c r="BU50" s="1828"/>
      <c r="BV50" s="1828"/>
      <c r="BW50" s="1828"/>
      <c r="BX50" s="1828"/>
      <c r="BY50" s="1828"/>
      <c r="BZ50" s="1828"/>
      <c r="CA50" s="1828"/>
      <c r="CB50" s="1828"/>
      <c r="CC50" s="1828"/>
      <c r="CD50" s="1828"/>
      <c r="CE50" s="1828"/>
      <c r="CF50" s="1828"/>
      <c r="CG50" s="1828"/>
      <c r="CH50" s="1828"/>
      <c r="CI50" s="1828"/>
      <c r="CJ50" s="1828"/>
      <c r="CK50" s="1828"/>
      <c r="CL50" s="1828"/>
      <c r="CM50" s="1828"/>
      <c r="CN50" s="1828"/>
      <c r="CO50" s="1828"/>
      <c r="CP50" s="1828"/>
      <c r="CQ50" s="1828"/>
      <c r="CR50" s="1828"/>
      <c r="CS50" s="1828"/>
      <c r="CT50" s="1828"/>
      <c r="CU50" s="1828"/>
      <c r="CV50" s="1828"/>
      <c r="CW50" s="1828"/>
      <c r="CX50" s="1828"/>
      <c r="CY50" s="1828"/>
      <c r="CZ50" s="1828"/>
      <c r="DA50" s="1828"/>
      <c r="DB50" s="1828"/>
      <c r="DC50" s="1828"/>
      <c r="DD50" s="1828"/>
      <c r="DE50" s="1828"/>
      <c r="DF50" s="1828"/>
      <c r="DG50" s="1828"/>
      <c r="DH50" s="1828"/>
      <c r="DI50" s="1828"/>
      <c r="DJ50" s="1828"/>
      <c r="DK50" s="1828"/>
      <c r="DL50" s="1828"/>
      <c r="DM50" s="1828"/>
      <c r="DN50" s="1828"/>
      <c r="DO50" s="1828"/>
      <c r="DP50" s="1828"/>
      <c r="DQ50" s="1828"/>
      <c r="DR50" s="1828"/>
      <c r="DS50" s="1828"/>
      <c r="DT50" s="1828"/>
      <c r="DU50" s="1828"/>
      <c r="DV50" s="1828"/>
      <c r="DW50" s="1828"/>
      <c r="EG50" s="1827"/>
      <c r="EH50" s="1826"/>
      <c r="EI50" s="1826"/>
      <c r="EJ50" s="1826"/>
      <c r="EK50" s="1825"/>
      <c r="EL50" s="1828"/>
      <c r="EM50" s="1807"/>
      <c r="EN50" s="1840"/>
      <c r="EO50" s="1807"/>
      <c r="EP50" s="1837"/>
      <c r="FA50" s="1830"/>
      <c r="FB50" s="1828"/>
      <c r="FC50" s="1829"/>
      <c r="FD50" s="1828"/>
      <c r="FE50" s="1828"/>
      <c r="FF50" s="1828"/>
      <c r="FG50" s="1828"/>
      <c r="FH50" s="1828"/>
      <c r="FI50" s="1828"/>
      <c r="FJ50" s="1828"/>
      <c r="FK50" s="1828"/>
      <c r="FL50" s="1828"/>
      <c r="FM50" s="1828"/>
      <c r="FN50" s="1828"/>
      <c r="FO50" s="1843"/>
      <c r="FP50" s="1837"/>
    </row>
    <row r="51" spans="1:172">
      <c r="A51" s="1807">
        <v>1999</v>
      </c>
      <c r="E51" s="2150">
        <f>E19/(INDEX(A0!$B$38:$B$64,MATCH($A51,A0!$A$38:$A$64,0))*1000)</f>
        <v>-8.3690183628054429E-2</v>
      </c>
      <c r="I51" s="2150">
        <f>I19/(INDEX(A0!$B$38:$B$64,MATCH($A51,A0!$A$38:$A$64,0))*1000)</f>
        <v>0.25063812266198138</v>
      </c>
      <c r="Z51" s="1848"/>
      <c r="AA51" s="1890"/>
      <c r="AB51" s="1837"/>
      <c r="AC51" s="1825"/>
      <c r="AD51" s="1890"/>
      <c r="AE51" s="1837"/>
      <c r="AF51" s="1825"/>
      <c r="AG51" s="1905"/>
      <c r="AH51" s="1828"/>
      <c r="AI51" s="1828"/>
      <c r="AJ51" s="1828"/>
      <c r="AK51" s="1828"/>
      <c r="AL51" s="1828"/>
      <c r="AM51" s="1828"/>
      <c r="AP51" s="1829"/>
      <c r="AQ51" s="1911"/>
      <c r="AR51" s="1828"/>
      <c r="AS51" s="1828"/>
      <c r="AT51" s="1911"/>
      <c r="AU51" s="1828"/>
      <c r="AV51" s="1828"/>
      <c r="AW51" s="1905"/>
      <c r="AX51" s="1828"/>
      <c r="AY51" s="1828"/>
      <c r="AZ51" s="1828"/>
      <c r="BA51" s="1828"/>
      <c r="BB51" s="1828"/>
      <c r="BC51" s="1828"/>
      <c r="BD51" s="1828"/>
      <c r="BE51" s="1911"/>
      <c r="BF51" s="1828"/>
      <c r="BG51" s="1921"/>
      <c r="BH51" s="1828"/>
      <c r="BI51" s="1828"/>
      <c r="BJ51" s="1828"/>
      <c r="BK51" s="1828"/>
      <c r="BL51" s="1828"/>
      <c r="BM51" s="1828"/>
      <c r="BN51" s="1828"/>
      <c r="BO51" s="1828"/>
      <c r="BP51" s="1828"/>
      <c r="BQ51" s="1828"/>
      <c r="BR51" s="1828"/>
      <c r="BS51" s="1828"/>
      <c r="BT51" s="1828"/>
      <c r="BU51" s="1828"/>
      <c r="BV51" s="1828"/>
      <c r="BW51" s="1828"/>
      <c r="BX51" s="1828"/>
      <c r="BY51" s="1828"/>
      <c r="BZ51" s="1828"/>
      <c r="CA51" s="1828"/>
      <c r="CB51" s="1828"/>
      <c r="CC51" s="1828"/>
      <c r="CD51" s="1828"/>
      <c r="CE51" s="1828"/>
      <c r="CF51" s="1828"/>
      <c r="CG51" s="1828"/>
      <c r="CH51" s="1828"/>
      <c r="CI51" s="1828"/>
      <c r="CJ51" s="1828"/>
      <c r="CK51" s="1828"/>
      <c r="CL51" s="1828"/>
      <c r="CM51" s="1828"/>
      <c r="CN51" s="1828"/>
      <c r="CO51" s="1828"/>
      <c r="CP51" s="1828"/>
      <c r="CQ51" s="1828"/>
      <c r="CR51" s="1828"/>
      <c r="CS51" s="1828"/>
      <c r="CT51" s="1828"/>
      <c r="CU51" s="1828"/>
      <c r="CV51" s="1828"/>
      <c r="CW51" s="1828"/>
      <c r="CX51" s="1828"/>
      <c r="CY51" s="1828"/>
      <c r="CZ51" s="1828"/>
      <c r="DA51" s="1828"/>
      <c r="DB51" s="1828"/>
      <c r="DC51" s="1828"/>
      <c r="DD51" s="1828"/>
      <c r="DE51" s="1828"/>
      <c r="DF51" s="1828"/>
      <c r="DG51" s="1828"/>
      <c r="DH51" s="1828"/>
      <c r="DI51" s="1828"/>
      <c r="DJ51" s="1828"/>
      <c r="DK51" s="1828"/>
      <c r="DL51" s="1828"/>
      <c r="DM51" s="1828"/>
      <c r="DN51" s="1828"/>
      <c r="DO51" s="1828"/>
      <c r="DP51" s="1828"/>
      <c r="DQ51" s="1828"/>
      <c r="DR51" s="1828"/>
      <c r="DS51" s="1828"/>
      <c r="DT51" s="1828"/>
      <c r="DU51" s="1828"/>
      <c r="DV51" s="1828"/>
      <c r="DW51" s="1828"/>
      <c r="EG51" s="1827"/>
      <c r="EH51" s="1826"/>
      <c r="EI51" s="1826"/>
      <c r="EJ51" s="1826"/>
      <c r="EK51" s="1825"/>
      <c r="EL51" s="1828"/>
      <c r="EM51" s="1807"/>
      <c r="EN51" s="1840"/>
      <c r="EO51" s="1807"/>
      <c r="EP51" s="1837"/>
      <c r="FA51" s="1830"/>
      <c r="FB51" s="1828"/>
      <c r="FC51" s="1829"/>
      <c r="FD51" s="1828"/>
      <c r="FE51" s="1828"/>
      <c r="FF51" s="1828"/>
      <c r="FG51" s="1828"/>
      <c r="FH51" s="1828"/>
      <c r="FI51" s="1828"/>
      <c r="FJ51" s="1828"/>
      <c r="FK51" s="1828"/>
      <c r="FL51" s="1828"/>
      <c r="FM51" s="1828"/>
      <c r="FN51" s="1828"/>
      <c r="FO51" s="1843"/>
      <c r="FP51" s="1837"/>
    </row>
    <row r="52" spans="1:172">
      <c r="A52" s="1807">
        <v>2000</v>
      </c>
      <c r="E52" s="2150">
        <f>E20/(INDEX(A0!$B$38:$B$64,MATCH($A52,A0!$A$38:$A$64,0))*1000)</f>
        <v>0.28698559522644779</v>
      </c>
      <c r="I52" s="2150">
        <f>I20/(INDEX(A0!$B$38:$B$64,MATCH($A52,A0!$A$38:$A$64,0))*1000)</f>
        <v>0.16551194832563021</v>
      </c>
      <c r="Y52" s="2152">
        <f>Y20*INDEX(DataPrices!$R$50:$R$76,MATCH($A52,DataPrices!$A$50:$A$76,0))/(INDEX(A0!$B$38:$B$64,MATCH($A52,A0!$A$38:$A$64,0))*1000)</f>
        <v>0.30267403602833282</v>
      </c>
      <c r="Z52" s="2153">
        <f>Z20*INDEX(DataPrices!$R$50:$R$76,MATCH($A52,DataPrices!$A$50:$A$76,0))/(INDEX(A0!$B$38:$B$64,MATCH($A52,A0!$A$38:$A$64,0))*1000)</f>
        <v>0.79321114348257549</v>
      </c>
      <c r="AA52" s="2154">
        <f>AA20*INDEX(DataPrices!$R$50:$R$76,MATCH($A52,DataPrices!$A$50:$A$76,0))/(INDEX(A0!$B$38:$B$64,MATCH($A52,A0!$A$38:$A$64,0))*1000)</f>
        <v>0.13204793008083071</v>
      </c>
      <c r="AB52" s="2152">
        <f>AB20*INDEX(DataPrices!$R$50:$R$76,MATCH($A52,DataPrices!$A$50:$A$76,0))/(INDEX(A0!$B$38:$B$64,MATCH($A52,A0!$A$38:$A$64,0))*1000)</f>
        <v>0.117387446422806</v>
      </c>
      <c r="AC52" s="2152">
        <f>AC20*INDEX(DataPrices!$R$50:$R$76,MATCH($A52,DataPrices!$A$50:$A$76,0))/(INDEX(A0!$B$38:$B$64,MATCH($A52,A0!$A$38:$A$64,0))*1000)</f>
        <v>1.4660483658024706E-2</v>
      </c>
      <c r="AD52" s="2151">
        <f>AD20*INDEX(DataPrices!$R$50:$R$76,MATCH($A52,DataPrices!$A$50:$A$76,0))/(INDEX(A0!$B$38:$B$64,MATCH($A52,A0!$A$38:$A$64,0))*1000)</f>
        <v>0.1388365496846202</v>
      </c>
      <c r="AE52" s="2151">
        <f>AE20*INDEX(DataPrices!$R$50:$R$76,MATCH($A52,DataPrices!$A$50:$A$76,0))/(INDEX(A0!$B$38:$B$64,MATCH($A52,A0!$A$38:$A$64,0))*1000)</f>
        <v>4.7943277290843814E-2</v>
      </c>
      <c r="AF52" s="2152">
        <f>AF20*INDEX(DataPrices!$R$50:$R$76,MATCH($A52,DataPrices!$A$50:$A$76,0))/(INDEX(A0!$B$38:$B$64,MATCH($A52,A0!$A$38:$A$64,0))*1000)</f>
        <v>9.089327239377637E-2</v>
      </c>
      <c r="AG52" s="2155">
        <f>AG20*INDEX(DataPrices!$R$50:$R$76,MATCH($A52,DataPrices!$A$50:$A$76,0))/(INDEX(A0!$B$38:$B$64,MATCH($A52,A0!$A$38:$A$64,0))*1000)</f>
        <v>0</v>
      </c>
      <c r="AH52" s="2152">
        <f>AH20*INDEX(DataPrices!$R$50:$R$76,MATCH($A52,DataPrices!$A$50:$A$76,0))/(INDEX(A0!$B$38:$B$64,MATCH($A52,A0!$A$38:$A$64,0))*1000)</f>
        <v>0.52232234800218258</v>
      </c>
      <c r="AI52" s="2152">
        <f>AI20*INDEX(DataPrices!$R$50:$R$76,MATCH($A52,DataPrices!$A$50:$A$76,0))/(INDEX(A0!$B$38:$B$64,MATCH($A52,A0!$A$38:$A$64,0))*1000)</f>
        <v>0</v>
      </c>
      <c r="AJ52" s="2152">
        <f>AJ20*INDEX(DataPrices!$R$50:$R$76,MATCH($A52,DataPrices!$A$50:$A$76,0))/(INDEX(A0!$B$38:$B$64,MATCH($A52,A0!$A$38:$A$64,0))*1000)</f>
        <v>3.3653945117832394E-2</v>
      </c>
      <c r="AK52" s="2152">
        <f>AK20*INDEX(DataPrices!$R$50:$R$76,MATCH($A52,DataPrices!$A$50:$A$76,0))/(INDEX(A0!$B$38:$B$64,MATCH($A52,A0!$A$38:$A$64,0))*1000)</f>
        <v>0.47483653649519225</v>
      </c>
      <c r="AL52" s="2152">
        <f>AL20*INDEX(DataPrices!$R$50:$R$76,MATCH($A52,DataPrices!$A$50:$A$76,0))/(INDEX(A0!$B$38:$B$64,MATCH($A52,A0!$A$38:$A$64,0))*1000)</f>
        <v>0</v>
      </c>
      <c r="AM52" s="2152">
        <f>AM20*INDEX(DataPrices!$R$50:$R$76,MATCH($A52,DataPrices!$A$50:$A$76,0))/(INDEX(A0!$B$38:$B$64,MATCH($A52,A0!$A$38:$A$64,0))*1000)</f>
        <v>0</v>
      </c>
      <c r="AN52" s="2152">
        <f>AN20*INDEX(DataPrices!$R$50:$R$76,MATCH($A52,DataPrices!$A$50:$A$76,0))/(INDEX(A0!$B$38:$B$64,MATCH($A52,A0!$A$38:$A$64,0))*1000)</f>
        <v>1.383186638915784E-2</v>
      </c>
      <c r="AO52" s="2152">
        <f>AO20*INDEX(DataPrices!$R$50:$R$76,MATCH($A52,DataPrices!$A$50:$A$76,0))/(INDEX(A0!$B$38:$B$64,MATCH($A52,A0!$A$38:$A$64,0))*1000)</f>
        <v>0</v>
      </c>
      <c r="AP52" s="2153">
        <f>AP20*INDEX(DataPrices!$R$50:$R$76,MATCH($A52,DataPrices!$A$50:$A$76,0))/(INDEX(A0!$B$38:$B$64,MATCH($A52,A0!$A$38:$A$64,0))*1000)</f>
        <v>1.0958851795109084</v>
      </c>
      <c r="AQ52" s="2156">
        <f>AQ20*INDEX(DataPrices!$R$50:$R$76,MATCH($A52,DataPrices!$A$50:$A$76,0))/(INDEX(A0!$B$38:$B$64,MATCH($A52,A0!$A$38:$A$64,0))*1000)</f>
        <v>8.6620714601181592E-2</v>
      </c>
      <c r="AR52" s="2152">
        <f>AR20*INDEX(DataPrices!$R$50:$R$76,MATCH($A52,DataPrices!$A$50:$A$76,0))/(INDEX(A0!$B$38:$B$64,MATCH($A52,A0!$A$38:$A$64,0))*1000)</f>
        <v>8.1044810896098302E-2</v>
      </c>
      <c r="AS52" s="2152">
        <f>AS20*INDEX(DataPrices!$R$50:$R$76,MATCH($A52,DataPrices!$A$50:$A$76,0))/(INDEX(A0!$B$38:$B$64,MATCH($A52,A0!$A$38:$A$64,0))*1000)</f>
        <v>5.5759037050832853E-3</v>
      </c>
      <c r="AT52" s="2156">
        <f>AT20*INDEX(DataPrices!$R$50:$R$76,MATCH($A52,DataPrices!$A$50:$A$76,0))/(INDEX(A0!$B$38:$B$64,MATCH($A52,A0!$A$38:$A$64,0))*1000)</f>
        <v>5.4723265464749274E-3</v>
      </c>
      <c r="AU52" s="2152">
        <f>AU20*INDEX(DataPrices!$R$50:$R$76,MATCH($A52,DataPrices!$A$50:$A$76,0))/(INDEX(A0!$B$38:$B$64,MATCH($A52,A0!$A$38:$A$64,0))*1000)</f>
        <v>1.9852288733268662E-4</v>
      </c>
      <c r="AV52" s="2152">
        <f>AV20*INDEX(DataPrices!$R$50:$R$76,MATCH($A52,DataPrices!$A$50:$A$76,0))/(INDEX(A0!$B$38:$B$64,MATCH($A52,A0!$A$38:$A$64,0))*1000)</f>
        <v>5.2738036591422396E-3</v>
      </c>
      <c r="AW52" s="2155">
        <f>AW20*INDEX(DataPrices!$R$50:$R$76,MATCH($A52,DataPrices!$A$50:$A$76,0))/(INDEX(A0!$B$38:$B$64,MATCH($A52,A0!$A$38:$A$64,0))*1000)</f>
        <v>0</v>
      </c>
      <c r="AX52" s="2156">
        <f>AX20*INDEX(DataPrices!$R$50:$R$76,MATCH($A52,DataPrices!$A$50:$A$76,0))/(INDEX(A0!$B$38:$B$64,MATCH($A52,A0!$A$38:$A$64,0))*1000)</f>
        <v>0.88307296000521029</v>
      </c>
      <c r="AY52" s="2152">
        <f>AY20*INDEX(DataPrices!$R$50:$R$76,MATCH($A52,DataPrices!$A$50:$A$76,0))/(INDEX(A0!$B$38:$B$64,MATCH($A52,A0!$A$38:$A$64,0))*1000)</f>
        <v>9.4945728724328375E-4</v>
      </c>
      <c r="AZ52" s="2152">
        <f>AZ20*INDEX(DataPrices!$R$50:$R$76,MATCH($A52,DataPrices!$A$50:$A$76,0))/(INDEX(A0!$B$38:$B$64,MATCH($A52,A0!$A$38:$A$64,0))*1000)</f>
        <v>0.27195477707107063</v>
      </c>
      <c r="BA52" s="2152">
        <f>BA20*INDEX(DataPrices!$R$50:$R$76,MATCH($A52,DataPrices!$A$50:$A$76,0))/(INDEX(A0!$B$38:$B$64,MATCH($A52,A0!$A$38:$A$64,0))*1000)</f>
        <v>0.5186108331520497</v>
      </c>
      <c r="BB52" s="2152">
        <f>BB20*INDEX(DataPrices!$R$50:$R$76,MATCH($A52,DataPrices!$A$50:$A$76,0))/(INDEX(A0!$B$38:$B$64,MATCH($A52,A0!$A$38:$A$64,0))*1000)</f>
        <v>0</v>
      </c>
      <c r="BC52" s="2152">
        <f>BC20*INDEX(DataPrices!$R$50:$R$76,MATCH($A52,DataPrices!$A$50:$A$76,0))/(INDEX(A0!$B$38:$B$64,MATCH($A52,A0!$A$38:$A$64,0))*1000)</f>
        <v>6.6008860038118303E-2</v>
      </c>
      <c r="BD52" s="2152">
        <f>BD20*INDEX(DataPrices!$R$50:$R$76,MATCH($A52,DataPrices!$A$50:$A$76,0))/(INDEX(A0!$B$38:$B$64,MATCH($A52,A0!$A$38:$A$64,0))*1000)</f>
        <v>2.5549032456728366E-2</v>
      </c>
      <c r="BE52" s="2156">
        <f>BE20*INDEX(DataPrices!$R$50:$R$76,MATCH($A52,DataPrices!$A$50:$A$76,0))/(INDEX(A0!$B$38:$B$64,MATCH($A52,A0!$A$38:$A$64,0))*1000)</f>
        <v>0.12071917835804152</v>
      </c>
      <c r="BF52" s="2152">
        <f>BF20*INDEX(DataPrices!$R$50:$R$76,MATCH($A52,DataPrices!$A$50:$A$76,0))/(INDEX(A0!$B$38:$B$64,MATCH($A52,A0!$A$38:$A$64,0))*1000)</f>
        <v>1.6002671004991347E-2</v>
      </c>
      <c r="BG52" s="1921"/>
      <c r="BH52" s="1828"/>
      <c r="BI52" s="1828"/>
      <c r="BJ52" s="1828"/>
      <c r="BK52" s="1828"/>
      <c r="BL52" s="1828"/>
      <c r="BM52" s="1828"/>
      <c r="BN52" s="1828"/>
      <c r="BO52" s="1828"/>
      <c r="BP52" s="1828"/>
      <c r="BQ52" s="1828"/>
      <c r="BR52" s="1828"/>
      <c r="BS52" s="1828"/>
      <c r="BT52" s="1828"/>
      <c r="BU52" s="1828"/>
      <c r="BV52" s="1828"/>
      <c r="BW52" s="1828"/>
      <c r="BX52" s="1828"/>
      <c r="BY52" s="1828"/>
      <c r="BZ52" s="1828"/>
      <c r="CA52" s="1828"/>
      <c r="CB52" s="1828"/>
      <c r="CC52" s="1828"/>
      <c r="CD52" s="1828"/>
      <c r="CE52" s="1828"/>
      <c r="CF52" s="1828"/>
      <c r="CG52" s="1828"/>
      <c r="CH52" s="1828"/>
      <c r="CI52" s="1828"/>
      <c r="CJ52" s="1828"/>
      <c r="CK52" s="1828"/>
      <c r="CL52" s="1828"/>
      <c r="CM52" s="1828"/>
      <c r="CN52" s="1828"/>
      <c r="CO52" s="1828"/>
      <c r="CP52" s="1828"/>
      <c r="CQ52" s="1828"/>
      <c r="CR52" s="1828"/>
      <c r="CS52" s="1828"/>
      <c r="CT52" s="1828"/>
      <c r="CU52" s="1828"/>
      <c r="CV52" s="1828"/>
      <c r="CW52" s="1828"/>
      <c r="CX52" s="1828"/>
      <c r="CY52" s="1828"/>
      <c r="CZ52" s="1828"/>
      <c r="DA52" s="1828"/>
      <c r="DB52" s="1828"/>
      <c r="DC52" s="1828"/>
      <c r="DD52" s="1828"/>
      <c r="DE52" s="1828"/>
      <c r="DF52" s="1828"/>
      <c r="DG52" s="1828"/>
      <c r="DH52" s="1828"/>
      <c r="DI52" s="1828"/>
      <c r="DJ52" s="1828"/>
      <c r="DK52" s="1828"/>
      <c r="DL52" s="1828"/>
      <c r="DM52" s="1828"/>
      <c r="DN52" s="1828"/>
      <c r="DO52" s="1828"/>
      <c r="DP52" s="1828"/>
      <c r="DQ52" s="1828"/>
      <c r="DR52" s="1828"/>
      <c r="DS52" s="1828"/>
      <c r="DT52" s="1828"/>
      <c r="DU52" s="1828"/>
      <c r="DV52" s="1828"/>
      <c r="DW52" s="1828"/>
      <c r="EG52" s="1827"/>
      <c r="EH52" s="1826"/>
      <c r="EI52" s="1826"/>
      <c r="EJ52" s="1826"/>
      <c r="EK52" s="1825"/>
      <c r="EL52" s="1828"/>
      <c r="EM52" s="1807"/>
      <c r="EN52" s="1840"/>
      <c r="EO52" s="1807"/>
      <c r="EP52" s="1837"/>
      <c r="FA52" s="1830"/>
      <c r="FB52" s="1828"/>
      <c r="FC52" s="1829"/>
      <c r="FD52" s="1828"/>
      <c r="FE52" s="1828"/>
      <c r="FF52" s="1828"/>
      <c r="FG52" s="1828"/>
      <c r="FH52" s="1828"/>
      <c r="FI52" s="1828"/>
      <c r="FJ52" s="1828"/>
      <c r="FK52" s="1828"/>
      <c r="FL52" s="1828"/>
      <c r="FM52" s="1828"/>
      <c r="FN52" s="1828"/>
      <c r="FO52" s="1843"/>
      <c r="FP52" s="1837"/>
    </row>
    <row r="53" spans="1:172">
      <c r="A53" s="1807">
        <v>2001</v>
      </c>
      <c r="E53" s="2150">
        <f>E21/(INDEX(A0!$B$38:$B$64,MATCH($A53,A0!$A$38:$A$64,0))*1000)</f>
        <v>0.17285949483527654</v>
      </c>
      <c r="I53" s="2150">
        <f>I21/(INDEX(A0!$B$38:$B$64,MATCH($A53,A0!$A$38:$A$64,0))*1000)</f>
        <v>0.27768397665818939</v>
      </c>
      <c r="Y53" s="2152">
        <f>Y21*INDEX(DataPrices!$R$50:$R$76,MATCH($A53,DataPrices!$A$50:$A$76,0))/(INDEX(A0!$B$38:$B$64,MATCH($A53,A0!$A$38:$A$64,0))*1000)</f>
        <v>0.18198911428552864</v>
      </c>
      <c r="Z53" s="2153">
        <f>Z21*INDEX(DataPrices!$R$50:$R$76,MATCH($A53,DataPrices!$A$50:$A$76,0))/(INDEX(A0!$B$38:$B$64,MATCH($A53,A0!$A$38:$A$64,0))*1000)</f>
        <v>0.77167823655369316</v>
      </c>
      <c r="AA53" s="2154">
        <f>AA21*INDEX(DataPrices!$R$50:$R$76,MATCH($A53,DataPrices!$A$50:$A$76,0))/(INDEX(A0!$B$38:$B$64,MATCH($A53,A0!$A$38:$A$64,0))*1000)</f>
        <v>0.18535814871356768</v>
      </c>
      <c r="AB53" s="2152">
        <f>AB21*INDEX(DataPrices!$R$50:$R$76,MATCH($A53,DataPrices!$A$50:$A$76,0))/(INDEX(A0!$B$38:$B$64,MATCH($A53,A0!$A$38:$A$64,0))*1000)</f>
        <v>0.17017407269243759</v>
      </c>
      <c r="AC53" s="2152">
        <f>AC21*INDEX(DataPrices!$R$50:$R$76,MATCH($A53,DataPrices!$A$50:$A$76,0))/(INDEX(A0!$B$38:$B$64,MATCH($A53,A0!$A$38:$A$64,0))*1000)</f>
        <v>1.5184076021130092E-2</v>
      </c>
      <c r="AD53" s="2151">
        <f>AD21*INDEX(DataPrices!$R$50:$R$76,MATCH($A53,DataPrices!$A$50:$A$76,0))/(INDEX(A0!$B$38:$B$64,MATCH($A53,A0!$A$38:$A$64,0))*1000)</f>
        <v>0.18850378192819667</v>
      </c>
      <c r="AE53" s="2151">
        <f>AE21*INDEX(DataPrices!$R$50:$R$76,MATCH($A53,DataPrices!$A$50:$A$76,0))/(INDEX(A0!$B$38:$B$64,MATCH($A53,A0!$A$38:$A$64,0))*1000)</f>
        <v>9.8559570812997502E-2</v>
      </c>
      <c r="AF53" s="2152">
        <f>AF21*INDEX(DataPrices!$R$50:$R$76,MATCH($A53,DataPrices!$A$50:$A$76,0))/(INDEX(A0!$B$38:$B$64,MATCH($A53,A0!$A$38:$A$64,0))*1000)</f>
        <v>8.994421111519918E-2</v>
      </c>
      <c r="AG53" s="2155">
        <f>AG21*INDEX(DataPrices!$R$50:$R$76,MATCH($A53,DataPrices!$A$50:$A$76,0))/(INDEX(A0!$B$38:$B$64,MATCH($A53,A0!$A$38:$A$64,0))*1000)</f>
        <v>0</v>
      </c>
      <c r="AH53" s="2152">
        <f>AH21*INDEX(DataPrices!$R$50:$R$76,MATCH($A53,DataPrices!$A$50:$A$76,0))/(INDEX(A0!$B$38:$B$64,MATCH($A53,A0!$A$38:$A$64,0))*1000)</f>
        <v>0.39781630591192879</v>
      </c>
      <c r="AI53" s="2152">
        <f>AI21*INDEX(DataPrices!$R$50:$R$76,MATCH($A53,DataPrices!$A$50:$A$76,0))/(INDEX(A0!$B$38:$B$64,MATCH($A53,A0!$A$38:$A$64,0))*1000)</f>
        <v>0</v>
      </c>
      <c r="AJ53" s="2152">
        <f>AJ21*INDEX(DataPrices!$R$50:$R$76,MATCH($A53,DataPrices!$A$50:$A$76,0))/(INDEX(A0!$B$38:$B$64,MATCH($A53,A0!$A$38:$A$64,0))*1000)</f>
        <v>3.3978603910597246E-2</v>
      </c>
      <c r="AK53" s="2152">
        <f>AK21*INDEX(DataPrices!$R$50:$R$76,MATCH($A53,DataPrices!$A$50:$A$76,0))/(INDEX(A0!$B$38:$B$64,MATCH($A53,A0!$A$38:$A$64,0))*1000)</f>
        <v>0.36050109678169073</v>
      </c>
      <c r="AL53" s="2152">
        <f>AL21*INDEX(DataPrices!$R$50:$R$76,MATCH($A53,DataPrices!$A$50:$A$76,0))/(INDEX(A0!$B$38:$B$64,MATCH($A53,A0!$A$38:$A$64,0))*1000)</f>
        <v>0</v>
      </c>
      <c r="AM53" s="2152">
        <f>AM21*INDEX(DataPrices!$R$50:$R$76,MATCH($A53,DataPrices!$A$50:$A$76,0))/(INDEX(A0!$B$38:$B$64,MATCH($A53,A0!$A$38:$A$64,0))*1000)</f>
        <v>0</v>
      </c>
      <c r="AN53" s="2152">
        <f>AN21*INDEX(DataPrices!$R$50:$R$76,MATCH($A53,DataPrices!$A$50:$A$76,0))/(INDEX(A0!$B$38:$B$64,MATCH($A53,A0!$A$38:$A$64,0))*1000)</f>
        <v>3.3366052196408323E-3</v>
      </c>
      <c r="AO53" s="2152">
        <f>AO21*INDEX(DataPrices!$R$50:$R$76,MATCH($A53,DataPrices!$A$50:$A$76,0))/(INDEX(A0!$B$38:$B$64,MATCH($A53,A0!$A$38:$A$64,0))*1000)</f>
        <v>0</v>
      </c>
      <c r="AP53" s="2153">
        <f>AP21*INDEX(DataPrices!$R$50:$R$76,MATCH($A53,DataPrices!$A$50:$A$76,0))/(INDEX(A0!$B$38:$B$64,MATCH($A53,A0!$A$38:$A$64,0))*1000)</f>
        <v>0.95366735083922172</v>
      </c>
      <c r="AQ53" s="2156">
        <f>AQ21*INDEX(DataPrices!$R$50:$R$76,MATCH($A53,DataPrices!$A$50:$A$76,0))/(INDEX(A0!$B$38:$B$64,MATCH($A53,A0!$A$38:$A$64,0))*1000)</f>
        <v>0.1590940931563733</v>
      </c>
      <c r="AR53" s="2152">
        <f>AR21*INDEX(DataPrices!$R$50:$R$76,MATCH($A53,DataPrices!$A$50:$A$76,0))/(INDEX(A0!$B$38:$B$64,MATCH($A53,A0!$A$38:$A$64,0))*1000)</f>
        <v>0.15313792854723041</v>
      </c>
      <c r="AS53" s="2152">
        <f>AS21*INDEX(DataPrices!$R$50:$R$76,MATCH($A53,DataPrices!$A$50:$A$76,0))/(INDEX(A0!$B$38:$B$64,MATCH($A53,A0!$A$38:$A$64,0))*1000)</f>
        <v>5.956164609142868E-3</v>
      </c>
      <c r="AT53" s="2156">
        <f>AT21*INDEX(DataPrices!$R$50:$R$76,MATCH($A53,DataPrices!$A$50:$A$76,0))/(INDEX(A0!$B$38:$B$64,MATCH($A53,A0!$A$38:$A$64,0))*1000)</f>
        <v>4.7382676715201875E-3</v>
      </c>
      <c r="AU53" s="2152">
        <f>AU21*INDEX(DataPrices!$R$50:$R$76,MATCH($A53,DataPrices!$A$50:$A$76,0))/(INDEX(A0!$B$38:$B$64,MATCH($A53,A0!$A$38:$A$64,0))*1000)</f>
        <v>3.7834076464609862E-4</v>
      </c>
      <c r="AV53" s="2152">
        <f>AV21*INDEX(DataPrices!$R$50:$R$76,MATCH($A53,DataPrices!$A$50:$A$76,0))/(INDEX(A0!$B$38:$B$64,MATCH($A53,A0!$A$38:$A$64,0))*1000)</f>
        <v>4.3599269068740889E-3</v>
      </c>
      <c r="AW53" s="2155">
        <f>AW21*INDEX(DataPrices!$R$50:$R$76,MATCH($A53,DataPrices!$A$50:$A$76,0))/(INDEX(A0!$B$38:$B$64,MATCH($A53,A0!$A$38:$A$64,0))*1000)</f>
        <v>0</v>
      </c>
      <c r="AX53" s="2156">
        <f>AX21*INDEX(DataPrices!$R$50:$R$76,MATCH($A53,DataPrices!$A$50:$A$76,0))/(INDEX(A0!$B$38:$B$64,MATCH($A53,A0!$A$38:$A$64,0))*1000)</f>
        <v>0.6578769377935243</v>
      </c>
      <c r="AY53" s="2152">
        <f>AY21*INDEX(DataPrices!$R$50:$R$76,MATCH($A53,DataPrices!$A$50:$A$76,0))/(INDEX(A0!$B$38:$B$64,MATCH($A53,A0!$A$38:$A$64,0))*1000)</f>
        <v>9.8368598807985642E-4</v>
      </c>
      <c r="AZ53" s="2152">
        <f>AZ21*INDEX(DataPrices!$R$50:$R$76,MATCH($A53,DataPrices!$A$50:$A$76,0))/(INDEX(A0!$B$38:$B$64,MATCH($A53,A0!$A$38:$A$64,0))*1000)</f>
        <v>0.23456046434444844</v>
      </c>
      <c r="BA53" s="2152">
        <f>BA21*INDEX(DataPrices!$R$50:$R$76,MATCH($A53,DataPrices!$A$50:$A$76,0))/(INDEX(A0!$B$38:$B$64,MATCH($A53,A0!$A$38:$A$64,0))*1000)</f>
        <v>0.35837157876353981</v>
      </c>
      <c r="BB53" s="2152">
        <f>BB21*INDEX(DataPrices!$R$50:$R$76,MATCH($A53,DataPrices!$A$50:$A$76,0))/(INDEX(A0!$B$38:$B$64,MATCH($A53,A0!$A$38:$A$64,0))*1000)</f>
        <v>3.603245377581892E-6</v>
      </c>
      <c r="BC53" s="2152">
        <f>BC21*INDEX(DataPrices!$R$50:$R$76,MATCH($A53,DataPrices!$A$50:$A$76,0))/(INDEX(A0!$B$38:$B$64,MATCH($A53,A0!$A$38:$A$64,0))*1000)</f>
        <v>4.004286588106757E-2</v>
      </c>
      <c r="BD53" s="2152">
        <f>BD21*INDEX(DataPrices!$R$50:$R$76,MATCH($A53,DataPrices!$A$50:$A$76,0))/(INDEX(A0!$B$38:$B$64,MATCH($A53,A0!$A$38:$A$64,0))*1000)</f>
        <v>2.3918342816388598E-2</v>
      </c>
      <c r="BE53" s="2156">
        <f>BE21*INDEX(DataPrices!$R$50:$R$76,MATCH($A53,DataPrices!$A$50:$A$76,0))/(INDEX(A0!$B$38:$B$64,MATCH($A53,A0!$A$38:$A$64,0))*1000)</f>
        <v>0.13195805221780407</v>
      </c>
      <c r="BF53" s="2152">
        <f>BF21*INDEX(DataPrices!$R$50:$R$76,MATCH($A53,DataPrices!$A$50:$A$76,0))/(INDEX(A0!$B$38:$B$64,MATCH($A53,A0!$A$38:$A$64,0))*1000)</f>
        <v>1.4701241140534119E-2</v>
      </c>
      <c r="BG53" s="1921"/>
      <c r="BH53" s="1828"/>
      <c r="BI53" s="1828"/>
      <c r="BJ53" s="1828"/>
      <c r="BK53" s="1828"/>
      <c r="BL53" s="1828"/>
      <c r="BM53" s="1828"/>
      <c r="BN53" s="1828"/>
      <c r="BO53" s="1828"/>
      <c r="BP53" s="1828"/>
      <c r="BQ53" s="1828"/>
      <c r="BR53" s="1828"/>
      <c r="BS53" s="1828"/>
      <c r="BT53" s="1828"/>
      <c r="BU53" s="1828"/>
      <c r="BV53" s="1828"/>
      <c r="BW53" s="1828"/>
      <c r="BX53" s="1828"/>
      <c r="BY53" s="1828"/>
      <c r="BZ53" s="1828"/>
      <c r="CA53" s="1828"/>
      <c r="CB53" s="1828"/>
      <c r="CC53" s="1828"/>
      <c r="CD53" s="1828"/>
      <c r="CE53" s="1828"/>
      <c r="CF53" s="1828"/>
      <c r="CG53" s="1828"/>
      <c r="CH53" s="1828"/>
      <c r="CI53" s="1828"/>
      <c r="CJ53" s="1828"/>
      <c r="CK53" s="1828"/>
      <c r="CL53" s="1828"/>
      <c r="CM53" s="1828"/>
      <c r="CN53" s="1828"/>
      <c r="CO53" s="1828"/>
      <c r="CP53" s="1828"/>
      <c r="CQ53" s="1828"/>
      <c r="CR53" s="1828"/>
      <c r="CS53" s="1828"/>
      <c r="CT53" s="1828"/>
      <c r="CU53" s="1828"/>
      <c r="CV53" s="1828"/>
      <c r="CW53" s="1828"/>
      <c r="CX53" s="1828"/>
      <c r="CY53" s="1828"/>
      <c r="CZ53" s="1828"/>
      <c r="DA53" s="1828"/>
      <c r="DB53" s="1828"/>
      <c r="DC53" s="1828"/>
      <c r="DD53" s="1828"/>
      <c r="DE53" s="1828"/>
      <c r="DF53" s="1828"/>
      <c r="DG53" s="1828"/>
      <c r="DH53" s="1828"/>
      <c r="DI53" s="1828"/>
      <c r="DJ53" s="1828"/>
      <c r="DK53" s="1828"/>
      <c r="DL53" s="1828"/>
      <c r="DM53" s="1828"/>
      <c r="DN53" s="1828"/>
      <c r="DO53" s="1828"/>
      <c r="DP53" s="1828"/>
      <c r="DQ53" s="1828"/>
      <c r="DR53" s="1828"/>
      <c r="DS53" s="1828"/>
      <c r="DT53" s="1828"/>
      <c r="DU53" s="1828"/>
      <c r="DV53" s="1828"/>
      <c r="DW53" s="1828"/>
      <c r="EG53" s="1827"/>
      <c r="EH53" s="1826"/>
      <c r="EI53" s="1826"/>
      <c r="EJ53" s="1826"/>
      <c r="EK53" s="1825"/>
      <c r="EL53" s="1828"/>
      <c r="EM53" s="1807"/>
      <c r="EN53" s="1840"/>
      <c r="EO53" s="1807"/>
      <c r="EP53" s="1837"/>
      <c r="FA53" s="1830"/>
      <c r="FB53" s="1828"/>
      <c r="FC53" s="1829"/>
      <c r="FD53" s="1828"/>
      <c r="FE53" s="1828"/>
      <c r="FF53" s="1828"/>
      <c r="FG53" s="1828"/>
      <c r="FH53" s="1828"/>
      <c r="FI53" s="1828"/>
      <c r="FJ53" s="1828"/>
      <c r="FK53" s="1828"/>
      <c r="FL53" s="1828"/>
      <c r="FM53" s="1828"/>
      <c r="FN53" s="1828"/>
      <c r="FO53" s="1843"/>
      <c r="FP53" s="1837"/>
    </row>
    <row r="54" spans="1:172">
      <c r="A54" s="1807">
        <v>2002</v>
      </c>
      <c r="E54" s="2150">
        <f>E22/(INDEX(A0!$B$38:$B$64,MATCH($A54,A0!$A$38:$A$64,0))*1000)</f>
        <v>0.1287206689881748</v>
      </c>
      <c r="I54" s="2150">
        <f>I22/(INDEX(A0!$B$38:$B$64,MATCH($A54,A0!$A$38:$A$64,0))*1000)</f>
        <v>0.32686448824732739</v>
      </c>
      <c r="Y54" s="2152">
        <f>Y22*INDEX(DataPrices!$R$50:$R$76,MATCH($A54,DataPrices!$A$50:$A$76,0))/(INDEX(A0!$B$38:$B$64,MATCH($A54,A0!$A$38:$A$64,0))*1000)</f>
        <v>0.1389426095298755</v>
      </c>
      <c r="Z54" s="2153">
        <f>Z22*INDEX(DataPrices!$R$50:$R$76,MATCH($A54,DataPrices!$A$50:$A$76,0))/(INDEX(A0!$B$38:$B$64,MATCH($A54,A0!$A$38:$A$64,0))*1000)</f>
        <v>0.80237128817762571</v>
      </c>
      <c r="AA54" s="2154">
        <f>AA22*INDEX(DataPrices!$R$50:$R$76,MATCH($A54,DataPrices!$A$50:$A$76,0))/(INDEX(A0!$B$38:$B$64,MATCH($A54,A0!$A$38:$A$64,0))*1000)</f>
        <v>0.22385091334613891</v>
      </c>
      <c r="AB54" s="2152">
        <f>AB22*INDEX(DataPrices!$R$50:$R$76,MATCH($A54,DataPrices!$A$50:$A$76,0))/(INDEX(A0!$B$38:$B$64,MATCH($A54,A0!$A$38:$A$64,0))*1000)</f>
        <v>0.20772782544808768</v>
      </c>
      <c r="AC54" s="2152">
        <f>AC22*INDEX(DataPrices!$R$50:$R$76,MATCH($A54,DataPrices!$A$50:$A$76,0))/(INDEX(A0!$B$38:$B$64,MATCH($A54,A0!$A$38:$A$64,0))*1000)</f>
        <v>1.6123087898051225E-2</v>
      </c>
      <c r="AD54" s="2151">
        <f>AD22*INDEX(DataPrices!$R$50:$R$76,MATCH($A54,DataPrices!$A$50:$A$76,0))/(INDEX(A0!$B$38:$B$64,MATCH($A54,A0!$A$38:$A$64,0))*1000)</f>
        <v>0.21452459346237854</v>
      </c>
      <c r="AE54" s="2151">
        <f>AE22*INDEX(DataPrices!$R$50:$R$76,MATCH($A54,DataPrices!$A$50:$A$76,0))/(INDEX(A0!$B$38:$B$64,MATCH($A54,A0!$A$38:$A$64,0))*1000)</f>
        <v>0.11465378194673055</v>
      </c>
      <c r="AF54" s="2152">
        <f>AF22*INDEX(DataPrices!$R$50:$R$76,MATCH($A54,DataPrices!$A$50:$A$76,0))/(INDEX(A0!$B$38:$B$64,MATCH($A54,A0!$A$38:$A$64,0))*1000)</f>
        <v>9.9870811515647973E-2</v>
      </c>
      <c r="AG54" s="2155">
        <f>AG22*INDEX(DataPrices!$R$50:$R$76,MATCH($A54,DataPrices!$A$50:$A$76,0))/(INDEX(A0!$B$38:$B$64,MATCH($A54,A0!$A$38:$A$64,0))*1000)</f>
        <v>0</v>
      </c>
      <c r="AH54" s="2152">
        <f>AH22*INDEX(DataPrices!$R$50:$R$76,MATCH($A54,DataPrices!$A$50:$A$76,0))/(INDEX(A0!$B$38:$B$64,MATCH($A54,A0!$A$38:$A$64,0))*1000)</f>
        <v>0.36399578136910832</v>
      </c>
      <c r="AI54" s="2152">
        <f>AI22*INDEX(DataPrices!$R$50:$R$76,MATCH($A54,DataPrices!$A$50:$A$76,0))/(INDEX(A0!$B$38:$B$64,MATCH($A54,A0!$A$38:$A$64,0))*1000)</f>
        <v>0</v>
      </c>
      <c r="AJ54" s="2152">
        <f>AJ22*INDEX(DataPrices!$R$50:$R$76,MATCH($A54,DataPrices!$A$50:$A$76,0))/(INDEX(A0!$B$38:$B$64,MATCH($A54,A0!$A$38:$A$64,0))*1000)</f>
        <v>3.7776564864334373E-2</v>
      </c>
      <c r="AK54" s="2152">
        <f>AK22*INDEX(DataPrices!$R$50:$R$76,MATCH($A54,DataPrices!$A$50:$A$76,0))/(INDEX(A0!$B$38:$B$64,MATCH($A54,A0!$A$38:$A$64,0))*1000)</f>
        <v>0.322468170006321</v>
      </c>
      <c r="AL54" s="2152">
        <f>AL22*INDEX(DataPrices!$R$50:$R$76,MATCH($A54,DataPrices!$A$50:$A$76,0))/(INDEX(A0!$B$38:$B$64,MATCH($A54,A0!$A$38:$A$64,0))*1000)</f>
        <v>0</v>
      </c>
      <c r="AM54" s="2152">
        <f>AM22*INDEX(DataPrices!$R$50:$R$76,MATCH($A54,DataPrices!$A$50:$A$76,0))/(INDEX(A0!$B$38:$B$64,MATCH($A54,A0!$A$38:$A$64,0))*1000)</f>
        <v>0</v>
      </c>
      <c r="AN54" s="2152">
        <f>AN22*INDEX(DataPrices!$R$50:$R$76,MATCH($A54,DataPrices!$A$50:$A$76,0))/(INDEX(A0!$B$38:$B$64,MATCH($A54,A0!$A$38:$A$64,0))*1000)</f>
        <v>3.7510464984529591E-3</v>
      </c>
      <c r="AO54" s="2152">
        <f>AO22*INDEX(DataPrices!$R$50:$R$76,MATCH($A54,DataPrices!$A$50:$A$76,0))/(INDEX(A0!$B$38:$B$64,MATCH($A54,A0!$A$38:$A$64,0))*1000)</f>
        <v>0</v>
      </c>
      <c r="AP54" s="2153">
        <f>AP22*INDEX(DataPrices!$R$50:$R$76,MATCH($A54,DataPrices!$A$50:$A$76,0))/(INDEX(A0!$B$38:$B$64,MATCH($A54,A0!$A$38:$A$64,0))*1000)</f>
        <v>0.94131069168485304</v>
      </c>
      <c r="AQ54" s="2156">
        <f>AQ22*INDEX(DataPrices!$R$50:$R$76,MATCH($A54,DataPrices!$A$50:$A$76,0))/(INDEX(A0!$B$38:$B$64,MATCH($A54,A0!$A$38:$A$64,0))*1000)</f>
        <v>0.19949155326473245</v>
      </c>
      <c r="AR54" s="2152">
        <f>AR22*INDEX(DataPrices!$R$50:$R$76,MATCH($A54,DataPrices!$A$50:$A$76,0))/(INDEX(A0!$B$38:$B$64,MATCH($A54,A0!$A$38:$A$64,0))*1000)</f>
        <v>0.18806528854636803</v>
      </c>
      <c r="AS54" s="2152">
        <f>AS22*INDEX(DataPrices!$R$50:$R$76,MATCH($A54,DataPrices!$A$50:$A$76,0))/(INDEX(A0!$B$38:$B$64,MATCH($A54,A0!$A$38:$A$64,0))*1000)</f>
        <v>1.1426264718364399E-2</v>
      </c>
      <c r="AT54" s="2156">
        <f>AT22*INDEX(DataPrices!$R$50:$R$76,MATCH($A54,DataPrices!$A$50:$A$76,0))/(INDEX(A0!$B$38:$B$64,MATCH($A54,A0!$A$38:$A$64,0))*1000)</f>
        <v>8.0407048018119841E-3</v>
      </c>
      <c r="AU54" s="2152">
        <f>AU22*INDEX(DataPrices!$R$50:$R$76,MATCH($A54,DataPrices!$A$50:$A$76,0))/(INDEX(A0!$B$38:$B$64,MATCH($A54,A0!$A$38:$A$64,0))*1000)</f>
        <v>1.6991920035727082E-4</v>
      </c>
      <c r="AV54" s="2152">
        <f>AV22*INDEX(DataPrices!$R$50:$R$76,MATCH($A54,DataPrices!$A$50:$A$76,0))/(INDEX(A0!$B$38:$B$64,MATCH($A54,A0!$A$38:$A$64,0))*1000)</f>
        <v>7.8707856014547141E-3</v>
      </c>
      <c r="AW54" s="2155">
        <f>AW22*INDEX(DataPrices!$R$50:$R$76,MATCH($A54,DataPrices!$A$50:$A$76,0))/(INDEX(A0!$B$38:$B$64,MATCH($A54,A0!$A$38:$A$64,0))*1000)</f>
        <v>0</v>
      </c>
      <c r="AX54" s="2156">
        <f>AX22*INDEX(DataPrices!$R$50:$R$76,MATCH($A54,DataPrices!$A$50:$A$76,0))/(INDEX(A0!$B$38:$B$64,MATCH($A54,A0!$A$38:$A$64,0))*1000)</f>
        <v>0.5805529931904776</v>
      </c>
      <c r="AY54" s="2152">
        <f>AY22*INDEX(DataPrices!$R$50:$R$76,MATCH($A54,DataPrices!$A$50:$A$76,0))/(INDEX(A0!$B$38:$B$64,MATCH($A54,A0!$A$38:$A$64,0))*1000)</f>
        <v>9.9066099830937135E-4</v>
      </c>
      <c r="AZ54" s="2152">
        <f>AZ22*INDEX(DataPrices!$R$50:$R$76,MATCH($A54,DataPrices!$A$50:$A$76,0))/(INDEX(A0!$B$38:$B$64,MATCH($A54,A0!$A$38:$A$64,0))*1000)</f>
        <v>0.21628149387361975</v>
      </c>
      <c r="BA54" s="2152">
        <f>BA22*INDEX(DataPrices!$R$50:$R$76,MATCH($A54,DataPrices!$A$50:$A$76,0))/(INDEX(A0!$B$38:$B$64,MATCH($A54,A0!$A$38:$A$64,0))*1000)</f>
        <v>0.31029490201091425</v>
      </c>
      <c r="BB54" s="2152">
        <f>BB22*INDEX(DataPrices!$R$50:$R$76,MATCH($A54,DataPrices!$A$50:$A$76,0))/(INDEX(A0!$B$38:$B$64,MATCH($A54,A0!$A$38:$A$64,0))*1000)</f>
        <v>6.4120452965007851E-6</v>
      </c>
      <c r="BC54" s="2152">
        <f>BC22*INDEX(DataPrices!$R$50:$R$76,MATCH($A54,DataPrices!$A$50:$A$76,0))/(INDEX(A0!$B$38:$B$64,MATCH($A54,A0!$A$38:$A$64,0))*1000)</f>
        <v>3.0787435491148523E-2</v>
      </c>
      <c r="BD54" s="2152">
        <f>BD22*INDEX(DataPrices!$R$50:$R$76,MATCH($A54,DataPrices!$A$50:$A$76,0))/(INDEX(A0!$B$38:$B$64,MATCH($A54,A0!$A$38:$A$64,0))*1000)</f>
        <v>2.2192088771189215E-2</v>
      </c>
      <c r="BE54" s="2156">
        <f>BE22*INDEX(DataPrices!$R$50:$R$76,MATCH($A54,DataPrices!$A$50:$A$76,0))/(INDEX(A0!$B$38:$B$64,MATCH($A54,A0!$A$38:$A$64,0))*1000)</f>
        <v>0.15322544042783101</v>
      </c>
      <c r="BF54" s="2152">
        <f>BF22*INDEX(DataPrices!$R$50:$R$76,MATCH($A54,DataPrices!$A$50:$A$76,0))/(INDEX(A0!$B$38:$B$64,MATCH($A54,A0!$A$38:$A$64,0))*1000)</f>
        <v>1.1987318681808218E-2</v>
      </c>
      <c r="BG54" s="1921"/>
      <c r="BH54" s="1828"/>
      <c r="BI54" s="1828"/>
      <c r="BJ54" s="1828"/>
      <c r="BK54" s="1828"/>
      <c r="BL54" s="1828"/>
      <c r="BM54" s="1828"/>
      <c r="BN54" s="1828"/>
      <c r="BO54" s="1828"/>
      <c r="BP54" s="1828"/>
      <c r="BQ54" s="1828"/>
      <c r="BR54" s="1828"/>
      <c r="BS54" s="1828"/>
      <c r="BT54" s="1828"/>
      <c r="BU54" s="1828"/>
      <c r="BV54" s="1828"/>
      <c r="BW54" s="1828"/>
      <c r="BX54" s="1828"/>
      <c r="BY54" s="1828"/>
      <c r="BZ54" s="1828"/>
      <c r="CA54" s="1828"/>
      <c r="CB54" s="1828"/>
      <c r="CC54" s="1828"/>
      <c r="CD54" s="1828"/>
      <c r="CE54" s="1828"/>
      <c r="CF54" s="1828"/>
      <c r="CG54" s="1828"/>
      <c r="CH54" s="1828"/>
      <c r="CI54" s="1828"/>
      <c r="CJ54" s="1828"/>
      <c r="CK54" s="1828"/>
      <c r="CL54" s="1828"/>
      <c r="CM54" s="1828"/>
      <c r="CN54" s="1828"/>
      <c r="CO54" s="1828"/>
      <c r="CP54" s="1828"/>
      <c r="CQ54" s="1828"/>
      <c r="CR54" s="1828"/>
      <c r="CS54" s="1828"/>
      <c r="CT54" s="1828"/>
      <c r="CU54" s="1828"/>
      <c r="CV54" s="1828"/>
      <c r="CW54" s="1828"/>
      <c r="CX54" s="1828"/>
      <c r="CY54" s="1828"/>
      <c r="CZ54" s="1828"/>
      <c r="DA54" s="1828"/>
      <c r="DB54" s="1828"/>
      <c r="DC54" s="1828"/>
      <c r="DD54" s="1828"/>
      <c r="DE54" s="1828"/>
      <c r="DF54" s="1828"/>
      <c r="DG54" s="1828"/>
      <c r="DH54" s="1828"/>
      <c r="DI54" s="1828"/>
      <c r="DJ54" s="1828"/>
      <c r="DK54" s="1828"/>
      <c r="DL54" s="1828"/>
      <c r="DM54" s="1828"/>
      <c r="DN54" s="1828"/>
      <c r="DO54" s="1828"/>
      <c r="DP54" s="1828"/>
      <c r="DQ54" s="1828"/>
      <c r="DR54" s="1828"/>
      <c r="DS54" s="1828"/>
      <c r="DT54" s="1828"/>
      <c r="DU54" s="1828"/>
      <c r="DV54" s="1828"/>
      <c r="DW54" s="1828"/>
      <c r="EG54" s="1827"/>
      <c r="EH54" s="1826"/>
      <c r="EI54" s="1826"/>
      <c r="EJ54" s="1826"/>
      <c r="EK54" s="1825"/>
      <c r="EL54" s="1828"/>
      <c r="EM54" s="1807"/>
      <c r="EN54" s="1840"/>
      <c r="EO54" s="1807"/>
      <c r="EP54" s="1837"/>
      <c r="FA54" s="1830"/>
      <c r="FB54" s="1828"/>
      <c r="FC54" s="1829"/>
      <c r="FD54" s="1828"/>
      <c r="FE54" s="1828"/>
      <c r="FF54" s="1828"/>
      <c r="FG54" s="1828"/>
      <c r="FH54" s="1828"/>
      <c r="FI54" s="1828"/>
      <c r="FJ54" s="1828"/>
      <c r="FK54" s="1828"/>
      <c r="FL54" s="1828"/>
      <c r="FM54" s="1828"/>
      <c r="FN54" s="1828"/>
      <c r="FO54" s="1843"/>
      <c r="FP54" s="1837"/>
    </row>
    <row r="55" spans="1:172">
      <c r="A55" s="1807">
        <v>2003</v>
      </c>
      <c r="E55" s="2150">
        <f>E23/(INDEX(A0!$B$38:$B$64,MATCH($A55,A0!$A$38:$A$64,0))*1000)</f>
        <v>1.558034830528591E-2</v>
      </c>
      <c r="I55" s="2150">
        <f>I23/(INDEX(A0!$B$38:$B$64,MATCH($A55,A0!$A$38:$A$64,0))*1000)</f>
        <v>0.36130646235128561</v>
      </c>
      <c r="Y55" s="2152">
        <f>Y23*INDEX(DataPrices!$R$50:$R$76,MATCH($A55,DataPrices!$A$50:$A$76,0))/(INDEX(A0!$B$38:$B$64,MATCH($A55,A0!$A$38:$A$64,0))*1000)</f>
        <v>2.5983179228937305E-2</v>
      </c>
      <c r="Z55" s="2153">
        <f>Z23*INDEX(DataPrices!$R$50:$R$76,MATCH($A55,DataPrices!$A$50:$A$76,0))/(INDEX(A0!$B$38:$B$64,MATCH($A55,A0!$A$38:$A$64,0))*1000)</f>
        <v>0.85983598877510137</v>
      </c>
      <c r="AA55" s="2154">
        <f>AA23*INDEX(DataPrices!$R$50:$R$76,MATCH($A55,DataPrices!$A$50:$A$76,0))/(INDEX(A0!$B$38:$B$64,MATCH($A55,A0!$A$38:$A$64,0))*1000)</f>
        <v>0.24785310627196463</v>
      </c>
      <c r="AB55" s="2152">
        <f>AB23*INDEX(DataPrices!$R$50:$R$76,MATCH($A55,DataPrices!$A$50:$A$76,0))/(INDEX(A0!$B$38:$B$64,MATCH($A55,A0!$A$38:$A$64,0))*1000)</f>
        <v>0.22628162736475022</v>
      </c>
      <c r="AC55" s="2152">
        <f>AC23*INDEX(DataPrices!$R$50:$R$76,MATCH($A55,DataPrices!$A$50:$A$76,0))/(INDEX(A0!$B$38:$B$64,MATCH($A55,A0!$A$38:$A$64,0))*1000)</f>
        <v>2.1571478907214451E-2</v>
      </c>
      <c r="AD55" s="2151">
        <f>AD23*INDEX(DataPrices!$R$50:$R$76,MATCH($A55,DataPrices!$A$50:$A$76,0))/(INDEX(A0!$B$38:$B$64,MATCH($A55,A0!$A$38:$A$64,0))*1000)</f>
        <v>0.24185081053184027</v>
      </c>
      <c r="AE55" s="2151">
        <f>AE23*INDEX(DataPrices!$R$50:$R$76,MATCH($A55,DataPrices!$A$50:$A$76,0))/(INDEX(A0!$B$38:$B$64,MATCH($A55,A0!$A$38:$A$64,0))*1000)</f>
        <v>0.15020505464130038</v>
      </c>
      <c r="AF55" s="2152">
        <f>AF23*INDEX(DataPrices!$R$50:$R$76,MATCH($A55,DataPrices!$A$50:$A$76,0))/(INDEX(A0!$B$38:$B$64,MATCH($A55,A0!$A$38:$A$64,0))*1000)</f>
        <v>9.164834643682393E-2</v>
      </c>
      <c r="AG55" s="2155">
        <f>AG23*INDEX(DataPrices!$R$50:$R$76,MATCH($A55,DataPrices!$A$50:$A$76,0))/(INDEX(A0!$B$38:$B$64,MATCH($A55,A0!$A$38:$A$64,0))*1000)</f>
        <v>8.0306934805289762E-5</v>
      </c>
      <c r="AH55" s="2152">
        <f>AH23*INDEX(DataPrices!$R$50:$R$76,MATCH($A55,DataPrices!$A$50:$A$76,0))/(INDEX(A0!$B$38:$B$64,MATCH($A55,A0!$A$38:$A$64,0))*1000)</f>
        <v>0.37005176503649123</v>
      </c>
      <c r="AI55" s="2152">
        <f>AI23*INDEX(DataPrices!$R$50:$R$76,MATCH($A55,DataPrices!$A$50:$A$76,0))/(INDEX(A0!$B$38:$B$64,MATCH($A55,A0!$A$38:$A$64,0))*1000)</f>
        <v>0</v>
      </c>
      <c r="AJ55" s="2152">
        <f>AJ23*INDEX(DataPrices!$R$50:$R$76,MATCH($A55,DataPrices!$A$50:$A$76,0))/(INDEX(A0!$B$38:$B$64,MATCH($A55,A0!$A$38:$A$64,0))*1000)</f>
        <v>5.8556708204476449E-2</v>
      </c>
      <c r="AK55" s="2152">
        <f>AK23*INDEX(DataPrices!$R$50:$R$76,MATCH($A55,DataPrices!$A$50:$A$76,0))/(INDEX(A0!$B$38:$B$64,MATCH($A55,A0!$A$38:$A$64,0))*1000)</f>
        <v>0.30787606367320863</v>
      </c>
      <c r="AL55" s="2152">
        <f>AL23*INDEX(DataPrices!$R$50:$R$76,MATCH($A55,DataPrices!$A$50:$A$76,0))/(INDEX(A0!$B$38:$B$64,MATCH($A55,A0!$A$38:$A$64,0))*1000)</f>
        <v>0</v>
      </c>
      <c r="AM55" s="2152">
        <f>AM23*INDEX(DataPrices!$R$50:$R$76,MATCH($A55,DataPrices!$A$50:$A$76,0))/(INDEX(A0!$B$38:$B$64,MATCH($A55,A0!$A$38:$A$64,0))*1000)</f>
        <v>0</v>
      </c>
      <c r="AN55" s="2152">
        <f>AN23*INDEX(DataPrices!$R$50:$R$76,MATCH($A55,DataPrices!$A$50:$A$76,0))/(INDEX(A0!$B$38:$B$64,MATCH($A55,A0!$A$38:$A$64,0))*1000)</f>
        <v>3.6189931588061228E-3</v>
      </c>
      <c r="AO55" s="2152">
        <f>AO23*INDEX(DataPrices!$R$50:$R$76,MATCH($A55,DataPrices!$A$50:$A$76,0))/(INDEX(A0!$B$38:$B$64,MATCH($A55,A0!$A$38:$A$64,0))*1000)</f>
        <v>0</v>
      </c>
      <c r="AP55" s="2153">
        <f>AP23*INDEX(DataPrices!$R$50:$R$76,MATCH($A55,DataPrices!$A$50:$A$76,0))/(INDEX(A0!$B$38:$B$64,MATCH($A55,A0!$A$38:$A$64,0))*1000)</f>
        <v>0.8858191680040387</v>
      </c>
      <c r="AQ55" s="2156">
        <f>AQ23*INDEX(DataPrices!$R$50:$R$76,MATCH($A55,DataPrices!$A$50:$A$76,0))/(INDEX(A0!$B$38:$B$64,MATCH($A55,A0!$A$38:$A$64,0))*1000)</f>
        <v>0.2349288708608811</v>
      </c>
      <c r="AR55" s="2152">
        <f>AR23*INDEX(DataPrices!$R$50:$R$76,MATCH($A55,DataPrices!$A$50:$A$76,0))/(INDEX(A0!$B$38:$B$64,MATCH($A55,A0!$A$38:$A$64,0))*1000)</f>
        <v>0.22501225968556982</v>
      </c>
      <c r="AS55" s="2152">
        <f>AS23*INDEX(DataPrices!$R$50:$R$76,MATCH($A55,DataPrices!$A$50:$A$76,0))/(INDEX(A0!$B$38:$B$64,MATCH($A55,A0!$A$38:$A$64,0))*1000)</f>
        <v>9.916611175311266E-3</v>
      </c>
      <c r="AT55" s="2156">
        <f>AT23*INDEX(DataPrices!$R$50:$R$76,MATCH($A55,DataPrices!$A$50:$A$76,0))/(INDEX(A0!$B$38:$B$64,MATCH($A55,A0!$A$38:$A$64,0))*1000)</f>
        <v>1.1349183270386275E-2</v>
      </c>
      <c r="AU55" s="2152">
        <f>AU23*INDEX(DataPrices!$R$50:$R$76,MATCH($A55,DataPrices!$A$50:$A$76,0))/(INDEX(A0!$B$38:$B$64,MATCH($A55,A0!$A$38:$A$64,0))*1000)</f>
        <v>2.4869244326799415E-4</v>
      </c>
      <c r="AV55" s="2152">
        <f>AV23*INDEX(DataPrices!$R$50:$R$76,MATCH($A55,DataPrices!$A$50:$A$76,0))/(INDEX(A0!$B$38:$B$64,MATCH($A55,A0!$A$38:$A$64,0))*1000)</f>
        <v>1.1100490827118279E-2</v>
      </c>
      <c r="AW55" s="2155">
        <f>AW23*INDEX(DataPrices!$R$50:$R$76,MATCH($A55,DataPrices!$A$50:$A$76,0))/(INDEX(A0!$B$38:$B$64,MATCH($A55,A0!$A$38:$A$64,0))*1000)</f>
        <v>1.4248004562228829E-4</v>
      </c>
      <c r="AX55" s="2156">
        <f>AX23*INDEX(DataPrices!$R$50:$R$76,MATCH($A55,DataPrices!$A$50:$A$76,0))/(INDEX(A0!$B$38:$B$64,MATCH($A55,A0!$A$38:$A$64,0))*1000)</f>
        <v>0.44008718382555601</v>
      </c>
      <c r="AY55" s="2152">
        <f>AY23*INDEX(DataPrices!$R$50:$R$76,MATCH($A55,DataPrices!$A$50:$A$76,0))/(INDEX(A0!$B$38:$B$64,MATCH($A55,A0!$A$38:$A$64,0))*1000)</f>
        <v>9.3259666225497802E-4</v>
      </c>
      <c r="AZ55" s="2152">
        <f>AZ23*INDEX(DataPrices!$R$50:$R$76,MATCH($A55,DataPrices!$A$50:$A$76,0))/(INDEX(A0!$B$38:$B$64,MATCH($A55,A0!$A$38:$A$64,0))*1000)</f>
        <v>0.1578523472717912</v>
      </c>
      <c r="BA55" s="2152">
        <f>BA23*INDEX(DataPrices!$R$50:$R$76,MATCH($A55,DataPrices!$A$50:$A$76,0))/(INDEX(A0!$B$38:$B$64,MATCH($A55,A0!$A$38:$A$64,0))*1000)</f>
        <v>0.23261292248294788</v>
      </c>
      <c r="BB55" s="2152">
        <f>BB23*INDEX(DataPrices!$R$50:$R$76,MATCH($A55,DataPrices!$A$50:$A$76,0))/(INDEX(A0!$B$38:$B$64,MATCH($A55,A0!$A$38:$A$64,0))*1000)</f>
        <v>5.1810925680832112E-6</v>
      </c>
      <c r="BC55" s="2152">
        <f>BC23*INDEX(DataPrices!$R$50:$R$76,MATCH($A55,DataPrices!$A$50:$A$76,0))/(INDEX(A0!$B$38:$B$64,MATCH($A55,A0!$A$38:$A$64,0))*1000)</f>
        <v>3.1744554164645833E-2</v>
      </c>
      <c r="BD55" s="2152">
        <f>BD23*INDEX(DataPrices!$R$50:$R$76,MATCH($A55,DataPrices!$A$50:$A$76,0))/(INDEX(A0!$B$38:$B$64,MATCH($A55,A0!$A$38:$A$64,0))*1000)</f>
        <v>1.6939582151348061E-2</v>
      </c>
      <c r="BE55" s="2156">
        <f>BE23*INDEX(DataPrices!$R$50:$R$76,MATCH($A55,DataPrices!$A$50:$A$76,0))/(INDEX(A0!$B$38:$B$64,MATCH($A55,A0!$A$38:$A$64,0))*1000)</f>
        <v>0.19931145000159303</v>
      </c>
      <c r="BF55" s="2152">
        <f>BF23*INDEX(DataPrices!$R$50:$R$76,MATCH($A55,DataPrices!$A$50:$A$76,0))/(INDEX(A0!$B$38:$B$64,MATCH($A55,A0!$A$38:$A$64,0))*1000)</f>
        <v>9.7482256668485617E-3</v>
      </c>
      <c r="BG55" s="1921"/>
      <c r="BH55" s="1828"/>
      <c r="BI55" s="1828"/>
      <c r="BJ55" s="1828"/>
      <c r="BK55" s="1828"/>
      <c r="BL55" s="1828"/>
      <c r="BM55" s="1828"/>
      <c r="BN55" s="1828"/>
      <c r="BO55" s="1828"/>
      <c r="BP55" s="1828"/>
      <c r="BQ55" s="1828"/>
      <c r="BR55" s="1828"/>
      <c r="BS55" s="1828"/>
      <c r="BT55" s="1828"/>
      <c r="BU55" s="1828"/>
      <c r="BV55" s="1828"/>
      <c r="BW55" s="1828"/>
      <c r="BX55" s="1828"/>
      <c r="BY55" s="1828"/>
      <c r="BZ55" s="1828"/>
      <c r="CA55" s="1828"/>
      <c r="CB55" s="1828"/>
      <c r="CC55" s="1828"/>
      <c r="CD55" s="1828"/>
      <c r="CE55" s="1828"/>
      <c r="CF55" s="1828"/>
      <c r="CG55" s="1828"/>
      <c r="CH55" s="1828"/>
      <c r="CI55" s="1828"/>
      <c r="CJ55" s="1828"/>
      <c r="CK55" s="1828"/>
      <c r="CL55" s="1828"/>
      <c r="CM55" s="1828"/>
      <c r="CN55" s="1828"/>
      <c r="CO55" s="1828"/>
      <c r="CP55" s="1828"/>
      <c r="CQ55" s="1828"/>
      <c r="CR55" s="1828"/>
      <c r="CS55" s="1828"/>
      <c r="CT55" s="1828"/>
      <c r="CU55" s="1828"/>
      <c r="CV55" s="1828"/>
      <c r="CW55" s="1828"/>
      <c r="CX55" s="1828"/>
      <c r="CY55" s="1828"/>
      <c r="CZ55" s="1828"/>
      <c r="DA55" s="1828"/>
      <c r="DB55" s="1828"/>
      <c r="DC55" s="1828"/>
      <c r="DD55" s="1828"/>
      <c r="DE55" s="1828"/>
      <c r="DF55" s="1828"/>
      <c r="DG55" s="1828"/>
      <c r="DH55" s="1828"/>
      <c r="DI55" s="1828"/>
      <c r="DJ55" s="1828"/>
      <c r="DK55" s="1828"/>
      <c r="DL55" s="1828"/>
      <c r="DM55" s="1828"/>
      <c r="DN55" s="1828"/>
      <c r="DO55" s="1828"/>
      <c r="DP55" s="1828"/>
      <c r="DQ55" s="1828"/>
      <c r="DR55" s="1828"/>
      <c r="DS55" s="1828"/>
      <c r="DT55" s="1828"/>
      <c r="DU55" s="1828"/>
      <c r="DV55" s="1828"/>
      <c r="DW55" s="1828"/>
      <c r="EG55" s="1827"/>
      <c r="EH55" s="1826"/>
      <c r="EI55" s="1826"/>
      <c r="EJ55" s="1826"/>
      <c r="EK55" s="1825"/>
      <c r="EL55" s="1828"/>
      <c r="EM55" s="1807"/>
      <c r="EN55" s="1840"/>
      <c r="EO55" s="1807"/>
      <c r="EP55" s="1837"/>
      <c r="FA55" s="1830"/>
      <c r="FB55" s="1828"/>
      <c r="FC55" s="1829"/>
      <c r="FD55" s="1828"/>
      <c r="FE55" s="1828"/>
      <c r="FF55" s="1828"/>
      <c r="FG55" s="1828"/>
      <c r="FH55" s="1828"/>
      <c r="FI55" s="1828"/>
      <c r="FJ55" s="1828"/>
      <c r="FK55" s="1828"/>
      <c r="FL55" s="1828"/>
      <c r="FM55" s="1828"/>
      <c r="FN55" s="1828"/>
      <c r="FO55" s="1843"/>
      <c r="FP55" s="1837"/>
    </row>
    <row r="56" spans="1:172">
      <c r="A56" s="1807">
        <v>2004</v>
      </c>
      <c r="E56" s="2150">
        <f>E24/(INDEX(A0!$B$38:$B$64,MATCH($A56,A0!$A$38:$A$64,0))*1000)</f>
        <v>-1.5210243384214348E-2</v>
      </c>
      <c r="I56" s="2150">
        <f>I24/(INDEX(A0!$B$38:$B$64,MATCH($A56,A0!$A$38:$A$64,0))*1000)</f>
        <v>0.35751294544732309</v>
      </c>
      <c r="Y56" s="2152">
        <f>Y24*INDEX(DataPrices!$R$50:$R$76,MATCH($A56,DataPrices!$A$50:$A$76,0))/(INDEX(A0!$B$38:$B$64,MATCH($A56,A0!$A$38:$A$64,0))*1000)</f>
        <v>-8.8831047616764972E-3</v>
      </c>
      <c r="Z56" s="2153">
        <f>Z24*INDEX(DataPrices!$R$50:$R$76,MATCH($A56,DataPrices!$A$50:$A$76,0))/(INDEX(A0!$B$38:$B$64,MATCH($A56,A0!$A$38:$A$64,0))*1000)</f>
        <v>0.77121719280506318</v>
      </c>
      <c r="AA56" s="2154">
        <f>AA24*INDEX(DataPrices!$R$50:$R$76,MATCH($A56,DataPrices!$A$50:$A$76,0))/(INDEX(A0!$B$38:$B$64,MATCH($A56,A0!$A$38:$A$64,0))*1000)</f>
        <v>0.22502013592044151</v>
      </c>
      <c r="AB56" s="2152">
        <f>AB24*INDEX(DataPrices!$R$50:$R$76,MATCH($A56,DataPrices!$A$50:$A$76,0))/(INDEX(A0!$B$38:$B$64,MATCH($A56,A0!$A$38:$A$64,0))*1000)</f>
        <v>0.20604840186095108</v>
      </c>
      <c r="AC56" s="2152">
        <f>AC24*INDEX(DataPrices!$R$50:$R$76,MATCH($A56,DataPrices!$A$50:$A$76,0))/(INDEX(A0!$B$38:$B$64,MATCH($A56,A0!$A$38:$A$64,0))*1000)</f>
        <v>1.8971734059490458E-2</v>
      </c>
      <c r="AD56" s="2151">
        <f>AD24*INDEX(DataPrices!$R$50:$R$76,MATCH($A56,DataPrices!$A$50:$A$76,0))/(INDEX(A0!$B$38:$B$64,MATCH($A56,A0!$A$38:$A$64,0))*1000)</f>
        <v>0.24202895752477729</v>
      </c>
      <c r="AE56" s="2151">
        <f>AE24*INDEX(DataPrices!$R$50:$R$76,MATCH($A56,DataPrices!$A$50:$A$76,0))/(INDEX(A0!$B$38:$B$64,MATCH($A56,A0!$A$38:$A$64,0))*1000)</f>
        <v>0.16518649031807978</v>
      </c>
      <c r="AF56" s="2152">
        <f>AF24*INDEX(DataPrices!$R$50:$R$76,MATCH($A56,DataPrices!$A$50:$A$76,0))/(INDEX(A0!$B$38:$B$64,MATCH($A56,A0!$A$38:$A$64,0))*1000)</f>
        <v>7.6842467206697518E-2</v>
      </c>
      <c r="AG56" s="2155">
        <f>AG24*INDEX(DataPrices!$R$50:$R$76,MATCH($A56,DataPrices!$A$50:$A$76,0))/(INDEX(A0!$B$38:$B$64,MATCH($A56,A0!$A$38:$A$64,0))*1000)</f>
        <v>3.4999099436248862E-4</v>
      </c>
      <c r="AH56" s="2152">
        <f>AH24*INDEX(DataPrices!$R$50:$R$76,MATCH($A56,DataPrices!$A$50:$A$76,0))/(INDEX(A0!$B$38:$B$64,MATCH($A56,A0!$A$38:$A$64,0))*1000)</f>
        <v>0.30381996016968477</v>
      </c>
      <c r="AI56" s="2152">
        <f>AI24*INDEX(DataPrices!$R$50:$R$76,MATCH($A56,DataPrices!$A$50:$A$76,0))/(INDEX(A0!$B$38:$B$64,MATCH($A56,A0!$A$38:$A$64,0))*1000)</f>
        <v>0</v>
      </c>
      <c r="AJ56" s="2152">
        <f>AJ24*INDEX(DataPrices!$R$50:$R$76,MATCH($A56,DataPrices!$A$50:$A$76,0))/(INDEX(A0!$B$38:$B$64,MATCH($A56,A0!$A$38:$A$64,0))*1000)</f>
        <v>5.5522645417833319E-2</v>
      </c>
      <c r="AK56" s="2152">
        <f>AK24*INDEX(DataPrices!$R$50:$R$76,MATCH($A56,DataPrices!$A$50:$A$76,0))/(INDEX(A0!$B$38:$B$64,MATCH($A56,A0!$A$38:$A$64,0))*1000)</f>
        <v>0.24569923345507599</v>
      </c>
      <c r="AL56" s="2152">
        <f>AL24*INDEX(DataPrices!$R$50:$R$76,MATCH($A56,DataPrices!$A$50:$A$76,0))/(INDEX(A0!$B$38:$B$64,MATCH($A56,A0!$A$38:$A$64,0))*1000)</f>
        <v>0</v>
      </c>
      <c r="AM56" s="2152">
        <f>AM24*INDEX(DataPrices!$R$50:$R$76,MATCH($A56,DataPrices!$A$50:$A$76,0))/(INDEX(A0!$B$38:$B$64,MATCH($A56,A0!$A$38:$A$64,0))*1000)</f>
        <v>0</v>
      </c>
      <c r="AN56" s="2152">
        <f>AN24*INDEX(DataPrices!$R$50:$R$76,MATCH($A56,DataPrices!$A$50:$A$76,0))/(INDEX(A0!$B$38:$B$64,MATCH($A56,A0!$A$38:$A$64,0))*1000)</f>
        <v>2.5980812967755112E-3</v>
      </c>
      <c r="AO56" s="2152">
        <f>AO24*INDEX(DataPrices!$R$50:$R$76,MATCH($A56,DataPrices!$A$50:$A$76,0))/(INDEX(A0!$B$38:$B$64,MATCH($A56,A0!$A$38:$A$64,0))*1000)</f>
        <v>0</v>
      </c>
      <c r="AP56" s="2153">
        <f>AP24*INDEX(DataPrices!$R$50:$R$76,MATCH($A56,DataPrices!$A$50:$A$76,0))/(INDEX(A0!$B$38:$B$64,MATCH($A56,A0!$A$38:$A$64,0))*1000)</f>
        <v>0.76233408804338665</v>
      </c>
      <c r="AQ56" s="2156">
        <f>AQ24*INDEX(DataPrices!$R$50:$R$76,MATCH($A56,DataPrices!$A$50:$A$76,0))/(INDEX(A0!$B$38:$B$64,MATCH($A56,A0!$A$38:$A$64,0))*1000)</f>
        <v>0.19830415668410489</v>
      </c>
      <c r="AR56" s="2152">
        <f>AR24*INDEX(DataPrices!$R$50:$R$76,MATCH($A56,DataPrices!$A$50:$A$76,0))/(INDEX(A0!$B$38:$B$64,MATCH($A56,A0!$A$38:$A$64,0))*1000)</f>
        <v>0.18653038556158266</v>
      </c>
      <c r="AS56" s="2152">
        <f>AS24*INDEX(DataPrices!$R$50:$R$76,MATCH($A56,DataPrices!$A$50:$A$76,0))/(INDEX(A0!$B$38:$B$64,MATCH($A56,A0!$A$38:$A$64,0))*1000)</f>
        <v>1.1773771122522238E-2</v>
      </c>
      <c r="AT56" s="2156">
        <f>AT24*INDEX(DataPrices!$R$50:$R$76,MATCH($A56,DataPrices!$A$50:$A$76,0))/(INDEX(A0!$B$38:$B$64,MATCH($A56,A0!$A$38:$A$64,0))*1000)</f>
        <v>1.4666289287570954E-2</v>
      </c>
      <c r="AU56" s="2152">
        <f>AU24*INDEX(DataPrices!$R$50:$R$76,MATCH($A56,DataPrices!$A$50:$A$76,0))/(INDEX(A0!$B$38:$B$64,MATCH($A56,A0!$A$38:$A$64,0))*1000)</f>
        <v>2.3517913377796857E-4</v>
      </c>
      <c r="AV56" s="2152">
        <f>AV24*INDEX(DataPrices!$R$50:$R$76,MATCH($A56,DataPrices!$A$50:$A$76,0))/(INDEX(A0!$B$38:$B$64,MATCH($A56,A0!$A$38:$A$64,0))*1000)</f>
        <v>1.4431110153792986E-2</v>
      </c>
      <c r="AW56" s="2155">
        <f>AW24*INDEX(DataPrices!$R$50:$R$76,MATCH($A56,DataPrices!$A$50:$A$76,0))/(INDEX(A0!$B$38:$B$64,MATCH($A56,A0!$A$38:$A$64,0))*1000)</f>
        <v>2.8332604305534795E-4</v>
      </c>
      <c r="AX56" s="2156">
        <f>AX24*INDEX(DataPrices!$R$50:$R$76,MATCH($A56,DataPrices!$A$50:$A$76,0))/(INDEX(A0!$B$38:$B$64,MATCH($A56,A0!$A$38:$A$64,0))*1000)</f>
        <v>0.31845291698160216</v>
      </c>
      <c r="AY56" s="2152">
        <f>AY24*INDEX(DataPrices!$R$50:$R$76,MATCH($A56,DataPrices!$A$50:$A$76,0))/(INDEX(A0!$B$38:$B$64,MATCH($A56,A0!$A$38:$A$64,0))*1000)</f>
        <v>1.1481186058452009E-3</v>
      </c>
      <c r="AZ56" s="2152">
        <f>AZ24*INDEX(DataPrices!$R$50:$R$76,MATCH($A56,DataPrices!$A$50:$A$76,0))/(INDEX(A0!$B$38:$B$64,MATCH($A56,A0!$A$38:$A$64,0))*1000)</f>
        <v>0.11808955402378785</v>
      </c>
      <c r="BA56" s="2152">
        <f>BA24*INDEX(DataPrices!$R$50:$R$76,MATCH($A56,DataPrices!$A$50:$A$76,0))/(INDEX(A0!$B$38:$B$64,MATCH($A56,A0!$A$38:$A$64,0))*1000)</f>
        <v>0.16490686788343037</v>
      </c>
      <c r="BB56" s="2152">
        <f>BB24*INDEX(DataPrices!$R$50:$R$76,MATCH($A56,DataPrices!$A$50:$A$76,0))/(INDEX(A0!$B$38:$B$64,MATCH($A56,A0!$A$38:$A$64,0))*1000)</f>
        <v>1.8518042029761305E-6</v>
      </c>
      <c r="BC56" s="2152">
        <f>BC24*INDEX(DataPrices!$R$50:$R$76,MATCH($A56,DataPrices!$A$50:$A$76,0))/(INDEX(A0!$B$38:$B$64,MATCH($A56,A0!$A$38:$A$64,0))*1000)</f>
        <v>2.3066073152270682E-2</v>
      </c>
      <c r="BD56" s="2152">
        <f>BD24*INDEX(DataPrices!$R$50:$R$76,MATCH($A56,DataPrices!$A$50:$A$76,0))/(INDEX(A0!$B$38:$B$64,MATCH($A56,A0!$A$38:$A$64,0))*1000)</f>
        <v>1.1240451512065111E-2</v>
      </c>
      <c r="BE56" s="2156">
        <f>BE24*INDEX(DataPrices!$R$50:$R$76,MATCH($A56,DataPrices!$A$50:$A$76,0))/(INDEX(A0!$B$38:$B$64,MATCH($A56,A0!$A$38:$A$64,0))*1000)</f>
        <v>0.23062554724285028</v>
      </c>
      <c r="BF56" s="2152">
        <f>BF24*INDEX(DataPrices!$R$50:$R$76,MATCH($A56,DataPrices!$A$50:$A$76,0))/(INDEX(A0!$B$38:$B$64,MATCH($A56,A0!$A$38:$A$64,0))*1000)</f>
        <v>6.9109332855069195E-3</v>
      </c>
      <c r="BG56" s="1921"/>
      <c r="BH56" s="1828"/>
      <c r="BI56" s="1828"/>
      <c r="BJ56" s="1828"/>
      <c r="BK56" s="1828"/>
      <c r="BL56" s="1828"/>
      <c r="BM56" s="1828"/>
      <c r="BN56" s="1828"/>
      <c r="BO56" s="1828"/>
      <c r="BP56" s="1828"/>
      <c r="BQ56" s="1828"/>
      <c r="BR56" s="1828"/>
      <c r="BS56" s="1828"/>
      <c r="BT56" s="1828"/>
      <c r="BU56" s="1828"/>
      <c r="BV56" s="1828"/>
      <c r="BW56" s="1828"/>
      <c r="BX56" s="1828"/>
      <c r="BY56" s="1828"/>
      <c r="BZ56" s="1828"/>
      <c r="CA56" s="1828"/>
      <c r="CB56" s="1828"/>
      <c r="CC56" s="1828"/>
      <c r="CD56" s="1828"/>
      <c r="CE56" s="1828"/>
      <c r="CF56" s="1828"/>
      <c r="CG56" s="1828"/>
      <c r="CH56" s="1828"/>
      <c r="CI56" s="1828"/>
      <c r="CJ56" s="1828"/>
      <c r="CK56" s="1828"/>
      <c r="CL56" s="1828"/>
      <c r="CM56" s="1828"/>
      <c r="CN56" s="1828"/>
      <c r="CO56" s="1828"/>
      <c r="CP56" s="1828"/>
      <c r="CQ56" s="1828"/>
      <c r="CR56" s="1828"/>
      <c r="CS56" s="1828"/>
      <c r="CT56" s="1828"/>
      <c r="CU56" s="1828"/>
      <c r="CV56" s="1828"/>
      <c r="CW56" s="1828"/>
      <c r="CX56" s="1828"/>
      <c r="CY56" s="1828"/>
      <c r="CZ56" s="1828"/>
      <c r="DA56" s="1828"/>
      <c r="DB56" s="1828"/>
      <c r="DC56" s="1828"/>
      <c r="DD56" s="1828"/>
      <c r="DE56" s="1828"/>
      <c r="DF56" s="1828"/>
      <c r="DG56" s="1828"/>
      <c r="DH56" s="1828"/>
      <c r="DI56" s="1828"/>
      <c r="DJ56" s="1828"/>
      <c r="DK56" s="1828"/>
      <c r="DL56" s="1828"/>
      <c r="DM56" s="1828"/>
      <c r="DN56" s="1828"/>
      <c r="DO56" s="1828"/>
      <c r="DP56" s="1828"/>
      <c r="DQ56" s="1828"/>
      <c r="DR56" s="1828"/>
      <c r="DS56" s="1828"/>
      <c r="DT56" s="1828"/>
      <c r="DU56" s="1828"/>
      <c r="DV56" s="1828"/>
      <c r="DW56" s="1828"/>
      <c r="EG56" s="1827"/>
      <c r="EH56" s="1826"/>
      <c r="EI56" s="1826"/>
      <c r="EJ56" s="1826"/>
      <c r="EK56" s="1825"/>
      <c r="EL56" s="1828"/>
      <c r="EM56" s="1807"/>
      <c r="EN56" s="1840"/>
      <c r="EO56" s="1807"/>
      <c r="EP56" s="1837"/>
      <c r="FA56" s="1830"/>
      <c r="FB56" s="1828"/>
      <c r="FC56" s="1829"/>
      <c r="FD56" s="1828"/>
      <c r="FE56" s="1828"/>
      <c r="FF56" s="1828"/>
      <c r="FG56" s="1828"/>
      <c r="FH56" s="1828"/>
      <c r="FI56" s="1828"/>
      <c r="FJ56" s="1828"/>
      <c r="FK56" s="1828"/>
      <c r="FL56" s="1828"/>
      <c r="FM56" s="1828"/>
      <c r="FN56" s="1828"/>
      <c r="FO56" s="1843"/>
      <c r="FP56" s="1837"/>
    </row>
    <row r="57" spans="1:172">
      <c r="A57" s="1807">
        <v>2005</v>
      </c>
      <c r="E57" s="2150">
        <f>E25/(INDEX(A0!$B$38:$B$64,MATCH($A57,A0!$A$38:$A$64,0))*1000)</f>
        <v>-5.5604417234693268E-2</v>
      </c>
      <c r="I57" s="2150">
        <f>I25/(INDEX(A0!$B$38:$B$64,MATCH($A57,A0!$A$38:$A$64,0))*1000)</f>
        <v>0.41599786711542686</v>
      </c>
      <c r="Y57" s="2152">
        <f>Y25*INDEX(DataPrices!$R$50:$R$76,MATCH($A57,DataPrices!$A$50:$A$76,0))/(INDEX(A0!$B$38:$B$64,MATCH($A57,A0!$A$38:$A$64,0))*1000)</f>
        <v>-4.5564024658453571E-2</v>
      </c>
      <c r="Z57" s="2153">
        <f>Z25*INDEX(DataPrices!$R$50:$R$76,MATCH($A57,DataPrices!$A$50:$A$76,0))/(INDEX(A0!$B$38:$B$64,MATCH($A57,A0!$A$38:$A$64,0))*1000)</f>
        <v>0.78327483888241056</v>
      </c>
      <c r="AA57" s="2154">
        <f>AA25*INDEX(DataPrices!$R$50:$R$76,MATCH($A57,DataPrices!$A$50:$A$76,0))/(INDEX(A0!$B$38:$B$64,MATCH($A57,A0!$A$38:$A$64,0))*1000)</f>
        <v>0.25761990481197011</v>
      </c>
      <c r="AB57" s="2152">
        <f>AB25*INDEX(DataPrices!$R$50:$R$76,MATCH($A57,DataPrices!$A$50:$A$76,0))/(INDEX(A0!$B$38:$B$64,MATCH($A57,A0!$A$38:$A$64,0))*1000)</f>
        <v>0.23984527384073942</v>
      </c>
      <c r="AC57" s="2152">
        <f>AC25*INDEX(DataPrices!$R$50:$R$76,MATCH($A57,DataPrices!$A$50:$A$76,0))/(INDEX(A0!$B$38:$B$64,MATCH($A57,A0!$A$38:$A$64,0))*1000)</f>
        <v>1.7774630971230665E-2</v>
      </c>
      <c r="AD57" s="2151">
        <f>AD25*INDEX(DataPrices!$R$50:$R$76,MATCH($A57,DataPrices!$A$50:$A$76,0))/(INDEX(A0!$B$38:$B$64,MATCH($A57,A0!$A$38:$A$64,0))*1000)</f>
        <v>0.23761325719315748</v>
      </c>
      <c r="AE57" s="2151">
        <f>AE25*INDEX(DataPrices!$R$50:$R$76,MATCH($A57,DataPrices!$A$50:$A$76,0))/(INDEX(A0!$B$38:$B$64,MATCH($A57,A0!$A$38:$A$64,0))*1000)</f>
        <v>0.16895408013768698</v>
      </c>
      <c r="AF57" s="2152">
        <f>AF25*INDEX(DataPrices!$R$50:$R$76,MATCH($A57,DataPrices!$A$50:$A$76,0))/(INDEX(A0!$B$38:$B$64,MATCH($A57,A0!$A$38:$A$64,0))*1000)</f>
        <v>6.8659177055470533E-2</v>
      </c>
      <c r="AG57" s="2155">
        <f>AG25*INDEX(DataPrices!$R$50:$R$76,MATCH($A57,DataPrices!$A$50:$A$76,0))/(INDEX(A0!$B$38:$B$64,MATCH($A57,A0!$A$38:$A$64,0))*1000)</f>
        <v>7.435289280862317E-5</v>
      </c>
      <c r="AH57" s="2152">
        <f>AH25*INDEX(DataPrices!$R$50:$R$76,MATCH($A57,DataPrices!$A$50:$A$76,0))/(INDEX(A0!$B$38:$B$64,MATCH($A57,A0!$A$38:$A$64,0))*1000)</f>
        <v>0.28796732398447433</v>
      </c>
      <c r="AI57" s="2152">
        <f>AI25*INDEX(DataPrices!$R$50:$R$76,MATCH($A57,DataPrices!$A$50:$A$76,0))/(INDEX(A0!$B$38:$B$64,MATCH($A57,A0!$A$38:$A$64,0))*1000)</f>
        <v>0</v>
      </c>
      <c r="AJ57" s="2152">
        <f>AJ25*INDEX(DataPrices!$R$50:$R$76,MATCH($A57,DataPrices!$A$50:$A$76,0))/(INDEX(A0!$B$38:$B$64,MATCH($A57,A0!$A$38:$A$64,0))*1000)</f>
        <v>6.802002814998101E-2</v>
      </c>
      <c r="AK57" s="2152">
        <f>AK25*INDEX(DataPrices!$R$50:$R$76,MATCH($A57,DataPrices!$A$50:$A$76,0))/(INDEX(A0!$B$38:$B$64,MATCH($A57,A0!$A$38:$A$64,0))*1000)</f>
        <v>0.21786255510920535</v>
      </c>
      <c r="AL57" s="2152">
        <f>AL25*INDEX(DataPrices!$R$50:$R$76,MATCH($A57,DataPrices!$A$50:$A$76,0))/(INDEX(A0!$B$38:$B$64,MATCH($A57,A0!$A$38:$A$64,0))*1000)</f>
        <v>0</v>
      </c>
      <c r="AM57" s="2152">
        <f>AM25*INDEX(DataPrices!$R$50:$R$76,MATCH($A57,DataPrices!$A$50:$A$76,0))/(INDEX(A0!$B$38:$B$64,MATCH($A57,A0!$A$38:$A$64,0))*1000)</f>
        <v>0</v>
      </c>
      <c r="AN57" s="2152">
        <f>AN25*INDEX(DataPrices!$R$50:$R$76,MATCH($A57,DataPrices!$A$50:$A$76,0))/(INDEX(A0!$B$38:$B$64,MATCH($A57,A0!$A$38:$A$64,0))*1000)</f>
        <v>2.0847407252879342E-3</v>
      </c>
      <c r="AO57" s="2152">
        <f>AO25*INDEX(DataPrices!$R$50:$R$76,MATCH($A57,DataPrices!$A$50:$A$76,0))/(INDEX(A0!$B$38:$B$64,MATCH($A57,A0!$A$38:$A$64,0))*1000)</f>
        <v>0</v>
      </c>
      <c r="AP57" s="2153">
        <f>AP25*INDEX(DataPrices!$R$50:$R$76,MATCH($A57,DataPrices!$A$50:$A$76,0))/(INDEX(A0!$B$38:$B$64,MATCH($A57,A0!$A$38:$A$64,0))*1000)</f>
        <v>0.7377122440872802</v>
      </c>
      <c r="AQ57" s="2156">
        <f>AQ25*INDEX(DataPrices!$R$50:$R$76,MATCH($A57,DataPrices!$A$50:$A$76,0))/(INDEX(A0!$B$38:$B$64,MATCH($A57,A0!$A$38:$A$64,0))*1000)</f>
        <v>0.20128900932949859</v>
      </c>
      <c r="AR57" s="2152">
        <f>AR25*INDEX(DataPrices!$R$50:$R$76,MATCH($A57,DataPrices!$A$50:$A$76,0))/(INDEX(A0!$B$38:$B$64,MATCH($A57,A0!$A$38:$A$64,0))*1000)</f>
        <v>0.19881677564361186</v>
      </c>
      <c r="AS57" s="2152">
        <f>AS25*INDEX(DataPrices!$R$50:$R$76,MATCH($A57,DataPrices!$A$50:$A$76,0))/(INDEX(A0!$B$38:$B$64,MATCH($A57,A0!$A$38:$A$64,0))*1000)</f>
        <v>2.4722336858867206E-3</v>
      </c>
      <c r="AT57" s="2156">
        <f>AT25*INDEX(DataPrices!$R$50:$R$76,MATCH($A57,DataPrices!$A$50:$A$76,0))/(INDEX(A0!$B$38:$B$64,MATCH($A57,A0!$A$38:$A$64,0))*1000)</f>
        <v>2.541582057063994E-2</v>
      </c>
      <c r="AU57" s="2152">
        <f>AU25*INDEX(DataPrices!$R$50:$R$76,MATCH($A57,DataPrices!$A$50:$A$76,0))/(INDEX(A0!$B$38:$B$64,MATCH($A57,A0!$A$38:$A$64,0))*1000)</f>
        <v>4.775743499630796E-4</v>
      </c>
      <c r="AV57" s="2152">
        <f>AV25*INDEX(DataPrices!$R$50:$R$76,MATCH($A57,DataPrices!$A$50:$A$76,0))/(INDEX(A0!$B$38:$B$64,MATCH($A57,A0!$A$38:$A$64,0))*1000)</f>
        <v>2.4938246220676859E-2</v>
      </c>
      <c r="AW57" s="2155">
        <f>AW25*INDEX(DataPrices!$R$50:$R$76,MATCH($A57,DataPrices!$A$50:$A$76,0))/(INDEX(A0!$B$38:$B$64,MATCH($A57,A0!$A$38:$A$64,0))*1000)</f>
        <v>7.2923029485380425E-5</v>
      </c>
      <c r="AX57" s="2156">
        <f>AX25*INDEX(DataPrices!$R$50:$R$76,MATCH($A57,DataPrices!$A$50:$A$76,0))/(INDEX(A0!$B$38:$B$64,MATCH($A57,A0!$A$38:$A$64,0))*1000)</f>
        <v>0.25035476926657368</v>
      </c>
      <c r="AY57" s="2152">
        <f>AY25*INDEX(DataPrices!$R$50:$R$76,MATCH($A57,DataPrices!$A$50:$A$76,0))/(INDEX(A0!$B$38:$B$64,MATCH($A57,A0!$A$38:$A$64,0))*1000)</f>
        <v>8.8937498705699263E-4</v>
      </c>
      <c r="AZ57" s="2152">
        <f>AZ25*INDEX(DataPrices!$R$50:$R$76,MATCH($A57,DataPrices!$A$50:$A$76,0))/(INDEX(A0!$B$38:$B$64,MATCH($A57,A0!$A$38:$A$64,0))*1000)</f>
        <v>0.10258840385269781</v>
      </c>
      <c r="BA57" s="2152">
        <f>BA25*INDEX(DataPrices!$R$50:$R$76,MATCH($A57,DataPrices!$A$50:$A$76,0))/(INDEX(A0!$B$38:$B$64,MATCH($A57,A0!$A$38:$A$64,0))*1000)</f>
        <v>0.11193542039673571</v>
      </c>
      <c r="BB57" s="2152">
        <f>BB25*INDEX(DataPrices!$R$50:$R$76,MATCH($A57,DataPrices!$A$50:$A$76,0))/(INDEX(A0!$B$38:$B$64,MATCH($A57,A0!$A$38:$A$64,0))*1000)</f>
        <v>1.0009043262699272E-5</v>
      </c>
      <c r="BC57" s="2152">
        <f>BC25*INDEX(DataPrices!$R$50:$R$76,MATCH($A57,DataPrices!$A$50:$A$76,0))/(INDEX(A0!$B$38:$B$64,MATCH($A57,A0!$A$38:$A$64,0))*1000)</f>
        <v>2.5731820365076586E-2</v>
      </c>
      <c r="BD57" s="2152">
        <f>BD25*INDEX(DataPrices!$R$50:$R$76,MATCH($A57,DataPrices!$A$50:$A$76,0))/(INDEX(A0!$B$38:$B$64,MATCH($A57,A0!$A$38:$A$64,0))*1000)</f>
        <v>9.20260034839036E-3</v>
      </c>
      <c r="BE57" s="2156">
        <f>BE25*INDEX(DataPrices!$R$50:$R$76,MATCH($A57,DataPrices!$A$50:$A$76,0))/(INDEX(A0!$B$38:$B$64,MATCH($A57,A0!$A$38:$A$64,0))*1000)</f>
        <v>0.2605782920277594</v>
      </c>
      <c r="BF57" s="2152">
        <f>BF25*INDEX(DataPrices!$R$50:$R$76,MATCH($A57,DataPrices!$A$50:$A$76,0))/(INDEX(A0!$B$38:$B$64,MATCH($A57,A0!$A$38:$A$64,0))*1000)</f>
        <v>9.0782022392682411E-3</v>
      </c>
      <c r="BG57" s="1921"/>
      <c r="BH57" s="1828"/>
      <c r="BI57" s="1828"/>
      <c r="BJ57" s="1828"/>
      <c r="BK57" s="1828"/>
      <c r="BL57" s="1828"/>
      <c r="BM57" s="1828"/>
      <c r="BN57" s="1828"/>
      <c r="BO57" s="1828"/>
      <c r="BP57" s="1828"/>
      <c r="BQ57" s="1828"/>
      <c r="BR57" s="1828"/>
      <c r="BS57" s="1828"/>
      <c r="BT57" s="1828"/>
      <c r="BU57" s="1828"/>
      <c r="BV57" s="1828"/>
      <c r="BW57" s="1828"/>
      <c r="BX57" s="1828"/>
      <c r="BY57" s="1828"/>
      <c r="BZ57" s="1828"/>
      <c r="CA57" s="1828"/>
      <c r="CB57" s="1828"/>
      <c r="CC57" s="1828"/>
      <c r="CD57" s="1828"/>
      <c r="CE57" s="1828"/>
      <c r="CF57" s="1828"/>
      <c r="CG57" s="1828"/>
      <c r="CH57" s="1828"/>
      <c r="CI57" s="1828"/>
      <c r="CJ57" s="1828"/>
      <c r="CK57" s="1828"/>
      <c r="CL57" s="1828"/>
      <c r="CM57" s="1828"/>
      <c r="CN57" s="1828"/>
      <c r="CO57" s="1828"/>
      <c r="CP57" s="1828"/>
      <c r="CQ57" s="1828"/>
      <c r="CR57" s="1828"/>
      <c r="CS57" s="1828"/>
      <c r="CT57" s="1828"/>
      <c r="CU57" s="1828"/>
      <c r="CV57" s="1828"/>
      <c r="CW57" s="1828"/>
      <c r="CX57" s="1828"/>
      <c r="CY57" s="1828"/>
      <c r="CZ57" s="1828"/>
      <c r="DA57" s="1828"/>
      <c r="DB57" s="1828"/>
      <c r="DC57" s="1828"/>
      <c r="DD57" s="1828"/>
      <c r="DE57" s="1828"/>
      <c r="DF57" s="1828"/>
      <c r="DG57" s="1828"/>
      <c r="DH57" s="1828"/>
      <c r="DI57" s="1828"/>
      <c r="DJ57" s="1828"/>
      <c r="DK57" s="1828"/>
      <c r="DL57" s="1828"/>
      <c r="DM57" s="1828"/>
      <c r="DN57" s="1828"/>
      <c r="DO57" s="1828"/>
      <c r="DP57" s="1828"/>
      <c r="DQ57" s="1828"/>
      <c r="DR57" s="1828"/>
      <c r="DS57" s="1828"/>
      <c r="DT57" s="1828"/>
      <c r="DU57" s="1828"/>
      <c r="DV57" s="1828"/>
      <c r="DW57" s="1828"/>
      <c r="EG57" s="1827"/>
      <c r="EH57" s="1826"/>
      <c r="EI57" s="1826"/>
      <c r="EJ57" s="1826"/>
      <c r="EK57" s="1825"/>
      <c r="EL57" s="1828"/>
      <c r="EM57" s="1807"/>
      <c r="EN57" s="1840"/>
      <c r="EO57" s="1807"/>
      <c r="EP57" s="1837"/>
      <c r="FA57" s="1830"/>
      <c r="FB57" s="1828"/>
      <c r="FC57" s="1829"/>
      <c r="FD57" s="1828"/>
      <c r="FE57" s="1828"/>
      <c r="FF57" s="1828"/>
      <c r="FG57" s="1828"/>
      <c r="FH57" s="1828"/>
      <c r="FI57" s="1828"/>
      <c r="FJ57" s="1828"/>
      <c r="FK57" s="1828"/>
      <c r="FL57" s="1828"/>
      <c r="FM57" s="1828"/>
      <c r="FN57" s="1828"/>
      <c r="FO57" s="1843"/>
      <c r="FP57" s="1837"/>
    </row>
    <row r="58" spans="1:172">
      <c r="A58" s="1807">
        <v>2006</v>
      </c>
      <c r="E58" s="2150">
        <f>E26/(INDEX(A0!$B$38:$B$64,MATCH($A58,A0!$A$38:$A$64,0))*1000)</f>
        <v>-2.4470506026544374E-2</v>
      </c>
      <c r="I58" s="2150">
        <f>I26/(INDEX(A0!$B$38:$B$64,MATCH($A58,A0!$A$38:$A$64,0))*1000)</f>
        <v>0.48071427163683594</v>
      </c>
      <c r="Y58" s="2152">
        <f>Y26*INDEX(DataPrices!$R$50:$R$76,MATCH($A58,DataPrices!$A$50:$A$76,0))/(INDEX(A0!$B$38:$B$64,MATCH($A58,A0!$A$38:$A$64,0))*1000)</f>
        <v>-1.6300774133746282E-2</v>
      </c>
      <c r="Z58" s="2153">
        <f>Z26*INDEX(DataPrices!$R$50:$R$76,MATCH($A58,DataPrices!$A$50:$A$76,0))/(INDEX(A0!$B$38:$B$64,MATCH($A58,A0!$A$38:$A$64,0))*1000)</f>
        <v>0.8457012560097964</v>
      </c>
      <c r="AA58" s="2154">
        <f>AA26*INDEX(DataPrices!$R$50:$R$76,MATCH($A58,DataPrices!$A$50:$A$76,0))/(INDEX(A0!$B$38:$B$64,MATCH($A58,A0!$A$38:$A$64,0))*1000)</f>
        <v>0.291841862174963</v>
      </c>
      <c r="AB58" s="2152">
        <f>AB26*INDEX(DataPrices!$R$50:$R$76,MATCH($A58,DataPrices!$A$50:$A$76,0))/(INDEX(A0!$B$38:$B$64,MATCH($A58,A0!$A$38:$A$64,0))*1000)</f>
        <v>0.26847829811630397</v>
      </c>
      <c r="AC58" s="2152">
        <f>AC26*INDEX(DataPrices!$R$50:$R$76,MATCH($A58,DataPrices!$A$50:$A$76,0))/(INDEX(A0!$B$38:$B$64,MATCH($A58,A0!$A$38:$A$64,0))*1000)</f>
        <v>2.3362465475687315E-2</v>
      </c>
      <c r="AD58" s="2151">
        <f>AD26*INDEX(DataPrices!$R$50:$R$76,MATCH($A58,DataPrices!$A$50:$A$76,0))/(INDEX(A0!$B$38:$B$64,MATCH($A58,A0!$A$38:$A$64,0))*1000)</f>
        <v>0.29150020287077139</v>
      </c>
      <c r="AE58" s="2151">
        <f>AE26*INDEX(DataPrices!$R$50:$R$76,MATCH($A58,DataPrices!$A$50:$A$76,0))/(INDEX(A0!$B$38:$B$64,MATCH($A58,A0!$A$38:$A$64,0))*1000)</f>
        <v>0.22793399496358527</v>
      </c>
      <c r="AF58" s="2152">
        <f>AF26*INDEX(DataPrices!$R$50:$R$76,MATCH($A58,DataPrices!$A$50:$A$76,0))/(INDEX(A0!$B$38:$B$64,MATCH($A58,A0!$A$38:$A$64,0))*1000)</f>
        <v>6.3565109324214414E-2</v>
      </c>
      <c r="AG58" s="2155">
        <f>AG26*INDEX(DataPrices!$R$50:$R$76,MATCH($A58,DataPrices!$A$50:$A$76,0))/(INDEX(A0!$B$38:$B$64,MATCH($A58,A0!$A$38:$A$64,0))*1000)</f>
        <v>1.9554776895854142E-4</v>
      </c>
      <c r="AH58" s="2152">
        <f>AH26*INDEX(DataPrices!$R$50:$R$76,MATCH($A58,DataPrices!$A$50:$A$76,0))/(INDEX(A0!$B$38:$B$64,MATCH($A58,A0!$A$38:$A$64,0))*1000)</f>
        <v>0.26216474177807514</v>
      </c>
      <c r="AI58" s="2152">
        <f>AI26*INDEX(DataPrices!$R$50:$R$76,MATCH($A58,DataPrices!$A$50:$A$76,0))/(INDEX(A0!$B$38:$B$64,MATCH($A58,A0!$A$38:$A$64,0))*1000)</f>
        <v>0</v>
      </c>
      <c r="AJ58" s="2152">
        <f>AJ26*INDEX(DataPrices!$R$50:$R$76,MATCH($A58,DataPrices!$A$50:$A$76,0))/(INDEX(A0!$B$38:$B$64,MATCH($A58,A0!$A$38:$A$64,0))*1000)</f>
        <v>0.10557931649303723</v>
      </c>
      <c r="AK58" s="2152">
        <f>AK26*INDEX(DataPrices!$R$50:$R$76,MATCH($A58,DataPrices!$A$50:$A$76,0))/(INDEX(A0!$B$38:$B$64,MATCH($A58,A0!$A$38:$A$64,0))*1000)</f>
        <v>0.15412569801145265</v>
      </c>
      <c r="AL58" s="2152">
        <f>AL26*INDEX(DataPrices!$R$50:$R$76,MATCH($A58,DataPrices!$A$50:$A$76,0))/(INDEX(A0!$B$38:$B$64,MATCH($A58,A0!$A$38:$A$64,0))*1000)</f>
        <v>1.5380161603480789E-5</v>
      </c>
      <c r="AM58" s="2152">
        <f>AM26*INDEX(DataPrices!$R$50:$R$76,MATCH($A58,DataPrices!$A$50:$A$76,0))/(INDEX(A0!$B$38:$B$64,MATCH($A58,A0!$A$38:$A$64,0))*1000)</f>
        <v>0</v>
      </c>
      <c r="AN58" s="2152">
        <f>AN26*INDEX(DataPrices!$R$50:$R$76,MATCH($A58,DataPrices!$A$50:$A$76,0))/(INDEX(A0!$B$38:$B$64,MATCH($A58,A0!$A$38:$A$64,0))*1000)</f>
        <v>2.444347111981768E-3</v>
      </c>
      <c r="AO58" s="2152">
        <f>AO26*INDEX(DataPrices!$R$50:$R$76,MATCH($A58,DataPrices!$A$50:$A$76,0))/(INDEX(A0!$B$38:$B$64,MATCH($A58,A0!$A$38:$A$64,0))*1000)</f>
        <v>0</v>
      </c>
      <c r="AP58" s="2153">
        <f>AP26*INDEX(DataPrices!$R$50:$R$76,MATCH($A58,DataPrices!$A$50:$A$76,0))/(INDEX(A0!$B$38:$B$64,MATCH($A58,A0!$A$38:$A$64,0))*1000)</f>
        <v>0.82939938329307838</v>
      </c>
      <c r="AQ58" s="2156">
        <f>AQ26*INDEX(DataPrices!$R$50:$R$76,MATCH($A58,DataPrices!$A$50:$A$76,0))/(INDEX(A0!$B$38:$B$64,MATCH($A58,A0!$A$38:$A$64,0))*1000)</f>
        <v>0.25776271981056459</v>
      </c>
      <c r="AR58" s="2152">
        <f>AR26*INDEX(DataPrices!$R$50:$R$76,MATCH($A58,DataPrices!$A$50:$A$76,0))/(INDEX(A0!$B$38:$B$64,MATCH($A58,A0!$A$38:$A$64,0))*1000)</f>
        <v>0.25390779216294929</v>
      </c>
      <c r="AS58" s="2152">
        <f>AS26*INDEX(DataPrices!$R$50:$R$76,MATCH($A58,DataPrices!$A$50:$A$76,0))/(INDEX(A0!$B$38:$B$64,MATCH($A58,A0!$A$38:$A$64,0))*1000)</f>
        <v>3.8549276476152919E-3</v>
      </c>
      <c r="AT58" s="2156">
        <f>AT26*INDEX(DataPrices!$R$50:$R$76,MATCH($A58,DataPrices!$A$50:$A$76,0))/(INDEX(A0!$B$38:$B$64,MATCH($A58,A0!$A$38:$A$64,0))*1000)</f>
        <v>1.3455444237102336E-2</v>
      </c>
      <c r="AU58" s="2152">
        <f>AU26*INDEX(DataPrices!$R$50:$R$76,MATCH($A58,DataPrices!$A$50:$A$76,0))/(INDEX(A0!$B$38:$B$64,MATCH($A58,A0!$A$38:$A$64,0))*1000)</f>
        <v>5.3830565612182754E-4</v>
      </c>
      <c r="AV58" s="2152">
        <f>AV26*INDEX(DataPrices!$R$50:$R$76,MATCH($A58,DataPrices!$A$50:$A$76,0))/(INDEX(A0!$B$38:$B$64,MATCH($A58,A0!$A$38:$A$64,0))*1000)</f>
        <v>1.2917138580980508E-2</v>
      </c>
      <c r="AW58" s="2155">
        <f>AW26*INDEX(DataPrices!$R$50:$R$76,MATCH($A58,DataPrices!$A$50:$A$76,0))/(INDEX(A0!$B$38:$B$64,MATCH($A58,A0!$A$38:$A$64,0))*1000)</f>
        <v>2.4388541971233821E-4</v>
      </c>
      <c r="AX58" s="2156">
        <f>AX26*INDEX(DataPrices!$R$50:$R$76,MATCH($A58,DataPrices!$A$50:$A$76,0))/(INDEX(A0!$B$38:$B$64,MATCH($A58,A0!$A$38:$A$64,0))*1000)</f>
        <v>0.22426362925521173</v>
      </c>
      <c r="AY58" s="2152">
        <f>AY26*INDEX(DataPrices!$R$50:$R$76,MATCH($A58,DataPrices!$A$50:$A$76,0))/(INDEX(A0!$B$38:$B$64,MATCH($A58,A0!$A$38:$A$64,0))*1000)</f>
        <v>9.4038702375568242E-4</v>
      </c>
      <c r="AZ58" s="2152">
        <f>AZ26*INDEX(DataPrices!$R$50:$R$76,MATCH($A58,DataPrices!$A$50:$A$76,0))/(INDEX(A0!$B$38:$B$64,MATCH($A58,A0!$A$38:$A$64,0))*1000)</f>
        <v>8.7490049281400459E-2</v>
      </c>
      <c r="BA58" s="2152">
        <f>BA26*INDEX(DataPrices!$R$50:$R$76,MATCH($A58,DataPrices!$A$50:$A$76,0))/(INDEX(A0!$B$38:$B$64,MATCH($A58,A0!$A$38:$A$64,0))*1000)</f>
        <v>0.11002528177941484</v>
      </c>
      <c r="BB58" s="2152">
        <f>BB26*INDEX(DataPrices!$R$50:$R$76,MATCH($A58,DataPrices!$A$50:$A$76,0))/(INDEX(A0!$B$38:$B$64,MATCH($A58,A0!$A$38:$A$64,0))*1000)</f>
        <v>1.6478744575157986E-5</v>
      </c>
      <c r="BC58" s="2152">
        <f>BC26*INDEX(DataPrices!$R$50:$R$76,MATCH($A58,DataPrices!$A$50:$A$76,0))/(INDEX(A0!$B$38:$B$64,MATCH($A58,A0!$A$38:$A$64,0))*1000)</f>
        <v>1.801456356956271E-2</v>
      </c>
      <c r="BD58" s="2152">
        <f>BD26*INDEX(DataPrices!$R$50:$R$76,MATCH($A58,DataPrices!$A$50:$A$76,0))/(INDEX(A0!$B$38:$B$64,MATCH($A58,A0!$A$38:$A$64,0))*1000)</f>
        <v>7.7768688565028931E-3</v>
      </c>
      <c r="BE58" s="2156">
        <f>BE26*INDEX(DataPrices!$R$50:$R$76,MATCH($A58,DataPrices!$A$50:$A$76,0))/(INDEX(A0!$B$38:$B$64,MATCH($A58,A0!$A$38:$A$64,0))*1000)</f>
        <v>0.33367480315345904</v>
      </c>
      <c r="BF58" s="2152">
        <f>BF26*INDEX(DataPrices!$R$50:$R$76,MATCH($A58,DataPrices!$A$50:$A$76,0))/(INDEX(A0!$B$38:$B$64,MATCH($A58,A0!$A$38:$A$64,0))*1000)</f>
        <v>8.968831380772653E-3</v>
      </c>
      <c r="BG58" s="1921"/>
      <c r="BH58" s="1828"/>
      <c r="BI58" s="1828"/>
      <c r="BJ58" s="1828"/>
      <c r="BK58" s="1828"/>
      <c r="BL58" s="1828"/>
      <c r="BM58" s="1828"/>
      <c r="BN58" s="1828"/>
      <c r="BO58" s="1828"/>
      <c r="BP58" s="1828"/>
      <c r="BQ58" s="1828"/>
      <c r="BR58" s="1828"/>
      <c r="BS58" s="1828"/>
      <c r="BT58" s="1828"/>
      <c r="BU58" s="1828"/>
      <c r="BV58" s="1828"/>
      <c r="BW58" s="1828"/>
      <c r="BX58" s="1828"/>
      <c r="BY58" s="1828"/>
      <c r="BZ58" s="1828"/>
      <c r="CA58" s="1828"/>
      <c r="CB58" s="1828"/>
      <c r="CC58" s="1828"/>
      <c r="CD58" s="1828"/>
      <c r="CE58" s="1828"/>
      <c r="CF58" s="1828"/>
      <c r="CG58" s="1828"/>
      <c r="CH58" s="1828"/>
      <c r="CI58" s="1828"/>
      <c r="CJ58" s="1828"/>
      <c r="CK58" s="1828"/>
      <c r="CL58" s="1828"/>
      <c r="CM58" s="1828"/>
      <c r="CN58" s="1828"/>
      <c r="CO58" s="1828"/>
      <c r="CP58" s="1828"/>
      <c r="CQ58" s="1828"/>
      <c r="CR58" s="1828"/>
      <c r="CS58" s="1828"/>
      <c r="CT58" s="1828"/>
      <c r="CU58" s="1828"/>
      <c r="CV58" s="1828"/>
      <c r="CW58" s="1828"/>
      <c r="CX58" s="1828"/>
      <c r="CY58" s="1828"/>
      <c r="CZ58" s="1828"/>
      <c r="DA58" s="1828"/>
      <c r="DB58" s="1828"/>
      <c r="DC58" s="1828"/>
      <c r="DD58" s="1828"/>
      <c r="DE58" s="1828"/>
      <c r="DF58" s="1828"/>
      <c r="DG58" s="1828"/>
      <c r="DH58" s="1828"/>
      <c r="DI58" s="1828"/>
      <c r="DJ58" s="1828"/>
      <c r="DK58" s="1828"/>
      <c r="DL58" s="1828"/>
      <c r="DM58" s="1828"/>
      <c r="DN58" s="1828"/>
      <c r="DO58" s="1828"/>
      <c r="DP58" s="1828"/>
      <c r="DQ58" s="1828"/>
      <c r="DR58" s="1828"/>
      <c r="DS58" s="1828"/>
      <c r="DT58" s="1828"/>
      <c r="DU58" s="1828"/>
      <c r="DV58" s="1828"/>
      <c r="DW58" s="1828"/>
      <c r="EG58" s="1827"/>
      <c r="EH58" s="1826"/>
      <c r="EI58" s="1826"/>
      <c r="EJ58" s="1826"/>
      <c r="EK58" s="1825"/>
      <c r="EL58" s="1828"/>
      <c r="EM58" s="1807"/>
      <c r="EN58" s="1840"/>
      <c r="EO58" s="1807"/>
      <c r="EP58" s="1837"/>
      <c r="FA58" s="1830"/>
      <c r="FB58" s="1828"/>
      <c r="FC58" s="1829"/>
      <c r="FD58" s="1828"/>
      <c r="FE58" s="1828"/>
      <c r="FF58" s="1828"/>
      <c r="FG58" s="1828"/>
      <c r="FH58" s="1828"/>
      <c r="FI58" s="1828"/>
      <c r="FJ58" s="1828"/>
      <c r="FK58" s="1828"/>
      <c r="FL58" s="1828"/>
      <c r="FM58" s="1828"/>
      <c r="FN58" s="1828"/>
      <c r="FO58" s="1843"/>
      <c r="FP58" s="1837"/>
    </row>
    <row r="59" spans="1:172">
      <c r="A59" s="1807">
        <v>2007</v>
      </c>
      <c r="E59" s="2150">
        <f>E27/(INDEX(A0!$B$38:$B$64,MATCH($A59,A0!$A$38:$A$64,0))*1000)</f>
        <v>-0.1278485479746771</v>
      </c>
      <c r="I59" s="2150">
        <f>I27/(INDEX(A0!$B$38:$B$64,MATCH($A59,A0!$A$38:$A$64,0))*1000)</f>
        <v>0.61455620977315484</v>
      </c>
      <c r="Y59" s="2152">
        <f>Y27*INDEX(DataPrices!$R$50:$R$76,MATCH($A59,DataPrices!$A$50:$A$76,0))/(INDEX(A0!$B$38:$B$64,MATCH($A59,A0!$A$38:$A$64,0))*1000)</f>
        <v>-0.12327540015032434</v>
      </c>
      <c r="Z59" s="2153">
        <f>Z27*INDEX(DataPrices!$R$50:$R$76,MATCH($A59,DataPrices!$A$50:$A$76,0))/(INDEX(A0!$B$38:$B$64,MATCH($A59,A0!$A$38:$A$64,0))*1000)</f>
        <v>1.0300904445467025</v>
      </c>
      <c r="AA59" s="2154">
        <f>AA27*INDEX(DataPrices!$R$50:$R$76,MATCH($A59,DataPrices!$A$50:$A$76,0))/(INDEX(A0!$B$38:$B$64,MATCH($A59,A0!$A$38:$A$64,0))*1000)</f>
        <v>0.4068721824030111</v>
      </c>
      <c r="AB59" s="2152">
        <f>AB27*INDEX(DataPrices!$R$50:$R$76,MATCH($A59,DataPrices!$A$50:$A$76,0))/(INDEX(A0!$B$38:$B$64,MATCH($A59,A0!$A$38:$A$64,0))*1000)</f>
        <v>0.38501812991877921</v>
      </c>
      <c r="AC59" s="2152">
        <f>AC27*INDEX(DataPrices!$R$50:$R$76,MATCH($A59,DataPrices!$A$50:$A$76,0))/(INDEX(A0!$B$38:$B$64,MATCH($A59,A0!$A$38:$A$64,0))*1000)</f>
        <v>2.185405248423189E-2</v>
      </c>
      <c r="AD59" s="2151">
        <f>AD27*INDEX(DataPrices!$R$50:$R$76,MATCH($A59,DataPrices!$A$50:$A$76,0))/(INDEX(A0!$B$38:$B$64,MATCH($A59,A0!$A$38:$A$64,0))*1000)</f>
        <v>0.30408739265562845</v>
      </c>
      <c r="AE59" s="2151">
        <f>AE27*INDEX(DataPrices!$R$50:$R$76,MATCH($A59,DataPrices!$A$50:$A$76,0))/(INDEX(A0!$B$38:$B$64,MATCH($A59,A0!$A$38:$A$64,0))*1000)</f>
        <v>0.25544220088064379</v>
      </c>
      <c r="AF59" s="2152">
        <f>AF27*INDEX(DataPrices!$R$50:$R$76,MATCH($A59,DataPrices!$A$50:$A$76,0))/(INDEX(A0!$B$38:$B$64,MATCH($A59,A0!$A$38:$A$64,0))*1000)</f>
        <v>4.8645191774984692E-2</v>
      </c>
      <c r="AG59" s="2155">
        <f>AG27*INDEX(DataPrices!$R$50:$R$76,MATCH($A59,DataPrices!$A$50:$A$76,0))/(INDEX(A0!$B$38:$B$64,MATCH($A59,A0!$A$38:$A$64,0))*1000)</f>
        <v>7.2567629022439017E-4</v>
      </c>
      <c r="AH59" s="2152">
        <f>AH27*INDEX(DataPrices!$R$50:$R$76,MATCH($A59,DataPrices!$A$50:$A$76,0))/(INDEX(A0!$B$38:$B$64,MATCH($A59,A0!$A$38:$A$64,0))*1000)</f>
        <v>0.31840436385350684</v>
      </c>
      <c r="AI59" s="2152">
        <f>AI27*INDEX(DataPrices!$R$50:$R$76,MATCH($A59,DataPrices!$A$50:$A$76,0))/(INDEX(A0!$B$38:$B$64,MATCH($A59,A0!$A$38:$A$64,0))*1000)</f>
        <v>0</v>
      </c>
      <c r="AJ59" s="2152">
        <f>AJ27*INDEX(DataPrices!$R$50:$R$76,MATCH($A59,DataPrices!$A$50:$A$76,0))/(INDEX(A0!$B$38:$B$64,MATCH($A59,A0!$A$38:$A$64,0))*1000)</f>
        <v>0.12965554609397717</v>
      </c>
      <c r="AK59" s="2152">
        <f>AK27*INDEX(DataPrices!$R$50:$R$76,MATCH($A59,DataPrices!$A$50:$A$76,0))/(INDEX(A0!$B$38:$B$64,MATCH($A59,A0!$A$38:$A$64,0))*1000)</f>
        <v>0.18501593892261545</v>
      </c>
      <c r="AL59" s="2152">
        <f>AL27*INDEX(DataPrices!$R$50:$R$76,MATCH($A59,DataPrices!$A$50:$A$76,0))/(INDEX(A0!$B$38:$B$64,MATCH($A59,A0!$A$38:$A$64,0))*1000)</f>
        <v>2.1314149324304943E-4</v>
      </c>
      <c r="AM59" s="2152">
        <f>AM27*INDEX(DataPrices!$R$50:$R$76,MATCH($A59,DataPrices!$A$50:$A$76,0))/(INDEX(A0!$B$38:$B$64,MATCH($A59,A0!$A$38:$A$64,0))*1000)</f>
        <v>0</v>
      </c>
      <c r="AN59" s="2152">
        <f>AN27*INDEX(DataPrices!$R$50:$R$76,MATCH($A59,DataPrices!$A$50:$A$76,0))/(INDEX(A0!$B$38:$B$64,MATCH($A59,A0!$A$38:$A$64,0))*1000)</f>
        <v>3.5197373436712132E-3</v>
      </c>
      <c r="AO59" s="2152">
        <f>AO27*INDEX(DataPrices!$R$50:$R$76,MATCH($A59,DataPrices!$A$50:$A$76,0))/(INDEX(A0!$B$38:$B$64,MATCH($A59,A0!$A$38:$A$64,0))*1000)</f>
        <v>0</v>
      </c>
      <c r="AP59" s="2153">
        <f>AP27*INDEX(DataPrices!$R$50:$R$76,MATCH($A59,DataPrices!$A$50:$A$76,0))/(INDEX(A0!$B$38:$B$64,MATCH($A59,A0!$A$38:$A$64,0))*1000)</f>
        <v>0.90681504439637806</v>
      </c>
      <c r="AQ59" s="2156">
        <f>AQ27*INDEX(DataPrices!$R$50:$R$76,MATCH($A59,DataPrices!$A$50:$A$76,0))/(INDEX(A0!$B$38:$B$64,MATCH($A59,A0!$A$38:$A$64,0))*1000)</f>
        <v>0.30337166849738428</v>
      </c>
      <c r="AR59" s="2152">
        <f>AR27*INDEX(DataPrices!$R$50:$R$76,MATCH($A59,DataPrices!$A$50:$A$76,0))/(INDEX(A0!$B$38:$B$64,MATCH($A59,A0!$A$38:$A$64,0))*1000)</f>
        <v>0.29097877614901507</v>
      </c>
      <c r="AS59" s="2152">
        <f>AS27*INDEX(DataPrices!$R$50:$R$76,MATCH($A59,DataPrices!$A$50:$A$76,0))/(INDEX(A0!$B$38:$B$64,MATCH($A59,A0!$A$38:$A$64,0))*1000)</f>
        <v>1.2392892348369213E-2</v>
      </c>
      <c r="AT59" s="2156">
        <f>AT27*INDEX(DataPrices!$R$50:$R$76,MATCH($A59,DataPrices!$A$50:$A$76,0))/(INDEX(A0!$B$38:$B$64,MATCH($A59,A0!$A$38:$A$64,0))*1000)</f>
        <v>1.6533808596472507E-2</v>
      </c>
      <c r="AU59" s="2152">
        <f>AU27*INDEX(DataPrices!$R$50:$R$76,MATCH($A59,DataPrices!$A$50:$A$76,0))/(INDEX(A0!$B$38:$B$64,MATCH($A59,A0!$A$38:$A$64,0))*1000)</f>
        <v>3.4202160238690112E-3</v>
      </c>
      <c r="AV59" s="2152">
        <f>AV27*INDEX(DataPrices!$R$50:$R$76,MATCH($A59,DataPrices!$A$50:$A$76,0))/(INDEX(A0!$B$38:$B$64,MATCH($A59,A0!$A$38:$A$64,0))*1000)</f>
        <v>1.3113592572603493E-2</v>
      </c>
      <c r="AW59" s="2155">
        <f>AW27*INDEX(DataPrices!$R$50:$R$76,MATCH($A59,DataPrices!$A$50:$A$76,0))/(INDEX(A0!$B$38:$B$64,MATCH($A59,A0!$A$38:$A$64,0))*1000)</f>
        <v>1.1801569839877794E-3</v>
      </c>
      <c r="AX59" s="2156">
        <f>AX27*INDEX(DataPrices!$R$50:$R$76,MATCH($A59,DataPrices!$A$50:$A$76,0))/(INDEX(A0!$B$38:$B$64,MATCH($A59,A0!$A$38:$A$64,0))*1000)</f>
        <v>0.18867003004801963</v>
      </c>
      <c r="AY59" s="2152">
        <f>AY27*INDEX(DataPrices!$R$50:$R$76,MATCH($A59,DataPrices!$A$50:$A$76,0))/(INDEX(A0!$B$38:$B$64,MATCH($A59,A0!$A$38:$A$64,0))*1000)</f>
        <v>7.8041301611560124E-4</v>
      </c>
      <c r="AZ59" s="2152">
        <f>AZ27*INDEX(DataPrices!$R$50:$R$76,MATCH($A59,DataPrices!$A$50:$A$76,0))/(INDEX(A0!$B$38:$B$64,MATCH($A59,A0!$A$38:$A$64,0))*1000)</f>
        <v>6.4221937012692687E-2</v>
      </c>
      <c r="BA59" s="2152">
        <f>BA27*INDEX(DataPrices!$R$50:$R$76,MATCH($A59,DataPrices!$A$50:$A$76,0))/(INDEX(A0!$B$38:$B$64,MATCH($A59,A0!$A$38:$A$64,0))*1000)</f>
        <v>0.10502070206560543</v>
      </c>
      <c r="BB59" s="2152">
        <f>BB27*INDEX(DataPrices!$R$50:$R$76,MATCH($A59,DataPrices!$A$50:$A$76,0))/(INDEX(A0!$B$38:$B$64,MATCH($A59,A0!$A$38:$A$64,0))*1000)</f>
        <v>5.4819660324379642E-4</v>
      </c>
      <c r="BC59" s="2152">
        <f>BC27*INDEX(DataPrices!$R$50:$R$76,MATCH($A59,DataPrices!$A$50:$A$76,0))/(INDEX(A0!$B$38:$B$64,MATCH($A59,A0!$A$38:$A$64,0))*1000)</f>
        <v>1.1203612576732899E-2</v>
      </c>
      <c r="BD59" s="2152">
        <f>BD27*INDEX(DataPrices!$R$50:$R$76,MATCH($A59,DataPrices!$A$50:$A$76,0))/(INDEX(A0!$B$38:$B$64,MATCH($A59,A0!$A$38:$A$64,0))*1000)</f>
        <v>6.8943394292975482E-3</v>
      </c>
      <c r="BE59" s="2156">
        <f>BE27*INDEX(DataPrices!$R$50:$R$76,MATCH($A59,DataPrices!$A$50:$A$76,0))/(INDEX(A0!$B$38:$B$64,MATCH($A59,A0!$A$38:$A$64,0))*1000)</f>
        <v>0.39705855092618225</v>
      </c>
      <c r="BF59" s="2152">
        <f>BF27*INDEX(DataPrices!$R$50:$R$76,MATCH($A59,DataPrices!$A$50:$A$76,0))/(INDEX(A0!$B$38:$B$64,MATCH($A59,A0!$A$38:$A$64,0))*1000)</f>
        <v>9.962084112200429E-3</v>
      </c>
      <c r="BG59" s="1921"/>
      <c r="BH59" s="1828"/>
      <c r="BI59" s="1828"/>
      <c r="BJ59" s="1828"/>
      <c r="BK59" s="1828"/>
      <c r="BL59" s="1828"/>
      <c r="BM59" s="1828"/>
      <c r="BN59" s="1828"/>
      <c r="BO59" s="1828"/>
      <c r="BP59" s="1828"/>
      <c r="BQ59" s="1828"/>
      <c r="BR59" s="1828"/>
      <c r="BS59" s="1828"/>
      <c r="BT59" s="1828"/>
      <c r="BU59" s="1828"/>
      <c r="BV59" s="1828"/>
      <c r="BW59" s="1828"/>
      <c r="BX59" s="1828"/>
      <c r="BY59" s="1828"/>
      <c r="BZ59" s="1828"/>
      <c r="CA59" s="1828"/>
      <c r="CB59" s="1828"/>
      <c r="CC59" s="1828"/>
      <c r="CD59" s="1828"/>
      <c r="CE59" s="1828"/>
      <c r="CF59" s="1828"/>
      <c r="CG59" s="1828"/>
      <c r="CH59" s="1828"/>
      <c r="CI59" s="1828"/>
      <c r="CJ59" s="1828"/>
      <c r="CK59" s="1828"/>
      <c r="CL59" s="1828"/>
      <c r="CM59" s="1828"/>
      <c r="CN59" s="1828"/>
      <c r="CO59" s="1828"/>
      <c r="CP59" s="1828"/>
      <c r="CQ59" s="1828"/>
      <c r="CR59" s="1828"/>
      <c r="CS59" s="1828"/>
      <c r="CT59" s="1828"/>
      <c r="CU59" s="1828"/>
      <c r="CV59" s="1828"/>
      <c r="CW59" s="1828"/>
      <c r="CX59" s="1828"/>
      <c r="CY59" s="1828"/>
      <c r="CZ59" s="1828"/>
      <c r="DA59" s="1828"/>
      <c r="DB59" s="1828"/>
      <c r="DC59" s="1828"/>
      <c r="DD59" s="1828"/>
      <c r="DE59" s="1828"/>
      <c r="DF59" s="1828"/>
      <c r="DG59" s="1828"/>
      <c r="DH59" s="1828"/>
      <c r="DI59" s="1828"/>
      <c r="DJ59" s="1828"/>
      <c r="DK59" s="1828"/>
      <c r="DL59" s="1828"/>
      <c r="DM59" s="1828"/>
      <c r="DN59" s="1828"/>
      <c r="DO59" s="1828"/>
      <c r="DP59" s="1828"/>
      <c r="DQ59" s="1828"/>
      <c r="DR59" s="1828"/>
      <c r="DS59" s="1828"/>
      <c r="DT59" s="1828"/>
      <c r="DU59" s="1828"/>
      <c r="DV59" s="1828"/>
      <c r="DW59" s="1828"/>
      <c r="EG59" s="1827"/>
      <c r="EH59" s="1826"/>
      <c r="EI59" s="1826"/>
      <c r="EJ59" s="1826"/>
      <c r="EK59" s="1825"/>
      <c r="EL59" s="1828"/>
      <c r="EM59" s="1807"/>
      <c r="EN59" s="1840"/>
      <c r="EO59" s="1807"/>
      <c r="EP59" s="1837"/>
      <c r="FA59" s="1830"/>
      <c r="FB59" s="1828"/>
      <c r="FC59" s="1829"/>
      <c r="FD59" s="1828"/>
      <c r="FE59" s="1828"/>
      <c r="FF59" s="1828"/>
      <c r="FG59" s="1828"/>
      <c r="FH59" s="1828"/>
      <c r="FI59" s="1828"/>
      <c r="FJ59" s="1828"/>
      <c r="FK59" s="1828"/>
      <c r="FL59" s="1828"/>
      <c r="FM59" s="1828"/>
      <c r="FN59" s="1828"/>
      <c r="FO59" s="1843"/>
      <c r="FP59" s="1837"/>
    </row>
    <row r="60" spans="1:172">
      <c r="A60" s="1807">
        <v>2008</v>
      </c>
      <c r="E60" s="2150">
        <f>E28/(INDEX(A0!$B$38:$B$64,MATCH($A60,A0!$A$38:$A$64,0))*1000)</f>
        <v>0.18190502332694419</v>
      </c>
      <c r="I60" s="2150">
        <f>I28/(INDEX(A0!$B$38:$B$64,MATCH($A60,A0!$A$38:$A$64,0))*1000)</f>
        <v>0.20614230592512137</v>
      </c>
      <c r="Y60" s="2152">
        <f>Y28*INDEX(DataPrices!$R$50:$R$76,MATCH($A60,DataPrices!$A$50:$A$76,0))/(INDEX(A0!$B$38:$B$64,MATCH($A60,A0!$A$38:$A$64,0))*1000)</f>
        <v>0.1633604866948852</v>
      </c>
      <c r="Z60" s="2153">
        <f>Z28*INDEX(DataPrices!$R$50:$R$76,MATCH($A60,DataPrices!$A$50:$A$76,0))/(INDEX(A0!$B$38:$B$64,MATCH($A60,A0!$A$38:$A$64,0))*1000)</f>
        <v>0.49343943434841991</v>
      </c>
      <c r="AA60" s="2154">
        <f>AA28*INDEX(DataPrices!$R$50:$R$76,MATCH($A60,DataPrices!$A$50:$A$76,0))/(INDEX(A0!$B$38:$B$64,MATCH($A60,A0!$A$38:$A$64,0))*1000)</f>
        <v>0.13972998312295595</v>
      </c>
      <c r="AB60" s="2152">
        <f>AB28*INDEX(DataPrices!$R$50:$R$76,MATCH($A60,DataPrices!$A$50:$A$76,0))/(INDEX(A0!$B$38:$B$64,MATCH($A60,A0!$A$38:$A$64,0))*1000)</f>
        <v>0.11968005669658409</v>
      </c>
      <c r="AC60" s="2152">
        <f>AC28*INDEX(DataPrices!$R$50:$R$76,MATCH($A60,DataPrices!$A$50:$A$76,0))/(INDEX(A0!$B$38:$B$64,MATCH($A60,A0!$A$38:$A$64,0))*1000)</f>
        <v>2.0049926426371857E-2</v>
      </c>
      <c r="AD60" s="2151">
        <f>AD28*INDEX(DataPrices!$R$50:$R$76,MATCH($A60,DataPrices!$A$50:$A$76,0))/(INDEX(A0!$B$38:$B$64,MATCH($A60,A0!$A$38:$A$64,0))*1000)</f>
        <v>7.2986327864391853E-2</v>
      </c>
      <c r="AE60" s="2151">
        <f>AE28*INDEX(DataPrices!$R$50:$R$76,MATCH($A60,DataPrices!$A$50:$A$76,0))/(INDEX(A0!$B$38:$B$64,MATCH($A60,A0!$A$38:$A$64,0))*1000)</f>
        <v>5.4695682277997613E-2</v>
      </c>
      <c r="AF60" s="2152">
        <f>AF28*INDEX(DataPrices!$R$50:$R$76,MATCH($A60,DataPrices!$A$50:$A$76,0))/(INDEX(A0!$B$38:$B$64,MATCH($A60,A0!$A$38:$A$64,0))*1000)</f>
        <v>1.829064558639425E-2</v>
      </c>
      <c r="AG60" s="2155">
        <f>AG28*INDEX(DataPrices!$R$50:$R$76,MATCH($A60,DataPrices!$A$50:$A$76,0))/(INDEX(A0!$B$38:$B$64,MATCH($A60,A0!$A$38:$A$64,0))*1000)</f>
        <v>6.7864503200026636E-3</v>
      </c>
      <c r="AH60" s="2152">
        <f>AH28*INDEX(DataPrices!$R$50:$R$76,MATCH($A60,DataPrices!$A$50:$A$76,0))/(INDEX(A0!$B$38:$B$64,MATCH($A60,A0!$A$38:$A$64,0))*1000)</f>
        <v>0.27393667304106945</v>
      </c>
      <c r="AI60" s="2152">
        <f>AI28*INDEX(DataPrices!$R$50:$R$76,MATCH($A60,DataPrices!$A$50:$A$76,0))/(INDEX(A0!$B$38:$B$64,MATCH($A60,A0!$A$38:$A$64,0))*1000)</f>
        <v>0</v>
      </c>
      <c r="AJ60" s="2152">
        <f>AJ28*INDEX(DataPrices!$R$50:$R$76,MATCH($A60,DataPrices!$A$50:$A$76,0))/(INDEX(A0!$B$38:$B$64,MATCH($A60,A0!$A$38:$A$64,0))*1000)</f>
        <v>0.10528528793875622</v>
      </c>
      <c r="AK60" s="2152">
        <f>AK28*INDEX(DataPrices!$R$50:$R$76,MATCH($A60,DataPrices!$A$50:$A$76,0))/(INDEX(A0!$B$38:$B$64,MATCH($A60,A0!$A$38:$A$64,0))*1000)</f>
        <v>0.16464061646378914</v>
      </c>
      <c r="AL60" s="2152">
        <f>AL28*INDEX(DataPrices!$R$50:$R$76,MATCH($A60,DataPrices!$A$50:$A$76,0))/(INDEX(A0!$B$38:$B$64,MATCH($A60,A0!$A$38:$A$64,0))*1000)</f>
        <v>1.3773961307431338E-4</v>
      </c>
      <c r="AM60" s="2152">
        <f>AM28*INDEX(DataPrices!$R$50:$R$76,MATCH($A60,DataPrices!$A$50:$A$76,0))/(INDEX(A0!$B$38:$B$64,MATCH($A60,A0!$A$38:$A$64,0))*1000)</f>
        <v>9.5569096464831666E-4</v>
      </c>
      <c r="AN60" s="2152">
        <f>AN28*INDEX(DataPrices!$R$50:$R$76,MATCH($A60,DataPrices!$A$50:$A$76,0))/(INDEX(A0!$B$38:$B$64,MATCH($A60,A0!$A$38:$A$64,0))*1000)</f>
        <v>2.9173380608014531E-3</v>
      </c>
      <c r="AO60" s="2152">
        <f>AO28*INDEX(DataPrices!$R$50:$R$76,MATCH($A60,DataPrices!$A$50:$A$76,0))/(INDEX(A0!$B$38:$B$64,MATCH($A60,A0!$A$38:$A$64,0))*1000)</f>
        <v>0</v>
      </c>
      <c r="AP60" s="2153">
        <f>AP28*INDEX(DataPrices!$R$50:$R$76,MATCH($A60,DataPrices!$A$50:$A$76,0))/(INDEX(A0!$B$38:$B$64,MATCH($A60,A0!$A$38:$A$64,0))*1000)</f>
        <v>0.65679992104330509</v>
      </c>
      <c r="AQ60" s="2156">
        <f>AQ28*INDEX(DataPrices!$R$50:$R$76,MATCH($A60,DataPrices!$A$50:$A$76,0))/(INDEX(A0!$B$38:$B$64,MATCH($A60,A0!$A$38:$A$64,0))*1000)</f>
        <v>0.12953855734420627</v>
      </c>
      <c r="AR60" s="2152">
        <f>AR28*INDEX(DataPrices!$R$50:$R$76,MATCH($A60,DataPrices!$A$50:$A$76,0))/(INDEX(A0!$B$38:$B$64,MATCH($A60,A0!$A$38:$A$64,0))*1000)</f>
        <v>0.11884839666314015</v>
      </c>
      <c r="AS60" s="2152">
        <f>AS28*INDEX(DataPrices!$R$50:$R$76,MATCH($A60,DataPrices!$A$50:$A$76,0))/(INDEX(A0!$B$38:$B$64,MATCH($A60,A0!$A$38:$A$64,0))*1000)</f>
        <v>1.0690160681066143E-2</v>
      </c>
      <c r="AT60" s="2156">
        <f>AT28*INDEX(DataPrices!$R$50:$R$76,MATCH($A60,DataPrices!$A$50:$A$76,0))/(INDEX(A0!$B$38:$B$64,MATCH($A60,A0!$A$38:$A$64,0))*1000)</f>
        <v>1.5811332551056611E-2</v>
      </c>
      <c r="AU60" s="2152">
        <f>AU28*INDEX(DataPrices!$R$50:$R$76,MATCH($A60,DataPrices!$A$50:$A$76,0))/(INDEX(A0!$B$38:$B$64,MATCH($A60,A0!$A$38:$A$64,0))*1000)</f>
        <v>1.8637279399391694E-3</v>
      </c>
      <c r="AV60" s="2152">
        <f>AV28*INDEX(DataPrices!$R$50:$R$76,MATCH($A60,DataPrices!$A$50:$A$76,0))/(INDEX(A0!$B$38:$B$64,MATCH($A60,A0!$A$38:$A$64,0))*1000)</f>
        <v>1.3947604611117442E-2</v>
      </c>
      <c r="AW60" s="2155">
        <f>AW28*INDEX(DataPrices!$R$50:$R$76,MATCH($A60,DataPrices!$A$50:$A$76,0))/(INDEX(A0!$B$38:$B$64,MATCH($A60,A0!$A$38:$A$64,0))*1000)</f>
        <v>3.461115774976349E-3</v>
      </c>
      <c r="AX60" s="2156">
        <f>AX28*INDEX(DataPrices!$R$50:$R$76,MATCH($A60,DataPrices!$A$50:$A$76,0))/(INDEX(A0!$B$38:$B$64,MATCH($A60,A0!$A$38:$A$64,0))*1000)</f>
        <v>0.22971442371171774</v>
      </c>
      <c r="AY60" s="2152">
        <f>AY28*INDEX(DataPrices!$R$50:$R$76,MATCH($A60,DataPrices!$A$50:$A$76,0))/(INDEX(A0!$B$38:$B$64,MATCH($A60,A0!$A$38:$A$64,0))*1000)</f>
        <v>1.0418598221166074E-3</v>
      </c>
      <c r="AZ60" s="2152">
        <f>AZ28*INDEX(DataPrices!$R$50:$R$76,MATCH($A60,DataPrices!$A$50:$A$76,0))/(INDEX(A0!$B$38:$B$64,MATCH($A60,A0!$A$38:$A$64,0))*1000)</f>
        <v>0.10452543528653584</v>
      </c>
      <c r="BA60" s="2152">
        <f>BA28*INDEX(DataPrices!$R$50:$R$76,MATCH($A60,DataPrices!$A$50:$A$76,0))/(INDEX(A0!$B$38:$B$64,MATCH($A60,A0!$A$38:$A$64,0))*1000)</f>
        <v>0.10420556604290354</v>
      </c>
      <c r="BB60" s="2152">
        <f>BB28*INDEX(DataPrices!$R$50:$R$76,MATCH($A60,DataPrices!$A$50:$A$76,0))/(INDEX(A0!$B$38:$B$64,MATCH($A60,A0!$A$38:$A$64,0))*1000)</f>
        <v>4.6609518357848231E-4</v>
      </c>
      <c r="BC60" s="2152">
        <f>BC28*INDEX(DataPrices!$R$50:$R$76,MATCH($A60,DataPrices!$A$50:$A$76,0))/(INDEX(A0!$B$38:$B$64,MATCH($A60,A0!$A$38:$A$64,0))*1000)</f>
        <v>1.3211252556388411E-2</v>
      </c>
      <c r="BD60" s="2152">
        <f>BD28*INDEX(DataPrices!$R$50:$R$76,MATCH($A60,DataPrices!$A$50:$A$76,0))/(INDEX(A0!$B$38:$B$64,MATCH($A60,A0!$A$38:$A$64,0))*1000)</f>
        <v>6.2642148201948406E-3</v>
      </c>
      <c r="BE60" s="2156">
        <f>BE28*INDEX(DataPrices!$R$50:$R$76,MATCH($A60,DataPrices!$A$50:$A$76,0))/(INDEX(A0!$B$38:$B$64,MATCH($A60,A0!$A$38:$A$64,0))*1000)</f>
        <v>0.27827383886697338</v>
      </c>
      <c r="BF60" s="2152">
        <f>BF28*INDEX(DataPrices!$R$50:$R$76,MATCH($A60,DataPrices!$A$50:$A$76,0))/(INDEX(A0!$B$38:$B$64,MATCH($A60,A0!$A$38:$A$64,0))*1000)</f>
        <v>9.4870606483838694E-3</v>
      </c>
      <c r="BG60" s="1921"/>
      <c r="BH60" s="1828"/>
      <c r="BI60" s="1828"/>
      <c r="BJ60" s="1828"/>
      <c r="BK60" s="1828"/>
      <c r="BL60" s="1828"/>
      <c r="BM60" s="1828"/>
      <c r="BN60" s="1828"/>
      <c r="BO60" s="1828"/>
      <c r="BP60" s="1828"/>
      <c r="BQ60" s="1828"/>
      <c r="BR60" s="1828"/>
      <c r="BS60" s="1828"/>
      <c r="BT60" s="1828"/>
      <c r="BU60" s="1828"/>
      <c r="BV60" s="1828"/>
      <c r="BW60" s="1828"/>
      <c r="BX60" s="1828"/>
      <c r="BY60" s="1828"/>
      <c r="BZ60" s="1828"/>
      <c r="CA60" s="1828"/>
      <c r="CB60" s="1828"/>
      <c r="CC60" s="1828"/>
      <c r="CD60" s="1828"/>
      <c r="CE60" s="1828"/>
      <c r="CF60" s="1828"/>
      <c r="CG60" s="1828"/>
      <c r="CH60" s="1828"/>
      <c r="CI60" s="1828"/>
      <c r="CJ60" s="1828"/>
      <c r="CK60" s="1828"/>
      <c r="CL60" s="1828"/>
      <c r="CM60" s="1828"/>
      <c r="CN60" s="1828"/>
      <c r="CO60" s="1828"/>
      <c r="CP60" s="1828"/>
      <c r="CQ60" s="1828"/>
      <c r="CR60" s="1828"/>
      <c r="CS60" s="1828"/>
      <c r="CT60" s="1828"/>
      <c r="CU60" s="1828"/>
      <c r="CV60" s="1828"/>
      <c r="CW60" s="1828"/>
      <c r="CX60" s="1828"/>
      <c r="CY60" s="1828"/>
      <c r="CZ60" s="1828"/>
      <c r="DA60" s="1828"/>
      <c r="DB60" s="1828"/>
      <c r="DC60" s="1828"/>
      <c r="DD60" s="1828"/>
      <c r="DE60" s="1828"/>
      <c r="DF60" s="1828"/>
      <c r="DG60" s="1828"/>
      <c r="DH60" s="1828"/>
      <c r="DI60" s="1828"/>
      <c r="DJ60" s="1828"/>
      <c r="DK60" s="1828"/>
      <c r="DL60" s="1828"/>
      <c r="DM60" s="1828"/>
      <c r="DN60" s="1828"/>
      <c r="DO60" s="1828"/>
      <c r="DP60" s="1828"/>
      <c r="DQ60" s="1828"/>
      <c r="DR60" s="1828"/>
      <c r="DS60" s="1828"/>
      <c r="DT60" s="1828"/>
      <c r="DU60" s="1828"/>
      <c r="DV60" s="1828"/>
      <c r="DW60" s="1828"/>
      <c r="EG60" s="1827"/>
      <c r="EH60" s="1826"/>
      <c r="EI60" s="1826"/>
      <c r="EJ60" s="1826"/>
      <c r="EK60" s="1825"/>
      <c r="EL60" s="1828"/>
      <c r="EM60" s="1807"/>
      <c r="EN60" s="1840"/>
      <c r="EO60" s="1807"/>
      <c r="EP60" s="1837"/>
      <c r="FA60" s="1830"/>
      <c r="FB60" s="1828"/>
      <c r="FC60" s="1829"/>
      <c r="FD60" s="1828"/>
      <c r="FE60" s="1828"/>
      <c r="FF60" s="1828"/>
      <c r="FG60" s="1828"/>
      <c r="FH60" s="1828"/>
      <c r="FI60" s="1828"/>
      <c r="FJ60" s="1828"/>
      <c r="FK60" s="1828"/>
      <c r="FL60" s="1828"/>
      <c r="FM60" s="1828"/>
      <c r="FN60" s="1828"/>
      <c r="FO60" s="1843"/>
      <c r="FP60" s="1837"/>
    </row>
    <row r="61" spans="1:172">
      <c r="A61" s="1807">
        <v>2009</v>
      </c>
      <c r="E61" s="2150">
        <f>E29/(INDEX(A0!$B$38:$B$64,MATCH($A61,A0!$A$38:$A$64,0))*1000)</f>
        <v>6.8599808449725005E-2</v>
      </c>
      <c r="I61" s="2150">
        <f>I29/(INDEX(A0!$B$38:$B$64,MATCH($A61,A0!$A$38:$A$64,0))*1000)</f>
        <v>0.43624251456712559</v>
      </c>
      <c r="Y61" s="2152">
        <f>Y29*INDEX(DataPrices!$R$50:$R$76,MATCH($A61,DataPrices!$A$50:$A$76,0))/(INDEX(A0!$B$38:$B$64,MATCH($A61,A0!$A$38:$A$64,0))*1000)</f>
        <v>9.2493357359466843E-2</v>
      </c>
      <c r="Z61" s="2153">
        <f>Z29*INDEX(DataPrices!$R$50:$R$76,MATCH($A61,DataPrices!$A$50:$A$76,0))/(INDEX(A0!$B$38:$B$64,MATCH($A61,A0!$A$38:$A$64,0))*1000)</f>
        <v>0.88509955917915872</v>
      </c>
      <c r="AA61" s="2154">
        <f>AA29*INDEX(DataPrices!$R$50:$R$76,MATCH($A61,DataPrices!$A$50:$A$76,0))/(INDEX(A0!$B$38:$B$64,MATCH($A61,A0!$A$38:$A$64,0))*1000)</f>
        <v>0.33923488276642838</v>
      </c>
      <c r="AB61" s="2152">
        <f>AB29*INDEX(DataPrices!$R$50:$R$76,MATCH($A61,DataPrices!$A$50:$A$76,0))/(INDEX(A0!$B$38:$B$64,MATCH($A61,A0!$A$38:$A$64,0))*1000)</f>
        <v>0.29810215778864774</v>
      </c>
      <c r="AC61" s="2152">
        <f>AC29*INDEX(DataPrices!$R$50:$R$76,MATCH($A61,DataPrices!$A$50:$A$76,0))/(INDEX(A0!$B$38:$B$64,MATCH($A61,A0!$A$38:$A$64,0))*1000)</f>
        <v>4.1133623739415405E-2</v>
      </c>
      <c r="AD61" s="2151">
        <f>AD29*INDEX(DataPrices!$R$50:$R$76,MATCH($A61,DataPrices!$A$50:$A$76,0))/(INDEX(A0!$B$38:$B$64,MATCH($A61,A0!$A$38:$A$64,0))*1000)</f>
        <v>0.19514361995369089</v>
      </c>
      <c r="AE61" s="2151">
        <f>AE29*INDEX(DataPrices!$R$50:$R$76,MATCH($A61,DataPrices!$A$50:$A$76,0))/(INDEX(A0!$B$38:$B$64,MATCH($A61,A0!$A$38:$A$64,0))*1000)</f>
        <v>0.1597845397177986</v>
      </c>
      <c r="AF61" s="2152">
        <f>AF29*INDEX(DataPrices!$R$50:$R$76,MATCH($A61,DataPrices!$A$50:$A$76,0))/(INDEX(A0!$B$38:$B$64,MATCH($A61,A0!$A$38:$A$64,0))*1000)</f>
        <v>3.5359080235892258E-2</v>
      </c>
      <c r="AG61" s="2155">
        <f>AG29*INDEX(DataPrices!$R$50:$R$76,MATCH($A61,DataPrices!$A$50:$A$76,0))/(INDEX(A0!$B$38:$B$64,MATCH($A61,A0!$A$38:$A$64,0))*1000)</f>
        <v>4.6780543090798434E-3</v>
      </c>
      <c r="AH61" s="2152">
        <f>AH29*INDEX(DataPrices!$R$50:$R$76,MATCH($A61,DataPrices!$A$50:$A$76,0))/(INDEX(A0!$B$38:$B$64,MATCH($A61,A0!$A$38:$A$64,0))*1000)</f>
        <v>0.34604210338832475</v>
      </c>
      <c r="AI61" s="2152">
        <f>AI29*INDEX(DataPrices!$R$50:$R$76,MATCH($A61,DataPrices!$A$50:$A$76,0))/(INDEX(A0!$B$38:$B$64,MATCH($A61,A0!$A$38:$A$64,0))*1000)</f>
        <v>0</v>
      </c>
      <c r="AJ61" s="2152">
        <f>AJ29*INDEX(DataPrices!$R$50:$R$76,MATCH($A61,DataPrices!$A$50:$A$76,0))/(INDEX(A0!$B$38:$B$64,MATCH($A61,A0!$A$38:$A$64,0))*1000)</f>
        <v>0.11047937519487622</v>
      </c>
      <c r="AK61" s="2152">
        <f>AK29*INDEX(DataPrices!$R$50:$R$76,MATCH($A61,DataPrices!$A$50:$A$76,0))/(INDEX(A0!$B$38:$B$64,MATCH($A61,A0!$A$38:$A$64,0))*1000)</f>
        <v>0.22262775074555671</v>
      </c>
      <c r="AL61" s="2152">
        <f>AL29*INDEX(DataPrices!$R$50:$R$76,MATCH($A61,DataPrices!$A$50:$A$76,0))/(INDEX(A0!$B$38:$B$64,MATCH($A61,A0!$A$38:$A$64,0))*1000)</f>
        <v>1.8963870494060462E-4</v>
      </c>
      <c r="AM61" s="2152">
        <f>AM29*INDEX(DataPrices!$R$50:$R$76,MATCH($A61,DataPrices!$A$50:$A$76,0))/(INDEX(A0!$B$38:$B$64,MATCH($A61,A0!$A$38:$A$64,0))*1000)</f>
        <v>1.8891969563277294E-3</v>
      </c>
      <c r="AN61" s="2152">
        <f>AN29*INDEX(DataPrices!$R$50:$R$76,MATCH($A61,DataPrices!$A$50:$A$76,0))/(INDEX(A0!$B$38:$B$64,MATCH($A61,A0!$A$38:$A$64,0))*1000)</f>
        <v>2.8616570451700713E-3</v>
      </c>
      <c r="AO61" s="2152">
        <f>AO29*INDEX(DataPrices!$R$50:$R$76,MATCH($A61,DataPrices!$A$50:$A$76,0))/(INDEX(A0!$B$38:$B$64,MATCH($A61,A0!$A$38:$A$64,0))*1000)</f>
        <v>7.9944847414534503E-3</v>
      </c>
      <c r="AP61" s="2153">
        <f>AP29*INDEX(DataPrices!$R$50:$R$76,MATCH($A61,DataPrices!$A$50:$A$76,0))/(INDEX(A0!$B$38:$B$64,MATCH($A61,A0!$A$38:$A$64,0))*1000)</f>
        <v>0.97759291653862557</v>
      </c>
      <c r="AQ61" s="2156">
        <f>AQ29*INDEX(DataPrices!$R$50:$R$76,MATCH($A61,DataPrices!$A$50:$A$76,0))/(INDEX(A0!$B$38:$B$64,MATCH($A61,A0!$A$38:$A$64,0))*1000)</f>
        <v>0.26815182507091928</v>
      </c>
      <c r="AR61" s="2152">
        <f>AR29*INDEX(DataPrices!$R$50:$R$76,MATCH($A61,DataPrices!$A$50:$A$76,0))/(INDEX(A0!$B$38:$B$64,MATCH($A61,A0!$A$38:$A$64,0))*1000)</f>
        <v>0.24501051049835679</v>
      </c>
      <c r="AS61" s="2152">
        <f>AS29*INDEX(DataPrices!$R$50:$R$76,MATCH($A61,DataPrices!$A$50:$A$76,0))/(INDEX(A0!$B$38:$B$64,MATCH($A61,A0!$A$38:$A$64,0))*1000)</f>
        <v>2.3141314572562501E-2</v>
      </c>
      <c r="AT61" s="2156">
        <f>AT29*INDEX(DataPrices!$R$50:$R$76,MATCH($A61,DataPrices!$A$50:$A$76,0))/(INDEX(A0!$B$38:$B$64,MATCH($A61,A0!$A$38:$A$64,0))*1000)</f>
        <v>3.4293148937031802E-2</v>
      </c>
      <c r="AU61" s="2152">
        <f>AU29*INDEX(DataPrices!$R$50:$R$76,MATCH($A61,DataPrices!$A$50:$A$76,0))/(INDEX(A0!$B$38:$B$64,MATCH($A61,A0!$A$38:$A$64,0))*1000)</f>
        <v>2.2756644592872551E-3</v>
      </c>
      <c r="AV61" s="2152">
        <f>AV29*INDEX(DataPrices!$R$50:$R$76,MATCH($A61,DataPrices!$A$50:$A$76,0))/(INDEX(A0!$B$38:$B$64,MATCH($A61,A0!$A$38:$A$64,0))*1000)</f>
        <v>3.2017484477744544E-2</v>
      </c>
      <c r="AW61" s="2155">
        <f>AW29*INDEX(DataPrices!$R$50:$R$76,MATCH($A61,DataPrices!$A$50:$A$76,0))/(INDEX(A0!$B$38:$B$64,MATCH($A61,A0!$A$38:$A$64,0))*1000)</f>
        <v>2.0132260619286934E-3</v>
      </c>
      <c r="AX61" s="2156">
        <f>AX29*INDEX(DataPrices!$R$50:$R$76,MATCH($A61,DataPrices!$A$50:$A$76,0))/(INDEX(A0!$B$38:$B$64,MATCH($A61,A0!$A$38:$A$64,0))*1000)</f>
        <v>0.27817301729882327</v>
      </c>
      <c r="AY61" s="2152">
        <f>AY29*INDEX(DataPrices!$R$50:$R$76,MATCH($A61,DataPrices!$A$50:$A$76,0))/(INDEX(A0!$B$38:$B$64,MATCH($A61,A0!$A$38:$A$64,0))*1000)</f>
        <v>1.4757666043245154E-3</v>
      </c>
      <c r="AZ61" s="2152">
        <f>AZ29*INDEX(DataPrices!$R$50:$R$76,MATCH($A61,DataPrices!$A$50:$A$76,0))/(INDEX(A0!$B$38:$B$64,MATCH($A61,A0!$A$38:$A$64,0))*1000)</f>
        <v>0.13206043956944397</v>
      </c>
      <c r="BA61" s="2152">
        <f>BA29*INDEX(DataPrices!$R$50:$R$76,MATCH($A61,DataPrices!$A$50:$A$76,0))/(INDEX(A0!$B$38:$B$64,MATCH($A61,A0!$A$38:$A$64,0))*1000)</f>
        <v>0.12742462705719926</v>
      </c>
      <c r="BB61" s="2152">
        <f>BB29*INDEX(DataPrices!$R$50:$R$76,MATCH($A61,DataPrices!$A$50:$A$76,0))/(INDEX(A0!$B$38:$B$64,MATCH($A61,A0!$A$38:$A$64,0))*1000)</f>
        <v>7.7293500591905191E-4</v>
      </c>
      <c r="BC61" s="2152">
        <f>BC29*INDEX(DataPrices!$R$50:$R$76,MATCH($A61,DataPrices!$A$50:$A$76,0))/(INDEX(A0!$B$38:$B$64,MATCH($A61,A0!$A$38:$A$64,0))*1000)</f>
        <v>7.5864469592589736E-3</v>
      </c>
      <c r="BD61" s="2152">
        <f>BD29*INDEX(DataPrices!$R$50:$R$76,MATCH($A61,DataPrices!$A$50:$A$76,0))/(INDEX(A0!$B$38:$B$64,MATCH($A61,A0!$A$38:$A$64,0))*1000)</f>
        <v>8.852802102677514E-3</v>
      </c>
      <c r="BE61" s="2156">
        <f>BE29*INDEX(DataPrices!$R$50:$R$76,MATCH($A61,DataPrices!$A$50:$A$76,0))/(INDEX(A0!$B$38:$B$64,MATCH($A61,A0!$A$38:$A$64,0))*1000)</f>
        <v>0.39496080040828768</v>
      </c>
      <c r="BF61" s="2152">
        <f>BF29*INDEX(DataPrices!$R$50:$R$76,MATCH($A61,DataPrices!$A$50:$A$76,0))/(INDEX(A0!$B$38:$B$64,MATCH($A61,A0!$A$38:$A$64,0))*1000)</f>
        <v>2.0489967749933193E-2</v>
      </c>
      <c r="BG61" s="1921"/>
      <c r="BH61" s="1828"/>
      <c r="BI61" s="1828"/>
      <c r="BJ61" s="1828"/>
      <c r="BK61" s="1828"/>
      <c r="BL61" s="1828"/>
      <c r="BM61" s="1828"/>
      <c r="BN61" s="1828"/>
      <c r="BO61" s="1828"/>
      <c r="BP61" s="1828"/>
      <c r="BQ61" s="1828"/>
      <c r="BR61" s="1828"/>
      <c r="BS61" s="1828"/>
      <c r="BT61" s="1828"/>
      <c r="BU61" s="1828"/>
      <c r="BV61" s="1828"/>
      <c r="BW61" s="1828"/>
      <c r="BX61" s="1828"/>
      <c r="BY61" s="1828"/>
      <c r="BZ61" s="1828"/>
      <c r="CA61" s="1828"/>
      <c r="CB61" s="1828"/>
      <c r="CC61" s="1828"/>
      <c r="CD61" s="1828"/>
      <c r="CE61" s="1828"/>
      <c r="CF61" s="1828"/>
      <c r="CG61" s="1828"/>
      <c r="CH61" s="1828"/>
      <c r="CI61" s="1828"/>
      <c r="CJ61" s="1828"/>
      <c r="CK61" s="1828"/>
      <c r="CL61" s="1828"/>
      <c r="CM61" s="1828"/>
      <c r="CN61" s="1828"/>
      <c r="CO61" s="1828"/>
      <c r="CP61" s="1828"/>
      <c r="CQ61" s="1828"/>
      <c r="CR61" s="1828"/>
      <c r="CS61" s="1828"/>
      <c r="CT61" s="1828"/>
      <c r="CU61" s="1828"/>
      <c r="CV61" s="1828"/>
      <c r="CW61" s="1828"/>
      <c r="CX61" s="1828"/>
      <c r="CY61" s="1828"/>
      <c r="CZ61" s="1828"/>
      <c r="DA61" s="1828"/>
      <c r="DB61" s="1828"/>
      <c r="DC61" s="1828"/>
      <c r="DD61" s="1828"/>
      <c r="DE61" s="1828"/>
      <c r="DF61" s="1828"/>
      <c r="DG61" s="1828"/>
      <c r="DH61" s="1828"/>
      <c r="DI61" s="1828"/>
      <c r="DJ61" s="1828"/>
      <c r="DK61" s="1828"/>
      <c r="DL61" s="1828"/>
      <c r="DM61" s="1828"/>
      <c r="DN61" s="1828"/>
      <c r="DO61" s="1828"/>
      <c r="DP61" s="1828"/>
      <c r="DQ61" s="1828"/>
      <c r="DR61" s="1828"/>
      <c r="DS61" s="1828"/>
      <c r="DT61" s="1828"/>
      <c r="DU61" s="1828"/>
      <c r="DV61" s="1828"/>
      <c r="DW61" s="1828"/>
      <c r="EG61" s="1827"/>
      <c r="EH61" s="1826"/>
      <c r="EI61" s="1826"/>
      <c r="EJ61" s="1826"/>
      <c r="EK61" s="1825"/>
      <c r="EL61" s="1828"/>
      <c r="EM61" s="1807"/>
      <c r="EN61" s="1840"/>
      <c r="EO61" s="1807"/>
      <c r="EP61" s="1837"/>
      <c r="FA61" s="1830"/>
      <c r="FB61" s="1828"/>
      <c r="FC61" s="1829"/>
      <c r="FD61" s="1828"/>
      <c r="FE61" s="1828"/>
      <c r="FF61" s="1828"/>
      <c r="FG61" s="1828"/>
      <c r="FH61" s="1828"/>
      <c r="FI61" s="1828"/>
      <c r="FJ61" s="1828"/>
      <c r="FK61" s="1828"/>
      <c r="FL61" s="1828"/>
      <c r="FM61" s="1828"/>
      <c r="FN61" s="1828"/>
      <c r="FO61" s="1843"/>
      <c r="FP61" s="1837"/>
    </row>
    <row r="62" spans="1:172">
      <c r="A62" s="1807">
        <v>2010</v>
      </c>
      <c r="E62" s="2150">
        <f>E30/(INDEX(A0!$B$38:$B$64,MATCH($A62,A0!$A$38:$A$64,0))*1000)</f>
        <v>-1.2474146312198418E-2</v>
      </c>
      <c r="I62" s="2150">
        <f>I30/(INDEX(A0!$B$38:$B$64,MATCH($A62,A0!$A$38:$A$64,0))*1000)</f>
        <v>0.47170992533947537</v>
      </c>
      <c r="Y62" s="2152">
        <f>Y30*INDEX(DataPrices!$R$50:$R$76,MATCH($A62,DataPrices!$A$50:$A$76,0))/(INDEX(A0!$B$38:$B$64,MATCH($A62,A0!$A$38:$A$64,0))*1000)</f>
        <v>1.3164860621409863E-2</v>
      </c>
      <c r="Z62" s="2153">
        <f>Z30*INDEX(DataPrices!$R$50:$R$76,MATCH($A62,DataPrices!$A$50:$A$76,0))/(INDEX(A0!$B$38:$B$64,MATCH($A62,A0!$A$38:$A$64,0))*1000)</f>
        <v>0.82436384877866764</v>
      </c>
      <c r="AA62" s="2154">
        <f>AA30*INDEX(DataPrices!$R$50:$R$76,MATCH($A62,DataPrices!$A$50:$A$76,0))/(INDEX(A0!$B$38:$B$64,MATCH($A62,A0!$A$38:$A$64,0))*1000)</f>
        <v>0.34969442608751555</v>
      </c>
      <c r="AB62" s="2152">
        <f>AB30*INDEX(DataPrices!$R$50:$R$76,MATCH($A62,DataPrices!$A$50:$A$76,0))/(INDEX(A0!$B$38:$B$64,MATCH($A62,A0!$A$38:$A$64,0))*1000)</f>
        <v>0.30450381973257329</v>
      </c>
      <c r="AC62" s="2152">
        <f>AC30*INDEX(DataPrices!$R$50:$R$76,MATCH($A62,DataPrices!$A$50:$A$76,0))/(INDEX(A0!$B$38:$B$64,MATCH($A62,A0!$A$38:$A$64,0))*1000)</f>
        <v>4.5190606354942264E-2</v>
      </c>
      <c r="AD62" s="2151">
        <f>AD30*INDEX(DataPrices!$R$50:$R$76,MATCH($A62,DataPrices!$A$50:$A$76,0))/(INDEX(A0!$B$38:$B$64,MATCH($A62,A0!$A$38:$A$64,0))*1000)</f>
        <v>0.19811938843472041</v>
      </c>
      <c r="AE62" s="2151">
        <f>AE30*INDEX(DataPrices!$R$50:$R$76,MATCH($A62,DataPrices!$A$50:$A$76,0))/(INDEX(A0!$B$38:$B$64,MATCH($A62,A0!$A$38:$A$64,0))*1000)</f>
        <v>0.1654714780675508</v>
      </c>
      <c r="AF62" s="2152">
        <f>AF30*INDEX(DataPrices!$R$50:$R$76,MATCH($A62,DataPrices!$A$50:$A$76,0))/(INDEX(A0!$B$38:$B$64,MATCH($A62,A0!$A$38:$A$64,0))*1000)</f>
        <v>3.2647910367169568E-2</v>
      </c>
      <c r="AG62" s="2155">
        <f>AG30*INDEX(DataPrices!$R$50:$R$76,MATCH($A62,DataPrices!$A$50:$A$76,0))/(INDEX(A0!$B$38:$B$64,MATCH($A62,A0!$A$38:$A$64,0))*1000)</f>
        <v>2.0309742063558053E-3</v>
      </c>
      <c r="AH62" s="2152">
        <f>AH30*INDEX(DataPrices!$R$50:$R$76,MATCH($A62,DataPrices!$A$50:$A$76,0))/(INDEX(A0!$B$38:$B$64,MATCH($A62,A0!$A$38:$A$64,0))*1000)</f>
        <v>0.27451906005007592</v>
      </c>
      <c r="AI62" s="2152">
        <f>AI30*INDEX(DataPrices!$R$50:$R$76,MATCH($A62,DataPrices!$A$50:$A$76,0))/(INDEX(A0!$B$38:$B$64,MATCH($A62,A0!$A$38:$A$64,0))*1000)</f>
        <v>0</v>
      </c>
      <c r="AJ62" s="2152">
        <f>AJ30*INDEX(DataPrices!$R$50:$R$76,MATCH($A62,DataPrices!$A$50:$A$76,0))/(INDEX(A0!$B$38:$B$64,MATCH($A62,A0!$A$38:$A$64,0))*1000)</f>
        <v>0.10020068694490973</v>
      </c>
      <c r="AK62" s="2152">
        <f>AK30*INDEX(DataPrices!$R$50:$R$76,MATCH($A62,DataPrices!$A$50:$A$76,0))/(INDEX(A0!$B$38:$B$64,MATCH($A62,A0!$A$38:$A$64,0))*1000)</f>
        <v>0.16403763888313413</v>
      </c>
      <c r="AL62" s="2152">
        <f>AL30*INDEX(DataPrices!$R$50:$R$76,MATCH($A62,DataPrices!$A$50:$A$76,0))/(INDEX(A0!$B$38:$B$64,MATCH($A62,A0!$A$38:$A$64,0))*1000)</f>
        <v>1.3873556198345992E-4</v>
      </c>
      <c r="AM62" s="2152">
        <f>AM30*INDEX(DataPrices!$R$50:$R$76,MATCH($A62,DataPrices!$A$50:$A$76,0))/(INDEX(A0!$B$38:$B$64,MATCH($A62,A0!$A$38:$A$64,0))*1000)</f>
        <v>1.5411089488368871E-3</v>
      </c>
      <c r="AN62" s="2152">
        <f>AN30*INDEX(DataPrices!$R$50:$R$76,MATCH($A62,DataPrices!$A$50:$A$76,0))/(INDEX(A0!$B$38:$B$64,MATCH($A62,A0!$A$38:$A$64,0))*1000)</f>
        <v>2.3506381043280036E-3</v>
      </c>
      <c r="AO62" s="2152">
        <f>AO30*INDEX(DataPrices!$R$50:$R$76,MATCH($A62,DataPrices!$A$50:$A$76,0))/(INDEX(A0!$B$38:$B$64,MATCH($A62,A0!$A$38:$A$64,0))*1000)</f>
        <v>6.25025160688371E-3</v>
      </c>
      <c r="AP62" s="2153">
        <f>AP30*INDEX(DataPrices!$R$50:$R$76,MATCH($A62,DataPrices!$A$50:$A$76,0))/(INDEX(A0!$B$38:$B$64,MATCH($A62,A0!$A$38:$A$64,0))*1000)</f>
        <v>0.83752870940007762</v>
      </c>
      <c r="AQ62" s="2156">
        <f>AQ30*INDEX(DataPrices!$R$50:$R$76,MATCH($A62,DataPrices!$A$50:$A$76,0))/(INDEX(A0!$B$38:$B$64,MATCH($A62,A0!$A$38:$A$64,0))*1000)</f>
        <v>0.25824909731458262</v>
      </c>
      <c r="AR62" s="2152">
        <f>AR30*INDEX(DataPrices!$R$50:$R$76,MATCH($A62,DataPrices!$A$50:$A$76,0))/(INDEX(A0!$B$38:$B$64,MATCH($A62,A0!$A$38:$A$64,0))*1000)</f>
        <v>0.22479022752839636</v>
      </c>
      <c r="AS62" s="2152">
        <f>AS30*INDEX(DataPrices!$R$50:$R$76,MATCH($A62,DataPrices!$A$50:$A$76,0))/(INDEX(A0!$B$38:$B$64,MATCH($A62,A0!$A$38:$A$64,0))*1000)</f>
        <v>3.3458869786186285E-2</v>
      </c>
      <c r="AT62" s="2156">
        <f>AT30*INDEX(DataPrices!$R$50:$R$76,MATCH($A62,DataPrices!$A$50:$A$76,0))/(INDEX(A0!$B$38:$B$64,MATCH($A62,A0!$A$38:$A$64,0))*1000)</f>
        <v>2.6213869897245914E-2</v>
      </c>
      <c r="AU62" s="2152">
        <f>AU30*INDEX(DataPrices!$R$50:$R$76,MATCH($A62,DataPrices!$A$50:$A$76,0))/(INDEX(A0!$B$38:$B$64,MATCH($A62,A0!$A$38:$A$64,0))*1000)</f>
        <v>2.8498000747633392E-3</v>
      </c>
      <c r="AV62" s="2152">
        <f>AV30*INDEX(DataPrices!$R$50:$R$76,MATCH($A62,DataPrices!$A$50:$A$76,0))/(INDEX(A0!$B$38:$B$64,MATCH($A62,A0!$A$38:$A$64,0))*1000)</f>
        <v>2.3364069822482573E-2</v>
      </c>
      <c r="AW62" s="2155">
        <f>AW30*INDEX(DataPrices!$R$50:$R$76,MATCH($A62,DataPrices!$A$50:$A$76,0))/(INDEX(A0!$B$38:$B$64,MATCH($A62,A0!$A$38:$A$64,0))*1000)</f>
        <v>1.1721009592313961E-3</v>
      </c>
      <c r="AX62" s="2156">
        <f>AX30*INDEX(DataPrices!$R$50:$R$76,MATCH($A62,DataPrices!$A$50:$A$76,0))/(INDEX(A0!$B$38:$B$64,MATCH($A62,A0!$A$38:$A$64,0))*1000)</f>
        <v>0.20907377677731129</v>
      </c>
      <c r="AY62" s="2152">
        <f>AY30*INDEX(DataPrices!$R$50:$R$76,MATCH($A62,DataPrices!$A$50:$A$76,0))/(INDEX(A0!$B$38:$B$64,MATCH($A62,A0!$A$38:$A$64,0))*1000)</f>
        <v>1.3916464104114072E-3</v>
      </c>
      <c r="AZ62" s="2152">
        <f>AZ30*INDEX(DataPrices!$R$50:$R$76,MATCH($A62,DataPrices!$A$50:$A$76,0))/(INDEX(A0!$B$38:$B$64,MATCH($A62,A0!$A$38:$A$64,0))*1000)</f>
        <v>8.9151186077866221E-2</v>
      </c>
      <c r="BA62" s="2152">
        <f>BA30*INDEX(DataPrices!$R$50:$R$76,MATCH($A62,DataPrices!$A$50:$A$76,0))/(INDEX(A0!$B$38:$B$64,MATCH($A62,A0!$A$38:$A$64,0))*1000)</f>
        <v>0.10392223263852789</v>
      </c>
      <c r="BB62" s="2152">
        <f>BB30*INDEX(DataPrices!$R$50:$R$76,MATCH($A62,DataPrices!$A$50:$A$76,0))/(INDEX(A0!$B$38:$B$64,MATCH($A62,A0!$A$38:$A$64,0))*1000)</f>
        <v>8.2955284484955414E-4</v>
      </c>
      <c r="BC62" s="2152">
        <f>BC30*INDEX(DataPrices!$R$50:$R$76,MATCH($A62,DataPrices!$A$50:$A$76,0))/(INDEX(A0!$B$38:$B$64,MATCH($A62,A0!$A$38:$A$64,0))*1000)</f>
        <v>7.0168728566067469E-3</v>
      </c>
      <c r="BD62" s="2152">
        <f>BD30*INDEX(DataPrices!$R$50:$R$76,MATCH($A62,DataPrices!$A$50:$A$76,0))/(INDEX(A0!$B$38:$B$64,MATCH($A62,A0!$A$38:$A$64,0))*1000)</f>
        <v>6.7630010808122703E-3</v>
      </c>
      <c r="BE62" s="2156">
        <f>BE30*INDEX(DataPrices!$R$50:$R$76,MATCH($A62,DataPrices!$A$50:$A$76,0))/(INDEX(A0!$B$38:$B$64,MATCH($A62,A0!$A$38:$A$64,0))*1000)</f>
        <v>0.34281914931994345</v>
      </c>
      <c r="BF62" s="2152">
        <f>BF30*INDEX(DataPrices!$R$50:$R$76,MATCH($A62,DataPrices!$A$50:$A$76,0))/(INDEX(A0!$B$38:$B$64,MATCH($A62,A0!$A$38:$A$64,0))*1000)</f>
        <v>2.5593135527134346E-2</v>
      </c>
      <c r="BG62" s="1921"/>
      <c r="BH62" s="1828"/>
      <c r="BI62" s="1828"/>
      <c r="BJ62" s="1828"/>
      <c r="BK62" s="1828"/>
      <c r="BL62" s="1828"/>
      <c r="BM62" s="1828"/>
      <c r="BN62" s="1828"/>
      <c r="BO62" s="1828"/>
      <c r="BP62" s="1828"/>
      <c r="BQ62" s="1828"/>
      <c r="BR62" s="1828"/>
      <c r="BS62" s="1828"/>
      <c r="BT62" s="1828"/>
      <c r="BU62" s="1828"/>
      <c r="BV62" s="1828"/>
      <c r="BW62" s="1828"/>
      <c r="BX62" s="1828"/>
      <c r="BY62" s="1828"/>
      <c r="BZ62" s="1828"/>
      <c r="CA62" s="1828"/>
      <c r="CB62" s="1828"/>
      <c r="CC62" s="1828"/>
      <c r="CD62" s="1828"/>
      <c r="CE62" s="1828"/>
      <c r="CF62" s="1828"/>
      <c r="CG62" s="1828"/>
      <c r="CH62" s="1828"/>
      <c r="CI62" s="1828"/>
      <c r="CJ62" s="1828"/>
      <c r="CK62" s="1828"/>
      <c r="CL62" s="1828"/>
      <c r="CM62" s="1828"/>
      <c r="CN62" s="1828"/>
      <c r="CO62" s="1828"/>
      <c r="CP62" s="1828"/>
      <c r="CQ62" s="1828"/>
      <c r="CR62" s="1828"/>
      <c r="CS62" s="1828"/>
      <c r="CT62" s="1828"/>
      <c r="CU62" s="1828"/>
      <c r="CV62" s="1828"/>
      <c r="CW62" s="1828"/>
      <c r="CX62" s="1828"/>
      <c r="CY62" s="1828"/>
      <c r="CZ62" s="1828"/>
      <c r="DA62" s="1828"/>
      <c r="DB62" s="1828"/>
      <c r="DC62" s="1828"/>
      <c r="DD62" s="1828"/>
      <c r="DE62" s="1828"/>
      <c r="DF62" s="1828"/>
      <c r="DG62" s="1828"/>
      <c r="DH62" s="1828"/>
      <c r="DI62" s="1828"/>
      <c r="DJ62" s="1828"/>
      <c r="DK62" s="1828"/>
      <c r="DL62" s="1828"/>
      <c r="DM62" s="1828"/>
      <c r="DN62" s="1828"/>
      <c r="DO62" s="1828"/>
      <c r="DP62" s="1828"/>
      <c r="DQ62" s="1828"/>
      <c r="DR62" s="1828"/>
      <c r="DS62" s="1828"/>
      <c r="DT62" s="1828"/>
      <c r="DU62" s="1828"/>
      <c r="DV62" s="1828"/>
      <c r="DW62" s="1828"/>
      <c r="EG62" s="1827"/>
      <c r="EH62" s="1826"/>
      <c r="EI62" s="1826"/>
      <c r="EJ62" s="1826"/>
      <c r="EK62" s="1825"/>
      <c r="EL62" s="1828"/>
      <c r="EM62" s="1807"/>
      <c r="EN62" s="1840"/>
      <c r="EO62" s="1807"/>
      <c r="EP62" s="1837"/>
      <c r="FA62" s="1830"/>
      <c r="FB62" s="1828"/>
      <c r="FC62" s="1829"/>
      <c r="FD62" s="1828"/>
      <c r="FE62" s="1828"/>
      <c r="FF62" s="1828"/>
      <c r="FG62" s="1828"/>
      <c r="FH62" s="1828"/>
      <c r="FI62" s="1828"/>
      <c r="FJ62" s="1828"/>
      <c r="FK62" s="1828"/>
      <c r="FL62" s="1828"/>
      <c r="FM62" s="1828"/>
      <c r="FN62" s="1828"/>
      <c r="FO62" s="1843"/>
      <c r="FP62" s="1837"/>
    </row>
    <row r="63" spans="1:172">
      <c r="A63" s="1807">
        <v>2011</v>
      </c>
      <c r="E63" s="2150">
        <f>E31/(INDEX(A0!$B$38:$B$64,MATCH($A63,A0!$A$38:$A$64,0))*1000)</f>
        <v>6.36756604815477E-2</v>
      </c>
      <c r="I63" s="2150">
        <f>I31/(INDEX(A0!$B$38:$B$64,MATCH($A63,A0!$A$38:$A$64,0))*1000)</f>
        <v>0.33224543122594019</v>
      </c>
      <c r="Y63" s="2152">
        <f>Y31*INDEX(DataPrices!$R$50:$R$76,MATCH($A63,DataPrices!$A$50:$A$76,0))/(INDEX(A0!$B$38:$B$64,MATCH($A63,A0!$A$38:$A$64,0))*1000)</f>
        <v>8.2905760134008744E-2</v>
      </c>
      <c r="Z63" s="2153">
        <f>Z31*INDEX(DataPrices!$R$50:$R$76,MATCH($A63,DataPrices!$A$50:$A$76,0))/(INDEX(A0!$B$38:$B$64,MATCH($A63,A0!$A$38:$A$64,0))*1000)</f>
        <v>0.60768489296692474</v>
      </c>
      <c r="AA63" s="2154">
        <f>AA31*INDEX(DataPrices!$R$50:$R$76,MATCH($A63,DataPrices!$A$50:$A$76,0))/(INDEX(A0!$B$38:$B$64,MATCH($A63,A0!$A$38:$A$64,0))*1000)</f>
        <v>0.25237631509462727</v>
      </c>
      <c r="AB63" s="2152">
        <f>AB31*INDEX(DataPrices!$R$50:$R$76,MATCH($A63,DataPrices!$A$50:$A$76,0))/(INDEX(A0!$B$38:$B$64,MATCH($A63,A0!$A$38:$A$64,0))*1000)</f>
        <v>0.20556385896901688</v>
      </c>
      <c r="AC63" s="2152">
        <f>AC31*INDEX(DataPrices!$R$50:$R$76,MATCH($A63,DataPrices!$A$50:$A$76,0))/(INDEX(A0!$B$38:$B$64,MATCH($A63,A0!$A$38:$A$64,0))*1000)</f>
        <v>4.6812456125610372E-2</v>
      </c>
      <c r="AD63" s="2151">
        <f>AD31*INDEX(DataPrices!$R$50:$R$76,MATCH($A63,DataPrices!$A$50:$A$76,0))/(INDEX(A0!$B$38:$B$64,MATCH($A63,A0!$A$38:$A$64,0))*1000)</f>
        <v>0.12484985839693462</v>
      </c>
      <c r="AE63" s="2151">
        <f>AE31*INDEX(DataPrices!$R$50:$R$76,MATCH($A63,DataPrices!$A$50:$A$76,0))/(INDEX(A0!$B$38:$B$64,MATCH($A63,A0!$A$38:$A$64,0))*1000)</f>
        <v>9.764452495325035E-2</v>
      </c>
      <c r="AF63" s="2152">
        <f>AF31*INDEX(DataPrices!$R$50:$R$76,MATCH($A63,DataPrices!$A$50:$A$76,0))/(INDEX(A0!$B$38:$B$64,MATCH($A63,A0!$A$38:$A$64,0))*1000)</f>
        <v>2.7205333443684261E-2</v>
      </c>
      <c r="AG63" s="2155">
        <f>AG31*INDEX(DataPrices!$R$50:$R$76,MATCH($A63,DataPrices!$A$50:$A$76,0))/(INDEX(A0!$B$38:$B$64,MATCH($A63,A0!$A$38:$A$64,0))*1000)</f>
        <v>3.2757125318085634E-3</v>
      </c>
      <c r="AH63" s="2152">
        <f>AH31*INDEX(DataPrices!$R$50:$R$76,MATCH($A63,DataPrices!$A$50:$A$76,0))/(INDEX(A0!$B$38:$B$64,MATCH($A63,A0!$A$38:$A$64,0))*1000)</f>
        <v>0.22718245220815517</v>
      </c>
      <c r="AI63" s="2152">
        <f>AI31*INDEX(DataPrices!$R$50:$R$76,MATCH($A63,DataPrices!$A$50:$A$76,0))/(INDEX(A0!$B$38:$B$64,MATCH($A63,A0!$A$38:$A$64,0))*1000)</f>
        <v>5.5473539912084051E-7</v>
      </c>
      <c r="AJ63" s="2152">
        <f>AJ31*INDEX(DataPrices!$R$50:$R$76,MATCH($A63,DataPrices!$A$50:$A$76,0))/(INDEX(A0!$B$38:$B$64,MATCH($A63,A0!$A$38:$A$64,0))*1000)</f>
        <v>8.7437393609426886E-2</v>
      </c>
      <c r="AK63" s="2152">
        <f>AK31*INDEX(DataPrices!$R$50:$R$76,MATCH($A63,DataPrices!$A$50:$A$76,0))/(INDEX(A0!$B$38:$B$64,MATCH($A63,A0!$A$38:$A$64,0))*1000)</f>
        <v>0.13138242245698165</v>
      </c>
      <c r="AL63" s="2152">
        <f>AL31*INDEX(DataPrices!$R$50:$R$76,MATCH($A63,DataPrices!$A$50:$A$76,0))/(INDEX(A0!$B$38:$B$64,MATCH($A63,A0!$A$38:$A$64,0))*1000)</f>
        <v>1.8750056490284407E-4</v>
      </c>
      <c r="AM63" s="2152">
        <f>AM31*INDEX(DataPrices!$R$50:$R$76,MATCH($A63,DataPrices!$A$50:$A$76,0))/(INDEX(A0!$B$38:$B$64,MATCH($A63,A0!$A$38:$A$64,0))*1000)</f>
        <v>1.3413501950741925E-3</v>
      </c>
      <c r="AN63" s="2152">
        <f>AN31*INDEX(DataPrices!$R$50:$R$76,MATCH($A63,DataPrices!$A$50:$A$76,0))/(INDEX(A0!$B$38:$B$64,MATCH($A63,A0!$A$38:$A$64,0))*1000)</f>
        <v>2.0014853200279927E-3</v>
      </c>
      <c r="AO63" s="2152">
        <f>AO31*INDEX(DataPrices!$R$50:$R$76,MATCH($A63,DataPrices!$A$50:$A$76,0))/(INDEX(A0!$B$38:$B$64,MATCH($A63,A0!$A$38:$A$64,0))*1000)</f>
        <v>4.8317453263425209E-3</v>
      </c>
      <c r="AP63" s="2153">
        <f>AP31*INDEX(DataPrices!$R$50:$R$76,MATCH($A63,DataPrices!$A$50:$A$76,0))/(INDEX(A0!$B$38:$B$64,MATCH($A63,A0!$A$38:$A$64,0))*1000)</f>
        <v>0.69059009836553442</v>
      </c>
      <c r="AQ63" s="2156">
        <f>AQ31*INDEX(DataPrices!$R$50:$R$76,MATCH($A63,DataPrices!$A$50:$A$76,0))/(INDEX(A0!$B$38:$B$64,MATCH($A63,A0!$A$38:$A$64,0))*1000)</f>
        <v>0.20067553063196406</v>
      </c>
      <c r="AR63" s="2152">
        <f>AR31*INDEX(DataPrices!$R$50:$R$76,MATCH($A63,DataPrices!$A$50:$A$76,0))/(INDEX(A0!$B$38:$B$64,MATCH($A63,A0!$A$38:$A$64,0))*1000)</f>
        <v>0.15933609395407991</v>
      </c>
      <c r="AS63" s="2152">
        <f>AS31*INDEX(DataPrices!$R$50:$R$76,MATCH($A63,DataPrices!$A$50:$A$76,0))/(INDEX(A0!$B$38:$B$64,MATCH($A63,A0!$A$38:$A$64,0))*1000)</f>
        <v>4.1339436677884152E-2</v>
      </c>
      <c r="AT63" s="2156">
        <f>AT31*INDEX(DataPrices!$R$50:$R$76,MATCH($A63,DataPrices!$A$50:$A$76,0))/(INDEX(A0!$B$38:$B$64,MATCH($A63,A0!$A$38:$A$64,0))*1000)</f>
        <v>2.3540196661692867E-2</v>
      </c>
      <c r="AU63" s="2152">
        <f>AU31*INDEX(DataPrices!$R$50:$R$76,MATCH($A63,DataPrices!$A$50:$A$76,0))/(INDEX(A0!$B$38:$B$64,MATCH($A63,A0!$A$38:$A$64,0))*1000)</f>
        <v>2.5068492686270783E-3</v>
      </c>
      <c r="AV63" s="2152">
        <f>AV31*INDEX(DataPrices!$R$50:$R$76,MATCH($A63,DataPrices!$A$50:$A$76,0))/(INDEX(A0!$B$38:$B$64,MATCH($A63,A0!$A$38:$A$64,0))*1000)</f>
        <v>2.1033347393065789E-2</v>
      </c>
      <c r="AW63" s="2155">
        <f>AW31*INDEX(DataPrices!$R$50:$R$76,MATCH($A63,DataPrices!$A$50:$A$76,0))/(INDEX(A0!$B$38:$B$64,MATCH($A63,A0!$A$38:$A$64,0))*1000)</f>
        <v>3.1481233900107703E-3</v>
      </c>
      <c r="AX63" s="2156">
        <f>AX31*INDEX(DataPrices!$R$50:$R$76,MATCH($A63,DataPrices!$A$50:$A$76,0))/(INDEX(A0!$B$38:$B$64,MATCH($A63,A0!$A$38:$A$64,0))*1000)</f>
        <v>0.18660855038105778</v>
      </c>
      <c r="AY63" s="2152">
        <f>AY31*INDEX(DataPrices!$R$50:$R$76,MATCH($A63,DataPrices!$A$50:$A$76,0))/(INDEX(A0!$B$38:$B$64,MATCH($A63,A0!$A$38:$A$64,0))*1000)</f>
        <v>1.7740438063884479E-3</v>
      </c>
      <c r="AZ63" s="2152">
        <f>AZ31*INDEX(DataPrices!$R$50:$R$76,MATCH($A63,DataPrices!$A$50:$A$76,0))/(INDEX(A0!$B$38:$B$64,MATCH($A63,A0!$A$38:$A$64,0))*1000)</f>
        <v>7.7584738185641641E-2</v>
      </c>
      <c r="BA63" s="2152">
        <f>BA31*INDEX(DataPrices!$R$50:$R$76,MATCH($A63,DataPrices!$A$50:$A$76,0))/(INDEX(A0!$B$38:$B$64,MATCH($A63,A0!$A$38:$A$64,0))*1000)</f>
        <v>9.2366772366014677E-2</v>
      </c>
      <c r="BB63" s="2152">
        <f>BB31*INDEX(DataPrices!$R$50:$R$76,MATCH($A63,DataPrices!$A$50:$A$76,0))/(INDEX(A0!$B$38:$B$64,MATCH($A63,A0!$A$38:$A$64,0))*1000)</f>
        <v>7.6775379238324336E-4</v>
      </c>
      <c r="BC63" s="2152">
        <f>BC31*INDEX(DataPrices!$R$50:$R$76,MATCH($A63,DataPrices!$A$50:$A$76,0))/(INDEX(A0!$B$38:$B$64,MATCH($A63,A0!$A$38:$A$64,0))*1000)</f>
        <v>7.6725453052403454E-3</v>
      </c>
      <c r="BD63" s="2152">
        <f>BD31*INDEX(DataPrices!$R$50:$R$76,MATCH($A63,DataPrices!$A$50:$A$76,0))/(INDEX(A0!$B$38:$B$64,MATCH($A63,A0!$A$38:$A$64,0))*1000)</f>
        <v>6.4421421899903209E-3</v>
      </c>
      <c r="BE63" s="2156">
        <f>BE31*INDEX(DataPrices!$R$50:$R$76,MATCH($A63,DataPrices!$A$50:$A$76,0))/(INDEX(A0!$B$38:$B$64,MATCH($A63,A0!$A$38:$A$64,0))*1000)</f>
        <v>0.27661825203620805</v>
      </c>
      <c r="BF63" s="2152">
        <f>BF31*INDEX(DataPrices!$R$50:$R$76,MATCH($A63,DataPrices!$A$50:$A$76,0))/(INDEX(A0!$B$38:$B$64,MATCH($A63,A0!$A$38:$A$64,0))*1000)</f>
        <v>2.4795008134504207E-2</v>
      </c>
      <c r="BG63" s="1921"/>
      <c r="BH63" s="1828"/>
      <c r="BI63" s="1828"/>
      <c r="BJ63" s="1828"/>
      <c r="BK63" s="1828"/>
      <c r="BL63" s="1828"/>
      <c r="BM63" s="1828"/>
      <c r="BN63" s="1828"/>
      <c r="BO63" s="1828"/>
      <c r="BP63" s="1828"/>
      <c r="BQ63" s="1828"/>
      <c r="BR63" s="1828"/>
      <c r="BS63" s="1828"/>
      <c r="BT63" s="1828"/>
      <c r="BU63" s="1828"/>
      <c r="BV63" s="1828"/>
      <c r="BW63" s="1828"/>
      <c r="BX63" s="1828"/>
      <c r="BY63" s="1828"/>
      <c r="BZ63" s="1828"/>
      <c r="CA63" s="1828"/>
      <c r="CB63" s="1828"/>
      <c r="CC63" s="1828"/>
      <c r="CD63" s="1828"/>
      <c r="CE63" s="1828"/>
      <c r="CF63" s="1828"/>
      <c r="CG63" s="1828"/>
      <c r="CH63" s="1828"/>
      <c r="CI63" s="1828"/>
      <c r="CJ63" s="1828"/>
      <c r="CK63" s="1828"/>
      <c r="CL63" s="1828"/>
      <c r="CM63" s="1828"/>
      <c r="CN63" s="1828"/>
      <c r="CO63" s="1828"/>
      <c r="CP63" s="1828"/>
      <c r="CQ63" s="1828"/>
      <c r="CR63" s="1828"/>
      <c r="CS63" s="1828"/>
      <c r="CT63" s="1828"/>
      <c r="CU63" s="1828"/>
      <c r="CV63" s="1828"/>
      <c r="CW63" s="1828"/>
      <c r="CX63" s="1828"/>
      <c r="CY63" s="1828"/>
      <c r="CZ63" s="1828"/>
      <c r="DA63" s="1828"/>
      <c r="DB63" s="1828"/>
      <c r="DC63" s="1828"/>
      <c r="DD63" s="1828"/>
      <c r="DE63" s="1828"/>
      <c r="DF63" s="1828"/>
      <c r="DG63" s="1828"/>
      <c r="DH63" s="1828"/>
      <c r="DI63" s="1828"/>
      <c r="DJ63" s="1828"/>
      <c r="DK63" s="1828"/>
      <c r="DL63" s="1828"/>
      <c r="DM63" s="1828"/>
      <c r="DN63" s="1828"/>
      <c r="DO63" s="1828"/>
      <c r="DP63" s="1828"/>
      <c r="DQ63" s="1828"/>
      <c r="DR63" s="1828"/>
      <c r="DS63" s="1828"/>
      <c r="DT63" s="1828"/>
      <c r="DU63" s="1828"/>
      <c r="DV63" s="1828"/>
      <c r="DW63" s="1828"/>
      <c r="EG63" s="1827"/>
      <c r="EH63" s="1826"/>
      <c r="EI63" s="1826"/>
      <c r="EJ63" s="1826"/>
      <c r="EK63" s="1825"/>
      <c r="EL63" s="1828"/>
      <c r="EM63" s="1807"/>
      <c r="EN63" s="1840"/>
      <c r="EO63" s="1807"/>
      <c r="EP63" s="1837"/>
      <c r="FA63" s="1830"/>
      <c r="FB63" s="1828"/>
      <c r="FC63" s="1829"/>
      <c r="FD63" s="1828"/>
      <c r="FE63" s="1828"/>
      <c r="FF63" s="1828"/>
      <c r="FG63" s="1828"/>
      <c r="FH63" s="1828"/>
      <c r="FI63" s="1828"/>
      <c r="FJ63" s="1828"/>
      <c r="FK63" s="1828"/>
      <c r="FL63" s="1828"/>
      <c r="FM63" s="1828"/>
      <c r="FN63" s="1828"/>
      <c r="FO63" s="1843"/>
      <c r="FP63" s="1837"/>
    </row>
    <row r="64" spans="1:172">
      <c r="A64" s="1807">
        <v>2012</v>
      </c>
      <c r="E64" s="2150">
        <f>E32/(INDEX(A0!$B$38:$B$64,MATCH($A64,A0!$A$38:$A$64,0))*1000)</f>
        <v>4.7115960045871423E-2</v>
      </c>
      <c r="I64" s="2150">
        <f>I32/(INDEX(A0!$B$38:$B$64,MATCH($A64,A0!$A$38:$A$64,0))*1000)</f>
        <v>0.30406518106386332</v>
      </c>
      <c r="Y64" s="2152">
        <f>Y32*INDEX(DataPrices!$R$50:$R$76,MATCH($A64,DataPrices!$A$50:$A$76,0))/(INDEX(A0!$B$38:$B$64,MATCH($A64,A0!$A$38:$A$64,0))*1000)</f>
        <v>7.4587101855372817E-2</v>
      </c>
      <c r="Z64" s="2153">
        <f>Z32*INDEX(DataPrices!$R$50:$R$76,MATCH($A64,DataPrices!$A$50:$A$76,0))/(INDEX(A0!$B$38:$B$64,MATCH($A64,A0!$A$38:$A$64,0))*1000)</f>
        <v>0.64894949941288205</v>
      </c>
      <c r="AA64" s="2154">
        <f>AA32*INDEX(DataPrices!$R$50:$R$76,MATCH($A64,DataPrices!$A$50:$A$76,0))/(INDEX(A0!$B$38:$B$64,MATCH($A64,A0!$A$38:$A$64,0))*1000)</f>
        <v>0.26983979716423362</v>
      </c>
      <c r="AB64" s="2152">
        <f>AB32*INDEX(DataPrices!$R$50:$R$76,MATCH($A64,DataPrices!$A$50:$A$76,0))/(INDEX(A0!$B$38:$B$64,MATCH($A64,A0!$A$38:$A$64,0))*1000)</f>
        <v>0.2068370366629827</v>
      </c>
      <c r="AC64" s="2152">
        <f>AC32*INDEX(DataPrices!$R$50:$R$76,MATCH($A64,DataPrices!$A$50:$A$76,0))/(INDEX(A0!$B$38:$B$64,MATCH($A64,A0!$A$38:$A$64,0))*1000)</f>
        <v>6.3002760501250962E-2</v>
      </c>
      <c r="AD64" s="2151">
        <f>AD32*INDEX(DataPrices!$R$50:$R$76,MATCH($A64,DataPrices!$A$50:$A$76,0))/(INDEX(A0!$B$38:$B$64,MATCH($A64,A0!$A$38:$A$64,0))*1000)</f>
        <v>0.14186966493687861</v>
      </c>
      <c r="AE64" s="2151">
        <f>AE32*INDEX(DataPrices!$R$50:$R$76,MATCH($A64,DataPrices!$A$50:$A$76,0))/(INDEX(A0!$B$38:$B$64,MATCH($A64,A0!$A$38:$A$64,0))*1000)</f>
        <v>0.10190457812647651</v>
      </c>
      <c r="AF64" s="2152">
        <f>AF32*INDEX(DataPrices!$R$50:$R$76,MATCH($A64,DataPrices!$A$50:$A$76,0))/(INDEX(A0!$B$38:$B$64,MATCH($A64,A0!$A$38:$A$64,0))*1000)</f>
        <v>3.9964562774332524E-2</v>
      </c>
      <c r="AG64" s="2155">
        <f>AG32*INDEX(DataPrices!$R$50:$R$76,MATCH($A64,DataPrices!$A$50:$A$76,0))/(INDEX(A0!$B$38:$B$64,MATCH($A64,A0!$A$38:$A$64,0))*1000)</f>
        <v>2.2454945581476581E-3</v>
      </c>
      <c r="AH64" s="2152">
        <f>AH32*INDEX(DataPrices!$R$50:$R$76,MATCH($A64,DataPrices!$A$50:$A$76,0))/(INDEX(A0!$B$38:$B$64,MATCH($A64,A0!$A$38:$A$64,0))*1000)</f>
        <v>0.23499506678969168</v>
      </c>
      <c r="AI64" s="2152">
        <f>AI32*INDEX(DataPrices!$R$50:$R$76,MATCH($A64,DataPrices!$A$50:$A$76,0))/(INDEX(A0!$B$38:$B$64,MATCH($A64,A0!$A$38:$A$64,0))*1000)</f>
        <v>0</v>
      </c>
      <c r="AJ64" s="2152">
        <f>AJ32*INDEX(DataPrices!$R$50:$R$76,MATCH($A64,DataPrices!$A$50:$A$76,0))/(INDEX(A0!$B$38:$B$64,MATCH($A64,A0!$A$38:$A$64,0))*1000)</f>
        <v>9.9237758568387013E-2</v>
      </c>
      <c r="AK64" s="2152">
        <f>AK32*INDEX(DataPrices!$R$50:$R$76,MATCH($A64,DataPrices!$A$50:$A$76,0))/(INDEX(A0!$B$38:$B$64,MATCH($A64,A0!$A$38:$A$64,0))*1000)</f>
        <v>0.12662335952853601</v>
      </c>
      <c r="AL64" s="2152">
        <f>AL32*INDEX(DataPrices!$R$50:$R$76,MATCH($A64,DataPrices!$A$50:$A$76,0))/(INDEX(A0!$B$38:$B$64,MATCH($A64,A0!$A$38:$A$64,0))*1000)</f>
        <v>2.0856635569259464E-4</v>
      </c>
      <c r="AM64" s="2152">
        <f>AM32*INDEX(DataPrices!$R$50:$R$76,MATCH($A64,DataPrices!$A$50:$A$76,0))/(INDEX(A0!$B$38:$B$64,MATCH($A64,A0!$A$38:$A$64,0))*1000)</f>
        <v>1.5364737560067526E-3</v>
      </c>
      <c r="AN64" s="2152">
        <f>AN32*INDEX(DataPrices!$R$50:$R$76,MATCH($A64,DataPrices!$A$50:$A$76,0))/(INDEX(A0!$B$38:$B$64,MATCH($A64,A0!$A$38:$A$64,0))*1000)</f>
        <v>2.8203621264762421E-3</v>
      </c>
      <c r="AO64" s="2152">
        <f>AO32*INDEX(DataPrices!$R$50:$R$76,MATCH($A64,DataPrices!$A$50:$A$76,0))/(INDEX(A0!$B$38:$B$64,MATCH($A64,A0!$A$38:$A$64,0))*1000)</f>
        <v>4.5685464545930652E-3</v>
      </c>
      <c r="AP64" s="2153">
        <f>AP32*INDEX(DataPrices!$R$50:$R$76,MATCH($A64,DataPrices!$A$50:$A$76,0))/(INDEX(A0!$B$38:$B$64,MATCH($A64,A0!$A$38:$A$64,0))*1000)</f>
        <v>0.72353607723218527</v>
      </c>
      <c r="AQ64" s="2156">
        <f>AQ32*INDEX(DataPrices!$R$50:$R$76,MATCH($A64,DataPrices!$A$50:$A$76,0))/(INDEX(A0!$B$38:$B$64,MATCH($A64,A0!$A$38:$A$64,0))*1000)</f>
        <v>0.21462788090941937</v>
      </c>
      <c r="AR64" s="2152">
        <f>AR32*INDEX(DataPrices!$R$50:$R$76,MATCH($A64,DataPrices!$A$50:$A$76,0))/(INDEX(A0!$B$38:$B$64,MATCH($A64,A0!$A$38:$A$64,0))*1000)</f>
        <v>0.17162390893152643</v>
      </c>
      <c r="AS64" s="2152">
        <f>AS32*INDEX(DataPrices!$R$50:$R$76,MATCH($A64,DataPrices!$A$50:$A$76,0))/(INDEX(A0!$B$38:$B$64,MATCH($A64,A0!$A$38:$A$64,0))*1000)</f>
        <v>4.3004496013962529E-2</v>
      </c>
      <c r="AT64" s="2156">
        <f>AT32*INDEX(DataPrices!$R$50:$R$76,MATCH($A64,DataPrices!$A$50:$A$76,0))/(INDEX(A0!$B$38:$B$64,MATCH($A64,A0!$A$38:$A$64,0))*1000)</f>
        <v>2.5310942160684226E-2</v>
      </c>
      <c r="AU64" s="2152">
        <f>AU32*INDEX(DataPrices!$R$50:$R$76,MATCH($A64,DataPrices!$A$50:$A$76,0))/(INDEX(A0!$B$38:$B$64,MATCH($A64,A0!$A$38:$A$64,0))*1000)</f>
        <v>2.7621941227529306E-3</v>
      </c>
      <c r="AV64" s="2152">
        <f>AV32*INDEX(DataPrices!$R$50:$R$76,MATCH($A64,DataPrices!$A$50:$A$76,0))/(INDEX(A0!$B$38:$B$64,MATCH($A64,A0!$A$38:$A$64,0))*1000)</f>
        <v>2.2548224001861714E-2</v>
      </c>
      <c r="AW64" s="2155">
        <f>AW32*INDEX(DataPrices!$R$50:$R$76,MATCH($A64,DataPrices!$A$50:$A$76,0))/(INDEX(A0!$B$38:$B$64,MATCH($A64,A0!$A$38:$A$64,0))*1000)</f>
        <v>2.9099722943743168E-3</v>
      </c>
      <c r="AX64" s="2156">
        <f>AX32*INDEX(DataPrices!$R$50:$R$76,MATCH($A64,DataPrices!$A$50:$A$76,0))/(INDEX(A0!$B$38:$B$64,MATCH($A64,A0!$A$38:$A$64,0))*1000)</f>
        <v>0.19895605821257834</v>
      </c>
      <c r="AY64" s="2152">
        <f>AY32*INDEX(DataPrices!$R$50:$R$76,MATCH($A64,DataPrices!$A$50:$A$76,0))/(INDEX(A0!$B$38:$B$64,MATCH($A64,A0!$A$38:$A$64,0))*1000)</f>
        <v>1.7948235383093885E-3</v>
      </c>
      <c r="AZ64" s="2152">
        <f>AZ32*INDEX(DataPrices!$R$50:$R$76,MATCH($A64,DataPrices!$A$50:$A$76,0))/(INDEX(A0!$B$38:$B$64,MATCH($A64,A0!$A$38:$A$64,0))*1000)</f>
        <v>8.3537113887719117E-2</v>
      </c>
      <c r="BA64" s="2152">
        <f>BA32*INDEX(DataPrices!$R$50:$R$76,MATCH($A64,DataPrices!$A$50:$A$76,0))/(INDEX(A0!$B$38:$B$64,MATCH($A64,A0!$A$38:$A$64,0))*1000)</f>
        <v>9.415827694595405E-2</v>
      </c>
      <c r="BB64" s="2152">
        <f>BB32*INDEX(DataPrices!$R$50:$R$76,MATCH($A64,DataPrices!$A$50:$A$76,0))/(INDEX(A0!$B$38:$B$64,MATCH($A64,A0!$A$38:$A$64,0))*1000)</f>
        <v>9.4116878096457278E-4</v>
      </c>
      <c r="BC64" s="2152">
        <f>BC32*INDEX(DataPrices!$R$50:$R$76,MATCH($A64,DataPrices!$A$50:$A$76,0))/(INDEX(A0!$B$38:$B$64,MATCH($A64,A0!$A$38:$A$64,0))*1000)</f>
        <v>1.1251054413869364E-2</v>
      </c>
      <c r="BD64" s="2152">
        <f>BD32*INDEX(DataPrices!$R$50:$R$76,MATCH($A64,DataPrices!$A$50:$A$76,0))/(INDEX(A0!$B$38:$B$64,MATCH($A64,A0!$A$38:$A$64,0))*1000)</f>
        <v>7.2730966096922643E-3</v>
      </c>
      <c r="BE64" s="2156">
        <f>BE32*INDEX(DataPrices!$R$50:$R$76,MATCH($A64,DataPrices!$A$50:$A$76,0))/(INDEX(A0!$B$38:$B$64,MATCH($A64,A0!$A$38:$A$64,0))*1000)</f>
        <v>0.28173122365512904</v>
      </c>
      <c r="BF64" s="2152">
        <f>BF32*INDEX(DataPrices!$R$50:$R$76,MATCH($A64,DataPrices!$A$50:$A$76,0))/(INDEX(A0!$B$38:$B$64,MATCH($A64,A0!$A$38:$A$64,0))*1000)</f>
        <v>2.6746276955262157E-2</v>
      </c>
      <c r="BG64" s="1921"/>
      <c r="BH64" s="1828"/>
      <c r="BI64" s="1828"/>
      <c r="BJ64" s="1828"/>
      <c r="BK64" s="1828"/>
      <c r="BL64" s="1828"/>
      <c r="BM64" s="1828"/>
      <c r="BN64" s="1828"/>
      <c r="BO64" s="1828"/>
      <c r="BP64" s="1828"/>
      <c r="BQ64" s="1828"/>
      <c r="BR64" s="1828"/>
      <c r="BS64" s="1828"/>
      <c r="BT64" s="1828"/>
      <c r="BU64" s="1828"/>
      <c r="BV64" s="1828"/>
      <c r="BW64" s="1828"/>
      <c r="BX64" s="1828"/>
      <c r="BY64" s="1828"/>
      <c r="BZ64" s="1828"/>
      <c r="CA64" s="1828"/>
      <c r="CB64" s="1828"/>
      <c r="CC64" s="1828"/>
      <c r="CD64" s="1828"/>
      <c r="CE64" s="1828"/>
      <c r="CF64" s="1828"/>
      <c r="CG64" s="1828"/>
      <c r="CH64" s="1828"/>
      <c r="CI64" s="1828"/>
      <c r="CJ64" s="1828"/>
      <c r="CK64" s="1828"/>
      <c r="CL64" s="1828"/>
      <c r="CM64" s="1828"/>
      <c r="CN64" s="1828"/>
      <c r="CO64" s="1828"/>
      <c r="CP64" s="1828"/>
      <c r="CQ64" s="1828"/>
      <c r="CR64" s="1828"/>
      <c r="CS64" s="1828"/>
      <c r="CT64" s="1828"/>
      <c r="CU64" s="1828"/>
      <c r="CV64" s="1828"/>
      <c r="CW64" s="1828"/>
      <c r="CX64" s="1828"/>
      <c r="CY64" s="1828"/>
      <c r="CZ64" s="1828"/>
      <c r="DA64" s="1828"/>
      <c r="DB64" s="1828"/>
      <c r="DC64" s="1828"/>
      <c r="DD64" s="1828"/>
      <c r="DE64" s="1828"/>
      <c r="DF64" s="1828"/>
      <c r="DG64" s="1828"/>
      <c r="DH64" s="1828"/>
      <c r="DI64" s="1828"/>
      <c r="DJ64" s="1828"/>
      <c r="DK64" s="1828"/>
      <c r="DL64" s="1828"/>
      <c r="DM64" s="1828"/>
      <c r="DN64" s="1828"/>
      <c r="DO64" s="1828"/>
      <c r="DP64" s="1828"/>
      <c r="DQ64" s="1828"/>
      <c r="DR64" s="1828"/>
      <c r="DS64" s="1828"/>
      <c r="DT64" s="1828"/>
      <c r="DU64" s="1828"/>
      <c r="DV64" s="1828"/>
      <c r="DW64" s="1828"/>
      <c r="EG64" s="1827"/>
      <c r="EH64" s="1826"/>
      <c r="EI64" s="1826"/>
      <c r="EJ64" s="1826"/>
      <c r="EK64" s="1825"/>
      <c r="EL64" s="1828"/>
      <c r="EM64" s="1807"/>
      <c r="EN64" s="1840"/>
      <c r="EO64" s="1807"/>
      <c r="EP64" s="1837"/>
      <c r="FA64" s="1830"/>
      <c r="FB64" s="1828"/>
      <c r="FC64" s="1829"/>
      <c r="FD64" s="1828"/>
      <c r="FE64" s="1828"/>
      <c r="FF64" s="1828"/>
      <c r="FG64" s="1828"/>
      <c r="FH64" s="1828"/>
      <c r="FI64" s="1828"/>
      <c r="FJ64" s="1828"/>
      <c r="FK64" s="1828"/>
      <c r="FL64" s="1828"/>
      <c r="FM64" s="1828"/>
      <c r="FN64" s="1828"/>
      <c r="FO64" s="1843"/>
      <c r="FP64" s="1837"/>
    </row>
    <row r="65" spans="1:172">
      <c r="A65" s="1807">
        <v>2013</v>
      </c>
      <c r="E65" s="2150">
        <f>E33/(INDEX(A0!$B$38:$B$64,MATCH($A65,A0!$A$38:$A$64,0))*1000)</f>
        <v>4.8692982959445651E-2</v>
      </c>
      <c r="I65" s="2150">
        <f>I33/(INDEX(A0!$B$38:$B$64,MATCH($A65,A0!$A$38:$A$64,0))*1000)</f>
        <v>0.32106808546577609</v>
      </c>
      <c r="Y65" s="2152">
        <f>Y33*INDEX(DataPrices!$R$50:$R$76,MATCH($A65,DataPrices!$A$50:$A$76,0))/(INDEX(A0!$B$38:$B$64,MATCH($A65,A0!$A$38:$A$64,0))*1000)</f>
        <v>6.8011175025807225E-2</v>
      </c>
      <c r="Z65" s="2153">
        <f>Z33*INDEX(DataPrices!$R$50:$R$76,MATCH($A65,DataPrices!$A$50:$A$76,0))/(INDEX(A0!$B$38:$B$64,MATCH($A65,A0!$A$38:$A$64,0))*1000)</f>
        <v>0.69327763494796824</v>
      </c>
      <c r="AA65" s="2154">
        <f>AA33*INDEX(DataPrices!$R$50:$R$76,MATCH($A65,DataPrices!$A$50:$A$76,0))/(INDEX(A0!$B$38:$B$64,MATCH($A65,A0!$A$38:$A$64,0))*1000)</f>
        <v>0.29202946193939361</v>
      </c>
      <c r="AB65" s="2152">
        <f>AB33*INDEX(DataPrices!$R$50:$R$76,MATCH($A65,DataPrices!$A$50:$A$76,0))/(INDEX(A0!$B$38:$B$64,MATCH($A65,A0!$A$38:$A$64,0))*1000)</f>
        <v>0.21159582916877123</v>
      </c>
      <c r="AC65" s="2152">
        <f>AC33*INDEX(DataPrices!$R$50:$R$76,MATCH($A65,DataPrices!$A$50:$A$76,0))/(INDEX(A0!$B$38:$B$64,MATCH($A65,A0!$A$38:$A$64,0))*1000)</f>
        <v>8.0433632770622418E-2</v>
      </c>
      <c r="AD65" s="2151">
        <f>AD33*INDEX(DataPrices!$R$50:$R$76,MATCH($A65,DataPrices!$A$50:$A$76,0))/(INDEX(A0!$B$38:$B$64,MATCH($A65,A0!$A$38:$A$64,0))*1000)</f>
        <v>0.14132184837887438</v>
      </c>
      <c r="AE65" s="2151">
        <f>AE33*INDEX(DataPrices!$R$50:$R$76,MATCH($A65,DataPrices!$A$50:$A$76,0))/(INDEX(A0!$B$38:$B$64,MATCH($A65,A0!$A$38:$A$64,0))*1000)</f>
        <v>0.10072092807193808</v>
      </c>
      <c r="AF65" s="2152">
        <f>AF33*INDEX(DataPrices!$R$50:$R$76,MATCH($A65,DataPrices!$A$50:$A$76,0))/(INDEX(A0!$B$38:$B$64,MATCH($A65,A0!$A$38:$A$64,0))*1000)</f>
        <v>4.0600404038224423E-2</v>
      </c>
      <c r="AG65" s="2155">
        <f>AG33*INDEX(DataPrices!$R$50:$R$76,MATCH($A65,DataPrices!$A$50:$A$76,0))/(INDEX(A0!$B$38:$B$64,MATCH($A65,A0!$A$38:$A$64,0))*1000)</f>
        <v>2.2483502401575155E-3</v>
      </c>
      <c r="AH65" s="2152">
        <f>AH33*INDEX(DataPrices!$R$50:$R$76,MATCH($A65,DataPrices!$A$50:$A$76,0))/(INDEX(A0!$B$38:$B$64,MATCH($A65,A0!$A$38:$A$64,0))*1000)</f>
        <v>0.25767797438954271</v>
      </c>
      <c r="AI65" s="2152">
        <f>AI33*INDEX(DataPrices!$R$50:$R$76,MATCH($A65,DataPrices!$A$50:$A$76,0))/(INDEX(A0!$B$38:$B$64,MATCH($A65,A0!$A$38:$A$64,0))*1000)</f>
        <v>5.162687118616568E-7</v>
      </c>
      <c r="AJ65" s="2152">
        <f>AJ33*INDEX(DataPrices!$R$50:$R$76,MATCH($A65,DataPrices!$A$50:$A$76,0))/(INDEX(A0!$B$38:$B$64,MATCH($A65,A0!$A$38:$A$64,0))*1000)</f>
        <v>0.10425891755432601</v>
      </c>
      <c r="AK65" s="2152">
        <f>AK33*INDEX(DataPrices!$R$50:$R$76,MATCH($A65,DataPrices!$A$50:$A$76,0))/(INDEX(A0!$B$38:$B$64,MATCH($A65,A0!$A$38:$A$64,0))*1000)</f>
        <v>0.14373437206940387</v>
      </c>
      <c r="AL65" s="2152">
        <f>AL33*INDEX(DataPrices!$R$50:$R$76,MATCH($A65,DataPrices!$A$50:$A$76,0))/(INDEX(A0!$B$38:$B$64,MATCH($A65,A0!$A$38:$A$64,0))*1000)</f>
        <v>2.7413868599853982E-4</v>
      </c>
      <c r="AM65" s="2152">
        <f>AM33*INDEX(DataPrices!$R$50:$R$76,MATCH($A65,DataPrices!$A$50:$A$76,0))/(INDEX(A0!$B$38:$B$64,MATCH($A65,A0!$A$38:$A$64,0))*1000)</f>
        <v>1.6081770374490611E-3</v>
      </c>
      <c r="AN65" s="2152">
        <f>AN33*INDEX(DataPrices!$R$50:$R$76,MATCH($A65,DataPrices!$A$50:$A$76,0))/(INDEX(A0!$B$38:$B$64,MATCH($A65,A0!$A$38:$A$64,0))*1000)</f>
        <v>3.2917293068299241E-3</v>
      </c>
      <c r="AO65" s="2152">
        <f>AO33*INDEX(DataPrices!$R$50:$R$76,MATCH($A65,DataPrices!$A$50:$A$76,0))/(INDEX(A0!$B$38:$B$64,MATCH($A65,A0!$A$38:$A$64,0))*1000)</f>
        <v>4.5101234668234345E-3</v>
      </c>
      <c r="AP65" s="2153">
        <f>AP33*INDEX(DataPrices!$R$50:$R$76,MATCH($A65,DataPrices!$A$50:$A$76,0))/(INDEX(A0!$B$38:$B$64,MATCH($A65,A0!$A$38:$A$64,0))*1000)</f>
        <v>0.76128880997377546</v>
      </c>
      <c r="AQ65" s="2156">
        <f>AQ33*INDEX(DataPrices!$R$50:$R$76,MATCH($A65,DataPrices!$A$50:$A$76,0))/(INDEX(A0!$B$38:$B$64,MATCH($A65,A0!$A$38:$A$64,0))*1000)</f>
        <v>0.24755136360637633</v>
      </c>
      <c r="AR65" s="2152">
        <f>AR33*INDEX(DataPrices!$R$50:$R$76,MATCH($A65,DataPrices!$A$50:$A$76,0))/(INDEX(A0!$B$38:$B$64,MATCH($A65,A0!$A$38:$A$64,0))*1000)</f>
        <v>0.2067124434232718</v>
      </c>
      <c r="AS65" s="2152">
        <f>AS33*INDEX(DataPrices!$R$50:$R$76,MATCH($A65,DataPrices!$A$50:$A$76,0))/(INDEX(A0!$B$38:$B$64,MATCH($A65,A0!$A$38:$A$64,0))*1000)</f>
        <v>4.0838920183104505E-2</v>
      </c>
      <c r="AT65" s="2156">
        <f>AT33*INDEX(DataPrices!$R$50:$R$76,MATCH($A65,DataPrices!$A$50:$A$76,0))/(INDEX(A0!$B$38:$B$64,MATCH($A65,A0!$A$38:$A$64,0))*1000)</f>
        <v>2.7745829381581023E-2</v>
      </c>
      <c r="AU65" s="2152">
        <f>AU33*INDEX(DataPrices!$R$50:$R$76,MATCH($A65,DataPrices!$A$50:$A$76,0))/(INDEX(A0!$B$38:$B$64,MATCH($A65,A0!$A$38:$A$64,0))*1000)</f>
        <v>1.668580476736875E-3</v>
      </c>
      <c r="AV65" s="2152">
        <f>AV33*INDEX(DataPrices!$R$50:$R$76,MATCH($A65,DataPrices!$A$50:$A$76,0))/(INDEX(A0!$B$38:$B$64,MATCH($A65,A0!$A$38:$A$64,0))*1000)</f>
        <v>2.6077248904844148E-2</v>
      </c>
      <c r="AW65" s="2155">
        <f>AW33*INDEX(DataPrices!$R$50:$R$76,MATCH($A65,DataPrices!$A$50:$A$76,0))/(INDEX(A0!$B$38:$B$64,MATCH($A65,A0!$A$38:$A$64,0))*1000)</f>
        <v>3.0625059987633486E-3</v>
      </c>
      <c r="AX65" s="2156">
        <f>AX33*INDEX(DataPrices!$R$50:$R$76,MATCH($A65,DataPrices!$A$50:$A$76,0))/(INDEX(A0!$B$38:$B$64,MATCH($A65,A0!$A$38:$A$64,0))*1000)</f>
        <v>0.21984115676591376</v>
      </c>
      <c r="AY65" s="2152">
        <f>AY33*INDEX(DataPrices!$R$50:$R$76,MATCH($A65,DataPrices!$A$50:$A$76,0))/(INDEX(A0!$B$38:$B$64,MATCH($A65,A0!$A$38:$A$64,0))*1000)</f>
        <v>2.1688448585308203E-3</v>
      </c>
      <c r="AZ65" s="2152">
        <f>AZ33*INDEX(DataPrices!$R$50:$R$76,MATCH($A65,DataPrices!$A$50:$A$76,0))/(INDEX(A0!$B$38:$B$64,MATCH($A65,A0!$A$38:$A$64,0))*1000)</f>
        <v>8.9509636725150346E-2</v>
      </c>
      <c r="BA65" s="2152">
        <f>BA33*INDEX(DataPrices!$R$50:$R$76,MATCH($A65,DataPrices!$A$50:$A$76,0))/(INDEX(A0!$B$38:$B$64,MATCH($A65,A0!$A$38:$A$64,0))*1000)</f>
        <v>0.10212311389335434</v>
      </c>
      <c r="BB65" s="2152">
        <f>BB33*INDEX(DataPrices!$R$50:$R$76,MATCH($A65,DataPrices!$A$50:$A$76,0))/(INDEX(A0!$B$38:$B$64,MATCH($A65,A0!$A$38:$A$64,0))*1000)</f>
        <v>1.1621208704005897E-3</v>
      </c>
      <c r="BC65" s="2152">
        <f>BC33*INDEX(DataPrices!$R$50:$R$76,MATCH($A65,DataPrices!$A$50:$A$76,0))/(INDEX(A0!$B$38:$B$64,MATCH($A65,A0!$A$38:$A$64,0))*1000)</f>
        <v>1.4539675732159842E-2</v>
      </c>
      <c r="BD65" s="2152">
        <f>BD33*INDEX(DataPrices!$R$50:$R$76,MATCH($A65,DataPrices!$A$50:$A$76,0))/(INDEX(A0!$B$38:$B$64,MATCH($A65,A0!$A$38:$A$64,0))*1000)</f>
        <v>1.0337248417605955E-2</v>
      </c>
      <c r="BE65" s="2156">
        <f>BE33*INDEX(DataPrices!$R$50:$R$76,MATCH($A65,DataPrices!$A$50:$A$76,0))/(INDEX(A0!$B$38:$B$64,MATCH($A65,A0!$A$38:$A$64,0))*1000)</f>
        <v>0.26308795422114101</v>
      </c>
      <c r="BF65" s="2152">
        <f>BF33*INDEX(DataPrices!$R$50:$R$76,MATCH($A65,DataPrices!$A$50:$A$76,0))/(INDEX(A0!$B$38:$B$64,MATCH($A65,A0!$A$38:$A$64,0))*1000)</f>
        <v>2.0645585787347657E-2</v>
      </c>
      <c r="BG65" s="1921"/>
      <c r="BH65" s="1828"/>
      <c r="BI65" s="1828"/>
      <c r="BJ65" s="1828"/>
      <c r="BK65" s="1828"/>
      <c r="BL65" s="1828"/>
      <c r="BM65" s="1828"/>
      <c r="BN65" s="1828"/>
      <c r="BO65" s="1828"/>
      <c r="BP65" s="1828"/>
      <c r="BQ65" s="1828"/>
      <c r="BR65" s="1828"/>
      <c r="BS65" s="1828"/>
      <c r="BT65" s="1828"/>
      <c r="BU65" s="1828"/>
      <c r="BV65" s="1828"/>
      <c r="BW65" s="1828"/>
      <c r="BX65" s="1828"/>
      <c r="BY65" s="1828"/>
      <c r="BZ65" s="1828"/>
      <c r="CA65" s="1828"/>
      <c r="CB65" s="1828"/>
      <c r="CC65" s="1828"/>
      <c r="CD65" s="1828"/>
      <c r="CE65" s="1828"/>
      <c r="CF65" s="1828"/>
      <c r="CG65" s="1828"/>
      <c r="CH65" s="1828"/>
      <c r="CI65" s="1828"/>
      <c r="CJ65" s="1828"/>
      <c r="CK65" s="1828"/>
      <c r="CL65" s="1828"/>
      <c r="CM65" s="1828"/>
      <c r="CN65" s="1828"/>
      <c r="CO65" s="1828"/>
      <c r="CP65" s="1828"/>
      <c r="CQ65" s="1828"/>
      <c r="CR65" s="1828"/>
      <c r="CS65" s="1828"/>
      <c r="CT65" s="1828"/>
      <c r="CU65" s="1828"/>
      <c r="CV65" s="1828"/>
      <c r="CW65" s="1828"/>
      <c r="CX65" s="1828"/>
      <c r="CY65" s="1828"/>
      <c r="CZ65" s="1828"/>
      <c r="DA65" s="1828"/>
      <c r="DB65" s="1828"/>
      <c r="DC65" s="1828"/>
      <c r="DD65" s="1828"/>
      <c r="DE65" s="1828"/>
      <c r="DF65" s="1828"/>
      <c r="DG65" s="1828"/>
      <c r="DH65" s="1828"/>
      <c r="DI65" s="1828"/>
      <c r="DJ65" s="1828"/>
      <c r="DK65" s="1828"/>
      <c r="DL65" s="1828"/>
      <c r="DM65" s="1828"/>
      <c r="DN65" s="1828"/>
      <c r="DO65" s="1828"/>
      <c r="DP65" s="1828"/>
      <c r="DQ65" s="1828"/>
      <c r="DR65" s="1828"/>
      <c r="DS65" s="1828"/>
      <c r="DT65" s="1828"/>
      <c r="DU65" s="1828"/>
      <c r="DV65" s="1828"/>
      <c r="DW65" s="1828"/>
      <c r="EG65" s="1827"/>
      <c r="EH65" s="1826"/>
      <c r="EI65" s="1826"/>
      <c r="EJ65" s="1826"/>
      <c r="EK65" s="1825"/>
      <c r="EL65" s="1828"/>
      <c r="EM65" s="1807"/>
      <c r="EN65" s="1840"/>
      <c r="EO65" s="1807"/>
      <c r="EP65" s="1837"/>
      <c r="FA65" s="1830"/>
      <c r="FB65" s="1828"/>
      <c r="FC65" s="1829"/>
      <c r="FD65" s="1828"/>
      <c r="FE65" s="1828"/>
      <c r="FF65" s="1828"/>
      <c r="FG65" s="1828"/>
      <c r="FH65" s="1828"/>
      <c r="FI65" s="1828"/>
      <c r="FJ65" s="1828"/>
      <c r="FK65" s="1828"/>
      <c r="FL65" s="1828"/>
      <c r="FM65" s="1828"/>
      <c r="FN65" s="1828"/>
      <c r="FO65" s="1843"/>
      <c r="FP65" s="1837"/>
    </row>
    <row r="66" spans="1:172">
      <c r="A66" s="1807">
        <v>2014</v>
      </c>
      <c r="E66" s="2150">
        <f>E34/(INDEX(A0!$B$38:$B$64,MATCH($A66,A0!$A$38:$A$64,0))*1000)</f>
        <v>0.22661521920475611</v>
      </c>
      <c r="I66" s="2150">
        <f>I34/(INDEX(A0!$B$38:$B$64,MATCH($A66,A0!$A$38:$A$64,0))*1000)</f>
        <v>0.28996434968200852</v>
      </c>
      <c r="Y66" s="2152">
        <f>Y34*INDEX(DataPrices!$R$50:$R$76,MATCH($A66,DataPrices!$A$50:$A$76,0))/(INDEX(A0!$B$38:$B$64,MATCH($A66,A0!$A$38:$A$64,0))*1000)</f>
        <v>0.17919972495394185</v>
      </c>
      <c r="Z66" s="2153">
        <f>Z34*INDEX(DataPrices!$R$50:$R$76,MATCH($A66,DataPrices!$A$50:$A$76,0))/(INDEX(A0!$B$38:$B$64,MATCH($A66,A0!$A$38:$A$64,0))*1000)</f>
        <v>0.55761420742661727</v>
      </c>
      <c r="AA66" s="2154">
        <f>AA34*INDEX(DataPrices!$R$50:$R$76,MATCH($A66,DataPrices!$A$50:$A$76,0))/(INDEX(A0!$B$38:$B$64,MATCH($A66,A0!$A$38:$A$64,0))*1000)</f>
        <v>0.21467272382858968</v>
      </c>
      <c r="AB66" s="2152">
        <f>AB34*INDEX(DataPrices!$R$50:$R$76,MATCH($A66,DataPrices!$A$50:$A$76,0))/(INDEX(A0!$B$38:$B$64,MATCH($A66,A0!$A$38:$A$64,0))*1000)</f>
        <v>0.13646003724391301</v>
      </c>
      <c r="AC66" s="2152">
        <f>AC34*INDEX(DataPrices!$R$50:$R$76,MATCH($A66,DataPrices!$A$50:$A$76,0))/(INDEX(A0!$B$38:$B$64,MATCH($A66,A0!$A$38:$A$64,0))*1000)</f>
        <v>7.8212686584676686E-2</v>
      </c>
      <c r="AD66" s="2151">
        <f>AD34*INDEX(DataPrices!$R$50:$R$76,MATCH($A66,DataPrices!$A$50:$A$76,0))/(INDEX(A0!$B$38:$B$64,MATCH($A66,A0!$A$38:$A$64,0))*1000)</f>
        <v>9.0392408301044475E-2</v>
      </c>
      <c r="AE66" s="2151">
        <f>AE34*INDEX(DataPrices!$R$50:$R$76,MATCH($A66,DataPrices!$A$50:$A$76,0))/(INDEX(A0!$B$38:$B$64,MATCH($A66,A0!$A$38:$A$64,0))*1000)</f>
        <v>6.4258332549147479E-2</v>
      </c>
      <c r="AF66" s="2152">
        <f>AF34*INDEX(DataPrices!$R$50:$R$76,MATCH($A66,DataPrices!$A$50:$A$76,0))/(INDEX(A0!$B$38:$B$64,MATCH($A66,A0!$A$38:$A$64,0))*1000)</f>
        <v>2.6134075751897003E-2</v>
      </c>
      <c r="AG66" s="2155">
        <f>AG34*INDEX(DataPrices!$R$50:$R$76,MATCH($A66,DataPrices!$A$50:$A$76,0))/(INDEX(A0!$B$38:$B$64,MATCH($A66,A0!$A$38:$A$64,0))*1000)</f>
        <v>1.244149587481133E-2</v>
      </c>
      <c r="AH66" s="2152">
        <f>AH34*INDEX(DataPrices!$R$50:$R$76,MATCH($A66,DataPrices!$A$50:$A$76,0))/(INDEX(A0!$B$38:$B$64,MATCH($A66,A0!$A$38:$A$64,0))*1000)</f>
        <v>0.2401075794221717</v>
      </c>
      <c r="AI66" s="2152">
        <f>AI34*INDEX(DataPrices!$R$50:$R$76,MATCH($A66,DataPrices!$A$50:$A$76,0))/(INDEX(A0!$B$38:$B$64,MATCH($A66,A0!$A$38:$A$64,0))*1000)</f>
        <v>1.1557357988677502E-6</v>
      </c>
      <c r="AJ66" s="2152">
        <f>AJ34*INDEX(DataPrices!$R$50:$R$76,MATCH($A66,DataPrices!$A$50:$A$76,0))/(INDEX(A0!$B$38:$B$64,MATCH($A66,A0!$A$38:$A$64,0))*1000)</f>
        <v>9.3901222186406966E-2</v>
      </c>
      <c r="AK66" s="2152">
        <f>AK34*INDEX(DataPrices!$R$50:$R$76,MATCH($A66,DataPrices!$A$50:$A$76,0))/(INDEX(A0!$B$38:$B$64,MATCH($A66,A0!$A$38:$A$64,0))*1000)</f>
        <v>0.13532452682152543</v>
      </c>
      <c r="AL66" s="2152">
        <f>AL34*INDEX(DataPrices!$R$50:$R$76,MATCH($A66,DataPrices!$A$50:$A$76,0))/(INDEX(A0!$B$38:$B$64,MATCH($A66,A0!$A$38:$A$64,0))*1000)</f>
        <v>4.8887624292105834E-4</v>
      </c>
      <c r="AM66" s="2152">
        <f>AM34*INDEX(DataPrices!$R$50:$R$76,MATCH($A66,DataPrices!$A$50:$A$76,0))/(INDEX(A0!$B$38:$B$64,MATCH($A66,A0!$A$38:$A$64,0))*1000)</f>
        <v>2.0046237431361126E-3</v>
      </c>
      <c r="AN66" s="2152">
        <f>AN34*INDEX(DataPrices!$R$50:$R$76,MATCH($A66,DataPrices!$A$50:$A$76,0))/(INDEX(A0!$B$38:$B$64,MATCH($A66,A0!$A$38:$A$64,0))*1000)</f>
        <v>3.6376784269362438E-3</v>
      </c>
      <c r="AO66" s="2152">
        <f>AO34*INDEX(DataPrices!$R$50:$R$76,MATCH($A66,DataPrices!$A$50:$A$76,0))/(INDEX(A0!$B$38:$B$64,MATCH($A66,A0!$A$38:$A$64,0))*1000)</f>
        <v>4.7489183975475855E-3</v>
      </c>
      <c r="AP66" s="2153">
        <f>AP34*INDEX(DataPrices!$R$50:$R$76,MATCH($A66,DataPrices!$A$50:$A$76,0))/(INDEX(A0!$B$38:$B$64,MATCH($A66,A0!$A$38:$A$64,0))*1000)</f>
        <v>0.73681393238055903</v>
      </c>
      <c r="AQ66" s="2156">
        <f>AQ34*INDEX(DataPrices!$R$50:$R$76,MATCH($A66,DataPrices!$A$50:$A$76,0))/(INDEX(A0!$B$38:$B$64,MATCH($A66,A0!$A$38:$A$64,0))*1000)</f>
        <v>0.23765973100016979</v>
      </c>
      <c r="AR66" s="2152">
        <f>AR34*INDEX(DataPrices!$R$50:$R$76,MATCH($A66,DataPrices!$A$50:$A$76,0))/(INDEX(A0!$B$38:$B$64,MATCH($A66,A0!$A$38:$A$64,0))*1000)</f>
        <v>0.18691021633608801</v>
      </c>
      <c r="AS66" s="2152">
        <f>AS34*INDEX(DataPrices!$R$50:$R$76,MATCH($A66,DataPrices!$A$50:$A$76,0))/(INDEX(A0!$B$38:$B$64,MATCH($A66,A0!$A$38:$A$64,0))*1000)</f>
        <v>5.0749514664081778E-2</v>
      </c>
      <c r="AT66" s="2156">
        <f>AT34*INDEX(DataPrices!$R$50:$R$76,MATCH($A66,DataPrices!$A$50:$A$76,0))/(INDEX(A0!$B$38:$B$64,MATCH($A66,A0!$A$38:$A$64,0))*1000)</f>
        <v>3.2724081277040913E-2</v>
      </c>
      <c r="AU66" s="2152">
        <f>AU34*INDEX(DataPrices!$R$50:$R$76,MATCH($A66,DataPrices!$A$50:$A$76,0))/(INDEX(A0!$B$38:$B$64,MATCH($A66,A0!$A$38:$A$64,0))*1000)</f>
        <v>2.5616883981903682E-3</v>
      </c>
      <c r="AV66" s="2152">
        <f>AV34*INDEX(DataPrices!$R$50:$R$76,MATCH($A66,DataPrices!$A$50:$A$76,0))/(INDEX(A0!$B$38:$B$64,MATCH($A66,A0!$A$38:$A$64,0))*1000)</f>
        <v>3.0162970746749979E-2</v>
      </c>
      <c r="AW66" s="2155">
        <f>AW34*INDEX(DataPrices!$R$50:$R$76,MATCH($A66,DataPrices!$A$50:$A$76,0))/(INDEX(A0!$B$38:$B$64,MATCH($A66,A0!$A$38:$A$64,0))*1000)</f>
        <v>1.0150249653556015E-2</v>
      </c>
      <c r="AX66" s="2156">
        <f>AX34*INDEX(DataPrices!$R$50:$R$76,MATCH($A66,DataPrices!$A$50:$A$76,0))/(INDEX(A0!$B$38:$B$64,MATCH($A66,A0!$A$38:$A$64,0))*1000)</f>
        <v>0.2335349099340108</v>
      </c>
      <c r="AY66" s="2152">
        <f>AY34*INDEX(DataPrices!$R$50:$R$76,MATCH($A66,DataPrices!$A$50:$A$76,0))/(INDEX(A0!$B$38:$B$64,MATCH($A66,A0!$A$38:$A$64,0))*1000)</f>
        <v>2.5258605884254681E-3</v>
      </c>
      <c r="AZ66" s="2152">
        <f>AZ34*INDEX(DataPrices!$R$50:$R$76,MATCH($A66,DataPrices!$A$50:$A$76,0))/(INDEX(A0!$B$38:$B$64,MATCH($A66,A0!$A$38:$A$64,0))*1000)</f>
        <v>0.10479403209073551</v>
      </c>
      <c r="BA66" s="2152">
        <f>BA34*INDEX(DataPrices!$R$50:$R$76,MATCH($A66,DataPrices!$A$50:$A$76,0))/(INDEX(A0!$B$38:$B$64,MATCH($A66,A0!$A$38:$A$64,0))*1000)</f>
        <v>9.6359472230598667E-2</v>
      </c>
      <c r="BB66" s="2152">
        <f>BB34*INDEX(DataPrices!$R$50:$R$76,MATCH($A66,DataPrices!$A$50:$A$76,0))/(INDEX(A0!$B$38:$B$64,MATCH($A66,A0!$A$38:$A$64,0))*1000)</f>
        <v>1.3140716033126318E-3</v>
      </c>
      <c r="BC66" s="2152">
        <f>BC34*INDEX(DataPrices!$R$50:$R$76,MATCH($A66,DataPrices!$A$50:$A$76,0))/(INDEX(A0!$B$38:$B$64,MATCH($A66,A0!$A$38:$A$64,0))*1000)</f>
        <v>1.8102867685565006E-2</v>
      </c>
      <c r="BD66" s="2152">
        <f>BD34*INDEX(DataPrices!$R$50:$R$76,MATCH($A66,DataPrices!$A$50:$A$76,0))/(INDEX(A0!$B$38:$B$64,MATCH($A66,A0!$A$38:$A$64,0))*1000)</f>
        <v>1.0438605735373519E-2</v>
      </c>
      <c r="BE66" s="2156">
        <f>BE34*INDEX(DataPrices!$R$50:$R$76,MATCH($A66,DataPrices!$A$50:$A$76,0))/(INDEX(A0!$B$38:$B$64,MATCH($A66,A0!$A$38:$A$64,0))*1000)</f>
        <v>0.22274496051578149</v>
      </c>
      <c r="BF66" s="2152">
        <f>BF34*INDEX(DataPrices!$R$50:$R$76,MATCH($A66,DataPrices!$A$50:$A$76,0))/(INDEX(A0!$B$38:$B$64,MATCH($A66,A0!$A$38:$A$64,0))*1000)</f>
        <v>2.6633353617007867E-2</v>
      </c>
      <c r="BG66" s="1921"/>
      <c r="BH66" s="1828"/>
      <c r="BI66" s="1828"/>
      <c r="BJ66" s="1828"/>
      <c r="BK66" s="1828"/>
      <c r="BL66" s="1828"/>
      <c r="BM66" s="1828"/>
      <c r="BN66" s="1828"/>
      <c r="BO66" s="1828"/>
      <c r="BP66" s="1828"/>
      <c r="BQ66" s="1828"/>
      <c r="BR66" s="1828"/>
      <c r="BS66" s="1828"/>
      <c r="BT66" s="1828"/>
      <c r="BU66" s="1828"/>
      <c r="BV66" s="1828"/>
      <c r="BW66" s="1828"/>
      <c r="BX66" s="1828"/>
      <c r="BY66" s="1828"/>
      <c r="BZ66" s="1828"/>
      <c r="CA66" s="1828"/>
      <c r="CB66" s="1828"/>
      <c r="CC66" s="1828"/>
      <c r="CD66" s="1828"/>
      <c r="CE66" s="1828"/>
      <c r="CF66" s="1828"/>
      <c r="CG66" s="1828"/>
      <c r="CH66" s="1828"/>
      <c r="CI66" s="1828"/>
      <c r="CJ66" s="1828"/>
      <c r="CK66" s="1828"/>
      <c r="CL66" s="1828"/>
      <c r="CM66" s="1828"/>
      <c r="CN66" s="1828"/>
      <c r="CO66" s="1828"/>
      <c r="CP66" s="1828"/>
      <c r="CQ66" s="1828"/>
      <c r="CR66" s="1828"/>
      <c r="CS66" s="1828"/>
      <c r="CT66" s="1828"/>
      <c r="CU66" s="1828"/>
      <c r="CV66" s="1828"/>
      <c r="CW66" s="1828"/>
      <c r="CX66" s="1828"/>
      <c r="CY66" s="1828"/>
      <c r="CZ66" s="1828"/>
      <c r="DA66" s="1828"/>
      <c r="DB66" s="1828"/>
      <c r="DC66" s="1828"/>
      <c r="DD66" s="1828"/>
      <c r="DE66" s="1828"/>
      <c r="DF66" s="1828"/>
      <c r="DG66" s="1828"/>
      <c r="DH66" s="1828"/>
      <c r="DI66" s="1828"/>
      <c r="DJ66" s="1828"/>
      <c r="DK66" s="1828"/>
      <c r="DL66" s="1828"/>
      <c r="DM66" s="1828"/>
      <c r="DN66" s="1828"/>
      <c r="DO66" s="1828"/>
      <c r="DP66" s="1828"/>
      <c r="DQ66" s="1828"/>
      <c r="DR66" s="1828"/>
      <c r="DS66" s="1828"/>
      <c r="DT66" s="1828"/>
      <c r="DU66" s="1828"/>
      <c r="DV66" s="1828"/>
      <c r="DW66" s="1828"/>
      <c r="EG66" s="1827"/>
      <c r="EH66" s="1826"/>
      <c r="EI66" s="1826"/>
      <c r="EJ66" s="1826"/>
      <c r="EK66" s="1825"/>
      <c r="EL66" s="1828"/>
      <c r="EM66" s="1807"/>
      <c r="EN66" s="1840"/>
      <c r="EO66" s="1807"/>
      <c r="EP66" s="1837"/>
      <c r="FA66" s="1830"/>
      <c r="FB66" s="1828"/>
      <c r="FC66" s="1829"/>
      <c r="FD66" s="1828"/>
      <c r="FE66" s="1828"/>
      <c r="FF66" s="1828"/>
      <c r="FG66" s="1828"/>
      <c r="FH66" s="1828"/>
      <c r="FI66" s="1828"/>
      <c r="FJ66" s="1828"/>
      <c r="FK66" s="1828"/>
      <c r="FL66" s="1828"/>
      <c r="FM66" s="1828"/>
      <c r="FN66" s="1828"/>
      <c r="FO66" s="1843"/>
      <c r="FP66" s="1837"/>
    </row>
    <row r="67" spans="1:172">
      <c r="A67" s="1807">
        <v>2015</v>
      </c>
      <c r="E67" s="2150">
        <f>E35/(INDEX(A0!$B$38:$B$64,MATCH($A67,A0!$A$38:$A$64,0))*1000)</f>
        <v>0.31161191778471165</v>
      </c>
      <c r="I67" s="2150">
        <f>I35/(INDEX(A0!$B$38:$B$64,MATCH($A67,A0!$A$38:$A$64,0))*1000)</f>
        <v>0.3202710523024101</v>
      </c>
      <c r="Y67" s="2152">
        <f>Y35*INDEX(DataPrices!$R$50:$R$76,MATCH($A67,DataPrices!$A$50:$A$76,0))/(INDEX(A0!$B$38:$B$64,MATCH($A67,A0!$A$38:$A$64,0))*1000)</f>
        <v>0.29466083707311191</v>
      </c>
      <c r="Z67" s="2153">
        <f>Z35*INDEX(DataPrices!$R$50:$R$76,MATCH($A67,DataPrices!$A$50:$A$76,0))/(INDEX(A0!$B$38:$B$64,MATCH($A67,A0!$A$38:$A$64,0))*1000)</f>
        <v>0.73706405385916762</v>
      </c>
      <c r="AA67" s="2154">
        <f>AA35*INDEX(DataPrices!$R$50:$R$76,MATCH($A67,DataPrices!$A$50:$A$76,0))/(INDEX(A0!$B$38:$B$64,MATCH($A67,A0!$A$38:$A$64,0))*1000)</f>
        <v>0.30573059000704345</v>
      </c>
      <c r="AB67" s="2152">
        <f>AB35*INDEX(DataPrices!$R$50:$R$76,MATCH($A67,DataPrices!$A$50:$A$76,0))/(INDEX(A0!$B$38:$B$64,MATCH($A67,A0!$A$38:$A$64,0))*1000)</f>
        <v>0.1827489675318929</v>
      </c>
      <c r="AC67" s="2152">
        <f>AC35*INDEX(DataPrices!$R$50:$R$76,MATCH($A67,DataPrices!$A$50:$A$76,0))/(INDEX(A0!$B$38:$B$64,MATCH($A67,A0!$A$38:$A$64,0))*1000)</f>
        <v>0.12298074315567055</v>
      </c>
      <c r="AD67" s="2151">
        <f>AD35*INDEX(DataPrices!$R$50:$R$76,MATCH($A67,DataPrices!$A$50:$A$76,0))/(INDEX(A0!$B$38:$B$64,MATCH($A67,A0!$A$38:$A$64,0))*1000)</f>
        <v>0.12353295578912109</v>
      </c>
      <c r="AE67" s="2151">
        <f>AE35*INDEX(DataPrices!$R$50:$R$76,MATCH($A67,DataPrices!$A$50:$A$76,0))/(INDEX(A0!$B$38:$B$64,MATCH($A67,A0!$A$38:$A$64,0))*1000)</f>
        <v>8.9563085637111836E-2</v>
      </c>
      <c r="AF67" s="2152">
        <f>AF35*INDEX(DataPrices!$R$50:$R$76,MATCH($A67,DataPrices!$A$50:$A$76,0))/(INDEX(A0!$B$38:$B$64,MATCH($A67,A0!$A$38:$A$64,0))*1000)</f>
        <v>3.3969870152009272E-2</v>
      </c>
      <c r="AG67" s="2155">
        <f>AG35*INDEX(DataPrices!$R$50:$R$76,MATCH($A67,DataPrices!$A$50:$A$76,0))/(INDEX(A0!$B$38:$B$64,MATCH($A67,A0!$A$38:$A$64,0))*1000)</f>
        <v>8.1293085927553761E-3</v>
      </c>
      <c r="AH67" s="2152">
        <f>AH35*INDEX(DataPrices!$R$50:$R$76,MATCH($A67,DataPrices!$A$50:$A$76,0))/(INDEX(A0!$B$38:$B$64,MATCH($A67,A0!$A$38:$A$64,0))*1000)</f>
        <v>0.29967207878972768</v>
      </c>
      <c r="AI67" s="2152">
        <f>AI35*INDEX(DataPrices!$R$50:$R$76,MATCH($A67,DataPrices!$A$50:$A$76,0))/(INDEX(A0!$B$38:$B$64,MATCH($A67,A0!$A$38:$A$64,0))*1000)</f>
        <v>1.9345028560369742E-5</v>
      </c>
      <c r="AJ67" s="2152">
        <f>AJ35*INDEX(DataPrices!$R$50:$R$76,MATCH($A67,DataPrices!$A$50:$A$76,0))/(INDEX(A0!$B$38:$B$64,MATCH($A67,A0!$A$38:$A$64,0))*1000)</f>
        <v>0.10493095218936556</v>
      </c>
      <c r="AK67" s="2152">
        <f>AK35*INDEX(DataPrices!$R$50:$R$76,MATCH($A67,DataPrices!$A$50:$A$76,0))/(INDEX(A0!$B$38:$B$64,MATCH($A67,A0!$A$38:$A$64,0))*1000)</f>
        <v>0.18115651995358248</v>
      </c>
      <c r="AL67" s="2152">
        <f>AL35*INDEX(DataPrices!$R$50:$R$76,MATCH($A67,DataPrices!$A$50:$A$76,0))/(INDEX(A0!$B$38:$B$64,MATCH($A67,A0!$A$38:$A$64,0))*1000)</f>
        <v>5.416607996903528E-4</v>
      </c>
      <c r="AM67" s="2152">
        <f>AM35*INDEX(DataPrices!$R$50:$R$76,MATCH($A67,DataPrices!$A$50:$A$76,0))/(INDEX(A0!$B$38:$B$64,MATCH($A67,A0!$A$38:$A$64,0))*1000)</f>
        <v>2.5236469076482348E-3</v>
      </c>
      <c r="AN67" s="2152">
        <f>AN35*INDEX(DataPrices!$R$50:$R$76,MATCH($A67,DataPrices!$A$50:$A$76,0))/(INDEX(A0!$B$38:$B$64,MATCH($A67,A0!$A$38:$A$64,0))*1000)</f>
        <v>3.5885027979485878E-3</v>
      </c>
      <c r="AO67" s="2152">
        <f>AO35*INDEX(DataPrices!$R$50:$R$76,MATCH($A67,DataPrices!$A$50:$A$76,0))/(INDEX(A0!$B$38:$B$64,MATCH($A67,A0!$A$38:$A$64,0))*1000)</f>
        <v>6.9114511129320993E-3</v>
      </c>
      <c r="AP67" s="2153">
        <f>AP35*INDEX(DataPrices!$R$50:$R$76,MATCH($A67,DataPrices!$A$50:$A$76,0))/(INDEX(A0!$B$38:$B$64,MATCH($A67,A0!$A$38:$A$64,0))*1000)</f>
        <v>1.0317248909322794</v>
      </c>
      <c r="AQ67" s="2156">
        <f>AQ35*INDEX(DataPrices!$R$50:$R$76,MATCH($A67,DataPrices!$A$50:$A$76,0))/(INDEX(A0!$B$38:$B$64,MATCH($A67,A0!$A$38:$A$64,0))*1000)</f>
        <v>0.32323168561781795</v>
      </c>
      <c r="AR67" s="2152">
        <f>AR35*INDEX(DataPrices!$R$50:$R$76,MATCH($A67,DataPrices!$A$50:$A$76,0))/(INDEX(A0!$B$38:$B$64,MATCH($A67,A0!$A$38:$A$64,0))*1000)</f>
        <v>0.24530375534028853</v>
      </c>
      <c r="AS67" s="2152">
        <f>AS35*INDEX(DataPrices!$R$50:$R$76,MATCH($A67,DataPrices!$A$50:$A$76,0))/(INDEX(A0!$B$38:$B$64,MATCH($A67,A0!$A$38:$A$64,0))*1000)</f>
        <v>7.792793027752945E-2</v>
      </c>
      <c r="AT67" s="2156">
        <f>AT35*INDEX(DataPrices!$R$50:$R$76,MATCH($A67,DataPrices!$A$50:$A$76,0))/(INDEX(A0!$B$38:$B$64,MATCH($A67,A0!$A$38:$A$64,0))*1000)</f>
        <v>5.9898363659264847E-2</v>
      </c>
      <c r="AU67" s="2152">
        <f>AU35*INDEX(DataPrices!$R$50:$R$76,MATCH($A67,DataPrices!$A$50:$A$76,0))/(INDEX(A0!$B$38:$B$64,MATCH($A67,A0!$A$38:$A$64,0))*1000)</f>
        <v>2.4744050167672936E-3</v>
      </c>
      <c r="AV67" s="2152">
        <f>AV35*INDEX(DataPrices!$R$50:$R$76,MATCH($A67,DataPrices!$A$50:$A$76,0))/(INDEX(A0!$B$38:$B$64,MATCH($A67,A0!$A$38:$A$64,0))*1000)</f>
        <v>5.7423079323017538E-2</v>
      </c>
      <c r="AW67" s="2155">
        <f>AW35*INDEX(DataPrices!$R$50:$R$76,MATCH($A67,DataPrices!$A$50:$A$76,0))/(INDEX(A0!$B$38:$B$64,MATCH($A67,A0!$A$38:$A$64,0))*1000)</f>
        <v>9.8008949242673251E-3</v>
      </c>
      <c r="AX67" s="2156">
        <f>AX35*INDEX(DataPrices!$R$50:$R$76,MATCH($A67,DataPrices!$A$50:$A$76,0))/(INDEX(A0!$B$38:$B$64,MATCH($A67,A0!$A$38:$A$64,0))*1000)</f>
        <v>0.3148544089316978</v>
      </c>
      <c r="AY67" s="2152">
        <f>AY35*INDEX(DataPrices!$R$50:$R$76,MATCH($A67,DataPrices!$A$50:$A$76,0))/(INDEX(A0!$B$38:$B$64,MATCH($A67,A0!$A$38:$A$64,0))*1000)</f>
        <v>4.6771003142093938E-3</v>
      </c>
      <c r="AZ67" s="2152">
        <f>AZ35*INDEX(DataPrices!$R$50:$R$76,MATCH($A67,DataPrices!$A$50:$A$76,0))/(INDEX(A0!$B$38:$B$64,MATCH($A67,A0!$A$38:$A$64,0))*1000)</f>
        <v>0.13021754247620887</v>
      </c>
      <c r="BA67" s="2152">
        <f>BA35*INDEX(DataPrices!$R$50:$R$76,MATCH($A67,DataPrices!$A$50:$A$76,0))/(INDEX(A0!$B$38:$B$64,MATCH($A67,A0!$A$38:$A$64,0))*1000)</f>
        <v>0.1420857174979957</v>
      </c>
      <c r="BB67" s="2152">
        <f>BB35*INDEX(DataPrices!$R$50:$R$76,MATCH($A67,DataPrices!$A$50:$A$76,0))/(INDEX(A0!$B$38:$B$64,MATCH($A67,A0!$A$38:$A$64,0))*1000)</f>
        <v>1.3172205810651762E-3</v>
      </c>
      <c r="BC67" s="2152">
        <f>BC35*INDEX(DataPrices!$R$50:$R$76,MATCH($A67,DataPrices!$A$50:$A$76,0))/(INDEX(A0!$B$38:$B$64,MATCH($A67,A0!$A$38:$A$64,0))*1000)</f>
        <v>2.7003901231316126E-2</v>
      </c>
      <c r="BD67" s="2152">
        <f>BD35*INDEX(DataPrices!$R$50:$R$76,MATCH($A67,DataPrices!$A$50:$A$76,0))/(INDEX(A0!$B$38:$B$64,MATCH($A67,A0!$A$38:$A$64,0))*1000)</f>
        <v>9.5520475114225702E-3</v>
      </c>
      <c r="BE67" s="2156">
        <f>BE35*INDEX(DataPrices!$R$50:$R$76,MATCH($A67,DataPrices!$A$50:$A$76,0))/(INDEX(A0!$B$38:$B$64,MATCH($A67,A0!$A$38:$A$64,0))*1000)</f>
        <v>0.32394041711871152</v>
      </c>
      <c r="BF67" s="2152">
        <f>BF35*INDEX(DataPrices!$R$50:$R$76,MATCH($A67,DataPrices!$A$50:$A$76,0))/(INDEX(A0!$B$38:$B$64,MATCH($A67,A0!$A$38:$A$64,0))*1000)</f>
        <v>4.2702391908056171E-2</v>
      </c>
      <c r="BG67" s="1921"/>
      <c r="BH67" s="1828"/>
      <c r="BI67" s="1828"/>
      <c r="BJ67" s="1828"/>
      <c r="BK67" s="1828"/>
      <c r="BL67" s="1828"/>
      <c r="BM67" s="1828"/>
      <c r="BN67" s="1828"/>
      <c r="BO67" s="1828"/>
      <c r="BP67" s="1828"/>
      <c r="BQ67" s="1828"/>
      <c r="BR67" s="1828"/>
      <c r="BS67" s="1828"/>
      <c r="BT67" s="1828"/>
      <c r="BU67" s="1828"/>
      <c r="BV67" s="1828"/>
      <c r="BW67" s="1828"/>
      <c r="BX67" s="1828"/>
      <c r="BY67" s="1828"/>
      <c r="BZ67" s="1828"/>
      <c r="CA67" s="1828"/>
      <c r="CB67" s="1828"/>
      <c r="CC67" s="1828"/>
      <c r="CD67" s="1828"/>
      <c r="CE67" s="1828"/>
      <c r="CF67" s="1828"/>
      <c r="CG67" s="1828"/>
      <c r="CH67" s="1828"/>
      <c r="CI67" s="1828"/>
      <c r="CJ67" s="1828"/>
      <c r="CK67" s="1828"/>
      <c r="CL67" s="1828"/>
      <c r="CM67" s="1828"/>
      <c r="CN67" s="1828"/>
      <c r="CO67" s="1828"/>
      <c r="CP67" s="1828"/>
      <c r="CQ67" s="1828"/>
      <c r="CR67" s="1828"/>
      <c r="CS67" s="1828"/>
      <c r="CT67" s="1828"/>
      <c r="CU67" s="1828"/>
      <c r="CV67" s="1828"/>
      <c r="CW67" s="1828"/>
      <c r="CX67" s="1828"/>
      <c r="CY67" s="1828"/>
      <c r="CZ67" s="1828"/>
      <c r="DA67" s="1828"/>
      <c r="DB67" s="1828"/>
      <c r="DC67" s="1828"/>
      <c r="DD67" s="1828"/>
      <c r="DE67" s="1828"/>
      <c r="DF67" s="1828"/>
      <c r="DG67" s="1828"/>
      <c r="DH67" s="1828"/>
      <c r="DI67" s="1828"/>
      <c r="DJ67" s="1828"/>
      <c r="DK67" s="1828"/>
      <c r="DL67" s="1828"/>
      <c r="DM67" s="1828"/>
      <c r="DN67" s="1828"/>
      <c r="DO67" s="1828"/>
      <c r="DP67" s="1828"/>
      <c r="DQ67" s="1828"/>
      <c r="DR67" s="1828"/>
      <c r="DS67" s="1828"/>
      <c r="DT67" s="1828"/>
      <c r="DU67" s="1828"/>
      <c r="DV67" s="1828"/>
      <c r="DW67" s="1828"/>
      <c r="EG67" s="1827"/>
      <c r="EH67" s="1826"/>
      <c r="EI67" s="1826"/>
      <c r="EJ67" s="1826"/>
      <c r="EK67" s="1825"/>
      <c r="EL67" s="1828"/>
      <c r="EM67" s="1807"/>
      <c r="EN67" s="1840"/>
      <c r="EO67" s="1807"/>
      <c r="EP67" s="1837"/>
      <c r="FA67" s="1830"/>
      <c r="FB67" s="1828"/>
      <c r="FC67" s="1829"/>
      <c r="FD67" s="1828"/>
      <c r="FE67" s="1828"/>
      <c r="FF67" s="1828"/>
      <c r="FG67" s="1828"/>
      <c r="FH67" s="1828"/>
      <c r="FI67" s="1828"/>
      <c r="FJ67" s="1828"/>
      <c r="FK67" s="1828"/>
      <c r="FL67" s="1828"/>
      <c r="FM67" s="1828"/>
      <c r="FN67" s="1828"/>
      <c r="FO67" s="1843"/>
      <c r="FP67" s="1837"/>
    </row>
    <row r="68" spans="1:172">
      <c r="A68" s="1807">
        <v>2016</v>
      </c>
      <c r="E68" s="2150">
        <f>E36/(INDEX(A0!$B$38:$B$64,MATCH($A68,A0!$A$38:$A$64,0))*1000)</f>
        <v>0.13704670424773896</v>
      </c>
      <c r="I68" s="2150">
        <f>I36/(INDEX(A0!$B$38:$B$64,MATCH($A68,A0!$A$38:$A$64,0))*1000)</f>
        <v>0.39830739334510917</v>
      </c>
      <c r="Y68" s="2152">
        <f>Y36*INDEX(DataPrices!$R$50:$R$76,MATCH($A68,DataPrices!$A$50:$A$76,0))/(INDEX(A0!$B$38:$B$64,MATCH($A68,A0!$A$38:$A$64,0))*1000)</f>
        <v>0.20619187678323778</v>
      </c>
      <c r="Z68" s="2153">
        <f>Z36*INDEX(DataPrices!$R$50:$R$76,MATCH($A68,DataPrices!$A$50:$A$76,0))/(INDEX(A0!$B$38:$B$64,MATCH($A68,A0!$A$38:$A$64,0))*1000)</f>
        <v>0.91371599756036315</v>
      </c>
      <c r="AA68" s="2154">
        <f>AA36*INDEX(DataPrices!$R$50:$R$76,MATCH($A68,DataPrices!$A$50:$A$76,0))/(INDEX(A0!$B$38:$B$64,MATCH($A68,A0!$A$38:$A$64,0))*1000)</f>
        <v>0.42036872146767085</v>
      </c>
      <c r="AB68" s="2152">
        <f>AB36*INDEX(DataPrices!$R$50:$R$76,MATCH($A68,DataPrices!$A$50:$A$76,0))/(INDEX(A0!$B$38:$B$64,MATCH($A68,A0!$A$38:$A$64,0))*1000)</f>
        <v>0.2919305718306382</v>
      </c>
      <c r="AC68" s="2152">
        <f>AC36*INDEX(DataPrices!$R$50:$R$76,MATCH($A68,DataPrices!$A$50:$A$76,0))/(INDEX(A0!$B$38:$B$64,MATCH($A68,A0!$A$38:$A$64,0))*1000)</f>
        <v>0.12843814963703265</v>
      </c>
      <c r="AD68" s="2151">
        <f>AD36*INDEX(DataPrices!$R$50:$R$76,MATCH($A68,DataPrices!$A$50:$A$76,0))/(INDEX(A0!$B$38:$B$64,MATCH($A68,A0!$A$38:$A$64,0))*1000)</f>
        <v>0.19376697963717487</v>
      </c>
      <c r="AE68" s="2151">
        <f>AE36*INDEX(DataPrices!$R$50:$R$76,MATCH($A68,DataPrices!$A$50:$A$76,0))/(INDEX(A0!$B$38:$B$64,MATCH($A68,A0!$A$38:$A$64,0))*1000)</f>
        <v>0.14819206442548291</v>
      </c>
      <c r="AF68" s="2152">
        <f>AF36*INDEX(DataPrices!$R$50:$R$76,MATCH($A68,DataPrices!$A$50:$A$76,0))/(INDEX(A0!$B$38:$B$64,MATCH($A68,A0!$A$38:$A$64,0))*1000)</f>
        <v>4.557491521169197E-2</v>
      </c>
      <c r="AG68" s="2155">
        <f>AG36*INDEX(DataPrices!$R$50:$R$76,MATCH($A68,DataPrices!$A$50:$A$76,0))/(INDEX(A0!$B$38:$B$64,MATCH($A68,A0!$A$38:$A$64,0))*1000)</f>
        <v>5.8644860396194817E-3</v>
      </c>
      <c r="AH68" s="2152">
        <f>AH36*INDEX(DataPrices!$R$50:$R$76,MATCH($A68,DataPrices!$A$50:$A$76,0))/(INDEX(A0!$B$38:$B$64,MATCH($A68,A0!$A$38:$A$64,0))*1000)</f>
        <v>0.29371581041589806</v>
      </c>
      <c r="AI68" s="2152">
        <f>AI36*INDEX(DataPrices!$R$50:$R$76,MATCH($A68,DataPrices!$A$50:$A$76,0))/(INDEX(A0!$B$38:$B$64,MATCH($A68,A0!$A$38:$A$64,0))*1000)</f>
        <v>2.0441663189998193E-4</v>
      </c>
      <c r="AJ68" s="2152">
        <f>AJ36*INDEX(DataPrices!$R$50:$R$76,MATCH($A68,DataPrices!$A$50:$A$76,0))/(INDEX(A0!$B$38:$B$64,MATCH($A68,A0!$A$38:$A$64,0))*1000)</f>
        <v>9.7617572656699375E-2</v>
      </c>
      <c r="AK68" s="2152">
        <f>AK36*INDEX(DataPrices!$R$50:$R$76,MATCH($A68,DataPrices!$A$50:$A$76,0))/(INDEX(A0!$B$38:$B$64,MATCH($A68,A0!$A$38:$A$64,0))*1000)</f>
        <v>0.18094051737422401</v>
      </c>
      <c r="AL68" s="2152">
        <f>AL36*INDEX(DataPrices!$R$50:$R$76,MATCH($A68,DataPrices!$A$50:$A$76,0))/(INDEX(A0!$B$38:$B$64,MATCH($A68,A0!$A$38:$A$64,0))*1000)</f>
        <v>5.8599434477994814E-4</v>
      </c>
      <c r="AM68" s="2152">
        <f>AM36*INDEX(DataPrices!$R$50:$R$76,MATCH($A68,DataPrices!$A$50:$A$76,0))/(INDEX(A0!$B$38:$B$64,MATCH($A68,A0!$A$38:$A$64,0))*1000)</f>
        <v>2.6583247330637652E-3</v>
      </c>
      <c r="AN68" s="2152">
        <f>AN36*INDEX(DataPrices!$R$50:$R$76,MATCH($A68,DataPrices!$A$50:$A$76,0))/(INDEX(A0!$B$38:$B$64,MATCH($A68,A0!$A$38:$A$64,0))*1000)</f>
        <v>4.7797151130035773E-3</v>
      </c>
      <c r="AO68" s="2152">
        <f>AO36*INDEX(DataPrices!$R$50:$R$76,MATCH($A68,DataPrices!$A$50:$A$76,0))/(INDEX(A0!$B$38:$B$64,MATCH($A68,A0!$A$38:$A$64,0))*1000)</f>
        <v>6.9301780805913872E-3</v>
      </c>
      <c r="AP68" s="2153">
        <f>AP36*INDEX(DataPrices!$R$50:$R$76,MATCH($A68,DataPrices!$A$50:$A$76,0))/(INDEX(A0!$B$38:$B$64,MATCH($A68,A0!$A$38:$A$64,0))*1000)</f>
        <v>1.1199078743436011</v>
      </c>
      <c r="AQ68" s="2156">
        <f>AQ36*INDEX(DataPrices!$R$50:$R$76,MATCH($A68,DataPrices!$A$50:$A$76,0))/(INDEX(A0!$B$38:$B$64,MATCH($A68,A0!$A$38:$A$64,0))*1000)</f>
        <v>0.3810807533348583</v>
      </c>
      <c r="AR68" s="2152">
        <f>AR36*INDEX(DataPrices!$R$50:$R$76,MATCH($A68,DataPrices!$A$50:$A$76,0))/(INDEX(A0!$B$38:$B$64,MATCH($A68,A0!$A$38:$A$64,0))*1000)</f>
        <v>0.29271734873386213</v>
      </c>
      <c r="AS68" s="2152">
        <f>AS36*INDEX(DataPrices!$R$50:$R$76,MATCH($A68,DataPrices!$A$50:$A$76,0))/(INDEX(A0!$B$38:$B$64,MATCH($A68,A0!$A$38:$A$64,0))*1000)</f>
        <v>8.836340460099619E-2</v>
      </c>
      <c r="AT68" s="2156">
        <f>AT36*INDEX(DataPrices!$R$50:$R$76,MATCH($A68,DataPrices!$A$50:$A$76,0))/(INDEX(A0!$B$38:$B$64,MATCH($A68,A0!$A$38:$A$64,0))*1000)</f>
        <v>6.5467833309834217E-2</v>
      </c>
      <c r="AU68" s="2152">
        <f>AU36*INDEX(DataPrices!$R$50:$R$76,MATCH($A68,DataPrices!$A$50:$A$76,0))/(INDEX(A0!$B$38:$B$64,MATCH($A68,A0!$A$38:$A$64,0))*1000)</f>
        <v>2.8818202506077453E-3</v>
      </c>
      <c r="AV68" s="2152">
        <f>AV36*INDEX(DataPrices!$R$50:$R$76,MATCH($A68,DataPrices!$A$50:$A$76,0))/(INDEX(A0!$B$38:$B$64,MATCH($A68,A0!$A$38:$A$64,0))*1000)</f>
        <v>6.2586013059226467E-2</v>
      </c>
      <c r="AW68" s="2155">
        <f>AW36*INDEX(DataPrices!$R$50:$R$76,MATCH($A68,DataPrices!$A$50:$A$76,0))/(INDEX(A0!$B$38:$B$64,MATCH($A68,A0!$A$38:$A$64,0))*1000)</f>
        <v>6.2297104219474495E-3</v>
      </c>
      <c r="AX68" s="2156">
        <f>AX36*INDEX(DataPrices!$R$50:$R$76,MATCH($A68,DataPrices!$A$50:$A$76,0))/(INDEX(A0!$B$38:$B$64,MATCH($A68,A0!$A$38:$A$64,0))*1000)</f>
        <v>0.32394403342290334</v>
      </c>
      <c r="AY68" s="2152">
        <f>AY36*INDEX(DataPrices!$R$50:$R$76,MATCH($A68,DataPrices!$A$50:$A$76,0))/(INDEX(A0!$B$38:$B$64,MATCH($A68,A0!$A$38:$A$64,0))*1000)</f>
        <v>5.6773312566354983E-3</v>
      </c>
      <c r="AZ68" s="2152">
        <f>AZ36*INDEX(DataPrices!$R$50:$R$76,MATCH($A68,DataPrices!$A$50:$A$76,0))/(INDEX(A0!$B$38:$B$64,MATCH($A68,A0!$A$38:$A$64,0))*1000)</f>
        <v>0.1233086549538891</v>
      </c>
      <c r="BA68" s="2152">
        <f>BA36*INDEX(DataPrices!$R$50:$R$76,MATCH($A68,DataPrices!$A$50:$A$76,0))/(INDEX(A0!$B$38:$B$64,MATCH($A68,A0!$A$38:$A$64,0))*1000)</f>
        <v>0.16202698207247368</v>
      </c>
      <c r="BB68" s="2152">
        <f>BB36*INDEX(DataPrices!$R$50:$R$76,MATCH($A68,DataPrices!$A$50:$A$76,0))/(INDEX(A0!$B$38:$B$64,MATCH($A68,A0!$A$38:$A$64,0))*1000)</f>
        <v>1.8679137563838348E-3</v>
      </c>
      <c r="BC68" s="2152">
        <f>BC36*INDEX(DataPrices!$R$50:$R$76,MATCH($A68,DataPrices!$A$50:$A$76,0))/(INDEX(A0!$B$38:$B$64,MATCH($A68,A0!$A$38:$A$64,0))*1000)</f>
        <v>2.1251153052322121E-2</v>
      </c>
      <c r="BD68" s="2152">
        <f>BD36*INDEX(DataPrices!$R$50:$R$76,MATCH($A68,DataPrices!$A$50:$A$76,0))/(INDEX(A0!$B$38:$B$64,MATCH($A68,A0!$A$38:$A$64,0))*1000)</f>
        <v>9.8119983311991329E-3</v>
      </c>
      <c r="BE68" s="2156">
        <f>BE36*INDEX(DataPrices!$R$50:$R$76,MATCH($A68,DataPrices!$A$50:$A$76,0))/(INDEX(A0!$B$38:$B$64,MATCH($A68,A0!$A$38:$A$64,0))*1000)</f>
        <v>0.34318463533569366</v>
      </c>
      <c r="BF68" s="2152">
        <f>BF36*INDEX(DataPrices!$R$50:$R$76,MATCH($A68,DataPrices!$A$50:$A$76,0))/(INDEX(A0!$B$38:$B$64,MATCH($A68,A0!$A$38:$A$64,0))*1000)</f>
        <v>5.4687354402611167E-2</v>
      </c>
      <c r="BG68" s="1921"/>
      <c r="BH68" s="1828"/>
      <c r="BI68" s="1828"/>
      <c r="BJ68" s="1828"/>
      <c r="BK68" s="1828"/>
      <c r="BL68" s="1828"/>
      <c r="BM68" s="1828"/>
      <c r="BN68" s="1828"/>
      <c r="BO68" s="1828"/>
      <c r="BP68" s="1828"/>
      <c r="BQ68" s="1828"/>
      <c r="BR68" s="1828"/>
      <c r="BS68" s="1828"/>
      <c r="BT68" s="1828"/>
      <c r="BU68" s="1828"/>
      <c r="BV68" s="1828"/>
      <c r="BW68" s="1828"/>
      <c r="BX68" s="1828"/>
      <c r="BY68" s="1828"/>
      <c r="BZ68" s="1828"/>
      <c r="CA68" s="1828"/>
      <c r="CB68" s="1828"/>
      <c r="CC68" s="1828"/>
      <c r="CD68" s="1828"/>
      <c r="CE68" s="1828"/>
      <c r="CF68" s="1828"/>
      <c r="CG68" s="1828"/>
      <c r="CH68" s="1828"/>
      <c r="CI68" s="1828"/>
      <c r="CJ68" s="1828"/>
      <c r="CK68" s="1828"/>
      <c r="CL68" s="1828"/>
      <c r="CM68" s="1828"/>
      <c r="CN68" s="1828"/>
      <c r="CO68" s="1828"/>
      <c r="CP68" s="1828"/>
      <c r="CQ68" s="1828"/>
      <c r="CR68" s="1828"/>
      <c r="CS68" s="1828"/>
      <c r="CT68" s="1828"/>
      <c r="CU68" s="1828"/>
      <c r="CV68" s="1828"/>
      <c r="CW68" s="1828"/>
      <c r="CX68" s="1828"/>
      <c r="CY68" s="1828"/>
      <c r="CZ68" s="1828"/>
      <c r="DA68" s="1828"/>
      <c r="DB68" s="1828"/>
      <c r="DC68" s="1828"/>
      <c r="DD68" s="1828"/>
      <c r="DE68" s="1828"/>
      <c r="DF68" s="1828"/>
      <c r="DG68" s="1828"/>
      <c r="DH68" s="1828"/>
      <c r="DI68" s="1828"/>
      <c r="DJ68" s="1828"/>
      <c r="DK68" s="1828"/>
      <c r="DL68" s="1828"/>
      <c r="DM68" s="1828"/>
      <c r="DN68" s="1828"/>
      <c r="DO68" s="1828"/>
      <c r="DP68" s="1828"/>
      <c r="DQ68" s="1828"/>
      <c r="DR68" s="1828"/>
      <c r="DS68" s="1828"/>
      <c r="DT68" s="1828"/>
      <c r="DU68" s="1828"/>
      <c r="DV68" s="1828"/>
      <c r="DW68" s="1828"/>
      <c r="EG68" s="1827"/>
      <c r="EH68" s="1826"/>
      <c r="EI68" s="1826"/>
      <c r="EJ68" s="1826"/>
      <c r="EK68" s="1825"/>
      <c r="EL68" s="1828"/>
      <c r="EM68" s="1807"/>
      <c r="EN68" s="1840"/>
      <c r="EO68" s="1807"/>
      <c r="EP68" s="1837"/>
      <c r="FA68" s="1830"/>
      <c r="FB68" s="1828"/>
      <c r="FC68" s="1829"/>
      <c r="FD68" s="1828"/>
      <c r="FE68" s="1828"/>
      <c r="FF68" s="1828"/>
      <c r="FG68" s="1828"/>
      <c r="FH68" s="1828"/>
      <c r="FI68" s="1828"/>
      <c r="FJ68" s="1828"/>
      <c r="FK68" s="1828"/>
      <c r="FL68" s="1828"/>
      <c r="FM68" s="1828"/>
      <c r="FN68" s="1828"/>
      <c r="FO68" s="1843"/>
      <c r="FP68" s="1837"/>
    </row>
    <row r="69" spans="1:172">
      <c r="Z69" s="1848"/>
      <c r="AA69" s="1890"/>
      <c r="AB69" s="1837"/>
      <c r="AC69" s="1825"/>
      <c r="AD69" s="1890"/>
      <c r="AE69" s="1837"/>
      <c r="AF69" s="1825"/>
      <c r="AG69" s="1905"/>
      <c r="AH69" s="1828"/>
      <c r="AI69" s="1828"/>
      <c r="AJ69" s="1828"/>
      <c r="AK69" s="1828"/>
      <c r="AL69" s="1828"/>
      <c r="AM69" s="1828"/>
      <c r="AP69" s="1829"/>
      <c r="AQ69" s="1911"/>
      <c r="AR69" s="1828"/>
      <c r="AS69" s="1828"/>
      <c r="AT69" s="1911"/>
      <c r="AU69" s="1828"/>
      <c r="AV69" s="1828"/>
      <c r="AW69" s="1905"/>
      <c r="AX69" s="1828"/>
      <c r="AY69" s="1828"/>
      <c r="AZ69" s="1828"/>
      <c r="BA69" s="1828"/>
      <c r="BB69" s="1828"/>
      <c r="BC69" s="1828"/>
      <c r="BD69" s="1828"/>
      <c r="BE69" s="1911"/>
      <c r="BF69" s="1828"/>
      <c r="BG69" s="1921"/>
      <c r="BH69" s="1828"/>
      <c r="BI69" s="1828"/>
      <c r="BJ69" s="1828"/>
      <c r="BK69" s="1828"/>
      <c r="BL69" s="1828"/>
      <c r="BM69" s="1828"/>
      <c r="BN69" s="1828"/>
      <c r="BO69" s="1828"/>
      <c r="BP69" s="1828"/>
      <c r="BQ69" s="1828"/>
      <c r="BR69" s="1828"/>
      <c r="BS69" s="1828"/>
      <c r="BT69" s="1828"/>
      <c r="BU69" s="1828"/>
      <c r="BV69" s="1828"/>
      <c r="BW69" s="1828"/>
      <c r="BX69" s="1828"/>
      <c r="BY69" s="1828"/>
      <c r="BZ69" s="1828"/>
      <c r="CA69" s="1828"/>
      <c r="CB69" s="1828"/>
      <c r="CC69" s="1828"/>
      <c r="CD69" s="1828"/>
      <c r="CE69" s="1828"/>
      <c r="CF69" s="1828"/>
      <c r="CG69" s="1828"/>
      <c r="CH69" s="1828"/>
      <c r="CI69" s="1828"/>
      <c r="CJ69" s="1828"/>
      <c r="CK69" s="1828"/>
      <c r="CL69" s="1828"/>
      <c r="CM69" s="1828"/>
      <c r="CN69" s="1828"/>
      <c r="CO69" s="1828"/>
      <c r="CP69" s="1828"/>
      <c r="CQ69" s="1828"/>
      <c r="CR69" s="1828"/>
      <c r="CS69" s="1828"/>
      <c r="CT69" s="1828"/>
      <c r="CU69" s="1828"/>
      <c r="CV69" s="1828"/>
      <c r="CW69" s="1828"/>
      <c r="CX69" s="1828"/>
      <c r="CY69" s="1828"/>
      <c r="CZ69" s="1828"/>
      <c r="DA69" s="1828"/>
      <c r="DB69" s="1828"/>
      <c r="DC69" s="1828"/>
      <c r="DD69" s="1828"/>
      <c r="DE69" s="1828"/>
      <c r="DF69" s="1828"/>
      <c r="DG69" s="1828"/>
      <c r="DH69" s="1828"/>
      <c r="DI69" s="1828"/>
      <c r="DJ69" s="1828"/>
      <c r="DK69" s="1828"/>
      <c r="DL69" s="1828"/>
      <c r="DM69" s="1828"/>
      <c r="DN69" s="1828"/>
      <c r="DO69" s="1828"/>
      <c r="DP69" s="1828"/>
      <c r="DQ69" s="1828"/>
      <c r="DR69" s="1828"/>
      <c r="DS69" s="1828"/>
      <c r="DT69" s="1828"/>
      <c r="DU69" s="1828"/>
      <c r="DV69" s="1828"/>
      <c r="DW69" s="1828"/>
      <c r="EG69" s="1827"/>
      <c r="EH69" s="1826"/>
      <c r="EI69" s="1826"/>
      <c r="EJ69" s="1826"/>
      <c r="EK69" s="1825"/>
      <c r="EL69" s="1828"/>
      <c r="EM69" s="1807"/>
      <c r="EN69" s="1840"/>
      <c r="EO69" s="1807"/>
      <c r="EP69" s="1837"/>
      <c r="FA69" s="1830"/>
      <c r="FB69" s="1828"/>
      <c r="FC69" s="1829"/>
      <c r="FD69" s="1828"/>
      <c r="FE69" s="1828"/>
      <c r="FF69" s="1828"/>
      <c r="FG69" s="1828"/>
      <c r="FH69" s="1828"/>
      <c r="FI69" s="1828"/>
      <c r="FJ69" s="1828"/>
      <c r="FK69" s="1828"/>
      <c r="FL69" s="1828"/>
      <c r="FM69" s="1828"/>
      <c r="FN69" s="1828"/>
      <c r="FO69" s="1843"/>
      <c r="FP69" s="1837"/>
    </row>
    <row r="70" spans="1:172">
      <c r="Z70" s="1848"/>
      <c r="AA70" s="1890"/>
      <c r="AB70" s="1837"/>
      <c r="AC70" s="1825"/>
      <c r="AD70" s="1890"/>
      <c r="AE70" s="1837"/>
      <c r="AF70" s="1825"/>
      <c r="AG70" s="1905"/>
      <c r="AH70" s="1828"/>
      <c r="AI70" s="1828"/>
      <c r="AJ70" s="1828"/>
      <c r="AK70" s="1828"/>
      <c r="AL70" s="1828"/>
      <c r="AM70" s="1828"/>
      <c r="AP70" s="1829"/>
      <c r="AQ70" s="1911"/>
      <c r="AR70" s="1828"/>
      <c r="AS70" s="1828"/>
      <c r="AT70" s="1911"/>
      <c r="AU70" s="1828"/>
      <c r="AV70" s="1828"/>
      <c r="AW70" s="1905"/>
      <c r="AX70" s="1828"/>
      <c r="AY70" s="1828"/>
      <c r="AZ70" s="1828"/>
      <c r="BA70" s="1828"/>
      <c r="BB70" s="1828"/>
      <c r="BC70" s="1828"/>
      <c r="BD70" s="1828"/>
      <c r="BE70" s="1911"/>
      <c r="BF70" s="1828"/>
      <c r="BG70" s="1921"/>
      <c r="BH70" s="1828"/>
      <c r="BI70" s="1828"/>
      <c r="BJ70" s="1828"/>
      <c r="BK70" s="1828"/>
      <c r="BL70" s="1828"/>
      <c r="BM70" s="1828"/>
      <c r="BN70" s="1828"/>
      <c r="BO70" s="1828"/>
      <c r="BP70" s="1828"/>
      <c r="BQ70" s="1828"/>
      <c r="BR70" s="1828"/>
      <c r="BS70" s="1828"/>
      <c r="BT70" s="1828"/>
      <c r="BU70" s="1828"/>
      <c r="BV70" s="1828"/>
      <c r="BW70" s="1828"/>
      <c r="BX70" s="1828"/>
      <c r="BY70" s="1828"/>
      <c r="BZ70" s="1828"/>
      <c r="CA70" s="1828"/>
      <c r="CB70" s="1828"/>
      <c r="CC70" s="1828"/>
      <c r="CD70" s="1828"/>
      <c r="CE70" s="1828"/>
      <c r="CF70" s="1828"/>
      <c r="CG70" s="1828"/>
      <c r="CH70" s="1828"/>
      <c r="CI70" s="1828"/>
      <c r="CJ70" s="1828"/>
      <c r="CK70" s="1828"/>
      <c r="CL70" s="1828"/>
      <c r="CM70" s="1828"/>
      <c r="CN70" s="1828"/>
      <c r="CO70" s="1828"/>
      <c r="CP70" s="1828"/>
      <c r="CQ70" s="1828"/>
      <c r="CR70" s="1828"/>
      <c r="CS70" s="1828"/>
      <c r="CT70" s="1828"/>
      <c r="CU70" s="1828"/>
      <c r="CV70" s="1828"/>
      <c r="CW70" s="1828"/>
      <c r="CX70" s="1828"/>
      <c r="CY70" s="1828"/>
      <c r="CZ70" s="1828"/>
      <c r="DA70" s="1828"/>
      <c r="DB70" s="1828"/>
      <c r="DC70" s="1828"/>
      <c r="DD70" s="1828"/>
      <c r="DE70" s="1828"/>
      <c r="DF70" s="1828"/>
      <c r="DG70" s="1828"/>
      <c r="DH70" s="1828"/>
      <c r="DI70" s="1828"/>
      <c r="DJ70" s="1828"/>
      <c r="DK70" s="1828"/>
      <c r="DL70" s="1828"/>
      <c r="DM70" s="1828"/>
      <c r="DN70" s="1828"/>
      <c r="DO70" s="1828"/>
      <c r="DP70" s="1828"/>
      <c r="DQ70" s="1828"/>
      <c r="DR70" s="1828"/>
      <c r="DS70" s="1828"/>
      <c r="DT70" s="1828"/>
      <c r="DU70" s="1828"/>
      <c r="DV70" s="1828"/>
      <c r="DW70" s="1828"/>
      <c r="EG70" s="1827"/>
      <c r="EH70" s="1826"/>
      <c r="EI70" s="1826"/>
      <c r="EJ70" s="1826"/>
      <c r="EK70" s="1825"/>
      <c r="EL70" s="1828"/>
      <c r="EM70" s="1807"/>
      <c r="EN70" s="1840"/>
      <c r="EO70" s="1807"/>
      <c r="EP70" s="1837"/>
      <c r="FA70" s="1830"/>
      <c r="FB70" s="1828"/>
      <c r="FC70" s="1829"/>
      <c r="FD70" s="1828"/>
      <c r="FE70" s="1828"/>
      <c r="FF70" s="1828"/>
      <c r="FG70" s="1828"/>
      <c r="FH70" s="1828"/>
      <c r="FI70" s="1828"/>
      <c r="FJ70" s="1828"/>
      <c r="FK70" s="1828"/>
      <c r="FL70" s="1828"/>
      <c r="FM70" s="1828"/>
      <c r="FN70" s="1828"/>
      <c r="FO70" s="1843"/>
      <c r="FP70" s="1837"/>
    </row>
    <row r="71" spans="1:172">
      <c r="Z71" s="1848"/>
      <c r="AA71" s="1890"/>
      <c r="AB71" s="1837"/>
      <c r="AC71" s="1825"/>
      <c r="AD71" s="1890"/>
      <c r="AE71" s="1837"/>
      <c r="AF71" s="1825"/>
      <c r="AG71" s="1905"/>
      <c r="AH71" s="1828"/>
      <c r="AI71" s="1828"/>
      <c r="AJ71" s="1828"/>
      <c r="AK71" s="1828"/>
      <c r="AL71" s="1828"/>
      <c r="AM71" s="1828"/>
      <c r="AP71" s="1829"/>
      <c r="AQ71" s="1911"/>
      <c r="AR71" s="1828"/>
      <c r="AS71" s="1828"/>
      <c r="AT71" s="1911"/>
      <c r="AU71" s="1828"/>
      <c r="AV71" s="1828"/>
      <c r="AW71" s="1905"/>
      <c r="AX71" s="1828"/>
      <c r="AY71" s="1828"/>
      <c r="AZ71" s="1828"/>
      <c r="BA71" s="1828"/>
      <c r="BB71" s="1828"/>
      <c r="BC71" s="1828"/>
      <c r="BD71" s="1828"/>
      <c r="BE71" s="1911"/>
      <c r="BF71" s="1828"/>
      <c r="BG71" s="1921"/>
      <c r="BH71" s="1828"/>
      <c r="BI71" s="1828"/>
      <c r="BJ71" s="1828"/>
      <c r="BK71" s="1828"/>
      <c r="BL71" s="1828"/>
      <c r="BM71" s="1828"/>
      <c r="BN71" s="1828"/>
      <c r="BO71" s="1828"/>
      <c r="BP71" s="1828"/>
      <c r="BQ71" s="1828"/>
      <c r="BR71" s="1828"/>
      <c r="BS71" s="1828"/>
      <c r="BT71" s="1828"/>
      <c r="BU71" s="1828"/>
      <c r="BV71" s="1828"/>
      <c r="BW71" s="1828"/>
      <c r="BX71" s="1828"/>
      <c r="BY71" s="1828"/>
      <c r="BZ71" s="1828"/>
      <c r="CA71" s="1828"/>
      <c r="CB71" s="1828"/>
      <c r="CC71" s="1828"/>
      <c r="CD71" s="1828"/>
      <c r="CE71" s="1828"/>
      <c r="CF71" s="1828"/>
      <c r="CG71" s="1828"/>
      <c r="CH71" s="1828"/>
      <c r="CI71" s="1828"/>
      <c r="CJ71" s="1828"/>
      <c r="CK71" s="1828"/>
      <c r="CL71" s="1828"/>
      <c r="CM71" s="1828"/>
      <c r="CN71" s="1828"/>
      <c r="CO71" s="1828"/>
      <c r="CP71" s="1828"/>
      <c r="CQ71" s="1828"/>
      <c r="CR71" s="1828"/>
      <c r="CS71" s="1828"/>
      <c r="CT71" s="1828"/>
      <c r="CU71" s="1828"/>
      <c r="CV71" s="1828"/>
      <c r="CW71" s="1828"/>
      <c r="CX71" s="1828"/>
      <c r="CY71" s="1828"/>
      <c r="CZ71" s="1828"/>
      <c r="DA71" s="1828"/>
      <c r="DB71" s="1828"/>
      <c r="DC71" s="1828"/>
      <c r="DD71" s="1828"/>
      <c r="DE71" s="1828"/>
      <c r="DF71" s="1828"/>
      <c r="DG71" s="1828"/>
      <c r="DH71" s="1828"/>
      <c r="DI71" s="1828"/>
      <c r="DJ71" s="1828"/>
      <c r="DK71" s="1828"/>
      <c r="DL71" s="1828"/>
      <c r="DM71" s="1828"/>
      <c r="DN71" s="1828"/>
      <c r="DO71" s="1828"/>
      <c r="DP71" s="1828"/>
      <c r="DQ71" s="1828"/>
      <c r="DR71" s="1828"/>
      <c r="DS71" s="1828"/>
      <c r="DT71" s="1828"/>
      <c r="DU71" s="1828"/>
      <c r="DV71" s="1828"/>
      <c r="DW71" s="1828"/>
      <c r="EG71" s="1827"/>
      <c r="EH71" s="1826"/>
      <c r="EI71" s="1826"/>
      <c r="EJ71" s="1826"/>
      <c r="EK71" s="1825"/>
      <c r="EL71" s="1828"/>
      <c r="EM71" s="1807"/>
      <c r="EN71" s="1840"/>
      <c r="EO71" s="1807"/>
      <c r="EP71" s="1837"/>
      <c r="FA71" s="1830"/>
      <c r="FB71" s="1828"/>
      <c r="FC71" s="1829"/>
      <c r="FD71" s="1828"/>
      <c r="FE71" s="1828"/>
      <c r="FF71" s="1828"/>
      <c r="FG71" s="1828"/>
      <c r="FH71" s="1828"/>
      <c r="FI71" s="1828"/>
      <c r="FJ71" s="1828"/>
      <c r="FK71" s="1828"/>
      <c r="FL71" s="1828"/>
      <c r="FM71" s="1828"/>
      <c r="FN71" s="1828"/>
      <c r="FO71" s="1843"/>
      <c r="FP71" s="1837"/>
    </row>
    <row r="72" spans="1:172">
      <c r="Z72" s="1848"/>
      <c r="AA72" s="1890"/>
      <c r="AB72" s="1837"/>
      <c r="AC72" s="1825"/>
      <c r="AD72" s="1890"/>
      <c r="AE72" s="1837"/>
      <c r="AF72" s="1825"/>
      <c r="AG72" s="1905"/>
      <c r="AH72" s="1828"/>
      <c r="AI72" s="1828"/>
      <c r="AJ72" s="1828"/>
      <c r="AK72" s="1828"/>
      <c r="AL72" s="1828"/>
      <c r="AM72" s="1828"/>
      <c r="AP72" s="1829"/>
      <c r="AQ72" s="1911"/>
      <c r="AR72" s="1828"/>
      <c r="AS72" s="1828"/>
      <c r="AT72" s="1911"/>
      <c r="AU72" s="1828"/>
      <c r="AV72" s="1828"/>
      <c r="AW72" s="1905"/>
      <c r="AX72" s="1828"/>
      <c r="AY72" s="1828"/>
      <c r="AZ72" s="1828"/>
      <c r="BA72" s="1828"/>
      <c r="BB72" s="1828"/>
      <c r="BC72" s="1828"/>
      <c r="BD72" s="1828"/>
      <c r="BE72" s="1911"/>
      <c r="BF72" s="1828"/>
      <c r="BG72" s="1921"/>
      <c r="BH72" s="1828"/>
      <c r="BI72" s="1828"/>
      <c r="BJ72" s="1828"/>
      <c r="BK72" s="1828"/>
      <c r="BL72" s="1828"/>
      <c r="BM72" s="1828"/>
      <c r="BN72" s="1828"/>
      <c r="BO72" s="1828"/>
      <c r="BP72" s="1828"/>
      <c r="BQ72" s="1828"/>
      <c r="BR72" s="1828"/>
      <c r="BS72" s="1828"/>
      <c r="BT72" s="1828"/>
      <c r="BU72" s="1828"/>
      <c r="BV72" s="1828"/>
      <c r="BW72" s="1828"/>
      <c r="BX72" s="1828"/>
      <c r="BY72" s="1828"/>
      <c r="BZ72" s="1828"/>
      <c r="CA72" s="1828"/>
      <c r="CB72" s="1828"/>
      <c r="CC72" s="1828"/>
      <c r="CD72" s="1828"/>
      <c r="CE72" s="1828"/>
      <c r="CF72" s="1828"/>
      <c r="CG72" s="1828"/>
      <c r="CH72" s="1828"/>
      <c r="CI72" s="1828"/>
      <c r="CJ72" s="1828"/>
      <c r="CK72" s="1828"/>
      <c r="CL72" s="1828"/>
      <c r="CM72" s="1828"/>
      <c r="CN72" s="1828"/>
      <c r="CO72" s="1828"/>
      <c r="CP72" s="1828"/>
      <c r="CQ72" s="1828"/>
      <c r="CR72" s="1828"/>
      <c r="CS72" s="1828"/>
      <c r="CT72" s="1828"/>
      <c r="CU72" s="1828"/>
      <c r="CV72" s="1828"/>
      <c r="CW72" s="1828"/>
      <c r="CX72" s="1828"/>
      <c r="CY72" s="1828"/>
      <c r="CZ72" s="1828"/>
      <c r="DA72" s="1828"/>
      <c r="DB72" s="1828"/>
      <c r="DC72" s="1828"/>
      <c r="DD72" s="1828"/>
      <c r="DE72" s="1828"/>
      <c r="DF72" s="1828"/>
      <c r="DG72" s="1828"/>
      <c r="DH72" s="1828"/>
      <c r="DI72" s="1828"/>
      <c r="DJ72" s="1828"/>
      <c r="DK72" s="1828"/>
      <c r="DL72" s="1828"/>
      <c r="DM72" s="1828"/>
      <c r="DN72" s="1828"/>
      <c r="DO72" s="1828"/>
      <c r="DP72" s="1828"/>
      <c r="DQ72" s="1828"/>
      <c r="DR72" s="1828"/>
      <c r="DS72" s="1828"/>
      <c r="DT72" s="1828"/>
      <c r="DU72" s="1828"/>
      <c r="DV72" s="1828"/>
      <c r="DW72" s="1828"/>
      <c r="EG72" s="1827"/>
      <c r="EH72" s="1826"/>
      <c r="EI72" s="1826"/>
      <c r="EJ72" s="1826"/>
      <c r="EK72" s="1825"/>
      <c r="EL72" s="1828"/>
      <c r="EM72" s="1807"/>
      <c r="EN72" s="1840"/>
      <c r="EO72" s="1807"/>
      <c r="EP72" s="1837"/>
      <c r="FA72" s="1830"/>
      <c r="FB72" s="1828"/>
      <c r="FC72" s="1829"/>
      <c r="FD72" s="1828"/>
      <c r="FE72" s="1828"/>
      <c r="FF72" s="1828"/>
      <c r="FG72" s="1828"/>
      <c r="FH72" s="1828"/>
      <c r="FI72" s="1828"/>
      <c r="FJ72" s="1828"/>
      <c r="FK72" s="1828"/>
      <c r="FL72" s="1828"/>
      <c r="FM72" s="1828"/>
      <c r="FN72" s="1828"/>
      <c r="FO72" s="1843"/>
      <c r="FP72" s="1837"/>
    </row>
    <row r="73" spans="1:172">
      <c r="Z73" s="1848"/>
      <c r="AA73" s="1890"/>
      <c r="AB73" s="1837"/>
      <c r="AC73" s="1825"/>
      <c r="AD73" s="1890"/>
      <c r="AE73" s="1837"/>
      <c r="AF73" s="1825"/>
      <c r="AG73" s="1905"/>
      <c r="AH73" s="1828"/>
      <c r="AI73" s="1828"/>
      <c r="AJ73" s="1828"/>
      <c r="AK73" s="1828"/>
      <c r="AL73" s="1828"/>
      <c r="AM73" s="1828"/>
      <c r="AP73" s="1829"/>
      <c r="AQ73" s="1911"/>
      <c r="AR73" s="1828"/>
      <c r="AS73" s="1828"/>
      <c r="AT73" s="1911"/>
      <c r="AU73" s="1828"/>
      <c r="AV73" s="1828"/>
      <c r="AW73" s="1905"/>
      <c r="AX73" s="1828"/>
      <c r="AY73" s="1828"/>
      <c r="AZ73" s="1828"/>
      <c r="BA73" s="1828"/>
      <c r="BB73" s="1828"/>
      <c r="BC73" s="1828"/>
      <c r="BD73" s="1828"/>
      <c r="BE73" s="1911"/>
      <c r="BF73" s="1828"/>
      <c r="BG73" s="1921"/>
      <c r="BH73" s="1828"/>
      <c r="BI73" s="1828"/>
      <c r="BJ73" s="1828"/>
      <c r="BK73" s="1828"/>
      <c r="BL73" s="1828"/>
      <c r="BM73" s="1828"/>
      <c r="BN73" s="1828"/>
      <c r="BO73" s="1828"/>
      <c r="BP73" s="1828"/>
      <c r="BQ73" s="1828"/>
      <c r="BR73" s="1828"/>
      <c r="BS73" s="1828"/>
      <c r="BT73" s="1828"/>
      <c r="BU73" s="1828"/>
      <c r="BV73" s="1828"/>
      <c r="BW73" s="1828"/>
      <c r="BX73" s="1828"/>
      <c r="BY73" s="1828"/>
      <c r="BZ73" s="1828"/>
      <c r="CA73" s="1828"/>
      <c r="CB73" s="1828"/>
      <c r="CC73" s="1828"/>
      <c r="CD73" s="1828"/>
      <c r="CE73" s="1828"/>
      <c r="CF73" s="1828"/>
      <c r="CG73" s="1828"/>
      <c r="CH73" s="1828"/>
      <c r="CI73" s="1828"/>
      <c r="CJ73" s="1828"/>
      <c r="CK73" s="1828"/>
      <c r="CL73" s="1828"/>
      <c r="CM73" s="1828"/>
      <c r="CN73" s="1828"/>
      <c r="CO73" s="1828"/>
      <c r="CP73" s="1828"/>
      <c r="CQ73" s="1828"/>
      <c r="CR73" s="1828"/>
      <c r="CS73" s="1828"/>
      <c r="CT73" s="1828"/>
      <c r="CU73" s="1828"/>
      <c r="CV73" s="1828"/>
      <c r="CW73" s="1828"/>
      <c r="CX73" s="1828"/>
      <c r="CY73" s="1828"/>
      <c r="CZ73" s="1828"/>
      <c r="DA73" s="1828"/>
      <c r="DB73" s="1828"/>
      <c r="DC73" s="1828"/>
      <c r="DD73" s="1828"/>
      <c r="DE73" s="1828"/>
      <c r="DF73" s="1828"/>
      <c r="DG73" s="1828"/>
      <c r="DH73" s="1828"/>
      <c r="DI73" s="1828"/>
      <c r="DJ73" s="1828"/>
      <c r="DK73" s="1828"/>
      <c r="DL73" s="1828"/>
      <c r="DM73" s="1828"/>
      <c r="DN73" s="1828"/>
      <c r="DO73" s="1828"/>
      <c r="DP73" s="1828"/>
      <c r="DQ73" s="1828"/>
      <c r="DR73" s="1828"/>
      <c r="DS73" s="1828"/>
      <c r="DT73" s="1828"/>
      <c r="DU73" s="1828"/>
      <c r="DV73" s="1828"/>
      <c r="DW73" s="1828"/>
      <c r="EG73" s="1827"/>
      <c r="EH73" s="1826"/>
      <c r="EI73" s="1826"/>
      <c r="EJ73" s="1826"/>
      <c r="EK73" s="1825"/>
      <c r="EL73" s="1828"/>
      <c r="EM73" s="1807"/>
      <c r="EN73" s="1840"/>
      <c r="EO73" s="1807"/>
      <c r="EP73" s="1837"/>
      <c r="FA73" s="1830"/>
      <c r="FB73" s="1828"/>
      <c r="FC73" s="1829"/>
      <c r="FD73" s="1828"/>
      <c r="FE73" s="1828"/>
      <c r="FF73" s="1828"/>
      <c r="FG73" s="1828"/>
      <c r="FH73" s="1828"/>
      <c r="FI73" s="1828"/>
      <c r="FJ73" s="1828"/>
      <c r="FK73" s="1828"/>
      <c r="FL73" s="1828"/>
      <c r="FM73" s="1828"/>
      <c r="FN73" s="1828"/>
      <c r="FO73" s="1843"/>
      <c r="FP73" s="1837"/>
    </row>
    <row r="74" spans="1:172">
      <c r="Z74" s="1848"/>
      <c r="AA74" s="1890"/>
      <c r="AB74" s="1837"/>
      <c r="AC74" s="1825"/>
      <c r="AD74" s="1890"/>
      <c r="AE74" s="1837"/>
      <c r="AF74" s="1825"/>
      <c r="AG74" s="1905"/>
      <c r="AH74" s="1828"/>
      <c r="AI74" s="1828"/>
      <c r="AJ74" s="1828"/>
      <c r="AK74" s="1828"/>
      <c r="AL74" s="1828"/>
      <c r="AM74" s="1828"/>
      <c r="AP74" s="1829"/>
      <c r="AQ74" s="1911"/>
      <c r="AR74" s="1828"/>
      <c r="AS74" s="1828"/>
      <c r="AT74" s="1911"/>
      <c r="AU74" s="1828"/>
      <c r="AV74" s="1828"/>
      <c r="AW74" s="1905"/>
      <c r="AX74" s="1828"/>
      <c r="AY74" s="1828"/>
      <c r="AZ74" s="1828"/>
      <c r="BA74" s="1828"/>
      <c r="BB74" s="1828"/>
      <c r="BC74" s="1828"/>
      <c r="BD74" s="1828"/>
      <c r="BE74" s="1911"/>
      <c r="BF74" s="1828"/>
      <c r="BG74" s="1921"/>
      <c r="BH74" s="1828"/>
      <c r="BI74" s="1828"/>
      <c r="BJ74" s="1828"/>
      <c r="BK74" s="1828"/>
      <c r="BL74" s="1828"/>
      <c r="BM74" s="1828"/>
      <c r="BN74" s="1828"/>
      <c r="BO74" s="1828"/>
      <c r="BP74" s="1828"/>
      <c r="BQ74" s="1828"/>
      <c r="BR74" s="1828"/>
      <c r="BS74" s="1828"/>
      <c r="BT74" s="1828"/>
      <c r="BU74" s="1828"/>
      <c r="BV74" s="1828"/>
      <c r="BW74" s="1828"/>
      <c r="BX74" s="1828"/>
      <c r="BY74" s="1828"/>
      <c r="BZ74" s="1828"/>
      <c r="CA74" s="1828"/>
      <c r="CB74" s="1828"/>
      <c r="CC74" s="1828"/>
      <c r="CD74" s="1828"/>
      <c r="CE74" s="1828"/>
      <c r="CF74" s="1828"/>
      <c r="CG74" s="1828"/>
      <c r="CH74" s="1828"/>
      <c r="CI74" s="1828"/>
      <c r="CJ74" s="1828"/>
      <c r="CK74" s="1828"/>
      <c r="CL74" s="1828"/>
      <c r="CM74" s="1828"/>
      <c r="CN74" s="1828"/>
      <c r="CO74" s="1828"/>
      <c r="CP74" s="1828"/>
      <c r="CQ74" s="1828"/>
      <c r="CR74" s="1828"/>
      <c r="CS74" s="1828"/>
      <c r="CT74" s="1828"/>
      <c r="CU74" s="1828"/>
      <c r="CV74" s="1828"/>
      <c r="CW74" s="1828"/>
      <c r="CX74" s="1828"/>
      <c r="CY74" s="1828"/>
      <c r="CZ74" s="1828"/>
      <c r="DA74" s="1828"/>
      <c r="DB74" s="1828"/>
      <c r="DC74" s="1828"/>
      <c r="DD74" s="1828"/>
      <c r="DE74" s="1828"/>
      <c r="DF74" s="1828"/>
      <c r="DG74" s="1828"/>
      <c r="DH74" s="1828"/>
      <c r="DI74" s="1828"/>
      <c r="DJ74" s="1828"/>
      <c r="DK74" s="1828"/>
      <c r="DL74" s="1828"/>
      <c r="DM74" s="1828"/>
      <c r="DN74" s="1828"/>
      <c r="DO74" s="1828"/>
      <c r="DP74" s="1828"/>
      <c r="DQ74" s="1828"/>
      <c r="DR74" s="1828"/>
      <c r="DS74" s="1828"/>
      <c r="DT74" s="1828"/>
      <c r="DU74" s="1828"/>
      <c r="DV74" s="1828"/>
      <c r="DW74" s="1828"/>
      <c r="EG74" s="1827"/>
      <c r="EH74" s="1826"/>
      <c r="EI74" s="1826"/>
      <c r="EJ74" s="1826"/>
      <c r="EK74" s="1825"/>
      <c r="EL74" s="1828"/>
      <c r="EM74" s="1807"/>
      <c r="EN74" s="1840"/>
      <c r="EO74" s="1807"/>
      <c r="EP74" s="1837"/>
      <c r="FA74" s="1830"/>
      <c r="FB74" s="1828"/>
      <c r="FC74" s="1829"/>
      <c r="FD74" s="1828"/>
      <c r="FE74" s="1828"/>
      <c r="FF74" s="1828"/>
      <c r="FG74" s="1828"/>
      <c r="FH74" s="1828"/>
      <c r="FI74" s="1828"/>
      <c r="FJ74" s="1828"/>
      <c r="FK74" s="1828"/>
      <c r="FL74" s="1828"/>
      <c r="FM74" s="1828"/>
      <c r="FN74" s="1828"/>
      <c r="FO74" s="1843"/>
      <c r="FP74" s="1837"/>
    </row>
    <row r="75" spans="1:172">
      <c r="Z75" s="1848"/>
      <c r="AA75" s="1890"/>
      <c r="AB75" s="1837"/>
      <c r="AC75" s="1825"/>
      <c r="AD75" s="1890"/>
      <c r="AE75" s="1837"/>
      <c r="AF75" s="1825"/>
      <c r="AG75" s="1905"/>
      <c r="AH75" s="1828"/>
      <c r="AI75" s="1828"/>
      <c r="AJ75" s="1828"/>
      <c r="AK75" s="1828"/>
      <c r="AL75" s="1828"/>
      <c r="AM75" s="1828"/>
      <c r="AP75" s="1829"/>
      <c r="AQ75" s="1911"/>
      <c r="AR75" s="1828"/>
      <c r="AS75" s="1828"/>
      <c r="AT75" s="1911"/>
      <c r="AU75" s="1828"/>
      <c r="AV75" s="1828"/>
      <c r="AW75" s="1905"/>
      <c r="AX75" s="1828"/>
      <c r="AY75" s="1828"/>
      <c r="AZ75" s="1828"/>
      <c r="BA75" s="1828"/>
      <c r="BB75" s="1828"/>
      <c r="BC75" s="1828"/>
      <c r="BD75" s="1828"/>
      <c r="BE75" s="1911"/>
      <c r="BF75" s="1828"/>
      <c r="BG75" s="1921"/>
      <c r="BH75" s="1828"/>
      <c r="BI75" s="1828"/>
      <c r="BJ75" s="1828"/>
      <c r="BK75" s="1828"/>
      <c r="BL75" s="1828"/>
      <c r="BM75" s="1828"/>
      <c r="BN75" s="1828"/>
      <c r="BO75" s="1828"/>
      <c r="BP75" s="1828"/>
      <c r="BQ75" s="1828"/>
      <c r="BR75" s="1828"/>
      <c r="BS75" s="1828"/>
      <c r="BT75" s="1828"/>
      <c r="BU75" s="1828"/>
      <c r="BV75" s="1828"/>
      <c r="BW75" s="1828"/>
      <c r="BX75" s="1828"/>
      <c r="BY75" s="1828"/>
      <c r="BZ75" s="1828"/>
      <c r="CA75" s="1828"/>
      <c r="CB75" s="1828"/>
      <c r="CC75" s="1828"/>
      <c r="CD75" s="1828"/>
      <c r="CE75" s="1828"/>
      <c r="CF75" s="1828"/>
      <c r="CG75" s="1828"/>
      <c r="CH75" s="1828"/>
      <c r="CI75" s="1828"/>
      <c r="CJ75" s="1828"/>
      <c r="CK75" s="1828"/>
      <c r="CL75" s="1828"/>
      <c r="CM75" s="1828"/>
      <c r="CN75" s="1828"/>
      <c r="CO75" s="1828"/>
      <c r="CP75" s="1828"/>
      <c r="CQ75" s="1828"/>
      <c r="CR75" s="1828"/>
      <c r="CS75" s="1828"/>
      <c r="CT75" s="1828"/>
      <c r="CU75" s="1828"/>
      <c r="CV75" s="1828"/>
      <c r="CW75" s="1828"/>
      <c r="CX75" s="1828"/>
      <c r="CY75" s="1828"/>
      <c r="CZ75" s="1828"/>
      <c r="DA75" s="1828"/>
      <c r="DB75" s="1828"/>
      <c r="DC75" s="1828"/>
      <c r="DD75" s="1828"/>
      <c r="DE75" s="1828"/>
      <c r="DF75" s="1828"/>
      <c r="DG75" s="1828"/>
      <c r="DH75" s="1828"/>
      <c r="DI75" s="1828"/>
      <c r="DJ75" s="1828"/>
      <c r="DK75" s="1828"/>
      <c r="DL75" s="1828"/>
      <c r="DM75" s="1828"/>
      <c r="DN75" s="1828"/>
      <c r="DO75" s="1828"/>
      <c r="DP75" s="1828"/>
      <c r="DQ75" s="1828"/>
      <c r="DR75" s="1828"/>
      <c r="DS75" s="1828"/>
      <c r="DT75" s="1828"/>
      <c r="DU75" s="1828"/>
      <c r="DV75" s="1828"/>
      <c r="DW75" s="1828"/>
      <c r="EG75" s="1827"/>
      <c r="EH75" s="1826"/>
      <c r="EI75" s="1826"/>
      <c r="EJ75" s="1826"/>
      <c r="EK75" s="1825"/>
      <c r="EL75" s="1828"/>
      <c r="EM75" s="1807"/>
      <c r="EN75" s="1840"/>
      <c r="EO75" s="1807"/>
      <c r="EP75" s="1837"/>
      <c r="FA75" s="1830"/>
      <c r="FB75" s="1828"/>
      <c r="FC75" s="1829"/>
      <c r="FD75" s="1828"/>
      <c r="FE75" s="1828"/>
      <c r="FF75" s="1828"/>
      <c r="FG75" s="1828"/>
      <c r="FH75" s="1828"/>
      <c r="FI75" s="1828"/>
      <c r="FJ75" s="1828"/>
      <c r="FK75" s="1828"/>
      <c r="FL75" s="1828"/>
      <c r="FM75" s="1828"/>
      <c r="FN75" s="1828"/>
      <c r="FO75" s="1843"/>
      <c r="FP75" s="1837"/>
    </row>
    <row r="76" spans="1:172">
      <c r="Z76" s="1848"/>
      <c r="AA76" s="1890"/>
      <c r="AB76" s="1837"/>
      <c r="AC76" s="1825"/>
      <c r="AD76" s="1890"/>
      <c r="AE76" s="1837"/>
      <c r="AF76" s="1825"/>
      <c r="AG76" s="1905"/>
      <c r="AH76" s="1828"/>
      <c r="AI76" s="1828"/>
      <c r="AJ76" s="1828"/>
      <c r="AK76" s="1828"/>
      <c r="AL76" s="1828"/>
      <c r="AM76" s="1828"/>
      <c r="AP76" s="1829"/>
      <c r="AQ76" s="1911"/>
      <c r="AR76" s="1828"/>
      <c r="AS76" s="1828"/>
      <c r="AT76" s="1911"/>
      <c r="AU76" s="1828"/>
      <c r="AV76" s="1828"/>
      <c r="AW76" s="1905"/>
      <c r="AX76" s="1828"/>
      <c r="AY76" s="1828"/>
      <c r="AZ76" s="1828"/>
      <c r="BA76" s="1828"/>
      <c r="BB76" s="1828"/>
      <c r="BC76" s="1828"/>
      <c r="BD76" s="1828"/>
      <c r="BE76" s="1911"/>
      <c r="BF76" s="1828"/>
      <c r="BG76" s="1921"/>
      <c r="BH76" s="1828"/>
      <c r="BI76" s="1828"/>
      <c r="BJ76" s="1828"/>
      <c r="BK76" s="1828"/>
      <c r="BL76" s="1828"/>
      <c r="BM76" s="1828"/>
      <c r="BN76" s="1828"/>
      <c r="BO76" s="1828"/>
      <c r="BP76" s="1828"/>
      <c r="BQ76" s="1828"/>
      <c r="BR76" s="1828"/>
      <c r="BS76" s="1828"/>
      <c r="BT76" s="1828"/>
      <c r="BU76" s="1828"/>
      <c r="BV76" s="1828"/>
      <c r="BW76" s="1828"/>
      <c r="BX76" s="1828"/>
      <c r="BY76" s="1828"/>
      <c r="BZ76" s="1828"/>
      <c r="CA76" s="1828"/>
      <c r="CB76" s="1828"/>
      <c r="CC76" s="1828"/>
      <c r="CD76" s="1828"/>
      <c r="CE76" s="1828"/>
      <c r="CF76" s="1828"/>
      <c r="CG76" s="1828"/>
      <c r="CH76" s="1828"/>
      <c r="CI76" s="1828"/>
      <c r="CJ76" s="1828"/>
      <c r="CK76" s="1828"/>
      <c r="CL76" s="1828"/>
      <c r="CM76" s="1828"/>
      <c r="CN76" s="1828"/>
      <c r="CO76" s="1828"/>
      <c r="CP76" s="1828"/>
      <c r="CQ76" s="1828"/>
      <c r="CR76" s="1828"/>
      <c r="CS76" s="1828"/>
      <c r="CT76" s="1828"/>
      <c r="CU76" s="1828"/>
      <c r="CV76" s="1828"/>
      <c r="CW76" s="1828"/>
      <c r="CX76" s="1828"/>
      <c r="CY76" s="1828"/>
      <c r="CZ76" s="1828"/>
      <c r="DA76" s="1828"/>
      <c r="DB76" s="1828"/>
      <c r="DC76" s="1828"/>
      <c r="DD76" s="1828"/>
      <c r="DE76" s="1828"/>
      <c r="DF76" s="1828"/>
      <c r="DG76" s="1828"/>
      <c r="DH76" s="1828"/>
      <c r="DI76" s="1828"/>
      <c r="DJ76" s="1828"/>
      <c r="DK76" s="1828"/>
      <c r="DL76" s="1828"/>
      <c r="DM76" s="1828"/>
      <c r="DN76" s="1828"/>
      <c r="DO76" s="1828"/>
      <c r="DP76" s="1828"/>
      <c r="DQ76" s="1828"/>
      <c r="DR76" s="1828"/>
      <c r="DS76" s="1828"/>
      <c r="DT76" s="1828"/>
      <c r="DU76" s="1828"/>
      <c r="DV76" s="1828"/>
      <c r="DW76" s="1828"/>
      <c r="EG76" s="1827"/>
      <c r="EH76" s="1826"/>
      <c r="EI76" s="1826"/>
      <c r="EJ76" s="1826"/>
      <c r="EK76" s="1825"/>
      <c r="EL76" s="1828"/>
      <c r="EM76" s="1807"/>
      <c r="EN76" s="1840"/>
      <c r="EO76" s="1807"/>
      <c r="EP76" s="1837"/>
      <c r="FA76" s="1830"/>
      <c r="FB76" s="1828"/>
      <c r="FC76" s="1829"/>
      <c r="FD76" s="1828"/>
      <c r="FE76" s="1828"/>
      <c r="FF76" s="1828"/>
      <c r="FG76" s="1828"/>
      <c r="FH76" s="1828"/>
      <c r="FI76" s="1828"/>
      <c r="FJ76" s="1828"/>
      <c r="FK76" s="1828"/>
      <c r="FL76" s="1828"/>
      <c r="FM76" s="1828"/>
      <c r="FN76" s="1828"/>
      <c r="FO76" s="1843"/>
      <c r="FP76" s="1837"/>
    </row>
    <row r="77" spans="1:172">
      <c r="Z77" s="1848"/>
      <c r="AA77" s="1890"/>
      <c r="AB77" s="1837"/>
      <c r="AC77" s="1825"/>
      <c r="AD77" s="1890"/>
      <c r="AE77" s="1837"/>
      <c r="AF77" s="1825"/>
      <c r="AG77" s="1905"/>
      <c r="AH77" s="1828"/>
      <c r="AI77" s="1828"/>
      <c r="AJ77" s="1828"/>
      <c r="AK77" s="1828"/>
      <c r="AL77" s="1828"/>
      <c r="AM77" s="1828"/>
      <c r="AP77" s="1829"/>
      <c r="AQ77" s="1911"/>
      <c r="AR77" s="1828"/>
      <c r="AS77" s="1828"/>
      <c r="AT77" s="1911"/>
      <c r="AU77" s="1828"/>
      <c r="AV77" s="1828"/>
      <c r="AW77" s="1905"/>
      <c r="AX77" s="1828"/>
      <c r="AY77" s="1828"/>
      <c r="AZ77" s="1828"/>
      <c r="BA77" s="1828"/>
      <c r="BB77" s="1828"/>
      <c r="BC77" s="1828"/>
      <c r="BD77" s="1828"/>
      <c r="BE77" s="1911"/>
      <c r="BF77" s="1828"/>
      <c r="BG77" s="1921"/>
      <c r="BH77" s="1828"/>
      <c r="BI77" s="1828"/>
      <c r="BJ77" s="1828"/>
      <c r="BK77" s="1828"/>
      <c r="BL77" s="1828"/>
      <c r="BM77" s="1828"/>
      <c r="BN77" s="1828"/>
      <c r="BO77" s="1828"/>
      <c r="BP77" s="1828"/>
      <c r="BQ77" s="1828"/>
      <c r="BR77" s="1828"/>
      <c r="BS77" s="1828"/>
      <c r="BT77" s="1828"/>
      <c r="BU77" s="1828"/>
      <c r="BV77" s="1828"/>
      <c r="BW77" s="1828"/>
      <c r="BX77" s="1828"/>
      <c r="BY77" s="1828"/>
      <c r="BZ77" s="1828"/>
      <c r="CA77" s="1828"/>
      <c r="CB77" s="1828"/>
      <c r="CC77" s="1828"/>
      <c r="CD77" s="1828"/>
      <c r="CE77" s="1828"/>
      <c r="CF77" s="1828"/>
      <c r="CG77" s="1828"/>
      <c r="CH77" s="1828"/>
      <c r="CI77" s="1828"/>
      <c r="CJ77" s="1828"/>
      <c r="CK77" s="1828"/>
      <c r="CL77" s="1828"/>
      <c r="CM77" s="1828"/>
      <c r="CN77" s="1828"/>
      <c r="CO77" s="1828"/>
      <c r="CP77" s="1828"/>
      <c r="CQ77" s="1828"/>
      <c r="CR77" s="1828"/>
      <c r="CS77" s="1828"/>
      <c r="CT77" s="1828"/>
      <c r="CU77" s="1828"/>
      <c r="CV77" s="1828"/>
      <c r="CW77" s="1828"/>
      <c r="CX77" s="1828"/>
      <c r="CY77" s="1828"/>
      <c r="CZ77" s="1828"/>
      <c r="DA77" s="1828"/>
      <c r="DB77" s="1828"/>
      <c r="DC77" s="1828"/>
      <c r="DD77" s="1828"/>
      <c r="DE77" s="1828"/>
      <c r="DF77" s="1828"/>
      <c r="DG77" s="1828"/>
      <c r="DH77" s="1828"/>
      <c r="DI77" s="1828"/>
      <c r="DJ77" s="1828"/>
      <c r="DK77" s="1828"/>
      <c r="DL77" s="1828"/>
      <c r="DM77" s="1828"/>
      <c r="DN77" s="1828"/>
      <c r="DO77" s="1828"/>
      <c r="DP77" s="1828"/>
      <c r="DQ77" s="1828"/>
      <c r="DR77" s="1828"/>
      <c r="DS77" s="1828"/>
      <c r="DT77" s="1828"/>
      <c r="DU77" s="1828"/>
      <c r="DV77" s="1828"/>
      <c r="DW77" s="1828"/>
      <c r="EG77" s="1827"/>
      <c r="EH77" s="1826"/>
      <c r="EI77" s="1826"/>
      <c r="EJ77" s="1826"/>
      <c r="EK77" s="1825"/>
      <c r="EL77" s="1828"/>
      <c r="EM77" s="1807"/>
      <c r="EN77" s="1840"/>
      <c r="EO77" s="1807"/>
      <c r="EP77" s="1837"/>
      <c r="FA77" s="1830"/>
      <c r="FB77" s="1828"/>
      <c r="FC77" s="1829"/>
      <c r="FD77" s="1828"/>
      <c r="FE77" s="1828"/>
      <c r="FF77" s="1828"/>
      <c r="FG77" s="1828"/>
      <c r="FH77" s="1828"/>
      <c r="FI77" s="1828"/>
      <c r="FJ77" s="1828"/>
      <c r="FK77" s="1828"/>
      <c r="FL77" s="1828"/>
      <c r="FM77" s="1828"/>
      <c r="FN77" s="1828"/>
      <c r="FO77" s="1843"/>
      <c r="FP77" s="1837"/>
    </row>
    <row r="78" spans="1:172">
      <c r="Z78" s="1848"/>
      <c r="AA78" s="1890"/>
      <c r="AB78" s="1837"/>
      <c r="AC78" s="1825"/>
      <c r="AD78" s="1890"/>
      <c r="AE78" s="1837"/>
      <c r="AF78" s="1825"/>
      <c r="AG78" s="1905"/>
      <c r="AH78" s="1828"/>
      <c r="AI78" s="1828"/>
      <c r="AJ78" s="1828"/>
      <c r="AK78" s="1828"/>
      <c r="AL78" s="1828"/>
      <c r="AM78" s="1828"/>
      <c r="AP78" s="1829"/>
      <c r="AQ78" s="1911"/>
      <c r="AR78" s="1828"/>
      <c r="AS78" s="1828"/>
      <c r="AT78" s="1911"/>
      <c r="AU78" s="1828"/>
      <c r="AV78" s="1828"/>
      <c r="AW78" s="1905"/>
      <c r="AX78" s="1828"/>
      <c r="AY78" s="1828"/>
      <c r="AZ78" s="1828"/>
      <c r="BA78" s="1828"/>
      <c r="BB78" s="1828"/>
      <c r="BC78" s="1828"/>
      <c r="BD78" s="1828"/>
      <c r="BE78" s="1911"/>
      <c r="BF78" s="1828"/>
      <c r="BG78" s="1921"/>
      <c r="BH78" s="1828"/>
      <c r="BI78" s="1828"/>
      <c r="BJ78" s="1828"/>
      <c r="BK78" s="1828"/>
      <c r="BL78" s="1828"/>
      <c r="BM78" s="1828"/>
      <c r="BN78" s="1828"/>
      <c r="BO78" s="1828"/>
      <c r="BP78" s="1828"/>
      <c r="BQ78" s="1828"/>
      <c r="BR78" s="1828"/>
      <c r="BS78" s="1828"/>
      <c r="BT78" s="1828"/>
      <c r="BU78" s="1828"/>
      <c r="BV78" s="1828"/>
      <c r="BW78" s="1828"/>
      <c r="BX78" s="1828"/>
      <c r="BY78" s="1828"/>
      <c r="BZ78" s="1828"/>
      <c r="CA78" s="1828"/>
      <c r="CB78" s="1828"/>
      <c r="CC78" s="1828"/>
      <c r="CD78" s="1828"/>
      <c r="CE78" s="1828"/>
      <c r="CF78" s="1828"/>
      <c r="CG78" s="1828"/>
      <c r="CH78" s="1828"/>
      <c r="CI78" s="1828"/>
      <c r="CJ78" s="1828"/>
      <c r="CK78" s="1828"/>
      <c r="CL78" s="1828"/>
      <c r="CM78" s="1828"/>
      <c r="CN78" s="1828"/>
      <c r="CO78" s="1828"/>
      <c r="CP78" s="1828"/>
      <c r="CQ78" s="1828"/>
      <c r="CR78" s="1828"/>
      <c r="CS78" s="1828"/>
      <c r="CT78" s="1828"/>
      <c r="CU78" s="1828"/>
      <c r="CV78" s="1828"/>
      <c r="CW78" s="1828"/>
      <c r="CX78" s="1828"/>
      <c r="CY78" s="1828"/>
      <c r="CZ78" s="1828"/>
      <c r="DA78" s="1828"/>
      <c r="DB78" s="1828"/>
      <c r="DC78" s="1828"/>
      <c r="DD78" s="1828"/>
      <c r="DE78" s="1828"/>
      <c r="DF78" s="1828"/>
      <c r="DG78" s="1828"/>
      <c r="DH78" s="1828"/>
      <c r="DI78" s="1828"/>
      <c r="DJ78" s="1828"/>
      <c r="DK78" s="1828"/>
      <c r="DL78" s="1828"/>
      <c r="DM78" s="1828"/>
      <c r="DN78" s="1828"/>
      <c r="DO78" s="1828"/>
      <c r="DP78" s="1828"/>
      <c r="DQ78" s="1828"/>
      <c r="DR78" s="1828"/>
      <c r="DS78" s="1828"/>
      <c r="DT78" s="1828"/>
      <c r="DU78" s="1828"/>
      <c r="DV78" s="1828"/>
      <c r="DW78" s="1828"/>
      <c r="EG78" s="1827"/>
      <c r="EH78" s="1826"/>
      <c r="EI78" s="1826"/>
      <c r="EJ78" s="1826"/>
      <c r="EK78" s="1825"/>
      <c r="EL78" s="1828"/>
      <c r="EM78" s="1807"/>
      <c r="EN78" s="1840"/>
      <c r="EO78" s="1807"/>
      <c r="EP78" s="1837"/>
      <c r="FA78" s="1830"/>
      <c r="FB78" s="1828"/>
      <c r="FC78" s="1829"/>
      <c r="FD78" s="1828"/>
      <c r="FE78" s="1828"/>
      <c r="FF78" s="1828"/>
      <c r="FG78" s="1828"/>
      <c r="FH78" s="1828"/>
      <c r="FI78" s="1828"/>
      <c r="FJ78" s="1828"/>
      <c r="FK78" s="1828"/>
      <c r="FL78" s="1828"/>
      <c r="FM78" s="1828"/>
      <c r="FN78" s="1828"/>
      <c r="FO78" s="1843"/>
      <c r="FP78" s="1837"/>
    </row>
    <row r="79" spans="1:172">
      <c r="Z79" s="1848"/>
      <c r="AA79" s="1890"/>
      <c r="AB79" s="1837"/>
      <c r="AC79" s="1825"/>
      <c r="AD79" s="1890"/>
      <c r="AE79" s="1837"/>
      <c r="AF79" s="1825"/>
      <c r="AG79" s="1905"/>
      <c r="AH79" s="1828"/>
      <c r="AI79" s="1828"/>
      <c r="AJ79" s="1828"/>
      <c r="AK79" s="1828"/>
      <c r="AL79" s="1828"/>
      <c r="AM79" s="1828"/>
      <c r="AP79" s="1829"/>
      <c r="AQ79" s="1911"/>
      <c r="AR79" s="1828"/>
      <c r="AS79" s="1828"/>
      <c r="AT79" s="1911"/>
      <c r="AU79" s="1828"/>
      <c r="AV79" s="1828"/>
      <c r="AW79" s="1905"/>
      <c r="AX79" s="1828"/>
      <c r="AY79" s="1828"/>
      <c r="AZ79" s="1828"/>
      <c r="BA79" s="1828"/>
      <c r="BB79" s="1828"/>
      <c r="BC79" s="1828"/>
      <c r="BD79" s="1828"/>
      <c r="BE79" s="1911"/>
      <c r="BF79" s="1828"/>
      <c r="BG79" s="1921"/>
      <c r="BH79" s="1828"/>
      <c r="BI79" s="1828"/>
      <c r="BJ79" s="1828"/>
      <c r="BK79" s="1828"/>
      <c r="BL79" s="1828"/>
      <c r="BM79" s="1828"/>
      <c r="BN79" s="1828"/>
      <c r="BO79" s="1828"/>
      <c r="BP79" s="1828"/>
      <c r="BQ79" s="1828"/>
      <c r="BR79" s="1828"/>
      <c r="BS79" s="1828"/>
      <c r="BT79" s="1828"/>
      <c r="BU79" s="1828"/>
      <c r="BV79" s="1828"/>
      <c r="BW79" s="1828"/>
      <c r="BX79" s="1828"/>
      <c r="BY79" s="1828"/>
      <c r="BZ79" s="1828"/>
      <c r="CA79" s="1828"/>
      <c r="CB79" s="1828"/>
      <c r="CC79" s="1828"/>
      <c r="CD79" s="1828"/>
      <c r="CE79" s="1828"/>
      <c r="CF79" s="1828"/>
      <c r="CG79" s="1828"/>
      <c r="CH79" s="1828"/>
      <c r="CI79" s="1828"/>
      <c r="CJ79" s="1828"/>
      <c r="CK79" s="1828"/>
      <c r="CL79" s="1828"/>
      <c r="CM79" s="1828"/>
      <c r="CN79" s="1828"/>
      <c r="CO79" s="1828"/>
      <c r="CP79" s="1828"/>
      <c r="CQ79" s="1828"/>
      <c r="CR79" s="1828"/>
      <c r="CS79" s="1828"/>
      <c r="CT79" s="1828"/>
      <c r="CU79" s="1828"/>
      <c r="CV79" s="1828"/>
      <c r="CW79" s="1828"/>
      <c r="CX79" s="1828"/>
      <c r="CY79" s="1828"/>
      <c r="CZ79" s="1828"/>
      <c r="DA79" s="1828"/>
      <c r="DB79" s="1828"/>
      <c r="DC79" s="1828"/>
      <c r="DD79" s="1828"/>
      <c r="DE79" s="1828"/>
      <c r="DF79" s="1828"/>
      <c r="DG79" s="1828"/>
      <c r="DH79" s="1828"/>
      <c r="DI79" s="1828"/>
      <c r="DJ79" s="1828"/>
      <c r="DK79" s="1828"/>
      <c r="DL79" s="1828"/>
      <c r="DM79" s="1828"/>
      <c r="DN79" s="1828"/>
      <c r="DO79" s="1828"/>
      <c r="DP79" s="1828"/>
      <c r="DQ79" s="1828"/>
      <c r="DR79" s="1828"/>
      <c r="DS79" s="1828"/>
      <c r="DT79" s="1828"/>
      <c r="DU79" s="1828"/>
      <c r="DV79" s="1828"/>
      <c r="DW79" s="1828"/>
      <c r="EG79" s="1827"/>
      <c r="EH79" s="1826"/>
      <c r="EI79" s="1826"/>
      <c r="EJ79" s="1826"/>
      <c r="EK79" s="1825"/>
      <c r="EL79" s="1828"/>
      <c r="EM79" s="1807"/>
      <c r="EN79" s="1840"/>
      <c r="EO79" s="1807"/>
      <c r="EP79" s="1837"/>
      <c r="FA79" s="1830"/>
      <c r="FB79" s="1828"/>
      <c r="FC79" s="1829"/>
      <c r="FD79" s="1828"/>
      <c r="FE79" s="1828"/>
      <c r="FF79" s="1828"/>
      <c r="FG79" s="1828"/>
      <c r="FH79" s="1828"/>
      <c r="FI79" s="1828"/>
      <c r="FJ79" s="1828"/>
      <c r="FK79" s="1828"/>
      <c r="FL79" s="1828"/>
      <c r="FM79" s="1828"/>
      <c r="FN79" s="1828"/>
      <c r="FO79" s="1843"/>
      <c r="FP79" s="1837"/>
    </row>
    <row r="80" spans="1:172">
      <c r="Z80" s="1848"/>
      <c r="AA80" s="1890"/>
      <c r="AB80" s="1837"/>
      <c r="AC80" s="1825"/>
      <c r="AD80" s="1890"/>
      <c r="AE80" s="1837"/>
      <c r="AF80" s="1825"/>
      <c r="AG80" s="1905"/>
      <c r="AH80" s="1828"/>
      <c r="AI80" s="1828"/>
      <c r="AJ80" s="1828"/>
      <c r="AK80" s="1828"/>
      <c r="AL80" s="1828"/>
      <c r="AM80" s="1828"/>
      <c r="AP80" s="1829"/>
      <c r="AQ80" s="1911"/>
      <c r="AR80" s="1828"/>
      <c r="AS80" s="1828"/>
      <c r="AT80" s="1911"/>
      <c r="AU80" s="1828"/>
      <c r="AV80" s="1828"/>
      <c r="AW80" s="1905"/>
      <c r="AX80" s="1828"/>
      <c r="AY80" s="1828"/>
      <c r="AZ80" s="1828"/>
      <c r="BA80" s="1828"/>
      <c r="BB80" s="1828"/>
      <c r="BC80" s="1828"/>
      <c r="BD80" s="1828"/>
      <c r="BE80" s="1911"/>
      <c r="BF80" s="1828"/>
      <c r="BG80" s="1921"/>
      <c r="BH80" s="1828"/>
      <c r="BI80" s="1828"/>
      <c r="BJ80" s="1828"/>
      <c r="BK80" s="1828"/>
      <c r="BL80" s="1828"/>
      <c r="BM80" s="1828"/>
      <c r="BN80" s="1828"/>
      <c r="BO80" s="1828"/>
      <c r="BP80" s="1828"/>
      <c r="BQ80" s="1828"/>
      <c r="BR80" s="1828"/>
      <c r="BS80" s="1828"/>
      <c r="BT80" s="1828"/>
      <c r="BU80" s="1828"/>
      <c r="BV80" s="1828"/>
      <c r="BW80" s="1828"/>
      <c r="BX80" s="1828"/>
      <c r="BY80" s="1828"/>
      <c r="BZ80" s="1828"/>
      <c r="CA80" s="1828"/>
      <c r="CB80" s="1828"/>
      <c r="CC80" s="1828"/>
      <c r="CD80" s="1828"/>
      <c r="CE80" s="1828"/>
      <c r="CF80" s="1828"/>
      <c r="CG80" s="1828"/>
      <c r="CH80" s="1828"/>
      <c r="CI80" s="1828"/>
      <c r="CJ80" s="1828"/>
      <c r="CK80" s="1828"/>
      <c r="CL80" s="1828"/>
      <c r="CM80" s="1828"/>
      <c r="CN80" s="1828"/>
      <c r="CO80" s="1828"/>
      <c r="CP80" s="1828"/>
      <c r="CQ80" s="1828"/>
      <c r="CR80" s="1828"/>
      <c r="CS80" s="1828"/>
      <c r="CT80" s="1828"/>
      <c r="CU80" s="1828"/>
      <c r="CV80" s="1828"/>
      <c r="CW80" s="1828"/>
      <c r="CX80" s="1828"/>
      <c r="CY80" s="1828"/>
      <c r="CZ80" s="1828"/>
      <c r="DA80" s="1828"/>
      <c r="DB80" s="1828"/>
      <c r="DC80" s="1828"/>
      <c r="DD80" s="1828"/>
      <c r="DE80" s="1828"/>
      <c r="DF80" s="1828"/>
      <c r="DG80" s="1828"/>
      <c r="DH80" s="1828"/>
      <c r="DI80" s="1828"/>
      <c r="DJ80" s="1828"/>
      <c r="DK80" s="1828"/>
      <c r="DL80" s="1828"/>
      <c r="DM80" s="1828"/>
      <c r="DN80" s="1828"/>
      <c r="DO80" s="1828"/>
      <c r="DP80" s="1828"/>
      <c r="DQ80" s="1828"/>
      <c r="DR80" s="1828"/>
      <c r="DS80" s="1828"/>
      <c r="DT80" s="1828"/>
      <c r="DU80" s="1828"/>
      <c r="DV80" s="1828"/>
      <c r="DW80" s="1828"/>
      <c r="EG80" s="1827"/>
      <c r="EH80" s="1826"/>
      <c r="EI80" s="1826"/>
      <c r="EJ80" s="1826"/>
      <c r="EK80" s="1825"/>
      <c r="EL80" s="1828"/>
      <c r="EM80" s="1807"/>
      <c r="EN80" s="1840"/>
      <c r="EO80" s="1807"/>
      <c r="EP80" s="1837"/>
      <c r="FA80" s="1830"/>
      <c r="FB80" s="1828"/>
      <c r="FC80" s="1829"/>
      <c r="FD80" s="1828"/>
      <c r="FE80" s="1828"/>
      <c r="FF80" s="1828"/>
      <c r="FG80" s="1828"/>
      <c r="FH80" s="1828"/>
      <c r="FI80" s="1828"/>
      <c r="FJ80" s="1828"/>
      <c r="FK80" s="1828"/>
      <c r="FL80" s="1828"/>
      <c r="FM80" s="1828"/>
      <c r="FN80" s="1828"/>
      <c r="FO80" s="1843"/>
      <c r="FP80" s="1837"/>
    </row>
    <row r="81" spans="13:172">
      <c r="Z81" s="1848"/>
      <c r="AA81" s="1890"/>
      <c r="AB81" s="1837"/>
      <c r="AC81" s="1825"/>
      <c r="AD81" s="1890"/>
      <c r="AE81" s="1837"/>
      <c r="AF81" s="1825"/>
      <c r="AG81" s="1905"/>
      <c r="AH81" s="1828"/>
      <c r="AI81" s="1828"/>
      <c r="AJ81" s="1828"/>
      <c r="AK81" s="1828"/>
      <c r="AL81" s="1828"/>
      <c r="AM81" s="1828"/>
      <c r="AP81" s="1829"/>
      <c r="AQ81" s="1911"/>
      <c r="AR81" s="1828"/>
      <c r="AS81" s="1828"/>
      <c r="AT81" s="1911"/>
      <c r="AU81" s="1828"/>
      <c r="AV81" s="1828"/>
      <c r="AW81" s="1905"/>
      <c r="AX81" s="1828"/>
      <c r="AY81" s="1828"/>
      <c r="AZ81" s="1828"/>
      <c r="BA81" s="1828"/>
      <c r="BB81" s="1828"/>
      <c r="BC81" s="1828"/>
      <c r="BD81" s="1828"/>
      <c r="BE81" s="1911"/>
      <c r="BF81" s="1828"/>
      <c r="BG81" s="1921"/>
      <c r="BH81" s="1828"/>
      <c r="BI81" s="1828"/>
      <c r="BJ81" s="1828"/>
      <c r="BK81" s="1828"/>
      <c r="BL81" s="1828"/>
      <c r="BM81" s="1828"/>
      <c r="BN81" s="1828"/>
      <c r="BO81" s="1828"/>
      <c r="BP81" s="1828"/>
      <c r="BQ81" s="1828"/>
      <c r="BR81" s="1828"/>
      <c r="BS81" s="1828"/>
      <c r="BT81" s="1828"/>
      <c r="BU81" s="1828"/>
      <c r="BV81" s="1828"/>
      <c r="BW81" s="1828"/>
      <c r="BX81" s="1828"/>
      <c r="BY81" s="1828"/>
      <c r="BZ81" s="1828"/>
      <c r="CA81" s="1828"/>
      <c r="CB81" s="1828"/>
      <c r="CC81" s="1828"/>
      <c r="CD81" s="1828"/>
      <c r="CE81" s="1828"/>
      <c r="CF81" s="1828"/>
      <c r="CG81" s="1828"/>
      <c r="CH81" s="1828"/>
      <c r="CI81" s="1828"/>
      <c r="CJ81" s="1828"/>
      <c r="CK81" s="1828"/>
      <c r="CL81" s="1828"/>
      <c r="CM81" s="1828"/>
      <c r="CN81" s="1828"/>
      <c r="CO81" s="1828"/>
      <c r="CP81" s="1828"/>
      <c r="CQ81" s="1828"/>
      <c r="CR81" s="1828"/>
      <c r="CS81" s="1828"/>
      <c r="CT81" s="1828"/>
      <c r="CU81" s="1828"/>
      <c r="CV81" s="1828"/>
      <c r="CW81" s="1828"/>
      <c r="CX81" s="1828"/>
      <c r="CY81" s="1828"/>
      <c r="CZ81" s="1828"/>
      <c r="DA81" s="1828"/>
      <c r="DB81" s="1828"/>
      <c r="DC81" s="1828"/>
      <c r="DD81" s="1828"/>
      <c r="DE81" s="1828"/>
      <c r="DF81" s="1828"/>
      <c r="DG81" s="1828"/>
      <c r="DH81" s="1828"/>
      <c r="DI81" s="1828"/>
      <c r="DJ81" s="1828"/>
      <c r="DK81" s="1828"/>
      <c r="DL81" s="1828"/>
      <c r="DM81" s="1828"/>
      <c r="DN81" s="1828"/>
      <c r="DO81" s="1828"/>
      <c r="DP81" s="1828"/>
      <c r="DQ81" s="1828"/>
      <c r="DR81" s="1828"/>
      <c r="DS81" s="1828"/>
      <c r="DT81" s="1828"/>
      <c r="DU81" s="1828"/>
      <c r="DV81" s="1828"/>
      <c r="DW81" s="1828"/>
      <c r="EG81" s="1827"/>
      <c r="EH81" s="1826"/>
      <c r="EI81" s="1826"/>
      <c r="EJ81" s="1826"/>
      <c r="EK81" s="1825"/>
      <c r="EL81" s="1828"/>
      <c r="EM81" s="1807"/>
      <c r="EN81" s="1840"/>
      <c r="EO81" s="1807"/>
      <c r="EP81" s="1837"/>
      <c r="FA81" s="1830"/>
      <c r="FB81" s="1828"/>
      <c r="FC81" s="1829"/>
      <c r="FD81" s="1828"/>
      <c r="FE81" s="1828"/>
      <c r="FF81" s="1828"/>
      <c r="FG81" s="1828"/>
      <c r="FH81" s="1828"/>
      <c r="FI81" s="1828"/>
      <c r="FJ81" s="1828"/>
      <c r="FK81" s="1828"/>
      <c r="FL81" s="1828"/>
      <c r="FM81" s="1828"/>
      <c r="FN81" s="1828"/>
      <c r="FO81" s="1843"/>
      <c r="FP81" s="1837"/>
    </row>
    <row r="82" spans="13:172">
      <c r="Z82" s="1848"/>
      <c r="AA82" s="1890"/>
      <c r="AB82" s="1837"/>
      <c r="AC82" s="1825"/>
      <c r="AD82" s="1890"/>
      <c r="AE82" s="1837"/>
      <c r="AF82" s="1825"/>
      <c r="AG82" s="1905"/>
      <c r="AH82" s="1828"/>
      <c r="AI82" s="1828"/>
      <c r="AJ82" s="1828"/>
      <c r="AK82" s="1828"/>
      <c r="AL82" s="1828"/>
      <c r="AM82" s="1828"/>
      <c r="AP82" s="1829"/>
      <c r="AQ82" s="1911"/>
      <c r="AR82" s="1828"/>
      <c r="AS82" s="1828"/>
      <c r="AT82" s="1911"/>
      <c r="AU82" s="1828"/>
      <c r="AV82" s="1828"/>
      <c r="AW82" s="1905"/>
      <c r="AX82" s="1828"/>
      <c r="AY82" s="1828"/>
      <c r="AZ82" s="1828"/>
      <c r="BA82" s="1828"/>
      <c r="BB82" s="1828"/>
      <c r="BC82" s="1828"/>
      <c r="BD82" s="1828"/>
      <c r="BE82" s="1911"/>
      <c r="BF82" s="1828"/>
      <c r="BG82" s="1921"/>
      <c r="BH82" s="1828"/>
      <c r="BI82" s="1828"/>
      <c r="BJ82" s="1828"/>
      <c r="BK82" s="1828"/>
      <c r="BL82" s="1828"/>
      <c r="BM82" s="1828"/>
      <c r="BN82" s="1828"/>
      <c r="BO82" s="1828"/>
      <c r="BP82" s="1828"/>
      <c r="BQ82" s="1828"/>
      <c r="BR82" s="1828"/>
      <c r="BS82" s="1828"/>
      <c r="BT82" s="1828"/>
      <c r="BU82" s="1828"/>
      <c r="BV82" s="1828"/>
      <c r="BW82" s="1828"/>
      <c r="BX82" s="1828"/>
      <c r="BY82" s="1828"/>
      <c r="BZ82" s="1828"/>
      <c r="CA82" s="1828"/>
      <c r="CB82" s="1828"/>
      <c r="CC82" s="1828"/>
      <c r="CD82" s="1828"/>
      <c r="CE82" s="1828"/>
      <c r="CF82" s="1828"/>
      <c r="CG82" s="1828"/>
      <c r="CH82" s="1828"/>
      <c r="CI82" s="1828"/>
      <c r="CJ82" s="1828"/>
      <c r="CK82" s="1828"/>
      <c r="CL82" s="1828"/>
      <c r="CM82" s="1828"/>
      <c r="CN82" s="1828"/>
      <c r="CO82" s="1828"/>
      <c r="CP82" s="1828"/>
      <c r="CQ82" s="1828"/>
      <c r="CR82" s="1828"/>
      <c r="CS82" s="1828"/>
      <c r="CT82" s="1828"/>
      <c r="CU82" s="1828"/>
      <c r="CV82" s="1828"/>
      <c r="CW82" s="1828"/>
      <c r="CX82" s="1828"/>
      <c r="CY82" s="1828"/>
      <c r="CZ82" s="1828"/>
      <c r="DA82" s="1828"/>
      <c r="DB82" s="1828"/>
      <c r="DC82" s="1828"/>
      <c r="DD82" s="1828"/>
      <c r="DE82" s="1828"/>
      <c r="DF82" s="1828"/>
      <c r="DG82" s="1828"/>
      <c r="DH82" s="1828"/>
      <c r="DI82" s="1828"/>
      <c r="DJ82" s="1828"/>
      <c r="DK82" s="1828"/>
      <c r="DL82" s="1828"/>
      <c r="DM82" s="1828"/>
      <c r="DN82" s="1828"/>
      <c r="DO82" s="1828"/>
      <c r="DP82" s="1828"/>
      <c r="DQ82" s="1828"/>
      <c r="DR82" s="1828"/>
      <c r="DS82" s="1828"/>
      <c r="DT82" s="1828"/>
      <c r="DU82" s="1828"/>
      <c r="DV82" s="1828"/>
      <c r="DW82" s="1828"/>
      <c r="EG82" s="1827"/>
      <c r="EH82" s="1826"/>
      <c r="EI82" s="1826"/>
      <c r="EJ82" s="1826"/>
      <c r="EK82" s="1825"/>
      <c r="EL82" s="1828"/>
      <c r="EM82" s="1807"/>
      <c r="EN82" s="1840"/>
      <c r="EO82" s="1807"/>
      <c r="EP82" s="1837"/>
      <c r="FA82" s="1830"/>
      <c r="FB82" s="1828"/>
      <c r="FC82" s="1829"/>
      <c r="FD82" s="1828"/>
      <c r="FE82" s="1828"/>
      <c r="FF82" s="1828"/>
      <c r="FG82" s="1828"/>
      <c r="FH82" s="1828"/>
      <c r="FI82" s="1828"/>
      <c r="FJ82" s="1828"/>
      <c r="FK82" s="1828"/>
      <c r="FL82" s="1828"/>
      <c r="FM82" s="1828"/>
      <c r="FN82" s="1828"/>
      <c r="FO82" s="1843"/>
      <c r="FP82" s="1837"/>
    </row>
    <row r="83" spans="13:172">
      <c r="M83" s="1879"/>
      <c r="U83" s="1879"/>
      <c r="V83" s="1879"/>
      <c r="W83" s="1924"/>
      <c r="X83" s="1934"/>
      <c r="Z83" s="1845"/>
      <c r="AA83" s="1890"/>
      <c r="AB83" s="1837"/>
      <c r="AC83" s="1825"/>
      <c r="AD83" s="1890"/>
      <c r="AE83" s="1837"/>
      <c r="AF83" s="1825"/>
      <c r="AG83" s="1905"/>
      <c r="AH83" s="1828"/>
      <c r="AI83" s="1828"/>
      <c r="AJ83" s="1828"/>
      <c r="AK83" s="1828"/>
      <c r="AL83" s="1828"/>
      <c r="AM83" s="1828"/>
      <c r="AP83" s="1829"/>
      <c r="AQ83" s="1911"/>
      <c r="AR83" s="1828"/>
      <c r="AS83" s="1828"/>
      <c r="AT83" s="1911"/>
      <c r="AU83" s="1828"/>
      <c r="AV83" s="1828"/>
      <c r="AW83" s="1905"/>
      <c r="AX83" s="1828"/>
      <c r="AY83" s="1828"/>
      <c r="AZ83" s="1828"/>
      <c r="BA83" s="1828"/>
      <c r="BB83" s="1828"/>
      <c r="BC83" s="1828"/>
      <c r="BD83" s="1828"/>
      <c r="BE83" s="1911"/>
      <c r="BF83" s="1828"/>
      <c r="BG83" s="1921"/>
      <c r="BH83" s="1828"/>
      <c r="BI83" s="1828"/>
      <c r="BJ83" s="1828"/>
      <c r="BK83" s="1828"/>
      <c r="BL83" s="1828"/>
      <c r="BM83" s="1828"/>
      <c r="BN83" s="1828"/>
      <c r="BO83" s="1828"/>
      <c r="BP83" s="1828"/>
      <c r="BQ83" s="1828"/>
      <c r="BR83" s="1828"/>
      <c r="BS83" s="1828"/>
      <c r="BT83" s="1828"/>
      <c r="BU83" s="1828"/>
      <c r="BV83" s="1828"/>
      <c r="BW83" s="1828"/>
      <c r="BX83" s="1828"/>
      <c r="BY83" s="1828"/>
      <c r="BZ83" s="1828"/>
      <c r="CA83" s="1828"/>
      <c r="CB83" s="1828"/>
      <c r="CC83" s="1828"/>
      <c r="CD83" s="1828"/>
      <c r="CE83" s="1828"/>
      <c r="CF83" s="1828"/>
      <c r="CG83" s="1828"/>
      <c r="CH83" s="1828"/>
      <c r="CI83" s="1828"/>
      <c r="CJ83" s="1828"/>
      <c r="CK83" s="1828"/>
      <c r="CL83" s="1828"/>
      <c r="CM83" s="1828"/>
      <c r="CN83" s="1828"/>
      <c r="CO83" s="1828"/>
      <c r="CP83" s="1828"/>
      <c r="CQ83" s="1828"/>
      <c r="CR83" s="1828"/>
      <c r="CS83" s="1828"/>
      <c r="CT83" s="1828"/>
      <c r="CU83" s="1828"/>
      <c r="CV83" s="1828"/>
      <c r="CW83" s="1828"/>
      <c r="CX83" s="1828"/>
      <c r="CY83" s="1828"/>
      <c r="CZ83" s="1828"/>
      <c r="DA83" s="1828"/>
      <c r="DB83" s="1828"/>
      <c r="DC83" s="1828"/>
      <c r="DD83" s="1828"/>
      <c r="DE83" s="1828"/>
      <c r="DF83" s="1828"/>
      <c r="DG83" s="1828"/>
      <c r="DH83" s="1828"/>
      <c r="DI83" s="1828"/>
      <c r="DJ83" s="1828"/>
      <c r="DK83" s="1828"/>
      <c r="DL83" s="1828"/>
      <c r="DM83" s="1828"/>
      <c r="DN83" s="1828"/>
      <c r="DO83" s="1828"/>
      <c r="DP83" s="1828"/>
      <c r="DQ83" s="1828"/>
      <c r="DR83" s="1828"/>
      <c r="DS83" s="1828"/>
      <c r="DT83" s="1828"/>
      <c r="DU83" s="1828"/>
      <c r="DV83" s="1828"/>
      <c r="DW83" s="1828"/>
      <c r="EG83" s="1827"/>
      <c r="EH83" s="1826"/>
      <c r="EI83" s="1826"/>
      <c r="EJ83" s="1826"/>
      <c r="EK83" s="1825"/>
      <c r="EL83" s="1828"/>
      <c r="EM83" s="1807"/>
      <c r="EN83" s="1840"/>
      <c r="EO83" s="1807"/>
      <c r="EP83" s="1837"/>
      <c r="FA83" s="1830"/>
      <c r="FB83" s="1828"/>
      <c r="FC83" s="1829"/>
      <c r="FD83" s="1828"/>
      <c r="FE83" s="1828"/>
      <c r="FF83" s="1828"/>
      <c r="FG83" s="1828"/>
      <c r="FH83" s="1828"/>
      <c r="FI83" s="1828"/>
      <c r="FJ83" s="1828"/>
      <c r="FK83" s="1828"/>
      <c r="FL83" s="1828"/>
      <c r="FM83" s="1828"/>
      <c r="FN83" s="1828"/>
      <c r="FO83" s="1843"/>
      <c r="FP83" s="1837"/>
    </row>
    <row r="84" spans="13:172">
      <c r="Z84" s="1845"/>
      <c r="AA84" s="1890"/>
      <c r="AB84" s="1837"/>
      <c r="AC84" s="1825"/>
      <c r="AD84" s="1890"/>
      <c r="AE84" s="1837"/>
      <c r="AF84" s="1825"/>
      <c r="AG84" s="1905"/>
      <c r="AH84" s="1828"/>
      <c r="AI84" s="1828"/>
      <c r="AJ84" s="1828"/>
      <c r="AK84" s="1828"/>
      <c r="AL84" s="1828"/>
      <c r="AM84" s="1828"/>
      <c r="AP84" s="1829"/>
      <c r="AQ84" s="1911"/>
      <c r="AR84" s="1828"/>
      <c r="AS84" s="1828"/>
      <c r="AT84" s="1911"/>
      <c r="AU84" s="1828"/>
      <c r="AV84" s="1828"/>
      <c r="AW84" s="1905"/>
      <c r="AX84" s="1828"/>
      <c r="AY84" s="1828"/>
      <c r="AZ84" s="1828"/>
      <c r="BA84" s="1828"/>
      <c r="BB84" s="1828"/>
      <c r="BC84" s="1828"/>
      <c r="BD84" s="1828"/>
      <c r="BE84" s="1911"/>
      <c r="BF84" s="1828"/>
      <c r="BG84" s="1921"/>
      <c r="BH84" s="1828"/>
      <c r="BI84" s="1828"/>
      <c r="BJ84" s="1828"/>
      <c r="BK84" s="1828"/>
      <c r="BL84" s="1828"/>
      <c r="BM84" s="1828"/>
      <c r="BN84" s="1828"/>
      <c r="BO84" s="1828"/>
      <c r="BP84" s="1828"/>
      <c r="BQ84" s="1828"/>
      <c r="BR84" s="1828"/>
      <c r="BS84" s="1828"/>
      <c r="BT84" s="1828"/>
      <c r="BU84" s="1828"/>
      <c r="BV84" s="1828"/>
      <c r="BW84" s="1828"/>
      <c r="BX84" s="1828"/>
      <c r="BY84" s="1828"/>
      <c r="BZ84" s="1828"/>
      <c r="CA84" s="1828"/>
      <c r="CB84" s="1828"/>
      <c r="CC84" s="1828"/>
      <c r="CD84" s="1828"/>
      <c r="CE84" s="1828"/>
      <c r="CF84" s="1828"/>
      <c r="CG84" s="1828"/>
      <c r="CH84" s="1828"/>
      <c r="CI84" s="1828"/>
      <c r="CJ84" s="1828"/>
      <c r="CK84" s="1828"/>
      <c r="CL84" s="1828"/>
      <c r="CM84" s="1828"/>
      <c r="CN84" s="1828"/>
      <c r="CO84" s="1828"/>
      <c r="CP84" s="1828"/>
      <c r="CQ84" s="1828"/>
      <c r="CR84" s="1828"/>
      <c r="CS84" s="1828"/>
      <c r="CT84" s="1828"/>
      <c r="CU84" s="1828"/>
      <c r="CV84" s="1828"/>
      <c r="CW84" s="1828"/>
      <c r="CX84" s="1828"/>
      <c r="CY84" s="1828"/>
      <c r="CZ84" s="1828"/>
      <c r="DA84" s="1828"/>
      <c r="DB84" s="1828"/>
      <c r="DC84" s="1828"/>
      <c r="DD84" s="1828"/>
      <c r="DE84" s="1828"/>
      <c r="DF84" s="1828"/>
      <c r="DG84" s="1828"/>
      <c r="DH84" s="1828"/>
      <c r="DI84" s="1828"/>
      <c r="DJ84" s="1828"/>
      <c r="DK84" s="1828"/>
      <c r="DL84" s="1828"/>
      <c r="DM84" s="1828"/>
      <c r="DN84" s="1828"/>
      <c r="DO84" s="1828"/>
      <c r="DP84" s="1828"/>
      <c r="DQ84" s="1828"/>
      <c r="DR84" s="1828"/>
      <c r="DS84" s="1828"/>
      <c r="DT84" s="1828"/>
      <c r="DU84" s="1828"/>
      <c r="DV84" s="1828"/>
      <c r="DW84" s="1828"/>
      <c r="EG84" s="1827"/>
      <c r="EH84" s="1826"/>
      <c r="EI84" s="1826"/>
      <c r="EJ84" s="1826"/>
      <c r="EK84" s="1825"/>
      <c r="EL84" s="1828"/>
      <c r="EM84" s="1807"/>
      <c r="EN84" s="1840"/>
      <c r="EO84" s="1807"/>
      <c r="EP84" s="1837"/>
      <c r="FA84" s="1830"/>
      <c r="FB84" s="1828"/>
      <c r="FC84" s="1842"/>
      <c r="FD84" s="1841"/>
      <c r="FE84" s="1841"/>
      <c r="FF84" s="1841"/>
      <c r="FG84" s="1841"/>
      <c r="FH84" s="1841"/>
      <c r="FI84" s="1841"/>
      <c r="FJ84" s="1841"/>
      <c r="FK84" s="1841"/>
      <c r="FL84" s="1841"/>
      <c r="FM84" s="1841"/>
      <c r="FN84" s="1841"/>
      <c r="FO84" s="1837"/>
      <c r="FP84" s="1837"/>
    </row>
    <row r="85" spans="13:172" ht="14" customHeight="1">
      <c r="Z85" s="1845"/>
      <c r="AA85" s="1890"/>
      <c r="AB85" s="1837"/>
      <c r="AC85" s="1825"/>
      <c r="AD85" s="1890"/>
      <c r="AE85" s="1837"/>
      <c r="AF85" s="1825"/>
      <c r="AG85" s="1905"/>
      <c r="AH85" s="1828"/>
      <c r="AI85" s="1828"/>
      <c r="AJ85" s="1828"/>
      <c r="AK85" s="1828"/>
      <c r="AL85" s="1828"/>
      <c r="AM85" s="1828"/>
      <c r="AP85" s="1829"/>
      <c r="AQ85" s="1911"/>
      <c r="AR85" s="1828"/>
      <c r="AS85" s="1828"/>
      <c r="AT85" s="1911"/>
      <c r="AU85" s="1828"/>
      <c r="AV85" s="1828"/>
      <c r="AW85" s="1905"/>
      <c r="AX85" s="1828"/>
      <c r="AY85" s="1828"/>
      <c r="AZ85" s="1828"/>
      <c r="BA85" s="1828"/>
      <c r="BB85" s="1828"/>
      <c r="BC85" s="1828"/>
      <c r="BD85" s="1828"/>
      <c r="BE85" s="1911"/>
      <c r="BF85" s="1828"/>
      <c r="BG85" s="1921"/>
      <c r="BH85" s="1828"/>
      <c r="BI85" s="1828"/>
      <c r="BJ85" s="1828"/>
      <c r="BK85" s="1828"/>
      <c r="BL85" s="1828"/>
      <c r="BM85" s="1828"/>
      <c r="BN85" s="1828"/>
      <c r="BO85" s="1828"/>
      <c r="BP85" s="1828"/>
      <c r="BQ85" s="1828"/>
      <c r="BR85" s="1828"/>
      <c r="BS85" s="1828"/>
      <c r="BT85" s="1828"/>
      <c r="BU85" s="1828"/>
      <c r="BV85" s="1828"/>
      <c r="BW85" s="1828"/>
      <c r="BX85" s="1828"/>
      <c r="BY85" s="1828"/>
      <c r="BZ85" s="1828"/>
      <c r="CA85" s="1828"/>
      <c r="CB85" s="1828"/>
      <c r="CC85" s="1828"/>
      <c r="CD85" s="1828"/>
      <c r="CE85" s="1828"/>
      <c r="CF85" s="1828"/>
      <c r="CG85" s="1828"/>
      <c r="CH85" s="1828"/>
      <c r="CI85" s="1828"/>
      <c r="CJ85" s="1828"/>
      <c r="CK85" s="1828"/>
      <c r="CL85" s="1828"/>
      <c r="CM85" s="1828"/>
      <c r="CN85" s="1828"/>
      <c r="CO85" s="1828"/>
      <c r="CP85" s="1828"/>
      <c r="CQ85" s="1828"/>
      <c r="CR85" s="1828"/>
      <c r="CS85" s="1828"/>
      <c r="CT85" s="1828"/>
      <c r="CU85" s="1828"/>
      <c r="CV85" s="1828"/>
      <c r="CW85" s="1828"/>
      <c r="CX85" s="1828"/>
      <c r="CY85" s="1828"/>
      <c r="CZ85" s="1828"/>
      <c r="DA85" s="1828"/>
      <c r="DB85" s="1828"/>
      <c r="DC85" s="1828"/>
      <c r="DD85" s="1828"/>
      <c r="DE85" s="1828"/>
      <c r="DF85" s="1828"/>
      <c r="DG85" s="1828"/>
      <c r="DH85" s="1828"/>
      <c r="DI85" s="1828"/>
      <c r="DJ85" s="1828"/>
      <c r="DK85" s="1828"/>
      <c r="DL85" s="1828"/>
      <c r="DM85" s="1828"/>
      <c r="DN85" s="1828"/>
      <c r="DO85" s="1828"/>
      <c r="DP85" s="1828"/>
      <c r="DQ85" s="1828"/>
      <c r="DR85" s="1828"/>
      <c r="DS85" s="1828"/>
      <c r="DT85" s="1828"/>
      <c r="DU85" s="1828"/>
      <c r="DV85" s="1828"/>
      <c r="DW85" s="1828"/>
      <c r="EM85" s="1807"/>
      <c r="EN85" s="1840"/>
      <c r="EO85" s="1807"/>
      <c r="EP85" s="1837"/>
      <c r="FA85" s="1830"/>
      <c r="FB85" s="1828"/>
      <c r="FC85" s="1840"/>
      <c r="FD85" s="1837"/>
      <c r="FE85" s="1837"/>
      <c r="FF85" s="1837"/>
      <c r="FG85" s="1837"/>
      <c r="FH85" s="1837"/>
      <c r="FI85" s="1837"/>
      <c r="FJ85" s="1837"/>
      <c r="FK85" s="1837"/>
      <c r="FL85" s="1837"/>
      <c r="FM85" s="1837"/>
      <c r="FN85" s="1837"/>
      <c r="FO85" s="1837"/>
      <c r="FP85" s="1837"/>
    </row>
    <row r="86" spans="13:172" ht="14" customHeight="1">
      <c r="AP86" s="1909"/>
      <c r="AQ86" s="1913"/>
      <c r="AR86" s="1887"/>
      <c r="AS86" s="1887"/>
      <c r="AT86" s="1913"/>
      <c r="AU86" s="1887"/>
      <c r="AV86" s="1887"/>
      <c r="AW86" s="1915"/>
      <c r="AX86" s="1887"/>
      <c r="AY86" s="1887"/>
      <c r="AZ86" s="1887"/>
      <c r="BA86" s="1887"/>
      <c r="BB86" s="1887"/>
      <c r="BC86" s="1887"/>
      <c r="BD86" s="1887"/>
      <c r="BE86" s="1913"/>
      <c r="BF86" s="1887"/>
      <c r="BG86" s="1922"/>
      <c r="BH86" s="1887"/>
      <c r="BI86" s="1887"/>
      <c r="BJ86" s="1887"/>
      <c r="BK86" s="1887"/>
      <c r="BL86" s="1887"/>
      <c r="BM86" s="1887"/>
      <c r="BN86" s="1887"/>
      <c r="BO86" s="1887"/>
      <c r="BP86" s="1887"/>
      <c r="BQ86" s="1887"/>
      <c r="BR86" s="1887"/>
      <c r="BS86" s="1887"/>
      <c r="BT86" s="1887"/>
      <c r="BU86" s="1887"/>
      <c r="BV86" s="1887"/>
      <c r="BW86" s="1887"/>
      <c r="BX86" s="1887"/>
      <c r="BY86" s="1887"/>
      <c r="BZ86" s="1887"/>
      <c r="CA86" s="1887"/>
      <c r="CB86" s="1887"/>
      <c r="CC86" s="1887"/>
      <c r="CD86" s="1887"/>
      <c r="CE86" s="1887"/>
      <c r="CF86" s="1887"/>
      <c r="CG86" s="1887"/>
      <c r="CH86" s="1887"/>
      <c r="CI86" s="1887"/>
      <c r="CJ86" s="1887"/>
      <c r="CK86" s="1887"/>
      <c r="CL86" s="1887"/>
      <c r="CM86" s="1887"/>
      <c r="CN86" s="1887"/>
      <c r="CO86" s="1887"/>
      <c r="CP86" s="1887"/>
      <c r="CQ86" s="1887"/>
      <c r="CR86" s="1887"/>
      <c r="CS86" s="1887"/>
      <c r="CT86" s="1887"/>
      <c r="CU86" s="1887"/>
      <c r="CV86" s="1887"/>
      <c r="CW86" s="1887"/>
      <c r="CX86" s="1887"/>
      <c r="CY86" s="1887"/>
      <c r="CZ86" s="1887"/>
      <c r="DA86" s="1887"/>
      <c r="DB86" s="1887"/>
      <c r="DC86" s="1887"/>
      <c r="DD86" s="1887"/>
      <c r="DE86" s="1887"/>
      <c r="DF86" s="1887"/>
      <c r="DG86" s="1887"/>
      <c r="DH86" s="1887"/>
      <c r="DI86" s="1887"/>
      <c r="DJ86" s="1887"/>
      <c r="DK86" s="1887"/>
      <c r="DL86" s="1887"/>
      <c r="DM86" s="1887"/>
      <c r="DN86" s="1887"/>
      <c r="DO86" s="1887"/>
      <c r="DP86" s="1887"/>
      <c r="DQ86" s="1887"/>
      <c r="DR86" s="1887"/>
      <c r="DS86" s="1887"/>
      <c r="DT86" s="1887"/>
      <c r="DU86" s="1887"/>
      <c r="DV86" s="1887"/>
      <c r="DW86" s="1887"/>
      <c r="DX86" s="1839" t="s">
        <v>2131</v>
      </c>
      <c r="DY86" s="1835" t="s">
        <v>1428</v>
      </c>
      <c r="DZ86" s="1835" t="s">
        <v>1429</v>
      </c>
      <c r="EA86" s="1835" t="s">
        <v>1430</v>
      </c>
      <c r="EB86" s="1835" t="s">
        <v>1431</v>
      </c>
      <c r="EC86" s="1835" t="s">
        <v>1432</v>
      </c>
      <c r="EE86" s="1835" t="s">
        <v>2130</v>
      </c>
      <c r="EH86" s="1834" t="s">
        <v>2127</v>
      </c>
      <c r="EI86" s="1834"/>
      <c r="EJ86" s="1834" t="s">
        <v>2129</v>
      </c>
      <c r="EK86" s="1834" t="s">
        <v>2128</v>
      </c>
      <c r="EL86" s="1834" t="s">
        <v>2127</v>
      </c>
      <c r="EM86" s="1807"/>
      <c r="EN86" s="1880" t="s">
        <v>2126</v>
      </c>
      <c r="EO86" s="1807"/>
      <c r="EP86" s="1881" t="s">
        <v>2124</v>
      </c>
      <c r="FA86" s="1830"/>
      <c r="FC86" s="1832" t="s">
        <v>2114</v>
      </c>
      <c r="FD86" s="1838" t="s">
        <v>2113</v>
      </c>
      <c r="FE86" s="1837"/>
      <c r="FF86" s="1837"/>
      <c r="FG86" s="1837" t="s">
        <v>1441</v>
      </c>
      <c r="FH86" s="1837"/>
      <c r="FI86" s="1837"/>
      <c r="FJ86" s="1837"/>
      <c r="FK86" s="1837"/>
      <c r="FL86" s="1837"/>
      <c r="FM86" s="1837"/>
      <c r="FN86" s="1837"/>
      <c r="FO86" s="1837"/>
      <c r="FP86" s="1837"/>
    </row>
    <row r="87" spans="13:172" ht="14" customHeight="1">
      <c r="AP87" s="1909"/>
      <c r="AQ87" s="1913"/>
      <c r="AR87" s="1887"/>
      <c r="AS87" s="1887"/>
      <c r="AT87" s="1913"/>
      <c r="AU87" s="1887"/>
      <c r="AV87" s="1887"/>
      <c r="AW87" s="1915"/>
      <c r="AX87" s="1887"/>
      <c r="AY87" s="1887"/>
      <c r="AZ87" s="1887"/>
      <c r="BA87" s="1887"/>
      <c r="BB87" s="1887"/>
      <c r="BC87" s="1887"/>
      <c r="BD87" s="1887"/>
      <c r="BE87" s="1913"/>
      <c r="BF87" s="1887"/>
      <c r="BG87" s="1922"/>
      <c r="BH87" s="1887"/>
      <c r="BI87" s="1887"/>
      <c r="BJ87" s="1887"/>
      <c r="BK87" s="1887"/>
      <c r="BL87" s="1887"/>
      <c r="BM87" s="1887"/>
      <c r="BN87" s="1887"/>
      <c r="BO87" s="1887"/>
      <c r="BP87" s="1887"/>
      <c r="BQ87" s="1887"/>
      <c r="BR87" s="1887"/>
      <c r="BS87" s="1887"/>
      <c r="BT87" s="1887"/>
      <c r="BU87" s="1887"/>
      <c r="BV87" s="1887"/>
      <c r="BW87" s="1887"/>
      <c r="BX87" s="1887"/>
      <c r="BY87" s="1887"/>
      <c r="BZ87" s="1887"/>
      <c r="CA87" s="1887"/>
      <c r="CB87" s="1887"/>
      <c r="CC87" s="1887"/>
      <c r="CD87" s="1887"/>
      <c r="CE87" s="1887"/>
      <c r="CF87" s="1887"/>
      <c r="CG87" s="1887"/>
      <c r="CH87" s="1887"/>
      <c r="CI87" s="1887"/>
      <c r="CJ87" s="1887"/>
      <c r="CK87" s="1887"/>
      <c r="CL87" s="1887"/>
      <c r="CM87" s="1887"/>
      <c r="CN87" s="1887"/>
      <c r="CO87" s="1887"/>
      <c r="CP87" s="1887"/>
      <c r="CQ87" s="1887"/>
      <c r="CR87" s="1887"/>
      <c r="CS87" s="1887"/>
      <c r="CT87" s="1887"/>
      <c r="CU87" s="1887"/>
      <c r="CV87" s="1887"/>
      <c r="CW87" s="1887"/>
      <c r="CX87" s="1887"/>
      <c r="CY87" s="1887"/>
      <c r="CZ87" s="1887"/>
      <c r="DA87" s="1887"/>
      <c r="DB87" s="1887"/>
      <c r="DC87" s="1887"/>
      <c r="DD87" s="1887"/>
      <c r="DE87" s="1887"/>
      <c r="DF87" s="1887"/>
      <c r="DG87" s="1887"/>
      <c r="DH87" s="1887"/>
      <c r="DI87" s="1887"/>
      <c r="DJ87" s="1887"/>
      <c r="DK87" s="1887"/>
      <c r="DL87" s="1887"/>
      <c r="DM87" s="1887"/>
      <c r="DN87" s="1887"/>
      <c r="DO87" s="1887"/>
      <c r="DP87" s="1887"/>
      <c r="DQ87" s="1887"/>
      <c r="DR87" s="1887"/>
      <c r="DS87" s="1887"/>
      <c r="DT87" s="1887"/>
      <c r="DU87" s="1887"/>
      <c r="DV87" s="1887"/>
      <c r="DW87" s="1887"/>
      <c r="DX87" s="1836" t="s">
        <v>2112</v>
      </c>
      <c r="DY87" s="1835" t="s">
        <v>2112</v>
      </c>
      <c r="DZ87" s="1835" t="s">
        <v>2112</v>
      </c>
      <c r="EA87" s="1835" t="s">
        <v>2112</v>
      </c>
      <c r="EB87" s="1835" t="s">
        <v>2112</v>
      </c>
      <c r="EC87" s="1835" t="s">
        <v>2112</v>
      </c>
      <c r="EH87" s="1834" t="s">
        <v>2111</v>
      </c>
      <c r="EI87" s="1834"/>
      <c r="EJ87" s="1833" t="s">
        <v>1326</v>
      </c>
      <c r="EK87" s="1834" t="s">
        <v>2110</v>
      </c>
      <c r="EL87" s="1833" t="s">
        <v>1326</v>
      </c>
      <c r="EM87" s="1807"/>
      <c r="EN87" s="1880"/>
      <c r="EO87" s="1807"/>
      <c r="EP87" s="1881"/>
      <c r="FA87" s="1830"/>
      <c r="FC87" s="1829" t="s">
        <v>2109</v>
      </c>
      <c r="FD87" s="1828" t="s">
        <v>2109</v>
      </c>
      <c r="FE87" s="1828"/>
      <c r="FF87" s="1828"/>
      <c r="FG87" s="1828"/>
      <c r="FH87" s="1828"/>
      <c r="FI87" s="1828"/>
      <c r="FJ87" s="1828"/>
      <c r="FK87" s="1828"/>
      <c r="FL87" s="1828"/>
      <c r="FM87" s="1828"/>
      <c r="FN87" s="1828"/>
      <c r="FO87" s="1828"/>
      <c r="FP87" s="1828"/>
    </row>
    <row r="88" spans="13:172">
      <c r="AP88" s="1829"/>
      <c r="AQ88" s="1911"/>
      <c r="AR88" s="1828"/>
      <c r="AS88" s="1828"/>
      <c r="AT88" s="1911"/>
      <c r="AU88" s="1828"/>
      <c r="AV88" s="1828"/>
      <c r="AW88" s="1905"/>
      <c r="AX88" s="1828"/>
      <c r="AY88" s="1828"/>
      <c r="AZ88" s="1828"/>
      <c r="BA88" s="1828"/>
      <c r="BB88" s="1828"/>
      <c r="BC88" s="1828"/>
      <c r="BD88" s="1828"/>
      <c r="BE88" s="1911"/>
      <c r="BF88" s="1828"/>
      <c r="BG88" s="1921"/>
      <c r="BH88" s="1828"/>
      <c r="BI88" s="1828"/>
      <c r="BJ88" s="1828"/>
      <c r="BK88" s="1828"/>
      <c r="BL88" s="1828"/>
      <c r="BM88" s="1828"/>
      <c r="BN88" s="1828"/>
      <c r="BO88" s="1828"/>
      <c r="BP88" s="1828"/>
      <c r="BQ88" s="1828"/>
      <c r="BR88" s="1828"/>
      <c r="BS88" s="1828"/>
      <c r="BT88" s="1828"/>
      <c r="BU88" s="1828"/>
      <c r="BV88" s="1828"/>
      <c r="BW88" s="1828"/>
      <c r="BX88" s="1828"/>
      <c r="BY88" s="1828"/>
      <c r="BZ88" s="1828"/>
      <c r="CA88" s="1828"/>
      <c r="CB88" s="1828"/>
      <c r="CC88" s="1828"/>
      <c r="CD88" s="1828"/>
      <c r="CE88" s="1828"/>
      <c r="CF88" s="1828"/>
      <c r="CG88" s="1828"/>
      <c r="CH88" s="1828"/>
      <c r="CI88" s="1828"/>
      <c r="CJ88" s="1828"/>
      <c r="CK88" s="1828"/>
      <c r="CL88" s="1828"/>
      <c r="CM88" s="1828"/>
      <c r="CN88" s="1828"/>
      <c r="CO88" s="1828"/>
      <c r="CP88" s="1828"/>
      <c r="CQ88" s="1828"/>
      <c r="CR88" s="1828"/>
      <c r="CS88" s="1828"/>
      <c r="CT88" s="1828"/>
      <c r="CU88" s="1828"/>
      <c r="CV88" s="1828"/>
      <c r="CW88" s="1828"/>
      <c r="CX88" s="1828"/>
      <c r="CY88" s="1828"/>
      <c r="CZ88" s="1828"/>
      <c r="DA88" s="1828"/>
      <c r="DB88" s="1828"/>
      <c r="DC88" s="1828"/>
      <c r="DD88" s="1828"/>
      <c r="DE88" s="1828"/>
      <c r="DF88" s="1828"/>
      <c r="DG88" s="1828"/>
      <c r="DH88" s="1828"/>
      <c r="DI88" s="1828"/>
      <c r="DJ88" s="1828"/>
      <c r="DK88" s="1828"/>
      <c r="DL88" s="1828"/>
      <c r="DM88" s="1828"/>
      <c r="DN88" s="1828"/>
      <c r="DO88" s="1828"/>
      <c r="DP88" s="1828"/>
      <c r="DQ88" s="1828"/>
      <c r="DR88" s="1828"/>
      <c r="DS88" s="1828"/>
      <c r="DT88" s="1828"/>
      <c r="DU88" s="1828"/>
      <c r="DV88" s="1828"/>
      <c r="DW88" s="1828"/>
      <c r="DX88" s="1822"/>
      <c r="EH88" s="1814">
        <v>85592.073886678263</v>
      </c>
      <c r="EI88" s="1814"/>
      <c r="EM88" s="1807"/>
      <c r="EN88" s="1817">
        <v>5</v>
      </c>
      <c r="EO88" s="1807"/>
      <c r="EP88" s="1816">
        <v>2034.0475721017726</v>
      </c>
    </row>
    <row r="89" spans="13:172">
      <c r="AP89" s="1817"/>
      <c r="AQ89" s="1892"/>
      <c r="AR89" s="1816"/>
      <c r="AS89" s="1816"/>
      <c r="AT89" s="1892"/>
      <c r="AU89" s="1816"/>
      <c r="AV89" s="1816"/>
      <c r="AW89" s="1916"/>
      <c r="AX89" s="1816"/>
      <c r="AY89" s="1816"/>
      <c r="AZ89" s="1816"/>
      <c r="BA89" s="1816"/>
      <c r="BB89" s="1816"/>
      <c r="BC89" s="1816"/>
      <c r="BD89" s="1816"/>
      <c r="BE89" s="1892"/>
      <c r="BF89" s="1816"/>
      <c r="BG89" s="1923"/>
      <c r="BH89" s="1816"/>
      <c r="BI89" s="1816"/>
      <c r="BJ89" s="1816"/>
      <c r="BK89" s="1816"/>
      <c r="BL89" s="1816"/>
      <c r="BM89" s="1816"/>
      <c r="BN89" s="1816"/>
      <c r="BO89" s="1816"/>
      <c r="BP89" s="1816"/>
      <c r="BQ89" s="1816"/>
      <c r="BR89" s="1816"/>
      <c r="BS89" s="1816"/>
      <c r="BT89" s="1816"/>
      <c r="BU89" s="1816"/>
      <c r="BV89" s="1816"/>
      <c r="BW89" s="1816"/>
      <c r="BX89" s="1816"/>
      <c r="BY89" s="1816"/>
      <c r="BZ89" s="1816"/>
      <c r="CA89" s="1816"/>
      <c r="CB89" s="1816"/>
      <c r="CC89" s="1816"/>
      <c r="CD89" s="1816"/>
      <c r="CE89" s="1816"/>
      <c r="CF89" s="1816"/>
      <c r="CG89" s="1816"/>
      <c r="CH89" s="1816"/>
      <c r="CI89" s="1816"/>
      <c r="CJ89" s="1816"/>
      <c r="CK89" s="1816"/>
      <c r="CL89" s="1816"/>
      <c r="CM89" s="1816"/>
      <c r="CN89" s="1816"/>
      <c r="CO89" s="1816"/>
      <c r="CP89" s="1816"/>
      <c r="CQ89" s="1816"/>
      <c r="CR89" s="1816"/>
      <c r="CS89" s="1816"/>
      <c r="CT89" s="1816"/>
      <c r="CU89" s="1816"/>
      <c r="CV89" s="1816"/>
      <c r="CW89" s="1816"/>
      <c r="CX89" s="1816"/>
      <c r="CY89" s="1816"/>
      <c r="CZ89" s="1816"/>
      <c r="DA89" s="1816"/>
      <c r="DB89" s="1816"/>
      <c r="DC89" s="1816"/>
      <c r="DD89" s="1816"/>
      <c r="DE89" s="1816"/>
      <c r="DF89" s="1816"/>
      <c r="DG89" s="1816"/>
      <c r="DH89" s="1816"/>
      <c r="DI89" s="1816"/>
      <c r="DJ89" s="1816"/>
      <c r="DK89" s="1816"/>
      <c r="DL89" s="1816"/>
      <c r="DM89" s="1816"/>
      <c r="DN89" s="1816"/>
      <c r="DO89" s="1816"/>
      <c r="DP89" s="1816"/>
      <c r="DQ89" s="1816"/>
      <c r="DR89" s="1816"/>
      <c r="DS89" s="1816"/>
      <c r="DT89" s="1816"/>
      <c r="DU89" s="1816"/>
      <c r="DV89" s="1816"/>
      <c r="DW89" s="1816"/>
      <c r="DX89" s="1822"/>
      <c r="EE89" s="1882">
        <f>DE15/EH89</f>
        <v>0.12223731195477641</v>
      </c>
      <c r="EH89" s="1814">
        <v>183815.64290315378</v>
      </c>
      <c r="EI89" s="1814"/>
      <c r="EM89" s="1807"/>
      <c r="EN89" s="1817">
        <v>7.5</v>
      </c>
      <c r="EO89" s="1807"/>
      <c r="EP89" s="1816">
        <v>3690.4592204587543</v>
      </c>
      <c r="FC89" s="1823"/>
      <c r="FD89" s="1816"/>
      <c r="FE89" s="1815"/>
      <c r="FG89" s="1815">
        <f t="shared" ref="FG89:FG107" si="30">DG8/EH89</f>
        <v>-0.14728838435999594</v>
      </c>
    </row>
    <row r="90" spans="13:172">
      <c r="AP90" s="1817"/>
      <c r="AQ90" s="1892"/>
      <c r="AR90" s="1816"/>
      <c r="AS90" s="1816"/>
      <c r="AT90" s="1892"/>
      <c r="AU90" s="1816"/>
      <c r="AV90" s="1816"/>
      <c r="AW90" s="1916"/>
      <c r="AX90" s="1816"/>
      <c r="AY90" s="1816"/>
      <c r="AZ90" s="1816"/>
      <c r="BA90" s="1816"/>
      <c r="BB90" s="1816"/>
      <c r="BC90" s="1816"/>
      <c r="BD90" s="1816"/>
      <c r="BE90" s="1892"/>
      <c r="BF90" s="1816"/>
      <c r="BG90" s="1923"/>
      <c r="BH90" s="1816"/>
      <c r="BI90" s="1816"/>
      <c r="BJ90" s="1816"/>
      <c r="BK90" s="1816"/>
      <c r="BL90" s="1816"/>
      <c r="BM90" s="1816"/>
      <c r="BN90" s="1816"/>
      <c r="BO90" s="1816"/>
      <c r="BP90" s="1816"/>
      <c r="BQ90" s="1816"/>
      <c r="BR90" s="1816"/>
      <c r="BS90" s="1816"/>
      <c r="BT90" s="1816"/>
      <c r="BU90" s="1816"/>
      <c r="BV90" s="1816"/>
      <c r="BW90" s="1816"/>
      <c r="BX90" s="1816"/>
      <c r="BY90" s="1816"/>
      <c r="BZ90" s="1816"/>
      <c r="CA90" s="1816"/>
      <c r="CB90" s="1816"/>
      <c r="CC90" s="1816"/>
      <c r="CD90" s="1816"/>
      <c r="CE90" s="1816"/>
      <c r="CF90" s="1816"/>
      <c r="CG90" s="1816"/>
      <c r="CH90" s="1816"/>
      <c r="CI90" s="1816"/>
      <c r="CJ90" s="1816"/>
      <c r="CK90" s="1816"/>
      <c r="CL90" s="1816"/>
      <c r="CM90" s="1816"/>
      <c r="CN90" s="1816"/>
      <c r="CO90" s="1816"/>
      <c r="CP90" s="1816"/>
      <c r="CQ90" s="1816"/>
      <c r="CR90" s="1816"/>
      <c r="CS90" s="1816"/>
      <c r="CT90" s="1816"/>
      <c r="CU90" s="1816"/>
      <c r="CV90" s="1816"/>
      <c r="CW90" s="1816"/>
      <c r="CX90" s="1816"/>
      <c r="CY90" s="1816"/>
      <c r="CZ90" s="1816"/>
      <c r="DA90" s="1816"/>
      <c r="DB90" s="1816"/>
      <c r="DC90" s="1816"/>
      <c r="DD90" s="1816"/>
      <c r="DE90" s="1816"/>
      <c r="DF90" s="1816"/>
      <c r="DG90" s="1816"/>
      <c r="DH90" s="1816"/>
      <c r="DI90" s="1816"/>
      <c r="DJ90" s="1816"/>
      <c r="DK90" s="1816"/>
      <c r="DL90" s="1816"/>
      <c r="DM90" s="1816"/>
      <c r="DN90" s="1816"/>
      <c r="DO90" s="1816"/>
      <c r="DP90" s="1816"/>
      <c r="DQ90" s="1816"/>
      <c r="DR90" s="1816"/>
      <c r="DS90" s="1816"/>
      <c r="DT90" s="1816"/>
      <c r="DU90" s="1816"/>
      <c r="DV90" s="1816"/>
      <c r="DW90" s="1816"/>
      <c r="DX90" s="1822">
        <f>((DG8+DG9)/2)/EH90</f>
        <v>-8.4085740278246737E-2</v>
      </c>
      <c r="DY90" s="1821">
        <f t="shared" ref="DY90:DY107" si="31">((EP89+EP90-CU13-CU14)/2)/$EH90</f>
        <v>-1.4377419214496735E-2</v>
      </c>
      <c r="DZ90" s="1821">
        <f t="shared" ref="DZ90:DZ107" si="32">((EN89+EN90-CT13-CT14)/2)/$EH90</f>
        <v>-2.582915803153655E-3</v>
      </c>
      <c r="EA90" s="1821">
        <f t="shared" ref="EA90:EA107" si="33">((CV13+CV14-CW13-CW14)/2)/$EH90</f>
        <v>-8.4730714384406422E-2</v>
      </c>
      <c r="EB90" s="1821">
        <f t="shared" ref="EB90:EB107" si="34">((CX13+CX14-CY13-CY14)/2)/$EH90</f>
        <v>0</v>
      </c>
      <c r="EC90" s="1821">
        <f t="shared" ref="EC90:EC107" si="35">((CZ13+CZ14)/2)/$EH90</f>
        <v>1.7605309123810104E-2</v>
      </c>
      <c r="EE90" s="1883">
        <f t="shared" ref="EE90:EE107" si="36">((DE15+DE16)/2)/EH90</f>
        <v>9.9487326845641808E-2</v>
      </c>
      <c r="EH90" s="1814">
        <v>278762.98071436724</v>
      </c>
      <c r="EI90" s="1814"/>
      <c r="EM90" s="1807"/>
      <c r="EN90" s="1817">
        <v>66.25</v>
      </c>
      <c r="EO90" s="1807"/>
      <c r="EP90" s="1816">
        <v>4372.968780925904</v>
      </c>
      <c r="FC90" s="1823">
        <v>7843.5879999999997</v>
      </c>
      <c r="FD90" s="1816">
        <f t="shared" ref="FD90:FD109" si="37">FD89+FC90</f>
        <v>7843.5879999999997</v>
      </c>
      <c r="FE90" s="1815">
        <f t="shared" ref="FE90:FE109" si="38">FD90/EH90</f>
        <v>2.8137122009169804E-2</v>
      </c>
      <c r="FG90" s="1815">
        <f t="shared" si="30"/>
        <v>-7.1049872106479839E-2</v>
      </c>
    </row>
    <row r="91" spans="13:172">
      <c r="AP91" s="1817"/>
      <c r="AQ91" s="1892"/>
      <c r="AR91" s="1816"/>
      <c r="AS91" s="1816"/>
      <c r="AT91" s="1892"/>
      <c r="AU91" s="1816"/>
      <c r="AV91" s="1816"/>
      <c r="AW91" s="1916"/>
      <c r="AX91" s="1816"/>
      <c r="AY91" s="1816"/>
      <c r="AZ91" s="1816"/>
      <c r="BA91" s="1816"/>
      <c r="BB91" s="1816"/>
      <c r="BC91" s="1816"/>
      <c r="BD91" s="1816"/>
      <c r="BE91" s="1892"/>
      <c r="BF91" s="1816"/>
      <c r="BG91" s="1923"/>
      <c r="BH91" s="1816"/>
      <c r="BI91" s="1816"/>
      <c r="BJ91" s="1816"/>
      <c r="BK91" s="1816"/>
      <c r="BL91" s="1816"/>
      <c r="BM91" s="1816"/>
      <c r="BN91" s="1816"/>
      <c r="BO91" s="1816"/>
      <c r="BP91" s="1816"/>
      <c r="BQ91" s="1816"/>
      <c r="BR91" s="1816"/>
      <c r="BS91" s="1816"/>
      <c r="BT91" s="1816"/>
      <c r="BU91" s="1816"/>
      <c r="BV91" s="1816"/>
      <c r="BW91" s="1816"/>
      <c r="BX91" s="1816"/>
      <c r="BY91" s="1816"/>
      <c r="BZ91" s="1816"/>
      <c r="CA91" s="1816"/>
      <c r="CB91" s="1816"/>
      <c r="CC91" s="1816"/>
      <c r="CD91" s="1816"/>
      <c r="CE91" s="1816"/>
      <c r="CF91" s="1816"/>
      <c r="CG91" s="1816"/>
      <c r="CH91" s="1816"/>
      <c r="CI91" s="1816"/>
      <c r="CJ91" s="1816"/>
      <c r="CK91" s="1816"/>
      <c r="CL91" s="1816"/>
      <c r="CM91" s="1816"/>
      <c r="CN91" s="1816"/>
      <c r="CO91" s="1816"/>
      <c r="CP91" s="1816"/>
      <c r="CQ91" s="1816"/>
      <c r="CR91" s="1816"/>
      <c r="CS91" s="1816"/>
      <c r="CT91" s="1816"/>
      <c r="CU91" s="1816"/>
      <c r="CV91" s="1816"/>
      <c r="CW91" s="1816"/>
      <c r="CX91" s="1816"/>
      <c r="CY91" s="1816"/>
      <c r="CZ91" s="1816"/>
      <c r="DA91" s="1816"/>
      <c r="DB91" s="1816"/>
      <c r="DC91" s="1816"/>
      <c r="DD91" s="1816"/>
      <c r="DE91" s="1816"/>
      <c r="DF91" s="1816"/>
      <c r="DG91" s="1816"/>
      <c r="DH91" s="1816"/>
      <c r="DI91" s="1816"/>
      <c r="DJ91" s="1816"/>
      <c r="DK91" s="1816"/>
      <c r="DL91" s="1816"/>
      <c r="DM91" s="1816"/>
      <c r="DN91" s="1816"/>
      <c r="DO91" s="1816"/>
      <c r="DP91" s="1816"/>
      <c r="DQ91" s="1816"/>
      <c r="DR91" s="1816"/>
      <c r="DS91" s="1816"/>
      <c r="DT91" s="1816"/>
      <c r="DU91" s="1816"/>
      <c r="DV91" s="1816"/>
      <c r="DW91" s="1816"/>
      <c r="DX91" s="1822">
        <f t="shared" ref="DX91:DX107" si="39">-((DG9+DG10)/2)/EH91</f>
        <v>5.3834135190595489E-2</v>
      </c>
      <c r="DY91" s="1821">
        <f t="shared" si="31"/>
        <v>-2.6117080098083771E-2</v>
      </c>
      <c r="DZ91" s="1821">
        <f t="shared" si="32"/>
        <v>-1.9366292429456907E-3</v>
      </c>
      <c r="EA91" s="1821">
        <f t="shared" si="33"/>
        <v>-5.5084076991143559E-2</v>
      </c>
      <c r="EB91" s="1821">
        <f t="shared" si="34"/>
        <v>0</v>
      </c>
      <c r="EC91" s="1821">
        <f t="shared" si="35"/>
        <v>2.9303651141577514E-2</v>
      </c>
      <c r="EE91" s="1883">
        <f t="shared" si="36"/>
        <v>0.10507607593180285</v>
      </c>
      <c r="EH91" s="1814">
        <v>313325.94891591638</v>
      </c>
      <c r="EI91" s="1814"/>
      <c r="EJ91" s="1812">
        <v>1428522</v>
      </c>
      <c r="EK91" s="1884">
        <v>4.5591499999999998</v>
      </c>
      <c r="EL91" s="1812">
        <f t="shared" ref="EL91:EL110" si="40">EJ91/EK91</f>
        <v>313330.77437680273</v>
      </c>
      <c r="EM91" s="1807"/>
      <c r="EN91" s="1817">
        <v>123.23517239140403</v>
      </c>
      <c r="EO91" s="1807"/>
      <c r="EP91" s="1816">
        <v>6524.6225137927404</v>
      </c>
      <c r="FC91" s="1823">
        <v>6962.6753260669702</v>
      </c>
      <c r="FD91" s="1816">
        <f t="shared" si="37"/>
        <v>14806.26332606697</v>
      </c>
      <c r="FE91" s="1815">
        <f t="shared" si="38"/>
        <v>4.7255145567405121E-2</v>
      </c>
      <c r="FG91" s="1815">
        <f t="shared" si="30"/>
        <v>-4.4455905761202154E-2</v>
      </c>
    </row>
    <row r="92" spans="13:172">
      <c r="AP92" s="1817"/>
      <c r="AQ92" s="1892"/>
      <c r="AR92" s="1816"/>
      <c r="AS92" s="1816"/>
      <c r="AT92" s="1892"/>
      <c r="AU92" s="1816"/>
      <c r="AV92" s="1816"/>
      <c r="AW92" s="1916"/>
      <c r="AX92" s="1816"/>
      <c r="AY92" s="1816"/>
      <c r="AZ92" s="1816"/>
      <c r="BA92" s="1816"/>
      <c r="BB92" s="1816"/>
      <c r="BC92" s="1816"/>
      <c r="BD92" s="1816"/>
      <c r="BE92" s="1892"/>
      <c r="BF92" s="1816"/>
      <c r="BG92" s="1923"/>
      <c r="BH92" s="1816"/>
      <c r="BI92" s="1816"/>
      <c r="BJ92" s="1816"/>
      <c r="BK92" s="1816"/>
      <c r="BL92" s="1816"/>
      <c r="BM92" s="1816"/>
      <c r="BN92" s="1816"/>
      <c r="BO92" s="1816"/>
      <c r="BP92" s="1816"/>
      <c r="BQ92" s="1816"/>
      <c r="BR92" s="1816"/>
      <c r="BS92" s="1816"/>
      <c r="BT92" s="1816"/>
      <c r="BU92" s="1816"/>
      <c r="BV92" s="1816"/>
      <c r="BW92" s="1816"/>
      <c r="BX92" s="1816"/>
      <c r="BY92" s="1816"/>
      <c r="BZ92" s="1816"/>
      <c r="CA92" s="1816"/>
      <c r="CB92" s="1816"/>
      <c r="CC92" s="1816"/>
      <c r="CD92" s="1816"/>
      <c r="CE92" s="1816"/>
      <c r="CF92" s="1816"/>
      <c r="CG92" s="1816"/>
      <c r="CH92" s="1816"/>
      <c r="CI92" s="1816"/>
      <c r="CJ92" s="1816"/>
      <c r="CK92" s="1816"/>
      <c r="CL92" s="1816"/>
      <c r="CM92" s="1816"/>
      <c r="CN92" s="1816"/>
      <c r="CO92" s="1816"/>
      <c r="CP92" s="1816"/>
      <c r="CQ92" s="1816"/>
      <c r="CR92" s="1816"/>
      <c r="CS92" s="1816"/>
      <c r="CT92" s="1816"/>
      <c r="CU92" s="1816"/>
      <c r="CV92" s="1816"/>
      <c r="CW92" s="1816"/>
      <c r="CX92" s="1816"/>
      <c r="CY92" s="1816"/>
      <c r="CZ92" s="1816"/>
      <c r="DA92" s="1816"/>
      <c r="DB92" s="1816"/>
      <c r="DC92" s="1816"/>
      <c r="DD92" s="1816"/>
      <c r="DE92" s="1816"/>
      <c r="DF92" s="1816"/>
      <c r="DG92" s="1816"/>
      <c r="DH92" s="1816"/>
      <c r="DI92" s="1816"/>
      <c r="DJ92" s="1816"/>
      <c r="DK92" s="1816"/>
      <c r="DL92" s="1816"/>
      <c r="DM92" s="1816"/>
      <c r="DN92" s="1816"/>
      <c r="DO92" s="1816"/>
      <c r="DP92" s="1816"/>
      <c r="DQ92" s="1816"/>
      <c r="DR92" s="1816"/>
      <c r="DS92" s="1816"/>
      <c r="DT92" s="1816"/>
      <c r="DU92" s="1816"/>
      <c r="DV92" s="1816"/>
      <c r="DW92" s="1816"/>
      <c r="DX92" s="1822">
        <f t="shared" si="39"/>
        <v>1.7576124989896781E-2</v>
      </c>
      <c r="DY92" s="1821">
        <f t="shared" si="31"/>
        <v>-3.3145253909823154E-2</v>
      </c>
      <c r="DZ92" s="1821">
        <f t="shared" si="32"/>
        <v>-6.1178924763157149E-3</v>
      </c>
      <c r="EA92" s="1821">
        <f t="shared" si="33"/>
        <v>-1.1034500998002014E-2</v>
      </c>
      <c r="EB92" s="1821">
        <f t="shared" si="34"/>
        <v>0</v>
      </c>
      <c r="EC92" s="1821">
        <f t="shared" si="35"/>
        <v>3.2721522394244078E-2</v>
      </c>
      <c r="EE92" s="1883">
        <f t="shared" si="36"/>
        <v>9.3962727219834397E-2</v>
      </c>
      <c r="EH92" s="1814">
        <v>392084.62164361298</v>
      </c>
      <c r="EI92" s="1814"/>
      <c r="EJ92" s="1812">
        <v>2007825</v>
      </c>
      <c r="EK92" s="1884">
        <v>5.12083333333333</v>
      </c>
      <c r="EL92" s="1812">
        <f t="shared" si="40"/>
        <v>392089.50366151368</v>
      </c>
      <c r="EM92" s="1807"/>
      <c r="EN92" s="1817">
        <v>259.10455967693633</v>
      </c>
      <c r="EO92" s="1807"/>
      <c r="EP92" s="1816">
        <v>7950.3788902489423</v>
      </c>
      <c r="FC92" s="1823">
        <v>10846.819533042968</v>
      </c>
      <c r="FD92" s="1816">
        <f t="shared" si="37"/>
        <v>25653.082859109938</v>
      </c>
      <c r="FE92" s="1815">
        <f t="shared" si="38"/>
        <v>6.5427413989287794E-2</v>
      </c>
      <c r="FG92" s="1815">
        <f t="shared" si="30"/>
        <v>3.737260178221086E-4</v>
      </c>
    </row>
    <row r="93" spans="13:172">
      <c r="AP93" s="1817"/>
      <c r="AQ93" s="1892"/>
      <c r="AR93" s="1816"/>
      <c r="AS93" s="1816"/>
      <c r="AT93" s="1892"/>
      <c r="AU93" s="1816"/>
      <c r="AV93" s="1816"/>
      <c r="AW93" s="1916"/>
      <c r="AX93" s="1816"/>
      <c r="AY93" s="1816"/>
      <c r="AZ93" s="1816"/>
      <c r="BA93" s="1816"/>
      <c r="BB93" s="1816"/>
      <c r="BC93" s="1816"/>
      <c r="BD93" s="1816"/>
      <c r="BE93" s="1892"/>
      <c r="BF93" s="1816"/>
      <c r="BG93" s="1923"/>
      <c r="BH93" s="1816"/>
      <c r="BI93" s="1816"/>
      <c r="BJ93" s="1816"/>
      <c r="BK93" s="1816"/>
      <c r="BL93" s="1816"/>
      <c r="BM93" s="1816"/>
      <c r="BN93" s="1816"/>
      <c r="BO93" s="1816"/>
      <c r="BP93" s="1816"/>
      <c r="BQ93" s="1816"/>
      <c r="BR93" s="1816"/>
      <c r="BS93" s="1816"/>
      <c r="BT93" s="1816"/>
      <c r="BU93" s="1816"/>
      <c r="BV93" s="1816"/>
      <c r="BW93" s="1816"/>
      <c r="BX93" s="1816"/>
      <c r="BY93" s="1816"/>
      <c r="BZ93" s="1816"/>
      <c r="CA93" s="1816"/>
      <c r="CB93" s="1816"/>
      <c r="CC93" s="1816"/>
      <c r="CD93" s="1816"/>
      <c r="CE93" s="1816"/>
      <c r="CF93" s="1816"/>
      <c r="CG93" s="1816"/>
      <c r="CH93" s="1816"/>
      <c r="CI93" s="1816"/>
      <c r="CJ93" s="1816"/>
      <c r="CK93" s="1816"/>
      <c r="CL93" s="1816"/>
      <c r="CM93" s="1816"/>
      <c r="CN93" s="1816"/>
      <c r="CO93" s="1816"/>
      <c r="CP93" s="1816"/>
      <c r="CQ93" s="1816"/>
      <c r="CR93" s="1816"/>
      <c r="CS93" s="1816"/>
      <c r="CT93" s="1816"/>
      <c r="CU93" s="1816"/>
      <c r="CV93" s="1816"/>
      <c r="CW93" s="1816"/>
      <c r="CX93" s="1816"/>
      <c r="CY93" s="1816"/>
      <c r="CZ93" s="1816"/>
      <c r="DA93" s="1816"/>
      <c r="DB93" s="1816"/>
      <c r="DC93" s="1816"/>
      <c r="DD93" s="1816"/>
      <c r="DE93" s="1816"/>
      <c r="DF93" s="1816"/>
      <c r="DG93" s="1816"/>
      <c r="DH93" s="1816"/>
      <c r="DI93" s="1816"/>
      <c r="DJ93" s="1816"/>
      <c r="DK93" s="1816"/>
      <c r="DL93" s="1816"/>
      <c r="DM93" s="1816"/>
      <c r="DN93" s="1816"/>
      <c r="DO93" s="1816"/>
      <c r="DP93" s="1816"/>
      <c r="DQ93" s="1816"/>
      <c r="DR93" s="1816"/>
      <c r="DS93" s="1816"/>
      <c r="DT93" s="1816"/>
      <c r="DU93" s="1816"/>
      <c r="DV93" s="1816"/>
      <c r="DW93" s="1816"/>
      <c r="DX93" s="1822">
        <f t="shared" si="39"/>
        <v>-1.4532928436384776E-2</v>
      </c>
      <c r="DY93" s="1821">
        <f t="shared" si="31"/>
        <v>-3.8955804325659024E-2</v>
      </c>
      <c r="DZ93" s="1821">
        <f t="shared" si="32"/>
        <v>-1.8584051519037942E-2</v>
      </c>
      <c r="EA93" s="1821">
        <f t="shared" si="33"/>
        <v>4.2227322139132849E-2</v>
      </c>
      <c r="EB93" s="1821">
        <f t="shared" si="34"/>
        <v>0</v>
      </c>
      <c r="EC93" s="1821">
        <f t="shared" si="35"/>
        <v>2.9845462141948921E-2</v>
      </c>
      <c r="EE93" s="1883">
        <f t="shared" si="36"/>
        <v>9.2515920203592755E-2</v>
      </c>
      <c r="EH93" s="1814">
        <v>404938.20046673797</v>
      </c>
      <c r="EI93" s="1814"/>
      <c r="EJ93" s="1812">
        <v>2342514</v>
      </c>
      <c r="EK93" s="1884">
        <v>5.7848333333333297</v>
      </c>
      <c r="EL93" s="1812">
        <f t="shared" si="40"/>
        <v>404940.62058832031</v>
      </c>
      <c r="EM93" s="1807"/>
      <c r="EN93" s="1817">
        <v>259.19523176187073</v>
      </c>
      <c r="EO93" s="1807"/>
      <c r="EP93" s="1816">
        <v>12419.707197733011</v>
      </c>
      <c r="FC93" s="1823">
        <v>-80.347782333343503</v>
      </c>
      <c r="FD93" s="1816">
        <f t="shared" si="37"/>
        <v>25572.735076776593</v>
      </c>
      <c r="FE93" s="1815">
        <f t="shared" si="38"/>
        <v>6.3152192229088452E-2</v>
      </c>
      <c r="FG93" s="1815">
        <f t="shared" si="30"/>
        <v>2.8703993694320938E-2</v>
      </c>
    </row>
    <row r="94" spans="13:172">
      <c r="AP94" s="1817"/>
      <c r="AQ94" s="1892"/>
      <c r="AR94" s="1816"/>
      <c r="AS94" s="1816"/>
      <c r="AT94" s="1892"/>
      <c r="AU94" s="1816"/>
      <c r="AV94" s="1816"/>
      <c r="AW94" s="1916"/>
      <c r="AX94" s="1816"/>
      <c r="AY94" s="1816"/>
      <c r="AZ94" s="1816"/>
      <c r="BA94" s="1816"/>
      <c r="BB94" s="1816"/>
      <c r="BC94" s="1816"/>
      <c r="BD94" s="1816"/>
      <c r="BE94" s="1892"/>
      <c r="BF94" s="1816"/>
      <c r="BG94" s="1923"/>
      <c r="BH94" s="1816"/>
      <c r="BI94" s="1816"/>
      <c r="BJ94" s="1816"/>
      <c r="BK94" s="1816"/>
      <c r="BL94" s="1816"/>
      <c r="BM94" s="1816"/>
      <c r="BN94" s="1816"/>
      <c r="BO94" s="1816"/>
      <c r="BP94" s="1816"/>
      <c r="BQ94" s="1816"/>
      <c r="BR94" s="1816"/>
      <c r="BS94" s="1816"/>
      <c r="BT94" s="1816"/>
      <c r="BU94" s="1816"/>
      <c r="BV94" s="1816"/>
      <c r="BW94" s="1816"/>
      <c r="BX94" s="1816"/>
      <c r="BY94" s="1816"/>
      <c r="BZ94" s="1816"/>
      <c r="CA94" s="1816"/>
      <c r="CB94" s="1816"/>
      <c r="CC94" s="1816"/>
      <c r="CD94" s="1816"/>
      <c r="CE94" s="1816"/>
      <c r="CF94" s="1816"/>
      <c r="CG94" s="1816"/>
      <c r="CH94" s="1816"/>
      <c r="CI94" s="1816"/>
      <c r="CJ94" s="1816"/>
      <c r="CK94" s="1816"/>
      <c r="CL94" s="1816"/>
      <c r="CM94" s="1816"/>
      <c r="CN94" s="1816"/>
      <c r="CO94" s="1816"/>
      <c r="CP94" s="1816"/>
      <c r="CQ94" s="1816"/>
      <c r="CR94" s="1816"/>
      <c r="CS94" s="1816"/>
      <c r="CT94" s="1816"/>
      <c r="CU94" s="1816"/>
      <c r="CV94" s="1816"/>
      <c r="CW94" s="1816"/>
      <c r="CX94" s="1816"/>
      <c r="CY94" s="1816"/>
      <c r="CZ94" s="1816"/>
      <c r="DA94" s="1816"/>
      <c r="DB94" s="1816"/>
      <c r="DC94" s="1816"/>
      <c r="DD94" s="1816"/>
      <c r="DE94" s="1816"/>
      <c r="DF94" s="1816"/>
      <c r="DG94" s="1816"/>
      <c r="DH94" s="1816"/>
      <c r="DI94" s="1816"/>
      <c r="DJ94" s="1816"/>
      <c r="DK94" s="1816"/>
      <c r="DL94" s="1816"/>
      <c r="DM94" s="1816"/>
      <c r="DN94" s="1816"/>
      <c r="DO94" s="1816"/>
      <c r="DP94" s="1816"/>
      <c r="DQ94" s="1816"/>
      <c r="DR94" s="1816"/>
      <c r="DS94" s="1816"/>
      <c r="DT94" s="1816"/>
      <c r="DU94" s="1816"/>
      <c r="DV94" s="1816"/>
      <c r="DW94" s="1816"/>
      <c r="DX94" s="1822">
        <f t="shared" si="39"/>
        <v>-6.5490383188870618E-3</v>
      </c>
      <c r="DY94" s="1821">
        <f t="shared" si="31"/>
        <v>-4.2982312249920558E-2</v>
      </c>
      <c r="DZ94" s="1821">
        <f t="shared" si="32"/>
        <v>-2.7943344116547558E-2</v>
      </c>
      <c r="EA94" s="1821">
        <f t="shared" si="33"/>
        <v>3.9283115219724239E-2</v>
      </c>
      <c r="EB94" s="1821">
        <f t="shared" si="34"/>
        <v>0</v>
      </c>
      <c r="EC94" s="1821">
        <f t="shared" si="35"/>
        <v>3.8191579465630947E-2</v>
      </c>
      <c r="EE94" s="1883">
        <f t="shared" si="36"/>
        <v>0.11318337170543065</v>
      </c>
      <c r="EH94" s="1814">
        <v>270950.79039335065</v>
      </c>
      <c r="EI94" s="1814"/>
      <c r="EJ94" s="1812">
        <v>2629623</v>
      </c>
      <c r="EK94" s="1884">
        <v>9.7050833333333308</v>
      </c>
      <c r="EL94" s="1812">
        <f t="shared" si="40"/>
        <v>270953.16028541751</v>
      </c>
      <c r="EM94" s="1807"/>
      <c r="EN94" s="1817">
        <v>322.30177097774998</v>
      </c>
      <c r="EO94" s="1807"/>
      <c r="EP94" s="1816">
        <v>14000.761607369946</v>
      </c>
      <c r="FA94" s="1824"/>
      <c r="FC94" s="1823">
        <v>219.07599999999999</v>
      </c>
      <c r="FD94" s="1816">
        <f t="shared" si="37"/>
        <v>25791.811076776594</v>
      </c>
      <c r="FE94" s="1815">
        <f t="shared" si="38"/>
        <v>9.5190019705547038E-2</v>
      </c>
      <c r="FF94" s="1816"/>
      <c r="FG94" s="1815">
        <f t="shared" si="30"/>
        <v>-2.9800279687050835E-2</v>
      </c>
      <c r="FH94" s="1816"/>
      <c r="FI94" s="1816"/>
      <c r="FJ94" s="1816"/>
      <c r="FK94" s="1816"/>
      <c r="FL94" s="1816"/>
      <c r="FM94" s="1816"/>
      <c r="FN94" s="1816"/>
      <c r="FO94" s="1816"/>
      <c r="FP94" s="1816"/>
    </row>
    <row r="95" spans="13:172">
      <c r="AP95" s="1817"/>
      <c r="AQ95" s="1892"/>
      <c r="AR95" s="1816"/>
      <c r="AS95" s="1816"/>
      <c r="AT95" s="1892"/>
      <c r="AU95" s="1816"/>
      <c r="AV95" s="1816"/>
      <c r="AW95" s="1916"/>
      <c r="AX95" s="1816"/>
      <c r="AY95" s="1816"/>
      <c r="AZ95" s="1816"/>
      <c r="BA95" s="1816"/>
      <c r="BB95" s="1816"/>
      <c r="BC95" s="1816"/>
      <c r="BD95" s="1816"/>
      <c r="BE95" s="1892"/>
      <c r="BF95" s="1816"/>
      <c r="BG95" s="1923"/>
      <c r="BH95" s="1816"/>
      <c r="BI95" s="1816"/>
      <c r="BJ95" s="1816"/>
      <c r="BK95" s="1816"/>
      <c r="BL95" s="1816"/>
      <c r="BM95" s="1816"/>
      <c r="BN95" s="1816"/>
      <c r="BO95" s="1816"/>
      <c r="BP95" s="1816"/>
      <c r="BQ95" s="1816"/>
      <c r="BR95" s="1816"/>
      <c r="BS95" s="1816"/>
      <c r="BT95" s="1816"/>
      <c r="BU95" s="1816"/>
      <c r="BV95" s="1816"/>
      <c r="BW95" s="1816"/>
      <c r="BX95" s="1816"/>
      <c r="BY95" s="1816"/>
      <c r="BZ95" s="1816"/>
      <c r="CA95" s="1816"/>
      <c r="CB95" s="1816"/>
      <c r="CC95" s="1816"/>
      <c r="CD95" s="1816"/>
      <c r="CE95" s="1816"/>
      <c r="CF95" s="1816"/>
      <c r="CG95" s="1816"/>
      <c r="CH95" s="1816"/>
      <c r="CI95" s="1816"/>
      <c r="CJ95" s="1816"/>
      <c r="CK95" s="1816"/>
      <c r="CL95" s="1816"/>
      <c r="CM95" s="1816"/>
      <c r="CN95" s="1816"/>
      <c r="CO95" s="1816"/>
      <c r="CP95" s="1816"/>
      <c r="CQ95" s="1816"/>
      <c r="CR95" s="1816"/>
      <c r="CS95" s="1816"/>
      <c r="CT95" s="1816"/>
      <c r="CU95" s="1816"/>
      <c r="CV95" s="1816"/>
      <c r="CW95" s="1816"/>
      <c r="CX95" s="1816"/>
      <c r="CY95" s="1816"/>
      <c r="CZ95" s="1816"/>
      <c r="DA95" s="1816"/>
      <c r="DB95" s="1816"/>
      <c r="DC95" s="1816"/>
      <c r="DD95" s="1816"/>
      <c r="DE95" s="1816"/>
      <c r="DF95" s="1816"/>
      <c r="DG95" s="1816"/>
      <c r="DH95" s="1816"/>
      <c r="DI95" s="1816"/>
      <c r="DJ95" s="1816"/>
      <c r="DK95" s="1816"/>
      <c r="DL95" s="1816"/>
      <c r="DM95" s="1816"/>
      <c r="DN95" s="1816"/>
      <c r="DO95" s="1816"/>
      <c r="DP95" s="1816"/>
      <c r="DQ95" s="1816"/>
      <c r="DR95" s="1816"/>
      <c r="DS95" s="1816"/>
      <c r="DT95" s="1816"/>
      <c r="DU95" s="1816"/>
      <c r="DV95" s="1816"/>
      <c r="DW95" s="1816"/>
      <c r="DX95" s="1822">
        <f t="shared" si="39"/>
        <v>5.3421705764860987E-2</v>
      </c>
      <c r="DY95" s="1821">
        <f t="shared" si="31"/>
        <v>-3.6787052023682446E-2</v>
      </c>
      <c r="DZ95" s="1821">
        <f t="shared" si="32"/>
        <v>-5.0567271430540565E-2</v>
      </c>
      <c r="EA95" s="1821">
        <f t="shared" si="33"/>
        <v>-7.5632037250944551E-3</v>
      </c>
      <c r="EB95" s="1821">
        <f t="shared" si="34"/>
        <v>0</v>
      </c>
      <c r="EC95" s="1821">
        <f t="shared" si="35"/>
        <v>4.1495821414456437E-2</v>
      </c>
      <c r="EE95" s="1883">
        <f t="shared" si="36"/>
        <v>0.17245938770961786</v>
      </c>
      <c r="EH95" s="1814">
        <v>195906.56338977817</v>
      </c>
      <c r="EI95" s="1814"/>
      <c r="EJ95" s="1812">
        <v>4823234</v>
      </c>
      <c r="EK95" s="1884">
        <v>24.619900000000001</v>
      </c>
      <c r="EL95" s="1812">
        <f t="shared" si="40"/>
        <v>195907.94438645159</v>
      </c>
      <c r="EM95" s="1807"/>
      <c r="EN95" s="1817">
        <v>397.39167535353062</v>
      </c>
      <c r="EO95" s="1807"/>
      <c r="EP95" s="1816">
        <v>16643.133161443671</v>
      </c>
      <c r="FA95" s="1824"/>
      <c r="FC95" s="1823">
        <v>24615.775900000001</v>
      </c>
      <c r="FD95" s="1816">
        <f t="shared" si="37"/>
        <v>50407.586976776598</v>
      </c>
      <c r="FE95" s="1815">
        <f t="shared" si="38"/>
        <v>0.25730422761020533</v>
      </c>
      <c r="FF95" s="1816"/>
      <c r="FG95" s="1815">
        <f t="shared" si="30"/>
        <v>-6.5627797333660615E-2</v>
      </c>
      <c r="FH95" s="1816"/>
      <c r="FI95" s="1816"/>
      <c r="FJ95" s="1816"/>
      <c r="FK95" s="1816"/>
      <c r="FL95" s="1816"/>
      <c r="FM95" s="1816"/>
      <c r="FN95" s="1816"/>
      <c r="FO95" s="1816"/>
      <c r="FP95" s="1816"/>
    </row>
    <row r="96" spans="13:172">
      <c r="AP96" s="1817"/>
      <c r="AQ96" s="1892"/>
      <c r="AR96" s="1816"/>
      <c r="AS96" s="1816"/>
      <c r="AT96" s="1892"/>
      <c r="AU96" s="1816"/>
      <c r="AV96" s="1816"/>
      <c r="AW96" s="1916"/>
      <c r="AX96" s="1816"/>
      <c r="AY96" s="1816"/>
      <c r="AZ96" s="1816"/>
      <c r="BA96" s="1816"/>
      <c r="BB96" s="1816"/>
      <c r="BC96" s="1816"/>
      <c r="BD96" s="1816"/>
      <c r="BE96" s="1892"/>
      <c r="BF96" s="1816"/>
      <c r="BG96" s="1923"/>
      <c r="BH96" s="1816"/>
      <c r="BI96" s="1816"/>
      <c r="BJ96" s="1816"/>
      <c r="BK96" s="1816"/>
      <c r="BL96" s="1816"/>
      <c r="BM96" s="1816"/>
      <c r="BN96" s="1816"/>
      <c r="BO96" s="1816"/>
      <c r="BP96" s="1816"/>
      <c r="BQ96" s="1816"/>
      <c r="BR96" s="1816"/>
      <c r="BS96" s="1816"/>
      <c r="BT96" s="1816"/>
      <c r="BU96" s="1816"/>
      <c r="BV96" s="1816"/>
      <c r="BW96" s="1816"/>
      <c r="BX96" s="1816"/>
      <c r="BY96" s="1816"/>
      <c r="BZ96" s="1816"/>
      <c r="CA96" s="1816"/>
      <c r="CB96" s="1816"/>
      <c r="CC96" s="1816"/>
      <c r="CD96" s="1816"/>
      <c r="CE96" s="1816"/>
      <c r="CF96" s="1816"/>
      <c r="CG96" s="1816"/>
      <c r="CH96" s="1816"/>
      <c r="CI96" s="1816"/>
      <c r="CJ96" s="1816"/>
      <c r="CK96" s="1816"/>
      <c r="CL96" s="1816"/>
      <c r="CM96" s="1816"/>
      <c r="CN96" s="1816"/>
      <c r="CO96" s="1816"/>
      <c r="CP96" s="1816"/>
      <c r="CQ96" s="1816"/>
      <c r="CR96" s="1816"/>
      <c r="CS96" s="1816"/>
      <c r="CT96" s="1816"/>
      <c r="CU96" s="1816"/>
      <c r="CV96" s="1816"/>
      <c r="CW96" s="1816"/>
      <c r="CX96" s="1816"/>
      <c r="CY96" s="1816"/>
      <c r="CZ96" s="1816"/>
      <c r="DA96" s="1816"/>
      <c r="DB96" s="1816"/>
      <c r="DC96" s="1816"/>
      <c r="DD96" s="1816"/>
      <c r="DE96" s="1816"/>
      <c r="DF96" s="1816"/>
      <c r="DG96" s="1816"/>
      <c r="DH96" s="1816"/>
      <c r="DI96" s="1816"/>
      <c r="DJ96" s="1816"/>
      <c r="DK96" s="1816"/>
      <c r="DL96" s="1816"/>
      <c r="DM96" s="1816"/>
      <c r="DN96" s="1816"/>
      <c r="DO96" s="1816"/>
      <c r="DP96" s="1816"/>
      <c r="DQ96" s="1816"/>
      <c r="DR96" s="1816"/>
      <c r="DS96" s="1816"/>
      <c r="DT96" s="1816"/>
      <c r="DU96" s="1816"/>
      <c r="DV96" s="1816"/>
      <c r="DW96" s="1816"/>
      <c r="DX96" s="1822">
        <f t="shared" si="39"/>
        <v>-8.2119302401221353E-2</v>
      </c>
      <c r="DY96" s="1821">
        <f t="shared" si="31"/>
        <v>-3.9724279699932141E-2</v>
      </c>
      <c r="DZ96" s="1821">
        <f t="shared" si="32"/>
        <v>-5.0342080368298882E-2</v>
      </c>
      <c r="EA96" s="1821">
        <f t="shared" si="33"/>
        <v>0.10919080257881518</v>
      </c>
      <c r="EB96" s="1821">
        <f t="shared" si="34"/>
        <v>0</v>
      </c>
      <c r="EC96" s="1821">
        <f t="shared" si="35"/>
        <v>6.2994859890637231E-2</v>
      </c>
      <c r="EE96" s="1883">
        <f t="shared" si="36"/>
        <v>0.20190328033755478</v>
      </c>
      <c r="EH96" s="1814">
        <v>259716.19019404505</v>
      </c>
      <c r="EI96" s="1814"/>
      <c r="EJ96" s="1812">
        <v>7305646</v>
      </c>
      <c r="EK96" s="1884">
        <v>28.129166666666698</v>
      </c>
      <c r="EL96" s="1812">
        <f t="shared" si="40"/>
        <v>259717.82550733196</v>
      </c>
      <c r="EM96" s="1807"/>
      <c r="EN96" s="1817">
        <v>374.2101115308393</v>
      </c>
      <c r="EO96" s="1807"/>
      <c r="EP96" s="1816">
        <v>20140.964499999998</v>
      </c>
      <c r="FC96" s="1823">
        <v>46839.320800000001</v>
      </c>
      <c r="FD96" s="1816">
        <f t="shared" si="37"/>
        <v>97246.907776776599</v>
      </c>
      <c r="FE96" s="1815">
        <f t="shared" si="38"/>
        <v>0.37443529301781026</v>
      </c>
      <c r="FG96" s="1815">
        <f t="shared" si="30"/>
        <v>0.21374231971860697</v>
      </c>
    </row>
    <row r="97" spans="42:165">
      <c r="AP97" s="1817"/>
      <c r="AQ97" s="1892"/>
      <c r="AR97" s="1816"/>
      <c r="AS97" s="1816"/>
      <c r="AT97" s="1892"/>
      <c r="AU97" s="1816"/>
      <c r="AV97" s="1816"/>
      <c r="AW97" s="1916"/>
      <c r="AX97" s="1816"/>
      <c r="AY97" s="1816"/>
      <c r="AZ97" s="1816"/>
      <c r="BA97" s="1816"/>
      <c r="BB97" s="1816"/>
      <c r="BC97" s="1816"/>
      <c r="BD97" s="1816"/>
      <c r="BE97" s="1892"/>
      <c r="BF97" s="1816"/>
      <c r="BG97" s="1923"/>
      <c r="BH97" s="1816"/>
      <c r="BI97" s="1816"/>
      <c r="BJ97" s="1816"/>
      <c r="BK97" s="1816"/>
      <c r="BL97" s="1816"/>
      <c r="BM97" s="1816"/>
      <c r="BN97" s="1816"/>
      <c r="BO97" s="1816"/>
      <c r="BP97" s="1816"/>
      <c r="BQ97" s="1816"/>
      <c r="BR97" s="1816"/>
      <c r="BS97" s="1816"/>
      <c r="BT97" s="1816"/>
      <c r="BU97" s="1816"/>
      <c r="BV97" s="1816"/>
      <c r="BW97" s="1816"/>
      <c r="BX97" s="1816"/>
      <c r="BY97" s="1816"/>
      <c r="BZ97" s="1816"/>
      <c r="CA97" s="1816"/>
      <c r="CB97" s="1816"/>
      <c r="CC97" s="1816"/>
      <c r="CD97" s="1816"/>
      <c r="CE97" s="1816"/>
      <c r="CF97" s="1816"/>
      <c r="CG97" s="1816"/>
      <c r="CH97" s="1816"/>
      <c r="CI97" s="1816"/>
      <c r="CJ97" s="1816"/>
      <c r="CK97" s="1816"/>
      <c r="CL97" s="1816"/>
      <c r="CM97" s="1816"/>
      <c r="CN97" s="1816"/>
      <c r="CO97" s="1816"/>
      <c r="CP97" s="1816"/>
      <c r="CQ97" s="1816"/>
      <c r="CR97" s="1816"/>
      <c r="CS97" s="1816"/>
      <c r="CT97" s="1816"/>
      <c r="CU97" s="1816"/>
      <c r="CV97" s="1816"/>
      <c r="CW97" s="1816"/>
      <c r="CX97" s="1816"/>
      <c r="CY97" s="1816"/>
      <c r="CZ97" s="1816"/>
      <c r="DA97" s="1816"/>
      <c r="DB97" s="1816"/>
      <c r="DC97" s="1816"/>
      <c r="DD97" s="1816"/>
      <c r="DE97" s="1816"/>
      <c r="DF97" s="1816"/>
      <c r="DG97" s="1816"/>
      <c r="DH97" s="1816"/>
      <c r="DI97" s="1816"/>
      <c r="DJ97" s="1816"/>
      <c r="DK97" s="1816"/>
      <c r="DL97" s="1816"/>
      <c r="DM97" s="1816"/>
      <c r="DN97" s="1816"/>
      <c r="DO97" s="1816"/>
      <c r="DP97" s="1816"/>
      <c r="DQ97" s="1816"/>
      <c r="DR97" s="1816"/>
      <c r="DS97" s="1816"/>
      <c r="DT97" s="1816"/>
      <c r="DU97" s="1816"/>
      <c r="DV97" s="1816"/>
      <c r="DW97" s="1816"/>
      <c r="DX97" s="1822">
        <f t="shared" si="39"/>
        <v>-0.14645015362710498</v>
      </c>
      <c r="DY97" s="1821">
        <f t="shared" si="31"/>
        <v>-3.3857300002976001E-2</v>
      </c>
      <c r="DZ97" s="1821">
        <f t="shared" si="32"/>
        <v>-6.1511678601422683E-2</v>
      </c>
      <c r="EA97" s="1821">
        <f t="shared" si="33"/>
        <v>0.14918480078223759</v>
      </c>
      <c r="EB97" s="1821">
        <f t="shared" si="34"/>
        <v>0</v>
      </c>
      <c r="EC97" s="1821">
        <f t="shared" si="35"/>
        <v>9.2634331449266055E-2</v>
      </c>
      <c r="EE97" s="1883">
        <f t="shared" si="36"/>
        <v>0.17685922170927618</v>
      </c>
      <c r="EH97" s="1814">
        <v>306618.17832749512</v>
      </c>
      <c r="EI97" s="1814"/>
      <c r="EJ97" s="1812">
        <v>8943582</v>
      </c>
      <c r="EK97" s="1884">
        <v>29.168524999999999</v>
      </c>
      <c r="EL97" s="1812">
        <f t="shared" si="40"/>
        <v>306617.56122395629</v>
      </c>
      <c r="EM97" s="1807"/>
      <c r="EN97" s="1817">
        <v>366.84121119999048</v>
      </c>
      <c r="EO97" s="1807"/>
      <c r="EP97" s="1816">
        <v>44219.1639</v>
      </c>
      <c r="FC97" s="1823">
        <v>33934.588299999996</v>
      </c>
      <c r="FD97" s="1816">
        <f t="shared" si="37"/>
        <v>131181.49607677659</v>
      </c>
      <c r="FE97" s="1815">
        <f t="shared" si="38"/>
        <v>0.42783339458974684</v>
      </c>
      <c r="FG97" s="1815">
        <f t="shared" si="30"/>
        <v>0.11185317800911329</v>
      </c>
    </row>
    <row r="98" spans="42:165">
      <c r="AP98" s="1817"/>
      <c r="AQ98" s="1892"/>
      <c r="AR98" s="1816"/>
      <c r="AS98" s="1816"/>
      <c r="AT98" s="1892"/>
      <c r="AU98" s="1816"/>
      <c r="AV98" s="1816"/>
      <c r="AW98" s="1916"/>
      <c r="AX98" s="1816"/>
      <c r="AY98" s="1816"/>
      <c r="AZ98" s="1816"/>
      <c r="BA98" s="1816"/>
      <c r="BB98" s="1816"/>
      <c r="BC98" s="1816"/>
      <c r="BD98" s="1816"/>
      <c r="BE98" s="1892"/>
      <c r="BF98" s="1816"/>
      <c r="BG98" s="1923"/>
      <c r="BH98" s="1816"/>
      <c r="BI98" s="1816"/>
      <c r="BJ98" s="1816"/>
      <c r="BK98" s="1816"/>
      <c r="BL98" s="1816"/>
      <c r="BM98" s="1816"/>
      <c r="BN98" s="1816"/>
      <c r="BO98" s="1816"/>
      <c r="BP98" s="1816"/>
      <c r="BQ98" s="1816"/>
      <c r="BR98" s="1816"/>
      <c r="BS98" s="1816"/>
      <c r="BT98" s="1816"/>
      <c r="BU98" s="1816"/>
      <c r="BV98" s="1816"/>
      <c r="BW98" s="1816"/>
      <c r="BX98" s="1816"/>
      <c r="BY98" s="1816"/>
      <c r="BZ98" s="1816"/>
      <c r="CA98" s="1816"/>
      <c r="CB98" s="1816"/>
      <c r="CC98" s="1816"/>
      <c r="CD98" s="1816"/>
      <c r="CE98" s="1816"/>
      <c r="CF98" s="1816"/>
      <c r="CG98" s="1816"/>
      <c r="CH98" s="1816"/>
      <c r="CI98" s="1816"/>
      <c r="CJ98" s="1816"/>
      <c r="CK98" s="1816"/>
      <c r="CL98" s="1816"/>
      <c r="CM98" s="1816"/>
      <c r="CN98" s="1816"/>
      <c r="CO98" s="1816"/>
      <c r="CP98" s="1816"/>
      <c r="CQ98" s="1816"/>
      <c r="CR98" s="1816"/>
      <c r="CS98" s="1816"/>
      <c r="CT98" s="1816"/>
      <c r="CU98" s="1816"/>
      <c r="CV98" s="1816"/>
      <c r="CW98" s="1816"/>
      <c r="CX98" s="1816"/>
      <c r="CY98" s="1816"/>
      <c r="CZ98" s="1816"/>
      <c r="DA98" s="1816"/>
      <c r="DB98" s="1816"/>
      <c r="DC98" s="1816"/>
      <c r="DD98" s="1816"/>
      <c r="DE98" s="1816"/>
      <c r="DF98" s="1816"/>
      <c r="DG98" s="1816"/>
      <c r="DH98" s="1816"/>
      <c r="DI98" s="1816"/>
      <c r="DJ98" s="1816"/>
      <c r="DK98" s="1816"/>
      <c r="DL98" s="1816"/>
      <c r="DM98" s="1816"/>
      <c r="DN98" s="1816"/>
      <c r="DO98" s="1816"/>
      <c r="DP98" s="1816"/>
      <c r="DQ98" s="1816"/>
      <c r="DR98" s="1816"/>
      <c r="DS98" s="1816"/>
      <c r="DT98" s="1816"/>
      <c r="DU98" s="1816"/>
      <c r="DV98" s="1816"/>
      <c r="DW98" s="1816"/>
      <c r="DX98" s="1822">
        <f t="shared" si="39"/>
        <v>-9.8368097224595746E-2</v>
      </c>
      <c r="DY98" s="1821">
        <f t="shared" si="31"/>
        <v>-2.4967091903491508E-2</v>
      </c>
      <c r="DZ98" s="1821">
        <f t="shared" si="32"/>
        <v>-9.0593115962859502E-2</v>
      </c>
      <c r="EA98" s="1821">
        <f t="shared" si="33"/>
        <v>0.1029603735470459</v>
      </c>
      <c r="EB98" s="1821">
        <f t="shared" si="34"/>
        <v>0</v>
      </c>
      <c r="EC98" s="1821">
        <f t="shared" si="35"/>
        <v>0.1109679315439009</v>
      </c>
      <c r="EE98" s="1883">
        <f t="shared" si="36"/>
        <v>0.11747928316070549</v>
      </c>
      <c r="EH98" s="1814">
        <v>345126.74456871691</v>
      </c>
      <c r="EI98" s="1814"/>
      <c r="EJ98" s="1812">
        <v>10834170</v>
      </c>
      <c r="EK98" s="1884">
        <v>31.348483333333299</v>
      </c>
      <c r="EL98" s="1812">
        <f t="shared" si="40"/>
        <v>345604.27963288</v>
      </c>
      <c r="EM98" s="1807"/>
      <c r="EN98" s="1817">
        <v>215.53080360407978</v>
      </c>
      <c r="EO98" s="1807"/>
      <c r="EP98" s="1816">
        <v>62349.5844</v>
      </c>
      <c r="FC98" s="1823">
        <v>29115.942029999998</v>
      </c>
      <c r="FD98" s="1816">
        <f t="shared" si="37"/>
        <v>160297.43810677659</v>
      </c>
      <c r="FE98" s="1815">
        <f t="shared" si="38"/>
        <v>0.4644596242667029</v>
      </c>
      <c r="FG98" s="1815">
        <f t="shared" si="30"/>
        <v>9.7363374982090592E-2</v>
      </c>
    </row>
    <row r="99" spans="42:165">
      <c r="AP99" s="1817"/>
      <c r="AQ99" s="1892"/>
      <c r="AR99" s="1816"/>
      <c r="AS99" s="1816"/>
      <c r="AT99" s="1892"/>
      <c r="AU99" s="1816"/>
      <c r="AV99" s="1816"/>
      <c r="AW99" s="1916"/>
      <c r="AX99" s="1816"/>
      <c r="AY99" s="1816"/>
      <c r="AZ99" s="1816"/>
      <c r="BA99" s="1816"/>
      <c r="BB99" s="1816"/>
      <c r="BC99" s="1816"/>
      <c r="BD99" s="1816"/>
      <c r="BE99" s="1892"/>
      <c r="BF99" s="1816"/>
      <c r="BG99" s="1923"/>
      <c r="BH99" s="1816"/>
      <c r="BI99" s="1816"/>
      <c r="BJ99" s="1816"/>
      <c r="BK99" s="1816"/>
      <c r="BL99" s="1816"/>
      <c r="BM99" s="1816"/>
      <c r="BN99" s="1816"/>
      <c r="BO99" s="1816"/>
      <c r="BP99" s="1816"/>
      <c r="BQ99" s="1816"/>
      <c r="BR99" s="1816"/>
      <c r="BS99" s="1816"/>
      <c r="BT99" s="1816"/>
      <c r="BU99" s="1816"/>
      <c r="BV99" s="1816"/>
      <c r="BW99" s="1816"/>
      <c r="BX99" s="1816"/>
      <c r="BY99" s="1816"/>
      <c r="BZ99" s="1816"/>
      <c r="CA99" s="1816"/>
      <c r="CB99" s="1816"/>
      <c r="CC99" s="1816"/>
      <c r="CD99" s="1816"/>
      <c r="CE99" s="1816"/>
      <c r="CF99" s="1816"/>
      <c r="CG99" s="1816"/>
      <c r="CH99" s="1816"/>
      <c r="CI99" s="1816"/>
      <c r="CJ99" s="1816"/>
      <c r="CK99" s="1816"/>
      <c r="CL99" s="1816"/>
      <c r="CM99" s="1816"/>
      <c r="CN99" s="1816"/>
      <c r="CO99" s="1816"/>
      <c r="CP99" s="1816"/>
      <c r="CQ99" s="1816"/>
      <c r="CR99" s="1816"/>
      <c r="CS99" s="1816"/>
      <c r="CT99" s="1816"/>
      <c r="CU99" s="1816"/>
      <c r="CV99" s="1816"/>
      <c r="CW99" s="1816"/>
      <c r="CX99" s="1816"/>
      <c r="CY99" s="1816"/>
      <c r="CZ99" s="1816"/>
      <c r="DA99" s="1816"/>
      <c r="DB99" s="1816"/>
      <c r="DC99" s="1816"/>
      <c r="DD99" s="1816"/>
      <c r="DE99" s="1816"/>
      <c r="DF99" s="1816"/>
      <c r="DG99" s="1816"/>
      <c r="DH99" s="1816"/>
      <c r="DI99" s="1816"/>
      <c r="DJ99" s="1816"/>
      <c r="DK99" s="1816"/>
      <c r="DL99" s="1816"/>
      <c r="DM99" s="1816"/>
      <c r="DN99" s="1816"/>
      <c r="DO99" s="1816"/>
      <c r="DP99" s="1816"/>
      <c r="DQ99" s="1816"/>
      <c r="DR99" s="1816"/>
      <c r="DS99" s="1816"/>
      <c r="DT99" s="1816"/>
      <c r="DU99" s="1816"/>
      <c r="DV99" s="1816"/>
      <c r="DW99" s="1816"/>
      <c r="DX99" s="1822">
        <f t="shared" si="39"/>
        <v>-3.9508705788799767E-2</v>
      </c>
      <c r="DY99" s="1821">
        <f t="shared" si="31"/>
        <v>-1.6719371869127045E-2</v>
      </c>
      <c r="DZ99" s="1821">
        <f t="shared" si="32"/>
        <v>-0.10827158310176331</v>
      </c>
      <c r="EA99" s="1821">
        <f t="shared" si="33"/>
        <v>2.8269440424445989E-2</v>
      </c>
      <c r="EB99" s="1821">
        <f t="shared" si="34"/>
        <v>2.7652147718841329E-5</v>
      </c>
      <c r="EC99" s="1821">
        <f t="shared" si="35"/>
        <v>0.13620256818752527</v>
      </c>
      <c r="EE99" s="1883">
        <f t="shared" si="36"/>
        <v>4.7756535604077978E-2</v>
      </c>
      <c r="EH99" s="1814">
        <v>430346.31960582593</v>
      </c>
      <c r="EI99" s="1814"/>
      <c r="EJ99" s="1812">
        <v>13285241</v>
      </c>
      <c r="EK99" s="1884">
        <v>30.692025000000001</v>
      </c>
      <c r="EL99" s="1812">
        <f t="shared" si="40"/>
        <v>432856.45049487607</v>
      </c>
      <c r="EM99" s="1807"/>
      <c r="EN99" s="1817">
        <v>339.34448491556799</v>
      </c>
      <c r="EO99" s="1807"/>
      <c r="EP99" s="1816">
        <v>90873.009099999996</v>
      </c>
      <c r="FC99" s="1823">
        <v>35410.022299999997</v>
      </c>
      <c r="FD99" s="1816">
        <f t="shared" si="37"/>
        <v>195707.46040677658</v>
      </c>
      <c r="FE99" s="1815">
        <f t="shared" si="38"/>
        <v>0.45476736175188875</v>
      </c>
      <c r="FG99" s="1815">
        <f t="shared" si="30"/>
        <v>9.3447437815874414E-4</v>
      </c>
    </row>
    <row r="100" spans="42:165">
      <c r="AP100" s="1817"/>
      <c r="AQ100" s="1892"/>
      <c r="AR100" s="1816"/>
      <c r="AS100" s="1816"/>
      <c r="AT100" s="1892"/>
      <c r="AU100" s="1816"/>
      <c r="AV100" s="1816"/>
      <c r="AW100" s="1916"/>
      <c r="AX100" s="1816"/>
      <c r="AY100" s="1816"/>
      <c r="AZ100" s="1816"/>
      <c r="BA100" s="1816"/>
      <c r="BB100" s="1816"/>
      <c r="BC100" s="1816"/>
      <c r="BD100" s="1816"/>
      <c r="BE100" s="1892"/>
      <c r="BF100" s="1816"/>
      <c r="BG100" s="1923"/>
      <c r="BH100" s="1816"/>
      <c r="BI100" s="1816"/>
      <c r="BJ100" s="1816"/>
      <c r="BK100" s="1816"/>
      <c r="BL100" s="1816"/>
      <c r="BM100" s="1816"/>
      <c r="BN100" s="1816"/>
      <c r="BO100" s="1816"/>
      <c r="BP100" s="1816"/>
      <c r="BQ100" s="1816"/>
      <c r="BR100" s="1816"/>
      <c r="BS100" s="1816"/>
      <c r="BT100" s="1816"/>
      <c r="BU100" s="1816"/>
      <c r="BV100" s="1816"/>
      <c r="BW100" s="1816"/>
      <c r="BX100" s="1816"/>
      <c r="BY100" s="1816"/>
      <c r="BZ100" s="1816"/>
      <c r="CA100" s="1816"/>
      <c r="CB100" s="1816"/>
      <c r="CC100" s="1816"/>
      <c r="CD100" s="1816"/>
      <c r="CE100" s="1816"/>
      <c r="CF100" s="1816"/>
      <c r="CG100" s="1816"/>
      <c r="CH100" s="1816"/>
      <c r="CI100" s="1816"/>
      <c r="CJ100" s="1816"/>
      <c r="CK100" s="1816"/>
      <c r="CL100" s="1816"/>
      <c r="CM100" s="1816"/>
      <c r="CN100" s="1816"/>
      <c r="CO100" s="1816"/>
      <c r="CP100" s="1816"/>
      <c r="CQ100" s="1816"/>
      <c r="CR100" s="1816"/>
      <c r="CS100" s="1816"/>
      <c r="CT100" s="1816"/>
      <c r="CU100" s="1816"/>
      <c r="CV100" s="1816"/>
      <c r="CW100" s="1816"/>
      <c r="CX100" s="1816"/>
      <c r="CY100" s="1816"/>
      <c r="CZ100" s="1816"/>
      <c r="DA100" s="1816"/>
      <c r="DB100" s="1816"/>
      <c r="DC100" s="1816"/>
      <c r="DD100" s="1816"/>
      <c r="DE100" s="1816"/>
      <c r="DF100" s="1816"/>
      <c r="DG100" s="1816"/>
      <c r="DH100" s="1816"/>
      <c r="DI100" s="1816"/>
      <c r="DJ100" s="1816"/>
      <c r="DK100" s="1816"/>
      <c r="DL100" s="1816"/>
      <c r="DM100" s="1816"/>
      <c r="DN100" s="1816"/>
      <c r="DO100" s="1816"/>
      <c r="DP100" s="1816"/>
      <c r="DQ100" s="1816"/>
      <c r="DR100" s="1816"/>
      <c r="DS100" s="1816"/>
      <c r="DT100" s="1816"/>
      <c r="DU100" s="1816"/>
      <c r="DV100" s="1816"/>
      <c r="DW100" s="1816"/>
      <c r="DX100" s="1822">
        <f t="shared" si="39"/>
        <v>1.1576461621055982E-2</v>
      </c>
      <c r="DY100" s="1821">
        <f t="shared" si="31"/>
        <v>-1.7650282949318963E-2</v>
      </c>
      <c r="DZ100" s="1821">
        <f t="shared" si="32"/>
        <v>-0.12391090355309993</v>
      </c>
      <c r="EA100" s="1821">
        <f t="shared" si="33"/>
        <v>-3.4136894563105043E-2</v>
      </c>
      <c r="EB100" s="1821">
        <f t="shared" si="34"/>
        <v>-9.8148668992357404E-6</v>
      </c>
      <c r="EC100" s="1821">
        <f t="shared" si="35"/>
        <v>0.16413143431136712</v>
      </c>
      <c r="EE100" s="1883">
        <f t="shared" si="36"/>
        <v>-5.6778951653351844E-3</v>
      </c>
      <c r="EH100" s="1814">
        <v>590940.26027511677</v>
      </c>
      <c r="EI100" s="1814"/>
      <c r="EJ100" s="1812">
        <v>17027190.899999999</v>
      </c>
      <c r="EK100" s="1884">
        <v>28.813741666666701</v>
      </c>
      <c r="EL100" s="1812">
        <f t="shared" si="40"/>
        <v>590939.94445358601</v>
      </c>
      <c r="EM100" s="1807"/>
      <c r="EN100" s="1817">
        <v>412.30952189689225</v>
      </c>
      <c r="EO100" s="1807"/>
      <c r="EP100" s="1816">
        <v>107290.72809999999</v>
      </c>
      <c r="FC100" s="1823">
        <v>59511.747899999995</v>
      </c>
      <c r="FD100" s="1816">
        <f t="shared" si="37"/>
        <v>255219.20830677656</v>
      </c>
      <c r="FE100" s="1815">
        <f t="shared" si="38"/>
        <v>0.43188664821712658</v>
      </c>
      <c r="FG100" s="1815">
        <f t="shared" si="30"/>
        <v>-2.3833444838693211E-2</v>
      </c>
    </row>
    <row r="101" spans="42:165">
      <c r="AP101" s="1817"/>
      <c r="AQ101" s="1892"/>
      <c r="AR101" s="1816"/>
      <c r="AS101" s="1816"/>
      <c r="AT101" s="1892"/>
      <c r="AU101" s="1816"/>
      <c r="AV101" s="1816"/>
      <c r="AW101" s="1916"/>
      <c r="AX101" s="1816"/>
      <c r="AY101" s="1816"/>
      <c r="AZ101" s="1816"/>
      <c r="BA101" s="1816"/>
      <c r="BB101" s="1816"/>
      <c r="BC101" s="1816"/>
      <c r="BD101" s="1816"/>
      <c r="BE101" s="1892"/>
      <c r="BF101" s="1816"/>
      <c r="BG101" s="1923"/>
      <c r="BH101" s="1816"/>
      <c r="BI101" s="1816"/>
      <c r="BJ101" s="1816"/>
      <c r="BK101" s="1816"/>
      <c r="BL101" s="1816"/>
      <c r="BM101" s="1816"/>
      <c r="BN101" s="1816"/>
      <c r="BO101" s="1816"/>
      <c r="BP101" s="1816"/>
      <c r="BQ101" s="1816"/>
      <c r="BR101" s="1816"/>
      <c r="BS101" s="1816"/>
      <c r="BT101" s="1816"/>
      <c r="BU101" s="1816"/>
      <c r="BV101" s="1816"/>
      <c r="BW101" s="1816"/>
      <c r="BX101" s="1816"/>
      <c r="BY101" s="1816"/>
      <c r="BZ101" s="1816"/>
      <c r="CA101" s="1816"/>
      <c r="CB101" s="1816"/>
      <c r="CC101" s="1816"/>
      <c r="CD101" s="1816"/>
      <c r="CE101" s="1816"/>
      <c r="CF101" s="1816"/>
      <c r="CG101" s="1816"/>
      <c r="CH101" s="1816"/>
      <c r="CI101" s="1816"/>
      <c r="CJ101" s="1816"/>
      <c r="CK101" s="1816"/>
      <c r="CL101" s="1816"/>
      <c r="CM101" s="1816"/>
      <c r="CN101" s="1816"/>
      <c r="CO101" s="1816"/>
      <c r="CP101" s="1816"/>
      <c r="CQ101" s="1816"/>
      <c r="CR101" s="1816"/>
      <c r="CS101" s="1816"/>
      <c r="CT101" s="1816"/>
      <c r="CU101" s="1816"/>
      <c r="CV101" s="1816"/>
      <c r="CW101" s="1816"/>
      <c r="CX101" s="1816"/>
      <c r="CY101" s="1816"/>
      <c r="CZ101" s="1816"/>
      <c r="DA101" s="1816"/>
      <c r="DB101" s="1816"/>
      <c r="DC101" s="1816"/>
      <c r="DD101" s="1816"/>
      <c r="DE101" s="1816"/>
      <c r="DF101" s="1816"/>
      <c r="DG101" s="1816"/>
      <c r="DH101" s="1816"/>
      <c r="DI101" s="1816"/>
      <c r="DJ101" s="1816"/>
      <c r="DK101" s="1816"/>
      <c r="DL101" s="1816"/>
      <c r="DM101" s="1816"/>
      <c r="DN101" s="1816"/>
      <c r="DO101" s="1816"/>
      <c r="DP101" s="1816"/>
      <c r="DQ101" s="1816"/>
      <c r="DR101" s="1816"/>
      <c r="DS101" s="1816"/>
      <c r="DT101" s="1816"/>
      <c r="DU101" s="1816"/>
      <c r="DV101" s="1816"/>
      <c r="DW101" s="1816"/>
      <c r="DX101" s="1822">
        <f t="shared" si="39"/>
        <v>3.3440035180473511E-2</v>
      </c>
      <c r="DY101" s="1821">
        <f t="shared" si="31"/>
        <v>-3.177509134161402E-2</v>
      </c>
      <c r="DZ101" s="1821">
        <f t="shared" si="32"/>
        <v>-0.13472718492125527</v>
      </c>
      <c r="EA101" s="1821">
        <f t="shared" si="33"/>
        <v>-6.1084963859207107E-2</v>
      </c>
      <c r="EB101" s="1821">
        <f t="shared" si="34"/>
        <v>-2.3952340257660901E-5</v>
      </c>
      <c r="EC101" s="1821">
        <f t="shared" si="35"/>
        <v>0.19417115728186052</v>
      </c>
      <c r="EE101" s="1883">
        <f t="shared" si="36"/>
        <v>-2.7617742161490755E-2</v>
      </c>
      <c r="EH101" s="1814">
        <v>764017.20262582425</v>
      </c>
      <c r="EI101" s="1814"/>
      <c r="EJ101" s="1812">
        <v>21609765.5</v>
      </c>
      <c r="EK101" s="1884">
        <v>28.284441666666702</v>
      </c>
      <c r="EL101" s="1812">
        <f t="shared" si="40"/>
        <v>764015.982873976</v>
      </c>
      <c r="EM101" s="1807"/>
      <c r="EN101" s="1817">
        <v>1234.6822957239428</v>
      </c>
      <c r="EO101" s="1807"/>
      <c r="EP101" s="1816">
        <v>146679</v>
      </c>
      <c r="FC101" s="1823">
        <v>84388.739334837199</v>
      </c>
      <c r="FD101" s="1816">
        <f t="shared" si="37"/>
        <v>339607.94764161378</v>
      </c>
      <c r="FE101" s="1815">
        <f t="shared" si="38"/>
        <v>0.44450301180971707</v>
      </c>
      <c r="FG101" s="1815">
        <f t="shared" si="30"/>
        <v>-4.8445744474272343E-2</v>
      </c>
    </row>
    <row r="102" spans="42:165">
      <c r="AP102" s="1817"/>
      <c r="AQ102" s="1892"/>
      <c r="AR102" s="1816"/>
      <c r="AS102" s="1816"/>
      <c r="AT102" s="1892"/>
      <c r="AU102" s="1816"/>
      <c r="AV102" s="1816"/>
      <c r="AW102" s="1916"/>
      <c r="AX102" s="1816"/>
      <c r="AY102" s="1816"/>
      <c r="AZ102" s="1816"/>
      <c r="BA102" s="1816"/>
      <c r="BB102" s="1816"/>
      <c r="BC102" s="1816"/>
      <c r="BD102" s="1816"/>
      <c r="BE102" s="1892"/>
      <c r="BF102" s="1816"/>
      <c r="BG102" s="1923"/>
      <c r="BH102" s="1816"/>
      <c r="BI102" s="1816"/>
      <c r="BJ102" s="1816"/>
      <c r="BK102" s="1816"/>
      <c r="BL102" s="1816"/>
      <c r="BM102" s="1816"/>
      <c r="BN102" s="1816"/>
      <c r="BO102" s="1816"/>
      <c r="BP102" s="1816"/>
      <c r="BQ102" s="1816"/>
      <c r="BR102" s="1816"/>
      <c r="BS102" s="1816"/>
      <c r="BT102" s="1816"/>
      <c r="BU102" s="1816"/>
      <c r="BV102" s="1816"/>
      <c r="BW102" s="1816"/>
      <c r="BX102" s="1816"/>
      <c r="BY102" s="1816"/>
      <c r="BZ102" s="1816"/>
      <c r="CA102" s="1816"/>
      <c r="CB102" s="1816"/>
      <c r="CC102" s="1816"/>
      <c r="CD102" s="1816"/>
      <c r="CE102" s="1816"/>
      <c r="CF102" s="1816"/>
      <c r="CG102" s="1816"/>
      <c r="CH102" s="1816"/>
      <c r="CI102" s="1816"/>
      <c r="CJ102" s="1816"/>
      <c r="CK102" s="1816"/>
      <c r="CL102" s="1816"/>
      <c r="CM102" s="1816"/>
      <c r="CN102" s="1816"/>
      <c r="CO102" s="1816"/>
      <c r="CP102" s="1816"/>
      <c r="CQ102" s="1816"/>
      <c r="CR102" s="1816"/>
      <c r="CS102" s="1816"/>
      <c r="CT102" s="1816"/>
      <c r="CU102" s="1816"/>
      <c r="CV102" s="1816"/>
      <c r="CW102" s="1816"/>
      <c r="CX102" s="1816"/>
      <c r="CY102" s="1816"/>
      <c r="CZ102" s="1816"/>
      <c r="DA102" s="1816"/>
      <c r="DB102" s="1816"/>
      <c r="DC102" s="1816"/>
      <c r="DD102" s="1816"/>
      <c r="DE102" s="1816"/>
      <c r="DF102" s="1816"/>
      <c r="DG102" s="1816"/>
      <c r="DH102" s="1816"/>
      <c r="DI102" s="1816"/>
      <c r="DJ102" s="1816"/>
      <c r="DK102" s="1816"/>
      <c r="DL102" s="1816"/>
      <c r="DM102" s="1816"/>
      <c r="DN102" s="1816"/>
      <c r="DO102" s="1816"/>
      <c r="DP102" s="1816"/>
      <c r="DQ102" s="1816"/>
      <c r="DR102" s="1816"/>
      <c r="DS102" s="1816"/>
      <c r="DT102" s="1816"/>
      <c r="DU102" s="1816"/>
      <c r="DV102" s="1816"/>
      <c r="DW102" s="1816"/>
      <c r="DX102" s="1822">
        <f t="shared" si="39"/>
        <v>4.1994911279214737E-2</v>
      </c>
      <c r="DY102" s="1821">
        <f t="shared" si="31"/>
        <v>-4.1895806618692327E-2</v>
      </c>
      <c r="DZ102" s="1821">
        <f t="shared" si="32"/>
        <v>-0.16344946107061092</v>
      </c>
      <c r="EA102" s="1821">
        <f t="shared" si="33"/>
        <v>-7.4798211546946672E-2</v>
      </c>
      <c r="EB102" s="1821">
        <f t="shared" si="34"/>
        <v>2.1617646275739389E-5</v>
      </c>
      <c r="EC102" s="1821">
        <f t="shared" si="35"/>
        <v>0.23812695031075939</v>
      </c>
      <c r="EE102" s="1883">
        <f t="shared" si="36"/>
        <v>-3.5536608870765048E-2</v>
      </c>
      <c r="EH102" s="1814">
        <v>989932.00864870963</v>
      </c>
      <c r="EI102" s="1814"/>
      <c r="EJ102" s="1812">
        <v>26917201.399999999</v>
      </c>
      <c r="EK102" s="1884">
        <v>27.190958333333299</v>
      </c>
      <c r="EL102" s="1812">
        <f t="shared" si="40"/>
        <v>989932.06013641297</v>
      </c>
      <c r="EM102" s="1807"/>
      <c r="EN102" s="1817">
        <v>1334.5984839181901</v>
      </c>
      <c r="EO102" s="1807"/>
      <c r="EP102" s="1816">
        <v>216474</v>
      </c>
      <c r="FC102" s="1823">
        <v>92315.565693992394</v>
      </c>
      <c r="FD102" s="1816">
        <f t="shared" si="37"/>
        <v>431923.5133356062</v>
      </c>
      <c r="FE102" s="1815">
        <f t="shared" si="38"/>
        <v>0.43631634249830581</v>
      </c>
      <c r="FG102" s="1815">
        <f t="shared" si="30"/>
        <v>-4.6599999975681039E-2</v>
      </c>
    </row>
    <row r="103" spans="42:165">
      <c r="AP103" s="1817"/>
      <c r="AQ103" s="1892"/>
      <c r="AR103" s="1816"/>
      <c r="AS103" s="1816"/>
      <c r="AT103" s="1892"/>
      <c r="AU103" s="1816"/>
      <c r="AV103" s="1816"/>
      <c r="AW103" s="1916"/>
      <c r="AX103" s="1816"/>
      <c r="AY103" s="1816"/>
      <c r="AZ103" s="1816"/>
      <c r="BA103" s="1816"/>
      <c r="BB103" s="1816"/>
      <c r="BC103" s="1816"/>
      <c r="BD103" s="1816"/>
      <c r="BE103" s="1892"/>
      <c r="BF103" s="1816"/>
      <c r="BG103" s="1923"/>
      <c r="BH103" s="1816"/>
      <c r="BI103" s="1816"/>
      <c r="BJ103" s="1816"/>
      <c r="BK103" s="1816"/>
      <c r="BL103" s="1816"/>
      <c r="BM103" s="1816"/>
      <c r="BN103" s="1816"/>
      <c r="BO103" s="1816"/>
      <c r="BP103" s="1816"/>
      <c r="BQ103" s="1816"/>
      <c r="BR103" s="1816"/>
      <c r="BS103" s="1816"/>
      <c r="BT103" s="1816"/>
      <c r="BU103" s="1816"/>
      <c r="BV103" s="1816"/>
      <c r="BW103" s="1816"/>
      <c r="BX103" s="1816"/>
      <c r="BY103" s="1816"/>
      <c r="BZ103" s="1816"/>
      <c r="CA103" s="1816"/>
      <c r="CB103" s="1816"/>
      <c r="CC103" s="1816"/>
      <c r="CD103" s="1816"/>
      <c r="CE103" s="1816"/>
      <c r="CF103" s="1816"/>
      <c r="CG103" s="1816"/>
      <c r="CH103" s="1816"/>
      <c r="CI103" s="1816"/>
      <c r="CJ103" s="1816"/>
      <c r="CK103" s="1816"/>
      <c r="CL103" s="1816"/>
      <c r="CM103" s="1816"/>
      <c r="CN103" s="1816"/>
      <c r="CO103" s="1816"/>
      <c r="CP103" s="1816"/>
      <c r="CQ103" s="1816"/>
      <c r="CR103" s="1816"/>
      <c r="CS103" s="1816"/>
      <c r="CT103" s="1816"/>
      <c r="CU103" s="1816"/>
      <c r="CV103" s="1816"/>
      <c r="CW103" s="1816"/>
      <c r="CX103" s="1816"/>
      <c r="CY103" s="1816"/>
      <c r="CZ103" s="1816"/>
      <c r="DA103" s="1816"/>
      <c r="DB103" s="1816"/>
      <c r="DC103" s="1816"/>
      <c r="DD103" s="1816"/>
      <c r="DE103" s="1816"/>
      <c r="DF103" s="1816"/>
      <c r="DG103" s="1816"/>
      <c r="DH103" s="1816"/>
      <c r="DI103" s="1816"/>
      <c r="DJ103" s="1816"/>
      <c r="DK103" s="1816"/>
      <c r="DL103" s="1816"/>
      <c r="DM103" s="1816"/>
      <c r="DN103" s="1816"/>
      <c r="DO103" s="1816"/>
      <c r="DP103" s="1816"/>
      <c r="DQ103" s="1816"/>
      <c r="DR103" s="1816"/>
      <c r="DS103" s="1816"/>
      <c r="DT103" s="1816"/>
      <c r="DU103" s="1816"/>
      <c r="DV103" s="1816"/>
      <c r="DW103" s="1816"/>
      <c r="DX103" s="1822">
        <f t="shared" si="39"/>
        <v>7.9947792196607512E-2</v>
      </c>
      <c r="DY103" s="1821">
        <f t="shared" si="31"/>
        <v>-6.5523434012936546E-2</v>
      </c>
      <c r="DZ103" s="1821">
        <f t="shared" si="32"/>
        <v>-0.19637131495746943</v>
      </c>
      <c r="EA103" s="1821">
        <f t="shared" si="33"/>
        <v>-0.11154702758689441</v>
      </c>
      <c r="EB103" s="1821">
        <f t="shared" si="34"/>
        <v>2.2774434856130411E-4</v>
      </c>
      <c r="EC103" s="1821">
        <f t="shared" si="35"/>
        <v>0.29326624001213153</v>
      </c>
      <c r="EE103" s="1883">
        <f t="shared" si="36"/>
        <v>-7.2859676578074892E-2</v>
      </c>
      <c r="EH103" s="1814">
        <v>1299702.9426630223</v>
      </c>
      <c r="EI103" s="1814"/>
      <c r="EJ103" s="1812">
        <v>33247513.199999999</v>
      </c>
      <c r="EK103" s="1884">
        <v>25.580845367540402</v>
      </c>
      <c r="EL103" s="1812">
        <f t="shared" si="40"/>
        <v>1299703.4586741161</v>
      </c>
      <c r="EM103" s="1807"/>
      <c r="EN103" s="1817">
        <v>5007.6497064214864</v>
      </c>
      <c r="EO103" s="1807"/>
      <c r="EP103" s="1816">
        <v>370129</v>
      </c>
      <c r="FC103" s="1823">
        <v>71347.920075881499</v>
      </c>
      <c r="FD103" s="1816">
        <f t="shared" si="37"/>
        <v>503271.43341148773</v>
      </c>
      <c r="FE103" s="1815">
        <f t="shared" si="38"/>
        <v>0.38722035389126019</v>
      </c>
      <c r="FG103" s="1815">
        <f t="shared" si="30"/>
        <v>-0.12440221889814572</v>
      </c>
      <c r="FI103" s="1816"/>
    </row>
    <row r="104" spans="42:165">
      <c r="AP104" s="1817"/>
      <c r="AQ104" s="1892"/>
      <c r="AR104" s="1816"/>
      <c r="AS104" s="1816"/>
      <c r="AT104" s="1892"/>
      <c r="AU104" s="1816"/>
      <c r="AV104" s="1816"/>
      <c r="AW104" s="1916"/>
      <c r="AX104" s="1816"/>
      <c r="AY104" s="1816"/>
      <c r="AZ104" s="1816"/>
      <c r="BA104" s="1816"/>
      <c r="BB104" s="1816"/>
      <c r="BC104" s="1816"/>
      <c r="BD104" s="1816"/>
      <c r="BE104" s="1892"/>
      <c r="BF104" s="1816"/>
      <c r="BG104" s="1923"/>
      <c r="BH104" s="1816"/>
      <c r="BI104" s="1816"/>
      <c r="BJ104" s="1816"/>
      <c r="BK104" s="1816"/>
      <c r="BL104" s="1816"/>
      <c r="BM104" s="1816"/>
      <c r="BN104" s="1816"/>
      <c r="BO104" s="1816"/>
      <c r="BP104" s="1816"/>
      <c r="BQ104" s="1816"/>
      <c r="BR104" s="1816"/>
      <c r="BS104" s="1816"/>
      <c r="BT104" s="1816"/>
      <c r="BU104" s="1816"/>
      <c r="BV104" s="1816"/>
      <c r="BW104" s="1816"/>
      <c r="BX104" s="1816"/>
      <c r="BY104" s="1816"/>
      <c r="BZ104" s="1816"/>
      <c r="CA104" s="1816"/>
      <c r="CB104" s="1816"/>
      <c r="CC104" s="1816"/>
      <c r="CD104" s="1816"/>
      <c r="CE104" s="1816"/>
      <c r="CF104" s="1816"/>
      <c r="CG104" s="1816"/>
      <c r="CH104" s="1816"/>
      <c r="CI104" s="1816"/>
      <c r="CJ104" s="1816"/>
      <c r="CK104" s="1816"/>
      <c r="CL104" s="1816"/>
      <c r="CM104" s="1816"/>
      <c r="CN104" s="1816"/>
      <c r="CO104" s="1816"/>
      <c r="CP104" s="1816"/>
      <c r="CQ104" s="1816"/>
      <c r="CR104" s="1816"/>
      <c r="CS104" s="1816"/>
      <c r="CT104" s="1816"/>
      <c r="CU104" s="1816"/>
      <c r="CV104" s="1816"/>
      <c r="CW104" s="1816"/>
      <c r="CX104" s="1816"/>
      <c r="CY104" s="1816"/>
      <c r="CZ104" s="1816"/>
      <c r="DA104" s="1816"/>
      <c r="DB104" s="1816"/>
      <c r="DC104" s="1816"/>
      <c r="DD104" s="1816"/>
      <c r="DE104" s="1816"/>
      <c r="DF104" s="1816"/>
      <c r="DG104" s="1816"/>
      <c r="DH104" s="1816"/>
      <c r="DI104" s="1816"/>
      <c r="DJ104" s="1816"/>
      <c r="DK104" s="1816"/>
      <c r="DL104" s="1816"/>
      <c r="DM104" s="1816"/>
      <c r="DN104" s="1816"/>
      <c r="DO104" s="1816"/>
      <c r="DP104" s="1816"/>
      <c r="DQ104" s="1816"/>
      <c r="DR104" s="1816"/>
      <c r="DS104" s="1816"/>
      <c r="DT104" s="1816"/>
      <c r="DU104" s="1816"/>
      <c r="DV104" s="1816"/>
      <c r="DW104" s="1816"/>
      <c r="DX104" s="1822">
        <f t="shared" si="39"/>
        <v>-2.3684133697536431E-2</v>
      </c>
      <c r="DY104" s="1821">
        <f t="shared" si="31"/>
        <v>-3.9477469238167688E-2</v>
      </c>
      <c r="DZ104" s="1821">
        <f t="shared" si="32"/>
        <v>-0.1160591051246483</v>
      </c>
      <c r="EA104" s="1821">
        <f t="shared" si="33"/>
        <v>-8.3884353731999567E-2</v>
      </c>
      <c r="EB104" s="1821">
        <f t="shared" si="34"/>
        <v>-1.3685795622480424E-3</v>
      </c>
      <c r="EC104" s="1821">
        <f t="shared" si="35"/>
        <v>0.26447364135460005</v>
      </c>
      <c r="EE104" s="1883">
        <f t="shared" si="36"/>
        <v>3.1365639870641622E-2</v>
      </c>
      <c r="EH104" s="1814">
        <v>1660846.0791759505</v>
      </c>
      <c r="EI104" s="1814"/>
      <c r="EJ104" s="1812">
        <v>41276849.200000003</v>
      </c>
      <c r="EK104" s="1884">
        <v>24.852875000000001</v>
      </c>
      <c r="EL104" s="1812">
        <f t="shared" si="40"/>
        <v>1660848.0588261923</v>
      </c>
      <c r="EM104" s="1807"/>
      <c r="EN104" s="1817">
        <v>2917.7308956953325</v>
      </c>
      <c r="EO104" s="1807"/>
      <c r="EP104" s="1816">
        <v>205547</v>
      </c>
      <c r="FC104" s="1823">
        <v>103935.394511755</v>
      </c>
      <c r="FD104" s="1816">
        <f t="shared" si="37"/>
        <v>607206.8279232427</v>
      </c>
      <c r="FE104" s="1815">
        <f t="shared" si="38"/>
        <v>0.36560090398293621</v>
      </c>
      <c r="FG104" s="1815">
        <f t="shared" si="30"/>
        <v>0.14471981128766037</v>
      </c>
      <c r="FI104" s="1816"/>
    </row>
    <row r="105" spans="42:165">
      <c r="AP105" s="1817"/>
      <c r="AQ105" s="1892"/>
      <c r="AR105" s="1816"/>
      <c r="AS105" s="1816"/>
      <c r="AT105" s="1892"/>
      <c r="AU105" s="1816"/>
      <c r="AV105" s="1816"/>
      <c r="AW105" s="1916"/>
      <c r="AX105" s="1816"/>
      <c r="AY105" s="1816"/>
      <c r="AZ105" s="1816"/>
      <c r="BA105" s="1816"/>
      <c r="BB105" s="1816"/>
      <c r="BC105" s="1816"/>
      <c r="BD105" s="1816"/>
      <c r="BE105" s="1892"/>
      <c r="BF105" s="1816"/>
      <c r="BG105" s="1923"/>
      <c r="BH105" s="1816"/>
      <c r="BI105" s="1816"/>
      <c r="BJ105" s="1816"/>
      <c r="BK105" s="1816"/>
      <c r="BL105" s="1816"/>
      <c r="BM105" s="1816"/>
      <c r="BN105" s="1816"/>
      <c r="BO105" s="1816"/>
      <c r="BP105" s="1816"/>
      <c r="BQ105" s="1816"/>
      <c r="BR105" s="1816"/>
      <c r="BS105" s="1816"/>
      <c r="BT105" s="1816"/>
      <c r="BU105" s="1816"/>
      <c r="BV105" s="1816"/>
      <c r="BW105" s="1816"/>
      <c r="BX105" s="1816"/>
      <c r="BY105" s="1816"/>
      <c r="BZ105" s="1816"/>
      <c r="CA105" s="1816"/>
      <c r="CB105" s="1816"/>
      <c r="CC105" s="1816"/>
      <c r="CD105" s="1816"/>
      <c r="CE105" s="1816"/>
      <c r="CF105" s="1816"/>
      <c r="CG105" s="1816"/>
      <c r="CH105" s="1816"/>
      <c r="CI105" s="1816"/>
      <c r="CJ105" s="1816"/>
      <c r="CK105" s="1816"/>
      <c r="CL105" s="1816"/>
      <c r="CM105" s="1816"/>
      <c r="CN105" s="1816"/>
      <c r="CO105" s="1816"/>
      <c r="CP105" s="1816"/>
      <c r="CQ105" s="1816"/>
      <c r="CR105" s="1816"/>
      <c r="CS105" s="1816"/>
      <c r="CT105" s="1816"/>
      <c r="CU105" s="1816"/>
      <c r="CV105" s="1816"/>
      <c r="CW105" s="1816"/>
      <c r="CX105" s="1816"/>
      <c r="CY105" s="1816"/>
      <c r="CZ105" s="1816"/>
      <c r="DA105" s="1816"/>
      <c r="DB105" s="1816"/>
      <c r="DC105" s="1816"/>
      <c r="DD105" s="1816"/>
      <c r="DE105" s="1816"/>
      <c r="DF105" s="1816"/>
      <c r="DG105" s="1816"/>
      <c r="DH105" s="1816"/>
      <c r="DI105" s="1816"/>
      <c r="DJ105" s="1816"/>
      <c r="DK105" s="1816"/>
      <c r="DL105" s="1816"/>
      <c r="DM105" s="1816"/>
      <c r="DN105" s="1816"/>
      <c r="DO105" s="1816"/>
      <c r="DP105" s="1816"/>
      <c r="DQ105" s="1816"/>
      <c r="DR105" s="1816"/>
      <c r="DS105" s="1816"/>
      <c r="DT105" s="1816"/>
      <c r="DU105" s="1816"/>
      <c r="DV105" s="1816"/>
      <c r="DW105" s="1816"/>
      <c r="DX105" s="1822">
        <f t="shared" si="39"/>
        <v>-0.13217890032859836</v>
      </c>
      <c r="DY105" s="1821">
        <f t="shared" si="31"/>
        <v>-3.5375754463948236E-2</v>
      </c>
      <c r="DZ105" s="1821">
        <f t="shared" si="32"/>
        <v>-0.10427622200048531</v>
      </c>
      <c r="EA105" s="1821">
        <f t="shared" si="33"/>
        <v>-6.3646422942778585E-2</v>
      </c>
      <c r="EB105" s="1821">
        <f t="shared" si="34"/>
        <v>-3.295722801546273E-3</v>
      </c>
      <c r="EC105" s="1821">
        <f t="shared" si="35"/>
        <v>0.3387730225373568</v>
      </c>
      <c r="EE105" s="1883">
        <f t="shared" si="36"/>
        <v>0.14649219991049756</v>
      </c>
      <c r="EH105" s="1814">
        <v>1222645.3019985347</v>
      </c>
      <c r="EI105" s="1814"/>
      <c r="EJ105" s="1812">
        <v>38807219</v>
      </c>
      <c r="EK105" s="1884">
        <v>31.740358333333301</v>
      </c>
      <c r="EL105" s="1812">
        <f t="shared" si="40"/>
        <v>1222645.9006055132</v>
      </c>
      <c r="EM105" s="1807"/>
      <c r="EN105" s="1817">
        <v>4723.6032262054669</v>
      </c>
      <c r="EO105" s="1807"/>
      <c r="EP105" s="1816">
        <v>302542</v>
      </c>
      <c r="FC105" s="1823">
        <v>50383.643239978497</v>
      </c>
      <c r="FD105" s="1816">
        <f t="shared" si="37"/>
        <v>657590.47116322117</v>
      </c>
      <c r="FE105" s="1815">
        <f t="shared" si="38"/>
        <v>0.53784238984791788</v>
      </c>
      <c r="FG105" s="1815">
        <f t="shared" si="30"/>
        <v>6.7769852571757425E-2</v>
      </c>
      <c r="FI105" s="1816"/>
    </row>
    <row r="106" spans="42:165">
      <c r="AP106" s="1817"/>
      <c r="AQ106" s="1892"/>
      <c r="AR106" s="1816"/>
      <c r="AS106" s="1816"/>
      <c r="AT106" s="1892"/>
      <c r="AU106" s="1816"/>
      <c r="AV106" s="1816"/>
      <c r="AW106" s="1916"/>
      <c r="AX106" s="1816"/>
      <c r="AY106" s="1816"/>
      <c r="AZ106" s="1816"/>
      <c r="BA106" s="1816"/>
      <c r="BB106" s="1816"/>
      <c r="BC106" s="1816"/>
      <c r="BD106" s="1816"/>
      <c r="BE106" s="1892"/>
      <c r="BF106" s="1816"/>
      <c r="BG106" s="1923"/>
      <c r="BH106" s="1816"/>
      <c r="BI106" s="1816"/>
      <c r="BJ106" s="1816"/>
      <c r="BK106" s="1816"/>
      <c r="BL106" s="1816"/>
      <c r="BM106" s="1816"/>
      <c r="BN106" s="1816"/>
      <c r="BO106" s="1816"/>
      <c r="BP106" s="1816"/>
      <c r="BQ106" s="1816"/>
      <c r="BR106" s="1816"/>
      <c r="BS106" s="1816"/>
      <c r="BT106" s="1816"/>
      <c r="BU106" s="1816"/>
      <c r="BV106" s="1816"/>
      <c r="BW106" s="1816"/>
      <c r="BX106" s="1816"/>
      <c r="BY106" s="1816"/>
      <c r="BZ106" s="1816"/>
      <c r="CA106" s="1816"/>
      <c r="CB106" s="1816"/>
      <c r="CC106" s="1816"/>
      <c r="CD106" s="1816"/>
      <c r="CE106" s="1816"/>
      <c r="CF106" s="1816"/>
      <c r="CG106" s="1816"/>
      <c r="CH106" s="1816"/>
      <c r="CI106" s="1816"/>
      <c r="CJ106" s="1816"/>
      <c r="CK106" s="1816"/>
      <c r="CL106" s="1816"/>
      <c r="CM106" s="1816"/>
      <c r="CN106" s="1816"/>
      <c r="CO106" s="1816"/>
      <c r="CP106" s="1816"/>
      <c r="CQ106" s="1816"/>
      <c r="CR106" s="1816"/>
      <c r="CS106" s="1816"/>
      <c r="CT106" s="1816"/>
      <c r="CU106" s="1816"/>
      <c r="CV106" s="1816"/>
      <c r="CW106" s="1816"/>
      <c r="CX106" s="1816"/>
      <c r="CY106" s="1816"/>
      <c r="CZ106" s="1816"/>
      <c r="DA106" s="1816"/>
      <c r="DB106" s="1816"/>
      <c r="DC106" s="1816"/>
      <c r="DD106" s="1816"/>
      <c r="DE106" s="1816"/>
      <c r="DF106" s="1816"/>
      <c r="DG106" s="1816"/>
      <c r="DH106" s="1816"/>
      <c r="DI106" s="1816"/>
      <c r="DJ106" s="1816"/>
      <c r="DK106" s="1816"/>
      <c r="DL106" s="1816"/>
      <c r="DM106" s="1816"/>
      <c r="DN106" s="1816"/>
      <c r="DO106" s="1816"/>
      <c r="DP106" s="1816"/>
      <c r="DQ106" s="1816"/>
      <c r="DR106" s="1816"/>
      <c r="DS106" s="1816"/>
      <c r="DT106" s="1816"/>
      <c r="DU106" s="1816"/>
      <c r="DV106" s="1816"/>
      <c r="DW106" s="1816"/>
      <c r="DX106" s="1822">
        <f t="shared" si="39"/>
        <v>-2.1300265065538341E-2</v>
      </c>
      <c r="DY106" s="1821">
        <f t="shared" si="31"/>
        <v>-6.5740363383537601E-2</v>
      </c>
      <c r="DZ106" s="1821">
        <f t="shared" si="32"/>
        <v>-0.13112477536038564</v>
      </c>
      <c r="EA106" s="1821">
        <f t="shared" si="33"/>
        <v>-6.2447856506748542E-2</v>
      </c>
      <c r="EB106" s="1821">
        <f t="shared" si="34"/>
        <v>-1.3655852676211027E-3</v>
      </c>
      <c r="EC106" s="1821">
        <f t="shared" si="35"/>
        <v>0.28197884558383129</v>
      </c>
      <c r="EE106" s="1883">
        <f t="shared" si="36"/>
        <v>3.9261114118420828E-2</v>
      </c>
      <c r="EH106" s="1814">
        <v>1525353.3041028327</v>
      </c>
      <c r="EI106" s="1814"/>
      <c r="EJ106" s="1812">
        <v>46308541.200000003</v>
      </c>
      <c r="EK106" s="1884">
        <v>30.367915338305899</v>
      </c>
      <c r="EL106" s="1812">
        <f t="shared" si="40"/>
        <v>1524916.6985653013</v>
      </c>
      <c r="EM106" s="1807"/>
      <c r="EN106" s="1817">
        <v>6199.3882823826552</v>
      </c>
      <c r="EO106" s="1807"/>
      <c r="EP106" s="1816">
        <v>366300.69529999996</v>
      </c>
      <c r="FC106" s="1823">
        <v>67452.200732662299</v>
      </c>
      <c r="FD106" s="1816">
        <f t="shared" si="37"/>
        <v>725042.67189588351</v>
      </c>
      <c r="FE106" s="1815">
        <f t="shared" si="38"/>
        <v>0.4753276961774649</v>
      </c>
      <c r="FG106" s="1815">
        <f t="shared" si="30"/>
        <v>-1.1720322382975743E-2</v>
      </c>
      <c r="FI106" s="1816"/>
    </row>
    <row r="107" spans="42:165">
      <c r="AP107" s="1817"/>
      <c r="AQ107" s="1892"/>
      <c r="AR107" s="1816"/>
      <c r="AS107" s="1816"/>
      <c r="AT107" s="1892"/>
      <c r="AU107" s="1816"/>
      <c r="AV107" s="1816"/>
      <c r="AW107" s="1916"/>
      <c r="AX107" s="1816"/>
      <c r="AY107" s="1816"/>
      <c r="AZ107" s="1816"/>
      <c r="BA107" s="1816"/>
      <c r="BB107" s="1816"/>
      <c r="BC107" s="1816"/>
      <c r="BD107" s="1816"/>
      <c r="BE107" s="1892"/>
      <c r="BF107" s="1816"/>
      <c r="BG107" s="1923"/>
      <c r="BH107" s="1816"/>
      <c r="BI107" s="1816"/>
      <c r="BJ107" s="1816"/>
      <c r="BK107" s="1816"/>
      <c r="BL107" s="1816"/>
      <c r="BM107" s="1816"/>
      <c r="BN107" s="1816"/>
      <c r="BO107" s="1816"/>
      <c r="BP107" s="1816"/>
      <c r="BQ107" s="1816"/>
      <c r="BR107" s="1816"/>
      <c r="BS107" s="1816"/>
      <c r="BT107" s="1816"/>
      <c r="BU107" s="1816"/>
      <c r="BV107" s="1816"/>
      <c r="BW107" s="1816"/>
      <c r="BX107" s="1816"/>
      <c r="BY107" s="1816"/>
      <c r="BZ107" s="1816"/>
      <c r="CA107" s="1816"/>
      <c r="CB107" s="1816"/>
      <c r="CC107" s="1816"/>
      <c r="CD107" s="1816"/>
      <c r="CE107" s="1816"/>
      <c r="CF107" s="1816"/>
      <c r="CG107" s="1816"/>
      <c r="CH107" s="1816"/>
      <c r="CI107" s="1816"/>
      <c r="CJ107" s="1816"/>
      <c r="CK107" s="1816"/>
      <c r="CL107" s="1816"/>
      <c r="CM107" s="1816"/>
      <c r="CN107" s="1816"/>
      <c r="CO107" s="1816"/>
      <c r="CP107" s="1816"/>
      <c r="CQ107" s="1816"/>
      <c r="CR107" s="1816"/>
      <c r="CS107" s="1816"/>
      <c r="CT107" s="1816"/>
      <c r="CU107" s="1816"/>
      <c r="CV107" s="1816"/>
      <c r="CW107" s="1816"/>
      <c r="CX107" s="1816"/>
      <c r="CY107" s="1816"/>
      <c r="CZ107" s="1816"/>
      <c r="DA107" s="1816"/>
      <c r="DB107" s="1816"/>
      <c r="DC107" s="1816"/>
      <c r="DD107" s="1816"/>
      <c r="DE107" s="1816"/>
      <c r="DF107" s="1816"/>
      <c r="DG107" s="1816"/>
      <c r="DH107" s="1816"/>
      <c r="DI107" s="1816"/>
      <c r="DJ107" s="1816"/>
      <c r="DK107" s="1816"/>
      <c r="DL107" s="1816"/>
      <c r="DM107" s="1816"/>
      <c r="DN107" s="1816"/>
      <c r="DO107" s="1816"/>
      <c r="DP107" s="1816"/>
      <c r="DQ107" s="1816"/>
      <c r="DR107" s="1816"/>
      <c r="DS107" s="1816"/>
      <c r="DT107" s="1816"/>
      <c r="DU107" s="1816"/>
      <c r="DV107" s="1816"/>
      <c r="DW107" s="1816"/>
      <c r="DX107" s="1822">
        <f t="shared" si="39"/>
        <v>-2.0993347524715249E-2</v>
      </c>
      <c r="DY107" s="1821">
        <f t="shared" si="31"/>
        <v>-5.7332855524069408E-2</v>
      </c>
      <c r="DZ107" s="1821">
        <f t="shared" si="32"/>
        <v>-0.1043571973326901</v>
      </c>
      <c r="EA107" s="1821">
        <f t="shared" si="33"/>
        <v>-5.3250438857387679E-2</v>
      </c>
      <c r="EB107" s="1821">
        <f t="shared" si="34"/>
        <v>-3.767925483563075E-4</v>
      </c>
      <c r="EC107" s="1821">
        <f t="shared" si="35"/>
        <v>0.23631063178721884</v>
      </c>
      <c r="EE107" s="1883">
        <f t="shared" si="36"/>
        <v>4.1308964325760311E-2</v>
      </c>
      <c r="EH107" s="1820">
        <v>1899055.6026690633</v>
      </c>
      <c r="EI107" s="1819"/>
      <c r="EJ107" s="1812">
        <v>55967227</v>
      </c>
      <c r="EK107" s="1884">
        <v>29.382341370930199</v>
      </c>
      <c r="EL107" s="1812">
        <f t="shared" si="40"/>
        <v>1904791.2585813159</v>
      </c>
      <c r="EM107" s="1807"/>
      <c r="EN107" s="1817">
        <v>6306.5813706450454</v>
      </c>
      <c r="EO107" s="1807"/>
      <c r="EP107" s="1816">
        <v>361452</v>
      </c>
      <c r="FB107" s="1885"/>
      <c r="FC107" s="1818">
        <v>97273.935835291704</v>
      </c>
      <c r="FD107" s="1816">
        <f t="shared" si="37"/>
        <v>822316.60773117526</v>
      </c>
      <c r="FE107" s="1815">
        <f t="shared" si="38"/>
        <v>0.43301344445914852</v>
      </c>
      <c r="FG107" s="1815">
        <f t="shared" si="30"/>
        <v>5.1400654517966327E-2</v>
      </c>
      <c r="FI107" s="1816"/>
    </row>
    <row r="108" spans="42:165">
      <c r="EE108" s="1883">
        <f>((Y31+Y32)/2)/EH108</f>
        <v>7.2410187965725639E-2</v>
      </c>
      <c r="EH108" s="1814">
        <f>EL108</f>
        <v>2014792.4497731691</v>
      </c>
      <c r="EJ108" s="1812">
        <v>62176495</v>
      </c>
      <c r="EK108" s="1813">
        <v>30.86</v>
      </c>
      <c r="EL108" s="1812">
        <f t="shared" si="40"/>
        <v>2014792.4497731691</v>
      </c>
      <c r="EM108" s="1807"/>
      <c r="EO108" s="1807"/>
      <c r="FC108" s="1817">
        <f>DT32</f>
        <v>71756.208684381083</v>
      </c>
      <c r="FD108" s="1816">
        <f t="shared" si="37"/>
        <v>894072.81641555636</v>
      </c>
      <c r="FE108" s="1815">
        <f t="shared" si="38"/>
        <v>0.44375430159876444</v>
      </c>
      <c r="FG108" s="1815"/>
    </row>
    <row r="109" spans="42:165">
      <c r="EE109" s="1883">
        <f>((Y32+Y33)/2)/EH109</f>
        <v>6.670017974993879E-2</v>
      </c>
      <c r="EH109" s="1814">
        <f>EL109</f>
        <v>2054477.2220066732</v>
      </c>
      <c r="EJ109" s="1812">
        <v>66190119.899999999</v>
      </c>
      <c r="EK109" s="1813">
        <v>32.217500000000001</v>
      </c>
      <c r="EL109" s="1812">
        <f t="shared" si="40"/>
        <v>2054477.2220066732</v>
      </c>
      <c r="EM109" s="1807"/>
      <c r="EO109" s="1807"/>
      <c r="FC109" s="1817">
        <f>DT33</f>
        <v>33452.670132691856</v>
      </c>
      <c r="FD109" s="1816">
        <f t="shared" si="37"/>
        <v>927525.48654824821</v>
      </c>
      <c r="FE109" s="1815">
        <f t="shared" si="38"/>
        <v>0.45146545146034989</v>
      </c>
      <c r="FG109" s="1815"/>
    </row>
    <row r="110" spans="42:165">
      <c r="EE110" s="1883">
        <f>((Y33+Y34)/2)/EH110</f>
        <v>0.12759799994578078</v>
      </c>
      <c r="EH110" s="1814">
        <f>EL110</f>
        <v>1731379.019215615</v>
      </c>
      <c r="EJ110" s="1812">
        <v>71406399.200000003</v>
      </c>
      <c r="EK110" s="1813">
        <v>41.2425</v>
      </c>
      <c r="EL110" s="1812">
        <f t="shared" si="40"/>
        <v>1731379.019215615</v>
      </c>
      <c r="EM110" s="1807"/>
      <c r="EO110" s="1807"/>
    </row>
  </sheetData>
  <mergeCells count="4">
    <mergeCell ref="Y4:Y5"/>
    <mergeCell ref="AP4:BF4"/>
    <mergeCell ref="Z4:AO4"/>
    <mergeCell ref="A1:C1"/>
  </mergeCells>
  <pageMargins left="0.75" right="0.75" top="1" bottom="1" header="0.5" footer="0.5"/>
  <pageSetup paperSize="9" orientation="portrait" horizontalDpi="4294967292" verticalDpi="4294967292"/>
  <drawing r:id="rId1"/>
  <legacyDrawing r:id="rId2"/>
  <extLst>
    <ext xmlns:mx="http://schemas.microsoft.com/office/mac/excel/2008/main" uri="{64002731-A6B0-56B0-2670-7721B7C09600}">
      <mx:PLV Mode="0" OnePage="0" WScale="0"/>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401"/>
  <sheetViews>
    <sheetView zoomScale="90" zoomScaleNormal="90" zoomScalePageLayoutView="90" workbookViewId="0">
      <pane xSplit="1" ySplit="7" topLeftCell="B8" activePane="bottomRight" state="frozen"/>
      <selection pane="topRight" activeCell="B1" sqref="B1"/>
      <selection pane="bottomLeft" activeCell="A8" sqref="A8"/>
      <selection pane="bottomRight" activeCell="C104" sqref="C104"/>
    </sheetView>
  </sheetViews>
  <sheetFormatPr baseColWidth="10" defaultColWidth="11.1640625" defaultRowHeight="11" x14ac:dyDescent="0"/>
  <cols>
    <col min="1" max="1" width="66.6640625" style="2003" customWidth="1"/>
    <col min="2" max="17" width="13.6640625" style="2003" customWidth="1"/>
    <col min="18" max="27" width="13.6640625" style="2027" customWidth="1"/>
    <col min="28" max="16384" width="11.1640625" style="2003"/>
  </cols>
  <sheetData>
    <row r="1" spans="1:27" ht="14" customHeight="1">
      <c r="A1" s="2157" t="s">
        <v>2292</v>
      </c>
      <c r="B1" s="2000"/>
      <c r="C1" s="2000"/>
      <c r="D1" s="2000"/>
      <c r="E1" s="2000"/>
      <c r="F1" s="2001"/>
      <c r="G1" s="2001"/>
      <c r="H1" s="2002"/>
      <c r="I1" s="2002"/>
      <c r="J1" s="2002"/>
      <c r="K1" s="2002"/>
      <c r="L1" s="2002"/>
      <c r="M1" s="2002"/>
      <c r="N1" s="2002"/>
      <c r="O1" s="2002"/>
      <c r="P1" s="2002"/>
      <c r="Q1" s="2002"/>
      <c r="R1" s="2002"/>
      <c r="S1" s="2002"/>
      <c r="T1" s="2002"/>
      <c r="U1" s="2002"/>
      <c r="V1" s="2002"/>
      <c r="W1" s="2002"/>
      <c r="X1" s="2002"/>
      <c r="Y1" s="2002"/>
      <c r="Z1" s="2002"/>
      <c r="AA1" s="2002"/>
    </row>
    <row r="2" spans="1:27" ht="14" customHeight="1">
      <c r="A2" s="2157" t="s">
        <v>2293</v>
      </c>
      <c r="B2" s="2000"/>
      <c r="C2" s="2000"/>
      <c r="D2" s="2000"/>
      <c r="E2" s="2000"/>
      <c r="F2" s="2001"/>
      <c r="G2" s="2001"/>
      <c r="H2" s="2002"/>
      <c r="I2" s="2002"/>
      <c r="J2" s="2002"/>
      <c r="K2" s="2002"/>
      <c r="L2" s="2002"/>
      <c r="M2" s="2002"/>
      <c r="N2" s="2002"/>
      <c r="O2" s="2002"/>
      <c r="P2" s="2002"/>
      <c r="Q2" s="2002"/>
      <c r="R2" s="2002"/>
      <c r="S2" s="2002"/>
      <c r="T2" s="2002"/>
      <c r="U2" s="2002"/>
      <c r="V2" s="2002"/>
      <c r="W2" s="2002"/>
      <c r="X2" s="2002"/>
      <c r="Y2" s="2002"/>
      <c r="Z2" s="2002"/>
      <c r="AA2" s="2002"/>
    </row>
    <row r="3" spans="1:27" ht="15.75" customHeight="1">
      <c r="A3" s="2158" t="s">
        <v>2294</v>
      </c>
      <c r="B3" s="2004"/>
      <c r="C3" s="2004"/>
      <c r="D3" s="2004"/>
      <c r="E3" s="2004"/>
      <c r="F3" s="2005"/>
      <c r="G3" s="2005"/>
      <c r="H3" s="2002"/>
      <c r="I3" s="2002"/>
      <c r="J3" s="2002"/>
      <c r="K3" s="2002"/>
      <c r="L3" s="2002"/>
      <c r="M3" s="2002"/>
      <c r="N3" s="2002"/>
      <c r="O3" s="2002"/>
      <c r="P3" s="2002"/>
      <c r="Q3" s="2002"/>
      <c r="R3" s="2002"/>
      <c r="S3" s="2002"/>
      <c r="T3" s="2002"/>
      <c r="U3" s="2002"/>
      <c r="V3" s="2002"/>
      <c r="W3" s="2002"/>
      <c r="X3" s="2002"/>
      <c r="Y3" s="2002"/>
      <c r="Z3" s="2002"/>
      <c r="AA3" s="2002"/>
    </row>
    <row r="4" spans="1:27" ht="14" customHeight="1">
      <c r="A4" s="2159" t="s">
        <v>2690</v>
      </c>
      <c r="B4" s="2006">
        <v>2000</v>
      </c>
      <c r="C4" s="2006">
        <v>2001</v>
      </c>
      <c r="D4" s="2006">
        <v>2002</v>
      </c>
      <c r="E4" s="2006">
        <v>2003</v>
      </c>
      <c r="F4" s="2006">
        <v>2004</v>
      </c>
      <c r="G4" s="2006">
        <v>2005</v>
      </c>
      <c r="H4" s="2006">
        <v>2006</v>
      </c>
      <c r="I4" s="2006">
        <v>2007</v>
      </c>
      <c r="J4" s="2006">
        <v>2008</v>
      </c>
      <c r="K4" s="2006">
        <v>2009</v>
      </c>
      <c r="L4" s="2006">
        <v>2010</v>
      </c>
      <c r="M4" s="2006">
        <v>2011</v>
      </c>
      <c r="N4" s="2006">
        <v>2012</v>
      </c>
      <c r="O4" s="2006">
        <v>2013</v>
      </c>
      <c r="P4" s="2007"/>
      <c r="Q4" s="2007"/>
      <c r="R4" s="2008"/>
      <c r="S4" s="2006">
        <v>2014</v>
      </c>
      <c r="T4" s="2008"/>
      <c r="U4" s="2008"/>
      <c r="V4" s="2008"/>
      <c r="W4" s="2006">
        <v>2015</v>
      </c>
      <c r="X4" s="2008"/>
      <c r="Y4" s="2008"/>
      <c r="Z4" s="2008"/>
      <c r="AA4" s="2006">
        <v>2016</v>
      </c>
    </row>
    <row r="5" spans="1:27">
      <c r="A5" s="2009"/>
      <c r="B5" s="2010" t="s">
        <v>2295</v>
      </c>
      <c r="C5" s="2010" t="s">
        <v>2295</v>
      </c>
      <c r="D5" s="2010" t="s">
        <v>2295</v>
      </c>
      <c r="E5" s="2010" t="s">
        <v>2295</v>
      </c>
      <c r="F5" s="2010" t="s">
        <v>2295</v>
      </c>
      <c r="G5" s="2010" t="s">
        <v>2295</v>
      </c>
      <c r="H5" s="2010" t="s">
        <v>2295</v>
      </c>
      <c r="I5" s="2010" t="s">
        <v>2295</v>
      </c>
      <c r="J5" s="2010" t="s">
        <v>2295</v>
      </c>
      <c r="K5" s="2010" t="s">
        <v>2295</v>
      </c>
      <c r="L5" s="2010" t="s">
        <v>2295</v>
      </c>
      <c r="M5" s="2010" t="s">
        <v>2295</v>
      </c>
      <c r="N5" s="2010" t="s">
        <v>2295</v>
      </c>
      <c r="O5" s="2010" t="s">
        <v>2295</v>
      </c>
      <c r="P5" s="2010" t="s">
        <v>2295</v>
      </c>
      <c r="Q5" s="2010" t="s">
        <v>2295</v>
      </c>
      <c r="R5" s="2011" t="s">
        <v>2295</v>
      </c>
      <c r="S5" s="2011" t="s">
        <v>2295</v>
      </c>
      <c r="T5" s="2011" t="s">
        <v>2295</v>
      </c>
      <c r="U5" s="2011" t="s">
        <v>2295</v>
      </c>
      <c r="V5" s="2011" t="s">
        <v>2295</v>
      </c>
      <c r="W5" s="2010" t="s">
        <v>2295</v>
      </c>
      <c r="X5" s="2010" t="s">
        <v>2295</v>
      </c>
      <c r="Y5" s="2010" t="s">
        <v>2295</v>
      </c>
      <c r="Z5" s="2010" t="s">
        <v>2295</v>
      </c>
      <c r="AA5" s="2010" t="s">
        <v>2295</v>
      </c>
    </row>
    <row r="6" spans="1:27" ht="15" customHeight="1">
      <c r="A6" s="2012"/>
      <c r="B6" s="2013">
        <v>36891</v>
      </c>
      <c r="C6" s="2013">
        <v>37256</v>
      </c>
      <c r="D6" s="2013">
        <v>37621</v>
      </c>
      <c r="E6" s="2013">
        <v>37986</v>
      </c>
      <c r="F6" s="2013">
        <v>38352</v>
      </c>
      <c r="G6" s="2013">
        <v>38717</v>
      </c>
      <c r="H6" s="2013">
        <v>39082</v>
      </c>
      <c r="I6" s="2013">
        <v>39447</v>
      </c>
      <c r="J6" s="2013">
        <v>39813</v>
      </c>
      <c r="K6" s="2013">
        <v>40178</v>
      </c>
      <c r="L6" s="2013">
        <v>40543</v>
      </c>
      <c r="M6" s="2013">
        <v>40908</v>
      </c>
      <c r="N6" s="2013">
        <v>41274</v>
      </c>
      <c r="O6" s="2013">
        <v>41639</v>
      </c>
      <c r="P6" s="2013">
        <v>41729</v>
      </c>
      <c r="Q6" s="2013">
        <v>41820</v>
      </c>
      <c r="R6" s="2014">
        <v>41912</v>
      </c>
      <c r="S6" s="2014">
        <v>42004</v>
      </c>
      <c r="T6" s="2014">
        <v>42094</v>
      </c>
      <c r="U6" s="2014">
        <v>42185</v>
      </c>
      <c r="V6" s="2014">
        <v>42277</v>
      </c>
      <c r="W6" s="2013">
        <v>42369</v>
      </c>
      <c r="X6" s="2013">
        <v>42460</v>
      </c>
      <c r="Y6" s="2013">
        <v>42551</v>
      </c>
      <c r="Z6" s="2013">
        <v>42643</v>
      </c>
      <c r="AA6" s="2013">
        <v>42735</v>
      </c>
    </row>
    <row r="7" spans="1:27">
      <c r="A7" s="2012"/>
      <c r="B7" s="2985"/>
      <c r="C7" s="2986"/>
      <c r="D7" s="2985"/>
      <c r="E7" s="2986"/>
      <c r="F7" s="2985"/>
      <c r="G7" s="2986"/>
      <c r="H7" s="2985"/>
      <c r="I7" s="2986"/>
      <c r="J7" s="2985"/>
      <c r="K7" s="2986"/>
      <c r="L7" s="2985"/>
      <c r="M7" s="2986"/>
      <c r="N7" s="2985"/>
      <c r="O7" s="2986"/>
      <c r="P7" s="2985"/>
      <c r="Q7" s="2986"/>
      <c r="R7" s="2987"/>
      <c r="S7" s="2988"/>
      <c r="T7" s="2988"/>
      <c r="U7" s="2988"/>
      <c r="V7" s="2987"/>
      <c r="W7" s="2986"/>
      <c r="X7" s="2986"/>
      <c r="Y7" s="2986"/>
      <c r="Z7" s="2986"/>
      <c r="AA7" s="2986"/>
    </row>
    <row r="8" spans="1:27" s="2015" customFormat="1">
      <c r="A8" s="2989" t="s">
        <v>2296</v>
      </c>
      <c r="B8" s="2990">
        <v>70133</v>
      </c>
      <c r="C8" s="2990">
        <v>50507</v>
      </c>
      <c r="D8" s="2990">
        <v>43338</v>
      </c>
      <c r="E8" s="2990">
        <v>10030</v>
      </c>
      <c r="F8" s="2990">
        <v>-4797</v>
      </c>
      <c r="G8" s="2990">
        <v>-31866</v>
      </c>
      <c r="H8" s="2990">
        <v>-14838</v>
      </c>
      <c r="I8" s="2990">
        <v>-148642</v>
      </c>
      <c r="J8" s="2990">
        <v>250248</v>
      </c>
      <c r="K8" s="2990">
        <v>102912</v>
      </c>
      <c r="L8" s="2990">
        <v>18409</v>
      </c>
      <c r="M8" s="2990">
        <v>149451</v>
      </c>
      <c r="N8" s="2990">
        <v>142332</v>
      </c>
      <c r="O8" s="2990">
        <v>131736</v>
      </c>
      <c r="P8" s="2990">
        <v>224380</v>
      </c>
      <c r="Q8" s="2990">
        <v>183427</v>
      </c>
      <c r="R8" s="2991">
        <v>237469</v>
      </c>
      <c r="S8" s="2991">
        <v>310105</v>
      </c>
      <c r="T8" s="2991">
        <v>282487</v>
      </c>
      <c r="U8" s="2991">
        <v>291360</v>
      </c>
      <c r="V8" s="2991">
        <v>330820</v>
      </c>
      <c r="W8" s="2991">
        <v>335101</v>
      </c>
      <c r="X8" s="2991">
        <v>323151</v>
      </c>
      <c r="Y8" s="2991">
        <v>301665</v>
      </c>
      <c r="Z8" s="2991">
        <v>291003</v>
      </c>
      <c r="AA8" s="2991">
        <v>226954</v>
      </c>
    </row>
    <row r="9" spans="1:27" s="2015" customFormat="1" ht="21" customHeight="1">
      <c r="A9" s="3105" t="s">
        <v>2215</v>
      </c>
      <c r="B9" s="3016">
        <v>253929</v>
      </c>
      <c r="C9" s="3016">
        <v>264669</v>
      </c>
      <c r="D9" s="3016">
        <v>293607</v>
      </c>
      <c r="E9" s="3016">
        <v>341943</v>
      </c>
      <c r="F9" s="3016">
        <v>411671</v>
      </c>
      <c r="G9" s="3016">
        <v>515932</v>
      </c>
      <c r="H9" s="3016">
        <v>754972</v>
      </c>
      <c r="I9" s="3016">
        <v>1093412</v>
      </c>
      <c r="J9" s="3016">
        <v>1006136</v>
      </c>
      <c r="K9" s="3016">
        <v>1087711</v>
      </c>
      <c r="L9" s="3016">
        <v>1171153</v>
      </c>
      <c r="M9" s="3016">
        <v>1244900</v>
      </c>
      <c r="N9" s="3016">
        <v>1380699</v>
      </c>
      <c r="O9" s="3016">
        <v>1474598</v>
      </c>
      <c r="P9" s="3016">
        <v>1459359</v>
      </c>
      <c r="Q9" s="3016">
        <v>1513590</v>
      </c>
      <c r="R9" s="3017">
        <v>1416203</v>
      </c>
      <c r="S9" s="3017">
        <v>1275056</v>
      </c>
      <c r="T9" s="3017">
        <v>1219802</v>
      </c>
      <c r="U9" s="3017">
        <v>1246423</v>
      </c>
      <c r="V9" s="3017">
        <v>1208746</v>
      </c>
      <c r="W9" s="3017">
        <v>1173322</v>
      </c>
      <c r="X9" s="3017">
        <v>1212564</v>
      </c>
      <c r="Y9" s="3017">
        <v>1220583</v>
      </c>
      <c r="Z9" s="3017">
        <v>1229955</v>
      </c>
      <c r="AA9" s="3017">
        <v>1232675</v>
      </c>
    </row>
    <row r="10" spans="1:27" s="2015" customFormat="1">
      <c r="A10" s="2992" t="s">
        <v>2297</v>
      </c>
      <c r="B10" s="2990">
        <v>20071</v>
      </c>
      <c r="C10" s="2990">
        <v>44153</v>
      </c>
      <c r="D10" s="2990">
        <v>62224</v>
      </c>
      <c r="E10" s="2990">
        <v>90687</v>
      </c>
      <c r="F10" s="2990">
        <v>107087</v>
      </c>
      <c r="G10" s="2990">
        <v>140775</v>
      </c>
      <c r="H10" s="2990">
        <v>234632</v>
      </c>
      <c r="I10" s="2990">
        <v>365797</v>
      </c>
      <c r="J10" s="2990">
        <v>198437</v>
      </c>
      <c r="K10" s="2990">
        <v>298357</v>
      </c>
      <c r="L10" s="2990">
        <v>361121</v>
      </c>
      <c r="M10" s="2990">
        <v>361750</v>
      </c>
      <c r="N10" s="2990">
        <v>409567</v>
      </c>
      <c r="O10" s="2990">
        <v>479501</v>
      </c>
      <c r="P10" s="2990">
        <v>458766</v>
      </c>
      <c r="Q10" s="2990">
        <v>494025</v>
      </c>
      <c r="R10" s="2991">
        <v>467290</v>
      </c>
      <c r="S10" s="2991">
        <v>411270</v>
      </c>
      <c r="T10" s="2991">
        <v>394290</v>
      </c>
      <c r="U10" s="2991">
        <v>410448</v>
      </c>
      <c r="V10" s="2991">
        <v>384379</v>
      </c>
      <c r="W10" s="2991">
        <v>367593</v>
      </c>
      <c r="X10" s="2991">
        <v>389700</v>
      </c>
      <c r="Y10" s="2991">
        <v>393941</v>
      </c>
      <c r="Z10" s="2991">
        <v>405542</v>
      </c>
      <c r="AA10" s="2991">
        <v>419453</v>
      </c>
    </row>
    <row r="11" spans="1:27" s="2015" customFormat="1">
      <c r="A11" s="2993" t="s">
        <v>2298</v>
      </c>
      <c r="B11" s="2990">
        <v>18779</v>
      </c>
      <c r="C11" s="2990">
        <v>42500</v>
      </c>
      <c r="D11" s="2990">
        <v>58660</v>
      </c>
      <c r="E11" s="2990">
        <v>86859</v>
      </c>
      <c r="F11" s="2990">
        <v>100729</v>
      </c>
      <c r="G11" s="2990">
        <v>139046</v>
      </c>
      <c r="H11" s="2990">
        <v>231123</v>
      </c>
      <c r="I11" s="2990">
        <v>350854</v>
      </c>
      <c r="J11" s="2990">
        <v>182061</v>
      </c>
      <c r="K11" s="2990">
        <v>272609</v>
      </c>
      <c r="L11" s="2990">
        <v>314334</v>
      </c>
      <c r="M11" s="2990">
        <v>287229</v>
      </c>
      <c r="N11" s="2990">
        <v>327504</v>
      </c>
      <c r="O11" s="2990">
        <v>400397</v>
      </c>
      <c r="P11" s="2990">
        <v>380689</v>
      </c>
      <c r="Q11" s="2990">
        <v>410690</v>
      </c>
      <c r="R11" s="2991">
        <v>385583</v>
      </c>
      <c r="S11" s="2991">
        <v>323448</v>
      </c>
      <c r="T11" s="2991">
        <v>309818</v>
      </c>
      <c r="U11" s="2991">
        <v>321666</v>
      </c>
      <c r="V11" s="2991">
        <v>293911</v>
      </c>
      <c r="W11" s="2991">
        <v>278970</v>
      </c>
      <c r="X11" s="2991">
        <v>297662</v>
      </c>
      <c r="Y11" s="2991">
        <v>299814</v>
      </c>
      <c r="Z11" s="2991">
        <v>310904</v>
      </c>
      <c r="AA11" s="2991">
        <v>322192</v>
      </c>
    </row>
    <row r="12" spans="1:27" s="2015" customFormat="1">
      <c r="A12" s="2994" t="s">
        <v>2299</v>
      </c>
      <c r="B12" s="2995">
        <v>18779</v>
      </c>
      <c r="C12" s="2995">
        <v>42500</v>
      </c>
      <c r="D12" s="2995">
        <v>58660</v>
      </c>
      <c r="E12" s="2995">
        <v>86859</v>
      </c>
      <c r="F12" s="2995">
        <v>100729</v>
      </c>
      <c r="G12" s="2995">
        <v>139046</v>
      </c>
      <c r="H12" s="2995">
        <v>231120</v>
      </c>
      <c r="I12" s="2995">
        <v>350849</v>
      </c>
      <c r="J12" s="2995">
        <v>182056</v>
      </c>
      <c r="K12" s="2995">
        <v>272601</v>
      </c>
      <c r="L12" s="2995">
        <v>314323</v>
      </c>
      <c r="M12" s="2995">
        <v>287214</v>
      </c>
      <c r="N12" s="2995">
        <v>327476</v>
      </c>
      <c r="O12" s="2995">
        <v>400362</v>
      </c>
      <c r="P12" s="2995">
        <v>380653</v>
      </c>
      <c r="Q12" s="2995">
        <v>410652</v>
      </c>
      <c r="R12" s="2996">
        <v>385537</v>
      </c>
      <c r="S12" s="2996">
        <v>323401</v>
      </c>
      <c r="T12" s="2996">
        <v>309671</v>
      </c>
      <c r="U12" s="2996">
        <v>321517</v>
      </c>
      <c r="V12" s="2996">
        <v>293762</v>
      </c>
      <c r="W12" s="2996">
        <v>278812</v>
      </c>
      <c r="X12" s="2996">
        <v>297502</v>
      </c>
      <c r="Y12" s="2996">
        <v>299648</v>
      </c>
      <c r="Z12" s="2996">
        <v>310736</v>
      </c>
      <c r="AA12" s="2996">
        <v>322023</v>
      </c>
    </row>
    <row r="13" spans="1:27" s="2015" customFormat="1">
      <c r="A13" s="2994" t="s">
        <v>2300</v>
      </c>
      <c r="B13" s="2995">
        <v>0</v>
      </c>
      <c r="C13" s="2995">
        <v>0</v>
      </c>
      <c r="D13" s="2995">
        <v>0</v>
      </c>
      <c r="E13" s="2995">
        <v>0</v>
      </c>
      <c r="F13" s="2995">
        <v>0</v>
      </c>
      <c r="G13" s="2995">
        <v>0</v>
      </c>
      <c r="H13" s="2995">
        <v>2</v>
      </c>
      <c r="I13" s="2995">
        <v>5</v>
      </c>
      <c r="J13" s="2995">
        <v>5</v>
      </c>
      <c r="K13" s="2995">
        <v>8</v>
      </c>
      <c r="L13" s="2995">
        <v>11</v>
      </c>
      <c r="M13" s="2995">
        <v>14</v>
      </c>
      <c r="N13" s="2995">
        <v>25</v>
      </c>
      <c r="O13" s="2995">
        <v>28</v>
      </c>
      <c r="P13" s="2995">
        <v>28</v>
      </c>
      <c r="Q13" s="2995">
        <v>28</v>
      </c>
      <c r="R13" s="2996">
        <v>32</v>
      </c>
      <c r="S13" s="2996">
        <v>32</v>
      </c>
      <c r="T13" s="2996">
        <v>32</v>
      </c>
      <c r="U13" s="2996">
        <v>32</v>
      </c>
      <c r="V13" s="2996">
        <v>32</v>
      </c>
      <c r="W13" s="2996">
        <v>33</v>
      </c>
      <c r="X13" s="2996">
        <v>34</v>
      </c>
      <c r="Y13" s="2996">
        <v>36</v>
      </c>
      <c r="Z13" s="2996">
        <v>37</v>
      </c>
      <c r="AA13" s="2996">
        <v>37</v>
      </c>
    </row>
    <row r="14" spans="1:27" s="2015" customFormat="1">
      <c r="A14" s="2994" t="s">
        <v>2301</v>
      </c>
      <c r="B14" s="2995">
        <v>0</v>
      </c>
      <c r="C14" s="2995">
        <v>0</v>
      </c>
      <c r="D14" s="2995">
        <v>0</v>
      </c>
      <c r="E14" s="2995">
        <v>0</v>
      </c>
      <c r="F14" s="2995">
        <v>0</v>
      </c>
      <c r="G14" s="2995">
        <v>0</v>
      </c>
      <c r="H14" s="2995">
        <v>0</v>
      </c>
      <c r="I14" s="2995">
        <v>0</v>
      </c>
      <c r="J14" s="2995">
        <v>0</v>
      </c>
      <c r="K14" s="2995">
        <v>0</v>
      </c>
      <c r="L14" s="2995">
        <v>0</v>
      </c>
      <c r="M14" s="2995">
        <v>0</v>
      </c>
      <c r="N14" s="2995">
        <v>2</v>
      </c>
      <c r="O14" s="2995">
        <v>7</v>
      </c>
      <c r="P14" s="2995">
        <v>8</v>
      </c>
      <c r="Q14" s="2995">
        <v>9</v>
      </c>
      <c r="R14" s="2996">
        <v>14</v>
      </c>
      <c r="S14" s="2996">
        <v>14</v>
      </c>
      <c r="T14" s="2996">
        <v>115</v>
      </c>
      <c r="U14" s="2996">
        <v>116</v>
      </c>
      <c r="V14" s="2996">
        <v>116</v>
      </c>
      <c r="W14" s="2996">
        <v>125</v>
      </c>
      <c r="X14" s="2996">
        <v>126</v>
      </c>
      <c r="Y14" s="2996">
        <v>130</v>
      </c>
      <c r="Z14" s="2996">
        <v>131</v>
      </c>
      <c r="AA14" s="2996">
        <v>132</v>
      </c>
    </row>
    <row r="15" spans="1:27" s="2015" customFormat="1">
      <c r="A15" s="2997" t="s">
        <v>2302</v>
      </c>
      <c r="B15" s="2998">
        <v>0</v>
      </c>
      <c r="C15" s="2998">
        <v>0</v>
      </c>
      <c r="D15" s="2998">
        <v>0</v>
      </c>
      <c r="E15" s="2998">
        <v>0</v>
      </c>
      <c r="F15" s="2998">
        <v>0</v>
      </c>
      <c r="G15" s="2998">
        <v>0</v>
      </c>
      <c r="H15" s="2998">
        <v>0</v>
      </c>
      <c r="I15" s="2998">
        <v>0</v>
      </c>
      <c r="J15" s="2998">
        <v>0</v>
      </c>
      <c r="K15" s="2998">
        <v>0</v>
      </c>
      <c r="L15" s="2998">
        <v>0</v>
      </c>
      <c r="M15" s="2998">
        <v>0</v>
      </c>
      <c r="N15" s="2998">
        <v>1</v>
      </c>
      <c r="O15" s="2998">
        <v>0</v>
      </c>
      <c r="P15" s="2998">
        <v>0</v>
      </c>
      <c r="Q15" s="2998">
        <v>0</v>
      </c>
      <c r="R15" s="2999">
        <v>0</v>
      </c>
      <c r="S15" s="2999">
        <v>0</v>
      </c>
      <c r="T15" s="2999">
        <v>0</v>
      </c>
      <c r="U15" s="2999">
        <v>0</v>
      </c>
      <c r="V15" s="2999">
        <v>0</v>
      </c>
      <c r="W15" s="2999">
        <v>12</v>
      </c>
      <c r="X15" s="2999">
        <v>13</v>
      </c>
      <c r="Y15" s="2999">
        <v>35</v>
      </c>
      <c r="Z15" s="2999">
        <v>36</v>
      </c>
      <c r="AA15" s="2999">
        <v>37</v>
      </c>
    </row>
    <row r="16" spans="1:27" s="2015" customFormat="1">
      <c r="A16" s="2997" t="s">
        <v>2303</v>
      </c>
      <c r="B16" s="2998">
        <v>0</v>
      </c>
      <c r="C16" s="2998">
        <v>0</v>
      </c>
      <c r="D16" s="2998">
        <v>0</v>
      </c>
      <c r="E16" s="2998">
        <v>0</v>
      </c>
      <c r="F16" s="2998">
        <v>0</v>
      </c>
      <c r="G16" s="2998">
        <v>0</v>
      </c>
      <c r="H16" s="2998">
        <v>0</v>
      </c>
      <c r="I16" s="2998">
        <v>0</v>
      </c>
      <c r="J16" s="2998">
        <v>0</v>
      </c>
      <c r="K16" s="2998">
        <v>0</v>
      </c>
      <c r="L16" s="2998">
        <v>0</v>
      </c>
      <c r="M16" s="2998">
        <v>0</v>
      </c>
      <c r="N16" s="2998">
        <v>1</v>
      </c>
      <c r="O16" s="2998">
        <v>7</v>
      </c>
      <c r="P16" s="2998">
        <v>8</v>
      </c>
      <c r="Q16" s="2998">
        <v>9</v>
      </c>
      <c r="R16" s="2999">
        <v>14</v>
      </c>
      <c r="S16" s="2999">
        <v>14</v>
      </c>
      <c r="T16" s="2999">
        <v>115</v>
      </c>
      <c r="U16" s="2999">
        <v>116</v>
      </c>
      <c r="V16" s="2999">
        <v>116</v>
      </c>
      <c r="W16" s="2999">
        <v>113</v>
      </c>
      <c r="X16" s="2999">
        <v>113</v>
      </c>
      <c r="Y16" s="2999">
        <v>95</v>
      </c>
      <c r="Z16" s="2999">
        <v>95</v>
      </c>
      <c r="AA16" s="2999">
        <v>95</v>
      </c>
    </row>
    <row r="17" spans="1:27" s="2015" customFormat="1" ht="15" customHeight="1">
      <c r="A17" s="2997" t="s">
        <v>2304</v>
      </c>
      <c r="B17" s="2998">
        <v>0</v>
      </c>
      <c r="C17" s="2998">
        <v>0</v>
      </c>
      <c r="D17" s="2998">
        <v>0</v>
      </c>
      <c r="E17" s="2998">
        <v>0</v>
      </c>
      <c r="F17" s="2998">
        <v>0</v>
      </c>
      <c r="G17" s="2998">
        <v>0</v>
      </c>
      <c r="H17" s="2998">
        <v>0</v>
      </c>
      <c r="I17" s="2998">
        <v>0</v>
      </c>
      <c r="J17" s="2998">
        <v>0</v>
      </c>
      <c r="K17" s="2998">
        <v>0</v>
      </c>
      <c r="L17" s="2998">
        <v>0</v>
      </c>
      <c r="M17" s="2998">
        <v>0</v>
      </c>
      <c r="N17" s="2998">
        <v>0</v>
      </c>
      <c r="O17" s="2998">
        <v>0</v>
      </c>
      <c r="P17" s="2998">
        <v>0</v>
      </c>
      <c r="Q17" s="2998">
        <v>0</v>
      </c>
      <c r="R17" s="2999">
        <v>0</v>
      </c>
      <c r="S17" s="2999">
        <v>0</v>
      </c>
      <c r="T17" s="2999">
        <v>0</v>
      </c>
      <c r="U17" s="2999">
        <v>0</v>
      </c>
      <c r="V17" s="2999">
        <v>0</v>
      </c>
      <c r="W17" s="2999">
        <v>0</v>
      </c>
      <c r="X17" s="2999">
        <v>0</v>
      </c>
      <c r="Y17" s="2999">
        <v>0</v>
      </c>
      <c r="Z17" s="2999">
        <v>0</v>
      </c>
      <c r="AA17" s="2999">
        <v>0</v>
      </c>
    </row>
    <row r="18" spans="1:27" s="2015" customFormat="1">
      <c r="A18" s="3000" t="s">
        <v>2305</v>
      </c>
      <c r="B18" s="2998">
        <v>0</v>
      </c>
      <c r="C18" s="2998">
        <v>0</v>
      </c>
      <c r="D18" s="2998">
        <v>0</v>
      </c>
      <c r="E18" s="2998">
        <v>0</v>
      </c>
      <c r="F18" s="2998">
        <v>0</v>
      </c>
      <c r="G18" s="2998">
        <v>0</v>
      </c>
      <c r="H18" s="2998">
        <v>0</v>
      </c>
      <c r="I18" s="2998">
        <v>0</v>
      </c>
      <c r="J18" s="2998">
        <v>0</v>
      </c>
      <c r="K18" s="2998">
        <v>0</v>
      </c>
      <c r="L18" s="2998">
        <v>599</v>
      </c>
      <c r="M18" s="2998">
        <v>491</v>
      </c>
      <c r="N18" s="2998">
        <v>77</v>
      </c>
      <c r="O18" s="2998">
        <v>648</v>
      </c>
      <c r="P18" s="2998">
        <v>654</v>
      </c>
      <c r="Q18" s="2998">
        <v>1151</v>
      </c>
      <c r="R18" s="2999">
        <v>1151</v>
      </c>
      <c r="S18" s="2999">
        <v>1151</v>
      </c>
      <c r="T18" s="2999">
        <v>1151</v>
      </c>
      <c r="U18" s="2999">
        <v>1151</v>
      </c>
      <c r="V18" s="2999">
        <v>1151</v>
      </c>
      <c r="W18" s="2999">
        <v>1561</v>
      </c>
      <c r="X18" s="2999">
        <v>1561</v>
      </c>
      <c r="Y18" s="2999">
        <v>1565</v>
      </c>
      <c r="Z18" s="2999">
        <v>1565</v>
      </c>
      <c r="AA18" s="2999">
        <v>1589</v>
      </c>
    </row>
    <row r="19" spans="1:27" s="2015" customFormat="1" hidden="1">
      <c r="A19" s="2997" t="s">
        <v>2306</v>
      </c>
      <c r="B19" s="2998">
        <v>0</v>
      </c>
      <c r="C19" s="2998">
        <v>0</v>
      </c>
      <c r="D19" s="2998">
        <v>0</v>
      </c>
      <c r="E19" s="2998">
        <v>0</v>
      </c>
      <c r="F19" s="2998">
        <v>0</v>
      </c>
      <c r="G19" s="2998">
        <v>0</v>
      </c>
      <c r="H19" s="2998">
        <v>0</v>
      </c>
      <c r="I19" s="2998">
        <v>0</v>
      </c>
      <c r="J19" s="2998">
        <v>0</v>
      </c>
      <c r="K19" s="2998">
        <v>0</v>
      </c>
      <c r="L19" s="2998">
        <v>0</v>
      </c>
      <c r="M19" s="2998">
        <v>0</v>
      </c>
      <c r="N19" s="2998">
        <v>0</v>
      </c>
      <c r="O19" s="2998">
        <v>0</v>
      </c>
      <c r="P19" s="2998">
        <v>0</v>
      </c>
      <c r="Q19" s="2998">
        <v>0</v>
      </c>
      <c r="R19" s="2999">
        <v>0</v>
      </c>
      <c r="S19" s="2999">
        <v>0</v>
      </c>
      <c r="T19" s="2999">
        <v>0</v>
      </c>
      <c r="U19" s="2999">
        <v>0</v>
      </c>
      <c r="V19" s="2999">
        <v>0</v>
      </c>
      <c r="W19" s="2999">
        <v>0</v>
      </c>
      <c r="X19" s="2999">
        <v>0</v>
      </c>
      <c r="Y19" s="2999">
        <v>0</v>
      </c>
      <c r="Z19" s="2999">
        <v>0</v>
      </c>
      <c r="AA19" s="2999">
        <v>0</v>
      </c>
    </row>
    <row r="20" spans="1:27" s="2015" customFormat="1">
      <c r="A20" s="2993" t="s">
        <v>2139</v>
      </c>
      <c r="B20" s="2990">
        <v>1292</v>
      </c>
      <c r="C20" s="2990">
        <v>1653</v>
      </c>
      <c r="D20" s="2990">
        <v>3564</v>
      </c>
      <c r="E20" s="2990">
        <v>3828</v>
      </c>
      <c r="F20" s="2990">
        <v>6358</v>
      </c>
      <c r="G20" s="2990">
        <v>1729</v>
      </c>
      <c r="H20" s="2990">
        <v>3509</v>
      </c>
      <c r="I20" s="2990">
        <v>14943</v>
      </c>
      <c r="J20" s="2990">
        <v>16376</v>
      </c>
      <c r="K20" s="2990">
        <v>25748</v>
      </c>
      <c r="L20" s="2990">
        <v>46787</v>
      </c>
      <c r="M20" s="2990">
        <v>74521</v>
      </c>
      <c r="N20" s="2990">
        <v>82064</v>
      </c>
      <c r="O20" s="2990">
        <v>79104</v>
      </c>
      <c r="P20" s="2990">
        <v>78077</v>
      </c>
      <c r="Q20" s="2990">
        <v>83336</v>
      </c>
      <c r="R20" s="2991">
        <v>81707</v>
      </c>
      <c r="S20" s="2991">
        <v>87822</v>
      </c>
      <c r="T20" s="2991">
        <v>84471</v>
      </c>
      <c r="U20" s="2991">
        <v>88782</v>
      </c>
      <c r="V20" s="2991">
        <v>90468</v>
      </c>
      <c r="W20" s="2991">
        <v>88623</v>
      </c>
      <c r="X20" s="2991">
        <v>92037</v>
      </c>
      <c r="Y20" s="2991">
        <v>94127</v>
      </c>
      <c r="Z20" s="2991">
        <v>94638</v>
      </c>
      <c r="AA20" s="2991">
        <v>97261</v>
      </c>
    </row>
    <row r="21" spans="1:27" s="2015" customFormat="1">
      <c r="A21" s="2994" t="s">
        <v>2299</v>
      </c>
      <c r="B21" s="2995">
        <v>1292</v>
      </c>
      <c r="C21" s="2995">
        <v>1653</v>
      </c>
      <c r="D21" s="2995">
        <v>3535</v>
      </c>
      <c r="E21" s="2995">
        <v>3798</v>
      </c>
      <c r="F21" s="2995">
        <v>6327</v>
      </c>
      <c r="G21" s="2995">
        <v>675</v>
      </c>
      <c r="H21" s="2995">
        <v>2113</v>
      </c>
      <c r="I21" s="2995">
        <v>11849</v>
      </c>
      <c r="J21" s="2995">
        <v>12720</v>
      </c>
      <c r="K21" s="2995">
        <v>14444</v>
      </c>
      <c r="L21" s="2995">
        <v>23725</v>
      </c>
      <c r="M21" s="2995">
        <v>42206</v>
      </c>
      <c r="N21" s="2995">
        <v>47942</v>
      </c>
      <c r="O21" s="2995">
        <v>48813</v>
      </c>
      <c r="P21" s="2995">
        <v>50797</v>
      </c>
      <c r="Q21" s="2995">
        <v>57068</v>
      </c>
      <c r="R21" s="2996">
        <v>56977</v>
      </c>
      <c r="S21" s="2996">
        <v>63868</v>
      </c>
      <c r="T21" s="2996">
        <v>63403</v>
      </c>
      <c r="U21" s="2996">
        <v>66670</v>
      </c>
      <c r="V21" s="2996">
        <v>66197</v>
      </c>
      <c r="W21" s="2996">
        <v>66188</v>
      </c>
      <c r="X21" s="2996">
        <v>68834</v>
      </c>
      <c r="Y21" s="2996">
        <v>70304</v>
      </c>
      <c r="Z21" s="2996">
        <v>69988</v>
      </c>
      <c r="AA21" s="2996">
        <v>72684</v>
      </c>
    </row>
    <row r="22" spans="1:27" s="2015" customFormat="1">
      <c r="A22" s="2994" t="s">
        <v>2300</v>
      </c>
      <c r="B22" s="2995">
        <v>0</v>
      </c>
      <c r="C22" s="2995">
        <v>0</v>
      </c>
      <c r="D22" s="2995">
        <v>9</v>
      </c>
      <c r="E22" s="2995">
        <v>9</v>
      </c>
      <c r="F22" s="2995">
        <v>9</v>
      </c>
      <c r="G22" s="2995">
        <v>31</v>
      </c>
      <c r="H22" s="2995">
        <v>177</v>
      </c>
      <c r="I22" s="2995">
        <v>426</v>
      </c>
      <c r="J22" s="2995">
        <v>460</v>
      </c>
      <c r="K22" s="2995">
        <v>3537</v>
      </c>
      <c r="L22" s="2995">
        <v>7721</v>
      </c>
      <c r="M22" s="2995">
        <v>12706</v>
      </c>
      <c r="N22" s="2995">
        <v>13359</v>
      </c>
      <c r="O22" s="2995">
        <v>15099</v>
      </c>
      <c r="P22" s="2995">
        <v>12028</v>
      </c>
      <c r="Q22" s="2995">
        <v>12439</v>
      </c>
      <c r="R22" s="2996">
        <v>10766</v>
      </c>
      <c r="S22" s="2996">
        <v>9963</v>
      </c>
      <c r="T22" s="2996">
        <v>8581</v>
      </c>
      <c r="U22" s="2996">
        <v>7964</v>
      </c>
      <c r="V22" s="2996">
        <v>8186</v>
      </c>
      <c r="W22" s="2996">
        <v>8563</v>
      </c>
      <c r="X22" s="2996">
        <v>9247</v>
      </c>
      <c r="Y22" s="2996">
        <v>10784</v>
      </c>
      <c r="Z22" s="2996">
        <v>10733</v>
      </c>
      <c r="AA22" s="2996">
        <v>9876</v>
      </c>
    </row>
    <row r="23" spans="1:27" s="2015" customFormat="1">
      <c r="A23" s="2994" t="s">
        <v>2301</v>
      </c>
      <c r="B23" s="2995">
        <v>0</v>
      </c>
      <c r="C23" s="2995">
        <v>0</v>
      </c>
      <c r="D23" s="2995">
        <v>20</v>
      </c>
      <c r="E23" s="2995">
        <v>21</v>
      </c>
      <c r="F23" s="2995">
        <v>21</v>
      </c>
      <c r="G23" s="2995">
        <v>1024</v>
      </c>
      <c r="H23" s="2995">
        <v>1219</v>
      </c>
      <c r="I23" s="2995">
        <v>2668</v>
      </c>
      <c r="J23" s="2995">
        <v>3195</v>
      </c>
      <c r="K23" s="2995">
        <v>7767</v>
      </c>
      <c r="L23" s="2995">
        <v>15340</v>
      </c>
      <c r="M23" s="2995">
        <v>19609</v>
      </c>
      <c r="N23" s="2995">
        <v>20763</v>
      </c>
      <c r="O23" s="2995">
        <v>15192</v>
      </c>
      <c r="P23" s="2995">
        <v>15252</v>
      </c>
      <c r="Q23" s="2995">
        <v>13828</v>
      </c>
      <c r="R23" s="2996">
        <v>13964</v>
      </c>
      <c r="S23" s="2996">
        <v>13991</v>
      </c>
      <c r="T23" s="2996">
        <v>12487</v>
      </c>
      <c r="U23" s="2996">
        <v>14149</v>
      </c>
      <c r="V23" s="2996">
        <v>16085</v>
      </c>
      <c r="W23" s="2996">
        <v>13872</v>
      </c>
      <c r="X23" s="2996">
        <v>13956</v>
      </c>
      <c r="Y23" s="2996">
        <v>13039</v>
      </c>
      <c r="Z23" s="2996">
        <v>13917</v>
      </c>
      <c r="AA23" s="2996">
        <v>14702</v>
      </c>
    </row>
    <row r="24" spans="1:27" s="2015" customFormat="1">
      <c r="A24" s="3001" t="s">
        <v>2302</v>
      </c>
      <c r="B24" s="2998" t="s">
        <v>2307</v>
      </c>
      <c r="C24" s="2998" t="s">
        <v>2307</v>
      </c>
      <c r="D24" s="2998" t="s">
        <v>2307</v>
      </c>
      <c r="E24" s="2998" t="s">
        <v>2307</v>
      </c>
      <c r="F24" s="2998" t="s">
        <v>2307</v>
      </c>
      <c r="G24" s="2998" t="s">
        <v>2307</v>
      </c>
      <c r="H24" s="2998" t="s">
        <v>2307</v>
      </c>
      <c r="I24" s="2998" t="s">
        <v>2307</v>
      </c>
      <c r="J24" s="2998" t="s">
        <v>2307</v>
      </c>
      <c r="K24" s="2998" t="s">
        <v>2307</v>
      </c>
      <c r="L24" s="2998" t="s">
        <v>2307</v>
      </c>
      <c r="M24" s="2998" t="s">
        <v>2307</v>
      </c>
      <c r="N24" s="2998" t="s">
        <v>2307</v>
      </c>
      <c r="O24" s="2998" t="s">
        <v>2307</v>
      </c>
      <c r="P24" s="2998" t="s">
        <v>2307</v>
      </c>
      <c r="Q24" s="2998" t="s">
        <v>2307</v>
      </c>
      <c r="R24" s="2999" t="s">
        <v>2307</v>
      </c>
      <c r="S24" s="2999">
        <v>0</v>
      </c>
      <c r="T24" s="2999">
        <v>89</v>
      </c>
      <c r="U24" s="2999">
        <v>84</v>
      </c>
      <c r="V24" s="2999">
        <v>84</v>
      </c>
      <c r="W24" s="2999">
        <v>82</v>
      </c>
      <c r="X24" s="2999">
        <v>78</v>
      </c>
      <c r="Y24" s="2999">
        <v>78</v>
      </c>
      <c r="Z24" s="2999">
        <v>129</v>
      </c>
      <c r="AA24" s="2999">
        <v>125</v>
      </c>
    </row>
    <row r="25" spans="1:27" s="2015" customFormat="1">
      <c r="A25" s="3001" t="s">
        <v>2303</v>
      </c>
      <c r="B25" s="2998" t="s">
        <v>2307</v>
      </c>
      <c r="C25" s="2998" t="s">
        <v>2307</v>
      </c>
      <c r="D25" s="2998" t="s">
        <v>2307</v>
      </c>
      <c r="E25" s="2998" t="s">
        <v>2307</v>
      </c>
      <c r="F25" s="2998" t="s">
        <v>2307</v>
      </c>
      <c r="G25" s="2998" t="s">
        <v>2307</v>
      </c>
      <c r="H25" s="2998" t="s">
        <v>2307</v>
      </c>
      <c r="I25" s="2998" t="s">
        <v>2307</v>
      </c>
      <c r="J25" s="2998" t="s">
        <v>2307</v>
      </c>
      <c r="K25" s="2998" t="s">
        <v>2307</v>
      </c>
      <c r="L25" s="2998" t="s">
        <v>2307</v>
      </c>
      <c r="M25" s="2998" t="s">
        <v>2307</v>
      </c>
      <c r="N25" s="2998" t="s">
        <v>2307</v>
      </c>
      <c r="O25" s="2998" t="s">
        <v>2307</v>
      </c>
      <c r="P25" s="2998" t="s">
        <v>2307</v>
      </c>
      <c r="Q25" s="2998" t="s">
        <v>2307</v>
      </c>
      <c r="R25" s="2999" t="s">
        <v>2307</v>
      </c>
      <c r="S25" s="2999">
        <v>0</v>
      </c>
      <c r="T25" s="2999">
        <v>225</v>
      </c>
      <c r="U25" s="2999">
        <v>343</v>
      </c>
      <c r="V25" s="2999">
        <v>459</v>
      </c>
      <c r="W25" s="2999">
        <v>635</v>
      </c>
      <c r="X25" s="2999">
        <v>743</v>
      </c>
      <c r="Y25" s="2999">
        <v>890</v>
      </c>
      <c r="Z25" s="2999">
        <v>1071</v>
      </c>
      <c r="AA25" s="2999">
        <v>1238</v>
      </c>
    </row>
    <row r="26" spans="1:27" s="2015" customFormat="1">
      <c r="A26" s="3001" t="s">
        <v>2304</v>
      </c>
      <c r="B26" s="2998" t="s">
        <v>2307</v>
      </c>
      <c r="C26" s="2998" t="s">
        <v>2307</v>
      </c>
      <c r="D26" s="2998" t="s">
        <v>2307</v>
      </c>
      <c r="E26" s="2998" t="s">
        <v>2307</v>
      </c>
      <c r="F26" s="2998" t="s">
        <v>2307</v>
      </c>
      <c r="G26" s="2998" t="s">
        <v>2307</v>
      </c>
      <c r="H26" s="2998" t="s">
        <v>2307</v>
      </c>
      <c r="I26" s="2998" t="s">
        <v>2307</v>
      </c>
      <c r="J26" s="2998" t="s">
        <v>2307</v>
      </c>
      <c r="K26" s="2998" t="s">
        <v>2307</v>
      </c>
      <c r="L26" s="2998" t="s">
        <v>2307</v>
      </c>
      <c r="M26" s="2998" t="s">
        <v>2307</v>
      </c>
      <c r="N26" s="2998" t="s">
        <v>2307</v>
      </c>
      <c r="O26" s="2998" t="s">
        <v>2307</v>
      </c>
      <c r="P26" s="2998" t="s">
        <v>2307</v>
      </c>
      <c r="Q26" s="2998" t="s">
        <v>2307</v>
      </c>
      <c r="R26" s="2999" t="s">
        <v>2307</v>
      </c>
      <c r="S26" s="2999">
        <v>13991</v>
      </c>
      <c r="T26" s="2999">
        <v>12173</v>
      </c>
      <c r="U26" s="2999">
        <v>13721</v>
      </c>
      <c r="V26" s="2999">
        <v>15543</v>
      </c>
      <c r="W26" s="2999">
        <v>13155</v>
      </c>
      <c r="X26" s="2999">
        <v>13135</v>
      </c>
      <c r="Y26" s="2999">
        <v>12071</v>
      </c>
      <c r="Z26" s="2999">
        <v>12717</v>
      </c>
      <c r="AA26" s="2999">
        <v>13338</v>
      </c>
    </row>
    <row r="27" spans="1:27" s="2015" customFormat="1" ht="18" customHeight="1">
      <c r="A27" s="3000" t="s">
        <v>2308</v>
      </c>
      <c r="B27" s="2998">
        <v>1279</v>
      </c>
      <c r="C27" s="2998">
        <v>1644</v>
      </c>
      <c r="D27" s="2998">
        <v>2697</v>
      </c>
      <c r="E27" s="2998">
        <v>3690</v>
      </c>
      <c r="F27" s="2998">
        <v>5955</v>
      </c>
      <c r="G27" s="2998">
        <v>1196</v>
      </c>
      <c r="H27" s="2998">
        <v>1075</v>
      </c>
      <c r="I27" s="2998">
        <v>1053</v>
      </c>
      <c r="J27" s="2998">
        <v>1189</v>
      </c>
      <c r="K27" s="2998">
        <v>1060</v>
      </c>
      <c r="L27" s="2998">
        <v>846</v>
      </c>
      <c r="M27" s="2998">
        <v>782</v>
      </c>
      <c r="N27" s="2998">
        <v>1230</v>
      </c>
      <c r="O27" s="2998">
        <v>822</v>
      </c>
      <c r="P27" s="2998">
        <v>1512</v>
      </c>
      <c r="Q27" s="2998">
        <v>1240</v>
      </c>
      <c r="R27" s="2999">
        <v>1367</v>
      </c>
      <c r="S27" s="2999">
        <v>1142</v>
      </c>
      <c r="T27" s="2999">
        <v>1284</v>
      </c>
      <c r="U27" s="2999">
        <v>1532</v>
      </c>
      <c r="V27" s="2999">
        <v>1727</v>
      </c>
      <c r="W27" s="2999">
        <v>1957</v>
      </c>
      <c r="X27" s="2999">
        <v>2141</v>
      </c>
      <c r="Y27" s="2999">
        <v>2681</v>
      </c>
      <c r="Z27" s="2999">
        <v>3323</v>
      </c>
      <c r="AA27" s="2999">
        <v>4414</v>
      </c>
    </row>
    <row r="28" spans="1:27" s="2015" customFormat="1">
      <c r="A28" s="2997" t="s">
        <v>2299</v>
      </c>
      <c r="B28" s="2998">
        <v>1279</v>
      </c>
      <c r="C28" s="2998">
        <v>1644</v>
      </c>
      <c r="D28" s="2998">
        <v>2697</v>
      </c>
      <c r="E28" s="2998">
        <v>3690</v>
      </c>
      <c r="F28" s="2998">
        <v>5955</v>
      </c>
      <c r="G28" s="2998">
        <v>569</v>
      </c>
      <c r="H28" s="2998">
        <v>548</v>
      </c>
      <c r="I28" s="2998">
        <v>554</v>
      </c>
      <c r="J28" s="2998">
        <v>576</v>
      </c>
      <c r="K28" s="2998">
        <v>605</v>
      </c>
      <c r="L28" s="2998">
        <v>445</v>
      </c>
      <c r="M28" s="2998">
        <v>155</v>
      </c>
      <c r="N28" s="2998">
        <v>359</v>
      </c>
      <c r="O28" s="2998">
        <v>226</v>
      </c>
      <c r="P28" s="2998">
        <v>540</v>
      </c>
      <c r="Q28" s="2998">
        <v>481</v>
      </c>
      <c r="R28" s="2999">
        <v>397</v>
      </c>
      <c r="S28" s="2999">
        <v>216</v>
      </c>
      <c r="T28" s="2999">
        <v>87</v>
      </c>
      <c r="U28" s="2999">
        <v>160</v>
      </c>
      <c r="V28" s="2999">
        <v>151</v>
      </c>
      <c r="W28" s="2999">
        <v>152</v>
      </c>
      <c r="X28" s="2999">
        <v>157</v>
      </c>
      <c r="Y28" s="2999">
        <v>474</v>
      </c>
      <c r="Z28" s="2999">
        <v>885</v>
      </c>
      <c r="AA28" s="2999">
        <v>1553</v>
      </c>
    </row>
    <row r="29" spans="1:27" s="2015" customFormat="1">
      <c r="A29" s="2997" t="s">
        <v>2300</v>
      </c>
      <c r="B29" s="2998">
        <v>0</v>
      </c>
      <c r="C29" s="2998">
        <v>0</v>
      </c>
      <c r="D29" s="2998">
        <v>0</v>
      </c>
      <c r="E29" s="2998">
        <v>0</v>
      </c>
      <c r="F29" s="2998">
        <v>0</v>
      </c>
      <c r="G29" s="2998">
        <v>11</v>
      </c>
      <c r="H29" s="2998">
        <v>18</v>
      </c>
      <c r="I29" s="2998">
        <v>3</v>
      </c>
      <c r="J29" s="2998">
        <v>118</v>
      </c>
      <c r="K29" s="2998">
        <v>131</v>
      </c>
      <c r="L29" s="2998">
        <v>99</v>
      </c>
      <c r="M29" s="2998">
        <v>100</v>
      </c>
      <c r="N29" s="2998">
        <v>393</v>
      </c>
      <c r="O29" s="2998">
        <v>442</v>
      </c>
      <c r="P29" s="2998">
        <v>412</v>
      </c>
      <c r="Q29" s="2998">
        <v>529</v>
      </c>
      <c r="R29" s="2999">
        <v>194</v>
      </c>
      <c r="S29" s="2999">
        <v>159</v>
      </c>
      <c r="T29" s="2999">
        <v>158</v>
      </c>
      <c r="U29" s="2999">
        <v>229</v>
      </c>
      <c r="V29" s="2999">
        <v>247</v>
      </c>
      <c r="W29" s="2999">
        <v>269</v>
      </c>
      <c r="X29" s="2999">
        <v>303</v>
      </c>
      <c r="Y29" s="2999">
        <v>308</v>
      </c>
      <c r="Z29" s="2999">
        <v>333</v>
      </c>
      <c r="AA29" s="2999">
        <v>351</v>
      </c>
    </row>
    <row r="30" spans="1:27" s="2015" customFormat="1">
      <c r="A30" s="2997" t="s">
        <v>2301</v>
      </c>
      <c r="B30" s="2998">
        <v>0</v>
      </c>
      <c r="C30" s="2998">
        <v>0</v>
      </c>
      <c r="D30" s="2998">
        <v>0</v>
      </c>
      <c r="E30" s="2998">
        <v>0</v>
      </c>
      <c r="F30" s="2998">
        <v>0</v>
      </c>
      <c r="G30" s="2998">
        <v>616</v>
      </c>
      <c r="H30" s="2998">
        <v>509</v>
      </c>
      <c r="I30" s="2998">
        <v>496</v>
      </c>
      <c r="J30" s="2998">
        <v>495</v>
      </c>
      <c r="K30" s="2998">
        <v>324</v>
      </c>
      <c r="L30" s="2998">
        <v>301</v>
      </c>
      <c r="M30" s="2998">
        <v>527</v>
      </c>
      <c r="N30" s="2998">
        <v>478</v>
      </c>
      <c r="O30" s="2998">
        <v>153</v>
      </c>
      <c r="P30" s="2998">
        <v>559</v>
      </c>
      <c r="Q30" s="2998">
        <v>231</v>
      </c>
      <c r="R30" s="2999">
        <v>776</v>
      </c>
      <c r="S30" s="2999">
        <v>767</v>
      </c>
      <c r="T30" s="2999">
        <v>1040</v>
      </c>
      <c r="U30" s="2999">
        <v>1143</v>
      </c>
      <c r="V30" s="2999">
        <v>1329</v>
      </c>
      <c r="W30" s="2999">
        <v>1536</v>
      </c>
      <c r="X30" s="2999">
        <v>1680</v>
      </c>
      <c r="Y30" s="2999">
        <v>1899</v>
      </c>
      <c r="Z30" s="2999">
        <v>2106</v>
      </c>
      <c r="AA30" s="2999">
        <v>2510</v>
      </c>
    </row>
    <row r="31" spans="1:27" s="2015" customFormat="1">
      <c r="A31" s="3002" t="s">
        <v>2302</v>
      </c>
      <c r="B31" s="2998" t="s">
        <v>2307</v>
      </c>
      <c r="C31" s="2998" t="s">
        <v>2307</v>
      </c>
      <c r="D31" s="2998" t="s">
        <v>2307</v>
      </c>
      <c r="E31" s="2998" t="s">
        <v>2307</v>
      </c>
      <c r="F31" s="2998" t="s">
        <v>2307</v>
      </c>
      <c r="G31" s="2998" t="s">
        <v>2307</v>
      </c>
      <c r="H31" s="2998" t="s">
        <v>2307</v>
      </c>
      <c r="I31" s="2998" t="s">
        <v>2307</v>
      </c>
      <c r="J31" s="2998" t="s">
        <v>2307</v>
      </c>
      <c r="K31" s="2998" t="s">
        <v>2307</v>
      </c>
      <c r="L31" s="2998" t="s">
        <v>2307</v>
      </c>
      <c r="M31" s="2998" t="s">
        <v>2307</v>
      </c>
      <c r="N31" s="2998" t="s">
        <v>2307</v>
      </c>
      <c r="O31" s="2998" t="s">
        <v>2307</v>
      </c>
      <c r="P31" s="2998" t="s">
        <v>2307</v>
      </c>
      <c r="Q31" s="2998" t="s">
        <v>2307</v>
      </c>
      <c r="R31" s="2999" t="s">
        <v>2307</v>
      </c>
      <c r="S31" s="2999">
        <v>0</v>
      </c>
      <c r="T31" s="2999">
        <v>0</v>
      </c>
      <c r="U31" s="2999">
        <v>0</v>
      </c>
      <c r="V31" s="2999">
        <v>0</v>
      </c>
      <c r="W31" s="2999">
        <v>0</v>
      </c>
      <c r="X31" s="2999">
        <v>0</v>
      </c>
      <c r="Y31" s="2999">
        <v>0</v>
      </c>
      <c r="Z31" s="2999">
        <v>0</v>
      </c>
      <c r="AA31" s="2999">
        <v>0</v>
      </c>
    </row>
    <row r="32" spans="1:27" s="2015" customFormat="1">
      <c r="A32" s="3002" t="s">
        <v>2303</v>
      </c>
      <c r="B32" s="2998" t="s">
        <v>2307</v>
      </c>
      <c r="C32" s="2998" t="s">
        <v>2307</v>
      </c>
      <c r="D32" s="2998" t="s">
        <v>2307</v>
      </c>
      <c r="E32" s="2998" t="s">
        <v>2307</v>
      </c>
      <c r="F32" s="2998" t="s">
        <v>2307</v>
      </c>
      <c r="G32" s="2998" t="s">
        <v>2307</v>
      </c>
      <c r="H32" s="2998" t="s">
        <v>2307</v>
      </c>
      <c r="I32" s="2998" t="s">
        <v>2307</v>
      </c>
      <c r="J32" s="2998" t="s">
        <v>2307</v>
      </c>
      <c r="K32" s="2998" t="s">
        <v>2307</v>
      </c>
      <c r="L32" s="2998" t="s">
        <v>2307</v>
      </c>
      <c r="M32" s="2998" t="s">
        <v>2307</v>
      </c>
      <c r="N32" s="2998" t="s">
        <v>2307</v>
      </c>
      <c r="O32" s="2998" t="s">
        <v>2307</v>
      </c>
      <c r="P32" s="2998" t="s">
        <v>2307</v>
      </c>
      <c r="Q32" s="2998" t="s">
        <v>2307</v>
      </c>
      <c r="R32" s="2999" t="s">
        <v>2307</v>
      </c>
      <c r="S32" s="2999">
        <v>0</v>
      </c>
      <c r="T32" s="2999">
        <v>225</v>
      </c>
      <c r="U32" s="2999">
        <v>342</v>
      </c>
      <c r="V32" s="2999">
        <v>456</v>
      </c>
      <c r="W32" s="2999">
        <v>631</v>
      </c>
      <c r="X32" s="2999">
        <v>741</v>
      </c>
      <c r="Y32" s="2999">
        <v>885</v>
      </c>
      <c r="Z32" s="2999">
        <v>1067</v>
      </c>
      <c r="AA32" s="2999">
        <v>1232</v>
      </c>
    </row>
    <row r="33" spans="1:27" s="2015" customFormat="1">
      <c r="A33" s="3002" t="s">
        <v>2304</v>
      </c>
      <c r="B33" s="2998" t="s">
        <v>2307</v>
      </c>
      <c r="C33" s="2998" t="s">
        <v>2307</v>
      </c>
      <c r="D33" s="2998" t="s">
        <v>2307</v>
      </c>
      <c r="E33" s="2998" t="s">
        <v>2307</v>
      </c>
      <c r="F33" s="2998" t="s">
        <v>2307</v>
      </c>
      <c r="G33" s="2998" t="s">
        <v>2307</v>
      </c>
      <c r="H33" s="2998" t="s">
        <v>2307</v>
      </c>
      <c r="I33" s="2998" t="s">
        <v>2307</v>
      </c>
      <c r="J33" s="2998" t="s">
        <v>2307</v>
      </c>
      <c r="K33" s="2998" t="s">
        <v>2307</v>
      </c>
      <c r="L33" s="2998" t="s">
        <v>2307</v>
      </c>
      <c r="M33" s="2998" t="s">
        <v>2307</v>
      </c>
      <c r="N33" s="2998" t="s">
        <v>2307</v>
      </c>
      <c r="O33" s="2998" t="s">
        <v>2307</v>
      </c>
      <c r="P33" s="2998" t="s">
        <v>2307</v>
      </c>
      <c r="Q33" s="2998" t="s">
        <v>2307</v>
      </c>
      <c r="R33" s="2999" t="s">
        <v>2307</v>
      </c>
      <c r="S33" s="2999">
        <v>767</v>
      </c>
      <c r="T33" s="2999">
        <v>815</v>
      </c>
      <c r="U33" s="2999">
        <v>801</v>
      </c>
      <c r="V33" s="2999">
        <v>873</v>
      </c>
      <c r="W33" s="2999">
        <v>905</v>
      </c>
      <c r="X33" s="2999">
        <v>940</v>
      </c>
      <c r="Y33" s="2999">
        <v>1013</v>
      </c>
      <c r="Z33" s="2999">
        <v>1039</v>
      </c>
      <c r="AA33" s="2999">
        <v>1278</v>
      </c>
    </row>
    <row r="34" spans="1:27" s="2015" customFormat="1">
      <c r="A34" s="2992" t="s">
        <v>2175</v>
      </c>
      <c r="B34" s="2990">
        <v>1268</v>
      </c>
      <c r="C34" s="2990">
        <v>1315</v>
      </c>
      <c r="D34" s="2990">
        <v>2508</v>
      </c>
      <c r="E34" s="2990">
        <v>4381</v>
      </c>
      <c r="F34" s="2990">
        <v>7920</v>
      </c>
      <c r="G34" s="2990">
        <v>17775</v>
      </c>
      <c r="H34" s="2990">
        <v>12248</v>
      </c>
      <c r="I34" s="2990">
        <v>19936</v>
      </c>
      <c r="J34" s="2990">
        <v>24221</v>
      </c>
      <c r="K34" s="2990">
        <v>38156</v>
      </c>
      <c r="L34" s="2990">
        <v>36656</v>
      </c>
      <c r="M34" s="2990">
        <v>42435</v>
      </c>
      <c r="N34" s="2990">
        <v>48300</v>
      </c>
      <c r="O34" s="2990">
        <v>53743</v>
      </c>
      <c r="P34" s="2990">
        <v>57724</v>
      </c>
      <c r="Q34" s="2990">
        <v>61941</v>
      </c>
      <c r="R34" s="2991">
        <v>62280</v>
      </c>
      <c r="S34" s="2991">
        <v>56629</v>
      </c>
      <c r="T34" s="2991">
        <v>62626</v>
      </c>
      <c r="U34" s="2991">
        <v>61655</v>
      </c>
      <c r="V34" s="2991">
        <v>62106</v>
      </c>
      <c r="W34" s="2991">
        <v>68119</v>
      </c>
      <c r="X34" s="2991">
        <v>70305</v>
      </c>
      <c r="Y34" s="2991">
        <v>74084</v>
      </c>
      <c r="Z34" s="2991">
        <v>74551</v>
      </c>
      <c r="AA34" s="2991">
        <v>72060</v>
      </c>
    </row>
    <row r="35" spans="1:27" s="2015" customFormat="1">
      <c r="A35" s="2993" t="s">
        <v>2298</v>
      </c>
      <c r="B35" s="2990">
        <v>46</v>
      </c>
      <c r="C35" s="2990">
        <v>105</v>
      </c>
      <c r="D35" s="2990">
        <v>53</v>
      </c>
      <c r="E35" s="2990">
        <v>96</v>
      </c>
      <c r="F35" s="2990">
        <v>127</v>
      </c>
      <c r="G35" s="2990">
        <v>334</v>
      </c>
      <c r="H35" s="2990">
        <v>490</v>
      </c>
      <c r="I35" s="2990">
        <v>4124</v>
      </c>
      <c r="J35" s="2990">
        <v>2855</v>
      </c>
      <c r="K35" s="2990">
        <v>2532</v>
      </c>
      <c r="L35" s="2990">
        <v>3985</v>
      </c>
      <c r="M35" s="2990">
        <v>4519</v>
      </c>
      <c r="N35" s="2990">
        <v>5271</v>
      </c>
      <c r="O35" s="2990">
        <v>3232</v>
      </c>
      <c r="P35" s="2990">
        <v>3724</v>
      </c>
      <c r="Q35" s="2990">
        <v>4908</v>
      </c>
      <c r="R35" s="2991">
        <v>4573</v>
      </c>
      <c r="S35" s="2991">
        <v>4433</v>
      </c>
      <c r="T35" s="2991">
        <v>4011</v>
      </c>
      <c r="U35" s="2991">
        <v>3723</v>
      </c>
      <c r="V35" s="2991">
        <v>3222</v>
      </c>
      <c r="W35" s="2991">
        <v>2814</v>
      </c>
      <c r="X35" s="2991">
        <v>2885</v>
      </c>
      <c r="Y35" s="2991">
        <v>2685</v>
      </c>
      <c r="Z35" s="2991">
        <v>2984</v>
      </c>
      <c r="AA35" s="2991">
        <v>3172</v>
      </c>
    </row>
    <row r="36" spans="1:27" s="2015" customFormat="1">
      <c r="A36" s="2994" t="s">
        <v>2165</v>
      </c>
      <c r="B36" s="2995">
        <v>0</v>
      </c>
      <c r="C36" s="2995">
        <v>10</v>
      </c>
      <c r="D36" s="2995">
        <v>10</v>
      </c>
      <c r="E36" s="2995">
        <v>10</v>
      </c>
      <c r="F36" s="2995">
        <v>10</v>
      </c>
      <c r="G36" s="2995">
        <v>0</v>
      </c>
      <c r="H36" s="2995">
        <v>0</v>
      </c>
      <c r="I36" s="2995">
        <v>0</v>
      </c>
      <c r="J36" s="2995">
        <v>0</v>
      </c>
      <c r="K36" s="2995">
        <v>0</v>
      </c>
      <c r="L36" s="2995">
        <v>0</v>
      </c>
      <c r="M36" s="2995">
        <v>0</v>
      </c>
      <c r="N36" s="2995">
        <v>0</v>
      </c>
      <c r="O36" s="2995">
        <v>0</v>
      </c>
      <c r="P36" s="2995">
        <v>0</v>
      </c>
      <c r="Q36" s="2995">
        <v>0</v>
      </c>
      <c r="R36" s="2996">
        <v>0</v>
      </c>
      <c r="S36" s="2996">
        <v>0</v>
      </c>
      <c r="T36" s="2996">
        <v>0</v>
      </c>
      <c r="U36" s="2996">
        <v>0</v>
      </c>
      <c r="V36" s="2996">
        <v>0</v>
      </c>
      <c r="W36" s="2996">
        <v>0</v>
      </c>
      <c r="X36" s="2996">
        <v>0</v>
      </c>
      <c r="Y36" s="2996">
        <v>0</v>
      </c>
      <c r="Z36" s="2996">
        <v>0</v>
      </c>
      <c r="AA36" s="2996">
        <v>0</v>
      </c>
    </row>
    <row r="37" spans="1:27" s="2015" customFormat="1" hidden="1">
      <c r="A37" s="3000" t="s">
        <v>2309</v>
      </c>
      <c r="B37" s="3003" t="s">
        <v>2307</v>
      </c>
      <c r="C37" s="3003" t="s">
        <v>2307</v>
      </c>
      <c r="D37" s="3003" t="s">
        <v>2307</v>
      </c>
      <c r="E37" s="3003" t="s">
        <v>2307</v>
      </c>
      <c r="F37" s="3003" t="s">
        <v>2307</v>
      </c>
      <c r="G37" s="3003" t="s">
        <v>2307</v>
      </c>
      <c r="H37" s="3003" t="s">
        <v>2307</v>
      </c>
      <c r="I37" s="3003" t="s">
        <v>2307</v>
      </c>
      <c r="J37" s="3003" t="s">
        <v>2307</v>
      </c>
      <c r="K37" s="3003" t="s">
        <v>2307</v>
      </c>
      <c r="L37" s="3003" t="s">
        <v>2307</v>
      </c>
      <c r="M37" s="3003" t="s">
        <v>2307</v>
      </c>
      <c r="N37" s="3003" t="s">
        <v>2307</v>
      </c>
      <c r="O37" s="3003" t="s">
        <v>2307</v>
      </c>
      <c r="P37" s="3003" t="s">
        <v>2307</v>
      </c>
      <c r="Q37" s="3003" t="s">
        <v>2307</v>
      </c>
      <c r="R37" s="3004" t="s">
        <v>2307</v>
      </c>
      <c r="S37" s="3004" t="s">
        <v>2307</v>
      </c>
      <c r="T37" s="3004" t="s">
        <v>2307</v>
      </c>
      <c r="U37" s="3004" t="s">
        <v>2307</v>
      </c>
      <c r="V37" s="3004" t="s">
        <v>2307</v>
      </c>
      <c r="W37" s="3004" t="s">
        <v>2307</v>
      </c>
      <c r="X37" s="3004" t="s">
        <v>2307</v>
      </c>
      <c r="Y37" s="3004" t="s">
        <v>2307</v>
      </c>
      <c r="Z37" s="3004" t="s">
        <v>2307</v>
      </c>
      <c r="AA37" s="3004" t="s">
        <v>2307</v>
      </c>
    </row>
    <row r="38" spans="1:27" s="2015" customFormat="1">
      <c r="A38" s="2994" t="s">
        <v>2310</v>
      </c>
      <c r="B38" s="2995">
        <v>15</v>
      </c>
      <c r="C38" s="2995">
        <v>1</v>
      </c>
      <c r="D38" s="2995">
        <v>7</v>
      </c>
      <c r="E38" s="2995">
        <v>24</v>
      </c>
      <c r="F38" s="2995">
        <v>33</v>
      </c>
      <c r="G38" s="2995">
        <v>272</v>
      </c>
      <c r="H38" s="2995">
        <v>249</v>
      </c>
      <c r="I38" s="2995">
        <v>2053</v>
      </c>
      <c r="J38" s="2995">
        <v>1512</v>
      </c>
      <c r="K38" s="2995">
        <v>1561</v>
      </c>
      <c r="L38" s="2995">
        <v>2737</v>
      </c>
      <c r="M38" s="2995">
        <v>3812</v>
      </c>
      <c r="N38" s="2995">
        <v>3982</v>
      </c>
      <c r="O38" s="2995">
        <v>1814</v>
      </c>
      <c r="P38" s="2995">
        <v>1811</v>
      </c>
      <c r="Q38" s="2995">
        <v>1954</v>
      </c>
      <c r="R38" s="2996">
        <v>1879</v>
      </c>
      <c r="S38" s="2996">
        <v>1843</v>
      </c>
      <c r="T38" s="2996">
        <v>1501</v>
      </c>
      <c r="U38" s="2996">
        <v>1305</v>
      </c>
      <c r="V38" s="2996">
        <v>1153</v>
      </c>
      <c r="W38" s="2996">
        <v>605</v>
      </c>
      <c r="X38" s="2996">
        <v>689</v>
      </c>
      <c r="Y38" s="2996">
        <v>660</v>
      </c>
      <c r="Z38" s="2996">
        <v>739</v>
      </c>
      <c r="AA38" s="2996">
        <v>833</v>
      </c>
    </row>
    <row r="39" spans="1:27" s="2015" customFormat="1">
      <c r="A39" s="2994" t="s">
        <v>1232</v>
      </c>
      <c r="B39" s="2995">
        <v>0</v>
      </c>
      <c r="C39" s="2995">
        <v>0</v>
      </c>
      <c r="D39" s="2995">
        <v>0</v>
      </c>
      <c r="E39" s="2995">
        <v>0</v>
      </c>
      <c r="F39" s="2995">
        <v>0</v>
      </c>
      <c r="G39" s="2995">
        <v>0</v>
      </c>
      <c r="H39" s="2995">
        <v>0</v>
      </c>
      <c r="I39" s="2995">
        <v>0</v>
      </c>
      <c r="J39" s="2995">
        <v>0</v>
      </c>
      <c r="K39" s="2995">
        <v>0</v>
      </c>
      <c r="L39" s="2995">
        <v>0</v>
      </c>
      <c r="M39" s="2995">
        <v>0</v>
      </c>
      <c r="N39" s="2995">
        <v>0</v>
      </c>
      <c r="O39" s="2995">
        <v>0</v>
      </c>
      <c r="P39" s="2995">
        <v>0</v>
      </c>
      <c r="Q39" s="2995">
        <v>0</v>
      </c>
      <c r="R39" s="2996">
        <v>0</v>
      </c>
      <c r="S39" s="2996">
        <v>0</v>
      </c>
      <c r="T39" s="2996">
        <v>0</v>
      </c>
      <c r="U39" s="2996">
        <v>0</v>
      </c>
      <c r="V39" s="2996">
        <v>0</v>
      </c>
      <c r="W39" s="2996">
        <v>0</v>
      </c>
      <c r="X39" s="2996">
        <v>0</v>
      </c>
      <c r="Y39" s="2996">
        <v>0</v>
      </c>
      <c r="Z39" s="2996">
        <v>0</v>
      </c>
      <c r="AA39" s="2996">
        <v>0</v>
      </c>
    </row>
    <row r="40" spans="1:27" s="2015" customFormat="1">
      <c r="A40" s="2994" t="s">
        <v>2162</v>
      </c>
      <c r="B40" s="2995">
        <v>31</v>
      </c>
      <c r="C40" s="2995">
        <v>93</v>
      </c>
      <c r="D40" s="2995">
        <v>36</v>
      </c>
      <c r="E40" s="2995">
        <v>62</v>
      </c>
      <c r="F40" s="2995">
        <v>84</v>
      </c>
      <c r="G40" s="2995">
        <v>61</v>
      </c>
      <c r="H40" s="2995">
        <v>240</v>
      </c>
      <c r="I40" s="2995">
        <v>2071</v>
      </c>
      <c r="J40" s="2995">
        <v>1344</v>
      </c>
      <c r="K40" s="2995">
        <v>971</v>
      </c>
      <c r="L40" s="2995">
        <v>1248</v>
      </c>
      <c r="M40" s="2995">
        <v>707</v>
      </c>
      <c r="N40" s="2995">
        <v>1289</v>
      </c>
      <c r="O40" s="2995">
        <v>1418</v>
      </c>
      <c r="P40" s="2995">
        <v>1913</v>
      </c>
      <c r="Q40" s="2995">
        <v>2955</v>
      </c>
      <c r="R40" s="2996">
        <v>2695</v>
      </c>
      <c r="S40" s="2996">
        <v>2590</v>
      </c>
      <c r="T40" s="2996">
        <v>2509</v>
      </c>
      <c r="U40" s="2996">
        <v>2418</v>
      </c>
      <c r="V40" s="2996">
        <v>2069</v>
      </c>
      <c r="W40" s="2996">
        <v>2209</v>
      </c>
      <c r="X40" s="2996">
        <v>2196</v>
      </c>
      <c r="Y40" s="2996">
        <v>2025</v>
      </c>
      <c r="Z40" s="2996">
        <v>2245</v>
      </c>
      <c r="AA40" s="2996">
        <v>2339</v>
      </c>
    </row>
    <row r="41" spans="1:27" s="2015" customFormat="1">
      <c r="A41" s="3005" t="s">
        <v>2311</v>
      </c>
      <c r="B41" s="2995">
        <v>0</v>
      </c>
      <c r="C41" s="2995">
        <v>0</v>
      </c>
      <c r="D41" s="2995">
        <v>0</v>
      </c>
      <c r="E41" s="2995">
        <v>0</v>
      </c>
      <c r="F41" s="2995">
        <v>0</v>
      </c>
      <c r="G41" s="2995">
        <v>0</v>
      </c>
      <c r="H41" s="2995">
        <v>2</v>
      </c>
      <c r="I41" s="2995">
        <v>76</v>
      </c>
      <c r="J41" s="2995">
        <v>15</v>
      </c>
      <c r="K41" s="2995">
        <v>13</v>
      </c>
      <c r="L41" s="2995">
        <v>61</v>
      </c>
      <c r="M41" s="2995">
        <v>224</v>
      </c>
      <c r="N41" s="2995">
        <v>763</v>
      </c>
      <c r="O41" s="2995">
        <v>323</v>
      </c>
      <c r="P41" s="2995">
        <v>340</v>
      </c>
      <c r="Q41" s="2995">
        <v>1421</v>
      </c>
      <c r="R41" s="2996">
        <v>1329</v>
      </c>
      <c r="S41" s="2996">
        <v>1425</v>
      </c>
      <c r="T41" s="2996">
        <v>1365</v>
      </c>
      <c r="U41" s="2996">
        <v>1298</v>
      </c>
      <c r="V41" s="2996">
        <v>1155</v>
      </c>
      <c r="W41" s="2996">
        <v>1236</v>
      </c>
      <c r="X41" s="2996">
        <v>1150</v>
      </c>
      <c r="Y41" s="2996">
        <v>1082</v>
      </c>
      <c r="Z41" s="2996">
        <v>1060</v>
      </c>
      <c r="AA41" s="2996">
        <v>1001</v>
      </c>
    </row>
    <row r="42" spans="1:27" s="2015" customFormat="1">
      <c r="A42" s="3005" t="s">
        <v>2312</v>
      </c>
      <c r="B42" s="2995">
        <v>31</v>
      </c>
      <c r="C42" s="2995">
        <v>93</v>
      </c>
      <c r="D42" s="2995">
        <v>36</v>
      </c>
      <c r="E42" s="2995">
        <v>62</v>
      </c>
      <c r="F42" s="2995">
        <v>84</v>
      </c>
      <c r="G42" s="2995">
        <v>61</v>
      </c>
      <c r="H42" s="2995">
        <v>238</v>
      </c>
      <c r="I42" s="2995">
        <v>1995</v>
      </c>
      <c r="J42" s="2995">
        <v>1329</v>
      </c>
      <c r="K42" s="2995">
        <v>958</v>
      </c>
      <c r="L42" s="2995">
        <v>1187</v>
      </c>
      <c r="M42" s="2995">
        <v>483</v>
      </c>
      <c r="N42" s="2995">
        <v>526</v>
      </c>
      <c r="O42" s="2995">
        <v>1095</v>
      </c>
      <c r="P42" s="2995">
        <v>1572</v>
      </c>
      <c r="Q42" s="2995">
        <v>1534</v>
      </c>
      <c r="R42" s="2996">
        <v>1365</v>
      </c>
      <c r="S42" s="2996">
        <v>1165</v>
      </c>
      <c r="T42" s="2996">
        <v>1144</v>
      </c>
      <c r="U42" s="2996">
        <v>1120</v>
      </c>
      <c r="V42" s="2996">
        <v>915</v>
      </c>
      <c r="W42" s="2996">
        <v>973</v>
      </c>
      <c r="X42" s="2996">
        <v>1046</v>
      </c>
      <c r="Y42" s="2996">
        <v>943</v>
      </c>
      <c r="Z42" s="2996">
        <v>1185</v>
      </c>
      <c r="AA42" s="2996">
        <v>1338</v>
      </c>
    </row>
    <row r="43" spans="1:27" s="2015" customFormat="1">
      <c r="A43" s="3000" t="s">
        <v>2313</v>
      </c>
      <c r="B43" s="3003">
        <v>46</v>
      </c>
      <c r="C43" s="3003">
        <v>94</v>
      </c>
      <c r="D43" s="3003">
        <v>43</v>
      </c>
      <c r="E43" s="3003">
        <v>86</v>
      </c>
      <c r="F43" s="3003">
        <v>117</v>
      </c>
      <c r="G43" s="3003">
        <v>334</v>
      </c>
      <c r="H43" s="3003">
        <v>488</v>
      </c>
      <c r="I43" s="3003">
        <v>4085</v>
      </c>
      <c r="J43" s="3003">
        <v>2698</v>
      </c>
      <c r="K43" s="3003">
        <v>2333</v>
      </c>
      <c r="L43" s="3003">
        <v>3927</v>
      </c>
      <c r="M43" s="3003">
        <v>4428</v>
      </c>
      <c r="N43" s="3003">
        <v>5088</v>
      </c>
      <c r="O43" s="3003">
        <v>2941</v>
      </c>
      <c r="P43" s="3003">
        <v>3381</v>
      </c>
      <c r="Q43" s="3003">
        <v>4661</v>
      </c>
      <c r="R43" s="3004">
        <v>4304</v>
      </c>
      <c r="S43" s="3004">
        <v>3955</v>
      </c>
      <c r="T43" s="3004">
        <v>3532</v>
      </c>
      <c r="U43" s="3004">
        <v>3322</v>
      </c>
      <c r="V43" s="3004">
        <v>2735</v>
      </c>
      <c r="W43" s="3004">
        <v>2241</v>
      </c>
      <c r="X43" s="3004">
        <v>2277</v>
      </c>
      <c r="Y43" s="3004">
        <v>2047</v>
      </c>
      <c r="Z43" s="3004">
        <v>2290</v>
      </c>
      <c r="AA43" s="3004">
        <v>2471</v>
      </c>
    </row>
    <row r="44" spans="1:27" s="2015" customFormat="1" hidden="1">
      <c r="A44" s="3001" t="s">
        <v>2314</v>
      </c>
      <c r="B44" s="3003">
        <v>0</v>
      </c>
      <c r="C44" s="3003">
        <v>0</v>
      </c>
      <c r="D44" s="3003">
        <v>0</v>
      </c>
      <c r="E44" s="3003">
        <v>0</v>
      </c>
      <c r="F44" s="3003">
        <v>0</v>
      </c>
      <c r="G44" s="3003">
        <v>0</v>
      </c>
      <c r="H44" s="3003">
        <v>0</v>
      </c>
      <c r="I44" s="3003">
        <v>0</v>
      </c>
      <c r="J44" s="3003">
        <v>0</v>
      </c>
      <c r="K44" s="3003">
        <v>0</v>
      </c>
      <c r="L44" s="3003">
        <v>0</v>
      </c>
      <c r="M44" s="3003">
        <v>0</v>
      </c>
      <c r="N44" s="3003">
        <v>0</v>
      </c>
      <c r="O44" s="3003">
        <v>0</v>
      </c>
      <c r="P44" s="3003">
        <v>0</v>
      </c>
      <c r="Q44" s="3003">
        <v>0</v>
      </c>
      <c r="R44" s="3004">
        <v>0</v>
      </c>
      <c r="S44" s="3004">
        <v>0</v>
      </c>
      <c r="T44" s="3004">
        <v>0</v>
      </c>
      <c r="U44" s="3004">
        <v>0</v>
      </c>
      <c r="V44" s="3004">
        <v>0</v>
      </c>
      <c r="W44" s="3004">
        <v>0</v>
      </c>
      <c r="X44" s="3004">
        <v>0</v>
      </c>
      <c r="Y44" s="3004">
        <v>0</v>
      </c>
      <c r="Z44" s="3004">
        <v>0</v>
      </c>
      <c r="AA44" s="3004">
        <v>0</v>
      </c>
    </row>
    <row r="45" spans="1:27" s="2015" customFormat="1" hidden="1">
      <c r="A45" s="3001" t="s">
        <v>2315</v>
      </c>
      <c r="B45" s="3003">
        <v>0</v>
      </c>
      <c r="C45" s="3003">
        <v>0</v>
      </c>
      <c r="D45" s="3003">
        <v>0</v>
      </c>
      <c r="E45" s="3003">
        <v>0</v>
      </c>
      <c r="F45" s="3003">
        <v>0</v>
      </c>
      <c r="G45" s="3003">
        <v>0</v>
      </c>
      <c r="H45" s="3003">
        <v>0</v>
      </c>
      <c r="I45" s="3003">
        <v>0</v>
      </c>
      <c r="J45" s="3003">
        <v>0</v>
      </c>
      <c r="K45" s="3003">
        <v>0</v>
      </c>
      <c r="L45" s="3003">
        <v>0</v>
      </c>
      <c r="M45" s="3003">
        <v>0</v>
      </c>
      <c r="N45" s="3003">
        <v>0</v>
      </c>
      <c r="O45" s="3003">
        <v>0</v>
      </c>
      <c r="P45" s="3003">
        <v>0</v>
      </c>
      <c r="Q45" s="3003">
        <v>0</v>
      </c>
      <c r="R45" s="3004">
        <v>0</v>
      </c>
      <c r="S45" s="3004">
        <v>0</v>
      </c>
      <c r="T45" s="3004">
        <v>0</v>
      </c>
      <c r="U45" s="3004">
        <v>0</v>
      </c>
      <c r="V45" s="3004">
        <v>0</v>
      </c>
      <c r="W45" s="3004">
        <v>0</v>
      </c>
      <c r="X45" s="3004">
        <v>0</v>
      </c>
      <c r="Y45" s="3004">
        <v>0</v>
      </c>
      <c r="Z45" s="3004">
        <v>0</v>
      </c>
      <c r="AA45" s="3004">
        <v>0</v>
      </c>
    </row>
    <row r="46" spans="1:27" s="2016" customFormat="1">
      <c r="A46" s="3000" t="s">
        <v>2316</v>
      </c>
      <c r="B46" s="3006">
        <v>0</v>
      </c>
      <c r="C46" s="3006">
        <v>0</v>
      </c>
      <c r="D46" s="3006">
        <v>0</v>
      </c>
      <c r="E46" s="3006">
        <v>0</v>
      </c>
      <c r="F46" s="3006">
        <v>0</v>
      </c>
      <c r="G46" s="3006">
        <v>0</v>
      </c>
      <c r="H46" s="3006">
        <v>2</v>
      </c>
      <c r="I46" s="3006">
        <v>39</v>
      </c>
      <c r="J46" s="3006">
        <v>157</v>
      </c>
      <c r="K46" s="3006">
        <v>199</v>
      </c>
      <c r="L46" s="3006">
        <v>59</v>
      </c>
      <c r="M46" s="3006">
        <v>90</v>
      </c>
      <c r="N46" s="3006">
        <v>183</v>
      </c>
      <c r="O46" s="3006">
        <v>291</v>
      </c>
      <c r="P46" s="3006">
        <v>343</v>
      </c>
      <c r="Q46" s="3006">
        <v>247</v>
      </c>
      <c r="R46" s="3007">
        <v>270</v>
      </c>
      <c r="S46" s="3007">
        <v>478</v>
      </c>
      <c r="T46" s="3007">
        <v>479</v>
      </c>
      <c r="U46" s="3007">
        <v>401</v>
      </c>
      <c r="V46" s="3007">
        <v>488</v>
      </c>
      <c r="W46" s="3007">
        <v>573</v>
      </c>
      <c r="X46" s="3007">
        <v>608</v>
      </c>
      <c r="Y46" s="3007">
        <v>638</v>
      </c>
      <c r="Z46" s="3007">
        <v>695</v>
      </c>
      <c r="AA46" s="3007">
        <v>701</v>
      </c>
    </row>
    <row r="47" spans="1:27" s="2015" customFormat="1" hidden="1">
      <c r="A47" s="2997" t="s">
        <v>2306</v>
      </c>
      <c r="B47" s="3003">
        <v>0</v>
      </c>
      <c r="C47" s="3003">
        <v>0</v>
      </c>
      <c r="D47" s="3003">
        <v>0</v>
      </c>
      <c r="E47" s="3003">
        <v>0</v>
      </c>
      <c r="F47" s="3003">
        <v>0</v>
      </c>
      <c r="G47" s="3003">
        <v>0</v>
      </c>
      <c r="H47" s="3003">
        <v>0</v>
      </c>
      <c r="I47" s="3003">
        <v>0</v>
      </c>
      <c r="J47" s="3003">
        <v>0</v>
      </c>
      <c r="K47" s="3003">
        <v>0</v>
      </c>
      <c r="L47" s="3003">
        <v>0</v>
      </c>
      <c r="M47" s="3003">
        <v>0</v>
      </c>
      <c r="N47" s="3003">
        <v>0</v>
      </c>
      <c r="O47" s="3003">
        <v>0</v>
      </c>
      <c r="P47" s="3003">
        <v>0</v>
      </c>
      <c r="Q47" s="3003">
        <v>0</v>
      </c>
      <c r="R47" s="3004">
        <v>0</v>
      </c>
      <c r="S47" s="3004">
        <v>0</v>
      </c>
      <c r="T47" s="3004">
        <v>0</v>
      </c>
      <c r="U47" s="3004">
        <v>0</v>
      </c>
      <c r="V47" s="3004">
        <v>0</v>
      </c>
      <c r="W47" s="3004">
        <v>0</v>
      </c>
      <c r="X47" s="3004">
        <v>0</v>
      </c>
      <c r="Y47" s="3004">
        <v>0</v>
      </c>
      <c r="Z47" s="3004">
        <v>0</v>
      </c>
      <c r="AA47" s="3004">
        <v>0</v>
      </c>
    </row>
    <row r="48" spans="1:27" s="2015" customFormat="1">
      <c r="A48" s="2993" t="s">
        <v>2317</v>
      </c>
      <c r="B48" s="2990">
        <v>1222</v>
      </c>
      <c r="C48" s="2990">
        <v>1210</v>
      </c>
      <c r="D48" s="2990">
        <v>2455</v>
      </c>
      <c r="E48" s="2990">
        <v>4285</v>
      </c>
      <c r="F48" s="2990">
        <v>7793</v>
      </c>
      <c r="G48" s="2990">
        <v>17441</v>
      </c>
      <c r="H48" s="2990">
        <v>11758</v>
      </c>
      <c r="I48" s="2990">
        <v>15812</v>
      </c>
      <c r="J48" s="2990">
        <v>21366</v>
      </c>
      <c r="K48" s="2990">
        <v>35624</v>
      </c>
      <c r="L48" s="2990">
        <v>32671</v>
      </c>
      <c r="M48" s="2990">
        <v>37916</v>
      </c>
      <c r="N48" s="2990">
        <v>43028</v>
      </c>
      <c r="O48" s="2990">
        <v>50511</v>
      </c>
      <c r="P48" s="2990">
        <v>54000</v>
      </c>
      <c r="Q48" s="2990">
        <v>57032</v>
      </c>
      <c r="R48" s="2991">
        <v>57707</v>
      </c>
      <c r="S48" s="2991">
        <v>52197</v>
      </c>
      <c r="T48" s="2991">
        <v>58616</v>
      </c>
      <c r="U48" s="2991">
        <v>57932</v>
      </c>
      <c r="V48" s="2991">
        <v>58883</v>
      </c>
      <c r="W48" s="2991">
        <v>65304</v>
      </c>
      <c r="X48" s="2991">
        <v>67420</v>
      </c>
      <c r="Y48" s="2991">
        <v>71399</v>
      </c>
      <c r="Z48" s="2991">
        <v>71567</v>
      </c>
      <c r="AA48" s="2991">
        <v>68888</v>
      </c>
    </row>
    <row r="49" spans="1:27" s="2015" customFormat="1">
      <c r="A49" s="2994" t="s">
        <v>2165</v>
      </c>
      <c r="B49" s="2995">
        <v>0</v>
      </c>
      <c r="C49" s="2995">
        <v>0</v>
      </c>
      <c r="D49" s="2995">
        <v>791</v>
      </c>
      <c r="E49" s="2995">
        <v>2330</v>
      </c>
      <c r="F49" s="2995">
        <v>3923</v>
      </c>
      <c r="G49" s="2995">
        <v>10223</v>
      </c>
      <c r="H49" s="2995">
        <v>2992</v>
      </c>
      <c r="I49" s="2995">
        <v>0</v>
      </c>
      <c r="J49" s="2995">
        <v>0</v>
      </c>
      <c r="K49" s="2995">
        <v>2364</v>
      </c>
      <c r="L49" s="2995">
        <v>0</v>
      </c>
      <c r="M49" s="2995">
        <v>0</v>
      </c>
      <c r="N49" s="2995">
        <v>2985</v>
      </c>
      <c r="O49" s="2995">
        <v>1827</v>
      </c>
      <c r="P49" s="2995">
        <v>1743</v>
      </c>
      <c r="Q49" s="2995">
        <v>2350</v>
      </c>
      <c r="R49" s="2996">
        <v>3509</v>
      </c>
      <c r="S49" s="2996">
        <v>0</v>
      </c>
      <c r="T49" s="2996">
        <v>1200</v>
      </c>
      <c r="U49" s="2996">
        <v>0</v>
      </c>
      <c r="V49" s="2996">
        <v>641</v>
      </c>
      <c r="W49" s="2996">
        <v>2325</v>
      </c>
      <c r="X49" s="2996">
        <v>1132</v>
      </c>
      <c r="Y49" s="2996">
        <v>1018</v>
      </c>
      <c r="Z49" s="2996">
        <v>1374</v>
      </c>
      <c r="AA49" s="2996">
        <v>2544</v>
      </c>
    </row>
    <row r="50" spans="1:27" s="2015" customFormat="1">
      <c r="A50" s="3008" t="s">
        <v>2318</v>
      </c>
      <c r="B50" s="2995">
        <v>0</v>
      </c>
      <c r="C50" s="2995">
        <v>0</v>
      </c>
      <c r="D50" s="2995">
        <v>0</v>
      </c>
      <c r="E50" s="2995">
        <v>0</v>
      </c>
      <c r="F50" s="2995">
        <v>0</v>
      </c>
      <c r="G50" s="2995">
        <v>0</v>
      </c>
      <c r="H50" s="2995">
        <v>0</v>
      </c>
      <c r="I50" s="2995">
        <v>0</v>
      </c>
      <c r="J50" s="2995">
        <v>0</v>
      </c>
      <c r="K50" s="2995">
        <v>0</v>
      </c>
      <c r="L50" s="2995">
        <v>0</v>
      </c>
      <c r="M50" s="2995">
        <v>0</v>
      </c>
      <c r="N50" s="2995">
        <v>0</v>
      </c>
      <c r="O50" s="2995">
        <v>0</v>
      </c>
      <c r="P50" s="2995">
        <v>0</v>
      </c>
      <c r="Q50" s="2995">
        <v>0</v>
      </c>
      <c r="R50" s="2996">
        <v>0</v>
      </c>
      <c r="S50" s="2996">
        <v>0</v>
      </c>
      <c r="T50" s="2996">
        <v>0</v>
      </c>
      <c r="U50" s="2996">
        <v>0</v>
      </c>
      <c r="V50" s="2996">
        <v>0</v>
      </c>
      <c r="W50" s="2996">
        <v>0</v>
      </c>
      <c r="X50" s="2996">
        <v>0</v>
      </c>
      <c r="Y50" s="2996">
        <v>0</v>
      </c>
      <c r="Z50" s="2996">
        <v>0</v>
      </c>
      <c r="AA50" s="2996">
        <v>0</v>
      </c>
    </row>
    <row r="51" spans="1:27" s="2015" customFormat="1">
      <c r="A51" s="3008" t="s">
        <v>2319</v>
      </c>
      <c r="B51" s="2995">
        <v>0</v>
      </c>
      <c r="C51" s="2995">
        <v>0</v>
      </c>
      <c r="D51" s="2995">
        <v>791</v>
      </c>
      <c r="E51" s="2995">
        <v>2330</v>
      </c>
      <c r="F51" s="2995">
        <v>3923</v>
      </c>
      <c r="G51" s="2995">
        <v>10223</v>
      </c>
      <c r="H51" s="2995">
        <v>2992</v>
      </c>
      <c r="I51" s="2995">
        <v>0</v>
      </c>
      <c r="J51" s="2995">
        <v>0</v>
      </c>
      <c r="K51" s="2995">
        <v>2364</v>
      </c>
      <c r="L51" s="2995">
        <v>0</v>
      </c>
      <c r="M51" s="2995">
        <v>0</v>
      </c>
      <c r="N51" s="2995">
        <v>2985</v>
      </c>
      <c r="O51" s="2995">
        <v>1827</v>
      </c>
      <c r="P51" s="2995">
        <v>1743</v>
      </c>
      <c r="Q51" s="2995">
        <v>2350</v>
      </c>
      <c r="R51" s="2996">
        <v>3509</v>
      </c>
      <c r="S51" s="2996">
        <v>0</v>
      </c>
      <c r="T51" s="2996">
        <v>1200</v>
      </c>
      <c r="U51" s="2996">
        <v>0</v>
      </c>
      <c r="V51" s="2996">
        <v>641</v>
      </c>
      <c r="W51" s="2996">
        <v>2325</v>
      </c>
      <c r="X51" s="2996">
        <v>1132</v>
      </c>
      <c r="Y51" s="2996">
        <v>1018</v>
      </c>
      <c r="Z51" s="2996">
        <v>1374</v>
      </c>
      <c r="AA51" s="2996">
        <v>2544</v>
      </c>
    </row>
    <row r="52" spans="1:27" s="2015" customFormat="1" hidden="1">
      <c r="A52" s="3000" t="s">
        <v>2309</v>
      </c>
      <c r="B52" s="3003" t="s">
        <v>2307</v>
      </c>
      <c r="C52" s="3003" t="s">
        <v>2307</v>
      </c>
      <c r="D52" s="3003" t="s">
        <v>2307</v>
      </c>
      <c r="E52" s="3003" t="s">
        <v>2307</v>
      </c>
      <c r="F52" s="3003" t="s">
        <v>2307</v>
      </c>
      <c r="G52" s="3003" t="s">
        <v>2307</v>
      </c>
      <c r="H52" s="3003" t="s">
        <v>2307</v>
      </c>
      <c r="I52" s="3003" t="s">
        <v>2307</v>
      </c>
      <c r="J52" s="3003" t="s">
        <v>2307</v>
      </c>
      <c r="K52" s="3003" t="s">
        <v>2307</v>
      </c>
      <c r="L52" s="3003" t="s">
        <v>2307</v>
      </c>
      <c r="M52" s="3003" t="s">
        <v>2307</v>
      </c>
      <c r="N52" s="3003" t="s">
        <v>2307</v>
      </c>
      <c r="O52" s="3003" t="s">
        <v>2307</v>
      </c>
      <c r="P52" s="3003" t="s">
        <v>2307</v>
      </c>
      <c r="Q52" s="3003" t="s">
        <v>2307</v>
      </c>
      <c r="R52" s="3004" t="s">
        <v>2307</v>
      </c>
      <c r="S52" s="3004" t="s">
        <v>2307</v>
      </c>
      <c r="T52" s="3004" t="s">
        <v>2307</v>
      </c>
      <c r="U52" s="3004" t="s">
        <v>2307</v>
      </c>
      <c r="V52" s="3004" t="s">
        <v>2307</v>
      </c>
      <c r="W52" s="3004" t="s">
        <v>2307</v>
      </c>
      <c r="X52" s="3004" t="s">
        <v>2307</v>
      </c>
      <c r="Y52" s="3004" t="s">
        <v>2307</v>
      </c>
      <c r="Z52" s="3004" t="s">
        <v>2307</v>
      </c>
      <c r="AA52" s="3004" t="s">
        <v>2307</v>
      </c>
    </row>
    <row r="53" spans="1:27" s="2015" customFormat="1" hidden="1">
      <c r="A53" s="3001" t="s">
        <v>2318</v>
      </c>
      <c r="B53" s="3003" t="s">
        <v>2307</v>
      </c>
      <c r="C53" s="3003" t="s">
        <v>2307</v>
      </c>
      <c r="D53" s="3003" t="s">
        <v>2307</v>
      </c>
      <c r="E53" s="3003" t="s">
        <v>2307</v>
      </c>
      <c r="F53" s="3003" t="s">
        <v>2307</v>
      </c>
      <c r="G53" s="3003" t="s">
        <v>2307</v>
      </c>
      <c r="H53" s="3003" t="s">
        <v>2307</v>
      </c>
      <c r="I53" s="3003" t="s">
        <v>2307</v>
      </c>
      <c r="J53" s="3003" t="s">
        <v>2307</v>
      </c>
      <c r="K53" s="3003" t="s">
        <v>2307</v>
      </c>
      <c r="L53" s="3003" t="s">
        <v>2307</v>
      </c>
      <c r="M53" s="3003" t="s">
        <v>2307</v>
      </c>
      <c r="N53" s="3003" t="s">
        <v>2307</v>
      </c>
      <c r="O53" s="3003" t="s">
        <v>2307</v>
      </c>
      <c r="P53" s="3003" t="s">
        <v>2307</v>
      </c>
      <c r="Q53" s="3003" t="s">
        <v>2307</v>
      </c>
      <c r="R53" s="3004" t="s">
        <v>2307</v>
      </c>
      <c r="S53" s="3004" t="s">
        <v>2307</v>
      </c>
      <c r="T53" s="3004" t="s">
        <v>2307</v>
      </c>
      <c r="U53" s="3004" t="s">
        <v>2307</v>
      </c>
      <c r="V53" s="3004" t="s">
        <v>2307</v>
      </c>
      <c r="W53" s="3004" t="s">
        <v>2307</v>
      </c>
      <c r="X53" s="3004" t="s">
        <v>2307</v>
      </c>
      <c r="Y53" s="3004" t="s">
        <v>2307</v>
      </c>
      <c r="Z53" s="3004" t="s">
        <v>2307</v>
      </c>
      <c r="AA53" s="3004" t="s">
        <v>2307</v>
      </c>
    </row>
    <row r="54" spans="1:27" s="2015" customFormat="1" hidden="1">
      <c r="A54" s="3001" t="s">
        <v>2319</v>
      </c>
      <c r="B54" s="3003" t="s">
        <v>2307</v>
      </c>
      <c r="C54" s="3003" t="s">
        <v>2307</v>
      </c>
      <c r="D54" s="3003" t="s">
        <v>2307</v>
      </c>
      <c r="E54" s="3003" t="s">
        <v>2307</v>
      </c>
      <c r="F54" s="3003" t="s">
        <v>2307</v>
      </c>
      <c r="G54" s="3003" t="s">
        <v>2307</v>
      </c>
      <c r="H54" s="3003" t="s">
        <v>2307</v>
      </c>
      <c r="I54" s="3003" t="s">
        <v>2307</v>
      </c>
      <c r="J54" s="3003" t="s">
        <v>2307</v>
      </c>
      <c r="K54" s="3003" t="s">
        <v>2307</v>
      </c>
      <c r="L54" s="3003" t="s">
        <v>2307</v>
      </c>
      <c r="M54" s="3003" t="s">
        <v>2307</v>
      </c>
      <c r="N54" s="3003" t="s">
        <v>2307</v>
      </c>
      <c r="O54" s="3003" t="s">
        <v>2307</v>
      </c>
      <c r="P54" s="3003" t="s">
        <v>2307</v>
      </c>
      <c r="Q54" s="3003" t="s">
        <v>2307</v>
      </c>
      <c r="R54" s="3004" t="s">
        <v>2307</v>
      </c>
      <c r="S54" s="3004" t="s">
        <v>2307</v>
      </c>
      <c r="T54" s="3004" t="s">
        <v>2307</v>
      </c>
      <c r="U54" s="3004" t="s">
        <v>2307</v>
      </c>
      <c r="V54" s="3004" t="s">
        <v>2307</v>
      </c>
      <c r="W54" s="3004" t="s">
        <v>2307</v>
      </c>
      <c r="X54" s="3004" t="s">
        <v>2307</v>
      </c>
      <c r="Y54" s="3004" t="s">
        <v>2307</v>
      </c>
      <c r="Z54" s="3004" t="s">
        <v>2307</v>
      </c>
      <c r="AA54" s="3004" t="s">
        <v>2307</v>
      </c>
    </row>
    <row r="55" spans="1:27" s="2015" customFormat="1">
      <c r="A55" s="2994" t="s">
        <v>2310</v>
      </c>
      <c r="B55" s="2995">
        <v>669</v>
      </c>
      <c r="C55" s="2995">
        <v>586</v>
      </c>
      <c r="D55" s="2995">
        <v>1050</v>
      </c>
      <c r="E55" s="2995">
        <v>1782</v>
      </c>
      <c r="F55" s="2995">
        <v>3681</v>
      </c>
      <c r="G55" s="2995">
        <v>6695</v>
      </c>
      <c r="H55" s="2995">
        <v>7374</v>
      </c>
      <c r="I55" s="2995">
        <v>10802</v>
      </c>
      <c r="J55" s="2995">
        <v>14262</v>
      </c>
      <c r="K55" s="2995">
        <v>24696</v>
      </c>
      <c r="L55" s="2995">
        <v>26990</v>
      </c>
      <c r="M55" s="2995">
        <v>29861</v>
      </c>
      <c r="N55" s="2995">
        <v>30905</v>
      </c>
      <c r="O55" s="2995">
        <v>34314</v>
      </c>
      <c r="P55" s="2995">
        <v>36938</v>
      </c>
      <c r="Q55" s="2995">
        <v>37847</v>
      </c>
      <c r="R55" s="2996">
        <v>37233</v>
      </c>
      <c r="S55" s="2996">
        <v>37662</v>
      </c>
      <c r="T55" s="2996">
        <v>40051</v>
      </c>
      <c r="U55" s="2996">
        <v>42678</v>
      </c>
      <c r="V55" s="2996">
        <v>43440</v>
      </c>
      <c r="W55" s="2996">
        <v>47375</v>
      </c>
      <c r="X55" s="2996">
        <v>49268</v>
      </c>
      <c r="Y55" s="2996">
        <v>50681</v>
      </c>
      <c r="Z55" s="2996">
        <v>48582</v>
      </c>
      <c r="AA55" s="2996">
        <v>45237</v>
      </c>
    </row>
    <row r="56" spans="1:27" s="2015" customFormat="1">
      <c r="A56" s="3008" t="s">
        <v>2318</v>
      </c>
      <c r="B56" s="2995">
        <v>315</v>
      </c>
      <c r="C56" s="2995">
        <v>244</v>
      </c>
      <c r="D56" s="2995">
        <v>210</v>
      </c>
      <c r="E56" s="2995">
        <v>251</v>
      </c>
      <c r="F56" s="2995">
        <v>649</v>
      </c>
      <c r="G56" s="2995">
        <v>1382</v>
      </c>
      <c r="H56" s="2995">
        <v>1000</v>
      </c>
      <c r="I56" s="2995">
        <v>417</v>
      </c>
      <c r="J56" s="2995">
        <v>353</v>
      </c>
      <c r="K56" s="2995">
        <v>123</v>
      </c>
      <c r="L56" s="2995">
        <v>325</v>
      </c>
      <c r="M56" s="2995">
        <v>1189</v>
      </c>
      <c r="N56" s="2995">
        <v>1277</v>
      </c>
      <c r="O56" s="2995">
        <v>350</v>
      </c>
      <c r="P56" s="2995">
        <v>302</v>
      </c>
      <c r="Q56" s="2995">
        <v>724</v>
      </c>
      <c r="R56" s="2996">
        <v>691</v>
      </c>
      <c r="S56" s="2996">
        <v>787</v>
      </c>
      <c r="T56" s="2996">
        <v>311</v>
      </c>
      <c r="U56" s="2996">
        <v>305</v>
      </c>
      <c r="V56" s="2996">
        <v>256</v>
      </c>
      <c r="W56" s="2996">
        <v>2934</v>
      </c>
      <c r="X56" s="2996">
        <v>3524</v>
      </c>
      <c r="Y56" s="2996">
        <v>4614</v>
      </c>
      <c r="Z56" s="2996">
        <v>4264</v>
      </c>
      <c r="AA56" s="2996">
        <v>384</v>
      </c>
    </row>
    <row r="57" spans="1:27" s="2015" customFormat="1">
      <c r="A57" s="3008" t="s">
        <v>2319</v>
      </c>
      <c r="B57" s="2995">
        <v>354</v>
      </c>
      <c r="C57" s="2995">
        <v>342</v>
      </c>
      <c r="D57" s="2995">
        <v>840</v>
      </c>
      <c r="E57" s="2995">
        <v>1531</v>
      </c>
      <c r="F57" s="2995">
        <v>3031</v>
      </c>
      <c r="G57" s="2995">
        <v>5313</v>
      </c>
      <c r="H57" s="2995">
        <v>6374</v>
      </c>
      <c r="I57" s="2995">
        <v>10384</v>
      </c>
      <c r="J57" s="2995">
        <v>13909</v>
      </c>
      <c r="K57" s="2995">
        <v>24574</v>
      </c>
      <c r="L57" s="2995">
        <v>26666</v>
      </c>
      <c r="M57" s="2995">
        <v>28672</v>
      </c>
      <c r="N57" s="2995">
        <v>29628</v>
      </c>
      <c r="O57" s="2995">
        <v>33964</v>
      </c>
      <c r="P57" s="2995">
        <v>36636</v>
      </c>
      <c r="Q57" s="2995">
        <v>37123</v>
      </c>
      <c r="R57" s="2996">
        <v>36542</v>
      </c>
      <c r="S57" s="2996">
        <v>36875</v>
      </c>
      <c r="T57" s="2996">
        <v>39740</v>
      </c>
      <c r="U57" s="2996">
        <v>42374</v>
      </c>
      <c r="V57" s="2996">
        <v>43185</v>
      </c>
      <c r="W57" s="2996">
        <v>44441</v>
      </c>
      <c r="X57" s="2996">
        <v>45744</v>
      </c>
      <c r="Y57" s="2996">
        <v>46067</v>
      </c>
      <c r="Z57" s="2996">
        <v>44318</v>
      </c>
      <c r="AA57" s="2996">
        <v>44854</v>
      </c>
    </row>
    <row r="58" spans="1:27" s="2015" customFormat="1">
      <c r="A58" s="2994" t="s">
        <v>1232</v>
      </c>
      <c r="B58" s="2995">
        <v>0</v>
      </c>
      <c r="C58" s="2995">
        <v>0</v>
      </c>
      <c r="D58" s="2995">
        <v>0</v>
      </c>
      <c r="E58" s="2995">
        <v>0</v>
      </c>
      <c r="F58" s="2995">
        <v>0</v>
      </c>
      <c r="G58" s="2995">
        <v>0</v>
      </c>
      <c r="H58" s="2995">
        <v>0</v>
      </c>
      <c r="I58" s="2995">
        <v>0</v>
      </c>
      <c r="J58" s="2995">
        <v>0</v>
      </c>
      <c r="K58" s="2995">
        <v>0</v>
      </c>
      <c r="L58" s="2995">
        <v>0</v>
      </c>
      <c r="M58" s="2995">
        <v>0</v>
      </c>
      <c r="N58" s="2995">
        <v>0</v>
      </c>
      <c r="O58" s="2995">
        <v>3003</v>
      </c>
      <c r="P58" s="2995">
        <v>3040</v>
      </c>
      <c r="Q58" s="2995">
        <v>3004</v>
      </c>
      <c r="R58" s="2996">
        <v>3042</v>
      </c>
      <c r="S58" s="2996">
        <v>3005</v>
      </c>
      <c r="T58" s="2996">
        <v>3042</v>
      </c>
      <c r="U58" s="2996">
        <v>3004</v>
      </c>
      <c r="V58" s="2996">
        <v>3042</v>
      </c>
      <c r="W58" s="2996">
        <v>3075</v>
      </c>
      <c r="X58" s="2996">
        <v>3075</v>
      </c>
      <c r="Y58" s="2996">
        <v>3075</v>
      </c>
      <c r="Z58" s="2996">
        <v>3075</v>
      </c>
      <c r="AA58" s="2996">
        <v>3075</v>
      </c>
    </row>
    <row r="59" spans="1:27" s="2015" customFormat="1">
      <c r="A59" s="3008" t="s">
        <v>2318</v>
      </c>
      <c r="B59" s="2995">
        <v>0</v>
      </c>
      <c r="C59" s="2995">
        <v>0</v>
      </c>
      <c r="D59" s="2995">
        <v>0</v>
      </c>
      <c r="E59" s="2995">
        <v>0</v>
      </c>
      <c r="F59" s="2995">
        <v>0</v>
      </c>
      <c r="G59" s="2995">
        <v>0</v>
      </c>
      <c r="H59" s="2995">
        <v>0</v>
      </c>
      <c r="I59" s="2995">
        <v>0</v>
      </c>
      <c r="J59" s="2995">
        <v>0</v>
      </c>
      <c r="K59" s="2995">
        <v>0</v>
      </c>
      <c r="L59" s="2995">
        <v>0</v>
      </c>
      <c r="M59" s="2995">
        <v>0</v>
      </c>
      <c r="N59" s="2995">
        <v>0</v>
      </c>
      <c r="O59" s="2995">
        <v>0</v>
      </c>
      <c r="P59" s="2995">
        <v>0</v>
      </c>
      <c r="Q59" s="2995">
        <v>0</v>
      </c>
      <c r="R59" s="2996">
        <v>0</v>
      </c>
      <c r="S59" s="2996">
        <v>0</v>
      </c>
      <c r="T59" s="2996">
        <v>0</v>
      </c>
      <c r="U59" s="2996">
        <v>0</v>
      </c>
      <c r="V59" s="2996">
        <v>0</v>
      </c>
      <c r="W59" s="2996">
        <v>0</v>
      </c>
      <c r="X59" s="2996">
        <v>0</v>
      </c>
      <c r="Y59" s="2996">
        <v>0</v>
      </c>
      <c r="Z59" s="2996">
        <v>0</v>
      </c>
      <c r="AA59" s="2996">
        <v>0</v>
      </c>
    </row>
    <row r="60" spans="1:27" s="2015" customFormat="1">
      <c r="A60" s="3008" t="s">
        <v>2319</v>
      </c>
      <c r="B60" s="2995">
        <v>0</v>
      </c>
      <c r="C60" s="2995">
        <v>0</v>
      </c>
      <c r="D60" s="2995">
        <v>0</v>
      </c>
      <c r="E60" s="2995">
        <v>0</v>
      </c>
      <c r="F60" s="2995">
        <v>0</v>
      </c>
      <c r="G60" s="2995">
        <v>0</v>
      </c>
      <c r="H60" s="2995">
        <v>0</v>
      </c>
      <c r="I60" s="2995">
        <v>0</v>
      </c>
      <c r="J60" s="2995">
        <v>0</v>
      </c>
      <c r="K60" s="2995">
        <v>0</v>
      </c>
      <c r="L60" s="2995">
        <v>0</v>
      </c>
      <c r="M60" s="2995">
        <v>0</v>
      </c>
      <c r="N60" s="2995">
        <v>0</v>
      </c>
      <c r="O60" s="2995">
        <v>3003</v>
      </c>
      <c r="P60" s="2995">
        <v>3040</v>
      </c>
      <c r="Q60" s="2995">
        <v>3004</v>
      </c>
      <c r="R60" s="2996">
        <v>3042</v>
      </c>
      <c r="S60" s="2996">
        <v>3005</v>
      </c>
      <c r="T60" s="2996">
        <v>3042</v>
      </c>
      <c r="U60" s="2996">
        <v>3004</v>
      </c>
      <c r="V60" s="2996">
        <v>3042</v>
      </c>
      <c r="W60" s="2996">
        <v>3075</v>
      </c>
      <c r="X60" s="2996">
        <v>3075</v>
      </c>
      <c r="Y60" s="2996">
        <v>3075</v>
      </c>
      <c r="Z60" s="2996">
        <v>3075</v>
      </c>
      <c r="AA60" s="2996">
        <v>3075</v>
      </c>
    </row>
    <row r="61" spans="1:27" s="2015" customFormat="1">
      <c r="A61" s="2994" t="s">
        <v>2162</v>
      </c>
      <c r="B61" s="2995">
        <v>553</v>
      </c>
      <c r="C61" s="2995">
        <v>624</v>
      </c>
      <c r="D61" s="2995">
        <v>614</v>
      </c>
      <c r="E61" s="2995">
        <v>173</v>
      </c>
      <c r="F61" s="2995">
        <v>189</v>
      </c>
      <c r="G61" s="2995">
        <v>523</v>
      </c>
      <c r="H61" s="2995">
        <v>1392</v>
      </c>
      <c r="I61" s="2995">
        <v>5010</v>
      </c>
      <c r="J61" s="2995">
        <v>7104</v>
      </c>
      <c r="K61" s="2995">
        <v>8563</v>
      </c>
      <c r="L61" s="2995">
        <v>5681</v>
      </c>
      <c r="M61" s="2995">
        <v>8055</v>
      </c>
      <c r="N61" s="2995">
        <v>9139</v>
      </c>
      <c r="O61" s="2995">
        <v>11367</v>
      </c>
      <c r="P61" s="2995">
        <v>12280</v>
      </c>
      <c r="Q61" s="2995">
        <v>13832</v>
      </c>
      <c r="R61" s="2996">
        <v>13923</v>
      </c>
      <c r="S61" s="2996">
        <v>11530</v>
      </c>
      <c r="T61" s="2996">
        <v>14323</v>
      </c>
      <c r="U61" s="2996">
        <v>12250</v>
      </c>
      <c r="V61" s="2996">
        <v>11760</v>
      </c>
      <c r="W61" s="2996">
        <v>12529</v>
      </c>
      <c r="X61" s="2996">
        <v>13945</v>
      </c>
      <c r="Y61" s="2996">
        <v>16624</v>
      </c>
      <c r="Z61" s="2996">
        <v>18536</v>
      </c>
      <c r="AA61" s="2996">
        <v>18032</v>
      </c>
    </row>
    <row r="62" spans="1:27" s="2015" customFormat="1">
      <c r="A62" s="3008" t="s">
        <v>2318</v>
      </c>
      <c r="B62" s="2995">
        <v>0</v>
      </c>
      <c r="C62" s="2995">
        <v>0</v>
      </c>
      <c r="D62" s="2995">
        <v>17</v>
      </c>
      <c r="E62" s="2995">
        <v>10</v>
      </c>
      <c r="F62" s="2995">
        <v>72</v>
      </c>
      <c r="G62" s="2995">
        <v>56</v>
      </c>
      <c r="H62" s="2995">
        <v>338</v>
      </c>
      <c r="I62" s="2995">
        <v>1164</v>
      </c>
      <c r="J62" s="2995">
        <v>1982</v>
      </c>
      <c r="K62" s="2995">
        <v>2626</v>
      </c>
      <c r="L62" s="2995">
        <v>2156</v>
      </c>
      <c r="M62" s="2995">
        <v>1568</v>
      </c>
      <c r="N62" s="2995">
        <v>1464</v>
      </c>
      <c r="O62" s="2995">
        <v>1492</v>
      </c>
      <c r="P62" s="2995">
        <v>2296</v>
      </c>
      <c r="Q62" s="2995">
        <v>1462</v>
      </c>
      <c r="R62" s="2996">
        <v>916</v>
      </c>
      <c r="S62" s="2996">
        <v>486</v>
      </c>
      <c r="T62" s="2996">
        <v>347</v>
      </c>
      <c r="U62" s="2996">
        <v>198</v>
      </c>
      <c r="V62" s="2996">
        <v>217</v>
      </c>
      <c r="W62" s="2996">
        <v>303</v>
      </c>
      <c r="X62" s="2996">
        <v>430</v>
      </c>
      <c r="Y62" s="2996">
        <v>331</v>
      </c>
      <c r="Z62" s="2996">
        <v>307</v>
      </c>
      <c r="AA62" s="2996">
        <v>690</v>
      </c>
    </row>
    <row r="63" spans="1:27" s="2015" customFormat="1">
      <c r="A63" s="3008" t="s">
        <v>2319</v>
      </c>
      <c r="B63" s="2995">
        <v>553</v>
      </c>
      <c r="C63" s="2995">
        <v>624</v>
      </c>
      <c r="D63" s="2995">
        <v>597</v>
      </c>
      <c r="E63" s="2995">
        <v>163</v>
      </c>
      <c r="F63" s="2995">
        <v>117</v>
      </c>
      <c r="G63" s="2995">
        <v>467</v>
      </c>
      <c r="H63" s="2995">
        <v>1054</v>
      </c>
      <c r="I63" s="2995">
        <v>3846</v>
      </c>
      <c r="J63" s="2995">
        <v>5122</v>
      </c>
      <c r="K63" s="2995">
        <v>5937</v>
      </c>
      <c r="L63" s="2995">
        <v>3524</v>
      </c>
      <c r="M63" s="2995">
        <v>6487</v>
      </c>
      <c r="N63" s="2995">
        <v>7675</v>
      </c>
      <c r="O63" s="2995">
        <v>9875</v>
      </c>
      <c r="P63" s="2995">
        <v>9984</v>
      </c>
      <c r="Q63" s="2995">
        <v>12369</v>
      </c>
      <c r="R63" s="2996">
        <v>13007</v>
      </c>
      <c r="S63" s="2996">
        <v>11044</v>
      </c>
      <c r="T63" s="2996">
        <v>13976</v>
      </c>
      <c r="U63" s="2996">
        <v>12052</v>
      </c>
      <c r="V63" s="2996">
        <v>11543</v>
      </c>
      <c r="W63" s="2996">
        <v>12226</v>
      </c>
      <c r="X63" s="2996">
        <v>13514</v>
      </c>
      <c r="Y63" s="2996">
        <v>16294</v>
      </c>
      <c r="Z63" s="2996">
        <v>18229</v>
      </c>
      <c r="AA63" s="2996">
        <v>17342</v>
      </c>
    </row>
    <row r="64" spans="1:27" s="2015" customFormat="1">
      <c r="A64" s="3009" t="s">
        <v>2311</v>
      </c>
      <c r="B64" s="2995">
        <v>0</v>
      </c>
      <c r="C64" s="2995">
        <v>0</v>
      </c>
      <c r="D64" s="2995">
        <v>0</v>
      </c>
      <c r="E64" s="2995">
        <v>0</v>
      </c>
      <c r="F64" s="2995">
        <v>0</v>
      </c>
      <c r="G64" s="2995">
        <v>0</v>
      </c>
      <c r="H64" s="2995">
        <v>66</v>
      </c>
      <c r="I64" s="2995">
        <v>1478</v>
      </c>
      <c r="J64" s="2995">
        <v>2544</v>
      </c>
      <c r="K64" s="2995">
        <v>3007</v>
      </c>
      <c r="L64" s="2995">
        <v>1996</v>
      </c>
      <c r="M64" s="2995">
        <v>3091</v>
      </c>
      <c r="N64" s="2995">
        <v>3610</v>
      </c>
      <c r="O64" s="2995">
        <v>2830</v>
      </c>
      <c r="P64" s="2995">
        <v>3475</v>
      </c>
      <c r="Q64" s="2995">
        <v>5277</v>
      </c>
      <c r="R64" s="2996">
        <v>4078</v>
      </c>
      <c r="S64" s="2996">
        <v>3460</v>
      </c>
      <c r="T64" s="2996">
        <v>3772</v>
      </c>
      <c r="U64" s="2996">
        <v>3935</v>
      </c>
      <c r="V64" s="2996">
        <v>3282</v>
      </c>
      <c r="W64" s="2996">
        <v>3184</v>
      </c>
      <c r="X64" s="2996">
        <v>3810</v>
      </c>
      <c r="Y64" s="2996">
        <v>6018</v>
      </c>
      <c r="Z64" s="2996">
        <v>6494</v>
      </c>
      <c r="AA64" s="2996">
        <v>5765</v>
      </c>
    </row>
    <row r="65" spans="1:27" s="2015" customFormat="1">
      <c r="A65" s="3010" t="s">
        <v>2318</v>
      </c>
      <c r="B65" s="2995">
        <v>0</v>
      </c>
      <c r="C65" s="2995">
        <v>0</v>
      </c>
      <c r="D65" s="2995">
        <v>0</v>
      </c>
      <c r="E65" s="2995">
        <v>0</v>
      </c>
      <c r="F65" s="2995">
        <v>0</v>
      </c>
      <c r="G65" s="2995">
        <v>0</v>
      </c>
      <c r="H65" s="2995">
        <v>0</v>
      </c>
      <c r="I65" s="2995">
        <v>1100</v>
      </c>
      <c r="J65" s="2995">
        <v>1522</v>
      </c>
      <c r="K65" s="2995">
        <v>1570</v>
      </c>
      <c r="L65" s="2995">
        <v>702</v>
      </c>
      <c r="M65" s="2995">
        <v>812</v>
      </c>
      <c r="N65" s="2995">
        <v>805</v>
      </c>
      <c r="O65" s="2995">
        <v>406</v>
      </c>
      <c r="P65" s="2995">
        <v>871</v>
      </c>
      <c r="Q65" s="2995">
        <v>160</v>
      </c>
      <c r="R65" s="2996">
        <v>100</v>
      </c>
      <c r="S65" s="2996">
        <v>153</v>
      </c>
      <c r="T65" s="2996">
        <v>97</v>
      </c>
      <c r="U65" s="2996">
        <v>163</v>
      </c>
      <c r="V65" s="2996">
        <v>87</v>
      </c>
      <c r="W65" s="2996">
        <v>35</v>
      </c>
      <c r="X65" s="2996">
        <v>48</v>
      </c>
      <c r="Y65" s="2996">
        <v>127</v>
      </c>
      <c r="Z65" s="2996">
        <v>71</v>
      </c>
      <c r="AA65" s="2996">
        <v>25</v>
      </c>
    </row>
    <row r="66" spans="1:27" s="2015" customFormat="1">
      <c r="A66" s="3010" t="s">
        <v>2319</v>
      </c>
      <c r="B66" s="2995">
        <v>0</v>
      </c>
      <c r="C66" s="2995">
        <v>0</v>
      </c>
      <c r="D66" s="2995">
        <v>0</v>
      </c>
      <c r="E66" s="2995">
        <v>0</v>
      </c>
      <c r="F66" s="2995">
        <v>0</v>
      </c>
      <c r="G66" s="2995">
        <v>0</v>
      </c>
      <c r="H66" s="2995">
        <v>66</v>
      </c>
      <c r="I66" s="2995">
        <v>378</v>
      </c>
      <c r="J66" s="2995">
        <v>1022</v>
      </c>
      <c r="K66" s="2995">
        <v>1437</v>
      </c>
      <c r="L66" s="2995">
        <v>1294</v>
      </c>
      <c r="M66" s="2995">
        <v>2279</v>
      </c>
      <c r="N66" s="2995">
        <v>2805</v>
      </c>
      <c r="O66" s="2995">
        <v>2424</v>
      </c>
      <c r="P66" s="2995">
        <v>2604</v>
      </c>
      <c r="Q66" s="2995">
        <v>5117</v>
      </c>
      <c r="R66" s="2996">
        <v>3978</v>
      </c>
      <c r="S66" s="2996">
        <v>3308</v>
      </c>
      <c r="T66" s="2996">
        <v>3674</v>
      </c>
      <c r="U66" s="2996">
        <v>3772</v>
      </c>
      <c r="V66" s="2996">
        <v>3195</v>
      </c>
      <c r="W66" s="2996">
        <v>3149</v>
      </c>
      <c r="X66" s="2996">
        <v>3761</v>
      </c>
      <c r="Y66" s="2996">
        <v>5891</v>
      </c>
      <c r="Z66" s="2996">
        <v>6423</v>
      </c>
      <c r="AA66" s="2996">
        <v>5740</v>
      </c>
    </row>
    <row r="67" spans="1:27" s="2015" customFormat="1">
      <c r="A67" s="3009" t="s">
        <v>2312</v>
      </c>
      <c r="B67" s="2995">
        <v>553</v>
      </c>
      <c r="C67" s="2995">
        <v>624</v>
      </c>
      <c r="D67" s="2995">
        <v>614</v>
      </c>
      <c r="E67" s="2995">
        <v>173</v>
      </c>
      <c r="F67" s="2995">
        <v>189</v>
      </c>
      <c r="G67" s="2995">
        <v>523</v>
      </c>
      <c r="H67" s="2995">
        <v>1326</v>
      </c>
      <c r="I67" s="2995">
        <v>3532</v>
      </c>
      <c r="J67" s="2995">
        <v>4560</v>
      </c>
      <c r="K67" s="2995">
        <v>5556</v>
      </c>
      <c r="L67" s="2995">
        <v>3685</v>
      </c>
      <c r="M67" s="2995">
        <v>4964</v>
      </c>
      <c r="N67" s="2995">
        <v>5529</v>
      </c>
      <c r="O67" s="2995">
        <v>8537</v>
      </c>
      <c r="P67" s="2995">
        <v>8805</v>
      </c>
      <c r="Q67" s="2995">
        <v>8555</v>
      </c>
      <c r="R67" s="2996">
        <v>9845</v>
      </c>
      <c r="S67" s="2996">
        <v>8070</v>
      </c>
      <c r="T67" s="2996">
        <v>10552</v>
      </c>
      <c r="U67" s="2996">
        <v>8314</v>
      </c>
      <c r="V67" s="2996">
        <v>8478</v>
      </c>
      <c r="W67" s="2996">
        <v>9345</v>
      </c>
      <c r="X67" s="2996">
        <v>10135</v>
      </c>
      <c r="Y67" s="2996">
        <v>10607</v>
      </c>
      <c r="Z67" s="2996">
        <v>12042</v>
      </c>
      <c r="AA67" s="2996">
        <v>12266</v>
      </c>
    </row>
    <row r="68" spans="1:27" s="2015" customFormat="1">
      <c r="A68" s="3010" t="s">
        <v>2318</v>
      </c>
      <c r="B68" s="2995">
        <v>0</v>
      </c>
      <c r="C68" s="2995">
        <v>0</v>
      </c>
      <c r="D68" s="2995">
        <v>17</v>
      </c>
      <c r="E68" s="2995">
        <v>10</v>
      </c>
      <c r="F68" s="2995">
        <v>72</v>
      </c>
      <c r="G68" s="2995">
        <v>56</v>
      </c>
      <c r="H68" s="2995">
        <v>338</v>
      </c>
      <c r="I68" s="2995">
        <v>64</v>
      </c>
      <c r="J68" s="2995">
        <v>460</v>
      </c>
      <c r="K68" s="2995">
        <v>1056</v>
      </c>
      <c r="L68" s="2995">
        <v>1455</v>
      </c>
      <c r="M68" s="2995">
        <v>756</v>
      </c>
      <c r="N68" s="2995">
        <v>659</v>
      </c>
      <c r="O68" s="2995">
        <v>1086</v>
      </c>
      <c r="P68" s="2995">
        <v>1424</v>
      </c>
      <c r="Q68" s="2995">
        <v>1302</v>
      </c>
      <c r="R68" s="2996">
        <v>816</v>
      </c>
      <c r="S68" s="2996">
        <v>333</v>
      </c>
      <c r="T68" s="2996">
        <v>250</v>
      </c>
      <c r="U68" s="2996">
        <v>34</v>
      </c>
      <c r="V68" s="2996">
        <v>130</v>
      </c>
      <c r="W68" s="2996">
        <v>267</v>
      </c>
      <c r="X68" s="2996">
        <v>382</v>
      </c>
      <c r="Y68" s="2996">
        <v>204</v>
      </c>
      <c r="Z68" s="2996">
        <v>236</v>
      </c>
      <c r="AA68" s="2996">
        <v>664</v>
      </c>
    </row>
    <row r="69" spans="1:27" s="2015" customFormat="1">
      <c r="A69" s="3010" t="s">
        <v>2319</v>
      </c>
      <c r="B69" s="2995">
        <v>553</v>
      </c>
      <c r="C69" s="2995">
        <v>624</v>
      </c>
      <c r="D69" s="2995">
        <v>597</v>
      </c>
      <c r="E69" s="2995">
        <v>163</v>
      </c>
      <c r="F69" s="2995">
        <v>117</v>
      </c>
      <c r="G69" s="2995">
        <v>467</v>
      </c>
      <c r="H69" s="2995">
        <v>988</v>
      </c>
      <c r="I69" s="2995">
        <v>3468</v>
      </c>
      <c r="J69" s="2995">
        <v>4100</v>
      </c>
      <c r="K69" s="2995">
        <v>4500</v>
      </c>
      <c r="L69" s="2995">
        <v>2231</v>
      </c>
      <c r="M69" s="2995">
        <v>4208</v>
      </c>
      <c r="N69" s="2995">
        <v>4870</v>
      </c>
      <c r="O69" s="2995">
        <v>7451</v>
      </c>
      <c r="P69" s="2995">
        <v>7381</v>
      </c>
      <c r="Q69" s="2995">
        <v>7253</v>
      </c>
      <c r="R69" s="2996">
        <v>9029</v>
      </c>
      <c r="S69" s="2996">
        <v>7736</v>
      </c>
      <c r="T69" s="2996">
        <v>10302</v>
      </c>
      <c r="U69" s="2996">
        <v>8280</v>
      </c>
      <c r="V69" s="2996">
        <v>8348</v>
      </c>
      <c r="W69" s="2996">
        <v>9078</v>
      </c>
      <c r="X69" s="2996">
        <v>9753</v>
      </c>
      <c r="Y69" s="2996">
        <v>10403</v>
      </c>
      <c r="Z69" s="2996">
        <v>11806</v>
      </c>
      <c r="AA69" s="2996">
        <v>11602</v>
      </c>
    </row>
    <row r="70" spans="1:27" s="2015" customFormat="1">
      <c r="A70" s="2992" t="s">
        <v>2320</v>
      </c>
      <c r="B70" s="2990">
        <v>0</v>
      </c>
      <c r="C70" s="2990">
        <v>0</v>
      </c>
      <c r="D70" s="2990">
        <v>0</v>
      </c>
      <c r="E70" s="2990">
        <v>55</v>
      </c>
      <c r="F70" s="2990">
        <v>153</v>
      </c>
      <c r="G70" s="2990">
        <v>51</v>
      </c>
      <c r="H70" s="2990">
        <v>222</v>
      </c>
      <c r="I70" s="2990">
        <v>1423</v>
      </c>
      <c r="J70" s="2990">
        <v>5302</v>
      </c>
      <c r="K70" s="2990">
        <v>2240</v>
      </c>
      <c r="L70" s="2990">
        <v>1639</v>
      </c>
      <c r="M70" s="2990">
        <v>5675</v>
      </c>
      <c r="N70" s="2990">
        <v>5553</v>
      </c>
      <c r="O70" s="2990">
        <v>5932</v>
      </c>
      <c r="P70" s="2990">
        <v>7639</v>
      </c>
      <c r="Q70" s="2990">
        <v>7283</v>
      </c>
      <c r="R70" s="2991">
        <v>8652</v>
      </c>
      <c r="S70" s="2991">
        <v>17565</v>
      </c>
      <c r="T70" s="2991">
        <v>15559</v>
      </c>
      <c r="U70" s="2991">
        <v>11643</v>
      </c>
      <c r="V70" s="2991">
        <v>12683</v>
      </c>
      <c r="W70" s="2991">
        <v>11146</v>
      </c>
      <c r="X70" s="2991">
        <v>9942</v>
      </c>
      <c r="Y70" s="2991">
        <v>9614</v>
      </c>
      <c r="Z70" s="2991">
        <v>7324</v>
      </c>
      <c r="AA70" s="2991">
        <v>6857</v>
      </c>
    </row>
    <row r="71" spans="1:27" s="2015" customFormat="1">
      <c r="A71" s="3011" t="s">
        <v>2165</v>
      </c>
      <c r="B71" s="2995">
        <v>0</v>
      </c>
      <c r="C71" s="2995">
        <v>0</v>
      </c>
      <c r="D71" s="2995">
        <v>0</v>
      </c>
      <c r="E71" s="2995">
        <v>0</v>
      </c>
      <c r="F71" s="2995">
        <v>0</v>
      </c>
      <c r="G71" s="2995">
        <v>0</v>
      </c>
      <c r="H71" s="2995">
        <v>0</v>
      </c>
      <c r="I71" s="2995">
        <v>0</v>
      </c>
      <c r="J71" s="2995">
        <v>0</v>
      </c>
      <c r="K71" s="2995">
        <v>0</v>
      </c>
      <c r="L71" s="2995">
        <v>0</v>
      </c>
      <c r="M71" s="2995">
        <v>0</v>
      </c>
      <c r="N71" s="2995">
        <v>0</v>
      </c>
      <c r="O71" s="2995">
        <v>0</v>
      </c>
      <c r="P71" s="2995">
        <v>0</v>
      </c>
      <c r="Q71" s="2995">
        <v>0</v>
      </c>
      <c r="R71" s="2996">
        <v>0</v>
      </c>
      <c r="S71" s="2996">
        <v>0</v>
      </c>
      <c r="T71" s="2996">
        <v>0</v>
      </c>
      <c r="U71" s="2996">
        <v>0</v>
      </c>
      <c r="V71" s="2996">
        <v>0</v>
      </c>
      <c r="W71" s="2996">
        <v>0</v>
      </c>
      <c r="X71" s="2996">
        <v>0</v>
      </c>
      <c r="Y71" s="2996">
        <v>0</v>
      </c>
      <c r="Z71" s="2996">
        <v>0</v>
      </c>
      <c r="AA71" s="2996">
        <v>0</v>
      </c>
    </row>
    <row r="72" spans="1:27" s="2015" customFormat="1" hidden="1">
      <c r="A72" s="3012" t="s">
        <v>2309</v>
      </c>
      <c r="B72" s="3003" t="s">
        <v>2307</v>
      </c>
      <c r="C72" s="3003" t="s">
        <v>2307</v>
      </c>
      <c r="D72" s="3003" t="s">
        <v>2307</v>
      </c>
      <c r="E72" s="3003" t="s">
        <v>2307</v>
      </c>
      <c r="F72" s="3003" t="s">
        <v>2307</v>
      </c>
      <c r="G72" s="3003" t="s">
        <v>2307</v>
      </c>
      <c r="H72" s="3003" t="s">
        <v>2307</v>
      </c>
      <c r="I72" s="3003" t="s">
        <v>2307</v>
      </c>
      <c r="J72" s="3003" t="s">
        <v>2307</v>
      </c>
      <c r="K72" s="3003" t="s">
        <v>2307</v>
      </c>
      <c r="L72" s="3003" t="s">
        <v>2307</v>
      </c>
      <c r="M72" s="3003" t="s">
        <v>2307</v>
      </c>
      <c r="N72" s="3003" t="s">
        <v>2307</v>
      </c>
      <c r="O72" s="3003" t="s">
        <v>2307</v>
      </c>
      <c r="P72" s="3003" t="s">
        <v>2307</v>
      </c>
      <c r="Q72" s="3003" t="s">
        <v>2307</v>
      </c>
      <c r="R72" s="3004" t="s">
        <v>2307</v>
      </c>
      <c r="S72" s="3004" t="s">
        <v>2307</v>
      </c>
      <c r="T72" s="3004" t="s">
        <v>2307</v>
      </c>
      <c r="U72" s="3004" t="s">
        <v>2307</v>
      </c>
      <c r="V72" s="3004" t="s">
        <v>2307</v>
      </c>
      <c r="W72" s="3004" t="s">
        <v>2307</v>
      </c>
      <c r="X72" s="3004" t="s">
        <v>2307</v>
      </c>
      <c r="Y72" s="3004" t="s">
        <v>2307</v>
      </c>
      <c r="Z72" s="3004" t="s">
        <v>2307</v>
      </c>
      <c r="AA72" s="3004" t="s">
        <v>2307</v>
      </c>
    </row>
    <row r="73" spans="1:27" s="2015" customFormat="1">
      <c r="A73" s="3011" t="s">
        <v>2321</v>
      </c>
      <c r="B73" s="2995">
        <v>0</v>
      </c>
      <c r="C73" s="2995">
        <v>0</v>
      </c>
      <c r="D73" s="2995">
        <v>0</v>
      </c>
      <c r="E73" s="2995">
        <v>55</v>
      </c>
      <c r="F73" s="2995">
        <v>153</v>
      </c>
      <c r="G73" s="2995">
        <v>51</v>
      </c>
      <c r="H73" s="2995">
        <v>222</v>
      </c>
      <c r="I73" s="2995">
        <v>1423</v>
      </c>
      <c r="J73" s="2995">
        <v>5302</v>
      </c>
      <c r="K73" s="2995">
        <v>2222</v>
      </c>
      <c r="L73" s="2995">
        <v>1609</v>
      </c>
      <c r="M73" s="2995">
        <v>5119</v>
      </c>
      <c r="N73" s="2995">
        <v>5483</v>
      </c>
      <c r="O73" s="2995">
        <v>5929</v>
      </c>
      <c r="P73" s="2995">
        <v>7638</v>
      </c>
      <c r="Q73" s="2995">
        <v>7251</v>
      </c>
      <c r="R73" s="2996">
        <v>8633</v>
      </c>
      <c r="S73" s="2996">
        <v>17475</v>
      </c>
      <c r="T73" s="2996">
        <v>15547</v>
      </c>
      <c r="U73" s="2996">
        <v>11633</v>
      </c>
      <c r="V73" s="2996">
        <v>12580</v>
      </c>
      <c r="W73" s="2996">
        <v>11099</v>
      </c>
      <c r="X73" s="2996">
        <v>9704</v>
      </c>
      <c r="Y73" s="2996">
        <v>9256</v>
      </c>
      <c r="Z73" s="2996">
        <v>6923</v>
      </c>
      <c r="AA73" s="2996">
        <v>6693</v>
      </c>
    </row>
    <row r="74" spans="1:27" s="2015" customFormat="1">
      <c r="A74" s="3011" t="s">
        <v>1232</v>
      </c>
      <c r="B74" s="2995">
        <v>0</v>
      </c>
      <c r="C74" s="2995">
        <v>0</v>
      </c>
      <c r="D74" s="2995">
        <v>0</v>
      </c>
      <c r="E74" s="2995">
        <v>0</v>
      </c>
      <c r="F74" s="2995">
        <v>0</v>
      </c>
      <c r="G74" s="2995">
        <v>0</v>
      </c>
      <c r="H74" s="2995">
        <v>0</v>
      </c>
      <c r="I74" s="2995">
        <v>0</v>
      </c>
      <c r="J74" s="2995">
        <v>0</v>
      </c>
      <c r="K74" s="2995">
        <v>0</v>
      </c>
      <c r="L74" s="2995">
        <v>0</v>
      </c>
      <c r="M74" s="2995">
        <v>0</v>
      </c>
      <c r="N74" s="2995">
        <v>0</v>
      </c>
      <c r="O74" s="2995">
        <v>0</v>
      </c>
      <c r="P74" s="2995">
        <v>0</v>
      </c>
      <c r="Q74" s="2995">
        <v>0</v>
      </c>
      <c r="R74" s="2996">
        <v>0</v>
      </c>
      <c r="S74" s="2996">
        <v>0</v>
      </c>
      <c r="T74" s="2996">
        <v>0</v>
      </c>
      <c r="U74" s="2996">
        <v>0</v>
      </c>
      <c r="V74" s="2996">
        <v>0</v>
      </c>
      <c r="W74" s="2996">
        <v>0</v>
      </c>
      <c r="X74" s="2996">
        <v>0</v>
      </c>
      <c r="Y74" s="2996">
        <v>0</v>
      </c>
      <c r="Z74" s="2996">
        <v>0</v>
      </c>
      <c r="AA74" s="2996">
        <v>0</v>
      </c>
    </row>
    <row r="75" spans="1:27" s="2015" customFormat="1">
      <c r="A75" s="3011" t="s">
        <v>2162</v>
      </c>
      <c r="B75" s="2995">
        <v>0</v>
      </c>
      <c r="C75" s="2995">
        <v>0</v>
      </c>
      <c r="D75" s="2995">
        <v>0</v>
      </c>
      <c r="E75" s="2995">
        <v>0</v>
      </c>
      <c r="F75" s="2995">
        <v>0</v>
      </c>
      <c r="G75" s="2995">
        <v>0</v>
      </c>
      <c r="H75" s="2995">
        <v>0</v>
      </c>
      <c r="I75" s="2995">
        <v>0</v>
      </c>
      <c r="J75" s="2995">
        <v>0</v>
      </c>
      <c r="K75" s="2995">
        <v>18</v>
      </c>
      <c r="L75" s="2995">
        <v>30</v>
      </c>
      <c r="M75" s="2995">
        <v>556</v>
      </c>
      <c r="N75" s="2995">
        <v>70</v>
      </c>
      <c r="O75" s="2995">
        <v>3</v>
      </c>
      <c r="P75" s="2995">
        <v>2</v>
      </c>
      <c r="Q75" s="2995">
        <v>32</v>
      </c>
      <c r="R75" s="2996">
        <v>19</v>
      </c>
      <c r="S75" s="2996">
        <v>90</v>
      </c>
      <c r="T75" s="2996">
        <v>12</v>
      </c>
      <c r="U75" s="2996">
        <v>10</v>
      </c>
      <c r="V75" s="2996">
        <v>104</v>
      </c>
      <c r="W75" s="2996">
        <v>46</v>
      </c>
      <c r="X75" s="2996">
        <v>238</v>
      </c>
      <c r="Y75" s="2996">
        <v>358</v>
      </c>
      <c r="Z75" s="2996">
        <v>401</v>
      </c>
      <c r="AA75" s="2996">
        <v>164</v>
      </c>
    </row>
    <row r="76" spans="1:27" s="2015" customFormat="1">
      <c r="A76" s="3008" t="s">
        <v>2311</v>
      </c>
      <c r="B76" s="2995">
        <v>0</v>
      </c>
      <c r="C76" s="2995">
        <v>0</v>
      </c>
      <c r="D76" s="2995">
        <v>0</v>
      </c>
      <c r="E76" s="2995">
        <v>0</v>
      </c>
      <c r="F76" s="2995">
        <v>0</v>
      </c>
      <c r="G76" s="2995">
        <v>0</v>
      </c>
      <c r="H76" s="2995">
        <v>0</v>
      </c>
      <c r="I76" s="2995">
        <v>0</v>
      </c>
      <c r="J76" s="2995">
        <v>0</v>
      </c>
      <c r="K76" s="2995">
        <v>0</v>
      </c>
      <c r="L76" s="2995">
        <v>0</v>
      </c>
      <c r="M76" s="2995">
        <v>0</v>
      </c>
      <c r="N76" s="2995">
        <v>0</v>
      </c>
      <c r="O76" s="2995">
        <v>0</v>
      </c>
      <c r="P76" s="2995">
        <v>0</v>
      </c>
      <c r="Q76" s="2995">
        <v>0</v>
      </c>
      <c r="R76" s="2996">
        <v>0</v>
      </c>
      <c r="S76" s="2996">
        <v>0</v>
      </c>
      <c r="T76" s="2996">
        <v>0</v>
      </c>
      <c r="U76" s="2996">
        <v>0</v>
      </c>
      <c r="V76" s="2996">
        <v>0</v>
      </c>
      <c r="W76" s="2996">
        <v>0</v>
      </c>
      <c r="X76" s="2996">
        <v>0</v>
      </c>
      <c r="Y76" s="2996">
        <v>0</v>
      </c>
      <c r="Z76" s="2996">
        <v>0</v>
      </c>
      <c r="AA76" s="2996">
        <v>0</v>
      </c>
    </row>
    <row r="77" spans="1:27" s="2015" customFormat="1">
      <c r="A77" s="3008" t="s">
        <v>2322</v>
      </c>
      <c r="B77" s="2995">
        <v>0</v>
      </c>
      <c r="C77" s="2995">
        <v>0</v>
      </c>
      <c r="D77" s="2995">
        <v>0</v>
      </c>
      <c r="E77" s="2995">
        <v>0</v>
      </c>
      <c r="F77" s="2995">
        <v>0</v>
      </c>
      <c r="G77" s="2995">
        <v>0</v>
      </c>
      <c r="H77" s="2995">
        <v>0</v>
      </c>
      <c r="I77" s="2995">
        <v>0</v>
      </c>
      <c r="J77" s="2995">
        <v>0</v>
      </c>
      <c r="K77" s="2995">
        <v>18</v>
      </c>
      <c r="L77" s="2995">
        <v>30</v>
      </c>
      <c r="M77" s="2995">
        <v>556</v>
      </c>
      <c r="N77" s="2995">
        <v>70</v>
      </c>
      <c r="O77" s="2995">
        <v>3</v>
      </c>
      <c r="P77" s="2995">
        <v>2</v>
      </c>
      <c r="Q77" s="2995">
        <v>32</v>
      </c>
      <c r="R77" s="2996">
        <v>19</v>
      </c>
      <c r="S77" s="2996">
        <v>90</v>
      </c>
      <c r="T77" s="2996">
        <v>12</v>
      </c>
      <c r="U77" s="2996">
        <v>10</v>
      </c>
      <c r="V77" s="2996">
        <v>104</v>
      </c>
      <c r="W77" s="2996">
        <v>46</v>
      </c>
      <c r="X77" s="2996">
        <v>238</v>
      </c>
      <c r="Y77" s="2996">
        <v>358</v>
      </c>
      <c r="Z77" s="2996">
        <v>401</v>
      </c>
      <c r="AA77" s="2996">
        <v>164</v>
      </c>
    </row>
    <row r="78" spans="1:27" s="2015" customFormat="1">
      <c r="A78" s="3012" t="s">
        <v>2320</v>
      </c>
      <c r="B78" s="3003">
        <v>0</v>
      </c>
      <c r="C78" s="3003">
        <v>0</v>
      </c>
      <c r="D78" s="3003">
        <v>0</v>
      </c>
      <c r="E78" s="3003">
        <v>55</v>
      </c>
      <c r="F78" s="3003">
        <v>153</v>
      </c>
      <c r="G78" s="3003">
        <v>51</v>
      </c>
      <c r="H78" s="3003">
        <v>222</v>
      </c>
      <c r="I78" s="3003">
        <v>1423</v>
      </c>
      <c r="J78" s="3003">
        <v>5302</v>
      </c>
      <c r="K78" s="3003">
        <v>2240</v>
      </c>
      <c r="L78" s="3003">
        <v>1639</v>
      </c>
      <c r="M78" s="3003">
        <v>5675</v>
      </c>
      <c r="N78" s="3003">
        <v>5553</v>
      </c>
      <c r="O78" s="3003">
        <v>5932</v>
      </c>
      <c r="P78" s="3003">
        <v>7639</v>
      </c>
      <c r="Q78" s="3003">
        <v>7283</v>
      </c>
      <c r="R78" s="3004">
        <v>8652</v>
      </c>
      <c r="S78" s="3004">
        <v>17565</v>
      </c>
      <c r="T78" s="3004">
        <v>15559</v>
      </c>
      <c r="U78" s="3004">
        <v>11643</v>
      </c>
      <c r="V78" s="3004">
        <v>12683</v>
      </c>
      <c r="W78" s="3004">
        <v>11146</v>
      </c>
      <c r="X78" s="3004">
        <v>9942</v>
      </c>
      <c r="Y78" s="3004">
        <v>9614</v>
      </c>
      <c r="Z78" s="3004">
        <v>7324</v>
      </c>
      <c r="AA78" s="3004">
        <v>6857</v>
      </c>
    </row>
    <row r="79" spans="1:27" s="2015" customFormat="1">
      <c r="A79" s="3000" t="s">
        <v>2323</v>
      </c>
      <c r="B79" s="3003">
        <v>0</v>
      </c>
      <c r="C79" s="3003">
        <v>0</v>
      </c>
      <c r="D79" s="3003">
        <v>0</v>
      </c>
      <c r="E79" s="3003">
        <v>0</v>
      </c>
      <c r="F79" s="3003">
        <v>0</v>
      </c>
      <c r="G79" s="3003">
        <v>2</v>
      </c>
      <c r="H79" s="3003">
        <v>0</v>
      </c>
      <c r="I79" s="3003">
        <v>55</v>
      </c>
      <c r="J79" s="3003">
        <v>432</v>
      </c>
      <c r="K79" s="3003">
        <v>12</v>
      </c>
      <c r="L79" s="3003">
        <v>92</v>
      </c>
      <c r="M79" s="3003">
        <v>973</v>
      </c>
      <c r="N79" s="3003">
        <v>1121</v>
      </c>
      <c r="O79" s="3003">
        <v>1477</v>
      </c>
      <c r="P79" s="3003">
        <v>1672</v>
      </c>
      <c r="Q79" s="3003">
        <v>1554</v>
      </c>
      <c r="R79" s="3004">
        <v>1539</v>
      </c>
      <c r="S79" s="3004">
        <v>2861</v>
      </c>
      <c r="T79" s="3004">
        <v>2653</v>
      </c>
      <c r="U79" s="3004">
        <v>2164</v>
      </c>
      <c r="V79" s="3004">
        <v>2978</v>
      </c>
      <c r="W79" s="3004">
        <v>2646</v>
      </c>
      <c r="X79" s="3004">
        <v>2034</v>
      </c>
      <c r="Y79" s="3004">
        <v>1611</v>
      </c>
      <c r="Z79" s="3004">
        <v>692</v>
      </c>
      <c r="AA79" s="3004">
        <v>709</v>
      </c>
    </row>
    <row r="80" spans="1:27" s="2015" customFormat="1">
      <c r="A80" s="3000" t="s">
        <v>2324</v>
      </c>
      <c r="B80" s="3003">
        <v>0</v>
      </c>
      <c r="C80" s="3003">
        <v>0</v>
      </c>
      <c r="D80" s="3003">
        <v>0</v>
      </c>
      <c r="E80" s="3003">
        <v>55</v>
      </c>
      <c r="F80" s="3003">
        <v>153</v>
      </c>
      <c r="G80" s="3003">
        <v>49</v>
      </c>
      <c r="H80" s="3003">
        <v>222</v>
      </c>
      <c r="I80" s="3003">
        <v>1368</v>
      </c>
      <c r="J80" s="3003">
        <v>4870</v>
      </c>
      <c r="K80" s="3003">
        <v>2228</v>
      </c>
      <c r="L80" s="3003">
        <v>1547</v>
      </c>
      <c r="M80" s="3003">
        <v>4702</v>
      </c>
      <c r="N80" s="3003">
        <v>4432</v>
      </c>
      <c r="O80" s="3003">
        <v>4455</v>
      </c>
      <c r="P80" s="3003">
        <v>5967</v>
      </c>
      <c r="Q80" s="3003">
        <v>5729</v>
      </c>
      <c r="R80" s="3004">
        <v>7113</v>
      </c>
      <c r="S80" s="3004">
        <v>14703</v>
      </c>
      <c r="T80" s="3004">
        <v>12907</v>
      </c>
      <c r="U80" s="3004">
        <v>9479</v>
      </c>
      <c r="V80" s="3004">
        <v>9705</v>
      </c>
      <c r="W80" s="3004">
        <v>8500</v>
      </c>
      <c r="X80" s="3004">
        <v>7908</v>
      </c>
      <c r="Y80" s="3004">
        <v>8003</v>
      </c>
      <c r="Z80" s="3004">
        <v>6632</v>
      </c>
      <c r="AA80" s="3004">
        <v>6148</v>
      </c>
    </row>
    <row r="81" spans="1:27" s="2015" customFormat="1" hidden="1">
      <c r="A81" s="3012" t="s">
        <v>2325</v>
      </c>
      <c r="B81" s="3003" t="s">
        <v>2307</v>
      </c>
      <c r="C81" s="3003" t="s">
        <v>2307</v>
      </c>
      <c r="D81" s="3003" t="s">
        <v>2307</v>
      </c>
      <c r="E81" s="3003" t="s">
        <v>2307</v>
      </c>
      <c r="F81" s="3003" t="s">
        <v>2307</v>
      </c>
      <c r="G81" s="3003" t="s">
        <v>2307</v>
      </c>
      <c r="H81" s="3003" t="s">
        <v>2307</v>
      </c>
      <c r="I81" s="3003" t="s">
        <v>2307</v>
      </c>
      <c r="J81" s="3003" t="s">
        <v>2307</v>
      </c>
      <c r="K81" s="3003" t="s">
        <v>2307</v>
      </c>
      <c r="L81" s="3003" t="s">
        <v>2307</v>
      </c>
      <c r="M81" s="3003" t="s">
        <v>2307</v>
      </c>
      <c r="N81" s="3003" t="s">
        <v>2307</v>
      </c>
      <c r="O81" s="3003" t="s">
        <v>2307</v>
      </c>
      <c r="P81" s="3003" t="s">
        <v>2307</v>
      </c>
      <c r="Q81" s="3003" t="s">
        <v>2307</v>
      </c>
      <c r="R81" s="3004" t="s">
        <v>2307</v>
      </c>
      <c r="S81" s="3004" t="s">
        <v>2307</v>
      </c>
      <c r="T81" s="3004" t="s">
        <v>2307</v>
      </c>
      <c r="U81" s="3004" t="s">
        <v>2307</v>
      </c>
      <c r="V81" s="3004" t="s">
        <v>2307</v>
      </c>
      <c r="W81" s="3004" t="s">
        <v>2307</v>
      </c>
      <c r="X81" s="3004" t="s">
        <v>2307</v>
      </c>
      <c r="Y81" s="3004" t="s">
        <v>2307</v>
      </c>
      <c r="Z81" s="3004" t="s">
        <v>2307</v>
      </c>
      <c r="AA81" s="3004" t="s">
        <v>2307</v>
      </c>
    </row>
    <row r="82" spans="1:27" s="2015" customFormat="1">
      <c r="A82" s="2992" t="s">
        <v>2326</v>
      </c>
      <c r="B82" s="2990">
        <v>204618</v>
      </c>
      <c r="C82" s="2990">
        <v>182579</v>
      </c>
      <c r="D82" s="2990">
        <v>181082</v>
      </c>
      <c r="E82" s="2990">
        <v>169882</v>
      </c>
      <c r="F82" s="2990">
        <v>171969</v>
      </c>
      <c r="G82" s="2990">
        <v>175090</v>
      </c>
      <c r="H82" s="2990">
        <v>204139</v>
      </c>
      <c r="I82" s="2990">
        <v>227493</v>
      </c>
      <c r="J82" s="2990">
        <v>351894</v>
      </c>
      <c r="K82" s="2990">
        <v>309507</v>
      </c>
      <c r="L82" s="2990">
        <v>292357</v>
      </c>
      <c r="M82" s="2990">
        <v>336392</v>
      </c>
      <c r="N82" s="2990">
        <v>379661</v>
      </c>
      <c r="O82" s="2990">
        <v>425827</v>
      </c>
      <c r="P82" s="2990">
        <v>449099</v>
      </c>
      <c r="Q82" s="2990">
        <v>472091</v>
      </c>
      <c r="R82" s="2991">
        <v>423742</v>
      </c>
      <c r="S82" s="2991">
        <v>404132</v>
      </c>
      <c r="T82" s="2991">
        <v>390962</v>
      </c>
      <c r="U82" s="2991">
        <v>401105</v>
      </c>
      <c r="V82" s="2991">
        <v>378311</v>
      </c>
      <c r="W82" s="2991">
        <v>358066</v>
      </c>
      <c r="X82" s="2991">
        <v>355609</v>
      </c>
      <c r="Y82" s="2991">
        <v>350189</v>
      </c>
      <c r="Z82" s="2991">
        <v>344794</v>
      </c>
      <c r="AA82" s="2991">
        <v>356563</v>
      </c>
    </row>
    <row r="83" spans="1:27" s="2015" customFormat="1">
      <c r="A83" s="2993" t="s">
        <v>2327</v>
      </c>
      <c r="B83" s="2990">
        <v>220</v>
      </c>
      <c r="C83" s="2990">
        <v>273</v>
      </c>
      <c r="D83" s="2990">
        <v>309</v>
      </c>
      <c r="E83" s="2990">
        <v>360</v>
      </c>
      <c r="F83" s="2990">
        <v>620</v>
      </c>
      <c r="G83" s="2990">
        <v>622</v>
      </c>
      <c r="H83" s="2990">
        <v>856</v>
      </c>
      <c r="I83" s="2990">
        <v>941</v>
      </c>
      <c r="J83" s="2990">
        <v>1596</v>
      </c>
      <c r="K83" s="2990">
        <v>1642</v>
      </c>
      <c r="L83" s="2990">
        <v>1946</v>
      </c>
      <c r="M83" s="2990">
        <v>3198</v>
      </c>
      <c r="N83" s="2990">
        <v>3425</v>
      </c>
      <c r="O83" s="2990">
        <v>4201</v>
      </c>
      <c r="P83" s="2990">
        <v>4206</v>
      </c>
      <c r="Q83" s="2990">
        <v>4209</v>
      </c>
      <c r="R83" s="2991">
        <v>4227</v>
      </c>
      <c r="S83" s="2991">
        <v>4371</v>
      </c>
      <c r="T83" s="2991">
        <v>4335</v>
      </c>
      <c r="U83" s="2991">
        <v>4506</v>
      </c>
      <c r="V83" s="2991">
        <v>4559</v>
      </c>
      <c r="W83" s="2991">
        <v>5319</v>
      </c>
      <c r="X83" s="2991">
        <v>5385</v>
      </c>
      <c r="Y83" s="2991">
        <v>5491</v>
      </c>
      <c r="Z83" s="2991">
        <v>5752</v>
      </c>
      <c r="AA83" s="2991">
        <v>6249</v>
      </c>
    </row>
    <row r="84" spans="1:27" s="2015" customFormat="1">
      <c r="A84" s="2993" t="s">
        <v>2328</v>
      </c>
      <c r="B84" s="2990">
        <v>63015</v>
      </c>
      <c r="C84" s="2990">
        <v>65097</v>
      </c>
      <c r="D84" s="2990">
        <v>67461</v>
      </c>
      <c r="E84" s="2990">
        <v>60934</v>
      </c>
      <c r="F84" s="2990">
        <v>63770</v>
      </c>
      <c r="G84" s="2990">
        <v>71747</v>
      </c>
      <c r="H84" s="2990">
        <v>79639</v>
      </c>
      <c r="I84" s="2990">
        <v>77437</v>
      </c>
      <c r="J84" s="2990">
        <v>160120</v>
      </c>
      <c r="K84" s="2990">
        <v>146936</v>
      </c>
      <c r="L84" s="2990">
        <v>124664</v>
      </c>
      <c r="M84" s="2990">
        <v>139859</v>
      </c>
      <c r="N84" s="2990">
        <v>159411</v>
      </c>
      <c r="O84" s="2990">
        <v>173378</v>
      </c>
      <c r="P84" s="2990">
        <v>195578</v>
      </c>
      <c r="Q84" s="2990">
        <v>200421</v>
      </c>
      <c r="R84" s="2991">
        <v>163679</v>
      </c>
      <c r="S84" s="2991">
        <v>181346</v>
      </c>
      <c r="T84" s="2991">
        <v>169068</v>
      </c>
      <c r="U84" s="2991">
        <v>176174</v>
      </c>
      <c r="V84" s="2991">
        <v>166608</v>
      </c>
      <c r="W84" s="2991">
        <v>148089</v>
      </c>
      <c r="X84" s="2991">
        <v>142343</v>
      </c>
      <c r="Y84" s="2991">
        <v>134800</v>
      </c>
      <c r="Z84" s="2991">
        <v>131279</v>
      </c>
      <c r="AA84" s="2991">
        <v>135725</v>
      </c>
    </row>
    <row r="85" spans="1:27" s="2015" customFormat="1">
      <c r="A85" s="3008" t="s">
        <v>2329</v>
      </c>
      <c r="B85" s="2995">
        <v>1368</v>
      </c>
      <c r="C85" s="2995">
        <v>1541</v>
      </c>
      <c r="D85" s="2995">
        <v>1330</v>
      </c>
      <c r="E85" s="2995">
        <v>895</v>
      </c>
      <c r="F85" s="2995">
        <v>751</v>
      </c>
      <c r="G85" s="2995">
        <v>485</v>
      </c>
      <c r="H85" s="2995">
        <v>353</v>
      </c>
      <c r="I85" s="2995">
        <v>65</v>
      </c>
      <c r="J85" s="2995">
        <v>118</v>
      </c>
      <c r="K85" s="2995">
        <v>61</v>
      </c>
      <c r="L85" s="2995">
        <v>41</v>
      </c>
      <c r="M85" s="2995">
        <v>840</v>
      </c>
      <c r="N85" s="2995">
        <v>962</v>
      </c>
      <c r="O85" s="2995">
        <v>498</v>
      </c>
      <c r="P85" s="2995">
        <v>62</v>
      </c>
      <c r="Q85" s="2995">
        <v>286</v>
      </c>
      <c r="R85" s="2996">
        <v>263</v>
      </c>
      <c r="S85" s="2996">
        <v>169</v>
      </c>
      <c r="T85" s="2996">
        <v>58</v>
      </c>
      <c r="U85" s="2996">
        <v>36</v>
      </c>
      <c r="V85" s="2996">
        <v>35</v>
      </c>
      <c r="W85" s="2996">
        <v>207</v>
      </c>
      <c r="X85" s="2996">
        <v>224</v>
      </c>
      <c r="Y85" s="2996">
        <v>216</v>
      </c>
      <c r="Z85" s="2996">
        <v>223</v>
      </c>
      <c r="AA85" s="2996">
        <v>169</v>
      </c>
    </row>
    <row r="86" spans="1:27" s="2015" customFormat="1">
      <c r="A86" s="3005" t="s">
        <v>2318</v>
      </c>
      <c r="B86" s="2995">
        <v>1345</v>
      </c>
      <c r="C86" s="2995">
        <v>1538</v>
      </c>
      <c r="D86" s="2995">
        <v>1207</v>
      </c>
      <c r="E86" s="2995">
        <v>832</v>
      </c>
      <c r="F86" s="2995">
        <v>701</v>
      </c>
      <c r="G86" s="2995">
        <v>435</v>
      </c>
      <c r="H86" s="2995">
        <v>313</v>
      </c>
      <c r="I86" s="2995">
        <v>35</v>
      </c>
      <c r="J86" s="2995">
        <v>88</v>
      </c>
      <c r="K86" s="2995">
        <v>31</v>
      </c>
      <c r="L86" s="2995">
        <v>11</v>
      </c>
      <c r="M86" s="2995">
        <v>810</v>
      </c>
      <c r="N86" s="2995">
        <v>962</v>
      </c>
      <c r="O86" s="2995">
        <v>498</v>
      </c>
      <c r="P86" s="2995">
        <v>62</v>
      </c>
      <c r="Q86" s="2995">
        <v>286</v>
      </c>
      <c r="R86" s="2996">
        <v>263</v>
      </c>
      <c r="S86" s="2996">
        <v>169</v>
      </c>
      <c r="T86" s="2996">
        <v>58</v>
      </c>
      <c r="U86" s="2996">
        <v>36</v>
      </c>
      <c r="V86" s="2996">
        <v>35</v>
      </c>
      <c r="W86" s="2996">
        <v>207</v>
      </c>
      <c r="X86" s="2996">
        <v>224</v>
      </c>
      <c r="Y86" s="2996">
        <v>216</v>
      </c>
      <c r="Z86" s="2996">
        <v>223</v>
      </c>
      <c r="AA86" s="2996">
        <v>169</v>
      </c>
    </row>
    <row r="87" spans="1:27" s="2015" customFormat="1">
      <c r="A87" s="3005" t="s">
        <v>2319</v>
      </c>
      <c r="B87" s="2995">
        <v>22</v>
      </c>
      <c r="C87" s="2995">
        <v>2</v>
      </c>
      <c r="D87" s="2995">
        <v>122</v>
      </c>
      <c r="E87" s="2995">
        <v>63</v>
      </c>
      <c r="F87" s="2995">
        <v>50</v>
      </c>
      <c r="G87" s="2995">
        <v>50</v>
      </c>
      <c r="H87" s="2995">
        <v>40</v>
      </c>
      <c r="I87" s="2995">
        <v>30</v>
      </c>
      <c r="J87" s="2995">
        <v>30</v>
      </c>
      <c r="K87" s="2995">
        <v>30</v>
      </c>
      <c r="L87" s="2995">
        <v>30</v>
      </c>
      <c r="M87" s="2995">
        <v>30</v>
      </c>
      <c r="N87" s="2995">
        <v>0</v>
      </c>
      <c r="O87" s="2995">
        <v>0</v>
      </c>
      <c r="P87" s="2995">
        <v>0</v>
      </c>
      <c r="Q87" s="2995">
        <v>0</v>
      </c>
      <c r="R87" s="2996">
        <v>0</v>
      </c>
      <c r="S87" s="2996">
        <v>0</v>
      </c>
      <c r="T87" s="2996">
        <v>0</v>
      </c>
      <c r="U87" s="2996">
        <v>0</v>
      </c>
      <c r="V87" s="2996">
        <v>0</v>
      </c>
      <c r="W87" s="2996">
        <v>0</v>
      </c>
      <c r="X87" s="2996">
        <v>0</v>
      </c>
      <c r="Y87" s="2996">
        <v>0</v>
      </c>
      <c r="Z87" s="2996">
        <v>0</v>
      </c>
      <c r="AA87" s="2996">
        <v>0</v>
      </c>
    </row>
    <row r="88" spans="1:27" s="2015" customFormat="1" hidden="1">
      <c r="A88" s="3001" t="s">
        <v>2309</v>
      </c>
      <c r="B88" s="3003" t="s">
        <v>2307</v>
      </c>
      <c r="C88" s="3003" t="s">
        <v>2307</v>
      </c>
      <c r="D88" s="3003" t="s">
        <v>2307</v>
      </c>
      <c r="E88" s="3003" t="s">
        <v>2307</v>
      </c>
      <c r="F88" s="3003" t="s">
        <v>2307</v>
      </c>
      <c r="G88" s="3003" t="s">
        <v>2307</v>
      </c>
      <c r="H88" s="3003" t="s">
        <v>2307</v>
      </c>
      <c r="I88" s="3003" t="s">
        <v>2307</v>
      </c>
      <c r="J88" s="3003" t="s">
        <v>2307</v>
      </c>
      <c r="K88" s="3003" t="s">
        <v>2307</v>
      </c>
      <c r="L88" s="3003" t="s">
        <v>2307</v>
      </c>
      <c r="M88" s="3003" t="s">
        <v>2307</v>
      </c>
      <c r="N88" s="3003" t="s">
        <v>2307</v>
      </c>
      <c r="O88" s="3003" t="s">
        <v>2307</v>
      </c>
      <c r="P88" s="3003" t="s">
        <v>2307</v>
      </c>
      <c r="Q88" s="3003" t="s">
        <v>2307</v>
      </c>
      <c r="R88" s="3004" t="s">
        <v>2307</v>
      </c>
      <c r="S88" s="3004" t="s">
        <v>2307</v>
      </c>
      <c r="T88" s="3004" t="s">
        <v>2307</v>
      </c>
      <c r="U88" s="3004" t="s">
        <v>2307</v>
      </c>
      <c r="V88" s="3004" t="s">
        <v>2307</v>
      </c>
      <c r="W88" s="3004" t="s">
        <v>2307</v>
      </c>
      <c r="X88" s="3004" t="s">
        <v>2307</v>
      </c>
      <c r="Y88" s="3004" t="s">
        <v>2307</v>
      </c>
      <c r="Z88" s="3004" t="s">
        <v>2307</v>
      </c>
      <c r="AA88" s="3004" t="s">
        <v>2307</v>
      </c>
    </row>
    <row r="89" spans="1:27" s="2015" customFormat="1" hidden="1">
      <c r="A89" s="3002" t="s">
        <v>2318</v>
      </c>
      <c r="B89" s="3003" t="s">
        <v>2307</v>
      </c>
      <c r="C89" s="3003" t="s">
        <v>2307</v>
      </c>
      <c r="D89" s="3003" t="s">
        <v>2307</v>
      </c>
      <c r="E89" s="3003" t="s">
        <v>2307</v>
      </c>
      <c r="F89" s="3003" t="s">
        <v>2307</v>
      </c>
      <c r="G89" s="3003" t="s">
        <v>2307</v>
      </c>
      <c r="H89" s="3003" t="s">
        <v>2307</v>
      </c>
      <c r="I89" s="3003" t="s">
        <v>2307</v>
      </c>
      <c r="J89" s="3003" t="s">
        <v>2307</v>
      </c>
      <c r="K89" s="3003" t="s">
        <v>2307</v>
      </c>
      <c r="L89" s="3003" t="s">
        <v>2307</v>
      </c>
      <c r="M89" s="3003" t="s">
        <v>2307</v>
      </c>
      <c r="N89" s="3003" t="s">
        <v>2307</v>
      </c>
      <c r="O89" s="3003" t="s">
        <v>2307</v>
      </c>
      <c r="P89" s="3003" t="s">
        <v>2307</v>
      </c>
      <c r="Q89" s="3003" t="s">
        <v>2307</v>
      </c>
      <c r="R89" s="3004" t="s">
        <v>2307</v>
      </c>
      <c r="S89" s="3004" t="s">
        <v>2307</v>
      </c>
      <c r="T89" s="3004" t="s">
        <v>2307</v>
      </c>
      <c r="U89" s="3004" t="s">
        <v>2307</v>
      </c>
      <c r="V89" s="3004" t="s">
        <v>2307</v>
      </c>
      <c r="W89" s="3004" t="s">
        <v>2307</v>
      </c>
      <c r="X89" s="3004" t="s">
        <v>2307</v>
      </c>
      <c r="Y89" s="3004" t="s">
        <v>2307</v>
      </c>
      <c r="Z89" s="3004" t="s">
        <v>2307</v>
      </c>
      <c r="AA89" s="3004" t="s">
        <v>2307</v>
      </c>
    </row>
    <row r="90" spans="1:27" s="2015" customFormat="1" hidden="1">
      <c r="A90" s="3002" t="s">
        <v>2319</v>
      </c>
      <c r="B90" s="3003" t="s">
        <v>2307</v>
      </c>
      <c r="C90" s="3003" t="s">
        <v>2307</v>
      </c>
      <c r="D90" s="3003" t="s">
        <v>2307</v>
      </c>
      <c r="E90" s="3003" t="s">
        <v>2307</v>
      </c>
      <c r="F90" s="3003" t="s">
        <v>2307</v>
      </c>
      <c r="G90" s="3003" t="s">
        <v>2307</v>
      </c>
      <c r="H90" s="3003" t="s">
        <v>2307</v>
      </c>
      <c r="I90" s="3003" t="s">
        <v>2307</v>
      </c>
      <c r="J90" s="3003" t="s">
        <v>2307</v>
      </c>
      <c r="K90" s="3003" t="s">
        <v>2307</v>
      </c>
      <c r="L90" s="3003" t="s">
        <v>2307</v>
      </c>
      <c r="M90" s="3003" t="s">
        <v>2307</v>
      </c>
      <c r="N90" s="3003" t="s">
        <v>2307</v>
      </c>
      <c r="O90" s="3003" t="s">
        <v>2307</v>
      </c>
      <c r="P90" s="3003" t="s">
        <v>2307</v>
      </c>
      <c r="Q90" s="3003" t="s">
        <v>2307</v>
      </c>
      <c r="R90" s="3004" t="s">
        <v>2307</v>
      </c>
      <c r="S90" s="3004" t="s">
        <v>2307</v>
      </c>
      <c r="T90" s="3004" t="s">
        <v>2307</v>
      </c>
      <c r="U90" s="3004" t="s">
        <v>2307</v>
      </c>
      <c r="V90" s="3004" t="s">
        <v>2307</v>
      </c>
      <c r="W90" s="3004" t="s">
        <v>2307</v>
      </c>
      <c r="X90" s="3004" t="s">
        <v>2307</v>
      </c>
      <c r="Y90" s="3004" t="s">
        <v>2307</v>
      </c>
      <c r="Z90" s="3004" t="s">
        <v>2307</v>
      </c>
      <c r="AA90" s="3004" t="s">
        <v>2307</v>
      </c>
    </row>
    <row r="91" spans="1:27" s="2015" customFormat="1">
      <c r="A91" s="3008" t="s">
        <v>2310</v>
      </c>
      <c r="B91" s="2995">
        <v>13775</v>
      </c>
      <c r="C91" s="2995">
        <v>14580</v>
      </c>
      <c r="D91" s="2995">
        <v>15053</v>
      </c>
      <c r="E91" s="2995">
        <v>14190</v>
      </c>
      <c r="F91" s="2995">
        <v>16626</v>
      </c>
      <c r="G91" s="2995">
        <v>24172</v>
      </c>
      <c r="H91" s="2995">
        <v>42061</v>
      </c>
      <c r="I91" s="2995">
        <v>53764</v>
      </c>
      <c r="J91" s="2995">
        <v>104099</v>
      </c>
      <c r="K91" s="2995">
        <v>95159</v>
      </c>
      <c r="L91" s="2995">
        <v>87055</v>
      </c>
      <c r="M91" s="2995">
        <v>104407</v>
      </c>
      <c r="N91" s="2995">
        <v>121211</v>
      </c>
      <c r="O91" s="2995">
        <v>135192</v>
      </c>
      <c r="P91" s="2995">
        <v>143556</v>
      </c>
      <c r="Q91" s="2995">
        <v>145504</v>
      </c>
      <c r="R91" s="2996">
        <v>108710</v>
      </c>
      <c r="S91" s="2996">
        <v>108385</v>
      </c>
      <c r="T91" s="2996">
        <v>101443</v>
      </c>
      <c r="U91" s="2996">
        <v>111617</v>
      </c>
      <c r="V91" s="2996">
        <v>105720</v>
      </c>
      <c r="W91" s="2996">
        <v>85328</v>
      </c>
      <c r="X91" s="2996">
        <v>76414</v>
      </c>
      <c r="Y91" s="2996">
        <v>68526</v>
      </c>
      <c r="Z91" s="2996">
        <v>57581</v>
      </c>
      <c r="AA91" s="2996">
        <v>60381</v>
      </c>
    </row>
    <row r="92" spans="1:27" s="2015" customFormat="1">
      <c r="A92" s="3005" t="s">
        <v>2318</v>
      </c>
      <c r="B92" s="2995">
        <v>13198</v>
      </c>
      <c r="C92" s="2995">
        <v>13896</v>
      </c>
      <c r="D92" s="2995">
        <v>14379</v>
      </c>
      <c r="E92" s="2995">
        <v>13674</v>
      </c>
      <c r="F92" s="2995">
        <v>15411</v>
      </c>
      <c r="G92" s="2995">
        <v>21590</v>
      </c>
      <c r="H92" s="2995">
        <v>36281</v>
      </c>
      <c r="I92" s="2995">
        <v>42228</v>
      </c>
      <c r="J92" s="2995">
        <v>87440</v>
      </c>
      <c r="K92" s="2995">
        <v>76515</v>
      </c>
      <c r="L92" s="2995">
        <v>63178</v>
      </c>
      <c r="M92" s="2995">
        <v>70676</v>
      </c>
      <c r="N92" s="2995">
        <v>87157</v>
      </c>
      <c r="O92" s="2995">
        <v>91881</v>
      </c>
      <c r="P92" s="2995">
        <v>99314</v>
      </c>
      <c r="Q92" s="2995">
        <v>99224</v>
      </c>
      <c r="R92" s="2996">
        <v>66111</v>
      </c>
      <c r="S92" s="2996">
        <v>79842</v>
      </c>
      <c r="T92" s="2996">
        <v>76886</v>
      </c>
      <c r="U92" s="2996">
        <v>86986</v>
      </c>
      <c r="V92" s="2996">
        <v>82776</v>
      </c>
      <c r="W92" s="2996">
        <v>65732</v>
      </c>
      <c r="X92" s="2996">
        <v>58064</v>
      </c>
      <c r="Y92" s="2996">
        <v>51505</v>
      </c>
      <c r="Z92" s="2996">
        <v>41508</v>
      </c>
      <c r="AA92" s="2996">
        <v>44272</v>
      </c>
    </row>
    <row r="93" spans="1:27" s="2015" customFormat="1">
      <c r="A93" s="3005" t="s">
        <v>2319</v>
      </c>
      <c r="B93" s="2995">
        <v>577</v>
      </c>
      <c r="C93" s="2995">
        <v>684</v>
      </c>
      <c r="D93" s="2995">
        <v>674</v>
      </c>
      <c r="E93" s="2995">
        <v>516</v>
      </c>
      <c r="F93" s="2995">
        <v>1216</v>
      </c>
      <c r="G93" s="2995">
        <v>2582</v>
      </c>
      <c r="H93" s="2995">
        <v>5780</v>
      </c>
      <c r="I93" s="2995">
        <v>11536</v>
      </c>
      <c r="J93" s="2995">
        <v>16659</v>
      </c>
      <c r="K93" s="2995">
        <v>18644</v>
      </c>
      <c r="L93" s="2995">
        <v>23878</v>
      </c>
      <c r="M93" s="2995">
        <v>33731</v>
      </c>
      <c r="N93" s="2995">
        <v>34054</v>
      </c>
      <c r="O93" s="2995">
        <v>43311</v>
      </c>
      <c r="P93" s="2995">
        <v>44242</v>
      </c>
      <c r="Q93" s="2995">
        <v>46280</v>
      </c>
      <c r="R93" s="2996">
        <v>42599</v>
      </c>
      <c r="S93" s="2996">
        <v>28542</v>
      </c>
      <c r="T93" s="2996">
        <v>24557</v>
      </c>
      <c r="U93" s="2996">
        <v>24631</v>
      </c>
      <c r="V93" s="2996">
        <v>22944</v>
      </c>
      <c r="W93" s="2996">
        <v>19597</v>
      </c>
      <c r="X93" s="2996">
        <v>18351</v>
      </c>
      <c r="Y93" s="2996">
        <v>17021</v>
      </c>
      <c r="Z93" s="2996">
        <v>16073</v>
      </c>
      <c r="AA93" s="2996">
        <v>16108</v>
      </c>
    </row>
    <row r="94" spans="1:27" s="2015" customFormat="1">
      <c r="A94" s="3013" t="s">
        <v>2330</v>
      </c>
      <c r="B94" s="3003">
        <v>13123</v>
      </c>
      <c r="C94" s="3003">
        <v>13634</v>
      </c>
      <c r="D94" s="3003">
        <v>13849</v>
      </c>
      <c r="E94" s="3003">
        <v>12258</v>
      </c>
      <c r="F94" s="3003">
        <v>14576</v>
      </c>
      <c r="G94" s="3003">
        <v>21789</v>
      </c>
      <c r="H94" s="3003">
        <v>39042</v>
      </c>
      <c r="I94" s="3003">
        <v>50864</v>
      </c>
      <c r="J94" s="3003">
        <v>96650</v>
      </c>
      <c r="K94" s="3003">
        <v>89760</v>
      </c>
      <c r="L94" s="3003">
        <v>82435</v>
      </c>
      <c r="M94" s="3003">
        <v>99254</v>
      </c>
      <c r="N94" s="3003">
        <v>115161</v>
      </c>
      <c r="O94" s="3003">
        <v>129362</v>
      </c>
      <c r="P94" s="3003">
        <v>128603</v>
      </c>
      <c r="Q94" s="3003">
        <v>134760</v>
      </c>
      <c r="R94" s="3004">
        <v>98509</v>
      </c>
      <c r="S94" s="3004">
        <v>90946</v>
      </c>
      <c r="T94" s="3004">
        <v>89712</v>
      </c>
      <c r="U94" s="3004">
        <v>101888</v>
      </c>
      <c r="V94" s="3004">
        <v>97513</v>
      </c>
      <c r="W94" s="3004">
        <v>78186</v>
      </c>
      <c r="X94" s="3004">
        <v>69816</v>
      </c>
      <c r="Y94" s="3004">
        <v>61986</v>
      </c>
      <c r="Z94" s="3004">
        <v>52142</v>
      </c>
      <c r="AA94" s="3004">
        <v>54636</v>
      </c>
    </row>
    <row r="95" spans="1:27" s="2015" customFormat="1">
      <c r="A95" s="3008" t="s">
        <v>1232</v>
      </c>
      <c r="B95" s="2995">
        <v>0</v>
      </c>
      <c r="C95" s="2995">
        <v>0</v>
      </c>
      <c r="D95" s="2995">
        <v>0</v>
      </c>
      <c r="E95" s="2995">
        <v>0</v>
      </c>
      <c r="F95" s="2995">
        <v>0</v>
      </c>
      <c r="G95" s="2995">
        <v>0</v>
      </c>
      <c r="H95" s="2995">
        <v>0</v>
      </c>
      <c r="I95" s="2995">
        <v>0</v>
      </c>
      <c r="J95" s="2995">
        <v>0</v>
      </c>
      <c r="K95" s="2995">
        <v>0</v>
      </c>
      <c r="L95" s="2995">
        <v>0</v>
      </c>
      <c r="M95" s="2995">
        <v>0</v>
      </c>
      <c r="N95" s="2995">
        <v>0</v>
      </c>
      <c r="O95" s="2995">
        <v>0</v>
      </c>
      <c r="P95" s="2995">
        <v>0</v>
      </c>
      <c r="Q95" s="2995">
        <v>0</v>
      </c>
      <c r="R95" s="2996">
        <v>0</v>
      </c>
      <c r="S95" s="2996">
        <v>0</v>
      </c>
      <c r="T95" s="2996">
        <v>0</v>
      </c>
      <c r="U95" s="2996">
        <v>0</v>
      </c>
      <c r="V95" s="2996">
        <v>0</v>
      </c>
      <c r="W95" s="2996">
        <v>0</v>
      </c>
      <c r="X95" s="2996">
        <v>0</v>
      </c>
      <c r="Y95" s="2996">
        <v>0</v>
      </c>
      <c r="Z95" s="2996">
        <v>0</v>
      </c>
      <c r="AA95" s="2996">
        <v>0</v>
      </c>
    </row>
    <row r="96" spans="1:27" s="2015" customFormat="1">
      <c r="A96" s="3005" t="s">
        <v>2318</v>
      </c>
      <c r="B96" s="2995">
        <v>0</v>
      </c>
      <c r="C96" s="2995">
        <v>0</v>
      </c>
      <c r="D96" s="2995">
        <v>0</v>
      </c>
      <c r="E96" s="2995">
        <v>0</v>
      </c>
      <c r="F96" s="2995">
        <v>0</v>
      </c>
      <c r="G96" s="2995">
        <v>0</v>
      </c>
      <c r="H96" s="2995">
        <v>0</v>
      </c>
      <c r="I96" s="2995">
        <v>0</v>
      </c>
      <c r="J96" s="2995">
        <v>0</v>
      </c>
      <c r="K96" s="2995">
        <v>0</v>
      </c>
      <c r="L96" s="2995">
        <v>0</v>
      </c>
      <c r="M96" s="2995">
        <v>0</v>
      </c>
      <c r="N96" s="2995">
        <v>0</v>
      </c>
      <c r="O96" s="2995">
        <v>0</v>
      </c>
      <c r="P96" s="2995">
        <v>0</v>
      </c>
      <c r="Q96" s="2995">
        <v>0</v>
      </c>
      <c r="R96" s="2996">
        <v>0</v>
      </c>
      <c r="S96" s="2996">
        <v>0</v>
      </c>
      <c r="T96" s="2996">
        <v>0</v>
      </c>
      <c r="U96" s="2996">
        <v>0</v>
      </c>
      <c r="V96" s="2996">
        <v>0</v>
      </c>
      <c r="W96" s="2996">
        <v>0</v>
      </c>
      <c r="X96" s="2996">
        <v>0</v>
      </c>
      <c r="Y96" s="2996">
        <v>0</v>
      </c>
      <c r="Z96" s="2996">
        <v>0</v>
      </c>
      <c r="AA96" s="2996">
        <v>0</v>
      </c>
    </row>
    <row r="97" spans="1:27" s="2015" customFormat="1">
      <c r="A97" s="3005" t="s">
        <v>2319</v>
      </c>
      <c r="B97" s="2995">
        <v>0</v>
      </c>
      <c r="C97" s="2995">
        <v>0</v>
      </c>
      <c r="D97" s="2995">
        <v>0</v>
      </c>
      <c r="E97" s="2995">
        <v>0</v>
      </c>
      <c r="F97" s="2995">
        <v>0</v>
      </c>
      <c r="G97" s="2995">
        <v>0</v>
      </c>
      <c r="H97" s="2995">
        <v>0</v>
      </c>
      <c r="I97" s="2995">
        <v>0</v>
      </c>
      <c r="J97" s="2995">
        <v>0</v>
      </c>
      <c r="K97" s="2995">
        <v>0</v>
      </c>
      <c r="L97" s="2995">
        <v>0</v>
      </c>
      <c r="M97" s="2995">
        <v>0</v>
      </c>
      <c r="N97" s="2995">
        <v>0</v>
      </c>
      <c r="O97" s="2995">
        <v>0</v>
      </c>
      <c r="P97" s="2995">
        <v>0</v>
      </c>
      <c r="Q97" s="2995">
        <v>0</v>
      </c>
      <c r="R97" s="2996">
        <v>0</v>
      </c>
      <c r="S97" s="2996">
        <v>0</v>
      </c>
      <c r="T97" s="2996">
        <v>0</v>
      </c>
      <c r="U97" s="2996">
        <v>0</v>
      </c>
      <c r="V97" s="2996">
        <v>0</v>
      </c>
      <c r="W97" s="2996">
        <v>0</v>
      </c>
      <c r="X97" s="2996">
        <v>0</v>
      </c>
      <c r="Y97" s="2996">
        <v>0</v>
      </c>
      <c r="Z97" s="2996">
        <v>0</v>
      </c>
      <c r="AA97" s="2996">
        <v>0</v>
      </c>
    </row>
    <row r="98" spans="1:27" s="2015" customFormat="1">
      <c r="A98" s="3008" t="s">
        <v>2162</v>
      </c>
      <c r="B98" s="2995">
        <v>47873</v>
      </c>
      <c r="C98" s="2995">
        <v>48977</v>
      </c>
      <c r="D98" s="2995">
        <v>51079</v>
      </c>
      <c r="E98" s="2995">
        <v>45849</v>
      </c>
      <c r="F98" s="2995">
        <v>46393</v>
      </c>
      <c r="G98" s="2995">
        <v>47090</v>
      </c>
      <c r="H98" s="2995">
        <v>37225</v>
      </c>
      <c r="I98" s="2995">
        <v>23608</v>
      </c>
      <c r="J98" s="2995">
        <v>55903</v>
      </c>
      <c r="K98" s="2995">
        <v>51715</v>
      </c>
      <c r="L98" s="2995">
        <v>37567</v>
      </c>
      <c r="M98" s="2995">
        <v>34613</v>
      </c>
      <c r="N98" s="2995">
        <v>37239</v>
      </c>
      <c r="O98" s="2995">
        <v>37688</v>
      </c>
      <c r="P98" s="2995">
        <v>51960</v>
      </c>
      <c r="Q98" s="2995">
        <v>54631</v>
      </c>
      <c r="R98" s="2996">
        <v>54706</v>
      </c>
      <c r="S98" s="2996">
        <v>72793</v>
      </c>
      <c r="T98" s="2996">
        <v>67567</v>
      </c>
      <c r="U98" s="2996">
        <v>64521</v>
      </c>
      <c r="V98" s="2996">
        <v>60854</v>
      </c>
      <c r="W98" s="2996">
        <v>62553</v>
      </c>
      <c r="X98" s="2996">
        <v>65705</v>
      </c>
      <c r="Y98" s="2996">
        <v>66058</v>
      </c>
      <c r="Z98" s="2996">
        <v>73476</v>
      </c>
      <c r="AA98" s="2996">
        <v>75175</v>
      </c>
    </row>
    <row r="99" spans="1:27" s="2015" customFormat="1">
      <c r="A99" s="3005" t="s">
        <v>2318</v>
      </c>
      <c r="B99" s="2995">
        <v>47873</v>
      </c>
      <c r="C99" s="2995">
        <v>48977</v>
      </c>
      <c r="D99" s="2995">
        <v>51079</v>
      </c>
      <c r="E99" s="2995">
        <v>45849</v>
      </c>
      <c r="F99" s="2995">
        <v>46393</v>
      </c>
      <c r="G99" s="2995">
        <v>47090</v>
      </c>
      <c r="H99" s="2995">
        <v>37225</v>
      </c>
      <c r="I99" s="2995">
        <v>23608</v>
      </c>
      <c r="J99" s="2995">
        <v>55903</v>
      </c>
      <c r="K99" s="2995">
        <v>51715</v>
      </c>
      <c r="L99" s="2995">
        <v>37567</v>
      </c>
      <c r="M99" s="2995">
        <v>34613</v>
      </c>
      <c r="N99" s="2995">
        <v>37239</v>
      </c>
      <c r="O99" s="2995">
        <v>37688</v>
      </c>
      <c r="P99" s="2995">
        <v>51960</v>
      </c>
      <c r="Q99" s="2995">
        <v>54631</v>
      </c>
      <c r="R99" s="2996">
        <v>54706</v>
      </c>
      <c r="S99" s="2996">
        <v>72793</v>
      </c>
      <c r="T99" s="2996">
        <v>67567</v>
      </c>
      <c r="U99" s="2996">
        <v>64521</v>
      </c>
      <c r="V99" s="2996">
        <v>60854</v>
      </c>
      <c r="W99" s="2996">
        <v>62553</v>
      </c>
      <c r="X99" s="2996">
        <v>65705</v>
      </c>
      <c r="Y99" s="2996">
        <v>66058</v>
      </c>
      <c r="Z99" s="2996">
        <v>73476</v>
      </c>
      <c r="AA99" s="2996">
        <v>75175</v>
      </c>
    </row>
    <row r="100" spans="1:27" s="2015" customFormat="1">
      <c r="A100" s="3005" t="s">
        <v>2319</v>
      </c>
      <c r="B100" s="2995">
        <v>0</v>
      </c>
      <c r="C100" s="2995">
        <v>0</v>
      </c>
      <c r="D100" s="2995">
        <v>0</v>
      </c>
      <c r="E100" s="2995">
        <v>0</v>
      </c>
      <c r="F100" s="2995">
        <v>0</v>
      </c>
      <c r="G100" s="2995">
        <v>0</v>
      </c>
      <c r="H100" s="2995">
        <v>0</v>
      </c>
      <c r="I100" s="2995">
        <v>0</v>
      </c>
      <c r="J100" s="2995">
        <v>0</v>
      </c>
      <c r="K100" s="2995">
        <v>0</v>
      </c>
      <c r="L100" s="2995">
        <v>0</v>
      </c>
      <c r="M100" s="2995">
        <v>0</v>
      </c>
      <c r="N100" s="2995">
        <v>0</v>
      </c>
      <c r="O100" s="2995">
        <v>0</v>
      </c>
      <c r="P100" s="2995">
        <v>0</v>
      </c>
      <c r="Q100" s="2995">
        <v>0</v>
      </c>
      <c r="R100" s="2996">
        <v>0</v>
      </c>
      <c r="S100" s="2996">
        <v>0</v>
      </c>
      <c r="T100" s="2996">
        <v>0</v>
      </c>
      <c r="U100" s="2996">
        <v>0</v>
      </c>
      <c r="V100" s="2996">
        <v>0</v>
      </c>
      <c r="W100" s="2996">
        <v>0</v>
      </c>
      <c r="X100" s="2996">
        <v>0</v>
      </c>
      <c r="Y100" s="2996">
        <v>0</v>
      </c>
      <c r="Z100" s="2996">
        <v>0</v>
      </c>
      <c r="AA100" s="2996">
        <v>0</v>
      </c>
    </row>
    <row r="101" spans="1:27" s="2015" customFormat="1">
      <c r="A101" s="3009" t="s">
        <v>2311</v>
      </c>
      <c r="B101" s="2995">
        <v>0</v>
      </c>
      <c r="C101" s="2995">
        <v>0</v>
      </c>
      <c r="D101" s="2995">
        <v>0</v>
      </c>
      <c r="E101" s="2995">
        <v>0</v>
      </c>
      <c r="F101" s="2995">
        <v>0</v>
      </c>
      <c r="G101" s="2995">
        <v>47</v>
      </c>
      <c r="H101" s="2995">
        <v>141</v>
      </c>
      <c r="I101" s="2995">
        <v>117</v>
      </c>
      <c r="J101" s="2995">
        <v>1882</v>
      </c>
      <c r="K101" s="2995">
        <v>77</v>
      </c>
      <c r="L101" s="2995">
        <v>173</v>
      </c>
      <c r="M101" s="2995">
        <v>430</v>
      </c>
      <c r="N101" s="2995">
        <v>977</v>
      </c>
      <c r="O101" s="2995">
        <v>1323</v>
      </c>
      <c r="P101" s="2995">
        <v>2021</v>
      </c>
      <c r="Q101" s="2995">
        <v>2576</v>
      </c>
      <c r="R101" s="2996">
        <v>652</v>
      </c>
      <c r="S101" s="2996">
        <v>1548</v>
      </c>
      <c r="T101" s="2996">
        <v>1790</v>
      </c>
      <c r="U101" s="2996">
        <v>1521</v>
      </c>
      <c r="V101" s="2996">
        <v>596</v>
      </c>
      <c r="W101" s="2996">
        <v>1094</v>
      </c>
      <c r="X101" s="2996">
        <v>1220</v>
      </c>
      <c r="Y101" s="2996">
        <v>827</v>
      </c>
      <c r="Z101" s="2996">
        <v>1517</v>
      </c>
      <c r="AA101" s="2996">
        <v>1044</v>
      </c>
    </row>
    <row r="102" spans="1:27" s="2015" customFormat="1">
      <c r="A102" s="3010" t="s">
        <v>2318</v>
      </c>
      <c r="B102" s="2995">
        <v>0</v>
      </c>
      <c r="C102" s="2995">
        <v>0</v>
      </c>
      <c r="D102" s="2995">
        <v>0</v>
      </c>
      <c r="E102" s="2995">
        <v>0</v>
      </c>
      <c r="F102" s="2995">
        <v>0</v>
      </c>
      <c r="G102" s="2995">
        <v>47</v>
      </c>
      <c r="H102" s="2995">
        <v>141</v>
      </c>
      <c r="I102" s="2995">
        <v>117</v>
      </c>
      <c r="J102" s="2995">
        <v>1882</v>
      </c>
      <c r="K102" s="2995">
        <v>77</v>
      </c>
      <c r="L102" s="2995">
        <v>173</v>
      </c>
      <c r="M102" s="2995">
        <v>430</v>
      </c>
      <c r="N102" s="2995">
        <v>977</v>
      </c>
      <c r="O102" s="2995">
        <v>1323</v>
      </c>
      <c r="P102" s="2995">
        <v>2021</v>
      </c>
      <c r="Q102" s="2995">
        <v>2576</v>
      </c>
      <c r="R102" s="2996">
        <v>652</v>
      </c>
      <c r="S102" s="2996">
        <v>1548</v>
      </c>
      <c r="T102" s="2996">
        <v>1790</v>
      </c>
      <c r="U102" s="2996">
        <v>1521</v>
      </c>
      <c r="V102" s="2996">
        <v>596</v>
      </c>
      <c r="W102" s="2996">
        <v>1094</v>
      </c>
      <c r="X102" s="2996">
        <v>1220</v>
      </c>
      <c r="Y102" s="2996">
        <v>827</v>
      </c>
      <c r="Z102" s="2996">
        <v>1517</v>
      </c>
      <c r="AA102" s="2996">
        <v>1044</v>
      </c>
    </row>
    <row r="103" spans="1:27" s="2015" customFormat="1">
      <c r="A103" s="3010" t="s">
        <v>2319</v>
      </c>
      <c r="B103" s="2995">
        <v>0</v>
      </c>
      <c r="C103" s="2995">
        <v>0</v>
      </c>
      <c r="D103" s="2995">
        <v>0</v>
      </c>
      <c r="E103" s="2995">
        <v>0</v>
      </c>
      <c r="F103" s="2995">
        <v>0</v>
      </c>
      <c r="G103" s="2995">
        <v>0</v>
      </c>
      <c r="H103" s="2995">
        <v>0</v>
      </c>
      <c r="I103" s="2995">
        <v>0</v>
      </c>
      <c r="J103" s="2995">
        <v>0</v>
      </c>
      <c r="K103" s="2995">
        <v>0</v>
      </c>
      <c r="L103" s="2995">
        <v>0</v>
      </c>
      <c r="M103" s="2995">
        <v>0</v>
      </c>
      <c r="N103" s="2995">
        <v>0</v>
      </c>
      <c r="O103" s="2995">
        <v>0</v>
      </c>
      <c r="P103" s="2995">
        <v>0</v>
      </c>
      <c r="Q103" s="2995">
        <v>0</v>
      </c>
      <c r="R103" s="2996">
        <v>0</v>
      </c>
      <c r="S103" s="2996">
        <v>0</v>
      </c>
      <c r="T103" s="2996">
        <v>0</v>
      </c>
      <c r="U103" s="2996">
        <v>0</v>
      </c>
      <c r="V103" s="2996">
        <v>0</v>
      </c>
      <c r="W103" s="2996">
        <v>0</v>
      </c>
      <c r="X103" s="2996">
        <v>0</v>
      </c>
      <c r="Y103" s="2996">
        <v>0</v>
      </c>
      <c r="Z103" s="2996">
        <v>0</v>
      </c>
      <c r="AA103" s="2996">
        <v>0</v>
      </c>
    </row>
    <row r="104" spans="1:27" s="2015" customFormat="1">
      <c r="A104" s="3009" t="s">
        <v>2322</v>
      </c>
      <c r="B104" s="2995">
        <v>47873</v>
      </c>
      <c r="C104" s="2995">
        <v>48977</v>
      </c>
      <c r="D104" s="2995">
        <v>51079</v>
      </c>
      <c r="E104" s="2995">
        <v>45849</v>
      </c>
      <c r="F104" s="2995">
        <v>46393</v>
      </c>
      <c r="G104" s="2995">
        <v>47044</v>
      </c>
      <c r="H104" s="2995">
        <v>37084</v>
      </c>
      <c r="I104" s="2995">
        <v>23491</v>
      </c>
      <c r="J104" s="2995">
        <v>54021</v>
      </c>
      <c r="K104" s="2995">
        <v>51638</v>
      </c>
      <c r="L104" s="2995">
        <v>37395</v>
      </c>
      <c r="M104" s="2995">
        <v>34183</v>
      </c>
      <c r="N104" s="2995">
        <v>36261</v>
      </c>
      <c r="O104" s="2995">
        <v>36365</v>
      </c>
      <c r="P104" s="2995">
        <v>49939</v>
      </c>
      <c r="Q104" s="2995">
        <v>52055</v>
      </c>
      <c r="R104" s="2996">
        <v>54054</v>
      </c>
      <c r="S104" s="2996">
        <v>71244</v>
      </c>
      <c r="T104" s="2996">
        <v>65777</v>
      </c>
      <c r="U104" s="2996">
        <v>63000</v>
      </c>
      <c r="V104" s="2996">
        <v>60257</v>
      </c>
      <c r="W104" s="2996">
        <v>61460</v>
      </c>
      <c r="X104" s="2996">
        <v>64485</v>
      </c>
      <c r="Y104" s="2996">
        <v>65231</v>
      </c>
      <c r="Z104" s="2996">
        <v>71958</v>
      </c>
      <c r="AA104" s="2996">
        <v>74130</v>
      </c>
    </row>
    <row r="105" spans="1:27" s="2015" customFormat="1">
      <c r="A105" s="3010" t="s">
        <v>2318</v>
      </c>
      <c r="B105" s="2995">
        <v>47873</v>
      </c>
      <c r="C105" s="2995">
        <v>48977</v>
      </c>
      <c r="D105" s="2995">
        <v>51079</v>
      </c>
      <c r="E105" s="2995">
        <v>45849</v>
      </c>
      <c r="F105" s="2995">
        <v>46393</v>
      </c>
      <c r="G105" s="2995">
        <v>47044</v>
      </c>
      <c r="H105" s="2995">
        <v>37084</v>
      </c>
      <c r="I105" s="2995">
        <v>23491</v>
      </c>
      <c r="J105" s="2995">
        <v>54021</v>
      </c>
      <c r="K105" s="2995">
        <v>51638</v>
      </c>
      <c r="L105" s="2995">
        <v>37395</v>
      </c>
      <c r="M105" s="2995">
        <v>34183</v>
      </c>
      <c r="N105" s="2995">
        <v>36261</v>
      </c>
      <c r="O105" s="2995">
        <v>36365</v>
      </c>
      <c r="P105" s="2995">
        <v>49939</v>
      </c>
      <c r="Q105" s="2995">
        <v>52055</v>
      </c>
      <c r="R105" s="2996">
        <v>54054</v>
      </c>
      <c r="S105" s="2996">
        <v>71244</v>
      </c>
      <c r="T105" s="2996">
        <v>65777</v>
      </c>
      <c r="U105" s="2996">
        <v>63000</v>
      </c>
      <c r="V105" s="2996">
        <v>60257</v>
      </c>
      <c r="W105" s="2996">
        <v>61460</v>
      </c>
      <c r="X105" s="2996">
        <v>64485</v>
      </c>
      <c r="Y105" s="2996">
        <v>65231</v>
      </c>
      <c r="Z105" s="2996">
        <v>71958</v>
      </c>
      <c r="AA105" s="2996">
        <v>74130</v>
      </c>
    </row>
    <row r="106" spans="1:27" s="2015" customFormat="1">
      <c r="A106" s="3010" t="s">
        <v>2319</v>
      </c>
      <c r="B106" s="2995">
        <v>0</v>
      </c>
      <c r="C106" s="2995">
        <v>0</v>
      </c>
      <c r="D106" s="2995">
        <v>0</v>
      </c>
      <c r="E106" s="2995">
        <v>0</v>
      </c>
      <c r="F106" s="2995">
        <v>0</v>
      </c>
      <c r="G106" s="2995">
        <v>0</v>
      </c>
      <c r="H106" s="2995">
        <v>0</v>
      </c>
      <c r="I106" s="2995">
        <v>0</v>
      </c>
      <c r="J106" s="2995">
        <v>0</v>
      </c>
      <c r="K106" s="2995">
        <v>0</v>
      </c>
      <c r="L106" s="2995">
        <v>0</v>
      </c>
      <c r="M106" s="2995">
        <v>0</v>
      </c>
      <c r="N106" s="2995">
        <v>0</v>
      </c>
      <c r="O106" s="2995">
        <v>0</v>
      </c>
      <c r="P106" s="2995">
        <v>0</v>
      </c>
      <c r="Q106" s="2995">
        <v>0</v>
      </c>
      <c r="R106" s="2996">
        <v>0</v>
      </c>
      <c r="S106" s="2996">
        <v>0</v>
      </c>
      <c r="T106" s="2996">
        <v>0</v>
      </c>
      <c r="U106" s="2996">
        <v>0</v>
      </c>
      <c r="V106" s="2996">
        <v>0</v>
      </c>
      <c r="W106" s="2996">
        <v>0</v>
      </c>
      <c r="X106" s="2996">
        <v>0</v>
      </c>
      <c r="Y106" s="2996">
        <v>0</v>
      </c>
      <c r="Z106" s="2996">
        <v>0</v>
      </c>
      <c r="AA106" s="2996">
        <v>0</v>
      </c>
    </row>
    <row r="107" spans="1:27" s="2015" customFormat="1">
      <c r="A107" s="2993" t="s">
        <v>2168</v>
      </c>
      <c r="B107" s="2990">
        <v>120168</v>
      </c>
      <c r="C107" s="2990">
        <v>99458</v>
      </c>
      <c r="D107" s="2990">
        <v>96785</v>
      </c>
      <c r="E107" s="2990">
        <v>89793</v>
      </c>
      <c r="F107" s="2990">
        <v>89052</v>
      </c>
      <c r="G107" s="2990">
        <v>78284</v>
      </c>
      <c r="H107" s="2990">
        <v>100152</v>
      </c>
      <c r="I107" s="2990">
        <v>126631</v>
      </c>
      <c r="J107" s="2990">
        <v>159630</v>
      </c>
      <c r="K107" s="2990">
        <v>141778</v>
      </c>
      <c r="L107" s="2990">
        <v>145319</v>
      </c>
      <c r="M107" s="2990">
        <v>166506</v>
      </c>
      <c r="N107" s="2990">
        <v>179679</v>
      </c>
      <c r="O107" s="2990">
        <v>197810</v>
      </c>
      <c r="P107" s="2990">
        <v>201559</v>
      </c>
      <c r="Q107" s="2990">
        <v>215398</v>
      </c>
      <c r="R107" s="2991">
        <v>200979</v>
      </c>
      <c r="S107" s="2991">
        <v>166750</v>
      </c>
      <c r="T107" s="2991">
        <v>163141</v>
      </c>
      <c r="U107" s="2991">
        <v>166820</v>
      </c>
      <c r="V107" s="2991">
        <v>162582</v>
      </c>
      <c r="W107" s="2991">
        <v>161586</v>
      </c>
      <c r="X107" s="2991">
        <v>165134</v>
      </c>
      <c r="Y107" s="2991">
        <v>169671</v>
      </c>
      <c r="Z107" s="2991">
        <v>170673</v>
      </c>
      <c r="AA107" s="2991">
        <v>178342</v>
      </c>
    </row>
    <row r="108" spans="1:27" s="2015" customFormat="1">
      <c r="A108" s="3008" t="s">
        <v>2165</v>
      </c>
      <c r="B108" s="2995">
        <v>0</v>
      </c>
      <c r="C108" s="2995">
        <v>79</v>
      </c>
      <c r="D108" s="2995">
        <v>142</v>
      </c>
      <c r="E108" s="2995">
        <v>153</v>
      </c>
      <c r="F108" s="2995">
        <v>0</v>
      </c>
      <c r="G108" s="2995">
        <v>0</v>
      </c>
      <c r="H108" s="2995">
        <v>0</v>
      </c>
      <c r="I108" s="2995">
        <v>0</v>
      </c>
      <c r="J108" s="2995">
        <v>0</v>
      </c>
      <c r="K108" s="2995">
        <v>0</v>
      </c>
      <c r="L108" s="2995">
        <v>49</v>
      </c>
      <c r="M108" s="2995">
        <v>47</v>
      </c>
      <c r="N108" s="2995">
        <v>49</v>
      </c>
      <c r="O108" s="2995">
        <v>46</v>
      </c>
      <c r="P108" s="2995">
        <v>43</v>
      </c>
      <c r="Q108" s="2995">
        <v>45</v>
      </c>
      <c r="R108" s="2996">
        <v>66</v>
      </c>
      <c r="S108" s="2996">
        <v>46</v>
      </c>
      <c r="T108" s="2996">
        <v>44</v>
      </c>
      <c r="U108" s="2996">
        <v>47</v>
      </c>
      <c r="V108" s="2996">
        <v>39</v>
      </c>
      <c r="W108" s="2996">
        <v>36</v>
      </c>
      <c r="X108" s="2996">
        <v>38</v>
      </c>
      <c r="Y108" s="2996">
        <v>40</v>
      </c>
      <c r="Z108" s="2996">
        <v>41</v>
      </c>
      <c r="AA108" s="2996">
        <v>43</v>
      </c>
    </row>
    <row r="109" spans="1:27" s="2015" customFormat="1">
      <c r="A109" s="3005" t="s">
        <v>2331</v>
      </c>
      <c r="B109" s="2995">
        <v>0</v>
      </c>
      <c r="C109" s="2995">
        <v>0</v>
      </c>
      <c r="D109" s="2995">
        <v>0</v>
      </c>
      <c r="E109" s="2995">
        <v>0</v>
      </c>
      <c r="F109" s="2995">
        <v>0</v>
      </c>
      <c r="G109" s="2995">
        <v>0</v>
      </c>
      <c r="H109" s="2995">
        <v>0</v>
      </c>
      <c r="I109" s="2995">
        <v>0</v>
      </c>
      <c r="J109" s="2995">
        <v>0</v>
      </c>
      <c r="K109" s="2995">
        <v>0</v>
      </c>
      <c r="L109" s="2995">
        <v>0</v>
      </c>
      <c r="M109" s="2995">
        <v>0</v>
      </c>
      <c r="N109" s="2995">
        <v>0</v>
      </c>
      <c r="O109" s="2995">
        <v>0</v>
      </c>
      <c r="P109" s="2995">
        <v>0</v>
      </c>
      <c r="Q109" s="2995">
        <v>0</v>
      </c>
      <c r="R109" s="2996">
        <v>0</v>
      </c>
      <c r="S109" s="2996">
        <v>0</v>
      </c>
      <c r="T109" s="2996">
        <v>0</v>
      </c>
      <c r="U109" s="2996">
        <v>0</v>
      </c>
      <c r="V109" s="2996">
        <v>0</v>
      </c>
      <c r="W109" s="2996">
        <v>0</v>
      </c>
      <c r="X109" s="2996">
        <v>0</v>
      </c>
      <c r="Y109" s="2996">
        <v>0</v>
      </c>
      <c r="Z109" s="2996">
        <v>0</v>
      </c>
      <c r="AA109" s="2996">
        <v>0</v>
      </c>
    </row>
    <row r="110" spans="1:27" s="2015" customFormat="1">
      <c r="A110" s="3005" t="s">
        <v>2332</v>
      </c>
      <c r="B110" s="2995">
        <v>0</v>
      </c>
      <c r="C110" s="2995">
        <v>79</v>
      </c>
      <c r="D110" s="2995">
        <v>94</v>
      </c>
      <c r="E110" s="2995">
        <v>0</v>
      </c>
      <c r="F110" s="2995">
        <v>0</v>
      </c>
      <c r="G110" s="2995">
        <v>0</v>
      </c>
      <c r="H110" s="2995">
        <v>0</v>
      </c>
      <c r="I110" s="2995">
        <v>0</v>
      </c>
      <c r="J110" s="2995">
        <v>0</v>
      </c>
      <c r="K110" s="2995">
        <v>0</v>
      </c>
      <c r="L110" s="2995">
        <v>0</v>
      </c>
      <c r="M110" s="2995">
        <v>0</v>
      </c>
      <c r="N110" s="2995">
        <v>0</v>
      </c>
      <c r="O110" s="2995">
        <v>0</v>
      </c>
      <c r="P110" s="2995">
        <v>0</v>
      </c>
      <c r="Q110" s="2995">
        <v>0</v>
      </c>
      <c r="R110" s="2996">
        <v>0</v>
      </c>
      <c r="S110" s="2996">
        <v>0</v>
      </c>
      <c r="T110" s="2996">
        <v>0</v>
      </c>
      <c r="U110" s="2996">
        <v>0</v>
      </c>
      <c r="V110" s="2996">
        <v>0</v>
      </c>
      <c r="W110" s="2996">
        <v>0</v>
      </c>
      <c r="X110" s="2996">
        <v>0</v>
      </c>
      <c r="Y110" s="2996">
        <v>0</v>
      </c>
      <c r="Z110" s="2996">
        <v>0</v>
      </c>
      <c r="AA110" s="2996">
        <v>0</v>
      </c>
    </row>
    <row r="111" spans="1:27" s="2015" customFormat="1">
      <c r="A111" s="3005" t="s">
        <v>2333</v>
      </c>
      <c r="B111" s="2995">
        <v>0</v>
      </c>
      <c r="C111" s="2995">
        <v>0</v>
      </c>
      <c r="D111" s="2995">
        <v>47</v>
      </c>
      <c r="E111" s="2995">
        <v>153</v>
      </c>
      <c r="F111" s="2995">
        <v>0</v>
      </c>
      <c r="G111" s="2995">
        <v>0</v>
      </c>
      <c r="H111" s="2995">
        <v>0</v>
      </c>
      <c r="I111" s="2995">
        <v>0</v>
      </c>
      <c r="J111" s="2995">
        <v>0</v>
      </c>
      <c r="K111" s="2995">
        <v>0</v>
      </c>
      <c r="L111" s="2995">
        <v>49</v>
      </c>
      <c r="M111" s="2995">
        <v>47</v>
      </c>
      <c r="N111" s="2995">
        <v>49</v>
      </c>
      <c r="O111" s="2995">
        <v>46</v>
      </c>
      <c r="P111" s="2995">
        <v>43</v>
      </c>
      <c r="Q111" s="2995">
        <v>45</v>
      </c>
      <c r="R111" s="2996">
        <v>66</v>
      </c>
      <c r="S111" s="2996">
        <v>46</v>
      </c>
      <c r="T111" s="2996">
        <v>44</v>
      </c>
      <c r="U111" s="2996">
        <v>47</v>
      </c>
      <c r="V111" s="2996">
        <v>39</v>
      </c>
      <c r="W111" s="2996">
        <v>36</v>
      </c>
      <c r="X111" s="2996">
        <v>38</v>
      </c>
      <c r="Y111" s="2996">
        <v>40</v>
      </c>
      <c r="Z111" s="2996">
        <v>41</v>
      </c>
      <c r="AA111" s="2996">
        <v>43</v>
      </c>
    </row>
    <row r="112" spans="1:27" s="2015" customFormat="1" hidden="1">
      <c r="A112" s="3001" t="s">
        <v>2309</v>
      </c>
      <c r="B112" s="3003" t="s">
        <v>2307</v>
      </c>
      <c r="C112" s="3003" t="s">
        <v>2307</v>
      </c>
      <c r="D112" s="3003" t="s">
        <v>2307</v>
      </c>
      <c r="E112" s="3003" t="s">
        <v>2307</v>
      </c>
      <c r="F112" s="3003" t="s">
        <v>2307</v>
      </c>
      <c r="G112" s="3003" t="s">
        <v>2307</v>
      </c>
      <c r="H112" s="3003" t="s">
        <v>2307</v>
      </c>
      <c r="I112" s="3003" t="s">
        <v>2307</v>
      </c>
      <c r="J112" s="3003" t="s">
        <v>2307</v>
      </c>
      <c r="K112" s="3003" t="s">
        <v>2307</v>
      </c>
      <c r="L112" s="3003" t="s">
        <v>2307</v>
      </c>
      <c r="M112" s="3003" t="s">
        <v>2307</v>
      </c>
      <c r="N112" s="3003" t="s">
        <v>2307</v>
      </c>
      <c r="O112" s="3003" t="s">
        <v>2307</v>
      </c>
      <c r="P112" s="3003" t="s">
        <v>2307</v>
      </c>
      <c r="Q112" s="3003" t="s">
        <v>2307</v>
      </c>
      <c r="R112" s="3004" t="s">
        <v>2307</v>
      </c>
      <c r="S112" s="3004" t="s">
        <v>2307</v>
      </c>
      <c r="T112" s="3004" t="s">
        <v>2307</v>
      </c>
      <c r="U112" s="3004" t="s">
        <v>2307</v>
      </c>
      <c r="V112" s="3004" t="s">
        <v>2307</v>
      </c>
      <c r="W112" s="3004" t="s">
        <v>2307</v>
      </c>
      <c r="X112" s="3004" t="s">
        <v>2307</v>
      </c>
      <c r="Y112" s="3004" t="s">
        <v>2307</v>
      </c>
      <c r="Z112" s="3004" t="s">
        <v>2307</v>
      </c>
      <c r="AA112" s="3004" t="s">
        <v>2307</v>
      </c>
    </row>
    <row r="113" spans="1:27" s="2015" customFormat="1" hidden="1">
      <c r="A113" s="2997" t="s">
        <v>2331</v>
      </c>
      <c r="B113" s="3003" t="s">
        <v>2307</v>
      </c>
      <c r="C113" s="3003" t="s">
        <v>2307</v>
      </c>
      <c r="D113" s="3003" t="s">
        <v>2307</v>
      </c>
      <c r="E113" s="3003" t="s">
        <v>2307</v>
      </c>
      <c r="F113" s="3003" t="s">
        <v>2307</v>
      </c>
      <c r="G113" s="3003" t="s">
        <v>2307</v>
      </c>
      <c r="H113" s="3003" t="s">
        <v>2307</v>
      </c>
      <c r="I113" s="3003" t="s">
        <v>2307</v>
      </c>
      <c r="J113" s="3003" t="s">
        <v>2307</v>
      </c>
      <c r="K113" s="3003" t="s">
        <v>2307</v>
      </c>
      <c r="L113" s="3003" t="s">
        <v>2307</v>
      </c>
      <c r="M113" s="3003" t="s">
        <v>2307</v>
      </c>
      <c r="N113" s="3003" t="s">
        <v>2307</v>
      </c>
      <c r="O113" s="3003" t="s">
        <v>2307</v>
      </c>
      <c r="P113" s="3003" t="s">
        <v>2307</v>
      </c>
      <c r="Q113" s="3003" t="s">
        <v>2307</v>
      </c>
      <c r="R113" s="3004" t="s">
        <v>2307</v>
      </c>
      <c r="S113" s="3004" t="s">
        <v>2307</v>
      </c>
      <c r="T113" s="3004" t="s">
        <v>2307</v>
      </c>
      <c r="U113" s="3004" t="s">
        <v>2307</v>
      </c>
      <c r="V113" s="3004" t="s">
        <v>2307</v>
      </c>
      <c r="W113" s="3004" t="s">
        <v>2307</v>
      </c>
      <c r="X113" s="3004" t="s">
        <v>2307</v>
      </c>
      <c r="Y113" s="3004" t="s">
        <v>2307</v>
      </c>
      <c r="Z113" s="3004" t="s">
        <v>2307</v>
      </c>
      <c r="AA113" s="3004" t="s">
        <v>2307</v>
      </c>
    </row>
    <row r="114" spans="1:27" s="2015" customFormat="1" hidden="1">
      <c r="A114" s="2997" t="s">
        <v>2332</v>
      </c>
      <c r="B114" s="3003" t="s">
        <v>2307</v>
      </c>
      <c r="C114" s="3003" t="s">
        <v>2307</v>
      </c>
      <c r="D114" s="3003" t="s">
        <v>2307</v>
      </c>
      <c r="E114" s="3003" t="s">
        <v>2307</v>
      </c>
      <c r="F114" s="3003" t="s">
        <v>2307</v>
      </c>
      <c r="G114" s="3003" t="s">
        <v>2307</v>
      </c>
      <c r="H114" s="3003" t="s">
        <v>2307</v>
      </c>
      <c r="I114" s="3003" t="s">
        <v>2307</v>
      </c>
      <c r="J114" s="3003" t="s">
        <v>2307</v>
      </c>
      <c r="K114" s="3003" t="s">
        <v>2307</v>
      </c>
      <c r="L114" s="3003" t="s">
        <v>2307</v>
      </c>
      <c r="M114" s="3003" t="s">
        <v>2307</v>
      </c>
      <c r="N114" s="3003" t="s">
        <v>2307</v>
      </c>
      <c r="O114" s="3003" t="s">
        <v>2307</v>
      </c>
      <c r="P114" s="3003" t="s">
        <v>2307</v>
      </c>
      <c r="Q114" s="3003" t="s">
        <v>2307</v>
      </c>
      <c r="R114" s="3004" t="s">
        <v>2307</v>
      </c>
      <c r="S114" s="3004" t="s">
        <v>2307</v>
      </c>
      <c r="T114" s="3004" t="s">
        <v>2307</v>
      </c>
      <c r="U114" s="3004" t="s">
        <v>2307</v>
      </c>
      <c r="V114" s="3004" t="s">
        <v>2307</v>
      </c>
      <c r="W114" s="3004" t="s">
        <v>2307</v>
      </c>
      <c r="X114" s="3004" t="s">
        <v>2307</v>
      </c>
      <c r="Y114" s="3004" t="s">
        <v>2307</v>
      </c>
      <c r="Z114" s="3004" t="s">
        <v>2307</v>
      </c>
      <c r="AA114" s="3004" t="s">
        <v>2307</v>
      </c>
    </row>
    <row r="115" spans="1:27" s="2015" customFormat="1" hidden="1">
      <c r="A115" s="2997" t="s">
        <v>2333</v>
      </c>
      <c r="B115" s="3003" t="s">
        <v>2307</v>
      </c>
      <c r="C115" s="3003" t="s">
        <v>2307</v>
      </c>
      <c r="D115" s="3003" t="s">
        <v>2307</v>
      </c>
      <c r="E115" s="3003" t="s">
        <v>2307</v>
      </c>
      <c r="F115" s="3003" t="s">
        <v>2307</v>
      </c>
      <c r="G115" s="3003" t="s">
        <v>2307</v>
      </c>
      <c r="H115" s="3003" t="s">
        <v>2307</v>
      </c>
      <c r="I115" s="3003" t="s">
        <v>2307</v>
      </c>
      <c r="J115" s="3003" t="s">
        <v>2307</v>
      </c>
      <c r="K115" s="3003" t="s">
        <v>2307</v>
      </c>
      <c r="L115" s="3003" t="s">
        <v>2307</v>
      </c>
      <c r="M115" s="3003" t="s">
        <v>2307</v>
      </c>
      <c r="N115" s="3003" t="s">
        <v>2307</v>
      </c>
      <c r="O115" s="3003" t="s">
        <v>2307</v>
      </c>
      <c r="P115" s="3003" t="s">
        <v>2307</v>
      </c>
      <c r="Q115" s="3003" t="s">
        <v>2307</v>
      </c>
      <c r="R115" s="3004" t="s">
        <v>2307</v>
      </c>
      <c r="S115" s="3004" t="s">
        <v>2307</v>
      </c>
      <c r="T115" s="3004" t="s">
        <v>2307</v>
      </c>
      <c r="U115" s="3004" t="s">
        <v>2307</v>
      </c>
      <c r="V115" s="3004" t="s">
        <v>2307</v>
      </c>
      <c r="W115" s="3004" t="s">
        <v>2307</v>
      </c>
      <c r="X115" s="3004" t="s">
        <v>2307</v>
      </c>
      <c r="Y115" s="3004" t="s">
        <v>2307</v>
      </c>
      <c r="Z115" s="3004" t="s">
        <v>2307</v>
      </c>
      <c r="AA115" s="3004" t="s">
        <v>2307</v>
      </c>
    </row>
    <row r="116" spans="1:27" s="2015" customFormat="1">
      <c r="A116" s="3008" t="s">
        <v>2321</v>
      </c>
      <c r="B116" s="2995">
        <v>1635</v>
      </c>
      <c r="C116" s="2995">
        <v>1945</v>
      </c>
      <c r="D116" s="2995">
        <v>2176</v>
      </c>
      <c r="E116" s="2995">
        <v>3665</v>
      </c>
      <c r="F116" s="2995">
        <v>3950</v>
      </c>
      <c r="G116" s="2995">
        <v>6136</v>
      </c>
      <c r="H116" s="2995">
        <v>12854</v>
      </c>
      <c r="I116" s="2995">
        <v>24242</v>
      </c>
      <c r="J116" s="2995">
        <v>34024</v>
      </c>
      <c r="K116" s="2995">
        <v>33272</v>
      </c>
      <c r="L116" s="2995">
        <v>41419</v>
      </c>
      <c r="M116" s="2995">
        <v>59454</v>
      </c>
      <c r="N116" s="2995">
        <v>65195</v>
      </c>
      <c r="O116" s="2995">
        <v>72895</v>
      </c>
      <c r="P116" s="2995">
        <v>80793</v>
      </c>
      <c r="Q116" s="2995">
        <v>91630</v>
      </c>
      <c r="R116" s="2996">
        <v>88866</v>
      </c>
      <c r="S116" s="2996">
        <v>81145</v>
      </c>
      <c r="T116" s="2996">
        <v>78753</v>
      </c>
      <c r="U116" s="2996">
        <v>79442</v>
      </c>
      <c r="V116" s="2996">
        <v>76713</v>
      </c>
      <c r="W116" s="2996">
        <v>78287</v>
      </c>
      <c r="X116" s="2996">
        <v>79890</v>
      </c>
      <c r="Y116" s="2996">
        <v>84102</v>
      </c>
      <c r="Z116" s="2996">
        <v>85923</v>
      </c>
      <c r="AA116" s="2996">
        <v>79639</v>
      </c>
    </row>
    <row r="117" spans="1:27" s="2015" customFormat="1">
      <c r="A117" s="3005" t="s">
        <v>2318</v>
      </c>
      <c r="B117" s="2995">
        <v>399</v>
      </c>
      <c r="C117" s="2995">
        <v>470</v>
      </c>
      <c r="D117" s="2995">
        <v>540</v>
      </c>
      <c r="E117" s="2995">
        <v>1436</v>
      </c>
      <c r="F117" s="2995">
        <v>2798</v>
      </c>
      <c r="G117" s="2995">
        <v>3094</v>
      </c>
      <c r="H117" s="2995">
        <v>6901</v>
      </c>
      <c r="I117" s="2995">
        <v>10456</v>
      </c>
      <c r="J117" s="2995">
        <v>14801</v>
      </c>
      <c r="K117" s="2995">
        <v>8060</v>
      </c>
      <c r="L117" s="2995">
        <v>11426</v>
      </c>
      <c r="M117" s="2995">
        <v>19847</v>
      </c>
      <c r="N117" s="2995">
        <v>18158</v>
      </c>
      <c r="O117" s="2995">
        <v>15161</v>
      </c>
      <c r="P117" s="2995">
        <v>17574</v>
      </c>
      <c r="Q117" s="2995">
        <v>16532</v>
      </c>
      <c r="R117" s="2996">
        <v>14685</v>
      </c>
      <c r="S117" s="2996">
        <v>16458</v>
      </c>
      <c r="T117" s="2996">
        <v>16188</v>
      </c>
      <c r="U117" s="2996">
        <v>16658</v>
      </c>
      <c r="V117" s="2996">
        <v>15671</v>
      </c>
      <c r="W117" s="2996">
        <v>18458</v>
      </c>
      <c r="X117" s="2996">
        <v>13289</v>
      </c>
      <c r="Y117" s="2996">
        <v>12982</v>
      </c>
      <c r="Z117" s="2996">
        <v>14174</v>
      </c>
      <c r="AA117" s="2996">
        <v>19235</v>
      </c>
    </row>
    <row r="118" spans="1:27" s="2015" customFormat="1">
      <c r="A118" s="3005" t="s">
        <v>2319</v>
      </c>
      <c r="B118" s="2995">
        <v>1237</v>
      </c>
      <c r="C118" s="2995">
        <v>1475</v>
      </c>
      <c r="D118" s="2995">
        <v>1637</v>
      </c>
      <c r="E118" s="2995">
        <v>2229</v>
      </c>
      <c r="F118" s="2995">
        <v>1152</v>
      </c>
      <c r="G118" s="2995">
        <v>3042</v>
      </c>
      <c r="H118" s="2995">
        <v>5953</v>
      </c>
      <c r="I118" s="2995">
        <v>13786</v>
      </c>
      <c r="J118" s="2995">
        <v>19223</v>
      </c>
      <c r="K118" s="2995">
        <v>25212</v>
      </c>
      <c r="L118" s="2995">
        <v>29992</v>
      </c>
      <c r="M118" s="2995">
        <v>39607</v>
      </c>
      <c r="N118" s="2995">
        <v>47037</v>
      </c>
      <c r="O118" s="2995">
        <v>57734</v>
      </c>
      <c r="P118" s="2995">
        <v>63219</v>
      </c>
      <c r="Q118" s="2995">
        <v>75098</v>
      </c>
      <c r="R118" s="2996">
        <v>74181</v>
      </c>
      <c r="S118" s="2996">
        <v>64688</v>
      </c>
      <c r="T118" s="2996">
        <v>62565</v>
      </c>
      <c r="U118" s="2996">
        <v>62785</v>
      </c>
      <c r="V118" s="2996">
        <v>61042</v>
      </c>
      <c r="W118" s="2996">
        <v>59829</v>
      </c>
      <c r="X118" s="2996">
        <v>66601</v>
      </c>
      <c r="Y118" s="2996">
        <v>71120</v>
      </c>
      <c r="Z118" s="2996">
        <v>71749</v>
      </c>
      <c r="AA118" s="2996">
        <v>60404</v>
      </c>
    </row>
    <row r="119" spans="1:27" s="2015" customFormat="1">
      <c r="A119" s="3008" t="s">
        <v>1232</v>
      </c>
      <c r="B119" s="2995">
        <v>117423</v>
      </c>
      <c r="C119" s="2995">
        <v>95958</v>
      </c>
      <c r="D119" s="2995">
        <v>92975</v>
      </c>
      <c r="E119" s="2995">
        <v>82842</v>
      </c>
      <c r="F119" s="2995">
        <v>83333</v>
      </c>
      <c r="G119" s="2995">
        <v>69083</v>
      </c>
      <c r="H119" s="2995">
        <v>70279</v>
      </c>
      <c r="I119" s="2995">
        <v>63343</v>
      </c>
      <c r="J119" s="2995">
        <v>64687</v>
      </c>
      <c r="K119" s="2995">
        <v>57646</v>
      </c>
      <c r="L119" s="2995">
        <v>57412</v>
      </c>
      <c r="M119" s="2995">
        <v>57690</v>
      </c>
      <c r="N119" s="2995">
        <v>57726</v>
      </c>
      <c r="O119" s="2995">
        <v>58166</v>
      </c>
      <c r="P119" s="2995">
        <v>58205</v>
      </c>
      <c r="Q119" s="2995">
        <v>57755</v>
      </c>
      <c r="R119" s="2996">
        <v>51339</v>
      </c>
      <c r="S119" s="2996">
        <v>35280</v>
      </c>
      <c r="T119" s="2996">
        <v>35184</v>
      </c>
      <c r="U119" s="2996">
        <v>35293</v>
      </c>
      <c r="V119" s="2996">
        <v>35507</v>
      </c>
      <c r="W119" s="2996">
        <v>35534</v>
      </c>
      <c r="X119" s="2996">
        <v>35849</v>
      </c>
      <c r="Y119" s="2996">
        <v>34261</v>
      </c>
      <c r="Z119" s="2996">
        <v>34602</v>
      </c>
      <c r="AA119" s="2996">
        <v>35626</v>
      </c>
    </row>
    <row r="120" spans="1:27" s="2015" customFormat="1">
      <c r="A120" s="3005" t="s">
        <v>2331</v>
      </c>
      <c r="B120" s="2995">
        <v>0</v>
      </c>
      <c r="C120" s="2995">
        <v>0</v>
      </c>
      <c r="D120" s="2995">
        <v>0</v>
      </c>
      <c r="E120" s="2995">
        <v>0</v>
      </c>
      <c r="F120" s="2995">
        <v>0</v>
      </c>
      <c r="G120" s="2995">
        <v>0</v>
      </c>
      <c r="H120" s="2995">
        <v>0</v>
      </c>
      <c r="I120" s="2995">
        <v>0</v>
      </c>
      <c r="J120" s="2995">
        <v>0</v>
      </c>
      <c r="K120" s="2995">
        <v>0</v>
      </c>
      <c r="L120" s="2995">
        <v>0</v>
      </c>
      <c r="M120" s="2995">
        <v>0</v>
      </c>
      <c r="N120" s="2995">
        <v>0</v>
      </c>
      <c r="O120" s="2995">
        <v>0</v>
      </c>
      <c r="P120" s="2995">
        <v>0</v>
      </c>
      <c r="Q120" s="2995">
        <v>0</v>
      </c>
      <c r="R120" s="2996">
        <v>0</v>
      </c>
      <c r="S120" s="2996">
        <v>0</v>
      </c>
      <c r="T120" s="2996">
        <v>0</v>
      </c>
      <c r="U120" s="2996">
        <v>0</v>
      </c>
      <c r="V120" s="2996">
        <v>0</v>
      </c>
      <c r="W120" s="2996">
        <v>0</v>
      </c>
      <c r="X120" s="2996">
        <v>0</v>
      </c>
      <c r="Y120" s="2996">
        <v>0</v>
      </c>
      <c r="Z120" s="2996">
        <v>0</v>
      </c>
      <c r="AA120" s="2996">
        <v>0</v>
      </c>
    </row>
    <row r="121" spans="1:27" s="2015" customFormat="1">
      <c r="A121" s="3005" t="s">
        <v>2332</v>
      </c>
      <c r="B121" s="2995">
        <v>0</v>
      </c>
      <c r="C121" s="2995">
        <v>0</v>
      </c>
      <c r="D121" s="2995">
        <v>0</v>
      </c>
      <c r="E121" s="2995">
        <v>0</v>
      </c>
      <c r="F121" s="2995">
        <v>0</v>
      </c>
      <c r="G121" s="2995">
        <v>0</v>
      </c>
      <c r="H121" s="2995">
        <v>0</v>
      </c>
      <c r="I121" s="2995">
        <v>0</v>
      </c>
      <c r="J121" s="2995">
        <v>0</v>
      </c>
      <c r="K121" s="2995">
        <v>0</v>
      </c>
      <c r="L121" s="2995">
        <v>0</v>
      </c>
      <c r="M121" s="2995">
        <v>0</v>
      </c>
      <c r="N121" s="2995">
        <v>0</v>
      </c>
      <c r="O121" s="2995">
        <v>0</v>
      </c>
      <c r="P121" s="2995">
        <v>0</v>
      </c>
      <c r="Q121" s="2995">
        <v>0</v>
      </c>
      <c r="R121" s="2996">
        <v>0</v>
      </c>
      <c r="S121" s="2996">
        <v>0</v>
      </c>
      <c r="T121" s="2996">
        <v>0</v>
      </c>
      <c r="U121" s="2996">
        <v>0</v>
      </c>
      <c r="V121" s="2996">
        <v>0</v>
      </c>
      <c r="W121" s="2996">
        <v>0</v>
      </c>
      <c r="X121" s="2996">
        <v>0</v>
      </c>
      <c r="Y121" s="2996">
        <v>0</v>
      </c>
      <c r="Z121" s="2996">
        <v>0</v>
      </c>
      <c r="AA121" s="2996">
        <v>0</v>
      </c>
    </row>
    <row r="122" spans="1:27" s="2015" customFormat="1">
      <c r="A122" s="3005" t="s">
        <v>2333</v>
      </c>
      <c r="B122" s="2995">
        <v>117423</v>
      </c>
      <c r="C122" s="2995">
        <v>95958</v>
      </c>
      <c r="D122" s="2995">
        <v>92975</v>
      </c>
      <c r="E122" s="2995">
        <v>82842</v>
      </c>
      <c r="F122" s="2995">
        <v>83333</v>
      </c>
      <c r="G122" s="2995">
        <v>69083</v>
      </c>
      <c r="H122" s="2995">
        <v>70279</v>
      </c>
      <c r="I122" s="2995">
        <v>63343</v>
      </c>
      <c r="J122" s="2995">
        <v>64687</v>
      </c>
      <c r="K122" s="2995">
        <v>57646</v>
      </c>
      <c r="L122" s="2995">
        <v>57412</v>
      </c>
      <c r="M122" s="2995">
        <v>57690</v>
      </c>
      <c r="N122" s="2995">
        <v>57726</v>
      </c>
      <c r="O122" s="2995">
        <v>58166</v>
      </c>
      <c r="P122" s="2995">
        <v>58205</v>
      </c>
      <c r="Q122" s="2995">
        <v>57755</v>
      </c>
      <c r="R122" s="2996">
        <v>51339</v>
      </c>
      <c r="S122" s="2996">
        <v>35280</v>
      </c>
      <c r="T122" s="2996">
        <v>35184</v>
      </c>
      <c r="U122" s="2996">
        <v>35293</v>
      </c>
      <c r="V122" s="2996">
        <v>35507</v>
      </c>
      <c r="W122" s="2996">
        <v>35534</v>
      </c>
      <c r="X122" s="2996">
        <v>35849</v>
      </c>
      <c r="Y122" s="2996">
        <v>34261</v>
      </c>
      <c r="Z122" s="2996">
        <v>34602</v>
      </c>
      <c r="AA122" s="2996">
        <v>35626</v>
      </c>
    </row>
    <row r="123" spans="1:27" s="2015" customFormat="1">
      <c r="A123" s="3008" t="s">
        <v>2162</v>
      </c>
      <c r="B123" s="2995">
        <v>1110</v>
      </c>
      <c r="C123" s="2995">
        <v>1476</v>
      </c>
      <c r="D123" s="2995">
        <v>1491</v>
      </c>
      <c r="E123" s="2995">
        <v>3134</v>
      </c>
      <c r="F123" s="2995">
        <v>1769</v>
      </c>
      <c r="G123" s="2995">
        <v>3064</v>
      </c>
      <c r="H123" s="2995">
        <v>17019</v>
      </c>
      <c r="I123" s="2995">
        <v>39045</v>
      </c>
      <c r="J123" s="2995">
        <v>60919</v>
      </c>
      <c r="K123" s="2995">
        <v>50860</v>
      </c>
      <c r="L123" s="2995">
        <v>46439</v>
      </c>
      <c r="M123" s="2995">
        <v>49314</v>
      </c>
      <c r="N123" s="2995">
        <v>56709</v>
      </c>
      <c r="O123" s="2995">
        <v>66703</v>
      </c>
      <c r="P123" s="2995">
        <v>62518</v>
      </c>
      <c r="Q123" s="2995">
        <v>65968</v>
      </c>
      <c r="R123" s="2996">
        <v>60709</v>
      </c>
      <c r="S123" s="2996">
        <v>50279</v>
      </c>
      <c r="T123" s="2996">
        <v>49159</v>
      </c>
      <c r="U123" s="2996">
        <v>52037</v>
      </c>
      <c r="V123" s="2996">
        <v>50323</v>
      </c>
      <c r="W123" s="2996">
        <v>47730</v>
      </c>
      <c r="X123" s="2996">
        <v>49357</v>
      </c>
      <c r="Y123" s="2996">
        <v>51268</v>
      </c>
      <c r="Z123" s="2996">
        <v>50106</v>
      </c>
      <c r="AA123" s="2996">
        <v>63034</v>
      </c>
    </row>
    <row r="124" spans="1:27" s="2015" customFormat="1">
      <c r="A124" s="3005" t="s">
        <v>2318</v>
      </c>
      <c r="B124" s="2995">
        <v>0</v>
      </c>
      <c r="C124" s="2995">
        <v>312</v>
      </c>
      <c r="D124" s="2995">
        <v>486</v>
      </c>
      <c r="E124" s="2995">
        <v>1720</v>
      </c>
      <c r="F124" s="2995">
        <v>482</v>
      </c>
      <c r="G124" s="2995">
        <v>430</v>
      </c>
      <c r="H124" s="2995">
        <v>7484</v>
      </c>
      <c r="I124" s="2995">
        <v>14258</v>
      </c>
      <c r="J124" s="2995">
        <v>20724</v>
      </c>
      <c r="K124" s="2995">
        <v>14426</v>
      </c>
      <c r="L124" s="2995">
        <v>15185</v>
      </c>
      <c r="M124" s="2995">
        <v>17259</v>
      </c>
      <c r="N124" s="2995">
        <v>18551</v>
      </c>
      <c r="O124" s="2995">
        <v>23905</v>
      </c>
      <c r="P124" s="2995">
        <v>21360</v>
      </c>
      <c r="Q124" s="2995">
        <v>21656</v>
      </c>
      <c r="R124" s="2996">
        <v>20155</v>
      </c>
      <c r="S124" s="2996">
        <v>14976</v>
      </c>
      <c r="T124" s="2996">
        <v>15014</v>
      </c>
      <c r="U124" s="2996">
        <v>16247</v>
      </c>
      <c r="V124" s="2996">
        <v>15180</v>
      </c>
      <c r="W124" s="2996">
        <v>14416</v>
      </c>
      <c r="X124" s="2996">
        <v>14137</v>
      </c>
      <c r="Y124" s="2996">
        <v>12998</v>
      </c>
      <c r="Z124" s="2996">
        <v>11825</v>
      </c>
      <c r="AA124" s="2996">
        <v>22850</v>
      </c>
    </row>
    <row r="125" spans="1:27" s="2015" customFormat="1">
      <c r="A125" s="3005" t="s">
        <v>2319</v>
      </c>
      <c r="B125" s="2995">
        <v>1110</v>
      </c>
      <c r="C125" s="2995">
        <v>1164</v>
      </c>
      <c r="D125" s="2995">
        <v>1005</v>
      </c>
      <c r="E125" s="2995">
        <v>1414</v>
      </c>
      <c r="F125" s="2995">
        <v>1287</v>
      </c>
      <c r="G125" s="2995">
        <v>2634</v>
      </c>
      <c r="H125" s="2995">
        <v>9535</v>
      </c>
      <c r="I125" s="2995">
        <v>24788</v>
      </c>
      <c r="J125" s="2995">
        <v>40195</v>
      </c>
      <c r="K125" s="2995">
        <v>36435</v>
      </c>
      <c r="L125" s="2995">
        <v>31254</v>
      </c>
      <c r="M125" s="2995">
        <v>32055</v>
      </c>
      <c r="N125" s="2995">
        <v>38158</v>
      </c>
      <c r="O125" s="2995">
        <v>42799</v>
      </c>
      <c r="P125" s="2995">
        <v>41158</v>
      </c>
      <c r="Q125" s="2995">
        <v>44312</v>
      </c>
      <c r="R125" s="2996">
        <v>40555</v>
      </c>
      <c r="S125" s="2996">
        <v>35302</v>
      </c>
      <c r="T125" s="2996">
        <v>34146</v>
      </c>
      <c r="U125" s="2996">
        <v>35790</v>
      </c>
      <c r="V125" s="2996">
        <v>35143</v>
      </c>
      <c r="W125" s="2996">
        <v>33315</v>
      </c>
      <c r="X125" s="2996">
        <v>35220</v>
      </c>
      <c r="Y125" s="2996">
        <v>38270</v>
      </c>
      <c r="Z125" s="2996">
        <v>38281</v>
      </c>
      <c r="AA125" s="2996">
        <v>40184</v>
      </c>
    </row>
    <row r="126" spans="1:27" s="2015" customFormat="1">
      <c r="A126" s="3009" t="s">
        <v>2311</v>
      </c>
      <c r="B126" s="2995">
        <v>939</v>
      </c>
      <c r="C126" s="2995">
        <v>984</v>
      </c>
      <c r="D126" s="2995">
        <v>830</v>
      </c>
      <c r="E126" s="2995">
        <v>1138</v>
      </c>
      <c r="F126" s="2995">
        <v>1345</v>
      </c>
      <c r="G126" s="2995">
        <v>1216</v>
      </c>
      <c r="H126" s="2995">
        <v>6464</v>
      </c>
      <c r="I126" s="2995">
        <v>11609</v>
      </c>
      <c r="J126" s="2995">
        <v>16233</v>
      </c>
      <c r="K126" s="2995">
        <v>11306</v>
      </c>
      <c r="L126" s="2995">
        <v>11668</v>
      </c>
      <c r="M126" s="2995">
        <v>13672</v>
      </c>
      <c r="N126" s="2995">
        <v>21685</v>
      </c>
      <c r="O126" s="2995">
        <v>26504</v>
      </c>
      <c r="P126" s="2995">
        <v>20768</v>
      </c>
      <c r="Q126" s="2995">
        <v>22290</v>
      </c>
      <c r="R126" s="2996">
        <v>19317</v>
      </c>
      <c r="S126" s="2996">
        <v>15453</v>
      </c>
      <c r="T126" s="2996">
        <v>15418</v>
      </c>
      <c r="U126" s="2996">
        <v>16959</v>
      </c>
      <c r="V126" s="2996">
        <v>14403</v>
      </c>
      <c r="W126" s="2996">
        <v>13593</v>
      </c>
      <c r="X126" s="2996">
        <v>13950</v>
      </c>
      <c r="Y126" s="2996">
        <v>14707</v>
      </c>
      <c r="Z126" s="2996">
        <v>15103</v>
      </c>
      <c r="AA126" s="2996">
        <v>16404</v>
      </c>
    </row>
    <row r="127" spans="1:27" s="2015" customFormat="1">
      <c r="A127" s="3010" t="s">
        <v>2318</v>
      </c>
      <c r="B127" s="2995">
        <v>0</v>
      </c>
      <c r="C127" s="2995">
        <v>5</v>
      </c>
      <c r="D127" s="2995">
        <v>7</v>
      </c>
      <c r="E127" s="2995">
        <v>27</v>
      </c>
      <c r="F127" s="2995">
        <v>170</v>
      </c>
      <c r="G127" s="2995">
        <v>9</v>
      </c>
      <c r="H127" s="2995">
        <v>3507</v>
      </c>
      <c r="I127" s="2995">
        <v>4185</v>
      </c>
      <c r="J127" s="2995">
        <v>5044</v>
      </c>
      <c r="K127" s="2995">
        <v>3294</v>
      </c>
      <c r="L127" s="2995">
        <v>3730</v>
      </c>
      <c r="M127" s="2995">
        <v>6462</v>
      </c>
      <c r="N127" s="2995">
        <v>8634</v>
      </c>
      <c r="O127" s="2995">
        <v>13630</v>
      </c>
      <c r="P127" s="2995">
        <v>7371</v>
      </c>
      <c r="Q127" s="2995">
        <v>7059</v>
      </c>
      <c r="R127" s="2996">
        <v>6217</v>
      </c>
      <c r="S127" s="2996">
        <v>3982</v>
      </c>
      <c r="T127" s="2996">
        <v>4490</v>
      </c>
      <c r="U127" s="2996">
        <v>5454</v>
      </c>
      <c r="V127" s="2996">
        <v>3950</v>
      </c>
      <c r="W127" s="2996">
        <v>3617</v>
      </c>
      <c r="X127" s="2996">
        <v>3145</v>
      </c>
      <c r="Y127" s="2996">
        <v>3233</v>
      </c>
      <c r="Z127" s="2996">
        <v>3595</v>
      </c>
      <c r="AA127" s="2996">
        <v>4391</v>
      </c>
    </row>
    <row r="128" spans="1:27" s="2015" customFormat="1">
      <c r="A128" s="3010" t="s">
        <v>2319</v>
      </c>
      <c r="B128" s="2995">
        <v>939</v>
      </c>
      <c r="C128" s="2995">
        <v>979</v>
      </c>
      <c r="D128" s="2995">
        <v>822</v>
      </c>
      <c r="E128" s="2995">
        <v>1111</v>
      </c>
      <c r="F128" s="2995">
        <v>1175</v>
      </c>
      <c r="G128" s="2995">
        <v>1206</v>
      </c>
      <c r="H128" s="2995">
        <v>2957</v>
      </c>
      <c r="I128" s="2995">
        <v>7424</v>
      </c>
      <c r="J128" s="2995">
        <v>11189</v>
      </c>
      <c r="K128" s="2995">
        <v>8012</v>
      </c>
      <c r="L128" s="2995">
        <v>7939</v>
      </c>
      <c r="M128" s="2995">
        <v>7210</v>
      </c>
      <c r="N128" s="2995">
        <v>13051</v>
      </c>
      <c r="O128" s="2995">
        <v>12873</v>
      </c>
      <c r="P128" s="2995">
        <v>13396</v>
      </c>
      <c r="Q128" s="2995">
        <v>15231</v>
      </c>
      <c r="R128" s="2996">
        <v>13100</v>
      </c>
      <c r="S128" s="2996">
        <v>11471</v>
      </c>
      <c r="T128" s="2996">
        <v>10929</v>
      </c>
      <c r="U128" s="2996">
        <v>11505</v>
      </c>
      <c r="V128" s="2996">
        <v>10453</v>
      </c>
      <c r="W128" s="2996">
        <v>9976</v>
      </c>
      <c r="X128" s="2996">
        <v>10805</v>
      </c>
      <c r="Y128" s="2996">
        <v>11474</v>
      </c>
      <c r="Z128" s="2996">
        <v>11507</v>
      </c>
      <c r="AA128" s="2996">
        <v>12013</v>
      </c>
    </row>
    <row r="129" spans="1:27" s="2015" customFormat="1">
      <c r="A129" s="3009" t="s">
        <v>2312</v>
      </c>
      <c r="B129" s="2995">
        <v>170</v>
      </c>
      <c r="C129" s="2995">
        <v>492</v>
      </c>
      <c r="D129" s="2995">
        <v>662</v>
      </c>
      <c r="E129" s="2995">
        <v>1996</v>
      </c>
      <c r="F129" s="2995">
        <v>423</v>
      </c>
      <c r="G129" s="2995">
        <v>1849</v>
      </c>
      <c r="H129" s="2995">
        <v>10555</v>
      </c>
      <c r="I129" s="2995">
        <v>27436</v>
      </c>
      <c r="J129" s="2995">
        <v>44687</v>
      </c>
      <c r="K129" s="2995">
        <v>39554</v>
      </c>
      <c r="L129" s="2995">
        <v>34770</v>
      </c>
      <c r="M129" s="2995">
        <v>35642</v>
      </c>
      <c r="N129" s="2995">
        <v>35024</v>
      </c>
      <c r="O129" s="2995">
        <v>40200</v>
      </c>
      <c r="P129" s="2995">
        <v>41751</v>
      </c>
      <c r="Q129" s="2995">
        <v>43678</v>
      </c>
      <c r="R129" s="2996">
        <v>41392</v>
      </c>
      <c r="S129" s="2996">
        <v>34826</v>
      </c>
      <c r="T129" s="2996">
        <v>33741</v>
      </c>
      <c r="U129" s="2996">
        <v>35078</v>
      </c>
      <c r="V129" s="2996">
        <v>35921</v>
      </c>
      <c r="W129" s="2996">
        <v>34138</v>
      </c>
      <c r="X129" s="2996">
        <v>35407</v>
      </c>
      <c r="Y129" s="2996">
        <v>36561</v>
      </c>
      <c r="Z129" s="2996">
        <v>35003</v>
      </c>
      <c r="AA129" s="2996">
        <v>46630</v>
      </c>
    </row>
    <row r="130" spans="1:27" s="2015" customFormat="1">
      <c r="A130" s="3010" t="s">
        <v>2318</v>
      </c>
      <c r="B130" s="2995">
        <v>0</v>
      </c>
      <c r="C130" s="2995">
        <v>307</v>
      </c>
      <c r="D130" s="2995">
        <v>479</v>
      </c>
      <c r="E130" s="2995">
        <v>1693</v>
      </c>
      <c r="F130" s="2995">
        <v>311</v>
      </c>
      <c r="G130" s="2995">
        <v>421</v>
      </c>
      <c r="H130" s="2995">
        <v>3977</v>
      </c>
      <c r="I130" s="2995">
        <v>10072</v>
      </c>
      <c r="J130" s="2995">
        <v>15680</v>
      </c>
      <c r="K130" s="2995">
        <v>11132</v>
      </c>
      <c r="L130" s="2995">
        <v>11455</v>
      </c>
      <c r="M130" s="2995">
        <v>10797</v>
      </c>
      <c r="N130" s="2995">
        <v>9917</v>
      </c>
      <c r="O130" s="2995">
        <v>10274</v>
      </c>
      <c r="P130" s="2995">
        <v>13989</v>
      </c>
      <c r="Q130" s="2995">
        <v>14597</v>
      </c>
      <c r="R130" s="2996">
        <v>13937</v>
      </c>
      <c r="S130" s="2996">
        <v>10995</v>
      </c>
      <c r="T130" s="2996">
        <v>10524</v>
      </c>
      <c r="U130" s="2996">
        <v>10793</v>
      </c>
      <c r="V130" s="2996">
        <v>11230</v>
      </c>
      <c r="W130" s="2996">
        <v>10798</v>
      </c>
      <c r="X130" s="2996">
        <v>10992</v>
      </c>
      <c r="Y130" s="2996">
        <v>9765</v>
      </c>
      <c r="Z130" s="2996">
        <v>8230</v>
      </c>
      <c r="AA130" s="2996">
        <v>18459</v>
      </c>
    </row>
    <row r="131" spans="1:27" s="2015" customFormat="1">
      <c r="A131" s="3010" t="s">
        <v>2319</v>
      </c>
      <c r="B131" s="2995">
        <v>170</v>
      </c>
      <c r="C131" s="2995">
        <v>185</v>
      </c>
      <c r="D131" s="2995">
        <v>183</v>
      </c>
      <c r="E131" s="2995">
        <v>303</v>
      </c>
      <c r="F131" s="2995">
        <v>112</v>
      </c>
      <c r="G131" s="2995">
        <v>1428</v>
      </c>
      <c r="H131" s="2995">
        <v>6578</v>
      </c>
      <c r="I131" s="2995">
        <v>17364</v>
      </c>
      <c r="J131" s="2995">
        <v>29006</v>
      </c>
      <c r="K131" s="2995">
        <v>28423</v>
      </c>
      <c r="L131" s="2995">
        <v>23315</v>
      </c>
      <c r="M131" s="2995">
        <v>24845</v>
      </c>
      <c r="N131" s="2995">
        <v>25107</v>
      </c>
      <c r="O131" s="2995">
        <v>29925</v>
      </c>
      <c r="P131" s="2995">
        <v>27762</v>
      </c>
      <c r="Q131" s="2995">
        <v>29082</v>
      </c>
      <c r="R131" s="2996">
        <v>27455</v>
      </c>
      <c r="S131" s="2996">
        <v>23831</v>
      </c>
      <c r="T131" s="2996">
        <v>23217</v>
      </c>
      <c r="U131" s="2996">
        <v>24286</v>
      </c>
      <c r="V131" s="2996">
        <v>24690</v>
      </c>
      <c r="W131" s="2996">
        <v>23339</v>
      </c>
      <c r="X131" s="2996">
        <v>24415</v>
      </c>
      <c r="Y131" s="2996">
        <v>26796</v>
      </c>
      <c r="Z131" s="2996">
        <v>26773</v>
      </c>
      <c r="AA131" s="2996">
        <v>28171</v>
      </c>
    </row>
    <row r="132" spans="1:27" s="2015" customFormat="1" ht="15" customHeight="1">
      <c r="A132" s="2993" t="s">
        <v>2199</v>
      </c>
      <c r="B132" s="2990">
        <v>0</v>
      </c>
      <c r="C132" s="2990">
        <v>1</v>
      </c>
      <c r="D132" s="2990">
        <v>2</v>
      </c>
      <c r="E132" s="2990">
        <v>2</v>
      </c>
      <c r="F132" s="2990">
        <v>1</v>
      </c>
      <c r="G132" s="2990">
        <v>7</v>
      </c>
      <c r="H132" s="2990">
        <v>15</v>
      </c>
      <c r="I132" s="2990">
        <v>661</v>
      </c>
      <c r="J132" s="2990">
        <v>714</v>
      </c>
      <c r="K132" s="2990">
        <v>860</v>
      </c>
      <c r="L132" s="2990">
        <v>1160</v>
      </c>
      <c r="M132" s="2990">
        <v>1384</v>
      </c>
      <c r="N132" s="2990">
        <v>1796</v>
      </c>
      <c r="O132" s="2990">
        <v>2251</v>
      </c>
      <c r="P132" s="2990">
        <v>2271</v>
      </c>
      <c r="Q132" s="2990">
        <v>3571</v>
      </c>
      <c r="R132" s="2991">
        <v>3120</v>
      </c>
      <c r="S132" s="2991">
        <v>2274</v>
      </c>
      <c r="T132" s="2991">
        <v>2220</v>
      </c>
      <c r="U132" s="2991">
        <v>2318</v>
      </c>
      <c r="V132" s="2991">
        <v>1753</v>
      </c>
      <c r="W132" s="2991">
        <v>1498</v>
      </c>
      <c r="X132" s="2991">
        <v>1579</v>
      </c>
      <c r="Y132" s="2991">
        <v>1994</v>
      </c>
      <c r="Z132" s="2991">
        <v>2103</v>
      </c>
      <c r="AA132" s="2991">
        <v>2056</v>
      </c>
    </row>
    <row r="133" spans="1:27" s="2015" customFormat="1">
      <c r="A133" s="3008" t="s">
        <v>2165</v>
      </c>
      <c r="B133" s="2995">
        <v>0</v>
      </c>
      <c r="C133" s="2995">
        <v>0</v>
      </c>
      <c r="D133" s="2995">
        <v>0</v>
      </c>
      <c r="E133" s="2995">
        <v>0</v>
      </c>
      <c r="F133" s="2995">
        <v>0</v>
      </c>
      <c r="G133" s="2995">
        <v>0</v>
      </c>
      <c r="H133" s="2995">
        <v>0</v>
      </c>
      <c r="I133" s="2995">
        <v>0</v>
      </c>
      <c r="J133" s="2995">
        <v>0</v>
      </c>
      <c r="K133" s="2995">
        <v>0</v>
      </c>
      <c r="L133" s="2995">
        <v>0</v>
      </c>
      <c r="M133" s="2995">
        <v>0</v>
      </c>
      <c r="N133" s="2995">
        <v>0</v>
      </c>
      <c r="O133" s="2995">
        <v>0</v>
      </c>
      <c r="P133" s="2995">
        <v>0</v>
      </c>
      <c r="Q133" s="2995">
        <v>0</v>
      </c>
      <c r="R133" s="2996">
        <v>0</v>
      </c>
      <c r="S133" s="2996">
        <v>0</v>
      </c>
      <c r="T133" s="2996">
        <v>0</v>
      </c>
      <c r="U133" s="2996">
        <v>0</v>
      </c>
      <c r="V133" s="2996">
        <v>0</v>
      </c>
      <c r="W133" s="2996">
        <v>0</v>
      </c>
      <c r="X133" s="2996">
        <v>0</v>
      </c>
      <c r="Y133" s="2996">
        <v>0</v>
      </c>
      <c r="Z133" s="2996">
        <v>0</v>
      </c>
      <c r="AA133" s="2996">
        <v>0</v>
      </c>
    </row>
    <row r="134" spans="1:27" s="2015" customFormat="1" hidden="1">
      <c r="A134" s="3001" t="s">
        <v>2309</v>
      </c>
      <c r="B134" s="3003" t="s">
        <v>2307</v>
      </c>
      <c r="C134" s="3003" t="s">
        <v>2307</v>
      </c>
      <c r="D134" s="3003" t="s">
        <v>2307</v>
      </c>
      <c r="E134" s="3003" t="s">
        <v>2307</v>
      </c>
      <c r="F134" s="3003" t="s">
        <v>2307</v>
      </c>
      <c r="G134" s="3003" t="s">
        <v>2307</v>
      </c>
      <c r="H134" s="3003" t="s">
        <v>2307</v>
      </c>
      <c r="I134" s="3003" t="s">
        <v>2307</v>
      </c>
      <c r="J134" s="3003" t="s">
        <v>2307</v>
      </c>
      <c r="K134" s="3003" t="s">
        <v>2307</v>
      </c>
      <c r="L134" s="3003" t="s">
        <v>2307</v>
      </c>
      <c r="M134" s="3003" t="s">
        <v>2307</v>
      </c>
      <c r="N134" s="3003" t="s">
        <v>2307</v>
      </c>
      <c r="O134" s="3003" t="s">
        <v>2307</v>
      </c>
      <c r="P134" s="3003" t="s">
        <v>2307</v>
      </c>
      <c r="Q134" s="3003" t="s">
        <v>2307</v>
      </c>
      <c r="R134" s="3004" t="s">
        <v>2307</v>
      </c>
      <c r="S134" s="3004" t="s">
        <v>2307</v>
      </c>
      <c r="T134" s="3004" t="s">
        <v>2307</v>
      </c>
      <c r="U134" s="3004" t="s">
        <v>2307</v>
      </c>
      <c r="V134" s="3004" t="s">
        <v>2307</v>
      </c>
      <c r="W134" s="3004" t="s">
        <v>2307</v>
      </c>
      <c r="X134" s="3004" t="s">
        <v>2307</v>
      </c>
      <c r="Y134" s="3004" t="s">
        <v>2307</v>
      </c>
      <c r="Z134" s="3004" t="s">
        <v>2307</v>
      </c>
      <c r="AA134" s="3004" t="s">
        <v>2307</v>
      </c>
    </row>
    <row r="135" spans="1:27" s="2015" customFormat="1">
      <c r="A135" s="3008" t="s">
        <v>2321</v>
      </c>
      <c r="B135" s="2995">
        <v>0</v>
      </c>
      <c r="C135" s="2995">
        <v>0</v>
      </c>
      <c r="D135" s="2995">
        <v>0</v>
      </c>
      <c r="E135" s="2995">
        <v>0</v>
      </c>
      <c r="F135" s="2995">
        <v>0</v>
      </c>
      <c r="G135" s="2995">
        <v>0</v>
      </c>
      <c r="H135" s="2995">
        <v>0</v>
      </c>
      <c r="I135" s="2995">
        <v>0</v>
      </c>
      <c r="J135" s="2995">
        <v>0</v>
      </c>
      <c r="K135" s="2995">
        <v>0</v>
      </c>
      <c r="L135" s="2995">
        <v>0</v>
      </c>
      <c r="M135" s="2995">
        <v>0</v>
      </c>
      <c r="N135" s="2995">
        <v>0</v>
      </c>
      <c r="O135" s="2995">
        <v>0</v>
      </c>
      <c r="P135" s="2995">
        <v>0</v>
      </c>
      <c r="Q135" s="2995">
        <v>0</v>
      </c>
      <c r="R135" s="2996">
        <v>0</v>
      </c>
      <c r="S135" s="2996">
        <v>0</v>
      </c>
      <c r="T135" s="2996">
        <v>0</v>
      </c>
      <c r="U135" s="2996">
        <v>0</v>
      </c>
      <c r="V135" s="2996">
        <v>0</v>
      </c>
      <c r="W135" s="2996">
        <v>0</v>
      </c>
      <c r="X135" s="2996">
        <v>0</v>
      </c>
      <c r="Y135" s="2996">
        <v>0</v>
      </c>
      <c r="Z135" s="2996">
        <v>0</v>
      </c>
      <c r="AA135" s="2996">
        <v>0</v>
      </c>
    </row>
    <row r="136" spans="1:27" s="2015" customFormat="1">
      <c r="A136" s="3008" t="s">
        <v>1232</v>
      </c>
      <c r="B136" s="2995">
        <v>0</v>
      </c>
      <c r="C136" s="2995">
        <v>0</v>
      </c>
      <c r="D136" s="2995">
        <v>0</v>
      </c>
      <c r="E136" s="2995">
        <v>0</v>
      </c>
      <c r="F136" s="2995">
        <v>0</v>
      </c>
      <c r="G136" s="2995">
        <v>0</v>
      </c>
      <c r="H136" s="2995">
        <v>0</v>
      </c>
      <c r="I136" s="2995">
        <v>0</v>
      </c>
      <c r="J136" s="2995">
        <v>0</v>
      </c>
      <c r="K136" s="2995">
        <v>0</v>
      </c>
      <c r="L136" s="2995">
        <v>0</v>
      </c>
      <c r="M136" s="2995">
        <v>0</v>
      </c>
      <c r="N136" s="2995">
        <v>0</v>
      </c>
      <c r="O136" s="2995">
        <v>0</v>
      </c>
      <c r="P136" s="2995">
        <v>0</v>
      </c>
      <c r="Q136" s="2995">
        <v>0</v>
      </c>
      <c r="R136" s="2996">
        <v>0</v>
      </c>
      <c r="S136" s="2996">
        <v>0</v>
      </c>
      <c r="T136" s="2996">
        <v>0</v>
      </c>
      <c r="U136" s="2996">
        <v>0</v>
      </c>
      <c r="V136" s="2996">
        <v>0</v>
      </c>
      <c r="W136" s="2996">
        <v>0</v>
      </c>
      <c r="X136" s="2996">
        <v>0</v>
      </c>
      <c r="Y136" s="2996">
        <v>0</v>
      </c>
      <c r="Z136" s="2996">
        <v>0</v>
      </c>
      <c r="AA136" s="2996">
        <v>0</v>
      </c>
    </row>
    <row r="137" spans="1:27" s="2015" customFormat="1">
      <c r="A137" s="3008" t="s">
        <v>2162</v>
      </c>
      <c r="B137" s="2995">
        <v>0</v>
      </c>
      <c r="C137" s="2995">
        <v>1</v>
      </c>
      <c r="D137" s="2995">
        <v>2</v>
      </c>
      <c r="E137" s="2995">
        <v>2</v>
      </c>
      <c r="F137" s="2995">
        <v>1</v>
      </c>
      <c r="G137" s="2995">
        <v>7</v>
      </c>
      <c r="H137" s="2995">
        <v>15</v>
      </c>
      <c r="I137" s="2995">
        <v>661</v>
      </c>
      <c r="J137" s="2995">
        <v>714</v>
      </c>
      <c r="K137" s="2995">
        <v>860</v>
      </c>
      <c r="L137" s="2995">
        <v>1160</v>
      </c>
      <c r="M137" s="2995">
        <v>1384</v>
      </c>
      <c r="N137" s="2995">
        <v>1796</v>
      </c>
      <c r="O137" s="2995">
        <v>2251</v>
      </c>
      <c r="P137" s="2995">
        <v>2271</v>
      </c>
      <c r="Q137" s="2995">
        <v>3571</v>
      </c>
      <c r="R137" s="2996">
        <v>3120</v>
      </c>
      <c r="S137" s="2996">
        <v>2274</v>
      </c>
      <c r="T137" s="2996">
        <v>2220</v>
      </c>
      <c r="U137" s="2996">
        <v>2318</v>
      </c>
      <c r="V137" s="2996">
        <v>1753</v>
      </c>
      <c r="W137" s="2996">
        <v>1498</v>
      </c>
      <c r="X137" s="2996">
        <v>1579</v>
      </c>
      <c r="Y137" s="2996">
        <v>1994</v>
      </c>
      <c r="Z137" s="2996">
        <v>2103</v>
      </c>
      <c r="AA137" s="2996">
        <v>2056</v>
      </c>
    </row>
    <row r="138" spans="1:27" s="2015" customFormat="1">
      <c r="A138" s="3009" t="s">
        <v>2311</v>
      </c>
      <c r="B138" s="2995">
        <v>0</v>
      </c>
      <c r="C138" s="2995">
        <v>1</v>
      </c>
      <c r="D138" s="2995">
        <v>2</v>
      </c>
      <c r="E138" s="2995">
        <v>2</v>
      </c>
      <c r="F138" s="2995">
        <v>1</v>
      </c>
      <c r="G138" s="2995">
        <v>7</v>
      </c>
      <c r="H138" s="2995">
        <v>15</v>
      </c>
      <c r="I138" s="2995">
        <v>661</v>
      </c>
      <c r="J138" s="2995">
        <v>714</v>
      </c>
      <c r="K138" s="2995">
        <v>860</v>
      </c>
      <c r="L138" s="2995">
        <v>1160</v>
      </c>
      <c r="M138" s="2995">
        <v>1384</v>
      </c>
      <c r="N138" s="2995">
        <v>1796</v>
      </c>
      <c r="O138" s="2995">
        <v>2251</v>
      </c>
      <c r="P138" s="2995">
        <v>2271</v>
      </c>
      <c r="Q138" s="2995">
        <v>3571</v>
      </c>
      <c r="R138" s="2996">
        <v>3120</v>
      </c>
      <c r="S138" s="2996">
        <v>2274</v>
      </c>
      <c r="T138" s="2996">
        <v>2220</v>
      </c>
      <c r="U138" s="2996">
        <v>2318</v>
      </c>
      <c r="V138" s="2996">
        <v>1753</v>
      </c>
      <c r="W138" s="2996">
        <v>1498</v>
      </c>
      <c r="X138" s="2996">
        <v>1579</v>
      </c>
      <c r="Y138" s="2996">
        <v>1994</v>
      </c>
      <c r="Z138" s="2996">
        <v>2103</v>
      </c>
      <c r="AA138" s="2996">
        <v>2056</v>
      </c>
    </row>
    <row r="139" spans="1:27" s="2015" customFormat="1">
      <c r="A139" s="3009" t="s">
        <v>2322</v>
      </c>
      <c r="B139" s="2995">
        <v>0</v>
      </c>
      <c r="C139" s="2995">
        <v>0</v>
      </c>
      <c r="D139" s="2995">
        <v>0</v>
      </c>
      <c r="E139" s="2995">
        <v>0</v>
      </c>
      <c r="F139" s="2995">
        <v>0</v>
      </c>
      <c r="G139" s="2995">
        <v>0</v>
      </c>
      <c r="H139" s="2995">
        <v>0</v>
      </c>
      <c r="I139" s="2995">
        <v>0</v>
      </c>
      <c r="J139" s="2995">
        <v>0</v>
      </c>
      <c r="K139" s="2995">
        <v>0</v>
      </c>
      <c r="L139" s="2995">
        <v>0</v>
      </c>
      <c r="M139" s="2995">
        <v>0</v>
      </c>
      <c r="N139" s="2995">
        <v>0</v>
      </c>
      <c r="O139" s="2995">
        <v>0</v>
      </c>
      <c r="P139" s="2995">
        <v>0</v>
      </c>
      <c r="Q139" s="2995">
        <v>0</v>
      </c>
      <c r="R139" s="2996">
        <v>0</v>
      </c>
      <c r="S139" s="2996">
        <v>0</v>
      </c>
      <c r="T139" s="2996">
        <v>0</v>
      </c>
      <c r="U139" s="2996">
        <v>0</v>
      </c>
      <c r="V139" s="2996">
        <v>0</v>
      </c>
      <c r="W139" s="2996">
        <v>0</v>
      </c>
      <c r="X139" s="2996">
        <v>0</v>
      </c>
      <c r="Y139" s="2996">
        <v>0</v>
      </c>
      <c r="Z139" s="2996">
        <v>0</v>
      </c>
      <c r="AA139" s="2996">
        <v>0</v>
      </c>
    </row>
    <row r="140" spans="1:27" s="2015" customFormat="1">
      <c r="A140" s="3001" t="s">
        <v>2334</v>
      </c>
      <c r="B140" s="3003">
        <v>0</v>
      </c>
      <c r="C140" s="3003">
        <v>0</v>
      </c>
      <c r="D140" s="3003">
        <v>0</v>
      </c>
      <c r="E140" s="3003">
        <v>0</v>
      </c>
      <c r="F140" s="3003">
        <v>0</v>
      </c>
      <c r="G140" s="3003">
        <v>0</v>
      </c>
      <c r="H140" s="3003">
        <v>0</v>
      </c>
      <c r="I140" s="3003">
        <v>636</v>
      </c>
      <c r="J140" s="3003">
        <v>676</v>
      </c>
      <c r="K140" s="3003">
        <v>828</v>
      </c>
      <c r="L140" s="3003">
        <v>1108</v>
      </c>
      <c r="M140" s="3003">
        <v>1342</v>
      </c>
      <c r="N140" s="3003">
        <v>1733</v>
      </c>
      <c r="O140" s="3003">
        <v>2141</v>
      </c>
      <c r="P140" s="3003">
        <v>2206</v>
      </c>
      <c r="Q140" s="3003">
        <v>3501</v>
      </c>
      <c r="R140" s="3004">
        <v>3047</v>
      </c>
      <c r="S140" s="3004">
        <v>2204</v>
      </c>
      <c r="T140" s="3004">
        <v>2147</v>
      </c>
      <c r="U140" s="3004">
        <v>2245</v>
      </c>
      <c r="V140" s="3004">
        <v>1677</v>
      </c>
      <c r="W140" s="3004">
        <v>1424</v>
      </c>
      <c r="X140" s="3004">
        <v>1503</v>
      </c>
      <c r="Y140" s="3004">
        <v>1915</v>
      </c>
      <c r="Z140" s="3004">
        <v>2024</v>
      </c>
      <c r="AA140" s="3004">
        <v>1972</v>
      </c>
    </row>
    <row r="141" spans="1:27" s="2015" customFormat="1">
      <c r="A141" s="3001" t="s">
        <v>2335</v>
      </c>
      <c r="B141" s="3003">
        <v>0</v>
      </c>
      <c r="C141" s="3003">
        <v>1</v>
      </c>
      <c r="D141" s="3003">
        <v>2</v>
      </c>
      <c r="E141" s="3003">
        <v>2</v>
      </c>
      <c r="F141" s="3003">
        <v>1</v>
      </c>
      <c r="G141" s="3003">
        <v>7</v>
      </c>
      <c r="H141" s="3003">
        <v>15</v>
      </c>
      <c r="I141" s="3003">
        <v>25</v>
      </c>
      <c r="J141" s="3003">
        <v>38</v>
      </c>
      <c r="K141" s="3003">
        <v>32</v>
      </c>
      <c r="L141" s="3003">
        <v>52</v>
      </c>
      <c r="M141" s="3003">
        <v>43</v>
      </c>
      <c r="N141" s="3003">
        <v>63</v>
      </c>
      <c r="O141" s="3003">
        <v>110</v>
      </c>
      <c r="P141" s="3003">
        <v>65</v>
      </c>
      <c r="Q141" s="3003">
        <v>70</v>
      </c>
      <c r="R141" s="3004">
        <v>73</v>
      </c>
      <c r="S141" s="3004">
        <v>70</v>
      </c>
      <c r="T141" s="3004">
        <v>73</v>
      </c>
      <c r="U141" s="3004">
        <v>72</v>
      </c>
      <c r="V141" s="3004">
        <v>76</v>
      </c>
      <c r="W141" s="3004">
        <v>74</v>
      </c>
      <c r="X141" s="3004">
        <v>76</v>
      </c>
      <c r="Y141" s="3004">
        <v>79</v>
      </c>
      <c r="Z141" s="3004">
        <v>79</v>
      </c>
      <c r="AA141" s="3004">
        <v>84</v>
      </c>
    </row>
    <row r="142" spans="1:27" s="2015" customFormat="1" hidden="1">
      <c r="A142" s="3001" t="s">
        <v>2336</v>
      </c>
      <c r="B142" s="3003" t="s">
        <v>2307</v>
      </c>
      <c r="C142" s="3003" t="s">
        <v>2307</v>
      </c>
      <c r="D142" s="3003" t="s">
        <v>2307</v>
      </c>
      <c r="E142" s="3003" t="s">
        <v>2307</v>
      </c>
      <c r="F142" s="3003" t="s">
        <v>2307</v>
      </c>
      <c r="G142" s="3003" t="s">
        <v>2307</v>
      </c>
      <c r="H142" s="3003" t="s">
        <v>2307</v>
      </c>
      <c r="I142" s="3003" t="s">
        <v>2307</v>
      </c>
      <c r="J142" s="3003" t="s">
        <v>2307</v>
      </c>
      <c r="K142" s="3003" t="s">
        <v>2307</v>
      </c>
      <c r="L142" s="3003" t="s">
        <v>2307</v>
      </c>
      <c r="M142" s="3003" t="s">
        <v>2307</v>
      </c>
      <c r="N142" s="3003" t="s">
        <v>2307</v>
      </c>
      <c r="O142" s="3003" t="s">
        <v>2307</v>
      </c>
      <c r="P142" s="3003" t="s">
        <v>2307</v>
      </c>
      <c r="Q142" s="3003" t="s">
        <v>2307</v>
      </c>
      <c r="R142" s="3004" t="s">
        <v>2307</v>
      </c>
      <c r="S142" s="3004" t="s">
        <v>2307</v>
      </c>
      <c r="T142" s="3004" t="s">
        <v>2307</v>
      </c>
      <c r="U142" s="3004" t="s">
        <v>2307</v>
      </c>
      <c r="V142" s="3004" t="s">
        <v>2307</v>
      </c>
      <c r="W142" s="3004" t="s">
        <v>2307</v>
      </c>
      <c r="X142" s="3004" t="s">
        <v>2307</v>
      </c>
      <c r="Y142" s="3004" t="s">
        <v>2307</v>
      </c>
      <c r="Z142" s="3004" t="s">
        <v>2307</v>
      </c>
      <c r="AA142" s="3004" t="s">
        <v>2307</v>
      </c>
    </row>
    <row r="143" spans="1:27" s="2015" customFormat="1" hidden="1">
      <c r="A143" s="3001" t="s">
        <v>2337</v>
      </c>
      <c r="B143" s="3003" t="s">
        <v>2307</v>
      </c>
      <c r="C143" s="3003" t="s">
        <v>2307</v>
      </c>
      <c r="D143" s="3003" t="s">
        <v>2307</v>
      </c>
      <c r="E143" s="3003" t="s">
        <v>2307</v>
      </c>
      <c r="F143" s="3003" t="s">
        <v>2307</v>
      </c>
      <c r="G143" s="3003" t="s">
        <v>2307</v>
      </c>
      <c r="H143" s="3003" t="s">
        <v>2307</v>
      </c>
      <c r="I143" s="3003" t="s">
        <v>2307</v>
      </c>
      <c r="J143" s="3003" t="s">
        <v>2307</v>
      </c>
      <c r="K143" s="3003" t="s">
        <v>2307</v>
      </c>
      <c r="L143" s="3003" t="s">
        <v>2307</v>
      </c>
      <c r="M143" s="3003" t="s">
        <v>2307</v>
      </c>
      <c r="N143" s="3003" t="s">
        <v>2307</v>
      </c>
      <c r="O143" s="3003" t="s">
        <v>2307</v>
      </c>
      <c r="P143" s="3003" t="s">
        <v>2307</v>
      </c>
      <c r="Q143" s="3003" t="s">
        <v>2307</v>
      </c>
      <c r="R143" s="3004" t="s">
        <v>2307</v>
      </c>
      <c r="S143" s="3004" t="s">
        <v>2307</v>
      </c>
      <c r="T143" s="3004" t="s">
        <v>2307</v>
      </c>
      <c r="U143" s="3004" t="s">
        <v>2307</v>
      </c>
      <c r="V143" s="3004" t="s">
        <v>2307</v>
      </c>
      <c r="W143" s="3004" t="s">
        <v>2307</v>
      </c>
      <c r="X143" s="3004" t="s">
        <v>2307</v>
      </c>
      <c r="Y143" s="3004" t="s">
        <v>2307</v>
      </c>
      <c r="Z143" s="3004" t="s">
        <v>2307</v>
      </c>
      <c r="AA143" s="3004" t="s">
        <v>2307</v>
      </c>
    </row>
    <row r="144" spans="1:27" s="2015" customFormat="1" hidden="1">
      <c r="A144" s="3001" t="s">
        <v>2338</v>
      </c>
      <c r="B144" s="3003" t="s">
        <v>2307</v>
      </c>
      <c r="C144" s="3003" t="s">
        <v>2307</v>
      </c>
      <c r="D144" s="3003" t="s">
        <v>2307</v>
      </c>
      <c r="E144" s="3003" t="s">
        <v>2307</v>
      </c>
      <c r="F144" s="3003" t="s">
        <v>2307</v>
      </c>
      <c r="G144" s="3003" t="s">
        <v>2307</v>
      </c>
      <c r="H144" s="3003" t="s">
        <v>2307</v>
      </c>
      <c r="I144" s="3003" t="s">
        <v>2307</v>
      </c>
      <c r="J144" s="3003" t="s">
        <v>2307</v>
      </c>
      <c r="K144" s="3003" t="s">
        <v>2307</v>
      </c>
      <c r="L144" s="3003" t="s">
        <v>2307</v>
      </c>
      <c r="M144" s="3003" t="s">
        <v>2307</v>
      </c>
      <c r="N144" s="3003" t="s">
        <v>2307</v>
      </c>
      <c r="O144" s="3003" t="s">
        <v>2307</v>
      </c>
      <c r="P144" s="3003" t="s">
        <v>2307</v>
      </c>
      <c r="Q144" s="3003" t="s">
        <v>2307</v>
      </c>
      <c r="R144" s="3004" t="s">
        <v>2307</v>
      </c>
      <c r="S144" s="3004" t="s">
        <v>2307</v>
      </c>
      <c r="T144" s="3004" t="s">
        <v>2307</v>
      </c>
      <c r="U144" s="3004" t="s">
        <v>2307</v>
      </c>
      <c r="V144" s="3004" t="s">
        <v>2307</v>
      </c>
      <c r="W144" s="3004" t="s">
        <v>2307</v>
      </c>
      <c r="X144" s="3004" t="s">
        <v>2307</v>
      </c>
      <c r="Y144" s="3004" t="s">
        <v>2307</v>
      </c>
      <c r="Z144" s="3004" t="s">
        <v>2307</v>
      </c>
      <c r="AA144" s="3004" t="s">
        <v>2307</v>
      </c>
    </row>
    <row r="145" spans="1:27" s="2015" customFormat="1" hidden="1">
      <c r="A145" s="3001" t="s">
        <v>2339</v>
      </c>
      <c r="B145" s="3003" t="s">
        <v>2307</v>
      </c>
      <c r="C145" s="3003" t="s">
        <v>2307</v>
      </c>
      <c r="D145" s="3003" t="s">
        <v>2307</v>
      </c>
      <c r="E145" s="3003" t="s">
        <v>2307</v>
      </c>
      <c r="F145" s="3003" t="s">
        <v>2307</v>
      </c>
      <c r="G145" s="3003" t="s">
        <v>2307</v>
      </c>
      <c r="H145" s="3003" t="s">
        <v>2307</v>
      </c>
      <c r="I145" s="3003" t="s">
        <v>2307</v>
      </c>
      <c r="J145" s="3003" t="s">
        <v>2307</v>
      </c>
      <c r="K145" s="3003" t="s">
        <v>2307</v>
      </c>
      <c r="L145" s="3003" t="s">
        <v>2307</v>
      </c>
      <c r="M145" s="3003" t="s">
        <v>2307</v>
      </c>
      <c r="N145" s="3003" t="s">
        <v>2307</v>
      </c>
      <c r="O145" s="3003" t="s">
        <v>2307</v>
      </c>
      <c r="P145" s="3003" t="s">
        <v>2307</v>
      </c>
      <c r="Q145" s="3003" t="s">
        <v>2307</v>
      </c>
      <c r="R145" s="3004" t="s">
        <v>2307</v>
      </c>
      <c r="S145" s="3004" t="s">
        <v>2307</v>
      </c>
      <c r="T145" s="3004" t="s">
        <v>2307</v>
      </c>
      <c r="U145" s="3004" t="s">
        <v>2307</v>
      </c>
      <c r="V145" s="3004" t="s">
        <v>2307</v>
      </c>
      <c r="W145" s="3004" t="s">
        <v>2307</v>
      </c>
      <c r="X145" s="3004" t="s">
        <v>2307</v>
      </c>
      <c r="Y145" s="3004" t="s">
        <v>2307</v>
      </c>
      <c r="Z145" s="3004" t="s">
        <v>2307</v>
      </c>
      <c r="AA145" s="3004" t="s">
        <v>2307</v>
      </c>
    </row>
    <row r="146" spans="1:27" s="2015" customFormat="1">
      <c r="A146" s="2993" t="s">
        <v>2158</v>
      </c>
      <c r="B146" s="2990">
        <v>15295</v>
      </c>
      <c r="C146" s="2990">
        <v>11113</v>
      </c>
      <c r="D146" s="2990">
        <v>9603</v>
      </c>
      <c r="E146" s="2990">
        <v>12254</v>
      </c>
      <c r="F146" s="2990">
        <v>12456</v>
      </c>
      <c r="G146" s="2990">
        <v>17996</v>
      </c>
      <c r="H146" s="2990">
        <v>16398</v>
      </c>
      <c r="I146" s="2990">
        <v>13509</v>
      </c>
      <c r="J146" s="2990">
        <v>20238</v>
      </c>
      <c r="K146" s="2990">
        <v>8441</v>
      </c>
      <c r="L146" s="2990">
        <v>9812</v>
      </c>
      <c r="M146" s="2990">
        <v>13831</v>
      </c>
      <c r="N146" s="2990">
        <v>21470</v>
      </c>
      <c r="O146" s="2990">
        <v>28163</v>
      </c>
      <c r="P146" s="2990">
        <v>24995</v>
      </c>
      <c r="Q146" s="2990">
        <v>26285</v>
      </c>
      <c r="R146" s="2991">
        <v>32344</v>
      </c>
      <c r="S146" s="2991">
        <v>31327</v>
      </c>
      <c r="T146" s="2991">
        <v>33020</v>
      </c>
      <c r="U146" s="2991">
        <v>34332</v>
      </c>
      <c r="V146" s="2991">
        <v>30036</v>
      </c>
      <c r="W146" s="2991">
        <v>30710</v>
      </c>
      <c r="X146" s="2991">
        <v>29542</v>
      </c>
      <c r="Y146" s="2991">
        <v>26517</v>
      </c>
      <c r="Z146" s="2991">
        <v>21872</v>
      </c>
      <c r="AA146" s="2991">
        <v>23391</v>
      </c>
    </row>
    <row r="147" spans="1:27" s="2015" customFormat="1">
      <c r="A147" s="3008" t="s">
        <v>2165</v>
      </c>
      <c r="B147" s="2995">
        <v>0</v>
      </c>
      <c r="C147" s="2995">
        <v>0</v>
      </c>
      <c r="D147" s="2995">
        <v>0</v>
      </c>
      <c r="E147" s="2995">
        <v>0</v>
      </c>
      <c r="F147" s="2995">
        <v>0</v>
      </c>
      <c r="G147" s="2995">
        <v>0</v>
      </c>
      <c r="H147" s="2995">
        <v>0</v>
      </c>
      <c r="I147" s="2995">
        <v>0</v>
      </c>
      <c r="J147" s="2995">
        <v>0</v>
      </c>
      <c r="K147" s="2995">
        <v>0</v>
      </c>
      <c r="L147" s="2995">
        <v>0</v>
      </c>
      <c r="M147" s="2995">
        <v>0</v>
      </c>
      <c r="N147" s="2995">
        <v>0</v>
      </c>
      <c r="O147" s="2995">
        <v>0</v>
      </c>
      <c r="P147" s="2995">
        <v>0</v>
      </c>
      <c r="Q147" s="2995">
        <v>0</v>
      </c>
      <c r="R147" s="2996">
        <v>0</v>
      </c>
      <c r="S147" s="2996">
        <v>0</v>
      </c>
      <c r="T147" s="2996">
        <v>0</v>
      </c>
      <c r="U147" s="2996">
        <v>0</v>
      </c>
      <c r="V147" s="2996">
        <v>0</v>
      </c>
      <c r="W147" s="2996">
        <v>0</v>
      </c>
      <c r="X147" s="2996">
        <v>0</v>
      </c>
      <c r="Y147" s="2996">
        <v>0</v>
      </c>
      <c r="Z147" s="2996">
        <v>0</v>
      </c>
      <c r="AA147" s="2996">
        <v>0</v>
      </c>
    </row>
    <row r="148" spans="1:27" s="2015" customFormat="1">
      <c r="A148" s="3005" t="s">
        <v>2318</v>
      </c>
      <c r="B148" s="2995">
        <v>0</v>
      </c>
      <c r="C148" s="2995">
        <v>0</v>
      </c>
      <c r="D148" s="2995">
        <v>0</v>
      </c>
      <c r="E148" s="2995">
        <v>0</v>
      </c>
      <c r="F148" s="2995">
        <v>0</v>
      </c>
      <c r="G148" s="2995">
        <v>0</v>
      </c>
      <c r="H148" s="2995">
        <v>0</v>
      </c>
      <c r="I148" s="2995">
        <v>0</v>
      </c>
      <c r="J148" s="2995">
        <v>0</v>
      </c>
      <c r="K148" s="2995">
        <v>0</v>
      </c>
      <c r="L148" s="2995">
        <v>0</v>
      </c>
      <c r="M148" s="2995">
        <v>0</v>
      </c>
      <c r="N148" s="2995">
        <v>0</v>
      </c>
      <c r="O148" s="2995">
        <v>0</v>
      </c>
      <c r="P148" s="2995">
        <v>0</v>
      </c>
      <c r="Q148" s="2995">
        <v>0</v>
      </c>
      <c r="R148" s="2996">
        <v>0</v>
      </c>
      <c r="S148" s="2996">
        <v>0</v>
      </c>
      <c r="T148" s="2996">
        <v>0</v>
      </c>
      <c r="U148" s="2996">
        <v>0</v>
      </c>
      <c r="V148" s="2996">
        <v>0</v>
      </c>
      <c r="W148" s="2996">
        <v>0</v>
      </c>
      <c r="X148" s="2996">
        <v>0</v>
      </c>
      <c r="Y148" s="2996">
        <v>0</v>
      </c>
      <c r="Z148" s="2996">
        <v>0</v>
      </c>
      <c r="AA148" s="2996">
        <v>0</v>
      </c>
    </row>
    <row r="149" spans="1:27" s="2015" customFormat="1">
      <c r="A149" s="3005" t="s">
        <v>2319</v>
      </c>
      <c r="B149" s="2995">
        <v>0</v>
      </c>
      <c r="C149" s="2995">
        <v>0</v>
      </c>
      <c r="D149" s="2995">
        <v>0</v>
      </c>
      <c r="E149" s="2995">
        <v>0</v>
      </c>
      <c r="F149" s="2995">
        <v>0</v>
      </c>
      <c r="G149" s="2995">
        <v>0</v>
      </c>
      <c r="H149" s="2995">
        <v>0</v>
      </c>
      <c r="I149" s="2995">
        <v>0</v>
      </c>
      <c r="J149" s="2995">
        <v>0</v>
      </c>
      <c r="K149" s="2995">
        <v>0</v>
      </c>
      <c r="L149" s="2995">
        <v>0</v>
      </c>
      <c r="M149" s="2995">
        <v>0</v>
      </c>
      <c r="N149" s="2995">
        <v>0</v>
      </c>
      <c r="O149" s="2995">
        <v>0</v>
      </c>
      <c r="P149" s="2995">
        <v>0</v>
      </c>
      <c r="Q149" s="2995">
        <v>0</v>
      </c>
      <c r="R149" s="2996">
        <v>0</v>
      </c>
      <c r="S149" s="2996">
        <v>0</v>
      </c>
      <c r="T149" s="2996">
        <v>0</v>
      </c>
      <c r="U149" s="2996">
        <v>0</v>
      </c>
      <c r="V149" s="2996">
        <v>0</v>
      </c>
      <c r="W149" s="2996">
        <v>0</v>
      </c>
      <c r="X149" s="2996">
        <v>0</v>
      </c>
      <c r="Y149" s="2996">
        <v>0</v>
      </c>
      <c r="Z149" s="2996">
        <v>0</v>
      </c>
      <c r="AA149" s="2996">
        <v>0</v>
      </c>
    </row>
    <row r="150" spans="1:27" s="2015" customFormat="1" hidden="1">
      <c r="A150" s="3001" t="s">
        <v>2309</v>
      </c>
      <c r="B150" s="3003" t="s">
        <v>2307</v>
      </c>
      <c r="C150" s="3003" t="s">
        <v>2307</v>
      </c>
      <c r="D150" s="3003" t="s">
        <v>2307</v>
      </c>
      <c r="E150" s="3003" t="s">
        <v>2307</v>
      </c>
      <c r="F150" s="3003" t="s">
        <v>2307</v>
      </c>
      <c r="G150" s="3003" t="s">
        <v>2307</v>
      </c>
      <c r="H150" s="3003" t="s">
        <v>2307</v>
      </c>
      <c r="I150" s="3003" t="s">
        <v>2307</v>
      </c>
      <c r="J150" s="3003" t="s">
        <v>2307</v>
      </c>
      <c r="K150" s="3003" t="s">
        <v>2307</v>
      </c>
      <c r="L150" s="3003" t="s">
        <v>2307</v>
      </c>
      <c r="M150" s="3003" t="s">
        <v>2307</v>
      </c>
      <c r="N150" s="3003" t="s">
        <v>2307</v>
      </c>
      <c r="O150" s="3003" t="s">
        <v>2307</v>
      </c>
      <c r="P150" s="3003" t="s">
        <v>2307</v>
      </c>
      <c r="Q150" s="3003" t="s">
        <v>2307</v>
      </c>
      <c r="R150" s="3004" t="s">
        <v>2307</v>
      </c>
      <c r="S150" s="3004" t="s">
        <v>2307</v>
      </c>
      <c r="T150" s="3004" t="s">
        <v>2307</v>
      </c>
      <c r="U150" s="3004" t="s">
        <v>2307</v>
      </c>
      <c r="V150" s="3004" t="s">
        <v>2307</v>
      </c>
      <c r="W150" s="3004" t="s">
        <v>2307</v>
      </c>
      <c r="X150" s="3004" t="s">
        <v>2307</v>
      </c>
      <c r="Y150" s="3004" t="s">
        <v>2307</v>
      </c>
      <c r="Z150" s="3004" t="s">
        <v>2307</v>
      </c>
      <c r="AA150" s="3004" t="s">
        <v>2307</v>
      </c>
    </row>
    <row r="151" spans="1:27" s="2015" customFormat="1" hidden="1">
      <c r="A151" s="2997" t="s">
        <v>2318</v>
      </c>
      <c r="B151" s="3003" t="s">
        <v>2307</v>
      </c>
      <c r="C151" s="3003" t="s">
        <v>2307</v>
      </c>
      <c r="D151" s="3003" t="s">
        <v>2307</v>
      </c>
      <c r="E151" s="3003" t="s">
        <v>2307</v>
      </c>
      <c r="F151" s="3003" t="s">
        <v>2307</v>
      </c>
      <c r="G151" s="3003" t="s">
        <v>2307</v>
      </c>
      <c r="H151" s="3003" t="s">
        <v>2307</v>
      </c>
      <c r="I151" s="3003" t="s">
        <v>2307</v>
      </c>
      <c r="J151" s="3003" t="s">
        <v>2307</v>
      </c>
      <c r="K151" s="3003" t="s">
        <v>2307</v>
      </c>
      <c r="L151" s="3003" t="s">
        <v>2307</v>
      </c>
      <c r="M151" s="3003" t="s">
        <v>2307</v>
      </c>
      <c r="N151" s="3003" t="s">
        <v>2307</v>
      </c>
      <c r="O151" s="3003" t="s">
        <v>2307</v>
      </c>
      <c r="P151" s="3003" t="s">
        <v>2307</v>
      </c>
      <c r="Q151" s="3003" t="s">
        <v>2307</v>
      </c>
      <c r="R151" s="3004" t="s">
        <v>2307</v>
      </c>
      <c r="S151" s="3004" t="s">
        <v>2307</v>
      </c>
      <c r="T151" s="3004" t="s">
        <v>2307</v>
      </c>
      <c r="U151" s="3004" t="s">
        <v>2307</v>
      </c>
      <c r="V151" s="3004" t="s">
        <v>2307</v>
      </c>
      <c r="W151" s="3004" t="s">
        <v>2307</v>
      </c>
      <c r="X151" s="3004" t="s">
        <v>2307</v>
      </c>
      <c r="Y151" s="3004" t="s">
        <v>2307</v>
      </c>
      <c r="Z151" s="3004" t="s">
        <v>2307</v>
      </c>
      <c r="AA151" s="3004" t="s">
        <v>2307</v>
      </c>
    </row>
    <row r="152" spans="1:27" s="2015" customFormat="1" hidden="1">
      <c r="A152" s="2997" t="s">
        <v>2319</v>
      </c>
      <c r="B152" s="3003" t="s">
        <v>2307</v>
      </c>
      <c r="C152" s="3003" t="s">
        <v>2307</v>
      </c>
      <c r="D152" s="3003" t="s">
        <v>2307</v>
      </c>
      <c r="E152" s="3003" t="s">
        <v>2307</v>
      </c>
      <c r="F152" s="3003" t="s">
        <v>2307</v>
      </c>
      <c r="G152" s="3003" t="s">
        <v>2307</v>
      </c>
      <c r="H152" s="3003" t="s">
        <v>2307</v>
      </c>
      <c r="I152" s="3003" t="s">
        <v>2307</v>
      </c>
      <c r="J152" s="3003" t="s">
        <v>2307</v>
      </c>
      <c r="K152" s="3003" t="s">
        <v>2307</v>
      </c>
      <c r="L152" s="3003" t="s">
        <v>2307</v>
      </c>
      <c r="M152" s="3003" t="s">
        <v>2307</v>
      </c>
      <c r="N152" s="3003" t="s">
        <v>2307</v>
      </c>
      <c r="O152" s="3003" t="s">
        <v>2307</v>
      </c>
      <c r="P152" s="3003" t="s">
        <v>2307</v>
      </c>
      <c r="Q152" s="3003" t="s">
        <v>2307</v>
      </c>
      <c r="R152" s="3004" t="s">
        <v>2307</v>
      </c>
      <c r="S152" s="3004" t="s">
        <v>2307</v>
      </c>
      <c r="T152" s="3004" t="s">
        <v>2307</v>
      </c>
      <c r="U152" s="3004" t="s">
        <v>2307</v>
      </c>
      <c r="V152" s="3004" t="s">
        <v>2307</v>
      </c>
      <c r="W152" s="3004" t="s">
        <v>2307</v>
      </c>
      <c r="X152" s="3004" t="s">
        <v>2307</v>
      </c>
      <c r="Y152" s="3004" t="s">
        <v>2307</v>
      </c>
      <c r="Z152" s="3004" t="s">
        <v>2307</v>
      </c>
      <c r="AA152" s="3004" t="s">
        <v>2307</v>
      </c>
    </row>
    <row r="153" spans="1:27" s="2015" customFormat="1">
      <c r="A153" s="3008" t="s">
        <v>2310</v>
      </c>
      <c r="B153" s="2995">
        <v>0</v>
      </c>
      <c r="C153" s="2995">
        <v>0</v>
      </c>
      <c r="D153" s="2995">
        <v>0</v>
      </c>
      <c r="E153" s="2995">
        <v>0</v>
      </c>
      <c r="F153" s="2995">
        <v>0</v>
      </c>
      <c r="G153" s="2995">
        <v>0</v>
      </c>
      <c r="H153" s="2995">
        <v>0</v>
      </c>
      <c r="I153" s="2995">
        <v>0</v>
      </c>
      <c r="J153" s="2995">
        <v>0</v>
      </c>
      <c r="K153" s="2995">
        <v>0</v>
      </c>
      <c r="L153" s="2995">
        <v>0</v>
      </c>
      <c r="M153" s="2995">
        <v>0</v>
      </c>
      <c r="N153" s="2995">
        <v>0</v>
      </c>
      <c r="O153" s="2995">
        <v>0</v>
      </c>
      <c r="P153" s="2995">
        <v>0</v>
      </c>
      <c r="Q153" s="2995">
        <v>0</v>
      </c>
      <c r="R153" s="2996">
        <v>0</v>
      </c>
      <c r="S153" s="2996">
        <v>0</v>
      </c>
      <c r="T153" s="2996">
        <v>0</v>
      </c>
      <c r="U153" s="2996">
        <v>0</v>
      </c>
      <c r="V153" s="2996">
        <v>0</v>
      </c>
      <c r="W153" s="2996">
        <v>0</v>
      </c>
      <c r="X153" s="2996">
        <v>0</v>
      </c>
      <c r="Y153" s="2996">
        <v>0</v>
      </c>
      <c r="Z153" s="2996">
        <v>0</v>
      </c>
      <c r="AA153" s="2996">
        <v>0</v>
      </c>
    </row>
    <row r="154" spans="1:27" s="2015" customFormat="1">
      <c r="A154" s="3005" t="s">
        <v>2318</v>
      </c>
      <c r="B154" s="2995">
        <v>0</v>
      </c>
      <c r="C154" s="2995">
        <v>0</v>
      </c>
      <c r="D154" s="2995">
        <v>0</v>
      </c>
      <c r="E154" s="2995">
        <v>0</v>
      </c>
      <c r="F154" s="2995">
        <v>0</v>
      </c>
      <c r="G154" s="2995">
        <v>0</v>
      </c>
      <c r="H154" s="2995">
        <v>0</v>
      </c>
      <c r="I154" s="2995">
        <v>0</v>
      </c>
      <c r="J154" s="2995">
        <v>0</v>
      </c>
      <c r="K154" s="2995">
        <v>0</v>
      </c>
      <c r="L154" s="2995">
        <v>0</v>
      </c>
      <c r="M154" s="2995">
        <v>0</v>
      </c>
      <c r="N154" s="2995">
        <v>0</v>
      </c>
      <c r="O154" s="2995">
        <v>0</v>
      </c>
      <c r="P154" s="2995">
        <v>0</v>
      </c>
      <c r="Q154" s="2995">
        <v>0</v>
      </c>
      <c r="R154" s="2996">
        <v>0</v>
      </c>
      <c r="S154" s="2996">
        <v>0</v>
      </c>
      <c r="T154" s="2996">
        <v>0</v>
      </c>
      <c r="U154" s="2996">
        <v>0</v>
      </c>
      <c r="V154" s="2996">
        <v>0</v>
      </c>
      <c r="W154" s="2996">
        <v>0</v>
      </c>
      <c r="X154" s="2996">
        <v>0</v>
      </c>
      <c r="Y154" s="2996">
        <v>0</v>
      </c>
      <c r="Z154" s="2996">
        <v>0</v>
      </c>
      <c r="AA154" s="2996">
        <v>0</v>
      </c>
    </row>
    <row r="155" spans="1:27" s="2015" customFormat="1">
      <c r="A155" s="3005" t="s">
        <v>2319</v>
      </c>
      <c r="B155" s="2995">
        <v>0</v>
      </c>
      <c r="C155" s="2995">
        <v>0</v>
      </c>
      <c r="D155" s="2995">
        <v>0</v>
      </c>
      <c r="E155" s="2995">
        <v>0</v>
      </c>
      <c r="F155" s="2995">
        <v>0</v>
      </c>
      <c r="G155" s="2995">
        <v>0</v>
      </c>
      <c r="H155" s="2995">
        <v>0</v>
      </c>
      <c r="I155" s="2995">
        <v>0</v>
      </c>
      <c r="J155" s="2995">
        <v>0</v>
      </c>
      <c r="K155" s="2995">
        <v>0</v>
      </c>
      <c r="L155" s="2995">
        <v>0</v>
      </c>
      <c r="M155" s="2995">
        <v>0</v>
      </c>
      <c r="N155" s="2995">
        <v>0</v>
      </c>
      <c r="O155" s="2995">
        <v>0</v>
      </c>
      <c r="P155" s="2995">
        <v>0</v>
      </c>
      <c r="Q155" s="2995">
        <v>0</v>
      </c>
      <c r="R155" s="2996">
        <v>0</v>
      </c>
      <c r="S155" s="2996">
        <v>0</v>
      </c>
      <c r="T155" s="2996">
        <v>0</v>
      </c>
      <c r="U155" s="2996">
        <v>0</v>
      </c>
      <c r="V155" s="2996">
        <v>0</v>
      </c>
      <c r="W155" s="2996">
        <v>0</v>
      </c>
      <c r="X155" s="2996">
        <v>0</v>
      </c>
      <c r="Y155" s="2996">
        <v>0</v>
      </c>
      <c r="Z155" s="2996">
        <v>0</v>
      </c>
      <c r="AA155" s="2996">
        <v>0</v>
      </c>
    </row>
    <row r="156" spans="1:27" s="2015" customFormat="1">
      <c r="A156" s="3008" t="s">
        <v>1232</v>
      </c>
      <c r="B156" s="2995">
        <v>4454</v>
      </c>
      <c r="C156" s="2995">
        <v>4039</v>
      </c>
      <c r="D156" s="2995">
        <v>1777</v>
      </c>
      <c r="E156" s="2995">
        <v>1746</v>
      </c>
      <c r="F156" s="2995">
        <v>1720</v>
      </c>
      <c r="G156" s="2995">
        <v>1626</v>
      </c>
      <c r="H156" s="2995">
        <v>1636</v>
      </c>
      <c r="I156" s="2995">
        <v>1573</v>
      </c>
      <c r="J156" s="2995">
        <v>1552</v>
      </c>
      <c r="K156" s="2995">
        <v>355</v>
      </c>
      <c r="L156" s="2995">
        <v>310</v>
      </c>
      <c r="M156" s="2995">
        <v>525</v>
      </c>
      <c r="N156" s="2995">
        <v>250</v>
      </c>
      <c r="O156" s="2995">
        <v>257</v>
      </c>
      <c r="P156" s="2995">
        <v>323</v>
      </c>
      <c r="Q156" s="2995">
        <v>267</v>
      </c>
      <c r="R156" s="2996">
        <v>247</v>
      </c>
      <c r="S156" s="2996">
        <v>235</v>
      </c>
      <c r="T156" s="2996">
        <v>215</v>
      </c>
      <c r="U156" s="2996">
        <v>217</v>
      </c>
      <c r="V156" s="2996">
        <v>218</v>
      </c>
      <c r="W156" s="2996">
        <v>319</v>
      </c>
      <c r="X156" s="2996">
        <v>325</v>
      </c>
      <c r="Y156" s="2996">
        <v>215</v>
      </c>
      <c r="Z156" s="2996">
        <v>218</v>
      </c>
      <c r="AA156" s="2996">
        <v>207</v>
      </c>
    </row>
    <row r="157" spans="1:27" s="2015" customFormat="1">
      <c r="A157" s="3005" t="s">
        <v>2318</v>
      </c>
      <c r="B157" s="2995">
        <v>0</v>
      </c>
      <c r="C157" s="2995">
        <v>0</v>
      </c>
      <c r="D157" s="2995">
        <v>0</v>
      </c>
      <c r="E157" s="2995">
        <v>0</v>
      </c>
      <c r="F157" s="2995">
        <v>0</v>
      </c>
      <c r="G157" s="2995">
        <v>0</v>
      </c>
      <c r="H157" s="2995">
        <v>0</v>
      </c>
      <c r="I157" s="2995">
        <v>0</v>
      </c>
      <c r="J157" s="2995">
        <v>0</v>
      </c>
      <c r="K157" s="2995">
        <v>0</v>
      </c>
      <c r="L157" s="2995">
        <v>0</v>
      </c>
      <c r="M157" s="2995">
        <v>0</v>
      </c>
      <c r="N157" s="2995">
        <v>0</v>
      </c>
      <c r="O157" s="2995">
        <v>0</v>
      </c>
      <c r="P157" s="2995">
        <v>0</v>
      </c>
      <c r="Q157" s="2995">
        <v>0</v>
      </c>
      <c r="R157" s="2996">
        <v>0</v>
      </c>
      <c r="S157" s="2996">
        <v>0</v>
      </c>
      <c r="T157" s="2996">
        <v>0</v>
      </c>
      <c r="U157" s="2996">
        <v>0</v>
      </c>
      <c r="V157" s="2996">
        <v>0</v>
      </c>
      <c r="W157" s="2996">
        <v>0</v>
      </c>
      <c r="X157" s="2996">
        <v>0</v>
      </c>
      <c r="Y157" s="2996">
        <v>0</v>
      </c>
      <c r="Z157" s="2996">
        <v>0</v>
      </c>
      <c r="AA157" s="2996">
        <v>0</v>
      </c>
    </row>
    <row r="158" spans="1:27" s="2015" customFormat="1">
      <c r="A158" s="3005" t="s">
        <v>2319</v>
      </c>
      <c r="B158" s="2995">
        <v>4454</v>
      </c>
      <c r="C158" s="2995">
        <v>4039</v>
      </c>
      <c r="D158" s="2995">
        <v>1777</v>
      </c>
      <c r="E158" s="2995">
        <v>1746</v>
      </c>
      <c r="F158" s="2995">
        <v>1720</v>
      </c>
      <c r="G158" s="2995">
        <v>1626</v>
      </c>
      <c r="H158" s="2995">
        <v>1636</v>
      </c>
      <c r="I158" s="2995">
        <v>1573</v>
      </c>
      <c r="J158" s="2995">
        <v>1552</v>
      </c>
      <c r="K158" s="2995">
        <v>355</v>
      </c>
      <c r="L158" s="2995">
        <v>310</v>
      </c>
      <c r="M158" s="2995">
        <v>525</v>
      </c>
      <c r="N158" s="2995">
        <v>250</v>
      </c>
      <c r="O158" s="2995">
        <v>257</v>
      </c>
      <c r="P158" s="2995">
        <v>323</v>
      </c>
      <c r="Q158" s="2995">
        <v>267</v>
      </c>
      <c r="R158" s="2996">
        <v>247</v>
      </c>
      <c r="S158" s="2996">
        <v>235</v>
      </c>
      <c r="T158" s="2996">
        <v>215</v>
      </c>
      <c r="U158" s="2996">
        <v>217</v>
      </c>
      <c r="V158" s="2996">
        <v>218</v>
      </c>
      <c r="W158" s="2996">
        <v>319</v>
      </c>
      <c r="X158" s="2996">
        <v>325</v>
      </c>
      <c r="Y158" s="2996">
        <v>215</v>
      </c>
      <c r="Z158" s="2996">
        <v>218</v>
      </c>
      <c r="AA158" s="2996">
        <v>207</v>
      </c>
    </row>
    <row r="159" spans="1:27" s="2015" customFormat="1">
      <c r="A159" s="3008" t="s">
        <v>2162</v>
      </c>
      <c r="B159" s="2995">
        <v>10841</v>
      </c>
      <c r="C159" s="2995">
        <v>7074</v>
      </c>
      <c r="D159" s="2995">
        <v>7826</v>
      </c>
      <c r="E159" s="2995">
        <v>10507</v>
      </c>
      <c r="F159" s="2995">
        <v>10736</v>
      </c>
      <c r="G159" s="2995">
        <v>16370</v>
      </c>
      <c r="H159" s="2995">
        <v>14761</v>
      </c>
      <c r="I159" s="2995">
        <v>11937</v>
      </c>
      <c r="J159" s="2995">
        <v>18686</v>
      </c>
      <c r="K159" s="2995">
        <v>8086</v>
      </c>
      <c r="L159" s="2995">
        <v>9502</v>
      </c>
      <c r="M159" s="2995">
        <v>13306</v>
      </c>
      <c r="N159" s="2995">
        <v>21221</v>
      </c>
      <c r="O159" s="2995">
        <v>27906</v>
      </c>
      <c r="P159" s="2995">
        <v>24672</v>
      </c>
      <c r="Q159" s="2995">
        <v>26018</v>
      </c>
      <c r="R159" s="2996">
        <v>32097</v>
      </c>
      <c r="S159" s="2996">
        <v>31092</v>
      </c>
      <c r="T159" s="2996">
        <v>32805</v>
      </c>
      <c r="U159" s="2996">
        <v>34115</v>
      </c>
      <c r="V159" s="2996">
        <v>29818</v>
      </c>
      <c r="W159" s="2996">
        <v>30391</v>
      </c>
      <c r="X159" s="2996">
        <v>29217</v>
      </c>
      <c r="Y159" s="2996">
        <v>26302</v>
      </c>
      <c r="Z159" s="2996">
        <v>21654</v>
      </c>
      <c r="AA159" s="2996">
        <v>23184</v>
      </c>
    </row>
    <row r="160" spans="1:27" s="2015" customFormat="1">
      <c r="A160" s="3005" t="s">
        <v>2318</v>
      </c>
      <c r="B160" s="2995">
        <v>10841</v>
      </c>
      <c r="C160" s="2995">
        <v>7074</v>
      </c>
      <c r="D160" s="2995">
        <v>7826</v>
      </c>
      <c r="E160" s="2995">
        <v>10507</v>
      </c>
      <c r="F160" s="2995">
        <v>10736</v>
      </c>
      <c r="G160" s="2995">
        <v>16370</v>
      </c>
      <c r="H160" s="2995">
        <v>14761</v>
      </c>
      <c r="I160" s="2995">
        <v>11937</v>
      </c>
      <c r="J160" s="2995">
        <v>18686</v>
      </c>
      <c r="K160" s="2995">
        <v>8086</v>
      </c>
      <c r="L160" s="2995">
        <v>9502</v>
      </c>
      <c r="M160" s="2995">
        <v>13306</v>
      </c>
      <c r="N160" s="2995">
        <v>21221</v>
      </c>
      <c r="O160" s="2995">
        <v>27906</v>
      </c>
      <c r="P160" s="2995">
        <v>24672</v>
      </c>
      <c r="Q160" s="2995">
        <v>26018</v>
      </c>
      <c r="R160" s="2996">
        <v>32097</v>
      </c>
      <c r="S160" s="2996">
        <v>31092</v>
      </c>
      <c r="T160" s="2996">
        <v>32805</v>
      </c>
      <c r="U160" s="2996">
        <v>34115</v>
      </c>
      <c r="V160" s="2996">
        <v>29818</v>
      </c>
      <c r="W160" s="2996">
        <v>30391</v>
      </c>
      <c r="X160" s="2996">
        <v>29217</v>
      </c>
      <c r="Y160" s="2996">
        <v>26302</v>
      </c>
      <c r="Z160" s="2996">
        <v>21654</v>
      </c>
      <c r="AA160" s="2996">
        <v>23184</v>
      </c>
    </row>
    <row r="161" spans="1:27" s="2015" customFormat="1">
      <c r="A161" s="3005" t="s">
        <v>2319</v>
      </c>
      <c r="B161" s="2995">
        <v>0</v>
      </c>
      <c r="C161" s="2995">
        <v>0</v>
      </c>
      <c r="D161" s="2995">
        <v>0</v>
      </c>
      <c r="E161" s="2995">
        <v>0</v>
      </c>
      <c r="F161" s="2995">
        <v>0</v>
      </c>
      <c r="G161" s="2995">
        <v>0</v>
      </c>
      <c r="H161" s="2995">
        <v>0</v>
      </c>
      <c r="I161" s="2995">
        <v>0</v>
      </c>
      <c r="J161" s="2995">
        <v>0</v>
      </c>
      <c r="K161" s="2995">
        <v>0</v>
      </c>
      <c r="L161" s="2995">
        <v>0</v>
      </c>
      <c r="M161" s="2995">
        <v>0</v>
      </c>
      <c r="N161" s="2995">
        <v>0</v>
      </c>
      <c r="O161" s="2995">
        <v>0</v>
      </c>
      <c r="P161" s="2995">
        <v>0</v>
      </c>
      <c r="Q161" s="2995">
        <v>0</v>
      </c>
      <c r="R161" s="2996">
        <v>0</v>
      </c>
      <c r="S161" s="2996">
        <v>0</v>
      </c>
      <c r="T161" s="2996">
        <v>0</v>
      </c>
      <c r="U161" s="2996">
        <v>0</v>
      </c>
      <c r="V161" s="2996">
        <v>0</v>
      </c>
      <c r="W161" s="2996">
        <v>0</v>
      </c>
      <c r="X161" s="2996">
        <v>0</v>
      </c>
      <c r="Y161" s="2996">
        <v>0</v>
      </c>
      <c r="Z161" s="2996">
        <v>0</v>
      </c>
      <c r="AA161" s="2996">
        <v>0</v>
      </c>
    </row>
    <row r="162" spans="1:27" s="2015" customFormat="1">
      <c r="A162" s="3009" t="s">
        <v>2311</v>
      </c>
      <c r="B162" s="2995">
        <v>0</v>
      </c>
      <c r="C162" s="2995">
        <v>0</v>
      </c>
      <c r="D162" s="2995">
        <v>0</v>
      </c>
      <c r="E162" s="2995">
        <v>0</v>
      </c>
      <c r="F162" s="2995">
        <v>0</v>
      </c>
      <c r="G162" s="2995">
        <v>0</v>
      </c>
      <c r="H162" s="2995">
        <v>0</v>
      </c>
      <c r="I162" s="2995">
        <v>0</v>
      </c>
      <c r="J162" s="2995">
        <v>0</v>
      </c>
      <c r="K162" s="2995">
        <v>0</v>
      </c>
      <c r="L162" s="2995">
        <v>0</v>
      </c>
      <c r="M162" s="2995">
        <v>0</v>
      </c>
      <c r="N162" s="2995">
        <v>0</v>
      </c>
      <c r="O162" s="2995">
        <v>0</v>
      </c>
      <c r="P162" s="2995">
        <v>0</v>
      </c>
      <c r="Q162" s="2995">
        <v>0</v>
      </c>
      <c r="R162" s="2996">
        <v>0</v>
      </c>
      <c r="S162" s="2996">
        <v>0</v>
      </c>
      <c r="T162" s="2996">
        <v>0</v>
      </c>
      <c r="U162" s="2996">
        <v>0</v>
      </c>
      <c r="V162" s="2996">
        <v>0</v>
      </c>
      <c r="W162" s="2996">
        <v>0</v>
      </c>
      <c r="X162" s="2996">
        <v>0</v>
      </c>
      <c r="Y162" s="2996">
        <v>0</v>
      </c>
      <c r="Z162" s="2996">
        <v>0</v>
      </c>
      <c r="AA162" s="2996">
        <v>0</v>
      </c>
    </row>
    <row r="163" spans="1:27" s="2015" customFormat="1">
      <c r="A163" s="3010" t="s">
        <v>2318</v>
      </c>
      <c r="B163" s="2995">
        <v>0</v>
      </c>
      <c r="C163" s="2995">
        <v>0</v>
      </c>
      <c r="D163" s="2995">
        <v>0</v>
      </c>
      <c r="E163" s="2995">
        <v>0</v>
      </c>
      <c r="F163" s="2995">
        <v>0</v>
      </c>
      <c r="G163" s="2995">
        <v>0</v>
      </c>
      <c r="H163" s="2995">
        <v>0</v>
      </c>
      <c r="I163" s="2995">
        <v>0</v>
      </c>
      <c r="J163" s="2995">
        <v>0</v>
      </c>
      <c r="K163" s="2995">
        <v>0</v>
      </c>
      <c r="L163" s="2995">
        <v>0</v>
      </c>
      <c r="M163" s="2995">
        <v>0</v>
      </c>
      <c r="N163" s="2995">
        <v>0</v>
      </c>
      <c r="O163" s="2995">
        <v>0</v>
      </c>
      <c r="P163" s="2995">
        <v>0</v>
      </c>
      <c r="Q163" s="2995">
        <v>0</v>
      </c>
      <c r="R163" s="2996">
        <v>0</v>
      </c>
      <c r="S163" s="2996">
        <v>0</v>
      </c>
      <c r="T163" s="2996">
        <v>0</v>
      </c>
      <c r="U163" s="2996">
        <v>0</v>
      </c>
      <c r="V163" s="2996">
        <v>0</v>
      </c>
      <c r="W163" s="2996">
        <v>0</v>
      </c>
      <c r="X163" s="2996">
        <v>0</v>
      </c>
      <c r="Y163" s="2996">
        <v>0</v>
      </c>
      <c r="Z163" s="2996">
        <v>0</v>
      </c>
      <c r="AA163" s="2996">
        <v>0</v>
      </c>
    </row>
    <row r="164" spans="1:27" s="2015" customFormat="1">
      <c r="A164" s="3010" t="s">
        <v>2319</v>
      </c>
      <c r="B164" s="2995">
        <v>0</v>
      </c>
      <c r="C164" s="2995">
        <v>0</v>
      </c>
      <c r="D164" s="2995">
        <v>0</v>
      </c>
      <c r="E164" s="2995">
        <v>0</v>
      </c>
      <c r="F164" s="2995">
        <v>0</v>
      </c>
      <c r="G164" s="2995">
        <v>0</v>
      </c>
      <c r="H164" s="2995">
        <v>0</v>
      </c>
      <c r="I164" s="2995">
        <v>0</v>
      </c>
      <c r="J164" s="2995">
        <v>0</v>
      </c>
      <c r="K164" s="2995">
        <v>0</v>
      </c>
      <c r="L164" s="2995">
        <v>0</v>
      </c>
      <c r="M164" s="2995">
        <v>0</v>
      </c>
      <c r="N164" s="2995">
        <v>0</v>
      </c>
      <c r="O164" s="2995">
        <v>0</v>
      </c>
      <c r="P164" s="2995">
        <v>0</v>
      </c>
      <c r="Q164" s="2995">
        <v>0</v>
      </c>
      <c r="R164" s="2996">
        <v>0</v>
      </c>
      <c r="S164" s="2996">
        <v>0</v>
      </c>
      <c r="T164" s="2996">
        <v>0</v>
      </c>
      <c r="U164" s="2996">
        <v>0</v>
      </c>
      <c r="V164" s="2996">
        <v>0</v>
      </c>
      <c r="W164" s="2996">
        <v>0</v>
      </c>
      <c r="X164" s="2996">
        <v>0</v>
      </c>
      <c r="Y164" s="2996">
        <v>0</v>
      </c>
      <c r="Z164" s="2996">
        <v>0</v>
      </c>
      <c r="AA164" s="2996">
        <v>0</v>
      </c>
    </row>
    <row r="165" spans="1:27" s="2015" customFormat="1">
      <c r="A165" s="3009" t="s">
        <v>2312</v>
      </c>
      <c r="B165" s="2995">
        <v>10841</v>
      </c>
      <c r="C165" s="2995">
        <v>7074</v>
      </c>
      <c r="D165" s="2995">
        <v>7826</v>
      </c>
      <c r="E165" s="2995">
        <v>10507</v>
      </c>
      <c r="F165" s="2995">
        <v>10736</v>
      </c>
      <c r="G165" s="2995">
        <v>16370</v>
      </c>
      <c r="H165" s="2995">
        <v>14761</v>
      </c>
      <c r="I165" s="2995">
        <v>11937</v>
      </c>
      <c r="J165" s="2995">
        <v>18686</v>
      </c>
      <c r="K165" s="2995">
        <v>8086</v>
      </c>
      <c r="L165" s="2995">
        <v>9502</v>
      </c>
      <c r="M165" s="2995">
        <v>13306</v>
      </c>
      <c r="N165" s="2995">
        <v>21221</v>
      </c>
      <c r="O165" s="2995">
        <v>27906</v>
      </c>
      <c r="P165" s="2995">
        <v>24672</v>
      </c>
      <c r="Q165" s="2995">
        <v>26018</v>
      </c>
      <c r="R165" s="2996">
        <v>32097</v>
      </c>
      <c r="S165" s="2996">
        <v>31092</v>
      </c>
      <c r="T165" s="2996">
        <v>32805</v>
      </c>
      <c r="U165" s="2996">
        <v>34115</v>
      </c>
      <c r="V165" s="2996">
        <v>29818</v>
      </c>
      <c r="W165" s="2996">
        <v>30391</v>
      </c>
      <c r="X165" s="2996">
        <v>29217</v>
      </c>
      <c r="Y165" s="2996">
        <v>26302</v>
      </c>
      <c r="Z165" s="2996">
        <v>21654</v>
      </c>
      <c r="AA165" s="2996">
        <v>23184</v>
      </c>
    </row>
    <row r="166" spans="1:27" s="2015" customFormat="1">
      <c r="A166" s="3014" t="s">
        <v>2318</v>
      </c>
      <c r="B166" s="2995">
        <v>10841</v>
      </c>
      <c r="C166" s="2995">
        <v>7074</v>
      </c>
      <c r="D166" s="2995">
        <v>7826</v>
      </c>
      <c r="E166" s="2995">
        <v>10507</v>
      </c>
      <c r="F166" s="2995">
        <v>10736</v>
      </c>
      <c r="G166" s="2995">
        <v>16370</v>
      </c>
      <c r="H166" s="2995">
        <v>14761</v>
      </c>
      <c r="I166" s="2995">
        <v>11937</v>
      </c>
      <c r="J166" s="2995">
        <v>18686</v>
      </c>
      <c r="K166" s="2995">
        <v>8086</v>
      </c>
      <c r="L166" s="2995">
        <v>9502</v>
      </c>
      <c r="M166" s="2995">
        <v>13306</v>
      </c>
      <c r="N166" s="2995">
        <v>21221</v>
      </c>
      <c r="O166" s="2995">
        <v>27906</v>
      </c>
      <c r="P166" s="2995">
        <v>24672</v>
      </c>
      <c r="Q166" s="2995">
        <v>26018</v>
      </c>
      <c r="R166" s="2996">
        <v>32097</v>
      </c>
      <c r="S166" s="2996">
        <v>31092</v>
      </c>
      <c r="T166" s="2996">
        <v>32805</v>
      </c>
      <c r="U166" s="2996">
        <v>34115</v>
      </c>
      <c r="V166" s="2996">
        <v>29818</v>
      </c>
      <c r="W166" s="2996">
        <v>30391</v>
      </c>
      <c r="X166" s="2996">
        <v>29217</v>
      </c>
      <c r="Y166" s="2996">
        <v>26302</v>
      </c>
      <c r="Z166" s="2996">
        <v>21654</v>
      </c>
      <c r="AA166" s="2996">
        <v>23184</v>
      </c>
    </row>
    <row r="167" spans="1:27" s="2015" customFormat="1">
      <c r="A167" s="3014" t="s">
        <v>2319</v>
      </c>
      <c r="B167" s="2995">
        <v>0</v>
      </c>
      <c r="C167" s="2995">
        <v>0</v>
      </c>
      <c r="D167" s="2995">
        <v>0</v>
      </c>
      <c r="E167" s="2995">
        <v>0</v>
      </c>
      <c r="F167" s="2995">
        <v>0</v>
      </c>
      <c r="G167" s="2995">
        <v>0</v>
      </c>
      <c r="H167" s="2995">
        <v>0</v>
      </c>
      <c r="I167" s="2995">
        <v>0</v>
      </c>
      <c r="J167" s="2995">
        <v>0</v>
      </c>
      <c r="K167" s="2995">
        <v>0</v>
      </c>
      <c r="L167" s="2995">
        <v>0</v>
      </c>
      <c r="M167" s="2995">
        <v>0</v>
      </c>
      <c r="N167" s="2995">
        <v>0</v>
      </c>
      <c r="O167" s="2995">
        <v>0</v>
      </c>
      <c r="P167" s="2995">
        <v>0</v>
      </c>
      <c r="Q167" s="2995">
        <v>0</v>
      </c>
      <c r="R167" s="2996">
        <v>0</v>
      </c>
      <c r="S167" s="2996">
        <v>0</v>
      </c>
      <c r="T167" s="2996">
        <v>0</v>
      </c>
      <c r="U167" s="2996">
        <v>0</v>
      </c>
      <c r="V167" s="2996">
        <v>0</v>
      </c>
      <c r="W167" s="2996">
        <v>0</v>
      </c>
      <c r="X167" s="2996">
        <v>0</v>
      </c>
      <c r="Y167" s="2996">
        <v>0</v>
      </c>
      <c r="Z167" s="2996">
        <v>0</v>
      </c>
      <c r="AA167" s="2996">
        <v>0</v>
      </c>
    </row>
    <row r="168" spans="1:27" s="2015" customFormat="1">
      <c r="A168" s="2993" t="s">
        <v>1264</v>
      </c>
      <c r="B168" s="2990">
        <v>5920</v>
      </c>
      <c r="C168" s="2990">
        <v>6638</v>
      </c>
      <c r="D168" s="2990">
        <v>6922</v>
      </c>
      <c r="E168" s="2990">
        <v>6539</v>
      </c>
      <c r="F168" s="2990">
        <v>6070</v>
      </c>
      <c r="G168" s="2990">
        <v>6436</v>
      </c>
      <c r="H168" s="2990">
        <v>7079</v>
      </c>
      <c r="I168" s="2990">
        <v>8313</v>
      </c>
      <c r="J168" s="2990">
        <v>9596</v>
      </c>
      <c r="K168" s="2990">
        <v>9850</v>
      </c>
      <c r="L168" s="2990">
        <v>9457</v>
      </c>
      <c r="M168" s="2990">
        <v>11613</v>
      </c>
      <c r="N168" s="2990">
        <v>13879</v>
      </c>
      <c r="O168" s="2990">
        <v>20023</v>
      </c>
      <c r="P168" s="2990">
        <v>20490</v>
      </c>
      <c r="Q168" s="2990">
        <v>22207</v>
      </c>
      <c r="R168" s="2991">
        <v>19392</v>
      </c>
      <c r="S168" s="2991">
        <v>18064</v>
      </c>
      <c r="T168" s="2991">
        <v>19177</v>
      </c>
      <c r="U168" s="2991">
        <v>16956</v>
      </c>
      <c r="V168" s="2991">
        <v>12773</v>
      </c>
      <c r="W168" s="2991">
        <v>10863</v>
      </c>
      <c r="X168" s="2991">
        <v>11625</v>
      </c>
      <c r="Y168" s="2991">
        <v>11715</v>
      </c>
      <c r="Z168" s="2991">
        <v>13115</v>
      </c>
      <c r="AA168" s="2991">
        <v>10800</v>
      </c>
    </row>
    <row r="169" spans="1:27" s="2015" customFormat="1">
      <c r="A169" s="3008" t="s">
        <v>2165</v>
      </c>
      <c r="B169" s="2995">
        <v>56</v>
      </c>
      <c r="C169" s="2995">
        <v>8</v>
      </c>
      <c r="D169" s="2995">
        <v>8</v>
      </c>
      <c r="E169" s="2995">
        <v>9</v>
      </c>
      <c r="F169" s="2995">
        <v>3</v>
      </c>
      <c r="G169" s="2995">
        <v>2</v>
      </c>
      <c r="H169" s="2995">
        <v>2</v>
      </c>
      <c r="I169" s="2995">
        <v>2</v>
      </c>
      <c r="J169" s="2995">
        <v>2</v>
      </c>
      <c r="K169" s="2995">
        <v>2</v>
      </c>
      <c r="L169" s="2995">
        <v>2</v>
      </c>
      <c r="M169" s="2995">
        <v>5</v>
      </c>
      <c r="N169" s="2995">
        <v>60</v>
      </c>
      <c r="O169" s="2995">
        <v>12</v>
      </c>
      <c r="P169" s="2995">
        <v>2</v>
      </c>
      <c r="Q169" s="2995">
        <v>1</v>
      </c>
      <c r="R169" s="2996">
        <v>5</v>
      </c>
      <c r="S169" s="2996">
        <v>5</v>
      </c>
      <c r="T169" s="2996">
        <v>7</v>
      </c>
      <c r="U169" s="2996">
        <v>7</v>
      </c>
      <c r="V169" s="2996">
        <v>8</v>
      </c>
      <c r="W169" s="2996">
        <v>6</v>
      </c>
      <c r="X169" s="2996">
        <v>5</v>
      </c>
      <c r="Y169" s="2996">
        <v>5</v>
      </c>
      <c r="Z169" s="2996">
        <v>3</v>
      </c>
      <c r="AA169" s="2996">
        <v>3</v>
      </c>
    </row>
    <row r="170" spans="1:27" s="2015" customFormat="1">
      <c r="A170" s="3005" t="s">
        <v>2318</v>
      </c>
      <c r="B170" s="2995">
        <v>8</v>
      </c>
      <c r="C170" s="2995">
        <v>8</v>
      </c>
      <c r="D170" s="2995">
        <v>8</v>
      </c>
      <c r="E170" s="2995">
        <v>9</v>
      </c>
      <c r="F170" s="2995">
        <v>3</v>
      </c>
      <c r="G170" s="2995">
        <v>2</v>
      </c>
      <c r="H170" s="2995">
        <v>2</v>
      </c>
      <c r="I170" s="2995">
        <v>2</v>
      </c>
      <c r="J170" s="2995">
        <v>2</v>
      </c>
      <c r="K170" s="2995">
        <v>2</v>
      </c>
      <c r="L170" s="2995">
        <v>2</v>
      </c>
      <c r="M170" s="2995">
        <v>5</v>
      </c>
      <c r="N170" s="2995">
        <v>60</v>
      </c>
      <c r="O170" s="2995">
        <v>12</v>
      </c>
      <c r="P170" s="2995">
        <v>2</v>
      </c>
      <c r="Q170" s="2995">
        <v>1</v>
      </c>
      <c r="R170" s="2996">
        <v>5</v>
      </c>
      <c r="S170" s="2996">
        <v>5</v>
      </c>
      <c r="T170" s="2996">
        <v>7</v>
      </c>
      <c r="U170" s="2996">
        <v>7</v>
      </c>
      <c r="V170" s="2996">
        <v>8</v>
      </c>
      <c r="W170" s="2996">
        <v>6</v>
      </c>
      <c r="X170" s="2996">
        <v>5</v>
      </c>
      <c r="Y170" s="2996">
        <v>5</v>
      </c>
      <c r="Z170" s="2996">
        <v>3</v>
      </c>
      <c r="AA170" s="2996">
        <v>3</v>
      </c>
    </row>
    <row r="171" spans="1:27" s="2015" customFormat="1">
      <c r="A171" s="3005" t="s">
        <v>2319</v>
      </c>
      <c r="B171" s="2995">
        <v>48</v>
      </c>
      <c r="C171" s="2995">
        <v>0</v>
      </c>
      <c r="D171" s="2995">
        <v>0</v>
      </c>
      <c r="E171" s="2995">
        <v>0</v>
      </c>
      <c r="F171" s="2995">
        <v>0</v>
      </c>
      <c r="G171" s="2995">
        <v>0</v>
      </c>
      <c r="H171" s="2995">
        <v>0</v>
      </c>
      <c r="I171" s="2995">
        <v>0</v>
      </c>
      <c r="J171" s="2995">
        <v>0</v>
      </c>
      <c r="K171" s="2995">
        <v>0</v>
      </c>
      <c r="L171" s="2995">
        <v>0</v>
      </c>
      <c r="M171" s="2995">
        <v>0</v>
      </c>
      <c r="N171" s="2995">
        <v>0</v>
      </c>
      <c r="O171" s="2995">
        <v>0</v>
      </c>
      <c r="P171" s="2995">
        <v>0</v>
      </c>
      <c r="Q171" s="2995">
        <v>0</v>
      </c>
      <c r="R171" s="2996">
        <v>0</v>
      </c>
      <c r="S171" s="2996">
        <v>0</v>
      </c>
      <c r="T171" s="2996">
        <v>0</v>
      </c>
      <c r="U171" s="2996">
        <v>0</v>
      </c>
      <c r="V171" s="2996">
        <v>0</v>
      </c>
      <c r="W171" s="2996">
        <v>0</v>
      </c>
      <c r="X171" s="2996">
        <v>0</v>
      </c>
      <c r="Y171" s="2996">
        <v>0</v>
      </c>
      <c r="Z171" s="2996">
        <v>0</v>
      </c>
      <c r="AA171" s="2996">
        <v>0</v>
      </c>
    </row>
    <row r="172" spans="1:27" s="2015" customFormat="1" hidden="1">
      <c r="A172" s="3001" t="s">
        <v>2309</v>
      </c>
      <c r="B172" s="3003" t="s">
        <v>2307</v>
      </c>
      <c r="C172" s="3003" t="s">
        <v>2307</v>
      </c>
      <c r="D172" s="3003" t="s">
        <v>2307</v>
      </c>
      <c r="E172" s="3003" t="s">
        <v>2307</v>
      </c>
      <c r="F172" s="3003" t="s">
        <v>2307</v>
      </c>
      <c r="G172" s="3003" t="s">
        <v>2307</v>
      </c>
      <c r="H172" s="3003" t="s">
        <v>2307</v>
      </c>
      <c r="I172" s="3003" t="s">
        <v>2307</v>
      </c>
      <c r="J172" s="3003" t="s">
        <v>2307</v>
      </c>
      <c r="K172" s="3003" t="s">
        <v>2307</v>
      </c>
      <c r="L172" s="3003" t="s">
        <v>2307</v>
      </c>
      <c r="M172" s="3003" t="s">
        <v>2307</v>
      </c>
      <c r="N172" s="3003" t="s">
        <v>2307</v>
      </c>
      <c r="O172" s="3003" t="s">
        <v>2307</v>
      </c>
      <c r="P172" s="3003" t="s">
        <v>2307</v>
      </c>
      <c r="Q172" s="3003" t="s">
        <v>2307</v>
      </c>
      <c r="R172" s="3004" t="s">
        <v>2307</v>
      </c>
      <c r="S172" s="3004" t="s">
        <v>2307</v>
      </c>
      <c r="T172" s="3004" t="s">
        <v>2307</v>
      </c>
      <c r="U172" s="3004" t="s">
        <v>2307</v>
      </c>
      <c r="V172" s="3004" t="s">
        <v>2307</v>
      </c>
      <c r="W172" s="3004" t="s">
        <v>2307</v>
      </c>
      <c r="X172" s="3004" t="s">
        <v>2307</v>
      </c>
      <c r="Y172" s="3004" t="s">
        <v>2307</v>
      </c>
      <c r="Z172" s="3004" t="s">
        <v>2307</v>
      </c>
      <c r="AA172" s="3004" t="s">
        <v>2307</v>
      </c>
    </row>
    <row r="173" spans="1:27" s="2015" customFormat="1" hidden="1">
      <c r="A173" s="2997" t="s">
        <v>2318</v>
      </c>
      <c r="B173" s="3003" t="s">
        <v>2307</v>
      </c>
      <c r="C173" s="3003" t="s">
        <v>2307</v>
      </c>
      <c r="D173" s="3003" t="s">
        <v>2307</v>
      </c>
      <c r="E173" s="3003" t="s">
        <v>2307</v>
      </c>
      <c r="F173" s="3003" t="s">
        <v>2307</v>
      </c>
      <c r="G173" s="3003" t="s">
        <v>2307</v>
      </c>
      <c r="H173" s="3003" t="s">
        <v>2307</v>
      </c>
      <c r="I173" s="3003" t="s">
        <v>2307</v>
      </c>
      <c r="J173" s="3003" t="s">
        <v>2307</v>
      </c>
      <c r="K173" s="3003" t="s">
        <v>2307</v>
      </c>
      <c r="L173" s="3003" t="s">
        <v>2307</v>
      </c>
      <c r="M173" s="3003" t="s">
        <v>2307</v>
      </c>
      <c r="N173" s="3003" t="s">
        <v>2307</v>
      </c>
      <c r="O173" s="3003" t="s">
        <v>2307</v>
      </c>
      <c r="P173" s="3003" t="s">
        <v>2307</v>
      </c>
      <c r="Q173" s="3003" t="s">
        <v>2307</v>
      </c>
      <c r="R173" s="3004" t="s">
        <v>2307</v>
      </c>
      <c r="S173" s="3004" t="s">
        <v>2307</v>
      </c>
      <c r="T173" s="3004" t="s">
        <v>2307</v>
      </c>
      <c r="U173" s="3004" t="s">
        <v>2307</v>
      </c>
      <c r="V173" s="3004" t="s">
        <v>2307</v>
      </c>
      <c r="W173" s="3004" t="s">
        <v>2307</v>
      </c>
      <c r="X173" s="3004" t="s">
        <v>2307</v>
      </c>
      <c r="Y173" s="3004" t="s">
        <v>2307</v>
      </c>
      <c r="Z173" s="3004" t="s">
        <v>2307</v>
      </c>
      <c r="AA173" s="3004" t="s">
        <v>2307</v>
      </c>
    </row>
    <row r="174" spans="1:27" s="2015" customFormat="1" hidden="1">
      <c r="A174" s="2997" t="s">
        <v>2319</v>
      </c>
      <c r="B174" s="3003" t="s">
        <v>2307</v>
      </c>
      <c r="C174" s="3003" t="s">
        <v>2307</v>
      </c>
      <c r="D174" s="3003" t="s">
        <v>2307</v>
      </c>
      <c r="E174" s="3003" t="s">
        <v>2307</v>
      </c>
      <c r="F174" s="3003" t="s">
        <v>2307</v>
      </c>
      <c r="G174" s="3003" t="s">
        <v>2307</v>
      </c>
      <c r="H174" s="3003" t="s">
        <v>2307</v>
      </c>
      <c r="I174" s="3003" t="s">
        <v>2307</v>
      </c>
      <c r="J174" s="3003" t="s">
        <v>2307</v>
      </c>
      <c r="K174" s="3003" t="s">
        <v>2307</v>
      </c>
      <c r="L174" s="3003" t="s">
        <v>2307</v>
      </c>
      <c r="M174" s="3003" t="s">
        <v>2307</v>
      </c>
      <c r="N174" s="3003" t="s">
        <v>2307</v>
      </c>
      <c r="O174" s="3003" t="s">
        <v>2307</v>
      </c>
      <c r="P174" s="3003" t="s">
        <v>2307</v>
      </c>
      <c r="Q174" s="3003" t="s">
        <v>2307</v>
      </c>
      <c r="R174" s="3004" t="s">
        <v>2307</v>
      </c>
      <c r="S174" s="3004" t="s">
        <v>2307</v>
      </c>
      <c r="T174" s="3004" t="s">
        <v>2307</v>
      </c>
      <c r="U174" s="3004" t="s">
        <v>2307</v>
      </c>
      <c r="V174" s="3004" t="s">
        <v>2307</v>
      </c>
      <c r="W174" s="3004" t="s">
        <v>2307</v>
      </c>
      <c r="X174" s="3004" t="s">
        <v>2307</v>
      </c>
      <c r="Y174" s="3004" t="s">
        <v>2307</v>
      </c>
      <c r="Z174" s="3004" t="s">
        <v>2307</v>
      </c>
      <c r="AA174" s="3004" t="s">
        <v>2307</v>
      </c>
    </row>
    <row r="175" spans="1:27" s="2015" customFormat="1">
      <c r="A175" s="3008" t="s">
        <v>2310</v>
      </c>
      <c r="B175" s="2995">
        <v>246</v>
      </c>
      <c r="C175" s="2995">
        <v>484</v>
      </c>
      <c r="D175" s="2995">
        <v>628</v>
      </c>
      <c r="E175" s="2995">
        <v>1172</v>
      </c>
      <c r="F175" s="2995">
        <v>789</v>
      </c>
      <c r="G175" s="2995">
        <v>660</v>
      </c>
      <c r="H175" s="2995">
        <v>1154</v>
      </c>
      <c r="I175" s="2995">
        <v>2220</v>
      </c>
      <c r="J175" s="2995">
        <v>3636</v>
      </c>
      <c r="K175" s="2995">
        <v>4267</v>
      </c>
      <c r="L175" s="2995">
        <v>3892</v>
      </c>
      <c r="M175" s="2995">
        <v>5768</v>
      </c>
      <c r="N175" s="2995">
        <v>8246</v>
      </c>
      <c r="O175" s="2995">
        <v>10269</v>
      </c>
      <c r="P175" s="2995">
        <v>10818</v>
      </c>
      <c r="Q175" s="2995">
        <v>11987</v>
      </c>
      <c r="R175" s="2996">
        <v>12259</v>
      </c>
      <c r="S175" s="2996">
        <v>17301</v>
      </c>
      <c r="T175" s="2996">
        <v>18642</v>
      </c>
      <c r="U175" s="2996">
        <v>15815</v>
      </c>
      <c r="V175" s="2996">
        <v>12075</v>
      </c>
      <c r="W175" s="2996">
        <v>10155</v>
      </c>
      <c r="X175" s="2996">
        <v>10971</v>
      </c>
      <c r="Y175" s="2996">
        <v>10374</v>
      </c>
      <c r="Z175" s="2996">
        <v>12266</v>
      </c>
      <c r="AA175" s="2996">
        <v>9663</v>
      </c>
    </row>
    <row r="176" spans="1:27" s="2015" customFormat="1">
      <c r="A176" s="3005" t="s">
        <v>2318</v>
      </c>
      <c r="B176" s="2995">
        <v>231</v>
      </c>
      <c r="C176" s="2995">
        <v>474</v>
      </c>
      <c r="D176" s="2995">
        <v>619</v>
      </c>
      <c r="E176" s="2995">
        <v>1158</v>
      </c>
      <c r="F176" s="2995">
        <v>713</v>
      </c>
      <c r="G176" s="2995">
        <v>632</v>
      </c>
      <c r="H176" s="2995">
        <v>1047</v>
      </c>
      <c r="I176" s="2995">
        <v>1828</v>
      </c>
      <c r="J176" s="2995">
        <v>2293</v>
      </c>
      <c r="K176" s="2995">
        <v>2821</v>
      </c>
      <c r="L176" s="2995">
        <v>2203</v>
      </c>
      <c r="M176" s="2995">
        <v>3907</v>
      </c>
      <c r="N176" s="2995">
        <v>3444</v>
      </c>
      <c r="O176" s="2995">
        <v>4640</v>
      </c>
      <c r="P176" s="2995">
        <v>4765</v>
      </c>
      <c r="Q176" s="2995">
        <v>6210</v>
      </c>
      <c r="R176" s="2996">
        <v>7193</v>
      </c>
      <c r="S176" s="2996">
        <v>7471</v>
      </c>
      <c r="T176" s="2996">
        <v>10636</v>
      </c>
      <c r="U176" s="2996">
        <v>7342</v>
      </c>
      <c r="V176" s="2996">
        <v>5678</v>
      </c>
      <c r="W176" s="2996">
        <v>3921</v>
      </c>
      <c r="X176" s="2996">
        <v>4521</v>
      </c>
      <c r="Y176" s="2996">
        <v>3991</v>
      </c>
      <c r="Z176" s="2996">
        <v>5838</v>
      </c>
      <c r="AA176" s="2996">
        <v>4678</v>
      </c>
    </row>
    <row r="177" spans="1:27" s="2015" customFormat="1">
      <c r="A177" s="3005" t="s">
        <v>2319</v>
      </c>
      <c r="B177" s="2995">
        <v>15</v>
      </c>
      <c r="C177" s="2995">
        <v>10</v>
      </c>
      <c r="D177" s="2995">
        <v>9</v>
      </c>
      <c r="E177" s="2995">
        <v>14</v>
      </c>
      <c r="F177" s="2995">
        <v>76</v>
      </c>
      <c r="G177" s="2995">
        <v>28</v>
      </c>
      <c r="H177" s="2995">
        <v>107</v>
      </c>
      <c r="I177" s="2995">
        <v>392</v>
      </c>
      <c r="J177" s="2995">
        <v>1343</v>
      </c>
      <c r="K177" s="2995">
        <v>1446</v>
      </c>
      <c r="L177" s="2995">
        <v>1690</v>
      </c>
      <c r="M177" s="2995">
        <v>1861</v>
      </c>
      <c r="N177" s="2995">
        <v>4802</v>
      </c>
      <c r="O177" s="2995">
        <v>5630</v>
      </c>
      <c r="P177" s="2995">
        <v>6053</v>
      </c>
      <c r="Q177" s="2995">
        <v>5776</v>
      </c>
      <c r="R177" s="2996">
        <v>5066</v>
      </c>
      <c r="S177" s="2996">
        <v>9830</v>
      </c>
      <c r="T177" s="2996">
        <v>8006</v>
      </c>
      <c r="U177" s="2996">
        <v>8473</v>
      </c>
      <c r="V177" s="2996">
        <v>6397</v>
      </c>
      <c r="W177" s="2996">
        <v>6234</v>
      </c>
      <c r="X177" s="2996">
        <v>6450</v>
      </c>
      <c r="Y177" s="2996">
        <v>6384</v>
      </c>
      <c r="Z177" s="2996">
        <v>6428</v>
      </c>
      <c r="AA177" s="2996">
        <v>4984</v>
      </c>
    </row>
    <row r="178" spans="1:27" s="2015" customFormat="1">
      <c r="A178" s="3008" t="s">
        <v>1232</v>
      </c>
      <c r="B178" s="2995">
        <v>5618</v>
      </c>
      <c r="C178" s="2995">
        <v>5380</v>
      </c>
      <c r="D178" s="2995">
        <v>5338</v>
      </c>
      <c r="E178" s="2995">
        <v>5358</v>
      </c>
      <c r="F178" s="2995">
        <v>5279</v>
      </c>
      <c r="G178" s="2995">
        <v>5773</v>
      </c>
      <c r="H178" s="2995">
        <v>5923</v>
      </c>
      <c r="I178" s="2995">
        <v>5959</v>
      </c>
      <c r="J178" s="2995">
        <v>5827</v>
      </c>
      <c r="K178" s="2995">
        <v>5399</v>
      </c>
      <c r="L178" s="2995">
        <v>5318</v>
      </c>
      <c r="M178" s="2995">
        <v>5628</v>
      </c>
      <c r="N178" s="2995">
        <v>5327</v>
      </c>
      <c r="O178" s="2995">
        <v>5375</v>
      </c>
      <c r="P178" s="2995">
        <v>5334</v>
      </c>
      <c r="Q178" s="2995">
        <v>6190</v>
      </c>
      <c r="R178" s="2996">
        <v>3197</v>
      </c>
      <c r="S178" s="2996">
        <v>289</v>
      </c>
      <c r="T178" s="2996">
        <v>73</v>
      </c>
      <c r="U178" s="2996">
        <v>618</v>
      </c>
      <c r="V178" s="2996">
        <v>187</v>
      </c>
      <c r="W178" s="2996">
        <v>231</v>
      </c>
      <c r="X178" s="2996">
        <v>84</v>
      </c>
      <c r="Y178" s="2996">
        <v>625</v>
      </c>
      <c r="Z178" s="2996">
        <v>226</v>
      </c>
      <c r="AA178" s="2996">
        <v>462</v>
      </c>
    </row>
    <row r="179" spans="1:27" s="2015" customFormat="1">
      <c r="A179" s="3005" t="s">
        <v>2318</v>
      </c>
      <c r="B179" s="2995">
        <v>1</v>
      </c>
      <c r="C179" s="2995">
        <v>13</v>
      </c>
      <c r="D179" s="2995">
        <v>15</v>
      </c>
      <c r="E179" s="2995">
        <v>60</v>
      </c>
      <c r="F179" s="2995">
        <v>33</v>
      </c>
      <c r="G179" s="2995">
        <v>95</v>
      </c>
      <c r="H179" s="2995">
        <v>232</v>
      </c>
      <c r="I179" s="2995">
        <v>243</v>
      </c>
      <c r="J179" s="2995">
        <v>63</v>
      </c>
      <c r="K179" s="2995">
        <v>176</v>
      </c>
      <c r="L179" s="2995">
        <v>93</v>
      </c>
      <c r="M179" s="2995">
        <v>403</v>
      </c>
      <c r="N179" s="2995">
        <v>101</v>
      </c>
      <c r="O179" s="2995">
        <v>148</v>
      </c>
      <c r="P179" s="2995">
        <v>108</v>
      </c>
      <c r="Q179" s="2995">
        <v>964</v>
      </c>
      <c r="R179" s="2996">
        <v>164</v>
      </c>
      <c r="S179" s="2996">
        <v>268</v>
      </c>
      <c r="T179" s="2996">
        <v>52</v>
      </c>
      <c r="U179" s="2996">
        <v>596</v>
      </c>
      <c r="V179" s="2996">
        <v>166</v>
      </c>
      <c r="W179" s="2996">
        <v>211</v>
      </c>
      <c r="X179" s="2996">
        <v>63</v>
      </c>
      <c r="Y179" s="2996">
        <v>604</v>
      </c>
      <c r="Z179" s="2996">
        <v>158</v>
      </c>
      <c r="AA179" s="2996">
        <v>324</v>
      </c>
    </row>
    <row r="180" spans="1:27" s="2015" customFormat="1">
      <c r="A180" s="3005" t="s">
        <v>2319</v>
      </c>
      <c r="B180" s="2995">
        <v>5617</v>
      </c>
      <c r="C180" s="2995">
        <v>5368</v>
      </c>
      <c r="D180" s="2995">
        <v>5323</v>
      </c>
      <c r="E180" s="2995">
        <v>5298</v>
      </c>
      <c r="F180" s="2995">
        <v>5245</v>
      </c>
      <c r="G180" s="2995">
        <v>5678</v>
      </c>
      <c r="H180" s="2995">
        <v>5691</v>
      </c>
      <c r="I180" s="2995">
        <v>5716</v>
      </c>
      <c r="J180" s="2995">
        <v>5764</v>
      </c>
      <c r="K180" s="2995">
        <v>5223</v>
      </c>
      <c r="L180" s="2995">
        <v>5225</v>
      </c>
      <c r="M180" s="2995">
        <v>5225</v>
      </c>
      <c r="N180" s="2995">
        <v>5226</v>
      </c>
      <c r="O180" s="2995">
        <v>5226</v>
      </c>
      <c r="P180" s="2995">
        <v>5226</v>
      </c>
      <c r="Q180" s="2995">
        <v>5226</v>
      </c>
      <c r="R180" s="2996">
        <v>3033</v>
      </c>
      <c r="S180" s="2996">
        <v>21</v>
      </c>
      <c r="T180" s="2996">
        <v>21</v>
      </c>
      <c r="U180" s="2996">
        <v>22</v>
      </c>
      <c r="V180" s="2996">
        <v>21</v>
      </c>
      <c r="W180" s="2996">
        <v>21</v>
      </c>
      <c r="X180" s="2996">
        <v>21</v>
      </c>
      <c r="Y180" s="2996">
        <v>21</v>
      </c>
      <c r="Z180" s="2996">
        <v>68</v>
      </c>
      <c r="AA180" s="2996">
        <v>139</v>
      </c>
    </row>
    <row r="181" spans="1:27" s="2015" customFormat="1">
      <c r="A181" s="3008" t="s">
        <v>2162</v>
      </c>
      <c r="B181" s="2995">
        <v>0</v>
      </c>
      <c r="C181" s="2995">
        <v>765</v>
      </c>
      <c r="D181" s="2995">
        <v>947</v>
      </c>
      <c r="E181" s="2995">
        <v>0</v>
      </c>
      <c r="F181" s="2995">
        <v>0</v>
      </c>
      <c r="G181" s="2995">
        <v>0</v>
      </c>
      <c r="H181" s="2995">
        <v>1</v>
      </c>
      <c r="I181" s="2995">
        <v>132</v>
      </c>
      <c r="J181" s="2995">
        <v>131</v>
      </c>
      <c r="K181" s="2995">
        <v>182</v>
      </c>
      <c r="L181" s="2995">
        <v>245</v>
      </c>
      <c r="M181" s="2995">
        <v>212</v>
      </c>
      <c r="N181" s="2995">
        <v>246</v>
      </c>
      <c r="O181" s="2995">
        <v>4366</v>
      </c>
      <c r="P181" s="2995">
        <v>4336</v>
      </c>
      <c r="Q181" s="2995">
        <v>4029</v>
      </c>
      <c r="R181" s="2996">
        <v>3931</v>
      </c>
      <c r="S181" s="2996">
        <v>470</v>
      </c>
      <c r="T181" s="2996">
        <v>456</v>
      </c>
      <c r="U181" s="2996">
        <v>517</v>
      </c>
      <c r="V181" s="2996">
        <v>503</v>
      </c>
      <c r="W181" s="2996">
        <v>471</v>
      </c>
      <c r="X181" s="2996">
        <v>565</v>
      </c>
      <c r="Y181" s="2996">
        <v>711</v>
      </c>
      <c r="Z181" s="2996">
        <v>620</v>
      </c>
      <c r="AA181" s="2996">
        <v>673</v>
      </c>
    </row>
    <row r="182" spans="1:27" s="2015" customFormat="1">
      <c r="A182" s="3005" t="s">
        <v>2318</v>
      </c>
      <c r="B182" s="2995">
        <v>0</v>
      </c>
      <c r="C182" s="2995">
        <v>397</v>
      </c>
      <c r="D182" s="2995">
        <v>0</v>
      </c>
      <c r="E182" s="2995">
        <v>0</v>
      </c>
      <c r="F182" s="2995">
        <v>0</v>
      </c>
      <c r="G182" s="2995">
        <v>0</v>
      </c>
      <c r="H182" s="2995">
        <v>1</v>
      </c>
      <c r="I182" s="2995">
        <v>132</v>
      </c>
      <c r="J182" s="2995">
        <v>131</v>
      </c>
      <c r="K182" s="2995">
        <v>182</v>
      </c>
      <c r="L182" s="2995">
        <v>245</v>
      </c>
      <c r="M182" s="2995">
        <v>211</v>
      </c>
      <c r="N182" s="2995">
        <v>245</v>
      </c>
      <c r="O182" s="2995">
        <v>4364</v>
      </c>
      <c r="P182" s="2995">
        <v>4333</v>
      </c>
      <c r="Q182" s="2995">
        <v>4027</v>
      </c>
      <c r="R182" s="2996">
        <v>3929</v>
      </c>
      <c r="S182" s="2996">
        <v>468</v>
      </c>
      <c r="T182" s="2996">
        <v>453</v>
      </c>
      <c r="U182" s="2996">
        <v>514</v>
      </c>
      <c r="V182" s="2996">
        <v>500</v>
      </c>
      <c r="W182" s="2996">
        <v>468</v>
      </c>
      <c r="X182" s="2996">
        <v>564</v>
      </c>
      <c r="Y182" s="2996">
        <v>710</v>
      </c>
      <c r="Z182" s="2996">
        <v>619</v>
      </c>
      <c r="AA182" s="2996">
        <v>672</v>
      </c>
    </row>
    <row r="183" spans="1:27" s="2015" customFormat="1">
      <c r="A183" s="3005" t="s">
        <v>2319</v>
      </c>
      <c r="B183" s="2995">
        <v>0</v>
      </c>
      <c r="C183" s="2995">
        <v>368</v>
      </c>
      <c r="D183" s="2995">
        <v>947</v>
      </c>
      <c r="E183" s="2995">
        <v>0</v>
      </c>
      <c r="F183" s="2995">
        <v>0</v>
      </c>
      <c r="G183" s="2995">
        <v>0</v>
      </c>
      <c r="H183" s="2995">
        <v>0</v>
      </c>
      <c r="I183" s="2995">
        <v>0</v>
      </c>
      <c r="J183" s="2995">
        <v>0</v>
      </c>
      <c r="K183" s="2995">
        <v>0</v>
      </c>
      <c r="L183" s="2995">
        <v>0</v>
      </c>
      <c r="M183" s="2995">
        <v>1</v>
      </c>
      <c r="N183" s="2995">
        <v>1</v>
      </c>
      <c r="O183" s="2995">
        <v>3</v>
      </c>
      <c r="P183" s="2995">
        <v>2</v>
      </c>
      <c r="Q183" s="2995">
        <v>2</v>
      </c>
      <c r="R183" s="2996">
        <v>2</v>
      </c>
      <c r="S183" s="2996">
        <v>2</v>
      </c>
      <c r="T183" s="2996">
        <v>3</v>
      </c>
      <c r="U183" s="2996">
        <v>3</v>
      </c>
      <c r="V183" s="2996">
        <v>3</v>
      </c>
      <c r="W183" s="2996">
        <v>3</v>
      </c>
      <c r="X183" s="2996">
        <v>1</v>
      </c>
      <c r="Y183" s="2996">
        <v>0</v>
      </c>
      <c r="Z183" s="2996">
        <v>0</v>
      </c>
      <c r="AA183" s="2996">
        <v>0</v>
      </c>
    </row>
    <row r="184" spans="1:27" s="2015" customFormat="1">
      <c r="A184" s="3009" t="s">
        <v>2311</v>
      </c>
      <c r="B184" s="2995">
        <v>0</v>
      </c>
      <c r="C184" s="2995">
        <v>0</v>
      </c>
      <c r="D184" s="2995">
        <v>0</v>
      </c>
      <c r="E184" s="2995">
        <v>0</v>
      </c>
      <c r="F184" s="2995">
        <v>0</v>
      </c>
      <c r="G184" s="2995">
        <v>0</v>
      </c>
      <c r="H184" s="2995">
        <v>1</v>
      </c>
      <c r="I184" s="2995">
        <v>132</v>
      </c>
      <c r="J184" s="2995">
        <v>131</v>
      </c>
      <c r="K184" s="2995">
        <v>182</v>
      </c>
      <c r="L184" s="2995">
        <v>245</v>
      </c>
      <c r="M184" s="2995">
        <v>212</v>
      </c>
      <c r="N184" s="2995">
        <v>246</v>
      </c>
      <c r="O184" s="2995">
        <v>568</v>
      </c>
      <c r="P184" s="2995">
        <v>588</v>
      </c>
      <c r="Q184" s="2995">
        <v>493</v>
      </c>
      <c r="R184" s="2996">
        <v>446</v>
      </c>
      <c r="S184" s="2996">
        <v>370</v>
      </c>
      <c r="T184" s="2996">
        <v>358</v>
      </c>
      <c r="U184" s="2996">
        <v>366</v>
      </c>
      <c r="V184" s="2996">
        <v>344</v>
      </c>
      <c r="W184" s="2996">
        <v>312</v>
      </c>
      <c r="X184" s="2996">
        <v>381</v>
      </c>
      <c r="Y184" s="2996">
        <v>413</v>
      </c>
      <c r="Z184" s="2996">
        <v>409</v>
      </c>
      <c r="AA184" s="2996">
        <v>441</v>
      </c>
    </row>
    <row r="185" spans="1:27" s="2015" customFormat="1">
      <c r="A185" s="3010" t="s">
        <v>2318</v>
      </c>
      <c r="B185" s="2995">
        <v>0</v>
      </c>
      <c r="C185" s="2995">
        <v>0</v>
      </c>
      <c r="D185" s="2995">
        <v>0</v>
      </c>
      <c r="E185" s="2995">
        <v>0</v>
      </c>
      <c r="F185" s="2995">
        <v>0</v>
      </c>
      <c r="G185" s="2995">
        <v>0</v>
      </c>
      <c r="H185" s="2995">
        <v>1</v>
      </c>
      <c r="I185" s="2995">
        <v>132</v>
      </c>
      <c r="J185" s="2995">
        <v>131</v>
      </c>
      <c r="K185" s="2995">
        <v>182</v>
      </c>
      <c r="L185" s="2995">
        <v>245</v>
      </c>
      <c r="M185" s="2995">
        <v>211</v>
      </c>
      <c r="N185" s="2995">
        <v>245</v>
      </c>
      <c r="O185" s="2995">
        <v>566</v>
      </c>
      <c r="P185" s="2995">
        <v>585</v>
      </c>
      <c r="Q185" s="2995">
        <v>491</v>
      </c>
      <c r="R185" s="2996">
        <v>444</v>
      </c>
      <c r="S185" s="2996">
        <v>368</v>
      </c>
      <c r="T185" s="2996">
        <v>356</v>
      </c>
      <c r="U185" s="2996">
        <v>363</v>
      </c>
      <c r="V185" s="2996">
        <v>341</v>
      </c>
      <c r="W185" s="2996">
        <v>310</v>
      </c>
      <c r="X185" s="2996">
        <v>380</v>
      </c>
      <c r="Y185" s="2996">
        <v>413</v>
      </c>
      <c r="Z185" s="2996">
        <v>409</v>
      </c>
      <c r="AA185" s="2996">
        <v>440</v>
      </c>
    </row>
    <row r="186" spans="1:27" s="2015" customFormat="1">
      <c r="A186" s="3010" t="s">
        <v>2319</v>
      </c>
      <c r="B186" s="2995">
        <v>0</v>
      </c>
      <c r="C186" s="2995">
        <v>0</v>
      </c>
      <c r="D186" s="2995">
        <v>0</v>
      </c>
      <c r="E186" s="2995">
        <v>0</v>
      </c>
      <c r="F186" s="2995">
        <v>0</v>
      </c>
      <c r="G186" s="2995">
        <v>0</v>
      </c>
      <c r="H186" s="2995">
        <v>0</v>
      </c>
      <c r="I186" s="2995">
        <v>0</v>
      </c>
      <c r="J186" s="2995">
        <v>0</v>
      </c>
      <c r="K186" s="2995">
        <v>0</v>
      </c>
      <c r="L186" s="2995">
        <v>0</v>
      </c>
      <c r="M186" s="2995">
        <v>1</v>
      </c>
      <c r="N186" s="2995">
        <v>1</v>
      </c>
      <c r="O186" s="2995">
        <v>3</v>
      </c>
      <c r="P186" s="2995">
        <v>2</v>
      </c>
      <c r="Q186" s="2995">
        <v>2</v>
      </c>
      <c r="R186" s="2996">
        <v>2</v>
      </c>
      <c r="S186" s="2996">
        <v>2</v>
      </c>
      <c r="T186" s="2996">
        <v>3</v>
      </c>
      <c r="U186" s="2996">
        <v>3</v>
      </c>
      <c r="V186" s="2996">
        <v>3</v>
      </c>
      <c r="W186" s="2996">
        <v>3</v>
      </c>
      <c r="X186" s="2996">
        <v>1</v>
      </c>
      <c r="Y186" s="2996">
        <v>0</v>
      </c>
      <c r="Z186" s="2996">
        <v>0</v>
      </c>
      <c r="AA186" s="2996">
        <v>0</v>
      </c>
    </row>
    <row r="187" spans="1:27" s="2015" customFormat="1">
      <c r="A187" s="3009" t="s">
        <v>2322</v>
      </c>
      <c r="B187" s="2995">
        <v>0</v>
      </c>
      <c r="C187" s="2995">
        <v>765</v>
      </c>
      <c r="D187" s="2995">
        <v>947</v>
      </c>
      <c r="E187" s="2995">
        <v>0</v>
      </c>
      <c r="F187" s="2995">
        <v>0</v>
      </c>
      <c r="G187" s="2995">
        <v>0</v>
      </c>
      <c r="H187" s="2995">
        <v>0</v>
      </c>
      <c r="I187" s="2995">
        <v>0</v>
      </c>
      <c r="J187" s="2995">
        <v>0</v>
      </c>
      <c r="K187" s="2995">
        <v>0</v>
      </c>
      <c r="L187" s="2995">
        <v>0</v>
      </c>
      <c r="M187" s="2995">
        <v>0</v>
      </c>
      <c r="N187" s="2995">
        <v>0</v>
      </c>
      <c r="O187" s="2995">
        <v>3798</v>
      </c>
      <c r="P187" s="2995">
        <v>3748</v>
      </c>
      <c r="Q187" s="2995">
        <v>3536</v>
      </c>
      <c r="R187" s="2996">
        <v>3485</v>
      </c>
      <c r="S187" s="2996">
        <v>100</v>
      </c>
      <c r="T187" s="2996">
        <v>97</v>
      </c>
      <c r="U187" s="2996">
        <v>151</v>
      </c>
      <c r="V187" s="2996">
        <v>159</v>
      </c>
      <c r="W187" s="2996">
        <v>159</v>
      </c>
      <c r="X187" s="2996">
        <v>184</v>
      </c>
      <c r="Y187" s="2996">
        <v>298</v>
      </c>
      <c r="Z187" s="2996">
        <v>211</v>
      </c>
      <c r="AA187" s="2996">
        <v>232</v>
      </c>
    </row>
    <row r="188" spans="1:27" s="2015" customFormat="1">
      <c r="A188" s="3010" t="s">
        <v>2318</v>
      </c>
      <c r="B188" s="2995">
        <v>0</v>
      </c>
      <c r="C188" s="2995">
        <v>397</v>
      </c>
      <c r="D188" s="2995">
        <v>0</v>
      </c>
      <c r="E188" s="2995">
        <v>0</v>
      </c>
      <c r="F188" s="2995">
        <v>0</v>
      </c>
      <c r="G188" s="2995">
        <v>0</v>
      </c>
      <c r="H188" s="2995">
        <v>0</v>
      </c>
      <c r="I188" s="2995">
        <v>0</v>
      </c>
      <c r="J188" s="2995">
        <v>0</v>
      </c>
      <c r="K188" s="2995">
        <v>0</v>
      </c>
      <c r="L188" s="2995">
        <v>0</v>
      </c>
      <c r="M188" s="2995">
        <v>0</v>
      </c>
      <c r="N188" s="2995">
        <v>0</v>
      </c>
      <c r="O188" s="2995">
        <v>3798</v>
      </c>
      <c r="P188" s="2995">
        <v>3748</v>
      </c>
      <c r="Q188" s="2995">
        <v>3536</v>
      </c>
      <c r="R188" s="2996">
        <v>3485</v>
      </c>
      <c r="S188" s="2996">
        <v>100</v>
      </c>
      <c r="T188" s="2996">
        <v>97</v>
      </c>
      <c r="U188" s="2996">
        <v>151</v>
      </c>
      <c r="V188" s="2996">
        <v>159</v>
      </c>
      <c r="W188" s="2996">
        <v>159</v>
      </c>
      <c r="X188" s="2996">
        <v>184</v>
      </c>
      <c r="Y188" s="2996">
        <v>298</v>
      </c>
      <c r="Z188" s="2996">
        <v>211</v>
      </c>
      <c r="AA188" s="2996">
        <v>232</v>
      </c>
    </row>
    <row r="189" spans="1:27" s="2015" customFormat="1">
      <c r="A189" s="3010" t="s">
        <v>2319</v>
      </c>
      <c r="B189" s="2995">
        <v>0</v>
      </c>
      <c r="C189" s="2995">
        <v>368</v>
      </c>
      <c r="D189" s="2995">
        <v>947</v>
      </c>
      <c r="E189" s="2995">
        <v>0</v>
      </c>
      <c r="F189" s="2995">
        <v>0</v>
      </c>
      <c r="G189" s="2995">
        <v>0</v>
      </c>
      <c r="H189" s="2995">
        <v>0</v>
      </c>
      <c r="I189" s="2995">
        <v>0</v>
      </c>
      <c r="J189" s="2995">
        <v>0</v>
      </c>
      <c r="K189" s="2995">
        <v>0</v>
      </c>
      <c r="L189" s="2995">
        <v>0</v>
      </c>
      <c r="M189" s="2995">
        <v>0</v>
      </c>
      <c r="N189" s="2995">
        <v>0</v>
      </c>
      <c r="O189" s="2995">
        <v>0</v>
      </c>
      <c r="P189" s="2995">
        <v>0</v>
      </c>
      <c r="Q189" s="2995">
        <v>0</v>
      </c>
      <c r="R189" s="2996">
        <v>0</v>
      </c>
      <c r="S189" s="2996">
        <v>0</v>
      </c>
      <c r="T189" s="2996">
        <v>0</v>
      </c>
      <c r="U189" s="2996">
        <v>0</v>
      </c>
      <c r="V189" s="2996">
        <v>0</v>
      </c>
      <c r="W189" s="2996">
        <v>0</v>
      </c>
      <c r="X189" s="2996">
        <v>0</v>
      </c>
      <c r="Y189" s="2996">
        <v>0</v>
      </c>
      <c r="Z189" s="2996">
        <v>0</v>
      </c>
      <c r="AA189" s="2996">
        <v>0</v>
      </c>
    </row>
    <row r="190" spans="1:27" s="2015" customFormat="1">
      <c r="A190" s="2992" t="s">
        <v>2340</v>
      </c>
      <c r="B190" s="2990">
        <v>27972</v>
      </c>
      <c r="C190" s="2990">
        <v>36622</v>
      </c>
      <c r="D190" s="2990">
        <v>47793</v>
      </c>
      <c r="E190" s="2990">
        <v>76938</v>
      </c>
      <c r="F190" s="2990">
        <v>124541</v>
      </c>
      <c r="G190" s="2990">
        <v>182240</v>
      </c>
      <c r="H190" s="2990">
        <v>303732</v>
      </c>
      <c r="I190" s="2990">
        <v>478762</v>
      </c>
      <c r="J190" s="2990">
        <v>426281</v>
      </c>
      <c r="K190" s="2990">
        <v>439450</v>
      </c>
      <c r="L190" s="2990">
        <v>479379</v>
      </c>
      <c r="M190" s="2990">
        <v>498649</v>
      </c>
      <c r="N190" s="2990">
        <v>537618</v>
      </c>
      <c r="O190" s="2990">
        <v>509595</v>
      </c>
      <c r="P190" s="2990">
        <v>486131</v>
      </c>
      <c r="Q190" s="2990">
        <v>478250</v>
      </c>
      <c r="R190" s="2991">
        <v>454240</v>
      </c>
      <c r="S190" s="2991">
        <v>385460</v>
      </c>
      <c r="T190" s="2991">
        <v>356365</v>
      </c>
      <c r="U190" s="2991">
        <v>361571</v>
      </c>
      <c r="V190" s="2991">
        <v>371267</v>
      </c>
      <c r="W190" s="2991">
        <v>368399</v>
      </c>
      <c r="X190" s="2991">
        <v>387008</v>
      </c>
      <c r="Y190" s="2991">
        <v>392756</v>
      </c>
      <c r="Z190" s="2991">
        <v>397743</v>
      </c>
      <c r="AA190" s="2991">
        <v>377741</v>
      </c>
    </row>
    <row r="191" spans="1:27" s="2015" customFormat="1">
      <c r="A191" s="3015" t="s">
        <v>2341</v>
      </c>
      <c r="B191" s="2995">
        <v>3708</v>
      </c>
      <c r="C191" s="2995">
        <v>4080</v>
      </c>
      <c r="D191" s="2995">
        <v>3739</v>
      </c>
      <c r="E191" s="2995">
        <v>3763</v>
      </c>
      <c r="F191" s="2995">
        <v>3732</v>
      </c>
      <c r="G191" s="2995">
        <v>6349</v>
      </c>
      <c r="H191" s="2995">
        <v>8164</v>
      </c>
      <c r="I191" s="2995">
        <v>12012</v>
      </c>
      <c r="J191" s="2995">
        <v>14533</v>
      </c>
      <c r="K191" s="2995">
        <v>22798</v>
      </c>
      <c r="L191" s="2995">
        <v>35788</v>
      </c>
      <c r="M191" s="2995">
        <v>44697</v>
      </c>
      <c r="N191" s="2995">
        <v>51039</v>
      </c>
      <c r="O191" s="2995">
        <v>39990</v>
      </c>
      <c r="P191" s="2995">
        <v>43355</v>
      </c>
      <c r="Q191" s="2995">
        <v>46292</v>
      </c>
      <c r="R191" s="2996">
        <v>45016</v>
      </c>
      <c r="S191" s="2996">
        <v>46089</v>
      </c>
      <c r="T191" s="2996">
        <v>47272</v>
      </c>
      <c r="U191" s="2996">
        <v>48229</v>
      </c>
      <c r="V191" s="2996">
        <v>48892</v>
      </c>
      <c r="W191" s="2996">
        <v>48563</v>
      </c>
      <c r="X191" s="2996">
        <v>58137</v>
      </c>
      <c r="Y191" s="2996">
        <v>63497</v>
      </c>
      <c r="Z191" s="2996">
        <v>65512</v>
      </c>
      <c r="AA191" s="2996">
        <v>60194</v>
      </c>
    </row>
    <row r="192" spans="1:27" s="2015" customFormat="1">
      <c r="A192" s="2994" t="s">
        <v>2342</v>
      </c>
      <c r="B192" s="2995">
        <v>3708</v>
      </c>
      <c r="C192" s="2995">
        <v>4080</v>
      </c>
      <c r="D192" s="2995">
        <v>3739</v>
      </c>
      <c r="E192" s="2995">
        <v>3763</v>
      </c>
      <c r="F192" s="2995">
        <v>3732</v>
      </c>
      <c r="G192" s="2995">
        <v>6349</v>
      </c>
      <c r="H192" s="2995">
        <v>8164</v>
      </c>
      <c r="I192" s="2995">
        <v>12012</v>
      </c>
      <c r="J192" s="2995">
        <v>14533</v>
      </c>
      <c r="K192" s="2995">
        <v>22798</v>
      </c>
      <c r="L192" s="2995">
        <v>35788</v>
      </c>
      <c r="M192" s="2995">
        <v>44697</v>
      </c>
      <c r="N192" s="2995">
        <v>51039</v>
      </c>
      <c r="O192" s="2995">
        <v>39990</v>
      </c>
      <c r="P192" s="2995">
        <v>43355</v>
      </c>
      <c r="Q192" s="2995">
        <v>46292</v>
      </c>
      <c r="R192" s="2996">
        <v>45016</v>
      </c>
      <c r="S192" s="2996">
        <v>46089</v>
      </c>
      <c r="T192" s="2996">
        <v>47272</v>
      </c>
      <c r="U192" s="2996">
        <v>48229</v>
      </c>
      <c r="V192" s="2996">
        <v>48892</v>
      </c>
      <c r="W192" s="2996">
        <v>48563</v>
      </c>
      <c r="X192" s="2996">
        <v>58137</v>
      </c>
      <c r="Y192" s="2996">
        <v>63497</v>
      </c>
      <c r="Z192" s="2996">
        <v>65512</v>
      </c>
      <c r="AA192" s="2996">
        <v>60194</v>
      </c>
    </row>
    <row r="193" spans="1:27" s="2015" customFormat="1">
      <c r="A193" s="2994" t="s">
        <v>2343</v>
      </c>
      <c r="B193" s="2995">
        <v>0</v>
      </c>
      <c r="C193" s="2995">
        <v>0</v>
      </c>
      <c r="D193" s="2995">
        <v>0</v>
      </c>
      <c r="E193" s="2995">
        <v>0</v>
      </c>
      <c r="F193" s="2995">
        <v>0</v>
      </c>
      <c r="G193" s="2995">
        <v>0</v>
      </c>
      <c r="H193" s="2995">
        <v>0</v>
      </c>
      <c r="I193" s="2995">
        <v>0</v>
      </c>
      <c r="J193" s="2995">
        <v>0</v>
      </c>
      <c r="K193" s="2995">
        <v>0</v>
      </c>
      <c r="L193" s="2995">
        <v>0</v>
      </c>
      <c r="M193" s="2995">
        <v>0</v>
      </c>
      <c r="N193" s="2995">
        <v>0</v>
      </c>
      <c r="O193" s="2995">
        <v>0</v>
      </c>
      <c r="P193" s="2995">
        <v>0</v>
      </c>
      <c r="Q193" s="2995">
        <v>0</v>
      </c>
      <c r="R193" s="2996">
        <v>0</v>
      </c>
      <c r="S193" s="2996">
        <v>0</v>
      </c>
      <c r="T193" s="2996">
        <v>0</v>
      </c>
      <c r="U193" s="2996">
        <v>0</v>
      </c>
      <c r="V193" s="2996">
        <v>0</v>
      </c>
      <c r="W193" s="2996">
        <v>0</v>
      </c>
      <c r="X193" s="2996">
        <v>0</v>
      </c>
      <c r="Y193" s="2996">
        <v>0</v>
      </c>
      <c r="Z193" s="2996">
        <v>0</v>
      </c>
      <c r="AA193" s="2996">
        <v>0</v>
      </c>
    </row>
    <row r="194" spans="1:27" s="2015" customFormat="1">
      <c r="A194" s="3015" t="s">
        <v>2344</v>
      </c>
      <c r="B194" s="2995">
        <v>0</v>
      </c>
      <c r="C194" s="2995">
        <v>0</v>
      </c>
      <c r="D194" s="2995">
        <v>0</v>
      </c>
      <c r="E194" s="2995">
        <v>0</v>
      </c>
      <c r="F194" s="2995">
        <v>0</v>
      </c>
      <c r="G194" s="2995">
        <v>0</v>
      </c>
      <c r="H194" s="2995">
        <v>0</v>
      </c>
      <c r="I194" s="2995">
        <v>0</v>
      </c>
      <c r="J194" s="2995">
        <v>0</v>
      </c>
      <c r="K194" s="2995">
        <v>0</v>
      </c>
      <c r="L194" s="2995">
        <v>0</v>
      </c>
      <c r="M194" s="2995">
        <v>0</v>
      </c>
      <c r="N194" s="2995">
        <v>0</v>
      </c>
      <c r="O194" s="2995">
        <v>0</v>
      </c>
      <c r="P194" s="2995">
        <v>0</v>
      </c>
      <c r="Q194" s="2995">
        <v>0</v>
      </c>
      <c r="R194" s="2996">
        <v>0</v>
      </c>
      <c r="S194" s="2996">
        <v>0</v>
      </c>
      <c r="T194" s="2996">
        <v>0</v>
      </c>
      <c r="U194" s="2996">
        <v>0</v>
      </c>
      <c r="V194" s="2996">
        <v>0</v>
      </c>
      <c r="W194" s="2996">
        <v>0</v>
      </c>
      <c r="X194" s="2996">
        <v>0</v>
      </c>
      <c r="Y194" s="2996">
        <v>0</v>
      </c>
      <c r="Z194" s="2996">
        <v>0</v>
      </c>
      <c r="AA194" s="2996">
        <v>0</v>
      </c>
    </row>
    <row r="195" spans="1:27" s="2015" customFormat="1">
      <c r="A195" s="3015" t="s">
        <v>2345</v>
      </c>
      <c r="B195" s="2995">
        <v>1</v>
      </c>
      <c r="C195" s="2995">
        <v>3</v>
      </c>
      <c r="D195" s="2995">
        <v>1</v>
      </c>
      <c r="E195" s="2995">
        <v>1</v>
      </c>
      <c r="F195" s="2995">
        <v>1</v>
      </c>
      <c r="G195" s="2995">
        <v>6</v>
      </c>
      <c r="H195" s="2995">
        <v>7</v>
      </c>
      <c r="I195" s="2995">
        <v>1</v>
      </c>
      <c r="J195" s="2995">
        <v>1</v>
      </c>
      <c r="K195" s="2995">
        <v>8901</v>
      </c>
      <c r="L195" s="2995">
        <v>8749</v>
      </c>
      <c r="M195" s="2995">
        <v>8729</v>
      </c>
      <c r="N195" s="2995">
        <v>8741</v>
      </c>
      <c r="O195" s="2995">
        <v>8762</v>
      </c>
      <c r="P195" s="2995">
        <v>8796</v>
      </c>
      <c r="Q195" s="2995">
        <v>8798</v>
      </c>
      <c r="R195" s="2996">
        <v>8438</v>
      </c>
      <c r="S195" s="2996">
        <v>8246</v>
      </c>
      <c r="T195" s="2996">
        <v>7852</v>
      </c>
      <c r="U195" s="2996">
        <v>8005</v>
      </c>
      <c r="V195" s="2996">
        <v>7991</v>
      </c>
      <c r="W195" s="2996">
        <v>7888</v>
      </c>
      <c r="X195" s="2996">
        <v>6795</v>
      </c>
      <c r="Y195" s="2996">
        <v>6746</v>
      </c>
      <c r="Z195" s="2996">
        <v>6732</v>
      </c>
      <c r="AA195" s="2996">
        <v>6486</v>
      </c>
    </row>
    <row r="196" spans="1:27" s="2015" customFormat="1">
      <c r="A196" s="3015" t="s">
        <v>2346</v>
      </c>
      <c r="B196" s="2995">
        <v>1</v>
      </c>
      <c r="C196" s="2995">
        <v>1</v>
      </c>
      <c r="D196" s="2995">
        <v>2</v>
      </c>
      <c r="E196" s="2995">
        <v>2</v>
      </c>
      <c r="F196" s="2995">
        <v>3</v>
      </c>
      <c r="G196" s="2995">
        <v>196</v>
      </c>
      <c r="H196" s="2995">
        <v>283</v>
      </c>
      <c r="I196" s="2995">
        <v>374</v>
      </c>
      <c r="J196" s="2995">
        <v>1051</v>
      </c>
      <c r="K196" s="2995">
        <v>1927</v>
      </c>
      <c r="L196" s="2995">
        <v>1893</v>
      </c>
      <c r="M196" s="2995">
        <v>4061</v>
      </c>
      <c r="N196" s="2995">
        <v>4727</v>
      </c>
      <c r="O196" s="2995">
        <v>4396</v>
      </c>
      <c r="P196" s="2995">
        <v>4291</v>
      </c>
      <c r="Q196" s="2995">
        <v>4332</v>
      </c>
      <c r="R196" s="2996">
        <v>3994</v>
      </c>
      <c r="S196" s="2996">
        <v>3398</v>
      </c>
      <c r="T196" s="2996">
        <v>2576</v>
      </c>
      <c r="U196" s="2996">
        <v>2609</v>
      </c>
      <c r="V196" s="2996">
        <v>2635</v>
      </c>
      <c r="W196" s="2996">
        <v>2560</v>
      </c>
      <c r="X196" s="2996">
        <v>3212</v>
      </c>
      <c r="Y196" s="2996">
        <v>3164</v>
      </c>
      <c r="Z196" s="2996">
        <v>3146</v>
      </c>
      <c r="AA196" s="2996">
        <v>3031</v>
      </c>
    </row>
    <row r="197" spans="1:27" s="2015" customFormat="1">
      <c r="A197" s="3015" t="s">
        <v>2347</v>
      </c>
      <c r="B197" s="2995">
        <v>24263</v>
      </c>
      <c r="C197" s="2995">
        <v>32538</v>
      </c>
      <c r="D197" s="2995">
        <v>44051</v>
      </c>
      <c r="E197" s="2995">
        <v>73172</v>
      </c>
      <c r="F197" s="2995">
        <v>120805</v>
      </c>
      <c r="G197" s="2995">
        <v>175690</v>
      </c>
      <c r="H197" s="2995">
        <v>295277</v>
      </c>
      <c r="I197" s="2995">
        <v>466376</v>
      </c>
      <c r="J197" s="2995">
        <v>410695</v>
      </c>
      <c r="K197" s="2995">
        <v>405825</v>
      </c>
      <c r="L197" s="2995">
        <v>432948</v>
      </c>
      <c r="M197" s="2995">
        <v>441162</v>
      </c>
      <c r="N197" s="2995">
        <v>473110</v>
      </c>
      <c r="O197" s="2995">
        <v>456447</v>
      </c>
      <c r="P197" s="2995">
        <v>429689</v>
      </c>
      <c r="Q197" s="2995">
        <v>418828</v>
      </c>
      <c r="R197" s="2996">
        <v>396792</v>
      </c>
      <c r="S197" s="2996">
        <v>327727</v>
      </c>
      <c r="T197" s="2996">
        <v>298665</v>
      </c>
      <c r="U197" s="2996">
        <v>302728</v>
      </c>
      <c r="V197" s="2996">
        <v>311749</v>
      </c>
      <c r="W197" s="2996">
        <v>309387</v>
      </c>
      <c r="X197" s="2996">
        <v>318865</v>
      </c>
      <c r="Y197" s="2996">
        <v>319349</v>
      </c>
      <c r="Z197" s="2996">
        <v>322354</v>
      </c>
      <c r="AA197" s="2996">
        <v>308031</v>
      </c>
    </row>
    <row r="198" spans="1:27" s="2015" customFormat="1">
      <c r="A198" s="3011" t="s">
        <v>1256</v>
      </c>
      <c r="B198" s="2995">
        <v>3508</v>
      </c>
      <c r="C198" s="2995">
        <v>6130</v>
      </c>
      <c r="D198" s="2995">
        <v>13634</v>
      </c>
      <c r="E198" s="2995">
        <v>26676</v>
      </c>
      <c r="F198" s="2995">
        <v>42635</v>
      </c>
      <c r="G198" s="2995">
        <v>68711</v>
      </c>
      <c r="H198" s="2995">
        <v>109684</v>
      </c>
      <c r="I198" s="2995">
        <v>117421</v>
      </c>
      <c r="J198" s="2995">
        <v>36852</v>
      </c>
      <c r="K198" s="2995">
        <v>25970</v>
      </c>
      <c r="L198" s="2995">
        <v>29145</v>
      </c>
      <c r="M198" s="2995">
        <v>56398</v>
      </c>
      <c r="N198" s="2995">
        <v>55396</v>
      </c>
      <c r="O198" s="2995">
        <v>66440</v>
      </c>
      <c r="P198" s="2995">
        <v>76767</v>
      </c>
      <c r="Q198" s="2995">
        <v>74762</v>
      </c>
      <c r="R198" s="2996">
        <v>57238</v>
      </c>
      <c r="S198" s="2996">
        <v>42274</v>
      </c>
      <c r="T198" s="2996">
        <v>44330</v>
      </c>
      <c r="U198" s="2996">
        <v>45617</v>
      </c>
      <c r="V198" s="2996">
        <v>44332</v>
      </c>
      <c r="W198" s="2996">
        <v>36806</v>
      </c>
      <c r="X198" s="2996">
        <v>43596</v>
      </c>
      <c r="Y198" s="2996">
        <v>51027</v>
      </c>
      <c r="Z198" s="2996">
        <v>63564</v>
      </c>
      <c r="AA198" s="2996">
        <v>65232</v>
      </c>
    </row>
    <row r="199" spans="1:27" s="2015" customFormat="1">
      <c r="A199" s="2994" t="s">
        <v>2348</v>
      </c>
      <c r="B199" s="2995" t="s">
        <v>2307</v>
      </c>
      <c r="C199" s="2995">
        <v>0</v>
      </c>
      <c r="D199" s="2995" t="s">
        <v>2307</v>
      </c>
      <c r="E199" s="2995" t="s">
        <v>2307</v>
      </c>
      <c r="F199" s="2995" t="s">
        <v>2307</v>
      </c>
      <c r="G199" s="2995" t="s">
        <v>2307</v>
      </c>
      <c r="H199" s="2995">
        <v>413</v>
      </c>
      <c r="I199" s="2995">
        <v>410</v>
      </c>
      <c r="J199" s="2995">
        <v>14730</v>
      </c>
      <c r="K199" s="2995">
        <v>8414</v>
      </c>
      <c r="L199" s="2995">
        <v>12159</v>
      </c>
      <c r="M199" s="2995">
        <v>35845</v>
      </c>
      <c r="N199" s="2995">
        <v>40889</v>
      </c>
      <c r="O199" s="2995">
        <v>43208</v>
      </c>
      <c r="P199" s="2995">
        <v>32323</v>
      </c>
      <c r="Q199" s="2995">
        <v>20982</v>
      </c>
      <c r="R199" s="2996">
        <v>23498</v>
      </c>
      <c r="S199" s="2996">
        <v>19925</v>
      </c>
      <c r="T199" s="2996">
        <v>16894</v>
      </c>
      <c r="U199" s="2996">
        <v>16788</v>
      </c>
      <c r="V199" s="2996">
        <v>16247</v>
      </c>
      <c r="W199" s="2996">
        <v>19867</v>
      </c>
      <c r="X199" s="2996">
        <v>17732</v>
      </c>
      <c r="Y199" s="2996">
        <v>19686</v>
      </c>
      <c r="Z199" s="2996">
        <v>22051</v>
      </c>
      <c r="AA199" s="2996">
        <v>32889</v>
      </c>
    </row>
    <row r="200" spans="1:27" s="2015" customFormat="1">
      <c r="A200" s="2994" t="s">
        <v>2349</v>
      </c>
      <c r="B200" s="2995" t="s">
        <v>2307</v>
      </c>
      <c r="C200" s="2995">
        <v>0</v>
      </c>
      <c r="D200" s="2995" t="s">
        <v>2307</v>
      </c>
      <c r="E200" s="2995" t="s">
        <v>2307</v>
      </c>
      <c r="F200" s="2995" t="s">
        <v>2307</v>
      </c>
      <c r="G200" s="2995" t="s">
        <v>2307</v>
      </c>
      <c r="H200" s="2995">
        <v>109272</v>
      </c>
      <c r="I200" s="2995">
        <v>117011</v>
      </c>
      <c r="J200" s="2995">
        <v>22123</v>
      </c>
      <c r="K200" s="2995">
        <v>17556</v>
      </c>
      <c r="L200" s="2995">
        <v>16986</v>
      </c>
      <c r="M200" s="2995">
        <v>20553</v>
      </c>
      <c r="N200" s="2995">
        <v>14507</v>
      </c>
      <c r="O200" s="2995">
        <v>23232</v>
      </c>
      <c r="P200" s="2995">
        <v>44443</v>
      </c>
      <c r="Q200" s="2995">
        <v>53780</v>
      </c>
      <c r="R200" s="2996">
        <v>33739</v>
      </c>
      <c r="S200" s="2996">
        <v>22350</v>
      </c>
      <c r="T200" s="2996">
        <v>27437</v>
      </c>
      <c r="U200" s="2996">
        <v>28829</v>
      </c>
      <c r="V200" s="2996">
        <v>28084</v>
      </c>
      <c r="W200" s="2996">
        <v>16939</v>
      </c>
      <c r="X200" s="2996">
        <v>25864</v>
      </c>
      <c r="Y200" s="2996">
        <v>31341</v>
      </c>
      <c r="Z200" s="2996">
        <v>41514</v>
      </c>
      <c r="AA200" s="2996">
        <v>32343</v>
      </c>
    </row>
    <row r="201" spans="1:27" s="2015" customFormat="1">
      <c r="A201" s="3011" t="s">
        <v>2350</v>
      </c>
      <c r="B201" s="2995">
        <v>15444</v>
      </c>
      <c r="C201" s="2995">
        <v>19695</v>
      </c>
      <c r="D201" s="2995">
        <v>24440</v>
      </c>
      <c r="E201" s="2995">
        <v>36458</v>
      </c>
      <c r="F201" s="2995">
        <v>61107</v>
      </c>
      <c r="G201" s="2995">
        <v>68293</v>
      </c>
      <c r="H201" s="2995">
        <v>105064</v>
      </c>
      <c r="I201" s="2995">
        <v>276735</v>
      </c>
      <c r="J201" s="2995">
        <v>369140</v>
      </c>
      <c r="K201" s="2995">
        <v>372900</v>
      </c>
      <c r="L201" s="2995">
        <v>396884</v>
      </c>
      <c r="M201" s="2995">
        <v>378197</v>
      </c>
      <c r="N201" s="2995">
        <v>416508</v>
      </c>
      <c r="O201" s="2995">
        <v>386561</v>
      </c>
      <c r="P201" s="2995">
        <v>352913</v>
      </c>
      <c r="Q201" s="2995">
        <v>343862</v>
      </c>
      <c r="R201" s="2996">
        <v>339239</v>
      </c>
      <c r="S201" s="2996">
        <v>285453</v>
      </c>
      <c r="T201" s="2996">
        <v>253933</v>
      </c>
      <c r="U201" s="2996">
        <v>256456</v>
      </c>
      <c r="V201" s="2996">
        <v>265474</v>
      </c>
      <c r="W201" s="2996">
        <v>270912</v>
      </c>
      <c r="X201" s="2996">
        <v>274239</v>
      </c>
      <c r="Y201" s="2996">
        <v>265674</v>
      </c>
      <c r="Z201" s="2996">
        <v>256817</v>
      </c>
      <c r="AA201" s="2996">
        <v>242739</v>
      </c>
    </row>
    <row r="202" spans="1:27" s="2015" customFormat="1">
      <c r="A202" s="2994" t="s">
        <v>2317</v>
      </c>
      <c r="B202" s="2995">
        <v>15444</v>
      </c>
      <c r="C202" s="2995">
        <v>19695</v>
      </c>
      <c r="D202" s="2995">
        <v>24440</v>
      </c>
      <c r="E202" s="2995">
        <v>36458</v>
      </c>
      <c r="F202" s="2995">
        <v>61107</v>
      </c>
      <c r="G202" s="2995">
        <v>68293</v>
      </c>
      <c r="H202" s="2995">
        <v>105064</v>
      </c>
      <c r="I202" s="2995">
        <v>276735</v>
      </c>
      <c r="J202" s="2995">
        <v>369140</v>
      </c>
      <c r="K202" s="2995">
        <v>372900</v>
      </c>
      <c r="L202" s="2995">
        <v>396884</v>
      </c>
      <c r="M202" s="2995">
        <v>378197</v>
      </c>
      <c r="N202" s="2995">
        <v>416508</v>
      </c>
      <c r="O202" s="2995">
        <v>386561</v>
      </c>
      <c r="P202" s="2995">
        <v>352913</v>
      </c>
      <c r="Q202" s="2995">
        <v>343862</v>
      </c>
      <c r="R202" s="2996">
        <v>339239</v>
      </c>
      <c r="S202" s="2996">
        <v>285453</v>
      </c>
      <c r="T202" s="2996">
        <v>253933</v>
      </c>
      <c r="U202" s="2996">
        <v>256456</v>
      </c>
      <c r="V202" s="2996">
        <v>265474</v>
      </c>
      <c r="W202" s="2996">
        <v>270912</v>
      </c>
      <c r="X202" s="2996">
        <v>274239</v>
      </c>
      <c r="Y202" s="2996">
        <v>265674</v>
      </c>
      <c r="Z202" s="2996">
        <v>256817</v>
      </c>
      <c r="AA202" s="2996">
        <v>242739</v>
      </c>
    </row>
    <row r="203" spans="1:27" s="2015" customFormat="1">
      <c r="A203" s="3008" t="s">
        <v>2351</v>
      </c>
      <c r="B203" s="2995">
        <v>11725</v>
      </c>
      <c r="C203" s="2995">
        <v>12445</v>
      </c>
      <c r="D203" s="2995">
        <v>14990</v>
      </c>
      <c r="E203" s="2995">
        <v>26206</v>
      </c>
      <c r="F203" s="2995">
        <v>47873</v>
      </c>
      <c r="G203" s="2995">
        <v>48559</v>
      </c>
      <c r="H203" s="2995">
        <v>28941</v>
      </c>
      <c r="I203" s="2995">
        <v>96153</v>
      </c>
      <c r="J203" s="2995">
        <v>85268</v>
      </c>
      <c r="K203" s="2995">
        <v>141809</v>
      </c>
      <c r="L203" s="2995">
        <v>73692</v>
      </c>
      <c r="M203" s="2995">
        <v>51592</v>
      </c>
      <c r="N203" s="2995">
        <v>60739</v>
      </c>
      <c r="O203" s="2995">
        <v>37113</v>
      </c>
      <c r="P203" s="2995">
        <v>36472</v>
      </c>
      <c r="Q203" s="2995">
        <v>36256</v>
      </c>
      <c r="R203" s="2996">
        <v>41830</v>
      </c>
      <c r="S203" s="2996">
        <v>31544</v>
      </c>
      <c r="T203" s="2996">
        <v>33429</v>
      </c>
      <c r="U203" s="2996">
        <v>30811</v>
      </c>
      <c r="V203" s="2996">
        <v>37156</v>
      </c>
      <c r="W203" s="2996">
        <v>49986</v>
      </c>
      <c r="X203" s="2996">
        <v>57755</v>
      </c>
      <c r="Y203" s="2996">
        <v>54708</v>
      </c>
      <c r="Z203" s="2996">
        <v>50562</v>
      </c>
      <c r="AA203" s="2996">
        <v>38759</v>
      </c>
    </row>
    <row r="204" spans="1:27" s="2015" customFormat="1">
      <c r="A204" s="3008" t="s">
        <v>2352</v>
      </c>
      <c r="B204" s="2995">
        <v>3719</v>
      </c>
      <c r="C204" s="2995">
        <v>7250</v>
      </c>
      <c r="D204" s="2995">
        <v>9449</v>
      </c>
      <c r="E204" s="2995">
        <v>10252</v>
      </c>
      <c r="F204" s="2995">
        <v>13234</v>
      </c>
      <c r="G204" s="2995">
        <v>19734</v>
      </c>
      <c r="H204" s="2995">
        <v>76123</v>
      </c>
      <c r="I204" s="2995">
        <v>180583</v>
      </c>
      <c r="J204" s="2995">
        <v>283872</v>
      </c>
      <c r="K204" s="2995">
        <v>231091</v>
      </c>
      <c r="L204" s="2995">
        <v>323193</v>
      </c>
      <c r="M204" s="2995">
        <v>326605</v>
      </c>
      <c r="N204" s="2995">
        <v>355770</v>
      </c>
      <c r="O204" s="2995">
        <v>349448</v>
      </c>
      <c r="P204" s="2995">
        <v>316441</v>
      </c>
      <c r="Q204" s="2995">
        <v>307605</v>
      </c>
      <c r="R204" s="2996">
        <v>297409</v>
      </c>
      <c r="S204" s="2996">
        <v>253908</v>
      </c>
      <c r="T204" s="2996">
        <v>220504</v>
      </c>
      <c r="U204" s="2996">
        <v>225645</v>
      </c>
      <c r="V204" s="2996">
        <v>228318</v>
      </c>
      <c r="W204" s="2996">
        <v>220926</v>
      </c>
      <c r="X204" s="2996">
        <v>216484</v>
      </c>
      <c r="Y204" s="2996">
        <v>210966</v>
      </c>
      <c r="Z204" s="2996">
        <v>206255</v>
      </c>
      <c r="AA204" s="2996">
        <v>203981</v>
      </c>
    </row>
    <row r="205" spans="1:27" s="2015" customFormat="1">
      <c r="A205" s="2994" t="s">
        <v>2298</v>
      </c>
      <c r="B205" s="2995">
        <v>0</v>
      </c>
      <c r="C205" s="2995">
        <v>0</v>
      </c>
      <c r="D205" s="2995">
        <v>0</v>
      </c>
      <c r="E205" s="2995">
        <v>0</v>
      </c>
      <c r="F205" s="2995">
        <v>0</v>
      </c>
      <c r="G205" s="2995">
        <v>0</v>
      </c>
      <c r="H205" s="2995">
        <v>0</v>
      </c>
      <c r="I205" s="2995">
        <v>0</v>
      </c>
      <c r="J205" s="2995">
        <v>0</v>
      </c>
      <c r="K205" s="2995">
        <v>0</v>
      </c>
      <c r="L205" s="2995">
        <v>0</v>
      </c>
      <c r="M205" s="2995">
        <v>0</v>
      </c>
      <c r="N205" s="2995">
        <v>0</v>
      </c>
      <c r="O205" s="2995">
        <v>0</v>
      </c>
      <c r="P205" s="2995">
        <v>0</v>
      </c>
      <c r="Q205" s="2995">
        <v>0</v>
      </c>
      <c r="R205" s="2996">
        <v>0</v>
      </c>
      <c r="S205" s="2996">
        <v>0</v>
      </c>
      <c r="T205" s="2996">
        <v>0</v>
      </c>
      <c r="U205" s="2996">
        <v>0</v>
      </c>
      <c r="V205" s="2996">
        <v>0</v>
      </c>
      <c r="W205" s="2996">
        <v>0</v>
      </c>
      <c r="X205" s="2996">
        <v>0</v>
      </c>
      <c r="Y205" s="2996">
        <v>0</v>
      </c>
      <c r="Z205" s="2996">
        <v>0</v>
      </c>
      <c r="AA205" s="2996">
        <v>0</v>
      </c>
    </row>
    <row r="206" spans="1:27" s="2015" customFormat="1">
      <c r="A206" s="3015" t="s">
        <v>2353</v>
      </c>
      <c r="B206" s="2995">
        <v>0</v>
      </c>
      <c r="C206" s="2995">
        <v>0</v>
      </c>
      <c r="D206" s="2995">
        <v>0</v>
      </c>
      <c r="E206" s="2995">
        <v>0</v>
      </c>
      <c r="F206" s="2995">
        <v>0</v>
      </c>
      <c r="G206" s="2995">
        <v>0</v>
      </c>
      <c r="H206" s="2995">
        <v>0</v>
      </c>
      <c r="I206" s="2995">
        <v>0</v>
      </c>
      <c r="J206" s="2995">
        <v>0</v>
      </c>
      <c r="K206" s="2995">
        <v>0</v>
      </c>
      <c r="L206" s="2995">
        <v>0</v>
      </c>
      <c r="M206" s="2995">
        <v>0</v>
      </c>
      <c r="N206" s="2995">
        <v>0</v>
      </c>
      <c r="O206" s="2995">
        <v>0</v>
      </c>
      <c r="P206" s="2995">
        <v>0</v>
      </c>
      <c r="Q206" s="2995">
        <v>0</v>
      </c>
      <c r="R206" s="2996">
        <v>0</v>
      </c>
      <c r="S206" s="2996">
        <v>0</v>
      </c>
      <c r="T206" s="2996">
        <v>0</v>
      </c>
      <c r="U206" s="2996">
        <v>0</v>
      </c>
      <c r="V206" s="2996">
        <v>0</v>
      </c>
      <c r="W206" s="2996">
        <v>0</v>
      </c>
      <c r="X206" s="2996">
        <v>0</v>
      </c>
      <c r="Y206" s="2996">
        <v>0</v>
      </c>
      <c r="Z206" s="2996">
        <v>0</v>
      </c>
      <c r="AA206" s="2996">
        <v>0</v>
      </c>
    </row>
    <row r="207" spans="1:27" s="2015" customFormat="1">
      <c r="A207" s="3011" t="s">
        <v>2354</v>
      </c>
      <c r="B207" s="2995">
        <v>0</v>
      </c>
      <c r="C207" s="2995">
        <v>0</v>
      </c>
      <c r="D207" s="2995">
        <v>0</v>
      </c>
      <c r="E207" s="2995">
        <v>0</v>
      </c>
      <c r="F207" s="2995">
        <v>0</v>
      </c>
      <c r="G207" s="2995">
        <v>0</v>
      </c>
      <c r="H207" s="2995">
        <v>0</v>
      </c>
      <c r="I207" s="2995">
        <v>0</v>
      </c>
      <c r="J207" s="2995">
        <v>0</v>
      </c>
      <c r="K207" s="2995">
        <v>0</v>
      </c>
      <c r="L207" s="2995">
        <v>0</v>
      </c>
      <c r="M207" s="2995">
        <v>0</v>
      </c>
      <c r="N207" s="2995">
        <v>0</v>
      </c>
      <c r="O207" s="2995">
        <v>0</v>
      </c>
      <c r="P207" s="2995">
        <v>0</v>
      </c>
      <c r="Q207" s="2995">
        <v>0</v>
      </c>
      <c r="R207" s="2996">
        <v>0</v>
      </c>
      <c r="S207" s="2996">
        <v>0</v>
      </c>
      <c r="T207" s="2996">
        <v>0</v>
      </c>
      <c r="U207" s="2996">
        <v>0</v>
      </c>
      <c r="V207" s="2996">
        <v>0</v>
      </c>
      <c r="W207" s="2996">
        <v>0</v>
      </c>
      <c r="X207" s="2996">
        <v>0</v>
      </c>
      <c r="Y207" s="2996">
        <v>0</v>
      </c>
      <c r="Z207" s="2996">
        <v>0</v>
      </c>
      <c r="AA207" s="2996">
        <v>0</v>
      </c>
    </row>
    <row r="208" spans="1:27" s="2015" customFormat="1">
      <c r="A208" s="3011" t="s">
        <v>2355</v>
      </c>
      <c r="B208" s="2995">
        <v>5311</v>
      </c>
      <c r="C208" s="2995">
        <v>6713</v>
      </c>
      <c r="D208" s="2995">
        <v>5977</v>
      </c>
      <c r="E208" s="2995">
        <v>10038</v>
      </c>
      <c r="F208" s="2995">
        <v>17063</v>
      </c>
      <c r="G208" s="2995">
        <v>38687</v>
      </c>
      <c r="H208" s="2995">
        <v>80529</v>
      </c>
      <c r="I208" s="2995">
        <v>72219</v>
      </c>
      <c r="J208" s="2995">
        <v>4703</v>
      </c>
      <c r="K208" s="2995">
        <v>6954</v>
      </c>
      <c r="L208" s="2995">
        <v>6919</v>
      </c>
      <c r="M208" s="2995">
        <v>6567</v>
      </c>
      <c r="N208" s="2995">
        <v>1206</v>
      </c>
      <c r="O208" s="2995">
        <v>3446</v>
      </c>
      <c r="P208" s="2995">
        <v>10</v>
      </c>
      <c r="Q208" s="2995">
        <v>204</v>
      </c>
      <c r="R208" s="2996">
        <v>316</v>
      </c>
      <c r="S208" s="2996">
        <v>0</v>
      </c>
      <c r="T208" s="2996">
        <v>402</v>
      </c>
      <c r="U208" s="2996">
        <v>654</v>
      </c>
      <c r="V208" s="2996">
        <v>1944</v>
      </c>
      <c r="W208" s="2996">
        <v>1669</v>
      </c>
      <c r="X208" s="2996">
        <v>1030</v>
      </c>
      <c r="Y208" s="2996">
        <v>2647</v>
      </c>
      <c r="Z208" s="2996">
        <v>1972</v>
      </c>
      <c r="AA208" s="2996">
        <v>60</v>
      </c>
    </row>
    <row r="209" spans="1:27" s="2015" customFormat="1" ht="17" customHeight="1">
      <c r="A209" s="3104" t="s">
        <v>1265</v>
      </c>
      <c r="B209" s="3018">
        <v>183796</v>
      </c>
      <c r="C209" s="3018">
        <v>214162</v>
      </c>
      <c r="D209" s="3018">
        <v>250270</v>
      </c>
      <c r="E209" s="3018">
        <v>331913</v>
      </c>
      <c r="F209" s="3018">
        <v>416468</v>
      </c>
      <c r="G209" s="3018">
        <v>547797</v>
      </c>
      <c r="H209" s="3018">
        <v>769811</v>
      </c>
      <c r="I209" s="3018">
        <v>1242054</v>
      </c>
      <c r="J209" s="3018">
        <v>755888</v>
      </c>
      <c r="K209" s="3018">
        <v>984799</v>
      </c>
      <c r="L209" s="3018">
        <v>1152744</v>
      </c>
      <c r="M209" s="3018">
        <v>1095450</v>
      </c>
      <c r="N209" s="3018">
        <v>1238368</v>
      </c>
      <c r="O209" s="3018">
        <v>1342862</v>
      </c>
      <c r="P209" s="3018">
        <v>1234979</v>
      </c>
      <c r="Q209" s="3018">
        <v>1330162</v>
      </c>
      <c r="R209" s="3019">
        <v>1178734</v>
      </c>
      <c r="S209" s="3019">
        <v>964951</v>
      </c>
      <c r="T209" s="3019">
        <v>937315</v>
      </c>
      <c r="U209" s="3019">
        <v>955063</v>
      </c>
      <c r="V209" s="3019">
        <v>877926</v>
      </c>
      <c r="W209" s="3019">
        <v>838221</v>
      </c>
      <c r="X209" s="3019">
        <v>889413</v>
      </c>
      <c r="Y209" s="3019">
        <v>918918</v>
      </c>
      <c r="Z209" s="3019">
        <v>938951</v>
      </c>
      <c r="AA209" s="3019">
        <v>1005721</v>
      </c>
    </row>
    <row r="210" spans="1:27" s="2015" customFormat="1">
      <c r="A210" s="2992" t="s">
        <v>2297</v>
      </c>
      <c r="B210" s="2990">
        <v>30597</v>
      </c>
      <c r="C210" s="2990">
        <v>51442</v>
      </c>
      <c r="D210" s="2990">
        <v>69822</v>
      </c>
      <c r="E210" s="2990">
        <v>95676</v>
      </c>
      <c r="F210" s="2990">
        <v>121514</v>
      </c>
      <c r="G210" s="2990">
        <v>180171</v>
      </c>
      <c r="H210" s="2990">
        <v>265653</v>
      </c>
      <c r="I210" s="2990">
        <v>490595</v>
      </c>
      <c r="J210" s="2990">
        <v>214049</v>
      </c>
      <c r="K210" s="2990">
        <v>377447</v>
      </c>
      <c r="L210" s="2990">
        <v>488993</v>
      </c>
      <c r="M210" s="2990">
        <v>454949</v>
      </c>
      <c r="N210" s="2990">
        <v>514926</v>
      </c>
      <c r="O210" s="2990">
        <v>565654</v>
      </c>
      <c r="P210" s="2990">
        <v>495404</v>
      </c>
      <c r="Q210" s="2990">
        <v>556675</v>
      </c>
      <c r="R210" s="2991">
        <v>476733</v>
      </c>
      <c r="S210" s="2991">
        <v>371491</v>
      </c>
      <c r="T210" s="2991">
        <v>372459</v>
      </c>
      <c r="U210" s="2991">
        <v>390262</v>
      </c>
      <c r="V210" s="2991">
        <v>353649</v>
      </c>
      <c r="W210" s="2991">
        <v>347690</v>
      </c>
      <c r="X210" s="2991">
        <v>380061</v>
      </c>
      <c r="Y210" s="2991">
        <v>399729</v>
      </c>
      <c r="Z210" s="2991">
        <v>412852</v>
      </c>
      <c r="AA210" s="2991">
        <v>462697</v>
      </c>
    </row>
    <row r="211" spans="1:27" s="2015" customFormat="1">
      <c r="A211" s="2993" t="s">
        <v>2298</v>
      </c>
      <c r="B211" s="2990">
        <v>27200</v>
      </c>
      <c r="C211" s="2990">
        <v>47228</v>
      </c>
      <c r="D211" s="2990">
        <v>64793</v>
      </c>
      <c r="E211" s="2990">
        <v>87349</v>
      </c>
      <c r="F211" s="2990">
        <v>111269</v>
      </c>
      <c r="G211" s="2990">
        <v>167740</v>
      </c>
      <c r="H211" s="2990">
        <v>244386</v>
      </c>
      <c r="I211" s="2990">
        <v>464244</v>
      </c>
      <c r="J211" s="2990">
        <v>183335</v>
      </c>
      <c r="K211" s="2990">
        <v>331681</v>
      </c>
      <c r="L211" s="2990">
        <v>425801</v>
      </c>
      <c r="M211" s="2990">
        <v>370562</v>
      </c>
      <c r="N211" s="2990">
        <v>394700</v>
      </c>
      <c r="O211" s="2990">
        <v>409856</v>
      </c>
      <c r="P211" s="2990">
        <v>340280</v>
      </c>
      <c r="Q211" s="2990">
        <v>392520</v>
      </c>
      <c r="R211" s="2991">
        <v>323972</v>
      </c>
      <c r="S211" s="2991">
        <v>236144</v>
      </c>
      <c r="T211" s="2991">
        <v>239332</v>
      </c>
      <c r="U211" s="2991">
        <v>252694</v>
      </c>
      <c r="V211" s="2991">
        <v>218972</v>
      </c>
      <c r="W211" s="2991">
        <v>207830</v>
      </c>
      <c r="X211" s="2991">
        <v>239519</v>
      </c>
      <c r="Y211" s="2991">
        <v>257319</v>
      </c>
      <c r="Z211" s="2991">
        <v>271899</v>
      </c>
      <c r="AA211" s="2991">
        <v>321326</v>
      </c>
    </row>
    <row r="212" spans="1:27" s="2015" customFormat="1">
      <c r="A212" s="2994" t="s">
        <v>2356</v>
      </c>
      <c r="B212" s="2995">
        <v>27200</v>
      </c>
      <c r="C212" s="2995">
        <v>47228</v>
      </c>
      <c r="D212" s="2995">
        <v>64793</v>
      </c>
      <c r="E212" s="2995">
        <v>87349</v>
      </c>
      <c r="F212" s="2995">
        <v>111269</v>
      </c>
      <c r="G212" s="2995">
        <v>167740</v>
      </c>
      <c r="H212" s="2995">
        <v>244386</v>
      </c>
      <c r="I212" s="2995">
        <v>464244</v>
      </c>
      <c r="J212" s="2995">
        <v>183335</v>
      </c>
      <c r="K212" s="2995">
        <v>331681</v>
      </c>
      <c r="L212" s="2995">
        <v>425801</v>
      </c>
      <c r="M212" s="2995">
        <v>365060</v>
      </c>
      <c r="N212" s="2995">
        <v>385427</v>
      </c>
      <c r="O212" s="2995">
        <v>409850</v>
      </c>
      <c r="P212" s="2995">
        <v>340275</v>
      </c>
      <c r="Q212" s="2995">
        <v>392183</v>
      </c>
      <c r="R212" s="2996">
        <v>323696</v>
      </c>
      <c r="S212" s="2996">
        <v>235681</v>
      </c>
      <c r="T212" s="2996">
        <v>239138</v>
      </c>
      <c r="U212" s="2996">
        <v>252453</v>
      </c>
      <c r="V212" s="2996">
        <v>218769</v>
      </c>
      <c r="W212" s="2996">
        <v>207018</v>
      </c>
      <c r="X212" s="2996">
        <v>238945</v>
      </c>
      <c r="Y212" s="2996">
        <v>256805</v>
      </c>
      <c r="Z212" s="2996">
        <v>271373</v>
      </c>
      <c r="AA212" s="2996">
        <v>320751</v>
      </c>
    </row>
    <row r="213" spans="1:27" s="2015" customFormat="1">
      <c r="A213" s="2994" t="s">
        <v>2300</v>
      </c>
      <c r="B213" s="2995">
        <v>0</v>
      </c>
      <c r="C213" s="2995">
        <v>0</v>
      </c>
      <c r="D213" s="2995">
        <v>0</v>
      </c>
      <c r="E213" s="2995">
        <v>0</v>
      </c>
      <c r="F213" s="2995">
        <v>0</v>
      </c>
      <c r="G213" s="2995">
        <v>0</v>
      </c>
      <c r="H213" s="2995">
        <v>0</v>
      </c>
      <c r="I213" s="2995">
        <v>0</v>
      </c>
      <c r="J213" s="2995">
        <v>0</v>
      </c>
      <c r="K213" s="2995">
        <v>0</v>
      </c>
      <c r="L213" s="2995">
        <v>0</v>
      </c>
      <c r="M213" s="2995">
        <v>5502</v>
      </c>
      <c r="N213" s="2995">
        <v>9273</v>
      </c>
      <c r="O213" s="2995">
        <v>6</v>
      </c>
      <c r="P213" s="2995">
        <v>6</v>
      </c>
      <c r="Q213" s="2995">
        <v>337</v>
      </c>
      <c r="R213" s="2996">
        <v>276</v>
      </c>
      <c r="S213" s="2996">
        <v>408</v>
      </c>
      <c r="T213" s="2996">
        <v>138</v>
      </c>
      <c r="U213" s="2996">
        <v>181</v>
      </c>
      <c r="V213" s="2996">
        <v>152</v>
      </c>
      <c r="W213" s="2996">
        <v>765</v>
      </c>
      <c r="X213" s="2996">
        <v>511</v>
      </c>
      <c r="Y213" s="2996">
        <v>449</v>
      </c>
      <c r="Z213" s="2996">
        <v>458</v>
      </c>
      <c r="AA213" s="2996">
        <v>501</v>
      </c>
    </row>
    <row r="214" spans="1:27" s="2015" customFormat="1">
      <c r="A214" s="2994" t="s">
        <v>2301</v>
      </c>
      <c r="B214" s="2995">
        <v>0</v>
      </c>
      <c r="C214" s="2995">
        <v>0</v>
      </c>
      <c r="D214" s="2995">
        <v>0</v>
      </c>
      <c r="E214" s="2995">
        <v>0</v>
      </c>
      <c r="F214" s="2995">
        <v>0</v>
      </c>
      <c r="G214" s="2995">
        <v>0</v>
      </c>
      <c r="H214" s="2995">
        <v>0</v>
      </c>
      <c r="I214" s="2995">
        <v>0</v>
      </c>
      <c r="J214" s="2995">
        <v>0</v>
      </c>
      <c r="K214" s="2995">
        <v>0</v>
      </c>
      <c r="L214" s="2995">
        <v>0</v>
      </c>
      <c r="M214" s="2995">
        <v>0</v>
      </c>
      <c r="N214" s="2995">
        <v>0</v>
      </c>
      <c r="O214" s="2995">
        <v>0</v>
      </c>
      <c r="P214" s="2995">
        <v>0</v>
      </c>
      <c r="Q214" s="2995">
        <v>0</v>
      </c>
      <c r="R214" s="2996">
        <v>0</v>
      </c>
      <c r="S214" s="2996">
        <v>55</v>
      </c>
      <c r="T214" s="2996">
        <v>56</v>
      </c>
      <c r="U214" s="2996">
        <v>61</v>
      </c>
      <c r="V214" s="2996">
        <v>51</v>
      </c>
      <c r="W214" s="2996">
        <v>48</v>
      </c>
      <c r="X214" s="2996">
        <v>63</v>
      </c>
      <c r="Y214" s="2996">
        <v>66</v>
      </c>
      <c r="Z214" s="2996">
        <v>68</v>
      </c>
      <c r="AA214" s="2996">
        <v>74</v>
      </c>
    </row>
    <row r="215" spans="1:27" s="2015" customFormat="1">
      <c r="A215" s="2997" t="s">
        <v>2302</v>
      </c>
      <c r="B215" s="3003" t="s">
        <v>2307</v>
      </c>
      <c r="C215" s="3003" t="s">
        <v>2307</v>
      </c>
      <c r="D215" s="3003" t="s">
        <v>2307</v>
      </c>
      <c r="E215" s="3003" t="s">
        <v>2307</v>
      </c>
      <c r="F215" s="3003" t="s">
        <v>2307</v>
      </c>
      <c r="G215" s="3003" t="s">
        <v>2307</v>
      </c>
      <c r="H215" s="3003" t="s">
        <v>2307</v>
      </c>
      <c r="I215" s="3003" t="s">
        <v>2307</v>
      </c>
      <c r="J215" s="3003" t="s">
        <v>2307</v>
      </c>
      <c r="K215" s="3003" t="s">
        <v>2307</v>
      </c>
      <c r="L215" s="3003" t="s">
        <v>2307</v>
      </c>
      <c r="M215" s="3003" t="s">
        <v>2307</v>
      </c>
      <c r="N215" s="3003" t="s">
        <v>2307</v>
      </c>
      <c r="O215" s="3003" t="s">
        <v>2307</v>
      </c>
      <c r="P215" s="3003" t="s">
        <v>2307</v>
      </c>
      <c r="Q215" s="3003" t="s">
        <v>2307</v>
      </c>
      <c r="R215" s="3004" t="s">
        <v>2307</v>
      </c>
      <c r="S215" s="3004">
        <v>0</v>
      </c>
      <c r="T215" s="3004">
        <v>0</v>
      </c>
      <c r="U215" s="3004">
        <v>0</v>
      </c>
      <c r="V215" s="3004">
        <v>0</v>
      </c>
      <c r="W215" s="3004">
        <v>0</v>
      </c>
      <c r="X215" s="3004">
        <v>0</v>
      </c>
      <c r="Y215" s="3004">
        <v>0</v>
      </c>
      <c r="Z215" s="3004">
        <v>0</v>
      </c>
      <c r="AA215" s="3004">
        <v>0</v>
      </c>
    </row>
    <row r="216" spans="1:27" s="2015" customFormat="1">
      <c r="A216" s="2997" t="s">
        <v>2303</v>
      </c>
      <c r="B216" s="3003" t="s">
        <v>2307</v>
      </c>
      <c r="C216" s="3003" t="s">
        <v>2307</v>
      </c>
      <c r="D216" s="3003" t="s">
        <v>2307</v>
      </c>
      <c r="E216" s="3003" t="s">
        <v>2307</v>
      </c>
      <c r="F216" s="3003" t="s">
        <v>2307</v>
      </c>
      <c r="G216" s="3003" t="s">
        <v>2307</v>
      </c>
      <c r="H216" s="3003" t="s">
        <v>2307</v>
      </c>
      <c r="I216" s="3003" t="s">
        <v>2307</v>
      </c>
      <c r="J216" s="3003" t="s">
        <v>2307</v>
      </c>
      <c r="K216" s="3003" t="s">
        <v>2307</v>
      </c>
      <c r="L216" s="3003" t="s">
        <v>2307</v>
      </c>
      <c r="M216" s="3003" t="s">
        <v>2307</v>
      </c>
      <c r="N216" s="3003" t="s">
        <v>2307</v>
      </c>
      <c r="O216" s="3003" t="s">
        <v>2307</v>
      </c>
      <c r="P216" s="3003" t="s">
        <v>2307</v>
      </c>
      <c r="Q216" s="3003" t="s">
        <v>2307</v>
      </c>
      <c r="R216" s="3004" t="s">
        <v>2307</v>
      </c>
      <c r="S216" s="3004">
        <v>53</v>
      </c>
      <c r="T216" s="3004">
        <v>55</v>
      </c>
      <c r="U216" s="3004">
        <v>59</v>
      </c>
      <c r="V216" s="3004">
        <v>50</v>
      </c>
      <c r="W216" s="3004">
        <v>46</v>
      </c>
      <c r="X216" s="3004">
        <v>62</v>
      </c>
      <c r="Y216" s="3004">
        <v>64</v>
      </c>
      <c r="Z216" s="3004">
        <v>67</v>
      </c>
      <c r="AA216" s="3004">
        <v>73</v>
      </c>
    </row>
    <row r="217" spans="1:27" s="2015" customFormat="1">
      <c r="A217" s="2997" t="s">
        <v>2304</v>
      </c>
      <c r="B217" s="3003" t="s">
        <v>2307</v>
      </c>
      <c r="C217" s="3003" t="s">
        <v>2307</v>
      </c>
      <c r="D217" s="3003" t="s">
        <v>2307</v>
      </c>
      <c r="E217" s="3003" t="s">
        <v>2307</v>
      </c>
      <c r="F217" s="3003" t="s">
        <v>2307</v>
      </c>
      <c r="G217" s="3003" t="s">
        <v>2307</v>
      </c>
      <c r="H217" s="3003" t="s">
        <v>2307</v>
      </c>
      <c r="I217" s="3003" t="s">
        <v>2307</v>
      </c>
      <c r="J217" s="3003" t="s">
        <v>2307</v>
      </c>
      <c r="K217" s="3003" t="s">
        <v>2307</v>
      </c>
      <c r="L217" s="3003" t="s">
        <v>2307</v>
      </c>
      <c r="M217" s="3003" t="s">
        <v>2307</v>
      </c>
      <c r="N217" s="3003" t="s">
        <v>2307</v>
      </c>
      <c r="O217" s="3003" t="s">
        <v>2307</v>
      </c>
      <c r="P217" s="3003" t="s">
        <v>2307</v>
      </c>
      <c r="Q217" s="3003" t="s">
        <v>2307</v>
      </c>
      <c r="R217" s="3004" t="s">
        <v>2307</v>
      </c>
      <c r="S217" s="3004">
        <v>2</v>
      </c>
      <c r="T217" s="3004">
        <v>2</v>
      </c>
      <c r="U217" s="3004">
        <v>2</v>
      </c>
      <c r="V217" s="3004">
        <v>1</v>
      </c>
      <c r="W217" s="3004">
        <v>1</v>
      </c>
      <c r="X217" s="3004">
        <v>1</v>
      </c>
      <c r="Y217" s="3004">
        <v>1</v>
      </c>
      <c r="Z217" s="3004">
        <v>1</v>
      </c>
      <c r="AA217" s="3004">
        <v>1</v>
      </c>
    </row>
    <row r="218" spans="1:27" s="2015" customFormat="1">
      <c r="A218" s="3000" t="s">
        <v>2305</v>
      </c>
      <c r="B218" s="3006" t="s">
        <v>2307</v>
      </c>
      <c r="C218" s="3003" t="s">
        <v>2307</v>
      </c>
      <c r="D218" s="3006" t="s">
        <v>2307</v>
      </c>
      <c r="E218" s="3003" t="s">
        <v>2307</v>
      </c>
      <c r="F218" s="3006" t="s">
        <v>2307</v>
      </c>
      <c r="G218" s="3003" t="s">
        <v>2307</v>
      </c>
      <c r="H218" s="3006" t="s">
        <v>2307</v>
      </c>
      <c r="I218" s="3003" t="s">
        <v>2307</v>
      </c>
      <c r="J218" s="3006" t="s">
        <v>2307</v>
      </c>
      <c r="K218" s="3003" t="s">
        <v>2307</v>
      </c>
      <c r="L218" s="3006" t="s">
        <v>2307</v>
      </c>
      <c r="M218" s="3003" t="s">
        <v>2307</v>
      </c>
      <c r="N218" s="3006" t="s">
        <v>2307</v>
      </c>
      <c r="O218" s="3003" t="s">
        <v>2307</v>
      </c>
      <c r="P218" s="3006" t="s">
        <v>2307</v>
      </c>
      <c r="Q218" s="3003" t="s">
        <v>2307</v>
      </c>
      <c r="R218" s="3007" t="s">
        <v>2307</v>
      </c>
      <c r="S218" s="3004">
        <v>2409</v>
      </c>
      <c r="T218" s="3007">
        <v>2503</v>
      </c>
      <c r="U218" s="3007">
        <v>2850</v>
      </c>
      <c r="V218" s="3007">
        <v>2456</v>
      </c>
      <c r="W218" s="3007">
        <v>2197</v>
      </c>
      <c r="X218" s="3007">
        <v>3089</v>
      </c>
      <c r="Y218" s="3007">
        <v>4018</v>
      </c>
      <c r="Z218" s="3007">
        <v>4942</v>
      </c>
      <c r="AA218" s="3007">
        <v>5830</v>
      </c>
    </row>
    <row r="219" spans="1:27" s="2015" customFormat="1" hidden="1">
      <c r="A219" s="2997" t="s">
        <v>2306</v>
      </c>
      <c r="B219" s="3006" t="s">
        <v>2307</v>
      </c>
      <c r="C219" s="3003" t="s">
        <v>2307</v>
      </c>
      <c r="D219" s="3006" t="s">
        <v>2307</v>
      </c>
      <c r="E219" s="3003" t="s">
        <v>2307</v>
      </c>
      <c r="F219" s="3006" t="s">
        <v>2307</v>
      </c>
      <c r="G219" s="3003" t="s">
        <v>2307</v>
      </c>
      <c r="H219" s="3006" t="s">
        <v>2307</v>
      </c>
      <c r="I219" s="3003" t="s">
        <v>2307</v>
      </c>
      <c r="J219" s="3006" t="s">
        <v>2307</v>
      </c>
      <c r="K219" s="3003" t="s">
        <v>2307</v>
      </c>
      <c r="L219" s="3006" t="s">
        <v>2307</v>
      </c>
      <c r="M219" s="3003" t="s">
        <v>2307</v>
      </c>
      <c r="N219" s="3006" t="s">
        <v>2307</v>
      </c>
      <c r="O219" s="3003" t="s">
        <v>2307</v>
      </c>
      <c r="P219" s="3006" t="s">
        <v>2307</v>
      </c>
      <c r="Q219" s="3003" t="s">
        <v>2307</v>
      </c>
      <c r="R219" s="3007" t="s">
        <v>2307</v>
      </c>
      <c r="S219" s="3004" t="s">
        <v>2307</v>
      </c>
      <c r="T219" s="3007" t="s">
        <v>2307</v>
      </c>
      <c r="U219" s="3007" t="s">
        <v>2307</v>
      </c>
      <c r="V219" s="3007" t="s">
        <v>2307</v>
      </c>
      <c r="W219" s="3007" t="s">
        <v>2307</v>
      </c>
      <c r="X219" s="3007" t="s">
        <v>2307</v>
      </c>
      <c r="Y219" s="3007" t="s">
        <v>2307</v>
      </c>
      <c r="Z219" s="3007" t="s">
        <v>2307</v>
      </c>
      <c r="AA219" s="3007" t="s">
        <v>2307</v>
      </c>
    </row>
    <row r="220" spans="1:27" s="2015" customFormat="1">
      <c r="A220" s="2993" t="s">
        <v>2139</v>
      </c>
      <c r="B220" s="2990">
        <v>3397</v>
      </c>
      <c r="C220" s="2990">
        <v>4214</v>
      </c>
      <c r="D220" s="2990">
        <v>5029</v>
      </c>
      <c r="E220" s="2990">
        <v>8327</v>
      </c>
      <c r="F220" s="2990">
        <v>10245</v>
      </c>
      <c r="G220" s="2990">
        <v>12431</v>
      </c>
      <c r="H220" s="2990">
        <v>21266</v>
      </c>
      <c r="I220" s="2990">
        <v>26351</v>
      </c>
      <c r="J220" s="2990">
        <v>30714</v>
      </c>
      <c r="K220" s="2990">
        <v>45767</v>
      </c>
      <c r="L220" s="2990">
        <v>63192</v>
      </c>
      <c r="M220" s="2990">
        <v>84387</v>
      </c>
      <c r="N220" s="2990">
        <v>120226</v>
      </c>
      <c r="O220" s="2990">
        <v>155798</v>
      </c>
      <c r="P220" s="2990">
        <v>155123</v>
      </c>
      <c r="Q220" s="2990">
        <v>164156</v>
      </c>
      <c r="R220" s="2991">
        <v>152761</v>
      </c>
      <c r="S220" s="2991">
        <v>135347</v>
      </c>
      <c r="T220" s="2991">
        <v>133127</v>
      </c>
      <c r="U220" s="2991">
        <v>137568</v>
      </c>
      <c r="V220" s="2991">
        <v>134676</v>
      </c>
      <c r="W220" s="2991">
        <v>139859</v>
      </c>
      <c r="X220" s="2991">
        <v>140542</v>
      </c>
      <c r="Y220" s="2991">
        <v>142410</v>
      </c>
      <c r="Z220" s="2991">
        <v>140953</v>
      </c>
      <c r="AA220" s="2991">
        <v>141371</v>
      </c>
    </row>
    <row r="221" spans="1:27" s="2015" customFormat="1">
      <c r="A221" s="2994" t="s">
        <v>2299</v>
      </c>
      <c r="B221" s="2995">
        <v>1351</v>
      </c>
      <c r="C221" s="2995">
        <v>2073</v>
      </c>
      <c r="D221" s="2995">
        <v>2749</v>
      </c>
      <c r="E221" s="2995">
        <v>5722</v>
      </c>
      <c r="F221" s="2995">
        <v>7349</v>
      </c>
      <c r="G221" s="2995">
        <v>9236</v>
      </c>
      <c r="H221" s="2995">
        <v>18060</v>
      </c>
      <c r="I221" s="2995">
        <v>22526</v>
      </c>
      <c r="J221" s="2995">
        <v>27267</v>
      </c>
      <c r="K221" s="2995">
        <v>34124</v>
      </c>
      <c r="L221" s="2995">
        <v>34550</v>
      </c>
      <c r="M221" s="2995">
        <v>42981</v>
      </c>
      <c r="N221" s="2995">
        <v>45810</v>
      </c>
      <c r="O221" s="2995">
        <v>47864</v>
      </c>
      <c r="P221" s="2995">
        <v>46001</v>
      </c>
      <c r="Q221" s="2995">
        <v>52685</v>
      </c>
      <c r="R221" s="2996">
        <v>44975</v>
      </c>
      <c r="S221" s="2996">
        <v>40491</v>
      </c>
      <c r="T221" s="2996">
        <v>39013</v>
      </c>
      <c r="U221" s="2996">
        <v>40885</v>
      </c>
      <c r="V221" s="2996">
        <v>37433</v>
      </c>
      <c r="W221" s="2996">
        <v>38447</v>
      </c>
      <c r="X221" s="2996">
        <v>39866</v>
      </c>
      <c r="Y221" s="2996">
        <v>43164</v>
      </c>
      <c r="Z221" s="2996">
        <v>42027</v>
      </c>
      <c r="AA221" s="2996">
        <v>43407</v>
      </c>
    </row>
    <row r="222" spans="1:27" s="2015" customFormat="1">
      <c r="A222" s="2994" t="s">
        <v>2300</v>
      </c>
      <c r="B222" s="2995">
        <v>860</v>
      </c>
      <c r="C222" s="2995">
        <v>899</v>
      </c>
      <c r="D222" s="2995">
        <v>967</v>
      </c>
      <c r="E222" s="2995">
        <v>1156</v>
      </c>
      <c r="F222" s="2995">
        <v>1304</v>
      </c>
      <c r="G222" s="2995">
        <v>1504</v>
      </c>
      <c r="H222" s="2995">
        <v>1571</v>
      </c>
      <c r="I222" s="2995">
        <v>1885</v>
      </c>
      <c r="J222" s="2995">
        <v>698</v>
      </c>
      <c r="K222" s="2995">
        <v>6523</v>
      </c>
      <c r="L222" s="2995">
        <v>17033</v>
      </c>
      <c r="M222" s="2995">
        <v>27785</v>
      </c>
      <c r="N222" s="2995">
        <v>54074</v>
      </c>
      <c r="O222" s="2995">
        <v>79040</v>
      </c>
      <c r="P222" s="2995">
        <v>81068</v>
      </c>
      <c r="Q222" s="2995">
        <v>80651</v>
      </c>
      <c r="R222" s="2996">
        <v>79274</v>
      </c>
      <c r="S222" s="2996">
        <v>71035</v>
      </c>
      <c r="T222" s="2996">
        <v>66000</v>
      </c>
      <c r="U222" s="2996">
        <v>67657</v>
      </c>
      <c r="V222" s="2996">
        <v>69674</v>
      </c>
      <c r="W222" s="2996">
        <v>74015</v>
      </c>
      <c r="X222" s="2996">
        <v>73770</v>
      </c>
      <c r="Y222" s="2996">
        <v>71903</v>
      </c>
      <c r="Z222" s="2996">
        <v>72935</v>
      </c>
      <c r="AA222" s="2996">
        <v>71870</v>
      </c>
    </row>
    <row r="223" spans="1:27" s="2015" customFormat="1">
      <c r="A223" s="2994" t="s">
        <v>2301</v>
      </c>
      <c r="B223" s="2995">
        <v>1187</v>
      </c>
      <c r="C223" s="2995">
        <v>1243</v>
      </c>
      <c r="D223" s="2995">
        <v>1314</v>
      </c>
      <c r="E223" s="2995">
        <v>1449</v>
      </c>
      <c r="F223" s="2995">
        <v>1592</v>
      </c>
      <c r="G223" s="2995">
        <v>1690</v>
      </c>
      <c r="H223" s="2995">
        <v>1636</v>
      </c>
      <c r="I223" s="2995">
        <v>1941</v>
      </c>
      <c r="J223" s="2995">
        <v>2750</v>
      </c>
      <c r="K223" s="2995">
        <v>5119</v>
      </c>
      <c r="L223" s="2995">
        <v>11609</v>
      </c>
      <c r="M223" s="2995">
        <v>13621</v>
      </c>
      <c r="N223" s="2995">
        <v>20342</v>
      </c>
      <c r="O223" s="2995">
        <v>28894</v>
      </c>
      <c r="P223" s="2995">
        <v>28054</v>
      </c>
      <c r="Q223" s="2995">
        <v>30819</v>
      </c>
      <c r="R223" s="2996">
        <v>28512</v>
      </c>
      <c r="S223" s="2996">
        <v>23822</v>
      </c>
      <c r="T223" s="2996">
        <v>28114</v>
      </c>
      <c r="U223" s="2996">
        <v>29026</v>
      </c>
      <c r="V223" s="2996">
        <v>27570</v>
      </c>
      <c r="W223" s="2996">
        <v>27398</v>
      </c>
      <c r="X223" s="2996">
        <v>26906</v>
      </c>
      <c r="Y223" s="2996">
        <v>27344</v>
      </c>
      <c r="Z223" s="2996">
        <v>25990</v>
      </c>
      <c r="AA223" s="2996">
        <v>26094</v>
      </c>
    </row>
    <row r="224" spans="1:27" s="2015" customFormat="1">
      <c r="A224" s="3001" t="s">
        <v>2302</v>
      </c>
      <c r="B224" s="3003" t="s">
        <v>2307</v>
      </c>
      <c r="C224" s="3003" t="s">
        <v>2307</v>
      </c>
      <c r="D224" s="3003" t="s">
        <v>2307</v>
      </c>
      <c r="E224" s="3003" t="s">
        <v>2307</v>
      </c>
      <c r="F224" s="3003" t="s">
        <v>2307</v>
      </c>
      <c r="G224" s="3003" t="s">
        <v>2307</v>
      </c>
      <c r="H224" s="3003" t="s">
        <v>2307</v>
      </c>
      <c r="I224" s="3003" t="s">
        <v>2307</v>
      </c>
      <c r="J224" s="3003" t="s">
        <v>2307</v>
      </c>
      <c r="K224" s="3003" t="s">
        <v>2307</v>
      </c>
      <c r="L224" s="3003" t="s">
        <v>2307</v>
      </c>
      <c r="M224" s="3003" t="s">
        <v>2307</v>
      </c>
      <c r="N224" s="3003" t="s">
        <v>2307</v>
      </c>
      <c r="O224" s="3003" t="s">
        <v>2307</v>
      </c>
      <c r="P224" s="3003" t="s">
        <v>2307</v>
      </c>
      <c r="Q224" s="3003" t="s">
        <v>2307</v>
      </c>
      <c r="R224" s="3004" t="s">
        <v>2307</v>
      </c>
      <c r="S224" s="3004">
        <v>0</v>
      </c>
      <c r="T224" s="3004">
        <v>326</v>
      </c>
      <c r="U224" s="3004">
        <v>425</v>
      </c>
      <c r="V224" s="3004">
        <v>335</v>
      </c>
      <c r="W224" s="3004">
        <v>818</v>
      </c>
      <c r="X224" s="3004">
        <v>302</v>
      </c>
      <c r="Y224" s="3004">
        <v>273</v>
      </c>
      <c r="Z224" s="3004">
        <v>155</v>
      </c>
      <c r="AA224" s="3004">
        <v>45</v>
      </c>
    </row>
    <row r="225" spans="1:27" s="2015" customFormat="1">
      <c r="A225" s="3001" t="s">
        <v>2303</v>
      </c>
      <c r="B225" s="3003" t="s">
        <v>2307</v>
      </c>
      <c r="C225" s="3003" t="s">
        <v>2307</v>
      </c>
      <c r="D225" s="3003" t="s">
        <v>2307</v>
      </c>
      <c r="E225" s="3003" t="s">
        <v>2307</v>
      </c>
      <c r="F225" s="3003" t="s">
        <v>2307</v>
      </c>
      <c r="G225" s="3003" t="s">
        <v>2307</v>
      </c>
      <c r="H225" s="3003" t="s">
        <v>2307</v>
      </c>
      <c r="I225" s="3003" t="s">
        <v>2307</v>
      </c>
      <c r="J225" s="3003" t="s">
        <v>2307</v>
      </c>
      <c r="K225" s="3003" t="s">
        <v>2307</v>
      </c>
      <c r="L225" s="3003" t="s">
        <v>2307</v>
      </c>
      <c r="M225" s="3003" t="s">
        <v>2307</v>
      </c>
      <c r="N225" s="3003" t="s">
        <v>2307</v>
      </c>
      <c r="O225" s="3003" t="s">
        <v>2307</v>
      </c>
      <c r="P225" s="3003" t="s">
        <v>2307</v>
      </c>
      <c r="Q225" s="3003" t="s">
        <v>2307</v>
      </c>
      <c r="R225" s="3004" t="s">
        <v>2307</v>
      </c>
      <c r="S225" s="3004">
        <v>0</v>
      </c>
      <c r="T225" s="3004">
        <v>4123</v>
      </c>
      <c r="U225" s="3004">
        <v>4081</v>
      </c>
      <c r="V225" s="3004">
        <v>3807</v>
      </c>
      <c r="W225" s="3004">
        <v>4287</v>
      </c>
      <c r="X225" s="3004">
        <v>4220</v>
      </c>
      <c r="Y225" s="3004">
        <v>4106</v>
      </c>
      <c r="Z225" s="3004">
        <v>4095</v>
      </c>
      <c r="AA225" s="3004">
        <v>4949</v>
      </c>
    </row>
    <row r="226" spans="1:27" s="2015" customFormat="1">
      <c r="A226" s="3001" t="s">
        <v>2304</v>
      </c>
      <c r="B226" s="3003" t="s">
        <v>2307</v>
      </c>
      <c r="C226" s="3003" t="s">
        <v>2307</v>
      </c>
      <c r="D226" s="3003" t="s">
        <v>2307</v>
      </c>
      <c r="E226" s="3003" t="s">
        <v>2307</v>
      </c>
      <c r="F226" s="3003" t="s">
        <v>2307</v>
      </c>
      <c r="G226" s="3003" t="s">
        <v>2307</v>
      </c>
      <c r="H226" s="3003" t="s">
        <v>2307</v>
      </c>
      <c r="I226" s="3003" t="s">
        <v>2307</v>
      </c>
      <c r="J226" s="3003" t="s">
        <v>2307</v>
      </c>
      <c r="K226" s="3003" t="s">
        <v>2307</v>
      </c>
      <c r="L226" s="3003" t="s">
        <v>2307</v>
      </c>
      <c r="M226" s="3003" t="s">
        <v>2307</v>
      </c>
      <c r="N226" s="3003" t="s">
        <v>2307</v>
      </c>
      <c r="O226" s="3003" t="s">
        <v>2307</v>
      </c>
      <c r="P226" s="3003" t="s">
        <v>2307</v>
      </c>
      <c r="Q226" s="3003" t="s">
        <v>2307</v>
      </c>
      <c r="R226" s="3004" t="s">
        <v>2307</v>
      </c>
      <c r="S226" s="3004">
        <v>23822</v>
      </c>
      <c r="T226" s="3004">
        <v>23665</v>
      </c>
      <c r="U226" s="3004">
        <v>24520</v>
      </c>
      <c r="V226" s="3004">
        <v>23428</v>
      </c>
      <c r="W226" s="3004">
        <v>22293</v>
      </c>
      <c r="X226" s="3004">
        <v>22384</v>
      </c>
      <c r="Y226" s="3004">
        <v>22964</v>
      </c>
      <c r="Z226" s="3004">
        <v>21740</v>
      </c>
      <c r="AA226" s="3004">
        <v>21100</v>
      </c>
    </row>
    <row r="227" spans="1:27" s="2015" customFormat="1">
      <c r="A227" s="3000" t="s">
        <v>2308</v>
      </c>
      <c r="B227" s="3003" t="s">
        <v>2307</v>
      </c>
      <c r="C227" s="3003" t="s">
        <v>2307</v>
      </c>
      <c r="D227" s="3003" t="s">
        <v>2307</v>
      </c>
      <c r="E227" s="3003" t="s">
        <v>2307</v>
      </c>
      <c r="F227" s="3003" t="s">
        <v>2307</v>
      </c>
      <c r="G227" s="3003" t="s">
        <v>2307</v>
      </c>
      <c r="H227" s="3003" t="s">
        <v>2307</v>
      </c>
      <c r="I227" s="3003" t="s">
        <v>2307</v>
      </c>
      <c r="J227" s="3003" t="s">
        <v>2307</v>
      </c>
      <c r="K227" s="3003" t="s">
        <v>2307</v>
      </c>
      <c r="L227" s="3003" t="s">
        <v>2307</v>
      </c>
      <c r="M227" s="3003" t="s">
        <v>2307</v>
      </c>
      <c r="N227" s="3003" t="s">
        <v>2307</v>
      </c>
      <c r="O227" s="3003" t="s">
        <v>2307</v>
      </c>
      <c r="P227" s="3003" t="s">
        <v>2307</v>
      </c>
      <c r="Q227" s="3003" t="s">
        <v>2307</v>
      </c>
      <c r="R227" s="3004" t="s">
        <v>2307</v>
      </c>
      <c r="S227" s="3004">
        <v>159</v>
      </c>
      <c r="T227" s="3004">
        <v>115</v>
      </c>
      <c r="U227" s="3004">
        <v>120</v>
      </c>
      <c r="V227" s="3004">
        <v>133</v>
      </c>
      <c r="W227" s="3004">
        <v>124</v>
      </c>
      <c r="X227" s="3004">
        <v>288</v>
      </c>
      <c r="Y227" s="3004">
        <v>296</v>
      </c>
      <c r="Z227" s="3004">
        <v>317</v>
      </c>
      <c r="AA227" s="3004">
        <v>716</v>
      </c>
    </row>
    <row r="228" spans="1:27" s="2015" customFormat="1">
      <c r="A228" s="2997" t="s">
        <v>2299</v>
      </c>
      <c r="B228" s="3003" t="s">
        <v>2307</v>
      </c>
      <c r="C228" s="3003" t="s">
        <v>2307</v>
      </c>
      <c r="D228" s="3003" t="s">
        <v>2307</v>
      </c>
      <c r="E228" s="3003" t="s">
        <v>2307</v>
      </c>
      <c r="F228" s="3003" t="s">
        <v>2307</v>
      </c>
      <c r="G228" s="3003" t="s">
        <v>2307</v>
      </c>
      <c r="H228" s="3003" t="s">
        <v>2307</v>
      </c>
      <c r="I228" s="3003" t="s">
        <v>2307</v>
      </c>
      <c r="J228" s="3003" t="s">
        <v>2307</v>
      </c>
      <c r="K228" s="3003" t="s">
        <v>2307</v>
      </c>
      <c r="L228" s="3003" t="s">
        <v>2307</v>
      </c>
      <c r="M228" s="3003" t="s">
        <v>2307</v>
      </c>
      <c r="N228" s="3003" t="s">
        <v>2307</v>
      </c>
      <c r="O228" s="3003" t="s">
        <v>2307</v>
      </c>
      <c r="P228" s="3003" t="s">
        <v>2307</v>
      </c>
      <c r="Q228" s="3003" t="s">
        <v>2307</v>
      </c>
      <c r="R228" s="3004" t="s">
        <v>2307</v>
      </c>
      <c r="S228" s="3004">
        <v>129</v>
      </c>
      <c r="T228" s="3004">
        <v>115</v>
      </c>
      <c r="U228" s="3004">
        <v>120</v>
      </c>
      <c r="V228" s="3004">
        <v>133</v>
      </c>
      <c r="W228" s="3004">
        <v>124</v>
      </c>
      <c r="X228" s="3004">
        <v>288</v>
      </c>
      <c r="Y228" s="3004">
        <v>296</v>
      </c>
      <c r="Z228" s="3004">
        <v>317</v>
      </c>
      <c r="AA228" s="3004">
        <v>716</v>
      </c>
    </row>
    <row r="229" spans="1:27" s="2015" customFormat="1">
      <c r="A229" s="2997" t="s">
        <v>2300</v>
      </c>
      <c r="B229" s="3003" t="s">
        <v>2307</v>
      </c>
      <c r="C229" s="3003" t="s">
        <v>2307</v>
      </c>
      <c r="D229" s="3003" t="s">
        <v>2307</v>
      </c>
      <c r="E229" s="3003" t="s">
        <v>2307</v>
      </c>
      <c r="F229" s="3003" t="s">
        <v>2307</v>
      </c>
      <c r="G229" s="3003" t="s">
        <v>2307</v>
      </c>
      <c r="H229" s="3003" t="s">
        <v>2307</v>
      </c>
      <c r="I229" s="3003" t="s">
        <v>2307</v>
      </c>
      <c r="J229" s="3003" t="s">
        <v>2307</v>
      </c>
      <c r="K229" s="3003" t="s">
        <v>2307</v>
      </c>
      <c r="L229" s="3003" t="s">
        <v>2307</v>
      </c>
      <c r="M229" s="3003" t="s">
        <v>2307</v>
      </c>
      <c r="N229" s="3003" t="s">
        <v>2307</v>
      </c>
      <c r="O229" s="3003" t="s">
        <v>2307</v>
      </c>
      <c r="P229" s="3003" t="s">
        <v>2307</v>
      </c>
      <c r="Q229" s="3003" t="s">
        <v>2307</v>
      </c>
      <c r="R229" s="3004" t="s">
        <v>2307</v>
      </c>
      <c r="S229" s="3004">
        <v>31</v>
      </c>
      <c r="T229" s="3004">
        <v>0</v>
      </c>
      <c r="U229" s="3004">
        <v>0</v>
      </c>
      <c r="V229" s="3004">
        <v>0</v>
      </c>
      <c r="W229" s="3004">
        <v>0</v>
      </c>
      <c r="X229" s="3004">
        <v>0</v>
      </c>
      <c r="Y229" s="3004">
        <v>0</v>
      </c>
      <c r="Z229" s="3004">
        <v>0</v>
      </c>
      <c r="AA229" s="3004">
        <v>0</v>
      </c>
    </row>
    <row r="230" spans="1:27" s="2015" customFormat="1">
      <c r="A230" s="2997" t="s">
        <v>2301</v>
      </c>
      <c r="B230" s="3003" t="s">
        <v>2307</v>
      </c>
      <c r="C230" s="3003" t="s">
        <v>2307</v>
      </c>
      <c r="D230" s="3003" t="s">
        <v>2307</v>
      </c>
      <c r="E230" s="3003" t="s">
        <v>2307</v>
      </c>
      <c r="F230" s="3003" t="s">
        <v>2307</v>
      </c>
      <c r="G230" s="3003" t="s">
        <v>2307</v>
      </c>
      <c r="H230" s="3003" t="s">
        <v>2307</v>
      </c>
      <c r="I230" s="3003" t="s">
        <v>2307</v>
      </c>
      <c r="J230" s="3003" t="s">
        <v>2307</v>
      </c>
      <c r="K230" s="3003" t="s">
        <v>2307</v>
      </c>
      <c r="L230" s="3003" t="s">
        <v>2307</v>
      </c>
      <c r="M230" s="3003" t="s">
        <v>2307</v>
      </c>
      <c r="N230" s="3003" t="s">
        <v>2307</v>
      </c>
      <c r="O230" s="3003" t="s">
        <v>2307</v>
      </c>
      <c r="P230" s="3003" t="s">
        <v>2307</v>
      </c>
      <c r="Q230" s="3003" t="s">
        <v>2307</v>
      </c>
      <c r="R230" s="3004" t="s">
        <v>2307</v>
      </c>
      <c r="S230" s="3004">
        <v>0</v>
      </c>
      <c r="T230" s="3004">
        <v>0</v>
      </c>
      <c r="U230" s="3004">
        <v>0</v>
      </c>
      <c r="V230" s="3004">
        <v>0</v>
      </c>
      <c r="W230" s="3004">
        <v>0</v>
      </c>
      <c r="X230" s="3004">
        <v>0</v>
      </c>
      <c r="Y230" s="3004">
        <v>0</v>
      </c>
      <c r="Z230" s="3004">
        <v>0</v>
      </c>
      <c r="AA230" s="3004">
        <v>0</v>
      </c>
    </row>
    <row r="231" spans="1:27" s="2015" customFormat="1">
      <c r="A231" s="3002" t="s">
        <v>2302</v>
      </c>
      <c r="B231" s="3003" t="s">
        <v>2307</v>
      </c>
      <c r="C231" s="3003" t="s">
        <v>2307</v>
      </c>
      <c r="D231" s="3003" t="s">
        <v>2307</v>
      </c>
      <c r="E231" s="3003" t="s">
        <v>2307</v>
      </c>
      <c r="F231" s="3003" t="s">
        <v>2307</v>
      </c>
      <c r="G231" s="3003" t="s">
        <v>2307</v>
      </c>
      <c r="H231" s="3003" t="s">
        <v>2307</v>
      </c>
      <c r="I231" s="3003" t="s">
        <v>2307</v>
      </c>
      <c r="J231" s="3003" t="s">
        <v>2307</v>
      </c>
      <c r="K231" s="3003" t="s">
        <v>2307</v>
      </c>
      <c r="L231" s="3003" t="s">
        <v>2307</v>
      </c>
      <c r="M231" s="3003" t="s">
        <v>2307</v>
      </c>
      <c r="N231" s="3003" t="s">
        <v>2307</v>
      </c>
      <c r="O231" s="3003" t="s">
        <v>2307</v>
      </c>
      <c r="P231" s="3003" t="s">
        <v>2307</v>
      </c>
      <c r="Q231" s="3003" t="s">
        <v>2307</v>
      </c>
      <c r="R231" s="3004" t="s">
        <v>2307</v>
      </c>
      <c r="S231" s="3004">
        <v>0</v>
      </c>
      <c r="T231" s="3004">
        <v>0</v>
      </c>
      <c r="U231" s="3004">
        <v>0</v>
      </c>
      <c r="V231" s="3004">
        <v>0</v>
      </c>
      <c r="W231" s="3004">
        <v>0</v>
      </c>
      <c r="X231" s="3004">
        <v>0</v>
      </c>
      <c r="Y231" s="3004">
        <v>0</v>
      </c>
      <c r="Z231" s="3004">
        <v>0</v>
      </c>
      <c r="AA231" s="3004">
        <v>0</v>
      </c>
    </row>
    <row r="232" spans="1:27" s="2015" customFormat="1">
      <c r="A232" s="3002" t="s">
        <v>2303</v>
      </c>
      <c r="B232" s="3003" t="s">
        <v>2307</v>
      </c>
      <c r="C232" s="3003" t="s">
        <v>2307</v>
      </c>
      <c r="D232" s="3003" t="s">
        <v>2307</v>
      </c>
      <c r="E232" s="3003" t="s">
        <v>2307</v>
      </c>
      <c r="F232" s="3003" t="s">
        <v>2307</v>
      </c>
      <c r="G232" s="3003" t="s">
        <v>2307</v>
      </c>
      <c r="H232" s="3003" t="s">
        <v>2307</v>
      </c>
      <c r="I232" s="3003" t="s">
        <v>2307</v>
      </c>
      <c r="J232" s="3003" t="s">
        <v>2307</v>
      </c>
      <c r="K232" s="3003" t="s">
        <v>2307</v>
      </c>
      <c r="L232" s="3003" t="s">
        <v>2307</v>
      </c>
      <c r="M232" s="3003" t="s">
        <v>2307</v>
      </c>
      <c r="N232" s="3003" t="s">
        <v>2307</v>
      </c>
      <c r="O232" s="3003" t="s">
        <v>2307</v>
      </c>
      <c r="P232" s="3003" t="s">
        <v>2307</v>
      </c>
      <c r="Q232" s="3003" t="s">
        <v>2307</v>
      </c>
      <c r="R232" s="3004" t="s">
        <v>2307</v>
      </c>
      <c r="S232" s="3004">
        <v>0</v>
      </c>
      <c r="T232" s="3004">
        <v>0</v>
      </c>
      <c r="U232" s="3004">
        <v>0</v>
      </c>
      <c r="V232" s="3004">
        <v>0</v>
      </c>
      <c r="W232" s="3004">
        <v>0</v>
      </c>
      <c r="X232" s="3004">
        <v>0</v>
      </c>
      <c r="Y232" s="3004">
        <v>0</v>
      </c>
      <c r="Z232" s="3004">
        <v>0</v>
      </c>
      <c r="AA232" s="3004">
        <v>0</v>
      </c>
    </row>
    <row r="233" spans="1:27" s="2015" customFormat="1">
      <c r="A233" s="3002" t="s">
        <v>2304</v>
      </c>
      <c r="B233" s="3003" t="s">
        <v>2307</v>
      </c>
      <c r="C233" s="3003" t="s">
        <v>2307</v>
      </c>
      <c r="D233" s="3003" t="s">
        <v>2307</v>
      </c>
      <c r="E233" s="3003" t="s">
        <v>2307</v>
      </c>
      <c r="F233" s="3003" t="s">
        <v>2307</v>
      </c>
      <c r="G233" s="3003" t="s">
        <v>2307</v>
      </c>
      <c r="H233" s="3003" t="s">
        <v>2307</v>
      </c>
      <c r="I233" s="3003" t="s">
        <v>2307</v>
      </c>
      <c r="J233" s="3003" t="s">
        <v>2307</v>
      </c>
      <c r="K233" s="3003" t="s">
        <v>2307</v>
      </c>
      <c r="L233" s="3003" t="s">
        <v>2307</v>
      </c>
      <c r="M233" s="3003" t="s">
        <v>2307</v>
      </c>
      <c r="N233" s="3003" t="s">
        <v>2307</v>
      </c>
      <c r="O233" s="3003" t="s">
        <v>2307</v>
      </c>
      <c r="P233" s="3003" t="s">
        <v>2307</v>
      </c>
      <c r="Q233" s="3003" t="s">
        <v>2307</v>
      </c>
      <c r="R233" s="3004" t="s">
        <v>2307</v>
      </c>
      <c r="S233" s="3004">
        <v>0</v>
      </c>
      <c r="T233" s="3004">
        <v>0</v>
      </c>
      <c r="U233" s="3004">
        <v>0</v>
      </c>
      <c r="V233" s="3004">
        <v>0</v>
      </c>
      <c r="W233" s="3004">
        <v>0</v>
      </c>
      <c r="X233" s="3004">
        <v>0</v>
      </c>
      <c r="Y233" s="3004">
        <v>0</v>
      </c>
      <c r="Z233" s="3004">
        <v>0</v>
      </c>
      <c r="AA233" s="3004">
        <v>0</v>
      </c>
    </row>
    <row r="234" spans="1:27" s="2015" customFormat="1">
      <c r="A234" s="2992" t="s">
        <v>2175</v>
      </c>
      <c r="B234" s="2990">
        <v>32170</v>
      </c>
      <c r="C234" s="2990">
        <v>52315</v>
      </c>
      <c r="D234" s="2990">
        <v>66913</v>
      </c>
      <c r="E234" s="2990">
        <v>93359</v>
      </c>
      <c r="F234" s="2990">
        <v>130699</v>
      </c>
      <c r="G234" s="2990">
        <v>166179</v>
      </c>
      <c r="H234" s="2990">
        <v>265342</v>
      </c>
      <c r="I234" s="2990">
        <v>366660</v>
      </c>
      <c r="J234" s="2990">
        <v>111806</v>
      </c>
      <c r="K234" s="2990">
        <v>217125</v>
      </c>
      <c r="L234" s="2990">
        <v>277039</v>
      </c>
      <c r="M234" s="2990">
        <v>225062</v>
      </c>
      <c r="N234" s="2990">
        <v>270725</v>
      </c>
      <c r="O234" s="2990">
        <v>273737</v>
      </c>
      <c r="P234" s="2990">
        <v>237433</v>
      </c>
      <c r="Q234" s="2990">
        <v>268910</v>
      </c>
      <c r="R234" s="2991">
        <v>225466</v>
      </c>
      <c r="S234" s="2991">
        <v>156424</v>
      </c>
      <c r="T234" s="2991">
        <v>167569</v>
      </c>
      <c r="U234" s="2991">
        <v>179125</v>
      </c>
      <c r="V234" s="2991">
        <v>151497</v>
      </c>
      <c r="W234" s="2991">
        <v>140487</v>
      </c>
      <c r="X234" s="2991">
        <v>161350</v>
      </c>
      <c r="Y234" s="2991">
        <v>174461</v>
      </c>
      <c r="Z234" s="2991">
        <v>189430</v>
      </c>
      <c r="AA234" s="2991">
        <v>213278</v>
      </c>
    </row>
    <row r="235" spans="1:27" s="2015" customFormat="1">
      <c r="A235" s="2993" t="s">
        <v>2298</v>
      </c>
      <c r="B235" s="2990">
        <v>11109</v>
      </c>
      <c r="C235" s="2990">
        <v>27353</v>
      </c>
      <c r="D235" s="2990">
        <v>35762</v>
      </c>
      <c r="E235" s="2990">
        <v>57982</v>
      </c>
      <c r="F235" s="2990">
        <v>89203</v>
      </c>
      <c r="G235" s="2990">
        <v>118161</v>
      </c>
      <c r="H235" s="2990">
        <v>207480</v>
      </c>
      <c r="I235" s="2990">
        <v>308005</v>
      </c>
      <c r="J235" s="2990">
        <v>83787</v>
      </c>
      <c r="K235" s="2990">
        <v>177783</v>
      </c>
      <c r="L235" s="2990">
        <v>231386</v>
      </c>
      <c r="M235" s="2990">
        <v>176020</v>
      </c>
      <c r="N235" s="2990">
        <v>194461</v>
      </c>
      <c r="O235" s="2990">
        <v>195094</v>
      </c>
      <c r="P235" s="2990">
        <v>170029</v>
      </c>
      <c r="Q235" s="2990">
        <v>197005</v>
      </c>
      <c r="R235" s="2991">
        <v>163838</v>
      </c>
      <c r="S235" s="2991">
        <v>111199</v>
      </c>
      <c r="T235" s="2991">
        <v>126181</v>
      </c>
      <c r="U235" s="2991">
        <v>134768</v>
      </c>
      <c r="V235" s="2991">
        <v>111969</v>
      </c>
      <c r="W235" s="2991">
        <v>101855</v>
      </c>
      <c r="X235" s="2991">
        <v>120165</v>
      </c>
      <c r="Y235" s="2991">
        <v>127752</v>
      </c>
      <c r="Z235" s="2991">
        <v>137800</v>
      </c>
      <c r="AA235" s="2991">
        <v>163114</v>
      </c>
    </row>
    <row r="236" spans="1:27" s="2015" customFormat="1">
      <c r="A236" s="2994" t="s">
        <v>2165</v>
      </c>
      <c r="B236" s="2995">
        <v>0</v>
      </c>
      <c r="C236" s="2995">
        <v>0</v>
      </c>
      <c r="D236" s="2995">
        <v>0</v>
      </c>
      <c r="E236" s="2995">
        <v>0</v>
      </c>
      <c r="F236" s="2995">
        <v>0</v>
      </c>
      <c r="G236" s="2995">
        <v>0</v>
      </c>
      <c r="H236" s="2995">
        <v>0</v>
      </c>
      <c r="I236" s="2995">
        <v>0</v>
      </c>
      <c r="J236" s="2995">
        <v>0</v>
      </c>
      <c r="K236" s="2995">
        <v>0</v>
      </c>
      <c r="L236" s="2995">
        <v>0</v>
      </c>
      <c r="M236" s="2995">
        <v>0</v>
      </c>
      <c r="N236" s="2995">
        <v>0</v>
      </c>
      <c r="O236" s="2995">
        <v>0</v>
      </c>
      <c r="P236" s="2995">
        <v>0</v>
      </c>
      <c r="Q236" s="2995">
        <v>0</v>
      </c>
      <c r="R236" s="2996">
        <v>0</v>
      </c>
      <c r="S236" s="2996">
        <v>0</v>
      </c>
      <c r="T236" s="2996">
        <v>0</v>
      </c>
      <c r="U236" s="2996">
        <v>0</v>
      </c>
      <c r="V236" s="2996">
        <v>0</v>
      </c>
      <c r="W236" s="2996">
        <v>0</v>
      </c>
      <c r="X236" s="2996">
        <v>0</v>
      </c>
      <c r="Y236" s="2996">
        <v>0</v>
      </c>
      <c r="Z236" s="2996">
        <v>0</v>
      </c>
      <c r="AA236" s="2996">
        <v>0</v>
      </c>
    </row>
    <row r="237" spans="1:27" s="2015" customFormat="1" hidden="1">
      <c r="A237" s="3000" t="s">
        <v>2309</v>
      </c>
      <c r="B237" s="3003" t="s">
        <v>2307</v>
      </c>
      <c r="C237" s="3003" t="s">
        <v>2307</v>
      </c>
      <c r="D237" s="3003" t="s">
        <v>2307</v>
      </c>
      <c r="E237" s="3003" t="s">
        <v>2307</v>
      </c>
      <c r="F237" s="3003" t="s">
        <v>2307</v>
      </c>
      <c r="G237" s="3003" t="s">
        <v>2307</v>
      </c>
      <c r="H237" s="3003" t="s">
        <v>2307</v>
      </c>
      <c r="I237" s="3003" t="s">
        <v>2307</v>
      </c>
      <c r="J237" s="3003" t="s">
        <v>2307</v>
      </c>
      <c r="K237" s="3003" t="s">
        <v>2307</v>
      </c>
      <c r="L237" s="3003" t="s">
        <v>2307</v>
      </c>
      <c r="M237" s="3003" t="s">
        <v>2307</v>
      </c>
      <c r="N237" s="3003" t="s">
        <v>2307</v>
      </c>
      <c r="O237" s="3003" t="s">
        <v>2307</v>
      </c>
      <c r="P237" s="3003" t="s">
        <v>2307</v>
      </c>
      <c r="Q237" s="3003" t="s">
        <v>2307</v>
      </c>
      <c r="R237" s="3004" t="s">
        <v>2307</v>
      </c>
      <c r="S237" s="3004" t="s">
        <v>2307</v>
      </c>
      <c r="T237" s="3004" t="s">
        <v>2307</v>
      </c>
      <c r="U237" s="3004" t="s">
        <v>2307</v>
      </c>
      <c r="V237" s="3004" t="s">
        <v>2307</v>
      </c>
      <c r="W237" s="3004" t="s">
        <v>2307</v>
      </c>
      <c r="X237" s="3004" t="s">
        <v>2307</v>
      </c>
      <c r="Y237" s="3004" t="s">
        <v>2307</v>
      </c>
      <c r="Z237" s="3004" t="s">
        <v>2307</v>
      </c>
      <c r="AA237" s="3004" t="s">
        <v>2307</v>
      </c>
    </row>
    <row r="238" spans="1:27" s="2015" customFormat="1">
      <c r="A238" s="2994" t="s">
        <v>2310</v>
      </c>
      <c r="B238" s="2995">
        <v>52</v>
      </c>
      <c r="C238" s="2995">
        <v>53</v>
      </c>
      <c r="D238" s="2995">
        <v>652</v>
      </c>
      <c r="E238" s="2995">
        <v>1108</v>
      </c>
      <c r="F238" s="2995">
        <v>1927</v>
      </c>
      <c r="G238" s="2995">
        <v>4976</v>
      </c>
      <c r="H238" s="2995">
        <v>13830</v>
      </c>
      <c r="I238" s="2995">
        <v>35724</v>
      </c>
      <c r="J238" s="2995">
        <v>8602</v>
      </c>
      <c r="K238" s="2995">
        <v>22416</v>
      </c>
      <c r="L238" s="2995">
        <v>30433</v>
      </c>
      <c r="M238" s="2995">
        <v>20801</v>
      </c>
      <c r="N238" s="2995">
        <v>31540</v>
      </c>
      <c r="O238" s="2995">
        <v>34636</v>
      </c>
      <c r="P238" s="2995">
        <v>26772</v>
      </c>
      <c r="Q238" s="2995">
        <v>27675</v>
      </c>
      <c r="R238" s="2996">
        <v>21137</v>
      </c>
      <c r="S238" s="2996">
        <v>14044</v>
      </c>
      <c r="T238" s="2996">
        <v>12883</v>
      </c>
      <c r="U238" s="2996">
        <v>15887</v>
      </c>
      <c r="V238" s="2996">
        <v>12268</v>
      </c>
      <c r="W238" s="2996">
        <v>14023</v>
      </c>
      <c r="X238" s="2996">
        <v>16319</v>
      </c>
      <c r="Y238" s="2996">
        <v>19575</v>
      </c>
      <c r="Z238" s="2996">
        <v>21027</v>
      </c>
      <c r="AA238" s="2996">
        <v>25031</v>
      </c>
    </row>
    <row r="239" spans="1:27" s="2015" customFormat="1">
      <c r="A239" s="2994" t="s">
        <v>1232</v>
      </c>
      <c r="B239" s="2995">
        <v>0</v>
      </c>
      <c r="C239" s="2995">
        <v>0</v>
      </c>
      <c r="D239" s="2995">
        <v>0</v>
      </c>
      <c r="E239" s="2995">
        <v>0</v>
      </c>
      <c r="F239" s="2995">
        <v>0</v>
      </c>
      <c r="G239" s="2995">
        <v>0</v>
      </c>
      <c r="H239" s="2995">
        <v>0</v>
      </c>
      <c r="I239" s="2995">
        <v>0</v>
      </c>
      <c r="J239" s="2995">
        <v>0</v>
      </c>
      <c r="K239" s="2995">
        <v>0</v>
      </c>
      <c r="L239" s="2995">
        <v>0</v>
      </c>
      <c r="M239" s="2995">
        <v>0</v>
      </c>
      <c r="N239" s="2995">
        <v>0</v>
      </c>
      <c r="O239" s="2995">
        <v>0</v>
      </c>
      <c r="P239" s="2995">
        <v>0</v>
      </c>
      <c r="Q239" s="2995">
        <v>0</v>
      </c>
      <c r="R239" s="2996">
        <v>0</v>
      </c>
      <c r="S239" s="2996">
        <v>0</v>
      </c>
      <c r="T239" s="2996">
        <v>0</v>
      </c>
      <c r="U239" s="2996">
        <v>0</v>
      </c>
      <c r="V239" s="2996">
        <v>0</v>
      </c>
      <c r="W239" s="2996">
        <v>0</v>
      </c>
      <c r="X239" s="2996">
        <v>0</v>
      </c>
      <c r="Y239" s="2996">
        <v>0</v>
      </c>
      <c r="Z239" s="2996">
        <v>0</v>
      </c>
      <c r="AA239" s="2996">
        <v>0</v>
      </c>
    </row>
    <row r="240" spans="1:27" s="2015" customFormat="1">
      <c r="A240" s="2994" t="s">
        <v>2162</v>
      </c>
      <c r="B240" s="2995">
        <v>11057</v>
      </c>
      <c r="C240" s="2995">
        <v>27300</v>
      </c>
      <c r="D240" s="2995">
        <v>35110</v>
      </c>
      <c r="E240" s="2995">
        <v>56874</v>
      </c>
      <c r="F240" s="2995">
        <v>87276</v>
      </c>
      <c r="G240" s="2995">
        <v>113184</v>
      </c>
      <c r="H240" s="2995">
        <v>193651</v>
      </c>
      <c r="I240" s="2995">
        <v>272281</v>
      </c>
      <c r="J240" s="2995">
        <v>75185</v>
      </c>
      <c r="K240" s="2995">
        <v>155367</v>
      </c>
      <c r="L240" s="2995">
        <v>200953</v>
      </c>
      <c r="M240" s="2995">
        <v>155220</v>
      </c>
      <c r="N240" s="2995">
        <v>162922</v>
      </c>
      <c r="O240" s="2995">
        <v>160458</v>
      </c>
      <c r="P240" s="2995">
        <v>143258</v>
      </c>
      <c r="Q240" s="2995">
        <v>169330</v>
      </c>
      <c r="R240" s="2996">
        <v>142701</v>
      </c>
      <c r="S240" s="2996">
        <v>97155</v>
      </c>
      <c r="T240" s="2996">
        <v>113298</v>
      </c>
      <c r="U240" s="2996">
        <v>118882</v>
      </c>
      <c r="V240" s="2996">
        <v>99700</v>
      </c>
      <c r="W240" s="2996">
        <v>87832</v>
      </c>
      <c r="X240" s="2996">
        <v>103845</v>
      </c>
      <c r="Y240" s="2996">
        <v>108177</v>
      </c>
      <c r="Z240" s="2996">
        <v>116773</v>
      </c>
      <c r="AA240" s="2996">
        <v>138083</v>
      </c>
    </row>
    <row r="241" spans="1:27" s="2015" customFormat="1">
      <c r="A241" s="3005" t="s">
        <v>2311</v>
      </c>
      <c r="B241" s="2995">
        <v>468</v>
      </c>
      <c r="C241" s="2995">
        <v>1155</v>
      </c>
      <c r="D241" s="2995">
        <v>1485</v>
      </c>
      <c r="E241" s="2995">
        <v>2406</v>
      </c>
      <c r="F241" s="2995">
        <v>306</v>
      </c>
      <c r="G241" s="2995">
        <v>2566</v>
      </c>
      <c r="H241" s="2995">
        <v>2457</v>
      </c>
      <c r="I241" s="2995">
        <v>14958</v>
      </c>
      <c r="J241" s="2995">
        <v>2408</v>
      </c>
      <c r="K241" s="2995">
        <v>7150</v>
      </c>
      <c r="L241" s="2995">
        <v>11006</v>
      </c>
      <c r="M241" s="2995">
        <v>8157</v>
      </c>
      <c r="N241" s="2995">
        <v>4970</v>
      </c>
      <c r="O241" s="2995">
        <v>6421</v>
      </c>
      <c r="P241" s="2995">
        <v>5013</v>
      </c>
      <c r="Q241" s="2995">
        <v>6495</v>
      </c>
      <c r="R241" s="2996">
        <v>3703</v>
      </c>
      <c r="S241" s="2996">
        <v>2069</v>
      </c>
      <c r="T241" s="2996">
        <v>2807</v>
      </c>
      <c r="U241" s="2996">
        <v>3035</v>
      </c>
      <c r="V241" s="2996">
        <v>2555</v>
      </c>
      <c r="W241" s="2996">
        <v>2468</v>
      </c>
      <c r="X241" s="2996">
        <v>2650</v>
      </c>
      <c r="Y241" s="2996">
        <v>2825</v>
      </c>
      <c r="Z241" s="2996">
        <v>3009</v>
      </c>
      <c r="AA241" s="2996">
        <v>3599</v>
      </c>
    </row>
    <row r="242" spans="1:27" s="2015" customFormat="1">
      <c r="A242" s="3005" t="s">
        <v>2312</v>
      </c>
      <c r="B242" s="2995">
        <v>10590</v>
      </c>
      <c r="C242" s="2995">
        <v>26145</v>
      </c>
      <c r="D242" s="2995">
        <v>33625</v>
      </c>
      <c r="E242" s="2995">
        <v>54469</v>
      </c>
      <c r="F242" s="2995">
        <v>86969</v>
      </c>
      <c r="G242" s="2995">
        <v>110618</v>
      </c>
      <c r="H242" s="2995">
        <v>191194</v>
      </c>
      <c r="I242" s="2995">
        <v>257323</v>
      </c>
      <c r="J242" s="2995">
        <v>72776</v>
      </c>
      <c r="K242" s="2995">
        <v>148217</v>
      </c>
      <c r="L242" s="2995">
        <v>189947</v>
      </c>
      <c r="M242" s="2995">
        <v>147063</v>
      </c>
      <c r="N242" s="2995">
        <v>157952</v>
      </c>
      <c r="O242" s="2995">
        <v>154037</v>
      </c>
      <c r="P242" s="2995">
        <v>138244</v>
      </c>
      <c r="Q242" s="2995">
        <v>162835</v>
      </c>
      <c r="R242" s="2996">
        <v>138998</v>
      </c>
      <c r="S242" s="2996">
        <v>95086</v>
      </c>
      <c r="T242" s="2996">
        <v>110492</v>
      </c>
      <c r="U242" s="2996">
        <v>115846</v>
      </c>
      <c r="V242" s="2996">
        <v>97145</v>
      </c>
      <c r="W242" s="2996">
        <v>85364</v>
      </c>
      <c r="X242" s="2996">
        <v>101196</v>
      </c>
      <c r="Y242" s="2996">
        <v>105352</v>
      </c>
      <c r="Z242" s="2996">
        <v>113764</v>
      </c>
      <c r="AA242" s="2996">
        <v>134484</v>
      </c>
    </row>
    <row r="243" spans="1:27" s="2015" customFormat="1">
      <c r="A243" s="3000" t="s">
        <v>2313</v>
      </c>
      <c r="B243" s="3006">
        <v>11109</v>
      </c>
      <c r="C243" s="3003">
        <v>27353</v>
      </c>
      <c r="D243" s="3006">
        <v>35762</v>
      </c>
      <c r="E243" s="3003">
        <v>57982</v>
      </c>
      <c r="F243" s="3006">
        <v>89178</v>
      </c>
      <c r="G243" s="3003">
        <v>118016</v>
      </c>
      <c r="H243" s="3006">
        <v>207093</v>
      </c>
      <c r="I243" s="3003">
        <v>307103</v>
      </c>
      <c r="J243" s="3006">
        <v>83051</v>
      </c>
      <c r="K243" s="3003">
        <v>176866</v>
      </c>
      <c r="L243" s="3006">
        <v>230835</v>
      </c>
      <c r="M243" s="3003">
        <v>175425</v>
      </c>
      <c r="N243" s="3006">
        <v>194170</v>
      </c>
      <c r="O243" s="3003">
        <v>194617</v>
      </c>
      <c r="P243" s="3006">
        <v>169614</v>
      </c>
      <c r="Q243" s="3003">
        <v>196519</v>
      </c>
      <c r="R243" s="3007">
        <v>163400</v>
      </c>
      <c r="S243" s="3004">
        <v>110846</v>
      </c>
      <c r="T243" s="3007">
        <v>125860</v>
      </c>
      <c r="U243" s="3007">
        <v>134434</v>
      </c>
      <c r="V243" s="3007">
        <v>111682</v>
      </c>
      <c r="W243" s="3007">
        <v>101499</v>
      </c>
      <c r="X243" s="3007">
        <v>119831</v>
      </c>
      <c r="Y243" s="3007">
        <v>127420</v>
      </c>
      <c r="Z243" s="3007">
        <v>137530</v>
      </c>
      <c r="AA243" s="3007">
        <v>162853</v>
      </c>
    </row>
    <row r="244" spans="1:27" s="2015" customFormat="1" hidden="1">
      <c r="A244" s="3001" t="s">
        <v>2314</v>
      </c>
      <c r="B244" s="3003" t="s">
        <v>2307</v>
      </c>
      <c r="C244" s="3003" t="s">
        <v>2307</v>
      </c>
      <c r="D244" s="3003" t="s">
        <v>2307</v>
      </c>
      <c r="E244" s="3003" t="s">
        <v>2307</v>
      </c>
      <c r="F244" s="3003" t="s">
        <v>2307</v>
      </c>
      <c r="G244" s="3003" t="s">
        <v>2307</v>
      </c>
      <c r="H244" s="3003" t="s">
        <v>2307</v>
      </c>
      <c r="I244" s="3003" t="s">
        <v>2307</v>
      </c>
      <c r="J244" s="3003" t="s">
        <v>2307</v>
      </c>
      <c r="K244" s="3003" t="s">
        <v>2307</v>
      </c>
      <c r="L244" s="3003" t="s">
        <v>2307</v>
      </c>
      <c r="M244" s="3003" t="s">
        <v>2307</v>
      </c>
      <c r="N244" s="3003" t="s">
        <v>2307</v>
      </c>
      <c r="O244" s="3003" t="s">
        <v>2307</v>
      </c>
      <c r="P244" s="3003" t="s">
        <v>2307</v>
      </c>
      <c r="Q244" s="3003" t="s">
        <v>2307</v>
      </c>
      <c r="R244" s="3004" t="s">
        <v>2307</v>
      </c>
      <c r="S244" s="3004" t="s">
        <v>2307</v>
      </c>
      <c r="T244" s="3004" t="s">
        <v>2307</v>
      </c>
      <c r="U244" s="3004" t="s">
        <v>2307</v>
      </c>
      <c r="V244" s="3004" t="s">
        <v>2307</v>
      </c>
      <c r="W244" s="3004" t="s">
        <v>2307</v>
      </c>
      <c r="X244" s="3004" t="s">
        <v>2307</v>
      </c>
      <c r="Y244" s="3004" t="s">
        <v>2307</v>
      </c>
      <c r="Z244" s="3004" t="s">
        <v>2307</v>
      </c>
      <c r="AA244" s="3004" t="s">
        <v>2307</v>
      </c>
    </row>
    <row r="245" spans="1:27" s="2015" customFormat="1" hidden="1">
      <c r="A245" s="3001" t="s">
        <v>2315</v>
      </c>
      <c r="B245" s="3003" t="s">
        <v>2307</v>
      </c>
      <c r="C245" s="3003" t="s">
        <v>2307</v>
      </c>
      <c r="D245" s="3003" t="s">
        <v>2307</v>
      </c>
      <c r="E245" s="3003" t="s">
        <v>2307</v>
      </c>
      <c r="F245" s="3003" t="s">
        <v>2307</v>
      </c>
      <c r="G245" s="3003" t="s">
        <v>2307</v>
      </c>
      <c r="H245" s="3003" t="s">
        <v>2307</v>
      </c>
      <c r="I245" s="3003" t="s">
        <v>2307</v>
      </c>
      <c r="J245" s="3003" t="s">
        <v>2307</v>
      </c>
      <c r="K245" s="3003" t="s">
        <v>2307</v>
      </c>
      <c r="L245" s="3003" t="s">
        <v>2307</v>
      </c>
      <c r="M245" s="3003" t="s">
        <v>2307</v>
      </c>
      <c r="N245" s="3003" t="s">
        <v>2307</v>
      </c>
      <c r="O245" s="3003" t="s">
        <v>2307</v>
      </c>
      <c r="P245" s="3003" t="s">
        <v>2307</v>
      </c>
      <c r="Q245" s="3003" t="s">
        <v>2307</v>
      </c>
      <c r="R245" s="3004" t="s">
        <v>2307</v>
      </c>
      <c r="S245" s="3004" t="s">
        <v>2307</v>
      </c>
      <c r="T245" s="3004" t="s">
        <v>2307</v>
      </c>
      <c r="U245" s="3004" t="s">
        <v>2307</v>
      </c>
      <c r="V245" s="3004" t="s">
        <v>2307</v>
      </c>
      <c r="W245" s="3004" t="s">
        <v>2307</v>
      </c>
      <c r="X245" s="3004" t="s">
        <v>2307</v>
      </c>
      <c r="Y245" s="3004" t="s">
        <v>2307</v>
      </c>
      <c r="Z245" s="3004" t="s">
        <v>2307</v>
      </c>
      <c r="AA245" s="3004" t="s">
        <v>2307</v>
      </c>
    </row>
    <row r="246" spans="1:27" s="2015" customFormat="1">
      <c r="A246" s="3000" t="s">
        <v>2316</v>
      </c>
      <c r="B246" s="3006">
        <v>0</v>
      </c>
      <c r="C246" s="3006">
        <v>0</v>
      </c>
      <c r="D246" s="3006">
        <v>0</v>
      </c>
      <c r="E246" s="3006">
        <v>0</v>
      </c>
      <c r="F246" s="3006">
        <v>25</v>
      </c>
      <c r="G246" s="3006">
        <v>144</v>
      </c>
      <c r="H246" s="3006">
        <v>387</v>
      </c>
      <c r="I246" s="3006">
        <v>902</v>
      </c>
      <c r="J246" s="3006">
        <v>736</v>
      </c>
      <c r="K246" s="3006">
        <v>917</v>
      </c>
      <c r="L246" s="3006">
        <v>550</v>
      </c>
      <c r="M246" s="3006">
        <v>595</v>
      </c>
      <c r="N246" s="3006">
        <v>291</v>
      </c>
      <c r="O246" s="3006">
        <v>477</v>
      </c>
      <c r="P246" s="3006">
        <v>415</v>
      </c>
      <c r="Q246" s="3006">
        <v>486</v>
      </c>
      <c r="R246" s="3007">
        <v>438</v>
      </c>
      <c r="S246" s="3007">
        <v>353</v>
      </c>
      <c r="T246" s="3007">
        <v>321</v>
      </c>
      <c r="U246" s="3007">
        <v>334</v>
      </c>
      <c r="V246" s="3007">
        <v>287</v>
      </c>
      <c r="W246" s="3007">
        <v>356</v>
      </c>
      <c r="X246" s="3007">
        <v>333</v>
      </c>
      <c r="Y246" s="3007">
        <v>332</v>
      </c>
      <c r="Z246" s="3007">
        <v>270</v>
      </c>
      <c r="AA246" s="3007">
        <v>260</v>
      </c>
    </row>
    <row r="247" spans="1:27" s="2015" customFormat="1" hidden="1">
      <c r="A247" s="2997" t="s">
        <v>2306</v>
      </c>
      <c r="B247" s="3006" t="s">
        <v>2307</v>
      </c>
      <c r="C247" s="3003" t="s">
        <v>2307</v>
      </c>
      <c r="D247" s="3006" t="s">
        <v>2307</v>
      </c>
      <c r="E247" s="3003" t="s">
        <v>2307</v>
      </c>
      <c r="F247" s="3006" t="s">
        <v>2307</v>
      </c>
      <c r="G247" s="3003" t="s">
        <v>2307</v>
      </c>
      <c r="H247" s="3006" t="s">
        <v>2307</v>
      </c>
      <c r="I247" s="3003" t="s">
        <v>2307</v>
      </c>
      <c r="J247" s="3006" t="s">
        <v>2307</v>
      </c>
      <c r="K247" s="3003" t="s">
        <v>2307</v>
      </c>
      <c r="L247" s="3006" t="s">
        <v>2307</v>
      </c>
      <c r="M247" s="3003" t="s">
        <v>2307</v>
      </c>
      <c r="N247" s="3006" t="s">
        <v>2307</v>
      </c>
      <c r="O247" s="3003" t="s">
        <v>2307</v>
      </c>
      <c r="P247" s="3006" t="s">
        <v>2307</v>
      </c>
      <c r="Q247" s="3003" t="s">
        <v>2307</v>
      </c>
      <c r="R247" s="3007" t="s">
        <v>2307</v>
      </c>
      <c r="S247" s="3004" t="s">
        <v>2307</v>
      </c>
      <c r="T247" s="3007" t="s">
        <v>2307</v>
      </c>
      <c r="U247" s="3007" t="s">
        <v>2307</v>
      </c>
      <c r="V247" s="3007" t="s">
        <v>2307</v>
      </c>
      <c r="W247" s="3007" t="s">
        <v>2307</v>
      </c>
      <c r="X247" s="3007" t="s">
        <v>2307</v>
      </c>
      <c r="Y247" s="3007" t="s">
        <v>2307</v>
      </c>
      <c r="Z247" s="3007" t="s">
        <v>2307</v>
      </c>
      <c r="AA247" s="3007" t="s">
        <v>2307</v>
      </c>
    </row>
    <row r="248" spans="1:27" s="2015" customFormat="1">
      <c r="A248" s="2993" t="s">
        <v>2317</v>
      </c>
      <c r="B248" s="2990">
        <v>21061</v>
      </c>
      <c r="C248" s="2990">
        <v>24962</v>
      </c>
      <c r="D248" s="2990">
        <v>31151</v>
      </c>
      <c r="E248" s="2990">
        <v>35378</v>
      </c>
      <c r="F248" s="2990">
        <v>41496</v>
      </c>
      <c r="G248" s="2990">
        <v>48018</v>
      </c>
      <c r="H248" s="2990">
        <v>57861</v>
      </c>
      <c r="I248" s="2990">
        <v>58655</v>
      </c>
      <c r="J248" s="2990">
        <v>28019</v>
      </c>
      <c r="K248" s="2990">
        <v>39342</v>
      </c>
      <c r="L248" s="2990">
        <v>45653</v>
      </c>
      <c r="M248" s="2990">
        <v>49042</v>
      </c>
      <c r="N248" s="2990">
        <v>76263</v>
      </c>
      <c r="O248" s="2990">
        <v>78642</v>
      </c>
      <c r="P248" s="2990">
        <v>67403</v>
      </c>
      <c r="Q248" s="2990">
        <v>71905</v>
      </c>
      <c r="R248" s="2991">
        <v>61627</v>
      </c>
      <c r="S248" s="2991">
        <v>45225</v>
      </c>
      <c r="T248" s="2991">
        <v>41388</v>
      </c>
      <c r="U248" s="2991">
        <v>44357</v>
      </c>
      <c r="V248" s="2991">
        <v>39528</v>
      </c>
      <c r="W248" s="2991">
        <v>38632</v>
      </c>
      <c r="X248" s="2991">
        <v>41185</v>
      </c>
      <c r="Y248" s="2991">
        <v>46709</v>
      </c>
      <c r="Z248" s="2991">
        <v>51630</v>
      </c>
      <c r="AA248" s="2991">
        <v>50164</v>
      </c>
    </row>
    <row r="249" spans="1:27" s="2015" customFormat="1">
      <c r="A249" s="2994" t="s">
        <v>2165</v>
      </c>
      <c r="B249" s="2995">
        <v>36</v>
      </c>
      <c r="C249" s="2995">
        <v>0</v>
      </c>
      <c r="D249" s="2995">
        <v>0</v>
      </c>
      <c r="E249" s="2995">
        <v>0</v>
      </c>
      <c r="F249" s="2995">
        <v>0</v>
      </c>
      <c r="G249" s="2995">
        <v>0</v>
      </c>
      <c r="H249" s="2995">
        <v>0</v>
      </c>
      <c r="I249" s="2995">
        <v>0</v>
      </c>
      <c r="J249" s="2995">
        <v>0</v>
      </c>
      <c r="K249" s="2995">
        <v>0</v>
      </c>
      <c r="L249" s="2995">
        <v>0</v>
      </c>
      <c r="M249" s="2995">
        <v>0</v>
      </c>
      <c r="N249" s="2995">
        <v>0</v>
      </c>
      <c r="O249" s="2995">
        <v>0</v>
      </c>
      <c r="P249" s="2995">
        <v>0</v>
      </c>
      <c r="Q249" s="2995">
        <v>0</v>
      </c>
      <c r="R249" s="2996">
        <v>0</v>
      </c>
      <c r="S249" s="2996">
        <v>0</v>
      </c>
      <c r="T249" s="2996">
        <v>0</v>
      </c>
      <c r="U249" s="2996">
        <v>0</v>
      </c>
      <c r="V249" s="2996">
        <v>0</v>
      </c>
      <c r="W249" s="2996">
        <v>0</v>
      </c>
      <c r="X249" s="2996">
        <v>0</v>
      </c>
      <c r="Y249" s="2996">
        <v>0</v>
      </c>
      <c r="Z249" s="2996">
        <v>0</v>
      </c>
      <c r="AA249" s="2996">
        <v>0</v>
      </c>
    </row>
    <row r="250" spans="1:27" s="2015" customFormat="1">
      <c r="A250" s="3008" t="s">
        <v>2318</v>
      </c>
      <c r="B250" s="2995">
        <v>0</v>
      </c>
      <c r="C250" s="2995">
        <v>0</v>
      </c>
      <c r="D250" s="2995">
        <v>0</v>
      </c>
      <c r="E250" s="2995">
        <v>0</v>
      </c>
      <c r="F250" s="2995">
        <v>0</v>
      </c>
      <c r="G250" s="2995">
        <v>0</v>
      </c>
      <c r="H250" s="2995">
        <v>0</v>
      </c>
      <c r="I250" s="2995">
        <v>0</v>
      </c>
      <c r="J250" s="2995">
        <v>0</v>
      </c>
      <c r="K250" s="2995">
        <v>0</v>
      </c>
      <c r="L250" s="2995">
        <v>0</v>
      </c>
      <c r="M250" s="2995">
        <v>0</v>
      </c>
      <c r="N250" s="2995">
        <v>0</v>
      </c>
      <c r="O250" s="2995">
        <v>0</v>
      </c>
      <c r="P250" s="2995">
        <v>0</v>
      </c>
      <c r="Q250" s="2995">
        <v>0</v>
      </c>
      <c r="R250" s="2996">
        <v>0</v>
      </c>
      <c r="S250" s="2996">
        <v>0</v>
      </c>
      <c r="T250" s="2996">
        <v>0</v>
      </c>
      <c r="U250" s="2996">
        <v>0</v>
      </c>
      <c r="V250" s="2996">
        <v>0</v>
      </c>
      <c r="W250" s="2996">
        <v>0</v>
      </c>
      <c r="X250" s="2996">
        <v>0</v>
      </c>
      <c r="Y250" s="2996">
        <v>0</v>
      </c>
      <c r="Z250" s="2996">
        <v>0</v>
      </c>
      <c r="AA250" s="2996">
        <v>0</v>
      </c>
    </row>
    <row r="251" spans="1:27" s="2015" customFormat="1">
      <c r="A251" s="3008" t="s">
        <v>2319</v>
      </c>
      <c r="B251" s="2995">
        <v>36</v>
      </c>
      <c r="C251" s="2995">
        <v>0</v>
      </c>
      <c r="D251" s="2995">
        <v>0</v>
      </c>
      <c r="E251" s="2995">
        <v>0</v>
      </c>
      <c r="F251" s="2995">
        <v>0</v>
      </c>
      <c r="G251" s="2995">
        <v>0</v>
      </c>
      <c r="H251" s="2995">
        <v>0</v>
      </c>
      <c r="I251" s="2995">
        <v>0</v>
      </c>
      <c r="J251" s="2995">
        <v>0</v>
      </c>
      <c r="K251" s="2995">
        <v>0</v>
      </c>
      <c r="L251" s="2995">
        <v>0</v>
      </c>
      <c r="M251" s="2995">
        <v>0</v>
      </c>
      <c r="N251" s="2995">
        <v>0</v>
      </c>
      <c r="O251" s="2995">
        <v>0</v>
      </c>
      <c r="P251" s="2995">
        <v>0</v>
      </c>
      <c r="Q251" s="2995">
        <v>0</v>
      </c>
      <c r="R251" s="2996">
        <v>0</v>
      </c>
      <c r="S251" s="2996">
        <v>0</v>
      </c>
      <c r="T251" s="2996">
        <v>0</v>
      </c>
      <c r="U251" s="2996">
        <v>0</v>
      </c>
      <c r="V251" s="2996">
        <v>0</v>
      </c>
      <c r="W251" s="2996">
        <v>0</v>
      </c>
      <c r="X251" s="2996">
        <v>0</v>
      </c>
      <c r="Y251" s="2996">
        <v>0</v>
      </c>
      <c r="Z251" s="2996">
        <v>0</v>
      </c>
      <c r="AA251" s="2996">
        <v>0</v>
      </c>
    </row>
    <row r="252" spans="1:27" s="2015" customFormat="1" hidden="1">
      <c r="A252" s="3000" t="s">
        <v>2309</v>
      </c>
      <c r="B252" s="3003" t="s">
        <v>2307</v>
      </c>
      <c r="C252" s="3003" t="s">
        <v>2307</v>
      </c>
      <c r="D252" s="3003" t="s">
        <v>2307</v>
      </c>
      <c r="E252" s="3003" t="s">
        <v>2307</v>
      </c>
      <c r="F252" s="3003" t="s">
        <v>2307</v>
      </c>
      <c r="G252" s="3003" t="s">
        <v>2307</v>
      </c>
      <c r="H252" s="3003" t="s">
        <v>2307</v>
      </c>
      <c r="I252" s="3003" t="s">
        <v>2307</v>
      </c>
      <c r="J252" s="3003" t="s">
        <v>2307</v>
      </c>
      <c r="K252" s="3003" t="s">
        <v>2307</v>
      </c>
      <c r="L252" s="3003" t="s">
        <v>2307</v>
      </c>
      <c r="M252" s="3003" t="s">
        <v>2307</v>
      </c>
      <c r="N252" s="3003" t="s">
        <v>2307</v>
      </c>
      <c r="O252" s="3003" t="s">
        <v>2307</v>
      </c>
      <c r="P252" s="3003" t="s">
        <v>2307</v>
      </c>
      <c r="Q252" s="3003" t="s">
        <v>2307</v>
      </c>
      <c r="R252" s="3004" t="s">
        <v>2307</v>
      </c>
      <c r="S252" s="3004" t="s">
        <v>2307</v>
      </c>
      <c r="T252" s="3004" t="s">
        <v>2307</v>
      </c>
      <c r="U252" s="3004" t="s">
        <v>2307</v>
      </c>
      <c r="V252" s="3004" t="s">
        <v>2307</v>
      </c>
      <c r="W252" s="3004" t="s">
        <v>2307</v>
      </c>
      <c r="X252" s="3004" t="s">
        <v>2307</v>
      </c>
      <c r="Y252" s="3004" t="s">
        <v>2307</v>
      </c>
      <c r="Z252" s="3004" t="s">
        <v>2307</v>
      </c>
      <c r="AA252" s="3004" t="s">
        <v>2307</v>
      </c>
    </row>
    <row r="253" spans="1:27" s="2015" customFormat="1" hidden="1">
      <c r="A253" s="3001" t="s">
        <v>2318</v>
      </c>
      <c r="B253" s="3003" t="s">
        <v>2307</v>
      </c>
      <c r="C253" s="3003" t="s">
        <v>2307</v>
      </c>
      <c r="D253" s="3003" t="s">
        <v>2307</v>
      </c>
      <c r="E253" s="3003" t="s">
        <v>2307</v>
      </c>
      <c r="F253" s="3003" t="s">
        <v>2307</v>
      </c>
      <c r="G253" s="3003" t="s">
        <v>2307</v>
      </c>
      <c r="H253" s="3003" t="s">
        <v>2307</v>
      </c>
      <c r="I253" s="3003" t="s">
        <v>2307</v>
      </c>
      <c r="J253" s="3003" t="s">
        <v>2307</v>
      </c>
      <c r="K253" s="3003" t="s">
        <v>2307</v>
      </c>
      <c r="L253" s="3003" t="s">
        <v>2307</v>
      </c>
      <c r="M253" s="3003" t="s">
        <v>2307</v>
      </c>
      <c r="N253" s="3003" t="s">
        <v>2307</v>
      </c>
      <c r="O253" s="3003" t="s">
        <v>2307</v>
      </c>
      <c r="P253" s="3003" t="s">
        <v>2307</v>
      </c>
      <c r="Q253" s="3003" t="s">
        <v>2307</v>
      </c>
      <c r="R253" s="3004" t="s">
        <v>2307</v>
      </c>
      <c r="S253" s="3004" t="s">
        <v>2307</v>
      </c>
      <c r="T253" s="3004" t="s">
        <v>2307</v>
      </c>
      <c r="U253" s="3004" t="s">
        <v>2307</v>
      </c>
      <c r="V253" s="3004" t="s">
        <v>2307</v>
      </c>
      <c r="W253" s="3004" t="s">
        <v>2307</v>
      </c>
      <c r="X253" s="3004" t="s">
        <v>2307</v>
      </c>
      <c r="Y253" s="3004" t="s">
        <v>2307</v>
      </c>
      <c r="Z253" s="3004" t="s">
        <v>2307</v>
      </c>
      <c r="AA253" s="3004" t="s">
        <v>2307</v>
      </c>
    </row>
    <row r="254" spans="1:27" s="2015" customFormat="1" hidden="1">
      <c r="A254" s="3001" t="s">
        <v>2319</v>
      </c>
      <c r="B254" s="3003" t="s">
        <v>2307</v>
      </c>
      <c r="C254" s="3003" t="s">
        <v>2307</v>
      </c>
      <c r="D254" s="3003" t="s">
        <v>2307</v>
      </c>
      <c r="E254" s="3003" t="s">
        <v>2307</v>
      </c>
      <c r="F254" s="3003" t="s">
        <v>2307</v>
      </c>
      <c r="G254" s="3003" t="s">
        <v>2307</v>
      </c>
      <c r="H254" s="3003" t="s">
        <v>2307</v>
      </c>
      <c r="I254" s="3003" t="s">
        <v>2307</v>
      </c>
      <c r="J254" s="3003" t="s">
        <v>2307</v>
      </c>
      <c r="K254" s="3003" t="s">
        <v>2307</v>
      </c>
      <c r="L254" s="3003" t="s">
        <v>2307</v>
      </c>
      <c r="M254" s="3003" t="s">
        <v>2307</v>
      </c>
      <c r="N254" s="3003" t="s">
        <v>2307</v>
      </c>
      <c r="O254" s="3003" t="s">
        <v>2307</v>
      </c>
      <c r="P254" s="3003" t="s">
        <v>2307</v>
      </c>
      <c r="Q254" s="3003" t="s">
        <v>2307</v>
      </c>
      <c r="R254" s="3004" t="s">
        <v>2307</v>
      </c>
      <c r="S254" s="3004" t="s">
        <v>2307</v>
      </c>
      <c r="T254" s="3004" t="s">
        <v>2307</v>
      </c>
      <c r="U254" s="3004" t="s">
        <v>2307</v>
      </c>
      <c r="V254" s="3004" t="s">
        <v>2307</v>
      </c>
      <c r="W254" s="3004" t="s">
        <v>2307</v>
      </c>
      <c r="X254" s="3004" t="s">
        <v>2307</v>
      </c>
      <c r="Y254" s="3004" t="s">
        <v>2307</v>
      </c>
      <c r="Z254" s="3004" t="s">
        <v>2307</v>
      </c>
      <c r="AA254" s="3004" t="s">
        <v>2307</v>
      </c>
    </row>
    <row r="255" spans="1:27" s="2015" customFormat="1">
      <c r="A255" s="2994" t="s">
        <v>2310</v>
      </c>
      <c r="B255" s="2995">
        <v>770</v>
      </c>
      <c r="C255" s="2995">
        <v>1534</v>
      </c>
      <c r="D255" s="2995">
        <v>1768</v>
      </c>
      <c r="E255" s="2995">
        <v>1218</v>
      </c>
      <c r="F255" s="2995">
        <v>1823</v>
      </c>
      <c r="G255" s="2995">
        <v>1826</v>
      </c>
      <c r="H255" s="2995">
        <v>3301</v>
      </c>
      <c r="I255" s="2995">
        <v>6167</v>
      </c>
      <c r="J255" s="2995">
        <v>3652</v>
      </c>
      <c r="K255" s="2995">
        <v>4116</v>
      </c>
      <c r="L255" s="2995">
        <v>4321</v>
      </c>
      <c r="M255" s="2995">
        <v>4493</v>
      </c>
      <c r="N255" s="2995">
        <v>9102</v>
      </c>
      <c r="O255" s="2995">
        <v>7729</v>
      </c>
      <c r="P255" s="2995">
        <v>7550</v>
      </c>
      <c r="Q255" s="2995">
        <v>7556</v>
      </c>
      <c r="R255" s="2996">
        <v>6672</v>
      </c>
      <c r="S255" s="2996">
        <v>5197</v>
      </c>
      <c r="T255" s="2996">
        <v>5376</v>
      </c>
      <c r="U255" s="2996">
        <v>5236</v>
      </c>
      <c r="V255" s="2996">
        <v>5371</v>
      </c>
      <c r="W255" s="2996">
        <v>5721</v>
      </c>
      <c r="X255" s="2996">
        <v>5299</v>
      </c>
      <c r="Y255" s="2996">
        <v>5463</v>
      </c>
      <c r="Z255" s="2996">
        <v>5444</v>
      </c>
      <c r="AA255" s="2996">
        <v>6148</v>
      </c>
    </row>
    <row r="256" spans="1:27" s="2015" customFormat="1">
      <c r="A256" s="3008" t="s">
        <v>2318</v>
      </c>
      <c r="B256" s="2995">
        <v>302</v>
      </c>
      <c r="C256" s="2995">
        <v>975</v>
      </c>
      <c r="D256" s="2995">
        <v>1036</v>
      </c>
      <c r="E256" s="2995">
        <v>778</v>
      </c>
      <c r="F256" s="2995">
        <v>1030</v>
      </c>
      <c r="G256" s="2995">
        <v>1188</v>
      </c>
      <c r="H256" s="2995">
        <v>1528</v>
      </c>
      <c r="I256" s="2995">
        <v>2463</v>
      </c>
      <c r="J256" s="2995">
        <v>1556</v>
      </c>
      <c r="K256" s="2995">
        <v>1038</v>
      </c>
      <c r="L256" s="2995">
        <v>726</v>
      </c>
      <c r="M256" s="2995">
        <v>883</v>
      </c>
      <c r="N256" s="2995">
        <v>4266</v>
      </c>
      <c r="O256" s="2995">
        <v>2601</v>
      </c>
      <c r="P256" s="2995">
        <v>2750</v>
      </c>
      <c r="Q256" s="2995">
        <v>2439</v>
      </c>
      <c r="R256" s="2996">
        <v>2191</v>
      </c>
      <c r="S256" s="2996">
        <v>1579</v>
      </c>
      <c r="T256" s="2996">
        <v>1553</v>
      </c>
      <c r="U256" s="2996">
        <v>1605</v>
      </c>
      <c r="V256" s="2996">
        <v>1590</v>
      </c>
      <c r="W256" s="2996">
        <v>1597</v>
      </c>
      <c r="X256" s="2996">
        <v>1388</v>
      </c>
      <c r="Y256" s="2996">
        <v>1712</v>
      </c>
      <c r="Z256" s="2996">
        <v>1573</v>
      </c>
      <c r="AA256" s="2996">
        <v>1592</v>
      </c>
    </row>
    <row r="257" spans="1:27" s="2015" customFormat="1">
      <c r="A257" s="3008" t="s">
        <v>2319</v>
      </c>
      <c r="B257" s="2995">
        <v>468</v>
      </c>
      <c r="C257" s="2995">
        <v>560</v>
      </c>
      <c r="D257" s="2995">
        <v>732</v>
      </c>
      <c r="E257" s="2995">
        <v>440</v>
      </c>
      <c r="F257" s="2995">
        <v>793</v>
      </c>
      <c r="G257" s="2995">
        <v>638</v>
      </c>
      <c r="H257" s="2995">
        <v>1773</v>
      </c>
      <c r="I257" s="2995">
        <v>3704</v>
      </c>
      <c r="J257" s="2995">
        <v>2097</v>
      </c>
      <c r="K257" s="2995">
        <v>3078</v>
      </c>
      <c r="L257" s="2995">
        <v>3595</v>
      </c>
      <c r="M257" s="2995">
        <v>3610</v>
      </c>
      <c r="N257" s="2995">
        <v>4836</v>
      </c>
      <c r="O257" s="2995">
        <v>5128</v>
      </c>
      <c r="P257" s="2995">
        <v>4800</v>
      </c>
      <c r="Q257" s="2995">
        <v>5117</v>
      </c>
      <c r="R257" s="2996">
        <v>4481</v>
      </c>
      <c r="S257" s="2996">
        <v>3619</v>
      </c>
      <c r="T257" s="2996">
        <v>3822</v>
      </c>
      <c r="U257" s="2996">
        <v>3631</v>
      </c>
      <c r="V257" s="2996">
        <v>3780</v>
      </c>
      <c r="W257" s="2996">
        <v>4124</v>
      </c>
      <c r="X257" s="2996">
        <v>3910</v>
      </c>
      <c r="Y257" s="2996">
        <v>3751</v>
      </c>
      <c r="Z257" s="2996">
        <v>3871</v>
      </c>
      <c r="AA257" s="2996">
        <v>4556</v>
      </c>
    </row>
    <row r="258" spans="1:27" s="2015" customFormat="1">
      <c r="A258" s="2994" t="s">
        <v>1232</v>
      </c>
      <c r="B258" s="2995">
        <v>19678</v>
      </c>
      <c r="C258" s="2995">
        <v>22634</v>
      </c>
      <c r="D258" s="2995">
        <v>27788</v>
      </c>
      <c r="E258" s="2995">
        <v>30133</v>
      </c>
      <c r="F258" s="2995">
        <v>33877</v>
      </c>
      <c r="G258" s="2995">
        <v>33644</v>
      </c>
      <c r="H258" s="2995">
        <v>32575</v>
      </c>
      <c r="I258" s="2995">
        <v>28633</v>
      </c>
      <c r="J258" s="2995">
        <v>16157</v>
      </c>
      <c r="K258" s="2995">
        <v>25710</v>
      </c>
      <c r="L258" s="2995">
        <v>30532</v>
      </c>
      <c r="M258" s="2995">
        <v>32297</v>
      </c>
      <c r="N258" s="2995">
        <v>57556</v>
      </c>
      <c r="O258" s="2995">
        <v>61759</v>
      </c>
      <c r="P258" s="2995">
        <v>51467</v>
      </c>
      <c r="Q258" s="2995">
        <v>55646</v>
      </c>
      <c r="R258" s="2996">
        <v>46127</v>
      </c>
      <c r="S258" s="2996">
        <v>33883</v>
      </c>
      <c r="T258" s="2996">
        <v>28415</v>
      </c>
      <c r="U258" s="2996">
        <v>31857</v>
      </c>
      <c r="V258" s="2996">
        <v>28215</v>
      </c>
      <c r="W258" s="2996">
        <v>27668</v>
      </c>
      <c r="X258" s="2996">
        <v>29905</v>
      </c>
      <c r="Y258" s="2996">
        <v>35050</v>
      </c>
      <c r="Z258" s="2996">
        <v>40238</v>
      </c>
      <c r="AA258" s="2996">
        <v>38029</v>
      </c>
    </row>
    <row r="259" spans="1:27" s="2015" customFormat="1">
      <c r="A259" s="3008" t="s">
        <v>2318</v>
      </c>
      <c r="B259" s="2995">
        <v>0</v>
      </c>
      <c r="C259" s="2995">
        <v>0</v>
      </c>
      <c r="D259" s="2995">
        <v>0</v>
      </c>
      <c r="E259" s="2995">
        <v>0</v>
      </c>
      <c r="F259" s="2995">
        <v>0</v>
      </c>
      <c r="G259" s="2995">
        <v>0</v>
      </c>
      <c r="H259" s="2995">
        <v>0</v>
      </c>
      <c r="I259" s="2995">
        <v>0</v>
      </c>
      <c r="J259" s="2995">
        <v>0</v>
      </c>
      <c r="K259" s="2995">
        <v>0</v>
      </c>
      <c r="L259" s="2995">
        <v>0</v>
      </c>
      <c r="M259" s="2995">
        <v>0</v>
      </c>
      <c r="N259" s="2995">
        <v>0</v>
      </c>
      <c r="O259" s="2995">
        <v>0</v>
      </c>
      <c r="P259" s="2995">
        <v>0</v>
      </c>
      <c r="Q259" s="2995">
        <v>0</v>
      </c>
      <c r="R259" s="2996">
        <v>0</v>
      </c>
      <c r="S259" s="2996">
        <v>0</v>
      </c>
      <c r="T259" s="2996">
        <v>0</v>
      </c>
      <c r="U259" s="2996">
        <v>0</v>
      </c>
      <c r="V259" s="2996">
        <v>0</v>
      </c>
      <c r="W259" s="2996">
        <v>0</v>
      </c>
      <c r="X259" s="2996">
        <v>0</v>
      </c>
      <c r="Y259" s="2996">
        <v>0</v>
      </c>
      <c r="Z259" s="2996">
        <v>0</v>
      </c>
      <c r="AA259" s="2996">
        <v>0</v>
      </c>
    </row>
    <row r="260" spans="1:27" s="2015" customFormat="1">
      <c r="A260" s="3008" t="s">
        <v>2319</v>
      </c>
      <c r="B260" s="2995">
        <v>19678</v>
      </c>
      <c r="C260" s="2995">
        <v>22634</v>
      </c>
      <c r="D260" s="2995">
        <v>27788</v>
      </c>
      <c r="E260" s="2995">
        <v>30133</v>
      </c>
      <c r="F260" s="2995">
        <v>33877</v>
      </c>
      <c r="G260" s="2995">
        <v>33644</v>
      </c>
      <c r="H260" s="2995">
        <v>32575</v>
      </c>
      <c r="I260" s="2995">
        <v>28633</v>
      </c>
      <c r="J260" s="2995">
        <v>16157</v>
      </c>
      <c r="K260" s="2995">
        <v>25710</v>
      </c>
      <c r="L260" s="2995">
        <v>30532</v>
      </c>
      <c r="M260" s="2995">
        <v>32297</v>
      </c>
      <c r="N260" s="2995">
        <v>57556</v>
      </c>
      <c r="O260" s="2995">
        <v>61759</v>
      </c>
      <c r="P260" s="2995">
        <v>51467</v>
      </c>
      <c r="Q260" s="2995">
        <v>55646</v>
      </c>
      <c r="R260" s="2996">
        <v>46127</v>
      </c>
      <c r="S260" s="2996">
        <v>33883</v>
      </c>
      <c r="T260" s="2996">
        <v>28415</v>
      </c>
      <c r="U260" s="2996">
        <v>31857</v>
      </c>
      <c r="V260" s="2996">
        <v>28215</v>
      </c>
      <c r="W260" s="2996">
        <v>27668</v>
      </c>
      <c r="X260" s="2996">
        <v>29905</v>
      </c>
      <c r="Y260" s="2996">
        <v>35050</v>
      </c>
      <c r="Z260" s="2996">
        <v>40238</v>
      </c>
      <c r="AA260" s="2996">
        <v>38029</v>
      </c>
    </row>
    <row r="261" spans="1:27" s="2015" customFormat="1">
      <c r="A261" s="2994" t="s">
        <v>2162</v>
      </c>
      <c r="B261" s="2995">
        <v>578</v>
      </c>
      <c r="C261" s="2995">
        <v>793</v>
      </c>
      <c r="D261" s="2995">
        <v>1595</v>
      </c>
      <c r="E261" s="2995">
        <v>4027</v>
      </c>
      <c r="F261" s="2995">
        <v>5796</v>
      </c>
      <c r="G261" s="2995">
        <v>12549</v>
      </c>
      <c r="H261" s="2995">
        <v>21985</v>
      </c>
      <c r="I261" s="2995">
        <v>23855</v>
      </c>
      <c r="J261" s="2995">
        <v>8209</v>
      </c>
      <c r="K261" s="2995">
        <v>9516</v>
      </c>
      <c r="L261" s="2995">
        <v>10800</v>
      </c>
      <c r="M261" s="2995">
        <v>12252</v>
      </c>
      <c r="N261" s="2995">
        <v>9605</v>
      </c>
      <c r="O261" s="2995">
        <v>9155</v>
      </c>
      <c r="P261" s="2995">
        <v>8386</v>
      </c>
      <c r="Q261" s="2995">
        <v>8703</v>
      </c>
      <c r="R261" s="2996">
        <v>8828</v>
      </c>
      <c r="S261" s="2996">
        <v>6145</v>
      </c>
      <c r="T261" s="2996">
        <v>7598</v>
      </c>
      <c r="U261" s="2996">
        <v>7264</v>
      </c>
      <c r="V261" s="2996">
        <v>5942</v>
      </c>
      <c r="W261" s="2996">
        <v>5243</v>
      </c>
      <c r="X261" s="2996">
        <v>5982</v>
      </c>
      <c r="Y261" s="2996">
        <v>6197</v>
      </c>
      <c r="Z261" s="2996">
        <v>5948</v>
      </c>
      <c r="AA261" s="2996">
        <v>5987</v>
      </c>
    </row>
    <row r="262" spans="1:27" s="2015" customFormat="1">
      <c r="A262" s="3008" t="s">
        <v>2318</v>
      </c>
      <c r="B262" s="2995">
        <v>0</v>
      </c>
      <c r="C262" s="2995">
        <v>0</v>
      </c>
      <c r="D262" s="2995">
        <v>0</v>
      </c>
      <c r="E262" s="2995">
        <v>0</v>
      </c>
      <c r="F262" s="2995">
        <v>0</v>
      </c>
      <c r="G262" s="2995">
        <v>0</v>
      </c>
      <c r="H262" s="2995">
        <v>0</v>
      </c>
      <c r="I262" s="2995">
        <v>0</v>
      </c>
      <c r="J262" s="2995">
        <v>0</v>
      </c>
      <c r="K262" s="2995">
        <v>0</v>
      </c>
      <c r="L262" s="2995">
        <v>0</v>
      </c>
      <c r="M262" s="2995">
        <v>0</v>
      </c>
      <c r="N262" s="2995">
        <v>0</v>
      </c>
      <c r="O262" s="2995">
        <v>0</v>
      </c>
      <c r="P262" s="2995">
        <v>0</v>
      </c>
      <c r="Q262" s="2995">
        <v>0</v>
      </c>
      <c r="R262" s="2996">
        <v>0</v>
      </c>
      <c r="S262" s="2996">
        <v>0</v>
      </c>
      <c r="T262" s="2996">
        <v>0</v>
      </c>
      <c r="U262" s="2996">
        <v>0</v>
      </c>
      <c r="V262" s="2996">
        <v>0</v>
      </c>
      <c r="W262" s="2996">
        <v>0</v>
      </c>
      <c r="X262" s="2996">
        <v>0</v>
      </c>
      <c r="Y262" s="2996">
        <v>0</v>
      </c>
      <c r="Z262" s="2996">
        <v>0</v>
      </c>
      <c r="AA262" s="2996">
        <v>1000</v>
      </c>
    </row>
    <row r="263" spans="1:27" s="2015" customFormat="1">
      <c r="A263" s="3008" t="s">
        <v>2319</v>
      </c>
      <c r="B263" s="2995">
        <v>578</v>
      </c>
      <c r="C263" s="2995">
        <v>793</v>
      </c>
      <c r="D263" s="2995">
        <v>1595</v>
      </c>
      <c r="E263" s="2995">
        <v>4027</v>
      </c>
      <c r="F263" s="2995">
        <v>5796</v>
      </c>
      <c r="G263" s="2995">
        <v>12549</v>
      </c>
      <c r="H263" s="2995">
        <v>21985</v>
      </c>
      <c r="I263" s="2995">
        <v>23855</v>
      </c>
      <c r="J263" s="2995">
        <v>8209</v>
      </c>
      <c r="K263" s="2995">
        <v>9516</v>
      </c>
      <c r="L263" s="2995">
        <v>10800</v>
      </c>
      <c r="M263" s="2995">
        <v>12252</v>
      </c>
      <c r="N263" s="2995">
        <v>9605</v>
      </c>
      <c r="O263" s="2995">
        <v>9155</v>
      </c>
      <c r="P263" s="2995">
        <v>8386</v>
      </c>
      <c r="Q263" s="2995">
        <v>8703</v>
      </c>
      <c r="R263" s="2996">
        <v>8828</v>
      </c>
      <c r="S263" s="2996">
        <v>6145</v>
      </c>
      <c r="T263" s="2996">
        <v>7598</v>
      </c>
      <c r="U263" s="2996">
        <v>7264</v>
      </c>
      <c r="V263" s="2996">
        <v>5942</v>
      </c>
      <c r="W263" s="2996">
        <v>5243</v>
      </c>
      <c r="X263" s="2996">
        <v>5982</v>
      </c>
      <c r="Y263" s="2996">
        <v>6197</v>
      </c>
      <c r="Z263" s="2996">
        <v>5948</v>
      </c>
      <c r="AA263" s="2996">
        <v>4987</v>
      </c>
    </row>
    <row r="264" spans="1:27" s="2015" customFormat="1">
      <c r="A264" s="3009" t="s">
        <v>2311</v>
      </c>
      <c r="B264" s="2995">
        <v>20</v>
      </c>
      <c r="C264" s="2995">
        <v>50</v>
      </c>
      <c r="D264" s="2995">
        <v>18</v>
      </c>
      <c r="E264" s="2995">
        <v>29</v>
      </c>
      <c r="F264" s="2995">
        <v>78</v>
      </c>
      <c r="G264" s="2995">
        <v>180</v>
      </c>
      <c r="H264" s="2995">
        <v>2515</v>
      </c>
      <c r="I264" s="2995">
        <v>4461</v>
      </c>
      <c r="J264" s="2995">
        <v>3157</v>
      </c>
      <c r="K264" s="2995">
        <v>2706</v>
      </c>
      <c r="L264" s="2995">
        <v>3064</v>
      </c>
      <c r="M264" s="2995">
        <v>2609</v>
      </c>
      <c r="N264" s="2995">
        <v>1644</v>
      </c>
      <c r="O264" s="2995">
        <v>1083</v>
      </c>
      <c r="P264" s="2995">
        <v>869</v>
      </c>
      <c r="Q264" s="2995">
        <v>1105</v>
      </c>
      <c r="R264" s="2996">
        <v>1062</v>
      </c>
      <c r="S264" s="2996">
        <v>790</v>
      </c>
      <c r="T264" s="2996">
        <v>805</v>
      </c>
      <c r="U264" s="2996">
        <v>880</v>
      </c>
      <c r="V264" s="2996">
        <v>760</v>
      </c>
      <c r="W264" s="2996">
        <v>749</v>
      </c>
      <c r="X264" s="2996">
        <v>1187</v>
      </c>
      <c r="Y264" s="2996">
        <v>1154</v>
      </c>
      <c r="Z264" s="2996">
        <v>1363</v>
      </c>
      <c r="AA264" s="2996">
        <v>1254</v>
      </c>
    </row>
    <row r="265" spans="1:27" s="2015" customFormat="1">
      <c r="A265" s="3010" t="s">
        <v>2318</v>
      </c>
      <c r="B265" s="2995">
        <v>0</v>
      </c>
      <c r="C265" s="2995">
        <v>0</v>
      </c>
      <c r="D265" s="2995">
        <v>0</v>
      </c>
      <c r="E265" s="2995">
        <v>0</v>
      </c>
      <c r="F265" s="2995">
        <v>0</v>
      </c>
      <c r="G265" s="2995">
        <v>0</v>
      </c>
      <c r="H265" s="2995">
        <v>0</v>
      </c>
      <c r="I265" s="2995">
        <v>0</v>
      </c>
      <c r="J265" s="2995">
        <v>0</v>
      </c>
      <c r="K265" s="2995">
        <v>0</v>
      </c>
      <c r="L265" s="2995">
        <v>0</v>
      </c>
      <c r="M265" s="2995">
        <v>0</v>
      </c>
      <c r="N265" s="2995">
        <v>0</v>
      </c>
      <c r="O265" s="2995">
        <v>0</v>
      </c>
      <c r="P265" s="2995">
        <v>0</v>
      </c>
      <c r="Q265" s="2995">
        <v>0</v>
      </c>
      <c r="R265" s="2996">
        <v>0</v>
      </c>
      <c r="S265" s="2996">
        <v>0</v>
      </c>
      <c r="T265" s="2996">
        <v>0</v>
      </c>
      <c r="U265" s="2996">
        <v>0</v>
      </c>
      <c r="V265" s="2996">
        <v>0</v>
      </c>
      <c r="W265" s="2996">
        <v>0</v>
      </c>
      <c r="X265" s="2996">
        <v>0</v>
      </c>
      <c r="Y265" s="2996">
        <v>0</v>
      </c>
      <c r="Z265" s="2996">
        <v>0</v>
      </c>
      <c r="AA265" s="2996">
        <v>0</v>
      </c>
    </row>
    <row r="266" spans="1:27" s="2015" customFormat="1">
      <c r="A266" s="3010" t="s">
        <v>2319</v>
      </c>
      <c r="B266" s="2995">
        <v>20</v>
      </c>
      <c r="C266" s="2995">
        <v>50</v>
      </c>
      <c r="D266" s="2995">
        <v>18</v>
      </c>
      <c r="E266" s="2995">
        <v>29</v>
      </c>
      <c r="F266" s="2995">
        <v>78</v>
      </c>
      <c r="G266" s="2995">
        <v>180</v>
      </c>
      <c r="H266" s="2995">
        <v>2515</v>
      </c>
      <c r="I266" s="2995">
        <v>4461</v>
      </c>
      <c r="J266" s="2995">
        <v>3157</v>
      </c>
      <c r="K266" s="2995">
        <v>2706</v>
      </c>
      <c r="L266" s="2995">
        <v>3064</v>
      </c>
      <c r="M266" s="2995">
        <v>2609</v>
      </c>
      <c r="N266" s="2995">
        <v>1644</v>
      </c>
      <c r="O266" s="2995">
        <v>1083</v>
      </c>
      <c r="P266" s="2995">
        <v>869</v>
      </c>
      <c r="Q266" s="2995">
        <v>1105</v>
      </c>
      <c r="R266" s="2996">
        <v>1062</v>
      </c>
      <c r="S266" s="2996">
        <v>790</v>
      </c>
      <c r="T266" s="2996">
        <v>805</v>
      </c>
      <c r="U266" s="2996">
        <v>880</v>
      </c>
      <c r="V266" s="2996">
        <v>760</v>
      </c>
      <c r="W266" s="2996">
        <v>749</v>
      </c>
      <c r="X266" s="2996">
        <v>1187</v>
      </c>
      <c r="Y266" s="2996">
        <v>1154</v>
      </c>
      <c r="Z266" s="2996">
        <v>1363</v>
      </c>
      <c r="AA266" s="2996">
        <v>1254</v>
      </c>
    </row>
    <row r="267" spans="1:27" s="2015" customFormat="1">
      <c r="A267" s="3009" t="s">
        <v>2312</v>
      </c>
      <c r="B267" s="2995">
        <v>558</v>
      </c>
      <c r="C267" s="2995">
        <v>743</v>
      </c>
      <c r="D267" s="2995">
        <v>1577</v>
      </c>
      <c r="E267" s="2995">
        <v>3998</v>
      </c>
      <c r="F267" s="2995">
        <v>5717</v>
      </c>
      <c r="G267" s="2995">
        <v>12369</v>
      </c>
      <c r="H267" s="2995">
        <v>19471</v>
      </c>
      <c r="I267" s="2995">
        <v>19393</v>
      </c>
      <c r="J267" s="2995">
        <v>5052</v>
      </c>
      <c r="K267" s="2995">
        <v>6811</v>
      </c>
      <c r="L267" s="2995">
        <v>7736</v>
      </c>
      <c r="M267" s="2995">
        <v>9643</v>
      </c>
      <c r="N267" s="2995">
        <v>7961</v>
      </c>
      <c r="O267" s="2995">
        <v>8072</v>
      </c>
      <c r="P267" s="2995">
        <v>7517</v>
      </c>
      <c r="Q267" s="2995">
        <v>7598</v>
      </c>
      <c r="R267" s="2996">
        <v>7766</v>
      </c>
      <c r="S267" s="2996">
        <v>5355</v>
      </c>
      <c r="T267" s="2996">
        <v>6793</v>
      </c>
      <c r="U267" s="2996">
        <v>6383</v>
      </c>
      <c r="V267" s="2996">
        <v>5183</v>
      </c>
      <c r="W267" s="2996">
        <v>4494</v>
      </c>
      <c r="X267" s="2996">
        <v>4794</v>
      </c>
      <c r="Y267" s="2996">
        <v>5042</v>
      </c>
      <c r="Z267" s="2996">
        <v>4585</v>
      </c>
      <c r="AA267" s="2996">
        <v>4733</v>
      </c>
    </row>
    <row r="268" spans="1:27" s="2015" customFormat="1">
      <c r="A268" s="3010" t="s">
        <v>2318</v>
      </c>
      <c r="B268" s="2995">
        <v>0</v>
      </c>
      <c r="C268" s="2995">
        <v>0</v>
      </c>
      <c r="D268" s="2995">
        <v>0</v>
      </c>
      <c r="E268" s="2995">
        <v>0</v>
      </c>
      <c r="F268" s="2995">
        <v>0</v>
      </c>
      <c r="G268" s="2995">
        <v>0</v>
      </c>
      <c r="H268" s="2995">
        <v>0</v>
      </c>
      <c r="I268" s="2995">
        <v>0</v>
      </c>
      <c r="J268" s="2995">
        <v>0</v>
      </c>
      <c r="K268" s="2995">
        <v>0</v>
      </c>
      <c r="L268" s="2995">
        <v>0</v>
      </c>
      <c r="M268" s="2995">
        <v>0</v>
      </c>
      <c r="N268" s="2995">
        <v>0</v>
      </c>
      <c r="O268" s="2995">
        <v>0</v>
      </c>
      <c r="P268" s="2995">
        <v>0</v>
      </c>
      <c r="Q268" s="2995">
        <v>0</v>
      </c>
      <c r="R268" s="2996">
        <v>0</v>
      </c>
      <c r="S268" s="2996">
        <v>0</v>
      </c>
      <c r="T268" s="2996">
        <v>0</v>
      </c>
      <c r="U268" s="2996">
        <v>0</v>
      </c>
      <c r="V268" s="2996">
        <v>0</v>
      </c>
      <c r="W268" s="2996">
        <v>0</v>
      </c>
      <c r="X268" s="2996">
        <v>0</v>
      </c>
      <c r="Y268" s="2996">
        <v>0</v>
      </c>
      <c r="Z268" s="2996">
        <v>0</v>
      </c>
      <c r="AA268" s="2996">
        <v>1000</v>
      </c>
    </row>
    <row r="269" spans="1:27" s="2015" customFormat="1">
      <c r="A269" s="3010" t="s">
        <v>2319</v>
      </c>
      <c r="B269" s="2995">
        <v>558</v>
      </c>
      <c r="C269" s="2995">
        <v>743</v>
      </c>
      <c r="D269" s="2995">
        <v>1577</v>
      </c>
      <c r="E269" s="2995">
        <v>3998</v>
      </c>
      <c r="F269" s="2995">
        <v>5717</v>
      </c>
      <c r="G269" s="2995">
        <v>12369</v>
      </c>
      <c r="H269" s="2995">
        <v>19471</v>
      </c>
      <c r="I269" s="2995">
        <v>19393</v>
      </c>
      <c r="J269" s="2995">
        <v>5052</v>
      </c>
      <c r="K269" s="2995">
        <v>6811</v>
      </c>
      <c r="L269" s="2995">
        <v>7736</v>
      </c>
      <c r="M269" s="2995">
        <v>9643</v>
      </c>
      <c r="N269" s="2995">
        <v>7961</v>
      </c>
      <c r="O269" s="2995">
        <v>8072</v>
      </c>
      <c r="P269" s="2995">
        <v>7517</v>
      </c>
      <c r="Q269" s="2995">
        <v>7598</v>
      </c>
      <c r="R269" s="2996">
        <v>7766</v>
      </c>
      <c r="S269" s="2996">
        <v>5355</v>
      </c>
      <c r="T269" s="2996">
        <v>6793</v>
      </c>
      <c r="U269" s="2996">
        <v>6383</v>
      </c>
      <c r="V269" s="2996">
        <v>5183</v>
      </c>
      <c r="W269" s="2996">
        <v>4494</v>
      </c>
      <c r="X269" s="2996">
        <v>4794</v>
      </c>
      <c r="Y269" s="2996">
        <v>5042</v>
      </c>
      <c r="Z269" s="2996">
        <v>4585</v>
      </c>
      <c r="AA269" s="2996">
        <v>3733</v>
      </c>
    </row>
    <row r="270" spans="1:27" s="2015" customFormat="1">
      <c r="A270" s="2992" t="s">
        <v>2320</v>
      </c>
      <c r="B270" s="2990">
        <v>0</v>
      </c>
      <c r="C270" s="2990">
        <v>0</v>
      </c>
      <c r="D270" s="2990">
        <v>0</v>
      </c>
      <c r="E270" s="2990">
        <v>31</v>
      </c>
      <c r="F270" s="2990">
        <v>189</v>
      </c>
      <c r="G270" s="2990">
        <v>52</v>
      </c>
      <c r="H270" s="2990">
        <v>178</v>
      </c>
      <c r="I270" s="2990">
        <v>875</v>
      </c>
      <c r="J270" s="2990">
        <v>10396</v>
      </c>
      <c r="K270" s="2990">
        <v>5205</v>
      </c>
      <c r="L270" s="2990">
        <v>2840</v>
      </c>
      <c r="M270" s="2990">
        <v>5905</v>
      </c>
      <c r="N270" s="2990">
        <v>4285</v>
      </c>
      <c r="O270" s="2990">
        <v>4355</v>
      </c>
      <c r="P270" s="2990">
        <v>6471</v>
      </c>
      <c r="Q270" s="2990">
        <v>5060</v>
      </c>
      <c r="R270" s="2991">
        <v>9306</v>
      </c>
      <c r="S270" s="2991">
        <v>21530</v>
      </c>
      <c r="T270" s="2991">
        <v>16785</v>
      </c>
      <c r="U270" s="2991">
        <v>12507</v>
      </c>
      <c r="V270" s="2991">
        <v>10480</v>
      </c>
      <c r="W270" s="2991">
        <v>9245</v>
      </c>
      <c r="X270" s="2991">
        <v>7629</v>
      </c>
      <c r="Y270" s="2991">
        <v>7391</v>
      </c>
      <c r="Z270" s="2991">
        <v>6262</v>
      </c>
      <c r="AA270" s="2991">
        <v>6455</v>
      </c>
    </row>
    <row r="271" spans="1:27" s="2015" customFormat="1">
      <c r="A271" s="3011" t="s">
        <v>2165</v>
      </c>
      <c r="B271" s="2995">
        <v>0</v>
      </c>
      <c r="C271" s="2995">
        <v>0</v>
      </c>
      <c r="D271" s="2995">
        <v>0</v>
      </c>
      <c r="E271" s="2995">
        <v>0</v>
      </c>
      <c r="F271" s="2995">
        <v>0</v>
      </c>
      <c r="G271" s="2995">
        <v>0</v>
      </c>
      <c r="H271" s="2995">
        <v>0</v>
      </c>
      <c r="I271" s="2995">
        <v>0</v>
      </c>
      <c r="J271" s="2995">
        <v>0</v>
      </c>
      <c r="K271" s="2995">
        <v>0</v>
      </c>
      <c r="L271" s="2995">
        <v>0</v>
      </c>
      <c r="M271" s="2995">
        <v>0</v>
      </c>
      <c r="N271" s="2995">
        <v>0</v>
      </c>
      <c r="O271" s="2995">
        <v>0</v>
      </c>
      <c r="P271" s="2995">
        <v>0</v>
      </c>
      <c r="Q271" s="2995">
        <v>0</v>
      </c>
      <c r="R271" s="2996">
        <v>0</v>
      </c>
      <c r="S271" s="2996">
        <v>0</v>
      </c>
      <c r="T271" s="2996">
        <v>0</v>
      </c>
      <c r="U271" s="2996">
        <v>0</v>
      </c>
      <c r="V271" s="2996">
        <v>0</v>
      </c>
      <c r="W271" s="2996">
        <v>0</v>
      </c>
      <c r="X271" s="2996">
        <v>0</v>
      </c>
      <c r="Y271" s="2996">
        <v>0</v>
      </c>
      <c r="Z271" s="2996">
        <v>0</v>
      </c>
      <c r="AA271" s="2996">
        <v>0</v>
      </c>
    </row>
    <row r="272" spans="1:27" s="2015" customFormat="1" hidden="1">
      <c r="A272" s="3012" t="s">
        <v>2309</v>
      </c>
      <c r="B272" s="3003" t="s">
        <v>2307</v>
      </c>
      <c r="C272" s="3003" t="s">
        <v>2307</v>
      </c>
      <c r="D272" s="3003" t="s">
        <v>2307</v>
      </c>
      <c r="E272" s="3003" t="s">
        <v>2307</v>
      </c>
      <c r="F272" s="3003" t="s">
        <v>2307</v>
      </c>
      <c r="G272" s="3003" t="s">
        <v>2307</v>
      </c>
      <c r="H272" s="3003" t="s">
        <v>2307</v>
      </c>
      <c r="I272" s="3003" t="s">
        <v>2307</v>
      </c>
      <c r="J272" s="3003" t="s">
        <v>2307</v>
      </c>
      <c r="K272" s="3003" t="s">
        <v>2307</v>
      </c>
      <c r="L272" s="3003" t="s">
        <v>2307</v>
      </c>
      <c r="M272" s="3003" t="s">
        <v>2307</v>
      </c>
      <c r="N272" s="3003" t="s">
        <v>2307</v>
      </c>
      <c r="O272" s="3003" t="s">
        <v>2307</v>
      </c>
      <c r="P272" s="3003" t="s">
        <v>2307</v>
      </c>
      <c r="Q272" s="3003" t="s">
        <v>2307</v>
      </c>
      <c r="R272" s="3004" t="s">
        <v>2307</v>
      </c>
      <c r="S272" s="3004" t="s">
        <v>2307</v>
      </c>
      <c r="T272" s="3004" t="s">
        <v>2307</v>
      </c>
      <c r="U272" s="3004" t="s">
        <v>2307</v>
      </c>
      <c r="V272" s="3004" t="s">
        <v>2307</v>
      </c>
      <c r="W272" s="3004" t="s">
        <v>2307</v>
      </c>
      <c r="X272" s="3004" t="s">
        <v>2307</v>
      </c>
      <c r="Y272" s="3004" t="s">
        <v>2307</v>
      </c>
      <c r="Z272" s="3004" t="s">
        <v>2307</v>
      </c>
      <c r="AA272" s="3004" t="s">
        <v>2307</v>
      </c>
    </row>
    <row r="273" spans="1:27" s="2015" customFormat="1">
      <c r="A273" s="3011" t="s">
        <v>2310</v>
      </c>
      <c r="B273" s="2995">
        <v>0</v>
      </c>
      <c r="C273" s="2995">
        <v>0</v>
      </c>
      <c r="D273" s="2995">
        <v>0</v>
      </c>
      <c r="E273" s="2995">
        <v>31</v>
      </c>
      <c r="F273" s="2995">
        <v>189</v>
      </c>
      <c r="G273" s="2995">
        <v>52</v>
      </c>
      <c r="H273" s="2995">
        <v>178</v>
      </c>
      <c r="I273" s="2995">
        <v>875</v>
      </c>
      <c r="J273" s="2995">
        <v>10396</v>
      </c>
      <c r="K273" s="2995">
        <v>5082</v>
      </c>
      <c r="L273" s="2995">
        <v>2814</v>
      </c>
      <c r="M273" s="2995">
        <v>5579</v>
      </c>
      <c r="N273" s="2995">
        <v>4265</v>
      </c>
      <c r="O273" s="2995">
        <v>4354</v>
      </c>
      <c r="P273" s="2995">
        <v>6181</v>
      </c>
      <c r="Q273" s="2995">
        <v>5050</v>
      </c>
      <c r="R273" s="2996">
        <v>9283</v>
      </c>
      <c r="S273" s="2996">
        <v>21479</v>
      </c>
      <c r="T273" s="2996">
        <v>16783</v>
      </c>
      <c r="U273" s="2996">
        <v>12503</v>
      </c>
      <c r="V273" s="2996">
        <v>10480</v>
      </c>
      <c r="W273" s="2996">
        <v>9215</v>
      </c>
      <c r="X273" s="2996">
        <v>7628</v>
      </c>
      <c r="Y273" s="2996">
        <v>7386</v>
      </c>
      <c r="Z273" s="2996">
        <v>6257</v>
      </c>
      <c r="AA273" s="2996">
        <v>6449</v>
      </c>
    </row>
    <row r="274" spans="1:27" s="2015" customFormat="1">
      <c r="A274" s="3011" t="s">
        <v>1232</v>
      </c>
      <c r="B274" s="2995">
        <v>0</v>
      </c>
      <c r="C274" s="2995">
        <v>0</v>
      </c>
      <c r="D274" s="2995">
        <v>0</v>
      </c>
      <c r="E274" s="2995">
        <v>0</v>
      </c>
      <c r="F274" s="2995">
        <v>0</v>
      </c>
      <c r="G274" s="2995">
        <v>0</v>
      </c>
      <c r="H274" s="2995">
        <v>0</v>
      </c>
      <c r="I274" s="2995">
        <v>0</v>
      </c>
      <c r="J274" s="2995">
        <v>0</v>
      </c>
      <c r="K274" s="2995">
        <v>0</v>
      </c>
      <c r="L274" s="2995">
        <v>0</v>
      </c>
      <c r="M274" s="2995">
        <v>0</v>
      </c>
      <c r="N274" s="2995">
        <v>0</v>
      </c>
      <c r="O274" s="2995">
        <v>0</v>
      </c>
      <c r="P274" s="2995">
        <v>0</v>
      </c>
      <c r="Q274" s="2995">
        <v>0</v>
      </c>
      <c r="R274" s="2996">
        <v>0</v>
      </c>
      <c r="S274" s="2996">
        <v>0</v>
      </c>
      <c r="T274" s="2996">
        <v>0</v>
      </c>
      <c r="U274" s="2996">
        <v>0</v>
      </c>
      <c r="V274" s="2996">
        <v>0</v>
      </c>
      <c r="W274" s="2996">
        <v>0</v>
      </c>
      <c r="X274" s="2996">
        <v>0</v>
      </c>
      <c r="Y274" s="2996">
        <v>0</v>
      </c>
      <c r="Z274" s="2996">
        <v>0</v>
      </c>
      <c r="AA274" s="2996">
        <v>0</v>
      </c>
    </row>
    <row r="275" spans="1:27" s="2015" customFormat="1">
      <c r="A275" s="3011" t="s">
        <v>2162</v>
      </c>
      <c r="B275" s="2995">
        <v>0</v>
      </c>
      <c r="C275" s="2995">
        <v>0</v>
      </c>
      <c r="D275" s="2995">
        <v>0</v>
      </c>
      <c r="E275" s="2995">
        <v>0</v>
      </c>
      <c r="F275" s="2995">
        <v>0</v>
      </c>
      <c r="G275" s="2995">
        <v>0</v>
      </c>
      <c r="H275" s="2995">
        <v>0</v>
      </c>
      <c r="I275" s="2995">
        <v>0</v>
      </c>
      <c r="J275" s="2995">
        <v>0</v>
      </c>
      <c r="K275" s="2995">
        <v>123</v>
      </c>
      <c r="L275" s="2995">
        <v>26</v>
      </c>
      <c r="M275" s="2995">
        <v>326</v>
      </c>
      <c r="N275" s="2995">
        <v>20</v>
      </c>
      <c r="O275" s="2995">
        <v>1</v>
      </c>
      <c r="P275" s="2995">
        <v>290</v>
      </c>
      <c r="Q275" s="2995">
        <v>10</v>
      </c>
      <c r="R275" s="2996">
        <v>23</v>
      </c>
      <c r="S275" s="2996">
        <v>51</v>
      </c>
      <c r="T275" s="2996">
        <v>2</v>
      </c>
      <c r="U275" s="2996">
        <v>4</v>
      </c>
      <c r="V275" s="2996">
        <v>1</v>
      </c>
      <c r="W275" s="2996">
        <v>30</v>
      </c>
      <c r="X275" s="2996">
        <v>1</v>
      </c>
      <c r="Y275" s="2996">
        <v>6</v>
      </c>
      <c r="Z275" s="2996">
        <v>4</v>
      </c>
      <c r="AA275" s="2996">
        <v>6</v>
      </c>
    </row>
    <row r="276" spans="1:27" s="2015" customFormat="1">
      <c r="A276" s="3008" t="s">
        <v>2311</v>
      </c>
      <c r="B276" s="2995">
        <v>0</v>
      </c>
      <c r="C276" s="2995">
        <v>0</v>
      </c>
      <c r="D276" s="2995">
        <v>0</v>
      </c>
      <c r="E276" s="2995">
        <v>0</v>
      </c>
      <c r="F276" s="2995">
        <v>0</v>
      </c>
      <c r="G276" s="2995">
        <v>0</v>
      </c>
      <c r="H276" s="2995">
        <v>0</v>
      </c>
      <c r="I276" s="2995">
        <v>0</v>
      </c>
      <c r="J276" s="2995">
        <v>0</v>
      </c>
      <c r="K276" s="2995">
        <v>0</v>
      </c>
      <c r="L276" s="2995">
        <v>0</v>
      </c>
      <c r="M276" s="2995">
        <v>0</v>
      </c>
      <c r="N276" s="2995">
        <v>0</v>
      </c>
      <c r="O276" s="2995">
        <v>0</v>
      </c>
      <c r="P276" s="2995">
        <v>0</v>
      </c>
      <c r="Q276" s="2995">
        <v>0</v>
      </c>
      <c r="R276" s="2996">
        <v>0</v>
      </c>
      <c r="S276" s="2996">
        <v>0</v>
      </c>
      <c r="T276" s="2996">
        <v>0</v>
      </c>
      <c r="U276" s="2996">
        <v>0</v>
      </c>
      <c r="V276" s="2996">
        <v>0</v>
      </c>
      <c r="W276" s="2996">
        <v>0</v>
      </c>
      <c r="X276" s="2996">
        <v>0</v>
      </c>
      <c r="Y276" s="2996">
        <v>0</v>
      </c>
      <c r="Z276" s="2996">
        <v>0</v>
      </c>
      <c r="AA276" s="2996">
        <v>0</v>
      </c>
    </row>
    <row r="277" spans="1:27" s="2015" customFormat="1">
      <c r="A277" s="3008" t="s">
        <v>2322</v>
      </c>
      <c r="B277" s="2995">
        <v>0</v>
      </c>
      <c r="C277" s="2995">
        <v>0</v>
      </c>
      <c r="D277" s="2995">
        <v>0</v>
      </c>
      <c r="E277" s="2995">
        <v>0</v>
      </c>
      <c r="F277" s="2995">
        <v>0</v>
      </c>
      <c r="G277" s="2995">
        <v>0</v>
      </c>
      <c r="H277" s="2995">
        <v>0</v>
      </c>
      <c r="I277" s="2995">
        <v>0</v>
      </c>
      <c r="J277" s="2995">
        <v>0</v>
      </c>
      <c r="K277" s="2995">
        <v>123</v>
      </c>
      <c r="L277" s="2995">
        <v>26</v>
      </c>
      <c r="M277" s="2995">
        <v>326</v>
      </c>
      <c r="N277" s="2995">
        <v>20</v>
      </c>
      <c r="O277" s="2995">
        <v>1</v>
      </c>
      <c r="P277" s="2995">
        <v>290</v>
      </c>
      <c r="Q277" s="2995">
        <v>10</v>
      </c>
      <c r="R277" s="2996">
        <v>23</v>
      </c>
      <c r="S277" s="2996">
        <v>51</v>
      </c>
      <c r="T277" s="2996">
        <v>2</v>
      </c>
      <c r="U277" s="2996">
        <v>4</v>
      </c>
      <c r="V277" s="2996">
        <v>1</v>
      </c>
      <c r="W277" s="2996">
        <v>30</v>
      </c>
      <c r="X277" s="2996">
        <v>1</v>
      </c>
      <c r="Y277" s="2996">
        <v>6</v>
      </c>
      <c r="Z277" s="2996">
        <v>4</v>
      </c>
      <c r="AA277" s="2996">
        <v>6</v>
      </c>
    </row>
    <row r="278" spans="1:27" s="2015" customFormat="1">
      <c r="A278" s="3012" t="s">
        <v>2320</v>
      </c>
      <c r="B278" s="3003">
        <v>0</v>
      </c>
      <c r="C278" s="3003">
        <v>0</v>
      </c>
      <c r="D278" s="3003">
        <v>0</v>
      </c>
      <c r="E278" s="3003">
        <v>31</v>
      </c>
      <c r="F278" s="3003">
        <v>189</v>
      </c>
      <c r="G278" s="3003">
        <v>52</v>
      </c>
      <c r="H278" s="3003">
        <v>178</v>
      </c>
      <c r="I278" s="3003">
        <v>875</v>
      </c>
      <c r="J278" s="3003">
        <v>10396</v>
      </c>
      <c r="K278" s="3003">
        <v>5205</v>
      </c>
      <c r="L278" s="3003">
        <v>2840</v>
      </c>
      <c r="M278" s="3003">
        <v>5905</v>
      </c>
      <c r="N278" s="3003">
        <v>4285</v>
      </c>
      <c r="O278" s="3003">
        <v>4355</v>
      </c>
      <c r="P278" s="3003">
        <v>6471</v>
      </c>
      <c r="Q278" s="3003">
        <v>5060</v>
      </c>
      <c r="R278" s="3004">
        <v>9306</v>
      </c>
      <c r="S278" s="3004">
        <v>21530</v>
      </c>
      <c r="T278" s="3004">
        <v>16785</v>
      </c>
      <c r="U278" s="3004">
        <v>12508</v>
      </c>
      <c r="V278" s="3004">
        <v>10480</v>
      </c>
      <c r="W278" s="3004">
        <v>9245</v>
      </c>
      <c r="X278" s="3004">
        <v>7629</v>
      </c>
      <c r="Y278" s="3004">
        <v>7391</v>
      </c>
      <c r="Z278" s="3004">
        <v>6262</v>
      </c>
      <c r="AA278" s="3004">
        <v>6455</v>
      </c>
    </row>
    <row r="279" spans="1:27" s="2015" customFormat="1">
      <c r="A279" s="3000" t="s">
        <v>2323</v>
      </c>
      <c r="B279" s="3003">
        <v>0</v>
      </c>
      <c r="C279" s="3003">
        <v>0</v>
      </c>
      <c r="D279" s="3003">
        <v>0</v>
      </c>
      <c r="E279" s="3003">
        <v>0</v>
      </c>
      <c r="F279" s="3003">
        <v>0</v>
      </c>
      <c r="G279" s="3003">
        <v>1</v>
      </c>
      <c r="H279" s="3003">
        <v>0</v>
      </c>
      <c r="I279" s="3003">
        <v>66</v>
      </c>
      <c r="J279" s="3003">
        <v>2830</v>
      </c>
      <c r="K279" s="3003">
        <v>1781</v>
      </c>
      <c r="L279" s="3003">
        <v>790</v>
      </c>
      <c r="M279" s="3003">
        <v>364</v>
      </c>
      <c r="N279" s="3003">
        <v>83</v>
      </c>
      <c r="O279" s="3003">
        <v>347</v>
      </c>
      <c r="P279" s="3003">
        <v>849</v>
      </c>
      <c r="Q279" s="3003">
        <v>469</v>
      </c>
      <c r="R279" s="3004">
        <v>1162</v>
      </c>
      <c r="S279" s="3004">
        <v>4020</v>
      </c>
      <c r="T279" s="3004">
        <v>3597</v>
      </c>
      <c r="U279" s="3004">
        <v>3085</v>
      </c>
      <c r="V279" s="3004">
        <v>1402</v>
      </c>
      <c r="W279" s="3004">
        <v>732</v>
      </c>
      <c r="X279" s="3004">
        <v>550</v>
      </c>
      <c r="Y279" s="3004">
        <v>447</v>
      </c>
      <c r="Z279" s="3004">
        <v>372</v>
      </c>
      <c r="AA279" s="3004">
        <v>347</v>
      </c>
    </row>
    <row r="280" spans="1:27" s="2015" customFormat="1">
      <c r="A280" s="3000" t="s">
        <v>2324</v>
      </c>
      <c r="B280" s="3003">
        <v>0</v>
      </c>
      <c r="C280" s="3003">
        <v>0</v>
      </c>
      <c r="D280" s="3003">
        <v>0</v>
      </c>
      <c r="E280" s="3003">
        <v>31</v>
      </c>
      <c r="F280" s="3003">
        <v>188</v>
      </c>
      <c r="G280" s="3003">
        <v>51</v>
      </c>
      <c r="H280" s="3003">
        <v>177</v>
      </c>
      <c r="I280" s="3003">
        <v>809</v>
      </c>
      <c r="J280" s="3003">
        <v>7566</v>
      </c>
      <c r="K280" s="3003">
        <v>3424</v>
      </c>
      <c r="L280" s="3003">
        <v>2050</v>
      </c>
      <c r="M280" s="3003">
        <v>5541</v>
      </c>
      <c r="N280" s="3003">
        <v>4202</v>
      </c>
      <c r="O280" s="3003">
        <v>4007</v>
      </c>
      <c r="P280" s="3003">
        <v>5622</v>
      </c>
      <c r="Q280" s="3003">
        <v>4592</v>
      </c>
      <c r="R280" s="3004">
        <v>8144</v>
      </c>
      <c r="S280" s="3004">
        <v>17510</v>
      </c>
      <c r="T280" s="3004">
        <v>13187</v>
      </c>
      <c r="U280" s="3004">
        <v>9422</v>
      </c>
      <c r="V280" s="3004">
        <v>9078</v>
      </c>
      <c r="W280" s="3004">
        <v>8513</v>
      </c>
      <c r="X280" s="3004">
        <v>7079</v>
      </c>
      <c r="Y280" s="3004">
        <v>6944</v>
      </c>
      <c r="Z280" s="3004">
        <v>5890</v>
      </c>
      <c r="AA280" s="3004">
        <v>6108</v>
      </c>
    </row>
    <row r="281" spans="1:27" s="2015" customFormat="1" hidden="1">
      <c r="A281" s="3012" t="s">
        <v>2325</v>
      </c>
      <c r="B281" s="3003" t="s">
        <v>2307</v>
      </c>
      <c r="C281" s="3003" t="s">
        <v>2307</v>
      </c>
      <c r="D281" s="3003" t="s">
        <v>2307</v>
      </c>
      <c r="E281" s="3003" t="s">
        <v>2307</v>
      </c>
      <c r="F281" s="3003" t="s">
        <v>2307</v>
      </c>
      <c r="G281" s="3003" t="s">
        <v>2307</v>
      </c>
      <c r="H281" s="3003" t="s">
        <v>2307</v>
      </c>
      <c r="I281" s="3003" t="s">
        <v>2307</v>
      </c>
      <c r="J281" s="3003" t="s">
        <v>2307</v>
      </c>
      <c r="K281" s="3003" t="s">
        <v>2307</v>
      </c>
      <c r="L281" s="3003" t="s">
        <v>2307</v>
      </c>
      <c r="M281" s="3003" t="s">
        <v>2307</v>
      </c>
      <c r="N281" s="3003" t="s">
        <v>2307</v>
      </c>
      <c r="O281" s="3003" t="s">
        <v>2307</v>
      </c>
      <c r="P281" s="3003" t="s">
        <v>2307</v>
      </c>
      <c r="Q281" s="3003" t="s">
        <v>2307</v>
      </c>
      <c r="R281" s="3004" t="s">
        <v>2307</v>
      </c>
      <c r="S281" s="3004" t="s">
        <v>2307</v>
      </c>
      <c r="T281" s="3004" t="s">
        <v>2307</v>
      </c>
      <c r="U281" s="3004" t="s">
        <v>2307</v>
      </c>
      <c r="V281" s="3004" t="s">
        <v>2307</v>
      </c>
      <c r="W281" s="3004" t="s">
        <v>2307</v>
      </c>
      <c r="X281" s="3004" t="s">
        <v>2307</v>
      </c>
      <c r="Y281" s="3004" t="s">
        <v>2307</v>
      </c>
      <c r="Z281" s="3004" t="s">
        <v>2307</v>
      </c>
      <c r="AA281" s="3004" t="s">
        <v>2307</v>
      </c>
    </row>
    <row r="282" spans="1:27" s="2015" customFormat="1">
      <c r="A282" s="2992" t="s">
        <v>2326</v>
      </c>
      <c r="B282" s="2990">
        <v>121028</v>
      </c>
      <c r="C282" s="2990">
        <v>110405</v>
      </c>
      <c r="D282" s="2990">
        <v>113535</v>
      </c>
      <c r="E282" s="2990">
        <v>142847</v>
      </c>
      <c r="F282" s="2990">
        <v>164067</v>
      </c>
      <c r="G282" s="2990">
        <v>201395</v>
      </c>
      <c r="H282" s="2990">
        <v>238639</v>
      </c>
      <c r="I282" s="2990">
        <v>383923</v>
      </c>
      <c r="J282" s="2990">
        <v>419637</v>
      </c>
      <c r="K282" s="2990">
        <v>385021</v>
      </c>
      <c r="L282" s="2990">
        <v>383872</v>
      </c>
      <c r="M282" s="2990">
        <v>409533</v>
      </c>
      <c r="N282" s="2990">
        <v>448433</v>
      </c>
      <c r="O282" s="2990">
        <v>499116</v>
      </c>
      <c r="P282" s="2990">
        <v>495672</v>
      </c>
      <c r="Q282" s="2990">
        <v>499517</v>
      </c>
      <c r="R282" s="2991">
        <v>467229</v>
      </c>
      <c r="S282" s="2991">
        <v>415506</v>
      </c>
      <c r="T282" s="2991">
        <v>380502</v>
      </c>
      <c r="U282" s="2991">
        <v>373168</v>
      </c>
      <c r="V282" s="2991">
        <v>362300</v>
      </c>
      <c r="W282" s="2991">
        <v>340800</v>
      </c>
      <c r="X282" s="2991">
        <v>340372</v>
      </c>
      <c r="Y282" s="2991">
        <v>337336</v>
      </c>
      <c r="Z282" s="2991">
        <v>330408</v>
      </c>
      <c r="AA282" s="2991">
        <v>323291</v>
      </c>
    </row>
    <row r="283" spans="1:27" s="2015" customFormat="1">
      <c r="A283" s="2993" t="s">
        <v>2327</v>
      </c>
      <c r="B283" s="2990">
        <v>0</v>
      </c>
      <c r="C283" s="2990">
        <v>0</v>
      </c>
      <c r="D283" s="2990">
        <v>0</v>
      </c>
      <c r="E283" s="2990">
        <v>0</v>
      </c>
      <c r="F283" s="2990">
        <v>0</v>
      </c>
      <c r="G283" s="2990">
        <v>0</v>
      </c>
      <c r="H283" s="2990">
        <v>0</v>
      </c>
      <c r="I283" s="2990">
        <v>0</v>
      </c>
      <c r="J283" s="2990">
        <v>0</v>
      </c>
      <c r="K283" s="2990">
        <v>0</v>
      </c>
      <c r="L283" s="2990">
        <v>0</v>
      </c>
      <c r="M283" s="2990">
        <v>1</v>
      </c>
      <c r="N283" s="2990">
        <v>0</v>
      </c>
      <c r="O283" s="2990">
        <v>1</v>
      </c>
      <c r="P283" s="2990">
        <v>1</v>
      </c>
      <c r="Q283" s="2990">
        <v>3</v>
      </c>
      <c r="R283" s="2991">
        <v>4</v>
      </c>
      <c r="S283" s="2991">
        <v>2</v>
      </c>
      <c r="T283" s="2991">
        <v>22</v>
      </c>
      <c r="U283" s="2991">
        <v>26</v>
      </c>
      <c r="V283" s="2991">
        <v>22</v>
      </c>
      <c r="W283" s="2991">
        <v>22</v>
      </c>
      <c r="X283" s="2991">
        <v>25</v>
      </c>
      <c r="Y283" s="2991">
        <v>21</v>
      </c>
      <c r="Z283" s="2991">
        <v>49</v>
      </c>
      <c r="AA283" s="2991">
        <v>225</v>
      </c>
    </row>
    <row r="284" spans="1:27" s="2015" customFormat="1">
      <c r="A284" s="2993" t="s">
        <v>2328</v>
      </c>
      <c r="B284" s="2990">
        <v>7798</v>
      </c>
      <c r="C284" s="2990">
        <v>9430</v>
      </c>
      <c r="D284" s="2990">
        <v>11783</v>
      </c>
      <c r="E284" s="2990">
        <v>22604</v>
      </c>
      <c r="F284" s="2990">
        <v>29983</v>
      </c>
      <c r="G284" s="2990">
        <v>47571</v>
      </c>
      <c r="H284" s="2990">
        <v>96105</v>
      </c>
      <c r="I284" s="2990">
        <v>156335</v>
      </c>
      <c r="J284" s="2990">
        <v>161284</v>
      </c>
      <c r="K284" s="2990">
        <v>122924</v>
      </c>
      <c r="L284" s="2990">
        <v>140115</v>
      </c>
      <c r="M284" s="2990">
        <v>157620</v>
      </c>
      <c r="N284" s="2990">
        <v>189372</v>
      </c>
      <c r="O284" s="2990">
        <v>201947</v>
      </c>
      <c r="P284" s="2990">
        <v>198461</v>
      </c>
      <c r="Q284" s="2990">
        <v>195685</v>
      </c>
      <c r="R284" s="2991">
        <v>181205</v>
      </c>
      <c r="S284" s="2991">
        <v>162496</v>
      </c>
      <c r="T284" s="2991">
        <v>142556</v>
      </c>
      <c r="U284" s="2991">
        <v>137835</v>
      </c>
      <c r="V284" s="2991">
        <v>128988</v>
      </c>
      <c r="W284" s="2991">
        <v>119332</v>
      </c>
      <c r="X284" s="2991">
        <v>117280</v>
      </c>
      <c r="Y284" s="2991">
        <v>115497</v>
      </c>
      <c r="Z284" s="2991">
        <v>110987</v>
      </c>
      <c r="AA284" s="2991">
        <v>107447</v>
      </c>
    </row>
    <row r="285" spans="1:27" s="2015" customFormat="1">
      <c r="A285" s="3008" t="s">
        <v>2329</v>
      </c>
      <c r="B285" s="2995">
        <v>168</v>
      </c>
      <c r="C285" s="2995">
        <v>221</v>
      </c>
      <c r="D285" s="2995">
        <v>224</v>
      </c>
      <c r="E285" s="2995">
        <v>348</v>
      </c>
      <c r="F285" s="2995">
        <v>741</v>
      </c>
      <c r="G285" s="2995">
        <v>795</v>
      </c>
      <c r="H285" s="2995">
        <v>943</v>
      </c>
      <c r="I285" s="2995">
        <v>1912</v>
      </c>
      <c r="J285" s="2995">
        <v>2762</v>
      </c>
      <c r="K285" s="2995">
        <v>3365</v>
      </c>
      <c r="L285" s="2995">
        <v>3295</v>
      </c>
      <c r="M285" s="2995">
        <v>2837</v>
      </c>
      <c r="N285" s="2995">
        <v>3933</v>
      </c>
      <c r="O285" s="2995">
        <v>5400</v>
      </c>
      <c r="P285" s="2995">
        <v>4965</v>
      </c>
      <c r="Q285" s="2995">
        <v>5106</v>
      </c>
      <c r="R285" s="2996">
        <v>3896</v>
      </c>
      <c r="S285" s="2996">
        <v>2381</v>
      </c>
      <c r="T285" s="2996">
        <v>2174</v>
      </c>
      <c r="U285" s="2996">
        <v>2281</v>
      </c>
      <c r="V285" s="2996">
        <v>1759</v>
      </c>
      <c r="W285" s="2996">
        <v>1728</v>
      </c>
      <c r="X285" s="2996">
        <v>1931</v>
      </c>
      <c r="Y285" s="2996">
        <v>1991</v>
      </c>
      <c r="Z285" s="2996">
        <v>1886</v>
      </c>
      <c r="AA285" s="2996">
        <v>2091</v>
      </c>
    </row>
    <row r="286" spans="1:27" s="2015" customFormat="1">
      <c r="A286" s="3005" t="s">
        <v>2318</v>
      </c>
      <c r="B286" s="2995">
        <v>168</v>
      </c>
      <c r="C286" s="2995">
        <v>221</v>
      </c>
      <c r="D286" s="2995">
        <v>224</v>
      </c>
      <c r="E286" s="2995">
        <v>348</v>
      </c>
      <c r="F286" s="2995">
        <v>741</v>
      </c>
      <c r="G286" s="2995">
        <v>795</v>
      </c>
      <c r="H286" s="2995">
        <v>943</v>
      </c>
      <c r="I286" s="2995">
        <v>1912</v>
      </c>
      <c r="J286" s="2995">
        <v>2762</v>
      </c>
      <c r="K286" s="2995">
        <v>3365</v>
      </c>
      <c r="L286" s="2995">
        <v>3295</v>
      </c>
      <c r="M286" s="2995">
        <v>2837</v>
      </c>
      <c r="N286" s="2995">
        <v>3933</v>
      </c>
      <c r="O286" s="2995">
        <v>5400</v>
      </c>
      <c r="P286" s="2995">
        <v>4965</v>
      </c>
      <c r="Q286" s="2995">
        <v>5106</v>
      </c>
      <c r="R286" s="2996">
        <v>3896</v>
      </c>
      <c r="S286" s="2996">
        <v>2381</v>
      </c>
      <c r="T286" s="2996">
        <v>2174</v>
      </c>
      <c r="U286" s="2996">
        <v>2281</v>
      </c>
      <c r="V286" s="2996">
        <v>1759</v>
      </c>
      <c r="W286" s="2996">
        <v>1728</v>
      </c>
      <c r="X286" s="2996">
        <v>1931</v>
      </c>
      <c r="Y286" s="2996">
        <v>1991</v>
      </c>
      <c r="Z286" s="2996">
        <v>1886</v>
      </c>
      <c r="AA286" s="2996">
        <v>2091</v>
      </c>
    </row>
    <row r="287" spans="1:27" s="2015" customFormat="1">
      <c r="A287" s="3005" t="s">
        <v>2319</v>
      </c>
      <c r="B287" s="2995">
        <v>0</v>
      </c>
      <c r="C287" s="2995">
        <v>0</v>
      </c>
      <c r="D287" s="2995">
        <v>0</v>
      </c>
      <c r="E287" s="2995">
        <v>0</v>
      </c>
      <c r="F287" s="2995">
        <v>0</v>
      </c>
      <c r="G287" s="2995">
        <v>0</v>
      </c>
      <c r="H287" s="2995">
        <v>0</v>
      </c>
      <c r="I287" s="2995">
        <v>0</v>
      </c>
      <c r="J287" s="2995">
        <v>0</v>
      </c>
      <c r="K287" s="2995">
        <v>0</v>
      </c>
      <c r="L287" s="2995">
        <v>0</v>
      </c>
      <c r="M287" s="2995">
        <v>0</v>
      </c>
      <c r="N287" s="2995">
        <v>0</v>
      </c>
      <c r="O287" s="2995">
        <v>0</v>
      </c>
      <c r="P287" s="2995">
        <v>0</v>
      </c>
      <c r="Q287" s="2995">
        <v>0</v>
      </c>
      <c r="R287" s="2996">
        <v>0</v>
      </c>
      <c r="S287" s="2996">
        <v>0</v>
      </c>
      <c r="T287" s="2996">
        <v>0</v>
      </c>
      <c r="U287" s="2996">
        <v>0</v>
      </c>
      <c r="V287" s="2996">
        <v>0</v>
      </c>
      <c r="W287" s="2996">
        <v>0</v>
      </c>
      <c r="X287" s="2996">
        <v>0</v>
      </c>
      <c r="Y287" s="2996">
        <v>0</v>
      </c>
      <c r="Z287" s="2996">
        <v>0</v>
      </c>
      <c r="AA287" s="2996">
        <v>0</v>
      </c>
    </row>
    <row r="288" spans="1:27" s="2015" customFormat="1" hidden="1">
      <c r="A288" s="3001" t="s">
        <v>2309</v>
      </c>
      <c r="B288" s="3003" t="s">
        <v>2307</v>
      </c>
      <c r="C288" s="3003" t="s">
        <v>2307</v>
      </c>
      <c r="D288" s="3003" t="s">
        <v>2307</v>
      </c>
      <c r="E288" s="3003" t="s">
        <v>2307</v>
      </c>
      <c r="F288" s="3003" t="s">
        <v>2307</v>
      </c>
      <c r="G288" s="3003" t="s">
        <v>2307</v>
      </c>
      <c r="H288" s="3003" t="s">
        <v>2307</v>
      </c>
      <c r="I288" s="3003" t="s">
        <v>2307</v>
      </c>
      <c r="J288" s="3003" t="s">
        <v>2307</v>
      </c>
      <c r="K288" s="3003" t="s">
        <v>2307</v>
      </c>
      <c r="L288" s="3003" t="s">
        <v>2307</v>
      </c>
      <c r="M288" s="3003" t="s">
        <v>2307</v>
      </c>
      <c r="N288" s="3003" t="s">
        <v>2307</v>
      </c>
      <c r="O288" s="3003" t="s">
        <v>2307</v>
      </c>
      <c r="P288" s="3003" t="s">
        <v>2307</v>
      </c>
      <c r="Q288" s="3003" t="s">
        <v>2307</v>
      </c>
      <c r="R288" s="3004" t="s">
        <v>2307</v>
      </c>
      <c r="S288" s="3004" t="s">
        <v>2307</v>
      </c>
      <c r="T288" s="3004" t="s">
        <v>2307</v>
      </c>
      <c r="U288" s="3004" t="s">
        <v>2307</v>
      </c>
      <c r="V288" s="3004" t="s">
        <v>2307</v>
      </c>
      <c r="W288" s="3004" t="s">
        <v>2307</v>
      </c>
      <c r="X288" s="3004" t="s">
        <v>2307</v>
      </c>
      <c r="Y288" s="3004" t="s">
        <v>2307</v>
      </c>
      <c r="Z288" s="3004" t="s">
        <v>2307</v>
      </c>
      <c r="AA288" s="3004" t="s">
        <v>2307</v>
      </c>
    </row>
    <row r="289" spans="1:27" s="2015" customFormat="1" hidden="1">
      <c r="A289" s="3002" t="s">
        <v>2318</v>
      </c>
      <c r="B289" s="3003" t="s">
        <v>2307</v>
      </c>
      <c r="C289" s="3003" t="s">
        <v>2307</v>
      </c>
      <c r="D289" s="3003" t="s">
        <v>2307</v>
      </c>
      <c r="E289" s="3003" t="s">
        <v>2307</v>
      </c>
      <c r="F289" s="3003" t="s">
        <v>2307</v>
      </c>
      <c r="G289" s="3003" t="s">
        <v>2307</v>
      </c>
      <c r="H289" s="3003" t="s">
        <v>2307</v>
      </c>
      <c r="I289" s="3003" t="s">
        <v>2307</v>
      </c>
      <c r="J289" s="3003" t="s">
        <v>2307</v>
      </c>
      <c r="K289" s="3003" t="s">
        <v>2307</v>
      </c>
      <c r="L289" s="3003" t="s">
        <v>2307</v>
      </c>
      <c r="M289" s="3003" t="s">
        <v>2307</v>
      </c>
      <c r="N289" s="3003" t="s">
        <v>2307</v>
      </c>
      <c r="O289" s="3003" t="s">
        <v>2307</v>
      </c>
      <c r="P289" s="3003" t="s">
        <v>2307</v>
      </c>
      <c r="Q289" s="3003" t="s">
        <v>2307</v>
      </c>
      <c r="R289" s="3004" t="s">
        <v>2307</v>
      </c>
      <c r="S289" s="3004" t="s">
        <v>2307</v>
      </c>
      <c r="T289" s="3004" t="s">
        <v>2307</v>
      </c>
      <c r="U289" s="3004" t="s">
        <v>2307</v>
      </c>
      <c r="V289" s="3004" t="s">
        <v>2307</v>
      </c>
      <c r="W289" s="3004" t="s">
        <v>2307</v>
      </c>
      <c r="X289" s="3004" t="s">
        <v>2307</v>
      </c>
      <c r="Y289" s="3004" t="s">
        <v>2307</v>
      </c>
      <c r="Z289" s="3004" t="s">
        <v>2307</v>
      </c>
      <c r="AA289" s="3004" t="s">
        <v>2307</v>
      </c>
    </row>
    <row r="290" spans="1:27" s="2015" customFormat="1" hidden="1">
      <c r="A290" s="3002" t="s">
        <v>2319</v>
      </c>
      <c r="B290" s="3003" t="s">
        <v>2307</v>
      </c>
      <c r="C290" s="3003" t="s">
        <v>2307</v>
      </c>
      <c r="D290" s="3003" t="s">
        <v>2307</v>
      </c>
      <c r="E290" s="3003" t="s">
        <v>2307</v>
      </c>
      <c r="F290" s="3003" t="s">
        <v>2307</v>
      </c>
      <c r="G290" s="3003" t="s">
        <v>2307</v>
      </c>
      <c r="H290" s="3003" t="s">
        <v>2307</v>
      </c>
      <c r="I290" s="3003" t="s">
        <v>2307</v>
      </c>
      <c r="J290" s="3003" t="s">
        <v>2307</v>
      </c>
      <c r="K290" s="3003" t="s">
        <v>2307</v>
      </c>
      <c r="L290" s="3003" t="s">
        <v>2307</v>
      </c>
      <c r="M290" s="3003" t="s">
        <v>2307</v>
      </c>
      <c r="N290" s="3003" t="s">
        <v>2307</v>
      </c>
      <c r="O290" s="3003" t="s">
        <v>2307</v>
      </c>
      <c r="P290" s="3003" t="s">
        <v>2307</v>
      </c>
      <c r="Q290" s="3003" t="s">
        <v>2307</v>
      </c>
      <c r="R290" s="3004" t="s">
        <v>2307</v>
      </c>
      <c r="S290" s="3004" t="s">
        <v>2307</v>
      </c>
      <c r="T290" s="3004" t="s">
        <v>2307</v>
      </c>
      <c r="U290" s="3004" t="s">
        <v>2307</v>
      </c>
      <c r="V290" s="3004" t="s">
        <v>2307</v>
      </c>
      <c r="W290" s="3004" t="s">
        <v>2307</v>
      </c>
      <c r="X290" s="3004" t="s">
        <v>2307</v>
      </c>
      <c r="Y290" s="3004" t="s">
        <v>2307</v>
      </c>
      <c r="Z290" s="3004" t="s">
        <v>2307</v>
      </c>
      <c r="AA290" s="3004" t="s">
        <v>2307</v>
      </c>
    </row>
    <row r="291" spans="1:27" s="2015" customFormat="1">
      <c r="A291" s="3008" t="s">
        <v>2321</v>
      </c>
      <c r="B291" s="2995">
        <v>7630</v>
      </c>
      <c r="C291" s="2995">
        <v>9209</v>
      </c>
      <c r="D291" s="2995">
        <v>11560</v>
      </c>
      <c r="E291" s="2995">
        <v>22256</v>
      </c>
      <c r="F291" s="2995">
        <v>29241</v>
      </c>
      <c r="G291" s="2995">
        <v>46775</v>
      </c>
      <c r="H291" s="2995">
        <v>95162</v>
      </c>
      <c r="I291" s="2995">
        <v>154423</v>
      </c>
      <c r="J291" s="2995">
        <v>158522</v>
      </c>
      <c r="K291" s="2995">
        <v>119559</v>
      </c>
      <c r="L291" s="2995">
        <v>136819</v>
      </c>
      <c r="M291" s="2995">
        <v>154726</v>
      </c>
      <c r="N291" s="2995">
        <v>185376</v>
      </c>
      <c r="O291" s="2995">
        <v>196451</v>
      </c>
      <c r="P291" s="2995">
        <v>193443</v>
      </c>
      <c r="Q291" s="2995">
        <v>190498</v>
      </c>
      <c r="R291" s="2996">
        <v>177239</v>
      </c>
      <c r="S291" s="2996">
        <v>160010</v>
      </c>
      <c r="T291" s="2996">
        <v>140348</v>
      </c>
      <c r="U291" s="2996">
        <v>135476</v>
      </c>
      <c r="V291" s="2996">
        <v>127100</v>
      </c>
      <c r="W291" s="2996">
        <v>117415</v>
      </c>
      <c r="X291" s="2996">
        <v>115226</v>
      </c>
      <c r="Y291" s="2996">
        <v>113468</v>
      </c>
      <c r="Z291" s="2996">
        <v>109041</v>
      </c>
      <c r="AA291" s="2996">
        <v>105302</v>
      </c>
    </row>
    <row r="292" spans="1:27" s="2015" customFormat="1">
      <c r="A292" s="3005" t="s">
        <v>2318</v>
      </c>
      <c r="B292" s="2995">
        <v>5602</v>
      </c>
      <c r="C292" s="2995">
        <v>6710</v>
      </c>
      <c r="D292" s="2995">
        <v>7614</v>
      </c>
      <c r="E292" s="2995">
        <v>14442</v>
      </c>
      <c r="F292" s="2995">
        <v>15893</v>
      </c>
      <c r="G292" s="2995">
        <v>17739</v>
      </c>
      <c r="H292" s="2995">
        <v>35557</v>
      </c>
      <c r="I292" s="2995">
        <v>48335</v>
      </c>
      <c r="J292" s="2995">
        <v>38161</v>
      </c>
      <c r="K292" s="2995">
        <v>23663</v>
      </c>
      <c r="L292" s="2995">
        <v>36198</v>
      </c>
      <c r="M292" s="2995">
        <v>45571</v>
      </c>
      <c r="N292" s="2995">
        <v>47917</v>
      </c>
      <c r="O292" s="2995">
        <v>49487</v>
      </c>
      <c r="P292" s="2995">
        <v>46398</v>
      </c>
      <c r="Q292" s="2995">
        <v>46407</v>
      </c>
      <c r="R292" s="2996">
        <v>42264</v>
      </c>
      <c r="S292" s="2996">
        <v>34952</v>
      </c>
      <c r="T292" s="2996">
        <v>25440</v>
      </c>
      <c r="U292" s="2996">
        <v>24744</v>
      </c>
      <c r="V292" s="2996">
        <v>24286</v>
      </c>
      <c r="W292" s="2996">
        <v>21448</v>
      </c>
      <c r="X292" s="2996">
        <v>20973</v>
      </c>
      <c r="Y292" s="2996">
        <v>23809</v>
      </c>
      <c r="Z292" s="2996">
        <v>23317</v>
      </c>
      <c r="AA292" s="2996">
        <v>22824</v>
      </c>
    </row>
    <row r="293" spans="1:27" s="2015" customFormat="1">
      <c r="A293" s="3005" t="s">
        <v>2319</v>
      </c>
      <c r="B293" s="2995">
        <v>2029</v>
      </c>
      <c r="C293" s="2995">
        <v>2499</v>
      </c>
      <c r="D293" s="2995">
        <v>3946</v>
      </c>
      <c r="E293" s="2995">
        <v>7815</v>
      </c>
      <c r="F293" s="2995">
        <v>13348</v>
      </c>
      <c r="G293" s="2995">
        <v>29037</v>
      </c>
      <c r="H293" s="2995">
        <v>59604</v>
      </c>
      <c r="I293" s="2995">
        <v>106088</v>
      </c>
      <c r="J293" s="2995">
        <v>120361</v>
      </c>
      <c r="K293" s="2995">
        <v>95896</v>
      </c>
      <c r="L293" s="2995">
        <v>100621</v>
      </c>
      <c r="M293" s="2995">
        <v>109155</v>
      </c>
      <c r="N293" s="2995">
        <v>137459</v>
      </c>
      <c r="O293" s="2995">
        <v>146964</v>
      </c>
      <c r="P293" s="2995">
        <v>147046</v>
      </c>
      <c r="Q293" s="2995">
        <v>144091</v>
      </c>
      <c r="R293" s="2996">
        <v>134976</v>
      </c>
      <c r="S293" s="2996">
        <v>125058</v>
      </c>
      <c r="T293" s="2996">
        <v>114909</v>
      </c>
      <c r="U293" s="2996">
        <v>110732</v>
      </c>
      <c r="V293" s="2996">
        <v>102815</v>
      </c>
      <c r="W293" s="2996">
        <v>95968</v>
      </c>
      <c r="X293" s="2996">
        <v>94254</v>
      </c>
      <c r="Y293" s="2996">
        <v>89659</v>
      </c>
      <c r="Z293" s="2996">
        <v>85725</v>
      </c>
      <c r="AA293" s="2996">
        <v>82478</v>
      </c>
    </row>
    <row r="294" spans="1:27" s="2015" customFormat="1">
      <c r="A294" s="3013" t="s">
        <v>2330</v>
      </c>
      <c r="B294" s="3006">
        <v>5569</v>
      </c>
      <c r="C294" s="3003">
        <v>6172</v>
      </c>
      <c r="D294" s="3006">
        <v>8190</v>
      </c>
      <c r="E294" s="3003">
        <v>17462</v>
      </c>
      <c r="F294" s="3006">
        <v>21025</v>
      </c>
      <c r="G294" s="3003">
        <v>30558</v>
      </c>
      <c r="H294" s="3006">
        <v>60402</v>
      </c>
      <c r="I294" s="3003">
        <v>100408</v>
      </c>
      <c r="J294" s="3006">
        <v>101186</v>
      </c>
      <c r="K294" s="3003">
        <v>70615</v>
      </c>
      <c r="L294" s="3006">
        <v>75154</v>
      </c>
      <c r="M294" s="3003">
        <v>87521</v>
      </c>
      <c r="N294" s="3006">
        <v>88261</v>
      </c>
      <c r="O294" s="3003">
        <v>88415</v>
      </c>
      <c r="P294" s="3006">
        <v>85566</v>
      </c>
      <c r="Q294" s="3003">
        <v>80733</v>
      </c>
      <c r="R294" s="3007">
        <v>69311</v>
      </c>
      <c r="S294" s="3004">
        <v>60610</v>
      </c>
      <c r="T294" s="3007">
        <v>51089</v>
      </c>
      <c r="U294" s="3007">
        <v>45228</v>
      </c>
      <c r="V294" s="3007">
        <v>44506</v>
      </c>
      <c r="W294" s="3007">
        <v>39643</v>
      </c>
      <c r="X294" s="3007">
        <v>38421</v>
      </c>
      <c r="Y294" s="3007">
        <v>36113</v>
      </c>
      <c r="Z294" s="3007">
        <v>33655</v>
      </c>
      <c r="AA294" s="3007">
        <v>30338</v>
      </c>
    </row>
    <row r="295" spans="1:27" s="2015" customFormat="1">
      <c r="A295" s="3008" t="s">
        <v>1232</v>
      </c>
      <c r="B295" s="2995">
        <v>0</v>
      </c>
      <c r="C295" s="2995">
        <v>0</v>
      </c>
      <c r="D295" s="2995">
        <v>0</v>
      </c>
      <c r="E295" s="2995">
        <v>0</v>
      </c>
      <c r="F295" s="2995">
        <v>0</v>
      </c>
      <c r="G295" s="2995">
        <v>0</v>
      </c>
      <c r="H295" s="2995">
        <v>0</v>
      </c>
      <c r="I295" s="2995">
        <v>0</v>
      </c>
      <c r="J295" s="2995">
        <v>0</v>
      </c>
      <c r="K295" s="2995">
        <v>0</v>
      </c>
      <c r="L295" s="2995">
        <v>0</v>
      </c>
      <c r="M295" s="2995">
        <v>0</v>
      </c>
      <c r="N295" s="2995">
        <v>0</v>
      </c>
      <c r="O295" s="2995">
        <v>0</v>
      </c>
      <c r="P295" s="2995">
        <v>0</v>
      </c>
      <c r="Q295" s="2995">
        <v>0</v>
      </c>
      <c r="R295" s="2996">
        <v>0</v>
      </c>
      <c r="S295" s="2996">
        <v>0</v>
      </c>
      <c r="T295" s="2996">
        <v>0</v>
      </c>
      <c r="U295" s="2996">
        <v>0</v>
      </c>
      <c r="V295" s="2996">
        <v>0</v>
      </c>
      <c r="W295" s="2996">
        <v>0</v>
      </c>
      <c r="X295" s="2996">
        <v>0</v>
      </c>
      <c r="Y295" s="2996">
        <v>0</v>
      </c>
      <c r="Z295" s="2996">
        <v>0</v>
      </c>
      <c r="AA295" s="2996">
        <v>0</v>
      </c>
    </row>
    <row r="296" spans="1:27" s="2015" customFormat="1">
      <c r="A296" s="3005" t="s">
        <v>2318</v>
      </c>
      <c r="B296" s="2995">
        <v>0</v>
      </c>
      <c r="C296" s="2995">
        <v>0</v>
      </c>
      <c r="D296" s="2995">
        <v>0</v>
      </c>
      <c r="E296" s="2995">
        <v>0</v>
      </c>
      <c r="F296" s="2995">
        <v>0</v>
      </c>
      <c r="G296" s="2995">
        <v>0</v>
      </c>
      <c r="H296" s="2995">
        <v>0</v>
      </c>
      <c r="I296" s="2995">
        <v>0</v>
      </c>
      <c r="J296" s="2995">
        <v>0</v>
      </c>
      <c r="K296" s="2995">
        <v>0</v>
      </c>
      <c r="L296" s="2995">
        <v>0</v>
      </c>
      <c r="M296" s="2995">
        <v>0</v>
      </c>
      <c r="N296" s="2995">
        <v>0</v>
      </c>
      <c r="O296" s="2995">
        <v>0</v>
      </c>
      <c r="P296" s="2995">
        <v>0</v>
      </c>
      <c r="Q296" s="2995">
        <v>0</v>
      </c>
      <c r="R296" s="2996">
        <v>0</v>
      </c>
      <c r="S296" s="2996">
        <v>0</v>
      </c>
      <c r="T296" s="2996">
        <v>0</v>
      </c>
      <c r="U296" s="2996">
        <v>0</v>
      </c>
      <c r="V296" s="2996">
        <v>0</v>
      </c>
      <c r="W296" s="2996">
        <v>0</v>
      </c>
      <c r="X296" s="2996">
        <v>0</v>
      </c>
      <c r="Y296" s="2996">
        <v>0</v>
      </c>
      <c r="Z296" s="2996">
        <v>0</v>
      </c>
      <c r="AA296" s="2996">
        <v>0</v>
      </c>
    </row>
    <row r="297" spans="1:27" s="2015" customFormat="1">
      <c r="A297" s="3005" t="s">
        <v>2319</v>
      </c>
      <c r="B297" s="2995">
        <v>0</v>
      </c>
      <c r="C297" s="2995">
        <v>0</v>
      </c>
      <c r="D297" s="2995">
        <v>0</v>
      </c>
      <c r="E297" s="2995">
        <v>0</v>
      </c>
      <c r="F297" s="2995">
        <v>0</v>
      </c>
      <c r="G297" s="2995">
        <v>0</v>
      </c>
      <c r="H297" s="2995">
        <v>0</v>
      </c>
      <c r="I297" s="2995">
        <v>0</v>
      </c>
      <c r="J297" s="2995">
        <v>0</v>
      </c>
      <c r="K297" s="2995">
        <v>0</v>
      </c>
      <c r="L297" s="2995">
        <v>0</v>
      </c>
      <c r="M297" s="2995">
        <v>0</v>
      </c>
      <c r="N297" s="2995">
        <v>0</v>
      </c>
      <c r="O297" s="2995">
        <v>0</v>
      </c>
      <c r="P297" s="2995">
        <v>0</v>
      </c>
      <c r="Q297" s="2995">
        <v>0</v>
      </c>
      <c r="R297" s="2996">
        <v>0</v>
      </c>
      <c r="S297" s="2996">
        <v>0</v>
      </c>
      <c r="T297" s="2996">
        <v>0</v>
      </c>
      <c r="U297" s="2996">
        <v>0</v>
      </c>
      <c r="V297" s="2996">
        <v>0</v>
      </c>
      <c r="W297" s="2996">
        <v>0</v>
      </c>
      <c r="X297" s="2996">
        <v>0</v>
      </c>
      <c r="Y297" s="2996">
        <v>0</v>
      </c>
      <c r="Z297" s="2996">
        <v>0</v>
      </c>
      <c r="AA297" s="2996">
        <v>0</v>
      </c>
    </row>
    <row r="298" spans="1:27" s="2015" customFormat="1">
      <c r="A298" s="3008" t="s">
        <v>2162</v>
      </c>
      <c r="B298" s="2995">
        <v>0</v>
      </c>
      <c r="C298" s="2995">
        <v>0</v>
      </c>
      <c r="D298" s="2995">
        <v>0</v>
      </c>
      <c r="E298" s="2995">
        <v>0</v>
      </c>
      <c r="F298" s="2995">
        <v>0</v>
      </c>
      <c r="G298" s="2995">
        <v>0</v>
      </c>
      <c r="H298" s="2995">
        <v>0</v>
      </c>
      <c r="I298" s="2995">
        <v>0</v>
      </c>
      <c r="J298" s="2995">
        <v>0</v>
      </c>
      <c r="K298" s="2995">
        <v>0</v>
      </c>
      <c r="L298" s="2995">
        <v>0</v>
      </c>
      <c r="M298" s="2995">
        <v>57</v>
      </c>
      <c r="N298" s="2995">
        <v>64</v>
      </c>
      <c r="O298" s="2995">
        <v>96</v>
      </c>
      <c r="P298" s="2995">
        <v>53</v>
      </c>
      <c r="Q298" s="2995">
        <v>81</v>
      </c>
      <c r="R298" s="2996">
        <v>70</v>
      </c>
      <c r="S298" s="2996">
        <v>105</v>
      </c>
      <c r="T298" s="2996">
        <v>34</v>
      </c>
      <c r="U298" s="2996">
        <v>77</v>
      </c>
      <c r="V298" s="2996">
        <v>129</v>
      </c>
      <c r="W298" s="2996">
        <v>188</v>
      </c>
      <c r="X298" s="2996">
        <v>122</v>
      </c>
      <c r="Y298" s="2996">
        <v>37</v>
      </c>
      <c r="Z298" s="2996">
        <v>60</v>
      </c>
      <c r="AA298" s="2996">
        <v>54</v>
      </c>
    </row>
    <row r="299" spans="1:27" s="2015" customFormat="1">
      <c r="A299" s="3005" t="s">
        <v>2318</v>
      </c>
      <c r="B299" s="2995">
        <v>0</v>
      </c>
      <c r="C299" s="2995">
        <v>0</v>
      </c>
      <c r="D299" s="2995">
        <v>0</v>
      </c>
      <c r="E299" s="2995">
        <v>0</v>
      </c>
      <c r="F299" s="2995">
        <v>0</v>
      </c>
      <c r="G299" s="2995">
        <v>0</v>
      </c>
      <c r="H299" s="2995">
        <v>0</v>
      </c>
      <c r="I299" s="2995">
        <v>0</v>
      </c>
      <c r="J299" s="2995">
        <v>0</v>
      </c>
      <c r="K299" s="2995">
        <v>0</v>
      </c>
      <c r="L299" s="2995">
        <v>0</v>
      </c>
      <c r="M299" s="2995">
        <v>57</v>
      </c>
      <c r="N299" s="2995">
        <v>64</v>
      </c>
      <c r="O299" s="2995">
        <v>96</v>
      </c>
      <c r="P299" s="2995">
        <v>53</v>
      </c>
      <c r="Q299" s="2995">
        <v>81</v>
      </c>
      <c r="R299" s="2996">
        <v>70</v>
      </c>
      <c r="S299" s="2996">
        <v>105</v>
      </c>
      <c r="T299" s="2996">
        <v>34</v>
      </c>
      <c r="U299" s="2996">
        <v>77</v>
      </c>
      <c r="V299" s="2996">
        <v>129</v>
      </c>
      <c r="W299" s="2996">
        <v>188</v>
      </c>
      <c r="X299" s="2996">
        <v>122</v>
      </c>
      <c r="Y299" s="2996">
        <v>37</v>
      </c>
      <c r="Z299" s="2996">
        <v>60</v>
      </c>
      <c r="AA299" s="2996">
        <v>54</v>
      </c>
    </row>
    <row r="300" spans="1:27" s="2015" customFormat="1">
      <c r="A300" s="3005" t="s">
        <v>2319</v>
      </c>
      <c r="B300" s="2995">
        <v>0</v>
      </c>
      <c r="C300" s="2995">
        <v>0</v>
      </c>
      <c r="D300" s="2995">
        <v>0</v>
      </c>
      <c r="E300" s="2995">
        <v>0</v>
      </c>
      <c r="F300" s="2995">
        <v>0</v>
      </c>
      <c r="G300" s="2995">
        <v>0</v>
      </c>
      <c r="H300" s="2995">
        <v>0</v>
      </c>
      <c r="I300" s="2995">
        <v>0</v>
      </c>
      <c r="J300" s="2995">
        <v>0</v>
      </c>
      <c r="K300" s="2995">
        <v>0</v>
      </c>
      <c r="L300" s="2995">
        <v>0</v>
      </c>
      <c r="M300" s="2995">
        <v>0</v>
      </c>
      <c r="N300" s="2995">
        <v>0</v>
      </c>
      <c r="O300" s="2995">
        <v>0</v>
      </c>
      <c r="P300" s="2995">
        <v>0</v>
      </c>
      <c r="Q300" s="2995">
        <v>0</v>
      </c>
      <c r="R300" s="2996">
        <v>0</v>
      </c>
      <c r="S300" s="2996">
        <v>0</v>
      </c>
      <c r="T300" s="2996">
        <v>0</v>
      </c>
      <c r="U300" s="2996">
        <v>0</v>
      </c>
      <c r="V300" s="2996">
        <v>0</v>
      </c>
      <c r="W300" s="2996">
        <v>0</v>
      </c>
      <c r="X300" s="2996">
        <v>0</v>
      </c>
      <c r="Y300" s="2996">
        <v>0</v>
      </c>
      <c r="Z300" s="2996">
        <v>0</v>
      </c>
      <c r="AA300" s="2996">
        <v>0</v>
      </c>
    </row>
    <row r="301" spans="1:27" s="2015" customFormat="1">
      <c r="A301" s="3009" t="s">
        <v>2311</v>
      </c>
      <c r="B301" s="2995">
        <v>0</v>
      </c>
      <c r="C301" s="2995">
        <v>0</v>
      </c>
      <c r="D301" s="2995">
        <v>0</v>
      </c>
      <c r="E301" s="2995">
        <v>0</v>
      </c>
      <c r="F301" s="2995">
        <v>0</v>
      </c>
      <c r="G301" s="2995">
        <v>0</v>
      </c>
      <c r="H301" s="2995">
        <v>0</v>
      </c>
      <c r="I301" s="2995">
        <v>0</v>
      </c>
      <c r="J301" s="2995">
        <v>0</v>
      </c>
      <c r="K301" s="2995">
        <v>0</v>
      </c>
      <c r="L301" s="2995">
        <v>0</v>
      </c>
      <c r="M301" s="2995">
        <v>57</v>
      </c>
      <c r="N301" s="2995">
        <v>64</v>
      </c>
      <c r="O301" s="2995">
        <v>96</v>
      </c>
      <c r="P301" s="2995">
        <v>53</v>
      </c>
      <c r="Q301" s="2995">
        <v>81</v>
      </c>
      <c r="R301" s="2996">
        <v>70</v>
      </c>
      <c r="S301" s="2996">
        <v>105</v>
      </c>
      <c r="T301" s="2996">
        <v>34</v>
      </c>
      <c r="U301" s="2996">
        <v>77</v>
      </c>
      <c r="V301" s="2996">
        <v>129</v>
      </c>
      <c r="W301" s="2996">
        <v>188</v>
      </c>
      <c r="X301" s="2996">
        <v>122</v>
      </c>
      <c r="Y301" s="2996">
        <v>37</v>
      </c>
      <c r="Z301" s="2996">
        <v>60</v>
      </c>
      <c r="AA301" s="2996">
        <v>54</v>
      </c>
    </row>
    <row r="302" spans="1:27" s="2015" customFormat="1">
      <c r="A302" s="3010" t="s">
        <v>2318</v>
      </c>
      <c r="B302" s="2995">
        <v>0</v>
      </c>
      <c r="C302" s="2995">
        <v>0</v>
      </c>
      <c r="D302" s="2995">
        <v>0</v>
      </c>
      <c r="E302" s="2995">
        <v>0</v>
      </c>
      <c r="F302" s="2995">
        <v>0</v>
      </c>
      <c r="G302" s="2995">
        <v>0</v>
      </c>
      <c r="H302" s="2995">
        <v>0</v>
      </c>
      <c r="I302" s="2995">
        <v>0</v>
      </c>
      <c r="J302" s="2995">
        <v>0</v>
      </c>
      <c r="K302" s="2995">
        <v>0</v>
      </c>
      <c r="L302" s="2995">
        <v>0</v>
      </c>
      <c r="M302" s="2995">
        <v>57</v>
      </c>
      <c r="N302" s="2995">
        <v>64</v>
      </c>
      <c r="O302" s="2995">
        <v>96</v>
      </c>
      <c r="P302" s="2995">
        <v>53</v>
      </c>
      <c r="Q302" s="2995">
        <v>81</v>
      </c>
      <c r="R302" s="2996">
        <v>70</v>
      </c>
      <c r="S302" s="2996">
        <v>105</v>
      </c>
      <c r="T302" s="2996">
        <v>34</v>
      </c>
      <c r="U302" s="2996">
        <v>77</v>
      </c>
      <c r="V302" s="2996">
        <v>129</v>
      </c>
      <c r="W302" s="2996">
        <v>188</v>
      </c>
      <c r="X302" s="2996">
        <v>122</v>
      </c>
      <c r="Y302" s="2996">
        <v>37</v>
      </c>
      <c r="Z302" s="2996">
        <v>60</v>
      </c>
      <c r="AA302" s="2996">
        <v>54</v>
      </c>
    </row>
    <row r="303" spans="1:27" s="2015" customFormat="1">
      <c r="A303" s="3010" t="s">
        <v>2319</v>
      </c>
      <c r="B303" s="2995">
        <v>0</v>
      </c>
      <c r="C303" s="2995">
        <v>0</v>
      </c>
      <c r="D303" s="2995">
        <v>0</v>
      </c>
      <c r="E303" s="2995">
        <v>0</v>
      </c>
      <c r="F303" s="2995">
        <v>0</v>
      </c>
      <c r="G303" s="2995">
        <v>0</v>
      </c>
      <c r="H303" s="2995">
        <v>0</v>
      </c>
      <c r="I303" s="2995">
        <v>0</v>
      </c>
      <c r="J303" s="2995">
        <v>0</v>
      </c>
      <c r="K303" s="2995">
        <v>0</v>
      </c>
      <c r="L303" s="2995">
        <v>0</v>
      </c>
      <c r="M303" s="2995">
        <v>0</v>
      </c>
      <c r="N303" s="2995">
        <v>0</v>
      </c>
      <c r="O303" s="2995">
        <v>0</v>
      </c>
      <c r="P303" s="2995">
        <v>0</v>
      </c>
      <c r="Q303" s="2995">
        <v>0</v>
      </c>
      <c r="R303" s="2996">
        <v>0</v>
      </c>
      <c r="S303" s="2996">
        <v>0</v>
      </c>
      <c r="T303" s="2996">
        <v>0</v>
      </c>
      <c r="U303" s="2996">
        <v>0</v>
      </c>
      <c r="V303" s="2996">
        <v>0</v>
      </c>
      <c r="W303" s="2996">
        <v>0</v>
      </c>
      <c r="X303" s="2996">
        <v>0</v>
      </c>
      <c r="Y303" s="2996">
        <v>0</v>
      </c>
      <c r="Z303" s="2996">
        <v>0</v>
      </c>
      <c r="AA303" s="2996">
        <v>0</v>
      </c>
    </row>
    <row r="304" spans="1:27" s="2015" customFormat="1">
      <c r="A304" s="3009" t="s">
        <v>2322</v>
      </c>
      <c r="B304" s="2995">
        <v>0</v>
      </c>
      <c r="C304" s="2995">
        <v>0</v>
      </c>
      <c r="D304" s="2995">
        <v>0</v>
      </c>
      <c r="E304" s="2995">
        <v>0</v>
      </c>
      <c r="F304" s="2995">
        <v>0</v>
      </c>
      <c r="G304" s="2995">
        <v>0</v>
      </c>
      <c r="H304" s="2995">
        <v>0</v>
      </c>
      <c r="I304" s="2995">
        <v>0</v>
      </c>
      <c r="J304" s="2995">
        <v>0</v>
      </c>
      <c r="K304" s="2995">
        <v>0</v>
      </c>
      <c r="L304" s="2995">
        <v>0</v>
      </c>
      <c r="M304" s="2995">
        <v>0</v>
      </c>
      <c r="N304" s="2995">
        <v>0</v>
      </c>
      <c r="O304" s="2995">
        <v>0</v>
      </c>
      <c r="P304" s="2995">
        <v>0</v>
      </c>
      <c r="Q304" s="2995">
        <v>0</v>
      </c>
      <c r="R304" s="2996">
        <v>0</v>
      </c>
      <c r="S304" s="2996">
        <v>0</v>
      </c>
      <c r="T304" s="2996">
        <v>0</v>
      </c>
      <c r="U304" s="2996">
        <v>0</v>
      </c>
      <c r="V304" s="2996">
        <v>0</v>
      </c>
      <c r="W304" s="2996">
        <v>0</v>
      </c>
      <c r="X304" s="2996">
        <v>0</v>
      </c>
      <c r="Y304" s="2996">
        <v>0</v>
      </c>
      <c r="Z304" s="2996">
        <v>0</v>
      </c>
      <c r="AA304" s="2996">
        <v>0</v>
      </c>
    </row>
    <row r="305" spans="1:27" s="2015" customFormat="1">
      <c r="A305" s="3010" t="s">
        <v>2318</v>
      </c>
      <c r="B305" s="2995">
        <v>0</v>
      </c>
      <c r="C305" s="2995">
        <v>0</v>
      </c>
      <c r="D305" s="2995">
        <v>0</v>
      </c>
      <c r="E305" s="2995">
        <v>0</v>
      </c>
      <c r="F305" s="2995">
        <v>0</v>
      </c>
      <c r="G305" s="2995">
        <v>0</v>
      </c>
      <c r="H305" s="2995">
        <v>0</v>
      </c>
      <c r="I305" s="2995">
        <v>0</v>
      </c>
      <c r="J305" s="2995">
        <v>0</v>
      </c>
      <c r="K305" s="2995">
        <v>0</v>
      </c>
      <c r="L305" s="2995">
        <v>0</v>
      </c>
      <c r="M305" s="2995">
        <v>0</v>
      </c>
      <c r="N305" s="2995">
        <v>0</v>
      </c>
      <c r="O305" s="2995">
        <v>0</v>
      </c>
      <c r="P305" s="2995">
        <v>0</v>
      </c>
      <c r="Q305" s="2995">
        <v>0</v>
      </c>
      <c r="R305" s="2996">
        <v>0</v>
      </c>
      <c r="S305" s="2996">
        <v>0</v>
      </c>
      <c r="T305" s="2996">
        <v>0</v>
      </c>
      <c r="U305" s="2996">
        <v>0</v>
      </c>
      <c r="V305" s="2996">
        <v>0</v>
      </c>
      <c r="W305" s="2996">
        <v>0</v>
      </c>
      <c r="X305" s="2996">
        <v>0</v>
      </c>
      <c r="Y305" s="2996">
        <v>0</v>
      </c>
      <c r="Z305" s="2996">
        <v>0</v>
      </c>
      <c r="AA305" s="2996">
        <v>0</v>
      </c>
    </row>
    <row r="306" spans="1:27" s="2015" customFormat="1">
      <c r="A306" s="3010" t="s">
        <v>2319</v>
      </c>
      <c r="B306" s="2995">
        <v>0</v>
      </c>
      <c r="C306" s="2995">
        <v>0</v>
      </c>
      <c r="D306" s="2995">
        <v>0</v>
      </c>
      <c r="E306" s="2995">
        <v>0</v>
      </c>
      <c r="F306" s="2995">
        <v>0</v>
      </c>
      <c r="G306" s="2995">
        <v>0</v>
      </c>
      <c r="H306" s="2995">
        <v>0</v>
      </c>
      <c r="I306" s="2995">
        <v>0</v>
      </c>
      <c r="J306" s="2995">
        <v>0</v>
      </c>
      <c r="K306" s="2995">
        <v>0</v>
      </c>
      <c r="L306" s="2995">
        <v>0</v>
      </c>
      <c r="M306" s="2995">
        <v>0</v>
      </c>
      <c r="N306" s="2995">
        <v>0</v>
      </c>
      <c r="O306" s="2995">
        <v>0</v>
      </c>
      <c r="P306" s="2995">
        <v>0</v>
      </c>
      <c r="Q306" s="2995">
        <v>0</v>
      </c>
      <c r="R306" s="2996">
        <v>0</v>
      </c>
      <c r="S306" s="2996">
        <v>0</v>
      </c>
      <c r="T306" s="2996">
        <v>0</v>
      </c>
      <c r="U306" s="2996">
        <v>0</v>
      </c>
      <c r="V306" s="2996">
        <v>0</v>
      </c>
      <c r="W306" s="2996">
        <v>0</v>
      </c>
      <c r="X306" s="2996">
        <v>0</v>
      </c>
      <c r="Y306" s="2996">
        <v>0</v>
      </c>
      <c r="Z306" s="2996">
        <v>0</v>
      </c>
      <c r="AA306" s="2996">
        <v>0</v>
      </c>
    </row>
    <row r="307" spans="1:27" s="2015" customFormat="1">
      <c r="A307" s="2993" t="s">
        <v>2168</v>
      </c>
      <c r="B307" s="2990">
        <v>110025</v>
      </c>
      <c r="C307" s="2990">
        <v>100049</v>
      </c>
      <c r="D307" s="2990">
        <v>100582</v>
      </c>
      <c r="E307" s="2990">
        <v>118846</v>
      </c>
      <c r="F307" s="2990">
        <v>132681</v>
      </c>
      <c r="G307" s="2990">
        <v>152366</v>
      </c>
      <c r="H307" s="2990">
        <v>140295</v>
      </c>
      <c r="I307" s="2990">
        <v>223087</v>
      </c>
      <c r="J307" s="2990">
        <v>252209</v>
      </c>
      <c r="K307" s="2990">
        <v>247705</v>
      </c>
      <c r="L307" s="2990">
        <v>229381</v>
      </c>
      <c r="M307" s="2990">
        <v>236838</v>
      </c>
      <c r="N307" s="2990">
        <v>241631</v>
      </c>
      <c r="O307" s="2990">
        <v>278410</v>
      </c>
      <c r="P307" s="2990">
        <v>277820</v>
      </c>
      <c r="Q307" s="2990">
        <v>279878</v>
      </c>
      <c r="R307" s="2991">
        <v>266748</v>
      </c>
      <c r="S307" s="2991">
        <v>234179</v>
      </c>
      <c r="T307" s="2991">
        <v>222013</v>
      </c>
      <c r="U307" s="2991">
        <v>215738</v>
      </c>
      <c r="V307" s="2991">
        <v>217186</v>
      </c>
      <c r="W307" s="2991">
        <v>206019</v>
      </c>
      <c r="X307" s="2991">
        <v>206942</v>
      </c>
      <c r="Y307" s="2991">
        <v>203055</v>
      </c>
      <c r="Z307" s="2991">
        <v>202058</v>
      </c>
      <c r="AA307" s="2991">
        <v>199160</v>
      </c>
    </row>
    <row r="308" spans="1:27" s="2015" customFormat="1">
      <c r="A308" s="3008" t="s">
        <v>2165</v>
      </c>
      <c r="B308" s="2995">
        <v>2911</v>
      </c>
      <c r="C308" s="2995">
        <v>2080</v>
      </c>
      <c r="D308" s="2995">
        <v>826</v>
      </c>
      <c r="E308" s="2995">
        <v>2390</v>
      </c>
      <c r="F308" s="2995">
        <v>3941</v>
      </c>
      <c r="G308" s="2995">
        <v>10158</v>
      </c>
      <c r="H308" s="2995">
        <v>2985</v>
      </c>
      <c r="I308" s="2995">
        <v>0</v>
      </c>
      <c r="J308" s="2995">
        <v>0</v>
      </c>
      <c r="K308" s="2995">
        <v>2370</v>
      </c>
      <c r="L308" s="2995">
        <v>0</v>
      </c>
      <c r="M308" s="2995">
        <v>0</v>
      </c>
      <c r="N308" s="2995">
        <v>2986</v>
      </c>
      <c r="O308" s="2995">
        <v>1827</v>
      </c>
      <c r="P308" s="2995">
        <v>1742</v>
      </c>
      <c r="Q308" s="2995">
        <v>2349</v>
      </c>
      <c r="R308" s="2996">
        <v>3510</v>
      </c>
      <c r="S308" s="2996">
        <v>0</v>
      </c>
      <c r="T308" s="2996">
        <v>1200</v>
      </c>
      <c r="U308" s="2996">
        <v>0</v>
      </c>
      <c r="V308" s="2996">
        <v>641</v>
      </c>
      <c r="W308" s="2996">
        <v>2128</v>
      </c>
      <c r="X308" s="2996">
        <v>934</v>
      </c>
      <c r="Y308" s="2996">
        <v>802</v>
      </c>
      <c r="Z308" s="2996">
        <v>1157</v>
      </c>
      <c r="AA308" s="2996">
        <v>2546</v>
      </c>
    </row>
    <row r="309" spans="1:27" s="2015" customFormat="1">
      <c r="A309" s="3005" t="s">
        <v>2357</v>
      </c>
      <c r="B309" s="2995">
        <v>2810</v>
      </c>
      <c r="C309" s="2995">
        <v>0</v>
      </c>
      <c r="D309" s="2995">
        <v>0</v>
      </c>
      <c r="E309" s="2995">
        <v>0</v>
      </c>
      <c r="F309" s="2995">
        <v>0</v>
      </c>
      <c r="G309" s="2995">
        <v>0</v>
      </c>
      <c r="H309" s="2995">
        <v>0</v>
      </c>
      <c r="I309" s="2995">
        <v>0</v>
      </c>
      <c r="J309" s="2995">
        <v>0</v>
      </c>
      <c r="K309" s="2995">
        <v>0</v>
      </c>
      <c r="L309" s="2995">
        <v>0</v>
      </c>
      <c r="M309" s="2995">
        <v>0</v>
      </c>
      <c r="N309" s="2995">
        <v>0</v>
      </c>
      <c r="O309" s="2995">
        <v>0</v>
      </c>
      <c r="P309" s="2995">
        <v>0</v>
      </c>
      <c r="Q309" s="2995">
        <v>0</v>
      </c>
      <c r="R309" s="2996">
        <v>0</v>
      </c>
      <c r="S309" s="2996">
        <v>0</v>
      </c>
      <c r="T309" s="2996">
        <v>0</v>
      </c>
      <c r="U309" s="2996">
        <v>0</v>
      </c>
      <c r="V309" s="2996">
        <v>0</v>
      </c>
      <c r="W309" s="2996">
        <v>0</v>
      </c>
      <c r="X309" s="2996">
        <v>0</v>
      </c>
      <c r="Y309" s="2996">
        <v>0</v>
      </c>
      <c r="Z309" s="2996">
        <v>0</v>
      </c>
      <c r="AA309" s="2996">
        <v>0</v>
      </c>
    </row>
    <row r="310" spans="1:27" s="2015" customFormat="1">
      <c r="A310" s="3005" t="s">
        <v>2332</v>
      </c>
      <c r="B310" s="2995">
        <v>102</v>
      </c>
      <c r="C310" s="2995">
        <v>2080</v>
      </c>
      <c r="D310" s="2995">
        <v>826</v>
      </c>
      <c r="E310" s="2995">
        <v>2390</v>
      </c>
      <c r="F310" s="2995">
        <v>3941</v>
      </c>
      <c r="G310" s="2995">
        <v>10158</v>
      </c>
      <c r="H310" s="2995">
        <v>2985</v>
      </c>
      <c r="I310" s="2995">
        <v>0</v>
      </c>
      <c r="J310" s="2995">
        <v>0</v>
      </c>
      <c r="K310" s="2995">
        <v>2370</v>
      </c>
      <c r="L310" s="2995">
        <v>0</v>
      </c>
      <c r="M310" s="2995">
        <v>0</v>
      </c>
      <c r="N310" s="2995">
        <v>2986</v>
      </c>
      <c r="O310" s="2995">
        <v>1827</v>
      </c>
      <c r="P310" s="2995">
        <v>1742</v>
      </c>
      <c r="Q310" s="2995">
        <v>2349</v>
      </c>
      <c r="R310" s="2996">
        <v>3510</v>
      </c>
      <c r="S310" s="2996">
        <v>0</v>
      </c>
      <c r="T310" s="2996">
        <v>1200</v>
      </c>
      <c r="U310" s="2996">
        <v>0</v>
      </c>
      <c r="V310" s="2996">
        <v>641</v>
      </c>
      <c r="W310" s="2996">
        <v>2128</v>
      </c>
      <c r="X310" s="2996">
        <v>934</v>
      </c>
      <c r="Y310" s="2996">
        <v>802</v>
      </c>
      <c r="Z310" s="2996">
        <v>1157</v>
      </c>
      <c r="AA310" s="2996">
        <v>2546</v>
      </c>
    </row>
    <row r="311" spans="1:27" s="2015" customFormat="1">
      <c r="A311" s="3005" t="s">
        <v>2333</v>
      </c>
      <c r="B311" s="2995">
        <v>0</v>
      </c>
      <c r="C311" s="2995">
        <v>0</v>
      </c>
      <c r="D311" s="2995">
        <v>0</v>
      </c>
      <c r="E311" s="2995">
        <v>0</v>
      </c>
      <c r="F311" s="2995">
        <v>0</v>
      </c>
      <c r="G311" s="2995">
        <v>0</v>
      </c>
      <c r="H311" s="2995">
        <v>0</v>
      </c>
      <c r="I311" s="2995">
        <v>0</v>
      </c>
      <c r="J311" s="2995">
        <v>0</v>
      </c>
      <c r="K311" s="2995">
        <v>0</v>
      </c>
      <c r="L311" s="2995">
        <v>0</v>
      </c>
      <c r="M311" s="2995">
        <v>0</v>
      </c>
      <c r="N311" s="2995">
        <v>0</v>
      </c>
      <c r="O311" s="2995">
        <v>0</v>
      </c>
      <c r="P311" s="2995">
        <v>0</v>
      </c>
      <c r="Q311" s="2995">
        <v>0</v>
      </c>
      <c r="R311" s="2996">
        <v>0</v>
      </c>
      <c r="S311" s="2996">
        <v>0</v>
      </c>
      <c r="T311" s="2996">
        <v>0</v>
      </c>
      <c r="U311" s="2996">
        <v>0</v>
      </c>
      <c r="V311" s="2996">
        <v>0</v>
      </c>
      <c r="W311" s="2996">
        <v>0</v>
      </c>
      <c r="X311" s="2996">
        <v>0</v>
      </c>
      <c r="Y311" s="2996">
        <v>0</v>
      </c>
      <c r="Z311" s="2996">
        <v>0</v>
      </c>
      <c r="AA311" s="2996">
        <v>0</v>
      </c>
    </row>
    <row r="312" spans="1:27" s="2015" customFormat="1" hidden="1">
      <c r="A312" s="3001" t="s">
        <v>2309</v>
      </c>
      <c r="B312" s="3003" t="s">
        <v>2307</v>
      </c>
      <c r="C312" s="3003" t="s">
        <v>2307</v>
      </c>
      <c r="D312" s="3003" t="s">
        <v>2307</v>
      </c>
      <c r="E312" s="3003" t="s">
        <v>2307</v>
      </c>
      <c r="F312" s="3003" t="s">
        <v>2307</v>
      </c>
      <c r="G312" s="3003" t="s">
        <v>2307</v>
      </c>
      <c r="H312" s="3003" t="s">
        <v>2307</v>
      </c>
      <c r="I312" s="3003" t="s">
        <v>2307</v>
      </c>
      <c r="J312" s="3003" t="s">
        <v>2307</v>
      </c>
      <c r="K312" s="3003" t="s">
        <v>2307</v>
      </c>
      <c r="L312" s="3003" t="s">
        <v>2307</v>
      </c>
      <c r="M312" s="3003" t="s">
        <v>2307</v>
      </c>
      <c r="N312" s="3003" t="s">
        <v>2307</v>
      </c>
      <c r="O312" s="3003" t="s">
        <v>2307</v>
      </c>
      <c r="P312" s="3003" t="s">
        <v>2307</v>
      </c>
      <c r="Q312" s="3003" t="s">
        <v>2307</v>
      </c>
      <c r="R312" s="3004" t="s">
        <v>2307</v>
      </c>
      <c r="S312" s="3004" t="s">
        <v>2307</v>
      </c>
      <c r="T312" s="3004" t="s">
        <v>2307</v>
      </c>
      <c r="U312" s="3004" t="s">
        <v>2307</v>
      </c>
      <c r="V312" s="3004" t="s">
        <v>2307</v>
      </c>
      <c r="W312" s="3004" t="s">
        <v>2307</v>
      </c>
      <c r="X312" s="3004" t="s">
        <v>2307</v>
      </c>
      <c r="Y312" s="3004" t="s">
        <v>2307</v>
      </c>
      <c r="Z312" s="3004" t="s">
        <v>2307</v>
      </c>
      <c r="AA312" s="3004" t="s">
        <v>2307</v>
      </c>
    </row>
    <row r="313" spans="1:27" s="2015" customFormat="1" hidden="1">
      <c r="A313" s="2997" t="s">
        <v>2357</v>
      </c>
      <c r="B313" s="3003" t="s">
        <v>2307</v>
      </c>
      <c r="C313" s="3003" t="s">
        <v>2307</v>
      </c>
      <c r="D313" s="3003" t="s">
        <v>2307</v>
      </c>
      <c r="E313" s="3003" t="s">
        <v>2307</v>
      </c>
      <c r="F313" s="3003" t="s">
        <v>2307</v>
      </c>
      <c r="G313" s="3003" t="s">
        <v>2307</v>
      </c>
      <c r="H313" s="3003" t="s">
        <v>2307</v>
      </c>
      <c r="I313" s="3003" t="s">
        <v>2307</v>
      </c>
      <c r="J313" s="3003" t="s">
        <v>2307</v>
      </c>
      <c r="K313" s="3003" t="s">
        <v>2307</v>
      </c>
      <c r="L313" s="3003" t="s">
        <v>2307</v>
      </c>
      <c r="M313" s="3003" t="s">
        <v>2307</v>
      </c>
      <c r="N313" s="3003" t="s">
        <v>2307</v>
      </c>
      <c r="O313" s="3003" t="s">
        <v>2307</v>
      </c>
      <c r="P313" s="3003" t="s">
        <v>2307</v>
      </c>
      <c r="Q313" s="3003" t="s">
        <v>2307</v>
      </c>
      <c r="R313" s="3004" t="s">
        <v>2307</v>
      </c>
      <c r="S313" s="3004" t="s">
        <v>2307</v>
      </c>
      <c r="T313" s="3004" t="s">
        <v>2307</v>
      </c>
      <c r="U313" s="3004" t="s">
        <v>2307</v>
      </c>
      <c r="V313" s="3004" t="s">
        <v>2307</v>
      </c>
      <c r="W313" s="3004" t="s">
        <v>2307</v>
      </c>
      <c r="X313" s="3004" t="s">
        <v>2307</v>
      </c>
      <c r="Y313" s="3004" t="s">
        <v>2307</v>
      </c>
      <c r="Z313" s="3004" t="s">
        <v>2307</v>
      </c>
      <c r="AA313" s="3004" t="s">
        <v>2307</v>
      </c>
    </row>
    <row r="314" spans="1:27" s="2015" customFormat="1" hidden="1">
      <c r="A314" s="2997" t="s">
        <v>2332</v>
      </c>
      <c r="B314" s="3003" t="s">
        <v>2307</v>
      </c>
      <c r="C314" s="3003" t="s">
        <v>2307</v>
      </c>
      <c r="D314" s="3003" t="s">
        <v>2307</v>
      </c>
      <c r="E314" s="3003" t="s">
        <v>2307</v>
      </c>
      <c r="F314" s="3003" t="s">
        <v>2307</v>
      </c>
      <c r="G314" s="3003" t="s">
        <v>2307</v>
      </c>
      <c r="H314" s="3003" t="s">
        <v>2307</v>
      </c>
      <c r="I314" s="3003" t="s">
        <v>2307</v>
      </c>
      <c r="J314" s="3003" t="s">
        <v>2307</v>
      </c>
      <c r="K314" s="3003" t="s">
        <v>2307</v>
      </c>
      <c r="L314" s="3003" t="s">
        <v>2307</v>
      </c>
      <c r="M314" s="3003" t="s">
        <v>2307</v>
      </c>
      <c r="N314" s="3003" t="s">
        <v>2307</v>
      </c>
      <c r="O314" s="3003" t="s">
        <v>2307</v>
      </c>
      <c r="P314" s="3003" t="s">
        <v>2307</v>
      </c>
      <c r="Q314" s="3003" t="s">
        <v>2307</v>
      </c>
      <c r="R314" s="3004" t="s">
        <v>2307</v>
      </c>
      <c r="S314" s="3004" t="s">
        <v>2307</v>
      </c>
      <c r="T314" s="3004" t="s">
        <v>2307</v>
      </c>
      <c r="U314" s="3004" t="s">
        <v>2307</v>
      </c>
      <c r="V314" s="3004" t="s">
        <v>2307</v>
      </c>
      <c r="W314" s="3004" t="s">
        <v>2307</v>
      </c>
      <c r="X314" s="3004" t="s">
        <v>2307</v>
      </c>
      <c r="Y314" s="3004" t="s">
        <v>2307</v>
      </c>
      <c r="Z314" s="3004" t="s">
        <v>2307</v>
      </c>
      <c r="AA314" s="3004" t="s">
        <v>2307</v>
      </c>
    </row>
    <row r="315" spans="1:27" s="2015" customFormat="1" hidden="1">
      <c r="A315" s="2997" t="s">
        <v>2333</v>
      </c>
      <c r="B315" s="3003" t="s">
        <v>2307</v>
      </c>
      <c r="C315" s="3003" t="s">
        <v>2307</v>
      </c>
      <c r="D315" s="3003" t="s">
        <v>2307</v>
      </c>
      <c r="E315" s="3003" t="s">
        <v>2307</v>
      </c>
      <c r="F315" s="3003" t="s">
        <v>2307</v>
      </c>
      <c r="G315" s="3003" t="s">
        <v>2307</v>
      </c>
      <c r="H315" s="3003" t="s">
        <v>2307</v>
      </c>
      <c r="I315" s="3003" t="s">
        <v>2307</v>
      </c>
      <c r="J315" s="3003" t="s">
        <v>2307</v>
      </c>
      <c r="K315" s="3003" t="s">
        <v>2307</v>
      </c>
      <c r="L315" s="3003" t="s">
        <v>2307</v>
      </c>
      <c r="M315" s="3003" t="s">
        <v>2307</v>
      </c>
      <c r="N315" s="3003" t="s">
        <v>2307</v>
      </c>
      <c r="O315" s="3003" t="s">
        <v>2307</v>
      </c>
      <c r="P315" s="3003" t="s">
        <v>2307</v>
      </c>
      <c r="Q315" s="3003" t="s">
        <v>2307</v>
      </c>
      <c r="R315" s="3004" t="s">
        <v>2307</v>
      </c>
      <c r="S315" s="3004" t="s">
        <v>2307</v>
      </c>
      <c r="T315" s="3004" t="s">
        <v>2307</v>
      </c>
      <c r="U315" s="3004" t="s">
        <v>2307</v>
      </c>
      <c r="V315" s="3004" t="s">
        <v>2307</v>
      </c>
      <c r="W315" s="3004" t="s">
        <v>2307</v>
      </c>
      <c r="X315" s="3004" t="s">
        <v>2307</v>
      </c>
      <c r="Y315" s="3004" t="s">
        <v>2307</v>
      </c>
      <c r="Z315" s="3004" t="s">
        <v>2307</v>
      </c>
      <c r="AA315" s="3004" t="s">
        <v>2307</v>
      </c>
    </row>
    <row r="316" spans="1:27" s="2015" customFormat="1">
      <c r="A316" s="3008" t="s">
        <v>2321</v>
      </c>
      <c r="B316" s="2995">
        <v>7</v>
      </c>
      <c r="C316" s="2995">
        <v>8</v>
      </c>
      <c r="D316" s="2995">
        <v>102</v>
      </c>
      <c r="E316" s="2995">
        <v>407</v>
      </c>
      <c r="F316" s="2995">
        <v>360</v>
      </c>
      <c r="G316" s="2995">
        <v>338</v>
      </c>
      <c r="H316" s="2995">
        <v>711</v>
      </c>
      <c r="I316" s="2995">
        <v>405</v>
      </c>
      <c r="J316" s="2995">
        <v>138</v>
      </c>
      <c r="K316" s="2995">
        <v>814</v>
      </c>
      <c r="L316" s="2995">
        <v>594</v>
      </c>
      <c r="M316" s="2995">
        <v>541</v>
      </c>
      <c r="N316" s="2995">
        <v>937</v>
      </c>
      <c r="O316" s="2995">
        <v>1901</v>
      </c>
      <c r="P316" s="2995">
        <v>3800</v>
      </c>
      <c r="Q316" s="2995">
        <v>2113</v>
      </c>
      <c r="R316" s="2996">
        <v>1599</v>
      </c>
      <c r="S316" s="2996">
        <v>708</v>
      </c>
      <c r="T316" s="2996">
        <v>245</v>
      </c>
      <c r="U316" s="2996">
        <v>74</v>
      </c>
      <c r="V316" s="2996">
        <v>85</v>
      </c>
      <c r="W316" s="2996">
        <v>1062</v>
      </c>
      <c r="X316" s="2996">
        <v>1207</v>
      </c>
      <c r="Y316" s="2996">
        <v>1119</v>
      </c>
      <c r="Z316" s="2996">
        <v>983</v>
      </c>
      <c r="AA316" s="2996">
        <v>451</v>
      </c>
    </row>
    <row r="317" spans="1:27" s="2015" customFormat="1">
      <c r="A317" s="3005" t="s">
        <v>2318</v>
      </c>
      <c r="B317" s="2995">
        <v>7</v>
      </c>
      <c r="C317" s="2995">
        <v>8</v>
      </c>
      <c r="D317" s="2995">
        <v>102</v>
      </c>
      <c r="E317" s="2995">
        <v>407</v>
      </c>
      <c r="F317" s="2995">
        <v>360</v>
      </c>
      <c r="G317" s="2995">
        <v>338</v>
      </c>
      <c r="H317" s="2995">
        <v>711</v>
      </c>
      <c r="I317" s="2995">
        <v>405</v>
      </c>
      <c r="J317" s="2995">
        <v>138</v>
      </c>
      <c r="K317" s="2995">
        <v>814</v>
      </c>
      <c r="L317" s="2995">
        <v>594</v>
      </c>
      <c r="M317" s="2995">
        <v>541</v>
      </c>
      <c r="N317" s="2995">
        <v>937</v>
      </c>
      <c r="O317" s="2995">
        <v>1901</v>
      </c>
      <c r="P317" s="2995">
        <v>3800</v>
      </c>
      <c r="Q317" s="2995">
        <v>2113</v>
      </c>
      <c r="R317" s="2996">
        <v>1599</v>
      </c>
      <c r="S317" s="2996">
        <v>708</v>
      </c>
      <c r="T317" s="2996">
        <v>245</v>
      </c>
      <c r="U317" s="2996">
        <v>74</v>
      </c>
      <c r="V317" s="2996">
        <v>85</v>
      </c>
      <c r="W317" s="2996">
        <v>1062</v>
      </c>
      <c r="X317" s="2996">
        <v>1207</v>
      </c>
      <c r="Y317" s="2996">
        <v>1119</v>
      </c>
      <c r="Z317" s="2996">
        <v>983</v>
      </c>
      <c r="AA317" s="2996">
        <v>451</v>
      </c>
    </row>
    <row r="318" spans="1:27" s="2015" customFormat="1">
      <c r="A318" s="3005" t="s">
        <v>2319</v>
      </c>
      <c r="B318" s="2995">
        <v>0</v>
      </c>
      <c r="C318" s="2995">
        <v>0</v>
      </c>
      <c r="D318" s="2995">
        <v>0</v>
      </c>
      <c r="E318" s="2995">
        <v>0</v>
      </c>
      <c r="F318" s="2995">
        <v>0</v>
      </c>
      <c r="G318" s="2995">
        <v>0</v>
      </c>
      <c r="H318" s="2995">
        <v>0</v>
      </c>
      <c r="I318" s="2995">
        <v>0</v>
      </c>
      <c r="J318" s="2995">
        <v>0</v>
      </c>
      <c r="K318" s="2995">
        <v>0</v>
      </c>
      <c r="L318" s="2995">
        <v>0</v>
      </c>
      <c r="M318" s="2995">
        <v>0</v>
      </c>
      <c r="N318" s="2995">
        <v>0</v>
      </c>
      <c r="O318" s="2995">
        <v>0</v>
      </c>
      <c r="P318" s="2995">
        <v>0</v>
      </c>
      <c r="Q318" s="2995">
        <v>0</v>
      </c>
      <c r="R318" s="2996">
        <v>0</v>
      </c>
      <c r="S318" s="2996">
        <v>0</v>
      </c>
      <c r="T318" s="2996">
        <v>0</v>
      </c>
      <c r="U318" s="2996">
        <v>0</v>
      </c>
      <c r="V318" s="2996">
        <v>0</v>
      </c>
      <c r="W318" s="2996">
        <v>0</v>
      </c>
      <c r="X318" s="2996">
        <v>0</v>
      </c>
      <c r="Y318" s="2996">
        <v>0</v>
      </c>
      <c r="Z318" s="2996">
        <v>0</v>
      </c>
      <c r="AA318" s="2996">
        <v>0</v>
      </c>
    </row>
    <row r="319" spans="1:27" s="2015" customFormat="1">
      <c r="A319" s="3008" t="s">
        <v>1232</v>
      </c>
      <c r="B319" s="2995">
        <v>90112</v>
      </c>
      <c r="C319" s="2995">
        <v>80515</v>
      </c>
      <c r="D319" s="2995">
        <v>73465</v>
      </c>
      <c r="E319" s="2995">
        <v>74244</v>
      </c>
      <c r="F319" s="2995">
        <v>68793</v>
      </c>
      <c r="G319" s="2995">
        <v>41807</v>
      </c>
      <c r="H319" s="2995">
        <v>16366</v>
      </c>
      <c r="I319" s="2995">
        <v>12949</v>
      </c>
      <c r="J319" s="2995">
        <v>11508</v>
      </c>
      <c r="K319" s="2995">
        <v>9084</v>
      </c>
      <c r="L319" s="2995">
        <v>7845</v>
      </c>
      <c r="M319" s="2995">
        <v>6128</v>
      </c>
      <c r="N319" s="2995">
        <v>5022</v>
      </c>
      <c r="O319" s="2995">
        <v>4272</v>
      </c>
      <c r="P319" s="2995">
        <v>4078</v>
      </c>
      <c r="Q319" s="2995">
        <v>3884</v>
      </c>
      <c r="R319" s="2996">
        <v>3633</v>
      </c>
      <c r="S319" s="2996">
        <v>3484</v>
      </c>
      <c r="T319" s="2996">
        <v>3315</v>
      </c>
      <c r="U319" s="2996">
        <v>3226</v>
      </c>
      <c r="V319" s="2996">
        <v>3186</v>
      </c>
      <c r="W319" s="2996">
        <v>2663</v>
      </c>
      <c r="X319" s="2996">
        <v>2655</v>
      </c>
      <c r="Y319" s="2996">
        <v>2434</v>
      </c>
      <c r="Z319" s="2996">
        <v>2424</v>
      </c>
      <c r="AA319" s="2996">
        <v>1883</v>
      </c>
    </row>
    <row r="320" spans="1:27" s="2015" customFormat="1">
      <c r="A320" s="3005" t="s">
        <v>2358</v>
      </c>
      <c r="B320" s="2995">
        <v>8803</v>
      </c>
      <c r="C320" s="2995">
        <v>7433</v>
      </c>
      <c r="D320" s="2995">
        <v>6481</v>
      </c>
      <c r="E320" s="2995">
        <v>5069</v>
      </c>
      <c r="F320" s="2995">
        <v>3562</v>
      </c>
      <c r="G320" s="2995">
        <v>0</v>
      </c>
      <c r="H320" s="2995">
        <v>0</v>
      </c>
      <c r="I320" s="2995">
        <v>0</v>
      </c>
      <c r="J320" s="2995">
        <v>0</v>
      </c>
      <c r="K320" s="2995">
        <v>0</v>
      </c>
      <c r="L320" s="2995">
        <v>0</v>
      </c>
      <c r="M320" s="2995">
        <v>0</v>
      </c>
      <c r="N320" s="2995">
        <v>0</v>
      </c>
      <c r="O320" s="2995">
        <v>0</v>
      </c>
      <c r="P320" s="2995">
        <v>0</v>
      </c>
      <c r="Q320" s="2995">
        <v>0</v>
      </c>
      <c r="R320" s="2996">
        <v>0</v>
      </c>
      <c r="S320" s="2996">
        <v>0</v>
      </c>
      <c r="T320" s="2996">
        <v>0</v>
      </c>
      <c r="U320" s="2996">
        <v>0</v>
      </c>
      <c r="V320" s="2996">
        <v>0</v>
      </c>
      <c r="W320" s="2996">
        <v>0</v>
      </c>
      <c r="X320" s="2996">
        <v>0</v>
      </c>
      <c r="Y320" s="2996">
        <v>0</v>
      </c>
      <c r="Z320" s="2996">
        <v>0</v>
      </c>
      <c r="AA320" s="2996">
        <v>0</v>
      </c>
    </row>
    <row r="321" spans="1:29" s="2015" customFormat="1">
      <c r="A321" s="3005" t="s">
        <v>2332</v>
      </c>
      <c r="B321" s="2995">
        <v>0</v>
      </c>
      <c r="C321" s="2995">
        <v>0</v>
      </c>
      <c r="D321" s="2995">
        <v>0</v>
      </c>
      <c r="E321" s="2995">
        <v>0</v>
      </c>
      <c r="F321" s="2995">
        <v>0</v>
      </c>
      <c r="G321" s="2995">
        <v>0</v>
      </c>
      <c r="H321" s="2995">
        <v>0</v>
      </c>
      <c r="I321" s="2995">
        <v>0</v>
      </c>
      <c r="J321" s="2995">
        <v>0</v>
      </c>
      <c r="K321" s="2995">
        <v>0</v>
      </c>
      <c r="L321" s="2995">
        <v>0</v>
      </c>
      <c r="M321" s="2995">
        <v>0</v>
      </c>
      <c r="N321" s="2995">
        <v>0</v>
      </c>
      <c r="O321" s="2995">
        <v>0</v>
      </c>
      <c r="P321" s="2995">
        <v>0</v>
      </c>
      <c r="Q321" s="2995">
        <v>0</v>
      </c>
      <c r="R321" s="2996">
        <v>0</v>
      </c>
      <c r="S321" s="2996">
        <v>0</v>
      </c>
      <c r="T321" s="2996">
        <v>0</v>
      </c>
      <c r="U321" s="2996">
        <v>0</v>
      </c>
      <c r="V321" s="2996">
        <v>0</v>
      </c>
      <c r="W321" s="2996">
        <v>0</v>
      </c>
      <c r="X321" s="2996">
        <v>0</v>
      </c>
      <c r="Y321" s="2996">
        <v>0</v>
      </c>
      <c r="Z321" s="2996">
        <v>0</v>
      </c>
      <c r="AA321" s="2996">
        <v>0</v>
      </c>
    </row>
    <row r="322" spans="1:29" s="2015" customFormat="1">
      <c r="A322" s="3005" t="s">
        <v>2333</v>
      </c>
      <c r="B322" s="2995">
        <v>81310</v>
      </c>
      <c r="C322" s="2995">
        <v>73082</v>
      </c>
      <c r="D322" s="2995">
        <v>66984</v>
      </c>
      <c r="E322" s="2995">
        <v>69175</v>
      </c>
      <c r="F322" s="2995">
        <v>65231</v>
      </c>
      <c r="G322" s="2995">
        <v>41807</v>
      </c>
      <c r="H322" s="2995">
        <v>16366</v>
      </c>
      <c r="I322" s="2995">
        <v>12949</v>
      </c>
      <c r="J322" s="2995">
        <v>11508</v>
      </c>
      <c r="K322" s="2995">
        <v>9084</v>
      </c>
      <c r="L322" s="2995">
        <v>7845</v>
      </c>
      <c r="M322" s="2995">
        <v>6128</v>
      </c>
      <c r="N322" s="2995">
        <v>5022</v>
      </c>
      <c r="O322" s="2995">
        <v>4272</v>
      </c>
      <c r="P322" s="2995">
        <v>4078</v>
      </c>
      <c r="Q322" s="2995">
        <v>3884</v>
      </c>
      <c r="R322" s="2996">
        <v>3633</v>
      </c>
      <c r="S322" s="2996">
        <v>3484</v>
      </c>
      <c r="T322" s="2996">
        <v>3315</v>
      </c>
      <c r="U322" s="2996">
        <v>3226</v>
      </c>
      <c r="V322" s="2996">
        <v>3186</v>
      </c>
      <c r="W322" s="2996">
        <v>2663</v>
      </c>
      <c r="X322" s="2996">
        <v>2655</v>
      </c>
      <c r="Y322" s="2996">
        <v>2434</v>
      </c>
      <c r="Z322" s="2996">
        <v>2424</v>
      </c>
      <c r="AA322" s="2996">
        <v>1883</v>
      </c>
    </row>
    <row r="323" spans="1:29" s="2015" customFormat="1">
      <c r="A323" s="3008" t="s">
        <v>2162</v>
      </c>
      <c r="B323" s="2995">
        <v>16995</v>
      </c>
      <c r="C323" s="2995">
        <v>17446</v>
      </c>
      <c r="D323" s="2995">
        <v>26188</v>
      </c>
      <c r="E323" s="2995">
        <v>41805</v>
      </c>
      <c r="F323" s="2995">
        <v>59586</v>
      </c>
      <c r="G323" s="2995">
        <v>100063</v>
      </c>
      <c r="H323" s="2995">
        <v>120233</v>
      </c>
      <c r="I323" s="2995">
        <v>209733</v>
      </c>
      <c r="J323" s="2995">
        <v>240563</v>
      </c>
      <c r="K323" s="2995">
        <v>235438</v>
      </c>
      <c r="L323" s="2995">
        <v>220942</v>
      </c>
      <c r="M323" s="2995">
        <v>230169</v>
      </c>
      <c r="N323" s="2995">
        <v>232686</v>
      </c>
      <c r="O323" s="2995">
        <v>270410</v>
      </c>
      <c r="P323" s="2995">
        <v>268200</v>
      </c>
      <c r="Q323" s="2995">
        <v>271531</v>
      </c>
      <c r="R323" s="2996">
        <v>258006</v>
      </c>
      <c r="S323" s="2996">
        <v>229987</v>
      </c>
      <c r="T323" s="2996">
        <v>217253</v>
      </c>
      <c r="U323" s="2996">
        <v>212438</v>
      </c>
      <c r="V323" s="2996">
        <v>213272</v>
      </c>
      <c r="W323" s="2996">
        <v>200166</v>
      </c>
      <c r="X323" s="2996">
        <v>202146</v>
      </c>
      <c r="Y323" s="2996">
        <v>198699</v>
      </c>
      <c r="Z323" s="2996">
        <v>197494</v>
      </c>
      <c r="AA323" s="2996">
        <v>194279</v>
      </c>
    </row>
    <row r="324" spans="1:29" s="2015" customFormat="1">
      <c r="A324" s="3005" t="s">
        <v>2318</v>
      </c>
      <c r="B324" s="2995">
        <v>1835</v>
      </c>
      <c r="C324" s="2995">
        <v>2228</v>
      </c>
      <c r="D324" s="2995">
        <v>2498</v>
      </c>
      <c r="E324" s="2995">
        <v>4485</v>
      </c>
      <c r="F324" s="2995">
        <v>6274</v>
      </c>
      <c r="G324" s="2995">
        <v>5552</v>
      </c>
      <c r="H324" s="2995">
        <v>10477</v>
      </c>
      <c r="I324" s="2995">
        <v>40796</v>
      </c>
      <c r="J324" s="2995">
        <v>22417</v>
      </c>
      <c r="K324" s="2995">
        <v>15176</v>
      </c>
      <c r="L324" s="2995">
        <v>13879</v>
      </c>
      <c r="M324" s="2995">
        <v>12528</v>
      </c>
      <c r="N324" s="2995">
        <v>13543</v>
      </c>
      <c r="O324" s="2995">
        <v>15031</v>
      </c>
      <c r="P324" s="2995">
        <v>13591</v>
      </c>
      <c r="Q324" s="2995">
        <v>13360</v>
      </c>
      <c r="R324" s="2996">
        <v>12092</v>
      </c>
      <c r="S324" s="2996">
        <v>11661</v>
      </c>
      <c r="T324" s="2996">
        <v>10687</v>
      </c>
      <c r="U324" s="2996">
        <v>10149</v>
      </c>
      <c r="V324" s="2996">
        <v>8974</v>
      </c>
      <c r="W324" s="2996">
        <v>7896</v>
      </c>
      <c r="X324" s="2996">
        <v>7874</v>
      </c>
      <c r="Y324" s="2996">
        <v>6815</v>
      </c>
      <c r="Z324" s="2996">
        <v>7228</v>
      </c>
      <c r="AA324" s="2996">
        <v>6219</v>
      </c>
    </row>
    <row r="325" spans="1:29" s="2015" customFormat="1">
      <c r="A325" s="3005" t="s">
        <v>2319</v>
      </c>
      <c r="B325" s="2995">
        <v>15160</v>
      </c>
      <c r="C325" s="2995">
        <v>15218</v>
      </c>
      <c r="D325" s="2995">
        <v>23691</v>
      </c>
      <c r="E325" s="2995">
        <v>37319</v>
      </c>
      <c r="F325" s="2995">
        <v>53313</v>
      </c>
      <c r="G325" s="2995">
        <v>94511</v>
      </c>
      <c r="H325" s="2995">
        <v>109756</v>
      </c>
      <c r="I325" s="2995">
        <v>168936</v>
      </c>
      <c r="J325" s="2995">
        <v>218146</v>
      </c>
      <c r="K325" s="2995">
        <v>220261</v>
      </c>
      <c r="L325" s="2995">
        <v>207063</v>
      </c>
      <c r="M325" s="2995">
        <v>217642</v>
      </c>
      <c r="N325" s="2995">
        <v>219143</v>
      </c>
      <c r="O325" s="2995">
        <v>255379</v>
      </c>
      <c r="P325" s="2995">
        <v>254609</v>
      </c>
      <c r="Q325" s="2995">
        <v>258171</v>
      </c>
      <c r="R325" s="2996">
        <v>245914</v>
      </c>
      <c r="S325" s="2996">
        <v>218325</v>
      </c>
      <c r="T325" s="2996">
        <v>206566</v>
      </c>
      <c r="U325" s="2996">
        <v>202289</v>
      </c>
      <c r="V325" s="2996">
        <v>204299</v>
      </c>
      <c r="W325" s="2996">
        <v>192270</v>
      </c>
      <c r="X325" s="2996">
        <v>194272</v>
      </c>
      <c r="Y325" s="2996">
        <v>191885</v>
      </c>
      <c r="Z325" s="2996">
        <v>190265</v>
      </c>
      <c r="AA325" s="2996">
        <v>188061</v>
      </c>
    </row>
    <row r="326" spans="1:29" s="2015" customFormat="1">
      <c r="A326" s="3009" t="s">
        <v>2311</v>
      </c>
      <c r="B326" s="2995">
        <v>1142</v>
      </c>
      <c r="C326" s="2995">
        <v>1143</v>
      </c>
      <c r="D326" s="2995">
        <v>1247</v>
      </c>
      <c r="E326" s="2995">
        <v>1442</v>
      </c>
      <c r="F326" s="2995">
        <v>1653</v>
      </c>
      <c r="G326" s="2995">
        <v>6086</v>
      </c>
      <c r="H326" s="2995">
        <v>6665</v>
      </c>
      <c r="I326" s="2995">
        <v>15805</v>
      </c>
      <c r="J326" s="2995">
        <v>20668</v>
      </c>
      <c r="K326" s="2995">
        <v>19661</v>
      </c>
      <c r="L326" s="2995">
        <v>16836</v>
      </c>
      <c r="M326" s="2995">
        <v>17681</v>
      </c>
      <c r="N326" s="2995">
        <v>22514</v>
      </c>
      <c r="O326" s="2995">
        <v>23923</v>
      </c>
      <c r="P326" s="2995">
        <v>21194</v>
      </c>
      <c r="Q326" s="2995">
        <v>21165</v>
      </c>
      <c r="R326" s="2996">
        <v>18404</v>
      </c>
      <c r="S326" s="2996">
        <v>15765</v>
      </c>
      <c r="T326" s="2996">
        <v>15155</v>
      </c>
      <c r="U326" s="2996">
        <v>17043</v>
      </c>
      <c r="V326" s="2996">
        <v>15666</v>
      </c>
      <c r="W326" s="2996">
        <v>14400</v>
      </c>
      <c r="X326" s="2996">
        <v>14491</v>
      </c>
      <c r="Y326" s="2996">
        <v>12806</v>
      </c>
      <c r="Z326" s="2996">
        <v>13398</v>
      </c>
      <c r="AA326" s="2996">
        <v>13550</v>
      </c>
    </row>
    <row r="327" spans="1:29" s="2015" customFormat="1">
      <c r="A327" s="3010" t="s">
        <v>2318</v>
      </c>
      <c r="B327" s="2995">
        <v>12</v>
      </c>
      <c r="C327" s="2995">
        <v>11</v>
      </c>
      <c r="D327" s="2995">
        <v>5</v>
      </c>
      <c r="E327" s="2995">
        <v>23</v>
      </c>
      <c r="F327" s="2995">
        <v>29</v>
      </c>
      <c r="G327" s="2995">
        <v>101</v>
      </c>
      <c r="H327" s="2995">
        <v>587</v>
      </c>
      <c r="I327" s="2995">
        <v>3132</v>
      </c>
      <c r="J327" s="2995">
        <v>2937</v>
      </c>
      <c r="K327" s="2995">
        <v>3540</v>
      </c>
      <c r="L327" s="2995">
        <v>2379</v>
      </c>
      <c r="M327" s="2995">
        <v>2836</v>
      </c>
      <c r="N327" s="2995">
        <v>3919</v>
      </c>
      <c r="O327" s="2995">
        <v>4926</v>
      </c>
      <c r="P327" s="2995">
        <v>4164</v>
      </c>
      <c r="Q327" s="2995">
        <v>3240</v>
      </c>
      <c r="R327" s="2996">
        <v>2910</v>
      </c>
      <c r="S327" s="2996">
        <v>2475</v>
      </c>
      <c r="T327" s="2996">
        <v>2315</v>
      </c>
      <c r="U327" s="2996">
        <v>2284</v>
      </c>
      <c r="V327" s="2996">
        <v>2156</v>
      </c>
      <c r="W327" s="2996">
        <v>1591</v>
      </c>
      <c r="X327" s="2996">
        <v>1602</v>
      </c>
      <c r="Y327" s="2996">
        <v>1276</v>
      </c>
      <c r="Z327" s="2996">
        <v>1396</v>
      </c>
      <c r="AA327" s="2996">
        <v>1427</v>
      </c>
    </row>
    <row r="328" spans="1:29" s="2015" customFormat="1">
      <c r="A328" s="3010" t="s">
        <v>2319</v>
      </c>
      <c r="B328" s="2995">
        <v>1130</v>
      </c>
      <c r="C328" s="2995">
        <v>1132</v>
      </c>
      <c r="D328" s="2995">
        <v>1242</v>
      </c>
      <c r="E328" s="2995">
        <v>1419</v>
      </c>
      <c r="F328" s="2995">
        <v>1624</v>
      </c>
      <c r="G328" s="2995">
        <v>5985</v>
      </c>
      <c r="H328" s="2995">
        <v>6078</v>
      </c>
      <c r="I328" s="2995">
        <v>12672</v>
      </c>
      <c r="J328" s="2995">
        <v>17732</v>
      </c>
      <c r="K328" s="2995">
        <v>16121</v>
      </c>
      <c r="L328" s="2995">
        <v>14457</v>
      </c>
      <c r="M328" s="2995">
        <v>14845</v>
      </c>
      <c r="N328" s="2995">
        <v>18595</v>
      </c>
      <c r="O328" s="2995">
        <v>18997</v>
      </c>
      <c r="P328" s="2995">
        <v>17030</v>
      </c>
      <c r="Q328" s="2995">
        <v>17925</v>
      </c>
      <c r="R328" s="2996">
        <v>15493</v>
      </c>
      <c r="S328" s="2996">
        <v>13290</v>
      </c>
      <c r="T328" s="2996">
        <v>12840</v>
      </c>
      <c r="U328" s="2996">
        <v>14759</v>
      </c>
      <c r="V328" s="2996">
        <v>13510</v>
      </c>
      <c r="W328" s="2996">
        <v>12808</v>
      </c>
      <c r="X328" s="2996">
        <v>12890</v>
      </c>
      <c r="Y328" s="2996">
        <v>11529</v>
      </c>
      <c r="Z328" s="2996">
        <v>12002</v>
      </c>
      <c r="AA328" s="2996">
        <v>12122</v>
      </c>
    </row>
    <row r="329" spans="1:29" s="2015" customFormat="1">
      <c r="A329" s="3009" t="s">
        <v>2312</v>
      </c>
      <c r="B329" s="2995">
        <v>15853</v>
      </c>
      <c r="C329" s="2995">
        <v>16302</v>
      </c>
      <c r="D329" s="2995">
        <v>24941</v>
      </c>
      <c r="E329" s="2995">
        <v>40362</v>
      </c>
      <c r="F329" s="2995">
        <v>57933</v>
      </c>
      <c r="G329" s="2995">
        <v>93978</v>
      </c>
      <c r="H329" s="2995">
        <v>113567</v>
      </c>
      <c r="I329" s="2995">
        <v>193928</v>
      </c>
      <c r="J329" s="2995">
        <v>219895</v>
      </c>
      <c r="K329" s="2995">
        <v>215777</v>
      </c>
      <c r="L329" s="2995">
        <v>204106</v>
      </c>
      <c r="M329" s="2995">
        <v>212488</v>
      </c>
      <c r="N329" s="2995">
        <v>210171</v>
      </c>
      <c r="O329" s="2995">
        <v>246487</v>
      </c>
      <c r="P329" s="2995">
        <v>247006</v>
      </c>
      <c r="Q329" s="2995">
        <v>250366</v>
      </c>
      <c r="R329" s="2996">
        <v>239603</v>
      </c>
      <c r="S329" s="2996">
        <v>214221</v>
      </c>
      <c r="T329" s="2996">
        <v>202098</v>
      </c>
      <c r="U329" s="2996">
        <v>195395</v>
      </c>
      <c r="V329" s="2996">
        <v>197606</v>
      </c>
      <c r="W329" s="2996">
        <v>185766</v>
      </c>
      <c r="X329" s="2996">
        <v>187654</v>
      </c>
      <c r="Y329" s="2996">
        <v>185894</v>
      </c>
      <c r="Z329" s="2996">
        <v>184096</v>
      </c>
      <c r="AA329" s="2996">
        <v>180730</v>
      </c>
      <c r="AC329" s="2812">
        <f>W329*DataPrices!AB75</f>
        <v>13538626.08</v>
      </c>
    </row>
    <row r="330" spans="1:29" s="2015" customFormat="1">
      <c r="A330" s="3010" t="s">
        <v>2318</v>
      </c>
      <c r="B330" s="2995">
        <v>1823</v>
      </c>
      <c r="C330" s="2995">
        <v>2217</v>
      </c>
      <c r="D330" s="2995">
        <v>2492</v>
      </c>
      <c r="E330" s="2995">
        <v>4463</v>
      </c>
      <c r="F330" s="2995">
        <v>6244</v>
      </c>
      <c r="G330" s="2995">
        <v>5451</v>
      </c>
      <c r="H330" s="2995">
        <v>9890</v>
      </c>
      <c r="I330" s="2995">
        <v>37664</v>
      </c>
      <c r="J330" s="2995">
        <v>19480</v>
      </c>
      <c r="K330" s="2995">
        <v>11636</v>
      </c>
      <c r="L330" s="2995">
        <v>11501</v>
      </c>
      <c r="M330" s="2995">
        <v>9691</v>
      </c>
      <c r="N330" s="2995">
        <v>9624</v>
      </c>
      <c r="O330" s="2995">
        <v>10105</v>
      </c>
      <c r="P330" s="2995">
        <v>9428</v>
      </c>
      <c r="Q330" s="2995">
        <v>10120</v>
      </c>
      <c r="R330" s="2996">
        <v>9182</v>
      </c>
      <c r="S330" s="2996">
        <v>9186</v>
      </c>
      <c r="T330" s="2996">
        <v>8372</v>
      </c>
      <c r="U330" s="2996">
        <v>7865</v>
      </c>
      <c r="V330" s="2996">
        <v>6817</v>
      </c>
      <c r="W330" s="2996">
        <v>6304</v>
      </c>
      <c r="X330" s="2996">
        <v>6272</v>
      </c>
      <c r="Y330" s="2996">
        <v>5539</v>
      </c>
      <c r="Z330" s="2996">
        <v>5833</v>
      </c>
      <c r="AA330" s="2996">
        <v>4791</v>
      </c>
    </row>
    <row r="331" spans="1:29" s="2015" customFormat="1">
      <c r="A331" s="3010" t="s">
        <v>2319</v>
      </c>
      <c r="B331" s="2995">
        <v>14030</v>
      </c>
      <c r="C331" s="2995">
        <v>14085</v>
      </c>
      <c r="D331" s="2995">
        <v>22449</v>
      </c>
      <c r="E331" s="2995">
        <v>35900</v>
      </c>
      <c r="F331" s="2995">
        <v>51689</v>
      </c>
      <c r="G331" s="2995">
        <v>88527</v>
      </c>
      <c r="H331" s="2995">
        <v>103678</v>
      </c>
      <c r="I331" s="2995">
        <v>156264</v>
      </c>
      <c r="J331" s="2995">
        <v>200415</v>
      </c>
      <c r="K331" s="2995">
        <v>204141</v>
      </c>
      <c r="L331" s="2995">
        <v>192605</v>
      </c>
      <c r="M331" s="2995">
        <v>202797</v>
      </c>
      <c r="N331" s="2995">
        <v>200548</v>
      </c>
      <c r="O331" s="2995">
        <v>236382</v>
      </c>
      <c r="P331" s="2995">
        <v>237579</v>
      </c>
      <c r="Q331" s="2995">
        <v>240246</v>
      </c>
      <c r="R331" s="2996">
        <v>230421</v>
      </c>
      <c r="S331" s="2996">
        <v>205036</v>
      </c>
      <c r="T331" s="2996">
        <v>193726</v>
      </c>
      <c r="U331" s="2996">
        <v>187530</v>
      </c>
      <c r="V331" s="2996">
        <v>190789</v>
      </c>
      <c r="W331" s="2996">
        <v>179461</v>
      </c>
      <c r="X331" s="2996">
        <v>181383</v>
      </c>
      <c r="Y331" s="2996">
        <v>180355</v>
      </c>
      <c r="Z331" s="2996">
        <v>178263</v>
      </c>
      <c r="AA331" s="2996">
        <v>175938</v>
      </c>
    </row>
    <row r="332" spans="1:29" s="2015" customFormat="1" ht="15" customHeight="1">
      <c r="A332" s="2993" t="s">
        <v>2199</v>
      </c>
      <c r="B332" s="2990">
        <v>0</v>
      </c>
      <c r="C332" s="2990">
        <v>0</v>
      </c>
      <c r="D332" s="2990">
        <v>0</v>
      </c>
      <c r="E332" s="2990">
        <v>0</v>
      </c>
      <c r="F332" s="2990">
        <v>0</v>
      </c>
      <c r="G332" s="2990">
        <v>0</v>
      </c>
      <c r="H332" s="2990">
        <v>14</v>
      </c>
      <c r="I332" s="2990">
        <v>257</v>
      </c>
      <c r="J332" s="2990">
        <v>211</v>
      </c>
      <c r="K332" s="2990">
        <v>211</v>
      </c>
      <c r="L332" s="2990">
        <v>194</v>
      </c>
      <c r="M332" s="2990">
        <v>338</v>
      </c>
      <c r="N332" s="2990">
        <v>398</v>
      </c>
      <c r="O332" s="2990">
        <v>531</v>
      </c>
      <c r="P332" s="2990">
        <v>625</v>
      </c>
      <c r="Q332" s="2990">
        <v>659</v>
      </c>
      <c r="R332" s="2991">
        <v>675</v>
      </c>
      <c r="S332" s="2991">
        <v>846</v>
      </c>
      <c r="T332" s="2991">
        <v>748</v>
      </c>
      <c r="U332" s="2991">
        <v>787</v>
      </c>
      <c r="V332" s="2991">
        <v>720</v>
      </c>
      <c r="W332" s="2991">
        <v>616</v>
      </c>
      <c r="X332" s="2991">
        <v>648</v>
      </c>
      <c r="Y332" s="2991">
        <v>654</v>
      </c>
      <c r="Z332" s="2991">
        <v>672</v>
      </c>
      <c r="AA332" s="2991">
        <v>645</v>
      </c>
    </row>
    <row r="333" spans="1:29" s="2015" customFormat="1">
      <c r="A333" s="3008" t="s">
        <v>2165</v>
      </c>
      <c r="B333" s="2995">
        <v>0</v>
      </c>
      <c r="C333" s="2995">
        <v>0</v>
      </c>
      <c r="D333" s="2995">
        <v>0</v>
      </c>
      <c r="E333" s="2995">
        <v>0</v>
      </c>
      <c r="F333" s="2995">
        <v>0</v>
      </c>
      <c r="G333" s="2995">
        <v>0</v>
      </c>
      <c r="H333" s="2995">
        <v>0</v>
      </c>
      <c r="I333" s="2995">
        <v>0</v>
      </c>
      <c r="J333" s="2995">
        <v>0</v>
      </c>
      <c r="K333" s="2995">
        <v>0</v>
      </c>
      <c r="L333" s="2995">
        <v>0</v>
      </c>
      <c r="M333" s="2995">
        <v>0</v>
      </c>
      <c r="N333" s="2995">
        <v>0</v>
      </c>
      <c r="O333" s="2995">
        <v>0</v>
      </c>
      <c r="P333" s="2995">
        <v>0</v>
      </c>
      <c r="Q333" s="2995">
        <v>0</v>
      </c>
      <c r="R333" s="2996">
        <v>0</v>
      </c>
      <c r="S333" s="2996">
        <v>0</v>
      </c>
      <c r="T333" s="2996">
        <v>0</v>
      </c>
      <c r="U333" s="2996">
        <v>0</v>
      </c>
      <c r="V333" s="2996">
        <v>0</v>
      </c>
      <c r="W333" s="2996">
        <v>0</v>
      </c>
      <c r="X333" s="2996">
        <v>0</v>
      </c>
      <c r="Y333" s="2996">
        <v>0</v>
      </c>
      <c r="Z333" s="2996">
        <v>0</v>
      </c>
      <c r="AA333" s="2996">
        <v>0</v>
      </c>
    </row>
    <row r="334" spans="1:29" s="2015" customFormat="1" hidden="1">
      <c r="A334" s="3001" t="s">
        <v>2309</v>
      </c>
      <c r="B334" s="3003" t="s">
        <v>2307</v>
      </c>
      <c r="C334" s="3003" t="s">
        <v>2307</v>
      </c>
      <c r="D334" s="3003" t="s">
        <v>2307</v>
      </c>
      <c r="E334" s="3003" t="s">
        <v>2307</v>
      </c>
      <c r="F334" s="3003" t="s">
        <v>2307</v>
      </c>
      <c r="G334" s="3003" t="s">
        <v>2307</v>
      </c>
      <c r="H334" s="3003" t="s">
        <v>2307</v>
      </c>
      <c r="I334" s="3003" t="s">
        <v>2307</v>
      </c>
      <c r="J334" s="3003" t="s">
        <v>2307</v>
      </c>
      <c r="K334" s="3003" t="s">
        <v>2307</v>
      </c>
      <c r="L334" s="3003" t="s">
        <v>2307</v>
      </c>
      <c r="M334" s="3003" t="s">
        <v>2307</v>
      </c>
      <c r="N334" s="3003" t="s">
        <v>2307</v>
      </c>
      <c r="O334" s="3003" t="s">
        <v>2307</v>
      </c>
      <c r="P334" s="3003" t="s">
        <v>2307</v>
      </c>
      <c r="Q334" s="3003" t="s">
        <v>2307</v>
      </c>
      <c r="R334" s="3004" t="s">
        <v>2307</v>
      </c>
      <c r="S334" s="3004" t="s">
        <v>2307</v>
      </c>
      <c r="T334" s="3004" t="s">
        <v>2307</v>
      </c>
      <c r="U334" s="3004" t="s">
        <v>2307</v>
      </c>
      <c r="V334" s="3004" t="s">
        <v>2307</v>
      </c>
      <c r="W334" s="3004" t="s">
        <v>2307</v>
      </c>
      <c r="X334" s="3004" t="s">
        <v>2307</v>
      </c>
      <c r="Y334" s="3004" t="s">
        <v>2307</v>
      </c>
      <c r="Z334" s="3004" t="s">
        <v>2307</v>
      </c>
      <c r="AA334" s="3004" t="s">
        <v>2307</v>
      </c>
    </row>
    <row r="335" spans="1:29" s="2015" customFormat="1">
      <c r="A335" s="3008" t="s">
        <v>2359</v>
      </c>
      <c r="B335" s="2995">
        <v>0</v>
      </c>
      <c r="C335" s="2995">
        <v>0</v>
      </c>
      <c r="D335" s="2995">
        <v>0</v>
      </c>
      <c r="E335" s="2995">
        <v>0</v>
      </c>
      <c r="F335" s="2995">
        <v>0</v>
      </c>
      <c r="G335" s="2995">
        <v>0</v>
      </c>
      <c r="H335" s="2995">
        <v>0</v>
      </c>
      <c r="I335" s="2995">
        <v>0</v>
      </c>
      <c r="J335" s="2995">
        <v>0</v>
      </c>
      <c r="K335" s="2995">
        <v>0</v>
      </c>
      <c r="L335" s="2995">
        <v>0</v>
      </c>
      <c r="M335" s="2995">
        <v>0</v>
      </c>
      <c r="N335" s="2995">
        <v>0</v>
      </c>
      <c r="O335" s="2995">
        <v>0</v>
      </c>
      <c r="P335" s="2995">
        <v>0</v>
      </c>
      <c r="Q335" s="2995">
        <v>0</v>
      </c>
      <c r="R335" s="2996">
        <v>0</v>
      </c>
      <c r="S335" s="2996">
        <v>0</v>
      </c>
      <c r="T335" s="2996">
        <v>0</v>
      </c>
      <c r="U335" s="2996">
        <v>0</v>
      </c>
      <c r="V335" s="2996">
        <v>0</v>
      </c>
      <c r="W335" s="2996">
        <v>0</v>
      </c>
      <c r="X335" s="2996">
        <v>0</v>
      </c>
      <c r="Y335" s="2996">
        <v>0</v>
      </c>
      <c r="Z335" s="2996">
        <v>0</v>
      </c>
      <c r="AA335" s="2996">
        <v>0</v>
      </c>
    </row>
    <row r="336" spans="1:29" s="2015" customFormat="1">
      <c r="A336" s="3008" t="s">
        <v>1232</v>
      </c>
      <c r="B336" s="2995">
        <v>0</v>
      </c>
      <c r="C336" s="2995">
        <v>0</v>
      </c>
      <c r="D336" s="2995">
        <v>0</v>
      </c>
      <c r="E336" s="2995">
        <v>0</v>
      </c>
      <c r="F336" s="2995">
        <v>0</v>
      </c>
      <c r="G336" s="2995">
        <v>0</v>
      </c>
      <c r="H336" s="2995">
        <v>0</v>
      </c>
      <c r="I336" s="2995">
        <v>0</v>
      </c>
      <c r="J336" s="2995">
        <v>0</v>
      </c>
      <c r="K336" s="2995">
        <v>0</v>
      </c>
      <c r="L336" s="2995">
        <v>0</v>
      </c>
      <c r="M336" s="2995">
        <v>0</v>
      </c>
      <c r="N336" s="2995">
        <v>0</v>
      </c>
      <c r="O336" s="2995">
        <v>0</v>
      </c>
      <c r="P336" s="2995">
        <v>0</v>
      </c>
      <c r="Q336" s="2995">
        <v>0</v>
      </c>
      <c r="R336" s="2996">
        <v>0</v>
      </c>
      <c r="S336" s="2996">
        <v>0</v>
      </c>
      <c r="T336" s="2996">
        <v>0</v>
      </c>
      <c r="U336" s="2996">
        <v>0</v>
      </c>
      <c r="V336" s="2996">
        <v>0</v>
      </c>
      <c r="W336" s="2996">
        <v>0</v>
      </c>
      <c r="X336" s="2996">
        <v>0</v>
      </c>
      <c r="Y336" s="2996">
        <v>0</v>
      </c>
      <c r="Z336" s="2996">
        <v>0</v>
      </c>
      <c r="AA336" s="2996">
        <v>0</v>
      </c>
    </row>
    <row r="337" spans="1:27" s="2015" customFormat="1">
      <c r="A337" s="3008" t="s">
        <v>2162</v>
      </c>
      <c r="B337" s="2995">
        <v>0</v>
      </c>
      <c r="C337" s="2995">
        <v>0</v>
      </c>
      <c r="D337" s="2995">
        <v>0</v>
      </c>
      <c r="E337" s="2995">
        <v>0</v>
      </c>
      <c r="F337" s="2995">
        <v>0</v>
      </c>
      <c r="G337" s="2995">
        <v>0</v>
      </c>
      <c r="H337" s="2995">
        <v>14</v>
      </c>
      <c r="I337" s="2995">
        <v>257</v>
      </c>
      <c r="J337" s="2995">
        <v>211</v>
      </c>
      <c r="K337" s="2995">
        <v>211</v>
      </c>
      <c r="L337" s="2995">
        <v>194</v>
      </c>
      <c r="M337" s="2995">
        <v>338</v>
      </c>
      <c r="N337" s="2995">
        <v>398</v>
      </c>
      <c r="O337" s="2995">
        <v>531</v>
      </c>
      <c r="P337" s="2995">
        <v>625</v>
      </c>
      <c r="Q337" s="2995">
        <v>659</v>
      </c>
      <c r="R337" s="2996">
        <v>675</v>
      </c>
      <c r="S337" s="2996">
        <v>846</v>
      </c>
      <c r="T337" s="2996">
        <v>748</v>
      </c>
      <c r="U337" s="2996">
        <v>787</v>
      </c>
      <c r="V337" s="2996">
        <v>720</v>
      </c>
      <c r="W337" s="2996">
        <v>616</v>
      </c>
      <c r="X337" s="2996">
        <v>648</v>
      </c>
      <c r="Y337" s="2996">
        <v>654</v>
      </c>
      <c r="Z337" s="2996">
        <v>672</v>
      </c>
      <c r="AA337" s="2996">
        <v>645</v>
      </c>
    </row>
    <row r="338" spans="1:27" s="2015" customFormat="1">
      <c r="A338" s="3009" t="s">
        <v>2311</v>
      </c>
      <c r="B338" s="2995">
        <v>0</v>
      </c>
      <c r="C338" s="2995">
        <v>0</v>
      </c>
      <c r="D338" s="2995">
        <v>0</v>
      </c>
      <c r="E338" s="2995">
        <v>0</v>
      </c>
      <c r="F338" s="2995">
        <v>0</v>
      </c>
      <c r="G338" s="2995">
        <v>0</v>
      </c>
      <c r="H338" s="2995">
        <v>14</v>
      </c>
      <c r="I338" s="2995">
        <v>257</v>
      </c>
      <c r="J338" s="2995">
        <v>211</v>
      </c>
      <c r="K338" s="2995">
        <v>211</v>
      </c>
      <c r="L338" s="2995">
        <v>194</v>
      </c>
      <c r="M338" s="2995">
        <v>338</v>
      </c>
      <c r="N338" s="2995">
        <v>398</v>
      </c>
      <c r="O338" s="2995">
        <v>531</v>
      </c>
      <c r="P338" s="2995">
        <v>625</v>
      </c>
      <c r="Q338" s="2995">
        <v>659</v>
      </c>
      <c r="R338" s="2996">
        <v>675</v>
      </c>
      <c r="S338" s="2996">
        <v>846</v>
      </c>
      <c r="T338" s="2996">
        <v>748</v>
      </c>
      <c r="U338" s="2996">
        <v>787</v>
      </c>
      <c r="V338" s="2996">
        <v>720</v>
      </c>
      <c r="W338" s="2996">
        <v>616</v>
      </c>
      <c r="X338" s="2996">
        <v>648</v>
      </c>
      <c r="Y338" s="2996">
        <v>654</v>
      </c>
      <c r="Z338" s="2996">
        <v>672</v>
      </c>
      <c r="AA338" s="2996">
        <v>645</v>
      </c>
    </row>
    <row r="339" spans="1:27" s="2015" customFormat="1">
      <c r="A339" s="3009" t="s">
        <v>2322</v>
      </c>
      <c r="B339" s="2995">
        <v>0</v>
      </c>
      <c r="C339" s="2995">
        <v>0</v>
      </c>
      <c r="D339" s="2995">
        <v>0</v>
      </c>
      <c r="E339" s="2995">
        <v>0</v>
      </c>
      <c r="F339" s="2995">
        <v>0</v>
      </c>
      <c r="G339" s="2995">
        <v>0</v>
      </c>
      <c r="H339" s="2995">
        <v>0</v>
      </c>
      <c r="I339" s="2995">
        <v>0</v>
      </c>
      <c r="J339" s="2995">
        <v>0</v>
      </c>
      <c r="K339" s="2995">
        <v>0</v>
      </c>
      <c r="L339" s="2995">
        <v>0</v>
      </c>
      <c r="M339" s="2995">
        <v>0</v>
      </c>
      <c r="N339" s="2995">
        <v>0</v>
      </c>
      <c r="O339" s="2995">
        <v>0</v>
      </c>
      <c r="P339" s="2995">
        <v>0</v>
      </c>
      <c r="Q339" s="2995">
        <v>0</v>
      </c>
      <c r="R339" s="2996">
        <v>0</v>
      </c>
      <c r="S339" s="2996">
        <v>0</v>
      </c>
      <c r="T339" s="2996">
        <v>0</v>
      </c>
      <c r="U339" s="2996">
        <v>0</v>
      </c>
      <c r="V339" s="2996">
        <v>0</v>
      </c>
      <c r="W339" s="2996">
        <v>0</v>
      </c>
      <c r="X339" s="2996">
        <v>0</v>
      </c>
      <c r="Y339" s="2996">
        <v>0</v>
      </c>
      <c r="Z339" s="2996">
        <v>0</v>
      </c>
      <c r="AA339" s="2996">
        <v>0</v>
      </c>
    </row>
    <row r="340" spans="1:27" s="2015" customFormat="1">
      <c r="A340" s="3001" t="s">
        <v>2334</v>
      </c>
      <c r="B340" s="3003">
        <v>0</v>
      </c>
      <c r="C340" s="3003">
        <v>0</v>
      </c>
      <c r="D340" s="3003">
        <v>0</v>
      </c>
      <c r="E340" s="3003">
        <v>0</v>
      </c>
      <c r="F340" s="3003">
        <v>0</v>
      </c>
      <c r="G340" s="3003">
        <v>0</v>
      </c>
      <c r="H340" s="3003">
        <v>0</v>
      </c>
      <c r="I340" s="3003">
        <v>250</v>
      </c>
      <c r="J340" s="3003">
        <v>206</v>
      </c>
      <c r="K340" s="3003">
        <v>208</v>
      </c>
      <c r="L340" s="3003">
        <v>184</v>
      </c>
      <c r="M340" s="3003">
        <v>307</v>
      </c>
      <c r="N340" s="3003">
        <v>378</v>
      </c>
      <c r="O340" s="3003">
        <v>506</v>
      </c>
      <c r="P340" s="3003">
        <v>600</v>
      </c>
      <c r="Q340" s="3003">
        <v>627</v>
      </c>
      <c r="R340" s="3004">
        <v>637</v>
      </c>
      <c r="S340" s="3004">
        <v>818</v>
      </c>
      <c r="T340" s="3004">
        <v>718</v>
      </c>
      <c r="U340" s="3004">
        <v>753</v>
      </c>
      <c r="V340" s="3004">
        <v>685</v>
      </c>
      <c r="W340" s="3004">
        <v>581</v>
      </c>
      <c r="X340" s="3004">
        <v>623</v>
      </c>
      <c r="Y340" s="3004">
        <v>627</v>
      </c>
      <c r="Z340" s="3004">
        <v>639</v>
      </c>
      <c r="AA340" s="3004">
        <v>612</v>
      </c>
    </row>
    <row r="341" spans="1:27" s="2015" customFormat="1">
      <c r="A341" s="3001" t="s">
        <v>2335</v>
      </c>
      <c r="B341" s="3003">
        <v>0</v>
      </c>
      <c r="C341" s="3003">
        <v>0</v>
      </c>
      <c r="D341" s="3003">
        <v>0</v>
      </c>
      <c r="E341" s="3003">
        <v>0</v>
      </c>
      <c r="F341" s="3003">
        <v>0</v>
      </c>
      <c r="G341" s="3003">
        <v>0</v>
      </c>
      <c r="H341" s="3003">
        <v>14</v>
      </c>
      <c r="I341" s="3003">
        <v>7</v>
      </c>
      <c r="J341" s="3003">
        <v>6</v>
      </c>
      <c r="K341" s="3003">
        <v>3</v>
      </c>
      <c r="L341" s="3003">
        <v>11</v>
      </c>
      <c r="M341" s="3003">
        <v>30</v>
      </c>
      <c r="N341" s="3003">
        <v>19</v>
      </c>
      <c r="O341" s="3003">
        <v>26</v>
      </c>
      <c r="P341" s="3003">
        <v>24</v>
      </c>
      <c r="Q341" s="3003">
        <v>32</v>
      </c>
      <c r="R341" s="3004">
        <v>37</v>
      </c>
      <c r="S341" s="3004">
        <v>29</v>
      </c>
      <c r="T341" s="3004">
        <v>30</v>
      </c>
      <c r="U341" s="3004">
        <v>34</v>
      </c>
      <c r="V341" s="3004">
        <v>35</v>
      </c>
      <c r="W341" s="3004">
        <v>36</v>
      </c>
      <c r="X341" s="3004">
        <v>25</v>
      </c>
      <c r="Y341" s="3004">
        <v>27</v>
      </c>
      <c r="Z341" s="3004">
        <v>33</v>
      </c>
      <c r="AA341" s="3004">
        <v>33</v>
      </c>
    </row>
    <row r="342" spans="1:27" s="2015" customFormat="1" hidden="1">
      <c r="A342" s="3001" t="s">
        <v>2336</v>
      </c>
      <c r="B342" s="3003" t="s">
        <v>2307</v>
      </c>
      <c r="C342" s="3003" t="s">
        <v>2307</v>
      </c>
      <c r="D342" s="3003" t="s">
        <v>2307</v>
      </c>
      <c r="E342" s="3003" t="s">
        <v>2307</v>
      </c>
      <c r="F342" s="3003" t="s">
        <v>2307</v>
      </c>
      <c r="G342" s="3003" t="s">
        <v>2307</v>
      </c>
      <c r="H342" s="3003" t="s">
        <v>2307</v>
      </c>
      <c r="I342" s="3003" t="s">
        <v>2307</v>
      </c>
      <c r="J342" s="3003" t="s">
        <v>2307</v>
      </c>
      <c r="K342" s="3003" t="s">
        <v>2307</v>
      </c>
      <c r="L342" s="3003" t="s">
        <v>2307</v>
      </c>
      <c r="M342" s="3003" t="s">
        <v>2307</v>
      </c>
      <c r="N342" s="3003" t="s">
        <v>2307</v>
      </c>
      <c r="O342" s="3003" t="s">
        <v>2307</v>
      </c>
      <c r="P342" s="3003" t="s">
        <v>2307</v>
      </c>
      <c r="Q342" s="3003" t="s">
        <v>2307</v>
      </c>
      <c r="R342" s="3004" t="s">
        <v>2307</v>
      </c>
      <c r="S342" s="3004" t="s">
        <v>2307</v>
      </c>
      <c r="T342" s="3004" t="s">
        <v>2307</v>
      </c>
      <c r="U342" s="3004" t="s">
        <v>2307</v>
      </c>
      <c r="V342" s="3004" t="s">
        <v>2307</v>
      </c>
      <c r="W342" s="3004" t="s">
        <v>2307</v>
      </c>
      <c r="X342" s="3004" t="s">
        <v>2307</v>
      </c>
      <c r="Y342" s="3004" t="s">
        <v>2307</v>
      </c>
      <c r="Z342" s="3004" t="s">
        <v>2307</v>
      </c>
      <c r="AA342" s="3004" t="s">
        <v>2307</v>
      </c>
    </row>
    <row r="343" spans="1:27" s="2015" customFormat="1" hidden="1">
      <c r="A343" s="3001" t="s">
        <v>2337</v>
      </c>
      <c r="B343" s="3003" t="s">
        <v>2307</v>
      </c>
      <c r="C343" s="3003" t="s">
        <v>2307</v>
      </c>
      <c r="D343" s="3003" t="s">
        <v>2307</v>
      </c>
      <c r="E343" s="3003" t="s">
        <v>2307</v>
      </c>
      <c r="F343" s="3003" t="s">
        <v>2307</v>
      </c>
      <c r="G343" s="3003" t="s">
        <v>2307</v>
      </c>
      <c r="H343" s="3003" t="s">
        <v>2307</v>
      </c>
      <c r="I343" s="3003" t="s">
        <v>2307</v>
      </c>
      <c r="J343" s="3003" t="s">
        <v>2307</v>
      </c>
      <c r="K343" s="3003" t="s">
        <v>2307</v>
      </c>
      <c r="L343" s="3003" t="s">
        <v>2307</v>
      </c>
      <c r="M343" s="3003" t="s">
        <v>2307</v>
      </c>
      <c r="N343" s="3003" t="s">
        <v>2307</v>
      </c>
      <c r="O343" s="3003" t="s">
        <v>2307</v>
      </c>
      <c r="P343" s="3003" t="s">
        <v>2307</v>
      </c>
      <c r="Q343" s="3003" t="s">
        <v>2307</v>
      </c>
      <c r="R343" s="3004" t="s">
        <v>2307</v>
      </c>
      <c r="S343" s="3004" t="s">
        <v>2307</v>
      </c>
      <c r="T343" s="3004" t="s">
        <v>2307</v>
      </c>
      <c r="U343" s="3004" t="s">
        <v>2307</v>
      </c>
      <c r="V343" s="3004" t="s">
        <v>2307</v>
      </c>
      <c r="W343" s="3004" t="s">
        <v>2307</v>
      </c>
      <c r="X343" s="3004" t="s">
        <v>2307</v>
      </c>
      <c r="Y343" s="3004" t="s">
        <v>2307</v>
      </c>
      <c r="Z343" s="3004" t="s">
        <v>2307</v>
      </c>
      <c r="AA343" s="3004" t="s">
        <v>2307</v>
      </c>
    </row>
    <row r="344" spans="1:27" s="2015" customFormat="1" hidden="1">
      <c r="A344" s="3001" t="s">
        <v>2338</v>
      </c>
      <c r="B344" s="3003" t="s">
        <v>2307</v>
      </c>
      <c r="C344" s="3003" t="s">
        <v>2307</v>
      </c>
      <c r="D344" s="3003" t="s">
        <v>2307</v>
      </c>
      <c r="E344" s="3003" t="s">
        <v>2307</v>
      </c>
      <c r="F344" s="3003" t="s">
        <v>2307</v>
      </c>
      <c r="G344" s="3003" t="s">
        <v>2307</v>
      </c>
      <c r="H344" s="3003" t="s">
        <v>2307</v>
      </c>
      <c r="I344" s="3003" t="s">
        <v>2307</v>
      </c>
      <c r="J344" s="3003" t="s">
        <v>2307</v>
      </c>
      <c r="K344" s="3003" t="s">
        <v>2307</v>
      </c>
      <c r="L344" s="3003" t="s">
        <v>2307</v>
      </c>
      <c r="M344" s="3003" t="s">
        <v>2307</v>
      </c>
      <c r="N344" s="3003" t="s">
        <v>2307</v>
      </c>
      <c r="O344" s="3003" t="s">
        <v>2307</v>
      </c>
      <c r="P344" s="3003" t="s">
        <v>2307</v>
      </c>
      <c r="Q344" s="3003" t="s">
        <v>2307</v>
      </c>
      <c r="R344" s="3004" t="s">
        <v>2307</v>
      </c>
      <c r="S344" s="3004" t="s">
        <v>2307</v>
      </c>
      <c r="T344" s="3004" t="s">
        <v>2307</v>
      </c>
      <c r="U344" s="3004" t="s">
        <v>2307</v>
      </c>
      <c r="V344" s="3004" t="s">
        <v>2307</v>
      </c>
      <c r="W344" s="3004" t="s">
        <v>2307</v>
      </c>
      <c r="X344" s="3004" t="s">
        <v>2307</v>
      </c>
      <c r="Y344" s="3004" t="s">
        <v>2307</v>
      </c>
      <c r="Z344" s="3004" t="s">
        <v>2307</v>
      </c>
      <c r="AA344" s="3004" t="s">
        <v>2307</v>
      </c>
    </row>
    <row r="345" spans="1:27" s="2015" customFormat="1" hidden="1">
      <c r="A345" s="3001" t="s">
        <v>2360</v>
      </c>
      <c r="B345" s="3003" t="s">
        <v>2307</v>
      </c>
      <c r="C345" s="3003" t="s">
        <v>2307</v>
      </c>
      <c r="D345" s="3003" t="s">
        <v>2307</v>
      </c>
      <c r="E345" s="3003" t="s">
        <v>2307</v>
      </c>
      <c r="F345" s="3003" t="s">
        <v>2307</v>
      </c>
      <c r="G345" s="3003" t="s">
        <v>2307</v>
      </c>
      <c r="H345" s="3003" t="s">
        <v>2307</v>
      </c>
      <c r="I345" s="3003" t="s">
        <v>2307</v>
      </c>
      <c r="J345" s="3003" t="s">
        <v>2307</v>
      </c>
      <c r="K345" s="3003" t="s">
        <v>2307</v>
      </c>
      <c r="L345" s="3003" t="s">
        <v>2307</v>
      </c>
      <c r="M345" s="3003" t="s">
        <v>2307</v>
      </c>
      <c r="N345" s="3003" t="s">
        <v>2307</v>
      </c>
      <c r="O345" s="3003" t="s">
        <v>2307</v>
      </c>
      <c r="P345" s="3003" t="s">
        <v>2307</v>
      </c>
      <c r="Q345" s="3003" t="s">
        <v>2307</v>
      </c>
      <c r="R345" s="3004" t="s">
        <v>2307</v>
      </c>
      <c r="S345" s="3004" t="s">
        <v>2307</v>
      </c>
      <c r="T345" s="3004" t="s">
        <v>2307</v>
      </c>
      <c r="U345" s="3004" t="s">
        <v>2307</v>
      </c>
      <c r="V345" s="3004" t="s">
        <v>2307</v>
      </c>
      <c r="W345" s="3004" t="s">
        <v>2307</v>
      </c>
      <c r="X345" s="3004" t="s">
        <v>2307</v>
      </c>
      <c r="Y345" s="3004" t="s">
        <v>2307</v>
      </c>
      <c r="Z345" s="3004" t="s">
        <v>2307</v>
      </c>
      <c r="AA345" s="3004" t="s">
        <v>2307</v>
      </c>
    </row>
    <row r="346" spans="1:27" s="2015" customFormat="1">
      <c r="A346" s="2993" t="s">
        <v>2158</v>
      </c>
      <c r="B346" s="2990">
        <v>0</v>
      </c>
      <c r="C346" s="2990">
        <v>0</v>
      </c>
      <c r="D346" s="2990">
        <v>0</v>
      </c>
      <c r="E346" s="2990">
        <v>0</v>
      </c>
      <c r="F346" s="2990">
        <v>0</v>
      </c>
      <c r="G346" s="2990">
        <v>0</v>
      </c>
      <c r="H346" s="2990">
        <v>0</v>
      </c>
      <c r="I346" s="2990">
        <v>0</v>
      </c>
      <c r="J346" s="2990">
        <v>1464</v>
      </c>
      <c r="K346" s="2990">
        <v>2102</v>
      </c>
      <c r="L346" s="2990">
        <v>2155</v>
      </c>
      <c r="M346" s="2990">
        <v>2418</v>
      </c>
      <c r="N346" s="2990">
        <v>2932</v>
      </c>
      <c r="O346" s="2990">
        <v>3115</v>
      </c>
      <c r="P346" s="2990">
        <v>3445</v>
      </c>
      <c r="Q346" s="2990">
        <v>3563</v>
      </c>
      <c r="R346" s="2991">
        <v>3706</v>
      </c>
      <c r="S346" s="2991">
        <v>3469</v>
      </c>
      <c r="T346" s="2991">
        <v>2880</v>
      </c>
      <c r="U346" s="2991">
        <v>3026</v>
      </c>
      <c r="V346" s="2991">
        <v>2812</v>
      </c>
      <c r="W346" s="2991">
        <v>2870</v>
      </c>
      <c r="X346" s="2991">
        <v>2841</v>
      </c>
      <c r="Y346" s="2991">
        <v>2919</v>
      </c>
      <c r="Z346" s="2991">
        <v>2985</v>
      </c>
      <c r="AA346" s="2991">
        <v>2926</v>
      </c>
    </row>
    <row r="347" spans="1:27" s="2015" customFormat="1">
      <c r="A347" s="3008" t="s">
        <v>2165</v>
      </c>
      <c r="B347" s="2995">
        <v>0</v>
      </c>
      <c r="C347" s="2995">
        <v>0</v>
      </c>
      <c r="D347" s="2995">
        <v>0</v>
      </c>
      <c r="E347" s="2995">
        <v>0</v>
      </c>
      <c r="F347" s="2995">
        <v>0</v>
      </c>
      <c r="G347" s="2995">
        <v>0</v>
      </c>
      <c r="H347" s="2995">
        <v>0</v>
      </c>
      <c r="I347" s="2995">
        <v>0</v>
      </c>
      <c r="J347" s="2995">
        <v>0</v>
      </c>
      <c r="K347" s="2995">
        <v>0</v>
      </c>
      <c r="L347" s="2995">
        <v>0</v>
      </c>
      <c r="M347" s="2995">
        <v>0</v>
      </c>
      <c r="N347" s="2995">
        <v>0</v>
      </c>
      <c r="O347" s="2995">
        <v>0</v>
      </c>
      <c r="P347" s="2995">
        <v>0</v>
      </c>
      <c r="Q347" s="2995">
        <v>0</v>
      </c>
      <c r="R347" s="2996">
        <v>0</v>
      </c>
      <c r="S347" s="2996">
        <v>0</v>
      </c>
      <c r="T347" s="2996">
        <v>0</v>
      </c>
      <c r="U347" s="2996">
        <v>0</v>
      </c>
      <c r="V347" s="2996">
        <v>0</v>
      </c>
      <c r="W347" s="2996">
        <v>0</v>
      </c>
      <c r="X347" s="2996">
        <v>0</v>
      </c>
      <c r="Y347" s="2996">
        <v>0</v>
      </c>
      <c r="Z347" s="2996">
        <v>0</v>
      </c>
      <c r="AA347" s="2996">
        <v>0</v>
      </c>
    </row>
    <row r="348" spans="1:27" s="2015" customFormat="1">
      <c r="A348" s="3005" t="s">
        <v>2318</v>
      </c>
      <c r="B348" s="2995">
        <v>0</v>
      </c>
      <c r="C348" s="2995">
        <v>0</v>
      </c>
      <c r="D348" s="2995">
        <v>0</v>
      </c>
      <c r="E348" s="2995">
        <v>0</v>
      </c>
      <c r="F348" s="2995">
        <v>0</v>
      </c>
      <c r="G348" s="2995">
        <v>0</v>
      </c>
      <c r="H348" s="2995">
        <v>0</v>
      </c>
      <c r="I348" s="2995">
        <v>0</v>
      </c>
      <c r="J348" s="2995">
        <v>0</v>
      </c>
      <c r="K348" s="2995">
        <v>0</v>
      </c>
      <c r="L348" s="2995">
        <v>0</v>
      </c>
      <c r="M348" s="2995">
        <v>0</v>
      </c>
      <c r="N348" s="2995">
        <v>0</v>
      </c>
      <c r="O348" s="2995">
        <v>0</v>
      </c>
      <c r="P348" s="2995">
        <v>0</v>
      </c>
      <c r="Q348" s="2995">
        <v>0</v>
      </c>
      <c r="R348" s="2996">
        <v>0</v>
      </c>
      <c r="S348" s="2996">
        <v>0</v>
      </c>
      <c r="T348" s="2996">
        <v>0</v>
      </c>
      <c r="U348" s="2996">
        <v>0</v>
      </c>
      <c r="V348" s="2996">
        <v>0</v>
      </c>
      <c r="W348" s="2996">
        <v>0</v>
      </c>
      <c r="X348" s="2996">
        <v>0</v>
      </c>
      <c r="Y348" s="2996">
        <v>0</v>
      </c>
      <c r="Z348" s="2996">
        <v>0</v>
      </c>
      <c r="AA348" s="2996">
        <v>0</v>
      </c>
    </row>
    <row r="349" spans="1:27" s="2015" customFormat="1">
      <c r="A349" s="3005" t="s">
        <v>2319</v>
      </c>
      <c r="B349" s="2995">
        <v>0</v>
      </c>
      <c r="C349" s="2995">
        <v>0</v>
      </c>
      <c r="D349" s="2995">
        <v>0</v>
      </c>
      <c r="E349" s="2995">
        <v>0</v>
      </c>
      <c r="F349" s="2995">
        <v>0</v>
      </c>
      <c r="G349" s="2995">
        <v>0</v>
      </c>
      <c r="H349" s="2995">
        <v>0</v>
      </c>
      <c r="I349" s="2995">
        <v>0</v>
      </c>
      <c r="J349" s="2995">
        <v>0</v>
      </c>
      <c r="K349" s="2995">
        <v>0</v>
      </c>
      <c r="L349" s="2995">
        <v>0</v>
      </c>
      <c r="M349" s="2995">
        <v>0</v>
      </c>
      <c r="N349" s="2995">
        <v>0</v>
      </c>
      <c r="O349" s="2995">
        <v>0</v>
      </c>
      <c r="P349" s="2995">
        <v>0</v>
      </c>
      <c r="Q349" s="2995">
        <v>0</v>
      </c>
      <c r="R349" s="2996">
        <v>0</v>
      </c>
      <c r="S349" s="2996">
        <v>0</v>
      </c>
      <c r="T349" s="2996">
        <v>0</v>
      </c>
      <c r="U349" s="2996">
        <v>0</v>
      </c>
      <c r="V349" s="2996">
        <v>0</v>
      </c>
      <c r="W349" s="2996">
        <v>0</v>
      </c>
      <c r="X349" s="2996">
        <v>0</v>
      </c>
      <c r="Y349" s="2996">
        <v>0</v>
      </c>
      <c r="Z349" s="2996">
        <v>0</v>
      </c>
      <c r="AA349" s="2996">
        <v>0</v>
      </c>
    </row>
    <row r="350" spans="1:27" s="2015" customFormat="1" hidden="1">
      <c r="A350" s="3001" t="s">
        <v>2309</v>
      </c>
      <c r="B350" s="3003" t="s">
        <v>2307</v>
      </c>
      <c r="C350" s="3003" t="s">
        <v>2307</v>
      </c>
      <c r="D350" s="3003" t="s">
        <v>2307</v>
      </c>
      <c r="E350" s="3003" t="s">
        <v>2307</v>
      </c>
      <c r="F350" s="3003" t="s">
        <v>2307</v>
      </c>
      <c r="G350" s="3003" t="s">
        <v>2307</v>
      </c>
      <c r="H350" s="3003" t="s">
        <v>2307</v>
      </c>
      <c r="I350" s="3003" t="s">
        <v>2307</v>
      </c>
      <c r="J350" s="3003" t="s">
        <v>2307</v>
      </c>
      <c r="K350" s="3003" t="s">
        <v>2307</v>
      </c>
      <c r="L350" s="3003" t="s">
        <v>2307</v>
      </c>
      <c r="M350" s="3003" t="s">
        <v>2307</v>
      </c>
      <c r="N350" s="3003" t="s">
        <v>2307</v>
      </c>
      <c r="O350" s="3003" t="s">
        <v>2307</v>
      </c>
      <c r="P350" s="3003" t="s">
        <v>2307</v>
      </c>
      <c r="Q350" s="3003" t="s">
        <v>2307</v>
      </c>
      <c r="R350" s="3004" t="s">
        <v>2307</v>
      </c>
      <c r="S350" s="3004" t="s">
        <v>2307</v>
      </c>
      <c r="T350" s="3004" t="s">
        <v>2307</v>
      </c>
      <c r="U350" s="3004" t="s">
        <v>2307</v>
      </c>
      <c r="V350" s="3004" t="s">
        <v>2307</v>
      </c>
      <c r="W350" s="3004" t="s">
        <v>2307</v>
      </c>
      <c r="X350" s="3004" t="s">
        <v>2307</v>
      </c>
      <c r="Y350" s="3004" t="s">
        <v>2307</v>
      </c>
      <c r="Z350" s="3004" t="s">
        <v>2307</v>
      </c>
      <c r="AA350" s="3004" t="s">
        <v>2307</v>
      </c>
    </row>
    <row r="351" spans="1:27" s="2015" customFormat="1" hidden="1">
      <c r="A351" s="2997" t="s">
        <v>2318</v>
      </c>
      <c r="B351" s="3003" t="s">
        <v>2307</v>
      </c>
      <c r="C351" s="3003" t="s">
        <v>2307</v>
      </c>
      <c r="D351" s="3003" t="s">
        <v>2307</v>
      </c>
      <c r="E351" s="3003" t="s">
        <v>2307</v>
      </c>
      <c r="F351" s="3003" t="s">
        <v>2307</v>
      </c>
      <c r="G351" s="3003" t="s">
        <v>2307</v>
      </c>
      <c r="H351" s="3003" t="s">
        <v>2307</v>
      </c>
      <c r="I351" s="3003" t="s">
        <v>2307</v>
      </c>
      <c r="J351" s="3003" t="s">
        <v>2307</v>
      </c>
      <c r="K351" s="3003" t="s">
        <v>2307</v>
      </c>
      <c r="L351" s="3003" t="s">
        <v>2307</v>
      </c>
      <c r="M351" s="3003" t="s">
        <v>2307</v>
      </c>
      <c r="N351" s="3003" t="s">
        <v>2307</v>
      </c>
      <c r="O351" s="3003" t="s">
        <v>2307</v>
      </c>
      <c r="P351" s="3003" t="s">
        <v>2307</v>
      </c>
      <c r="Q351" s="3003" t="s">
        <v>2307</v>
      </c>
      <c r="R351" s="3004" t="s">
        <v>2307</v>
      </c>
      <c r="S351" s="3004" t="s">
        <v>2307</v>
      </c>
      <c r="T351" s="3004" t="s">
        <v>2307</v>
      </c>
      <c r="U351" s="3004" t="s">
        <v>2307</v>
      </c>
      <c r="V351" s="3004" t="s">
        <v>2307</v>
      </c>
      <c r="W351" s="3004" t="s">
        <v>2307</v>
      </c>
      <c r="X351" s="3004" t="s">
        <v>2307</v>
      </c>
      <c r="Y351" s="3004" t="s">
        <v>2307</v>
      </c>
      <c r="Z351" s="3004" t="s">
        <v>2307</v>
      </c>
      <c r="AA351" s="3004" t="s">
        <v>2307</v>
      </c>
    </row>
    <row r="352" spans="1:27" s="2015" customFormat="1" hidden="1">
      <c r="A352" s="2997" t="s">
        <v>2319</v>
      </c>
      <c r="B352" s="3003" t="s">
        <v>2307</v>
      </c>
      <c r="C352" s="3003" t="s">
        <v>2307</v>
      </c>
      <c r="D352" s="3003" t="s">
        <v>2307</v>
      </c>
      <c r="E352" s="3003" t="s">
        <v>2307</v>
      </c>
      <c r="F352" s="3003" t="s">
        <v>2307</v>
      </c>
      <c r="G352" s="3003" t="s">
        <v>2307</v>
      </c>
      <c r="H352" s="3003" t="s">
        <v>2307</v>
      </c>
      <c r="I352" s="3003" t="s">
        <v>2307</v>
      </c>
      <c r="J352" s="3003" t="s">
        <v>2307</v>
      </c>
      <c r="K352" s="3003" t="s">
        <v>2307</v>
      </c>
      <c r="L352" s="3003" t="s">
        <v>2307</v>
      </c>
      <c r="M352" s="3003" t="s">
        <v>2307</v>
      </c>
      <c r="N352" s="3003" t="s">
        <v>2307</v>
      </c>
      <c r="O352" s="3003" t="s">
        <v>2307</v>
      </c>
      <c r="P352" s="3003" t="s">
        <v>2307</v>
      </c>
      <c r="Q352" s="3003" t="s">
        <v>2307</v>
      </c>
      <c r="R352" s="3004" t="s">
        <v>2307</v>
      </c>
      <c r="S352" s="3004" t="s">
        <v>2307</v>
      </c>
      <c r="T352" s="3004" t="s">
        <v>2307</v>
      </c>
      <c r="U352" s="3004" t="s">
        <v>2307</v>
      </c>
      <c r="V352" s="3004" t="s">
        <v>2307</v>
      </c>
      <c r="W352" s="3004" t="s">
        <v>2307</v>
      </c>
      <c r="X352" s="3004" t="s">
        <v>2307</v>
      </c>
      <c r="Y352" s="3004" t="s">
        <v>2307</v>
      </c>
      <c r="Z352" s="3004" t="s">
        <v>2307</v>
      </c>
      <c r="AA352" s="3004" t="s">
        <v>2307</v>
      </c>
    </row>
    <row r="353" spans="1:27" s="2015" customFormat="1">
      <c r="A353" s="3008" t="s">
        <v>2310</v>
      </c>
      <c r="B353" s="2995">
        <v>0</v>
      </c>
      <c r="C353" s="2995">
        <v>0</v>
      </c>
      <c r="D353" s="2995">
        <v>0</v>
      </c>
      <c r="E353" s="2995">
        <v>0</v>
      </c>
      <c r="F353" s="2995">
        <v>0</v>
      </c>
      <c r="G353" s="2995">
        <v>0</v>
      </c>
      <c r="H353" s="2995">
        <v>0</v>
      </c>
      <c r="I353" s="2995">
        <v>0</v>
      </c>
      <c r="J353" s="2995">
        <v>0</v>
      </c>
      <c r="K353" s="2995">
        <v>0</v>
      </c>
      <c r="L353" s="2995">
        <v>0</v>
      </c>
      <c r="M353" s="2995">
        <v>0</v>
      </c>
      <c r="N353" s="2995">
        <v>0</v>
      </c>
      <c r="O353" s="2995">
        <v>0</v>
      </c>
      <c r="P353" s="2995">
        <v>0</v>
      </c>
      <c r="Q353" s="2995">
        <v>0</v>
      </c>
      <c r="R353" s="2996">
        <v>0</v>
      </c>
      <c r="S353" s="2996">
        <v>0</v>
      </c>
      <c r="T353" s="2996">
        <v>0</v>
      </c>
      <c r="U353" s="2996">
        <v>0</v>
      </c>
      <c r="V353" s="2996">
        <v>0</v>
      </c>
      <c r="W353" s="2996">
        <v>0</v>
      </c>
      <c r="X353" s="2996">
        <v>0</v>
      </c>
      <c r="Y353" s="2996">
        <v>0</v>
      </c>
      <c r="Z353" s="2996">
        <v>0</v>
      </c>
      <c r="AA353" s="2996">
        <v>0</v>
      </c>
    </row>
    <row r="354" spans="1:27" s="2015" customFormat="1">
      <c r="A354" s="3005" t="s">
        <v>2318</v>
      </c>
      <c r="B354" s="2995">
        <v>0</v>
      </c>
      <c r="C354" s="2995">
        <v>0</v>
      </c>
      <c r="D354" s="2995">
        <v>0</v>
      </c>
      <c r="E354" s="2995">
        <v>0</v>
      </c>
      <c r="F354" s="2995">
        <v>0</v>
      </c>
      <c r="G354" s="2995">
        <v>0</v>
      </c>
      <c r="H354" s="2995">
        <v>0</v>
      </c>
      <c r="I354" s="2995">
        <v>0</v>
      </c>
      <c r="J354" s="2995">
        <v>0</v>
      </c>
      <c r="K354" s="2995">
        <v>0</v>
      </c>
      <c r="L354" s="2995">
        <v>0</v>
      </c>
      <c r="M354" s="2995">
        <v>0</v>
      </c>
      <c r="N354" s="2995">
        <v>0</v>
      </c>
      <c r="O354" s="2995">
        <v>0</v>
      </c>
      <c r="P354" s="2995">
        <v>0</v>
      </c>
      <c r="Q354" s="2995">
        <v>0</v>
      </c>
      <c r="R354" s="2996">
        <v>0</v>
      </c>
      <c r="S354" s="2996">
        <v>0</v>
      </c>
      <c r="T354" s="2996">
        <v>0</v>
      </c>
      <c r="U354" s="2996">
        <v>0</v>
      </c>
      <c r="V354" s="2996">
        <v>0</v>
      </c>
      <c r="W354" s="2996">
        <v>0</v>
      </c>
      <c r="X354" s="2996">
        <v>0</v>
      </c>
      <c r="Y354" s="2996">
        <v>0</v>
      </c>
      <c r="Z354" s="2996">
        <v>0</v>
      </c>
      <c r="AA354" s="2996">
        <v>0</v>
      </c>
    </row>
    <row r="355" spans="1:27" s="2015" customFormat="1">
      <c r="A355" s="3005" t="s">
        <v>2319</v>
      </c>
      <c r="B355" s="2995">
        <v>0</v>
      </c>
      <c r="C355" s="2995">
        <v>0</v>
      </c>
      <c r="D355" s="2995">
        <v>0</v>
      </c>
      <c r="E355" s="2995">
        <v>0</v>
      </c>
      <c r="F355" s="2995">
        <v>0</v>
      </c>
      <c r="G355" s="2995">
        <v>0</v>
      </c>
      <c r="H355" s="2995">
        <v>0</v>
      </c>
      <c r="I355" s="2995">
        <v>0</v>
      </c>
      <c r="J355" s="2995">
        <v>0</v>
      </c>
      <c r="K355" s="2995">
        <v>0</v>
      </c>
      <c r="L355" s="2995">
        <v>0</v>
      </c>
      <c r="M355" s="2995">
        <v>0</v>
      </c>
      <c r="N355" s="2995">
        <v>0</v>
      </c>
      <c r="O355" s="2995">
        <v>0</v>
      </c>
      <c r="P355" s="2995">
        <v>0</v>
      </c>
      <c r="Q355" s="2995">
        <v>0</v>
      </c>
      <c r="R355" s="2996">
        <v>0</v>
      </c>
      <c r="S355" s="2996">
        <v>0</v>
      </c>
      <c r="T355" s="2996">
        <v>0</v>
      </c>
      <c r="U355" s="2996">
        <v>0</v>
      </c>
      <c r="V355" s="2996">
        <v>0</v>
      </c>
      <c r="W355" s="2996">
        <v>0</v>
      </c>
      <c r="X355" s="2996">
        <v>0</v>
      </c>
      <c r="Y355" s="2996">
        <v>0</v>
      </c>
      <c r="Z355" s="2996">
        <v>0</v>
      </c>
      <c r="AA355" s="2996">
        <v>0</v>
      </c>
    </row>
    <row r="356" spans="1:27" s="2015" customFormat="1">
      <c r="A356" s="3008" t="s">
        <v>1232</v>
      </c>
      <c r="B356" s="2995">
        <v>0</v>
      </c>
      <c r="C356" s="2995">
        <v>0</v>
      </c>
      <c r="D356" s="2995">
        <v>0</v>
      </c>
      <c r="E356" s="2995">
        <v>0</v>
      </c>
      <c r="F356" s="2995">
        <v>0</v>
      </c>
      <c r="G356" s="2995">
        <v>0</v>
      </c>
      <c r="H356" s="2995">
        <v>0</v>
      </c>
      <c r="I356" s="2995">
        <v>0</v>
      </c>
      <c r="J356" s="2995">
        <v>0</v>
      </c>
      <c r="K356" s="2995">
        <v>0</v>
      </c>
      <c r="L356" s="2995">
        <v>0</v>
      </c>
      <c r="M356" s="2995">
        <v>0</v>
      </c>
      <c r="N356" s="2995">
        <v>0</v>
      </c>
      <c r="O356" s="2995">
        <v>0</v>
      </c>
      <c r="P356" s="2995">
        <v>0</v>
      </c>
      <c r="Q356" s="2995">
        <v>0</v>
      </c>
      <c r="R356" s="2996">
        <v>0</v>
      </c>
      <c r="S356" s="2996">
        <v>0</v>
      </c>
      <c r="T356" s="2996">
        <v>0</v>
      </c>
      <c r="U356" s="2996">
        <v>0</v>
      </c>
      <c r="V356" s="2996">
        <v>0</v>
      </c>
      <c r="W356" s="2996">
        <v>0</v>
      </c>
      <c r="X356" s="2996">
        <v>0</v>
      </c>
      <c r="Y356" s="2996">
        <v>0</v>
      </c>
      <c r="Z356" s="2996">
        <v>0</v>
      </c>
      <c r="AA356" s="2996">
        <v>0</v>
      </c>
    </row>
    <row r="357" spans="1:27" s="2015" customFormat="1">
      <c r="A357" s="3005" t="s">
        <v>2318</v>
      </c>
      <c r="B357" s="2995">
        <v>0</v>
      </c>
      <c r="C357" s="2995">
        <v>0</v>
      </c>
      <c r="D357" s="2995">
        <v>0</v>
      </c>
      <c r="E357" s="2995">
        <v>0</v>
      </c>
      <c r="F357" s="2995">
        <v>0</v>
      </c>
      <c r="G357" s="2995">
        <v>0</v>
      </c>
      <c r="H357" s="2995">
        <v>0</v>
      </c>
      <c r="I357" s="2995">
        <v>0</v>
      </c>
      <c r="J357" s="2995">
        <v>0</v>
      </c>
      <c r="K357" s="2995">
        <v>0</v>
      </c>
      <c r="L357" s="2995">
        <v>0</v>
      </c>
      <c r="M357" s="2995">
        <v>0</v>
      </c>
      <c r="N357" s="2995">
        <v>0</v>
      </c>
      <c r="O357" s="2995">
        <v>0</v>
      </c>
      <c r="P357" s="2995">
        <v>0</v>
      </c>
      <c r="Q357" s="2995">
        <v>0</v>
      </c>
      <c r="R357" s="2996">
        <v>0</v>
      </c>
      <c r="S357" s="2996">
        <v>0</v>
      </c>
      <c r="T357" s="2996">
        <v>0</v>
      </c>
      <c r="U357" s="2996">
        <v>0</v>
      </c>
      <c r="V357" s="2996">
        <v>0</v>
      </c>
      <c r="W357" s="2996">
        <v>0</v>
      </c>
      <c r="X357" s="2996">
        <v>0</v>
      </c>
      <c r="Y357" s="2996">
        <v>0</v>
      </c>
      <c r="Z357" s="2996">
        <v>0</v>
      </c>
      <c r="AA357" s="2996">
        <v>0</v>
      </c>
    </row>
    <row r="358" spans="1:27" s="2015" customFormat="1">
      <c r="A358" s="3005" t="s">
        <v>2319</v>
      </c>
      <c r="B358" s="2995">
        <v>0</v>
      </c>
      <c r="C358" s="2995">
        <v>0</v>
      </c>
      <c r="D358" s="2995">
        <v>0</v>
      </c>
      <c r="E358" s="2995">
        <v>0</v>
      </c>
      <c r="F358" s="2995">
        <v>0</v>
      </c>
      <c r="G358" s="2995">
        <v>0</v>
      </c>
      <c r="H358" s="2995">
        <v>0</v>
      </c>
      <c r="I358" s="2995">
        <v>0</v>
      </c>
      <c r="J358" s="2995">
        <v>0</v>
      </c>
      <c r="K358" s="2995">
        <v>0</v>
      </c>
      <c r="L358" s="2995">
        <v>0</v>
      </c>
      <c r="M358" s="2995">
        <v>0</v>
      </c>
      <c r="N358" s="2995">
        <v>0</v>
      </c>
      <c r="O358" s="2995">
        <v>0</v>
      </c>
      <c r="P358" s="2995">
        <v>0</v>
      </c>
      <c r="Q358" s="2995">
        <v>0</v>
      </c>
      <c r="R358" s="2996">
        <v>0</v>
      </c>
      <c r="S358" s="2996">
        <v>0</v>
      </c>
      <c r="T358" s="2996">
        <v>0</v>
      </c>
      <c r="U358" s="2996">
        <v>0</v>
      </c>
      <c r="V358" s="2996">
        <v>0</v>
      </c>
      <c r="W358" s="2996">
        <v>0</v>
      </c>
      <c r="X358" s="2996">
        <v>0</v>
      </c>
      <c r="Y358" s="2996">
        <v>0</v>
      </c>
      <c r="Z358" s="2996">
        <v>0</v>
      </c>
      <c r="AA358" s="2996">
        <v>0</v>
      </c>
    </row>
    <row r="359" spans="1:27" s="2015" customFormat="1">
      <c r="A359" s="3008" t="s">
        <v>2162</v>
      </c>
      <c r="B359" s="2995">
        <v>0</v>
      </c>
      <c r="C359" s="2995">
        <v>0</v>
      </c>
      <c r="D359" s="2995">
        <v>0</v>
      </c>
      <c r="E359" s="2995">
        <v>0</v>
      </c>
      <c r="F359" s="2995">
        <v>0</v>
      </c>
      <c r="G359" s="2995">
        <v>0</v>
      </c>
      <c r="H359" s="2995">
        <v>0</v>
      </c>
      <c r="I359" s="2995">
        <v>0</v>
      </c>
      <c r="J359" s="2995">
        <v>1464</v>
      </c>
      <c r="K359" s="2995">
        <v>2102</v>
      </c>
      <c r="L359" s="2995">
        <v>2155</v>
      </c>
      <c r="M359" s="2995">
        <v>2418</v>
      </c>
      <c r="N359" s="2995">
        <v>2932</v>
      </c>
      <c r="O359" s="2995">
        <v>3115</v>
      </c>
      <c r="P359" s="2995">
        <v>3445</v>
      </c>
      <c r="Q359" s="2995">
        <v>3563</v>
      </c>
      <c r="R359" s="2996">
        <v>3706</v>
      </c>
      <c r="S359" s="2996">
        <v>3469</v>
      </c>
      <c r="T359" s="2996">
        <v>2880</v>
      </c>
      <c r="U359" s="2996">
        <v>3026</v>
      </c>
      <c r="V359" s="2996">
        <v>2812</v>
      </c>
      <c r="W359" s="2996">
        <v>2870</v>
      </c>
      <c r="X359" s="2996">
        <v>2841</v>
      </c>
      <c r="Y359" s="2996">
        <v>2919</v>
      </c>
      <c r="Z359" s="2996">
        <v>2985</v>
      </c>
      <c r="AA359" s="2996">
        <v>2926</v>
      </c>
    </row>
    <row r="360" spans="1:27" s="2015" customFormat="1">
      <c r="A360" s="3005" t="s">
        <v>2318</v>
      </c>
      <c r="B360" s="2995">
        <v>0</v>
      </c>
      <c r="C360" s="2995">
        <v>0</v>
      </c>
      <c r="D360" s="2995">
        <v>0</v>
      </c>
      <c r="E360" s="2995">
        <v>0</v>
      </c>
      <c r="F360" s="2995">
        <v>0</v>
      </c>
      <c r="G360" s="2995">
        <v>0</v>
      </c>
      <c r="H360" s="2995">
        <v>0</v>
      </c>
      <c r="I360" s="2995">
        <v>0</v>
      </c>
      <c r="J360" s="2995">
        <v>1464</v>
      </c>
      <c r="K360" s="2995">
        <v>2102</v>
      </c>
      <c r="L360" s="2995">
        <v>2155</v>
      </c>
      <c r="M360" s="2995">
        <v>2418</v>
      </c>
      <c r="N360" s="2995">
        <v>2932</v>
      </c>
      <c r="O360" s="2995">
        <v>3115</v>
      </c>
      <c r="P360" s="2995">
        <v>3445</v>
      </c>
      <c r="Q360" s="2995">
        <v>3563</v>
      </c>
      <c r="R360" s="2996">
        <v>3706</v>
      </c>
      <c r="S360" s="2996">
        <v>3469</v>
      </c>
      <c r="T360" s="2996">
        <v>2880</v>
      </c>
      <c r="U360" s="2996">
        <v>3026</v>
      </c>
      <c r="V360" s="2996">
        <v>2812</v>
      </c>
      <c r="W360" s="2996">
        <v>2870</v>
      </c>
      <c r="X360" s="2996">
        <v>2841</v>
      </c>
      <c r="Y360" s="2996">
        <v>2919</v>
      </c>
      <c r="Z360" s="2996">
        <v>2985</v>
      </c>
      <c r="AA360" s="2996">
        <v>2926</v>
      </c>
    </row>
    <row r="361" spans="1:27" s="2015" customFormat="1">
      <c r="A361" s="3005" t="s">
        <v>2319</v>
      </c>
      <c r="B361" s="2995">
        <v>0</v>
      </c>
      <c r="C361" s="2995">
        <v>0</v>
      </c>
      <c r="D361" s="2995">
        <v>0</v>
      </c>
      <c r="E361" s="2995">
        <v>0</v>
      </c>
      <c r="F361" s="2995">
        <v>0</v>
      </c>
      <c r="G361" s="2995">
        <v>0</v>
      </c>
      <c r="H361" s="2995">
        <v>0</v>
      </c>
      <c r="I361" s="2995">
        <v>0</v>
      </c>
      <c r="J361" s="2995">
        <v>0</v>
      </c>
      <c r="K361" s="2995">
        <v>0</v>
      </c>
      <c r="L361" s="2995">
        <v>0</v>
      </c>
      <c r="M361" s="2995">
        <v>0</v>
      </c>
      <c r="N361" s="2995">
        <v>0</v>
      </c>
      <c r="O361" s="2995">
        <v>0</v>
      </c>
      <c r="P361" s="2995">
        <v>0</v>
      </c>
      <c r="Q361" s="2995">
        <v>0</v>
      </c>
      <c r="R361" s="2996">
        <v>0</v>
      </c>
      <c r="S361" s="2996">
        <v>0</v>
      </c>
      <c r="T361" s="2996">
        <v>0</v>
      </c>
      <c r="U361" s="2996">
        <v>0</v>
      </c>
      <c r="V361" s="2996">
        <v>0</v>
      </c>
      <c r="W361" s="2996">
        <v>0</v>
      </c>
      <c r="X361" s="2996">
        <v>0</v>
      </c>
      <c r="Y361" s="2996">
        <v>0</v>
      </c>
      <c r="Z361" s="2996">
        <v>0</v>
      </c>
      <c r="AA361" s="2996">
        <v>0</v>
      </c>
    </row>
    <row r="362" spans="1:27" s="2015" customFormat="1">
      <c r="A362" s="3009" t="s">
        <v>2311</v>
      </c>
      <c r="B362" s="2995">
        <v>0</v>
      </c>
      <c r="C362" s="2995">
        <v>0</v>
      </c>
      <c r="D362" s="2995">
        <v>0</v>
      </c>
      <c r="E362" s="2995">
        <v>0</v>
      </c>
      <c r="F362" s="2995">
        <v>0</v>
      </c>
      <c r="G362" s="2995">
        <v>0</v>
      </c>
      <c r="H362" s="2995">
        <v>0</v>
      </c>
      <c r="I362" s="2995">
        <v>0</v>
      </c>
      <c r="J362" s="2995">
        <v>0</v>
      </c>
      <c r="K362" s="2995">
        <v>0</v>
      </c>
      <c r="L362" s="2995">
        <v>0</v>
      </c>
      <c r="M362" s="2995">
        <v>0</v>
      </c>
      <c r="N362" s="2995">
        <v>0</v>
      </c>
      <c r="O362" s="2995">
        <v>0</v>
      </c>
      <c r="P362" s="2995">
        <v>0</v>
      </c>
      <c r="Q362" s="2995">
        <v>0</v>
      </c>
      <c r="R362" s="2996">
        <v>0</v>
      </c>
      <c r="S362" s="2996">
        <v>0</v>
      </c>
      <c r="T362" s="2996">
        <v>0</v>
      </c>
      <c r="U362" s="2996">
        <v>0</v>
      </c>
      <c r="V362" s="2996">
        <v>0</v>
      </c>
      <c r="W362" s="2996">
        <v>0</v>
      </c>
      <c r="X362" s="2996">
        <v>0</v>
      </c>
      <c r="Y362" s="2996">
        <v>0</v>
      </c>
      <c r="Z362" s="2996">
        <v>0</v>
      </c>
      <c r="AA362" s="2996">
        <v>0</v>
      </c>
    </row>
    <row r="363" spans="1:27" s="2015" customFormat="1">
      <c r="A363" s="3010" t="s">
        <v>2318</v>
      </c>
      <c r="B363" s="2995">
        <v>0</v>
      </c>
      <c r="C363" s="2995">
        <v>0</v>
      </c>
      <c r="D363" s="2995">
        <v>0</v>
      </c>
      <c r="E363" s="2995">
        <v>0</v>
      </c>
      <c r="F363" s="2995">
        <v>0</v>
      </c>
      <c r="G363" s="2995">
        <v>0</v>
      </c>
      <c r="H363" s="2995">
        <v>0</v>
      </c>
      <c r="I363" s="2995">
        <v>0</v>
      </c>
      <c r="J363" s="2995">
        <v>0</v>
      </c>
      <c r="K363" s="2995">
        <v>0</v>
      </c>
      <c r="L363" s="2995">
        <v>0</v>
      </c>
      <c r="M363" s="2995">
        <v>0</v>
      </c>
      <c r="N363" s="2995">
        <v>0</v>
      </c>
      <c r="O363" s="2995">
        <v>0</v>
      </c>
      <c r="P363" s="2995">
        <v>0</v>
      </c>
      <c r="Q363" s="2995">
        <v>0</v>
      </c>
      <c r="R363" s="2996">
        <v>0</v>
      </c>
      <c r="S363" s="2996">
        <v>0</v>
      </c>
      <c r="T363" s="2996">
        <v>0</v>
      </c>
      <c r="U363" s="2996">
        <v>0</v>
      </c>
      <c r="V363" s="2996">
        <v>0</v>
      </c>
      <c r="W363" s="2996">
        <v>0</v>
      </c>
      <c r="X363" s="2996">
        <v>0</v>
      </c>
      <c r="Y363" s="2996">
        <v>0</v>
      </c>
      <c r="Z363" s="2996">
        <v>0</v>
      </c>
      <c r="AA363" s="2996">
        <v>0</v>
      </c>
    </row>
    <row r="364" spans="1:27" s="2015" customFormat="1">
      <c r="A364" s="3010" t="s">
        <v>2319</v>
      </c>
      <c r="B364" s="2995">
        <v>0</v>
      </c>
      <c r="C364" s="2995">
        <v>0</v>
      </c>
      <c r="D364" s="2995">
        <v>0</v>
      </c>
      <c r="E364" s="2995">
        <v>0</v>
      </c>
      <c r="F364" s="2995">
        <v>0</v>
      </c>
      <c r="G364" s="2995">
        <v>0</v>
      </c>
      <c r="H364" s="2995">
        <v>0</v>
      </c>
      <c r="I364" s="2995">
        <v>0</v>
      </c>
      <c r="J364" s="2995">
        <v>0</v>
      </c>
      <c r="K364" s="2995">
        <v>0</v>
      </c>
      <c r="L364" s="2995">
        <v>0</v>
      </c>
      <c r="M364" s="2995">
        <v>0</v>
      </c>
      <c r="N364" s="2995">
        <v>0</v>
      </c>
      <c r="O364" s="2995">
        <v>0</v>
      </c>
      <c r="P364" s="2995">
        <v>0</v>
      </c>
      <c r="Q364" s="2995">
        <v>0</v>
      </c>
      <c r="R364" s="2996">
        <v>0</v>
      </c>
      <c r="S364" s="2996">
        <v>0</v>
      </c>
      <c r="T364" s="2996">
        <v>0</v>
      </c>
      <c r="U364" s="2996">
        <v>0</v>
      </c>
      <c r="V364" s="2996">
        <v>0</v>
      </c>
      <c r="W364" s="2996">
        <v>0</v>
      </c>
      <c r="X364" s="2996">
        <v>0</v>
      </c>
      <c r="Y364" s="2996">
        <v>0</v>
      </c>
      <c r="Z364" s="2996">
        <v>0</v>
      </c>
      <c r="AA364" s="2996">
        <v>0</v>
      </c>
    </row>
    <row r="365" spans="1:27" s="2015" customFormat="1">
      <c r="A365" s="3009" t="s">
        <v>2312</v>
      </c>
      <c r="B365" s="2995">
        <v>0</v>
      </c>
      <c r="C365" s="2995">
        <v>0</v>
      </c>
      <c r="D365" s="2995">
        <v>0</v>
      </c>
      <c r="E365" s="2995">
        <v>0</v>
      </c>
      <c r="F365" s="2995">
        <v>0</v>
      </c>
      <c r="G365" s="2995">
        <v>0</v>
      </c>
      <c r="H365" s="2995">
        <v>0</v>
      </c>
      <c r="I365" s="2995">
        <v>0</v>
      </c>
      <c r="J365" s="2995">
        <v>1464</v>
      </c>
      <c r="K365" s="2995">
        <v>2102</v>
      </c>
      <c r="L365" s="2995">
        <v>2155</v>
      </c>
      <c r="M365" s="2995">
        <v>2418</v>
      </c>
      <c r="N365" s="2995">
        <v>2932</v>
      </c>
      <c r="O365" s="2995">
        <v>3115</v>
      </c>
      <c r="P365" s="2995">
        <v>3445</v>
      </c>
      <c r="Q365" s="2995">
        <v>3563</v>
      </c>
      <c r="R365" s="2996">
        <v>3706</v>
      </c>
      <c r="S365" s="2996">
        <v>3469</v>
      </c>
      <c r="T365" s="2996">
        <v>2880</v>
      </c>
      <c r="U365" s="2996">
        <v>3026</v>
      </c>
      <c r="V365" s="2996">
        <v>2812</v>
      </c>
      <c r="W365" s="2996">
        <v>2870</v>
      </c>
      <c r="X365" s="2996">
        <v>2841</v>
      </c>
      <c r="Y365" s="2996">
        <v>2919</v>
      </c>
      <c r="Z365" s="2996">
        <v>2985</v>
      </c>
      <c r="AA365" s="2996">
        <v>2926</v>
      </c>
    </row>
    <row r="366" spans="1:27" s="2015" customFormat="1">
      <c r="A366" s="3014" t="s">
        <v>2318</v>
      </c>
      <c r="B366" s="2995">
        <v>0</v>
      </c>
      <c r="C366" s="2995">
        <v>0</v>
      </c>
      <c r="D366" s="2995">
        <v>0</v>
      </c>
      <c r="E366" s="2995">
        <v>0</v>
      </c>
      <c r="F366" s="2995">
        <v>0</v>
      </c>
      <c r="G366" s="2995">
        <v>0</v>
      </c>
      <c r="H366" s="2995">
        <v>0</v>
      </c>
      <c r="I366" s="2995">
        <v>0</v>
      </c>
      <c r="J366" s="2995">
        <v>1464</v>
      </c>
      <c r="K366" s="2995">
        <v>2102</v>
      </c>
      <c r="L366" s="2995">
        <v>2155</v>
      </c>
      <c r="M366" s="2995">
        <v>2418</v>
      </c>
      <c r="N366" s="2995">
        <v>2932</v>
      </c>
      <c r="O366" s="2995">
        <v>3115</v>
      </c>
      <c r="P366" s="2995">
        <v>3445</v>
      </c>
      <c r="Q366" s="2995">
        <v>3563</v>
      </c>
      <c r="R366" s="2996">
        <v>3706</v>
      </c>
      <c r="S366" s="2996">
        <v>3469</v>
      </c>
      <c r="T366" s="2996">
        <v>2880</v>
      </c>
      <c r="U366" s="2996">
        <v>3026</v>
      </c>
      <c r="V366" s="2996">
        <v>2812</v>
      </c>
      <c r="W366" s="2996">
        <v>2870</v>
      </c>
      <c r="X366" s="2996">
        <v>2841</v>
      </c>
      <c r="Y366" s="2996">
        <v>2919</v>
      </c>
      <c r="Z366" s="2996">
        <v>2985</v>
      </c>
      <c r="AA366" s="2996">
        <v>2926</v>
      </c>
    </row>
    <row r="367" spans="1:27" s="2015" customFormat="1">
      <c r="A367" s="3014" t="s">
        <v>2319</v>
      </c>
      <c r="B367" s="2995">
        <v>0</v>
      </c>
      <c r="C367" s="2995">
        <v>0</v>
      </c>
      <c r="D367" s="2995">
        <v>0</v>
      </c>
      <c r="E367" s="2995">
        <v>0</v>
      </c>
      <c r="F367" s="2995">
        <v>0</v>
      </c>
      <c r="G367" s="2995">
        <v>0</v>
      </c>
      <c r="H367" s="2995">
        <v>0</v>
      </c>
      <c r="I367" s="2995">
        <v>0</v>
      </c>
      <c r="J367" s="2995">
        <v>0</v>
      </c>
      <c r="K367" s="2995">
        <v>0</v>
      </c>
      <c r="L367" s="2995">
        <v>0</v>
      </c>
      <c r="M367" s="2995">
        <v>0</v>
      </c>
      <c r="N367" s="2995">
        <v>0</v>
      </c>
      <c r="O367" s="2995">
        <v>0</v>
      </c>
      <c r="P367" s="2995">
        <v>0</v>
      </c>
      <c r="Q367" s="2995">
        <v>0</v>
      </c>
      <c r="R367" s="2996">
        <v>0</v>
      </c>
      <c r="S367" s="2996">
        <v>0</v>
      </c>
      <c r="T367" s="2996">
        <v>0</v>
      </c>
      <c r="U367" s="2996">
        <v>0</v>
      </c>
      <c r="V367" s="2996">
        <v>0</v>
      </c>
      <c r="W367" s="2996">
        <v>0</v>
      </c>
      <c r="X367" s="2996">
        <v>0</v>
      </c>
      <c r="Y367" s="2996">
        <v>0</v>
      </c>
      <c r="Z367" s="2996">
        <v>0</v>
      </c>
      <c r="AA367" s="2996">
        <v>0</v>
      </c>
    </row>
    <row r="368" spans="1:27" s="2015" customFormat="1">
      <c r="A368" s="2993" t="s">
        <v>2252</v>
      </c>
      <c r="B368" s="2990">
        <v>3205</v>
      </c>
      <c r="C368" s="2990">
        <v>926</v>
      </c>
      <c r="D368" s="2990">
        <v>1170</v>
      </c>
      <c r="E368" s="2990">
        <v>1397</v>
      </c>
      <c r="F368" s="2990">
        <v>1403</v>
      </c>
      <c r="G368" s="2990">
        <v>1458</v>
      </c>
      <c r="H368" s="2990">
        <v>2225</v>
      </c>
      <c r="I368" s="2990">
        <v>4244</v>
      </c>
      <c r="J368" s="2990">
        <v>4469</v>
      </c>
      <c r="K368" s="2990">
        <v>3184</v>
      </c>
      <c r="L368" s="2990">
        <v>3287</v>
      </c>
      <c r="M368" s="2990">
        <v>3608</v>
      </c>
      <c r="N368" s="2990">
        <v>5382</v>
      </c>
      <c r="O368" s="2990">
        <v>6376</v>
      </c>
      <c r="P368" s="2990">
        <v>6552</v>
      </c>
      <c r="Q368" s="2990">
        <v>10960</v>
      </c>
      <c r="R368" s="2991">
        <v>6481</v>
      </c>
      <c r="S368" s="2991">
        <v>6295</v>
      </c>
      <c r="T368" s="2991">
        <v>4458</v>
      </c>
      <c r="U368" s="2991">
        <v>7778</v>
      </c>
      <c r="V368" s="2991">
        <v>4610</v>
      </c>
      <c r="W368" s="2991">
        <v>4081</v>
      </c>
      <c r="X368" s="2991">
        <v>4645</v>
      </c>
      <c r="Y368" s="2991">
        <v>7255</v>
      </c>
      <c r="Z368" s="2991">
        <v>5739</v>
      </c>
      <c r="AA368" s="2991">
        <v>5261</v>
      </c>
    </row>
    <row r="369" spans="1:27" s="2015" customFormat="1">
      <c r="A369" s="3008" t="s">
        <v>2165</v>
      </c>
      <c r="B369" s="2995">
        <v>56</v>
      </c>
      <c r="C369" s="2995">
        <v>7</v>
      </c>
      <c r="D369" s="2995">
        <v>0</v>
      </c>
      <c r="E369" s="2995">
        <v>0</v>
      </c>
      <c r="F369" s="2995">
        <v>0</v>
      </c>
      <c r="G369" s="2995">
        <v>0</v>
      </c>
      <c r="H369" s="2995">
        <v>0</v>
      </c>
      <c r="I369" s="2995">
        <v>0</v>
      </c>
      <c r="J369" s="2995">
        <v>0</v>
      </c>
      <c r="K369" s="2995">
        <v>0</v>
      </c>
      <c r="L369" s="2995">
        <v>0</v>
      </c>
      <c r="M369" s="2995">
        <v>0</v>
      </c>
      <c r="N369" s="2995">
        <v>3</v>
      </c>
      <c r="O369" s="2995">
        <v>0</v>
      </c>
      <c r="P369" s="2995">
        <v>0</v>
      </c>
      <c r="Q369" s="2995">
        <v>0</v>
      </c>
      <c r="R369" s="2996">
        <v>0</v>
      </c>
      <c r="S369" s="2996">
        <v>0</v>
      </c>
      <c r="T369" s="2996">
        <v>0</v>
      </c>
      <c r="U369" s="2996">
        <v>0</v>
      </c>
      <c r="V369" s="2996">
        <v>0</v>
      </c>
      <c r="W369" s="2996">
        <v>0</v>
      </c>
      <c r="X369" s="2996">
        <v>0</v>
      </c>
      <c r="Y369" s="2996">
        <v>0</v>
      </c>
      <c r="Z369" s="2996">
        <v>0</v>
      </c>
      <c r="AA369" s="2996">
        <v>0</v>
      </c>
    </row>
    <row r="370" spans="1:27" s="2015" customFormat="1">
      <c r="A370" s="3005" t="s">
        <v>2318</v>
      </c>
      <c r="B370" s="2995">
        <v>56</v>
      </c>
      <c r="C370" s="2995">
        <v>7</v>
      </c>
      <c r="D370" s="2995">
        <v>0</v>
      </c>
      <c r="E370" s="2995">
        <v>0</v>
      </c>
      <c r="F370" s="2995">
        <v>0</v>
      </c>
      <c r="G370" s="2995">
        <v>0</v>
      </c>
      <c r="H370" s="2995">
        <v>0</v>
      </c>
      <c r="I370" s="2995">
        <v>0</v>
      </c>
      <c r="J370" s="2995">
        <v>0</v>
      </c>
      <c r="K370" s="2995">
        <v>0</v>
      </c>
      <c r="L370" s="2995">
        <v>0</v>
      </c>
      <c r="M370" s="2995">
        <v>0</v>
      </c>
      <c r="N370" s="2995">
        <v>3</v>
      </c>
      <c r="O370" s="2995">
        <v>0</v>
      </c>
      <c r="P370" s="2995">
        <v>0</v>
      </c>
      <c r="Q370" s="2995">
        <v>0</v>
      </c>
      <c r="R370" s="2996">
        <v>0</v>
      </c>
      <c r="S370" s="2996">
        <v>0</v>
      </c>
      <c r="T370" s="2996">
        <v>0</v>
      </c>
      <c r="U370" s="2996">
        <v>0</v>
      </c>
      <c r="V370" s="2996">
        <v>0</v>
      </c>
      <c r="W370" s="2996">
        <v>0</v>
      </c>
      <c r="X370" s="2996">
        <v>0</v>
      </c>
      <c r="Y370" s="2996">
        <v>0</v>
      </c>
      <c r="Z370" s="2996">
        <v>0</v>
      </c>
      <c r="AA370" s="2996">
        <v>0</v>
      </c>
    </row>
    <row r="371" spans="1:27" s="2015" customFormat="1">
      <c r="A371" s="3005" t="s">
        <v>2319</v>
      </c>
      <c r="B371" s="2995">
        <v>0</v>
      </c>
      <c r="C371" s="2995">
        <v>0</v>
      </c>
      <c r="D371" s="2995">
        <v>0</v>
      </c>
      <c r="E371" s="2995">
        <v>0</v>
      </c>
      <c r="F371" s="2995">
        <v>0</v>
      </c>
      <c r="G371" s="2995">
        <v>0</v>
      </c>
      <c r="H371" s="2995">
        <v>0</v>
      </c>
      <c r="I371" s="2995">
        <v>0</v>
      </c>
      <c r="J371" s="2995">
        <v>0</v>
      </c>
      <c r="K371" s="2995">
        <v>0</v>
      </c>
      <c r="L371" s="2995">
        <v>0</v>
      </c>
      <c r="M371" s="2995">
        <v>0</v>
      </c>
      <c r="N371" s="2995">
        <v>0</v>
      </c>
      <c r="O371" s="2995">
        <v>0</v>
      </c>
      <c r="P371" s="2995">
        <v>0</v>
      </c>
      <c r="Q371" s="2995">
        <v>0</v>
      </c>
      <c r="R371" s="2996">
        <v>0</v>
      </c>
      <c r="S371" s="2996">
        <v>0</v>
      </c>
      <c r="T371" s="2996">
        <v>0</v>
      </c>
      <c r="U371" s="2996">
        <v>0</v>
      </c>
      <c r="V371" s="2996">
        <v>0</v>
      </c>
      <c r="W371" s="2996">
        <v>0</v>
      </c>
      <c r="X371" s="2996">
        <v>0</v>
      </c>
      <c r="Y371" s="2996">
        <v>0</v>
      </c>
      <c r="Z371" s="2996">
        <v>0</v>
      </c>
      <c r="AA371" s="2996">
        <v>0</v>
      </c>
    </row>
    <row r="372" spans="1:27" s="2015" customFormat="1" hidden="1">
      <c r="A372" s="3001" t="s">
        <v>2309</v>
      </c>
      <c r="B372" s="3003" t="s">
        <v>2307</v>
      </c>
      <c r="C372" s="3003" t="s">
        <v>2307</v>
      </c>
      <c r="D372" s="3003" t="s">
        <v>2307</v>
      </c>
      <c r="E372" s="3003" t="s">
        <v>2307</v>
      </c>
      <c r="F372" s="3003" t="s">
        <v>2307</v>
      </c>
      <c r="G372" s="3003" t="s">
        <v>2307</v>
      </c>
      <c r="H372" s="3003" t="s">
        <v>2307</v>
      </c>
      <c r="I372" s="3003" t="s">
        <v>2307</v>
      </c>
      <c r="J372" s="3003" t="s">
        <v>2307</v>
      </c>
      <c r="K372" s="3003" t="s">
        <v>2307</v>
      </c>
      <c r="L372" s="3003" t="s">
        <v>2307</v>
      </c>
      <c r="M372" s="3003" t="s">
        <v>2307</v>
      </c>
      <c r="N372" s="3003" t="s">
        <v>2307</v>
      </c>
      <c r="O372" s="3003" t="s">
        <v>2307</v>
      </c>
      <c r="P372" s="3003" t="s">
        <v>2307</v>
      </c>
      <c r="Q372" s="3003" t="s">
        <v>2307</v>
      </c>
      <c r="R372" s="3004" t="s">
        <v>2307</v>
      </c>
      <c r="S372" s="3004" t="s">
        <v>2307</v>
      </c>
      <c r="T372" s="3004" t="s">
        <v>2307</v>
      </c>
      <c r="U372" s="3004" t="s">
        <v>2307</v>
      </c>
      <c r="V372" s="3004" t="s">
        <v>2307</v>
      </c>
      <c r="W372" s="3004" t="s">
        <v>2307</v>
      </c>
      <c r="X372" s="3004" t="s">
        <v>2307</v>
      </c>
      <c r="Y372" s="3004" t="s">
        <v>2307</v>
      </c>
      <c r="Z372" s="3004" t="s">
        <v>2307</v>
      </c>
      <c r="AA372" s="3004" t="s">
        <v>2307</v>
      </c>
    </row>
    <row r="373" spans="1:27" s="2015" customFormat="1" hidden="1">
      <c r="A373" s="2997" t="s">
        <v>2318</v>
      </c>
      <c r="B373" s="3003" t="s">
        <v>2307</v>
      </c>
      <c r="C373" s="3003" t="s">
        <v>2307</v>
      </c>
      <c r="D373" s="3003" t="s">
        <v>2307</v>
      </c>
      <c r="E373" s="3003" t="s">
        <v>2307</v>
      </c>
      <c r="F373" s="3003" t="s">
        <v>2307</v>
      </c>
      <c r="G373" s="3003" t="s">
        <v>2307</v>
      </c>
      <c r="H373" s="3003" t="s">
        <v>2307</v>
      </c>
      <c r="I373" s="3003" t="s">
        <v>2307</v>
      </c>
      <c r="J373" s="3003" t="s">
        <v>2307</v>
      </c>
      <c r="K373" s="3003" t="s">
        <v>2307</v>
      </c>
      <c r="L373" s="3003" t="s">
        <v>2307</v>
      </c>
      <c r="M373" s="3003" t="s">
        <v>2307</v>
      </c>
      <c r="N373" s="3003" t="s">
        <v>2307</v>
      </c>
      <c r="O373" s="3003" t="s">
        <v>2307</v>
      </c>
      <c r="P373" s="3003" t="s">
        <v>2307</v>
      </c>
      <c r="Q373" s="3003" t="s">
        <v>2307</v>
      </c>
      <c r="R373" s="3004" t="s">
        <v>2307</v>
      </c>
      <c r="S373" s="3004" t="s">
        <v>2307</v>
      </c>
      <c r="T373" s="3004" t="s">
        <v>2307</v>
      </c>
      <c r="U373" s="3004" t="s">
        <v>2307</v>
      </c>
      <c r="V373" s="3004" t="s">
        <v>2307</v>
      </c>
      <c r="W373" s="3004" t="s">
        <v>2307</v>
      </c>
      <c r="X373" s="3004" t="s">
        <v>2307</v>
      </c>
      <c r="Y373" s="3004" t="s">
        <v>2307</v>
      </c>
      <c r="Z373" s="3004" t="s">
        <v>2307</v>
      </c>
      <c r="AA373" s="3004" t="s">
        <v>2307</v>
      </c>
    </row>
    <row r="374" spans="1:27" s="2015" customFormat="1" hidden="1">
      <c r="A374" s="2997" t="s">
        <v>2319</v>
      </c>
      <c r="B374" s="3003" t="s">
        <v>2307</v>
      </c>
      <c r="C374" s="3003" t="s">
        <v>2307</v>
      </c>
      <c r="D374" s="3003" t="s">
        <v>2307</v>
      </c>
      <c r="E374" s="3003" t="s">
        <v>2307</v>
      </c>
      <c r="F374" s="3003" t="s">
        <v>2307</v>
      </c>
      <c r="G374" s="3003" t="s">
        <v>2307</v>
      </c>
      <c r="H374" s="3003" t="s">
        <v>2307</v>
      </c>
      <c r="I374" s="3003" t="s">
        <v>2307</v>
      </c>
      <c r="J374" s="3003" t="s">
        <v>2307</v>
      </c>
      <c r="K374" s="3003" t="s">
        <v>2307</v>
      </c>
      <c r="L374" s="3003" t="s">
        <v>2307</v>
      </c>
      <c r="M374" s="3003" t="s">
        <v>2307</v>
      </c>
      <c r="N374" s="3003" t="s">
        <v>2307</v>
      </c>
      <c r="O374" s="3003" t="s">
        <v>2307</v>
      </c>
      <c r="P374" s="3003" t="s">
        <v>2307</v>
      </c>
      <c r="Q374" s="3003" t="s">
        <v>2307</v>
      </c>
      <c r="R374" s="3004" t="s">
        <v>2307</v>
      </c>
      <c r="S374" s="3004" t="s">
        <v>2307</v>
      </c>
      <c r="T374" s="3004" t="s">
        <v>2307</v>
      </c>
      <c r="U374" s="3004" t="s">
        <v>2307</v>
      </c>
      <c r="V374" s="3004" t="s">
        <v>2307</v>
      </c>
      <c r="W374" s="3004" t="s">
        <v>2307</v>
      </c>
      <c r="X374" s="3004" t="s">
        <v>2307</v>
      </c>
      <c r="Y374" s="3004" t="s">
        <v>2307</v>
      </c>
      <c r="Z374" s="3004" t="s">
        <v>2307</v>
      </c>
      <c r="AA374" s="3004" t="s">
        <v>2307</v>
      </c>
    </row>
    <row r="375" spans="1:27" s="2015" customFormat="1">
      <c r="A375" s="3008" t="s">
        <v>2310</v>
      </c>
      <c r="B375" s="2995">
        <v>546</v>
      </c>
      <c r="C375" s="2995">
        <v>547</v>
      </c>
      <c r="D375" s="2995">
        <v>711</v>
      </c>
      <c r="E375" s="2995">
        <v>938</v>
      </c>
      <c r="F375" s="2995">
        <v>881</v>
      </c>
      <c r="G375" s="2995">
        <v>1147</v>
      </c>
      <c r="H375" s="2995">
        <v>1860</v>
      </c>
      <c r="I375" s="2995">
        <v>2856</v>
      </c>
      <c r="J375" s="2995">
        <v>3477</v>
      </c>
      <c r="K375" s="2995">
        <v>2216</v>
      </c>
      <c r="L375" s="2995">
        <v>2212</v>
      </c>
      <c r="M375" s="2995">
        <v>2383</v>
      </c>
      <c r="N375" s="2995">
        <v>4149</v>
      </c>
      <c r="O375" s="2995">
        <v>3803</v>
      </c>
      <c r="P375" s="2995">
        <v>4220</v>
      </c>
      <c r="Q375" s="2995">
        <v>4614</v>
      </c>
      <c r="R375" s="2996">
        <v>3945</v>
      </c>
      <c r="S375" s="2996">
        <v>3639</v>
      </c>
      <c r="T375" s="2996">
        <v>3172</v>
      </c>
      <c r="U375" s="2996">
        <v>3224</v>
      </c>
      <c r="V375" s="2996">
        <v>2890</v>
      </c>
      <c r="W375" s="2996">
        <v>2037</v>
      </c>
      <c r="X375" s="2996">
        <v>3207</v>
      </c>
      <c r="Y375" s="2996">
        <v>2963</v>
      </c>
      <c r="Z375" s="2996">
        <v>3755</v>
      </c>
      <c r="AA375" s="2996">
        <v>2314</v>
      </c>
    </row>
    <row r="376" spans="1:27" s="2015" customFormat="1">
      <c r="A376" s="3005" t="s">
        <v>2318</v>
      </c>
      <c r="B376" s="2995">
        <v>389</v>
      </c>
      <c r="C376" s="2995">
        <v>465</v>
      </c>
      <c r="D376" s="2995">
        <v>634</v>
      </c>
      <c r="E376" s="2995">
        <v>871</v>
      </c>
      <c r="F376" s="2995">
        <v>756</v>
      </c>
      <c r="G376" s="2995">
        <v>969</v>
      </c>
      <c r="H376" s="2995">
        <v>1593</v>
      </c>
      <c r="I376" s="2995">
        <v>2379</v>
      </c>
      <c r="J376" s="2995">
        <v>2885</v>
      </c>
      <c r="K376" s="2995">
        <v>1695</v>
      </c>
      <c r="L376" s="2995">
        <v>1592</v>
      </c>
      <c r="M376" s="2995">
        <v>1834</v>
      </c>
      <c r="N376" s="2995">
        <v>3320</v>
      </c>
      <c r="O376" s="2995">
        <v>2756</v>
      </c>
      <c r="P376" s="2995">
        <v>2837</v>
      </c>
      <c r="Q376" s="2995">
        <v>3435</v>
      </c>
      <c r="R376" s="2996">
        <v>2513</v>
      </c>
      <c r="S376" s="2996">
        <v>2626</v>
      </c>
      <c r="T376" s="2996">
        <v>1880</v>
      </c>
      <c r="U376" s="2996">
        <v>2211</v>
      </c>
      <c r="V376" s="2996">
        <v>1638</v>
      </c>
      <c r="W376" s="2996">
        <v>1153</v>
      </c>
      <c r="X376" s="2996">
        <v>2040</v>
      </c>
      <c r="Y376" s="2996">
        <v>2044</v>
      </c>
      <c r="Z376" s="2996">
        <v>2555</v>
      </c>
      <c r="AA376" s="2996">
        <v>1852</v>
      </c>
    </row>
    <row r="377" spans="1:27" s="2015" customFormat="1">
      <c r="A377" s="3005" t="s">
        <v>2319</v>
      </c>
      <c r="B377" s="2995">
        <v>157</v>
      </c>
      <c r="C377" s="2995">
        <v>82</v>
      </c>
      <c r="D377" s="2995">
        <v>77</v>
      </c>
      <c r="E377" s="2995">
        <v>67</v>
      </c>
      <c r="F377" s="2995">
        <v>125</v>
      </c>
      <c r="G377" s="2995">
        <v>178</v>
      </c>
      <c r="H377" s="2995">
        <v>267</v>
      </c>
      <c r="I377" s="2995">
        <v>478</v>
      </c>
      <c r="J377" s="2995">
        <v>592</v>
      </c>
      <c r="K377" s="2995">
        <v>521</v>
      </c>
      <c r="L377" s="2995">
        <v>621</v>
      </c>
      <c r="M377" s="2995">
        <v>549</v>
      </c>
      <c r="N377" s="2995">
        <v>830</v>
      </c>
      <c r="O377" s="2995">
        <v>1047</v>
      </c>
      <c r="P377" s="2995">
        <v>1383</v>
      </c>
      <c r="Q377" s="2995">
        <v>1179</v>
      </c>
      <c r="R377" s="2996">
        <v>1432</v>
      </c>
      <c r="S377" s="2996">
        <v>1013</v>
      </c>
      <c r="T377" s="2996">
        <v>1292</v>
      </c>
      <c r="U377" s="2996">
        <v>1013</v>
      </c>
      <c r="V377" s="2996">
        <v>1252</v>
      </c>
      <c r="W377" s="2996">
        <v>884</v>
      </c>
      <c r="X377" s="2996">
        <v>1167</v>
      </c>
      <c r="Y377" s="2996">
        <v>919</v>
      </c>
      <c r="Z377" s="2996">
        <v>1200</v>
      </c>
      <c r="AA377" s="2996">
        <v>462</v>
      </c>
    </row>
    <row r="378" spans="1:27" s="2015" customFormat="1">
      <c r="A378" s="3008" t="s">
        <v>1232</v>
      </c>
      <c r="B378" s="2995">
        <v>2058</v>
      </c>
      <c r="C378" s="2995">
        <v>308</v>
      </c>
      <c r="D378" s="2995">
        <v>393</v>
      </c>
      <c r="E378" s="2995">
        <v>459</v>
      </c>
      <c r="F378" s="2995">
        <v>522</v>
      </c>
      <c r="G378" s="2995">
        <v>294</v>
      </c>
      <c r="H378" s="2995">
        <v>331</v>
      </c>
      <c r="I378" s="2995">
        <v>343</v>
      </c>
      <c r="J378" s="2995">
        <v>367</v>
      </c>
      <c r="K378" s="2995">
        <v>366</v>
      </c>
      <c r="L378" s="2995">
        <v>354</v>
      </c>
      <c r="M378" s="2995">
        <v>384</v>
      </c>
      <c r="N378" s="2995">
        <v>334</v>
      </c>
      <c r="O378" s="2995">
        <v>405</v>
      </c>
      <c r="P378" s="2995">
        <v>399</v>
      </c>
      <c r="Q378" s="2995">
        <v>393</v>
      </c>
      <c r="R378" s="2996">
        <v>379</v>
      </c>
      <c r="S378" s="2996">
        <v>414</v>
      </c>
      <c r="T378" s="2996">
        <v>401</v>
      </c>
      <c r="U378" s="2996">
        <v>384</v>
      </c>
      <c r="V378" s="2996">
        <v>364</v>
      </c>
      <c r="W378" s="2996">
        <v>387</v>
      </c>
      <c r="X378" s="2996">
        <v>396</v>
      </c>
      <c r="Y378" s="2996">
        <v>388</v>
      </c>
      <c r="Z378" s="2996">
        <v>381</v>
      </c>
      <c r="AA378" s="2996">
        <v>389</v>
      </c>
    </row>
    <row r="379" spans="1:27" s="2015" customFormat="1">
      <c r="A379" s="3005" t="s">
        <v>2318</v>
      </c>
      <c r="B379" s="2995">
        <v>1873</v>
      </c>
      <c r="C379" s="2995">
        <v>124</v>
      </c>
      <c r="D379" s="2995">
        <v>147</v>
      </c>
      <c r="E379" s="2995">
        <v>177</v>
      </c>
      <c r="F379" s="2995">
        <v>208</v>
      </c>
      <c r="G379" s="2995">
        <v>238</v>
      </c>
      <c r="H379" s="2995">
        <v>275</v>
      </c>
      <c r="I379" s="2995">
        <v>287</v>
      </c>
      <c r="J379" s="2995">
        <v>310</v>
      </c>
      <c r="K379" s="2995">
        <v>305</v>
      </c>
      <c r="L379" s="2995">
        <v>293</v>
      </c>
      <c r="M379" s="2995">
        <v>323</v>
      </c>
      <c r="N379" s="2995">
        <v>273</v>
      </c>
      <c r="O379" s="2995">
        <v>343</v>
      </c>
      <c r="P379" s="2995">
        <v>337</v>
      </c>
      <c r="Q379" s="2995">
        <v>332</v>
      </c>
      <c r="R379" s="2996">
        <v>323</v>
      </c>
      <c r="S379" s="2996">
        <v>358</v>
      </c>
      <c r="T379" s="2996">
        <v>345</v>
      </c>
      <c r="U379" s="2996">
        <v>328</v>
      </c>
      <c r="V379" s="2996">
        <v>308</v>
      </c>
      <c r="W379" s="2996">
        <v>332</v>
      </c>
      <c r="X379" s="2996">
        <v>340</v>
      </c>
      <c r="Y379" s="2996">
        <v>333</v>
      </c>
      <c r="Z379" s="2996">
        <v>326</v>
      </c>
      <c r="AA379" s="2996">
        <v>334</v>
      </c>
    </row>
    <row r="380" spans="1:27" s="2015" customFormat="1">
      <c r="A380" s="3005" t="s">
        <v>2319</v>
      </c>
      <c r="B380" s="2995">
        <v>185</v>
      </c>
      <c r="C380" s="2995">
        <v>184</v>
      </c>
      <c r="D380" s="2995">
        <v>247</v>
      </c>
      <c r="E380" s="2995">
        <v>282</v>
      </c>
      <c r="F380" s="2995">
        <v>314</v>
      </c>
      <c r="G380" s="2995">
        <v>55</v>
      </c>
      <c r="H380" s="2995">
        <v>56</v>
      </c>
      <c r="I380" s="2995">
        <v>57</v>
      </c>
      <c r="J380" s="2995">
        <v>57</v>
      </c>
      <c r="K380" s="2995">
        <v>61</v>
      </c>
      <c r="L380" s="2995">
        <v>61</v>
      </c>
      <c r="M380" s="2995">
        <v>61</v>
      </c>
      <c r="N380" s="2995">
        <v>61</v>
      </c>
      <c r="O380" s="2995">
        <v>62</v>
      </c>
      <c r="P380" s="2995">
        <v>62</v>
      </c>
      <c r="Q380" s="2995">
        <v>62</v>
      </c>
      <c r="R380" s="2996">
        <v>56</v>
      </c>
      <c r="S380" s="2996">
        <v>55</v>
      </c>
      <c r="T380" s="2996">
        <v>56</v>
      </c>
      <c r="U380" s="2996">
        <v>56</v>
      </c>
      <c r="V380" s="2996">
        <v>56</v>
      </c>
      <c r="W380" s="2996">
        <v>55</v>
      </c>
      <c r="X380" s="2996">
        <v>56</v>
      </c>
      <c r="Y380" s="2996">
        <v>56</v>
      </c>
      <c r="Z380" s="2996">
        <v>56</v>
      </c>
      <c r="AA380" s="2996">
        <v>55</v>
      </c>
    </row>
    <row r="381" spans="1:27" s="2015" customFormat="1">
      <c r="A381" s="3008" t="s">
        <v>2162</v>
      </c>
      <c r="B381" s="2995">
        <v>545</v>
      </c>
      <c r="C381" s="2995">
        <v>65</v>
      </c>
      <c r="D381" s="2995">
        <v>65</v>
      </c>
      <c r="E381" s="2995">
        <v>0</v>
      </c>
      <c r="F381" s="2995">
        <v>0</v>
      </c>
      <c r="G381" s="2995">
        <v>17</v>
      </c>
      <c r="H381" s="2995">
        <v>33</v>
      </c>
      <c r="I381" s="2995">
        <v>1045</v>
      </c>
      <c r="J381" s="2995">
        <v>625</v>
      </c>
      <c r="K381" s="2995">
        <v>602</v>
      </c>
      <c r="L381" s="2995">
        <v>720</v>
      </c>
      <c r="M381" s="2995">
        <v>841</v>
      </c>
      <c r="N381" s="2995">
        <v>896</v>
      </c>
      <c r="O381" s="2995">
        <v>2169</v>
      </c>
      <c r="P381" s="2995">
        <v>1933</v>
      </c>
      <c r="Q381" s="2995">
        <v>5952</v>
      </c>
      <c r="R381" s="2996">
        <v>2158</v>
      </c>
      <c r="S381" s="2996">
        <v>2243</v>
      </c>
      <c r="T381" s="2996">
        <v>885</v>
      </c>
      <c r="U381" s="2996">
        <v>4171</v>
      </c>
      <c r="V381" s="2996">
        <v>1357</v>
      </c>
      <c r="W381" s="2996">
        <v>1657</v>
      </c>
      <c r="X381" s="2996">
        <v>1042</v>
      </c>
      <c r="Y381" s="2996">
        <v>3903</v>
      </c>
      <c r="Z381" s="2996">
        <v>1602</v>
      </c>
      <c r="AA381" s="2996">
        <v>2557</v>
      </c>
    </row>
    <row r="382" spans="1:27" s="2015" customFormat="1">
      <c r="A382" s="3005" t="s">
        <v>2318</v>
      </c>
      <c r="B382" s="2995">
        <v>545</v>
      </c>
      <c r="C382" s="2995">
        <v>65</v>
      </c>
      <c r="D382" s="2995">
        <v>65</v>
      </c>
      <c r="E382" s="2995">
        <v>0</v>
      </c>
      <c r="F382" s="2995">
        <v>0</v>
      </c>
      <c r="G382" s="2995">
        <v>17</v>
      </c>
      <c r="H382" s="2995">
        <v>33</v>
      </c>
      <c r="I382" s="2995">
        <v>1045</v>
      </c>
      <c r="J382" s="2995">
        <v>625</v>
      </c>
      <c r="K382" s="2995">
        <v>602</v>
      </c>
      <c r="L382" s="2995">
        <v>720</v>
      </c>
      <c r="M382" s="2995">
        <v>841</v>
      </c>
      <c r="N382" s="2995">
        <v>896</v>
      </c>
      <c r="O382" s="2995">
        <v>2169</v>
      </c>
      <c r="P382" s="2995">
        <v>1933</v>
      </c>
      <c r="Q382" s="2995">
        <v>5952</v>
      </c>
      <c r="R382" s="2996">
        <v>2158</v>
      </c>
      <c r="S382" s="2996">
        <v>2243</v>
      </c>
      <c r="T382" s="2996">
        <v>885</v>
      </c>
      <c r="U382" s="2996">
        <v>4171</v>
      </c>
      <c r="V382" s="2996">
        <v>1357</v>
      </c>
      <c r="W382" s="2996">
        <v>1657</v>
      </c>
      <c r="X382" s="2996">
        <v>1042</v>
      </c>
      <c r="Y382" s="2996">
        <v>3903</v>
      </c>
      <c r="Z382" s="2996">
        <v>1602</v>
      </c>
      <c r="AA382" s="2996">
        <v>2557</v>
      </c>
    </row>
    <row r="383" spans="1:27" s="2015" customFormat="1">
      <c r="A383" s="3005" t="s">
        <v>2319</v>
      </c>
      <c r="B383" s="2995">
        <v>0</v>
      </c>
      <c r="C383" s="2995">
        <v>0</v>
      </c>
      <c r="D383" s="2995">
        <v>0</v>
      </c>
      <c r="E383" s="2995">
        <v>0</v>
      </c>
      <c r="F383" s="2995">
        <v>0</v>
      </c>
      <c r="G383" s="2995">
        <v>0</v>
      </c>
      <c r="H383" s="2995">
        <v>0</v>
      </c>
      <c r="I383" s="2995">
        <v>0</v>
      </c>
      <c r="J383" s="2995">
        <v>0</v>
      </c>
      <c r="K383" s="2995">
        <v>0</v>
      </c>
      <c r="L383" s="2995">
        <v>0</v>
      </c>
      <c r="M383" s="2995">
        <v>0</v>
      </c>
      <c r="N383" s="2995">
        <v>0</v>
      </c>
      <c r="O383" s="2995">
        <v>0</v>
      </c>
      <c r="P383" s="2995">
        <v>0</v>
      </c>
      <c r="Q383" s="2995">
        <v>0</v>
      </c>
      <c r="R383" s="2996">
        <v>0</v>
      </c>
      <c r="S383" s="2996">
        <v>0</v>
      </c>
      <c r="T383" s="2996">
        <v>0</v>
      </c>
      <c r="U383" s="2996">
        <v>0</v>
      </c>
      <c r="V383" s="2996">
        <v>0</v>
      </c>
      <c r="W383" s="2996">
        <v>0</v>
      </c>
      <c r="X383" s="2996">
        <v>0</v>
      </c>
      <c r="Y383" s="2996">
        <v>0</v>
      </c>
      <c r="Z383" s="2996">
        <v>0</v>
      </c>
      <c r="AA383" s="2996">
        <v>0</v>
      </c>
    </row>
    <row r="384" spans="1:27" s="2015" customFormat="1">
      <c r="A384" s="3009" t="s">
        <v>2311</v>
      </c>
      <c r="B384" s="2995">
        <v>0</v>
      </c>
      <c r="C384" s="2995">
        <v>0</v>
      </c>
      <c r="D384" s="2995">
        <v>0</v>
      </c>
      <c r="E384" s="2995">
        <v>0</v>
      </c>
      <c r="F384" s="2995">
        <v>0</v>
      </c>
      <c r="G384" s="2995">
        <v>17</v>
      </c>
      <c r="H384" s="2995">
        <v>33</v>
      </c>
      <c r="I384" s="2995">
        <v>502</v>
      </c>
      <c r="J384" s="2995">
        <v>337</v>
      </c>
      <c r="K384" s="2995">
        <v>367</v>
      </c>
      <c r="L384" s="2995">
        <v>451</v>
      </c>
      <c r="M384" s="2995">
        <v>548</v>
      </c>
      <c r="N384" s="2995">
        <v>722</v>
      </c>
      <c r="O384" s="2995">
        <v>640</v>
      </c>
      <c r="P384" s="2995">
        <v>723</v>
      </c>
      <c r="Q384" s="2995">
        <v>801</v>
      </c>
      <c r="R384" s="2996">
        <v>778</v>
      </c>
      <c r="S384" s="2996">
        <v>664</v>
      </c>
      <c r="T384" s="2996">
        <v>681</v>
      </c>
      <c r="U384" s="2996">
        <v>870</v>
      </c>
      <c r="V384" s="2996">
        <v>587</v>
      </c>
      <c r="W384" s="2996">
        <v>587</v>
      </c>
      <c r="X384" s="2996">
        <v>740</v>
      </c>
      <c r="Y384" s="2996">
        <v>753</v>
      </c>
      <c r="Z384" s="2996">
        <v>742</v>
      </c>
      <c r="AA384" s="2996">
        <v>766</v>
      </c>
    </row>
    <row r="385" spans="1:27" s="2015" customFormat="1">
      <c r="A385" s="3010" t="s">
        <v>2318</v>
      </c>
      <c r="B385" s="2995">
        <v>0</v>
      </c>
      <c r="C385" s="2995">
        <v>0</v>
      </c>
      <c r="D385" s="2995">
        <v>0</v>
      </c>
      <c r="E385" s="2995">
        <v>0</v>
      </c>
      <c r="F385" s="2995">
        <v>0</v>
      </c>
      <c r="G385" s="2995">
        <v>17</v>
      </c>
      <c r="H385" s="2995">
        <v>33</v>
      </c>
      <c r="I385" s="2995">
        <v>502</v>
      </c>
      <c r="J385" s="2995">
        <v>337</v>
      </c>
      <c r="K385" s="2995">
        <v>367</v>
      </c>
      <c r="L385" s="2995">
        <v>451</v>
      </c>
      <c r="M385" s="2995">
        <v>548</v>
      </c>
      <c r="N385" s="2995">
        <v>722</v>
      </c>
      <c r="O385" s="2995">
        <v>640</v>
      </c>
      <c r="P385" s="2995">
        <v>723</v>
      </c>
      <c r="Q385" s="2995">
        <v>801</v>
      </c>
      <c r="R385" s="2996">
        <v>778</v>
      </c>
      <c r="S385" s="2996">
        <v>664</v>
      </c>
      <c r="T385" s="2996">
        <v>681</v>
      </c>
      <c r="U385" s="2996">
        <v>870</v>
      </c>
      <c r="V385" s="2996">
        <v>587</v>
      </c>
      <c r="W385" s="2996">
        <v>587</v>
      </c>
      <c r="X385" s="2996">
        <v>740</v>
      </c>
      <c r="Y385" s="2996">
        <v>753</v>
      </c>
      <c r="Z385" s="2996">
        <v>742</v>
      </c>
      <c r="AA385" s="2996">
        <v>766</v>
      </c>
    </row>
    <row r="386" spans="1:27" s="2015" customFormat="1">
      <c r="A386" s="3010" t="s">
        <v>2319</v>
      </c>
      <c r="B386" s="2995">
        <v>0</v>
      </c>
      <c r="C386" s="2995">
        <v>0</v>
      </c>
      <c r="D386" s="2995">
        <v>0</v>
      </c>
      <c r="E386" s="2995">
        <v>0</v>
      </c>
      <c r="F386" s="2995">
        <v>0</v>
      </c>
      <c r="G386" s="2995">
        <v>0</v>
      </c>
      <c r="H386" s="2995">
        <v>0</v>
      </c>
      <c r="I386" s="2995">
        <v>0</v>
      </c>
      <c r="J386" s="2995">
        <v>0</v>
      </c>
      <c r="K386" s="2995">
        <v>0</v>
      </c>
      <c r="L386" s="2995">
        <v>0</v>
      </c>
      <c r="M386" s="2995">
        <v>0</v>
      </c>
      <c r="N386" s="2995">
        <v>0</v>
      </c>
      <c r="O386" s="2995">
        <v>0</v>
      </c>
      <c r="P386" s="2995">
        <v>0</v>
      </c>
      <c r="Q386" s="2995">
        <v>0</v>
      </c>
      <c r="R386" s="2996">
        <v>0</v>
      </c>
      <c r="S386" s="2996">
        <v>0</v>
      </c>
      <c r="T386" s="2996">
        <v>0</v>
      </c>
      <c r="U386" s="2996">
        <v>0</v>
      </c>
      <c r="V386" s="2996">
        <v>0</v>
      </c>
      <c r="W386" s="2996">
        <v>0</v>
      </c>
      <c r="X386" s="2996">
        <v>0</v>
      </c>
      <c r="Y386" s="2996">
        <v>0</v>
      </c>
      <c r="Z386" s="2996">
        <v>0</v>
      </c>
      <c r="AA386" s="2996">
        <v>0</v>
      </c>
    </row>
    <row r="387" spans="1:27" s="2015" customFormat="1">
      <c r="A387" s="3009" t="s">
        <v>2322</v>
      </c>
      <c r="B387" s="2995">
        <v>545</v>
      </c>
      <c r="C387" s="2995">
        <v>65</v>
      </c>
      <c r="D387" s="2995">
        <v>65</v>
      </c>
      <c r="E387" s="2995">
        <v>0</v>
      </c>
      <c r="F387" s="2995">
        <v>0</v>
      </c>
      <c r="G387" s="2995">
        <v>0</v>
      </c>
      <c r="H387" s="2995">
        <v>0</v>
      </c>
      <c r="I387" s="2995">
        <v>543</v>
      </c>
      <c r="J387" s="2995">
        <v>287</v>
      </c>
      <c r="K387" s="2995">
        <v>235</v>
      </c>
      <c r="L387" s="2995">
        <v>269</v>
      </c>
      <c r="M387" s="2995">
        <v>292</v>
      </c>
      <c r="N387" s="2995">
        <v>174</v>
      </c>
      <c r="O387" s="2995">
        <v>1528</v>
      </c>
      <c r="P387" s="2995">
        <v>1210</v>
      </c>
      <c r="Q387" s="2995">
        <v>5151</v>
      </c>
      <c r="R387" s="2996">
        <v>1379</v>
      </c>
      <c r="S387" s="2996">
        <v>1579</v>
      </c>
      <c r="T387" s="2996">
        <v>204</v>
      </c>
      <c r="U387" s="2996">
        <v>3301</v>
      </c>
      <c r="V387" s="2996">
        <v>769</v>
      </c>
      <c r="W387" s="2996">
        <v>1070</v>
      </c>
      <c r="X387" s="2996">
        <v>302</v>
      </c>
      <c r="Y387" s="2996">
        <v>3151</v>
      </c>
      <c r="Z387" s="2996">
        <v>860</v>
      </c>
      <c r="AA387" s="2996">
        <v>1791</v>
      </c>
    </row>
    <row r="388" spans="1:27" s="2015" customFormat="1">
      <c r="A388" s="3010" t="s">
        <v>2318</v>
      </c>
      <c r="B388" s="2995">
        <v>545</v>
      </c>
      <c r="C388" s="2995">
        <v>65</v>
      </c>
      <c r="D388" s="2995">
        <v>65</v>
      </c>
      <c r="E388" s="2995">
        <v>0</v>
      </c>
      <c r="F388" s="2995">
        <v>0</v>
      </c>
      <c r="G388" s="2995">
        <v>0</v>
      </c>
      <c r="H388" s="2995">
        <v>0</v>
      </c>
      <c r="I388" s="2995">
        <v>543</v>
      </c>
      <c r="J388" s="2995">
        <v>287</v>
      </c>
      <c r="K388" s="2995">
        <v>235</v>
      </c>
      <c r="L388" s="2995">
        <v>269</v>
      </c>
      <c r="M388" s="2995">
        <v>292</v>
      </c>
      <c r="N388" s="2995">
        <v>174</v>
      </c>
      <c r="O388" s="2995">
        <v>1528</v>
      </c>
      <c r="P388" s="2995">
        <v>1210</v>
      </c>
      <c r="Q388" s="2995">
        <v>5151</v>
      </c>
      <c r="R388" s="2996">
        <v>1379</v>
      </c>
      <c r="S388" s="2996">
        <v>1579</v>
      </c>
      <c r="T388" s="2996">
        <v>204</v>
      </c>
      <c r="U388" s="2996">
        <v>3301</v>
      </c>
      <c r="V388" s="2996">
        <v>769</v>
      </c>
      <c r="W388" s="2996">
        <v>1070</v>
      </c>
      <c r="X388" s="2996">
        <v>302</v>
      </c>
      <c r="Y388" s="2996">
        <v>3151</v>
      </c>
      <c r="Z388" s="2996">
        <v>860</v>
      </c>
      <c r="AA388" s="2996">
        <v>1791</v>
      </c>
    </row>
    <row r="389" spans="1:27" s="2015" customFormat="1">
      <c r="A389" s="3010" t="s">
        <v>2319</v>
      </c>
      <c r="B389" s="2995">
        <v>0</v>
      </c>
      <c r="C389" s="2995">
        <v>0</v>
      </c>
      <c r="D389" s="2995">
        <v>0</v>
      </c>
      <c r="E389" s="2995">
        <v>0</v>
      </c>
      <c r="F389" s="2995">
        <v>0</v>
      </c>
      <c r="G389" s="2995">
        <v>0</v>
      </c>
      <c r="H389" s="2995">
        <v>0</v>
      </c>
      <c r="I389" s="2995">
        <v>0</v>
      </c>
      <c r="J389" s="2995">
        <v>0</v>
      </c>
      <c r="K389" s="2995">
        <v>0</v>
      </c>
      <c r="L389" s="2995">
        <v>0</v>
      </c>
      <c r="M389" s="2995">
        <v>0</v>
      </c>
      <c r="N389" s="2995">
        <v>0</v>
      </c>
      <c r="O389" s="2995">
        <v>0</v>
      </c>
      <c r="P389" s="2995">
        <v>0</v>
      </c>
      <c r="Q389" s="2995">
        <v>0</v>
      </c>
      <c r="R389" s="2996">
        <v>0</v>
      </c>
      <c r="S389" s="2996">
        <v>0</v>
      </c>
      <c r="T389" s="2996">
        <v>0</v>
      </c>
      <c r="U389" s="2996">
        <v>0</v>
      </c>
      <c r="V389" s="2996">
        <v>0</v>
      </c>
      <c r="W389" s="2996">
        <v>0</v>
      </c>
      <c r="X389" s="2996">
        <v>0</v>
      </c>
      <c r="Y389" s="2996">
        <v>0</v>
      </c>
      <c r="Z389" s="2996">
        <v>0</v>
      </c>
      <c r="AA389" s="2996">
        <v>0</v>
      </c>
    </row>
    <row r="390" spans="1:27" s="2015" customFormat="1">
      <c r="A390" s="2993" t="s">
        <v>2361</v>
      </c>
      <c r="B390" s="2990">
        <v>0</v>
      </c>
      <c r="C390" s="2990">
        <v>0</v>
      </c>
      <c r="D390" s="2990">
        <v>0</v>
      </c>
      <c r="E390" s="2990">
        <v>0</v>
      </c>
      <c r="F390" s="2990">
        <v>0</v>
      </c>
      <c r="G390" s="2990">
        <v>0</v>
      </c>
      <c r="H390" s="2990">
        <v>0</v>
      </c>
      <c r="I390" s="2990">
        <v>0</v>
      </c>
      <c r="J390" s="2990">
        <v>0</v>
      </c>
      <c r="K390" s="2990">
        <v>8895</v>
      </c>
      <c r="L390" s="2990">
        <v>8740</v>
      </c>
      <c r="M390" s="2990">
        <v>8710</v>
      </c>
      <c r="N390" s="2990">
        <v>8718</v>
      </c>
      <c r="O390" s="2990">
        <v>8736</v>
      </c>
      <c r="P390" s="2990">
        <v>8768</v>
      </c>
      <c r="Q390" s="2990">
        <v>8769</v>
      </c>
      <c r="R390" s="2991">
        <v>8410</v>
      </c>
      <c r="S390" s="2991">
        <v>8218</v>
      </c>
      <c r="T390" s="2991">
        <v>7825</v>
      </c>
      <c r="U390" s="2991">
        <v>7977</v>
      </c>
      <c r="V390" s="2991">
        <v>7962</v>
      </c>
      <c r="W390" s="2991">
        <v>7860</v>
      </c>
      <c r="X390" s="2991">
        <v>7991</v>
      </c>
      <c r="Y390" s="2991">
        <v>7935</v>
      </c>
      <c r="Z390" s="2991">
        <v>7917</v>
      </c>
      <c r="AA390" s="2991">
        <v>7628</v>
      </c>
    </row>
    <row r="391" spans="1:27" s="2015" customFormat="1">
      <c r="A391" s="2017"/>
      <c r="B391" s="2017"/>
      <c r="C391" s="2017"/>
      <c r="D391" s="2017"/>
      <c r="E391" s="2017"/>
      <c r="F391" s="2018"/>
      <c r="G391" s="2018"/>
      <c r="H391" s="2018"/>
      <c r="I391" s="2018"/>
      <c r="J391" s="2018"/>
      <c r="K391" s="2018"/>
      <c r="L391" s="2018"/>
      <c r="M391" s="2018"/>
      <c r="N391" s="2018"/>
      <c r="O391" s="2018"/>
      <c r="P391" s="2018"/>
      <c r="Q391" s="2018"/>
      <c r="R391" s="2019"/>
      <c r="S391" s="2019"/>
      <c r="T391" s="2019"/>
      <c r="U391" s="2019"/>
      <c r="V391" s="2019"/>
      <c r="W391" s="2019"/>
      <c r="X391" s="2019"/>
      <c r="Y391" s="2019"/>
      <c r="Z391" s="2019"/>
      <c r="AA391" s="2019"/>
    </row>
    <row r="392" spans="1:27" s="2022" customFormat="1">
      <c r="A392" s="2020" t="s">
        <v>426</v>
      </c>
      <c r="B392" s="2020"/>
      <c r="C392" s="2020"/>
      <c r="D392" s="2020"/>
      <c r="E392" s="2020"/>
      <c r="F392" s="2021"/>
      <c r="G392" s="2021"/>
      <c r="H392" s="2021"/>
      <c r="I392" s="2021"/>
      <c r="J392" s="2021"/>
    </row>
    <row r="393" spans="1:27" s="2023" customFormat="1">
      <c r="A393" s="4677" t="s">
        <v>2392</v>
      </c>
      <c r="B393" s="4677"/>
      <c r="C393" s="4677"/>
      <c r="D393" s="4677"/>
      <c r="E393" s="4677"/>
      <c r="F393" s="4677"/>
      <c r="G393" s="4677"/>
      <c r="H393" s="4677"/>
      <c r="I393" s="4677"/>
      <c r="J393" s="4677"/>
      <c r="K393" s="4677"/>
      <c r="L393" s="4677"/>
      <c r="M393" s="4677"/>
      <c r="N393" s="4677"/>
      <c r="O393" s="4677"/>
      <c r="P393" s="4677"/>
      <c r="Q393" s="4677"/>
      <c r="R393" s="4677"/>
      <c r="S393" s="4677"/>
      <c r="T393" s="4677"/>
    </row>
    <row r="394" spans="1:27" s="2023" customFormat="1">
      <c r="A394" s="4677" t="s">
        <v>2362</v>
      </c>
      <c r="B394" s="4677"/>
      <c r="C394" s="4677"/>
      <c r="D394" s="4677"/>
      <c r="E394" s="4677"/>
      <c r="F394" s="4677"/>
      <c r="G394" s="4677"/>
      <c r="H394" s="4677"/>
      <c r="I394" s="4677"/>
      <c r="J394" s="4677"/>
      <c r="K394" s="4677"/>
      <c r="L394" s="4677"/>
      <c r="M394" s="4677"/>
      <c r="N394" s="4677"/>
      <c r="O394" s="4677"/>
      <c r="P394" s="4677"/>
      <c r="Q394" s="4677"/>
      <c r="R394" s="4677"/>
      <c r="S394" s="4677"/>
      <c r="T394" s="4677"/>
    </row>
    <row r="395" spans="1:27" s="2023" customFormat="1">
      <c r="A395" s="4677" t="s">
        <v>2363</v>
      </c>
      <c r="B395" s="4677"/>
      <c r="C395" s="4677"/>
      <c r="D395" s="4677"/>
      <c r="E395" s="4677"/>
      <c r="F395" s="4677"/>
      <c r="G395" s="4677"/>
      <c r="H395" s="4677"/>
      <c r="I395" s="4677"/>
      <c r="J395" s="4677"/>
      <c r="K395" s="4677"/>
      <c r="L395" s="4677"/>
      <c r="M395" s="4677"/>
      <c r="N395" s="4677"/>
      <c r="O395" s="4677"/>
      <c r="P395" s="4677"/>
      <c r="Q395" s="4677"/>
      <c r="R395" s="4677"/>
      <c r="S395" s="4677"/>
      <c r="T395" s="4677"/>
    </row>
    <row r="396" spans="1:27" s="2023" customFormat="1">
      <c r="A396" s="4677" t="s">
        <v>2364</v>
      </c>
      <c r="B396" s="4677"/>
      <c r="C396" s="4677"/>
      <c r="D396" s="4677"/>
      <c r="E396" s="4677"/>
      <c r="F396" s="4677"/>
      <c r="G396" s="4677"/>
      <c r="H396" s="4677"/>
      <c r="I396" s="4677"/>
      <c r="J396" s="4677"/>
      <c r="K396" s="4677"/>
      <c r="L396" s="4677"/>
      <c r="M396" s="4677"/>
      <c r="N396" s="4677"/>
      <c r="O396" s="4677"/>
      <c r="P396" s="4677"/>
      <c r="Q396" s="4677"/>
      <c r="R396" s="4677"/>
      <c r="S396" s="4677"/>
      <c r="T396" s="4677"/>
    </row>
    <row r="397" spans="1:27" s="2025" customFormat="1">
      <c r="A397" s="2024"/>
      <c r="F397" s="2021"/>
      <c r="G397" s="2021"/>
      <c r="H397" s="2021"/>
      <c r="I397" s="2021"/>
      <c r="J397" s="2021"/>
    </row>
    <row r="398" spans="1:27" s="2022" customFormat="1">
      <c r="A398" s="2026" t="s">
        <v>2365</v>
      </c>
      <c r="B398" s="2027"/>
      <c r="C398" s="2027"/>
      <c r="D398" s="2027"/>
      <c r="E398" s="2027"/>
      <c r="F398" s="2021"/>
      <c r="G398" s="2021"/>
      <c r="H398" s="2021"/>
      <c r="I398" s="2021"/>
      <c r="J398" s="2021"/>
    </row>
    <row r="399" spans="1:27" s="2015" customFormat="1">
      <c r="A399" s="2028"/>
      <c r="B399" s="2028"/>
      <c r="C399" s="2028"/>
      <c r="D399" s="2028"/>
      <c r="E399" s="2028"/>
      <c r="F399" s="2029"/>
      <c r="G399" s="2029"/>
      <c r="H399" s="2029"/>
      <c r="I399" s="2029"/>
      <c r="J399" s="2029"/>
      <c r="K399" s="2029"/>
      <c r="L399" s="2029"/>
      <c r="M399" s="2029"/>
      <c r="N399" s="2029"/>
      <c r="O399" s="2029"/>
      <c r="P399" s="2029"/>
      <c r="Q399" s="2029"/>
      <c r="R399" s="2021"/>
      <c r="S399" s="2021"/>
      <c r="T399" s="2021"/>
      <c r="U399" s="2021"/>
      <c r="V399" s="2021"/>
      <c r="W399" s="2021"/>
      <c r="X399" s="2021"/>
      <c r="Y399" s="2021"/>
      <c r="Z399" s="2021"/>
      <c r="AA399" s="2021"/>
    </row>
    <row r="400" spans="1:27" s="2015" customFormat="1">
      <c r="A400" s="2026"/>
      <c r="B400" s="2026"/>
      <c r="C400" s="2026"/>
      <c r="D400" s="2026"/>
      <c r="E400" s="2026"/>
      <c r="F400" s="2029"/>
      <c r="G400" s="2029"/>
      <c r="H400" s="2029"/>
      <c r="I400" s="2029"/>
      <c r="J400" s="2029"/>
      <c r="K400" s="2029"/>
      <c r="L400" s="2029"/>
      <c r="M400" s="2029"/>
      <c r="N400" s="2029"/>
      <c r="O400" s="2029"/>
      <c r="P400" s="2029"/>
      <c r="Q400" s="2029"/>
      <c r="R400" s="2021"/>
      <c r="S400" s="2021"/>
      <c r="T400" s="2021"/>
      <c r="U400" s="2021"/>
      <c r="V400" s="2021"/>
      <c r="W400" s="2021"/>
      <c r="X400" s="2021"/>
      <c r="Y400" s="2021"/>
      <c r="Z400" s="2021"/>
      <c r="AA400" s="2021"/>
    </row>
    <row r="401" spans="18:27">
      <c r="R401" s="2003"/>
      <c r="S401" s="2003"/>
      <c r="T401" s="2021"/>
      <c r="U401" s="2021"/>
      <c r="V401" s="2003"/>
      <c r="W401" s="2003"/>
      <c r="X401" s="2003"/>
      <c r="Y401" s="2003"/>
      <c r="Z401" s="2003"/>
      <c r="AA401" s="2003"/>
    </row>
  </sheetData>
  <mergeCells count="4">
    <mergeCell ref="A393:T393"/>
    <mergeCell ref="A394:T394"/>
    <mergeCell ref="A395:T395"/>
    <mergeCell ref="A396:T396"/>
  </mergeCells>
  <printOptions horizontalCentered="1"/>
  <pageMargins left="0.82677165354330717" right="0.70866141732283472" top="0.9055118110236221" bottom="0.39370078740157483" header="0.31496062992125984" footer="0.23622047244094491"/>
  <pageSetup paperSize="8" scale="45" fitToHeight="8" orientation="landscape"/>
  <headerFooter alignWithMargins="0"/>
  <rowBreaks count="3" manualBreakCount="3">
    <brk id="118" max="16383" man="1"/>
    <brk id="208" max="16383" man="1"/>
    <brk id="331" max="16383" man="1"/>
  </rowBreaks>
  <extLst>
    <ext xmlns:mx="http://schemas.microsoft.com/office/mac/excel/2008/main" uri="{64002731-A6B0-56B0-2670-7721B7C09600}">
      <mx:PLV Mode="0" OnePage="0" WScale="0"/>
    </ext>
  </extLst>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F169"/>
  <sheetViews>
    <sheetView zoomScale="80" zoomScaleNormal="80" zoomScalePageLayoutView="80" workbookViewId="0">
      <pane xSplit="1" ySplit="5" topLeftCell="B12" activePane="bottomRight" state="frozen"/>
      <selection pane="topRight" activeCell="B1" sqref="B1"/>
      <selection pane="bottomLeft" activeCell="A6" sqref="A6"/>
      <selection pane="bottomRight" activeCell="BH75" sqref="BH75"/>
    </sheetView>
  </sheetViews>
  <sheetFormatPr baseColWidth="10" defaultColWidth="10.83203125" defaultRowHeight="15" x14ac:dyDescent="0"/>
  <cols>
    <col min="1" max="7" width="10.83203125" style="1807"/>
    <col min="8" max="8" width="10.83203125" style="1808"/>
    <col min="9" max="10" width="10.83203125" style="1860"/>
    <col min="11" max="11" width="10.83203125" style="1808"/>
    <col min="12" max="15" width="10.83203125" style="1860"/>
    <col min="16" max="16" width="10.83203125" style="2173"/>
    <col min="17" max="20" width="10.83203125" style="2174"/>
    <col min="21" max="21" width="10.83203125" style="1808"/>
    <col min="22" max="22" width="1" style="2164" customWidth="1"/>
    <col min="23" max="23" width="1.5" style="1807" customWidth="1"/>
    <col min="24" max="24" width="10.83203125" style="1806"/>
    <col min="25" max="25" width="10.83203125" style="1811"/>
    <col min="26" max="33" width="10.83203125" style="1806"/>
    <col min="34" max="34" width="10.83203125" style="1811"/>
    <col min="35" max="45" width="10.83203125" style="1806"/>
    <col min="46" max="46" width="11.5" style="1811" customWidth="1"/>
    <col min="47" max="48" width="10.83203125" style="1806"/>
    <col min="49" max="49" width="10.83203125" style="1811"/>
    <col min="50" max="57" width="10.83203125" style="1806"/>
    <col min="58" max="58" width="10.83203125" style="3327"/>
    <col min="59" max="59" width="33.5" style="3329" customWidth="1"/>
    <col min="60" max="65" width="10.83203125" style="3329"/>
    <col min="66" max="66" width="0.83203125" style="3383" customWidth="1"/>
    <col min="67" max="67" width="27.1640625" style="3329" customWidth="1"/>
    <col min="68" max="68" width="10.83203125" style="3330"/>
    <col min="69" max="69" width="10.83203125" style="3329"/>
    <col min="70" max="71" width="10.83203125" style="3331"/>
    <col min="72" max="86" width="10.83203125" style="3329"/>
    <col min="87" max="93" width="10.83203125" style="1806"/>
    <col min="94" max="94" width="10.83203125" style="1811"/>
    <col min="95" max="16384" width="10.83203125" style="1806"/>
  </cols>
  <sheetData>
    <row r="1" spans="1:110">
      <c r="A1" s="2133" t="s">
        <v>2397</v>
      </c>
      <c r="H1" s="1807"/>
      <c r="I1" s="1807"/>
      <c r="J1" s="1807"/>
      <c r="K1" s="1807"/>
      <c r="L1" s="1807"/>
      <c r="M1" s="1807"/>
      <c r="N1" s="1807"/>
      <c r="O1" s="1807"/>
      <c r="P1" s="1810"/>
      <c r="Q1" s="1810"/>
      <c r="R1" s="1810"/>
      <c r="S1" s="1810"/>
      <c r="U1" s="1860"/>
      <c r="V1" s="1919"/>
      <c r="X1" s="1888" t="s">
        <v>2380</v>
      </c>
      <c r="BG1" s="3328" t="s">
        <v>2141</v>
      </c>
      <c r="BH1" s="3328" t="s">
        <v>2236</v>
      </c>
      <c r="BI1" s="3328"/>
      <c r="BN1" s="3382"/>
      <c r="BO1" s="3380" t="s">
        <v>2235</v>
      </c>
      <c r="BP1" s="3329"/>
      <c r="BQ1" s="3331" t="s">
        <v>2234</v>
      </c>
      <c r="BT1" s="3331"/>
      <c r="BU1" s="3331"/>
      <c r="BV1" s="3331"/>
      <c r="CK1" s="3715" t="s">
        <v>2855</v>
      </c>
      <c r="CL1" s="3716"/>
      <c r="CM1" s="3693"/>
      <c r="CN1" s="3693"/>
      <c r="CO1" s="3693"/>
      <c r="CP1" s="3694"/>
      <c r="CQ1" s="3693"/>
      <c r="CR1" s="3693"/>
      <c r="CS1" s="3693"/>
      <c r="CT1" s="3695"/>
      <c r="CV1" s="3276" t="s">
        <v>2875</v>
      </c>
    </row>
    <row r="2" spans="1:110" ht="16" thickBot="1">
      <c r="C2" s="1894"/>
      <c r="D2" s="1894"/>
      <c r="E2" s="1894"/>
      <c r="F2" s="1894"/>
      <c r="G2" s="1894"/>
      <c r="H2" s="1894"/>
      <c r="I2" s="1894"/>
      <c r="J2" s="1894"/>
      <c r="K2" s="1894"/>
      <c r="L2" s="1894"/>
      <c r="M2" s="1894"/>
      <c r="N2" s="1894"/>
      <c r="O2" s="1894"/>
      <c r="P2" s="1966"/>
      <c r="Q2" s="1966"/>
      <c r="R2" s="1966"/>
      <c r="S2" s="1966"/>
      <c r="T2" s="1966"/>
      <c r="U2" s="1894"/>
      <c r="V2" s="1965"/>
      <c r="X2" s="1985"/>
      <c r="Y2" s="1986"/>
      <c r="Z2" s="1985"/>
      <c r="AA2" s="1985"/>
      <c r="AB2" s="1985"/>
      <c r="AC2" s="1985"/>
      <c r="AD2" s="1985"/>
      <c r="AE2" s="1985"/>
      <c r="AF2" s="1985"/>
      <c r="AG2" s="1985"/>
      <c r="AH2" s="1986"/>
      <c r="AI2" s="1985"/>
      <c r="AJ2" s="1985"/>
      <c r="AK2" s="1985"/>
      <c r="AL2" s="1985"/>
      <c r="AM2" s="1985"/>
      <c r="AN2" s="1985"/>
      <c r="AO2" s="1985"/>
      <c r="AP2" s="1985"/>
      <c r="AQ2" s="1985"/>
      <c r="AR2" s="1985"/>
      <c r="AS2" s="1985"/>
      <c r="AT2" s="1986"/>
      <c r="AU2" s="1985"/>
      <c r="AV2" s="1985"/>
      <c r="AW2" s="1986"/>
      <c r="AX2" s="1985"/>
      <c r="AY2" s="1985"/>
      <c r="AZ2" s="1985"/>
      <c r="BA2" s="1985"/>
      <c r="BG2" s="3328" t="s">
        <v>2230</v>
      </c>
      <c r="BH2" s="3379" t="s">
        <v>2233</v>
      </c>
      <c r="BI2" s="3328"/>
      <c r="BN2" s="3382"/>
      <c r="BO2" s="3381" t="s">
        <v>2232</v>
      </c>
      <c r="BP2" s="3331"/>
      <c r="BQ2" s="3331"/>
      <c r="CK2" s="3717" t="s">
        <v>2856</v>
      </c>
      <c r="CL2" s="3718"/>
      <c r="CM2" s="3697"/>
      <c r="CN2" s="3697"/>
      <c r="CO2" s="3697"/>
      <c r="CQ2" s="3697"/>
      <c r="CR2" s="3697"/>
      <c r="CS2" s="3697"/>
      <c r="CT2" s="3698"/>
    </row>
    <row r="3" spans="1:110" ht="75" customHeight="1">
      <c r="C3" s="1886" t="s">
        <v>2383</v>
      </c>
      <c r="D3" s="1886" t="s">
        <v>2386</v>
      </c>
      <c r="E3" s="1970" t="s">
        <v>2388</v>
      </c>
      <c r="F3" s="1970" t="s">
        <v>2389</v>
      </c>
      <c r="G3" s="1999" t="s">
        <v>2390</v>
      </c>
      <c r="H3" s="2037" t="s">
        <v>194</v>
      </c>
      <c r="I3" s="2160" t="s">
        <v>2399</v>
      </c>
      <c r="J3" s="2169" t="s">
        <v>2400</v>
      </c>
      <c r="K3" s="2037" t="s">
        <v>2402</v>
      </c>
      <c r="L3" s="2172" t="s">
        <v>2403</v>
      </c>
      <c r="M3" s="2160" t="s">
        <v>2406</v>
      </c>
      <c r="N3" s="2160" t="s">
        <v>2407</v>
      </c>
      <c r="O3" s="2169" t="s">
        <v>2401</v>
      </c>
      <c r="P3" s="2037" t="s">
        <v>2404</v>
      </c>
      <c r="Q3" s="2172" t="s">
        <v>2405</v>
      </c>
      <c r="R3" s="2160" t="s">
        <v>2408</v>
      </c>
      <c r="S3" s="2160" t="s">
        <v>2409</v>
      </c>
      <c r="T3" s="2169" t="s">
        <v>2410</v>
      </c>
      <c r="U3" s="2177"/>
      <c r="V3" s="2161"/>
      <c r="X3" s="1991" t="s">
        <v>2375</v>
      </c>
      <c r="Y3" s="1992" t="s">
        <v>2377</v>
      </c>
      <c r="Z3" s="1981" t="s">
        <v>757</v>
      </c>
      <c r="AA3" s="1981" t="s">
        <v>758</v>
      </c>
      <c r="AB3" s="2129" t="s">
        <v>2196</v>
      </c>
      <c r="AC3" s="2130" t="s">
        <v>757</v>
      </c>
      <c r="AD3" s="2130" t="s">
        <v>758</v>
      </c>
      <c r="AE3" s="2131" t="s">
        <v>1540</v>
      </c>
      <c r="AF3" s="2132" t="s">
        <v>757</v>
      </c>
      <c r="AG3" s="2132" t="s">
        <v>758</v>
      </c>
      <c r="AH3" s="1992" t="s">
        <v>2378</v>
      </c>
      <c r="AI3" s="1987" t="s">
        <v>2184</v>
      </c>
      <c r="AJ3" s="1987" t="s">
        <v>2183</v>
      </c>
      <c r="AK3" s="1988" t="s">
        <v>61</v>
      </c>
      <c r="AL3" s="1981" t="s">
        <v>2184</v>
      </c>
      <c r="AM3" s="1981" t="s">
        <v>2183</v>
      </c>
      <c r="AN3" s="1979" t="s">
        <v>2187</v>
      </c>
      <c r="AO3" s="1981" t="s">
        <v>2184</v>
      </c>
      <c r="AP3" s="1981" t="s">
        <v>2183</v>
      </c>
      <c r="AQ3" s="1979" t="s">
        <v>2182</v>
      </c>
      <c r="AR3" s="1981" t="s">
        <v>2184</v>
      </c>
      <c r="AS3" s="1981" t="s">
        <v>2183</v>
      </c>
      <c r="AT3" s="1982" t="s">
        <v>2379</v>
      </c>
      <c r="AU3" s="1980" t="s">
        <v>2184</v>
      </c>
      <c r="AV3" s="1980" t="s">
        <v>2183</v>
      </c>
      <c r="AW3" s="1982" t="s">
        <v>2381</v>
      </c>
      <c r="AX3" s="1980" t="s">
        <v>2221</v>
      </c>
      <c r="AY3" s="1980" t="s">
        <v>2219</v>
      </c>
      <c r="AZ3" s="1980" t="s">
        <v>2184</v>
      </c>
      <c r="BA3" s="1980" t="s">
        <v>2183</v>
      </c>
      <c r="BP3" s="3331"/>
      <c r="CK3" s="3699" t="s">
        <v>2876</v>
      </c>
      <c r="CL3" s="3700" t="s">
        <v>757</v>
      </c>
      <c r="CM3" s="3701" t="s">
        <v>2877</v>
      </c>
      <c r="CN3" s="3701" t="s">
        <v>2878</v>
      </c>
      <c r="CO3" s="3702" t="s">
        <v>2881</v>
      </c>
      <c r="CP3" s="3298" t="s">
        <v>2876</v>
      </c>
      <c r="CQ3" s="3700" t="s">
        <v>757</v>
      </c>
      <c r="CR3" s="3701" t="s">
        <v>2877</v>
      </c>
      <c r="CS3" s="3701" t="s">
        <v>2878</v>
      </c>
      <c r="CT3" s="3703" t="s">
        <v>2881</v>
      </c>
      <c r="CV3" s="3297" t="s">
        <v>2873</v>
      </c>
    </row>
    <row r="4" spans="1:110" ht="24" customHeight="1">
      <c r="A4" s="2134" t="s">
        <v>1204</v>
      </c>
      <c r="C4" s="1893" t="s">
        <v>2385</v>
      </c>
      <c r="D4" s="1893" t="s">
        <v>2385</v>
      </c>
      <c r="E4" s="1893" t="s">
        <v>2376</v>
      </c>
      <c r="F4" s="1893" t="s">
        <v>2376</v>
      </c>
      <c r="G4" s="1971"/>
      <c r="H4" s="1898" t="s">
        <v>2385</v>
      </c>
      <c r="I4" s="1893" t="s">
        <v>2376</v>
      </c>
      <c r="J4" s="2167"/>
      <c r="K4" s="1898" t="s">
        <v>2385</v>
      </c>
      <c r="L4" s="1893" t="s">
        <v>2385</v>
      </c>
      <c r="M4" s="1893" t="s">
        <v>2376</v>
      </c>
      <c r="N4" s="1893" t="s">
        <v>2376</v>
      </c>
      <c r="O4" s="2167"/>
      <c r="P4" s="1679" t="s">
        <v>2385</v>
      </c>
      <c r="Q4" s="1011" t="s">
        <v>2385</v>
      </c>
      <c r="R4" s="1011" t="s">
        <v>2376</v>
      </c>
      <c r="S4" s="1011" t="s">
        <v>2376</v>
      </c>
      <c r="T4" s="2178"/>
      <c r="U4" s="1898"/>
      <c r="V4" s="2162"/>
      <c r="Y4" s="1983" t="s">
        <v>2376</v>
      </c>
      <c r="Z4" s="1984" t="s">
        <v>2376</v>
      </c>
      <c r="AA4" s="1984" t="s">
        <v>2376</v>
      </c>
      <c r="AB4" s="1984" t="s">
        <v>2376</v>
      </c>
      <c r="AC4" s="1984" t="s">
        <v>2376</v>
      </c>
      <c r="AD4" s="1984" t="s">
        <v>2376</v>
      </c>
      <c r="AE4" s="1984" t="s">
        <v>2376</v>
      </c>
      <c r="AF4" s="1984" t="s">
        <v>2376</v>
      </c>
      <c r="AG4" s="1984" t="s">
        <v>2376</v>
      </c>
      <c r="BG4" s="3377"/>
      <c r="BH4" s="3377"/>
      <c r="BI4" s="3377">
        <v>1992</v>
      </c>
      <c r="BJ4" s="3377">
        <v>1993</v>
      </c>
      <c r="BK4" s="3377">
        <v>1994</v>
      </c>
      <c r="BL4" s="3377">
        <v>1995</v>
      </c>
      <c r="BM4" s="3377">
        <v>1996</v>
      </c>
      <c r="BO4" s="3377"/>
      <c r="BP4" s="3378">
        <v>1997</v>
      </c>
      <c r="BQ4" s="3377">
        <v>1998</v>
      </c>
      <c r="BR4" s="3378">
        <v>1999</v>
      </c>
      <c r="BS4" s="3378">
        <v>2000</v>
      </c>
      <c r="BT4" s="3377">
        <v>2001</v>
      </c>
      <c r="BU4" s="3377">
        <v>2002</v>
      </c>
      <c r="BV4" s="3377">
        <v>2003</v>
      </c>
      <c r="BW4" s="3377">
        <v>2004</v>
      </c>
      <c r="BX4" s="3377">
        <v>2005</v>
      </c>
      <c r="BY4" s="3377">
        <v>2006</v>
      </c>
      <c r="BZ4" s="3377">
        <v>2007</v>
      </c>
      <c r="CA4" s="3377">
        <v>2008</v>
      </c>
      <c r="CB4" s="3377">
        <v>2009</v>
      </c>
      <c r="CC4" s="3377">
        <v>2010</v>
      </c>
      <c r="CD4" s="3377">
        <v>2011</v>
      </c>
      <c r="CE4" s="3377">
        <v>2012</v>
      </c>
      <c r="CF4" s="3377">
        <v>2013</v>
      </c>
      <c r="CG4" s="3377">
        <v>2014</v>
      </c>
      <c r="CH4" s="3377">
        <v>2015</v>
      </c>
      <c r="CK4" s="3696" t="s">
        <v>2481</v>
      </c>
      <c r="CL4" s="3704" t="s">
        <v>2481</v>
      </c>
      <c r="CM4" s="3704" t="s">
        <v>2481</v>
      </c>
      <c r="CN4" s="3704" t="s">
        <v>2481</v>
      </c>
      <c r="CO4" s="3704" t="s">
        <v>2481</v>
      </c>
      <c r="CP4" s="3299" t="s">
        <v>2481</v>
      </c>
      <c r="CQ4" s="3704" t="s">
        <v>2481</v>
      </c>
      <c r="CR4" s="3704" t="s">
        <v>2481</v>
      </c>
      <c r="CS4" s="3704" t="s">
        <v>2481</v>
      </c>
      <c r="CT4" s="3705" t="s">
        <v>2481</v>
      </c>
      <c r="CV4" s="3297" t="s">
        <v>2874</v>
      </c>
    </row>
    <row r="5" spans="1:110" ht="19" customHeight="1" thickBot="1">
      <c r="A5" s="2135" t="s">
        <v>2398</v>
      </c>
      <c r="B5" s="1894"/>
      <c r="C5" s="1997" t="s">
        <v>2387</v>
      </c>
      <c r="D5" s="1997" t="s">
        <v>2387</v>
      </c>
      <c r="E5" s="1997" t="s">
        <v>2387</v>
      </c>
      <c r="F5" s="1997" t="s">
        <v>2387</v>
      </c>
      <c r="G5" s="1998" t="s">
        <v>2387</v>
      </c>
      <c r="H5" s="1930" t="s">
        <v>2284</v>
      </c>
      <c r="I5" s="1997" t="s">
        <v>2387</v>
      </c>
      <c r="J5" s="1998" t="s">
        <v>2387</v>
      </c>
      <c r="K5" s="1930" t="s">
        <v>2284</v>
      </c>
      <c r="L5" s="1997" t="s">
        <v>2387</v>
      </c>
      <c r="M5" s="1997" t="s">
        <v>2387</v>
      </c>
      <c r="N5" s="1997" t="s">
        <v>2387</v>
      </c>
      <c r="O5" s="1998" t="s">
        <v>2387</v>
      </c>
      <c r="P5" s="1930" t="s">
        <v>2284</v>
      </c>
      <c r="Q5" s="1997" t="s">
        <v>2387</v>
      </c>
      <c r="R5" s="1997" t="s">
        <v>2387</v>
      </c>
      <c r="S5" s="1997" t="s">
        <v>2387</v>
      </c>
      <c r="T5" s="1998"/>
      <c r="U5" s="1930"/>
      <c r="V5" s="2163"/>
      <c r="X5" s="1929" t="s">
        <v>2238</v>
      </c>
      <c r="Y5" s="1930" t="s">
        <v>2238</v>
      </c>
      <c r="Z5" s="1929" t="s">
        <v>2238</v>
      </c>
      <c r="AA5" s="1929" t="s">
        <v>2238</v>
      </c>
      <c r="AB5" s="1929" t="s">
        <v>2238</v>
      </c>
      <c r="AC5" s="1929" t="s">
        <v>2238</v>
      </c>
      <c r="AD5" s="1929" t="s">
        <v>2238</v>
      </c>
      <c r="AE5" s="1929" t="s">
        <v>2238</v>
      </c>
      <c r="AF5" s="1929" t="s">
        <v>2238</v>
      </c>
      <c r="AG5" s="1929" t="s">
        <v>2238</v>
      </c>
      <c r="AH5" s="1930" t="s">
        <v>2238</v>
      </c>
      <c r="AI5" s="1929" t="s">
        <v>2238</v>
      </c>
      <c r="AJ5" s="1929" t="s">
        <v>2238</v>
      </c>
      <c r="AK5" s="1929" t="s">
        <v>2238</v>
      </c>
      <c r="AL5" s="1929" t="s">
        <v>2238</v>
      </c>
      <c r="AM5" s="1929" t="s">
        <v>2238</v>
      </c>
      <c r="AN5" s="1929" t="s">
        <v>2238</v>
      </c>
      <c r="AO5" s="1929" t="s">
        <v>2238</v>
      </c>
      <c r="AP5" s="1929" t="s">
        <v>2238</v>
      </c>
      <c r="AQ5" s="1929" t="s">
        <v>2238</v>
      </c>
      <c r="AR5" s="1929" t="s">
        <v>2238</v>
      </c>
      <c r="AS5" s="1929" t="s">
        <v>2238</v>
      </c>
      <c r="AT5" s="1930" t="s">
        <v>2238</v>
      </c>
      <c r="AU5" s="1929" t="s">
        <v>2238</v>
      </c>
      <c r="AV5" s="1929" t="s">
        <v>2238</v>
      </c>
      <c r="AW5" s="1930" t="s">
        <v>2238</v>
      </c>
      <c r="AX5" s="1929" t="s">
        <v>2238</v>
      </c>
      <c r="AY5" s="1929" t="s">
        <v>2238</v>
      </c>
      <c r="AZ5" s="1929" t="s">
        <v>2238</v>
      </c>
      <c r="BA5" s="1929" t="s">
        <v>2238</v>
      </c>
      <c r="BP5" s="3331"/>
      <c r="CK5" s="3706" t="s">
        <v>2879</v>
      </c>
      <c r="CL5" s="3707" t="s">
        <v>2879</v>
      </c>
      <c r="CM5" s="3707" t="s">
        <v>2879</v>
      </c>
      <c r="CN5" s="3707" t="s">
        <v>2879</v>
      </c>
      <c r="CO5" s="3707" t="s">
        <v>2879</v>
      </c>
      <c r="CP5" s="3300" t="s">
        <v>2880</v>
      </c>
      <c r="CQ5" s="3708" t="s">
        <v>2880</v>
      </c>
      <c r="CR5" s="3708" t="s">
        <v>2880</v>
      </c>
      <c r="CS5" s="3708" t="s">
        <v>2880</v>
      </c>
      <c r="CT5" s="3709" t="s">
        <v>2880</v>
      </c>
    </row>
    <row r="6" spans="1:110" ht="17" thickBot="1">
      <c r="A6" s="1807">
        <v>1990</v>
      </c>
      <c r="E6" s="2176">
        <f>Z6*INDEX(DataPrices!$T$47:$T$56,MATCH(DataBOP!$A6,DataPrices!$A$47:$A$56,0))</f>
        <v>48.54</v>
      </c>
      <c r="F6" s="2176">
        <f>AA6*INDEX(DataPrices!$T$47:$T$56,MATCH(DataBOP!$A6,DataPrices!$A$47:$A$56,0))</f>
        <v>49.739999999999995</v>
      </c>
      <c r="G6" s="3639">
        <f t="shared" ref="G6:G7" si="0">E6-F6</f>
        <v>-1.1999999999999957</v>
      </c>
      <c r="I6" s="2176">
        <f>AH6*INDEX(DataPrices!$T$47:$T$56,MATCH(DataBOP!$A6,DataPrices!$A$47:$A$56,0))</f>
        <v>-1.4999999999999998</v>
      </c>
      <c r="J6" s="3639">
        <f>I6</f>
        <v>-1.4999999999999998</v>
      </c>
      <c r="O6" s="1996"/>
      <c r="R6" s="1993"/>
      <c r="S6" s="1993"/>
      <c r="T6" s="1996"/>
      <c r="Y6" s="3401">
        <f>Z6-AA6</f>
        <v>-2000</v>
      </c>
      <c r="Z6" s="3400">
        <f>CL6*1000</f>
        <v>80900</v>
      </c>
      <c r="AA6" s="3400">
        <f>-CM6*1000</f>
        <v>82900</v>
      </c>
      <c r="AH6" s="3401">
        <f>CN6*1000</f>
        <v>-2500</v>
      </c>
      <c r="AW6" s="3401">
        <f>CO6*1000</f>
        <v>2700</v>
      </c>
      <c r="BG6" s="3371" t="s">
        <v>2141</v>
      </c>
      <c r="BI6" s="3332">
        <v>-69</v>
      </c>
      <c r="BJ6" s="3332">
        <v>9013</v>
      </c>
      <c r="BK6" s="3332">
        <v>7844</v>
      </c>
      <c r="BL6" s="3332">
        <v>6963</v>
      </c>
      <c r="BM6" s="3332">
        <v>10847</v>
      </c>
      <c r="BN6" s="3384"/>
      <c r="BO6" s="3333" t="s">
        <v>2141</v>
      </c>
      <c r="BP6" s="3334">
        <v>-835.25</v>
      </c>
      <c r="BQ6" s="3335">
        <v>71.06</v>
      </c>
      <c r="BR6" s="3335">
        <v>22855.41</v>
      </c>
      <c r="BS6" s="3335">
        <v>45382.38</v>
      </c>
      <c r="BT6" s="3335">
        <v>32053.82</v>
      </c>
      <c r="BU6" s="3335">
        <v>27472.959999999999</v>
      </c>
      <c r="BV6" s="3335">
        <v>33128.11</v>
      </c>
      <c r="BW6" s="3342">
        <v>58559.839999999997</v>
      </c>
      <c r="BX6" s="3342">
        <v>84388.74</v>
      </c>
      <c r="BY6" s="3342">
        <v>92315.57</v>
      </c>
      <c r="BZ6" s="3342">
        <v>72193.009999999995</v>
      </c>
      <c r="CA6" s="3342">
        <v>103935.39</v>
      </c>
      <c r="CB6" s="3342">
        <v>50383.64</v>
      </c>
      <c r="CC6" s="3342">
        <v>67452.2</v>
      </c>
      <c r="CD6" s="3342">
        <v>97273.94</v>
      </c>
      <c r="CE6" s="3342">
        <v>71282.19</v>
      </c>
      <c r="CF6" s="3342">
        <v>34800.620000000003</v>
      </c>
      <c r="CG6" s="3342">
        <v>58431.519999999997</v>
      </c>
      <c r="CH6" s="3387">
        <v>68943.48</v>
      </c>
      <c r="CI6" s="1877"/>
      <c r="CJ6" s="1877"/>
      <c r="CK6" s="3710">
        <f>CL6+CM6+CN6</f>
        <v>-4.5</v>
      </c>
      <c r="CL6" s="524">
        <v>80.900000000000006</v>
      </c>
      <c r="CM6" s="524">
        <v>-82.9</v>
      </c>
      <c r="CN6" s="3277">
        <v>-2.5</v>
      </c>
      <c r="CO6" s="3277">
        <v>2.7</v>
      </c>
      <c r="CP6" s="3307">
        <f>CQ6+CR6+CS6</f>
        <v>-0.5</v>
      </c>
      <c r="CQ6" s="524">
        <v>26.1</v>
      </c>
      <c r="CR6" s="524">
        <v>-24.1</v>
      </c>
      <c r="CS6" s="3277">
        <v>-2.5</v>
      </c>
      <c r="CT6" s="3698">
        <v>1.1000000000000001</v>
      </c>
      <c r="CV6" s="3278"/>
      <c r="CW6" s="3278"/>
      <c r="CX6" s="3278"/>
      <c r="CY6" s="3278"/>
      <c r="CZ6" s="3278"/>
      <c r="DA6" s="3278"/>
      <c r="DB6" s="3278"/>
      <c r="DC6" s="3278"/>
      <c r="DD6" s="3278"/>
    </row>
    <row r="7" spans="1:110" ht="17" thickBot="1">
      <c r="A7" s="1807">
        <v>1991</v>
      </c>
      <c r="E7" s="2176">
        <f>Z7*INDEX(DataPrices!$T$47:$T$56,MATCH(DataBOP!$A7,DataPrices!$A$47:$A$56,0))</f>
        <v>1641</v>
      </c>
      <c r="F7" s="2176">
        <f>AA7*INDEX(DataPrices!$T$47:$T$56,MATCH(DataBOP!$A7,DataPrices!$A$47:$A$56,0))</f>
        <v>1368</v>
      </c>
      <c r="G7" s="3639">
        <f t="shared" si="0"/>
        <v>273</v>
      </c>
      <c r="I7" s="2176">
        <f>AH7*INDEX(DataPrices!$T$47:$T$56,MATCH(DataBOP!$A7,DataPrices!$A$47:$A$56,0))</f>
        <v>-63</v>
      </c>
      <c r="J7" s="3639">
        <f>I7</f>
        <v>-63</v>
      </c>
      <c r="M7" s="1993"/>
      <c r="N7" s="1993"/>
      <c r="O7" s="1996"/>
      <c r="R7" s="1993"/>
      <c r="S7" s="1993"/>
      <c r="T7" s="1996"/>
      <c r="Y7" s="3401">
        <f>Z7-AA7</f>
        <v>9100</v>
      </c>
      <c r="Z7" s="3400">
        <f>CL7*1000</f>
        <v>54700</v>
      </c>
      <c r="AA7" s="3400">
        <f>-CM7*1000</f>
        <v>45600</v>
      </c>
      <c r="AH7" s="3401">
        <f>CN7*1000</f>
        <v>-2100</v>
      </c>
      <c r="AW7" s="3401">
        <f>CO7*1000</f>
        <v>1600</v>
      </c>
      <c r="BG7" s="3372" t="s">
        <v>2229</v>
      </c>
      <c r="BI7" s="3332">
        <v>618</v>
      </c>
      <c r="BJ7" s="3332">
        <v>10502</v>
      </c>
      <c r="BK7" s="3332">
        <v>9916</v>
      </c>
      <c r="BL7" s="3332">
        <v>10178</v>
      </c>
      <c r="BM7" s="3332">
        <v>16209</v>
      </c>
      <c r="BN7" s="3384"/>
      <c r="BO7" s="3336" t="s">
        <v>2229</v>
      </c>
      <c r="BP7" s="3334">
        <v>8212.43</v>
      </c>
      <c r="BQ7" s="3335">
        <v>12197.53</v>
      </c>
      <c r="BR7" s="3335">
        <v>29970.11</v>
      </c>
      <c r="BS7" s="3335">
        <v>52049.52</v>
      </c>
      <c r="BT7" s="3335">
        <v>37160.46</v>
      </c>
      <c r="BU7" s="3335">
        <v>34807.660000000003</v>
      </c>
      <c r="BV7" s="3335">
        <v>46684.11</v>
      </c>
      <c r="BW7" s="3342">
        <v>72332.36</v>
      </c>
      <c r="BX7" s="3342">
        <v>104559.6</v>
      </c>
      <c r="BY7" s="3342">
        <v>123739.56</v>
      </c>
      <c r="BZ7" s="3342">
        <v>106729.12</v>
      </c>
      <c r="CA7" s="3342">
        <v>157205.87</v>
      </c>
      <c r="CB7" s="3342">
        <v>95630.26</v>
      </c>
      <c r="CC7" s="3342">
        <v>120874.77</v>
      </c>
      <c r="CD7" s="3342">
        <v>163398.06</v>
      </c>
      <c r="CE7" s="3342">
        <v>145076.25</v>
      </c>
      <c r="CF7" s="3342">
        <v>123679.33</v>
      </c>
      <c r="CG7" s="3342">
        <v>134459.32999999999</v>
      </c>
      <c r="CH7" s="3387">
        <v>111592.5</v>
      </c>
      <c r="CI7" s="1876"/>
      <c r="CJ7" s="1876"/>
      <c r="CK7" s="3710">
        <f>CL7+CM7+CN7</f>
        <v>7.0000000000000018</v>
      </c>
      <c r="CL7" s="524">
        <v>54.7</v>
      </c>
      <c r="CM7" s="524">
        <v>-45.6</v>
      </c>
      <c r="CN7" s="3277">
        <v>-2.1</v>
      </c>
      <c r="CO7" s="3277">
        <v>1.6</v>
      </c>
      <c r="CP7" s="3307">
        <f t="shared" ref="CP7" si="1">CQ7+CR7+CS7</f>
        <v>2.7000000000000006</v>
      </c>
      <c r="CQ7" s="524">
        <v>24.8</v>
      </c>
      <c r="CR7" s="524">
        <v>-20</v>
      </c>
      <c r="CS7" s="3277">
        <v>-2.1</v>
      </c>
      <c r="CT7" s="3698">
        <v>2.7</v>
      </c>
      <c r="CV7" s="3290" t="s">
        <v>2857</v>
      </c>
      <c r="CW7" s="3279"/>
      <c r="CX7" s="3323">
        <v>1990</v>
      </c>
      <c r="CY7" s="3324"/>
      <c r="CZ7" s="3325"/>
      <c r="DA7" s="3326"/>
      <c r="DB7" s="3323">
        <v>1991</v>
      </c>
      <c r="DC7" s="3280"/>
      <c r="DD7" s="3281"/>
    </row>
    <row r="8" spans="1:110" ht="17" thickBot="1">
      <c r="A8" s="1807">
        <v>1992</v>
      </c>
      <c r="E8" s="1993">
        <f>Z8*INDEX(DataPrices!$R$50:$R$76,MATCH(DataBOP!$A8,DataPrices!$A$50:$A$76,0))</f>
        <v>2423.2775000000001</v>
      </c>
      <c r="F8" s="1993">
        <f>AA8*INDEX(DataPrices!$R$50:$R$76,MATCH(DataBOP!$A8,DataPrices!$A$50:$A$76,0))</f>
        <v>2397.7541000000001</v>
      </c>
      <c r="G8" s="1996">
        <f>E8-F8</f>
        <v>25.523400000000038</v>
      </c>
      <c r="H8" s="2035">
        <f>Dataincome!T40*1000</f>
        <v>-383.99999999999989</v>
      </c>
      <c r="I8" s="1993">
        <f>AH8*INDEX(DataPrices!$R$50:$R$76,MATCH(DataBOP!$A8,DataPrices!$A$50:$A$76,0))</f>
        <v>-83.839000000000013</v>
      </c>
      <c r="J8" s="1996">
        <f>H8</f>
        <v>-383.99999999999989</v>
      </c>
      <c r="K8" s="2035"/>
      <c r="L8" s="2038"/>
      <c r="M8" s="1993">
        <f>AU8*INDEX(DataPrices!$R$50:$R$76,MATCH(DataBOP!$A8,DataPrices!$A$50:$A$76,0))</f>
        <v>67.360300000000009</v>
      </c>
      <c r="N8" s="1993">
        <f>AV8*INDEX(DataPrices!$R$50:$R$76,MATCH(DataBOP!$A8,DataPrices!$A$50:$A$76,0))</f>
        <v>11.894400000000001</v>
      </c>
      <c r="O8" s="1996">
        <f>M8-N8</f>
        <v>55.465900000000005</v>
      </c>
      <c r="P8" s="2035"/>
      <c r="Q8" s="2038"/>
      <c r="R8" s="1993">
        <f>AZ8*INDEX(DataPrices!$R$50:$R$76,MATCH(DataBOP!$A8,DataPrices!$A$50:$A$76,0))</f>
        <v>67.195100000000011</v>
      </c>
      <c r="S8" s="1993">
        <f>BA8*INDEX(DataPrices!$R$50:$R$76,MATCH(DataBOP!$A8,DataPrices!$A$50:$A$76,0))</f>
        <v>77.520099999999999</v>
      </c>
      <c r="T8" s="1996">
        <f>R8-S8</f>
        <v>-10.324999999999989</v>
      </c>
      <c r="U8" s="2035"/>
      <c r="V8" s="2165"/>
      <c r="W8" s="1993"/>
      <c r="X8" s="1816">
        <f>INDEX($BI$6:$BM$6,MATCH($A8,$BI$4:$BM$4,0))</f>
        <v>-69</v>
      </c>
      <c r="Y8" s="1817">
        <f>INDEX($BI$7:$BM$7,MATCH($A8,$BI$4:$BM$4,0))</f>
        <v>618</v>
      </c>
      <c r="Z8" s="1816">
        <f>INDEX($BI$8:$BM$8,MATCH($A8,$BI$4:$BM$4,0))</f>
        <v>58675</v>
      </c>
      <c r="AA8" s="1816">
        <f>-INDEX($BI$9:$BM$9,MATCH($A8,$BI$4:$BM$4,0))</f>
        <v>58057</v>
      </c>
      <c r="AB8" s="1816">
        <f>INDEX($BI$10:$BM$10,MATCH($A8,$BI$4:$BM$4,0))</f>
        <v>3700</v>
      </c>
      <c r="AC8" s="1816">
        <f>INDEX($BI$11:$BM$11,MATCH($A8,$BI$4:$BM$4,0))</f>
        <v>51681</v>
      </c>
      <c r="AD8" s="1816">
        <f>-INDEX($BI$12:$BM$12,MATCH($A8,$BI$4:$BM$4,0))</f>
        <v>47981</v>
      </c>
      <c r="AE8" s="1816">
        <f>INDEX($BI$13:$BM$13,MATCH($A8,$BI$4:$BM$4,0))</f>
        <v>-3082</v>
      </c>
      <c r="AF8" s="1816">
        <f>INDEX($BI$14:$BM$14,MATCH($A8,$BI$4:$BM$4,0))</f>
        <v>6994</v>
      </c>
      <c r="AG8" s="1816">
        <f>-INDEX($BI$15:$BM$15,MATCH($A8,$BI$4:$BM$4,0))</f>
        <v>10076</v>
      </c>
      <c r="AH8" s="1817">
        <f>INDEX($BI$16:$BM$16,MATCH($A8,$BI$4:$BM$4,0))</f>
        <v>-2030</v>
      </c>
      <c r="AI8" s="1816">
        <f>INDEX($BI$17:$BM$17,MATCH($A8,$BI$4:$BM$4,0))</f>
        <v>2941</v>
      </c>
      <c r="AJ8" s="1816">
        <f>-INDEX($BI$18:$BM$18,MATCH($A8,$BI$4:$BM$4,0))</f>
        <v>4971</v>
      </c>
      <c r="AK8" s="1816"/>
      <c r="AL8" s="1816"/>
      <c r="AM8" s="1816"/>
      <c r="AN8" s="1816">
        <f>INDEX($BI$22:$BM$22,MATCH($A8,$BI$4:$BM$4,0))</f>
        <v>-2030</v>
      </c>
      <c r="AO8" s="1816">
        <f>INDEX($BI$23:$BM$23,MATCH($A8,$BI$4:$BM$4,0))</f>
        <v>2941</v>
      </c>
      <c r="AP8" s="1816">
        <f>-INDEX($BI$24:$BM$24,MATCH($A8,$BI$4:$BM$4,0))</f>
        <v>4971</v>
      </c>
      <c r="AQ8" s="1816"/>
      <c r="AT8" s="1817">
        <f>INDEX($BI$28:$BM$28,MATCH($A8,$BI$4:$BM$4,0))</f>
        <v>1342</v>
      </c>
      <c r="AU8" s="1816">
        <f>INDEX($BI$29:$BM$29,MATCH($A8,$BI$4:$BM$4,0))</f>
        <v>1631</v>
      </c>
      <c r="AV8" s="1816">
        <f>-INDEX($BI$30:$BM$30,MATCH($A8,$BI$4:$BM$4,0))</f>
        <v>288</v>
      </c>
      <c r="AW8" s="1817">
        <f t="shared" ref="AW8:AW31" si="2">INDEX($BI$32:$CH$32,MATCH($A8,$BI$4:$CH$4,0))</f>
        <v>-250</v>
      </c>
      <c r="AX8" s="1816">
        <f t="shared" ref="AX8:AX31" si="3">INDEX($BI$33:$CH$33,MATCH($A8,$BI$4:$CH$4,0))</f>
        <v>0</v>
      </c>
      <c r="AY8" s="1816">
        <f t="shared" ref="AY8:AY31" si="4">INDEX($BI$34:$CH$34,MATCH($A8,$BI$4:$CH$4,0))</f>
        <v>-250</v>
      </c>
      <c r="AZ8" s="1816">
        <f t="shared" ref="AZ8:AZ31" si="5">INDEX($BI$35:$CH$35,MATCH($A8,$BI$4:$CH$4,0))</f>
        <v>1627</v>
      </c>
      <c r="BA8" s="1816">
        <f>-INDEX($BI$36:$CH$36,MATCH($A8,$BI$4:$CH$4,0))</f>
        <v>1877</v>
      </c>
      <c r="BG8" s="3373" t="s">
        <v>2191</v>
      </c>
      <c r="BI8" s="3337">
        <v>58675</v>
      </c>
      <c r="BJ8" s="3337">
        <v>66369</v>
      </c>
      <c r="BK8" s="3337">
        <v>75802</v>
      </c>
      <c r="BL8" s="3337">
        <v>92987</v>
      </c>
      <c r="BM8" s="3337">
        <v>102966</v>
      </c>
      <c r="BN8" s="3385"/>
      <c r="BO8" s="3338" t="s">
        <v>757</v>
      </c>
      <c r="BP8" s="3334">
        <v>100024.93</v>
      </c>
      <c r="BQ8" s="3335">
        <v>86247.23</v>
      </c>
      <c r="BR8" s="3335">
        <v>80751.91</v>
      </c>
      <c r="BS8" s="3335">
        <v>110520.3</v>
      </c>
      <c r="BT8" s="3335">
        <v>109273.01</v>
      </c>
      <c r="BU8" s="3335">
        <v>117185.25</v>
      </c>
      <c r="BV8" s="3335">
        <v>147485.47</v>
      </c>
      <c r="BW8" s="3342">
        <v>200829.84</v>
      </c>
      <c r="BX8" s="3342">
        <v>268869.48</v>
      </c>
      <c r="BY8" s="3342">
        <v>333199.94</v>
      </c>
      <c r="BZ8" s="3342">
        <v>390390.56</v>
      </c>
      <c r="CA8" s="3342">
        <v>523433.93</v>
      </c>
      <c r="CB8" s="3342">
        <v>342951.14</v>
      </c>
      <c r="CC8" s="3342">
        <v>441833.18</v>
      </c>
      <c r="CD8" s="3342">
        <v>573448.16</v>
      </c>
      <c r="CE8" s="3342">
        <v>589773.98</v>
      </c>
      <c r="CF8" s="3342">
        <v>593397.94999999995</v>
      </c>
      <c r="CG8" s="3342">
        <v>563507.17000000004</v>
      </c>
      <c r="CH8" s="3388">
        <v>393164.34</v>
      </c>
      <c r="CI8" s="1875"/>
      <c r="CJ8" s="1875"/>
      <c r="CK8" s="3711"/>
      <c r="CL8" s="3712"/>
      <c r="CM8" s="3712"/>
      <c r="CN8" s="3712"/>
      <c r="CO8" s="3712"/>
      <c r="CP8" s="3713"/>
      <c r="CQ8" s="3712"/>
      <c r="CR8" s="3712"/>
      <c r="CS8" s="1985"/>
      <c r="CT8" s="3714"/>
      <c r="CV8" s="3291"/>
      <c r="CW8" s="3282" t="s">
        <v>2858</v>
      </c>
      <c r="CX8" s="3280"/>
      <c r="CY8" s="3292" t="s">
        <v>2859</v>
      </c>
      <c r="CZ8" s="3292"/>
      <c r="DA8" s="3316"/>
      <c r="DB8" s="3280" t="s">
        <v>2858</v>
      </c>
      <c r="DC8" s="3292" t="s">
        <v>2859</v>
      </c>
      <c r="DD8" s="3292"/>
    </row>
    <row r="9" spans="1:110" ht="17" customHeight="1" thickBot="1">
      <c r="A9" s="1807">
        <v>1993</v>
      </c>
      <c r="E9" s="1993">
        <f>Z9*INDEX(DataPrices!$R$50:$R$76,MATCH(DataBOP!$A9,DataPrices!$A$50:$A$76,0))</f>
        <v>65815.925000000017</v>
      </c>
      <c r="F9" s="1993">
        <f>AA9*INDEX(DataPrices!$R$50:$R$76,MATCH(DataBOP!$A9,DataPrices!$A$50:$A$76,0))</f>
        <v>55401.441666666688</v>
      </c>
      <c r="G9" s="1996">
        <f t="shared" ref="G9:G31" si="6">E9-F9</f>
        <v>10414.48333333333</v>
      </c>
      <c r="H9" s="2035">
        <f>Dataincome!T41*1000</f>
        <v>-2642.5</v>
      </c>
      <c r="I9" s="1993">
        <f>AH9*INDEX(DataPrices!$R$50:$R$76,MATCH(DataBOP!$A9,DataPrices!$A$50:$A$76,0))</f>
        <v>-2450.4083333333342</v>
      </c>
      <c r="J9" s="1996">
        <f t="shared" ref="J9:J30" si="7">H9</f>
        <v>-2642.5</v>
      </c>
      <c r="K9" s="2035"/>
      <c r="L9" s="2038"/>
      <c r="M9" s="1993">
        <f>AU9*INDEX(DataPrices!$R$50:$R$76,MATCH(DataBOP!$A9,DataPrices!$A$50:$A$76,0))</f>
        <v>1433.9500000000005</v>
      </c>
      <c r="N9" s="1993">
        <f>AV9*INDEX(DataPrices!$R$50:$R$76,MATCH(DataBOP!$A9,DataPrices!$A$50:$A$76,0))</f>
        <v>459.14166666666682</v>
      </c>
      <c r="O9" s="1996">
        <f t="shared" ref="O9:O31" si="8">M9-N9</f>
        <v>974.80833333333362</v>
      </c>
      <c r="P9" s="2035"/>
      <c r="Q9" s="2038"/>
      <c r="R9" s="1993">
        <f>AZ9*INDEX(DataPrices!$R$50:$R$76,MATCH(DataBOP!$A9,DataPrices!$A$50:$A$76,0))</f>
        <v>2909.5500000000011</v>
      </c>
      <c r="S9" s="1993">
        <f>BA9*INDEX(DataPrices!$R$50:$R$76,MATCH(DataBOP!$A9,DataPrices!$A$50:$A$76,0))</f>
        <v>2638.8250000000012</v>
      </c>
      <c r="T9" s="1996">
        <f t="shared" ref="T9:T31" si="9">R9-S9</f>
        <v>270.72499999999991</v>
      </c>
      <c r="U9" s="2035"/>
      <c r="V9" s="2165"/>
      <c r="W9" s="1993"/>
      <c r="X9" s="1816">
        <f>INDEX($BI$6:$BM$6,MATCH($A9,$BI$4:$BM$4,0))</f>
        <v>9013</v>
      </c>
      <c r="Y9" s="1817">
        <f>INDEX($BI$7:$BM$7,MATCH($A9,$BI$4:$BM$4,0))</f>
        <v>10502</v>
      </c>
      <c r="Z9" s="1816">
        <f>INDEX($BI$8:$BM$8,MATCH($A9,$BI$4:$BM$4,0))</f>
        <v>66369</v>
      </c>
      <c r="AA9" s="1816">
        <f>-INDEX($BI$9:$BM$9,MATCH($A9,$BI$4:$BM$4,0))</f>
        <v>55867</v>
      </c>
      <c r="AB9" s="1816">
        <f>INDEX($BI$10:$BM$10,MATCH($A9,$BI$4:$BM$4,0))</f>
        <v>12605</v>
      </c>
      <c r="AC9" s="1816">
        <f>INDEX($BI$11:$BM$11,MATCH($A9,$BI$4:$BM$4,0))</f>
        <v>58608</v>
      </c>
      <c r="AD9" s="1816">
        <f>-INDEX($BI$12:$BM$12,MATCH($A9,$BI$4:$BM$4,0))</f>
        <v>46003</v>
      </c>
      <c r="AE9" s="1816">
        <f>INDEX($BI$13:$BM$13,MATCH($A9,$BI$4:$BM$4,0))</f>
        <v>-2103</v>
      </c>
      <c r="AF9" s="1816">
        <f>INDEX($BI$14:$BM$14,MATCH($A9,$BI$4:$BM$4,0))</f>
        <v>7761</v>
      </c>
      <c r="AG9" s="1816">
        <f>-INDEX($BI$15:$BM$15,MATCH($A9,$BI$4:$BM$4,0))</f>
        <v>9864</v>
      </c>
      <c r="AH9" s="1817">
        <f>INDEX($BI$16:$BM$16,MATCH($A9,$BI$4:$BM$4,0))</f>
        <v>-2471</v>
      </c>
      <c r="AI9" s="1816">
        <f>INDEX($BI$17:$BM$17,MATCH($A9,$BI$4:$BM$4,0))</f>
        <v>2702</v>
      </c>
      <c r="AJ9" s="1816">
        <f>-INDEX($BI$18:$BM$18,MATCH($A9,$BI$4:$BM$4,0))</f>
        <v>5173</v>
      </c>
      <c r="AK9" s="1816"/>
      <c r="AL9" s="1816"/>
      <c r="AM9" s="1816"/>
      <c r="AN9" s="1816">
        <f>INDEX($BI$22:$BM$22,MATCH($A9,$BI$4:$BM$4,0))</f>
        <v>-2471</v>
      </c>
      <c r="AO9" s="1816">
        <f>INDEX($BI$23:$BM$23,MATCH($A9,$BI$4:$BM$4,0))</f>
        <v>2702</v>
      </c>
      <c r="AP9" s="1816">
        <f>-INDEX($BI$24:$BM$24,MATCH($A9,$BI$4:$BM$4,0))</f>
        <v>5173</v>
      </c>
      <c r="AQ9" s="1816"/>
      <c r="AT9" s="1817">
        <f>INDEX($BI$28:$BM$28,MATCH($A9,$BI$4:$BM$4,0))</f>
        <v>983</v>
      </c>
      <c r="AU9" s="1816">
        <f>INDEX($BI$29:$BM$29,MATCH($A9,$BI$4:$BM$4,0))</f>
        <v>1446</v>
      </c>
      <c r="AV9" s="1816">
        <f>-INDEX($BI$30:$BM$30,MATCH($A9,$BI$4:$BM$4,0))</f>
        <v>463</v>
      </c>
      <c r="AW9" s="1817">
        <f t="shared" si="2"/>
        <v>273</v>
      </c>
      <c r="AX9" s="1816">
        <f t="shared" si="3"/>
        <v>0</v>
      </c>
      <c r="AY9" s="1816">
        <f t="shared" si="4"/>
        <v>273</v>
      </c>
      <c r="AZ9" s="1816">
        <f t="shared" si="5"/>
        <v>2934</v>
      </c>
      <c r="BA9" s="1816">
        <f>-INDEX($BI$36:$CH$36,MATCH($A9,$BI$4:$CH$4,0))</f>
        <v>2661</v>
      </c>
      <c r="BG9" s="3373" t="s">
        <v>765</v>
      </c>
      <c r="BI9" s="3337">
        <v>-58057</v>
      </c>
      <c r="BJ9" s="3337">
        <v>-55867</v>
      </c>
      <c r="BK9" s="3337">
        <v>-65887</v>
      </c>
      <c r="BL9" s="3337">
        <v>-82809</v>
      </c>
      <c r="BM9" s="3337">
        <v>-86757</v>
      </c>
      <c r="BN9" s="3385"/>
      <c r="BO9" s="3338" t="s">
        <v>758</v>
      </c>
      <c r="BP9" s="3334">
        <v>91812.5</v>
      </c>
      <c r="BQ9" s="3335">
        <v>74049.710000000006</v>
      </c>
      <c r="BR9" s="3335">
        <v>50781.8</v>
      </c>
      <c r="BS9" s="3335">
        <v>58470.78</v>
      </c>
      <c r="BT9" s="3335">
        <v>72112.55</v>
      </c>
      <c r="BU9" s="3335">
        <v>82377.59</v>
      </c>
      <c r="BV9" s="3335">
        <v>100801.35</v>
      </c>
      <c r="BW9" s="3342">
        <v>128497.48</v>
      </c>
      <c r="BX9" s="3342">
        <v>164309.88</v>
      </c>
      <c r="BY9" s="3342">
        <v>209460.38</v>
      </c>
      <c r="BZ9" s="3342">
        <v>283661.44</v>
      </c>
      <c r="CA9" s="3342">
        <v>366228.06</v>
      </c>
      <c r="CB9" s="3342">
        <v>247320.87</v>
      </c>
      <c r="CC9" s="3342">
        <v>320958.42</v>
      </c>
      <c r="CD9" s="3342">
        <v>410050.1</v>
      </c>
      <c r="CE9" s="3342">
        <v>444697.74</v>
      </c>
      <c r="CF9" s="3342">
        <v>469718.62</v>
      </c>
      <c r="CG9" s="3342">
        <v>429047.84</v>
      </c>
      <c r="CH9" s="3388">
        <v>281571.84000000003</v>
      </c>
      <c r="CI9" s="1875"/>
      <c r="CJ9" s="1875"/>
      <c r="CK9" s="1875"/>
      <c r="CL9" s="1875"/>
      <c r="CM9" s="1875"/>
      <c r="CN9" s="1875"/>
      <c r="CO9" s="1875"/>
      <c r="CP9" s="3301"/>
      <c r="CQ9" s="1875"/>
      <c r="CR9" s="1875"/>
      <c r="CV9" s="3293"/>
      <c r="CW9" s="3283" t="s">
        <v>2860</v>
      </c>
      <c r="CX9" s="3308" t="s">
        <v>2861</v>
      </c>
      <c r="CY9" s="3284" t="s">
        <v>2860</v>
      </c>
      <c r="CZ9" s="3314" t="s">
        <v>2861</v>
      </c>
      <c r="DA9" s="3317" t="s">
        <v>2860</v>
      </c>
      <c r="DB9" s="3314" t="s">
        <v>2861</v>
      </c>
      <c r="DC9" s="3284" t="s">
        <v>2860</v>
      </c>
      <c r="DD9" s="3314" t="s">
        <v>2861</v>
      </c>
    </row>
    <row r="10" spans="1:110" ht="16">
      <c r="A10" s="1807">
        <v>1994</v>
      </c>
      <c r="E10" s="1993">
        <f>Z10*INDEX(DataPrices!$R$50:$R$76,MATCH(DataBOP!$A10,DataPrices!$A$50:$A$76,0))</f>
        <v>166063.23149999999</v>
      </c>
      <c r="F10" s="1993">
        <f>AA10*INDEX(DataPrices!$R$50:$R$76,MATCH(DataBOP!$A10,DataPrices!$A$50:$A$76,0))</f>
        <v>144341.94524999999</v>
      </c>
      <c r="G10" s="1996">
        <f t="shared" si="6"/>
        <v>21721.286250000005</v>
      </c>
      <c r="H10" s="2035">
        <f>Dataincome!T42*1000</f>
        <v>-5359.2820720005775</v>
      </c>
      <c r="I10" s="1993">
        <f>AH10*INDEX(DataPrices!$R$50:$R$76,MATCH(DataBOP!$A10,DataPrices!$A$50:$A$76,0))</f>
        <v>-4030.98</v>
      </c>
      <c r="J10" s="1996">
        <f t="shared" si="7"/>
        <v>-5359.2820720005775</v>
      </c>
      <c r="K10" s="2035"/>
      <c r="L10" s="2038"/>
      <c r="M10" s="1993">
        <f>AU10*INDEX(DataPrices!$R$50:$R$76,MATCH(DataBOP!$A10,DataPrices!$A$50:$A$76,0))</f>
        <v>681.32325000000003</v>
      </c>
      <c r="N10" s="1993">
        <f>AV10*INDEX(DataPrices!$R$50:$R$76,MATCH(DataBOP!$A10,DataPrices!$A$50:$A$76,0))</f>
        <v>1191.768</v>
      </c>
      <c r="O10" s="1996">
        <f t="shared" si="8"/>
        <v>-510.44475</v>
      </c>
      <c r="P10" s="2035"/>
      <c r="Q10" s="2038"/>
      <c r="R10" s="1993">
        <f>AZ10*INDEX(DataPrices!$R$50:$R$76,MATCH(DataBOP!$A10,DataPrices!$A$50:$A$76,0))</f>
        <v>12885.9915</v>
      </c>
      <c r="S10" s="1993">
        <f>BA10*INDEX(DataPrices!$R$50:$R$76,MATCH(DataBOP!$A10,DataPrices!$A$50:$A$76,0))</f>
        <v>7606.2839999999997</v>
      </c>
      <c r="T10" s="1996">
        <f t="shared" si="9"/>
        <v>5279.7075000000004</v>
      </c>
      <c r="U10" s="2035"/>
      <c r="V10" s="2165"/>
      <c r="W10" s="1993"/>
      <c r="X10" s="1816">
        <f>INDEX($BI$6:$BM$6,MATCH($A10,$BI$4:$BM$4,0))</f>
        <v>7844</v>
      </c>
      <c r="Y10" s="1817">
        <f>INDEX($BI$7:$BM$7,MATCH($A10,$BI$4:$BM$4,0))</f>
        <v>9916</v>
      </c>
      <c r="Z10" s="1816">
        <f>INDEX($BI$8:$BM$8,MATCH($A10,$BI$4:$BM$4,0))</f>
        <v>75802</v>
      </c>
      <c r="AA10" s="1816">
        <f>-INDEX($BI$9:$BM$9,MATCH($A10,$BI$4:$BM$4,0))</f>
        <v>65887</v>
      </c>
      <c r="AB10" s="1816">
        <f>INDEX($BI$10:$BM$10,MATCH($A10,$BI$4:$BM$4,0))</f>
        <v>16927</v>
      </c>
      <c r="AC10" s="1816">
        <f>INDEX($BI$11:$BM$11,MATCH($A10,$BI$4:$BM$4,0))</f>
        <v>67379</v>
      </c>
      <c r="AD10" s="1816">
        <f>-INDEX($BI$12:$BM$12,MATCH($A10,$BI$4:$BM$4,0))</f>
        <v>50452</v>
      </c>
      <c r="AE10" s="1816">
        <f>INDEX($BI$13:$BM$13,MATCH($A10,$BI$4:$BM$4,0))</f>
        <v>-7011</v>
      </c>
      <c r="AF10" s="1816">
        <f>INDEX($BI$14:$BM$14,MATCH($A10,$BI$4:$BM$4,0))</f>
        <v>8424</v>
      </c>
      <c r="AG10" s="1816">
        <f>-INDEX($BI$15:$BM$15,MATCH($A10,$BI$4:$BM$4,0))</f>
        <v>15435</v>
      </c>
      <c r="AH10" s="1817">
        <f>INDEX($BI$16:$BM$16,MATCH($A10,$BI$4:$BM$4,0))</f>
        <v>-1840</v>
      </c>
      <c r="AI10" s="1816">
        <f>INDEX($BI$17:$BM$17,MATCH($A10,$BI$4:$BM$4,0))</f>
        <v>3500</v>
      </c>
      <c r="AJ10" s="1816">
        <f>-INDEX($BI$18:$BM$18,MATCH($A10,$BI$4:$BM$4,0))</f>
        <v>5340</v>
      </c>
      <c r="AK10" s="1816">
        <f>INDEX($BI$19:$BM$19,MATCH($A10,$BI$4:$BM$4,0))</f>
        <v>-114</v>
      </c>
      <c r="AL10" s="1816">
        <f>INDEX($BI$20:$BM$20,MATCH($A10,$BI$4:$BM$4,0))</f>
        <v>108</v>
      </c>
      <c r="AM10" s="1816">
        <f>-INDEX($BI$21:$BM$21,MATCH($A10,$BI$4:$BM$4,0))</f>
        <v>222</v>
      </c>
      <c r="AN10" s="1816">
        <f>INDEX($BI$22:$BM$22,MATCH($A10,$BI$4:$BM$4,0))</f>
        <v>-1726</v>
      </c>
      <c r="AO10" s="1816">
        <f>INDEX($BI$23:$BM$23,MATCH($A10,$BI$4:$BM$4,0))</f>
        <v>3392</v>
      </c>
      <c r="AP10" s="1816">
        <f>-INDEX($BI$24:$BM$24,MATCH($A10,$BI$4:$BM$4,0))</f>
        <v>5118</v>
      </c>
      <c r="AQ10" s="1816"/>
      <c r="AT10" s="1817">
        <f>INDEX($BI$28:$BM$28,MATCH($A10,$BI$4:$BM$4,0))</f>
        <v>-232</v>
      </c>
      <c r="AU10" s="1816">
        <f>INDEX($BI$29:$BM$29,MATCH($A10,$BI$4:$BM$4,0))</f>
        <v>311</v>
      </c>
      <c r="AV10" s="1816">
        <f>-INDEX($BI$30:$BM$30,MATCH($A10,$BI$4:$BM$4,0))</f>
        <v>544</v>
      </c>
      <c r="AW10" s="1817">
        <f t="shared" si="2"/>
        <v>241</v>
      </c>
      <c r="AX10" s="1816">
        <f t="shared" si="3"/>
        <v>0</v>
      </c>
      <c r="AY10" s="1816">
        <f t="shared" si="4"/>
        <v>241</v>
      </c>
      <c r="AZ10" s="1816">
        <f t="shared" si="5"/>
        <v>5882</v>
      </c>
      <c r="BA10" s="1816">
        <f>-INDEX($BI$36:$CH$36,MATCH($A10,$BI$4:$CH$4,0))</f>
        <v>3472</v>
      </c>
      <c r="BG10" s="3374" t="s">
        <v>2196</v>
      </c>
      <c r="BI10" s="3339">
        <v>3700</v>
      </c>
      <c r="BJ10" s="3339">
        <v>12605</v>
      </c>
      <c r="BK10" s="3339">
        <v>16927</v>
      </c>
      <c r="BL10" s="3339">
        <v>19816</v>
      </c>
      <c r="BM10" s="3339">
        <v>21592</v>
      </c>
      <c r="BN10" s="3386"/>
      <c r="BO10" s="3340" t="s">
        <v>2196</v>
      </c>
      <c r="BP10" s="3334">
        <v>14157.22</v>
      </c>
      <c r="BQ10" s="3335">
        <v>16202.83</v>
      </c>
      <c r="BR10" s="3335">
        <v>32394.58</v>
      </c>
      <c r="BS10" s="3335">
        <v>57089.14</v>
      </c>
      <c r="BT10" s="3335">
        <v>45235.67</v>
      </c>
      <c r="BU10" s="3335">
        <v>43649.94</v>
      </c>
      <c r="BV10" s="3335">
        <v>55846.3</v>
      </c>
      <c r="BW10" s="3342">
        <v>83616.2</v>
      </c>
      <c r="BX10" s="3342">
        <v>116185.06</v>
      </c>
      <c r="BY10" s="3342">
        <v>134294.13</v>
      </c>
      <c r="BZ10" s="3342">
        <v>123446.98</v>
      </c>
      <c r="CA10" s="3342">
        <v>177625.4</v>
      </c>
      <c r="CB10" s="3342">
        <v>113230.51</v>
      </c>
      <c r="CC10" s="3342">
        <v>146994.51</v>
      </c>
      <c r="CD10" s="3342">
        <v>196854.34</v>
      </c>
      <c r="CE10" s="3342">
        <v>191662.76</v>
      </c>
      <c r="CF10" s="3342">
        <v>181938.68</v>
      </c>
      <c r="CG10" s="3342">
        <v>189737.03</v>
      </c>
      <c r="CH10" s="3389">
        <v>148512.67000000001</v>
      </c>
      <c r="CI10" s="1873"/>
      <c r="CJ10" s="1873"/>
      <c r="CK10" s="1873"/>
      <c r="CL10" s="1873"/>
      <c r="CM10" s="1873"/>
      <c r="CN10" s="1873"/>
      <c r="CO10" s="1873"/>
      <c r="CP10" s="3302"/>
      <c r="CQ10" s="1873"/>
      <c r="CR10" s="1873"/>
      <c r="CS10" s="1873"/>
      <c r="CT10" s="1873"/>
      <c r="CU10" s="1873"/>
      <c r="CX10" s="3309" t="s">
        <v>2862</v>
      </c>
      <c r="CY10" s="3294">
        <v>-24.1</v>
      </c>
      <c r="CZ10" s="3315">
        <v>-6.1</v>
      </c>
      <c r="DA10" s="3318">
        <v>-7.8</v>
      </c>
      <c r="DB10" s="3315">
        <v>-1.7</v>
      </c>
      <c r="DC10" s="3294">
        <v>-5.7</v>
      </c>
      <c r="DD10" s="3315">
        <v>4.5999999999999996</v>
      </c>
      <c r="DE10" s="3294">
        <v>-5.6</v>
      </c>
      <c r="DF10" s="3294">
        <v>0.9</v>
      </c>
    </row>
    <row r="11" spans="1:110" ht="16">
      <c r="A11" s="1807">
        <v>1995</v>
      </c>
      <c r="C11" s="1993">
        <v>426736</v>
      </c>
      <c r="D11" s="1993">
        <v>373593</v>
      </c>
      <c r="E11" s="1993">
        <f>Z11*INDEX(DataPrices!$R$50:$R$76,MATCH(DataBOP!$A11,DataPrices!$A$50:$A$76,0))</f>
        <v>423941.68104999996</v>
      </c>
      <c r="F11" s="1993">
        <f>AA11*INDEX(DataPrices!$R$50:$R$76,MATCH(DataBOP!$A11,DataPrices!$A$50:$A$76,0))</f>
        <v>377538.65234999999</v>
      </c>
      <c r="G11" s="1996">
        <f t="shared" si="6"/>
        <v>46403.028699999966</v>
      </c>
      <c r="H11" s="2035">
        <f>Dataincome!T43*1000</f>
        <v>-15804.499999999998</v>
      </c>
      <c r="I11" s="1993">
        <f>AH11*INDEX(DataPrices!$R$50:$R$76,MATCH(DataBOP!$A11,DataPrices!$A$50:$A$76,0))</f>
        <v>-15373.453799999999</v>
      </c>
      <c r="J11" s="1996">
        <f t="shared" si="7"/>
        <v>-15804.499999999998</v>
      </c>
      <c r="K11" s="2035"/>
      <c r="L11" s="2038"/>
      <c r="M11" s="1993">
        <f>AU11*INDEX(DataPrices!$R$50:$R$76,MATCH(DataBOP!$A11,DataPrices!$A$50:$A$76,0))</f>
        <v>4075.8800999999999</v>
      </c>
      <c r="N11" s="1993">
        <f>AV11*INDEX(DataPrices!$R$50:$R$76,MATCH(DataBOP!$A11,DataPrices!$A$50:$A$76,0))</f>
        <v>3364.6526999999996</v>
      </c>
      <c r="O11" s="1996">
        <f t="shared" si="8"/>
        <v>711.22740000000022</v>
      </c>
      <c r="P11" s="2035"/>
      <c r="Q11" s="2038"/>
      <c r="R11" s="1993">
        <f>AZ11*INDEX(DataPrices!$R$50:$R$76,MATCH(DataBOP!$A11,DataPrices!$A$50:$A$76,0))</f>
        <v>14233.666299999999</v>
      </c>
      <c r="S11" s="1993">
        <f>BA11*INDEX(DataPrices!$R$50:$R$76,MATCH(DataBOP!$A11,DataPrices!$A$50:$A$76,0))</f>
        <v>15815.691349999999</v>
      </c>
      <c r="T11" s="1996">
        <f t="shared" si="9"/>
        <v>-1582.0250500000002</v>
      </c>
      <c r="U11" s="2035"/>
      <c r="V11" s="2165"/>
      <c r="W11" s="1993"/>
      <c r="X11" s="1816">
        <f>INDEX($BI$6:$BM$6,MATCH($A11,$BI$4:$BM$4,0))</f>
        <v>6963</v>
      </c>
      <c r="Y11" s="1817">
        <f>INDEX($BI$7:$BM$7,MATCH($A11,$BI$4:$BM$4,0))</f>
        <v>10178</v>
      </c>
      <c r="Z11" s="1816">
        <f>INDEX($BI$8:$BM$8,MATCH($A11,$BI$4:$BM$4,0))</f>
        <v>92987</v>
      </c>
      <c r="AA11" s="1816">
        <f>-INDEX($BI$9:$BM$9,MATCH($A11,$BI$4:$BM$4,0))</f>
        <v>82809</v>
      </c>
      <c r="AB11" s="1816">
        <f>INDEX($BI$10:$BM$10,MATCH($A11,$BI$4:$BM$4,0))</f>
        <v>19816</v>
      </c>
      <c r="AC11" s="1816">
        <f>INDEX($BI$11:$BM$11,MATCH($A11,$BI$4:$BM$4,0))</f>
        <v>82419</v>
      </c>
      <c r="AD11" s="1816">
        <f>-INDEX($BI$12:$BM$12,MATCH($A11,$BI$4:$BM$4,0))</f>
        <v>62603</v>
      </c>
      <c r="AE11" s="1816">
        <f>INDEX($BI$13:$BM$13,MATCH($A11,$BI$4:$BM$4,0))</f>
        <v>-9638</v>
      </c>
      <c r="AF11" s="1816">
        <f>INDEX($BI$14:$BM$14,MATCH($A11,$BI$4:$BM$4,0))</f>
        <v>10567</v>
      </c>
      <c r="AG11" s="1816">
        <f>-INDEX($BI$15:$BM$15,MATCH($A11,$BI$4:$BM$4,0))</f>
        <v>20205</v>
      </c>
      <c r="AH11" s="1817">
        <f>INDEX($BI$16:$BM$16,MATCH($A11,$BI$4:$BM$4,0))</f>
        <v>-3372</v>
      </c>
      <c r="AI11" s="1816">
        <f>INDEX($BI$17:$BM$17,MATCH($A11,$BI$4:$BM$4,0))</f>
        <v>4278</v>
      </c>
      <c r="AJ11" s="1816">
        <f>-INDEX($BI$18:$BM$18,MATCH($A11,$BI$4:$BM$4,0))</f>
        <v>7650</v>
      </c>
      <c r="AK11" s="1816">
        <f>INDEX($BI$19:$BM$19,MATCH($A11,$BI$4:$BM$4,0))</f>
        <v>-303</v>
      </c>
      <c r="AL11" s="1816">
        <f>INDEX($BI$20:$BM$20,MATCH($A11,$BI$4:$BM$4,0))</f>
        <v>166</v>
      </c>
      <c r="AM11" s="1816">
        <f>-INDEX($BI$21:$BM$21,MATCH($A11,$BI$4:$BM$4,0))</f>
        <v>469</v>
      </c>
      <c r="AN11" s="1816">
        <f>INDEX($BI$22:$BM$22,MATCH($A11,$BI$4:$BM$4,0))</f>
        <v>-3069</v>
      </c>
      <c r="AO11" s="1816">
        <f>INDEX($BI$23:$BM$23,MATCH($A11,$BI$4:$BM$4,0))</f>
        <v>4112</v>
      </c>
      <c r="AP11" s="1816">
        <f>-INDEX($BI$24:$BM$24,MATCH($A11,$BI$4:$BM$4,0))</f>
        <v>7181</v>
      </c>
      <c r="AQ11" s="1816"/>
      <c r="AT11" s="1817">
        <f>INDEX($BI$28:$BM$28,MATCH($A11,$BI$4:$BM$4,0))</f>
        <v>157</v>
      </c>
      <c r="AU11" s="1816">
        <f>INDEX($BI$29:$BM$29,MATCH($A11,$BI$4:$BM$4,0))</f>
        <v>894</v>
      </c>
      <c r="AV11" s="1816">
        <f>-INDEX($BI$30:$BM$30,MATCH($A11,$BI$4:$BM$4,0))</f>
        <v>738</v>
      </c>
      <c r="AW11" s="1817">
        <f t="shared" si="2"/>
        <v>-347</v>
      </c>
      <c r="AX11" s="1816">
        <f t="shared" si="3"/>
        <v>0</v>
      </c>
      <c r="AY11" s="1816">
        <f t="shared" si="4"/>
        <v>-347</v>
      </c>
      <c r="AZ11" s="1816">
        <f t="shared" si="5"/>
        <v>3122</v>
      </c>
      <c r="BA11" s="1816">
        <f>-INDEX($BI$36:$CH$36,MATCH($A11,$BI$4:$CH$4,0))</f>
        <v>3469</v>
      </c>
      <c r="BG11" s="3373" t="s">
        <v>2191</v>
      </c>
      <c r="BI11" s="3337">
        <v>51681</v>
      </c>
      <c r="BJ11" s="3337">
        <v>58608</v>
      </c>
      <c r="BK11" s="3337">
        <v>67379</v>
      </c>
      <c r="BL11" s="3337">
        <v>82419</v>
      </c>
      <c r="BM11" s="3337">
        <v>89685</v>
      </c>
      <c r="BN11" s="3385"/>
      <c r="BO11" s="3338" t="s">
        <v>757</v>
      </c>
      <c r="BP11" s="3334">
        <v>85945.19</v>
      </c>
      <c r="BQ11" s="3335">
        <v>73742.2</v>
      </c>
      <c r="BR11" s="3335">
        <v>69656.95</v>
      </c>
      <c r="BS11" s="3335">
        <v>99219.93</v>
      </c>
      <c r="BT11" s="3335">
        <v>96552.83</v>
      </c>
      <c r="BU11" s="3335">
        <v>102068.25</v>
      </c>
      <c r="BV11" s="3335">
        <v>129060.08</v>
      </c>
      <c r="BW11" s="3342">
        <v>177860.57</v>
      </c>
      <c r="BX11" s="3342">
        <v>240024.07</v>
      </c>
      <c r="BY11" s="3342">
        <v>297481.40000000002</v>
      </c>
      <c r="BZ11" s="3342">
        <v>346530.5</v>
      </c>
      <c r="CA11" s="3342">
        <v>466297.99</v>
      </c>
      <c r="CB11" s="3342">
        <v>297154.63</v>
      </c>
      <c r="CC11" s="3342">
        <v>392674.22</v>
      </c>
      <c r="CD11" s="3342">
        <v>515409.1</v>
      </c>
      <c r="CE11" s="3342">
        <v>527433.97</v>
      </c>
      <c r="CF11" s="3342">
        <v>523275.44</v>
      </c>
      <c r="CG11" s="3342">
        <v>497762.68</v>
      </c>
      <c r="CH11" s="3388">
        <v>341467.15</v>
      </c>
      <c r="CI11" s="1872"/>
      <c r="CJ11" s="1872"/>
      <c r="CK11" s="230">
        <f>CK6*DataPrices!T50/A0!B38</f>
        <v>-5.5201335626982899E-3</v>
      </c>
      <c r="CL11" s="1872"/>
      <c r="CM11" s="1872"/>
      <c r="CN11" s="1872"/>
      <c r="CO11" s="1872"/>
      <c r="CP11" s="3303"/>
      <c r="CQ11" s="1872"/>
      <c r="CR11" s="1872"/>
      <c r="CV11" s="3285" t="s">
        <v>2863</v>
      </c>
      <c r="CW11" s="3277">
        <v>2.7</v>
      </c>
      <c r="CX11" s="3310">
        <v>1.8</v>
      </c>
      <c r="CY11" s="3277">
        <v>2.7</v>
      </c>
      <c r="CZ11" s="3310">
        <v>1.8</v>
      </c>
      <c r="DA11" s="3319">
        <v>3.8</v>
      </c>
      <c r="DB11" s="3311">
        <v>2.5</v>
      </c>
      <c r="DC11" s="3277">
        <v>3.8</v>
      </c>
      <c r="DD11" s="3311">
        <v>2.5</v>
      </c>
    </row>
    <row r="12" spans="1:110" ht="16">
      <c r="A12" s="1807">
        <v>1996</v>
      </c>
      <c r="C12" s="1993">
        <v>532239</v>
      </c>
      <c r="D12" s="1993">
        <v>442815</v>
      </c>
      <c r="E12" s="1993">
        <f>Z12*INDEX(DataPrices!$R$50:$R$76,MATCH(DataBOP!$A12,DataPrices!$A$50:$A$76,0))</f>
        <v>527271.72499999963</v>
      </c>
      <c r="F12" s="1993">
        <f>AA12*INDEX(DataPrices!$R$50:$R$76,MATCH(DataBOP!$A12,DataPrices!$A$50:$A$76,0))</f>
        <v>444268.13749999972</v>
      </c>
      <c r="G12" s="1996">
        <f t="shared" si="6"/>
        <v>83003.587499999907</v>
      </c>
      <c r="H12" s="2035">
        <f>Dataincome!T44*1000</f>
        <v>-28901</v>
      </c>
      <c r="I12" s="1993">
        <f>AH12*INDEX(DataPrices!$R$50:$R$76,MATCH(DataBOP!$A12,DataPrices!$A$50:$A$76,0))</f>
        <v>-27826.608333333315</v>
      </c>
      <c r="J12" s="1996">
        <f t="shared" si="7"/>
        <v>-28901</v>
      </c>
      <c r="K12" s="2035"/>
      <c r="L12" s="2038"/>
      <c r="M12" s="1993">
        <f>AU12*INDEX(DataPrices!$R$50:$R$76,MATCH(DataBOP!$A12,DataPrices!$A$50:$A$76,0))</f>
        <v>3958.404166666664</v>
      </c>
      <c r="N12" s="1993">
        <f>AV12*INDEX(DataPrices!$R$50:$R$76,MATCH(DataBOP!$A12,DataPrices!$A$50:$A$76,0))</f>
        <v>3584.5833333333312</v>
      </c>
      <c r="O12" s="1996">
        <f t="shared" si="8"/>
        <v>373.82083333333276</v>
      </c>
      <c r="P12" s="2035"/>
      <c r="Q12" s="2038"/>
      <c r="R12" s="1993">
        <f>AZ12*INDEX(DataPrices!$R$50:$R$76,MATCH(DataBOP!$A12,DataPrices!$A$50:$A$76,0))</f>
        <v>15700.474999999989</v>
      </c>
      <c r="S12" s="1993">
        <f>BA12*INDEX(DataPrices!$R$50:$R$76,MATCH(DataBOP!$A12,DataPrices!$A$50:$A$76,0))</f>
        <v>18071.420833333323</v>
      </c>
      <c r="T12" s="1996">
        <f t="shared" si="9"/>
        <v>-2370.9458333333332</v>
      </c>
      <c r="U12" s="2035"/>
      <c r="V12" s="2165"/>
      <c r="W12" s="1993"/>
      <c r="X12" s="1816">
        <f>INDEX($BI$6:$BM$6,MATCH($A12,$BI$4:$BM$4,0))</f>
        <v>10847</v>
      </c>
      <c r="Y12" s="1817">
        <f>INDEX($BI$7:$BM$7,MATCH($A12,$BI$4:$BM$4,0))</f>
        <v>16209</v>
      </c>
      <c r="Z12" s="1816">
        <f>INDEX($BI$8:$BM$8,MATCH($A12,$BI$4:$BM$4,0))</f>
        <v>102966</v>
      </c>
      <c r="AA12" s="1816">
        <f>-INDEX($BI$9:$BM$9,MATCH($A12,$BI$4:$BM$4,0))</f>
        <v>86757</v>
      </c>
      <c r="AB12" s="1816">
        <f>INDEX($BI$10:$BM$10,MATCH($A12,$BI$4:$BM$4,0))</f>
        <v>21592</v>
      </c>
      <c r="AC12" s="1816">
        <f>INDEX($BI$11:$BM$11,MATCH($A12,$BI$4:$BM$4,0))</f>
        <v>89685</v>
      </c>
      <c r="AD12" s="1816">
        <f>-INDEX($BI$12:$BM$12,MATCH($A12,$BI$4:$BM$4,0))</f>
        <v>68092</v>
      </c>
      <c r="AE12" s="1816">
        <f>INDEX($BI$13:$BM$13,MATCH($A12,$BI$4:$BM$4,0))</f>
        <v>-5383</v>
      </c>
      <c r="AF12" s="1816">
        <f>INDEX($BI$14:$BM$14,MATCH($A12,$BI$4:$BM$4,0))</f>
        <v>13281</v>
      </c>
      <c r="AG12" s="1816">
        <f>-INDEX($BI$15:$BM$15,MATCH($A12,$BI$4:$BM$4,0))</f>
        <v>18665</v>
      </c>
      <c r="AH12" s="1817">
        <f>INDEX($BI$16:$BM$16,MATCH($A12,$BI$4:$BM$4,0))</f>
        <v>-5434</v>
      </c>
      <c r="AI12" s="1816">
        <f>INDEX($BI$17:$BM$17,MATCH($A12,$BI$4:$BM$4,0))</f>
        <v>4333</v>
      </c>
      <c r="AJ12" s="1816">
        <f>-INDEX($BI$18:$BM$18,MATCH($A12,$BI$4:$BM$4,0))</f>
        <v>9768</v>
      </c>
      <c r="AK12" s="1816">
        <f>INDEX($BI$19:$BM$19,MATCH($A12,$BI$4:$BM$4,0))</f>
        <v>-406</v>
      </c>
      <c r="AL12" s="1816">
        <f>INDEX($BI$20:$BM$20,MATCH($A12,$BI$4:$BM$4,0))</f>
        <v>102</v>
      </c>
      <c r="AM12" s="1816">
        <f>-INDEX($BI$21:$BM$21,MATCH($A12,$BI$4:$BM$4,0))</f>
        <v>507</v>
      </c>
      <c r="AN12" s="1816">
        <f>INDEX($BI$22:$BM$22,MATCH($A12,$BI$4:$BM$4,0))</f>
        <v>-5029</v>
      </c>
      <c r="AO12" s="1816">
        <f>INDEX($BI$23:$BM$23,MATCH($A12,$BI$4:$BM$4,0))</f>
        <v>4232</v>
      </c>
      <c r="AP12" s="1816">
        <f>-INDEX($BI$24:$BM$24,MATCH($A12,$BI$4:$BM$4,0))</f>
        <v>926</v>
      </c>
      <c r="AQ12" s="1816"/>
      <c r="AT12" s="1817">
        <f>INDEX($BI$28:$BM$28,MATCH($A12,$BI$4:$BM$4,0))</f>
        <v>72</v>
      </c>
      <c r="AU12" s="1816">
        <f>INDEX($BI$29:$BM$29,MATCH($A12,$BI$4:$BM$4,0))</f>
        <v>773</v>
      </c>
      <c r="AV12" s="1816">
        <f>-INDEX($BI$30:$BM$30,MATCH($A12,$BI$4:$BM$4,0))</f>
        <v>700</v>
      </c>
      <c r="AW12" s="1817">
        <f t="shared" si="2"/>
        <v>-463</v>
      </c>
      <c r="AX12" s="1816">
        <f t="shared" si="3"/>
        <v>0</v>
      </c>
      <c r="AY12" s="1816">
        <f t="shared" si="4"/>
        <v>-463</v>
      </c>
      <c r="AZ12" s="1816">
        <f t="shared" si="5"/>
        <v>3066</v>
      </c>
      <c r="BA12" s="1816">
        <f>-INDEX($BI$36:$CH$36,MATCH($A12,$BI$4:$CH$4,0))</f>
        <v>3529</v>
      </c>
      <c r="BG12" s="3373" t="s">
        <v>765</v>
      </c>
      <c r="BI12" s="3337">
        <v>-47981</v>
      </c>
      <c r="BJ12" s="3337">
        <v>-46003</v>
      </c>
      <c r="BK12" s="3337">
        <v>-50452</v>
      </c>
      <c r="BL12" s="3337">
        <v>-62603</v>
      </c>
      <c r="BM12" s="3337">
        <v>-68092</v>
      </c>
      <c r="BN12" s="3385"/>
      <c r="BO12" s="3338" t="s">
        <v>758</v>
      </c>
      <c r="BP12" s="3334">
        <v>71787.97</v>
      </c>
      <c r="BQ12" s="3335">
        <v>57539.37</v>
      </c>
      <c r="BR12" s="3335">
        <v>37262.370000000003</v>
      </c>
      <c r="BS12" s="3335">
        <v>42130.79</v>
      </c>
      <c r="BT12" s="3335">
        <v>51317.16</v>
      </c>
      <c r="BU12" s="3335">
        <v>58418.31</v>
      </c>
      <c r="BV12" s="3335">
        <v>73213.78</v>
      </c>
      <c r="BW12" s="3342">
        <v>94244.36</v>
      </c>
      <c r="BX12" s="3342">
        <v>123839.01</v>
      </c>
      <c r="BY12" s="3342">
        <v>163187.28</v>
      </c>
      <c r="BZ12" s="3342">
        <v>223083.51999999999</v>
      </c>
      <c r="CA12" s="3342">
        <v>288672.59000000003</v>
      </c>
      <c r="CB12" s="3342">
        <v>183924.13</v>
      </c>
      <c r="CC12" s="3342">
        <v>245679.71</v>
      </c>
      <c r="CD12" s="3342">
        <v>318554.76</v>
      </c>
      <c r="CE12" s="3342">
        <v>335771.21</v>
      </c>
      <c r="CF12" s="3342">
        <v>341336.76</v>
      </c>
      <c r="CG12" s="3342">
        <v>308025.65000000002</v>
      </c>
      <c r="CH12" s="3388">
        <v>192954.48</v>
      </c>
      <c r="CI12" s="1872"/>
      <c r="CJ12" s="1872"/>
      <c r="CK12" s="230">
        <f>CK7*DataPrices!T51/A0!B39</f>
        <v>0.16738402678144429</v>
      </c>
      <c r="CL12" s="1872"/>
      <c r="CM12" s="1872"/>
      <c r="CN12" s="1872"/>
      <c r="CO12" s="1872"/>
      <c r="CP12" s="3303"/>
      <c r="CQ12" s="1872"/>
      <c r="CR12" s="1872"/>
      <c r="CV12" s="3285" t="s">
        <v>2864</v>
      </c>
      <c r="CW12" s="3277">
        <v>-21.4</v>
      </c>
      <c r="CX12" s="3311">
        <v>-4.3</v>
      </c>
      <c r="CY12" s="3277">
        <v>-5.0999999999999996</v>
      </c>
      <c r="CZ12" s="3312">
        <v>0.1</v>
      </c>
      <c r="DA12" s="3319">
        <v>-1.9</v>
      </c>
      <c r="DB12" s="3311">
        <v>7.1</v>
      </c>
      <c r="DC12" s="3295">
        <v>-1.8</v>
      </c>
      <c r="DD12" s="3311">
        <v>3.4</v>
      </c>
    </row>
    <row r="13" spans="1:110" ht="16">
      <c r="A13" s="1807">
        <v>1997</v>
      </c>
      <c r="C13" s="1993">
        <v>592333</v>
      </c>
      <c r="D13" s="1993">
        <v>518880</v>
      </c>
      <c r="E13" s="1993">
        <f>Z13*INDEX(DataPrices!$R$50:$R$76,MATCH(DataBOP!$A13,DataPrices!$A$50:$A$76,0))</f>
        <v>578627.54922833294</v>
      </c>
      <c r="F13" s="1993">
        <f>AA13*INDEX(DataPrices!$R$50:$R$76,MATCH(DataBOP!$A13,DataPrices!$A$50:$A$76,0))</f>
        <v>531120.01041666628</v>
      </c>
      <c r="G13" s="1996">
        <f t="shared" si="6"/>
        <v>47507.538811666658</v>
      </c>
      <c r="H13" s="2035">
        <f>Dataincome!T45*1000</f>
        <v>-50468.3</v>
      </c>
      <c r="I13" s="1993">
        <f>AH13*INDEX(DataPrices!$R$50:$R$76,MATCH(DataBOP!$A13,DataPrices!$A$50:$A$76,0))</f>
        <v>-50279.341703333303</v>
      </c>
      <c r="J13" s="1996">
        <f t="shared" si="7"/>
        <v>-50468.3</v>
      </c>
      <c r="K13" s="2035"/>
      <c r="L13" s="2038"/>
      <c r="M13" s="1993">
        <f>AU13*INDEX(DataPrices!$R$50:$R$76,MATCH(DataBOP!$A13,DataPrices!$A$50:$A$76,0))</f>
        <v>2372.0130599999989</v>
      </c>
      <c r="N13" s="1993">
        <f>AV13*INDEX(DataPrices!$R$50:$R$76,MATCH(DataBOP!$A13,DataPrices!$A$50:$A$76,0))</f>
        <v>4431.9922099999967</v>
      </c>
      <c r="O13" s="1996">
        <f t="shared" si="8"/>
        <v>-2059.9791499999978</v>
      </c>
      <c r="P13" s="2035"/>
      <c r="Q13" s="2038"/>
      <c r="R13" s="1993">
        <f>AZ13*INDEX(DataPrices!$R$50:$R$76,MATCH(DataBOP!$A13,DataPrices!$A$50:$A$76,0))</f>
        <v>556.96375333333299</v>
      </c>
      <c r="S13" s="1993">
        <f>BA13*INDEX(DataPrices!$R$50:$R$76,MATCH(DataBOP!$A13,DataPrices!$A$50:$A$76,0))</f>
        <v>0</v>
      </c>
      <c r="T13" s="1996">
        <f t="shared" si="9"/>
        <v>556.96375333333299</v>
      </c>
      <c r="U13" s="2035"/>
      <c r="V13" s="2165"/>
      <c r="W13" s="1993"/>
      <c r="X13" s="1816">
        <f t="shared" ref="X13:X31" si="10">INDEX($BP$6:$CH$6,MATCH($A13,$BP$4:$CH$4,0))</f>
        <v>-835.25</v>
      </c>
      <c r="Y13" s="1817">
        <f t="shared" ref="Y13:Y31" si="11">INDEX($BP$7:$CH$7,MATCH($A13,$BP$4:$CH$4,0))</f>
        <v>8212.43</v>
      </c>
      <c r="Z13" s="1816">
        <f t="shared" ref="Z13:Z31" si="12">INDEX($BP$8:$CH$8,MATCH($A13,$BP$4:$CH$4,0))</f>
        <v>100024.93</v>
      </c>
      <c r="AA13" s="1816">
        <f t="shared" ref="AA13:AA31" si="13">INDEX($BP$9:$CH$9,MATCH($A13,$BP$4:$CH$4,0))</f>
        <v>91812.5</v>
      </c>
      <c r="AB13" s="1816">
        <f t="shared" ref="AB13:AB31" si="14">INDEX($BP$10:$CH$10,MATCH($A13,$BP$4:$CH$4,0))</f>
        <v>14157.22</v>
      </c>
      <c r="AC13" s="1816">
        <f t="shared" ref="AC13:AC31" si="15">INDEX($BP$11:$CH$11,MATCH($A13,$BP$4:$CH$4,0))</f>
        <v>85945.19</v>
      </c>
      <c r="AD13" s="1816">
        <f t="shared" ref="AD13:AD31" si="16">INDEX($BP$12:$CH$12,MATCH($A13,$BP$4:$CH$4,0))</f>
        <v>71787.97</v>
      </c>
      <c r="AE13" s="1816">
        <f t="shared" ref="AE13:AE31" si="17">INDEX($BP$13:$CH$13,MATCH($A13,$BP$4:$CH$4,0))</f>
        <v>-5944.79</v>
      </c>
      <c r="AF13" s="1816">
        <f t="shared" ref="AF13:AF31" si="18">INDEX($BP$14:$CH$14,MATCH($A13,$BP$4:$CH$4,0))</f>
        <v>14079.74</v>
      </c>
      <c r="AG13" s="1816">
        <f t="shared" ref="AG13:AG31" si="19">INDEX($BP$15:$CH$15,MATCH($A13,$BP$4:$CH$4,0))</f>
        <v>20024.53</v>
      </c>
      <c r="AH13" s="1817">
        <f t="shared" ref="AH13:AH31" si="20">INDEX($BP$16:$CH$16,MATCH($A13,$BP$4:$CH$4,0))</f>
        <v>-8691.58</v>
      </c>
      <c r="AI13" s="1816">
        <f t="shared" ref="AI13:AI31" si="21">INDEX($BP$17:$CH$17,MATCH($A13,$BP$4:$CH$4,0))</f>
        <v>4366.43</v>
      </c>
      <c r="AJ13" s="1816">
        <f t="shared" ref="AJ13:AJ31" si="22">INDEX($BP$18:$CH$18,MATCH($A13,$BP$4:$CH$4,0))</f>
        <v>13058.01</v>
      </c>
      <c r="AK13" s="1816">
        <f t="shared" ref="AK13:AK31" si="23">INDEX($BP$19:$CH$19,MATCH($A13,$BP$4:$CH$4,0))</f>
        <v>-341.65</v>
      </c>
      <c r="AL13" s="1816">
        <f t="shared" ref="AL13:AL31" si="24">INDEX($BP$20:$CH$20,MATCH($A13,$BP$4:$CH$4,0))</f>
        <v>226.75</v>
      </c>
      <c r="AM13" s="1816">
        <f t="shared" ref="AM13:AM31" si="25">INDEX($BP$21:$CH$21,MATCH($A13,$BP$4:$CH$4,0))</f>
        <v>568.4</v>
      </c>
      <c r="AN13" s="1816">
        <f t="shared" ref="AN13:AN31" si="26">INDEX($BP$22:$CH$22,MATCH($A13,$BP$4:$CH$4,0))</f>
        <v>-8349.93</v>
      </c>
      <c r="AO13" s="1816">
        <f t="shared" ref="AO13:AO31" si="27">INDEX($BP$23:$CH$23,MATCH($A13,$BP$4:$CH$4,0))</f>
        <v>4139.68</v>
      </c>
      <c r="AP13" s="1816">
        <f t="shared" ref="AP13:AP31" si="28">INDEX($BP$24:$CH$24,MATCH($A13,$BP$4:$CH$4,0))</f>
        <v>12489.61</v>
      </c>
      <c r="AQ13" s="1816">
        <f t="shared" ref="AQ13:AQ31" si="29">INDEX($BP$25:$CH$25,MATCH($A13,$BP$4:$CH$4,0))</f>
        <v>0</v>
      </c>
      <c r="AR13" s="1816">
        <f t="shared" ref="AR13:AR31" si="30">INDEX($BP$26:$CH$26,MATCH($A13,$BP$4:$CH$4,0))</f>
        <v>0</v>
      </c>
      <c r="AS13" s="1816">
        <f t="shared" ref="AS13:AS31" si="31">INDEX($BP$27:$CH$27,MATCH($A13,$BP$4:$CH$4,0))</f>
        <v>0</v>
      </c>
      <c r="AT13" s="1817">
        <f t="shared" ref="AT13:AT31" si="32">INDEX($BP$28:$CH$28,MATCH($A13,$BP$4:$CH$4,0))</f>
        <v>-356.1</v>
      </c>
      <c r="AU13" s="1816">
        <f t="shared" ref="AU13:AU31" si="33">INDEX($BP$29:$CH$29,MATCH($A13,$BP$4:$CH$4,0))</f>
        <v>410.04</v>
      </c>
      <c r="AV13" s="1816">
        <f t="shared" ref="AV13:AV31" si="34">INDEX($BP$30:$CH$30,MATCH($A13,$BP$4:$CH$4,0))</f>
        <v>766.14</v>
      </c>
      <c r="AW13" s="1817">
        <f t="shared" si="2"/>
        <v>96.28</v>
      </c>
      <c r="AX13" s="1816">
        <f t="shared" si="3"/>
        <v>0</v>
      </c>
      <c r="AY13" s="1816">
        <f t="shared" si="4"/>
        <v>96.28</v>
      </c>
      <c r="AZ13" s="1816">
        <f t="shared" si="5"/>
        <v>96.28</v>
      </c>
      <c r="BA13" s="1816">
        <f t="shared" ref="BA13:BA31" si="35">INDEX($BI$36:$CH$36,MATCH($A13,$BI$4:$CH$4,0))</f>
        <v>0</v>
      </c>
      <c r="BG13" s="3374" t="s">
        <v>1540</v>
      </c>
      <c r="BI13" s="3339">
        <v>-3082</v>
      </c>
      <c r="BJ13" s="3339">
        <v>-2103</v>
      </c>
      <c r="BK13" s="3339">
        <v>-7011</v>
      </c>
      <c r="BL13" s="3339">
        <v>-9638</v>
      </c>
      <c r="BM13" s="3339">
        <v>-5383</v>
      </c>
      <c r="BN13" s="3386"/>
      <c r="BO13" s="3340" t="s">
        <v>1540</v>
      </c>
      <c r="BP13" s="3334">
        <v>-5944.79</v>
      </c>
      <c r="BQ13" s="3335">
        <v>-4005.3</v>
      </c>
      <c r="BR13" s="3335">
        <v>-2424.4699999999998</v>
      </c>
      <c r="BS13" s="3335">
        <v>-5039.62</v>
      </c>
      <c r="BT13" s="3335">
        <v>-8075.22</v>
      </c>
      <c r="BU13" s="3335">
        <v>-8842.2900000000009</v>
      </c>
      <c r="BV13" s="3335">
        <v>-9162.19</v>
      </c>
      <c r="BW13" s="3342">
        <v>-11283.85</v>
      </c>
      <c r="BX13" s="3342">
        <v>-11625.46</v>
      </c>
      <c r="BY13" s="3342">
        <v>-10554.56</v>
      </c>
      <c r="BZ13" s="3342">
        <v>-16717.86</v>
      </c>
      <c r="CA13" s="3342">
        <v>-20419.53</v>
      </c>
      <c r="CB13" s="3342">
        <v>-17600.25</v>
      </c>
      <c r="CC13" s="3342">
        <v>-26119.74</v>
      </c>
      <c r="CD13" s="3342">
        <v>-33456.28</v>
      </c>
      <c r="CE13" s="3342">
        <v>-46586.52</v>
      </c>
      <c r="CF13" s="3342">
        <v>-58259.35</v>
      </c>
      <c r="CG13" s="3342">
        <v>-55277.7</v>
      </c>
      <c r="CH13" s="3389">
        <v>-36920.18</v>
      </c>
      <c r="CI13" s="1873"/>
      <c r="CJ13" s="1873"/>
      <c r="CK13" s="1873"/>
      <c r="CL13" s="1873"/>
      <c r="CM13" s="1873"/>
      <c r="CN13" s="1873"/>
      <c r="CO13" s="1873"/>
      <c r="CP13" s="3302"/>
      <c r="CQ13" s="1873"/>
      <c r="CR13" s="1873"/>
      <c r="CV13" s="3287" t="s">
        <v>2865</v>
      </c>
      <c r="CW13" s="524">
        <v>103.9</v>
      </c>
      <c r="CX13" s="3310">
        <v>80.900000000000006</v>
      </c>
      <c r="CY13" s="524">
        <v>33.5</v>
      </c>
      <c r="CZ13" s="3310">
        <v>26.1</v>
      </c>
      <c r="DA13" s="3320">
        <v>70.2</v>
      </c>
      <c r="DB13" s="3310">
        <v>54.7</v>
      </c>
      <c r="DC13" s="524">
        <v>31.8</v>
      </c>
      <c r="DD13" s="3310">
        <v>24.8</v>
      </c>
    </row>
    <row r="14" spans="1:110" ht="16">
      <c r="A14" s="1807">
        <v>1998</v>
      </c>
      <c r="C14" s="1993">
        <v>840597</v>
      </c>
      <c r="D14" s="1993">
        <v>644187</v>
      </c>
      <c r="E14" s="1993">
        <f>Z14*INDEX(DataPrices!$R$50:$R$76,MATCH(DataBOP!$A14,DataPrices!$A$50:$A$76,0))</f>
        <v>837036.55441916641</v>
      </c>
      <c r="F14" s="1993">
        <f>AA14*INDEX(DataPrices!$R$50:$R$76,MATCH(DataBOP!$A14,DataPrices!$A$50:$A$76,0))</f>
        <v>718658.60635916656</v>
      </c>
      <c r="G14" s="1996">
        <f t="shared" si="6"/>
        <v>118377.94805999985</v>
      </c>
      <c r="H14" s="2035">
        <f>Dataincome!T46*1000</f>
        <v>-115193.99999999999</v>
      </c>
      <c r="I14" s="1993">
        <f>AH14*INDEX(DataPrices!$R$50:$R$76,MATCH(DataBOP!$A14,DataPrices!$A$50:$A$76,0))</f>
        <v>-114419.82687333331</v>
      </c>
      <c r="J14" s="1996">
        <f t="shared" si="7"/>
        <v>-115193.99999999999</v>
      </c>
      <c r="K14" s="2035"/>
      <c r="L14" s="2038"/>
      <c r="M14" s="1993">
        <f>AU14*INDEX(DataPrices!$R$50:$R$76,MATCH(DataBOP!$A14,DataPrices!$A$50:$A$76,0))</f>
        <v>2984.9924808333326</v>
      </c>
      <c r="N14" s="1993">
        <f>AV14*INDEX(DataPrices!$R$50:$R$76,MATCH(DataBOP!$A14,DataPrices!$A$50:$A$76,0))</f>
        <v>6253.5674966666656</v>
      </c>
      <c r="O14" s="1996">
        <f t="shared" si="8"/>
        <v>-3268.5750158333331</v>
      </c>
      <c r="P14" s="2035"/>
      <c r="Q14" s="2038"/>
      <c r="R14" s="1993">
        <f>AZ14*INDEX(DataPrices!$R$50:$R$76,MATCH(DataBOP!$A14,DataPrices!$A$50:$A$76,0))</f>
        <v>779.5122933333331</v>
      </c>
      <c r="S14" s="1993">
        <f>BA14*INDEX(DataPrices!$R$50:$R$76,MATCH(DataBOP!$A14,DataPrices!$A$50:$A$76,0))</f>
        <v>0</v>
      </c>
      <c r="T14" s="1996">
        <f t="shared" si="9"/>
        <v>779.5122933333331</v>
      </c>
      <c r="U14" s="2035"/>
      <c r="V14" s="2165"/>
      <c r="W14" s="1993"/>
      <c r="X14" s="1816">
        <f t="shared" si="10"/>
        <v>71.06</v>
      </c>
      <c r="Y14" s="1817">
        <f t="shared" si="11"/>
        <v>12197.53</v>
      </c>
      <c r="Z14" s="1816">
        <f t="shared" si="12"/>
        <v>86247.23</v>
      </c>
      <c r="AA14" s="1816">
        <f t="shared" si="13"/>
        <v>74049.710000000006</v>
      </c>
      <c r="AB14" s="1816">
        <f t="shared" si="14"/>
        <v>16202.83</v>
      </c>
      <c r="AC14" s="1816">
        <f t="shared" si="15"/>
        <v>73742.2</v>
      </c>
      <c r="AD14" s="1816">
        <f t="shared" si="16"/>
        <v>57539.37</v>
      </c>
      <c r="AE14" s="1816">
        <f t="shared" si="17"/>
        <v>-4005.3</v>
      </c>
      <c r="AF14" s="1816">
        <f t="shared" si="18"/>
        <v>12505.03</v>
      </c>
      <c r="AG14" s="1816">
        <f t="shared" si="19"/>
        <v>16510.34</v>
      </c>
      <c r="AH14" s="1817">
        <f t="shared" si="20"/>
        <v>-11789.68</v>
      </c>
      <c r="AI14" s="1816">
        <f t="shared" si="21"/>
        <v>4301.32</v>
      </c>
      <c r="AJ14" s="1816">
        <f t="shared" si="22"/>
        <v>16091</v>
      </c>
      <c r="AK14" s="1816">
        <f t="shared" si="23"/>
        <v>-163.82</v>
      </c>
      <c r="AL14" s="1816">
        <f t="shared" si="24"/>
        <v>301.17</v>
      </c>
      <c r="AM14" s="1816">
        <f t="shared" si="25"/>
        <v>464.99</v>
      </c>
      <c r="AN14" s="1816">
        <f t="shared" si="26"/>
        <v>-11625.86</v>
      </c>
      <c r="AO14" s="1816">
        <f t="shared" si="27"/>
        <v>4000.15</v>
      </c>
      <c r="AP14" s="1816">
        <f t="shared" si="28"/>
        <v>15626.01</v>
      </c>
      <c r="AQ14" s="1816">
        <f t="shared" si="29"/>
        <v>0</v>
      </c>
      <c r="AR14" s="1816">
        <f t="shared" si="30"/>
        <v>0</v>
      </c>
      <c r="AS14" s="1816">
        <f t="shared" si="31"/>
        <v>0</v>
      </c>
      <c r="AT14" s="1817">
        <f t="shared" si="32"/>
        <v>-336.79</v>
      </c>
      <c r="AU14" s="1816">
        <f t="shared" si="33"/>
        <v>307.57</v>
      </c>
      <c r="AV14" s="1816">
        <f t="shared" si="34"/>
        <v>644.36</v>
      </c>
      <c r="AW14" s="1817">
        <f t="shared" si="2"/>
        <v>80.319999999999993</v>
      </c>
      <c r="AX14" s="1816">
        <f t="shared" si="3"/>
        <v>0</v>
      </c>
      <c r="AY14" s="1816">
        <f t="shared" si="4"/>
        <v>80.319999999999993</v>
      </c>
      <c r="AZ14" s="1816">
        <f t="shared" si="5"/>
        <v>80.319999999999993</v>
      </c>
      <c r="BA14" s="1816">
        <f t="shared" si="35"/>
        <v>0</v>
      </c>
      <c r="BG14" s="3373" t="s">
        <v>2191</v>
      </c>
      <c r="BI14" s="3337">
        <v>6994</v>
      </c>
      <c r="BJ14" s="3337">
        <v>7761</v>
      </c>
      <c r="BK14" s="3337">
        <v>8424</v>
      </c>
      <c r="BL14" s="3337">
        <v>10567</v>
      </c>
      <c r="BM14" s="3337">
        <v>13281</v>
      </c>
      <c r="BN14" s="3385"/>
      <c r="BO14" s="3338" t="s">
        <v>757</v>
      </c>
      <c r="BP14" s="3334">
        <v>14079.74</v>
      </c>
      <c r="BQ14" s="3335">
        <v>12505.03</v>
      </c>
      <c r="BR14" s="3335">
        <v>11094.96</v>
      </c>
      <c r="BS14" s="3335">
        <v>11300.37</v>
      </c>
      <c r="BT14" s="3335">
        <v>12720.18</v>
      </c>
      <c r="BU14" s="3335">
        <v>15117</v>
      </c>
      <c r="BV14" s="3335">
        <v>18425.39</v>
      </c>
      <c r="BW14" s="3342">
        <v>22969.27</v>
      </c>
      <c r="BX14" s="3342">
        <v>28845.41</v>
      </c>
      <c r="BY14" s="3342">
        <v>35718.53</v>
      </c>
      <c r="BZ14" s="3342">
        <v>43860.06</v>
      </c>
      <c r="CA14" s="3342">
        <v>57135.95</v>
      </c>
      <c r="CB14" s="3342">
        <v>45796.5</v>
      </c>
      <c r="CC14" s="3342">
        <v>49158.96</v>
      </c>
      <c r="CD14" s="3342">
        <v>58039.06</v>
      </c>
      <c r="CE14" s="3342">
        <v>62340.02</v>
      </c>
      <c r="CF14" s="3342">
        <v>70122.509999999995</v>
      </c>
      <c r="CG14" s="3342">
        <v>65744.490000000005</v>
      </c>
      <c r="CH14" s="3388">
        <v>51697.18</v>
      </c>
      <c r="CI14" s="1872"/>
      <c r="CJ14" s="1872"/>
      <c r="CK14" s="1872"/>
      <c r="CL14" s="1872"/>
      <c r="CM14" s="1872"/>
      <c r="CN14" s="1872"/>
      <c r="CO14" s="1872"/>
      <c r="CP14" s="3303"/>
      <c r="CQ14" s="1872"/>
      <c r="CR14" s="1872"/>
      <c r="CV14" s="3287" t="s">
        <v>2866</v>
      </c>
      <c r="CW14" s="524">
        <v>-120.7</v>
      </c>
      <c r="CX14" s="3310">
        <v>-82.9</v>
      </c>
      <c r="CY14" s="524">
        <v>-35.1</v>
      </c>
      <c r="CZ14" s="3310">
        <v>-24.1</v>
      </c>
      <c r="DA14" s="3320">
        <v>-68.2</v>
      </c>
      <c r="DB14" s="3310">
        <v>-45.6</v>
      </c>
      <c r="DC14" s="524">
        <v>-30.7</v>
      </c>
      <c r="DD14" s="3310">
        <v>-20</v>
      </c>
    </row>
    <row r="15" spans="1:110" ht="16">
      <c r="A15" s="1807">
        <v>1999</v>
      </c>
      <c r="C15" s="1993">
        <v>2086739</v>
      </c>
      <c r="D15" s="1993">
        <v>1262351</v>
      </c>
      <c r="E15" s="1993">
        <f>Z15*INDEX(DataPrices!$R$50:$R$76,MATCH(DataBOP!$A15,DataPrices!$A$50:$A$76,0))</f>
        <v>1988103.9490090001</v>
      </c>
      <c r="F15" s="1993">
        <f>AA15*INDEX(DataPrices!$R$50:$R$76,MATCH(DataBOP!$A15,DataPrices!$A$50:$A$76,0))</f>
        <v>1250242.8378200002</v>
      </c>
      <c r="G15" s="1996">
        <f t="shared" si="6"/>
        <v>737861.11118899984</v>
      </c>
      <c r="H15" s="2035">
        <f>Dataincome!T47*1000</f>
        <v>-191277.69999999998</v>
      </c>
      <c r="I15" s="1993">
        <f>AH15*INDEX(DataPrices!$R$50:$R$76,MATCH(DataBOP!$A15,DataPrices!$A$50:$A$76,0))</f>
        <v>-189964.93260900001</v>
      </c>
      <c r="J15" s="1996">
        <f t="shared" si="7"/>
        <v>-191277.69999999998</v>
      </c>
      <c r="K15" s="2035"/>
      <c r="L15" s="2038"/>
      <c r="M15" s="1993">
        <f>AU15*INDEX(DataPrices!$R$50:$R$76,MATCH(DataBOP!$A15,DataPrices!$A$50:$A$76,0))</f>
        <v>29121.648714999999</v>
      </c>
      <c r="N15" s="1993">
        <f>AV15*INDEX(DataPrices!$R$50:$R$76,MATCH(DataBOP!$A15,DataPrices!$A$50:$A$76,0))</f>
        <v>14319.672437000001</v>
      </c>
      <c r="O15" s="1996">
        <f t="shared" si="8"/>
        <v>14801.976277999998</v>
      </c>
      <c r="P15" s="2035"/>
      <c r="Q15" s="2038"/>
      <c r="R15" s="1993">
        <f>AZ15*INDEX(DataPrices!$R$50:$R$76,MATCH(DataBOP!$A15,DataPrices!$A$50:$A$76,0))</f>
        <v>496.82958200000002</v>
      </c>
      <c r="S15" s="1993">
        <f>BA15*INDEX(DataPrices!$R$50:$R$76,MATCH(DataBOP!$A15,DataPrices!$A$50:$A$76,0))</f>
        <v>211.73114000000001</v>
      </c>
      <c r="T15" s="1996">
        <f t="shared" si="9"/>
        <v>285.09844199999998</v>
      </c>
      <c r="U15" s="2035"/>
      <c r="V15" s="2165"/>
      <c r="W15" s="1993"/>
      <c r="X15" s="1816">
        <f t="shared" si="10"/>
        <v>22855.41</v>
      </c>
      <c r="Y15" s="1817">
        <f t="shared" si="11"/>
        <v>29970.11</v>
      </c>
      <c r="Z15" s="1816">
        <f t="shared" si="12"/>
        <v>80751.91</v>
      </c>
      <c r="AA15" s="1816">
        <f t="shared" si="13"/>
        <v>50781.8</v>
      </c>
      <c r="AB15" s="1816">
        <f t="shared" si="14"/>
        <v>32394.58</v>
      </c>
      <c r="AC15" s="1816">
        <f t="shared" si="15"/>
        <v>69656.95</v>
      </c>
      <c r="AD15" s="1816">
        <f t="shared" si="16"/>
        <v>37262.370000000003</v>
      </c>
      <c r="AE15" s="1816">
        <f t="shared" si="17"/>
        <v>-2424.4699999999998</v>
      </c>
      <c r="AF15" s="1816">
        <f t="shared" si="18"/>
        <v>11094.96</v>
      </c>
      <c r="AG15" s="1816">
        <f t="shared" si="19"/>
        <v>13519.43</v>
      </c>
      <c r="AH15" s="1817">
        <f t="shared" si="20"/>
        <v>-7715.91</v>
      </c>
      <c r="AI15" s="1816">
        <f t="shared" si="21"/>
        <v>3881.21</v>
      </c>
      <c r="AJ15" s="1816">
        <f t="shared" si="22"/>
        <v>11597.13</v>
      </c>
      <c r="AK15" s="1816">
        <f t="shared" si="23"/>
        <v>220.9</v>
      </c>
      <c r="AL15" s="1816">
        <f t="shared" si="24"/>
        <v>425.21</v>
      </c>
      <c r="AM15" s="1816">
        <f t="shared" si="25"/>
        <v>204.31</v>
      </c>
      <c r="AN15" s="1816">
        <f t="shared" si="26"/>
        <v>-7936.81</v>
      </c>
      <c r="AO15" s="1816">
        <f t="shared" si="27"/>
        <v>3456</v>
      </c>
      <c r="AP15" s="1816">
        <f t="shared" si="28"/>
        <v>11392.82</v>
      </c>
      <c r="AQ15" s="1816">
        <f t="shared" si="29"/>
        <v>0</v>
      </c>
      <c r="AR15" s="1816">
        <f t="shared" si="30"/>
        <v>0</v>
      </c>
      <c r="AS15" s="1816">
        <f t="shared" si="31"/>
        <v>0</v>
      </c>
      <c r="AT15" s="1817">
        <f t="shared" si="32"/>
        <v>601.22</v>
      </c>
      <c r="AU15" s="1816">
        <f t="shared" si="33"/>
        <v>1182.8499999999999</v>
      </c>
      <c r="AV15" s="1816">
        <f t="shared" si="34"/>
        <v>581.63</v>
      </c>
      <c r="AW15" s="1817">
        <f t="shared" si="2"/>
        <v>11.58</v>
      </c>
      <c r="AX15" s="1816">
        <f t="shared" si="3"/>
        <v>0</v>
      </c>
      <c r="AY15" s="1816">
        <f t="shared" si="4"/>
        <v>11.58</v>
      </c>
      <c r="AZ15" s="1816">
        <f t="shared" si="5"/>
        <v>20.18</v>
      </c>
      <c r="BA15" s="1816">
        <f t="shared" si="35"/>
        <v>8.6</v>
      </c>
      <c r="BG15" s="3373" t="s">
        <v>765</v>
      </c>
      <c r="BI15" s="3337">
        <v>-10076</v>
      </c>
      <c r="BJ15" s="3337">
        <v>-9864</v>
      </c>
      <c r="BK15" s="3337">
        <v>-15435</v>
      </c>
      <c r="BL15" s="3337">
        <v>-20205</v>
      </c>
      <c r="BM15" s="3337">
        <v>-18665</v>
      </c>
      <c r="BN15" s="3385"/>
      <c r="BO15" s="3338" t="s">
        <v>758</v>
      </c>
      <c r="BP15" s="3334">
        <v>20024.53</v>
      </c>
      <c r="BQ15" s="3335">
        <v>16510.34</v>
      </c>
      <c r="BR15" s="3335">
        <v>13519.43</v>
      </c>
      <c r="BS15" s="3335">
        <v>16339.99</v>
      </c>
      <c r="BT15" s="3335">
        <v>20795.400000000001</v>
      </c>
      <c r="BU15" s="3335">
        <v>23959.279999999999</v>
      </c>
      <c r="BV15" s="3335">
        <v>27587.57</v>
      </c>
      <c r="BW15" s="3342">
        <v>34253.120000000003</v>
      </c>
      <c r="BX15" s="3342">
        <v>40470.870000000003</v>
      </c>
      <c r="BY15" s="3342">
        <v>46273.1</v>
      </c>
      <c r="BZ15" s="3342">
        <v>60577.919999999998</v>
      </c>
      <c r="CA15" s="3342">
        <v>77555.47</v>
      </c>
      <c r="CB15" s="3342">
        <v>63396.75</v>
      </c>
      <c r="CC15" s="3342">
        <v>75278.7</v>
      </c>
      <c r="CD15" s="3342">
        <v>91495.34</v>
      </c>
      <c r="CE15" s="3342">
        <v>108926.53</v>
      </c>
      <c r="CF15" s="3342">
        <v>128381.86</v>
      </c>
      <c r="CG15" s="3342">
        <v>121022.19</v>
      </c>
      <c r="CH15" s="3388">
        <v>88617.36</v>
      </c>
      <c r="CI15" s="1872"/>
      <c r="CJ15" s="1872"/>
      <c r="CK15" s="1872"/>
      <c r="CL15" s="1872"/>
      <c r="CM15" s="1872"/>
      <c r="CN15" s="1872"/>
      <c r="CO15" s="1872"/>
      <c r="CP15" s="3303"/>
      <c r="CQ15" s="1872"/>
      <c r="CR15" s="1872"/>
      <c r="CV15" s="3286" t="s">
        <v>2867</v>
      </c>
      <c r="CW15" s="3277">
        <v>-4</v>
      </c>
      <c r="CX15" s="3311">
        <v>-2.5</v>
      </c>
      <c r="CY15" s="3277">
        <v>-4</v>
      </c>
      <c r="CZ15" s="3311">
        <v>-2.5</v>
      </c>
      <c r="DA15" s="3319">
        <v>-3.7</v>
      </c>
      <c r="DB15" s="3311">
        <v>-2.1</v>
      </c>
      <c r="DC15" s="3277">
        <v>-3.7</v>
      </c>
      <c r="DD15" s="3311">
        <v>-2.1</v>
      </c>
    </row>
    <row r="16" spans="1:110" ht="16">
      <c r="A16" s="1807">
        <v>2000</v>
      </c>
      <c r="C16" s="1993">
        <v>3218866</v>
      </c>
      <c r="D16" s="1993">
        <v>1755805</v>
      </c>
      <c r="E16" s="1993">
        <f>Z16*INDEX(DataPrices!$R$50:$R$76,MATCH(DataBOP!$A16,DataPrices!$A$50:$A$76,0))</f>
        <v>3108843.9387500035</v>
      </c>
      <c r="F16" s="1993">
        <f>AA16*INDEX(DataPrices!$R$50:$R$76,MATCH(DataBOP!$A16,DataPrices!$A$50:$A$76,0))</f>
        <v>1644734.3157500019</v>
      </c>
      <c r="G16" s="1996">
        <f t="shared" si="6"/>
        <v>1464109.6230000015</v>
      </c>
      <c r="H16" s="2035">
        <f>Dataincome!T48*1000</f>
        <v>-189094</v>
      </c>
      <c r="I16" s="1993">
        <f>AH16*INDEX(DataPrices!$R$50:$R$76,MATCH(DataBOP!$A16,DataPrices!$A$50:$A$76,0))</f>
        <v>-189491.00608333354</v>
      </c>
      <c r="J16" s="1996">
        <f t="shared" si="7"/>
        <v>-189094</v>
      </c>
      <c r="K16" s="2035"/>
      <c r="L16" s="2038"/>
      <c r="M16" s="1993">
        <f>AU16*INDEX(DataPrices!$R$50:$R$76,MATCH(DataBOP!$A16,DataPrices!$A$50:$A$76,0))</f>
        <v>22712.895625000026</v>
      </c>
      <c r="N16" s="1993">
        <f>AV16*INDEX(DataPrices!$R$50:$R$76,MATCH(DataBOP!$A16,DataPrices!$A$50:$A$76,0))</f>
        <v>20762.981791666691</v>
      </c>
      <c r="O16" s="1996">
        <f t="shared" si="8"/>
        <v>1949.9138333333358</v>
      </c>
      <c r="P16" s="2035"/>
      <c r="Q16" s="2038"/>
      <c r="R16" s="1993">
        <f>AZ16*INDEX(DataPrices!$R$50:$R$76,MATCH(DataBOP!$A16,DataPrices!$A$50:$A$76,0))</f>
        <v>310742.060291667</v>
      </c>
      <c r="S16" s="1993">
        <f>BA16*INDEX(DataPrices!$R$50:$R$76,MATCH(DataBOP!$A16,DataPrices!$A$50:$A$76,0))</f>
        <v>0</v>
      </c>
      <c r="T16" s="1996">
        <f t="shared" si="9"/>
        <v>310742.060291667</v>
      </c>
      <c r="U16" s="2035"/>
      <c r="V16" s="2165"/>
      <c r="W16" s="1993"/>
      <c r="X16" s="1816">
        <f t="shared" si="10"/>
        <v>45382.38</v>
      </c>
      <c r="Y16" s="1817">
        <f t="shared" si="11"/>
        <v>52049.52</v>
      </c>
      <c r="Z16" s="1816">
        <f t="shared" si="12"/>
        <v>110520.3</v>
      </c>
      <c r="AA16" s="1816">
        <f t="shared" si="13"/>
        <v>58470.78</v>
      </c>
      <c r="AB16" s="1816">
        <f t="shared" si="14"/>
        <v>57089.14</v>
      </c>
      <c r="AC16" s="1816">
        <f t="shared" si="15"/>
        <v>99219.93</v>
      </c>
      <c r="AD16" s="1816">
        <f t="shared" si="16"/>
        <v>42130.79</v>
      </c>
      <c r="AE16" s="1816">
        <f t="shared" si="17"/>
        <v>-5039.62</v>
      </c>
      <c r="AF16" s="1816">
        <f t="shared" si="18"/>
        <v>11300.37</v>
      </c>
      <c r="AG16" s="1816">
        <f t="shared" si="19"/>
        <v>16339.99</v>
      </c>
      <c r="AH16" s="1817">
        <f t="shared" si="20"/>
        <v>-6736.46</v>
      </c>
      <c r="AI16" s="1816">
        <f t="shared" si="21"/>
        <v>4752.6899999999996</v>
      </c>
      <c r="AJ16" s="1816">
        <f t="shared" si="22"/>
        <v>11489.15</v>
      </c>
      <c r="AK16" s="1816">
        <f t="shared" si="23"/>
        <v>267.75</v>
      </c>
      <c r="AL16" s="1816">
        <f t="shared" si="24"/>
        <v>499.95</v>
      </c>
      <c r="AM16" s="1816">
        <f t="shared" si="25"/>
        <v>232.2</v>
      </c>
      <c r="AN16" s="1816">
        <f t="shared" si="26"/>
        <v>-7004.21</v>
      </c>
      <c r="AO16" s="1816">
        <f t="shared" si="27"/>
        <v>4252.74</v>
      </c>
      <c r="AP16" s="1816">
        <f t="shared" si="28"/>
        <v>11256.95</v>
      </c>
      <c r="AQ16" s="1816">
        <f t="shared" si="29"/>
        <v>0</v>
      </c>
      <c r="AR16" s="1816">
        <f t="shared" si="30"/>
        <v>0</v>
      </c>
      <c r="AS16" s="1816">
        <f t="shared" si="31"/>
        <v>0</v>
      </c>
      <c r="AT16" s="1817">
        <f t="shared" si="32"/>
        <v>69.319999999999993</v>
      </c>
      <c r="AU16" s="1816">
        <f t="shared" si="33"/>
        <v>807.45</v>
      </c>
      <c r="AV16" s="1816">
        <f t="shared" si="34"/>
        <v>738.13</v>
      </c>
      <c r="AW16" s="1817">
        <f t="shared" si="2"/>
        <v>11046.97</v>
      </c>
      <c r="AX16" s="1816">
        <f t="shared" si="3"/>
        <v>0</v>
      </c>
      <c r="AY16" s="1816">
        <f t="shared" si="4"/>
        <v>11046.97</v>
      </c>
      <c r="AZ16" s="1816">
        <f t="shared" si="5"/>
        <v>11046.97</v>
      </c>
      <c r="BA16" s="1816">
        <f t="shared" si="35"/>
        <v>0</v>
      </c>
      <c r="BG16" s="3372" t="s">
        <v>2228</v>
      </c>
      <c r="BI16" s="3332">
        <v>-2030</v>
      </c>
      <c r="BJ16" s="3332">
        <v>-2471</v>
      </c>
      <c r="BK16" s="3332">
        <v>-1840</v>
      </c>
      <c r="BL16" s="3332">
        <v>-3372</v>
      </c>
      <c r="BM16" s="3332">
        <v>-5434</v>
      </c>
      <c r="BN16" s="3384"/>
      <c r="BO16" s="3336" t="s">
        <v>2227</v>
      </c>
      <c r="BP16" s="3334">
        <v>-8691.58</v>
      </c>
      <c r="BQ16" s="3335">
        <v>-11789.68</v>
      </c>
      <c r="BR16" s="3335">
        <v>-7715.91</v>
      </c>
      <c r="BS16" s="3335">
        <v>-6736.46</v>
      </c>
      <c r="BT16" s="3335">
        <v>-4238.0200000000004</v>
      </c>
      <c r="BU16" s="3335">
        <v>-6582.84</v>
      </c>
      <c r="BV16" s="3335">
        <v>-13170.63</v>
      </c>
      <c r="BW16" s="3342">
        <v>-12771.14</v>
      </c>
      <c r="BX16" s="3342">
        <v>-18526.36</v>
      </c>
      <c r="BY16" s="3342">
        <v>-28803.33</v>
      </c>
      <c r="BZ16" s="3342">
        <v>-28828.5</v>
      </c>
      <c r="CA16" s="3342">
        <v>-46482.48</v>
      </c>
      <c r="CB16" s="3342">
        <v>-39739.440000000002</v>
      </c>
      <c r="CC16" s="3342">
        <v>-47104.53</v>
      </c>
      <c r="CD16" s="3342">
        <v>-60399.45</v>
      </c>
      <c r="CE16" s="3342">
        <v>-67660.83</v>
      </c>
      <c r="CF16" s="3342">
        <v>-79604.350000000006</v>
      </c>
      <c r="CG16" s="3342">
        <v>-67849.820000000007</v>
      </c>
      <c r="CH16" s="3387">
        <v>-36929.06</v>
      </c>
      <c r="CI16" s="1871"/>
      <c r="CJ16" s="1871"/>
      <c r="CK16" s="1871"/>
      <c r="CL16" s="1871"/>
      <c r="CM16" s="1871"/>
      <c r="CN16" s="1871"/>
      <c r="CO16" s="1871"/>
      <c r="CP16" s="3304"/>
      <c r="CQ16" s="1871"/>
      <c r="CR16" s="1871"/>
      <c r="CV16" s="443" t="s">
        <v>2868</v>
      </c>
      <c r="CW16" s="3295">
        <v>1.6</v>
      </c>
      <c r="CX16" s="3312">
        <v>2.7</v>
      </c>
      <c r="CY16" s="3295">
        <v>2.2999999999999998</v>
      </c>
      <c r="CZ16" s="3312">
        <v>1.6</v>
      </c>
      <c r="DA16" s="3321">
        <v>5.0999999999999996</v>
      </c>
      <c r="DB16" s="3312">
        <v>1.1000000000000001</v>
      </c>
      <c r="DC16" s="3295">
        <v>5.4</v>
      </c>
      <c r="DD16" s="3312">
        <v>2.7</v>
      </c>
    </row>
    <row r="17" spans="1:108" ht="16">
      <c r="A17" s="1807">
        <v>2001</v>
      </c>
      <c r="C17" s="1993">
        <v>3299562</v>
      </c>
      <c r="D17" s="1993">
        <v>2165928</v>
      </c>
      <c r="E17" s="1993">
        <f>Z17*INDEX(DataPrices!$R$50:$R$76,MATCH(DataBOP!$A17,DataPrices!$A$50:$A$76,0))</f>
        <v>3187332.5240102499</v>
      </c>
      <c r="F17" s="1993">
        <f>AA17*INDEX(DataPrices!$R$50:$R$76,MATCH(DataBOP!$A17,DataPrices!$A$50:$A$76,0))</f>
        <v>2103416.7174887499</v>
      </c>
      <c r="G17" s="1996">
        <f t="shared" si="6"/>
        <v>1083915.8065215</v>
      </c>
      <c r="H17" s="2035">
        <f>Dataincome!T49*1000</f>
        <v>-123642.99999999997</v>
      </c>
      <c r="I17" s="1993">
        <f>AH17*INDEX(DataPrices!$R$50:$R$76,MATCH(DataBOP!$A17,DataPrices!$A$50:$A$76,0))</f>
        <v>-123616.79232050001</v>
      </c>
      <c r="J17" s="1996">
        <f t="shared" si="7"/>
        <v>-123642.99999999997</v>
      </c>
      <c r="K17" s="2035">
        <v>21740</v>
      </c>
      <c r="L17" s="2038">
        <v>45667</v>
      </c>
      <c r="M17" s="1993">
        <f>AU17*INDEX(DataPrices!$R$50:$R$76,MATCH(DataBOP!$A17,DataPrices!$A$50:$A$76,0))</f>
        <v>20203.287155999999</v>
      </c>
      <c r="N17" s="1993">
        <f>AV17*INDEX(DataPrices!$R$50:$R$76,MATCH(DataBOP!$A17,DataPrices!$A$50:$A$76,0))</f>
        <v>45539.359656249995</v>
      </c>
      <c r="O17" s="1996">
        <f t="shared" si="8"/>
        <v>-25336.072500249997</v>
      </c>
      <c r="P17" s="2035"/>
      <c r="Q17" s="2038"/>
      <c r="R17" s="1993">
        <f>AZ17*INDEX(DataPrices!$R$50:$R$76,MATCH(DataBOP!$A17,DataPrices!$A$50:$A$76,0))</f>
        <v>50484.883069999996</v>
      </c>
      <c r="S17" s="1993">
        <f>BA17*INDEX(DataPrices!$R$50:$R$76,MATCH(DataBOP!$A17,DataPrices!$A$50:$A$76,0))</f>
        <v>309025.64642725</v>
      </c>
      <c r="T17" s="1996">
        <f t="shared" si="9"/>
        <v>-258540.76335725002</v>
      </c>
      <c r="U17" s="2035"/>
      <c r="V17" s="2165"/>
      <c r="W17" s="1993"/>
      <c r="X17" s="1816">
        <f t="shared" si="10"/>
        <v>32053.82</v>
      </c>
      <c r="Y17" s="1817">
        <f t="shared" si="11"/>
        <v>37160.46</v>
      </c>
      <c r="Z17" s="1816">
        <f t="shared" si="12"/>
        <v>109273.01</v>
      </c>
      <c r="AA17" s="1816">
        <f t="shared" si="13"/>
        <v>72112.55</v>
      </c>
      <c r="AB17" s="1816">
        <f t="shared" si="14"/>
        <v>45235.67</v>
      </c>
      <c r="AC17" s="1816">
        <f t="shared" si="15"/>
        <v>96552.83</v>
      </c>
      <c r="AD17" s="1816">
        <f t="shared" si="16"/>
        <v>51317.16</v>
      </c>
      <c r="AE17" s="1816">
        <f t="shared" si="17"/>
        <v>-8075.22</v>
      </c>
      <c r="AF17" s="1816">
        <f t="shared" si="18"/>
        <v>12720.18</v>
      </c>
      <c r="AG17" s="1816">
        <f t="shared" si="19"/>
        <v>20795.400000000001</v>
      </c>
      <c r="AH17" s="1817">
        <f t="shared" si="20"/>
        <v>-4238.0200000000004</v>
      </c>
      <c r="AI17" s="1816">
        <f t="shared" si="21"/>
        <v>6799.81</v>
      </c>
      <c r="AJ17" s="1816">
        <f t="shared" si="22"/>
        <v>11037.84</v>
      </c>
      <c r="AK17" s="1816">
        <f t="shared" si="23"/>
        <v>130.33000000000001</v>
      </c>
      <c r="AL17" s="1816">
        <f t="shared" si="24"/>
        <v>623.71</v>
      </c>
      <c r="AM17" s="1816">
        <f t="shared" si="25"/>
        <v>493.38</v>
      </c>
      <c r="AN17" s="1816">
        <f t="shared" si="26"/>
        <v>-4368.3500000000004</v>
      </c>
      <c r="AO17" s="1816">
        <f t="shared" si="27"/>
        <v>6176.1</v>
      </c>
      <c r="AP17" s="1816">
        <f t="shared" si="28"/>
        <v>10544.46</v>
      </c>
      <c r="AQ17" s="1816">
        <f t="shared" si="29"/>
        <v>0</v>
      </c>
      <c r="AR17" s="1816">
        <f t="shared" si="30"/>
        <v>0</v>
      </c>
      <c r="AS17" s="1816">
        <f t="shared" si="31"/>
        <v>0</v>
      </c>
      <c r="AT17" s="1817">
        <f t="shared" si="32"/>
        <v>-868.61</v>
      </c>
      <c r="AU17" s="1816">
        <f t="shared" si="33"/>
        <v>692.64</v>
      </c>
      <c r="AV17" s="1816">
        <f t="shared" si="34"/>
        <v>1561.25</v>
      </c>
      <c r="AW17" s="1817">
        <f t="shared" si="2"/>
        <v>-8863.7000000000007</v>
      </c>
      <c r="AX17" s="1816">
        <f t="shared" si="3"/>
        <v>0</v>
      </c>
      <c r="AY17" s="1816">
        <f t="shared" si="4"/>
        <v>-8863.7000000000007</v>
      </c>
      <c r="AZ17" s="1816">
        <f t="shared" si="5"/>
        <v>1730.8</v>
      </c>
      <c r="BA17" s="1816">
        <f t="shared" si="35"/>
        <v>10594.49</v>
      </c>
      <c r="BG17" s="3373" t="s">
        <v>2184</v>
      </c>
      <c r="BI17" s="3337">
        <v>2941</v>
      </c>
      <c r="BJ17" s="3337">
        <v>2702</v>
      </c>
      <c r="BK17" s="3337">
        <v>3500</v>
      </c>
      <c r="BL17" s="3337">
        <v>4278</v>
      </c>
      <c r="BM17" s="3337">
        <v>4333</v>
      </c>
      <c r="BN17" s="3385"/>
      <c r="BO17" s="3338" t="s">
        <v>2184</v>
      </c>
      <c r="BP17" s="3334">
        <v>4366.43</v>
      </c>
      <c r="BQ17" s="3335">
        <v>4301.32</v>
      </c>
      <c r="BR17" s="3335">
        <v>3881.21</v>
      </c>
      <c r="BS17" s="3335">
        <v>4752.6899999999996</v>
      </c>
      <c r="BT17" s="3335">
        <v>6799.81</v>
      </c>
      <c r="BU17" s="3335">
        <v>5677.13</v>
      </c>
      <c r="BV17" s="3335">
        <v>11057.02</v>
      </c>
      <c r="BW17" s="3342">
        <v>11997.86</v>
      </c>
      <c r="BX17" s="3342">
        <v>17481.080000000002</v>
      </c>
      <c r="BY17" s="3342">
        <v>29770.36</v>
      </c>
      <c r="BZ17" s="3342">
        <v>45583.92</v>
      </c>
      <c r="CA17" s="3342">
        <v>61819.78</v>
      </c>
      <c r="CB17" s="3342">
        <v>33399.47</v>
      </c>
      <c r="CC17" s="3342">
        <v>38063.69</v>
      </c>
      <c r="CD17" s="3342">
        <v>42687.03</v>
      </c>
      <c r="CE17" s="3342">
        <v>47758.45</v>
      </c>
      <c r="CF17" s="3342">
        <v>42176.56</v>
      </c>
      <c r="CG17" s="3342">
        <v>46532.86</v>
      </c>
      <c r="CH17" s="3388">
        <v>37266.86</v>
      </c>
      <c r="CI17" s="1872"/>
      <c r="CJ17" s="1872"/>
      <c r="CK17" s="1872"/>
      <c r="CL17" s="1872"/>
      <c r="CM17" s="1872"/>
      <c r="CN17" s="1872"/>
      <c r="CO17" s="1872"/>
      <c r="CP17" s="3303"/>
      <c r="CQ17" s="1872"/>
      <c r="CR17" s="1872"/>
      <c r="CV17" s="3288" t="s">
        <v>2869</v>
      </c>
      <c r="CW17" s="3295">
        <v>10.9</v>
      </c>
      <c r="CX17" s="3312">
        <v>6.6</v>
      </c>
      <c r="CY17" s="3295">
        <v>10.9</v>
      </c>
      <c r="CZ17" s="3312">
        <v>6.6</v>
      </c>
      <c r="DA17" s="3321">
        <v>12</v>
      </c>
      <c r="DB17" s="3312">
        <v>6.5</v>
      </c>
      <c r="DC17" s="3295">
        <v>12</v>
      </c>
      <c r="DD17" s="3312">
        <v>6.5</v>
      </c>
    </row>
    <row r="18" spans="1:108" ht="17" thickBot="1">
      <c r="A18" s="1807">
        <v>2002</v>
      </c>
      <c r="C18" s="1993">
        <v>3813695</v>
      </c>
      <c r="D18" s="1993">
        <v>2646204</v>
      </c>
      <c r="E18" s="1993">
        <f>Z18*INDEX(DataPrices!$R$50:$R$76,MATCH(DataBOP!$A18,DataPrices!$A$50:$A$76,0))</f>
        <v>3673579.8565374957</v>
      </c>
      <c r="F18" s="1993">
        <f>AA18*INDEX(DataPrices!$R$50:$R$76,MATCH(DataBOP!$A18,DataPrices!$A$50:$A$76,0))</f>
        <v>2582412.5071551637</v>
      </c>
      <c r="G18" s="1996">
        <f t="shared" si="6"/>
        <v>1091167.3493823321</v>
      </c>
      <c r="H18" s="2035">
        <f>Dataincome!T50*1000</f>
        <v>-206686</v>
      </c>
      <c r="I18" s="1993">
        <f>AH18*INDEX(DataPrices!$R$50:$R$76,MATCH(DataBOP!$A18,DataPrices!$A$50:$A$76,0))</f>
        <v>-206362.05002599978</v>
      </c>
      <c r="J18" s="1996">
        <f t="shared" si="7"/>
        <v>-206686</v>
      </c>
      <c r="K18" s="2175">
        <v>52779</v>
      </c>
      <c r="L18" s="2038">
        <v>63957</v>
      </c>
      <c r="M18" s="2176">
        <f>AU18*INDEX(DataPrices!$R$50:$R$76,MATCH(DataBOP!$A18,DataPrices!$A$50:$A$76,0))</f>
        <v>42351.174013666619</v>
      </c>
      <c r="N18" s="1993">
        <f>AV18*INDEX(DataPrices!$R$50:$R$76,MATCH(DataBOP!$A18,DataPrices!$A$50:$A$76,0))</f>
        <v>65920.844692666593</v>
      </c>
      <c r="O18" s="1996">
        <f t="shared" si="8"/>
        <v>-23569.670678999973</v>
      </c>
      <c r="P18" s="2035"/>
      <c r="Q18" s="2038"/>
      <c r="R18" s="1993">
        <f>AZ18*INDEX(DataPrices!$R$50:$R$76,MATCH(DataBOP!$A18,DataPrices!$A$50:$A$76,0))</f>
        <v>222976.74619266641</v>
      </c>
      <c r="S18" s="1993">
        <f>BA18*INDEX(DataPrices!$R$50:$R$76,MATCH(DataBOP!$A18,DataPrices!$A$50:$A$76,0))</f>
        <v>595413.34288883267</v>
      </c>
      <c r="T18" s="1996">
        <f t="shared" si="9"/>
        <v>-372436.59669616626</v>
      </c>
      <c r="U18" s="2035"/>
      <c r="V18" s="2165"/>
      <c r="W18" s="1993"/>
      <c r="X18" s="1816">
        <f t="shared" si="10"/>
        <v>27472.959999999999</v>
      </c>
      <c r="Y18" s="1817">
        <f t="shared" si="11"/>
        <v>34807.660000000003</v>
      </c>
      <c r="Z18" s="1816">
        <f t="shared" si="12"/>
        <v>117185.25</v>
      </c>
      <c r="AA18" s="1816">
        <f t="shared" si="13"/>
        <v>82377.59</v>
      </c>
      <c r="AB18" s="1816">
        <f t="shared" si="14"/>
        <v>43649.94</v>
      </c>
      <c r="AC18" s="1816">
        <f t="shared" si="15"/>
        <v>102068.25</v>
      </c>
      <c r="AD18" s="1816">
        <f t="shared" si="16"/>
        <v>58418.31</v>
      </c>
      <c r="AE18" s="1816">
        <f t="shared" si="17"/>
        <v>-8842.2900000000009</v>
      </c>
      <c r="AF18" s="1816">
        <f t="shared" si="18"/>
        <v>15117</v>
      </c>
      <c r="AG18" s="1816">
        <f t="shared" si="19"/>
        <v>23959.279999999999</v>
      </c>
      <c r="AH18" s="1817">
        <f t="shared" si="20"/>
        <v>-6582.84</v>
      </c>
      <c r="AI18" s="1816">
        <f t="shared" si="21"/>
        <v>5677.13</v>
      </c>
      <c r="AJ18" s="1816">
        <f t="shared" si="22"/>
        <v>12259.97</v>
      </c>
      <c r="AK18" s="1816">
        <f t="shared" si="23"/>
        <v>197.22</v>
      </c>
      <c r="AL18" s="1816">
        <f t="shared" si="24"/>
        <v>704.31</v>
      </c>
      <c r="AM18" s="1816">
        <f t="shared" si="25"/>
        <v>507.09</v>
      </c>
      <c r="AN18" s="1816">
        <f t="shared" si="26"/>
        <v>-6780.06</v>
      </c>
      <c r="AO18" s="1816">
        <f t="shared" si="27"/>
        <v>4972.82</v>
      </c>
      <c r="AP18" s="1816">
        <f t="shared" si="28"/>
        <v>11752.88</v>
      </c>
      <c r="AQ18" s="1816">
        <f t="shared" si="29"/>
        <v>0</v>
      </c>
      <c r="AR18" s="1816">
        <f t="shared" si="30"/>
        <v>0</v>
      </c>
      <c r="AS18" s="1816">
        <f t="shared" si="31"/>
        <v>0</v>
      </c>
      <c r="AT18" s="1817">
        <f t="shared" si="32"/>
        <v>-751.86</v>
      </c>
      <c r="AU18" s="1816">
        <f t="shared" si="33"/>
        <v>1350.98</v>
      </c>
      <c r="AV18" s="1816">
        <f t="shared" si="34"/>
        <v>2102.84</v>
      </c>
      <c r="AW18" s="1817">
        <f t="shared" si="2"/>
        <v>-11880.53</v>
      </c>
      <c r="AX18" s="1816">
        <f t="shared" si="3"/>
        <v>0</v>
      </c>
      <c r="AY18" s="1816">
        <f t="shared" si="4"/>
        <v>-11880.53</v>
      </c>
      <c r="AZ18" s="1816">
        <f t="shared" si="5"/>
        <v>7112.84</v>
      </c>
      <c r="BA18" s="1816">
        <f t="shared" si="35"/>
        <v>18993.37</v>
      </c>
      <c r="BG18" s="3373" t="s">
        <v>2183</v>
      </c>
      <c r="BI18" s="3337">
        <v>-4971</v>
      </c>
      <c r="BJ18" s="3337">
        <v>-5173</v>
      </c>
      <c r="BK18" s="3337">
        <v>-5340</v>
      </c>
      <c r="BL18" s="3337">
        <v>-7650</v>
      </c>
      <c r="BM18" s="3337">
        <v>-9768</v>
      </c>
      <c r="BN18" s="3385"/>
      <c r="BO18" s="3338" t="s">
        <v>2183</v>
      </c>
      <c r="BP18" s="3334">
        <v>13058.01</v>
      </c>
      <c r="BQ18" s="3335">
        <v>16091</v>
      </c>
      <c r="BR18" s="3335">
        <v>11597.13</v>
      </c>
      <c r="BS18" s="3335">
        <v>11489.15</v>
      </c>
      <c r="BT18" s="3335">
        <v>11037.84</v>
      </c>
      <c r="BU18" s="3335">
        <v>12259.97</v>
      </c>
      <c r="BV18" s="3335">
        <v>24227.64</v>
      </c>
      <c r="BW18" s="3342">
        <v>24769</v>
      </c>
      <c r="BX18" s="3342">
        <v>36007.440000000002</v>
      </c>
      <c r="BY18" s="3342">
        <v>58573.69</v>
      </c>
      <c r="BZ18" s="3342">
        <v>74412.429999999993</v>
      </c>
      <c r="CA18" s="3342">
        <v>108302.26</v>
      </c>
      <c r="CB18" s="3342">
        <v>73138.899999999994</v>
      </c>
      <c r="CC18" s="3342">
        <v>85168.23</v>
      </c>
      <c r="CD18" s="3342">
        <v>103086.48</v>
      </c>
      <c r="CE18" s="3342">
        <v>115419.29</v>
      </c>
      <c r="CF18" s="3342">
        <v>121780.91</v>
      </c>
      <c r="CG18" s="3342">
        <v>114382.67</v>
      </c>
      <c r="CH18" s="3388">
        <v>74195.92</v>
      </c>
      <c r="CI18" s="1872"/>
      <c r="CJ18" s="1872"/>
      <c r="CK18" s="1872"/>
      <c r="CL18" s="1872"/>
      <c r="CM18" s="1872"/>
      <c r="CN18" s="1872"/>
      <c r="CO18" s="1872"/>
      <c r="CP18" s="3303"/>
      <c r="CQ18" s="1872"/>
      <c r="CR18" s="1872"/>
      <c r="CV18" s="3289" t="s">
        <v>2870</v>
      </c>
      <c r="CW18" s="3296">
        <v>-19.8</v>
      </c>
      <c r="CX18" s="3313">
        <v>-1.6</v>
      </c>
      <c r="CY18" s="3296">
        <v>-2.8</v>
      </c>
      <c r="CZ18" s="3313">
        <v>1.7</v>
      </c>
      <c r="DA18" s="3322">
        <v>3.2</v>
      </c>
      <c r="DB18" s="3313">
        <v>8.1999999999999993</v>
      </c>
      <c r="DC18" s="3296">
        <v>3.6</v>
      </c>
      <c r="DD18" s="3313">
        <v>6.1</v>
      </c>
    </row>
    <row r="19" spans="1:108" ht="15" customHeight="1">
      <c r="A19" s="1807">
        <v>2003</v>
      </c>
      <c r="C19" s="1993">
        <v>4655880</v>
      </c>
      <c r="D19" s="1993">
        <v>3153920</v>
      </c>
      <c r="E19" s="1993">
        <f>Z19*INDEX(DataPrices!$R$50:$R$76,MATCH(DataBOP!$A19,DataPrices!$A$50:$A$76,0))</f>
        <v>4526627.7323767506</v>
      </c>
      <c r="F19" s="1993">
        <f>AA19*INDEX(DataPrices!$R$50:$R$76,MATCH(DataBOP!$A19,DataPrices!$A$50:$A$76,0))</f>
        <v>3093797.5542337503</v>
      </c>
      <c r="G19" s="1996">
        <f t="shared" si="6"/>
        <v>1432830.1781430002</v>
      </c>
      <c r="H19" s="2035">
        <f>Dataincome!T51*1000</f>
        <v>-401437</v>
      </c>
      <c r="I19" s="1993">
        <f>AH19*INDEX(DataPrices!$R$50:$R$76,MATCH(DataBOP!$A19,DataPrices!$A$50:$A$76,0))</f>
        <v>-404233.30522574997</v>
      </c>
      <c r="J19" s="1996">
        <f t="shared" si="7"/>
        <v>-401437</v>
      </c>
      <c r="K19" s="2175">
        <v>77291</v>
      </c>
      <c r="L19" s="2038">
        <v>89285</v>
      </c>
      <c r="M19" s="2176">
        <f>AU19*INDEX(DataPrices!$R$50:$R$76,MATCH(DataBOP!$A19,DataPrices!$A$50:$A$76,0))</f>
        <v>77866.281265500002</v>
      </c>
      <c r="N19" s="1993">
        <f>AV19*INDEX(DataPrices!$R$50:$R$76,MATCH(DataBOP!$A19,DataPrices!$A$50:$A$76,0))</f>
        <v>89694.373860000007</v>
      </c>
      <c r="O19" s="1996">
        <f t="shared" si="8"/>
        <v>-11828.092594500005</v>
      </c>
      <c r="P19" s="2035"/>
      <c r="Q19" s="2038"/>
      <c r="R19" s="1993">
        <f>AZ19*INDEX(DataPrices!$R$50:$R$76,MATCH(DataBOP!$A19,DataPrices!$A$50:$A$76,0))</f>
        <v>8480.206507500001</v>
      </c>
      <c r="S19" s="1993">
        <f>BA19*INDEX(DataPrices!$R$50:$R$76,MATCH(DataBOP!$A19,DataPrices!$A$50:$A$76,0))</f>
        <v>19629.08458875</v>
      </c>
      <c r="T19" s="1996">
        <f t="shared" si="9"/>
        <v>-11148.878081249999</v>
      </c>
      <c r="U19" s="2035"/>
      <c r="V19" s="2165"/>
      <c r="W19" s="1993"/>
      <c r="X19" s="1816">
        <f t="shared" si="10"/>
        <v>33128.11</v>
      </c>
      <c r="Y19" s="1817">
        <f t="shared" si="11"/>
        <v>46684.11</v>
      </c>
      <c r="Z19" s="1816">
        <f t="shared" si="12"/>
        <v>147485.47</v>
      </c>
      <c r="AA19" s="1816">
        <f t="shared" si="13"/>
        <v>100801.35</v>
      </c>
      <c r="AB19" s="1816">
        <f t="shared" si="14"/>
        <v>55846.3</v>
      </c>
      <c r="AC19" s="1816">
        <f t="shared" si="15"/>
        <v>129060.08</v>
      </c>
      <c r="AD19" s="1816">
        <f t="shared" si="16"/>
        <v>73213.78</v>
      </c>
      <c r="AE19" s="1816">
        <f t="shared" si="17"/>
        <v>-9162.19</v>
      </c>
      <c r="AF19" s="1816">
        <f t="shared" si="18"/>
        <v>18425.39</v>
      </c>
      <c r="AG19" s="1816">
        <f t="shared" si="19"/>
        <v>27587.57</v>
      </c>
      <c r="AH19" s="1817">
        <f t="shared" si="20"/>
        <v>-13170.63</v>
      </c>
      <c r="AI19" s="1816">
        <f t="shared" si="21"/>
        <v>11057.02</v>
      </c>
      <c r="AJ19" s="1816">
        <f t="shared" si="22"/>
        <v>24227.64</v>
      </c>
      <c r="AK19" s="1816">
        <f t="shared" si="23"/>
        <v>-144.13</v>
      </c>
      <c r="AL19" s="1816">
        <f t="shared" si="24"/>
        <v>813.52</v>
      </c>
      <c r="AM19" s="1816">
        <f t="shared" si="25"/>
        <v>957.64</v>
      </c>
      <c r="AN19" s="1816">
        <f t="shared" si="26"/>
        <v>-13026.5</v>
      </c>
      <c r="AO19" s="1816">
        <f t="shared" si="27"/>
        <v>10243.5</v>
      </c>
      <c r="AP19" s="1816">
        <f t="shared" si="28"/>
        <v>23270</v>
      </c>
      <c r="AQ19" s="1816">
        <f t="shared" si="29"/>
        <v>0</v>
      </c>
      <c r="AR19" s="1816">
        <f t="shared" si="30"/>
        <v>0</v>
      </c>
      <c r="AS19" s="1816">
        <f t="shared" si="31"/>
        <v>0</v>
      </c>
      <c r="AT19" s="1817">
        <f t="shared" si="32"/>
        <v>-385.38</v>
      </c>
      <c r="AU19" s="1816">
        <f t="shared" si="33"/>
        <v>2537.02</v>
      </c>
      <c r="AV19" s="1816">
        <f t="shared" si="34"/>
        <v>2922.4</v>
      </c>
      <c r="AW19" s="1817">
        <f t="shared" si="2"/>
        <v>-373.05</v>
      </c>
      <c r="AX19" s="1816">
        <f t="shared" si="3"/>
        <v>-9.81</v>
      </c>
      <c r="AY19" s="1816">
        <f t="shared" si="4"/>
        <v>-363.24</v>
      </c>
      <c r="AZ19" s="1816">
        <f t="shared" si="5"/>
        <v>276.3</v>
      </c>
      <c r="BA19" s="1816">
        <f t="shared" si="35"/>
        <v>639.54999999999995</v>
      </c>
      <c r="BG19" s="3374" t="s">
        <v>2226</v>
      </c>
      <c r="BI19" s="3339" t="s">
        <v>1184</v>
      </c>
      <c r="BJ19" s="3339" t="s">
        <v>1184</v>
      </c>
      <c r="BK19" s="3339">
        <v>-114</v>
      </c>
      <c r="BL19" s="3339">
        <v>-303</v>
      </c>
      <c r="BM19" s="3339">
        <v>-406</v>
      </c>
      <c r="BN19" s="3386"/>
      <c r="BO19" s="3340" t="s">
        <v>61</v>
      </c>
      <c r="BP19" s="3334">
        <v>-341.65</v>
      </c>
      <c r="BQ19" s="3335">
        <v>-163.82</v>
      </c>
      <c r="BR19" s="3335">
        <v>220.9</v>
      </c>
      <c r="BS19" s="3335">
        <v>267.75</v>
      </c>
      <c r="BT19" s="3335">
        <v>130.33000000000001</v>
      </c>
      <c r="BU19" s="3335">
        <v>197.22</v>
      </c>
      <c r="BV19" s="3335">
        <v>-144.13</v>
      </c>
      <c r="BW19" s="3342">
        <v>-257.69</v>
      </c>
      <c r="BX19" s="3342">
        <v>-1132.81</v>
      </c>
      <c r="BY19" s="3342">
        <v>-4167.8</v>
      </c>
      <c r="BZ19" s="3342">
        <v>-7317.86</v>
      </c>
      <c r="CA19" s="3342">
        <v>-14357.11</v>
      </c>
      <c r="CB19" s="3342">
        <v>-8867.56</v>
      </c>
      <c r="CC19" s="3342">
        <v>-8511.66</v>
      </c>
      <c r="CD19" s="3342">
        <v>-9521.6200000000008</v>
      </c>
      <c r="CE19" s="3342">
        <v>-11830.77</v>
      </c>
      <c r="CF19" s="3342">
        <v>-13169.63</v>
      </c>
      <c r="CG19" s="3342">
        <v>-10073.83</v>
      </c>
      <c r="CH19" s="3389">
        <v>-5103.8599999999997</v>
      </c>
      <c r="CI19" s="1873"/>
      <c r="CJ19" s="1873"/>
      <c r="CK19" s="1873"/>
      <c r="CL19" s="1873"/>
      <c r="CM19" s="1873"/>
      <c r="CN19" s="1873"/>
      <c r="CO19" s="1873"/>
      <c r="CP19" s="3302"/>
      <c r="CQ19" s="1873"/>
      <c r="CR19" s="1873"/>
      <c r="CV19" s="3278"/>
      <c r="CW19" s="3278"/>
      <c r="CX19" s="3278"/>
      <c r="CY19" s="3278"/>
      <c r="CZ19" s="3278"/>
      <c r="DA19" s="3278"/>
      <c r="DB19" s="3278"/>
      <c r="DC19" s="3278"/>
      <c r="DD19" s="3278"/>
    </row>
    <row r="20" spans="1:108" ht="16">
      <c r="A20" s="1807">
        <v>2004</v>
      </c>
      <c r="C20" s="1993">
        <v>5860397</v>
      </c>
      <c r="D20" s="1993">
        <v>3773863</v>
      </c>
      <c r="E20" s="1993">
        <f>Z20*INDEX(DataPrices!$R$50:$R$76,MATCH(DataBOP!$A20,DataPrices!$A$50:$A$76,0))</f>
        <v>5786659.1287180064</v>
      </c>
      <c r="F20" s="1993">
        <f>AA20*INDEX(DataPrices!$R$50:$R$76,MATCH(DataBOP!$A20,DataPrices!$A$50:$A$76,0))</f>
        <v>3702493.1935376711</v>
      </c>
      <c r="G20" s="1996">
        <f t="shared" si="6"/>
        <v>2084165.9351803353</v>
      </c>
      <c r="H20" s="2035">
        <f>Dataincome!T52*1000</f>
        <v>-368230</v>
      </c>
      <c r="I20" s="1993">
        <f>AH20*INDEX(DataPrices!$R$50:$R$76,MATCH(DataBOP!$A20,DataPrices!$A$50:$A$76,0))</f>
        <v>-367984.32874883374</v>
      </c>
      <c r="J20" s="1996">
        <f t="shared" si="7"/>
        <v>-368230</v>
      </c>
      <c r="K20" s="2175">
        <v>104743</v>
      </c>
      <c r="L20" s="2038">
        <v>124409</v>
      </c>
      <c r="M20" s="2176">
        <f>AU20*INDEX(DataPrices!$R$50:$R$76,MATCH(DataBOP!$A20,DataPrices!$A$50:$A$76,0))</f>
        <v>95533.113045500111</v>
      </c>
      <c r="N20" s="1993">
        <f>AV20*INDEX(DataPrices!$R$50:$R$76,MATCH(DataBOP!$A20,DataPrices!$A$50:$A$76,0))</f>
        <v>124386.61767566681</v>
      </c>
      <c r="O20" s="1996">
        <f t="shared" si="8"/>
        <v>-28853.504630166703</v>
      </c>
      <c r="P20" s="2035">
        <v>20448.599999999999</v>
      </c>
      <c r="Q20" s="1993">
        <v>66118.2</v>
      </c>
      <c r="R20" s="1993">
        <f>AZ20*INDEX(DataPrices!$R$50:$R$76,MATCH(DataBOP!$A20,DataPrices!$A$50:$A$76,0))</f>
        <v>14374.023167833351</v>
      </c>
      <c r="S20" s="1993">
        <f>BA20*INDEX(DataPrices!$R$50:$R$76,MATCH(DataBOP!$A20,DataPrices!$A$50:$A$76,0))</f>
        <v>41314.007213916717</v>
      </c>
      <c r="T20" s="1996">
        <f t="shared" si="9"/>
        <v>-26939.984046083366</v>
      </c>
      <c r="U20" s="2035"/>
      <c r="V20" s="2165"/>
      <c r="W20" s="1993"/>
      <c r="X20" s="1816">
        <f t="shared" si="10"/>
        <v>58559.839999999997</v>
      </c>
      <c r="Y20" s="1817">
        <f t="shared" si="11"/>
        <v>72332.36</v>
      </c>
      <c r="Z20" s="1816">
        <f t="shared" si="12"/>
        <v>200829.84</v>
      </c>
      <c r="AA20" s="1816">
        <f t="shared" si="13"/>
        <v>128497.48</v>
      </c>
      <c r="AB20" s="1816">
        <f t="shared" si="14"/>
        <v>83616.2</v>
      </c>
      <c r="AC20" s="1816">
        <f t="shared" si="15"/>
        <v>177860.57</v>
      </c>
      <c r="AD20" s="1816">
        <f t="shared" si="16"/>
        <v>94244.36</v>
      </c>
      <c r="AE20" s="1816">
        <f t="shared" si="17"/>
        <v>-11283.85</v>
      </c>
      <c r="AF20" s="1816">
        <f t="shared" si="18"/>
        <v>22969.27</v>
      </c>
      <c r="AG20" s="1816">
        <f t="shared" si="19"/>
        <v>34253.120000000003</v>
      </c>
      <c r="AH20" s="1817">
        <f t="shared" si="20"/>
        <v>-12771.14</v>
      </c>
      <c r="AI20" s="1816">
        <f t="shared" si="21"/>
        <v>11997.86</v>
      </c>
      <c r="AJ20" s="1816">
        <f t="shared" si="22"/>
        <v>24769</v>
      </c>
      <c r="AK20" s="1816">
        <f t="shared" si="23"/>
        <v>-257.69</v>
      </c>
      <c r="AL20" s="1816">
        <f t="shared" si="24"/>
        <v>1206.3499999999999</v>
      </c>
      <c r="AM20" s="1816">
        <f t="shared" si="25"/>
        <v>1464.04</v>
      </c>
      <c r="AN20" s="1816">
        <f t="shared" si="26"/>
        <v>-12513.45</v>
      </c>
      <c r="AO20" s="1816">
        <f t="shared" si="27"/>
        <v>10791.51</v>
      </c>
      <c r="AP20" s="1816">
        <f t="shared" si="28"/>
        <v>23304.959999999999</v>
      </c>
      <c r="AQ20" s="1816">
        <f t="shared" si="29"/>
        <v>0</v>
      </c>
      <c r="AR20" s="1816">
        <f t="shared" si="30"/>
        <v>0</v>
      </c>
      <c r="AS20" s="1816">
        <f t="shared" si="31"/>
        <v>0</v>
      </c>
      <c r="AT20" s="1817">
        <f t="shared" si="32"/>
        <v>-1001.38</v>
      </c>
      <c r="AU20" s="1816">
        <f t="shared" si="33"/>
        <v>3315.54</v>
      </c>
      <c r="AV20" s="1816">
        <f t="shared" si="34"/>
        <v>4316.92</v>
      </c>
      <c r="AW20" s="1817">
        <f t="shared" si="2"/>
        <v>-1002.49</v>
      </c>
      <c r="AX20" s="1816">
        <f t="shared" si="3"/>
        <v>-67.52</v>
      </c>
      <c r="AY20" s="1816">
        <f t="shared" si="4"/>
        <v>-934.97</v>
      </c>
      <c r="AZ20" s="1816">
        <f t="shared" si="5"/>
        <v>498.86</v>
      </c>
      <c r="BA20" s="1816">
        <f t="shared" si="35"/>
        <v>1433.83</v>
      </c>
      <c r="BG20" s="3373" t="s">
        <v>2224</v>
      </c>
      <c r="BI20" s="3339" t="s">
        <v>1184</v>
      </c>
      <c r="BJ20" s="3339" t="s">
        <v>1184</v>
      </c>
      <c r="BK20" s="3337">
        <v>108</v>
      </c>
      <c r="BL20" s="3337">
        <v>166</v>
      </c>
      <c r="BM20" s="3337">
        <v>102</v>
      </c>
      <c r="BN20" s="3385"/>
      <c r="BO20" s="3338" t="s">
        <v>2184</v>
      </c>
      <c r="BP20" s="3334">
        <v>226.75</v>
      </c>
      <c r="BQ20" s="3335">
        <v>301.17</v>
      </c>
      <c r="BR20" s="3335">
        <v>425.21</v>
      </c>
      <c r="BS20" s="3335">
        <v>499.95</v>
      </c>
      <c r="BT20" s="3335">
        <v>623.71</v>
      </c>
      <c r="BU20" s="3335">
        <v>704.31</v>
      </c>
      <c r="BV20" s="3335">
        <v>813.52</v>
      </c>
      <c r="BW20" s="3342">
        <v>1206.3499999999999</v>
      </c>
      <c r="BX20" s="3342">
        <v>1807.13</v>
      </c>
      <c r="BY20" s="3342">
        <v>1898.95</v>
      </c>
      <c r="BZ20" s="3342">
        <v>2612.69</v>
      </c>
      <c r="CA20" s="3342">
        <v>3791.76</v>
      </c>
      <c r="CB20" s="3342">
        <v>3325.76</v>
      </c>
      <c r="CC20" s="3342">
        <v>3619.39</v>
      </c>
      <c r="CD20" s="3342">
        <v>3871.23</v>
      </c>
      <c r="CE20" s="3342">
        <v>3884.34</v>
      </c>
      <c r="CF20" s="3342">
        <v>4255.99</v>
      </c>
      <c r="CG20" s="3342">
        <v>4139.1400000000003</v>
      </c>
      <c r="CH20" s="3388">
        <v>3502.2</v>
      </c>
      <c r="CI20" s="1872"/>
      <c r="CJ20" s="1872"/>
      <c r="CK20" s="1872"/>
      <c r="CL20" s="1872"/>
      <c r="CM20" s="1872"/>
      <c r="CN20" s="1872"/>
      <c r="CO20" s="1872"/>
      <c r="CP20" s="3303"/>
      <c r="CQ20" s="1872"/>
      <c r="CR20" s="1872"/>
      <c r="CV20" s="3277" t="s">
        <v>2871</v>
      </c>
      <c r="CW20" s="3278"/>
      <c r="CX20" s="3278"/>
      <c r="CY20" s="3278"/>
      <c r="CZ20" s="3278"/>
      <c r="DA20" s="3278"/>
      <c r="DB20" s="3278"/>
      <c r="DC20" s="3278"/>
      <c r="DD20" s="3278"/>
    </row>
    <row r="21" spans="1:108" ht="16">
      <c r="A21" s="1807">
        <v>2005</v>
      </c>
      <c r="C21" s="1993">
        <v>7607256</v>
      </c>
      <c r="D21" s="1993">
        <v>4648275</v>
      </c>
      <c r="E21" s="1993">
        <f>Z21*INDEX(DataPrices!$R$50:$R$76,MATCH(DataBOP!$A21,DataPrices!$A$50:$A$76,0))</f>
        <v>7604823.1230070088</v>
      </c>
      <c r="F21" s="1993">
        <f>AA21*INDEX(DataPrices!$R$50:$R$76,MATCH(DataBOP!$A21,DataPrices!$A$50:$A$76,0))</f>
        <v>4647413.2161170058</v>
      </c>
      <c r="G21" s="1996">
        <f t="shared" si="6"/>
        <v>2957409.906890003</v>
      </c>
      <c r="H21" s="2035">
        <f>Dataincome!T53*1000</f>
        <v>-539005</v>
      </c>
      <c r="I21" s="1993">
        <f>AH21*INDEX(DataPrices!$R$50:$R$76,MATCH(DataBOP!$A21,DataPrices!$A$50:$A$76,0))</f>
        <v>-524007.74871566735</v>
      </c>
      <c r="J21" s="1996">
        <f t="shared" si="7"/>
        <v>-539005</v>
      </c>
      <c r="K21" s="2175">
        <v>127123</v>
      </c>
      <c r="L21" s="2038">
        <v>156731</v>
      </c>
      <c r="M21" s="2176">
        <f>AU21*INDEX(DataPrices!$R$50:$R$76,MATCH(DataBOP!$A21,DataPrices!$A$50:$A$76,0))</f>
        <v>109850.83170058347</v>
      </c>
      <c r="N21" s="1993">
        <f>AV21*INDEX(DataPrices!$R$50:$R$76,MATCH(DataBOP!$A21,DataPrices!$A$50:$A$76,0))</f>
        <v>156364.59602141686</v>
      </c>
      <c r="O21" s="1996">
        <f t="shared" si="8"/>
        <v>-46513.76432083339</v>
      </c>
      <c r="P21" s="2035">
        <v>12256.3</v>
      </c>
      <c r="Q21" s="1993">
        <v>377258</v>
      </c>
      <c r="R21" s="1993">
        <f>AZ21*INDEX(DataPrices!$R$50:$R$76,MATCH(DataBOP!$A21,DataPrices!$A$50:$A$76,0))</f>
        <v>2690.4160913333367</v>
      </c>
      <c r="S21" s="1993">
        <f>BA21*INDEX(DataPrices!$R$50:$R$76,MATCH(DataBOP!$A21,DataPrices!$A$50:$A$76,0))</f>
        <v>351455.96672841709</v>
      </c>
      <c r="T21" s="1996">
        <f t="shared" si="9"/>
        <v>-348765.55063708377</v>
      </c>
      <c r="U21" s="2035"/>
      <c r="V21" s="2165"/>
      <c r="W21" s="1993"/>
      <c r="X21" s="1816">
        <f t="shared" si="10"/>
        <v>84388.74</v>
      </c>
      <c r="Y21" s="1817">
        <f t="shared" si="11"/>
        <v>104559.6</v>
      </c>
      <c r="Z21" s="1816">
        <f t="shared" si="12"/>
        <v>268869.48</v>
      </c>
      <c r="AA21" s="1816">
        <f t="shared" si="13"/>
        <v>164309.88</v>
      </c>
      <c r="AB21" s="1816">
        <f t="shared" si="14"/>
        <v>116185.06</v>
      </c>
      <c r="AC21" s="1816">
        <f t="shared" si="15"/>
        <v>240024.07</v>
      </c>
      <c r="AD21" s="1816">
        <f t="shared" si="16"/>
        <v>123839.01</v>
      </c>
      <c r="AE21" s="1816">
        <f t="shared" si="17"/>
        <v>-11625.46</v>
      </c>
      <c r="AF21" s="1816">
        <f t="shared" si="18"/>
        <v>28845.41</v>
      </c>
      <c r="AG21" s="1816">
        <f t="shared" si="19"/>
        <v>40470.870000000003</v>
      </c>
      <c r="AH21" s="1817">
        <f t="shared" si="20"/>
        <v>-18526.36</v>
      </c>
      <c r="AI21" s="1816">
        <f t="shared" si="21"/>
        <v>17481.080000000002</v>
      </c>
      <c r="AJ21" s="1816">
        <f t="shared" si="22"/>
        <v>36007.440000000002</v>
      </c>
      <c r="AK21" s="1816">
        <f t="shared" si="23"/>
        <v>-1132.81</v>
      </c>
      <c r="AL21" s="1816">
        <f t="shared" si="24"/>
        <v>1807.13</v>
      </c>
      <c r="AM21" s="1816">
        <f t="shared" si="25"/>
        <v>2939.94</v>
      </c>
      <c r="AN21" s="1816">
        <f t="shared" si="26"/>
        <v>-17393.55</v>
      </c>
      <c r="AO21" s="1816">
        <f t="shared" si="27"/>
        <v>15673.95</v>
      </c>
      <c r="AP21" s="1816">
        <f t="shared" si="28"/>
        <v>33067.5</v>
      </c>
      <c r="AQ21" s="1816">
        <f t="shared" si="29"/>
        <v>0</v>
      </c>
      <c r="AR21" s="1816">
        <f t="shared" si="30"/>
        <v>0</v>
      </c>
      <c r="AS21" s="1816">
        <f t="shared" si="31"/>
        <v>0</v>
      </c>
      <c r="AT21" s="1817">
        <f t="shared" si="32"/>
        <v>-1644.5</v>
      </c>
      <c r="AU21" s="1816">
        <f t="shared" si="33"/>
        <v>3883.79</v>
      </c>
      <c r="AV21" s="1816">
        <f t="shared" si="34"/>
        <v>5528.29</v>
      </c>
      <c r="AW21" s="1817">
        <f t="shared" si="2"/>
        <v>-12387.42</v>
      </c>
      <c r="AX21" s="1816">
        <f t="shared" si="3"/>
        <v>-56.77</v>
      </c>
      <c r="AY21" s="1816">
        <f t="shared" si="4"/>
        <v>-12330.65</v>
      </c>
      <c r="AZ21" s="1816">
        <f t="shared" si="5"/>
        <v>95.12</v>
      </c>
      <c r="BA21" s="1816">
        <f t="shared" si="35"/>
        <v>12425.77</v>
      </c>
      <c r="BG21" s="3373" t="s">
        <v>2222</v>
      </c>
      <c r="BI21" s="3339" t="s">
        <v>1184</v>
      </c>
      <c r="BJ21" s="3339" t="s">
        <v>1184</v>
      </c>
      <c r="BK21" s="3337">
        <v>-222</v>
      </c>
      <c r="BL21" s="3337">
        <v>-469</v>
      </c>
      <c r="BM21" s="3337">
        <v>-507</v>
      </c>
      <c r="BN21" s="3385"/>
      <c r="BO21" s="3338" t="s">
        <v>2183</v>
      </c>
      <c r="BP21" s="3334">
        <v>568.4</v>
      </c>
      <c r="BQ21" s="3335">
        <v>464.99</v>
      </c>
      <c r="BR21" s="3335">
        <v>204.31</v>
      </c>
      <c r="BS21" s="3335">
        <v>232.2</v>
      </c>
      <c r="BT21" s="3335">
        <v>493.38</v>
      </c>
      <c r="BU21" s="3335">
        <v>507.09</v>
      </c>
      <c r="BV21" s="3335">
        <v>957.64</v>
      </c>
      <c r="BW21" s="3342">
        <v>1464.04</v>
      </c>
      <c r="BX21" s="3342">
        <v>2939.94</v>
      </c>
      <c r="BY21" s="3342">
        <v>6066.75</v>
      </c>
      <c r="BZ21" s="3342">
        <v>9930.5499999999993</v>
      </c>
      <c r="CA21" s="3342">
        <v>18148.87</v>
      </c>
      <c r="CB21" s="3342">
        <v>12193.32</v>
      </c>
      <c r="CC21" s="3342">
        <v>12131.05</v>
      </c>
      <c r="CD21" s="3342">
        <v>13392.85</v>
      </c>
      <c r="CE21" s="3342">
        <v>15715.11</v>
      </c>
      <c r="CF21" s="3342">
        <v>17425.62</v>
      </c>
      <c r="CG21" s="3342">
        <v>14212.97</v>
      </c>
      <c r="CH21" s="3388">
        <v>8606.06</v>
      </c>
      <c r="CI21" s="1872"/>
      <c r="CJ21" s="1872"/>
      <c r="CK21" s="1872"/>
      <c r="CL21" s="1872"/>
      <c r="CM21" s="1872"/>
      <c r="CN21" s="1872"/>
      <c r="CO21" s="1872"/>
      <c r="CP21" s="3303"/>
      <c r="CQ21" s="1872"/>
      <c r="CR21" s="1872"/>
      <c r="CV21" s="3277" t="s">
        <v>2872</v>
      </c>
      <c r="CW21" s="3278"/>
      <c r="CX21" s="3278"/>
      <c r="CY21" s="3278"/>
      <c r="CZ21" s="3278"/>
      <c r="DA21" s="3278"/>
      <c r="DB21" s="3278"/>
      <c r="DC21" s="3278"/>
      <c r="DD21" s="3278"/>
    </row>
    <row r="22" spans="1:108" ht="16">
      <c r="A22" s="1807">
        <v>2006</v>
      </c>
      <c r="C22" s="1993">
        <v>9079333</v>
      </c>
      <c r="D22" s="1993">
        <v>5653420</v>
      </c>
      <c r="E22" s="1993">
        <f>Z22*INDEX(DataPrices!$R$50:$R$76,MATCH(DataBOP!$A22,DataPrices!$A$50:$A$76,0))</f>
        <v>9060025.6852091551</v>
      </c>
      <c r="F22" s="1993">
        <f>AA22*INDEX(DataPrices!$R$50:$R$76,MATCH(DataBOP!$A22,DataPrices!$A$50:$A$76,0))</f>
        <v>5695428.4650641596</v>
      </c>
      <c r="G22" s="1996">
        <f t="shared" si="6"/>
        <v>3364597.2201449955</v>
      </c>
      <c r="H22" s="2035">
        <f>Dataincome!T54*1000</f>
        <v>-796484.99999999988</v>
      </c>
      <c r="I22" s="1993">
        <f>AH22*INDEX(DataPrices!$R$50:$R$76,MATCH(DataBOP!$A22,DataPrices!$A$50:$A$76,0))</f>
        <v>-783190.14589124906</v>
      </c>
      <c r="J22" s="1996">
        <f t="shared" si="7"/>
        <v>-796484.99999999988</v>
      </c>
      <c r="K22" s="2175">
        <v>173572</v>
      </c>
      <c r="L22" s="2038">
        <v>214561</v>
      </c>
      <c r="M22" s="2176">
        <f>AU22*INDEX(DataPrices!$R$50:$R$76,MATCH(DataBOP!$A22,DataPrices!$A$50:$A$76,0))</f>
        <v>144614.29616708314</v>
      </c>
      <c r="N22" s="1993">
        <f>AV22*INDEX(DataPrices!$R$50:$R$76,MATCH(DataBOP!$A22,DataPrices!$A$50:$A$76,0))</f>
        <v>215872.82494249975</v>
      </c>
      <c r="O22" s="1996">
        <f t="shared" si="8"/>
        <v>-71258.528775416606</v>
      </c>
      <c r="P22" s="2035">
        <v>19982.900000000001</v>
      </c>
      <c r="Q22" s="1993">
        <v>17565.599999999999</v>
      </c>
      <c r="R22" s="1993">
        <f>AZ22*INDEX(DataPrices!$R$50:$R$76,MATCH(DataBOP!$A22,DataPrices!$A$50:$A$76,0))</f>
        <v>9375.1705237499882</v>
      </c>
      <c r="S22" s="1993">
        <f>BA22*INDEX(DataPrices!$R$50:$R$76,MATCH(DataBOP!$A22,DataPrices!$A$50:$A$76,0))</f>
        <v>528.32032041666594</v>
      </c>
      <c r="T22" s="1996">
        <f t="shared" si="9"/>
        <v>8846.8502033333225</v>
      </c>
      <c r="U22" s="2035"/>
      <c r="V22" s="2165"/>
      <c r="W22" s="1993"/>
      <c r="X22" s="1816">
        <f t="shared" si="10"/>
        <v>92315.57</v>
      </c>
      <c r="Y22" s="1817">
        <f t="shared" si="11"/>
        <v>123739.56</v>
      </c>
      <c r="Z22" s="1816">
        <f t="shared" si="12"/>
        <v>333199.94</v>
      </c>
      <c r="AA22" s="1816">
        <f t="shared" si="13"/>
        <v>209460.38</v>
      </c>
      <c r="AB22" s="1816">
        <f t="shared" si="14"/>
        <v>134294.13</v>
      </c>
      <c r="AC22" s="1816">
        <f t="shared" si="15"/>
        <v>297481.40000000002</v>
      </c>
      <c r="AD22" s="1816">
        <f t="shared" si="16"/>
        <v>163187.28</v>
      </c>
      <c r="AE22" s="1816">
        <f t="shared" si="17"/>
        <v>-10554.56</v>
      </c>
      <c r="AF22" s="1816">
        <f t="shared" si="18"/>
        <v>35718.53</v>
      </c>
      <c r="AG22" s="1816">
        <f t="shared" si="19"/>
        <v>46273.1</v>
      </c>
      <c r="AH22" s="1817">
        <f t="shared" si="20"/>
        <v>-28803.33</v>
      </c>
      <c r="AI22" s="1816">
        <f t="shared" si="21"/>
        <v>29770.36</v>
      </c>
      <c r="AJ22" s="1816">
        <f t="shared" si="22"/>
        <v>58573.69</v>
      </c>
      <c r="AK22" s="1816">
        <f t="shared" si="23"/>
        <v>-4167.8</v>
      </c>
      <c r="AL22" s="1816">
        <f t="shared" si="24"/>
        <v>1898.95</v>
      </c>
      <c r="AM22" s="1816">
        <f t="shared" si="25"/>
        <v>6066.75</v>
      </c>
      <c r="AN22" s="1816">
        <f t="shared" si="26"/>
        <v>-24635.53</v>
      </c>
      <c r="AO22" s="1816">
        <f t="shared" si="27"/>
        <v>27871.41</v>
      </c>
      <c r="AP22" s="1816">
        <f t="shared" si="28"/>
        <v>52506.94</v>
      </c>
      <c r="AQ22" s="1816">
        <f t="shared" si="29"/>
        <v>0</v>
      </c>
      <c r="AR22" s="1816">
        <f t="shared" si="30"/>
        <v>0</v>
      </c>
      <c r="AS22" s="1816">
        <f t="shared" si="31"/>
        <v>0</v>
      </c>
      <c r="AT22" s="1817">
        <f t="shared" si="32"/>
        <v>-2620.67</v>
      </c>
      <c r="AU22" s="1816">
        <f t="shared" si="33"/>
        <v>5318.47</v>
      </c>
      <c r="AV22" s="1816">
        <f t="shared" si="34"/>
        <v>7939.14</v>
      </c>
      <c r="AW22" s="1817">
        <f t="shared" si="2"/>
        <v>290.66000000000003</v>
      </c>
      <c r="AX22" s="1816">
        <f t="shared" si="3"/>
        <v>-34.69</v>
      </c>
      <c r="AY22" s="1816">
        <f t="shared" si="4"/>
        <v>325.35000000000002</v>
      </c>
      <c r="AZ22" s="1816">
        <f t="shared" si="5"/>
        <v>344.79</v>
      </c>
      <c r="BA22" s="1816">
        <f t="shared" si="35"/>
        <v>19.43</v>
      </c>
      <c r="BG22" s="3374" t="s">
        <v>2187</v>
      </c>
      <c r="BI22" s="3339">
        <v>-2030</v>
      </c>
      <c r="BJ22" s="3339">
        <v>-2471</v>
      </c>
      <c r="BK22" s="3339">
        <v>-1726</v>
      </c>
      <c r="BL22" s="3339">
        <v>-3069</v>
      </c>
      <c r="BM22" s="3339">
        <v>-5029</v>
      </c>
      <c r="BN22" s="3386"/>
      <c r="BO22" s="3340" t="s">
        <v>2187</v>
      </c>
      <c r="BP22" s="3334">
        <v>-8349.93</v>
      </c>
      <c r="BQ22" s="3335">
        <v>-11625.86</v>
      </c>
      <c r="BR22" s="3335">
        <v>-7936.81</v>
      </c>
      <c r="BS22" s="3335">
        <v>-7004.21</v>
      </c>
      <c r="BT22" s="3335">
        <v>-4368.3500000000004</v>
      </c>
      <c r="BU22" s="3335">
        <v>-6780.06</v>
      </c>
      <c r="BV22" s="3335">
        <v>-13026.5</v>
      </c>
      <c r="BW22" s="3342">
        <v>-12513.45</v>
      </c>
      <c r="BX22" s="3342">
        <v>-17393.55</v>
      </c>
      <c r="BY22" s="3342">
        <v>-24635.53</v>
      </c>
      <c r="BZ22" s="3342">
        <v>-21510.639999999999</v>
      </c>
      <c r="CA22" s="3342">
        <v>-32125.37</v>
      </c>
      <c r="CB22" s="3342">
        <v>-30976.15</v>
      </c>
      <c r="CC22" s="3342">
        <v>-38740.410000000003</v>
      </c>
      <c r="CD22" s="3342">
        <v>-51030.92</v>
      </c>
      <c r="CE22" s="3342">
        <v>-56837.83</v>
      </c>
      <c r="CF22" s="3342">
        <v>-66515.5</v>
      </c>
      <c r="CG22" s="3342">
        <v>-57906.09</v>
      </c>
      <c r="CH22" s="3389">
        <v>-31841.82</v>
      </c>
      <c r="CI22" s="1873"/>
      <c r="CJ22" s="1873"/>
      <c r="CK22" s="1873"/>
      <c r="CL22" s="1873"/>
      <c r="CM22" s="1873"/>
      <c r="CN22" s="1873"/>
      <c r="CO22" s="1873"/>
      <c r="CP22" s="3302"/>
      <c r="CQ22" s="1873"/>
      <c r="CR22" s="1873"/>
    </row>
    <row r="23" spans="1:108" ht="16">
      <c r="A23" s="1807">
        <v>2007</v>
      </c>
      <c r="C23" s="1993">
        <v>10028762</v>
      </c>
      <c r="D23" s="1993">
        <v>7162211</v>
      </c>
      <c r="E23" s="1993">
        <f>Z23*INDEX(DataPrices!$R$50:$R$76,MATCH(DataBOP!$A23,DataPrices!$A$50:$A$76,0))</f>
        <v>9986520.5483075026</v>
      </c>
      <c r="F23" s="1993">
        <f>AA23*INDEX(DataPrices!$R$50:$R$76,MATCH(DataBOP!$A23,DataPrices!$A$50:$A$76,0))</f>
        <v>7256299.4333738396</v>
      </c>
      <c r="G23" s="1996">
        <f t="shared" si="6"/>
        <v>2730221.114933663</v>
      </c>
      <c r="H23" s="2035">
        <f>Dataincome!T55*1000</f>
        <v>-783555.49999999988</v>
      </c>
      <c r="I23" s="1993">
        <f>AH23*INDEX(DataPrices!$R$50:$R$76,MATCH(DataBOP!$A23,DataPrices!$A$50:$A$76,0))</f>
        <v>-737457.40067813848</v>
      </c>
      <c r="J23" s="1996">
        <f t="shared" si="7"/>
        <v>-783555.49999999988</v>
      </c>
      <c r="K23" s="2175">
        <v>214956</v>
      </c>
      <c r="L23" s="2038">
        <v>303348</v>
      </c>
      <c r="M23" s="2176">
        <f>AU23*INDEX(DataPrices!$R$50:$R$76,MATCH(DataBOP!$A23,DataPrices!$A$50:$A$76,0))</f>
        <v>159124.88118342406</v>
      </c>
      <c r="N23" s="1993">
        <f>AV23*INDEX(DataPrices!$R$50:$R$76,MATCH(DataBOP!$A23,DataPrices!$A$50:$A$76,0))</f>
        <v>305130.11420319765</v>
      </c>
      <c r="O23" s="1996">
        <f t="shared" si="8"/>
        <v>-146005.23301977359</v>
      </c>
      <c r="P23" s="2035">
        <v>22262.3</v>
      </c>
      <c r="Q23" s="1993">
        <v>283939.20000000001</v>
      </c>
      <c r="R23" s="1993">
        <f>AZ23*INDEX(DataPrices!$R$50:$R$76,MATCH(DataBOP!$A23,DataPrices!$A$50:$A$76,0))</f>
        <v>3672.6419694177753</v>
      </c>
      <c r="S23" s="1993">
        <f>BA23*INDEX(DataPrices!$R$50:$R$76,MATCH(DataBOP!$A23,DataPrices!$A$50:$A$76,0))</f>
        <v>274405.98406605958</v>
      </c>
      <c r="T23" s="1996">
        <f t="shared" si="9"/>
        <v>-270733.34209664178</v>
      </c>
      <c r="U23" s="2035"/>
      <c r="V23" s="2165"/>
      <c r="W23" s="1993"/>
      <c r="X23" s="1816">
        <f t="shared" si="10"/>
        <v>72193.009999999995</v>
      </c>
      <c r="Y23" s="1817">
        <f t="shared" si="11"/>
        <v>106729.12</v>
      </c>
      <c r="Z23" s="1816">
        <f t="shared" si="12"/>
        <v>390390.56</v>
      </c>
      <c r="AA23" s="1816">
        <f t="shared" si="13"/>
        <v>283661.44</v>
      </c>
      <c r="AB23" s="1816">
        <f t="shared" si="14"/>
        <v>123446.98</v>
      </c>
      <c r="AC23" s="1816">
        <f t="shared" si="15"/>
        <v>346530.5</v>
      </c>
      <c r="AD23" s="1816">
        <f t="shared" si="16"/>
        <v>223083.51999999999</v>
      </c>
      <c r="AE23" s="1816">
        <f t="shared" si="17"/>
        <v>-16717.86</v>
      </c>
      <c r="AF23" s="1816">
        <f t="shared" si="18"/>
        <v>43860.06</v>
      </c>
      <c r="AG23" s="1816">
        <f t="shared" si="19"/>
        <v>60577.919999999998</v>
      </c>
      <c r="AH23" s="1817">
        <f t="shared" si="20"/>
        <v>-28828.5</v>
      </c>
      <c r="AI23" s="1816">
        <f t="shared" si="21"/>
        <v>45583.92</v>
      </c>
      <c r="AJ23" s="1816">
        <f t="shared" si="22"/>
        <v>74412.429999999993</v>
      </c>
      <c r="AK23" s="1816">
        <f t="shared" si="23"/>
        <v>-7317.86</v>
      </c>
      <c r="AL23" s="1816">
        <f t="shared" si="24"/>
        <v>2612.69</v>
      </c>
      <c r="AM23" s="1816">
        <f t="shared" si="25"/>
        <v>9930.5499999999993</v>
      </c>
      <c r="AN23" s="1816">
        <f t="shared" si="26"/>
        <v>-21510.639999999999</v>
      </c>
      <c r="AO23" s="1816">
        <f t="shared" si="27"/>
        <v>42971.23</v>
      </c>
      <c r="AP23" s="1816">
        <f t="shared" si="28"/>
        <v>64481.88</v>
      </c>
      <c r="AQ23" s="1816">
        <f t="shared" si="29"/>
        <v>0</v>
      </c>
      <c r="AR23" s="1816">
        <f t="shared" si="30"/>
        <v>0</v>
      </c>
      <c r="AS23" s="1816">
        <f t="shared" si="31"/>
        <v>0</v>
      </c>
      <c r="AT23" s="1817">
        <f t="shared" si="32"/>
        <v>-5707.6</v>
      </c>
      <c r="AU23" s="1816">
        <f t="shared" si="33"/>
        <v>6220.47</v>
      </c>
      <c r="AV23" s="1816">
        <f t="shared" si="34"/>
        <v>11928.07</v>
      </c>
      <c r="AW23" s="1817">
        <f t="shared" si="2"/>
        <v>-10640.74</v>
      </c>
      <c r="AX23" s="1816">
        <f t="shared" si="3"/>
        <v>-57.3</v>
      </c>
      <c r="AY23" s="1816">
        <f t="shared" si="4"/>
        <v>-10583.44</v>
      </c>
      <c r="AZ23" s="1816">
        <f t="shared" si="5"/>
        <v>143.57</v>
      </c>
      <c r="BA23" s="1816">
        <f t="shared" si="35"/>
        <v>10727.01</v>
      </c>
      <c r="BG23" s="3373" t="s">
        <v>2184</v>
      </c>
      <c r="BI23" s="3337">
        <v>2941</v>
      </c>
      <c r="BJ23" s="3337">
        <v>2702</v>
      </c>
      <c r="BK23" s="3337">
        <v>3392</v>
      </c>
      <c r="BL23" s="3337">
        <v>4112</v>
      </c>
      <c r="BM23" s="3337">
        <v>4232</v>
      </c>
      <c r="BN23" s="3385"/>
      <c r="BO23" s="3338" t="s">
        <v>2184</v>
      </c>
      <c r="BP23" s="3334">
        <v>4139.68</v>
      </c>
      <c r="BQ23" s="3335">
        <v>4000.15</v>
      </c>
      <c r="BR23" s="3335">
        <v>3456</v>
      </c>
      <c r="BS23" s="3335">
        <v>4252.74</v>
      </c>
      <c r="BT23" s="3335">
        <v>6176.1</v>
      </c>
      <c r="BU23" s="3335">
        <v>4972.82</v>
      </c>
      <c r="BV23" s="3335">
        <v>10243.5</v>
      </c>
      <c r="BW23" s="3342">
        <v>10791.51</v>
      </c>
      <c r="BX23" s="3342">
        <v>15673.95</v>
      </c>
      <c r="BY23" s="3342">
        <v>27871.41</v>
      </c>
      <c r="BZ23" s="3342">
        <v>42971.23</v>
      </c>
      <c r="CA23" s="3342">
        <v>58028.02</v>
      </c>
      <c r="CB23" s="3342">
        <v>29943.06</v>
      </c>
      <c r="CC23" s="3342">
        <v>34260.120000000003</v>
      </c>
      <c r="CD23" s="3342">
        <v>38624.769999999997</v>
      </c>
      <c r="CE23" s="3342">
        <v>42800.77</v>
      </c>
      <c r="CF23" s="3342">
        <v>37738.21</v>
      </c>
      <c r="CG23" s="3342">
        <v>42197.62</v>
      </c>
      <c r="CH23" s="3388">
        <v>33652.26</v>
      </c>
      <c r="CI23" s="1872"/>
      <c r="CJ23" s="1872"/>
      <c r="CK23" s="1872"/>
      <c r="CL23" s="1872"/>
      <c r="CM23" s="1872"/>
      <c r="CN23" s="1872"/>
      <c r="CO23" s="1872"/>
      <c r="CP23" s="3303"/>
      <c r="CQ23" s="1872"/>
      <c r="CR23" s="1872"/>
    </row>
    <row r="24" spans="1:108" ht="16">
      <c r="A24" s="1807">
        <v>2008</v>
      </c>
      <c r="C24" s="1993">
        <v>12923554</v>
      </c>
      <c r="D24" s="1993">
        <v>9110987</v>
      </c>
      <c r="E24" s="1993">
        <f>Z24*INDEX(DataPrices!$R$50:$R$76,MATCH(DataBOP!$A24,DataPrices!$A$50:$A$76,0))</f>
        <v>13008838.033048751</v>
      </c>
      <c r="F24" s="1993">
        <f>AA24*INDEX(DataPrices!$R$50:$R$76,MATCH(DataBOP!$A24,DataPrices!$A$50:$A$76,0))</f>
        <v>9101820.196672501</v>
      </c>
      <c r="G24" s="1996">
        <f t="shared" si="6"/>
        <v>3907017.8363762498</v>
      </c>
      <c r="H24" s="2035">
        <f>Dataincome!T56*1000</f>
        <v>-1210402.9000000001</v>
      </c>
      <c r="I24" s="1993">
        <f>AH24*INDEX(DataPrices!$R$50:$R$76,MATCH(DataBOP!$A24,DataPrices!$A$50:$A$76,0))</f>
        <v>-1155223.2651300002</v>
      </c>
      <c r="J24" s="1996">
        <f t="shared" si="7"/>
        <v>-1210402.9000000001</v>
      </c>
      <c r="K24" s="2175">
        <v>270526.3</v>
      </c>
      <c r="L24" s="2038">
        <v>341275</v>
      </c>
      <c r="M24" s="2176">
        <f>AU24*INDEX(DataPrices!$R$50:$R$76,MATCH(DataBOP!$A24,DataPrices!$A$50:$A$76,0))</f>
        <v>182555.30213999999</v>
      </c>
      <c r="N24" s="1993">
        <f>AV24*INDEX(DataPrices!$R$50:$R$76,MATCH(DataBOP!$A24,DataPrices!$A$50:$A$76,0))</f>
        <v>351256.61764000001</v>
      </c>
      <c r="O24" s="1996">
        <f t="shared" si="8"/>
        <v>-168701.31550000003</v>
      </c>
      <c r="P24" s="2035">
        <v>25424.5</v>
      </c>
      <c r="Q24" s="1993">
        <v>18064.099999999999</v>
      </c>
      <c r="R24" s="1993">
        <f>AZ24*INDEX(DataPrices!$R$50:$R$76,MATCH(DataBOP!$A24,DataPrices!$A$50:$A$76,0))</f>
        <v>5174.1200462500001</v>
      </c>
      <c r="S24" s="1993">
        <f>BA24*INDEX(DataPrices!$R$50:$R$76,MATCH(DataBOP!$A24,DataPrices!$A$50:$A$76,0))</f>
        <v>83.754188750000012</v>
      </c>
      <c r="T24" s="1996">
        <f t="shared" si="9"/>
        <v>5090.3658574999999</v>
      </c>
      <c r="U24" s="2035"/>
      <c r="V24" s="2165"/>
      <c r="W24" s="1993"/>
      <c r="X24" s="1816">
        <f t="shared" si="10"/>
        <v>103935.39</v>
      </c>
      <c r="Y24" s="1817">
        <f t="shared" si="11"/>
        <v>157205.87</v>
      </c>
      <c r="Z24" s="1816">
        <f t="shared" si="12"/>
        <v>523433.93</v>
      </c>
      <c r="AA24" s="1816">
        <f t="shared" si="13"/>
        <v>366228.06</v>
      </c>
      <c r="AB24" s="1816">
        <f t="shared" si="14"/>
        <v>177625.4</v>
      </c>
      <c r="AC24" s="1816">
        <f t="shared" si="15"/>
        <v>466297.99</v>
      </c>
      <c r="AD24" s="1816">
        <f t="shared" si="16"/>
        <v>288672.59000000003</v>
      </c>
      <c r="AE24" s="1816">
        <f t="shared" si="17"/>
        <v>-20419.53</v>
      </c>
      <c r="AF24" s="1816">
        <f t="shared" si="18"/>
        <v>57135.95</v>
      </c>
      <c r="AG24" s="1816">
        <f t="shared" si="19"/>
        <v>77555.47</v>
      </c>
      <c r="AH24" s="1817">
        <f t="shared" si="20"/>
        <v>-46482.48</v>
      </c>
      <c r="AI24" s="1816">
        <f t="shared" si="21"/>
        <v>61819.78</v>
      </c>
      <c r="AJ24" s="1816">
        <f t="shared" si="22"/>
        <v>108302.26</v>
      </c>
      <c r="AK24" s="1816">
        <f t="shared" si="23"/>
        <v>-14357.11</v>
      </c>
      <c r="AL24" s="1816">
        <f t="shared" si="24"/>
        <v>3791.76</v>
      </c>
      <c r="AM24" s="1816">
        <f t="shared" si="25"/>
        <v>18148.87</v>
      </c>
      <c r="AN24" s="1816">
        <f t="shared" si="26"/>
        <v>-32125.37</v>
      </c>
      <c r="AO24" s="1816">
        <f t="shared" si="27"/>
        <v>58028.02</v>
      </c>
      <c r="AP24" s="1816">
        <f t="shared" si="28"/>
        <v>90153.39</v>
      </c>
      <c r="AQ24" s="1816">
        <f t="shared" si="29"/>
        <v>0</v>
      </c>
      <c r="AR24" s="1816">
        <f t="shared" si="30"/>
        <v>0</v>
      </c>
      <c r="AS24" s="1816">
        <f t="shared" si="31"/>
        <v>0</v>
      </c>
      <c r="AT24" s="1817">
        <f t="shared" si="32"/>
        <v>-6788</v>
      </c>
      <c r="AU24" s="1816">
        <f t="shared" si="33"/>
        <v>7345.44</v>
      </c>
      <c r="AV24" s="1816">
        <f t="shared" si="34"/>
        <v>14133.44</v>
      </c>
      <c r="AW24" s="1817">
        <f t="shared" si="2"/>
        <v>-103.79</v>
      </c>
      <c r="AX24" s="1816">
        <f t="shared" si="3"/>
        <v>-308.61</v>
      </c>
      <c r="AY24" s="1816">
        <f t="shared" si="4"/>
        <v>204.82</v>
      </c>
      <c r="AZ24" s="1816">
        <f t="shared" si="5"/>
        <v>208.19</v>
      </c>
      <c r="BA24" s="1816">
        <f t="shared" si="35"/>
        <v>3.37</v>
      </c>
      <c r="BG24" s="3373" t="s">
        <v>2183</v>
      </c>
      <c r="BI24" s="3337">
        <v>-4971</v>
      </c>
      <c r="BJ24" s="3337">
        <v>-5173</v>
      </c>
      <c r="BK24" s="3337">
        <v>-5118</v>
      </c>
      <c r="BL24" s="3337">
        <v>-7181</v>
      </c>
      <c r="BM24" s="3337">
        <v>-926</v>
      </c>
      <c r="BN24" s="3385"/>
      <c r="BO24" s="3338" t="s">
        <v>2183</v>
      </c>
      <c r="BP24" s="3334">
        <v>12489.61</v>
      </c>
      <c r="BQ24" s="3335">
        <v>15626.01</v>
      </c>
      <c r="BR24" s="3335">
        <v>11392.82</v>
      </c>
      <c r="BS24" s="3335">
        <v>11256.95</v>
      </c>
      <c r="BT24" s="3335">
        <v>10544.46</v>
      </c>
      <c r="BU24" s="3335">
        <v>11752.88</v>
      </c>
      <c r="BV24" s="3335">
        <v>23270</v>
      </c>
      <c r="BW24" s="3342">
        <v>23304.959999999999</v>
      </c>
      <c r="BX24" s="3342">
        <v>33067.5</v>
      </c>
      <c r="BY24" s="3342">
        <v>52506.94</v>
      </c>
      <c r="BZ24" s="3342">
        <v>64481.88</v>
      </c>
      <c r="CA24" s="3342">
        <v>90153.39</v>
      </c>
      <c r="CB24" s="3342">
        <v>60919.199999999997</v>
      </c>
      <c r="CC24" s="3342">
        <v>73000.539999999994</v>
      </c>
      <c r="CD24" s="3342">
        <v>89655.69</v>
      </c>
      <c r="CE24" s="3342">
        <v>99638.61</v>
      </c>
      <c r="CF24" s="3342">
        <v>104253.71</v>
      </c>
      <c r="CG24" s="3342">
        <v>100103.7</v>
      </c>
      <c r="CH24" s="3388">
        <v>65494.07</v>
      </c>
      <c r="CI24" s="1872"/>
      <c r="CJ24" s="1872"/>
      <c r="CK24" s="1872"/>
      <c r="CL24" s="1872"/>
      <c r="CM24" s="1872"/>
      <c r="CN24" s="1872"/>
      <c r="CO24" s="1872"/>
      <c r="CP24" s="3303"/>
      <c r="CQ24" s="1872"/>
      <c r="CR24" s="1872"/>
    </row>
    <row r="25" spans="1:108" ht="16">
      <c r="A25" s="1807">
        <v>2009</v>
      </c>
      <c r="C25" s="1993">
        <v>10842026</v>
      </c>
      <c r="D25" s="1993">
        <v>7954327</v>
      </c>
      <c r="E25" s="1993">
        <f>Z25*INDEX(DataPrices!$R$50:$R$76,MATCH(DataBOP!$A25,DataPrices!$A$50:$A$76,0))</f>
        <v>10885392.074425155</v>
      </c>
      <c r="F25" s="1993">
        <f>AA25*INDEX(DataPrices!$R$50:$R$76,MATCH(DataBOP!$A25,DataPrices!$A$50:$A$76,0))</f>
        <v>7850053.0371117415</v>
      </c>
      <c r="G25" s="1996">
        <f t="shared" si="6"/>
        <v>3035339.0373134138</v>
      </c>
      <c r="H25" s="2035">
        <f>Dataincome!T57*1000</f>
        <v>-1261096.8000000003</v>
      </c>
      <c r="I25" s="1993">
        <f>AH25*INDEX(DataPrices!$R$50:$R$76,MATCH(DataBOP!$A25,DataPrices!$A$50:$A$76,0))</f>
        <v>-1261344.0655659989</v>
      </c>
      <c r="J25" s="1996">
        <f t="shared" si="7"/>
        <v>-1261096.8000000003</v>
      </c>
      <c r="K25" s="2175">
        <v>281952</v>
      </c>
      <c r="L25" s="2038">
        <v>370913</v>
      </c>
      <c r="M25" s="2176">
        <f>AU25*INDEX(DataPrices!$R$50:$R$76,MATCH(DataBOP!$A25,DataPrices!$A$50:$A$76,0))</f>
        <v>202156.56405008311</v>
      </c>
      <c r="N25" s="1993">
        <f>AV25*INDEX(DataPrices!$R$50:$R$76,MATCH(DataBOP!$A25,DataPrices!$A$50:$A$76,0))</f>
        <v>376956.43065624963</v>
      </c>
      <c r="O25" s="1996">
        <f t="shared" si="8"/>
        <v>-174799.86660616653</v>
      </c>
      <c r="P25" s="2035">
        <v>35000.400000000001</v>
      </c>
      <c r="Q25" s="1993">
        <v>411801</v>
      </c>
      <c r="R25" s="1993">
        <f>AZ25*INDEX(DataPrices!$R$50:$R$76,MATCH(DataBOP!$A25,DataPrices!$A$50:$A$76,0))</f>
        <v>12411.749722666655</v>
      </c>
      <c r="S25" s="1993">
        <f>BA25*INDEX(DataPrices!$R$50:$R$76,MATCH(DataBOP!$A25,DataPrices!$A$50:$A$76,0))</f>
        <v>400352.24878374959</v>
      </c>
      <c r="T25" s="1996">
        <f t="shared" si="9"/>
        <v>-387940.49906108296</v>
      </c>
      <c r="U25" s="2035"/>
      <c r="V25" s="2165"/>
      <c r="W25" s="1993"/>
      <c r="X25" s="1816">
        <f t="shared" si="10"/>
        <v>50383.64</v>
      </c>
      <c r="Y25" s="1817">
        <f t="shared" si="11"/>
        <v>95630.26</v>
      </c>
      <c r="Z25" s="1816">
        <f t="shared" si="12"/>
        <v>342951.14</v>
      </c>
      <c r="AA25" s="1816">
        <f t="shared" si="13"/>
        <v>247320.87</v>
      </c>
      <c r="AB25" s="1816">
        <f t="shared" si="14"/>
        <v>113230.51</v>
      </c>
      <c r="AC25" s="1816">
        <f t="shared" si="15"/>
        <v>297154.63</v>
      </c>
      <c r="AD25" s="1816">
        <f t="shared" si="16"/>
        <v>183924.13</v>
      </c>
      <c r="AE25" s="1816">
        <f t="shared" si="17"/>
        <v>-17600.25</v>
      </c>
      <c r="AF25" s="1816">
        <f t="shared" si="18"/>
        <v>45796.5</v>
      </c>
      <c r="AG25" s="1816">
        <f t="shared" si="19"/>
        <v>63396.75</v>
      </c>
      <c r="AH25" s="1817">
        <f t="shared" si="20"/>
        <v>-39739.440000000002</v>
      </c>
      <c r="AI25" s="1816">
        <f t="shared" si="21"/>
        <v>33399.47</v>
      </c>
      <c r="AJ25" s="1816">
        <f t="shared" si="22"/>
        <v>73138.899999999994</v>
      </c>
      <c r="AK25" s="1816">
        <f t="shared" si="23"/>
        <v>-8867.56</v>
      </c>
      <c r="AL25" s="1816">
        <f t="shared" si="24"/>
        <v>3325.76</v>
      </c>
      <c r="AM25" s="1816">
        <f t="shared" si="25"/>
        <v>12193.32</v>
      </c>
      <c r="AN25" s="1816">
        <f t="shared" si="26"/>
        <v>-30976.15</v>
      </c>
      <c r="AO25" s="1816">
        <f t="shared" si="27"/>
        <v>29943.06</v>
      </c>
      <c r="AP25" s="1816">
        <f t="shared" si="28"/>
        <v>60919.199999999997</v>
      </c>
      <c r="AQ25" s="1816">
        <f t="shared" si="29"/>
        <v>104.27</v>
      </c>
      <c r="AR25" s="1816">
        <f t="shared" si="30"/>
        <v>130.65</v>
      </c>
      <c r="AS25" s="1816">
        <f t="shared" si="31"/>
        <v>26.38</v>
      </c>
      <c r="AT25" s="1817">
        <f t="shared" si="32"/>
        <v>-5507.18</v>
      </c>
      <c r="AU25" s="1816">
        <f t="shared" si="33"/>
        <v>6369.07</v>
      </c>
      <c r="AV25" s="1816">
        <f t="shared" si="34"/>
        <v>11876.25</v>
      </c>
      <c r="AW25" s="1817">
        <f t="shared" si="2"/>
        <v>-12466.2</v>
      </c>
      <c r="AX25" s="1816">
        <f t="shared" si="3"/>
        <v>-243.89</v>
      </c>
      <c r="AY25" s="1816">
        <f t="shared" si="4"/>
        <v>-12222.31</v>
      </c>
      <c r="AZ25" s="1816">
        <f t="shared" si="5"/>
        <v>391.04</v>
      </c>
      <c r="BA25" s="1816">
        <f t="shared" si="35"/>
        <v>12613.35</v>
      </c>
      <c r="BG25" s="3375"/>
      <c r="BN25" s="3384"/>
      <c r="BO25" s="3340" t="s">
        <v>2182</v>
      </c>
      <c r="BP25" s="3334">
        <v>0</v>
      </c>
      <c r="BQ25" s="3335">
        <v>0</v>
      </c>
      <c r="BR25" s="3335">
        <v>0</v>
      </c>
      <c r="BS25" s="3335">
        <v>0</v>
      </c>
      <c r="BT25" s="3335">
        <v>0</v>
      </c>
      <c r="BU25" s="3335">
        <v>0</v>
      </c>
      <c r="BV25" s="3335">
        <v>0</v>
      </c>
      <c r="BW25" s="3342">
        <v>0</v>
      </c>
      <c r="BX25" s="3342">
        <v>0</v>
      </c>
      <c r="BY25" s="3342">
        <v>0</v>
      </c>
      <c r="BZ25" s="3342">
        <v>0</v>
      </c>
      <c r="CA25" s="3342">
        <v>0</v>
      </c>
      <c r="CB25" s="3342">
        <v>104.27</v>
      </c>
      <c r="CC25" s="3342">
        <v>147.54</v>
      </c>
      <c r="CD25" s="3342">
        <v>153.09</v>
      </c>
      <c r="CE25" s="3342">
        <v>1007.77</v>
      </c>
      <c r="CF25" s="3342">
        <v>80.78</v>
      </c>
      <c r="CG25" s="3342">
        <v>130.1</v>
      </c>
      <c r="CH25" s="3389">
        <v>16.62</v>
      </c>
      <c r="CI25" s="1873"/>
      <c r="CJ25" s="1873"/>
      <c r="CK25" s="1873"/>
      <c r="CL25" s="1873"/>
      <c r="CM25" s="1873"/>
      <c r="CN25" s="1873"/>
      <c r="CO25" s="1873"/>
      <c r="CP25" s="3302"/>
      <c r="CQ25" s="1873"/>
      <c r="CR25" s="1873"/>
    </row>
    <row r="26" spans="1:108" ht="16">
      <c r="A26" s="1807">
        <v>2010</v>
      </c>
      <c r="C26" s="1993">
        <v>13529311</v>
      </c>
      <c r="D26" s="1993">
        <v>9789614</v>
      </c>
      <c r="E26" s="1993">
        <f>Z26*INDEX(DataPrices!$R$50:$R$76,MATCH(DataBOP!$A26,DataPrices!$A$50:$A$76,0))</f>
        <v>13417552.60389447</v>
      </c>
      <c r="F26" s="1993">
        <f>AA26*INDEX(DataPrices!$R$50:$R$76,MATCH(DataBOP!$A26,DataPrices!$A$50:$A$76,0))</f>
        <v>9746838.125676427</v>
      </c>
      <c r="G26" s="1996">
        <f t="shared" si="6"/>
        <v>3670714.4782180432</v>
      </c>
      <c r="H26" s="2035">
        <f>Dataincome!T58*1000</f>
        <v>-1477848.9</v>
      </c>
      <c r="I26" s="1993">
        <f>AH26*INDEX(DataPrices!$R$50:$R$76,MATCH(DataBOP!$A26,DataPrices!$A$50:$A$76,0))</f>
        <v>-1430466.3790906903</v>
      </c>
      <c r="J26" s="1996">
        <f t="shared" si="7"/>
        <v>-1477848.9</v>
      </c>
      <c r="K26" s="2175">
        <v>302445</v>
      </c>
      <c r="L26" s="2038">
        <v>412357</v>
      </c>
      <c r="M26" s="2176">
        <f>AU26*INDEX(DataPrices!$R$50:$R$76,MATCH(DataBOP!$A26,DataPrices!$A$50:$A$76,0))</f>
        <v>220423.69140817306</v>
      </c>
      <c r="N26" s="1993">
        <f>AV26*INDEX(DataPrices!$R$50:$R$76,MATCH(DataBOP!$A26,DataPrices!$A$50:$A$76,0))</f>
        <v>412289.09155304986</v>
      </c>
      <c r="O26" s="1996">
        <f t="shared" si="8"/>
        <v>-191865.4001448768</v>
      </c>
      <c r="P26" s="2035">
        <v>19977.5</v>
      </c>
      <c r="Q26" s="1993">
        <v>24449.7</v>
      </c>
      <c r="R26" s="1993">
        <f>AZ26*INDEX(DataPrices!$R$50:$R$76,MATCH(DataBOP!$A26,DataPrices!$A$50:$A$76,0))</f>
        <v>4341.3971767642115</v>
      </c>
      <c r="S26" s="1993">
        <f>BA26*INDEX(DataPrices!$R$50:$R$76,MATCH(DataBOP!$A26,DataPrices!$A$50:$A$76,0))</f>
        <v>6309.2380906864337</v>
      </c>
      <c r="T26" s="1996">
        <f t="shared" si="9"/>
        <v>-1967.8409139222222</v>
      </c>
      <c r="U26" s="2035"/>
      <c r="V26" s="2165"/>
      <c r="W26" s="1993"/>
      <c r="X26" s="1816">
        <f t="shared" si="10"/>
        <v>67452.2</v>
      </c>
      <c r="Y26" s="1817">
        <f t="shared" si="11"/>
        <v>120874.77</v>
      </c>
      <c r="Z26" s="1816">
        <f t="shared" si="12"/>
        <v>441833.18</v>
      </c>
      <c r="AA26" s="1816">
        <f t="shared" si="13"/>
        <v>320958.42</v>
      </c>
      <c r="AB26" s="1816">
        <f t="shared" si="14"/>
        <v>146994.51</v>
      </c>
      <c r="AC26" s="1816">
        <f t="shared" si="15"/>
        <v>392674.22</v>
      </c>
      <c r="AD26" s="1816">
        <f t="shared" si="16"/>
        <v>245679.71</v>
      </c>
      <c r="AE26" s="1816">
        <f t="shared" si="17"/>
        <v>-26119.74</v>
      </c>
      <c r="AF26" s="1816">
        <f t="shared" si="18"/>
        <v>49158.96</v>
      </c>
      <c r="AG26" s="1816">
        <f t="shared" si="19"/>
        <v>75278.7</v>
      </c>
      <c r="AH26" s="1817">
        <f t="shared" si="20"/>
        <v>-47104.53</v>
      </c>
      <c r="AI26" s="1816">
        <f t="shared" si="21"/>
        <v>38063.69</v>
      </c>
      <c r="AJ26" s="1816">
        <f t="shared" si="22"/>
        <v>85168.23</v>
      </c>
      <c r="AK26" s="1816">
        <f t="shared" si="23"/>
        <v>-8511.66</v>
      </c>
      <c r="AL26" s="1816">
        <f t="shared" si="24"/>
        <v>3619.39</v>
      </c>
      <c r="AM26" s="1816">
        <f t="shared" si="25"/>
        <v>12131.05</v>
      </c>
      <c r="AN26" s="1816">
        <f t="shared" si="26"/>
        <v>-38740.410000000003</v>
      </c>
      <c r="AO26" s="1816">
        <f t="shared" si="27"/>
        <v>34260.120000000003</v>
      </c>
      <c r="AP26" s="1816">
        <f t="shared" si="28"/>
        <v>73000.539999999994</v>
      </c>
      <c r="AQ26" s="1816">
        <f t="shared" si="29"/>
        <v>147.54</v>
      </c>
      <c r="AR26" s="1816">
        <f t="shared" si="30"/>
        <v>184.18</v>
      </c>
      <c r="AS26" s="1816">
        <f t="shared" si="31"/>
        <v>36.64</v>
      </c>
      <c r="AT26" s="1817">
        <f t="shared" si="32"/>
        <v>-6318.03</v>
      </c>
      <c r="AU26" s="1816">
        <f t="shared" si="33"/>
        <v>7258.44</v>
      </c>
      <c r="AV26" s="1816">
        <f t="shared" si="34"/>
        <v>13576.47</v>
      </c>
      <c r="AW26" s="1817">
        <f t="shared" si="2"/>
        <v>-41.07</v>
      </c>
      <c r="AX26" s="1816">
        <f t="shared" si="3"/>
        <v>23.73</v>
      </c>
      <c r="AY26" s="1816">
        <f t="shared" si="4"/>
        <v>-64.8</v>
      </c>
      <c r="AZ26" s="1816">
        <f t="shared" si="5"/>
        <v>142.96</v>
      </c>
      <c r="BA26" s="1816">
        <f t="shared" si="35"/>
        <v>207.76</v>
      </c>
      <c r="BG26" s="3375"/>
      <c r="BN26" s="3385"/>
      <c r="BO26" s="3338" t="s">
        <v>2184</v>
      </c>
      <c r="BP26" s="3334">
        <v>0</v>
      </c>
      <c r="BQ26" s="3335">
        <v>0</v>
      </c>
      <c r="BR26" s="3335">
        <v>0</v>
      </c>
      <c r="BS26" s="3335">
        <v>0</v>
      </c>
      <c r="BT26" s="3335">
        <v>0</v>
      </c>
      <c r="BU26" s="3335">
        <v>0</v>
      </c>
      <c r="BV26" s="3335">
        <v>0</v>
      </c>
      <c r="BW26" s="3342">
        <v>0</v>
      </c>
      <c r="BX26" s="3342">
        <v>0</v>
      </c>
      <c r="BY26" s="3342">
        <v>0</v>
      </c>
      <c r="BZ26" s="3342">
        <v>0</v>
      </c>
      <c r="CA26" s="3342">
        <v>0</v>
      </c>
      <c r="CB26" s="3342">
        <v>130.65</v>
      </c>
      <c r="CC26" s="3342">
        <v>184.18</v>
      </c>
      <c r="CD26" s="3342">
        <v>191.03</v>
      </c>
      <c r="CE26" s="3342">
        <v>1073.3399999999999</v>
      </c>
      <c r="CF26" s="3342">
        <v>182.36</v>
      </c>
      <c r="CG26" s="3342">
        <v>196.1</v>
      </c>
      <c r="CH26" s="3388">
        <v>112.41</v>
      </c>
      <c r="CI26" s="1872"/>
      <c r="CJ26" s="1872"/>
      <c r="CK26" s="1872"/>
      <c r="CL26" s="1872"/>
      <c r="CM26" s="1872"/>
      <c r="CN26" s="1872"/>
      <c r="CO26" s="1872"/>
      <c r="CP26" s="3303"/>
      <c r="CQ26" s="1872"/>
      <c r="CR26" s="1872"/>
    </row>
    <row r="27" spans="1:108" ht="16">
      <c r="A27" s="1807">
        <v>2011</v>
      </c>
      <c r="C27" s="1993">
        <v>16865192</v>
      </c>
      <c r="D27" s="1993">
        <v>12010757</v>
      </c>
      <c r="E27" s="1993">
        <f>Z27*INDEX(DataPrices!$R$50:$R$76,MATCH(DataBOP!$A27,DataPrices!$A$50:$A$76,0))</f>
        <v>16849249.595651802</v>
      </c>
      <c r="F27" s="1993">
        <f>AA27*INDEX(DataPrices!$R$50:$R$76,MATCH(DataBOP!$A27,DataPrices!$A$50:$A$76,0))</f>
        <v>12048232.017384065</v>
      </c>
      <c r="G27" s="1996">
        <f t="shared" si="6"/>
        <v>4801017.5782677364</v>
      </c>
      <c r="H27" s="2035">
        <f>Dataincome!T59*1000</f>
        <v>-1768811.6000000003</v>
      </c>
      <c r="I27" s="1993">
        <f>AH27*INDEX(DataPrices!$R$50:$R$76,MATCH(DataBOP!$A27,DataPrices!$A$50:$A$76,0))</f>
        <v>-1774677.2585164299</v>
      </c>
      <c r="J27" s="1996">
        <f t="shared" si="7"/>
        <v>-1768811.6000000003</v>
      </c>
      <c r="K27" s="2035">
        <v>404378</v>
      </c>
      <c r="L27" s="2038">
        <v>566635</v>
      </c>
      <c r="M27" s="1993">
        <f>AU27*INDEX(DataPrices!$R$50:$R$76,MATCH(DataBOP!$A27,DataPrices!$A$50:$A$76,0))</f>
        <v>404544.59687396459</v>
      </c>
      <c r="N27" s="1993">
        <f>AV27*INDEX(DataPrices!$R$50:$R$76,MATCH(DataBOP!$A27,DataPrices!$A$50:$A$76,0))</f>
        <v>572748.80504988751</v>
      </c>
      <c r="O27" s="1996">
        <f t="shared" si="8"/>
        <v>-168204.20817592292</v>
      </c>
      <c r="P27" s="2035">
        <v>4878.8</v>
      </c>
      <c r="Q27" s="1993">
        <f>R27+S27</f>
        <v>7089.0775025643288</v>
      </c>
      <c r="R27" s="1993">
        <f>AZ27*INDEX(DataPrices!$R$50:$R$76,MATCH(DataBOP!$A27,DataPrices!$A$50:$A$76,0))</f>
        <v>4890.3968977776221</v>
      </c>
      <c r="S27" s="1993">
        <f>BA27*INDEX(DataPrices!$R$50:$R$76,MATCH(DataBOP!$A27,DataPrices!$A$50:$A$76,0))</f>
        <v>2198.6806047867067</v>
      </c>
      <c r="T27" s="1996">
        <f t="shared" si="9"/>
        <v>2691.7162929909155</v>
      </c>
      <c r="U27" s="2035"/>
      <c r="V27" s="2165"/>
      <c r="W27" s="1993"/>
      <c r="X27" s="1816">
        <f t="shared" si="10"/>
        <v>97273.94</v>
      </c>
      <c r="Y27" s="1817">
        <f t="shared" si="11"/>
        <v>163398.06</v>
      </c>
      <c r="Z27" s="1816">
        <f t="shared" si="12"/>
        <v>573448.16</v>
      </c>
      <c r="AA27" s="1816">
        <f t="shared" si="13"/>
        <v>410050.1</v>
      </c>
      <c r="AB27" s="1816">
        <f t="shared" si="14"/>
        <v>196854.34</v>
      </c>
      <c r="AC27" s="1816">
        <f t="shared" si="15"/>
        <v>515409.1</v>
      </c>
      <c r="AD27" s="1816">
        <f t="shared" si="16"/>
        <v>318554.76</v>
      </c>
      <c r="AE27" s="1816">
        <f t="shared" si="17"/>
        <v>-33456.28</v>
      </c>
      <c r="AF27" s="1816">
        <f t="shared" si="18"/>
        <v>58039.06</v>
      </c>
      <c r="AG27" s="1816">
        <f t="shared" si="19"/>
        <v>91495.34</v>
      </c>
      <c r="AH27" s="1817">
        <f t="shared" si="20"/>
        <v>-60399.45</v>
      </c>
      <c r="AI27" s="1816">
        <f t="shared" si="21"/>
        <v>42687.03</v>
      </c>
      <c r="AJ27" s="1816">
        <f t="shared" si="22"/>
        <v>103086.48</v>
      </c>
      <c r="AK27" s="1816">
        <f t="shared" si="23"/>
        <v>-9521.6200000000008</v>
      </c>
      <c r="AL27" s="1816">
        <f t="shared" si="24"/>
        <v>3871.23</v>
      </c>
      <c r="AM27" s="1816">
        <f t="shared" si="25"/>
        <v>13392.85</v>
      </c>
      <c r="AN27" s="1816">
        <f t="shared" si="26"/>
        <v>-51030.92</v>
      </c>
      <c r="AO27" s="1816">
        <f t="shared" si="27"/>
        <v>38624.769999999997</v>
      </c>
      <c r="AP27" s="1816">
        <f t="shared" si="28"/>
        <v>89655.69</v>
      </c>
      <c r="AQ27" s="1816">
        <f t="shared" si="29"/>
        <v>153.09</v>
      </c>
      <c r="AR27" s="1816">
        <f t="shared" si="30"/>
        <v>191.03</v>
      </c>
      <c r="AS27" s="1816">
        <f t="shared" si="31"/>
        <v>37.94</v>
      </c>
      <c r="AT27" s="1817">
        <f t="shared" si="32"/>
        <v>-5724.68</v>
      </c>
      <c r="AU27" s="1816">
        <f t="shared" si="33"/>
        <v>13768.29</v>
      </c>
      <c r="AV27" s="1816">
        <f t="shared" si="34"/>
        <v>19492.96</v>
      </c>
      <c r="AW27" s="1817">
        <f t="shared" si="2"/>
        <v>129.69</v>
      </c>
      <c r="AX27" s="1816">
        <f t="shared" si="3"/>
        <v>38.08</v>
      </c>
      <c r="AY27" s="1816">
        <f t="shared" si="4"/>
        <v>91.61</v>
      </c>
      <c r="AZ27" s="1816">
        <f t="shared" si="5"/>
        <v>166.44</v>
      </c>
      <c r="BA27" s="1816">
        <f t="shared" si="35"/>
        <v>74.83</v>
      </c>
      <c r="BG27" s="3375"/>
      <c r="BN27" s="3385"/>
      <c r="BO27" s="3338" t="s">
        <v>2183</v>
      </c>
      <c r="BP27" s="3334">
        <v>0</v>
      </c>
      <c r="BQ27" s="3335">
        <v>0</v>
      </c>
      <c r="BR27" s="3335">
        <v>0</v>
      </c>
      <c r="BS27" s="3335">
        <v>0</v>
      </c>
      <c r="BT27" s="3335">
        <v>0</v>
      </c>
      <c r="BU27" s="3335">
        <v>0</v>
      </c>
      <c r="BV27" s="3335">
        <v>0</v>
      </c>
      <c r="BW27" s="3342">
        <v>0</v>
      </c>
      <c r="BX27" s="3342">
        <v>0</v>
      </c>
      <c r="BY27" s="3342">
        <v>0</v>
      </c>
      <c r="BZ27" s="3342">
        <v>0</v>
      </c>
      <c r="CA27" s="3342">
        <v>0</v>
      </c>
      <c r="CB27" s="3342">
        <v>26.38</v>
      </c>
      <c r="CC27" s="3342">
        <v>36.64</v>
      </c>
      <c r="CD27" s="3342">
        <v>37.94</v>
      </c>
      <c r="CE27" s="3342">
        <v>65.569999999999993</v>
      </c>
      <c r="CF27" s="3342">
        <v>101.58</v>
      </c>
      <c r="CG27" s="3342">
        <v>66</v>
      </c>
      <c r="CH27" s="3388">
        <v>95.79</v>
      </c>
      <c r="CI27" s="1872"/>
      <c r="CJ27" s="1872"/>
      <c r="CK27" s="1872"/>
      <c r="CL27" s="1872"/>
      <c r="CM27" s="1872"/>
      <c r="CN27" s="1872"/>
      <c r="CO27" s="1872"/>
      <c r="CP27" s="3303"/>
      <c r="CQ27" s="1872"/>
      <c r="CR27" s="1872"/>
    </row>
    <row r="28" spans="1:108" ht="16">
      <c r="A28" s="1807">
        <v>2012</v>
      </c>
      <c r="C28" s="1993">
        <v>18324772</v>
      </c>
      <c r="D28" s="1993">
        <v>13786872</v>
      </c>
      <c r="E28" s="1993">
        <f>Z28*INDEX(DataPrices!$R$50:$R$76,MATCH(DataBOP!$A28,DataPrices!$A$50:$A$76,0))</f>
        <v>18188530.078992926</v>
      </c>
      <c r="F28" s="1993">
        <f>AA28*INDEX(DataPrices!$R$50:$R$76,MATCH(DataBOP!$A28,DataPrices!$A$50:$A$76,0))</f>
        <v>13714403.304211853</v>
      </c>
      <c r="G28" s="1996">
        <f t="shared" si="6"/>
        <v>4474126.7747810725</v>
      </c>
      <c r="H28" s="2035">
        <f>Dataincome!T60*1000</f>
        <v>-2105512.3000000003</v>
      </c>
      <c r="I28" s="1993">
        <f>AH28*INDEX(DataPrices!$R$50:$R$76,MATCH(DataBOP!$A28,DataPrices!$A$50:$A$76,0))</f>
        <v>-2086648.5863357806</v>
      </c>
      <c r="J28" s="1996">
        <f t="shared" si="7"/>
        <v>-2105512.3000000003</v>
      </c>
      <c r="K28" s="2035">
        <v>511479</v>
      </c>
      <c r="L28" s="2038">
        <v>703803</v>
      </c>
      <c r="M28" s="1993">
        <f>AU28*INDEX(DataPrices!$R$50:$R$76,MATCH(DataBOP!$A28,DataPrices!$A$50:$A$76,0))</f>
        <v>507578.59790000948</v>
      </c>
      <c r="N28" s="1993">
        <f>AV28*INDEX(DataPrices!$R$50:$R$76,MATCH(DataBOP!$A28,DataPrices!$A$50:$A$76,0))</f>
        <v>696726.37674298545</v>
      </c>
      <c r="O28" s="1996">
        <f t="shared" si="8"/>
        <v>-189147.77884297597</v>
      </c>
      <c r="P28" s="2035">
        <v>11237</v>
      </c>
      <c r="Q28" s="1993">
        <f>R28+S28</f>
        <v>170796.22879865987</v>
      </c>
      <c r="R28" s="1993">
        <f>AZ28*INDEX(DataPrices!$R$50:$R$76,MATCH(DataBOP!$A28,DataPrices!$A$50:$A$76,0))</f>
        <v>11140.580677593482</v>
      </c>
      <c r="S28" s="1993">
        <f>BA28*INDEX(DataPrices!$R$50:$R$76,MATCH(DataBOP!$A28,DataPrices!$A$50:$A$76,0))</f>
        <v>159655.64812106639</v>
      </c>
      <c r="T28" s="1996">
        <f t="shared" si="9"/>
        <v>-148515.06744347292</v>
      </c>
      <c r="U28" s="2035"/>
      <c r="V28" s="2165"/>
      <c r="W28" s="1993"/>
      <c r="X28" s="1816">
        <f t="shared" si="10"/>
        <v>71282.19</v>
      </c>
      <c r="Y28" s="1817">
        <f t="shared" si="11"/>
        <v>145076.25</v>
      </c>
      <c r="Z28" s="1816">
        <f t="shared" si="12"/>
        <v>589773.98</v>
      </c>
      <c r="AA28" s="1816">
        <f t="shared" si="13"/>
        <v>444697.74</v>
      </c>
      <c r="AB28" s="1816">
        <f t="shared" si="14"/>
        <v>191662.76</v>
      </c>
      <c r="AC28" s="1816">
        <f t="shared" si="15"/>
        <v>527433.97</v>
      </c>
      <c r="AD28" s="1816">
        <f t="shared" si="16"/>
        <v>335771.21</v>
      </c>
      <c r="AE28" s="1816">
        <f t="shared" si="17"/>
        <v>-46586.52</v>
      </c>
      <c r="AF28" s="1816">
        <f t="shared" si="18"/>
        <v>62340.02</v>
      </c>
      <c r="AG28" s="1816">
        <f t="shared" si="19"/>
        <v>108926.53</v>
      </c>
      <c r="AH28" s="1817">
        <f t="shared" si="20"/>
        <v>-67660.83</v>
      </c>
      <c r="AI28" s="1816">
        <f t="shared" si="21"/>
        <v>47758.45</v>
      </c>
      <c r="AJ28" s="1816">
        <f t="shared" si="22"/>
        <v>115419.29</v>
      </c>
      <c r="AK28" s="1816">
        <f t="shared" si="23"/>
        <v>-11830.77</v>
      </c>
      <c r="AL28" s="1816">
        <f t="shared" si="24"/>
        <v>3884.34</v>
      </c>
      <c r="AM28" s="1816">
        <f t="shared" si="25"/>
        <v>15715.11</v>
      </c>
      <c r="AN28" s="1816">
        <f t="shared" si="26"/>
        <v>-56837.83</v>
      </c>
      <c r="AO28" s="1816">
        <f t="shared" si="27"/>
        <v>42800.77</v>
      </c>
      <c r="AP28" s="1816">
        <f t="shared" si="28"/>
        <v>99638.61</v>
      </c>
      <c r="AQ28" s="1816">
        <f t="shared" si="29"/>
        <v>1007.77</v>
      </c>
      <c r="AR28" s="1816">
        <f t="shared" si="30"/>
        <v>1073.3399999999999</v>
      </c>
      <c r="AS28" s="1816">
        <f t="shared" si="31"/>
        <v>65.569999999999993</v>
      </c>
      <c r="AT28" s="1817">
        <f t="shared" si="32"/>
        <v>-6133.22</v>
      </c>
      <c r="AU28" s="1816">
        <f t="shared" si="33"/>
        <v>16458.54</v>
      </c>
      <c r="AV28" s="1816">
        <f t="shared" si="34"/>
        <v>22591.77</v>
      </c>
      <c r="AW28" s="1817">
        <f t="shared" si="2"/>
        <v>-5217.68</v>
      </c>
      <c r="AX28" s="1816">
        <f t="shared" si="3"/>
        <v>-402</v>
      </c>
      <c r="AY28" s="1816">
        <f t="shared" si="4"/>
        <v>-4815.68</v>
      </c>
      <c r="AZ28" s="1816">
        <f t="shared" si="5"/>
        <v>361.24</v>
      </c>
      <c r="BA28" s="1816">
        <f t="shared" si="35"/>
        <v>5176.93</v>
      </c>
      <c r="BG28" s="3372" t="s">
        <v>2185</v>
      </c>
      <c r="BI28" s="3332">
        <v>1342</v>
      </c>
      <c r="BJ28" s="3332">
        <v>983</v>
      </c>
      <c r="BK28" s="3332">
        <v>-232</v>
      </c>
      <c r="BL28" s="3332">
        <v>157</v>
      </c>
      <c r="BM28" s="3332">
        <v>72</v>
      </c>
      <c r="BN28" s="3384"/>
      <c r="BO28" s="3336" t="s">
        <v>2181</v>
      </c>
      <c r="BP28" s="3334">
        <v>-356.1</v>
      </c>
      <c r="BQ28" s="3335">
        <v>-336.79</v>
      </c>
      <c r="BR28" s="3335">
        <v>601.22</v>
      </c>
      <c r="BS28" s="3335">
        <v>69.319999999999993</v>
      </c>
      <c r="BT28" s="3335">
        <v>-868.61</v>
      </c>
      <c r="BU28" s="3335">
        <v>-751.86</v>
      </c>
      <c r="BV28" s="3335">
        <v>-385.38</v>
      </c>
      <c r="BW28" s="3342">
        <v>-1001.38</v>
      </c>
      <c r="BX28" s="3342">
        <v>-1644.5</v>
      </c>
      <c r="BY28" s="3342">
        <v>-2620.67</v>
      </c>
      <c r="BZ28" s="3342">
        <v>-5707.6</v>
      </c>
      <c r="CA28" s="3342">
        <v>-6788</v>
      </c>
      <c r="CB28" s="3342">
        <v>-5507.18</v>
      </c>
      <c r="CC28" s="3342">
        <v>-6318.03</v>
      </c>
      <c r="CD28" s="3342">
        <v>-5724.68</v>
      </c>
      <c r="CE28" s="3342">
        <v>-6133.22</v>
      </c>
      <c r="CF28" s="3342">
        <v>-9274.36</v>
      </c>
      <c r="CG28" s="3342">
        <v>-8178</v>
      </c>
      <c r="CH28" s="3387">
        <v>-5719.96</v>
      </c>
      <c r="CI28" s="1871"/>
      <c r="CJ28" s="1871"/>
      <c r="CK28" s="1871"/>
      <c r="CL28" s="1871"/>
      <c r="CM28" s="1871"/>
      <c r="CN28" s="1871"/>
      <c r="CO28" s="1871"/>
      <c r="CP28" s="3304"/>
      <c r="CQ28" s="1871"/>
      <c r="CR28" s="1871"/>
    </row>
    <row r="29" spans="1:108" ht="16">
      <c r="A29" s="1807">
        <v>2013</v>
      </c>
      <c r="C29" s="1993">
        <v>18909309</v>
      </c>
      <c r="D29" s="1993">
        <v>14920927</v>
      </c>
      <c r="E29" s="1993">
        <f>Z29*INDEX(DataPrices!$R$50:$R$76,MATCH(DataBOP!$A29,DataPrices!$A$50:$A$76,0))</f>
        <v>18892095.769998461</v>
      </c>
      <c r="F29" s="1993">
        <f>AA29*INDEX(DataPrices!$R$50:$R$76,MATCH(DataBOP!$A29,DataPrices!$A$50:$A$76,0))</f>
        <v>14954499.17545471</v>
      </c>
      <c r="G29" s="1996">
        <f t="shared" si="6"/>
        <v>3937596.5945437513</v>
      </c>
      <c r="H29" s="2035">
        <f>Dataincome!T61*1000</f>
        <v>-2546530</v>
      </c>
      <c r="I29" s="1993">
        <f>AH29*INDEX(DataPrices!$R$50:$R$76,MATCH(DataBOP!$A29,DataPrices!$A$50:$A$76,0))</f>
        <v>-2534375.1253412268</v>
      </c>
      <c r="J29" s="1996">
        <f t="shared" si="7"/>
        <v>-2546530</v>
      </c>
      <c r="K29" s="2035">
        <v>552213</v>
      </c>
      <c r="L29" s="2038">
        <v>850382</v>
      </c>
      <c r="M29" s="1993">
        <f>AU29*INDEX(DataPrices!$R$50:$R$76,MATCH(DataBOP!$A29,DataPrices!$A$50:$A$76,0))</f>
        <v>551812.51657362957</v>
      </c>
      <c r="N29" s="1993">
        <f>AV29*INDEX(DataPrices!$R$50:$R$76,MATCH(DataBOP!$A29,DataPrices!$A$50:$A$76,0))</f>
        <v>847081.64806530892</v>
      </c>
      <c r="O29" s="1996">
        <f t="shared" si="8"/>
        <v>-295269.13149167935</v>
      </c>
      <c r="P29" s="2035">
        <v>12378.9</v>
      </c>
      <c r="Q29" s="1993">
        <f>R29+S29</f>
        <v>32518.140142746921</v>
      </c>
      <c r="R29" s="1993">
        <f>AZ29*INDEX(DataPrices!$R$50:$R$76,MATCH(DataBOP!$A29,DataPrices!$A$50:$A$76,0))</f>
        <v>12291.366045203402</v>
      </c>
      <c r="S29" s="1993">
        <f>BA29*INDEX(DataPrices!$R$50:$R$76,MATCH(DataBOP!$A29,DataPrices!$A$50:$A$76,0))</f>
        <v>20226.774097543519</v>
      </c>
      <c r="T29" s="1996">
        <f t="shared" si="9"/>
        <v>-7935.4080523401171</v>
      </c>
      <c r="U29" s="2035"/>
      <c r="V29" s="2165"/>
      <c r="W29" s="1993"/>
      <c r="X29" s="1816">
        <f t="shared" si="10"/>
        <v>34800.620000000003</v>
      </c>
      <c r="Y29" s="1817">
        <f t="shared" si="11"/>
        <v>123679.33</v>
      </c>
      <c r="Z29" s="1816">
        <f t="shared" si="12"/>
        <v>593397.94999999995</v>
      </c>
      <c r="AA29" s="1816">
        <f t="shared" si="13"/>
        <v>469718.62</v>
      </c>
      <c r="AB29" s="1816">
        <f t="shared" si="14"/>
        <v>181938.68</v>
      </c>
      <c r="AC29" s="1816">
        <f t="shared" si="15"/>
        <v>523275.44</v>
      </c>
      <c r="AD29" s="1816">
        <f t="shared" si="16"/>
        <v>341336.76</v>
      </c>
      <c r="AE29" s="1816">
        <f t="shared" si="17"/>
        <v>-58259.35</v>
      </c>
      <c r="AF29" s="1816">
        <f t="shared" si="18"/>
        <v>70122.509999999995</v>
      </c>
      <c r="AG29" s="1816">
        <f t="shared" si="19"/>
        <v>128381.86</v>
      </c>
      <c r="AH29" s="1817">
        <f t="shared" si="20"/>
        <v>-79604.350000000006</v>
      </c>
      <c r="AI29" s="1816">
        <f t="shared" si="21"/>
        <v>42176.56</v>
      </c>
      <c r="AJ29" s="1816">
        <f t="shared" si="22"/>
        <v>121780.91</v>
      </c>
      <c r="AK29" s="1816">
        <f t="shared" si="23"/>
        <v>-13169.63</v>
      </c>
      <c r="AL29" s="1816">
        <f t="shared" si="24"/>
        <v>4255.99</v>
      </c>
      <c r="AM29" s="1816">
        <f t="shared" si="25"/>
        <v>17425.62</v>
      </c>
      <c r="AN29" s="1816">
        <f t="shared" si="26"/>
        <v>-66515.5</v>
      </c>
      <c r="AO29" s="1816">
        <f t="shared" si="27"/>
        <v>37738.21</v>
      </c>
      <c r="AP29" s="1816">
        <f t="shared" si="28"/>
        <v>104253.71</v>
      </c>
      <c r="AQ29" s="1816">
        <f t="shared" si="29"/>
        <v>80.78</v>
      </c>
      <c r="AR29" s="1816">
        <f t="shared" si="30"/>
        <v>182.36</v>
      </c>
      <c r="AS29" s="1816">
        <f t="shared" si="31"/>
        <v>101.58</v>
      </c>
      <c r="AT29" s="1817">
        <f t="shared" si="32"/>
        <v>-9274.36</v>
      </c>
      <c r="AU29" s="1816">
        <f t="shared" si="33"/>
        <v>17332.349999999999</v>
      </c>
      <c r="AV29" s="1816">
        <f t="shared" si="34"/>
        <v>26606.71</v>
      </c>
      <c r="AW29" s="1817">
        <f t="shared" si="2"/>
        <v>-394.94</v>
      </c>
      <c r="AX29" s="1816">
        <f t="shared" si="3"/>
        <v>-145.69</v>
      </c>
      <c r="AY29" s="1816">
        <f t="shared" si="4"/>
        <v>-249.25</v>
      </c>
      <c r="AZ29" s="1816">
        <f t="shared" si="5"/>
        <v>386.07</v>
      </c>
      <c r="BA29" s="1816">
        <f t="shared" si="35"/>
        <v>635.32000000000005</v>
      </c>
      <c r="BG29" s="3373" t="s">
        <v>2224</v>
      </c>
      <c r="BI29" s="3337">
        <v>1631</v>
      </c>
      <c r="BJ29" s="3337">
        <v>1446</v>
      </c>
      <c r="BK29" s="3337">
        <v>311</v>
      </c>
      <c r="BL29" s="3337">
        <v>894</v>
      </c>
      <c r="BM29" s="3337">
        <v>773</v>
      </c>
      <c r="BN29" s="3384"/>
      <c r="BO29" s="3338" t="s">
        <v>2184</v>
      </c>
      <c r="BP29" s="3334">
        <v>410.04</v>
      </c>
      <c r="BQ29" s="3335">
        <v>307.57</v>
      </c>
      <c r="BR29" s="3335">
        <v>1182.8499999999999</v>
      </c>
      <c r="BS29" s="3335">
        <v>807.45</v>
      </c>
      <c r="BT29" s="3335">
        <v>692.64</v>
      </c>
      <c r="BU29" s="3335">
        <v>1350.98</v>
      </c>
      <c r="BV29" s="3335">
        <v>2537.02</v>
      </c>
      <c r="BW29" s="3342">
        <v>3315.54</v>
      </c>
      <c r="BX29" s="3342">
        <v>3883.79</v>
      </c>
      <c r="BY29" s="3342">
        <v>5318.47</v>
      </c>
      <c r="BZ29" s="3342">
        <v>6220.47</v>
      </c>
      <c r="CA29" s="3342">
        <v>7345.44</v>
      </c>
      <c r="CB29" s="3342">
        <v>6369.07</v>
      </c>
      <c r="CC29" s="3342">
        <v>7258.44</v>
      </c>
      <c r="CD29" s="3342">
        <v>13768.29</v>
      </c>
      <c r="CE29" s="3342">
        <v>16458.54</v>
      </c>
      <c r="CF29" s="3342">
        <v>17332.349999999999</v>
      </c>
      <c r="CG29" s="3342">
        <v>17643.13</v>
      </c>
      <c r="CH29" s="3388">
        <v>10022.69</v>
      </c>
      <c r="CI29" s="1872"/>
      <c r="CJ29" s="1872"/>
      <c r="CK29" s="1872"/>
      <c r="CL29" s="1872"/>
      <c r="CM29" s="1872"/>
      <c r="CN29" s="1872"/>
      <c r="CO29" s="1872"/>
      <c r="CP29" s="3303"/>
      <c r="CQ29" s="1872"/>
      <c r="CR29" s="1872"/>
    </row>
    <row r="30" spans="1:108" ht="16">
      <c r="A30" s="1807">
        <v>2014</v>
      </c>
      <c r="C30" s="1993">
        <v>21464304</v>
      </c>
      <c r="D30" s="1993">
        <v>16296386</v>
      </c>
      <c r="E30" s="1993">
        <f>Z30*INDEX(DataPrices!$R$50:$R$76,MATCH(DataBOP!$A30,DataPrices!$A$50:$A$76,0))</f>
        <v>21626394.897624094</v>
      </c>
      <c r="F30" s="1993">
        <f>AA30*INDEX(DataPrices!$R$50:$R$76,MATCH(DataBOP!$A30,DataPrices!$A$50:$A$76,0))</f>
        <v>16466086.878384596</v>
      </c>
      <c r="G30" s="1996">
        <f t="shared" si="6"/>
        <v>5160308.0192394983</v>
      </c>
      <c r="H30" s="2035">
        <f>Dataincome!T62*1000</f>
        <v>-2573455.5999999996</v>
      </c>
      <c r="I30" s="1993">
        <f>AH30*INDEX(DataPrices!$R$50:$R$76,MATCH(DataBOP!$A30,DataPrices!$A$50:$A$76,0))</f>
        <v>-2603954.4466713942</v>
      </c>
      <c r="J30" s="1996">
        <f t="shared" si="7"/>
        <v>-2573455.5999999996</v>
      </c>
      <c r="K30" s="2035">
        <v>671686</v>
      </c>
      <c r="L30" s="2038">
        <v>986464</v>
      </c>
      <c r="M30" s="1993">
        <f>AU30*INDEX(DataPrices!$R$50:$R$76,MATCH(DataBOP!$A30,DataPrices!$A$50:$A$76,0))</f>
        <v>677111.69781587436</v>
      </c>
      <c r="N30" s="1993">
        <f>AV30*INDEX(DataPrices!$R$50:$R$76,MATCH(DataBOP!$A30,DataPrices!$A$50:$A$76,0))</f>
        <v>990968.67584291496</v>
      </c>
      <c r="O30" s="1996">
        <f t="shared" si="8"/>
        <v>-313856.9780270406</v>
      </c>
      <c r="P30" s="2035">
        <v>16944.7</v>
      </c>
      <c r="Q30" s="1993">
        <f>R30+S30</f>
        <v>1633863.8992971131</v>
      </c>
      <c r="R30" s="1993">
        <f>AZ30*INDEX(DataPrices!$R$50:$R$76,MATCH(DataBOP!$A30,DataPrices!$A$50:$A$76,0))</f>
        <v>16339.905473806895</v>
      </c>
      <c r="S30" s="1993">
        <f>BA30*INDEX(DataPrices!$R$50:$R$76,MATCH(DataBOP!$A30,DataPrices!$A$50:$A$76,0))</f>
        <v>1617523.9938233062</v>
      </c>
      <c r="T30" s="1996">
        <f t="shared" si="9"/>
        <v>-1601184.0883494993</v>
      </c>
      <c r="U30" s="2035"/>
      <c r="V30" s="2165"/>
      <c r="W30" s="1993"/>
      <c r="X30" s="1816">
        <f t="shared" si="10"/>
        <v>58431.519999999997</v>
      </c>
      <c r="Y30" s="1817">
        <f t="shared" si="11"/>
        <v>134459.32999999999</v>
      </c>
      <c r="Z30" s="1816">
        <f t="shared" si="12"/>
        <v>563507.17000000004</v>
      </c>
      <c r="AA30" s="1816">
        <f t="shared" si="13"/>
        <v>429047.84</v>
      </c>
      <c r="AB30" s="1816">
        <f t="shared" si="14"/>
        <v>189737.03</v>
      </c>
      <c r="AC30" s="1816">
        <f t="shared" si="15"/>
        <v>497762.68</v>
      </c>
      <c r="AD30" s="1816">
        <f t="shared" si="16"/>
        <v>308025.65000000002</v>
      </c>
      <c r="AE30" s="1816">
        <f t="shared" si="17"/>
        <v>-55277.7</v>
      </c>
      <c r="AF30" s="1816">
        <f t="shared" si="18"/>
        <v>65744.490000000005</v>
      </c>
      <c r="AG30" s="1816">
        <f t="shared" si="19"/>
        <v>121022.19</v>
      </c>
      <c r="AH30" s="1817">
        <f t="shared" si="20"/>
        <v>-67849.820000000007</v>
      </c>
      <c r="AI30" s="1816">
        <f t="shared" si="21"/>
        <v>46532.86</v>
      </c>
      <c r="AJ30" s="1816">
        <f t="shared" si="22"/>
        <v>114382.67</v>
      </c>
      <c r="AK30" s="1816">
        <f t="shared" si="23"/>
        <v>-10073.83</v>
      </c>
      <c r="AL30" s="1816">
        <f t="shared" si="24"/>
        <v>4139.1400000000003</v>
      </c>
      <c r="AM30" s="1816">
        <f t="shared" si="25"/>
        <v>14212.97</v>
      </c>
      <c r="AN30" s="1816">
        <f t="shared" si="26"/>
        <v>-57906.09</v>
      </c>
      <c r="AO30" s="1816">
        <f t="shared" si="27"/>
        <v>42197.62</v>
      </c>
      <c r="AP30" s="1816">
        <f t="shared" si="28"/>
        <v>100103.7</v>
      </c>
      <c r="AQ30" s="1816">
        <f t="shared" si="29"/>
        <v>130.1</v>
      </c>
      <c r="AR30" s="1816">
        <f t="shared" si="30"/>
        <v>196.1</v>
      </c>
      <c r="AS30" s="1816">
        <f t="shared" si="31"/>
        <v>66</v>
      </c>
      <c r="AT30" s="1817">
        <f t="shared" si="32"/>
        <v>-8178</v>
      </c>
      <c r="AU30" s="1816">
        <f t="shared" si="33"/>
        <v>17643.13</v>
      </c>
      <c r="AV30" s="1816">
        <f t="shared" si="34"/>
        <v>25821.13</v>
      </c>
      <c r="AW30" s="1817">
        <f t="shared" si="2"/>
        <v>-42005.08</v>
      </c>
      <c r="AX30" s="1816">
        <f t="shared" si="3"/>
        <v>-283.89999999999998</v>
      </c>
      <c r="AY30" s="1816">
        <f t="shared" si="4"/>
        <v>-41721.18</v>
      </c>
      <c r="AZ30" s="1816">
        <f t="shared" si="5"/>
        <v>425.76</v>
      </c>
      <c r="BA30" s="1816">
        <f t="shared" si="35"/>
        <v>42146.94</v>
      </c>
      <c r="BG30" s="3373" t="s">
        <v>2222</v>
      </c>
      <c r="BI30" s="3337">
        <v>-288</v>
      </c>
      <c r="BJ30" s="3337">
        <v>-463</v>
      </c>
      <c r="BK30" s="3337">
        <v>-544</v>
      </c>
      <c r="BL30" s="3337">
        <v>-738</v>
      </c>
      <c r="BM30" s="3337">
        <v>-700</v>
      </c>
      <c r="BN30" s="3384"/>
      <c r="BO30" s="3338" t="s">
        <v>2183</v>
      </c>
      <c r="BP30" s="3334">
        <v>766.14</v>
      </c>
      <c r="BQ30" s="3335">
        <v>644.36</v>
      </c>
      <c r="BR30" s="3335">
        <v>581.63</v>
      </c>
      <c r="BS30" s="3335">
        <v>738.13</v>
      </c>
      <c r="BT30" s="3335">
        <v>1561.25</v>
      </c>
      <c r="BU30" s="3335">
        <v>2102.84</v>
      </c>
      <c r="BV30" s="3335">
        <v>2922.4</v>
      </c>
      <c r="BW30" s="3342">
        <v>4316.92</v>
      </c>
      <c r="BX30" s="3342">
        <v>5528.29</v>
      </c>
      <c r="BY30" s="3342">
        <v>7939.14</v>
      </c>
      <c r="BZ30" s="3342">
        <v>11928.07</v>
      </c>
      <c r="CA30" s="3342">
        <v>14133.44</v>
      </c>
      <c r="CB30" s="3342">
        <v>11876.25</v>
      </c>
      <c r="CC30" s="3342">
        <v>13576.47</v>
      </c>
      <c r="CD30" s="3342">
        <v>19492.96</v>
      </c>
      <c r="CE30" s="3342">
        <v>22591.77</v>
      </c>
      <c r="CF30" s="3342">
        <v>26606.71</v>
      </c>
      <c r="CG30" s="3342">
        <v>25821.13</v>
      </c>
      <c r="CH30" s="3388">
        <v>15742.65</v>
      </c>
      <c r="CI30" s="1872"/>
      <c r="CJ30" s="1872"/>
      <c r="CK30" s="1872"/>
      <c r="CL30" s="1872"/>
      <c r="CM30" s="1872"/>
      <c r="CN30" s="1872"/>
      <c r="CO30" s="1872"/>
      <c r="CP30" s="3303"/>
      <c r="CQ30" s="1872"/>
      <c r="CR30" s="1872"/>
    </row>
    <row r="31" spans="1:108" ht="16">
      <c r="A31" s="1807">
        <v>2015</v>
      </c>
      <c r="E31" s="1993">
        <f>Z31*INDEX(DataPrices!$R$50:$R$76,MATCH(DataBOP!$A31,DataPrices!$A$50:$A$76,0))</f>
        <v>23958510.986214709</v>
      </c>
      <c r="F31" s="1993">
        <f>AA31*INDEX(DataPrices!$R$50:$R$76,MATCH(DataBOP!$A31,DataPrices!$A$50:$A$76,0))</f>
        <v>17158326.266437821</v>
      </c>
      <c r="G31" s="1996">
        <f t="shared" si="6"/>
        <v>6800184.7197768874</v>
      </c>
      <c r="H31" s="2035"/>
      <c r="I31" s="1993">
        <f>AH31*INDEX(DataPrices!$R$50:$R$76,MATCH(DataBOP!$A31,DataPrices!$A$50:$A$76,0))</f>
        <v>-2250370.1371303974</v>
      </c>
      <c r="J31" s="2170">
        <f>I31</f>
        <v>-2250370.1371303974</v>
      </c>
      <c r="K31" s="2035"/>
      <c r="L31" s="2038"/>
      <c r="M31" s="1993">
        <f>AU31*INDEX(DataPrices!$R$50:$R$76,MATCH(DataBOP!$A31,DataPrices!$A$50:$A$76,0))</f>
        <v>610759.17636992282</v>
      </c>
      <c r="N31" s="1993">
        <f>AV31*INDEX(DataPrices!$R$50:$R$76,MATCH(DataBOP!$A31,DataPrices!$A$50:$A$76,0))</f>
        <v>959320.097486799</v>
      </c>
      <c r="O31" s="1996">
        <f t="shared" si="8"/>
        <v>-348560.92111687618</v>
      </c>
      <c r="P31" s="2035"/>
      <c r="Q31" s="2038"/>
      <c r="R31" s="1993">
        <f>AZ31*INDEX(DataPrices!$R$50:$R$76,MATCH(DataBOP!$A31,DataPrices!$A$50:$A$76,0))</f>
        <v>18223.40426506511</v>
      </c>
      <c r="S31" s="1993">
        <f>BA31*INDEX(DataPrices!$R$50:$R$76,MATCH(DataBOP!$A31,DataPrices!$A$50:$A$76,0))</f>
        <v>34239.037466684946</v>
      </c>
      <c r="T31" s="1996">
        <f t="shared" si="9"/>
        <v>-16015.633201619836</v>
      </c>
      <c r="X31" s="1816">
        <f t="shared" si="10"/>
        <v>68943.48</v>
      </c>
      <c r="Y31" s="1817">
        <f t="shared" si="11"/>
        <v>111592.5</v>
      </c>
      <c r="Z31" s="1816">
        <f t="shared" si="12"/>
        <v>393164.34</v>
      </c>
      <c r="AA31" s="1816">
        <f t="shared" si="13"/>
        <v>281571.84000000003</v>
      </c>
      <c r="AB31" s="1816">
        <f t="shared" si="14"/>
        <v>148512.67000000001</v>
      </c>
      <c r="AC31" s="1816">
        <f t="shared" si="15"/>
        <v>341467.15</v>
      </c>
      <c r="AD31" s="1816">
        <f t="shared" si="16"/>
        <v>192954.48</v>
      </c>
      <c r="AE31" s="1816">
        <f t="shared" si="17"/>
        <v>-36920.18</v>
      </c>
      <c r="AF31" s="1816">
        <f t="shared" si="18"/>
        <v>51697.18</v>
      </c>
      <c r="AG31" s="1816">
        <f t="shared" si="19"/>
        <v>88617.36</v>
      </c>
      <c r="AH31" s="1817">
        <f t="shared" si="20"/>
        <v>-36929.06</v>
      </c>
      <c r="AI31" s="1816">
        <f t="shared" si="21"/>
        <v>37266.86</v>
      </c>
      <c r="AJ31" s="1816">
        <f t="shared" si="22"/>
        <v>74195.92</v>
      </c>
      <c r="AK31" s="1816">
        <f t="shared" si="23"/>
        <v>-5103.8599999999997</v>
      </c>
      <c r="AL31" s="1816">
        <f t="shared" si="24"/>
        <v>3502.2</v>
      </c>
      <c r="AM31" s="1816">
        <f t="shared" si="25"/>
        <v>8606.06</v>
      </c>
      <c r="AN31" s="1816">
        <f t="shared" si="26"/>
        <v>-31841.82</v>
      </c>
      <c r="AO31" s="1816">
        <f t="shared" si="27"/>
        <v>33652.26</v>
      </c>
      <c r="AP31" s="1816">
        <f t="shared" si="28"/>
        <v>65494.07</v>
      </c>
      <c r="AQ31" s="1816">
        <f t="shared" si="29"/>
        <v>16.62</v>
      </c>
      <c r="AR31" s="1816">
        <f t="shared" si="30"/>
        <v>112.41</v>
      </c>
      <c r="AS31" s="1816">
        <f t="shared" si="31"/>
        <v>95.79</v>
      </c>
      <c r="AT31" s="1817">
        <f t="shared" si="32"/>
        <v>-5719.96</v>
      </c>
      <c r="AU31" s="1816">
        <f t="shared" si="33"/>
        <v>10022.69</v>
      </c>
      <c r="AV31" s="1816">
        <f t="shared" si="34"/>
        <v>15742.65</v>
      </c>
      <c r="AW31" s="1817">
        <f t="shared" si="2"/>
        <v>-309.12</v>
      </c>
      <c r="AX31" s="1816">
        <f t="shared" si="3"/>
        <v>-46.29</v>
      </c>
      <c r="AY31" s="1816">
        <f t="shared" si="4"/>
        <v>-262.83</v>
      </c>
      <c r="AZ31" s="1816">
        <f t="shared" si="5"/>
        <v>299.05</v>
      </c>
      <c r="BA31" s="1816">
        <f t="shared" si="35"/>
        <v>561.87</v>
      </c>
      <c r="BG31" s="3372" t="s">
        <v>2225</v>
      </c>
      <c r="BI31" s="3332">
        <v>455</v>
      </c>
      <c r="BJ31" s="3332">
        <v>-8295</v>
      </c>
      <c r="BK31" s="3332">
        <v>-8309</v>
      </c>
      <c r="BL31" s="3332">
        <v>1694</v>
      </c>
      <c r="BM31" s="3332">
        <v>-3595</v>
      </c>
      <c r="BN31" s="3384"/>
      <c r="BO31" s="3338"/>
      <c r="BP31" s="3334"/>
      <c r="BQ31" s="3335"/>
      <c r="BR31" s="3335"/>
      <c r="BS31" s="3335"/>
      <c r="BT31" s="3335"/>
      <c r="BU31" s="3335"/>
      <c r="BV31" s="3335"/>
      <c r="BW31" s="3342"/>
      <c r="BX31" s="3342"/>
      <c r="BY31" s="3342"/>
      <c r="BZ31" s="3342"/>
      <c r="CA31" s="3342"/>
      <c r="CB31" s="3342"/>
      <c r="CC31" s="3342"/>
      <c r="CD31" s="3342"/>
      <c r="CE31" s="3342"/>
      <c r="CF31" s="3342"/>
      <c r="CG31" s="3342"/>
      <c r="CH31" s="3388"/>
      <c r="CI31" s="1872"/>
      <c r="CJ31" s="1872"/>
      <c r="CK31" s="1872"/>
      <c r="CL31" s="1872"/>
      <c r="CM31" s="1872"/>
      <c r="CN31" s="1872"/>
      <c r="CO31" s="1872"/>
      <c r="CP31" s="3303"/>
      <c r="CQ31" s="1872"/>
      <c r="CR31" s="1872"/>
    </row>
    <row r="32" spans="1:108" ht="16" customHeight="1">
      <c r="BG32" s="3372" t="s">
        <v>2223</v>
      </c>
      <c r="BI32" s="3332">
        <v>-250</v>
      </c>
      <c r="BJ32" s="3332">
        <v>273</v>
      </c>
      <c r="BK32" s="3332">
        <v>241</v>
      </c>
      <c r="BL32" s="3332">
        <v>-347</v>
      </c>
      <c r="BM32" s="3332">
        <v>-463</v>
      </c>
      <c r="BN32" s="3384"/>
      <c r="BO32" s="3341" t="s">
        <v>2223</v>
      </c>
      <c r="BP32" s="3334">
        <v>96.28</v>
      </c>
      <c r="BQ32" s="3342">
        <v>80.319999999999993</v>
      </c>
      <c r="BR32" s="3342">
        <v>11.58</v>
      </c>
      <c r="BS32" s="3342">
        <v>11046.97</v>
      </c>
      <c r="BT32" s="3342">
        <v>-8863.7000000000007</v>
      </c>
      <c r="BU32" s="3342">
        <v>-11880.53</v>
      </c>
      <c r="BV32" s="3342">
        <v>-373.05</v>
      </c>
      <c r="BW32" s="3387">
        <v>-1002.49</v>
      </c>
      <c r="BX32" s="3387">
        <v>-12387.42</v>
      </c>
      <c r="BY32" s="3387">
        <v>290.66000000000003</v>
      </c>
      <c r="BZ32" s="3387">
        <v>-10640.74</v>
      </c>
      <c r="CA32" s="3387">
        <v>-103.79</v>
      </c>
      <c r="CB32" s="3387">
        <v>-12466.2</v>
      </c>
      <c r="CC32" s="3387">
        <v>-41.07</v>
      </c>
      <c r="CD32" s="3387">
        <v>129.69</v>
      </c>
      <c r="CE32" s="3387">
        <v>-5217.68</v>
      </c>
      <c r="CF32" s="3387">
        <v>-394.94</v>
      </c>
      <c r="CG32" s="3387">
        <v>-42005.08</v>
      </c>
      <c r="CH32" s="3387">
        <v>-309.12</v>
      </c>
      <c r="CI32" s="1870"/>
      <c r="CJ32" s="1870"/>
      <c r="CK32" s="1870"/>
      <c r="CL32" s="1870"/>
      <c r="CM32" s="1870"/>
      <c r="CN32" s="1870"/>
      <c r="CO32" s="1870"/>
      <c r="CP32" s="3305"/>
      <c r="CQ32" s="1870"/>
      <c r="CR32" s="1870"/>
    </row>
    <row r="33" spans="1:96" ht="16" customHeight="1">
      <c r="A33" s="1989" t="s">
        <v>129</v>
      </c>
      <c r="B33" s="1989"/>
      <c r="C33" s="1989"/>
      <c r="D33" s="1989"/>
      <c r="E33" s="1989"/>
      <c r="F33" s="1989"/>
      <c r="G33" s="1989"/>
      <c r="H33" s="2036"/>
      <c r="I33" s="2039"/>
      <c r="J33" s="2039"/>
      <c r="K33" s="2036"/>
      <c r="L33" s="2039"/>
      <c r="M33" s="2039"/>
      <c r="N33" s="2039"/>
      <c r="O33" s="2039"/>
      <c r="P33" s="2036"/>
      <c r="Q33" s="2039"/>
      <c r="R33" s="2039"/>
      <c r="S33" s="2039"/>
      <c r="T33" s="2039"/>
      <c r="U33" s="2036"/>
      <c r="V33" s="2166"/>
      <c r="W33" s="1989"/>
      <c r="X33" s="1990"/>
      <c r="Y33" s="2136"/>
      <c r="Z33" s="2136"/>
      <c r="AA33" s="2136"/>
      <c r="AB33" s="2136"/>
      <c r="AC33" s="2136"/>
      <c r="AD33" s="2136"/>
      <c r="AE33" s="2136"/>
      <c r="AF33" s="2136"/>
      <c r="AG33" s="2136"/>
      <c r="AH33" s="2137"/>
      <c r="AI33" s="2136"/>
      <c r="AJ33" s="2136"/>
      <c r="AK33" s="2136"/>
      <c r="AL33" s="2136"/>
      <c r="AM33" s="2136"/>
      <c r="AN33" s="2136"/>
      <c r="AO33" s="2136"/>
      <c r="AP33" s="2136"/>
      <c r="AQ33" s="2136"/>
      <c r="AR33" s="2136"/>
      <c r="AS33" s="2136"/>
      <c r="AT33" s="2137"/>
      <c r="AU33" s="2136"/>
      <c r="AV33" s="2136"/>
      <c r="AW33" s="2137"/>
      <c r="AX33" s="2136"/>
      <c r="AY33" s="2136"/>
      <c r="AZ33" s="2136"/>
      <c r="BA33" s="2136"/>
      <c r="BG33" s="3372"/>
      <c r="BI33" s="3332"/>
      <c r="BJ33" s="3332"/>
      <c r="BK33" s="3332"/>
      <c r="BL33" s="3332"/>
      <c r="BM33" s="3332"/>
      <c r="BN33" s="3385"/>
      <c r="BO33" s="3343" t="s">
        <v>2221</v>
      </c>
      <c r="BP33" s="3334">
        <v>0</v>
      </c>
      <c r="BQ33" s="3342">
        <v>0</v>
      </c>
      <c r="BR33" s="3342">
        <v>0</v>
      </c>
      <c r="BS33" s="3342">
        <v>0</v>
      </c>
      <c r="BT33" s="3342">
        <v>0</v>
      </c>
      <c r="BU33" s="3342">
        <v>0</v>
      </c>
      <c r="BV33" s="3342">
        <v>-9.81</v>
      </c>
      <c r="BW33" s="3387">
        <v>-67.52</v>
      </c>
      <c r="BX33" s="3387">
        <v>-56.77</v>
      </c>
      <c r="BY33" s="3387">
        <v>-34.69</v>
      </c>
      <c r="BZ33" s="3387">
        <v>-57.3</v>
      </c>
      <c r="CA33" s="3387">
        <v>-308.61</v>
      </c>
      <c r="CB33" s="3387">
        <v>-243.89</v>
      </c>
      <c r="CC33" s="3387">
        <v>23.73</v>
      </c>
      <c r="CD33" s="3387">
        <v>38.08</v>
      </c>
      <c r="CE33" s="3387">
        <v>-402</v>
      </c>
      <c r="CF33" s="3387">
        <v>-145.69</v>
      </c>
      <c r="CG33" s="3387">
        <v>-283.89999999999998</v>
      </c>
      <c r="CH33" s="3387">
        <v>-46.29</v>
      </c>
      <c r="CI33" s="1871"/>
      <c r="CJ33" s="1871"/>
      <c r="CK33" s="1871"/>
      <c r="CL33" s="1871"/>
      <c r="CM33" s="1871"/>
      <c r="CN33" s="1871"/>
      <c r="CO33" s="1871"/>
      <c r="CP33" s="3304"/>
      <c r="CQ33" s="1871"/>
      <c r="CR33" s="1871"/>
    </row>
    <row r="34" spans="1:96" ht="16">
      <c r="BG34" s="3372" t="s">
        <v>2219</v>
      </c>
      <c r="BI34" s="3332">
        <v>-250</v>
      </c>
      <c r="BJ34" s="3332">
        <v>273</v>
      </c>
      <c r="BK34" s="3332">
        <v>241</v>
      </c>
      <c r="BL34" s="3332">
        <v>-347</v>
      </c>
      <c r="BM34" s="3332">
        <v>-463</v>
      </c>
      <c r="BN34" s="3385"/>
      <c r="BO34" s="3336" t="s">
        <v>2219</v>
      </c>
      <c r="BP34" s="3334">
        <v>96.28</v>
      </c>
      <c r="BQ34" s="3342">
        <v>80.319999999999993</v>
      </c>
      <c r="BR34" s="3342">
        <v>11.58</v>
      </c>
      <c r="BS34" s="3342">
        <v>11046.97</v>
      </c>
      <c r="BT34" s="3342">
        <v>-8863.7000000000007</v>
      </c>
      <c r="BU34" s="3342">
        <v>-11880.53</v>
      </c>
      <c r="BV34" s="3342">
        <v>-363.24</v>
      </c>
      <c r="BW34" s="3387">
        <v>-934.97</v>
      </c>
      <c r="BX34" s="3387">
        <v>-12330.65</v>
      </c>
      <c r="BY34" s="3387">
        <v>325.35000000000002</v>
      </c>
      <c r="BZ34" s="3387">
        <v>-10583.44</v>
      </c>
      <c r="CA34" s="3387">
        <v>204.82</v>
      </c>
      <c r="CB34" s="3387">
        <v>-12222.31</v>
      </c>
      <c r="CC34" s="3387">
        <v>-64.8</v>
      </c>
      <c r="CD34" s="3387">
        <v>91.61</v>
      </c>
      <c r="CE34" s="3387">
        <v>-4815.68</v>
      </c>
      <c r="CF34" s="3387">
        <v>-249.25</v>
      </c>
      <c r="CG34" s="3387">
        <v>-41721.18</v>
      </c>
      <c r="CH34" s="3387">
        <v>-262.83</v>
      </c>
      <c r="CI34" s="1871"/>
      <c r="CJ34" s="1871"/>
      <c r="CK34" s="1871"/>
      <c r="CL34" s="1871"/>
      <c r="CM34" s="1871"/>
      <c r="CN34" s="1871"/>
      <c r="CO34" s="1871"/>
      <c r="CP34" s="3304"/>
      <c r="CQ34" s="1871"/>
      <c r="CR34" s="1871"/>
    </row>
    <row r="35" spans="1:96" ht="16">
      <c r="A35" s="1807">
        <v>1990</v>
      </c>
      <c r="E35" s="2273">
        <f>E6/(INDEX(A0!$B$38:$B$64,MATCH(DataBOP!$A35,A0!$A$38:$A$64,0))*1000)</f>
        <v>9.9239734493842602E-2</v>
      </c>
      <c r="F35" s="2273">
        <f>F6/(INDEX(A0!$B$38:$B$64,MATCH(DataBOP!$A35,A0!$A$38:$A$64,0))*1000)</f>
        <v>0.10169312718837517</v>
      </c>
      <c r="G35" s="2040">
        <f>G6/(INDEX(A0!$B$38:$B$64,MATCH(DataBOP!$A35,A0!$A$38:$A$64,0))*1000)</f>
        <v>-2.4533926945325651E-3</v>
      </c>
      <c r="J35" s="2040">
        <f>J6/(INDEX(A0!$B$38:$B$64,MATCH(DataBOP!$A35,A0!$A$38:$A$64,0))*1000)</f>
        <v>-3.0667408681657165E-3</v>
      </c>
      <c r="O35" s="2168"/>
      <c r="T35" s="2168"/>
      <c r="Z35" s="1279"/>
      <c r="AA35" s="1279"/>
      <c r="BG35" s="3373" t="s">
        <v>2224</v>
      </c>
      <c r="BI35" s="3337">
        <v>1627</v>
      </c>
      <c r="BJ35" s="3337">
        <v>2934</v>
      </c>
      <c r="BK35" s="3337">
        <v>5882</v>
      </c>
      <c r="BL35" s="3337">
        <v>3122</v>
      </c>
      <c r="BM35" s="3337">
        <v>3066</v>
      </c>
      <c r="BN35" s="3384"/>
      <c r="BO35" s="3344" t="s">
        <v>2184</v>
      </c>
      <c r="BP35" s="3334">
        <v>96.28</v>
      </c>
      <c r="BQ35" s="3335">
        <v>80.319999999999993</v>
      </c>
      <c r="BR35" s="3335">
        <v>20.18</v>
      </c>
      <c r="BS35" s="3335">
        <v>11046.97</v>
      </c>
      <c r="BT35" s="3335">
        <v>1730.8</v>
      </c>
      <c r="BU35" s="3335">
        <v>7112.84</v>
      </c>
      <c r="BV35" s="3335">
        <v>276.3</v>
      </c>
      <c r="BW35" s="3388">
        <v>498.86</v>
      </c>
      <c r="BX35" s="3388">
        <v>95.12</v>
      </c>
      <c r="BY35" s="3388">
        <v>344.79</v>
      </c>
      <c r="BZ35" s="3388">
        <v>143.57</v>
      </c>
      <c r="CA35" s="3388">
        <v>208.19</v>
      </c>
      <c r="CB35" s="3388">
        <v>391.04</v>
      </c>
      <c r="CC35" s="3388">
        <v>142.96</v>
      </c>
      <c r="CD35" s="3388">
        <v>166.44</v>
      </c>
      <c r="CE35" s="3388">
        <v>361.24</v>
      </c>
      <c r="CF35" s="3388">
        <v>386.07</v>
      </c>
      <c r="CG35" s="3388">
        <v>425.76</v>
      </c>
      <c r="CH35" s="3388">
        <v>299.05</v>
      </c>
      <c r="CI35" s="1872"/>
      <c r="CJ35" s="1872"/>
      <c r="CK35" s="1872"/>
      <c r="CL35" s="1872"/>
      <c r="CM35" s="1872"/>
      <c r="CN35" s="1872"/>
      <c r="CO35" s="1872"/>
      <c r="CP35" s="3303"/>
      <c r="CQ35" s="1872"/>
      <c r="CR35" s="1872"/>
    </row>
    <row r="36" spans="1:96" ht="17" customHeight="1">
      <c r="A36" s="1807">
        <v>1991</v>
      </c>
      <c r="E36" s="2273">
        <f>E7/(INDEX(A0!$B$38:$B$64,MATCH(DataBOP!$A36,A0!$A$38:$A$64,0))*1000)</f>
        <v>1.3079866092778574</v>
      </c>
      <c r="F36" s="2273">
        <f>F7/(INDEX(A0!$B$38:$B$64,MATCH(DataBOP!$A36,A0!$A$38:$A$64,0))*1000)</f>
        <v>1.0903873744619799</v>
      </c>
      <c r="G36" s="2040">
        <f>G7/(INDEX(A0!$B$38:$B$64,MATCH(DataBOP!$A36,A0!$A$38:$A$64,0))*1000)</f>
        <v>0.21759923481587753</v>
      </c>
      <c r="J36" s="2040">
        <f>J7/(INDEX(A0!$B$38:$B$64,MATCH(DataBOP!$A36,A0!$A$38:$A$64,0))*1000)</f>
        <v>-5.021520803443328E-2</v>
      </c>
      <c r="O36" s="2168"/>
      <c r="T36" s="2168"/>
      <c r="Z36" s="1279"/>
      <c r="AA36" s="1279"/>
      <c r="BG36" s="3373" t="s">
        <v>2222</v>
      </c>
      <c r="BI36" s="3337">
        <v>-1877</v>
      </c>
      <c r="BJ36" s="3337">
        <v>-2661</v>
      </c>
      <c r="BK36" s="3337">
        <v>-3472</v>
      </c>
      <c r="BL36" s="3337">
        <v>-3469</v>
      </c>
      <c r="BM36" s="3337">
        <v>-3529</v>
      </c>
      <c r="BN36" s="3384"/>
      <c r="BO36" s="3344" t="s">
        <v>2183</v>
      </c>
      <c r="BP36" s="3334">
        <v>0</v>
      </c>
      <c r="BQ36" s="3335">
        <v>0</v>
      </c>
      <c r="BR36" s="3335">
        <v>8.6</v>
      </c>
      <c r="BS36" s="3335">
        <v>0</v>
      </c>
      <c r="BT36" s="3335">
        <v>10594.49</v>
      </c>
      <c r="BU36" s="3335">
        <v>18993.37</v>
      </c>
      <c r="BV36" s="3335">
        <v>639.54999999999995</v>
      </c>
      <c r="BW36" s="3388">
        <v>1433.83</v>
      </c>
      <c r="BX36" s="3388">
        <v>12425.77</v>
      </c>
      <c r="BY36" s="3388">
        <v>19.43</v>
      </c>
      <c r="BZ36" s="3388">
        <v>10727.01</v>
      </c>
      <c r="CA36" s="3388">
        <v>3.37</v>
      </c>
      <c r="CB36" s="3388">
        <v>12613.35</v>
      </c>
      <c r="CC36" s="3388">
        <v>207.76</v>
      </c>
      <c r="CD36" s="3388">
        <v>74.83</v>
      </c>
      <c r="CE36" s="3388">
        <v>5176.93</v>
      </c>
      <c r="CF36" s="3388">
        <v>635.32000000000005</v>
      </c>
      <c r="CG36" s="3388">
        <v>42146.94</v>
      </c>
      <c r="CH36" s="3388">
        <v>561.87</v>
      </c>
      <c r="CI36" s="1872"/>
      <c r="CJ36" s="1872"/>
      <c r="CK36" s="1872"/>
      <c r="CL36" s="1872"/>
      <c r="CM36" s="1872"/>
      <c r="CN36" s="1872"/>
      <c r="CO36" s="1872"/>
      <c r="CP36" s="3303"/>
      <c r="CQ36" s="1872"/>
      <c r="CR36" s="1872"/>
    </row>
    <row r="37" spans="1:96" ht="17" customHeight="1">
      <c r="A37" s="1807">
        <v>1992</v>
      </c>
      <c r="E37" s="2273">
        <f>E8/(INDEX(A0!$B$38:$B$64,MATCH(DataBOP!$A37,A0!$A$38:$A$64,0))*1000)</f>
        <v>0.14971718862946923</v>
      </c>
      <c r="F37" s="2273">
        <f>F8/(INDEX(A0!$B$38:$B$64,MATCH(DataBOP!$A37,A0!$A$38:$A$64,0))*1000)</f>
        <v>0.14814027814675917</v>
      </c>
      <c r="G37" s="2040">
        <f>G8/(INDEX(A0!$B$38:$B$64,MATCH(DataBOP!$A37,A0!$A$38:$A$64,0))*1000)</f>
        <v>1.5769104827100487E-3</v>
      </c>
      <c r="J37" s="2040">
        <f>J8/(INDEX(A0!$B$38:$B$64,MATCH(DataBOP!$A37,A0!$A$38:$A$64,0))*1000)</f>
        <v>-2.3724645829343177E-2</v>
      </c>
      <c r="O37" s="2040">
        <f>O8/(INDEX(A0!$B$38:$B$64,MATCH(DataBOP!$A37,A0!$A$38:$A$64,0))*1000)</f>
        <v>3.4268459195462664E-3</v>
      </c>
      <c r="T37" s="2040">
        <f>T8/(INDEX(A0!$B$38:$B$64,MATCH(DataBOP!$A37,A0!$A$38:$A$64,0))*1000)</f>
        <v>-6.3790877132283358E-4</v>
      </c>
      <c r="X37" s="1279">
        <f>X8*INDEX(DataPrices!$R$50:$R$76,MATCH(DataBOP!$A37,DataPrices!$A$50:$A$76,0))/(INDEX(A0!$B$38:$B$64,MATCH(DataBOP!$A37,A0!$A$38:$A$64,0))*1000)</f>
        <v>-1.7606282088510229E-4</v>
      </c>
      <c r="Y37" s="1281">
        <f>Y8*INDEX(DataPrices!$R$50:$R$76,MATCH(DataBOP!$A37,DataPrices!$A$50:$A$76,0))/(INDEX(A0!$B$38:$B$64,MATCH(DataBOP!$A37,A0!$A$38:$A$64,0))*1000)</f>
        <v>1.5769104827100466E-3</v>
      </c>
      <c r="Z37" s="1279">
        <f>Z8*INDEX(DataPrices!$R$50:$R$76,MATCH(DataBOP!$A37,DataPrices!$A$50:$A$76,0))/(INDEX(A0!$B$38:$B$64,MATCH(DataBOP!$A37,A0!$A$38:$A$64,0))*1000)</f>
        <v>0.14971718862946923</v>
      </c>
      <c r="AA37" s="1279">
        <f>AA8*INDEX(DataPrices!$R$50:$R$76,MATCH(DataBOP!$A37,DataPrices!$A$50:$A$76,0))/(INDEX(A0!$B$38:$B$64,MATCH(DataBOP!$A37,A0!$A$38:$A$64,0))*1000)</f>
        <v>0.14814027814675917</v>
      </c>
      <c r="AB37" s="1279">
        <f>AB8*INDEX(DataPrices!$R$50:$R$76,MATCH(DataBOP!$A37,DataPrices!$A$50:$A$76,0))/(INDEX(A0!$B$38:$B$64,MATCH(DataBOP!$A37,A0!$A$38:$A$64,0))*1000)</f>
        <v>9.4410498155779489E-3</v>
      </c>
      <c r="AC37" s="1279">
        <f>AC8*INDEX(DataPrices!$R$50:$R$76,MATCH(DataBOP!$A37,DataPrices!$A$50:$A$76,0))/(INDEX(A0!$B$38:$B$64,MATCH(DataBOP!$A37,A0!$A$38:$A$64,0))*1000)</f>
        <v>0.13187105284294162</v>
      </c>
      <c r="AD37" s="1279">
        <f>AD8*INDEX(DataPrices!$R$50:$R$76,MATCH(DataBOP!$A37,DataPrices!$A$50:$A$76,0))/(INDEX(A0!$B$38:$B$64,MATCH(DataBOP!$A37,A0!$A$38:$A$64,0))*1000)</f>
        <v>0.12243000302736366</v>
      </c>
      <c r="AE37" s="1279">
        <f>AE8*INDEX(DataPrices!$R$50:$R$76,MATCH(DataBOP!$A37,DataPrices!$A$50:$A$76,0))/(INDEX(A0!$B$38:$B$64,MATCH(DataBOP!$A37,A0!$A$38:$A$64,0))*1000)</f>
        <v>-7.8641393328679025E-3</v>
      </c>
      <c r="AF37" s="1279">
        <f>AF8*INDEX(DataPrices!$R$50:$R$76,MATCH(DataBOP!$A37,DataPrices!$A$50:$A$76,0))/(INDEX(A0!$B$38:$B$64,MATCH(DataBOP!$A37,A0!$A$38:$A$64,0))*1000)</f>
        <v>1.7846135786527616E-2</v>
      </c>
      <c r="AG37" s="1279">
        <f>AG8*INDEX(DataPrices!$R$50:$R$76,MATCH(DataBOP!$A37,DataPrices!$A$50:$A$76,0))/(INDEX(A0!$B$38:$B$64,MATCH(DataBOP!$A37,A0!$A$38:$A$64,0))*1000)</f>
        <v>2.5710275119395519E-2</v>
      </c>
      <c r="AH37" s="1281">
        <f>AH8*INDEX(DataPrices!$R$50:$R$76,MATCH(DataBOP!$A37,DataPrices!$A$50:$A$76,0))/(INDEX(A0!$B$38:$B$64,MATCH(DataBOP!$A37,A0!$A$38:$A$64,0))*1000)</f>
        <v>-5.1798192231414155E-3</v>
      </c>
      <c r="AI37" s="1279">
        <f>AI8*INDEX(DataPrices!$R$50:$R$76,MATCH(DataBOP!$A37,DataPrices!$A$50:$A$76,0))/(INDEX(A0!$B$38:$B$64,MATCH(DataBOP!$A37,A0!$A$38:$A$64,0))*1000)</f>
        <v>7.5043587858418231E-3</v>
      </c>
      <c r="AJ37" s="1279">
        <f>AJ8*INDEX(DataPrices!$R$50:$R$76,MATCH(DataBOP!$A37,DataPrices!$A$50:$A$76,0))/(INDEX(A0!$B$38:$B$64,MATCH(DataBOP!$A37,A0!$A$38:$A$64,0))*1000)</f>
        <v>1.268417800898324E-2</v>
      </c>
      <c r="AK37" s="1279">
        <f>AK8*INDEX(DataPrices!$R$50:$R$76,MATCH(DataBOP!$A37,DataPrices!$A$50:$A$76,0))/(INDEX(A0!$B$38:$B$64,MATCH(DataBOP!$A37,A0!$A$38:$A$64,0))*1000)</f>
        <v>0</v>
      </c>
      <c r="AL37" s="1279">
        <f>AL8*INDEX(DataPrices!$R$50:$R$76,MATCH(DataBOP!$A37,DataPrices!$A$50:$A$76,0))/(INDEX(A0!$B$38:$B$64,MATCH(DataBOP!$A37,A0!$A$38:$A$64,0))*1000)</f>
        <v>0</v>
      </c>
      <c r="AM37" s="1279">
        <f>AM8*INDEX(DataPrices!$R$50:$R$76,MATCH(DataBOP!$A37,DataPrices!$A$50:$A$76,0))/(INDEX(A0!$B$38:$B$64,MATCH(DataBOP!$A37,A0!$A$38:$A$64,0))*1000)</f>
        <v>0</v>
      </c>
      <c r="AN37" s="1279">
        <f>AN8*INDEX(DataPrices!$R$50:$R$76,MATCH(DataBOP!$A37,DataPrices!$A$50:$A$76,0))/(INDEX(A0!$B$38:$B$64,MATCH(DataBOP!$A37,A0!$A$38:$A$64,0))*1000)</f>
        <v>-5.1798192231414155E-3</v>
      </c>
      <c r="AO37" s="1279">
        <f>AO8*INDEX(DataPrices!$R$50:$R$76,MATCH(DataBOP!$A37,DataPrices!$A$50:$A$76,0))/(INDEX(A0!$B$38:$B$64,MATCH(DataBOP!$A37,A0!$A$38:$A$64,0))*1000)</f>
        <v>7.5043587858418231E-3</v>
      </c>
      <c r="AP37" s="1279">
        <f>AP8*INDEX(DataPrices!$R$50:$R$76,MATCH(DataBOP!$A37,DataPrices!$A$50:$A$76,0))/(INDEX(A0!$B$38:$B$64,MATCH(DataBOP!$A37,A0!$A$38:$A$64,0))*1000)</f>
        <v>1.268417800898324E-2</v>
      </c>
      <c r="AQ37" s="1279">
        <f>AQ8*INDEX(DataPrices!$R$50:$R$76,MATCH(DataBOP!$A37,DataPrices!$A$50:$A$76,0))/(INDEX(A0!$B$38:$B$64,MATCH(DataBOP!$A37,A0!$A$38:$A$64,0))*1000)</f>
        <v>0</v>
      </c>
      <c r="AR37" s="1279">
        <f>AR8*INDEX(DataPrices!$R$50:$R$76,MATCH(DataBOP!$A37,DataPrices!$A$50:$A$76,0))/(INDEX(A0!$B$38:$B$64,MATCH(DataBOP!$A37,A0!$A$38:$A$64,0))*1000)</f>
        <v>0</v>
      </c>
      <c r="AS37" s="1279">
        <f>AS8*INDEX(DataPrices!$R$50:$R$76,MATCH(DataBOP!$A37,DataPrices!$A$50:$A$76,0))/(INDEX(A0!$B$38:$B$64,MATCH(DataBOP!$A37,A0!$A$38:$A$64,0))*1000)</f>
        <v>0</v>
      </c>
      <c r="AT37" s="1281">
        <f>AT8*INDEX(DataPrices!$R$50:$R$76,MATCH(DataBOP!$A37,DataPrices!$A$50:$A$76,0))/(INDEX(A0!$B$38:$B$64,MATCH(DataBOP!$A37,A0!$A$38:$A$64,0))*1000)</f>
        <v>3.4242942844609748E-3</v>
      </c>
      <c r="AU37" s="1279">
        <f>AU8*INDEX(DataPrices!$R$50:$R$76,MATCH(DataBOP!$A37,DataPrices!$A$50:$A$76,0))/(INDEX(A0!$B$38:$B$64,MATCH(DataBOP!$A37,A0!$A$38:$A$64,0))*1000)</f>
        <v>4.1617168241101718E-3</v>
      </c>
      <c r="AV37" s="1279">
        <f>AV8*INDEX(DataPrices!$R$50:$R$76,MATCH(DataBOP!$A37,DataPrices!$A$50:$A$76,0))/(INDEX(A0!$B$38:$B$64,MATCH(DataBOP!$A37,A0!$A$38:$A$64,0))*1000)</f>
        <v>7.3487090456390521E-4</v>
      </c>
      <c r="AW37" s="1281">
        <f>AW8*INDEX(DataPrices!$R$50:$R$76,MATCH(DataBOP!$A37,DataPrices!$A$50:$A$76,0))/(INDEX(A0!$B$38:$B$64,MATCH(DataBOP!$A37,A0!$A$38:$A$64,0))*1000)</f>
        <v>-6.3790877132283434E-4</v>
      </c>
      <c r="AX37" s="1279">
        <f>AX8*INDEX(DataPrices!$R$50:$R$76,MATCH(DataBOP!$A37,DataPrices!$A$50:$A$76,0))/(INDEX(A0!$B$38:$B$64,MATCH(DataBOP!$A37,A0!$A$38:$A$64,0))*1000)</f>
        <v>0</v>
      </c>
      <c r="AY37" s="1279">
        <f>AY8*INDEX(DataPrices!$R$50:$R$76,MATCH(DataBOP!$A37,DataPrices!$A$50:$A$76,0))/(INDEX(A0!$B$38:$B$64,MATCH(DataBOP!$A37,A0!$A$38:$A$64,0))*1000)</f>
        <v>-6.3790877132283434E-4</v>
      </c>
      <c r="AZ37" s="1279">
        <f>AZ8*INDEX(DataPrices!$R$50:$R$76,MATCH(DataBOP!$A37,DataPrices!$A$50:$A$76,0))/(INDEX(A0!$B$38:$B$64,MATCH(DataBOP!$A37,A0!$A$38:$A$64,0))*1000)</f>
        <v>4.1515102837690063E-3</v>
      </c>
      <c r="BA37" s="1279">
        <f>BA8*INDEX(DataPrices!$R$50:$R$76,MATCH(DataBOP!$A37,DataPrices!$A$50:$A$76,0))/(INDEX(A0!$B$38:$B$64,MATCH(DataBOP!$A37,A0!$A$38:$A$64,0))*1000)</f>
        <v>4.7894190550918404E-3</v>
      </c>
      <c r="BG37" s="3372" t="s">
        <v>2220</v>
      </c>
      <c r="BI37" s="3332">
        <v>704</v>
      </c>
      <c r="BJ37" s="3332">
        <v>-8569</v>
      </c>
      <c r="BK37" s="3332">
        <v>-10719</v>
      </c>
      <c r="BL37" s="3332">
        <v>2041</v>
      </c>
      <c r="BM37" s="3332">
        <v>-3132</v>
      </c>
      <c r="BN37" s="3386"/>
      <c r="BO37" s="3345" t="s">
        <v>2179</v>
      </c>
      <c r="BP37" s="3334">
        <v>-738.97</v>
      </c>
      <c r="BQ37" s="3335">
        <v>151.38</v>
      </c>
      <c r="BR37" s="3335">
        <v>22866.99</v>
      </c>
      <c r="BS37" s="3335">
        <v>56429.35</v>
      </c>
      <c r="BT37" s="3335">
        <v>23190.13</v>
      </c>
      <c r="BU37" s="3335">
        <v>15592.42</v>
      </c>
      <c r="BV37" s="3335">
        <v>32755.05</v>
      </c>
      <c r="BW37" s="3387">
        <v>57557.35</v>
      </c>
      <c r="BX37" s="3387">
        <v>72001.320000000007</v>
      </c>
      <c r="BY37" s="3387">
        <v>92606.23</v>
      </c>
      <c r="BZ37" s="3387">
        <v>61552.27</v>
      </c>
      <c r="CA37" s="3387">
        <v>103831.6</v>
      </c>
      <c r="CB37" s="3387">
        <v>37917.440000000002</v>
      </c>
      <c r="CC37" s="3387">
        <v>67411.13</v>
      </c>
      <c r="CD37" s="3387">
        <v>97403.63</v>
      </c>
      <c r="CE37" s="3387">
        <v>66064.509999999995</v>
      </c>
      <c r="CF37" s="3387">
        <v>34405.68</v>
      </c>
      <c r="CG37" s="3387">
        <v>16426.439999999999</v>
      </c>
      <c r="CH37" s="3387">
        <v>68634.36</v>
      </c>
      <c r="CI37" s="1870"/>
      <c r="CJ37" s="1870"/>
      <c r="CK37" s="1870"/>
      <c r="CL37" s="1870"/>
      <c r="CM37" s="1870"/>
      <c r="CN37" s="1870"/>
      <c r="CO37" s="1870"/>
      <c r="CP37" s="3305"/>
      <c r="CQ37" s="1870"/>
      <c r="CR37" s="1870"/>
    </row>
    <row r="38" spans="1:96" ht="17" customHeight="1">
      <c r="A38" s="1807">
        <v>1993</v>
      </c>
      <c r="E38" s="2273">
        <f>E9/(INDEX(A0!$B$38:$B$64,MATCH(DataBOP!$A38,A0!$A$38:$A$64,0))*1000)</f>
        <v>0.45988138909268789</v>
      </c>
      <c r="F38" s="2273">
        <f>F9/(INDEX(A0!$B$38:$B$64,MATCH(DataBOP!$A38,A0!$A$38:$A$64,0))*1000)</f>
        <v>0.38711135566968313</v>
      </c>
      <c r="G38" s="2040">
        <f>G9/(INDEX(A0!$B$38:$B$64,MATCH(DataBOP!$A38,A0!$A$38:$A$64,0))*1000)</f>
        <v>7.2770033423004796E-2</v>
      </c>
      <c r="J38" s="2040">
        <f>J9/(INDEX(A0!$B$38:$B$64,MATCH(DataBOP!$A38,A0!$A$38:$A$64,0))*1000)</f>
        <v>-1.8464172169234537E-2</v>
      </c>
      <c r="O38" s="2040">
        <f>O9/(INDEX(A0!$B$38:$B$64,MATCH(DataBOP!$A38,A0!$A$38:$A$64,0))*1000)</f>
        <v>6.8113638216352849E-3</v>
      </c>
      <c r="T38" s="2040">
        <f>T9/(INDEX(A0!$B$38:$B$64,MATCH(DataBOP!$A38,A0!$A$38:$A$64,0))*1000)</f>
        <v>1.891660552702372E-3</v>
      </c>
      <c r="X38" s="1279">
        <f>X9*INDEX(DataPrices!$R$50:$R$76,MATCH(DataBOP!$A38,DataPrices!$A$50:$A$76,0))/(INDEX(A0!$B$38:$B$64,MATCH(DataBOP!$A38,A0!$A$38:$A$64,0))*1000)</f>
        <v>6.2452514877313153E-2</v>
      </c>
      <c r="Y38" s="1281">
        <f>Y9*INDEX(DataPrices!$R$50:$R$76,MATCH(DataBOP!$A38,DataPrices!$A$50:$A$76,0))/(INDEX(A0!$B$38:$B$64,MATCH(DataBOP!$A38,A0!$A$38:$A$64,0))*1000)</f>
        <v>7.2770033423004851E-2</v>
      </c>
      <c r="Z38" s="1279">
        <f>Z9*INDEX(DataPrices!$R$50:$R$76,MATCH(DataBOP!$A38,DataPrices!$A$50:$A$76,0))/(INDEX(A0!$B$38:$B$64,MATCH(DataBOP!$A38,A0!$A$38:$A$64,0))*1000)</f>
        <v>0.45988138909268789</v>
      </c>
      <c r="AA38" s="1279">
        <f>AA9*INDEX(DataPrices!$R$50:$R$76,MATCH(DataBOP!$A38,DataPrices!$A$50:$A$76,0))/(INDEX(A0!$B$38:$B$64,MATCH(DataBOP!$A38,A0!$A$38:$A$64,0))*1000)</f>
        <v>0.38711135566968313</v>
      </c>
      <c r="AB38" s="1279">
        <f>AB9*INDEX(DataPrices!$R$50:$R$76,MATCH(DataBOP!$A38,DataPrices!$A$50:$A$76,0))/(INDEX(A0!$B$38:$B$64,MATCH(DataBOP!$A38,A0!$A$38:$A$64,0))*1000)</f>
        <v>8.7342055922393455E-2</v>
      </c>
      <c r="AC38" s="1279">
        <f>AC9*INDEX(DataPrices!$R$50:$R$76,MATCH(DataBOP!$A38,DataPrices!$A$50:$A$76,0))/(INDEX(A0!$B$38:$B$64,MATCH(DataBOP!$A38,A0!$A$38:$A$64,0))*1000)</f>
        <v>0.4061041819515776</v>
      </c>
      <c r="AD38" s="1279">
        <f>AD9*INDEX(DataPrices!$R$50:$R$76,MATCH(DataBOP!$A38,DataPrices!$A$50:$A$76,0))/(INDEX(A0!$B$38:$B$64,MATCH(DataBOP!$A38,A0!$A$38:$A$64,0))*1000)</f>
        <v>0.31876212602918419</v>
      </c>
      <c r="AE38" s="1279">
        <f>AE9*INDEX(DataPrices!$R$50:$R$76,MATCH(DataBOP!$A38,DataPrices!$A$50:$A$76,0))/(INDEX(A0!$B$38:$B$64,MATCH(DataBOP!$A38,A0!$A$38:$A$64,0))*1000)</f>
        <v>-1.4572022499388613E-2</v>
      </c>
      <c r="AF38" s="1279">
        <f>AF9*INDEX(DataPrices!$R$50:$R$76,MATCH(DataBOP!$A38,DataPrices!$A$50:$A$76,0))/(INDEX(A0!$B$38:$B$64,MATCH(DataBOP!$A38,A0!$A$38:$A$64,0))*1000)</f>
        <v>5.3777207141110325E-2</v>
      </c>
      <c r="AG38" s="1279">
        <f>AG9*INDEX(DataPrices!$R$50:$R$76,MATCH(DataBOP!$A38,DataPrices!$A$50:$A$76,0))/(INDEX(A0!$B$38:$B$64,MATCH(DataBOP!$A38,A0!$A$38:$A$64,0))*1000)</f>
        <v>6.8349229640498929E-2</v>
      </c>
      <c r="AH38" s="1281">
        <f>AH9*INDEX(DataPrices!$R$50:$R$76,MATCH(DataBOP!$A38,DataPrices!$A$50:$A$76,0))/(INDEX(A0!$B$38:$B$64,MATCH(DataBOP!$A38,A0!$A$38:$A$64,0))*1000)</f>
        <v>-1.7121953207793274E-2</v>
      </c>
      <c r="AI38" s="1279">
        <f>AI9*INDEX(DataPrices!$R$50:$R$76,MATCH(DataBOP!$A38,DataPrices!$A$50:$A$76,0))/(INDEX(A0!$B$38:$B$64,MATCH(DataBOP!$A38,A0!$A$38:$A$64,0))*1000)</f>
        <v>1.8722589060079901E-2</v>
      </c>
      <c r="AJ38" s="1279">
        <f>AJ9*INDEX(DataPrices!$R$50:$R$76,MATCH(DataBOP!$A38,DataPrices!$A$50:$A$76,0))/(INDEX(A0!$B$38:$B$64,MATCH(DataBOP!$A38,A0!$A$38:$A$64,0))*1000)</f>
        <v>3.5844542267873175E-2</v>
      </c>
      <c r="AK38" s="1279">
        <f>AK9*INDEX(DataPrices!$R$50:$R$76,MATCH(DataBOP!$A38,DataPrices!$A$50:$A$76,0))/(INDEX(A0!$B$38:$B$64,MATCH(DataBOP!$A38,A0!$A$38:$A$64,0))*1000)</f>
        <v>0</v>
      </c>
      <c r="AL38" s="1279">
        <f>AL9*INDEX(DataPrices!$R$50:$R$76,MATCH(DataBOP!$A38,DataPrices!$A$50:$A$76,0))/(INDEX(A0!$B$38:$B$64,MATCH(DataBOP!$A38,A0!$A$38:$A$64,0))*1000)</f>
        <v>0</v>
      </c>
      <c r="AM38" s="1279">
        <f>AM9*INDEX(DataPrices!$R$50:$R$76,MATCH(DataBOP!$A38,DataPrices!$A$50:$A$76,0))/(INDEX(A0!$B$38:$B$64,MATCH(DataBOP!$A38,A0!$A$38:$A$64,0))*1000)</f>
        <v>0</v>
      </c>
      <c r="AN38" s="1279">
        <f>AN9*INDEX(DataPrices!$R$50:$R$76,MATCH(DataBOP!$A38,DataPrices!$A$50:$A$76,0))/(INDEX(A0!$B$38:$B$64,MATCH(DataBOP!$A38,A0!$A$38:$A$64,0))*1000)</f>
        <v>-1.7121953207793274E-2</v>
      </c>
      <c r="AO38" s="1279">
        <f>AO9*INDEX(DataPrices!$R$50:$R$76,MATCH(DataBOP!$A38,DataPrices!$A$50:$A$76,0))/(INDEX(A0!$B$38:$B$64,MATCH(DataBOP!$A38,A0!$A$38:$A$64,0))*1000)</f>
        <v>1.8722589060079901E-2</v>
      </c>
      <c r="AP38" s="1279">
        <f>AP9*INDEX(DataPrices!$R$50:$R$76,MATCH(DataBOP!$A38,DataPrices!$A$50:$A$76,0))/(INDEX(A0!$B$38:$B$64,MATCH(DataBOP!$A38,A0!$A$38:$A$64,0))*1000)</f>
        <v>3.5844542267873175E-2</v>
      </c>
      <c r="AQ38" s="1279">
        <f>AQ9*INDEX(DataPrices!$R$50:$R$76,MATCH(DataBOP!$A38,DataPrices!$A$50:$A$76,0))/(INDEX(A0!$B$38:$B$64,MATCH(DataBOP!$A38,A0!$A$38:$A$64,0))*1000)</f>
        <v>0</v>
      </c>
      <c r="AR38" s="1279">
        <f>AR9*INDEX(DataPrices!$R$50:$R$76,MATCH(DataBOP!$A38,DataPrices!$A$50:$A$76,0))/(INDEX(A0!$B$38:$B$64,MATCH(DataBOP!$A38,A0!$A$38:$A$64,0))*1000)</f>
        <v>0</v>
      </c>
      <c r="AS38" s="1279">
        <f>AS9*INDEX(DataPrices!$R$50:$R$76,MATCH(DataBOP!$A38,DataPrices!$A$50:$A$76,0))/(INDEX(A0!$B$38:$B$64,MATCH(DataBOP!$A38,A0!$A$38:$A$64,0))*1000)</f>
        <v>0</v>
      </c>
      <c r="AT38" s="1281">
        <f>AT9*INDEX(DataPrices!$R$50:$R$76,MATCH(DataBOP!$A38,DataPrices!$A$50:$A$76,0))/(INDEX(A0!$B$38:$B$64,MATCH(DataBOP!$A38,A0!$A$38:$A$64,0))*1000)</f>
        <v>6.8113638216352858E-3</v>
      </c>
      <c r="AU38" s="1279">
        <f>AU9*INDEX(DataPrices!$R$50:$R$76,MATCH(DataBOP!$A38,DataPrices!$A$50:$A$76,0))/(INDEX(A0!$B$38:$B$64,MATCH(DataBOP!$A38,A0!$A$38:$A$64,0))*1000)</f>
        <v>1.0019564685742241E-2</v>
      </c>
      <c r="AV38" s="1279">
        <f>AV9*INDEX(DataPrices!$R$50:$R$76,MATCH(DataBOP!$A38,DataPrices!$A$50:$A$76,0))/(INDEX(A0!$B$38:$B$64,MATCH(DataBOP!$A38,A0!$A$38:$A$64,0))*1000)</f>
        <v>3.2082008641069553E-3</v>
      </c>
      <c r="AW38" s="1281">
        <f>AW9*INDEX(DataPrices!$R$50:$R$76,MATCH(DataBOP!$A38,DataPrices!$A$50:$A$76,0))/(INDEX(A0!$B$38:$B$64,MATCH(DataBOP!$A38,A0!$A$38:$A$64,0))*1000)</f>
        <v>1.8916605527023731E-3</v>
      </c>
      <c r="AX38" s="1279">
        <f>AX9*INDEX(DataPrices!$R$50:$R$76,MATCH(DataBOP!$A38,DataPrices!$A$50:$A$76,0))/(INDEX(A0!$B$38:$B$64,MATCH(DataBOP!$A38,A0!$A$38:$A$64,0))*1000)</f>
        <v>0</v>
      </c>
      <c r="AY38" s="1279">
        <f>AY9*INDEX(DataPrices!$R$50:$R$76,MATCH(DataBOP!$A38,DataPrices!$A$50:$A$76,0))/(INDEX(A0!$B$38:$B$64,MATCH(DataBOP!$A38,A0!$A$38:$A$64,0))*1000)</f>
        <v>1.8916605527023731E-3</v>
      </c>
      <c r="AZ38" s="1279">
        <f>AZ9*INDEX(DataPrices!$R$50:$R$76,MATCH(DataBOP!$A38,DataPrices!$A$50:$A$76,0))/(INDEX(A0!$B$38:$B$64,MATCH(DataBOP!$A38,A0!$A$38:$A$64,0))*1000)</f>
        <v>2.0330154071900232E-2</v>
      </c>
      <c r="BA38" s="1279">
        <f>BA9*INDEX(DataPrices!$R$50:$R$76,MATCH(DataBOP!$A38,DataPrices!$A$50:$A$76,0))/(INDEX(A0!$B$38:$B$64,MATCH(DataBOP!$A38,A0!$A$38:$A$64,0))*1000)</f>
        <v>1.8438493519197859E-2</v>
      </c>
      <c r="BG38" s="3375"/>
      <c r="BN38" s="3386"/>
      <c r="BO38" s="3345" t="s">
        <v>2216</v>
      </c>
      <c r="BP38" s="3334">
        <v>-9757.83</v>
      </c>
      <c r="BQ38" s="3335">
        <v>-9771.16</v>
      </c>
      <c r="BR38" s="3335">
        <v>15728.96</v>
      </c>
      <c r="BS38" s="3335">
        <v>48363.13</v>
      </c>
      <c r="BT38" s="3335">
        <v>15062.45</v>
      </c>
      <c r="BU38" s="3335">
        <v>10673.66</v>
      </c>
      <c r="BV38" s="3335">
        <v>25310.17</v>
      </c>
      <c r="BW38" s="3387">
        <v>52063.3</v>
      </c>
      <c r="BX38" s="3387">
        <v>66997</v>
      </c>
      <c r="BY38" s="3387">
        <v>103853.54</v>
      </c>
      <c r="BZ38" s="3387">
        <v>51819.76</v>
      </c>
      <c r="CA38" s="3387">
        <v>100692.39</v>
      </c>
      <c r="CB38" s="3387">
        <v>31518.67</v>
      </c>
      <c r="CC38" s="3387">
        <v>58278.01</v>
      </c>
      <c r="CD38" s="3387">
        <v>88751.46</v>
      </c>
      <c r="CE38" s="3387">
        <v>55693.25</v>
      </c>
      <c r="CF38" s="3387">
        <v>24135.51</v>
      </c>
      <c r="CG38" s="3387">
        <v>22639.17</v>
      </c>
      <c r="CH38" s="3387">
        <v>71689.59</v>
      </c>
      <c r="CI38" s="1870"/>
      <c r="CJ38" s="1870"/>
      <c r="CK38" s="1870"/>
      <c r="CL38" s="1870"/>
      <c r="CM38" s="1870"/>
      <c r="CN38" s="1870"/>
      <c r="CO38" s="1870"/>
      <c r="CP38" s="3305"/>
      <c r="CQ38" s="1870"/>
      <c r="CR38" s="1870"/>
    </row>
    <row r="39" spans="1:96" ht="19" customHeight="1">
      <c r="A39" s="1807">
        <v>1994</v>
      </c>
      <c r="E39" s="2273">
        <f>E10/(INDEX(A0!$B$38:$B$64,MATCH(DataBOP!$A39,A0!$A$38:$A$64,0))*1000)</f>
        <v>0.34467975630161929</v>
      </c>
      <c r="F39" s="2273">
        <f>F10/(INDEX(A0!$B$38:$B$64,MATCH(DataBOP!$A39,A0!$A$38:$A$64,0))*1000)</f>
        <v>0.29959519674210167</v>
      </c>
      <c r="G39" s="2040">
        <f>G10/(INDEX(A0!$B$38:$B$64,MATCH(DataBOP!$A39,A0!$A$38:$A$64,0))*1000)</f>
        <v>4.5084559559517644E-2</v>
      </c>
      <c r="J39" s="2040">
        <f>J10/(INDEX(A0!$B$38:$B$64,MATCH(DataBOP!$A39,A0!$A$38:$A$64,0))*1000)</f>
        <v>-1.1123690788401865E-2</v>
      </c>
      <c r="O39" s="2040">
        <f>O10/(INDEX(A0!$B$38:$B$64,MATCH(DataBOP!$A39,A0!$A$38:$A$64,0))*1000)</f>
        <v>-1.0594757818827643E-3</v>
      </c>
      <c r="T39" s="2040">
        <f>T10/(INDEX(A0!$B$38:$B$64,MATCH(DataBOP!$A39,A0!$A$38:$A$64,0))*1000)</f>
        <v>1.0958526327628592E-2</v>
      </c>
      <c r="X39" s="1279">
        <f>X10*INDEX(DataPrices!$R$50:$R$76,MATCH(DataBOP!$A39,DataPrices!$A$50:$A$76,0))/(INDEX(A0!$B$38:$B$64,MATCH(DataBOP!$A39,A0!$A$38:$A$64,0))*1000)</f>
        <v>3.5667502287933056E-2</v>
      </c>
      <c r="Y39" s="1281">
        <f>Y10*INDEX(DataPrices!$R$50:$R$76,MATCH(DataBOP!$A39,DataPrices!$A$50:$A$76,0))/(INDEX(A0!$B$38:$B$64,MATCH(DataBOP!$A39,A0!$A$38:$A$64,0))*1000)</f>
        <v>4.5089106665877642E-2</v>
      </c>
      <c r="Z39" s="1279">
        <f>Z10*INDEX(DataPrices!$R$50:$R$76,MATCH(DataBOP!$A39,DataPrices!$A$50:$A$76,0))/(INDEX(A0!$B$38:$B$64,MATCH(DataBOP!$A39,A0!$A$38:$A$64,0))*1000)</f>
        <v>0.34467975630161929</v>
      </c>
      <c r="AA39" s="1279">
        <f>AA10*INDEX(DataPrices!$R$50:$R$76,MATCH(DataBOP!$A39,DataPrices!$A$50:$A$76,0))/(INDEX(A0!$B$38:$B$64,MATCH(DataBOP!$A39,A0!$A$38:$A$64,0))*1000)</f>
        <v>0.29959519674210167</v>
      </c>
      <c r="AB39" s="1279">
        <f>AB10*INDEX(DataPrices!$R$50:$R$76,MATCH(DataBOP!$A39,DataPrices!$A$50:$A$76,0))/(INDEX(A0!$B$38:$B$64,MATCH(DataBOP!$A39,A0!$A$38:$A$64,0))*1000)</f>
        <v>7.696886935592083E-2</v>
      </c>
      <c r="AC39" s="1279">
        <f>AC10*INDEX(DataPrices!$R$50:$R$76,MATCH(DataBOP!$A39,DataPrices!$A$50:$A$76,0))/(INDEX(A0!$B$38:$B$64,MATCH(DataBOP!$A39,A0!$A$38:$A$64,0))*1000)</f>
        <v>0.30637947943123939</v>
      </c>
      <c r="AD39" s="1279">
        <f>AD10*INDEX(DataPrices!$R$50:$R$76,MATCH(DataBOP!$A39,DataPrices!$A$50:$A$76,0))/(INDEX(A0!$B$38:$B$64,MATCH(DataBOP!$A39,A0!$A$38:$A$64,0))*1000)</f>
        <v>0.22941061007531854</v>
      </c>
      <c r="AE39" s="1279">
        <f>AE10*INDEX(DataPrices!$R$50:$R$76,MATCH(DataBOP!$A39,DataPrices!$A$50:$A$76,0))/(INDEX(A0!$B$38:$B$64,MATCH(DataBOP!$A39,A0!$A$38:$A$64,0))*1000)</f>
        <v>-3.1879762690043174E-2</v>
      </c>
      <c r="AF39" s="1279">
        <f>AF10*INDEX(DataPrices!$R$50:$R$76,MATCH(DataBOP!$A39,DataPrices!$A$50:$A$76,0))/(INDEX(A0!$B$38:$B$64,MATCH(DataBOP!$A39,A0!$A$38:$A$64,0))*1000)</f>
        <v>3.8304823976739941E-2</v>
      </c>
      <c r="AG39" s="1279">
        <f>AG10*INDEX(DataPrices!$R$50:$R$76,MATCH(DataBOP!$A39,DataPrices!$A$50:$A$76,0))/(INDEX(A0!$B$38:$B$64,MATCH(DataBOP!$A39,A0!$A$38:$A$64,0))*1000)</f>
        <v>7.0184586666783122E-2</v>
      </c>
      <c r="AH39" s="1281">
        <f>AH10*INDEX(DataPrices!$R$50:$R$76,MATCH(DataBOP!$A39,DataPrices!$A$50:$A$76,0))/(INDEX(A0!$B$38:$B$64,MATCH(DataBOP!$A39,A0!$A$38:$A$64,0))*1000)</f>
        <v>-8.3666757024218295E-3</v>
      </c>
      <c r="AI39" s="1279">
        <f>AI10*INDEX(DataPrices!$R$50:$R$76,MATCH(DataBOP!$A39,DataPrices!$A$50:$A$76,0))/(INDEX(A0!$B$38:$B$64,MATCH(DataBOP!$A39,A0!$A$38:$A$64,0))*1000)</f>
        <v>1.5914872260041523E-2</v>
      </c>
      <c r="AJ39" s="1279">
        <f>AJ10*INDEX(DataPrices!$R$50:$R$76,MATCH(DataBOP!$A39,DataPrices!$A$50:$A$76,0))/(INDEX(A0!$B$38:$B$64,MATCH(DataBOP!$A39,A0!$A$38:$A$64,0))*1000)</f>
        <v>2.4281547962463353E-2</v>
      </c>
      <c r="AK39" s="1279">
        <f>AK10*INDEX(DataPrices!$R$50:$R$76,MATCH(DataBOP!$A39,DataPrices!$A$50:$A$76,0))/(INDEX(A0!$B$38:$B$64,MATCH(DataBOP!$A39,A0!$A$38:$A$64,0))*1000)</f>
        <v>-5.1837012504135247E-4</v>
      </c>
      <c r="AL39" s="1279">
        <f>AL10*INDEX(DataPrices!$R$50:$R$76,MATCH(DataBOP!$A39,DataPrices!$A$50:$A$76,0))/(INDEX(A0!$B$38:$B$64,MATCH(DataBOP!$A39,A0!$A$38:$A$64,0))*1000)</f>
        <v>4.9108748688128135E-4</v>
      </c>
      <c r="AM39" s="1279">
        <f>AM10*INDEX(DataPrices!$R$50:$R$76,MATCH(DataBOP!$A39,DataPrices!$A$50:$A$76,0))/(INDEX(A0!$B$38:$B$64,MATCH(DataBOP!$A39,A0!$A$38:$A$64,0))*1000)</f>
        <v>1.0094576119226337E-3</v>
      </c>
      <c r="AN39" s="1279">
        <f>AN10*INDEX(DataPrices!$R$50:$R$76,MATCH(DataBOP!$A39,DataPrices!$A$50:$A$76,0))/(INDEX(A0!$B$38:$B$64,MATCH(DataBOP!$A39,A0!$A$38:$A$64,0))*1000)</f>
        <v>-7.8483055773804766E-3</v>
      </c>
      <c r="AO39" s="1279">
        <f>AO10*INDEX(DataPrices!$R$50:$R$76,MATCH(DataBOP!$A39,DataPrices!$A$50:$A$76,0))/(INDEX(A0!$B$38:$B$64,MATCH(DataBOP!$A39,A0!$A$38:$A$64,0))*1000)</f>
        <v>1.5423784773160244E-2</v>
      </c>
      <c r="AP39" s="1279">
        <f>AP10*INDEX(DataPrices!$R$50:$R$76,MATCH(DataBOP!$A39,DataPrices!$A$50:$A$76,0))/(INDEX(A0!$B$38:$B$64,MATCH(DataBOP!$A39,A0!$A$38:$A$64,0))*1000)</f>
        <v>2.327209035054072E-2</v>
      </c>
      <c r="AQ39" s="1279">
        <f>AQ10*INDEX(DataPrices!$R$50:$R$76,MATCH(DataBOP!$A39,DataPrices!$A$50:$A$76,0))/(INDEX(A0!$B$38:$B$64,MATCH(DataBOP!$A39,A0!$A$38:$A$64,0))*1000)</f>
        <v>0</v>
      </c>
      <c r="AR39" s="1279">
        <f>AR10*INDEX(DataPrices!$R$50:$R$76,MATCH(DataBOP!$A39,DataPrices!$A$50:$A$76,0))/(INDEX(A0!$B$38:$B$64,MATCH(DataBOP!$A39,A0!$A$38:$A$64,0))*1000)</f>
        <v>0</v>
      </c>
      <c r="AS39" s="1279">
        <f>AS10*INDEX(DataPrices!$R$50:$R$76,MATCH(DataBOP!$A39,DataPrices!$A$50:$A$76,0))/(INDEX(A0!$B$38:$B$64,MATCH(DataBOP!$A39,A0!$A$38:$A$64,0))*1000)</f>
        <v>0</v>
      </c>
      <c r="AT39" s="1281">
        <f>AT10*INDEX(DataPrices!$R$50:$R$76,MATCH(DataBOP!$A39,DataPrices!$A$50:$A$76,0))/(INDEX(A0!$B$38:$B$64,MATCH(DataBOP!$A39,A0!$A$38:$A$64,0))*1000)</f>
        <v>-1.0549286755227524E-3</v>
      </c>
      <c r="AU39" s="1279">
        <f>AU10*INDEX(DataPrices!$R$50:$R$76,MATCH(DataBOP!$A39,DataPrices!$A$50:$A$76,0))/(INDEX(A0!$B$38:$B$64,MATCH(DataBOP!$A39,A0!$A$38:$A$64,0))*1000)</f>
        <v>1.4141500779636898E-3</v>
      </c>
      <c r="AV39" s="1279">
        <f>AV10*INDEX(DataPrices!$R$50:$R$76,MATCH(DataBOP!$A39,DataPrices!$A$50:$A$76,0))/(INDEX(A0!$B$38:$B$64,MATCH(DataBOP!$A39,A0!$A$38:$A$64,0))*1000)</f>
        <v>2.4736258598464541E-3</v>
      </c>
      <c r="AW39" s="1281">
        <f>AW10*INDEX(DataPrices!$R$50:$R$76,MATCH(DataBOP!$A39,DataPrices!$A$50:$A$76,0))/(INDEX(A0!$B$38:$B$64,MATCH(DataBOP!$A39,A0!$A$38:$A$64,0))*1000)</f>
        <v>1.0958526327628591E-3</v>
      </c>
      <c r="AX39" s="1279">
        <f>AX10*INDEX(DataPrices!$R$50:$R$76,MATCH(DataBOP!$A39,DataPrices!$A$50:$A$76,0))/(INDEX(A0!$B$38:$B$64,MATCH(DataBOP!$A39,A0!$A$38:$A$64,0))*1000)</f>
        <v>0</v>
      </c>
      <c r="AY39" s="1279">
        <f>AY10*INDEX(DataPrices!$R$50:$R$76,MATCH(DataBOP!$A39,DataPrices!$A$50:$A$76,0))/(INDEX(A0!$B$38:$B$64,MATCH(DataBOP!$A39,A0!$A$38:$A$64,0))*1000)</f>
        <v>1.0958526327628591E-3</v>
      </c>
      <c r="AZ39" s="1279">
        <f>AZ10*INDEX(DataPrices!$R$50:$R$76,MATCH(DataBOP!$A39,DataPrices!$A$50:$A$76,0))/(INDEX(A0!$B$38:$B$64,MATCH(DataBOP!$A39,A0!$A$38:$A$64,0))*1000)</f>
        <v>2.6746079609589784E-2</v>
      </c>
      <c r="BA39" s="1279">
        <f>BA10*INDEX(DataPrices!$R$50:$R$76,MATCH(DataBOP!$A39,DataPrices!$A$50:$A$76,0))/(INDEX(A0!$B$38:$B$64,MATCH(DataBOP!$A39,A0!$A$38:$A$64,0))*1000)</f>
        <v>1.578755328196119E-2</v>
      </c>
      <c r="BG39" s="3372" t="s">
        <v>2161</v>
      </c>
      <c r="BI39" s="3332">
        <v>-405</v>
      </c>
      <c r="BJ39" s="3332">
        <v>189</v>
      </c>
      <c r="BK39" s="3332">
        <v>408</v>
      </c>
      <c r="BL39" s="3332">
        <v>146</v>
      </c>
      <c r="BM39" s="3332">
        <v>1656</v>
      </c>
      <c r="BN39" s="3384"/>
      <c r="BO39" s="3346" t="s">
        <v>2161</v>
      </c>
      <c r="BP39" s="3334">
        <v>-1680.73</v>
      </c>
      <c r="BQ39" s="3335">
        <v>-1551.61</v>
      </c>
      <c r="BR39" s="3335">
        <v>-1061.4100000000001</v>
      </c>
      <c r="BS39" s="3335">
        <v>500.8</v>
      </c>
      <c r="BT39" s="3335">
        <v>-306.27</v>
      </c>
      <c r="BU39" s="3335">
        <v>58.82</v>
      </c>
      <c r="BV39" s="3335">
        <v>1795.34</v>
      </c>
      <c r="BW39" s="3387">
        <v>-1620.96</v>
      </c>
      <c r="BX39" s="3387">
        <v>2371.59</v>
      </c>
      <c r="BY39" s="3387">
        <v>-7601.62</v>
      </c>
      <c r="BZ39" s="3387">
        <v>-11072.47</v>
      </c>
      <c r="CA39" s="3387">
        <v>-19120.29</v>
      </c>
      <c r="CB39" s="3387">
        <v>6697.42</v>
      </c>
      <c r="CC39" s="3387">
        <v>9448.49</v>
      </c>
      <c r="CD39" s="3387">
        <v>11767.16</v>
      </c>
      <c r="CE39" s="3387">
        <v>-1765.13</v>
      </c>
      <c r="CF39" s="3387">
        <v>17287.63</v>
      </c>
      <c r="CG39" s="3387">
        <v>33502.050000000003</v>
      </c>
      <c r="CH39" s="3387">
        <v>15232.13</v>
      </c>
      <c r="CI39" s="1871"/>
      <c r="CJ39" s="1871"/>
      <c r="CK39" s="1871"/>
      <c r="CL39" s="1871"/>
      <c r="CM39" s="1871"/>
      <c r="CN39" s="1871"/>
      <c r="CO39" s="1871"/>
      <c r="CP39" s="3304"/>
      <c r="CQ39" s="1871"/>
      <c r="CR39" s="1871"/>
    </row>
    <row r="40" spans="1:96" ht="16" customHeight="1">
      <c r="A40" s="1807">
        <v>1995</v>
      </c>
      <c r="E40" s="2273">
        <f>E11/(INDEX(A0!$B$38:$B$64,MATCH(DataBOP!$A40,A0!$A$38:$A$64,0))*1000)</f>
        <v>0.42437556262522791</v>
      </c>
      <c r="F40" s="2273">
        <f>F11/(INDEX(A0!$B$38:$B$64,MATCH(DataBOP!$A40,A0!$A$38:$A$64,0))*1000)</f>
        <v>0.37792504291387508</v>
      </c>
      <c r="G40" s="2040">
        <f>G11/(INDEX(A0!$B$38:$B$64,MATCH(DataBOP!$A40,A0!$A$38:$A$64,0))*1000)</f>
        <v>4.645051971135284E-2</v>
      </c>
      <c r="J40" s="2040">
        <f>J11/(INDEX(A0!$B$38:$B$64,MATCH(DataBOP!$A40,A0!$A$38:$A$64,0))*1000)</f>
        <v>-1.5820675058179478E-2</v>
      </c>
      <c r="O40" s="2040">
        <f>O11/(INDEX(A0!$B$38:$B$64,MATCH(DataBOP!$A40,A0!$A$38:$A$64,0))*1000)</f>
        <v>7.1195530310189147E-4</v>
      </c>
      <c r="T40" s="2040">
        <f>T11/(INDEX(A0!$B$38:$B$64,MATCH(DataBOP!$A40,A0!$A$38:$A$64,0))*1000)</f>
        <v>-1.5836441677971557E-3</v>
      </c>
      <c r="X40" s="1279">
        <f>X11*INDEX(DataPrices!$R$50:$R$76,MATCH(DataBOP!$A40,DataPrices!$A$50:$A$76,0))/(INDEX(A0!$B$38:$B$64,MATCH(DataBOP!$A40,A0!$A$38:$A$64,0))*1000)</f>
        <v>3.1777851124990181E-2</v>
      </c>
      <c r="Y40" s="1281">
        <f>Y11*INDEX(DataPrices!$R$50:$R$76,MATCH(DataBOP!$A40,DataPrices!$A$50:$A$76,0))/(INDEX(A0!$B$38:$B$64,MATCH(DataBOP!$A40,A0!$A$38:$A$64,0))*1000)</f>
        <v>4.6450519711352875E-2</v>
      </c>
      <c r="Z40" s="1279">
        <f>Z11*INDEX(DataPrices!$R$50:$R$76,MATCH(DataBOP!$A40,DataPrices!$A$50:$A$76,0))/(INDEX(A0!$B$38:$B$64,MATCH(DataBOP!$A40,A0!$A$38:$A$64,0))*1000)</f>
        <v>0.42437556262522791</v>
      </c>
      <c r="AA40" s="1279">
        <f>AA11*INDEX(DataPrices!$R$50:$R$76,MATCH(DataBOP!$A40,DataPrices!$A$50:$A$76,0))/(INDEX(A0!$B$38:$B$64,MATCH(DataBOP!$A40,A0!$A$38:$A$64,0))*1000)</f>
        <v>0.37792504291387508</v>
      </c>
      <c r="AB40" s="1279">
        <f>AB11*INDEX(DataPrices!$R$50:$R$76,MATCH(DataBOP!$A40,DataPrices!$A$50:$A$76,0))/(INDEX(A0!$B$38:$B$64,MATCH(DataBOP!$A40,A0!$A$38:$A$64,0))*1000)</f>
        <v>9.0436578758122291E-2</v>
      </c>
      <c r="AC40" s="1279">
        <f>AC11*INDEX(DataPrices!$R$50:$R$76,MATCH(DataBOP!$A40,DataPrices!$A$50:$A$76,0))/(INDEX(A0!$B$38:$B$64,MATCH(DataBOP!$A40,A0!$A$38:$A$64,0))*1000)</f>
        <v>0.37614515465612031</v>
      </c>
      <c r="AD40" s="1279">
        <f>AD11*INDEX(DataPrices!$R$50:$R$76,MATCH(DataBOP!$A40,DataPrices!$A$50:$A$76,0))/(INDEX(A0!$B$38:$B$64,MATCH(DataBOP!$A40,A0!$A$38:$A$64,0))*1000)</f>
        <v>0.28570857589799803</v>
      </c>
      <c r="AE40" s="1279">
        <f>AE11*INDEX(DataPrices!$R$50:$R$76,MATCH(DataBOP!$A40,DataPrices!$A$50:$A$76,0))/(INDEX(A0!$B$38:$B$64,MATCH(DataBOP!$A40,A0!$A$38:$A$64,0))*1000)</f>
        <v>-4.3986059046769402E-2</v>
      </c>
      <c r="AF40" s="1279">
        <f>AF11*INDEX(DataPrices!$R$50:$R$76,MATCH(DataBOP!$A40,DataPrices!$A$50:$A$76,0))/(INDEX(A0!$B$38:$B$64,MATCH(DataBOP!$A40,A0!$A$38:$A$64,0))*1000)</f>
        <v>4.8225844153062074E-2</v>
      </c>
      <c r="AG40" s="1279">
        <f>AG11*INDEX(DataPrices!$R$50:$R$76,MATCH(DataBOP!$A40,DataPrices!$A$50:$A$76,0))/(INDEX(A0!$B$38:$B$64,MATCH(DataBOP!$A40,A0!$A$38:$A$64,0))*1000)</f>
        <v>9.2211903199831483E-2</v>
      </c>
      <c r="AH40" s="1281">
        <f>AH11*INDEX(DataPrices!$R$50:$R$76,MATCH(DataBOP!$A40,DataPrices!$A$50:$A$76,0))/(INDEX(A0!$B$38:$B$64,MATCH(DataBOP!$A40,A0!$A$38:$A$64,0))*1000)</f>
        <v>-1.5389187705510109E-2</v>
      </c>
      <c r="AI40" s="1279">
        <f>AI11*INDEX(DataPrices!$R$50:$R$76,MATCH(DataBOP!$A40,DataPrices!$A$50:$A$76,0))/(INDEX(A0!$B$38:$B$64,MATCH(DataBOP!$A40,A0!$A$38:$A$64,0))*1000)</f>
        <v>1.9524005042755709E-2</v>
      </c>
      <c r="AJ40" s="1279">
        <f>AJ11*INDEX(DataPrices!$R$50:$R$76,MATCH(DataBOP!$A40,DataPrices!$A$50:$A$76,0))/(INDEX(A0!$B$38:$B$64,MATCH(DataBOP!$A40,A0!$A$38:$A$64,0))*1000)</f>
        <v>3.491319274826582E-2</v>
      </c>
      <c r="AK40" s="1279">
        <f>AK11*INDEX(DataPrices!$R$50:$R$76,MATCH(DataBOP!$A40,DataPrices!$A$50:$A$76,0))/(INDEX(A0!$B$38:$B$64,MATCH(DataBOP!$A40,A0!$A$38:$A$64,0))*1000)</f>
        <v>-1.3828362617940579E-3</v>
      </c>
      <c r="AL40" s="1279">
        <f>AL11*INDEX(DataPrices!$R$50:$R$76,MATCH(DataBOP!$A40,DataPrices!$A$50:$A$76,0))/(INDEX(A0!$B$38:$B$64,MATCH(DataBOP!$A40,A0!$A$38:$A$64,0))*1000)</f>
        <v>7.5759346355714068E-4</v>
      </c>
      <c r="AM40" s="1279">
        <f>AM11*INDEX(DataPrices!$R$50:$R$76,MATCH(DataBOP!$A40,DataPrices!$A$50:$A$76,0))/(INDEX(A0!$B$38:$B$64,MATCH(DataBOP!$A40,A0!$A$38:$A$64,0))*1000)</f>
        <v>2.1404297253511985E-3</v>
      </c>
      <c r="AN40" s="1279">
        <f>AN11*INDEX(DataPrices!$R$50:$R$76,MATCH(DataBOP!$A40,DataPrices!$A$50:$A$76,0))/(INDEX(A0!$B$38:$B$64,MATCH(DataBOP!$A40,A0!$A$38:$A$64,0))*1000)</f>
        <v>-1.4006351443716052E-2</v>
      </c>
      <c r="AO40" s="1279">
        <f>AO11*INDEX(DataPrices!$R$50:$R$76,MATCH(DataBOP!$A40,DataPrices!$A$50:$A$76,0))/(INDEX(A0!$B$38:$B$64,MATCH(DataBOP!$A40,A0!$A$38:$A$64,0))*1000)</f>
        <v>1.8766411579198568E-2</v>
      </c>
      <c r="AP40" s="1279">
        <f>AP11*INDEX(DataPrices!$R$50:$R$76,MATCH(DataBOP!$A40,DataPrices!$A$50:$A$76,0))/(INDEX(A0!$B$38:$B$64,MATCH(DataBOP!$A40,A0!$A$38:$A$64,0))*1000)</f>
        <v>3.2772763022914618E-2</v>
      </c>
      <c r="AQ40" s="1279">
        <f>AQ11*INDEX(DataPrices!$R$50:$R$76,MATCH(DataBOP!$A40,DataPrices!$A$50:$A$76,0))/(INDEX(A0!$B$38:$B$64,MATCH(DataBOP!$A40,A0!$A$38:$A$64,0))*1000)</f>
        <v>0</v>
      </c>
      <c r="AR40" s="1279">
        <f>AR11*INDEX(DataPrices!$R$50:$R$76,MATCH(DataBOP!$A40,DataPrices!$A$50:$A$76,0))/(INDEX(A0!$B$38:$B$64,MATCH(DataBOP!$A40,A0!$A$38:$A$64,0))*1000)</f>
        <v>0</v>
      </c>
      <c r="AS40" s="1279">
        <f>AS11*INDEX(DataPrices!$R$50:$R$76,MATCH(DataBOP!$A40,DataPrices!$A$50:$A$76,0))/(INDEX(A0!$B$38:$B$64,MATCH(DataBOP!$A40,A0!$A$38:$A$64,0))*1000)</f>
        <v>0</v>
      </c>
      <c r="AT40" s="1281">
        <f>AT11*INDEX(DataPrices!$R$50:$R$76,MATCH(DataBOP!$A40,DataPrices!$A$50:$A$76,0))/(INDEX(A0!$B$38:$B$64,MATCH(DataBOP!$A40,A0!$A$38:$A$64,0))*1000)</f>
        <v>7.165191191474161E-4</v>
      </c>
      <c r="AU40" s="1279">
        <f>AU11*INDEX(DataPrices!$R$50:$R$76,MATCH(DataBOP!$A40,DataPrices!$A$50:$A$76,0))/(INDEX(A0!$B$38:$B$64,MATCH(DataBOP!$A40,A0!$A$38:$A$64,0))*1000)</f>
        <v>4.0800515446992999E-3</v>
      </c>
      <c r="AV40" s="1279">
        <f>AV11*INDEX(DataPrices!$R$50:$R$76,MATCH(DataBOP!$A40,DataPrices!$A$50:$A$76,0))/(INDEX(A0!$B$38:$B$64,MATCH(DataBOP!$A40,A0!$A$38:$A$64,0))*1000)</f>
        <v>3.368096241597408E-3</v>
      </c>
      <c r="AW40" s="1281">
        <f>AW11*INDEX(DataPrices!$R$50:$R$76,MATCH(DataBOP!$A40,DataPrices!$A$50:$A$76,0))/(INDEX(A0!$B$38:$B$64,MATCH(DataBOP!$A40,A0!$A$38:$A$64,0))*1000)</f>
        <v>-1.5836441677971554E-3</v>
      </c>
      <c r="AX40" s="1279">
        <f>AX11*INDEX(DataPrices!$R$50:$R$76,MATCH(DataBOP!$A40,DataPrices!$A$50:$A$76,0))/(INDEX(A0!$B$38:$B$64,MATCH(DataBOP!$A40,A0!$A$38:$A$64,0))*1000)</f>
        <v>0</v>
      </c>
      <c r="AY40" s="1279">
        <f>AY11*INDEX(DataPrices!$R$50:$R$76,MATCH(DataBOP!$A40,DataPrices!$A$50:$A$76,0))/(INDEX(A0!$B$38:$B$64,MATCH(DataBOP!$A40,A0!$A$38:$A$64,0))*1000)</f>
        <v>-1.5836441677971554E-3</v>
      </c>
      <c r="AZ40" s="1279">
        <f>AZ11*INDEX(DataPrices!$R$50:$R$76,MATCH(DataBOP!$A40,DataPrices!$A$50:$A$76,0))/(INDEX(A0!$B$38:$B$64,MATCH(DataBOP!$A40,A0!$A$38:$A$64,0))*1000)</f>
        <v>1.4248233694128873E-2</v>
      </c>
      <c r="BA40" s="1279">
        <f>BA11*INDEX(DataPrices!$R$50:$R$76,MATCH(DataBOP!$A40,DataPrices!$A$50:$A$76,0))/(INDEX(A0!$B$38:$B$64,MATCH(DataBOP!$A40,A0!$A$38:$A$64,0))*1000)</f>
        <v>1.5831877861926028E-2</v>
      </c>
      <c r="BG40" s="3374" t="s">
        <v>2218</v>
      </c>
      <c r="BI40" s="3339">
        <v>-1566</v>
      </c>
      <c r="BJ40" s="3339">
        <v>-1022</v>
      </c>
      <c r="BK40" s="3339">
        <v>-281</v>
      </c>
      <c r="BL40" s="3339">
        <v>-606</v>
      </c>
      <c r="BM40" s="3339">
        <v>-923</v>
      </c>
      <c r="BN40" s="3386"/>
      <c r="BO40" s="3347" t="s">
        <v>2210</v>
      </c>
      <c r="BP40" s="3334">
        <v>3183.91</v>
      </c>
      <c r="BQ40" s="3335">
        <v>1209.75</v>
      </c>
      <c r="BR40" s="3335">
        <v>2195.12</v>
      </c>
      <c r="BS40" s="3335">
        <v>3178.83</v>
      </c>
      <c r="BT40" s="3335">
        <v>2541.0300000000002</v>
      </c>
      <c r="BU40" s="3335">
        <v>3532.65</v>
      </c>
      <c r="BV40" s="3335">
        <v>9723.9599999999991</v>
      </c>
      <c r="BW40" s="3388">
        <v>13782.03</v>
      </c>
      <c r="BX40" s="3388">
        <v>17879.650000000001</v>
      </c>
      <c r="BY40" s="3388">
        <v>29993.15</v>
      </c>
      <c r="BZ40" s="3388">
        <v>44801.21</v>
      </c>
      <c r="CA40" s="3388">
        <v>55662.61</v>
      </c>
      <c r="CB40" s="3388">
        <v>43280.52</v>
      </c>
      <c r="CC40" s="3388">
        <v>52616.26</v>
      </c>
      <c r="CD40" s="3388">
        <v>66850.789999999994</v>
      </c>
      <c r="CE40" s="3388">
        <v>48822.42</v>
      </c>
      <c r="CF40" s="3388">
        <v>86506.53</v>
      </c>
      <c r="CG40" s="3388">
        <v>56392.56</v>
      </c>
      <c r="CH40" s="3388">
        <v>22085.1</v>
      </c>
      <c r="CI40" s="1872"/>
      <c r="CJ40" s="1872"/>
      <c r="CK40" s="1872"/>
      <c r="CL40" s="1872"/>
      <c r="CM40" s="1872"/>
      <c r="CN40" s="1872"/>
      <c r="CO40" s="1872"/>
      <c r="CP40" s="3303"/>
      <c r="CQ40" s="1872"/>
      <c r="CR40" s="1872"/>
    </row>
    <row r="41" spans="1:96" ht="16">
      <c r="A41" s="1807">
        <v>1996</v>
      </c>
      <c r="E41" s="2273">
        <f>E12/(INDEX(A0!$B$38:$B$64,MATCH(DataBOP!$A41,A0!$A$38:$A$64,0))*1000)</f>
        <v>0.32557215455388749</v>
      </c>
      <c r="F41" s="2273">
        <f>F12/(INDEX(A0!$B$38:$B$64,MATCH(DataBOP!$A41,A0!$A$38:$A$64,0))*1000)</f>
        <v>0.27432029420033427</v>
      </c>
      <c r="G41" s="2040">
        <f>G12/(INDEX(A0!$B$38:$B$64,MATCH(DataBOP!$A41,A0!$A$38:$A$64,0))*1000)</f>
        <v>5.1251860353553211E-2</v>
      </c>
      <c r="J41" s="2040">
        <f>J12/(INDEX(A0!$B$38:$B$64,MATCH(DataBOP!$A41,A0!$A$38:$A$64,0))*1000)</f>
        <v>-1.7845373443383314E-2</v>
      </c>
      <c r="O41" s="2040">
        <f>O12/(INDEX(A0!$B$38:$B$64,MATCH(DataBOP!$A41,A0!$A$38:$A$64,0))*1000)</f>
        <v>2.3082150692882862E-4</v>
      </c>
      <c r="T41" s="2040">
        <f>T12/(INDEX(A0!$B$38:$B$64,MATCH(DataBOP!$A41,A0!$A$38:$A$64,0))*1000)</f>
        <v>-1.46397750284997E-3</v>
      </c>
      <c r="X41" s="1279">
        <f>X12*INDEX(DataPrices!$R$50:$R$76,MATCH(DataBOP!$A41,DataPrices!$A$50:$A$76,0))/(INDEX(A0!$B$38:$B$64,MATCH(DataBOP!$A41,A0!$A$38:$A$64,0))*1000)</f>
        <v>3.4297546378863099E-2</v>
      </c>
      <c r="Y41" s="1281">
        <f>Y12*INDEX(DataPrices!$R$50:$R$76,MATCH(DataBOP!$A41,DataPrices!$A$50:$A$76,0))/(INDEX(A0!$B$38:$B$64,MATCH(DataBOP!$A41,A0!$A$38:$A$64,0))*1000)</f>
        <v>5.1251860353553239E-2</v>
      </c>
      <c r="Z41" s="1279">
        <f>Z12*INDEX(DataPrices!$R$50:$R$76,MATCH(DataBOP!$A41,DataPrices!$A$50:$A$76,0))/(INDEX(A0!$B$38:$B$64,MATCH(DataBOP!$A41,A0!$A$38:$A$64,0))*1000)</f>
        <v>0.32557215455388749</v>
      </c>
      <c r="AA41" s="1279">
        <f>AA12*INDEX(DataPrices!$R$50:$R$76,MATCH(DataBOP!$A41,DataPrices!$A$50:$A$76,0))/(INDEX(A0!$B$38:$B$64,MATCH(DataBOP!$A41,A0!$A$38:$A$64,0))*1000)</f>
        <v>0.27432029420033427</v>
      </c>
      <c r="AB41" s="1279">
        <f>AB12*INDEX(DataPrices!$R$50:$R$76,MATCH(DataBOP!$A41,DataPrices!$A$50:$A$76,0))/(INDEX(A0!$B$38:$B$64,MATCH(DataBOP!$A41,A0!$A$38:$A$64,0))*1000)</f>
        <v>6.8272575035716057E-2</v>
      </c>
      <c r="AC41" s="1279">
        <f>AC12*INDEX(DataPrices!$R$50:$R$76,MATCH(DataBOP!$A41,DataPrices!$A$50:$A$76,0))/(INDEX(A0!$B$38:$B$64,MATCH(DataBOP!$A41,A0!$A$38:$A$64,0))*1000)</f>
        <v>0.28357844998509607</v>
      </c>
      <c r="AD41" s="1279">
        <f>AD12*INDEX(DataPrices!$R$50:$R$76,MATCH(DataBOP!$A41,DataPrices!$A$50:$A$76,0))/(INDEX(A0!$B$38:$B$64,MATCH(DataBOP!$A41,A0!$A$38:$A$64,0))*1000)</f>
        <v>0.21530271301092893</v>
      </c>
      <c r="AE41" s="1279">
        <f>AE12*INDEX(DataPrices!$R$50:$R$76,MATCH(DataBOP!$A41,DataPrices!$A$50:$A$76,0))/(INDEX(A0!$B$38:$B$64,MATCH(DataBOP!$A41,A0!$A$38:$A$64,0))*1000)</f>
        <v>-1.7020714682162815E-2</v>
      </c>
      <c r="AF41" s="1279">
        <f>AF12*INDEX(DataPrices!$R$50:$R$76,MATCH(DataBOP!$A41,DataPrices!$A$50:$A$76,0))/(INDEX(A0!$B$38:$B$64,MATCH(DataBOP!$A41,A0!$A$38:$A$64,0))*1000)</f>
        <v>4.1993704568791451E-2</v>
      </c>
      <c r="AG41" s="1279">
        <f>AG12*INDEX(DataPrices!$R$50:$R$76,MATCH(DataBOP!$A41,DataPrices!$A$50:$A$76,0))/(INDEX(A0!$B$38:$B$64,MATCH(DataBOP!$A41,A0!$A$38:$A$64,0))*1000)</f>
        <v>5.9017581189405338E-2</v>
      </c>
      <c r="AH41" s="1281">
        <f>AH12*INDEX(DataPrices!$R$50:$R$76,MATCH(DataBOP!$A41,DataPrices!$A$50:$A$76,0))/(INDEX(A0!$B$38:$B$64,MATCH(DataBOP!$A41,A0!$A$38:$A$64,0))*1000)</f>
        <v>-1.7181973543167889E-2</v>
      </c>
      <c r="AI41" s="1279">
        <f>AI12*INDEX(DataPrices!$R$50:$R$76,MATCH(DataBOP!$A41,DataPrices!$A$50:$A$76,0))/(INDEX(A0!$B$38:$B$64,MATCH(DataBOP!$A41,A0!$A$38:$A$64,0))*1000)</f>
        <v>1.3700679308528977E-2</v>
      </c>
      <c r="AJ41" s="1279">
        <f>AJ12*INDEX(DataPrices!$R$50:$R$76,MATCH(DataBOP!$A41,DataPrices!$A$50:$A$76,0))/(INDEX(A0!$B$38:$B$64,MATCH(DataBOP!$A41,A0!$A$38:$A$64,0))*1000)</f>
        <v>3.0885814790147945E-2</v>
      </c>
      <c r="AK41" s="1279">
        <f>AK12*INDEX(DataPrices!$R$50:$R$76,MATCH(DataBOP!$A41,DataPrices!$A$50:$A$76,0))/(INDEX(A0!$B$38:$B$64,MATCH(DataBOP!$A41,A0!$A$38:$A$64,0))*1000)</f>
        <v>-1.2837470111384179E-3</v>
      </c>
      <c r="AL41" s="1279">
        <f>AL12*INDEX(DataPrices!$R$50:$R$76,MATCH(DataBOP!$A41,DataPrices!$A$50:$A$76,0))/(INDEX(A0!$B$38:$B$64,MATCH(DataBOP!$A41,A0!$A$38:$A$64,0))*1000)</f>
        <v>3.2251772201014441E-4</v>
      </c>
      <c r="AM41" s="1279">
        <f>AM12*INDEX(DataPrices!$R$50:$R$76,MATCH(DataBOP!$A41,DataPrices!$A$50:$A$76,0))/(INDEX(A0!$B$38:$B$64,MATCH(DataBOP!$A41,A0!$A$38:$A$64,0))*1000)</f>
        <v>1.6031027946974824E-3</v>
      </c>
      <c r="AN41" s="1279">
        <f>AN12*INDEX(DataPrices!$R$50:$R$76,MATCH(DataBOP!$A41,DataPrices!$A$50:$A$76,0))/(INDEX(A0!$B$38:$B$64,MATCH(DataBOP!$A41,A0!$A$38:$A$64,0))*1000)</f>
        <v>-1.5901388470480549E-2</v>
      </c>
      <c r="AO41" s="1279">
        <f>AO12*INDEX(DataPrices!$R$50:$R$76,MATCH(DataBOP!$A41,DataPrices!$A$50:$A$76,0))/(INDEX(A0!$B$38:$B$64,MATCH(DataBOP!$A41,A0!$A$38:$A$64,0))*1000)</f>
        <v>1.3381323524969912E-2</v>
      </c>
      <c r="AP41" s="1279">
        <f>AP12*INDEX(DataPrices!$R$50:$R$76,MATCH(DataBOP!$A41,DataPrices!$A$50:$A$76,0))/(INDEX(A0!$B$38:$B$64,MATCH(DataBOP!$A41,A0!$A$38:$A$64,0))*1000)</f>
        <v>2.9279550056999382E-3</v>
      </c>
      <c r="AQ41" s="1279">
        <f>AQ12*INDEX(DataPrices!$R$50:$R$76,MATCH(DataBOP!$A41,DataPrices!$A$50:$A$76,0))/(INDEX(A0!$B$38:$B$64,MATCH(DataBOP!$A41,A0!$A$38:$A$64,0))*1000)</f>
        <v>0</v>
      </c>
      <c r="AR41" s="1279">
        <f>AR12*INDEX(DataPrices!$R$50:$R$76,MATCH(DataBOP!$A41,DataPrices!$A$50:$A$76,0))/(INDEX(A0!$B$38:$B$64,MATCH(DataBOP!$A41,A0!$A$38:$A$64,0))*1000)</f>
        <v>0</v>
      </c>
      <c r="AS41" s="1279">
        <f>AS12*INDEX(DataPrices!$R$50:$R$76,MATCH(DataBOP!$A41,DataPrices!$A$50:$A$76,0))/(INDEX(A0!$B$38:$B$64,MATCH(DataBOP!$A41,A0!$A$38:$A$64,0))*1000)</f>
        <v>0</v>
      </c>
      <c r="AT41" s="1281">
        <f>AT12*INDEX(DataPrices!$R$50:$R$76,MATCH(DataBOP!$A41,DataPrices!$A$50:$A$76,0))/(INDEX(A0!$B$38:$B$64,MATCH(DataBOP!$A41,A0!$A$38:$A$64,0))*1000)</f>
        <v>2.2765956847774896E-4</v>
      </c>
      <c r="AU41" s="1279">
        <f>AU12*INDEX(DataPrices!$R$50:$R$76,MATCH(DataBOP!$A41,DataPrices!$A$50:$A$76,0))/(INDEX(A0!$B$38:$B$64,MATCH(DataBOP!$A41,A0!$A$38:$A$64,0))*1000)</f>
        <v>2.4441784226847214E-3</v>
      </c>
      <c r="AV41" s="1279">
        <f>AV12*INDEX(DataPrices!$R$50:$R$76,MATCH(DataBOP!$A41,DataPrices!$A$50:$A$76,0))/(INDEX(A0!$B$38:$B$64,MATCH(DataBOP!$A41,A0!$A$38:$A$64,0))*1000)</f>
        <v>2.2133569157558931E-3</v>
      </c>
      <c r="AW41" s="1281">
        <f>AW12*INDEX(DataPrices!$R$50:$R$76,MATCH(DataBOP!$A41,DataPrices!$A$50:$A$76,0))/(INDEX(A0!$B$38:$B$64,MATCH(DataBOP!$A41,A0!$A$38:$A$64,0))*1000)</f>
        <v>-1.4639775028499691E-3</v>
      </c>
      <c r="AX41" s="1279">
        <f>AX12*INDEX(DataPrices!$R$50:$R$76,MATCH(DataBOP!$A41,DataPrices!$A$50:$A$76,0))/(INDEX(A0!$B$38:$B$64,MATCH(DataBOP!$A41,A0!$A$38:$A$64,0))*1000)</f>
        <v>0</v>
      </c>
      <c r="AY41" s="1279">
        <f>AY12*INDEX(DataPrices!$R$50:$R$76,MATCH(DataBOP!$A41,DataPrices!$A$50:$A$76,0))/(INDEX(A0!$B$38:$B$64,MATCH(DataBOP!$A41,A0!$A$38:$A$64,0))*1000)</f>
        <v>-1.4639775028499691E-3</v>
      </c>
      <c r="AZ41" s="1279">
        <f>AZ12*INDEX(DataPrices!$R$50:$R$76,MATCH(DataBOP!$A41,DataPrices!$A$50:$A$76,0))/(INDEX(A0!$B$38:$B$64,MATCH(DataBOP!$A41,A0!$A$38:$A$64,0))*1000)</f>
        <v>9.6945032910108093E-3</v>
      </c>
      <c r="BA41" s="1279">
        <f>BA12*INDEX(DataPrices!$R$50:$R$76,MATCH(DataBOP!$A41,DataPrices!$A$50:$A$76,0))/(INDEX(A0!$B$38:$B$64,MATCH(DataBOP!$A41,A0!$A$38:$A$64,0))*1000)</f>
        <v>1.1158480793860779E-2</v>
      </c>
      <c r="BG41" s="3374" t="s">
        <v>2217</v>
      </c>
      <c r="BI41" s="3339">
        <v>1161</v>
      </c>
      <c r="BJ41" s="3339">
        <v>1211</v>
      </c>
      <c r="BK41" s="3339">
        <v>690</v>
      </c>
      <c r="BL41" s="3339">
        <v>2066</v>
      </c>
      <c r="BM41" s="3339">
        <v>2579</v>
      </c>
      <c r="BN41" s="3386"/>
      <c r="BO41" s="3347" t="s">
        <v>2202</v>
      </c>
      <c r="BP41" s="3334">
        <v>4864.6400000000003</v>
      </c>
      <c r="BQ41" s="3335">
        <v>2761.36</v>
      </c>
      <c r="BR41" s="3335">
        <v>3256.53</v>
      </c>
      <c r="BS41" s="3335">
        <v>2678.03</v>
      </c>
      <c r="BT41" s="3335">
        <v>2847.3</v>
      </c>
      <c r="BU41" s="3335">
        <v>3473.83</v>
      </c>
      <c r="BV41" s="3335">
        <v>7928.62</v>
      </c>
      <c r="BW41" s="3388">
        <v>15402.99</v>
      </c>
      <c r="BX41" s="3388">
        <v>15508.06</v>
      </c>
      <c r="BY41" s="3388">
        <v>37594.76</v>
      </c>
      <c r="BZ41" s="3388">
        <v>55873.68</v>
      </c>
      <c r="CA41" s="3388">
        <v>74782.91</v>
      </c>
      <c r="CB41" s="3388">
        <v>36583.1</v>
      </c>
      <c r="CC41" s="3388">
        <v>43167.77</v>
      </c>
      <c r="CD41" s="3388">
        <v>55083.63</v>
      </c>
      <c r="CE41" s="3388">
        <v>50587.55</v>
      </c>
      <c r="CF41" s="3388">
        <v>69218.899999999994</v>
      </c>
      <c r="CG41" s="3388">
        <v>22890.51</v>
      </c>
      <c r="CH41" s="3388">
        <v>6852.96</v>
      </c>
      <c r="CI41" s="1872"/>
      <c r="CJ41" s="1872"/>
      <c r="CK41" s="1872"/>
      <c r="CL41" s="1872"/>
      <c r="CM41" s="1872"/>
      <c r="CN41" s="1872"/>
      <c r="CO41" s="1872"/>
      <c r="CP41" s="3303"/>
      <c r="CQ41" s="1872"/>
      <c r="CR41" s="1872"/>
    </row>
    <row r="42" spans="1:96" ht="17" customHeight="1">
      <c r="A42" s="1807">
        <v>1997</v>
      </c>
      <c r="E42" s="2273">
        <f>E13/(INDEX(A0!$B$38:$B$64,MATCH(DataBOP!$A42,A0!$A$38:$A$64,0))*1000)</f>
        <v>0.30217100808113179</v>
      </c>
      <c r="F42" s="2273">
        <f>F13/(INDEX(A0!$B$38:$B$64,MATCH(DataBOP!$A42,A0!$A$38:$A$64,0))*1000)</f>
        <v>0.27736161054498026</v>
      </c>
      <c r="G42" s="2040">
        <f>G13/(INDEX(A0!$B$38:$B$64,MATCH(DataBOP!$A42,A0!$A$38:$A$64,0))*1000)</f>
        <v>2.4809397536151544E-2</v>
      </c>
      <c r="J42" s="2040">
        <f>J13/(INDEX(A0!$B$38:$B$64,MATCH(DataBOP!$A42,A0!$A$38:$A$64,0))*1000)</f>
        <v>-2.6355566905652363E-2</v>
      </c>
      <c r="O42" s="2040">
        <f>O13/(INDEX(A0!$B$38:$B$64,MATCH(DataBOP!$A42,A0!$A$38:$A$64,0))*1000)</f>
        <v>-1.0757627721178209E-3</v>
      </c>
      <c r="T42" s="2040">
        <f>T13/(INDEX(A0!$B$38:$B$64,MATCH(DataBOP!$A42,A0!$A$38:$A$64,0))*1000)</f>
        <v>2.9085773574699197E-4</v>
      </c>
      <c r="X42" s="1279">
        <f>X13*INDEX(DataPrices!$R$50:$R$76,MATCH(DataBOP!$A42,DataPrices!$A$50:$A$76,0))/(INDEX(A0!$B$38:$B$64,MATCH(DataBOP!$A42,A0!$A$38:$A$64,0))*1000)</f>
        <v>-2.5232542977012364E-3</v>
      </c>
      <c r="Y42" s="1281">
        <f>Y13*INDEX(DataPrices!$R$50:$R$76,MATCH(DataBOP!$A42,DataPrices!$A$50:$A$76,0))/(INDEX(A0!$B$38:$B$64,MATCH(DataBOP!$A42,A0!$A$38:$A$64,0))*1000)</f>
        <v>2.480939753615153E-2</v>
      </c>
      <c r="Z42" s="1279">
        <f>Z13*INDEX(DataPrices!$R$50:$R$76,MATCH(DataBOP!$A42,DataPrices!$A$50:$A$76,0))/(INDEX(A0!$B$38:$B$64,MATCH(DataBOP!$A42,A0!$A$38:$A$64,0))*1000)</f>
        <v>0.30217100808113179</v>
      </c>
      <c r="AA42" s="1279">
        <f>AA13*INDEX(DataPrices!$R$50:$R$76,MATCH(DataBOP!$A42,DataPrices!$A$50:$A$76,0))/(INDEX(A0!$B$38:$B$64,MATCH(DataBOP!$A42,A0!$A$38:$A$64,0))*1000)</f>
        <v>0.27736161054498026</v>
      </c>
      <c r="AB42" s="1279">
        <f>AB13*INDEX(DataPrices!$R$50:$R$76,MATCH(DataBOP!$A42,DataPrices!$A$50:$A$76,0))/(INDEX(A0!$B$38:$B$64,MATCH(DataBOP!$A42,A0!$A$38:$A$64,0))*1000)</f>
        <v>4.276835224005017E-2</v>
      </c>
      <c r="AC42" s="1279">
        <f>AC13*INDEX(DataPrices!$R$50:$R$76,MATCH(DataBOP!$A42,DataPrices!$A$50:$A$76,0))/(INDEX(A0!$B$38:$B$64,MATCH(DataBOP!$A42,A0!$A$38:$A$64,0))*1000)</f>
        <v>0.25963671958605128</v>
      </c>
      <c r="AD42" s="1279">
        <f>AD13*INDEX(DataPrices!$R$50:$R$76,MATCH(DataBOP!$A42,DataPrices!$A$50:$A$76,0))/(INDEX(A0!$B$38:$B$64,MATCH(DataBOP!$A42,A0!$A$38:$A$64,0))*1000)</f>
        <v>0.21686836734600112</v>
      </c>
      <c r="AE42" s="1279">
        <f>AE13*INDEX(DataPrices!$R$50:$R$76,MATCH(DataBOP!$A42,DataPrices!$A$50:$A$76,0))/(INDEX(A0!$B$38:$B$64,MATCH(DataBOP!$A42,A0!$A$38:$A$64,0))*1000)</f>
        <v>-1.7958954703898636E-2</v>
      </c>
      <c r="AF42" s="1279">
        <f>AF13*INDEX(DataPrices!$R$50:$R$76,MATCH(DataBOP!$A42,DataPrices!$A$50:$A$76,0))/(INDEX(A0!$B$38:$B$64,MATCH(DataBOP!$A42,A0!$A$38:$A$64,0))*1000)</f>
        <v>4.2534288495080522E-2</v>
      </c>
      <c r="AG42" s="1279">
        <f>AG13*INDEX(DataPrices!$R$50:$R$76,MATCH(DataBOP!$A42,DataPrices!$A$50:$A$76,0))/(INDEX(A0!$B$38:$B$64,MATCH(DataBOP!$A42,A0!$A$38:$A$64,0))*1000)</f>
        <v>6.0493243198979155E-2</v>
      </c>
      <c r="AH42" s="1281">
        <f>AH13*INDEX(DataPrices!$R$50:$R$76,MATCH(DataBOP!$A42,DataPrices!$A$50:$A$76,0))/(INDEX(A0!$B$38:$B$64,MATCH(DataBOP!$A42,A0!$A$38:$A$64,0))*1000)</f>
        <v>-2.6256889061734946E-2</v>
      </c>
      <c r="AI42" s="1279">
        <f>AI13*INDEX(DataPrices!$R$50:$R$76,MATCH(DataBOP!$A42,DataPrices!$A$50:$A$76,0))/(INDEX(A0!$B$38:$B$64,MATCH(DataBOP!$A42,A0!$A$38:$A$64,0))*1000)</f>
        <v>1.3190797082444312E-2</v>
      </c>
      <c r="AJ42" s="1279">
        <f>AJ13*INDEX(DataPrices!$R$50:$R$76,MATCH(DataBOP!$A42,DataPrices!$A$50:$A$76,0))/(INDEX(A0!$B$38:$B$64,MATCH(DataBOP!$A42,A0!$A$38:$A$64,0))*1000)</f>
        <v>3.9447686144179261E-2</v>
      </c>
      <c r="AK42" s="1279">
        <f>AK13*INDEX(DataPrices!$R$50:$R$76,MATCH(DataBOP!$A42,DataPrices!$A$50:$A$76,0))/(INDEX(A0!$B$38:$B$64,MATCH(DataBOP!$A42,A0!$A$38:$A$64,0))*1000)</f>
        <v>-1.0321099441001225E-3</v>
      </c>
      <c r="AL42" s="1279">
        <f>AL13*INDEX(DataPrices!$R$50:$R$76,MATCH(DataBOP!$A42,DataPrices!$A$50:$A$76,0))/(INDEX(A0!$B$38:$B$64,MATCH(DataBOP!$A42,A0!$A$38:$A$64,0))*1000)</f>
        <v>6.8500198982790223E-4</v>
      </c>
      <c r="AM42" s="1279">
        <f>AM13*INDEX(DataPrices!$R$50:$R$76,MATCH(DataBOP!$A42,DataPrices!$A$50:$A$76,0))/(INDEX(A0!$B$38:$B$64,MATCH(DataBOP!$A42,A0!$A$38:$A$64,0))*1000)</f>
        <v>1.7171119339280249E-3</v>
      </c>
      <c r="AN42" s="1279">
        <f>AN13*INDEX(DataPrices!$R$50:$R$76,MATCH(DataBOP!$A42,DataPrices!$A$50:$A$76,0))/(INDEX(A0!$B$38:$B$64,MATCH(DataBOP!$A42,A0!$A$38:$A$64,0))*1000)</f>
        <v>-2.5224779117634828E-2</v>
      </c>
      <c r="AO42" s="1279">
        <f>AO13*INDEX(DataPrices!$R$50:$R$76,MATCH(DataBOP!$A42,DataPrices!$A$50:$A$76,0))/(INDEX(A0!$B$38:$B$64,MATCH(DataBOP!$A42,A0!$A$38:$A$64,0))*1000)</f>
        <v>1.2505795092616409E-2</v>
      </c>
      <c r="AP42" s="1279">
        <f>AP13*INDEX(DataPrices!$R$50:$R$76,MATCH(DataBOP!$A42,DataPrices!$A$50:$A$76,0))/(INDEX(A0!$B$38:$B$64,MATCH(DataBOP!$A42,A0!$A$38:$A$64,0))*1000)</f>
        <v>3.7730574210251229E-2</v>
      </c>
      <c r="AQ42" s="1279">
        <f>AQ13*INDEX(DataPrices!$R$50:$R$76,MATCH(DataBOP!$A42,DataPrices!$A$50:$A$76,0))/(INDEX(A0!$B$38:$B$64,MATCH(DataBOP!$A42,A0!$A$38:$A$64,0))*1000)</f>
        <v>0</v>
      </c>
      <c r="AR42" s="1279">
        <f>AR13*INDEX(DataPrices!$R$50:$R$76,MATCH(DataBOP!$A42,DataPrices!$A$50:$A$76,0))/(INDEX(A0!$B$38:$B$64,MATCH(DataBOP!$A42,A0!$A$38:$A$64,0))*1000)</f>
        <v>0</v>
      </c>
      <c r="AS42" s="1279">
        <f>AS13*INDEX(DataPrices!$R$50:$R$76,MATCH(DataBOP!$A42,DataPrices!$A$50:$A$76,0))/(INDEX(A0!$B$38:$B$64,MATCH(DataBOP!$A42,A0!$A$38:$A$64,0))*1000)</f>
        <v>0</v>
      </c>
      <c r="AT42" s="1281">
        <f>AT13*INDEX(DataPrices!$R$50:$R$76,MATCH(DataBOP!$A42,DataPrices!$A$50:$A$76,0))/(INDEX(A0!$B$38:$B$64,MATCH(DataBOP!$A42,A0!$A$38:$A$64,0))*1000)</f>
        <v>-1.0757627721178216E-3</v>
      </c>
      <c r="AU42" s="1279">
        <f>AU13*INDEX(DataPrices!$R$50:$R$76,MATCH(DataBOP!$A42,DataPrices!$A$50:$A$76,0))/(INDEX(A0!$B$38:$B$64,MATCH(DataBOP!$A42,A0!$A$38:$A$64,0))*1000)</f>
        <v>1.238713190337522E-3</v>
      </c>
      <c r="AV42" s="1279">
        <f>AV13*INDEX(DataPrices!$R$50:$R$76,MATCH(DataBOP!$A42,DataPrices!$A$50:$A$76,0))/(INDEX(A0!$B$38:$B$64,MATCH(DataBOP!$A42,A0!$A$38:$A$64,0))*1000)</f>
        <v>2.3144759624553432E-3</v>
      </c>
      <c r="AW42" s="1281">
        <f>AW13*INDEX(DataPrices!$R$50:$R$76,MATCH(DataBOP!$A42,DataPrices!$A$50:$A$76,0))/(INDEX(A0!$B$38:$B$64,MATCH(DataBOP!$A42,A0!$A$38:$A$64,0))*1000)</f>
        <v>2.9085773574699197E-4</v>
      </c>
      <c r="AX42" s="1279">
        <f>AX13*INDEX(DataPrices!$R$50:$R$76,MATCH(DataBOP!$A42,DataPrices!$A$50:$A$76,0))/(INDEX(A0!$B$38:$B$64,MATCH(DataBOP!$A42,A0!$A$38:$A$64,0))*1000)</f>
        <v>0</v>
      </c>
      <c r="AY42" s="1279">
        <f>AY13*INDEX(DataPrices!$R$50:$R$76,MATCH(DataBOP!$A42,DataPrices!$A$50:$A$76,0))/(INDEX(A0!$B$38:$B$64,MATCH(DataBOP!$A42,A0!$A$38:$A$64,0))*1000)</f>
        <v>2.9085773574699197E-4</v>
      </c>
      <c r="AZ42" s="1279">
        <f>AZ13*INDEX(DataPrices!$R$50:$R$76,MATCH(DataBOP!$A42,DataPrices!$A$50:$A$76,0))/(INDEX(A0!$B$38:$B$64,MATCH(DataBOP!$A42,A0!$A$38:$A$64,0))*1000)</f>
        <v>2.9085773574699197E-4</v>
      </c>
      <c r="BA42" s="1279">
        <f>BA13*INDEX(DataPrices!$R$50:$R$76,MATCH(DataBOP!$A42,DataPrices!$A$50:$A$76,0))/(INDEX(A0!$B$38:$B$64,MATCH(DataBOP!$A42,A0!$A$38:$A$64,0))*1000)</f>
        <v>0</v>
      </c>
      <c r="BG42" s="3372" t="s">
        <v>2160</v>
      </c>
      <c r="BI42" s="3332">
        <v>298</v>
      </c>
      <c r="BJ42" s="3332">
        <v>-378</v>
      </c>
      <c r="BK42" s="3332">
        <v>21</v>
      </c>
      <c r="BL42" s="3332">
        <v>-2444</v>
      </c>
      <c r="BM42" s="3332">
        <v>441</v>
      </c>
      <c r="BN42" s="3384"/>
      <c r="BO42" s="3346" t="s">
        <v>2160</v>
      </c>
      <c r="BP42" s="3334">
        <v>-45775</v>
      </c>
      <c r="BQ42" s="3335">
        <v>-10829.97</v>
      </c>
      <c r="BR42" s="3335">
        <v>-444.66</v>
      </c>
      <c r="BS42" s="3335">
        <v>12471.3</v>
      </c>
      <c r="BT42" s="3335">
        <v>696.44</v>
      </c>
      <c r="BU42" s="3335">
        <v>-2960.44</v>
      </c>
      <c r="BV42" s="3335">
        <v>4509.3</v>
      </c>
      <c r="BW42" s="3387">
        <v>-608.76</v>
      </c>
      <c r="BX42" s="3387">
        <v>11442.53</v>
      </c>
      <c r="BY42" s="3387">
        <v>-16485.740000000002</v>
      </c>
      <c r="BZ42" s="3387">
        <v>-4856.5200000000004</v>
      </c>
      <c r="CA42" s="3387">
        <v>35690.82</v>
      </c>
      <c r="CB42" s="3387">
        <v>1882.4</v>
      </c>
      <c r="CC42" s="3387">
        <v>1495.24</v>
      </c>
      <c r="CD42" s="3387">
        <v>15277.39</v>
      </c>
      <c r="CE42" s="3387">
        <v>-17031.07</v>
      </c>
      <c r="CF42" s="3387">
        <v>11011.5</v>
      </c>
      <c r="CG42" s="3387">
        <v>39899.360000000001</v>
      </c>
      <c r="CH42" s="3387">
        <v>26423.200000000001</v>
      </c>
      <c r="CI42" s="1871"/>
      <c r="CJ42" s="1871"/>
      <c r="CK42" s="1871"/>
      <c r="CL42" s="1871"/>
      <c r="CM42" s="1871"/>
      <c r="CN42" s="1871"/>
      <c r="CO42" s="1871"/>
      <c r="CP42" s="3304"/>
      <c r="CQ42" s="1871"/>
      <c r="CR42" s="1871"/>
    </row>
    <row r="43" spans="1:96" ht="16" customHeight="1">
      <c r="A43" s="1807">
        <v>1998</v>
      </c>
      <c r="E43" s="2273">
        <f>E14/(INDEX(A0!$B$38:$B$64,MATCH(DataBOP!$A43,A0!$A$38:$A$64,0))*1000)</f>
        <v>0.39581318529774445</v>
      </c>
      <c r="F43" s="2273">
        <f>F14/(INDEX(A0!$B$38:$B$64,MATCH(DataBOP!$A43,A0!$A$38:$A$64,0))*1000)</f>
        <v>0.33983528033855981</v>
      </c>
      <c r="G43" s="2040">
        <f>G14/(INDEX(A0!$B$38:$B$64,MATCH(DataBOP!$A43,A0!$A$38:$A$64,0))*1000)</f>
        <v>5.597790495918465E-2</v>
      </c>
      <c r="J43" s="2040">
        <f>J14/(INDEX(A0!$B$38:$B$64,MATCH(DataBOP!$A43,A0!$A$38:$A$64,0))*1000)</f>
        <v>-5.4472297328553E-2</v>
      </c>
      <c r="O43" s="2040">
        <f>O14/(INDEX(A0!$B$38:$B$64,MATCH(DataBOP!$A43,A0!$A$38:$A$64,0))*1000)</f>
        <v>-1.5456255543097137E-3</v>
      </c>
      <c r="T43" s="2040">
        <f>T14/(INDEX(A0!$B$38:$B$64,MATCH(DataBOP!$A43,A0!$A$38:$A$64,0))*1000)</f>
        <v>3.6861143300619435E-4</v>
      </c>
      <c r="X43" s="1279">
        <f>X14*INDEX(DataPrices!$R$50:$R$76,MATCH(DataBOP!$A43,DataPrices!$A$50:$A$76,0))/(INDEX(A0!$B$38:$B$64,MATCH(DataBOP!$A43,A0!$A$38:$A$64,0))*1000)</f>
        <v>3.2611464678062961E-4</v>
      </c>
      <c r="Y43" s="1281">
        <f>Y14*INDEX(DataPrices!$R$50:$R$76,MATCH(DataBOP!$A43,DataPrices!$A$50:$A$76,0))/(INDEX(A0!$B$38:$B$64,MATCH(DataBOP!$A43,A0!$A$38:$A$64,0))*1000)</f>
        <v>5.59779508520424E-2</v>
      </c>
      <c r="Z43" s="1279">
        <f>Z14*INDEX(DataPrices!$R$50:$R$76,MATCH(DataBOP!$A43,DataPrices!$A$50:$A$76,0))/(INDEX(A0!$B$38:$B$64,MATCH(DataBOP!$A43,A0!$A$38:$A$64,0))*1000)</f>
        <v>0.39581318529774445</v>
      </c>
      <c r="AA43" s="1279">
        <f>AA14*INDEX(DataPrices!$R$50:$R$76,MATCH(DataBOP!$A43,DataPrices!$A$50:$A$76,0))/(INDEX(A0!$B$38:$B$64,MATCH(DataBOP!$A43,A0!$A$38:$A$64,0))*1000)</f>
        <v>0.33983528033855981</v>
      </c>
      <c r="AB43" s="1279">
        <f>AB14*INDEX(DataPrices!$R$50:$R$76,MATCH(DataBOP!$A43,DataPrices!$A$50:$A$76,0))/(INDEX(A0!$B$38:$B$64,MATCH(DataBOP!$A43,A0!$A$38:$A$64,0))*1000)</f>
        <v>7.4359417144618481E-2</v>
      </c>
      <c r="AC43" s="1279">
        <f>AC14*INDEX(DataPrices!$R$50:$R$76,MATCH(DataBOP!$A43,DataPrices!$A$50:$A$76,0))/(INDEX(A0!$B$38:$B$64,MATCH(DataBOP!$A43,A0!$A$38:$A$64,0))*1000)</f>
        <v>0.33842402907158098</v>
      </c>
      <c r="AD43" s="1279">
        <f>AD14*INDEX(DataPrices!$R$50:$R$76,MATCH(DataBOP!$A43,DataPrices!$A$50:$A$76,0))/(INDEX(A0!$B$38:$B$64,MATCH(DataBOP!$A43,A0!$A$38:$A$64,0))*1000)</f>
        <v>0.26406461192696251</v>
      </c>
      <c r="AE43" s="1279">
        <f>AE14*INDEX(DataPrices!$R$50:$R$76,MATCH(DataBOP!$A43,DataPrices!$A$50:$A$76,0))/(INDEX(A0!$B$38:$B$64,MATCH(DataBOP!$A43,A0!$A$38:$A$64,0))*1000)</f>
        <v>-1.8381466292576077E-2</v>
      </c>
      <c r="AF43" s="1279">
        <f>AF14*INDEX(DataPrices!$R$50:$R$76,MATCH(DataBOP!$A43,DataPrices!$A$50:$A$76,0))/(INDEX(A0!$B$38:$B$64,MATCH(DataBOP!$A43,A0!$A$38:$A$64,0))*1000)</f>
        <v>5.7389156226163481E-2</v>
      </c>
      <c r="AG43" s="1279">
        <f>AG14*INDEX(DataPrices!$R$50:$R$76,MATCH(DataBOP!$A43,DataPrices!$A$50:$A$76,0))/(INDEX(A0!$B$38:$B$64,MATCH(DataBOP!$A43,A0!$A$38:$A$64,0))*1000)</f>
        <v>7.5770668411597242E-2</v>
      </c>
      <c r="AH43" s="1281">
        <f>AH14*INDEX(DataPrices!$R$50:$R$76,MATCH(DataBOP!$A43,DataPrices!$A$50:$A$76,0))/(INDEX(A0!$B$38:$B$64,MATCH(DataBOP!$A43,A0!$A$38:$A$64,0))*1000)</f>
        <v>-5.4106210650952058E-2</v>
      </c>
      <c r="AI43" s="1279">
        <f>AI14*INDEX(DataPrices!$R$50:$R$76,MATCH(DataBOP!$A43,DataPrices!$A$50:$A$76,0))/(INDEX(A0!$B$38:$B$64,MATCH(DataBOP!$A43,A0!$A$38:$A$64,0))*1000)</f>
        <v>1.9739986666063292E-2</v>
      </c>
      <c r="AJ43" s="1279">
        <f>AJ14*INDEX(DataPrices!$R$50:$R$76,MATCH(DataBOP!$A43,DataPrices!$A$50:$A$76,0))/(INDEX(A0!$B$38:$B$64,MATCH(DataBOP!$A43,A0!$A$38:$A$64,0))*1000)</f>
        <v>7.3846197317015361E-2</v>
      </c>
      <c r="AK43" s="1279">
        <f>AK14*INDEX(DataPrices!$R$50:$R$76,MATCH(DataBOP!$A43,DataPrices!$A$50:$A$76,0))/(INDEX(A0!$B$38:$B$64,MATCH(DataBOP!$A43,A0!$A$38:$A$64,0))*1000)</f>
        <v>-7.5181679475939684E-4</v>
      </c>
      <c r="AL43" s="1279">
        <f>AL14*INDEX(DataPrices!$R$50:$R$76,MATCH(DataBOP!$A43,DataPrices!$A$50:$A$76,0))/(INDEX(A0!$B$38:$B$64,MATCH(DataBOP!$A43,A0!$A$38:$A$64,0))*1000)</f>
        <v>1.382155195200144E-3</v>
      </c>
      <c r="AM43" s="1279">
        <f>AM14*INDEX(DataPrices!$R$50:$R$76,MATCH(DataBOP!$A43,DataPrices!$A$50:$A$76,0))/(INDEX(A0!$B$38:$B$64,MATCH(DataBOP!$A43,A0!$A$38:$A$64,0))*1000)</f>
        <v>2.1339719899595407E-3</v>
      </c>
      <c r="AN43" s="1279">
        <f>AN14*INDEX(DataPrices!$R$50:$R$76,MATCH(DataBOP!$A43,DataPrices!$A$50:$A$76,0))/(INDEX(A0!$B$38:$B$64,MATCH(DataBOP!$A43,A0!$A$38:$A$64,0))*1000)</f>
        <v>-5.3354393856192665E-2</v>
      </c>
      <c r="AO43" s="1279">
        <f>AO14*INDEX(DataPrices!$R$50:$R$76,MATCH(DataBOP!$A43,DataPrices!$A$50:$A$76,0))/(INDEX(A0!$B$38:$B$64,MATCH(DataBOP!$A43,A0!$A$38:$A$64,0))*1000)</f>
        <v>1.8357831470863152E-2</v>
      </c>
      <c r="AP43" s="1279">
        <f>AP14*INDEX(DataPrices!$R$50:$R$76,MATCH(DataBOP!$A43,DataPrices!$A$50:$A$76,0))/(INDEX(A0!$B$38:$B$64,MATCH(DataBOP!$A43,A0!$A$38:$A$64,0))*1000)</f>
        <v>7.1712225327055817E-2</v>
      </c>
      <c r="AQ43" s="1279">
        <f>AQ14*INDEX(DataPrices!$R$50:$R$76,MATCH(DataBOP!$A43,DataPrices!$A$50:$A$76,0))/(INDEX(A0!$B$38:$B$64,MATCH(DataBOP!$A43,A0!$A$38:$A$64,0))*1000)</f>
        <v>0</v>
      </c>
      <c r="AR43" s="1279">
        <f>AR14*INDEX(DataPrices!$R$50:$R$76,MATCH(DataBOP!$A43,DataPrices!$A$50:$A$76,0))/(INDEX(A0!$B$38:$B$64,MATCH(DataBOP!$A43,A0!$A$38:$A$64,0))*1000)</f>
        <v>0</v>
      </c>
      <c r="AS43" s="1279">
        <f>AS14*INDEX(DataPrices!$R$50:$R$76,MATCH(DataBOP!$A43,DataPrices!$A$50:$A$76,0))/(INDEX(A0!$B$38:$B$64,MATCH(DataBOP!$A43,A0!$A$38:$A$64,0))*1000)</f>
        <v>0</v>
      </c>
      <c r="AT43" s="1281">
        <f>AT14*INDEX(DataPrices!$R$50:$R$76,MATCH(DataBOP!$A43,DataPrices!$A$50:$A$76,0))/(INDEX(A0!$B$38:$B$64,MATCH(DataBOP!$A43,A0!$A$38:$A$64,0))*1000)</f>
        <v>-1.5456255543097135E-3</v>
      </c>
      <c r="AU43" s="1279">
        <f>AU14*INDEX(DataPrices!$R$50:$R$76,MATCH(DataBOP!$A43,DataPrices!$A$50:$A$76,0))/(INDEX(A0!$B$38:$B$64,MATCH(DataBOP!$A43,A0!$A$38:$A$64,0))*1000)</f>
        <v>1.4115266241249401E-3</v>
      </c>
      <c r="AV43" s="1279">
        <f>AV14*INDEX(DataPrices!$R$50:$R$76,MATCH(DataBOP!$A43,DataPrices!$A$50:$A$76,0))/(INDEX(A0!$B$38:$B$64,MATCH(DataBOP!$A43,A0!$A$38:$A$64,0))*1000)</f>
        <v>2.957152178434654E-3</v>
      </c>
      <c r="AW43" s="1281">
        <f>AW14*INDEX(DataPrices!$R$50:$R$76,MATCH(DataBOP!$A43,DataPrices!$A$50:$A$76,0))/(INDEX(A0!$B$38:$B$64,MATCH(DataBOP!$A43,A0!$A$38:$A$64,0))*1000)</f>
        <v>3.6861143300619435E-4</v>
      </c>
      <c r="AX43" s="1279">
        <f>AX14*INDEX(DataPrices!$R$50:$R$76,MATCH(DataBOP!$A43,DataPrices!$A$50:$A$76,0))/(INDEX(A0!$B$38:$B$64,MATCH(DataBOP!$A43,A0!$A$38:$A$64,0))*1000)</f>
        <v>0</v>
      </c>
      <c r="AY43" s="1279">
        <f>AY14*INDEX(DataPrices!$R$50:$R$76,MATCH(DataBOP!$A43,DataPrices!$A$50:$A$76,0))/(INDEX(A0!$B$38:$B$64,MATCH(DataBOP!$A43,A0!$A$38:$A$64,0))*1000)</f>
        <v>3.6861143300619435E-4</v>
      </c>
      <c r="AZ43" s="1279">
        <f>AZ14*INDEX(DataPrices!$R$50:$R$76,MATCH(DataBOP!$A43,DataPrices!$A$50:$A$76,0))/(INDEX(A0!$B$38:$B$64,MATCH(DataBOP!$A43,A0!$A$38:$A$64,0))*1000)</f>
        <v>3.6861143300619435E-4</v>
      </c>
      <c r="BA43" s="1279">
        <f>BA14*INDEX(DataPrices!$R$50:$R$76,MATCH(DataBOP!$A43,DataPrices!$A$50:$A$76,0))/(INDEX(A0!$B$38:$B$64,MATCH(DataBOP!$A43,A0!$A$38:$A$64,0))*1000)</f>
        <v>0</v>
      </c>
      <c r="BG43" s="3374" t="s">
        <v>2215</v>
      </c>
      <c r="BI43" s="3339">
        <v>-9</v>
      </c>
      <c r="BJ43" s="3339">
        <v>-489</v>
      </c>
      <c r="BK43" s="3339">
        <v>114</v>
      </c>
      <c r="BL43" s="3339">
        <v>-1705</v>
      </c>
      <c r="BM43" s="3339">
        <v>-172</v>
      </c>
      <c r="BN43" s="3386"/>
      <c r="BO43" s="3347" t="s">
        <v>2210</v>
      </c>
      <c r="BP43" s="3334">
        <v>156.13</v>
      </c>
      <c r="BQ43" s="3335">
        <v>257.33999999999997</v>
      </c>
      <c r="BR43" s="3335">
        <v>-253.77</v>
      </c>
      <c r="BS43" s="3335">
        <v>411.32</v>
      </c>
      <c r="BT43" s="3335">
        <v>-76.95</v>
      </c>
      <c r="BU43" s="3335">
        <v>795.61</v>
      </c>
      <c r="BV43" s="3335">
        <v>2180.66</v>
      </c>
      <c r="BW43" s="3388">
        <v>3819.81</v>
      </c>
      <c r="BX43" s="3388">
        <v>10666.48</v>
      </c>
      <c r="BY43" s="3388">
        <v>-6276.13</v>
      </c>
      <c r="BZ43" s="3388">
        <v>10536.41</v>
      </c>
      <c r="CA43" s="3388">
        <v>7774.42</v>
      </c>
      <c r="CB43" s="3388">
        <v>10598.86</v>
      </c>
      <c r="CC43" s="3388">
        <v>3443.51</v>
      </c>
      <c r="CD43" s="3388">
        <v>9837.34</v>
      </c>
      <c r="CE43" s="3388">
        <v>2280.75</v>
      </c>
      <c r="CF43" s="3388">
        <v>11759.07</v>
      </c>
      <c r="CG43" s="3388">
        <v>16740.060000000001</v>
      </c>
      <c r="CH43" s="3388">
        <v>13551.12</v>
      </c>
      <c r="CI43" s="1872"/>
      <c r="CJ43" s="1872"/>
      <c r="CK43" s="1872"/>
      <c r="CL43" s="1872"/>
      <c r="CM43" s="1872"/>
      <c r="CN43" s="1872"/>
      <c r="CO43" s="1872"/>
      <c r="CP43" s="3303"/>
      <c r="CQ43" s="1872"/>
      <c r="CR43" s="1872"/>
    </row>
    <row r="44" spans="1:96" ht="16" customHeight="1">
      <c r="A44" s="1807">
        <v>1999</v>
      </c>
      <c r="E44" s="2273">
        <f>E15/(INDEX(A0!$B$38:$B$64,MATCH(DataBOP!$A44,A0!$A$38:$A$64,0))*1000)</f>
        <v>0.47930618151354853</v>
      </c>
      <c r="F44" s="2273">
        <f>F15/(INDEX(A0!$B$38:$B$64,MATCH(DataBOP!$A44,A0!$A$38:$A$64,0))*1000)</f>
        <v>0.30141739865205325</v>
      </c>
      <c r="G44" s="2040">
        <f>G15/(INDEX(A0!$B$38:$B$64,MATCH(DataBOP!$A44,A0!$A$38:$A$64,0))*1000)</f>
        <v>0.17788878286149531</v>
      </c>
      <c r="J44" s="2040">
        <f>J15/(INDEX(A0!$B$38:$B$64,MATCH(DataBOP!$A44,A0!$A$38:$A$64,0))*1000)</f>
        <v>-4.6114582711529559E-2</v>
      </c>
      <c r="O44" s="2040">
        <f>O15/(INDEX(A0!$B$38:$B$64,MATCH(DataBOP!$A44,A0!$A$38:$A$64,0))*1000)</f>
        <v>3.568565281608517E-3</v>
      </c>
      <c r="T44" s="2040">
        <f>T15/(INDEX(A0!$B$38:$B$64,MATCH(DataBOP!$A44,A0!$A$38:$A$64,0))*1000)</f>
        <v>6.8733551713227479E-5</v>
      </c>
      <c r="X44" s="1279">
        <f>X15*INDEX(DataPrices!$R$50:$R$76,MATCH(DataBOP!$A44,DataPrices!$A$50:$A$76,0))/(INDEX(A0!$B$38:$B$64,MATCH(DataBOP!$A44,A0!$A$38:$A$64,0))*1000)</f>
        <v>0.13565919733696175</v>
      </c>
      <c r="Y44" s="1281">
        <f>Y15*INDEX(DataPrices!$R$50:$R$76,MATCH(DataBOP!$A44,DataPrices!$A$50:$A$76,0))/(INDEX(A0!$B$38:$B$64,MATCH(DataBOP!$A44,A0!$A$38:$A$64,0))*1000)</f>
        <v>0.17788878286149537</v>
      </c>
      <c r="Z44" s="1279">
        <f>Z15*INDEX(DataPrices!$R$50:$R$76,MATCH(DataBOP!$A44,DataPrices!$A$50:$A$76,0))/(INDEX(A0!$B$38:$B$64,MATCH(DataBOP!$A44,A0!$A$38:$A$64,0))*1000)</f>
        <v>0.47930618151354853</v>
      </c>
      <c r="AA44" s="1279">
        <f>AA15*INDEX(DataPrices!$R$50:$R$76,MATCH(DataBOP!$A44,DataPrices!$A$50:$A$76,0))/(INDEX(A0!$B$38:$B$64,MATCH(DataBOP!$A44,A0!$A$38:$A$64,0))*1000)</f>
        <v>0.30141739865205325</v>
      </c>
      <c r="AB44" s="1279">
        <f>AB15*INDEX(DataPrices!$R$50:$R$76,MATCH(DataBOP!$A44,DataPrices!$A$50:$A$76,0))/(INDEX(A0!$B$38:$B$64,MATCH(DataBOP!$A44,A0!$A$38:$A$64,0))*1000)</f>
        <v>0.19227932121401428</v>
      </c>
      <c r="AC44" s="1279">
        <f>AC15*INDEX(DataPrices!$R$50:$R$76,MATCH(DataBOP!$A44,DataPrices!$A$50:$A$76,0))/(INDEX(A0!$B$38:$B$64,MATCH(DataBOP!$A44,A0!$A$38:$A$64,0))*1000)</f>
        <v>0.41345160405964604</v>
      </c>
      <c r="AD44" s="1279">
        <f>AD15*INDEX(DataPrices!$R$50:$R$76,MATCH(DataBOP!$A44,DataPrices!$A$50:$A$76,0))/(INDEX(A0!$B$38:$B$64,MATCH(DataBOP!$A44,A0!$A$38:$A$64,0))*1000)</f>
        <v>0.22117228284563187</v>
      </c>
      <c r="AE44" s="1279">
        <f>AE15*INDEX(DataPrices!$R$50:$R$76,MATCH(DataBOP!$A44,DataPrices!$A$50:$A$76,0))/(INDEX(A0!$B$38:$B$64,MATCH(DataBOP!$A44,A0!$A$38:$A$64,0))*1000)</f>
        <v>-1.4390538352518882E-2</v>
      </c>
      <c r="AF44" s="1279">
        <f>AF15*INDEX(DataPrices!$R$50:$R$76,MATCH(DataBOP!$A44,DataPrices!$A$50:$A$76,0))/(INDEX(A0!$B$38:$B$64,MATCH(DataBOP!$A44,A0!$A$38:$A$64,0))*1000)</f>
        <v>6.5854577453902455E-2</v>
      </c>
      <c r="AG44" s="1279">
        <f>AG15*INDEX(DataPrices!$R$50:$R$76,MATCH(DataBOP!$A44,DataPrices!$A$50:$A$76,0))/(INDEX(A0!$B$38:$B$64,MATCH(DataBOP!$A44,A0!$A$38:$A$64,0))*1000)</f>
        <v>8.0245115806421338E-2</v>
      </c>
      <c r="AH44" s="1281">
        <f>AH15*INDEX(DataPrices!$R$50:$R$76,MATCH(DataBOP!$A44,DataPrices!$A$50:$A$76,0))/(INDEX(A0!$B$38:$B$64,MATCH(DataBOP!$A44,A0!$A$38:$A$64,0))*1000)</f>
        <v>-4.5798091450743449E-2</v>
      </c>
      <c r="AI44" s="1279">
        <f>AI15*INDEX(DataPrices!$R$50:$R$76,MATCH(DataBOP!$A44,DataPrices!$A$50:$A$76,0))/(INDEX(A0!$B$38:$B$64,MATCH(DataBOP!$A44,A0!$A$38:$A$64,0))*1000)</f>
        <v>2.3037076705085983E-2</v>
      </c>
      <c r="AJ44" s="1279">
        <f>AJ15*INDEX(DataPrices!$R$50:$R$76,MATCH(DataBOP!$A44,DataPrices!$A$50:$A$76,0))/(INDEX(A0!$B$38:$B$64,MATCH(DataBOP!$A44,A0!$A$38:$A$64,0))*1000)</f>
        <v>6.8835227511228142E-2</v>
      </c>
      <c r="AK44" s="1279">
        <f>AK15*INDEX(DataPrices!$R$50:$R$76,MATCH(DataBOP!$A44,DataPrices!$A$50:$A$76,0))/(INDEX(A0!$B$38:$B$64,MATCH(DataBOP!$A44,A0!$A$38:$A$64,0))*1000)</f>
        <v>1.3111607576383379E-3</v>
      </c>
      <c r="AL44" s="1279">
        <f>AL15*INDEX(DataPrices!$R$50:$R$76,MATCH(DataBOP!$A44,DataPrices!$A$50:$A$76,0))/(INDEX(A0!$B$38:$B$64,MATCH(DataBOP!$A44,A0!$A$38:$A$64,0))*1000)</f>
        <v>2.523850908806689E-3</v>
      </c>
      <c r="AM44" s="1279">
        <f>AM15*INDEX(DataPrices!$R$50:$R$76,MATCH(DataBOP!$A44,DataPrices!$A$50:$A$76,0))/(INDEX(A0!$B$38:$B$64,MATCH(DataBOP!$A44,A0!$A$38:$A$64,0))*1000)</f>
        <v>1.2126901511683515E-3</v>
      </c>
      <c r="AN44" s="1279">
        <f>AN15*INDEX(DataPrices!$R$50:$R$76,MATCH(DataBOP!$A44,DataPrices!$A$50:$A$76,0))/(INDEX(A0!$B$38:$B$64,MATCH(DataBOP!$A44,A0!$A$38:$A$64,0))*1000)</f>
        <v>-4.7109252208381788E-2</v>
      </c>
      <c r="AO44" s="1279">
        <f>AO15*INDEX(DataPrices!$R$50:$R$76,MATCH(DataBOP!$A44,DataPrices!$A$50:$A$76,0))/(INDEX(A0!$B$38:$B$64,MATCH(DataBOP!$A44,A0!$A$38:$A$64,0))*1000)</f>
        <v>2.0513225796279292E-2</v>
      </c>
      <c r="AP44" s="1279">
        <f>AP15*INDEX(DataPrices!$R$50:$R$76,MATCH(DataBOP!$A44,DataPrices!$A$50:$A$76,0))/(INDEX(A0!$B$38:$B$64,MATCH(DataBOP!$A44,A0!$A$38:$A$64,0))*1000)</f>
        <v>6.7622537360059798E-2</v>
      </c>
      <c r="AQ44" s="1279">
        <f>AQ15*INDEX(DataPrices!$R$50:$R$76,MATCH(DataBOP!$A44,DataPrices!$A$50:$A$76,0))/(INDEX(A0!$B$38:$B$64,MATCH(DataBOP!$A44,A0!$A$38:$A$64,0))*1000)</f>
        <v>0</v>
      </c>
      <c r="AR44" s="1279">
        <f>AR15*INDEX(DataPrices!$R$50:$R$76,MATCH(DataBOP!$A44,DataPrices!$A$50:$A$76,0))/(INDEX(A0!$B$38:$B$64,MATCH(DataBOP!$A44,A0!$A$38:$A$64,0))*1000)</f>
        <v>0</v>
      </c>
      <c r="AS44" s="1279">
        <f>AS15*INDEX(DataPrices!$R$50:$R$76,MATCH(DataBOP!$A44,DataPrices!$A$50:$A$76,0))/(INDEX(A0!$B$38:$B$64,MATCH(DataBOP!$A44,A0!$A$38:$A$64,0))*1000)</f>
        <v>0</v>
      </c>
      <c r="AT44" s="1281">
        <f>AT15*INDEX(DataPrices!$R$50:$R$76,MATCH(DataBOP!$A44,DataPrices!$A$50:$A$76,0))/(INDEX(A0!$B$38:$B$64,MATCH(DataBOP!$A44,A0!$A$38:$A$64,0))*1000)</f>
        <v>3.5685652816085179E-3</v>
      </c>
      <c r="AU44" s="1279">
        <f>AU15*INDEX(DataPrices!$R$50:$R$76,MATCH(DataBOP!$A44,DataPrices!$A$50:$A$76,0))/(INDEX(A0!$B$38:$B$64,MATCH(DataBOP!$A44,A0!$A$38:$A$64,0))*1000)</f>
        <v>7.020853337132222E-3</v>
      </c>
      <c r="AV44" s="1279">
        <f>AV15*INDEX(DataPrices!$R$50:$R$76,MATCH(DataBOP!$A44,DataPrices!$A$50:$A$76,0))/(INDEX(A0!$B$38:$B$64,MATCH(DataBOP!$A44,A0!$A$38:$A$64,0))*1000)</f>
        <v>3.4522880555237054E-3</v>
      </c>
      <c r="AW44" s="1281">
        <f>AW15*INDEX(DataPrices!$R$50:$R$76,MATCH(DataBOP!$A44,DataPrices!$A$50:$A$76,0))/(INDEX(A0!$B$38:$B$64,MATCH(DataBOP!$A44,A0!$A$38:$A$64,0))*1000)</f>
        <v>6.8733551713227493E-5</v>
      </c>
      <c r="AX44" s="1279">
        <f>AX15*INDEX(DataPrices!$R$50:$R$76,MATCH(DataBOP!$A44,DataPrices!$A$50:$A$76,0))/(INDEX(A0!$B$38:$B$64,MATCH(DataBOP!$A44,A0!$A$38:$A$64,0))*1000)</f>
        <v>0</v>
      </c>
      <c r="AY44" s="1279">
        <f>AY15*INDEX(DataPrices!$R$50:$R$76,MATCH(DataBOP!$A44,DataPrices!$A$50:$A$76,0))/(INDEX(A0!$B$38:$B$64,MATCH(DataBOP!$A44,A0!$A$38:$A$64,0))*1000)</f>
        <v>6.8733551713227493E-5</v>
      </c>
      <c r="AZ44" s="1279">
        <f>AZ15*INDEX(DataPrices!$R$50:$R$76,MATCH(DataBOP!$A44,DataPrices!$A$50:$A$76,0))/(INDEX(A0!$B$38:$B$64,MATCH(DataBOP!$A44,A0!$A$38:$A$64,0))*1000)</f>
        <v>1.1977919460906138E-4</v>
      </c>
      <c r="BA44" s="1279">
        <f>BA15*INDEX(DataPrices!$R$50:$R$76,MATCH(DataBOP!$A44,DataPrices!$A$50:$A$76,0))/(INDEX(A0!$B$38:$B$64,MATCH(DataBOP!$A44,A0!$A$38:$A$64,0))*1000)</f>
        <v>5.1045642895833889E-5</v>
      </c>
      <c r="BG44" s="3374" t="s">
        <v>1265</v>
      </c>
      <c r="BI44" s="3339">
        <v>307</v>
      </c>
      <c r="BJ44" s="3339">
        <v>111</v>
      </c>
      <c r="BK44" s="3339">
        <v>-93</v>
      </c>
      <c r="BL44" s="3339">
        <v>-738</v>
      </c>
      <c r="BM44" s="3339">
        <v>4583</v>
      </c>
      <c r="BN44" s="3385"/>
      <c r="BO44" s="3347" t="s">
        <v>2202</v>
      </c>
      <c r="BP44" s="3334">
        <v>45931.13</v>
      </c>
      <c r="BQ44" s="3335">
        <v>11087.31</v>
      </c>
      <c r="BR44" s="3335">
        <v>190.89</v>
      </c>
      <c r="BS44" s="3335">
        <v>-12059.98</v>
      </c>
      <c r="BT44" s="3335">
        <v>-773.4</v>
      </c>
      <c r="BU44" s="3335">
        <v>3756.05</v>
      </c>
      <c r="BV44" s="3335">
        <v>-2328.64</v>
      </c>
      <c r="BW44" s="3388">
        <v>4428.57</v>
      </c>
      <c r="BX44" s="3388">
        <v>-776.04</v>
      </c>
      <c r="BY44" s="3388">
        <v>10209.61</v>
      </c>
      <c r="BZ44" s="3388">
        <v>15392.93</v>
      </c>
      <c r="CA44" s="3388">
        <v>-27916.400000000001</v>
      </c>
      <c r="CB44" s="3388">
        <v>8716.4699999999993</v>
      </c>
      <c r="CC44" s="3388">
        <v>1948.28</v>
      </c>
      <c r="CD44" s="3388">
        <v>-5440.05</v>
      </c>
      <c r="CE44" s="3388">
        <v>19311.82</v>
      </c>
      <c r="CF44" s="3388">
        <v>747.58</v>
      </c>
      <c r="CG44" s="3388">
        <v>-23159.3</v>
      </c>
      <c r="CH44" s="3388">
        <v>-12872.08</v>
      </c>
      <c r="CI44" s="1872"/>
      <c r="CJ44" s="1872"/>
      <c r="CK44" s="1872"/>
      <c r="CL44" s="1872"/>
      <c r="CM44" s="1872"/>
      <c r="CN44" s="1872"/>
      <c r="CO44" s="1872"/>
      <c r="CP44" s="3303"/>
      <c r="CQ44" s="1872"/>
      <c r="CR44" s="1872"/>
    </row>
    <row r="45" spans="1:96" ht="16" customHeight="1">
      <c r="A45" s="1807">
        <v>2000</v>
      </c>
      <c r="E45" s="2273">
        <f>E16/(INDEX(A0!$B$38:$B$64,MATCH(DataBOP!$A45,A0!$A$38:$A$64,0))*1000)</f>
        <v>0.47697411010597229</v>
      </c>
      <c r="F45" s="2273">
        <f>F16/(INDEX(A0!$B$38:$B$64,MATCH(DataBOP!$A45,A0!$A$38:$A$64,0))*1000)</f>
        <v>0.25234321891726752</v>
      </c>
      <c r="G45" s="2040">
        <f>G16/(INDEX(A0!$B$38:$B$64,MATCH(DataBOP!$A45,A0!$A$38:$A$64,0))*1000)</f>
        <v>0.22463089118870475</v>
      </c>
      <c r="J45" s="2040">
        <f>J16/(INDEX(A0!$B$38:$B$64,MATCH(DataBOP!$A45,A0!$A$38:$A$64,0))*1000)</f>
        <v>-2.9011730454582833E-2</v>
      </c>
      <c r="O45" s="2040">
        <f>O16/(INDEX(A0!$B$38:$B$64,MATCH(DataBOP!$A45,A0!$A$38:$A$64,0))*1000)</f>
        <v>2.9916535978047473E-4</v>
      </c>
      <c r="T45" s="2040">
        <f>T16/(INDEX(A0!$B$38:$B$64,MATCH(DataBOP!$A45,A0!$A$38:$A$64,0))*1000)</f>
        <v>4.7675573492990633E-2</v>
      </c>
      <c r="X45" s="1279">
        <f>X16*INDEX(DataPrices!$R$50:$R$76,MATCH(DataBOP!$A45,DataPrices!$A$50:$A$76,0))/(INDEX(A0!$B$38:$B$64,MATCH(DataBOP!$A45,A0!$A$38:$A$64,0))*1000)</f>
        <v>0.19585741547019933</v>
      </c>
      <c r="Y45" s="1281">
        <f>Y16*INDEX(DataPrices!$R$50:$R$76,MATCH(DataBOP!$A45,DataPrices!$A$50:$A$76,0))/(INDEX(A0!$B$38:$B$64,MATCH(DataBOP!$A45,A0!$A$38:$A$64,0))*1000)</f>
        <v>0.22463089118870475</v>
      </c>
      <c r="Z45" s="1279">
        <f>Z16*INDEX(DataPrices!$R$50:$R$76,MATCH(DataBOP!$A45,DataPrices!$A$50:$A$76,0))/(INDEX(A0!$B$38:$B$64,MATCH(DataBOP!$A45,A0!$A$38:$A$64,0))*1000)</f>
        <v>0.47697411010597229</v>
      </c>
      <c r="AA45" s="1279">
        <f>AA16*INDEX(DataPrices!$R$50:$R$76,MATCH(DataBOP!$A45,DataPrices!$A$50:$A$76,0))/(INDEX(A0!$B$38:$B$64,MATCH(DataBOP!$A45,A0!$A$38:$A$64,0))*1000)</f>
        <v>0.25234321891726752</v>
      </c>
      <c r="AB45" s="1279">
        <f>AB16*INDEX(DataPrices!$R$50:$R$76,MATCH(DataBOP!$A45,DataPrices!$A$50:$A$76,0))/(INDEX(A0!$B$38:$B$64,MATCH(DataBOP!$A45,A0!$A$38:$A$64,0))*1000)</f>
        <v>0.24638045452478202</v>
      </c>
      <c r="AC45" s="1279">
        <f>AC16*INDEX(DataPrices!$R$50:$R$76,MATCH(DataBOP!$A45,DataPrices!$A$50:$A$76,0))/(INDEX(A0!$B$38:$B$64,MATCH(DataBOP!$A45,A0!$A$38:$A$64,0))*1000)</f>
        <v>0.42820493444667501</v>
      </c>
      <c r="AD45" s="1279">
        <f>AD16*INDEX(DataPrices!$R$50:$R$76,MATCH(DataBOP!$A45,DataPrices!$A$50:$A$76,0))/(INDEX(A0!$B$38:$B$64,MATCH(DataBOP!$A45,A0!$A$38:$A$64,0))*1000)</f>
        <v>0.18182447992189305</v>
      </c>
      <c r="AE45" s="1279">
        <f>AE16*INDEX(DataPrices!$R$50:$R$76,MATCH(DataBOP!$A45,DataPrices!$A$50:$A$76,0))/(INDEX(A0!$B$38:$B$64,MATCH(DataBOP!$A45,A0!$A$38:$A$64,0))*1000)</f>
        <v>-2.1749563336077263E-2</v>
      </c>
      <c r="AF45" s="1279">
        <f>AF16*INDEX(DataPrices!$R$50:$R$76,MATCH(DataBOP!$A45,DataPrices!$A$50:$A$76,0))/(INDEX(A0!$B$38:$B$64,MATCH(DataBOP!$A45,A0!$A$38:$A$64,0))*1000)</f>
        <v>4.8769175659297226E-2</v>
      </c>
      <c r="AG45" s="1279">
        <f>AG16*INDEX(DataPrices!$R$50:$R$76,MATCH(DataBOP!$A45,DataPrices!$A$50:$A$76,0))/(INDEX(A0!$B$38:$B$64,MATCH(DataBOP!$A45,A0!$A$38:$A$64,0))*1000)</f>
        <v>7.0518738995374475E-2</v>
      </c>
      <c r="AH45" s="1281">
        <f>AH16*INDEX(DataPrices!$R$50:$R$76,MATCH(DataBOP!$A45,DataPrices!$A$50:$A$76,0))/(INDEX(A0!$B$38:$B$64,MATCH(DataBOP!$A45,A0!$A$38:$A$64,0))*1000)</f>
        <v>-2.9072641078285871E-2</v>
      </c>
      <c r="AI45" s="1279">
        <f>AI16*INDEX(DataPrices!$R$50:$R$76,MATCH(DataBOP!$A45,DataPrices!$A$50:$A$76,0))/(INDEX(A0!$B$38:$B$64,MATCH(DataBOP!$A45,A0!$A$38:$A$64,0))*1000)</f>
        <v>2.0511255247764919E-2</v>
      </c>
      <c r="AJ45" s="1279">
        <f>AJ16*INDEX(DataPrices!$R$50:$R$76,MATCH(DataBOP!$A45,DataPrices!$A$50:$A$76,0))/(INDEX(A0!$B$38:$B$64,MATCH(DataBOP!$A45,A0!$A$38:$A$64,0))*1000)</f>
        <v>4.9583896326050793E-2</v>
      </c>
      <c r="AK45" s="1279">
        <f>AK16*INDEX(DataPrices!$R$50:$R$76,MATCH(DataBOP!$A45,DataPrices!$A$50:$A$76,0))/(INDEX(A0!$B$38:$B$64,MATCH(DataBOP!$A45,A0!$A$38:$A$64,0))*1000)</f>
        <v>1.1555326757244967E-3</v>
      </c>
      <c r="AL45" s="1279">
        <f>AL16*INDEX(DataPrices!$R$50:$R$76,MATCH(DataBOP!$A45,DataPrices!$A$50:$A$76,0))/(INDEX(A0!$B$38:$B$64,MATCH(DataBOP!$A45,A0!$A$38:$A$64,0))*1000)</f>
        <v>2.1576416852603624E-3</v>
      </c>
      <c r="AM45" s="1279">
        <f>AM16*INDEX(DataPrices!$R$50:$R$76,MATCH(DataBOP!$A45,DataPrices!$A$50:$A$76,0))/(INDEX(A0!$B$38:$B$64,MATCH(DataBOP!$A45,A0!$A$38:$A$64,0))*1000)</f>
        <v>1.002109009535866E-3</v>
      </c>
      <c r="AN45" s="1279">
        <f>AN16*INDEX(DataPrices!$R$50:$R$76,MATCH(DataBOP!$A45,DataPrices!$A$50:$A$76,0))/(INDEX(A0!$B$38:$B$64,MATCH(DataBOP!$A45,A0!$A$38:$A$64,0))*1000)</f>
        <v>-3.0228173754010369E-2</v>
      </c>
      <c r="AO45" s="1279">
        <f>AO16*INDEX(DataPrices!$R$50:$R$76,MATCH(DataBOP!$A45,DataPrices!$A$50:$A$76,0))/(INDEX(A0!$B$38:$B$64,MATCH(DataBOP!$A45,A0!$A$38:$A$64,0))*1000)</f>
        <v>1.8353613562504558E-2</v>
      </c>
      <c r="AP45" s="1279">
        <f>AP16*INDEX(DataPrices!$R$50:$R$76,MATCH(DataBOP!$A45,DataPrices!$A$50:$A$76,0))/(INDEX(A0!$B$38:$B$64,MATCH(DataBOP!$A45,A0!$A$38:$A$64,0))*1000)</f>
        <v>4.8581787316514934E-2</v>
      </c>
      <c r="AQ45" s="1279">
        <f>AQ16*INDEX(DataPrices!$R$50:$R$76,MATCH(DataBOP!$A45,DataPrices!$A$50:$A$76,0))/(INDEX(A0!$B$38:$B$64,MATCH(DataBOP!$A45,A0!$A$38:$A$64,0))*1000)</f>
        <v>0</v>
      </c>
      <c r="AR45" s="1279">
        <f>AR16*INDEX(DataPrices!$R$50:$R$76,MATCH(DataBOP!$A45,DataPrices!$A$50:$A$76,0))/(INDEX(A0!$B$38:$B$64,MATCH(DataBOP!$A45,A0!$A$38:$A$64,0))*1000)</f>
        <v>0</v>
      </c>
      <c r="AS45" s="1279">
        <f>AS16*INDEX(DataPrices!$R$50:$R$76,MATCH(DataBOP!$A45,DataPrices!$A$50:$A$76,0))/(INDEX(A0!$B$38:$B$64,MATCH(DataBOP!$A45,A0!$A$38:$A$64,0))*1000)</f>
        <v>0</v>
      </c>
      <c r="AT45" s="1281">
        <f>AT16*INDEX(DataPrices!$R$50:$R$76,MATCH(DataBOP!$A45,DataPrices!$A$50:$A$76,0))/(INDEX(A0!$B$38:$B$64,MATCH(DataBOP!$A45,A0!$A$38:$A$64,0))*1000)</f>
        <v>2.9916535978047467E-4</v>
      </c>
      <c r="AU45" s="1279">
        <f>AU16*INDEX(DataPrices!$R$50:$R$76,MATCH(DataBOP!$A45,DataPrices!$A$50:$A$76,0))/(INDEX(A0!$B$38:$B$64,MATCH(DataBOP!$A45,A0!$A$38:$A$64,0))*1000)</f>
        <v>3.4847240299299524E-3</v>
      </c>
      <c r="AV45" s="1279">
        <f>AV16*INDEX(DataPrices!$R$50:$R$76,MATCH(DataBOP!$A45,DataPrices!$A$50:$A$76,0))/(INDEX(A0!$B$38:$B$64,MATCH(DataBOP!$A45,A0!$A$38:$A$64,0))*1000)</f>
        <v>3.1855586701494778E-3</v>
      </c>
      <c r="AW45" s="1281">
        <f>AW16*INDEX(DataPrices!$R$50:$R$76,MATCH(DataBOP!$A45,DataPrices!$A$50:$A$76,0))/(INDEX(A0!$B$38:$B$64,MATCH(DataBOP!$A45,A0!$A$38:$A$64,0))*1000)</f>
        <v>4.7675573492990633E-2</v>
      </c>
      <c r="AX45" s="1279">
        <f>AX16*INDEX(DataPrices!$R$50:$R$76,MATCH(DataBOP!$A45,DataPrices!$A$50:$A$76,0))/(INDEX(A0!$B$38:$B$64,MATCH(DataBOP!$A45,A0!$A$38:$A$64,0))*1000)</f>
        <v>0</v>
      </c>
      <c r="AY45" s="1279">
        <f>AY16*INDEX(DataPrices!$R$50:$R$76,MATCH(DataBOP!$A45,DataPrices!$A$50:$A$76,0))/(INDEX(A0!$B$38:$B$64,MATCH(DataBOP!$A45,A0!$A$38:$A$64,0))*1000)</f>
        <v>4.7675573492990633E-2</v>
      </c>
      <c r="AZ45" s="1279">
        <f>AZ16*INDEX(DataPrices!$R$50:$R$76,MATCH(DataBOP!$A45,DataPrices!$A$50:$A$76,0))/(INDEX(A0!$B$38:$B$64,MATCH(DataBOP!$A45,A0!$A$38:$A$64,0))*1000)</f>
        <v>4.7675573492990633E-2</v>
      </c>
      <c r="BA45" s="1279">
        <f>BA16*INDEX(DataPrices!$R$50:$R$76,MATCH(DataBOP!$A45,DataPrices!$A$50:$A$76,0))/(INDEX(A0!$B$38:$B$64,MATCH(DataBOP!$A45,A0!$A$38:$A$64,0))*1000)</f>
        <v>0</v>
      </c>
      <c r="BG45" s="3372" t="s">
        <v>2143</v>
      </c>
      <c r="BI45" s="3332">
        <v>2749</v>
      </c>
      <c r="BJ45" s="3332">
        <v>-4499</v>
      </c>
      <c r="BK45" s="3332">
        <v>-13044</v>
      </c>
      <c r="BL45" s="3332">
        <v>13411</v>
      </c>
      <c r="BM45" s="3332">
        <v>-1204</v>
      </c>
      <c r="BN45" s="3385"/>
      <c r="BO45" s="3348" t="s">
        <v>2144</v>
      </c>
      <c r="BP45" s="3334">
        <v>0</v>
      </c>
      <c r="BQ45" s="3335">
        <v>0</v>
      </c>
      <c r="BR45" s="3335">
        <v>0</v>
      </c>
      <c r="BS45" s="3335">
        <v>0</v>
      </c>
      <c r="BT45" s="3335">
        <v>0</v>
      </c>
      <c r="BU45" s="3335">
        <v>-12.92</v>
      </c>
      <c r="BV45" s="3335">
        <v>-640.39</v>
      </c>
      <c r="BW45" s="3390">
        <v>99.61</v>
      </c>
      <c r="BX45" s="3390">
        <v>232.96</v>
      </c>
      <c r="BY45" s="3390">
        <v>99.41</v>
      </c>
      <c r="BZ45" s="3390">
        <v>-331.67</v>
      </c>
      <c r="CA45" s="3390">
        <v>1369.96</v>
      </c>
      <c r="CB45" s="3390">
        <v>3243.79</v>
      </c>
      <c r="CC45" s="3390">
        <v>1841.49</v>
      </c>
      <c r="CD45" s="3390">
        <v>1393.99</v>
      </c>
      <c r="CE45" s="3390">
        <v>1356.19</v>
      </c>
      <c r="CF45" s="3390">
        <v>345.98</v>
      </c>
      <c r="CG45" s="3390">
        <v>5312.48</v>
      </c>
      <c r="CH45" s="3390">
        <v>7431.77</v>
      </c>
      <c r="CI45" s="1874"/>
      <c r="CJ45" s="1874"/>
      <c r="CK45" s="1874"/>
      <c r="CL45" s="1874"/>
      <c r="CM45" s="1874"/>
      <c r="CN45" s="1874"/>
      <c r="CO45" s="1874"/>
      <c r="CP45" s="3306"/>
      <c r="CQ45" s="1874"/>
      <c r="CR45" s="1874"/>
    </row>
    <row r="46" spans="1:96" ht="16" customHeight="1">
      <c r="A46" s="1807">
        <v>2001</v>
      </c>
      <c r="E46" s="2273">
        <f>E17/(INDEX(A0!$B$38:$B$64,MATCH(DataBOP!$A46,A0!$A$38:$A$64,0))*1000)</f>
        <v>0.39373746817695987</v>
      </c>
      <c r="F46" s="2273">
        <f>F17/(INDEX(A0!$B$38:$B$64,MATCH(DataBOP!$A46,A0!$A$38:$A$64,0))*1000)</f>
        <v>0.25983921245314306</v>
      </c>
      <c r="G46" s="2040">
        <f>G17/(INDEX(A0!$B$38:$B$64,MATCH(DataBOP!$A46,A0!$A$38:$A$64,0))*1000)</f>
        <v>0.13389825572381681</v>
      </c>
      <c r="J46" s="2040">
        <f>J17/(INDEX(A0!$B$38:$B$64,MATCH(DataBOP!$A46,A0!$A$38:$A$64,0))*1000)</f>
        <v>-1.5273863461397441E-2</v>
      </c>
      <c r="O46" s="2040">
        <f>O17/(INDEX(A0!$B$38:$B$64,MATCH(DataBOP!$A46,A0!$A$38:$A$64,0))*1000)</f>
        <v>-3.1298149674214067E-3</v>
      </c>
      <c r="T46" s="2040">
        <f>T17/(INDEX(A0!$B$38:$B$64,MATCH(DataBOP!$A46,A0!$A$38:$A$64,0))*1000)</f>
        <v>-3.1938050020818842E-2</v>
      </c>
      <c r="X46" s="1279">
        <f>X17*INDEX(DataPrices!$R$50:$R$76,MATCH(DataBOP!$A46,DataPrices!$A$50:$A$76,0))/(INDEX(A0!$B$38:$B$64,MATCH(DataBOP!$A46,A0!$A$38:$A$64,0))*1000)</f>
        <v>0.115497778748842</v>
      </c>
      <c r="Y46" s="1281">
        <f>Y17*INDEX(DataPrices!$R$50:$R$76,MATCH(DataBOP!$A46,DataPrices!$A$50:$A$76,0))/(INDEX(A0!$B$38:$B$64,MATCH(DataBOP!$A46,A0!$A$38:$A$64,0))*1000)</f>
        <v>0.13389825572381681</v>
      </c>
      <c r="Z46" s="1279">
        <f>Z17*INDEX(DataPrices!$R$50:$R$76,MATCH(DataBOP!$A46,DataPrices!$A$50:$A$76,0))/(INDEX(A0!$B$38:$B$64,MATCH(DataBOP!$A46,A0!$A$38:$A$64,0))*1000)</f>
        <v>0.39373746817695987</v>
      </c>
      <c r="AA46" s="1279">
        <f>AA17*INDEX(DataPrices!$R$50:$R$76,MATCH(DataBOP!$A46,DataPrices!$A$50:$A$76,0))/(INDEX(A0!$B$38:$B$64,MATCH(DataBOP!$A46,A0!$A$38:$A$64,0))*1000)</f>
        <v>0.25983921245314306</v>
      </c>
      <c r="AB46" s="1279">
        <f>AB17*INDEX(DataPrices!$R$50:$R$76,MATCH(DataBOP!$A46,DataPrices!$A$50:$A$76,0))/(INDEX(A0!$B$38:$B$64,MATCH(DataBOP!$A46,A0!$A$38:$A$64,0))*1000)</f>
        <v>0.16299521882931986</v>
      </c>
      <c r="AC46" s="1279">
        <f>AC17*INDEX(DataPrices!$R$50:$R$76,MATCH(DataBOP!$A46,DataPrices!$A$50:$A$76,0))/(INDEX(A0!$B$38:$B$64,MATCH(DataBOP!$A46,A0!$A$38:$A$64,0))*1000)</f>
        <v>0.3479035383899502</v>
      </c>
      <c r="AD46" s="1279">
        <f>AD17*INDEX(DataPrices!$R$50:$R$76,MATCH(DataBOP!$A46,DataPrices!$A$50:$A$76,0))/(INDEX(A0!$B$38:$B$64,MATCH(DataBOP!$A46,A0!$A$38:$A$64,0))*1000)</f>
        <v>0.18490831956063036</v>
      </c>
      <c r="AE46" s="1279">
        <f>AE17*INDEX(DataPrices!$R$50:$R$76,MATCH(DataBOP!$A46,DataPrices!$A$50:$A$76,0))/(INDEX(A0!$B$38:$B$64,MATCH(DataBOP!$A46,A0!$A$38:$A$64,0))*1000)</f>
        <v>-2.9096999137956846E-2</v>
      </c>
      <c r="AF46" s="1279">
        <f>AF17*INDEX(DataPrices!$R$50:$R$76,MATCH(DataBOP!$A46,DataPrices!$A$50:$A$76,0))/(INDEX(A0!$B$38:$B$64,MATCH(DataBOP!$A46,A0!$A$38:$A$64,0))*1000)</f>
        <v>4.5833929787009633E-2</v>
      </c>
      <c r="AG46" s="1279">
        <f>AG17*INDEX(DataPrices!$R$50:$R$76,MATCH(DataBOP!$A46,DataPrices!$A$50:$A$76,0))/(INDEX(A0!$B$38:$B$64,MATCH(DataBOP!$A46,A0!$A$38:$A$64,0))*1000)</f>
        <v>7.4930928924966486E-2</v>
      </c>
      <c r="AH46" s="1281">
        <f>AH17*INDEX(DataPrices!$R$50:$R$76,MATCH(DataBOP!$A46,DataPrices!$A$50:$A$76,0))/(INDEX(A0!$B$38:$B$64,MATCH(DataBOP!$A46,A0!$A$38:$A$64,0))*1000)</f>
        <v>-1.5270625975099612E-2</v>
      </c>
      <c r="AI46" s="1279">
        <f>AI17*INDEX(DataPrices!$R$50:$R$76,MATCH(DataBOP!$A46,DataPrices!$A$50:$A$76,0))/(INDEX(A0!$B$38:$B$64,MATCH(DataBOP!$A46,A0!$A$38:$A$64,0))*1000)</f>
        <v>2.4501383950935127E-2</v>
      </c>
      <c r="AJ46" s="1279">
        <f>AJ17*INDEX(DataPrices!$R$50:$R$76,MATCH(DataBOP!$A46,DataPrices!$A$50:$A$76,0))/(INDEX(A0!$B$38:$B$64,MATCH(DataBOP!$A46,A0!$A$38:$A$64,0))*1000)</f>
        <v>3.977204595848851E-2</v>
      </c>
      <c r="AK46" s="1279">
        <f>AK17*INDEX(DataPrices!$R$50:$R$76,MATCH(DataBOP!$A46,DataPrices!$A$50:$A$76,0))/(INDEX(A0!$B$38:$B$64,MATCH(DataBOP!$A46,A0!$A$38:$A$64,0))*1000)</f>
        <v>4.6961097006024803E-4</v>
      </c>
      <c r="AL46" s="1279">
        <f>AL17*INDEX(DataPrices!$R$50:$R$76,MATCH(DataBOP!$A46,DataPrices!$A$50:$A$76,0))/(INDEX(A0!$B$38:$B$64,MATCH(DataBOP!$A46,A0!$A$38:$A$64,0))*1000)</f>
        <v>2.2473801744516022E-3</v>
      </c>
      <c r="AM46" s="1279">
        <f>AM17*INDEX(DataPrices!$R$50:$R$76,MATCH(DataBOP!$A46,DataPrices!$A$50:$A$76,0))/(INDEX(A0!$B$38:$B$64,MATCH(DataBOP!$A46,A0!$A$38:$A$64,0))*1000)</f>
        <v>1.7777692043913539E-3</v>
      </c>
      <c r="AN46" s="1279">
        <f>AN17*INDEX(DataPrices!$R$50:$R$76,MATCH(DataBOP!$A46,DataPrices!$A$50:$A$76,0))/(INDEX(A0!$B$38:$B$64,MATCH(DataBOP!$A46,A0!$A$38:$A$64,0))*1000)</f>
        <v>-1.5740236945159858E-2</v>
      </c>
      <c r="AO46" s="1279">
        <f>AO17*INDEX(DataPrices!$R$50:$R$76,MATCH(DataBOP!$A46,DataPrices!$A$50:$A$76,0))/(INDEX(A0!$B$38:$B$64,MATCH(DataBOP!$A46,A0!$A$38:$A$64,0))*1000)</f>
        <v>2.2254003776483525E-2</v>
      </c>
      <c r="AP46" s="1279">
        <f>AP17*INDEX(DataPrices!$R$50:$R$76,MATCH(DataBOP!$A46,DataPrices!$A$50:$A$76,0))/(INDEX(A0!$B$38:$B$64,MATCH(DataBOP!$A46,A0!$A$38:$A$64,0))*1000)</f>
        <v>3.7994276754097153E-2</v>
      </c>
      <c r="AQ46" s="1279">
        <f>AQ17*INDEX(DataPrices!$R$50:$R$76,MATCH(DataBOP!$A46,DataPrices!$A$50:$A$76,0))/(INDEX(A0!$B$38:$B$64,MATCH(DataBOP!$A46,A0!$A$38:$A$64,0))*1000)</f>
        <v>0</v>
      </c>
      <c r="AR46" s="1279">
        <f>AR17*INDEX(DataPrices!$R$50:$R$76,MATCH(DataBOP!$A46,DataPrices!$A$50:$A$76,0))/(INDEX(A0!$B$38:$B$64,MATCH(DataBOP!$A46,A0!$A$38:$A$64,0))*1000)</f>
        <v>0</v>
      </c>
      <c r="AS46" s="1279">
        <f>AS17*INDEX(DataPrices!$R$50:$R$76,MATCH(DataBOP!$A46,DataPrices!$A$50:$A$76,0))/(INDEX(A0!$B$38:$B$64,MATCH(DataBOP!$A46,A0!$A$38:$A$64,0))*1000)</f>
        <v>0</v>
      </c>
      <c r="AT46" s="1281">
        <f>AT17*INDEX(DataPrices!$R$50:$R$76,MATCH(DataBOP!$A46,DataPrices!$A$50:$A$76,0))/(INDEX(A0!$B$38:$B$64,MATCH(DataBOP!$A46,A0!$A$38:$A$64,0))*1000)</f>
        <v>-3.1298149674214072E-3</v>
      </c>
      <c r="AU46" s="1279">
        <f>AU17*INDEX(DataPrices!$R$50:$R$76,MATCH(DataBOP!$A46,DataPrices!$A$50:$A$76,0))/(INDEX(A0!$B$38:$B$64,MATCH(DataBOP!$A46,A0!$A$38:$A$64,0))*1000)</f>
        <v>2.4957518783283216E-3</v>
      </c>
      <c r="AV46" s="1279">
        <f>AV17*INDEX(DataPrices!$R$50:$R$76,MATCH(DataBOP!$A46,DataPrices!$A$50:$A$76,0))/(INDEX(A0!$B$38:$B$64,MATCH(DataBOP!$A46,A0!$A$38:$A$64,0))*1000)</f>
        <v>5.6255668457497283E-3</v>
      </c>
      <c r="AW46" s="1281">
        <f>AW17*INDEX(DataPrices!$R$50:$R$76,MATCH(DataBOP!$A46,DataPrices!$A$50:$A$76,0))/(INDEX(A0!$B$38:$B$64,MATCH(DataBOP!$A46,A0!$A$38:$A$64,0))*1000)</f>
        <v>-3.193808605327262E-2</v>
      </c>
      <c r="AX46" s="1279">
        <f>AX17*INDEX(DataPrices!$R$50:$R$76,MATCH(DataBOP!$A46,DataPrices!$A$50:$A$76,0))/(INDEX(A0!$B$38:$B$64,MATCH(DataBOP!$A46,A0!$A$38:$A$64,0))*1000)</f>
        <v>0</v>
      </c>
      <c r="AY46" s="1279">
        <f>AY17*INDEX(DataPrices!$R$50:$R$76,MATCH(DataBOP!$A46,DataPrices!$A$50:$A$76,0))/(INDEX(A0!$B$38:$B$64,MATCH(DataBOP!$A46,A0!$A$38:$A$64,0))*1000)</f>
        <v>-3.193808605327262E-2</v>
      </c>
      <c r="AZ46" s="1279">
        <f>AZ17*INDEX(DataPrices!$R$50:$R$76,MATCH(DataBOP!$A46,DataPrices!$A$50:$A$76,0))/(INDEX(A0!$B$38:$B$64,MATCH(DataBOP!$A46,A0!$A$38:$A$64,0))*1000)</f>
        <v>6.2364970995187384E-3</v>
      </c>
      <c r="BA46" s="1279">
        <f>BA17*INDEX(DataPrices!$R$50:$R$76,MATCH(DataBOP!$A46,DataPrices!$A$50:$A$76,0))/(INDEX(A0!$B$38:$B$64,MATCH(DataBOP!$A46,A0!$A$38:$A$64,0))*1000)</f>
        <v>3.8174547120337583E-2</v>
      </c>
      <c r="BG46" s="3374" t="s">
        <v>2215</v>
      </c>
      <c r="BI46" s="3339">
        <v>-14201</v>
      </c>
      <c r="BJ46" s="3339">
        <v>-16021</v>
      </c>
      <c r="BK46" s="3339">
        <v>-20012</v>
      </c>
      <c r="BL46" s="3339">
        <v>-610</v>
      </c>
      <c r="BM46" s="3339">
        <v>-28119</v>
      </c>
      <c r="BN46" s="3385"/>
      <c r="BO46" s="3347" t="s">
        <v>2210</v>
      </c>
      <c r="BP46" s="3334">
        <v>0</v>
      </c>
      <c r="BQ46" s="3335">
        <v>0</v>
      </c>
      <c r="BR46" s="3335">
        <v>0</v>
      </c>
      <c r="BS46" s="3335">
        <v>0</v>
      </c>
      <c r="BT46" s="3335">
        <v>0</v>
      </c>
      <c r="BU46" s="3335">
        <v>-79.81</v>
      </c>
      <c r="BV46" s="3335">
        <v>-1017.07</v>
      </c>
      <c r="BW46" s="3388">
        <v>-757.55</v>
      </c>
      <c r="BX46" s="3388">
        <v>-858.37</v>
      </c>
      <c r="BY46" s="3388">
        <v>-1242.3800000000001</v>
      </c>
      <c r="BZ46" s="3388">
        <v>-2761.6</v>
      </c>
      <c r="CA46" s="3388">
        <v>-9116.7800000000007</v>
      </c>
      <c r="CB46" s="3388">
        <v>-9889.9699999999993</v>
      </c>
      <c r="CC46" s="3388">
        <v>-8840.08</v>
      </c>
      <c r="CD46" s="3388">
        <v>-16438.29</v>
      </c>
      <c r="CE46" s="3388">
        <v>-16695.55</v>
      </c>
      <c r="CF46" s="3388">
        <v>-8488.36</v>
      </c>
      <c r="CG46" s="3388">
        <v>-16568.86</v>
      </c>
      <c r="CH46" s="3388">
        <v>-21222.13</v>
      </c>
      <c r="CI46" s="1872"/>
      <c r="CJ46" s="1872"/>
      <c r="CK46" s="1872"/>
      <c r="CL46" s="1872"/>
      <c r="CM46" s="1872"/>
      <c r="CN46" s="1872"/>
      <c r="CO46" s="1872"/>
      <c r="CP46" s="3303"/>
      <c r="CQ46" s="1872"/>
      <c r="CR46" s="1872"/>
    </row>
    <row r="47" spans="1:96" ht="16" customHeight="1">
      <c r="A47" s="1807">
        <v>2002</v>
      </c>
      <c r="E47" s="2273">
        <f>E18/(INDEX(A0!$B$38:$B$64,MATCH(DataBOP!$A47,A0!$A$38:$A$64,0))*1000)</f>
        <v>0.37569856554088432</v>
      </c>
      <c r="F47" s="2273">
        <f>F18/(INDEX(A0!$B$38:$B$64,MATCH(DataBOP!$A47,A0!$A$38:$A$64,0))*1000)</f>
        <v>0.26410441924828504</v>
      </c>
      <c r="G47" s="2040">
        <f>G18/(INDEX(A0!$B$38:$B$64,MATCH(DataBOP!$A47,A0!$A$38:$A$64,0))*1000)</f>
        <v>0.11159414629259926</v>
      </c>
      <c r="J47" s="2040">
        <f>J18/(INDEX(A0!$B$38:$B$64,MATCH(DataBOP!$A47,A0!$A$38:$A$64,0))*1000)</f>
        <v>-2.1137864630652991E-2</v>
      </c>
      <c r="O47" s="2040">
        <f>O18/(INDEX(A0!$B$38:$B$64,MATCH(DataBOP!$A47,A0!$A$38:$A$64,0))*1000)</f>
        <v>-2.4104801883135401E-3</v>
      </c>
      <c r="T47" s="2040">
        <f>T18/(INDEX(A0!$B$38:$B$64,MATCH(DataBOP!$A47,A0!$A$38:$A$64,0))*1000)</f>
        <v>-3.8089248253218237E-2</v>
      </c>
      <c r="X47" s="1279">
        <f>X18*INDEX(DataPrices!$R$50:$R$76,MATCH(DataBOP!$A47,DataPrices!$A$50:$A$76,0))/(INDEX(A0!$B$38:$B$64,MATCH(DataBOP!$A47,A0!$A$38:$A$64,0))*1000)</f>
        <v>8.8078931974477095E-2</v>
      </c>
      <c r="Y47" s="1281">
        <f>Y18*INDEX(DataPrices!$R$50:$R$76,MATCH(DataBOP!$A47,DataPrices!$A$50:$A$76,0))/(INDEX(A0!$B$38:$B$64,MATCH(DataBOP!$A47,A0!$A$38:$A$64,0))*1000)</f>
        <v>0.11159414629259928</v>
      </c>
      <c r="Z47" s="1279">
        <f>Z18*INDEX(DataPrices!$R$50:$R$76,MATCH(DataBOP!$A47,DataPrices!$A$50:$A$76,0))/(INDEX(A0!$B$38:$B$64,MATCH(DataBOP!$A47,A0!$A$38:$A$64,0))*1000)</f>
        <v>0.37569856554088432</v>
      </c>
      <c r="AA47" s="1279">
        <f>AA18*INDEX(DataPrices!$R$50:$R$76,MATCH(DataBOP!$A47,DataPrices!$A$50:$A$76,0))/(INDEX(A0!$B$38:$B$64,MATCH(DataBOP!$A47,A0!$A$38:$A$64,0))*1000)</f>
        <v>0.26410441924828504</v>
      </c>
      <c r="AB47" s="1279">
        <f>AB18*INDEX(DataPrices!$R$50:$R$76,MATCH(DataBOP!$A47,DataPrices!$A$50:$A$76,0))/(INDEX(A0!$B$38:$B$64,MATCH(DataBOP!$A47,A0!$A$38:$A$64,0))*1000)</f>
        <v>0.13994269623477076</v>
      </c>
      <c r="AC47" s="1279">
        <f>AC18*INDEX(DataPrices!$R$50:$R$76,MATCH(DataBOP!$A47,DataPrices!$A$50:$A$76,0))/(INDEX(A0!$B$38:$B$64,MATCH(DataBOP!$A47,A0!$A$38:$A$64,0))*1000)</f>
        <v>0.32723312116728315</v>
      </c>
      <c r="AD47" s="1279">
        <f>AD18*INDEX(DataPrices!$R$50:$R$76,MATCH(DataBOP!$A47,DataPrices!$A$50:$A$76,0))/(INDEX(A0!$B$38:$B$64,MATCH(DataBOP!$A47,A0!$A$38:$A$64,0))*1000)</f>
        <v>0.18729042493251238</v>
      </c>
      <c r="AE47" s="1279">
        <f>AE18*INDEX(DataPrices!$R$50:$R$76,MATCH(DataBOP!$A47,DataPrices!$A$50:$A$76,0))/(INDEX(A0!$B$38:$B$64,MATCH(DataBOP!$A47,A0!$A$38:$A$64,0))*1000)</f>
        <v>-2.8348582002397964E-2</v>
      </c>
      <c r="AF47" s="1279">
        <f>AF18*INDEX(DataPrices!$R$50:$R$76,MATCH(DataBOP!$A47,DataPrices!$A$50:$A$76,0))/(INDEX(A0!$B$38:$B$64,MATCH(DataBOP!$A47,A0!$A$38:$A$64,0))*1000)</f>
        <v>4.8465444373601188E-2</v>
      </c>
      <c r="AG47" s="1279">
        <f>AG18*INDEX(DataPrices!$R$50:$R$76,MATCH(DataBOP!$A47,DataPrices!$A$50:$A$76,0))/(INDEX(A0!$B$38:$B$64,MATCH(DataBOP!$A47,A0!$A$38:$A$64,0))*1000)</f>
        <v>7.6813994315772655E-2</v>
      </c>
      <c r="AH47" s="1281">
        <f>AH18*INDEX(DataPrices!$R$50:$R$76,MATCH(DataBOP!$A47,DataPrices!$A$50:$A$76,0))/(INDEX(A0!$B$38:$B$64,MATCH(DataBOP!$A47,A0!$A$38:$A$64,0))*1000)</f>
        <v>-2.1104734129808615E-2</v>
      </c>
      <c r="AI47" s="1279">
        <f>AI18*INDEX(DataPrices!$R$50:$R$76,MATCH(DataBOP!$A47,DataPrices!$A$50:$A$76,0))/(INDEX(A0!$B$38:$B$64,MATCH(DataBOP!$A47,A0!$A$38:$A$64,0))*1000)</f>
        <v>1.8201007357061753E-2</v>
      </c>
      <c r="AJ47" s="1279">
        <f>AJ18*INDEX(DataPrices!$R$50:$R$76,MATCH(DataBOP!$A47,DataPrices!$A$50:$A$76,0))/(INDEX(A0!$B$38:$B$64,MATCH(DataBOP!$A47,A0!$A$38:$A$64,0))*1000)</f>
        <v>3.9305741486870362E-2</v>
      </c>
      <c r="AK47" s="1279">
        <f>AK18*INDEX(DataPrices!$R$50:$R$76,MATCH(DataBOP!$A47,DataPrices!$A$50:$A$76,0))/(INDEX(A0!$B$38:$B$64,MATCH(DataBOP!$A47,A0!$A$38:$A$64,0))*1000)</f>
        <v>6.3229178668794243E-4</v>
      </c>
      <c r="AL47" s="1279">
        <f>AL18*INDEX(DataPrices!$R$50:$R$76,MATCH(DataBOP!$A47,DataPrices!$A$50:$A$76,0))/(INDEX(A0!$B$38:$B$64,MATCH(DataBOP!$A47,A0!$A$38:$A$64,0))*1000)</f>
        <v>2.2580338113892336E-3</v>
      </c>
      <c r="AM47" s="1279">
        <f>AM18*INDEX(DataPrices!$R$50:$R$76,MATCH(DataBOP!$A47,DataPrices!$A$50:$A$76,0))/(INDEX(A0!$B$38:$B$64,MATCH(DataBOP!$A47,A0!$A$38:$A$64,0))*1000)</f>
        <v>1.6257420247012915E-3</v>
      </c>
      <c r="AN47" s="1279">
        <f>AN18*INDEX(DataPrices!$R$50:$R$76,MATCH(DataBOP!$A47,DataPrices!$A$50:$A$76,0))/(INDEX(A0!$B$38:$B$64,MATCH(DataBOP!$A47,A0!$A$38:$A$64,0))*1000)</f>
        <v>-2.1737025916496559E-2</v>
      </c>
      <c r="AO47" s="1279">
        <f>AO18*INDEX(DataPrices!$R$50:$R$76,MATCH(DataBOP!$A47,DataPrices!$A$50:$A$76,0))/(INDEX(A0!$B$38:$B$64,MATCH(DataBOP!$A47,A0!$A$38:$A$64,0))*1000)</f>
        <v>1.5942973545672517E-2</v>
      </c>
      <c r="AP47" s="1279">
        <f>AP18*INDEX(DataPrices!$R$50:$R$76,MATCH(DataBOP!$A47,DataPrices!$A$50:$A$76,0))/(INDEX(A0!$B$38:$B$64,MATCH(DataBOP!$A47,A0!$A$38:$A$64,0))*1000)</f>
        <v>3.7679999462169073E-2</v>
      </c>
      <c r="AQ47" s="1279">
        <f>AQ18*INDEX(DataPrices!$R$50:$R$76,MATCH(DataBOP!$A47,DataPrices!$A$50:$A$76,0))/(INDEX(A0!$B$38:$B$64,MATCH(DataBOP!$A47,A0!$A$38:$A$64,0))*1000)</f>
        <v>0</v>
      </c>
      <c r="AR47" s="1279">
        <f>AR18*INDEX(DataPrices!$R$50:$R$76,MATCH(DataBOP!$A47,DataPrices!$A$50:$A$76,0))/(INDEX(A0!$B$38:$B$64,MATCH(DataBOP!$A47,A0!$A$38:$A$64,0))*1000)</f>
        <v>0</v>
      </c>
      <c r="AS47" s="1279">
        <f>AS18*INDEX(DataPrices!$R$50:$R$76,MATCH(DataBOP!$A47,DataPrices!$A$50:$A$76,0))/(INDEX(A0!$B$38:$B$64,MATCH(DataBOP!$A47,A0!$A$38:$A$64,0))*1000)</f>
        <v>0</v>
      </c>
      <c r="AT47" s="1281">
        <f>AT18*INDEX(DataPrices!$R$50:$R$76,MATCH(DataBOP!$A47,DataPrices!$A$50:$A$76,0))/(INDEX(A0!$B$38:$B$64,MATCH(DataBOP!$A47,A0!$A$38:$A$64,0))*1000)</f>
        <v>-2.4104801883135401E-3</v>
      </c>
      <c r="AU47" s="1279">
        <f>AU18*INDEX(DataPrices!$R$50:$R$76,MATCH(DataBOP!$A47,DataPrices!$A$50:$A$76,0))/(INDEX(A0!$B$38:$B$64,MATCH(DataBOP!$A47,A0!$A$38:$A$64,0))*1000)</f>
        <v>4.3312724773333158E-3</v>
      </c>
      <c r="AV47" s="1279">
        <f>AV18*INDEX(DataPrices!$R$50:$R$76,MATCH(DataBOP!$A47,DataPrices!$A$50:$A$76,0))/(INDEX(A0!$B$38:$B$64,MATCH(DataBOP!$A47,A0!$A$38:$A$64,0))*1000)</f>
        <v>6.7417526656468555E-3</v>
      </c>
      <c r="AW47" s="1281">
        <f>AW18*INDEX(DataPrices!$R$50:$R$76,MATCH(DataBOP!$A47,DataPrices!$A$50:$A$76,0))/(INDEX(A0!$B$38:$B$64,MATCH(DataBOP!$A47,A0!$A$38:$A$64,0))*1000)</f>
        <v>-3.8089248253218237E-2</v>
      </c>
      <c r="AX47" s="1279">
        <f>AX18*INDEX(DataPrices!$R$50:$R$76,MATCH(DataBOP!$A47,DataPrices!$A$50:$A$76,0))/(INDEX(A0!$B$38:$B$64,MATCH(DataBOP!$A47,A0!$A$38:$A$64,0))*1000)</f>
        <v>0</v>
      </c>
      <c r="AY47" s="1279">
        <f>AY18*INDEX(DataPrices!$R$50:$R$76,MATCH(DataBOP!$A47,DataPrices!$A$50:$A$76,0))/(INDEX(A0!$B$38:$B$64,MATCH(DataBOP!$A47,A0!$A$38:$A$64,0))*1000)</f>
        <v>-3.8089248253218237E-2</v>
      </c>
      <c r="AZ47" s="1279">
        <f>AZ18*INDEX(DataPrices!$R$50:$R$76,MATCH(DataBOP!$A47,DataPrices!$A$50:$A$76,0))/(INDEX(A0!$B$38:$B$64,MATCH(DataBOP!$A47,A0!$A$38:$A$64,0))*1000)</f>
        <v>2.2803926133381322E-2</v>
      </c>
      <c r="BA47" s="1279">
        <f>BA18*INDEX(DataPrices!$R$50:$R$76,MATCH(DataBOP!$A47,DataPrices!$A$50:$A$76,0))/(INDEX(A0!$B$38:$B$64,MATCH(DataBOP!$A47,A0!$A$38:$A$64,0))*1000)</f>
        <v>6.0893174386599559E-2</v>
      </c>
      <c r="BG47" s="3373" t="s">
        <v>2159</v>
      </c>
      <c r="BI47" s="3337">
        <v>-1489</v>
      </c>
      <c r="BJ47" s="3337">
        <v>-3201</v>
      </c>
      <c r="BK47" s="3337">
        <v>-729</v>
      </c>
      <c r="BL47" s="3337">
        <v>-1344</v>
      </c>
      <c r="BM47" s="3337">
        <v>-10897</v>
      </c>
      <c r="BN47" s="3385"/>
      <c r="BO47" s="3347" t="s">
        <v>2202</v>
      </c>
      <c r="BP47" s="3334">
        <v>0</v>
      </c>
      <c r="BQ47" s="3335">
        <v>0</v>
      </c>
      <c r="BR47" s="3335">
        <v>0</v>
      </c>
      <c r="BS47" s="3335">
        <v>0</v>
      </c>
      <c r="BT47" s="3335">
        <v>0</v>
      </c>
      <c r="BU47" s="3335">
        <v>-66.900000000000006</v>
      </c>
      <c r="BV47" s="3335">
        <v>-376.68</v>
      </c>
      <c r="BW47" s="3388">
        <v>-857.16</v>
      </c>
      <c r="BX47" s="3388">
        <v>-1091.33</v>
      </c>
      <c r="BY47" s="3388">
        <v>-1341.78</v>
      </c>
      <c r="BZ47" s="3388">
        <v>-2429.9299999999998</v>
      </c>
      <c r="CA47" s="3388">
        <v>-10486.74</v>
      </c>
      <c r="CB47" s="3388">
        <v>-13133.76</v>
      </c>
      <c r="CC47" s="3388">
        <v>-10681.57</v>
      </c>
      <c r="CD47" s="3388">
        <v>-17832.29</v>
      </c>
      <c r="CE47" s="3388">
        <v>-18051.75</v>
      </c>
      <c r="CF47" s="3388">
        <v>-8834.34</v>
      </c>
      <c r="CG47" s="3388">
        <v>-21881.34</v>
      </c>
      <c r="CH47" s="3388">
        <v>-28653.9</v>
      </c>
      <c r="CI47" s="1872"/>
      <c r="CJ47" s="1872"/>
      <c r="CK47" s="1872"/>
      <c r="CL47" s="1872"/>
      <c r="CM47" s="1872"/>
      <c r="CN47" s="1872"/>
      <c r="CO47" s="1872"/>
      <c r="CP47" s="3303"/>
      <c r="CQ47" s="1872"/>
      <c r="CR47" s="1872"/>
    </row>
    <row r="48" spans="1:96" ht="16" customHeight="1">
      <c r="A48" s="1807">
        <v>2003</v>
      </c>
      <c r="E48" s="2273">
        <f>E19/(INDEX(A0!$B$38:$B$64,MATCH(DataBOP!$A48,A0!$A$38:$A$64,0))*1000)</f>
        <v>0.38206793625862973</v>
      </c>
      <c r="F48" s="2273">
        <f>F19/(INDEX(A0!$B$38:$B$64,MATCH(DataBOP!$A48,A0!$A$38:$A$64,0))*1000)</f>
        <v>0.2611305626688773</v>
      </c>
      <c r="G48" s="2040">
        <f>G19/(INDEX(A0!$B$38:$B$64,MATCH(DataBOP!$A48,A0!$A$38:$A$64,0))*1000)</f>
        <v>0.12093737358975241</v>
      </c>
      <c r="J48" s="2040">
        <f>J19/(INDEX(A0!$B$38:$B$64,MATCH(DataBOP!$A48,A0!$A$38:$A$64,0))*1000)</f>
        <v>-3.388310574576979E-2</v>
      </c>
      <c r="O48" s="2040">
        <f>O19/(INDEX(A0!$B$38:$B$64,MATCH(DataBOP!$A48,A0!$A$38:$A$64,0))*1000)</f>
        <v>-9.9834472694395444E-4</v>
      </c>
      <c r="T48" s="2040">
        <f>T19/(INDEX(A0!$B$38:$B$64,MATCH(DataBOP!$A48,A0!$A$38:$A$64,0))*1000)</f>
        <v>-9.4101593767811312E-4</v>
      </c>
      <c r="X48" s="1279">
        <f>X19*INDEX(DataPrices!$R$50:$R$76,MATCH(DataBOP!$A48,DataPrices!$A$50:$A$76,0))/(INDEX(A0!$B$38:$B$64,MATCH(DataBOP!$A48,A0!$A$38:$A$64,0))*1000)</f>
        <v>8.5819902257821559E-2</v>
      </c>
      <c r="Y48" s="1281">
        <f>Y19*INDEX(DataPrices!$R$50:$R$76,MATCH(DataBOP!$A48,DataPrices!$A$50:$A$76,0))/(INDEX(A0!$B$38:$B$64,MATCH(DataBOP!$A48,A0!$A$38:$A$64,0))*1000)</f>
        <v>0.12093734768428956</v>
      </c>
      <c r="Z48" s="1279">
        <f>Z19*INDEX(DataPrices!$R$50:$R$76,MATCH(DataBOP!$A48,DataPrices!$A$50:$A$76,0))/(INDEX(A0!$B$38:$B$64,MATCH(DataBOP!$A48,A0!$A$38:$A$64,0))*1000)</f>
        <v>0.38206793625862973</v>
      </c>
      <c r="AA48" s="1279">
        <f>AA19*INDEX(DataPrices!$R$50:$R$76,MATCH(DataBOP!$A48,DataPrices!$A$50:$A$76,0))/(INDEX(A0!$B$38:$B$64,MATCH(DataBOP!$A48,A0!$A$38:$A$64,0))*1000)</f>
        <v>0.2611305626688773</v>
      </c>
      <c r="AB48" s="1279">
        <f>AB19*INDEX(DataPrices!$R$50:$R$76,MATCH(DataBOP!$A48,DataPrices!$A$50:$A$76,0))/(INDEX(A0!$B$38:$B$64,MATCH(DataBOP!$A48,A0!$A$38:$A$64,0))*1000)</f>
        <v>0.14467242494247273</v>
      </c>
      <c r="AC48" s="1279">
        <f>AC19*INDEX(DataPrices!$R$50:$R$76,MATCH(DataBOP!$A48,DataPrices!$A$50:$A$76,0))/(INDEX(A0!$B$38:$B$64,MATCH(DataBOP!$A48,A0!$A$38:$A$64,0))*1000)</f>
        <v>0.33433611066211233</v>
      </c>
      <c r="AD48" s="1279">
        <f>AD19*INDEX(DataPrices!$R$50:$R$76,MATCH(DataBOP!$A48,DataPrices!$A$50:$A$76,0))/(INDEX(A0!$B$38:$B$64,MATCH(DataBOP!$A48,A0!$A$38:$A$64,0))*1000)</f>
        <v>0.18966368571963962</v>
      </c>
      <c r="AE48" s="1279">
        <f>AE19*INDEX(DataPrices!$R$50:$R$76,MATCH(DataBOP!$A48,DataPrices!$A$50:$A$76,0))/(INDEX(A0!$B$38:$B$64,MATCH(DataBOP!$A48,A0!$A$38:$A$64,0))*1000)</f>
        <v>-2.3735077258183159E-2</v>
      </c>
      <c r="AF48" s="1279">
        <f>AF19*INDEX(DataPrices!$R$50:$R$76,MATCH(DataBOP!$A48,DataPrices!$A$50:$A$76,0))/(INDEX(A0!$B$38:$B$64,MATCH(DataBOP!$A48,A0!$A$38:$A$64,0))*1000)</f>
        <v>4.7731825596517362E-2</v>
      </c>
      <c r="AG48" s="1279">
        <f>AG19*INDEX(DataPrices!$R$50:$R$76,MATCH(DataBOP!$A48,DataPrices!$A$50:$A$76,0))/(INDEX(A0!$B$38:$B$64,MATCH(DataBOP!$A48,A0!$A$38:$A$64,0))*1000)</f>
        <v>7.1466876949237673E-2</v>
      </c>
      <c r="AH48" s="1281">
        <f>AH19*INDEX(DataPrices!$R$50:$R$76,MATCH(DataBOP!$A48,DataPrices!$A$50:$A$76,0))/(INDEX(A0!$B$38:$B$64,MATCH(DataBOP!$A48,A0!$A$38:$A$64,0))*1000)</f>
        <v>-3.4119126604986887E-2</v>
      </c>
      <c r="AI48" s="1279">
        <f>AI19*INDEX(DataPrices!$R$50:$R$76,MATCH(DataBOP!$A48,DataPrices!$A$50:$A$76,0))/(INDEX(A0!$B$38:$B$64,MATCH(DataBOP!$A48,A0!$A$38:$A$64,0))*1000)</f>
        <v>2.8643722073573713E-2</v>
      </c>
      <c r="AJ48" s="1279">
        <f>AJ19*INDEX(DataPrices!$R$50:$R$76,MATCH(DataBOP!$A48,DataPrices!$A$50:$A$76,0))/(INDEX(A0!$B$38:$B$64,MATCH(DataBOP!$A48,A0!$A$38:$A$64,0))*1000)</f>
        <v>6.2762822773097762E-2</v>
      </c>
      <c r="AK48" s="1279">
        <f>AK19*INDEX(DataPrices!$R$50:$R$76,MATCH(DataBOP!$A48,DataPrices!$A$50:$A$76,0))/(INDEX(A0!$B$38:$B$64,MATCH(DataBOP!$A48,A0!$A$38:$A$64,0))*1000)</f>
        <v>-3.7337543591891659E-4</v>
      </c>
      <c r="AL48" s="1279">
        <f>AL19*INDEX(DataPrices!$R$50:$R$76,MATCH(DataBOP!$A48,DataPrices!$A$50:$A$76,0))/(INDEX(A0!$B$38:$B$64,MATCH(DataBOP!$A48,A0!$A$38:$A$64,0))*1000)</f>
        <v>2.1074612129935266E-3</v>
      </c>
      <c r="AM48" s="1279">
        <f>AM19*INDEX(DataPrices!$R$50:$R$76,MATCH(DataBOP!$A48,DataPrices!$A$50:$A$76,0))/(INDEX(A0!$B$38:$B$64,MATCH(DataBOP!$A48,A0!$A$38:$A$64,0))*1000)</f>
        <v>2.4808107434496031E-3</v>
      </c>
      <c r="AN48" s="1279">
        <f>AN19*INDEX(DataPrices!$R$50:$R$76,MATCH(DataBOP!$A48,DataPrices!$A$50:$A$76,0))/(INDEX(A0!$B$38:$B$64,MATCH(DataBOP!$A48,A0!$A$38:$A$64,0))*1000)</f>
        <v>-3.3745751169067979E-2</v>
      </c>
      <c r="AO48" s="1279">
        <f>AO19*INDEX(DataPrices!$R$50:$R$76,MATCH(DataBOP!$A48,DataPrices!$A$50:$A$76,0))/(INDEX(A0!$B$38:$B$64,MATCH(DataBOP!$A48,A0!$A$38:$A$64,0))*1000)</f>
        <v>2.6536260860580186E-2</v>
      </c>
      <c r="AP48" s="1279">
        <f>AP19*INDEX(DataPrices!$R$50:$R$76,MATCH(DataBOP!$A48,DataPrices!$A$50:$A$76,0))/(INDEX(A0!$B$38:$B$64,MATCH(DataBOP!$A48,A0!$A$38:$A$64,0))*1000)</f>
        <v>6.0282012029648155E-2</v>
      </c>
      <c r="AQ48" s="1279">
        <f>AQ19*INDEX(DataPrices!$R$50:$R$76,MATCH(DataBOP!$A48,DataPrices!$A$50:$A$76,0))/(INDEX(A0!$B$38:$B$64,MATCH(DataBOP!$A48,A0!$A$38:$A$64,0))*1000)</f>
        <v>0</v>
      </c>
      <c r="AR48" s="1279">
        <f>AR19*INDEX(DataPrices!$R$50:$R$76,MATCH(DataBOP!$A48,DataPrices!$A$50:$A$76,0))/(INDEX(A0!$B$38:$B$64,MATCH(DataBOP!$A48,A0!$A$38:$A$64,0))*1000)</f>
        <v>0</v>
      </c>
      <c r="AS48" s="1279">
        <f>AS19*INDEX(DataPrices!$R$50:$R$76,MATCH(DataBOP!$A48,DataPrices!$A$50:$A$76,0))/(INDEX(A0!$B$38:$B$64,MATCH(DataBOP!$A48,A0!$A$38:$A$64,0))*1000)</f>
        <v>0</v>
      </c>
      <c r="AT48" s="1281">
        <f>AT19*INDEX(DataPrices!$R$50:$R$76,MATCH(DataBOP!$A48,DataPrices!$A$50:$A$76,0))/(INDEX(A0!$B$38:$B$64,MATCH(DataBOP!$A48,A0!$A$38:$A$64,0))*1000)</f>
        <v>-9.9834472694395378E-4</v>
      </c>
      <c r="AU48" s="1279">
        <f>AU19*INDEX(DataPrices!$R$50:$R$76,MATCH(DataBOP!$A48,DataPrices!$A$50:$A$76,0))/(INDEX(A0!$B$38:$B$64,MATCH(DataBOP!$A48,A0!$A$38:$A$64,0))*1000)</f>
        <v>6.5722677335392343E-3</v>
      </c>
      <c r="AV48" s="1279">
        <f>AV19*INDEX(DataPrices!$R$50:$R$76,MATCH(DataBOP!$A48,DataPrices!$A$50:$A$76,0))/(INDEX(A0!$B$38:$B$64,MATCH(DataBOP!$A48,A0!$A$38:$A$64,0))*1000)</f>
        <v>7.570612460483188E-3</v>
      </c>
      <c r="AW48" s="1281">
        <f>AW19*INDEX(DataPrices!$R$50:$R$76,MATCH(DataBOP!$A48,DataPrices!$A$50:$A$76,0))/(INDEX(A0!$B$38:$B$64,MATCH(DataBOP!$A48,A0!$A$38:$A$64,0))*1000)</f>
        <v>-9.6640329126172092E-4</v>
      </c>
      <c r="AX48" s="1279">
        <f>AX19*INDEX(DataPrices!$R$50:$R$76,MATCH(DataBOP!$A48,DataPrices!$A$50:$A$76,0))/(INDEX(A0!$B$38:$B$64,MATCH(DataBOP!$A48,A0!$A$38:$A$64,0))*1000)</f>
        <v>-2.5413259046448153E-5</v>
      </c>
      <c r="AY48" s="1279">
        <f>AY19*INDEX(DataPrices!$R$50:$R$76,MATCH(DataBOP!$A48,DataPrices!$A$50:$A$76,0))/(INDEX(A0!$B$38:$B$64,MATCH(DataBOP!$A48,A0!$A$38:$A$64,0))*1000)</f>
        <v>-9.4099003221527271E-4</v>
      </c>
      <c r="AZ48" s="1279">
        <f>AZ19*INDEX(DataPrices!$R$50:$R$76,MATCH(DataBOP!$A48,DataPrices!$A$50:$A$76,0))/(INDEX(A0!$B$38:$B$64,MATCH(DataBOP!$A48,A0!$A$38:$A$64,0))*1000)</f>
        <v>7.1576793828069562E-4</v>
      </c>
      <c r="BA48" s="1279">
        <f>BA19*INDEX(DataPrices!$R$50:$R$76,MATCH(DataBOP!$A48,DataPrices!$A$50:$A$76,0))/(INDEX(A0!$B$38:$B$64,MATCH(DataBOP!$A48,A0!$A$38:$A$64,0))*1000)</f>
        <v>1.6567838759588087E-3</v>
      </c>
      <c r="BG48" s="3373" t="s">
        <v>2214</v>
      </c>
      <c r="BI48" s="3337">
        <v>-3572</v>
      </c>
      <c r="BJ48" s="3337">
        <v>-2305</v>
      </c>
      <c r="BK48" s="3337">
        <v>-1665</v>
      </c>
      <c r="BL48" s="3337">
        <v>5377</v>
      </c>
      <c r="BM48" s="3337">
        <v>-2512</v>
      </c>
      <c r="BN48" s="3385"/>
      <c r="BO48" s="3346" t="s">
        <v>2143</v>
      </c>
      <c r="BP48" s="3334">
        <v>35761.61</v>
      </c>
      <c r="BQ48" s="3335">
        <v>7915.33</v>
      </c>
      <c r="BR48" s="3335">
        <v>15457.43</v>
      </c>
      <c r="BS48" s="3335">
        <v>19380.73</v>
      </c>
      <c r="BT48" s="3335">
        <v>6460</v>
      </c>
      <c r="BU48" s="3335">
        <v>2213.4299999999998</v>
      </c>
      <c r="BV48" s="3335">
        <v>-6719.05</v>
      </c>
      <c r="BW48" s="3387">
        <v>8958.48</v>
      </c>
      <c r="BX48" s="3387">
        <v>-8510.89</v>
      </c>
      <c r="BY48" s="3387">
        <v>20376.25</v>
      </c>
      <c r="BZ48" s="3387">
        <v>-80847.11</v>
      </c>
      <c r="CA48" s="3387">
        <v>121676.52</v>
      </c>
      <c r="CB48" s="3387">
        <v>16318.23</v>
      </c>
      <c r="CC48" s="3387">
        <v>8741.9599999999991</v>
      </c>
      <c r="CD48" s="3387">
        <v>47682.54</v>
      </c>
      <c r="CE48" s="3387">
        <v>43116.65</v>
      </c>
      <c r="CF48" s="3387">
        <v>17567.25</v>
      </c>
      <c r="CG48" s="3387">
        <v>51472.36</v>
      </c>
      <c r="CH48" s="3387">
        <v>20898.939999999999</v>
      </c>
      <c r="CI48" s="1871"/>
      <c r="CJ48" s="1871"/>
      <c r="CK48" s="1871"/>
      <c r="CL48" s="1871"/>
      <c r="CM48" s="1871"/>
      <c r="CN48" s="1871"/>
      <c r="CO48" s="1871"/>
      <c r="CP48" s="3304"/>
      <c r="CQ48" s="1871"/>
      <c r="CR48" s="1871"/>
    </row>
    <row r="49" spans="1:96" ht="16" customHeight="1">
      <c r="A49" s="1807">
        <v>2004</v>
      </c>
      <c r="E49" s="2273">
        <f>E20/(INDEX(A0!$B$38:$B$64,MATCH(DataBOP!$A49,A0!$A$38:$A$64,0))*1000)</f>
        <v>0.37189754179502377</v>
      </c>
      <c r="F49" s="2273">
        <f>F20/(INDEX(A0!$B$38:$B$64,MATCH(DataBOP!$A49,A0!$A$38:$A$64,0))*1000)</f>
        <v>0.23795217353584128</v>
      </c>
      <c r="G49" s="2040">
        <f>G20/(INDEX(A0!$B$38:$B$64,MATCH(DataBOP!$A49,A0!$A$38:$A$64,0))*1000)</f>
        <v>0.13394536825918252</v>
      </c>
      <c r="J49" s="2040">
        <f>J20/(INDEX(A0!$B$38:$B$64,MATCH(DataBOP!$A49,A0!$A$38:$A$64,0))*1000)</f>
        <v>-2.3665439551391124E-2</v>
      </c>
      <c r="O49" s="2040">
        <f>O20/(INDEX(A0!$B$38:$B$64,MATCH(DataBOP!$A49,A0!$A$38:$A$64,0))*1000)</f>
        <v>-1.8543596927762377E-3</v>
      </c>
      <c r="T49" s="2040">
        <f>T20/(INDEX(A0!$B$38:$B$64,MATCH(DataBOP!$A49,A0!$A$38:$A$64,0))*1000)</f>
        <v>-1.7313813756565928E-3</v>
      </c>
      <c r="X49" s="1279">
        <f>X20*INDEX(DataPrices!$R$50:$R$76,MATCH(DataBOP!$A49,DataPrices!$A$50:$A$76,0))/(INDEX(A0!$B$38:$B$64,MATCH(DataBOP!$A49,A0!$A$38:$A$64,0))*1000)</f>
        <v>0.10844135783760973</v>
      </c>
      <c r="Y49" s="1281">
        <f>Y20*INDEX(DataPrices!$R$50:$R$76,MATCH(DataBOP!$A49,DataPrices!$A$50:$A$76,0))/(INDEX(A0!$B$38:$B$64,MATCH(DataBOP!$A49,A0!$A$38:$A$64,0))*1000)</f>
        <v>0.13394536825918255</v>
      </c>
      <c r="Z49" s="1279">
        <f>Z20*INDEX(DataPrices!$R$50:$R$76,MATCH(DataBOP!$A49,DataPrices!$A$50:$A$76,0))/(INDEX(A0!$B$38:$B$64,MATCH(DataBOP!$A49,A0!$A$38:$A$64,0))*1000)</f>
        <v>0.37189754179502377</v>
      </c>
      <c r="AA49" s="1279">
        <f>AA20*INDEX(DataPrices!$R$50:$R$76,MATCH(DataBOP!$A49,DataPrices!$A$50:$A$76,0))/(INDEX(A0!$B$38:$B$64,MATCH(DataBOP!$A49,A0!$A$38:$A$64,0))*1000)</f>
        <v>0.23795217353584128</v>
      </c>
      <c r="AB49" s="1279">
        <f>AB20*INDEX(DataPrices!$R$50:$R$76,MATCH(DataBOP!$A49,DataPrices!$A$50:$A$76,0))/(INDEX(A0!$B$38:$B$64,MATCH(DataBOP!$A49,A0!$A$38:$A$64,0))*1000)</f>
        <v>0.15484083059689271</v>
      </c>
      <c r="AC49" s="1279">
        <f>AC20*INDEX(DataPrices!$R$50:$R$76,MATCH(DataBOP!$A49,DataPrices!$A$50:$A$76,0))/(INDEX(A0!$B$38:$B$64,MATCH(DataBOP!$A49,A0!$A$38:$A$64,0))*1000)</f>
        <v>0.32936295106973024</v>
      </c>
      <c r="AD49" s="1279">
        <f>AD20*INDEX(DataPrices!$R$50:$R$76,MATCH(DataBOP!$A49,DataPrices!$A$50:$A$76,0))/(INDEX(A0!$B$38:$B$64,MATCH(DataBOP!$A49,A0!$A$38:$A$64,0))*1000)</f>
        <v>0.17452210195479551</v>
      </c>
      <c r="AE49" s="1279">
        <f>AE20*INDEX(DataPrices!$R$50:$R$76,MATCH(DataBOP!$A49,DataPrices!$A$50:$A$76,0))/(INDEX(A0!$B$38:$B$64,MATCH(DataBOP!$A49,A0!$A$38:$A$64,0))*1000)</f>
        <v>-2.089548085575221E-2</v>
      </c>
      <c r="AF49" s="1279">
        <f>AF20*INDEX(DataPrices!$R$50:$R$76,MATCH(DataBOP!$A49,DataPrices!$A$50:$A$76,0))/(INDEX(A0!$B$38:$B$64,MATCH(DataBOP!$A49,A0!$A$38:$A$64,0))*1000)</f>
        <v>4.2534590725293545E-2</v>
      </c>
      <c r="AG49" s="1279">
        <f>AG20*INDEX(DataPrices!$R$50:$R$76,MATCH(DataBOP!$A49,DataPrices!$A$50:$A$76,0))/(INDEX(A0!$B$38:$B$64,MATCH(DataBOP!$A49,A0!$A$38:$A$64,0))*1000)</f>
        <v>6.3430071581045758E-2</v>
      </c>
      <c r="AH49" s="1281">
        <f>AH20*INDEX(DataPrices!$R$50:$R$76,MATCH(DataBOP!$A49,DataPrices!$A$50:$A$76,0))/(INDEX(A0!$B$38:$B$64,MATCH(DataBOP!$A49,A0!$A$38:$A$64,0))*1000)</f>
        <v>-2.3649650728796576E-2</v>
      </c>
      <c r="AI49" s="1279">
        <f>AI20*INDEX(DataPrices!$R$50:$R$76,MATCH(DataBOP!$A49,DataPrices!$A$50:$A$76,0))/(INDEX(A0!$B$38:$B$64,MATCH(DataBOP!$A49,A0!$A$38:$A$64,0))*1000)</f>
        <v>2.2217687574719199E-2</v>
      </c>
      <c r="AJ49" s="1279">
        <f>AJ20*INDEX(DataPrices!$R$50:$R$76,MATCH(DataBOP!$A49,DataPrices!$A$50:$A$76,0))/(INDEX(A0!$B$38:$B$64,MATCH(DataBOP!$A49,A0!$A$38:$A$64,0))*1000)</f>
        <v>4.5867338303515776E-2</v>
      </c>
      <c r="AK49" s="1279">
        <f>AK20*INDEX(DataPrices!$R$50:$R$76,MATCH(DataBOP!$A49,DataPrices!$A$50:$A$76,0))/(INDEX(A0!$B$38:$B$64,MATCH(DataBOP!$A49,A0!$A$38:$A$64,0))*1000)</f>
        <v>-4.7719142506491905E-4</v>
      </c>
      <c r="AL49" s="1279">
        <f>AL20*INDEX(DataPrices!$R$50:$R$76,MATCH(DataBOP!$A49,DataPrices!$A$50:$A$76,0))/(INDEX(A0!$B$38:$B$64,MATCH(DataBOP!$A49,A0!$A$38:$A$64,0))*1000)</f>
        <v>2.2339240002602549E-3</v>
      </c>
      <c r="AM49" s="1279">
        <f>AM20*INDEX(DataPrices!$R$50:$R$76,MATCH(DataBOP!$A49,DataPrices!$A$50:$A$76,0))/(INDEX(A0!$B$38:$B$64,MATCH(DataBOP!$A49,A0!$A$38:$A$64,0))*1000)</f>
        <v>2.711115425325174E-3</v>
      </c>
      <c r="AN49" s="1279">
        <f>AN20*INDEX(DataPrices!$R$50:$R$76,MATCH(DataBOP!$A49,DataPrices!$A$50:$A$76,0))/(INDEX(A0!$B$38:$B$64,MATCH(DataBOP!$A49,A0!$A$38:$A$64,0))*1000)</f>
        <v>-2.3172459303731661E-2</v>
      </c>
      <c r="AO49" s="1279">
        <f>AO20*INDEX(DataPrices!$R$50:$R$76,MATCH(DataBOP!$A49,DataPrices!$A$50:$A$76,0))/(INDEX(A0!$B$38:$B$64,MATCH(DataBOP!$A49,A0!$A$38:$A$64,0))*1000)</f>
        <v>1.9983763574458944E-2</v>
      </c>
      <c r="AP49" s="1279">
        <f>AP20*INDEX(DataPrices!$R$50:$R$76,MATCH(DataBOP!$A49,DataPrices!$A$50:$A$76,0))/(INDEX(A0!$B$38:$B$64,MATCH(DataBOP!$A49,A0!$A$38:$A$64,0))*1000)</f>
        <v>4.3156222878190605E-2</v>
      </c>
      <c r="AQ49" s="1279">
        <f>AQ20*INDEX(DataPrices!$R$50:$R$76,MATCH(DataBOP!$A49,DataPrices!$A$50:$A$76,0))/(INDEX(A0!$B$38:$B$64,MATCH(DataBOP!$A49,A0!$A$38:$A$64,0))*1000)</f>
        <v>0</v>
      </c>
      <c r="AR49" s="1279">
        <f>AR20*INDEX(DataPrices!$R$50:$R$76,MATCH(DataBOP!$A49,DataPrices!$A$50:$A$76,0))/(INDEX(A0!$B$38:$B$64,MATCH(DataBOP!$A49,A0!$A$38:$A$64,0))*1000)</f>
        <v>0</v>
      </c>
      <c r="AS49" s="1279">
        <f>AS20*INDEX(DataPrices!$R$50:$R$76,MATCH(DataBOP!$A49,DataPrices!$A$50:$A$76,0))/(INDEX(A0!$B$38:$B$64,MATCH(DataBOP!$A49,A0!$A$38:$A$64,0))*1000)</f>
        <v>0</v>
      </c>
      <c r="AT49" s="1281">
        <f>AT20*INDEX(DataPrices!$R$50:$R$76,MATCH(DataBOP!$A49,DataPrices!$A$50:$A$76,0))/(INDEX(A0!$B$38:$B$64,MATCH(DataBOP!$A49,A0!$A$38:$A$64,0))*1000)</f>
        <v>-1.8543596927762375E-3</v>
      </c>
      <c r="AU49" s="1279">
        <f>AU20*INDEX(DataPrices!$R$50:$R$76,MATCH(DataBOP!$A49,DataPrices!$A$50:$A$76,0))/(INDEX(A0!$B$38:$B$64,MATCH(DataBOP!$A49,A0!$A$38:$A$64,0))*1000)</f>
        <v>6.1397309071354799E-3</v>
      </c>
      <c r="AV49" s="1279">
        <f>AV20*INDEX(DataPrices!$R$50:$R$76,MATCH(DataBOP!$A49,DataPrices!$A$50:$A$76,0))/(INDEX(A0!$B$38:$B$64,MATCH(DataBOP!$A49,A0!$A$38:$A$64,0))*1000)</f>
        <v>7.9940905999117181E-3</v>
      </c>
      <c r="AW49" s="1281">
        <f>AW20*INDEX(DataPrices!$R$50:$R$76,MATCH(DataBOP!$A49,DataPrices!$A$50:$A$76,0))/(INDEX(A0!$B$38:$B$64,MATCH(DataBOP!$A49,A0!$A$38:$A$64,0))*1000)</f>
        <v>-1.8564151954415409E-3</v>
      </c>
      <c r="AX49" s="1279">
        <f>AX20*INDEX(DataPrices!$R$50:$R$76,MATCH(DataBOP!$A49,DataPrices!$A$50:$A$76,0))/(INDEX(A0!$B$38:$B$64,MATCH(DataBOP!$A49,A0!$A$38:$A$64,0))*1000)</f>
        <v>-1.2503381978494832E-4</v>
      </c>
      <c r="AY49" s="1279">
        <f>AY20*INDEX(DataPrices!$R$50:$R$76,MATCH(DataBOP!$A49,DataPrices!$A$50:$A$76,0))/(INDEX(A0!$B$38:$B$64,MATCH(DataBOP!$A49,A0!$A$38:$A$64,0))*1000)</f>
        <v>-1.7313813756565928E-3</v>
      </c>
      <c r="AZ49" s="1279">
        <f>AZ20*INDEX(DataPrices!$R$50:$R$76,MATCH(DataBOP!$A49,DataPrices!$A$50:$A$76,0))/(INDEX(A0!$B$38:$B$64,MATCH(DataBOP!$A49,A0!$A$38:$A$64,0))*1000)</f>
        <v>9.2379104469667256E-4</v>
      </c>
      <c r="BA49" s="1279">
        <f>BA20*INDEX(DataPrices!$R$50:$R$76,MATCH(DataBOP!$A49,DataPrices!$A$50:$A$76,0))/(INDEX(A0!$B$38:$B$64,MATCH(DataBOP!$A49,A0!$A$38:$A$64,0))*1000)</f>
        <v>2.6551724203532651E-3</v>
      </c>
      <c r="BG49" s="3373" t="s">
        <v>2213</v>
      </c>
      <c r="BI49" s="3337" t="s">
        <v>1575</v>
      </c>
      <c r="BJ49" s="3337">
        <v>-24</v>
      </c>
      <c r="BK49" s="3337">
        <v>-3515</v>
      </c>
      <c r="BL49" s="3337">
        <v>211</v>
      </c>
      <c r="BM49" s="3337">
        <v>-6146</v>
      </c>
      <c r="BN49" s="3385"/>
      <c r="BO49" s="3347" t="s">
        <v>2210</v>
      </c>
      <c r="BP49" s="3334">
        <v>20588.509999999998</v>
      </c>
      <c r="BQ49" s="3335">
        <v>14917.57</v>
      </c>
      <c r="BR49" s="3335">
        <v>13290.1</v>
      </c>
      <c r="BS49" s="3335">
        <v>17433.099999999999</v>
      </c>
      <c r="BT49" s="3335">
        <v>-96.29</v>
      </c>
      <c r="BU49" s="3335">
        <v>-1647.12</v>
      </c>
      <c r="BV49" s="3335">
        <v>15976.48</v>
      </c>
      <c r="BW49" s="3389">
        <v>26714.12</v>
      </c>
      <c r="BX49" s="3389">
        <v>34005.4</v>
      </c>
      <c r="BY49" s="3389">
        <v>50995.09</v>
      </c>
      <c r="BZ49" s="3389">
        <v>59930.06</v>
      </c>
      <c r="CA49" s="3389">
        <v>185775.29</v>
      </c>
      <c r="CB49" s="3389">
        <v>-9250.2800000000007</v>
      </c>
      <c r="CC49" s="3389">
        <v>19235.150000000001</v>
      </c>
      <c r="CD49" s="3389">
        <v>83370.509999999995</v>
      </c>
      <c r="CE49" s="3389">
        <v>83703.600000000006</v>
      </c>
      <c r="CF49" s="3389">
        <v>80824.479999999996</v>
      </c>
      <c r="CG49" s="3389">
        <v>24738.9</v>
      </c>
      <c r="CH49" s="3389">
        <v>-15518.73</v>
      </c>
      <c r="CI49" s="1873"/>
      <c r="CJ49" s="1873"/>
      <c r="CK49" s="1873"/>
      <c r="CL49" s="1873"/>
      <c r="CM49" s="1873"/>
      <c r="CN49" s="1873"/>
      <c r="CO49" s="1873"/>
      <c r="CP49" s="3302"/>
      <c r="CQ49" s="1873"/>
      <c r="CR49" s="1873"/>
    </row>
    <row r="50" spans="1:96" ht="16">
      <c r="A50" s="1807">
        <v>2005</v>
      </c>
      <c r="E50" s="2273">
        <f>E21/(INDEX(A0!$B$38:$B$64,MATCH(DataBOP!$A50,A0!$A$38:$A$64,0))*1000)</f>
        <v>0.38444660819135096</v>
      </c>
      <c r="F50" s="2273">
        <f>F21/(INDEX(A0!$B$38:$B$64,MATCH(DataBOP!$A50,A0!$A$38:$A$64,0))*1000)</f>
        <v>0.23494067105841801</v>
      </c>
      <c r="G50" s="2040">
        <f>G21/(INDEX(A0!$B$38:$B$64,MATCH(DataBOP!$A50,A0!$A$38:$A$64,0))*1000)</f>
        <v>0.14950593713293295</v>
      </c>
      <c r="J50" s="2040">
        <f>J21/(INDEX(A0!$B$38:$B$64,MATCH(DataBOP!$A50,A0!$A$38:$A$64,0))*1000)</f>
        <v>-2.7248318691499452E-2</v>
      </c>
      <c r="O50" s="2040">
        <f>O21/(INDEX(A0!$B$38:$B$64,MATCH(DataBOP!$A50,A0!$A$38:$A$64,0))*1000)</f>
        <v>-2.3514102350727078E-3</v>
      </c>
      <c r="T50" s="2040">
        <f>T21/(INDEX(A0!$B$38:$B$64,MATCH(DataBOP!$A50,A0!$A$38:$A$64,0))*1000)</f>
        <v>-1.7631144186743254E-2</v>
      </c>
      <c r="X50" s="1279">
        <f>X21*INDEX(DataPrices!$R$50:$R$76,MATCH(DataBOP!$A50,DataPrices!$A$50:$A$76,0))/(INDEX(A0!$B$38:$B$64,MATCH(DataBOP!$A50,A0!$A$38:$A$64,0))*1000)</f>
        <v>0.12066436422066867</v>
      </c>
      <c r="Y50" s="1281">
        <f>Y21*INDEX(DataPrices!$R$50:$R$76,MATCH(DataBOP!$A50,DataPrices!$A$50:$A$76,0))/(INDEX(A0!$B$38:$B$64,MATCH(DataBOP!$A50,A0!$A$38:$A$64,0))*1000)</f>
        <v>0.149505937132933</v>
      </c>
      <c r="Z50" s="1279">
        <f>Z21*INDEX(DataPrices!$R$50:$R$76,MATCH(DataBOP!$A50,DataPrices!$A$50:$A$76,0))/(INDEX(A0!$B$38:$B$64,MATCH(DataBOP!$A50,A0!$A$38:$A$64,0))*1000)</f>
        <v>0.38444660819135096</v>
      </c>
      <c r="AA50" s="1279">
        <f>AA21*INDEX(DataPrices!$R$50:$R$76,MATCH(DataBOP!$A50,DataPrices!$A$50:$A$76,0))/(INDEX(A0!$B$38:$B$64,MATCH(DataBOP!$A50,A0!$A$38:$A$64,0))*1000)</f>
        <v>0.23494067105841801</v>
      </c>
      <c r="AB50" s="1279">
        <f>AB21*INDEX(DataPrices!$R$50:$R$76,MATCH(DataBOP!$A50,DataPrices!$A$50:$A$76,0))/(INDEX(A0!$B$38:$B$64,MATCH(DataBOP!$A50,A0!$A$38:$A$64,0))*1000)</f>
        <v>0.16612875600275867</v>
      </c>
      <c r="AC50" s="1279">
        <f>AC21*INDEX(DataPrices!$R$50:$R$76,MATCH(DataBOP!$A50,DataPrices!$A$50:$A$76,0))/(INDEX(A0!$B$38:$B$64,MATCH(DataBOP!$A50,A0!$A$38:$A$64,0))*1000)</f>
        <v>0.34320161438845126</v>
      </c>
      <c r="AD50" s="1279">
        <f>AD21*INDEX(DataPrices!$R$50:$R$76,MATCH(DataBOP!$A50,DataPrices!$A$50:$A$76,0))/(INDEX(A0!$B$38:$B$64,MATCH(DataBOP!$A50,A0!$A$38:$A$64,0))*1000)</f>
        <v>0.17707285838569256</v>
      </c>
      <c r="AE50" s="1279">
        <f>AE21*INDEX(DataPrices!$R$50:$R$76,MATCH(DataBOP!$A50,DataPrices!$A$50:$A$76,0))/(INDEX(A0!$B$38:$B$64,MATCH(DataBOP!$A50,A0!$A$38:$A$64,0))*1000)</f>
        <v>-1.6622818869825699E-2</v>
      </c>
      <c r="AF50" s="1279">
        <f>AF21*INDEX(DataPrices!$R$50:$R$76,MATCH(DataBOP!$A50,DataPrices!$A$50:$A$76,0))/(INDEX(A0!$B$38:$B$64,MATCH(DataBOP!$A50,A0!$A$38:$A$64,0))*1000)</f>
        <v>4.1244993802899747E-2</v>
      </c>
      <c r="AG50" s="1279">
        <f>AG21*INDEX(DataPrices!$R$50:$R$76,MATCH(DataBOP!$A50,DataPrices!$A$50:$A$76,0))/(INDEX(A0!$B$38:$B$64,MATCH(DataBOP!$A50,A0!$A$38:$A$64,0))*1000)</f>
        <v>5.7867812672725449E-2</v>
      </c>
      <c r="AH50" s="1281">
        <f>AH21*INDEX(DataPrices!$R$50:$R$76,MATCH(DataBOP!$A50,DataPrices!$A$50:$A$76,0))/(INDEX(A0!$B$38:$B$64,MATCH(DataBOP!$A50,A0!$A$38:$A$64,0))*1000)</f>
        <v>-2.6490162677191616E-2</v>
      </c>
      <c r="AI50" s="1279">
        <f>AI21*INDEX(DataPrices!$R$50:$R$76,MATCH(DataBOP!$A50,DataPrices!$A$50:$A$76,0))/(INDEX(A0!$B$38:$B$64,MATCH(DataBOP!$A50,A0!$A$38:$A$64,0))*1000)</f>
        <v>2.4995555142672432E-2</v>
      </c>
      <c r="AJ50" s="1279">
        <f>AJ21*INDEX(DataPrices!$R$50:$R$76,MATCH(DataBOP!$A50,DataPrices!$A$50:$A$76,0))/(INDEX(A0!$B$38:$B$64,MATCH(DataBOP!$A50,A0!$A$38:$A$64,0))*1000)</f>
        <v>5.1485717819864045E-2</v>
      </c>
      <c r="AK50" s="1279">
        <f>AK21*INDEX(DataPrices!$R$50:$R$76,MATCH(DataBOP!$A50,DataPrices!$A$50:$A$76,0))/(INDEX(A0!$B$38:$B$64,MATCH(DataBOP!$A50,A0!$A$38:$A$64,0))*1000)</f>
        <v>-1.6197634712026233E-3</v>
      </c>
      <c r="AL50" s="1279">
        <f>AL21*INDEX(DataPrices!$R$50:$R$76,MATCH(DataBOP!$A50,DataPrices!$A$50:$A$76,0))/(INDEX(A0!$B$38:$B$64,MATCH(DataBOP!$A50,A0!$A$38:$A$64,0))*1000)</f>
        <v>2.5839489073316768E-3</v>
      </c>
      <c r="AM50" s="1279">
        <f>AM21*INDEX(DataPrices!$R$50:$R$76,MATCH(DataBOP!$A50,DataPrices!$A$50:$A$76,0))/(INDEX(A0!$B$38:$B$64,MATCH(DataBOP!$A50,A0!$A$38:$A$64,0))*1000)</f>
        <v>4.2037123785343003E-3</v>
      </c>
      <c r="AN50" s="1279">
        <f>AN21*INDEX(DataPrices!$R$50:$R$76,MATCH(DataBOP!$A50,DataPrices!$A$50:$A$76,0))/(INDEX(A0!$B$38:$B$64,MATCH(DataBOP!$A50,A0!$A$38:$A$64,0))*1000)</f>
        <v>-2.4870399205988991E-2</v>
      </c>
      <c r="AO50" s="1279">
        <f>AO21*INDEX(DataPrices!$R$50:$R$76,MATCH(DataBOP!$A50,DataPrices!$A$50:$A$76,0))/(INDEX(A0!$B$38:$B$64,MATCH(DataBOP!$A50,A0!$A$38:$A$64,0))*1000)</f>
        <v>2.2411606235340751E-2</v>
      </c>
      <c r="AP50" s="1279">
        <f>AP21*INDEX(DataPrices!$R$50:$R$76,MATCH(DataBOP!$A50,DataPrices!$A$50:$A$76,0))/(INDEX(A0!$B$38:$B$64,MATCH(DataBOP!$A50,A0!$A$38:$A$64,0))*1000)</f>
        <v>4.7282005441329746E-2</v>
      </c>
      <c r="AQ50" s="1279">
        <f>AQ21*INDEX(DataPrices!$R$50:$R$76,MATCH(DataBOP!$A50,DataPrices!$A$50:$A$76,0))/(INDEX(A0!$B$38:$B$64,MATCH(DataBOP!$A50,A0!$A$38:$A$64,0))*1000)</f>
        <v>0</v>
      </c>
      <c r="AR50" s="1279">
        <f>AR21*INDEX(DataPrices!$R$50:$R$76,MATCH(DataBOP!$A50,DataPrices!$A$50:$A$76,0))/(INDEX(A0!$B$38:$B$64,MATCH(DataBOP!$A50,A0!$A$38:$A$64,0))*1000)</f>
        <v>0</v>
      </c>
      <c r="AS50" s="1279">
        <f>AS21*INDEX(DataPrices!$R$50:$R$76,MATCH(DataBOP!$A50,DataPrices!$A$50:$A$76,0))/(INDEX(A0!$B$38:$B$64,MATCH(DataBOP!$A50,A0!$A$38:$A$64,0))*1000)</f>
        <v>0</v>
      </c>
      <c r="AT50" s="1281">
        <f>AT21*INDEX(DataPrices!$R$50:$R$76,MATCH(DataBOP!$A50,DataPrices!$A$50:$A$76,0))/(INDEX(A0!$B$38:$B$64,MATCH(DataBOP!$A50,A0!$A$38:$A$64,0))*1000)</f>
        <v>-2.3514102350727078E-3</v>
      </c>
      <c r="AU50" s="1279">
        <f>AU21*INDEX(DataPrices!$R$50:$R$76,MATCH(DataBOP!$A50,DataPrices!$A$50:$A$76,0))/(INDEX(A0!$B$38:$B$64,MATCH(DataBOP!$A50,A0!$A$38:$A$64,0))*1000)</f>
        <v>5.553288876176973E-3</v>
      </c>
      <c r="AV50" s="1279">
        <f>AV21*INDEX(DataPrices!$R$50:$R$76,MATCH(DataBOP!$A50,DataPrices!$A$50:$A$76,0))/(INDEX(A0!$B$38:$B$64,MATCH(DataBOP!$A50,A0!$A$38:$A$64,0))*1000)</f>
        <v>7.9046991112496807E-3</v>
      </c>
      <c r="AW50" s="1281">
        <f>AW21*INDEX(DataPrices!$R$50:$R$76,MATCH(DataBOP!$A50,DataPrices!$A$50:$A$76,0))/(INDEX(A0!$B$38:$B$64,MATCH(DataBOP!$A50,A0!$A$38:$A$64,0))*1000)</f>
        <v>-1.7712317527603747E-2</v>
      </c>
      <c r="AX50" s="1279">
        <f>AX21*INDEX(DataPrices!$R$50:$R$76,MATCH(DataBOP!$A50,DataPrices!$A$50:$A$76,0))/(INDEX(A0!$B$38:$B$64,MATCH(DataBOP!$A50,A0!$A$38:$A$64,0))*1000)</f>
        <v>-8.1173340860491108E-5</v>
      </c>
      <c r="AY50" s="1279">
        <f>AY21*INDEX(DataPrices!$R$50:$R$76,MATCH(DataBOP!$A50,DataPrices!$A$50:$A$76,0))/(INDEX(A0!$B$38:$B$64,MATCH(DataBOP!$A50,A0!$A$38:$A$64,0))*1000)</f>
        <v>-1.7631144186743254E-2</v>
      </c>
      <c r="AZ50" s="1279">
        <f>AZ21*INDEX(DataPrices!$R$50:$R$76,MATCH(DataBOP!$A50,DataPrices!$A$50:$A$76,0))/(INDEX(A0!$B$38:$B$64,MATCH(DataBOP!$A50,A0!$A$38:$A$64,0))*1000)</f>
        <v>1.3600859930685069E-4</v>
      </c>
      <c r="BA50" s="1279">
        <f>BA21*INDEX(DataPrices!$R$50:$R$76,MATCH(DataBOP!$A50,DataPrices!$A$50:$A$76,0))/(INDEX(A0!$B$38:$B$64,MATCH(DataBOP!$A50,A0!$A$38:$A$64,0))*1000)</f>
        <v>1.7767152786050105E-2</v>
      </c>
      <c r="BG50" s="3373" t="s">
        <v>2212</v>
      </c>
      <c r="BI50" s="3337">
        <v>2541</v>
      </c>
      <c r="BJ50" s="3337">
        <v>8514</v>
      </c>
      <c r="BK50" s="3337">
        <v>9535</v>
      </c>
      <c r="BL50" s="3337">
        <v>8641</v>
      </c>
      <c r="BM50" s="3337">
        <v>9499</v>
      </c>
      <c r="BN50" s="3385"/>
      <c r="BO50" s="3349" t="s">
        <v>2138</v>
      </c>
      <c r="BP50" s="3334">
        <v>38.299999999999997</v>
      </c>
      <c r="BQ50" s="3335">
        <v>11.46</v>
      </c>
      <c r="BR50" s="3335">
        <v>22.96</v>
      </c>
      <c r="BS50" s="3335">
        <v>22.94</v>
      </c>
      <c r="BT50" s="3335">
        <v>21.49</v>
      </c>
      <c r="BU50" s="3335">
        <v>19.440000000000001</v>
      </c>
      <c r="BV50" s="3335">
        <v>29.09</v>
      </c>
      <c r="BW50" s="3388">
        <v>30.37</v>
      </c>
      <c r="BX50" s="3388">
        <v>34.82</v>
      </c>
      <c r="BY50" s="3388">
        <v>225.07</v>
      </c>
      <c r="BZ50" s="3388">
        <v>65.95</v>
      </c>
      <c r="CA50" s="3388">
        <v>665.63</v>
      </c>
      <c r="CB50" s="3388">
        <v>38.14</v>
      </c>
      <c r="CC50" s="3388">
        <v>310.72000000000003</v>
      </c>
      <c r="CD50" s="3388">
        <v>1254.7</v>
      </c>
      <c r="CE50" s="3388">
        <v>199.27</v>
      </c>
      <c r="CF50" s="3388">
        <v>706.01</v>
      </c>
      <c r="CG50" s="3388">
        <v>171.69</v>
      </c>
      <c r="CH50" s="3388">
        <v>981.62</v>
      </c>
      <c r="CI50" s="1872"/>
      <c r="CJ50" s="1872"/>
      <c r="CK50" s="1872"/>
      <c r="CL50" s="1872"/>
      <c r="CM50" s="1872"/>
      <c r="CN50" s="1872"/>
      <c r="CO50" s="1872"/>
      <c r="CP50" s="3303"/>
      <c r="CQ50" s="1872"/>
      <c r="CR50" s="1872"/>
    </row>
    <row r="51" spans="1:96" ht="18" customHeight="1">
      <c r="A51" s="1807">
        <v>2006</v>
      </c>
      <c r="E51" s="2273">
        <f>E22/(INDEX(A0!$B$38:$B$64,MATCH(DataBOP!$A51,A0!$A$38:$A$64,0))*1000)</f>
        <v>0.36604778024786444</v>
      </c>
      <c r="F51" s="2273">
        <f>F22/(INDEX(A0!$B$38:$B$64,MATCH(DataBOP!$A51,A0!$A$38:$A$64,0))*1000)</f>
        <v>0.23010960670903538</v>
      </c>
      <c r="G51" s="2040">
        <f>G22/(INDEX(A0!$B$38:$B$64,MATCH(DataBOP!$A51,A0!$A$38:$A$64,0))*1000)</f>
        <v>0.13593817353882906</v>
      </c>
      <c r="J51" s="2040">
        <f>J22/(INDEX(A0!$B$38:$B$64,MATCH(DataBOP!$A51,A0!$A$38:$A$64,0))*1000)</f>
        <v>-3.2179993344465849E-2</v>
      </c>
      <c r="O51" s="2040">
        <f>O22/(INDEX(A0!$B$38:$B$64,MATCH(DataBOP!$A51,A0!$A$38:$A$64,0))*1000)</f>
        <v>-2.8790234363852865E-3</v>
      </c>
      <c r="T51" s="2040">
        <f>T22/(INDEX(A0!$B$38:$B$64,MATCH(DataBOP!$A51,A0!$A$38:$A$64,0))*1000)</f>
        <v>3.5743495566489353E-4</v>
      </c>
      <c r="X51" s="1279">
        <f>X22*INDEX(DataPrices!$R$50:$R$76,MATCH(DataBOP!$A51,DataPrices!$A$50:$A$76,0))/(INDEX(A0!$B$38:$B$64,MATCH(DataBOP!$A51,A0!$A$38:$A$64,0))*1000)</f>
        <v>0.10141631322267451</v>
      </c>
      <c r="Y51" s="1281">
        <f>Y22*INDEX(DataPrices!$R$50:$R$76,MATCH(DataBOP!$A51,DataPrices!$A$50:$A$76,0))/(INDEX(A0!$B$38:$B$64,MATCH(DataBOP!$A51,A0!$A$38:$A$64,0))*1000)</f>
        <v>0.13593817353882906</v>
      </c>
      <c r="Z51" s="1279">
        <f>Z22*INDEX(DataPrices!$R$50:$R$76,MATCH(DataBOP!$A51,DataPrices!$A$50:$A$76,0))/(INDEX(A0!$B$38:$B$64,MATCH(DataBOP!$A51,A0!$A$38:$A$64,0))*1000)</f>
        <v>0.36604778024786444</v>
      </c>
      <c r="AA51" s="1279">
        <f>AA22*INDEX(DataPrices!$R$50:$R$76,MATCH(DataBOP!$A51,DataPrices!$A$50:$A$76,0))/(INDEX(A0!$B$38:$B$64,MATCH(DataBOP!$A51,A0!$A$38:$A$64,0))*1000)</f>
        <v>0.23010960670903538</v>
      </c>
      <c r="AB51" s="1279">
        <f>AB22*INDEX(DataPrices!$R$50:$R$76,MATCH(DataBOP!$A51,DataPrices!$A$50:$A$76,0))/(INDEX(A0!$B$38:$B$64,MATCH(DataBOP!$A51,A0!$A$38:$A$64,0))*1000)</f>
        <v>0.1475332444142041</v>
      </c>
      <c r="AC51" s="1279">
        <f>AC22*INDEX(DataPrices!$R$50:$R$76,MATCH(DataBOP!$A51,DataPrices!$A$50:$A$76,0))/(INDEX(A0!$B$38:$B$64,MATCH(DataBOP!$A51,A0!$A$38:$A$64,0))*1000)</f>
        <v>0.32680800043069358</v>
      </c>
      <c r="AD51" s="1279">
        <f>AD22*INDEX(DataPrices!$R$50:$R$76,MATCH(DataBOP!$A51,DataPrices!$A$50:$A$76,0))/(INDEX(A0!$B$38:$B$64,MATCH(DataBOP!$A51,A0!$A$38:$A$64,0))*1000)</f>
        <v>0.17927476700231917</v>
      </c>
      <c r="AE51" s="1279">
        <f>AE22*INDEX(DataPrices!$R$50:$R$76,MATCH(DataBOP!$A51,DataPrices!$A$50:$A$76,0))/(INDEX(A0!$B$38:$B$64,MATCH(DataBOP!$A51,A0!$A$38:$A$64,0))*1000)</f>
        <v>-1.1595059889545298E-2</v>
      </c>
      <c r="AF51" s="1279">
        <f>AF22*INDEX(DataPrices!$R$50:$R$76,MATCH(DataBOP!$A51,DataPrices!$A$50:$A$76,0))/(INDEX(A0!$B$38:$B$64,MATCH(DataBOP!$A51,A0!$A$38:$A$64,0))*1000)</f>
        <v>3.9239768831341185E-2</v>
      </c>
      <c r="AG51" s="1279">
        <f>AG22*INDEX(DataPrices!$R$50:$R$76,MATCH(DataBOP!$A51,DataPrices!$A$50:$A$76,0))/(INDEX(A0!$B$38:$B$64,MATCH(DataBOP!$A51,A0!$A$38:$A$64,0))*1000)</f>
        <v>5.0834839706716206E-2</v>
      </c>
      <c r="AH51" s="1281">
        <f>AH22*INDEX(DataPrices!$R$50:$R$76,MATCH(DataBOP!$A51,DataPrices!$A$50:$A$76,0))/(INDEX(A0!$B$38:$B$64,MATCH(DataBOP!$A51,A0!$A$38:$A$64,0))*1000)</f>
        <v>-3.1642847865599025E-2</v>
      </c>
      <c r="AI51" s="1279">
        <f>AI22*INDEX(DataPrices!$R$50:$R$76,MATCH(DataBOP!$A51,DataPrices!$A$50:$A$76,0))/(INDEX(A0!$B$38:$B$64,MATCH(DataBOP!$A51,A0!$A$38:$A$64,0))*1000)</f>
        <v>3.2705210556700025E-2</v>
      </c>
      <c r="AJ51" s="1279">
        <f>AJ22*INDEX(DataPrices!$R$50:$R$76,MATCH(DataBOP!$A51,DataPrices!$A$50:$A$76,0))/(INDEX(A0!$B$38:$B$64,MATCH(DataBOP!$A51,A0!$A$38:$A$64,0))*1000)</f>
        <v>6.4348058422299043E-2</v>
      </c>
      <c r="AK51" s="1279">
        <f>AK22*INDEX(DataPrices!$R$50:$R$76,MATCH(DataBOP!$A51,DataPrices!$A$50:$A$76,0))/(INDEX(A0!$B$38:$B$64,MATCH(DataBOP!$A51,A0!$A$38:$A$64,0))*1000)</f>
        <v>-4.5786741093562303E-3</v>
      </c>
      <c r="AL51" s="1279">
        <f>AL22*INDEX(DataPrices!$R$50:$R$76,MATCH(DataBOP!$A51,DataPrices!$A$50:$A$76,0))/(INDEX(A0!$B$38:$B$64,MATCH(DataBOP!$A51,A0!$A$38:$A$64,0))*1000)</f>
        <v>2.0861541340664175E-3</v>
      </c>
      <c r="AM51" s="1279">
        <f>AM22*INDEX(DataPrices!$R$50:$R$76,MATCH(DataBOP!$A51,DataPrices!$A$50:$A$76,0))/(INDEX(A0!$B$38:$B$64,MATCH(DataBOP!$A51,A0!$A$38:$A$64,0))*1000)</f>
        <v>6.6648282434226477E-3</v>
      </c>
      <c r="AN51" s="1279">
        <f>AN22*INDEX(DataPrices!$R$50:$R$76,MATCH(DataBOP!$A51,DataPrices!$A$50:$A$76,0))/(INDEX(A0!$B$38:$B$64,MATCH(DataBOP!$A51,A0!$A$38:$A$64,0))*1000)</f>
        <v>-2.7064173756242788E-2</v>
      </c>
      <c r="AO51" s="1279">
        <f>AO22*INDEX(DataPrices!$R$50:$R$76,MATCH(DataBOP!$A51,DataPrices!$A$50:$A$76,0))/(INDEX(A0!$B$38:$B$64,MATCH(DataBOP!$A51,A0!$A$38:$A$64,0))*1000)</f>
        <v>3.0619056422633604E-2</v>
      </c>
      <c r="AP51" s="1279">
        <f>AP22*INDEX(DataPrices!$R$50:$R$76,MATCH(DataBOP!$A51,DataPrices!$A$50:$A$76,0))/(INDEX(A0!$B$38:$B$64,MATCH(DataBOP!$A51,A0!$A$38:$A$64,0))*1000)</f>
        <v>5.7683230178876395E-2</v>
      </c>
      <c r="AQ51" s="1279">
        <f>AQ22*INDEX(DataPrices!$R$50:$R$76,MATCH(DataBOP!$A51,DataPrices!$A$50:$A$76,0))/(INDEX(A0!$B$38:$B$64,MATCH(DataBOP!$A51,A0!$A$38:$A$64,0))*1000)</f>
        <v>0</v>
      </c>
      <c r="AR51" s="1279">
        <f>AR22*INDEX(DataPrices!$R$50:$R$76,MATCH(DataBOP!$A51,DataPrices!$A$50:$A$76,0))/(INDEX(A0!$B$38:$B$64,MATCH(DataBOP!$A51,A0!$A$38:$A$64,0))*1000)</f>
        <v>0</v>
      </c>
      <c r="AS51" s="1279">
        <f>AS22*INDEX(DataPrices!$R$50:$R$76,MATCH(DataBOP!$A51,DataPrices!$A$50:$A$76,0))/(INDEX(A0!$B$38:$B$64,MATCH(DataBOP!$A51,A0!$A$38:$A$64,0))*1000)</f>
        <v>0</v>
      </c>
      <c r="AT51" s="1281">
        <f>AT22*INDEX(DataPrices!$R$50:$R$76,MATCH(DataBOP!$A51,DataPrices!$A$50:$A$76,0))/(INDEX(A0!$B$38:$B$64,MATCH(DataBOP!$A51,A0!$A$38:$A$64,0))*1000)</f>
        <v>-2.8790234363852852E-3</v>
      </c>
      <c r="AU51" s="1279">
        <f>AU22*INDEX(DataPrices!$R$50:$R$76,MATCH(DataBOP!$A51,DataPrices!$A$50:$A$76,0))/(INDEX(A0!$B$38:$B$64,MATCH(DataBOP!$A51,A0!$A$38:$A$64,0))*1000)</f>
        <v>5.8427805773760329E-3</v>
      </c>
      <c r="AV51" s="1279">
        <f>AV22*INDEX(DataPrices!$R$50:$R$76,MATCH(DataBOP!$A51,DataPrices!$A$50:$A$76,0))/(INDEX(A0!$B$38:$B$64,MATCH(DataBOP!$A51,A0!$A$38:$A$64,0))*1000)</f>
        <v>8.7218040137613199E-3</v>
      </c>
      <c r="AW51" s="1281">
        <f>AW22*INDEX(DataPrices!$R$50:$R$76,MATCH(DataBOP!$A51,DataPrices!$A$50:$A$76,0))/(INDEX(A0!$B$38:$B$64,MATCH(DataBOP!$A51,A0!$A$38:$A$64,0))*1000)</f>
        <v>3.193141265476947E-4</v>
      </c>
      <c r="AX51" s="1279">
        <f>AX22*INDEX(DataPrices!$R$50:$R$76,MATCH(DataBOP!$A51,DataPrices!$A$50:$A$76,0))/(INDEX(A0!$B$38:$B$64,MATCH(DataBOP!$A51,A0!$A$38:$A$64,0))*1000)</f>
        <v>-3.8109843287482037E-5</v>
      </c>
      <c r="AY51" s="1279">
        <f>AY22*INDEX(DataPrices!$R$50:$R$76,MATCH(DataBOP!$A51,DataPrices!$A$50:$A$76,0))/(INDEX(A0!$B$38:$B$64,MATCH(DataBOP!$A51,A0!$A$38:$A$64,0))*1000)</f>
        <v>3.5742396983517679E-4</v>
      </c>
      <c r="AZ51" s="1279">
        <f>AZ22*INDEX(DataPrices!$R$50:$R$76,MATCH(DataBOP!$A51,DataPrices!$A$50:$A$76,0))/(INDEX(A0!$B$38:$B$64,MATCH(DataBOP!$A51,A0!$A$38:$A$64,0))*1000)</f>
        <v>3.787804228045815E-4</v>
      </c>
      <c r="BA51" s="1279">
        <f>BA22*INDEX(DataPrices!$R$50:$R$76,MATCH(DataBOP!$A51,DataPrices!$A$50:$A$76,0))/(INDEX(A0!$B$38:$B$64,MATCH(DataBOP!$A51,A0!$A$38:$A$64,0))*1000)</f>
        <v>2.1345467139687975E-5</v>
      </c>
      <c r="BG51" s="3373" t="s">
        <v>2205</v>
      </c>
      <c r="BI51" s="3337">
        <v>-1154</v>
      </c>
      <c r="BJ51" s="3337">
        <v>-1136</v>
      </c>
      <c r="BK51" s="3337">
        <v>-12774</v>
      </c>
      <c r="BL51" s="3337">
        <v>-10553</v>
      </c>
      <c r="BM51" s="3337">
        <v>-9475</v>
      </c>
      <c r="BN51" s="3385"/>
      <c r="BO51" s="3349" t="s">
        <v>2209</v>
      </c>
      <c r="BP51" s="3334">
        <v>15743.95</v>
      </c>
      <c r="BQ51" s="3335">
        <v>365.07</v>
      </c>
      <c r="BR51" s="3335">
        <v>-17.329999999999998</v>
      </c>
      <c r="BS51" s="3335">
        <v>1696.15</v>
      </c>
      <c r="BT51" s="3335">
        <v>2129.86</v>
      </c>
      <c r="BU51" s="3335">
        <v>2272.87</v>
      </c>
      <c r="BV51" s="3335">
        <v>-4692.26</v>
      </c>
      <c r="BW51" s="3388">
        <v>400.27</v>
      </c>
      <c r="BX51" s="3388">
        <v>1338.82</v>
      </c>
      <c r="BY51" s="3388">
        <v>-9595.09</v>
      </c>
      <c r="BZ51" s="3388">
        <v>-15830.99</v>
      </c>
      <c r="CA51" s="3388">
        <v>29397.040000000001</v>
      </c>
      <c r="CB51" s="3388">
        <v>-6652.26</v>
      </c>
      <c r="CC51" s="3388">
        <v>-14989.25</v>
      </c>
      <c r="CD51" s="3388">
        <v>-3433.08</v>
      </c>
      <c r="CE51" s="3388">
        <v>2206.9299999999998</v>
      </c>
      <c r="CF51" s="3388">
        <v>-565.41999999999996</v>
      </c>
      <c r="CG51" s="3388">
        <v>41814.29</v>
      </c>
      <c r="CH51" s="3388">
        <v>-19339.810000000001</v>
      </c>
      <c r="CI51" s="1872"/>
      <c r="CJ51" s="1872"/>
      <c r="CK51" s="1872"/>
      <c r="CL51" s="1872"/>
      <c r="CM51" s="1872"/>
      <c r="CN51" s="1872"/>
      <c r="CO51" s="1872"/>
      <c r="CP51" s="3303"/>
      <c r="CQ51" s="1872"/>
      <c r="CR51" s="1872"/>
    </row>
    <row r="52" spans="1:96" ht="18" customHeight="1">
      <c r="A52" s="1807">
        <v>2007</v>
      </c>
      <c r="E52" s="2273">
        <f>E23/(INDEX(A0!$B$38:$B$64,MATCH(DataBOP!$A52,A0!$A$38:$A$64,0))*1000)</f>
        <v>0.32376819807933965</v>
      </c>
      <c r="F52" s="2273">
        <f>F23/(INDEX(A0!$B$38:$B$64,MATCH(DataBOP!$A52,A0!$A$38:$A$64,0))*1000)</f>
        <v>0.23525300738160962</v>
      </c>
      <c r="G52" s="2040">
        <f>G23/(INDEX(A0!$B$38:$B$64,MATCH(DataBOP!$A52,A0!$A$38:$A$64,0))*1000)</f>
        <v>8.8515190697729992E-2</v>
      </c>
      <c r="J52" s="2040">
        <f>J23/(INDEX(A0!$B$38:$B$64,MATCH(DataBOP!$A52,A0!$A$38:$A$64,0))*1000)</f>
        <v>-2.5403277458148417E-2</v>
      </c>
      <c r="O52" s="2040">
        <f>O23/(INDEX(A0!$B$38:$B$64,MATCH(DataBOP!$A52,A0!$A$38:$A$64,0))*1000)</f>
        <v>-4.7335657075254041E-3</v>
      </c>
      <c r="T52" s="2040">
        <f>T23/(INDEX(A0!$B$38:$B$64,MATCH(DataBOP!$A52,A0!$A$38:$A$64,0))*1000)</f>
        <v>-8.7773159737284789E-3</v>
      </c>
      <c r="X52" s="1279">
        <f>X23*INDEX(DataPrices!$R$50:$R$76,MATCH(DataBOP!$A52,DataPrices!$A$50:$A$76,0))/(INDEX(A0!$B$38:$B$64,MATCH(DataBOP!$A52,A0!$A$38:$A$64,0))*1000)</f>
        <v>5.9872863630779767E-2</v>
      </c>
      <c r="Y52" s="1281">
        <f>Y23*INDEX(DataPrices!$R$50:$R$76,MATCH(DataBOP!$A52,DataPrices!$A$50:$A$76,0))/(INDEX(A0!$B$38:$B$64,MATCH(DataBOP!$A52,A0!$A$38:$A$64,0))*1000)</f>
        <v>8.8515190697730006E-2</v>
      </c>
      <c r="Z52" s="1279">
        <f>Z23*INDEX(DataPrices!$R$50:$R$76,MATCH(DataBOP!$A52,DataPrices!$A$50:$A$76,0))/(INDEX(A0!$B$38:$B$64,MATCH(DataBOP!$A52,A0!$A$38:$A$64,0))*1000)</f>
        <v>0.32376819807933965</v>
      </c>
      <c r="AA52" s="1279">
        <f>AA23*INDEX(DataPrices!$R$50:$R$76,MATCH(DataBOP!$A52,DataPrices!$A$50:$A$76,0))/(INDEX(A0!$B$38:$B$64,MATCH(DataBOP!$A52,A0!$A$38:$A$64,0))*1000)</f>
        <v>0.23525300738160962</v>
      </c>
      <c r="AB52" s="1279">
        <f>AB23*INDEX(DataPrices!$R$50:$R$76,MATCH(DataBOP!$A52,DataPrices!$A$50:$A$76,0))/(INDEX(A0!$B$38:$B$64,MATCH(DataBOP!$A52,A0!$A$38:$A$64,0))*1000)</f>
        <v>0.10238005312663369</v>
      </c>
      <c r="AC52" s="1279">
        <f>AC23*INDEX(DataPrices!$R$50:$R$76,MATCH(DataBOP!$A52,DataPrices!$A$50:$A$76,0))/(INDEX(A0!$B$38:$B$64,MATCH(DataBOP!$A52,A0!$A$38:$A$64,0))*1000)</f>
        <v>0.28739310593097489</v>
      </c>
      <c r="AD52" s="1279">
        <f>AD23*INDEX(DataPrices!$R$50:$R$76,MATCH(DataBOP!$A52,DataPrices!$A$50:$A$76,0))/(INDEX(A0!$B$38:$B$64,MATCH(DataBOP!$A52,A0!$A$38:$A$64,0))*1000)</f>
        <v>0.18501305280434119</v>
      </c>
      <c r="AE52" s="1279">
        <f>AE23*INDEX(DataPrices!$R$50:$R$76,MATCH(DataBOP!$A52,DataPrices!$A$50:$A$76,0))/(INDEX(A0!$B$38:$B$64,MATCH(DataBOP!$A52,A0!$A$38:$A$64,0))*1000)</f>
        <v>-1.3864862428903684E-2</v>
      </c>
      <c r="AF52" s="1279">
        <f>AF23*INDEX(DataPrices!$R$50:$R$76,MATCH(DataBOP!$A52,DataPrices!$A$50:$A$76,0))/(INDEX(A0!$B$38:$B$64,MATCH(DataBOP!$A52,A0!$A$38:$A$64,0))*1000)</f>
        <v>3.6375092148364756E-2</v>
      </c>
      <c r="AG52" s="1279">
        <f>AG23*INDEX(DataPrices!$R$50:$R$76,MATCH(DataBOP!$A52,DataPrices!$A$50:$A$76,0))/(INDEX(A0!$B$38:$B$64,MATCH(DataBOP!$A52,A0!$A$38:$A$64,0))*1000)</f>
        <v>5.0239954577268445E-2</v>
      </c>
      <c r="AH52" s="1281">
        <f>AH23*INDEX(DataPrices!$R$50:$R$76,MATCH(DataBOP!$A52,DataPrices!$A$50:$A$76,0))/(INDEX(A0!$B$38:$B$64,MATCH(DataBOP!$A52,A0!$A$38:$A$64,0))*1000)</f>
        <v>-2.390875306598152E-2</v>
      </c>
      <c r="AI52" s="1279">
        <f>AI23*INDEX(DataPrices!$R$50:$R$76,MATCH(DataBOP!$A52,DataPrices!$A$50:$A$76,0))/(INDEX(A0!$B$38:$B$64,MATCH(DataBOP!$A52,A0!$A$38:$A$64,0))*1000)</f>
        <v>3.7804765667983291E-2</v>
      </c>
      <c r="AJ52" s="1279">
        <f>AJ23*INDEX(DataPrices!$R$50:$R$76,MATCH(DataBOP!$A52,DataPrices!$A$50:$A$76,0))/(INDEX(A0!$B$38:$B$64,MATCH(DataBOP!$A52,A0!$A$38:$A$64,0))*1000)</f>
        <v>6.1713527027408122E-2</v>
      </c>
      <c r="AK52" s="1279">
        <f>AK23*INDEX(DataPrices!$R$50:$R$76,MATCH(DataBOP!$A52,DataPrices!$A$50:$A$76,0))/(INDEX(A0!$B$38:$B$64,MATCH(DataBOP!$A52,A0!$A$38:$A$64,0))*1000)</f>
        <v>-6.0690257110645202E-3</v>
      </c>
      <c r="AL52" s="1279">
        <f>AL23*INDEX(DataPrices!$R$50:$R$76,MATCH(DataBOP!$A52,DataPrices!$A$50:$A$76,0))/(INDEX(A0!$B$38:$B$64,MATCH(DataBOP!$A52,A0!$A$38:$A$64,0))*1000)</f>
        <v>2.166819641950128E-3</v>
      </c>
      <c r="AM52" s="1279">
        <f>AM23*INDEX(DataPrices!$R$50:$R$76,MATCH(DataBOP!$A52,DataPrices!$A$50:$A$76,0))/(INDEX(A0!$B$38:$B$64,MATCH(DataBOP!$A52,A0!$A$38:$A$64,0))*1000)</f>
        <v>8.2358453530146473E-3</v>
      </c>
      <c r="AN52" s="1279">
        <f>AN23*INDEX(DataPrices!$R$50:$R$76,MATCH(DataBOP!$A52,DataPrices!$A$50:$A$76,0))/(INDEX(A0!$B$38:$B$64,MATCH(DataBOP!$A52,A0!$A$38:$A$64,0))*1000)</f>
        <v>-1.7839727354916998E-2</v>
      </c>
      <c r="AO52" s="1279">
        <f>AO23*INDEX(DataPrices!$R$50:$R$76,MATCH(DataBOP!$A52,DataPrices!$A$50:$A$76,0))/(INDEX(A0!$B$38:$B$64,MATCH(DataBOP!$A52,A0!$A$38:$A$64,0))*1000)</f>
        <v>3.5637946026033165E-2</v>
      </c>
      <c r="AP52" s="1279">
        <f>AP23*INDEX(DataPrices!$R$50:$R$76,MATCH(DataBOP!$A52,DataPrices!$A$50:$A$76,0))/(INDEX(A0!$B$38:$B$64,MATCH(DataBOP!$A52,A0!$A$38:$A$64,0))*1000)</f>
        <v>5.3477681674393478E-2</v>
      </c>
      <c r="AQ52" s="1279">
        <f>AQ23*INDEX(DataPrices!$R$50:$R$76,MATCH(DataBOP!$A52,DataPrices!$A$50:$A$76,0))/(INDEX(A0!$B$38:$B$64,MATCH(DataBOP!$A52,A0!$A$38:$A$64,0))*1000)</f>
        <v>0</v>
      </c>
      <c r="AR52" s="1279">
        <f>AR23*INDEX(DataPrices!$R$50:$R$76,MATCH(DataBOP!$A52,DataPrices!$A$50:$A$76,0))/(INDEX(A0!$B$38:$B$64,MATCH(DataBOP!$A52,A0!$A$38:$A$64,0))*1000)</f>
        <v>0</v>
      </c>
      <c r="AS52" s="1279">
        <f>AS23*INDEX(DataPrices!$R$50:$R$76,MATCH(DataBOP!$A52,DataPrices!$A$50:$A$76,0))/(INDEX(A0!$B$38:$B$64,MATCH(DataBOP!$A52,A0!$A$38:$A$64,0))*1000)</f>
        <v>0</v>
      </c>
      <c r="AT52" s="1281">
        <f>AT23*INDEX(DataPrices!$R$50:$R$76,MATCH(DataBOP!$A52,DataPrices!$A$50:$A$76,0))/(INDEX(A0!$B$38:$B$64,MATCH(DataBOP!$A52,A0!$A$38:$A$64,0))*1000)</f>
        <v>-4.7335657075254049E-3</v>
      </c>
      <c r="AU52" s="1279">
        <f>AU23*INDEX(DataPrices!$R$50:$R$76,MATCH(DataBOP!$A52,DataPrices!$A$50:$A$76,0))/(INDEX(A0!$B$38:$B$64,MATCH(DataBOP!$A52,A0!$A$38:$A$64,0))*1000)</f>
        <v>5.1589115349166999E-3</v>
      </c>
      <c r="AV52" s="1279">
        <f>AV23*INDEX(DataPrices!$R$50:$R$76,MATCH(DataBOP!$A52,DataPrices!$A$50:$A$76,0))/(INDEX(A0!$B$38:$B$64,MATCH(DataBOP!$A52,A0!$A$38:$A$64,0))*1000)</f>
        <v>9.8924772424421048E-3</v>
      </c>
      <c r="AW52" s="1281">
        <f>AW23*INDEX(DataPrices!$R$50:$R$76,MATCH(DataBOP!$A52,DataPrices!$A$50:$A$76,0))/(INDEX(A0!$B$38:$B$64,MATCH(DataBOP!$A52,A0!$A$38:$A$64,0))*1000)</f>
        <v>-8.8248374039340306E-3</v>
      </c>
      <c r="AX52" s="1279">
        <f>AX23*INDEX(DataPrices!$R$50:$R$76,MATCH(DataBOP!$A52,DataPrices!$A$50:$A$76,0))/(INDEX(A0!$B$38:$B$64,MATCH(DataBOP!$A52,A0!$A$38:$A$64,0))*1000)</f>
        <v>-4.7521430205551489E-5</v>
      </c>
      <c r="AY52" s="1279">
        <f>AY23*INDEX(DataPrices!$R$50:$R$76,MATCH(DataBOP!$A52,DataPrices!$A$50:$A$76,0))/(INDEX(A0!$B$38:$B$64,MATCH(DataBOP!$A52,A0!$A$38:$A$64,0))*1000)</f>
        <v>-8.7773159737284789E-3</v>
      </c>
      <c r="AZ52" s="1279">
        <f>AZ23*INDEX(DataPrices!$R$50:$R$76,MATCH(DataBOP!$A52,DataPrices!$A$50:$A$76,0))/(INDEX(A0!$B$38:$B$64,MATCH(DataBOP!$A52,A0!$A$38:$A$64,0))*1000)</f>
        <v>1.1906896570001792E-4</v>
      </c>
      <c r="BA52" s="1279">
        <f>BA23*INDEX(DataPrices!$R$50:$R$76,MATCH(DataBOP!$A52,DataPrices!$A$50:$A$76,0))/(INDEX(A0!$B$38:$B$64,MATCH(DataBOP!$A52,A0!$A$38:$A$64,0))*1000)</f>
        <v>8.8963849394284988E-3</v>
      </c>
      <c r="BG52" s="3373" t="s">
        <v>2211</v>
      </c>
      <c r="BI52" s="3337" t="s">
        <v>1575</v>
      </c>
      <c r="BJ52" s="3337" t="s">
        <v>1575</v>
      </c>
      <c r="BK52" s="3337" t="s">
        <v>1575</v>
      </c>
      <c r="BL52" s="3337" t="s">
        <v>1575</v>
      </c>
      <c r="BM52" s="3337" t="s">
        <v>1575</v>
      </c>
      <c r="BN52" s="3386"/>
      <c r="BO52" s="3349" t="s">
        <v>2200</v>
      </c>
      <c r="BP52" s="3334">
        <v>-967.52</v>
      </c>
      <c r="BQ52" s="3335">
        <v>-1066.24</v>
      </c>
      <c r="BR52" s="3335">
        <v>4248.6000000000004</v>
      </c>
      <c r="BS52" s="3335">
        <v>3707.33</v>
      </c>
      <c r="BT52" s="3335">
        <v>286.64</v>
      </c>
      <c r="BU52" s="3335">
        <v>-1006.14</v>
      </c>
      <c r="BV52" s="3335">
        <v>-2380.27</v>
      </c>
      <c r="BW52" s="3388">
        <v>2120.44</v>
      </c>
      <c r="BX52" s="3388">
        <v>7342.44</v>
      </c>
      <c r="BY52" s="3388">
        <v>16504.54</v>
      </c>
      <c r="BZ52" s="3388">
        <v>13157.92</v>
      </c>
      <c r="CA52" s="3388">
        <v>54978.13</v>
      </c>
      <c r="CB52" s="3388">
        <v>-8165.08</v>
      </c>
      <c r="CC52" s="3388">
        <v>-2883.58</v>
      </c>
      <c r="CD52" s="3388">
        <v>21222.62</v>
      </c>
      <c r="CE52" s="3388">
        <v>15685.68</v>
      </c>
      <c r="CF52" s="3388">
        <v>17094.740000000002</v>
      </c>
      <c r="CG52" s="3388">
        <v>-18796.72</v>
      </c>
      <c r="CH52" s="3388">
        <v>-3040.16</v>
      </c>
      <c r="CI52" s="1872"/>
      <c r="CJ52" s="1872"/>
      <c r="CK52" s="1872"/>
      <c r="CL52" s="1872"/>
      <c r="CM52" s="1872"/>
      <c r="CN52" s="1872"/>
      <c r="CO52" s="1872"/>
      <c r="CP52" s="3303"/>
      <c r="CQ52" s="1872"/>
      <c r="CR52" s="1872"/>
    </row>
    <row r="53" spans="1:96" ht="18" customHeight="1">
      <c r="A53" s="1807">
        <v>2008</v>
      </c>
      <c r="E53" s="2273">
        <f>E24/(INDEX(A0!$B$38:$B$64,MATCH(DataBOP!$A53,A0!$A$38:$A$64,0))*1000)</f>
        <v>0.341694725062404</v>
      </c>
      <c r="F53" s="2273">
        <f>F24/(INDEX(A0!$B$38:$B$64,MATCH(DataBOP!$A53,A0!$A$38:$A$64,0))*1000)</f>
        <v>0.23907161744718688</v>
      </c>
      <c r="G53" s="2040">
        <f>G24/(INDEX(A0!$B$38:$B$64,MATCH(DataBOP!$A53,A0!$A$38:$A$64,0))*1000)</f>
        <v>0.1026231076152171</v>
      </c>
      <c r="J53" s="2040">
        <f>J24/(INDEX(A0!$B$38:$B$64,MATCH(DataBOP!$A53,A0!$A$38:$A$64,0))*1000)</f>
        <v>-3.1792869207804872E-2</v>
      </c>
      <c r="O53" s="2040">
        <f>O24/(INDEX(A0!$B$38:$B$64,MATCH(DataBOP!$A53,A0!$A$38:$A$64,0))*1000)</f>
        <v>-4.4311682158693815E-3</v>
      </c>
      <c r="T53" s="2040">
        <f>T24/(INDEX(A0!$B$38:$B$64,MATCH(DataBOP!$A53,A0!$A$38:$A$64,0))*1000)</f>
        <v>1.3370534383829794E-4</v>
      </c>
      <c r="X53" s="1279">
        <f>X24*INDEX(DataPrices!$R$50:$R$76,MATCH(DataBOP!$A53,DataPrices!$A$50:$A$76,0))/(INDEX(A0!$B$38:$B$64,MATCH(DataBOP!$A53,A0!$A$38:$A$64,0))*1000)</f>
        <v>6.7848437930463801E-2</v>
      </c>
      <c r="Y53" s="1281">
        <f>Y24*INDEX(DataPrices!$R$50:$R$76,MATCH(DataBOP!$A53,DataPrices!$A$50:$A$76,0))/(INDEX(A0!$B$38:$B$64,MATCH(DataBOP!$A53,A0!$A$38:$A$64,0))*1000)</f>
        <v>0.10262310761521712</v>
      </c>
      <c r="Z53" s="1279">
        <f>Z24*INDEX(DataPrices!$R$50:$R$76,MATCH(DataBOP!$A53,DataPrices!$A$50:$A$76,0))/(INDEX(A0!$B$38:$B$64,MATCH(DataBOP!$A53,A0!$A$38:$A$64,0))*1000)</f>
        <v>0.341694725062404</v>
      </c>
      <c r="AA53" s="1279">
        <f>AA24*INDEX(DataPrices!$R$50:$R$76,MATCH(DataBOP!$A53,DataPrices!$A$50:$A$76,0))/(INDEX(A0!$B$38:$B$64,MATCH(DataBOP!$A53,A0!$A$38:$A$64,0))*1000)</f>
        <v>0.23907161744718688</v>
      </c>
      <c r="AB53" s="1279">
        <f>AB24*INDEX(DataPrices!$R$50:$R$76,MATCH(DataBOP!$A53,DataPrices!$A$50:$A$76,0))/(INDEX(A0!$B$38:$B$64,MATCH(DataBOP!$A53,A0!$A$38:$A$64,0))*1000)</f>
        <v>0.11595286193445567</v>
      </c>
      <c r="AC53" s="1279">
        <f>AC24*INDEX(DataPrices!$R$50:$R$76,MATCH(DataBOP!$A53,DataPrices!$A$50:$A$76,0))/(INDEX(A0!$B$38:$B$64,MATCH(DataBOP!$A53,A0!$A$38:$A$64,0))*1000)</f>
        <v>0.30439670483379172</v>
      </c>
      <c r="AD53" s="1279">
        <f>AD24*INDEX(DataPrices!$R$50:$R$76,MATCH(DataBOP!$A53,DataPrices!$A$50:$A$76,0))/(INDEX(A0!$B$38:$B$64,MATCH(DataBOP!$A53,A0!$A$38:$A$64,0))*1000)</f>
        <v>0.18844384289933608</v>
      </c>
      <c r="AE53" s="1279">
        <f>AE24*INDEX(DataPrices!$R$50:$R$76,MATCH(DataBOP!$A53,DataPrices!$A$50:$A$76,0))/(INDEX(A0!$B$38:$B$64,MATCH(DataBOP!$A53,A0!$A$38:$A$64,0))*1000)</f>
        <v>-1.3329754319238551E-2</v>
      </c>
      <c r="AF53" s="1279">
        <f>AF24*INDEX(DataPrices!$R$50:$R$76,MATCH(DataBOP!$A53,DataPrices!$A$50:$A$76,0))/(INDEX(A0!$B$38:$B$64,MATCH(DataBOP!$A53,A0!$A$38:$A$64,0))*1000)</f>
        <v>3.7298026756555996E-2</v>
      </c>
      <c r="AG53" s="1279">
        <f>AG24*INDEX(DataPrices!$R$50:$R$76,MATCH(DataBOP!$A53,DataPrices!$A$50:$A$76,0))/(INDEX(A0!$B$38:$B$64,MATCH(DataBOP!$A53,A0!$A$38:$A$64,0))*1000)</f>
        <v>5.0627774547850807E-2</v>
      </c>
      <c r="AH53" s="1281">
        <f>AH24*INDEX(DataPrices!$R$50:$R$76,MATCH(DataBOP!$A53,DataPrices!$A$50:$A$76,0))/(INDEX(A0!$B$38:$B$64,MATCH(DataBOP!$A53,A0!$A$38:$A$64,0))*1000)</f>
        <v>-3.0343501468883941E-2</v>
      </c>
      <c r="AI53" s="1279">
        <f>AI24*INDEX(DataPrices!$R$50:$R$76,MATCH(DataBOP!$A53,DataPrices!$A$50:$A$76,0))/(INDEX(A0!$B$38:$B$64,MATCH(DataBOP!$A53,A0!$A$38:$A$64,0))*1000)</f>
        <v>4.0355604632887093E-2</v>
      </c>
      <c r="AJ53" s="1279">
        <f>AJ24*INDEX(DataPrices!$R$50:$R$76,MATCH(DataBOP!$A53,DataPrices!$A$50:$A$76,0))/(INDEX(A0!$B$38:$B$64,MATCH(DataBOP!$A53,A0!$A$38:$A$64,0))*1000)</f>
        <v>7.0699106101771034E-2</v>
      </c>
      <c r="AK53" s="1279">
        <f>AK24*INDEX(DataPrices!$R$50:$R$76,MATCH(DataBOP!$A53,DataPrices!$A$50:$A$76,0))/(INDEX(A0!$B$38:$B$64,MATCH(DataBOP!$A53,A0!$A$38:$A$64,0))*1000)</f>
        <v>-9.3722406458073733E-3</v>
      </c>
      <c r="AL53" s="1279">
        <f>AL24*INDEX(DataPrices!$R$50:$R$76,MATCH(DataBOP!$A53,DataPrices!$A$50:$A$76,0))/(INDEX(A0!$B$38:$B$64,MATCH(DataBOP!$A53,A0!$A$38:$A$64,0))*1000)</f>
        <v>2.47523959843914E-3</v>
      </c>
      <c r="AM53" s="1279">
        <f>AM24*INDEX(DataPrices!$R$50:$R$76,MATCH(DataBOP!$A53,DataPrices!$A$50:$A$76,0))/(INDEX(A0!$B$38:$B$64,MATCH(DataBOP!$A53,A0!$A$38:$A$64,0))*1000)</f>
        <v>1.1847480244246512E-2</v>
      </c>
      <c r="AN53" s="1279">
        <f>AN24*INDEX(DataPrices!$R$50:$R$76,MATCH(DataBOP!$A53,DataPrices!$A$50:$A$76,0))/(INDEX(A0!$B$38:$B$64,MATCH(DataBOP!$A53,A0!$A$38:$A$64,0))*1000)</f>
        <v>-2.0971260823076564E-2</v>
      </c>
      <c r="AO53" s="1279">
        <f>AO24*INDEX(DataPrices!$R$50:$R$76,MATCH(DataBOP!$A53,DataPrices!$A$50:$A$76,0))/(INDEX(A0!$B$38:$B$64,MATCH(DataBOP!$A53,A0!$A$38:$A$64,0))*1000)</f>
        <v>3.7880365034447958E-2</v>
      </c>
      <c r="AP53" s="1279">
        <f>AP24*INDEX(DataPrices!$R$50:$R$76,MATCH(DataBOP!$A53,DataPrices!$A$50:$A$76,0))/(INDEX(A0!$B$38:$B$64,MATCH(DataBOP!$A53,A0!$A$38:$A$64,0))*1000)</f>
        <v>5.8851625857524528E-2</v>
      </c>
      <c r="AQ53" s="1279">
        <f>AQ24*INDEX(DataPrices!$R$50:$R$76,MATCH(DataBOP!$A53,DataPrices!$A$50:$A$76,0))/(INDEX(A0!$B$38:$B$64,MATCH(DataBOP!$A53,A0!$A$38:$A$64,0))*1000)</f>
        <v>0</v>
      </c>
      <c r="AR53" s="1279">
        <f>AR24*INDEX(DataPrices!$R$50:$R$76,MATCH(DataBOP!$A53,DataPrices!$A$50:$A$76,0))/(INDEX(A0!$B$38:$B$64,MATCH(DataBOP!$A53,A0!$A$38:$A$64,0))*1000)</f>
        <v>0</v>
      </c>
      <c r="AS53" s="1279">
        <f>AS24*INDEX(DataPrices!$R$50:$R$76,MATCH(DataBOP!$A53,DataPrices!$A$50:$A$76,0))/(INDEX(A0!$B$38:$B$64,MATCH(DataBOP!$A53,A0!$A$38:$A$64,0))*1000)</f>
        <v>0</v>
      </c>
      <c r="AT53" s="1281">
        <f>AT24*INDEX(DataPrices!$R$50:$R$76,MATCH(DataBOP!$A53,DataPrices!$A$50:$A$76,0))/(INDEX(A0!$B$38:$B$64,MATCH(DataBOP!$A53,A0!$A$38:$A$64,0))*1000)</f>
        <v>-4.4311682158693806E-3</v>
      </c>
      <c r="AU53" s="1279">
        <f>AU24*INDEX(DataPrices!$R$50:$R$76,MATCH(DataBOP!$A53,DataPrices!$A$50:$A$76,0))/(INDEX(A0!$B$38:$B$64,MATCH(DataBOP!$A53,A0!$A$38:$A$64,0))*1000)</f>
        <v>4.7950619121354711E-3</v>
      </c>
      <c r="AV53" s="1279">
        <f>AV24*INDEX(DataPrices!$R$50:$R$76,MATCH(DataBOP!$A53,DataPrices!$A$50:$A$76,0))/(INDEX(A0!$B$38:$B$64,MATCH(DataBOP!$A53,A0!$A$38:$A$64,0))*1000)</f>
        <v>9.2262301280048534E-3</v>
      </c>
      <c r="AW53" s="1281">
        <f>AW24*INDEX(DataPrices!$R$50:$R$76,MATCH(DataBOP!$A53,DataPrices!$A$50:$A$76,0))/(INDEX(A0!$B$38:$B$64,MATCH(DataBOP!$A53,A0!$A$38:$A$64,0))*1000)</f>
        <v>-6.7753528156317482E-5</v>
      </c>
      <c r="AX53" s="1279">
        <f>AX24*INDEX(DataPrices!$R$50:$R$76,MATCH(DataBOP!$A53,DataPrices!$A$50:$A$76,0))/(INDEX(A0!$B$38:$B$64,MATCH(DataBOP!$A53,A0!$A$38:$A$64,0))*1000)</f>
        <v>-2.0145887199461544E-4</v>
      </c>
      <c r="AY53" s="1279">
        <f>AY24*INDEX(DataPrices!$R$50:$R$76,MATCH(DataBOP!$A53,DataPrices!$A$50:$A$76,0))/(INDEX(A0!$B$38:$B$64,MATCH(DataBOP!$A53,A0!$A$38:$A$64,0))*1000)</f>
        <v>1.3370534383829794E-4</v>
      </c>
      <c r="AZ53" s="1279">
        <f>AZ24*INDEX(DataPrices!$R$50:$R$76,MATCH(DataBOP!$A53,DataPrices!$A$50:$A$76,0))/(INDEX(A0!$B$38:$B$64,MATCH(DataBOP!$A53,A0!$A$38:$A$64,0))*1000)</f>
        <v>1.359052608812384E-4</v>
      </c>
      <c r="BA53" s="1279">
        <f>BA24*INDEX(DataPrices!$R$50:$R$76,MATCH(DataBOP!$A53,DataPrices!$A$50:$A$76,0))/(INDEX(A0!$B$38:$B$64,MATCH(DataBOP!$A53,A0!$A$38:$A$64,0))*1000)</f>
        <v>2.1999170429404557E-6</v>
      </c>
      <c r="BG53" s="3373" t="s">
        <v>2156</v>
      </c>
      <c r="BI53" s="3337" t="s">
        <v>1575</v>
      </c>
      <c r="BJ53" s="3337">
        <v>-36</v>
      </c>
      <c r="BK53" s="3337">
        <v>-2991</v>
      </c>
      <c r="BL53" s="3337">
        <v>-4216</v>
      </c>
      <c r="BM53" s="3337">
        <v>-8417</v>
      </c>
      <c r="BN53" s="3385"/>
      <c r="BO53" s="3349" t="s">
        <v>2168</v>
      </c>
      <c r="BP53" s="3334">
        <v>-3955.73</v>
      </c>
      <c r="BQ53" s="3335">
        <v>1915.77</v>
      </c>
      <c r="BR53" s="3335">
        <v>752.07</v>
      </c>
      <c r="BS53" s="3335">
        <v>1924.06</v>
      </c>
      <c r="BT53" s="3335">
        <v>-8740.1</v>
      </c>
      <c r="BU53" s="3335">
        <v>-14436.67</v>
      </c>
      <c r="BV53" s="3335">
        <v>3431.05</v>
      </c>
      <c r="BW53" s="3388">
        <v>-1263.3399999999999</v>
      </c>
      <c r="BX53" s="3388">
        <v>-8366.43</v>
      </c>
      <c r="BY53" s="3388">
        <v>21403.66</v>
      </c>
      <c r="BZ53" s="3388">
        <v>25744.25</v>
      </c>
      <c r="CA53" s="3388">
        <v>40015.18</v>
      </c>
      <c r="CB53" s="3388">
        <v>-15648.5</v>
      </c>
      <c r="CC53" s="3388">
        <v>9168.08</v>
      </c>
      <c r="CD53" s="3388">
        <v>23912.19</v>
      </c>
      <c r="CE53" s="3388">
        <v>14018.59</v>
      </c>
      <c r="CF53" s="3388">
        <v>21231.45</v>
      </c>
      <c r="CG53" s="3388">
        <v>-20180.48</v>
      </c>
      <c r="CH53" s="3388">
        <v>-1163.4100000000001</v>
      </c>
      <c r="CI53" s="1872"/>
      <c r="CJ53" s="1872"/>
      <c r="CK53" s="1872"/>
      <c r="CL53" s="1872"/>
      <c r="CM53" s="1872"/>
      <c r="CN53" s="1872"/>
      <c r="CO53" s="1872"/>
      <c r="CP53" s="3303"/>
      <c r="CQ53" s="1872"/>
      <c r="CR53" s="1872"/>
    </row>
    <row r="54" spans="1:96" ht="18" customHeight="1">
      <c r="A54" s="1807">
        <v>2009</v>
      </c>
      <c r="E54" s="2273">
        <f>E25/(INDEX(A0!$B$38:$B$64,MATCH(DataBOP!$A54,A0!$A$38:$A$64,0))*1000)</f>
        <v>0.30823132723935537</v>
      </c>
      <c r="F54" s="2273">
        <f>F25/(INDEX(A0!$B$38:$B$64,MATCH(DataBOP!$A54,A0!$A$38:$A$64,0))*1000)</f>
        <v>0.22228250943878497</v>
      </c>
      <c r="G54" s="2040">
        <f>G25/(INDEX(A0!$B$38:$B$64,MATCH(DataBOP!$A54,A0!$A$38:$A$64,0))*1000)</f>
        <v>8.5948817800570398E-2</v>
      </c>
      <c r="J54" s="2040">
        <f>J25/(INDEX(A0!$B$38:$B$64,MATCH(DataBOP!$A54,A0!$A$38:$A$64,0))*1000)</f>
        <v>-3.5709282475416146E-2</v>
      </c>
      <c r="O54" s="2040">
        <f>O25/(INDEX(A0!$B$38:$B$64,MATCH(DataBOP!$A54,A0!$A$38:$A$64,0))*1000)</f>
        <v>-4.9496420998805645E-3</v>
      </c>
      <c r="T54" s="2040">
        <f>T25/(INDEX(A0!$B$38:$B$64,MATCH(DataBOP!$A54,A0!$A$38:$A$64,0))*1000)</f>
        <v>-1.098494331650522E-2</v>
      </c>
      <c r="X54" s="1279">
        <f>X25*INDEX(DataPrices!$R$50:$R$76,MATCH(DataBOP!$A54,DataPrices!$A$50:$A$76,0))/(INDEX(A0!$B$38:$B$64,MATCH(DataBOP!$A54,A0!$A$38:$A$64,0))*1000)</f>
        <v>4.5282882653050444E-2</v>
      </c>
      <c r="Y54" s="1281">
        <f>Y25*INDEX(DataPrices!$R$50:$R$76,MATCH(DataBOP!$A54,DataPrices!$A$50:$A$76,0))/(INDEX(A0!$B$38:$B$64,MATCH(DataBOP!$A54,A0!$A$38:$A$64,0))*1000)</f>
        <v>8.5948808812954039E-2</v>
      </c>
      <c r="Z54" s="1279">
        <f>Z25*INDEX(DataPrices!$R$50:$R$76,MATCH(DataBOP!$A54,DataPrices!$A$50:$A$76,0))/(INDEX(A0!$B$38:$B$64,MATCH(DataBOP!$A54,A0!$A$38:$A$64,0))*1000)</f>
        <v>0.30823132723935537</v>
      </c>
      <c r="AA54" s="1279">
        <f>AA25*INDEX(DataPrices!$R$50:$R$76,MATCH(DataBOP!$A54,DataPrices!$A$50:$A$76,0))/(INDEX(A0!$B$38:$B$64,MATCH(DataBOP!$A54,A0!$A$38:$A$64,0))*1000)</f>
        <v>0.22228250943878497</v>
      </c>
      <c r="AB54" s="1279">
        <f>AB25*INDEX(DataPrices!$R$50:$R$76,MATCH(DataBOP!$A54,DataPrices!$A$50:$A$76,0))/(INDEX(A0!$B$38:$B$64,MATCH(DataBOP!$A54,A0!$A$38:$A$64,0))*1000)</f>
        <v>0.10176723827565962</v>
      </c>
      <c r="AC54" s="1279">
        <f>AC25*INDEX(DataPrices!$R$50:$R$76,MATCH(DataBOP!$A54,DataPrices!$A$50:$A$76,0))/(INDEX(A0!$B$38:$B$64,MATCH(DataBOP!$A54,A0!$A$38:$A$64,0))*1000)</f>
        <v>0.26707118104409733</v>
      </c>
      <c r="AD54" s="1279">
        <f>AD25*INDEX(DataPrices!$R$50:$R$76,MATCH(DataBOP!$A54,DataPrices!$A$50:$A$76,0))/(INDEX(A0!$B$38:$B$64,MATCH(DataBOP!$A54,A0!$A$38:$A$64,0))*1000)</f>
        <v>0.16530395175605406</v>
      </c>
      <c r="AE54" s="1279">
        <f>AE25*INDEX(DataPrices!$R$50:$R$76,MATCH(DataBOP!$A54,DataPrices!$A$50:$A$76,0))/(INDEX(A0!$B$38:$B$64,MATCH(DataBOP!$A54,A0!$A$38:$A$64,0))*1000)</f>
        <v>-1.5818429462705577E-2</v>
      </c>
      <c r="AF54" s="1279">
        <f>AF25*INDEX(DataPrices!$R$50:$R$76,MATCH(DataBOP!$A54,DataPrices!$A$50:$A$76,0))/(INDEX(A0!$B$38:$B$64,MATCH(DataBOP!$A54,A0!$A$38:$A$64,0))*1000)</f>
        <v>4.1160137207641702E-2</v>
      </c>
      <c r="AG54" s="1279">
        <f>AG25*INDEX(DataPrices!$R$50:$R$76,MATCH(DataBOP!$A54,DataPrices!$A$50:$A$76,0))/(INDEX(A0!$B$38:$B$64,MATCH(DataBOP!$A54,A0!$A$38:$A$64,0))*1000)</f>
        <v>5.6978566670347272E-2</v>
      </c>
      <c r="AH54" s="1281">
        <f>AH25*INDEX(DataPrices!$R$50:$R$76,MATCH(DataBOP!$A54,DataPrices!$A$50:$A$76,0))/(INDEX(A0!$B$38:$B$64,MATCH(DataBOP!$A54,A0!$A$38:$A$64,0))*1000)</f>
        <v>-3.5716284060023043E-2</v>
      </c>
      <c r="AI54" s="1279">
        <f>AI25*INDEX(DataPrices!$R$50:$R$76,MATCH(DataBOP!$A54,DataPrices!$A$50:$A$76,0))/(INDEX(A0!$B$38:$B$64,MATCH(DataBOP!$A54,A0!$A$38:$A$64,0))*1000)</f>
        <v>3.0018162258306044E-2</v>
      </c>
      <c r="AJ54" s="1279">
        <f>AJ25*INDEX(DataPrices!$R$50:$R$76,MATCH(DataBOP!$A54,DataPrices!$A$50:$A$76,0))/(INDEX(A0!$B$38:$B$64,MATCH(DataBOP!$A54,A0!$A$38:$A$64,0))*1000)</f>
        <v>6.5734437330712728E-2</v>
      </c>
      <c r="AK54" s="1279">
        <f>AK25*INDEX(DataPrices!$R$50:$R$76,MATCH(DataBOP!$A54,DataPrices!$A$50:$A$76,0))/(INDEX(A0!$B$38:$B$64,MATCH(DataBOP!$A54,A0!$A$38:$A$64,0))*1000)</f>
        <v>-7.9698227221948244E-3</v>
      </c>
      <c r="AL54" s="1279">
        <f>AL25*INDEX(DataPrices!$R$50:$R$76,MATCH(DataBOP!$A54,DataPrices!$A$50:$A$76,0))/(INDEX(A0!$B$38:$B$64,MATCH(DataBOP!$A54,A0!$A$38:$A$64,0))*1000)</f>
        <v>2.9890654945178446E-3</v>
      </c>
      <c r="AM54" s="1279">
        <f>AM25*INDEX(DataPrices!$R$50:$R$76,MATCH(DataBOP!$A54,DataPrices!$A$50:$A$76,0))/(INDEX(A0!$B$38:$B$64,MATCH(DataBOP!$A54,A0!$A$38:$A$64,0))*1000)</f>
        <v>1.0958888216712669E-2</v>
      </c>
      <c r="AN54" s="1279">
        <f>AN25*INDEX(DataPrices!$R$50:$R$76,MATCH(DataBOP!$A54,DataPrices!$A$50:$A$76,0))/(INDEX(A0!$B$38:$B$64,MATCH(DataBOP!$A54,A0!$A$38:$A$64,0))*1000)</f>
        <v>-2.7840175213487722E-2</v>
      </c>
      <c r="AO54" s="1279">
        <f>AO25*INDEX(DataPrices!$R$50:$R$76,MATCH(DataBOP!$A54,DataPrices!$A$50:$A$76,0))/(INDEX(A0!$B$38:$B$64,MATCH(DataBOP!$A54,A0!$A$38:$A$64,0))*1000)</f>
        <v>2.6911673556202942E-2</v>
      </c>
      <c r="AP54" s="1279">
        <f>AP25*INDEX(DataPrices!$R$50:$R$76,MATCH(DataBOP!$A54,DataPrices!$A$50:$A$76,0))/(INDEX(A0!$B$38:$B$64,MATCH(DataBOP!$A54,A0!$A$38:$A$64,0))*1000)</f>
        <v>5.4751839782074312E-2</v>
      </c>
      <c r="AQ54" s="1279">
        <f>AQ25*INDEX(DataPrices!$R$50:$R$76,MATCH(DataBOP!$A54,DataPrices!$A$50:$A$76,0))/(INDEX(A0!$B$38:$B$64,MATCH(DataBOP!$A54,A0!$A$38:$A$64,0))*1000)</f>
        <v>9.3713875659511104E-5</v>
      </c>
      <c r="AR54" s="1279">
        <f>AR25*INDEX(DataPrices!$R$50:$R$76,MATCH(DataBOP!$A54,DataPrices!$A$50:$A$76,0))/(INDEX(A0!$B$38:$B$64,MATCH(DataBOP!$A54,A0!$A$38:$A$64,0))*1000)</f>
        <v>1.1742320758526063E-4</v>
      </c>
      <c r="AS54" s="1279">
        <f>AS25*INDEX(DataPrices!$R$50:$R$76,MATCH(DataBOP!$A54,DataPrices!$A$50:$A$76,0))/(INDEX(A0!$B$38:$B$64,MATCH(DataBOP!$A54,A0!$A$38:$A$64,0))*1000)</f>
        <v>2.3709331925749523E-5</v>
      </c>
      <c r="AT54" s="1281">
        <f>AT25*INDEX(DataPrices!$R$50:$R$76,MATCH(DataBOP!$A54,DataPrices!$A$50:$A$76,0))/(INDEX(A0!$B$38:$B$64,MATCH(DataBOP!$A54,A0!$A$38:$A$64,0))*1000)</f>
        <v>-4.9496420998805636E-3</v>
      </c>
      <c r="AU54" s="1279">
        <f>AU25*INDEX(DataPrices!$R$50:$R$76,MATCH(DataBOP!$A54,DataPrices!$A$50:$A$76,0))/(INDEX(A0!$B$38:$B$64,MATCH(DataBOP!$A54,A0!$A$38:$A$64,0))*1000)</f>
        <v>5.7242757652893675E-3</v>
      </c>
      <c r="AV54" s="1279">
        <f>AV25*INDEX(DataPrices!$R$50:$R$76,MATCH(DataBOP!$A54,DataPrices!$A$50:$A$76,0))/(INDEX(A0!$B$38:$B$64,MATCH(DataBOP!$A54,A0!$A$38:$A$64,0))*1000)</f>
        <v>1.0673917865169932E-2</v>
      </c>
      <c r="AW54" s="1281">
        <f>AW25*INDEX(DataPrices!$R$50:$R$76,MATCH(DataBOP!$A54,DataPrices!$A$50:$A$76,0))/(INDEX(A0!$B$38:$B$64,MATCH(DataBOP!$A54,A0!$A$38:$A$64,0))*1000)</f>
        <v>-1.1204142291614054E-2</v>
      </c>
      <c r="AX54" s="1279">
        <f>AX25*INDEX(DataPrices!$R$50:$R$76,MATCH(DataBOP!$A54,DataPrices!$A$50:$A$76,0))/(INDEX(A0!$B$38:$B$64,MATCH(DataBOP!$A54,A0!$A$38:$A$64,0))*1000)</f>
        <v>-2.1919897510883437E-4</v>
      </c>
      <c r="AY54" s="1279">
        <f>AY25*INDEX(DataPrices!$R$50:$R$76,MATCH(DataBOP!$A54,DataPrices!$A$50:$A$76,0))/(INDEX(A0!$B$38:$B$64,MATCH(DataBOP!$A54,A0!$A$38:$A$64,0))*1000)</f>
        <v>-1.0984943316505218E-2</v>
      </c>
      <c r="AZ54" s="1279">
        <f>AZ25*INDEX(DataPrices!$R$50:$R$76,MATCH(DataBOP!$A54,DataPrices!$A$50:$A$76,0))/(INDEX(A0!$B$38:$B$64,MATCH(DataBOP!$A54,A0!$A$38:$A$64,0))*1000)</f>
        <v>3.5145174966812339E-4</v>
      </c>
      <c r="BA54" s="1279">
        <f>BA25*INDEX(DataPrices!$R$50:$R$76,MATCH(DataBOP!$A54,DataPrices!$A$50:$A$76,0))/(INDEX(A0!$B$38:$B$64,MATCH(DataBOP!$A54,A0!$A$38:$A$64,0))*1000)</f>
        <v>1.1336395066173342E-2</v>
      </c>
      <c r="BG54" s="3373" t="s">
        <v>2155</v>
      </c>
      <c r="BI54" s="3337">
        <v>-141</v>
      </c>
      <c r="BJ54" s="3337">
        <v>-1669</v>
      </c>
      <c r="BK54" s="3337">
        <v>-1312</v>
      </c>
      <c r="BL54" s="3337">
        <v>-624</v>
      </c>
      <c r="BM54" s="3337">
        <v>-172</v>
      </c>
      <c r="BN54" s="3385"/>
      <c r="BO54" s="3349" t="s">
        <v>2199</v>
      </c>
      <c r="BP54" s="3334">
        <v>0.24</v>
      </c>
      <c r="BQ54" s="3335">
        <v>0.57999999999999996</v>
      </c>
      <c r="BR54" s="3335">
        <v>0.89</v>
      </c>
      <c r="BS54" s="3335">
        <v>1.42</v>
      </c>
      <c r="BT54" s="3335">
        <v>14.01</v>
      </c>
      <c r="BU54" s="3335">
        <v>21.64</v>
      </c>
      <c r="BV54" s="3335">
        <v>6.48</v>
      </c>
      <c r="BW54" s="3388">
        <v>16.07</v>
      </c>
      <c r="BX54" s="3388">
        <v>5.58</v>
      </c>
      <c r="BY54" s="3388">
        <v>8.0399999999999991</v>
      </c>
      <c r="BZ54" s="3388">
        <v>10.16</v>
      </c>
      <c r="CA54" s="3388">
        <v>196.37</v>
      </c>
      <c r="CB54" s="3388">
        <v>130.19999999999999</v>
      </c>
      <c r="CC54" s="3388">
        <v>311.14999999999998</v>
      </c>
      <c r="CD54" s="3388">
        <v>322.3</v>
      </c>
      <c r="CE54" s="3388">
        <v>320.5</v>
      </c>
      <c r="CF54" s="3388">
        <v>594.63</v>
      </c>
      <c r="CG54" s="3388">
        <v>1477.4</v>
      </c>
      <c r="CH54" s="3388">
        <v>-313.08999999999997</v>
      </c>
      <c r="CI54" s="1872"/>
      <c r="CJ54" s="1872"/>
      <c r="CK54" s="1872"/>
      <c r="CL54" s="1872"/>
      <c r="CM54" s="1872"/>
      <c r="CN54" s="1872"/>
      <c r="CO54" s="1872"/>
      <c r="CP54" s="3303"/>
      <c r="CQ54" s="1872"/>
      <c r="CR54" s="1872"/>
    </row>
    <row r="55" spans="1:96" ht="16" customHeight="1">
      <c r="A55" s="1807">
        <v>2010</v>
      </c>
      <c r="E55" s="2273">
        <f>E26/(INDEX(A0!$B$38:$B$64,MATCH(DataBOP!$A55,A0!$A$38:$A$64,0))*1000)</f>
        <v>0.31596894087752164</v>
      </c>
      <c r="F55" s="2273">
        <f>F26/(INDEX(A0!$B$38:$B$64,MATCH(DataBOP!$A55,A0!$A$38:$A$64,0))*1000)</f>
        <v>0.22952756068053282</v>
      </c>
      <c r="G55" s="2040">
        <f>G26/(INDEX(A0!$B$38:$B$64,MATCH(DataBOP!$A55,A0!$A$38:$A$64,0))*1000)</f>
        <v>8.6441380196988854E-2</v>
      </c>
      <c r="J55" s="2040">
        <f>J26/(INDEX(A0!$B$38:$B$64,MATCH(DataBOP!$A55,A0!$A$38:$A$64,0))*1000)</f>
        <v>-3.4801753009298879E-2</v>
      </c>
      <c r="O55" s="2040">
        <f>O26/(INDEX(A0!$B$38:$B$64,MATCH(DataBOP!$A55,A0!$A$38:$A$64,0))*1000)</f>
        <v>-4.5182239313317487E-3</v>
      </c>
      <c r="T55" s="2040">
        <f>T26/(INDEX(A0!$B$38:$B$64,MATCH(DataBOP!$A55,A0!$A$38:$A$64,0))*1000)</f>
        <v>-4.6340538229526818E-5</v>
      </c>
      <c r="X55" s="1279">
        <f>X26*INDEX(DataPrices!$R$50:$R$76,MATCH(DataBOP!$A55,DataPrices!$A$50:$A$76,0))/(INDEX(A0!$B$38:$B$64,MATCH(DataBOP!$A55,A0!$A$38:$A$64,0))*1000)</f>
        <v>4.8237210690828529E-2</v>
      </c>
      <c r="Y55" s="1281">
        <f>Y26*INDEX(DataPrices!$R$50:$R$76,MATCH(DataBOP!$A55,DataPrices!$A$50:$A$76,0))/(INDEX(A0!$B$38:$B$64,MATCH(DataBOP!$A55,A0!$A$38:$A$64,0))*1000)</f>
        <v>8.6441387348306503E-2</v>
      </c>
      <c r="Z55" s="1279">
        <f>Z26*INDEX(DataPrices!$R$50:$R$76,MATCH(DataBOP!$A55,DataPrices!$A$50:$A$76,0))/(INDEX(A0!$B$38:$B$64,MATCH(DataBOP!$A55,A0!$A$38:$A$64,0))*1000)</f>
        <v>0.31596894087752164</v>
      </c>
      <c r="AA55" s="1279">
        <f>AA26*INDEX(DataPrices!$R$50:$R$76,MATCH(DataBOP!$A55,DataPrices!$A$50:$A$76,0))/(INDEX(A0!$B$38:$B$64,MATCH(DataBOP!$A55,A0!$A$38:$A$64,0))*1000)</f>
        <v>0.22952756068053282</v>
      </c>
      <c r="AB55" s="1279">
        <f>AB26*INDEX(DataPrices!$R$50:$R$76,MATCH(DataBOP!$A55,DataPrices!$A$50:$A$76,0))/(INDEX(A0!$B$38:$B$64,MATCH(DataBOP!$A55,A0!$A$38:$A$64,0))*1000)</f>
        <v>0.10512044305841917</v>
      </c>
      <c r="AC55" s="1279">
        <f>AC26*INDEX(DataPrices!$R$50:$R$76,MATCH(DataBOP!$A55,DataPrices!$A$50:$A$76,0))/(INDEX(A0!$B$38:$B$64,MATCH(DataBOP!$A55,A0!$A$38:$A$64,0))*1000)</f>
        <v>0.28081380715524107</v>
      </c>
      <c r="AD55" s="1279">
        <f>AD26*INDEX(DataPrices!$R$50:$R$76,MATCH(DataBOP!$A55,DataPrices!$A$50:$A$76,0))/(INDEX(A0!$B$38:$B$64,MATCH(DataBOP!$A55,A0!$A$38:$A$64,0))*1000)</f>
        <v>0.17569336409682196</v>
      </c>
      <c r="AE55" s="1279">
        <f>AE26*INDEX(DataPrices!$R$50:$R$76,MATCH(DataBOP!$A55,DataPrices!$A$50:$A$76,0))/(INDEX(A0!$B$38:$B$64,MATCH(DataBOP!$A55,A0!$A$38:$A$64,0))*1000)</f>
        <v>-1.867905571011267E-2</v>
      </c>
      <c r="AF55" s="1279">
        <f>AF26*INDEX(DataPrices!$R$50:$R$76,MATCH(DataBOP!$A55,DataPrices!$A$50:$A$76,0))/(INDEX(A0!$B$38:$B$64,MATCH(DataBOP!$A55,A0!$A$38:$A$64,0))*1000)</f>
        <v>3.5155133722280546E-2</v>
      </c>
      <c r="AG55" s="1279">
        <f>AG26*INDEX(DataPrices!$R$50:$R$76,MATCH(DataBOP!$A55,DataPrices!$A$50:$A$76,0))/(INDEX(A0!$B$38:$B$64,MATCH(DataBOP!$A55,A0!$A$38:$A$64,0))*1000)</f>
        <v>5.3834189432393216E-2</v>
      </c>
      <c r="AH55" s="1281">
        <f>AH26*INDEX(DataPrices!$R$50:$R$76,MATCH(DataBOP!$A55,DataPrices!$A$50:$A$76,0))/(INDEX(A0!$B$38:$B$64,MATCH(DataBOP!$A55,A0!$A$38:$A$64,0))*1000)</f>
        <v>-3.3685945574828596E-2</v>
      </c>
      <c r="AI55" s="1279">
        <f>AI26*INDEX(DataPrices!$R$50:$R$76,MATCH(DataBOP!$A55,DataPrices!$A$50:$A$76,0))/(INDEX(A0!$B$38:$B$64,MATCH(DataBOP!$A55,A0!$A$38:$A$64,0))*1000)</f>
        <v>2.7220553728423733E-2</v>
      </c>
      <c r="AJ55" s="1279">
        <f>AJ26*INDEX(DataPrices!$R$50:$R$76,MATCH(DataBOP!$A55,DataPrices!$A$50:$A$76,0))/(INDEX(A0!$B$38:$B$64,MATCH(DataBOP!$A55,A0!$A$38:$A$64,0))*1000)</f>
        <v>6.090650645456995E-2</v>
      </c>
      <c r="AK55" s="1279">
        <f>AK26*INDEX(DataPrices!$R$50:$R$76,MATCH(DataBOP!$A55,DataPrices!$A$50:$A$76,0))/(INDEX(A0!$B$38:$B$64,MATCH(DataBOP!$A55,A0!$A$38:$A$64,0))*1000)</f>
        <v>-6.0869584201656522E-3</v>
      </c>
      <c r="AL55" s="1279">
        <f>AL26*INDEX(DataPrices!$R$50:$R$76,MATCH(DataBOP!$A55,DataPrices!$A$50:$A$76,0))/(INDEX(A0!$B$38:$B$64,MATCH(DataBOP!$A55,A0!$A$38:$A$64,0))*1000)</f>
        <v>2.5883407509655412E-3</v>
      </c>
      <c r="AM55" s="1279">
        <f>AM26*INDEX(DataPrices!$R$50:$R$76,MATCH(DataBOP!$A55,DataPrices!$A$50:$A$76,0))/(INDEX(A0!$B$38:$B$64,MATCH(DataBOP!$A55,A0!$A$38:$A$64,0))*1000)</f>
        <v>8.6752991711311934E-3</v>
      </c>
      <c r="AN55" s="1279">
        <f>AN26*INDEX(DataPrices!$R$50:$R$76,MATCH(DataBOP!$A55,DataPrices!$A$50:$A$76,0))/(INDEX(A0!$B$38:$B$64,MATCH(DataBOP!$A55,A0!$A$38:$A$64,0))*1000)</f>
        <v>-2.7704497694946654E-2</v>
      </c>
      <c r="AO55" s="1279">
        <f>AO26*INDEX(DataPrices!$R$50:$R$76,MATCH(DataBOP!$A55,DataPrices!$A$50:$A$76,0))/(INDEX(A0!$B$38:$B$64,MATCH(DataBOP!$A55,A0!$A$38:$A$64,0))*1000)</f>
        <v>2.4500500009385438E-2</v>
      </c>
      <c r="AP55" s="1279">
        <f>AP26*INDEX(DataPrices!$R$50:$R$76,MATCH(DataBOP!$A55,DataPrices!$A$50:$A$76,0))/(INDEX(A0!$B$38:$B$64,MATCH(DataBOP!$A55,A0!$A$38:$A$64,0))*1000)</f>
        <v>5.2205004855649717E-2</v>
      </c>
      <c r="AQ55" s="1279">
        <f>AQ26*INDEX(DataPrices!$R$50:$R$76,MATCH(DataBOP!$A55,DataPrices!$A$50:$A$76,0))/(INDEX(A0!$B$38:$B$64,MATCH(DataBOP!$A55,A0!$A$38:$A$64,0))*1000)</f>
        <v>1.0551054028370966E-4</v>
      </c>
      <c r="AR55" s="1279">
        <f>AR26*INDEX(DataPrices!$R$50:$R$76,MATCH(DataBOP!$A55,DataPrices!$A$50:$A$76,0))/(INDEX(A0!$B$38:$B$64,MATCH(DataBOP!$A55,A0!$A$38:$A$64,0))*1000)</f>
        <v>1.3171296807275076E-4</v>
      </c>
      <c r="AS55" s="1279">
        <f>AS26*INDEX(DataPrices!$R$50:$R$76,MATCH(DataBOP!$A55,DataPrices!$A$50:$A$76,0))/(INDEX(A0!$B$38:$B$64,MATCH(DataBOP!$A55,A0!$A$38:$A$64,0))*1000)</f>
        <v>2.620242778904109E-5</v>
      </c>
      <c r="AT55" s="1281">
        <f>AT26*INDEX(DataPrices!$R$50:$R$76,MATCH(DataBOP!$A55,DataPrices!$A$50:$A$76,0))/(INDEX(A0!$B$38:$B$64,MATCH(DataBOP!$A55,A0!$A$38:$A$64,0))*1000)</f>
        <v>-4.5182239313317487E-3</v>
      </c>
      <c r="AU55" s="1279">
        <f>AU26*INDEX(DataPrices!$R$50:$R$76,MATCH(DataBOP!$A55,DataPrices!$A$50:$A$76,0))/(INDEX(A0!$B$38:$B$64,MATCH(DataBOP!$A55,A0!$A$38:$A$64,0))*1000)</f>
        <v>5.1907409923877572E-3</v>
      </c>
      <c r="AV55" s="1279">
        <f>AV26*INDEX(DataPrices!$R$50:$R$76,MATCH(DataBOP!$A55,DataPrices!$A$50:$A$76,0))/(INDEX(A0!$B$38:$B$64,MATCH(DataBOP!$A55,A0!$A$38:$A$64,0))*1000)</f>
        <v>9.7089649237195059E-3</v>
      </c>
      <c r="AW55" s="1281">
        <f>AW26*INDEX(DataPrices!$R$50:$R$76,MATCH(DataBOP!$A55,DataPrices!$A$50:$A$76,0))/(INDEX(A0!$B$38:$B$64,MATCH(DataBOP!$A55,A0!$A$38:$A$64,0))*1000)</f>
        <v>-2.9370461498251027E-5</v>
      </c>
      <c r="AX55" s="1279">
        <f>AX26*INDEX(DataPrices!$R$50:$R$76,MATCH(DataBOP!$A55,DataPrices!$A$50:$A$76,0))/(INDEX(A0!$B$38:$B$64,MATCH(DataBOP!$A55,A0!$A$38:$A$64,0))*1000)</f>
        <v>1.6970076731275795E-5</v>
      </c>
      <c r="AY55" s="1279">
        <f>AY26*INDEX(DataPrices!$R$50:$R$76,MATCH(DataBOP!$A55,DataPrices!$A$50:$A$76,0))/(INDEX(A0!$B$38:$B$64,MATCH(DataBOP!$A55,A0!$A$38:$A$64,0))*1000)</f>
        <v>-4.6340538229526818E-5</v>
      </c>
      <c r="AZ55" s="1279">
        <f>AZ26*INDEX(DataPrices!$R$50:$R$76,MATCH(DataBOP!$A55,DataPrices!$A$50:$A$76,0))/(INDEX(A0!$B$38:$B$64,MATCH(DataBOP!$A55,A0!$A$38:$A$64,0))*1000)</f>
        <v>1.0223523681007955E-4</v>
      </c>
      <c r="BA55" s="1279">
        <f>BA26*INDEX(DataPrices!$R$50:$R$76,MATCH(DataBOP!$A55,DataPrices!$A$50:$A$76,0))/(INDEX(A0!$B$38:$B$64,MATCH(DataBOP!$A55,A0!$A$38:$A$64,0))*1000)</f>
        <v>1.4857577503960635E-4</v>
      </c>
      <c r="BG55" s="3374" t="s">
        <v>1265</v>
      </c>
      <c r="BI55" s="3339">
        <v>1695</v>
      </c>
      <c r="BJ55" s="3339">
        <v>11522</v>
      </c>
      <c r="BK55" s="3339">
        <v>6968</v>
      </c>
      <c r="BL55" s="3339">
        <v>14021</v>
      </c>
      <c r="BM55" s="3339">
        <v>1608</v>
      </c>
      <c r="BN55" s="3385"/>
      <c r="BO55" s="3349" t="s">
        <v>2158</v>
      </c>
      <c r="BP55" s="3334">
        <v>527.92999999999995</v>
      </c>
      <c r="BQ55" s="3335">
        <v>5322.84</v>
      </c>
      <c r="BR55" s="3335">
        <v>3275.8</v>
      </c>
      <c r="BS55" s="3335">
        <v>4244.7</v>
      </c>
      <c r="BT55" s="3335">
        <v>-826.84</v>
      </c>
      <c r="BU55" s="3335">
        <v>-564.08000000000004</v>
      </c>
      <c r="BV55" s="3335">
        <v>3926.1</v>
      </c>
      <c r="BW55" s="3388">
        <v>545.61</v>
      </c>
      <c r="BX55" s="3388">
        <v>7644.75</v>
      </c>
      <c r="BY55" s="3388">
        <v>616.41999999999996</v>
      </c>
      <c r="BZ55" s="3388">
        <v>803.98</v>
      </c>
      <c r="CA55" s="3388">
        <v>8129.41</v>
      </c>
      <c r="CB55" s="3388">
        <v>-5946.96</v>
      </c>
      <c r="CC55" s="3388">
        <v>769.23</v>
      </c>
      <c r="CD55" s="3388">
        <v>3455.09</v>
      </c>
      <c r="CE55" s="3388">
        <v>7666.1</v>
      </c>
      <c r="CF55" s="3388">
        <v>7644.38</v>
      </c>
      <c r="CG55" s="3388">
        <v>7138.12</v>
      </c>
      <c r="CH55" s="3388">
        <v>5479.19</v>
      </c>
      <c r="CI55" s="1872"/>
      <c r="CJ55" s="1872"/>
      <c r="CK55" s="1872"/>
      <c r="CL55" s="1872"/>
      <c r="CM55" s="1872"/>
      <c r="CN55" s="1872"/>
      <c r="CO55" s="1872"/>
      <c r="CP55" s="3303"/>
      <c r="CQ55" s="1872"/>
      <c r="CR55" s="1872"/>
    </row>
    <row r="56" spans="1:96" ht="16" customHeight="1">
      <c r="A56" s="1807">
        <v>2011</v>
      </c>
      <c r="E56" s="2273">
        <f>E27/(INDEX(A0!$B$38:$B$64,MATCH(DataBOP!$A56,A0!$A$38:$A$64,0))*1000)</f>
        <v>0.31811199391271167</v>
      </c>
      <c r="F56" s="2273">
        <f>F27/(INDEX(A0!$B$38:$B$64,MATCH(DataBOP!$A56,A0!$A$38:$A$64,0))*1000)</f>
        <v>0.22746930588304057</v>
      </c>
      <c r="G56" s="2040">
        <f>G27/(INDEX(A0!$B$38:$B$64,MATCH(DataBOP!$A56,A0!$A$38:$A$64,0))*1000)</f>
        <v>9.064268802967107E-2</v>
      </c>
      <c r="J56" s="2040">
        <f>J27/(INDEX(A0!$B$38:$B$64,MATCH(DataBOP!$A56,A0!$A$38:$A$64,0))*1000)</f>
        <v>-3.3394970009652053E-2</v>
      </c>
      <c r="O56" s="2040">
        <f>O27/(INDEX(A0!$B$38:$B$64,MATCH(DataBOP!$A56,A0!$A$38:$A$64,0))*1000)</f>
        <v>-3.175677097285101E-3</v>
      </c>
      <c r="T56" s="2040">
        <f>T27/(INDEX(A0!$B$38:$B$64,MATCH(DataBOP!$A56,A0!$A$38:$A$64,0))*1000)</f>
        <v>5.0819309913460199E-5</v>
      </c>
      <c r="X56" s="1279">
        <f>X27*INDEX(DataPrices!$R$50:$R$76,MATCH(DataBOP!$A56,DataPrices!$A$50:$A$76,0))/(INDEX(A0!$B$38:$B$64,MATCH(DataBOP!$A56,A0!$A$38:$A$64,0))*1000)</f>
        <v>5.3961297929956693E-2</v>
      </c>
      <c r="Y56" s="1281">
        <f>Y27*INDEX(DataPrices!$R$50:$R$76,MATCH(DataBOP!$A56,DataPrices!$A$50:$A$76,0))/(INDEX(A0!$B$38:$B$64,MATCH(DataBOP!$A56,A0!$A$38:$A$64,0))*1000)</f>
        <v>9.0642688029671042E-2</v>
      </c>
      <c r="Z56" s="1279">
        <f>Z27*INDEX(DataPrices!$R$50:$R$76,MATCH(DataBOP!$A56,DataPrices!$A$50:$A$76,0))/(INDEX(A0!$B$38:$B$64,MATCH(DataBOP!$A56,A0!$A$38:$A$64,0))*1000)</f>
        <v>0.31811199391271167</v>
      </c>
      <c r="AA56" s="1279">
        <f>AA27*INDEX(DataPrices!$R$50:$R$76,MATCH(DataBOP!$A56,DataPrices!$A$50:$A$76,0))/(INDEX(A0!$B$38:$B$64,MATCH(DataBOP!$A56,A0!$A$38:$A$64,0))*1000)</f>
        <v>0.22746930588304057</v>
      </c>
      <c r="AB56" s="1279">
        <f>AB27*INDEX(DataPrices!$R$50:$R$76,MATCH(DataBOP!$A56,DataPrices!$A$50:$A$76,0))/(INDEX(A0!$B$38:$B$64,MATCH(DataBOP!$A56,A0!$A$38:$A$64,0))*1000)</f>
        <v>0.10920207086856963</v>
      </c>
      <c r="AC56" s="1279">
        <f>AC27*INDEX(DataPrices!$R$50:$R$76,MATCH(DataBOP!$A56,DataPrices!$A$50:$A$76,0))/(INDEX(A0!$B$38:$B$64,MATCH(DataBOP!$A56,A0!$A$38:$A$64,0))*1000)</f>
        <v>0.2859156727990132</v>
      </c>
      <c r="AD56" s="1279">
        <f>AD27*INDEX(DataPrices!$R$50:$R$76,MATCH(DataBOP!$A56,DataPrices!$A$50:$A$76,0))/(INDEX(A0!$B$38:$B$64,MATCH(DataBOP!$A56,A0!$A$38:$A$64,0))*1000)</f>
        <v>0.17671360193044355</v>
      </c>
      <c r="AE56" s="1279">
        <f>AE27*INDEX(DataPrices!$R$50:$R$76,MATCH(DataBOP!$A56,DataPrices!$A$50:$A$76,0))/(INDEX(A0!$B$38:$B$64,MATCH(DataBOP!$A56,A0!$A$38:$A$64,0))*1000)</f>
        <v>-1.8559382838898596E-2</v>
      </c>
      <c r="AF56" s="1279">
        <f>AF27*INDEX(DataPrices!$R$50:$R$76,MATCH(DataBOP!$A56,DataPrices!$A$50:$A$76,0))/(INDEX(A0!$B$38:$B$64,MATCH(DataBOP!$A56,A0!$A$38:$A$64,0))*1000)</f>
        <v>3.2196321113698405E-2</v>
      </c>
      <c r="AG56" s="1279">
        <f>AG27*INDEX(DataPrices!$R$50:$R$76,MATCH(DataBOP!$A56,DataPrices!$A$50:$A$76,0))/(INDEX(A0!$B$38:$B$64,MATCH(DataBOP!$A56,A0!$A$38:$A$64,0))*1000)</f>
        <v>5.0755703952597001E-2</v>
      </c>
      <c r="AH56" s="1281">
        <f>AH27*INDEX(DataPrices!$R$50:$R$76,MATCH(DataBOP!$A56,DataPrices!$A$50:$A$76,0))/(INDEX(A0!$B$38:$B$64,MATCH(DataBOP!$A56,A0!$A$38:$A$64,0))*1000)</f>
        <v>-3.3505713002429251E-2</v>
      </c>
      <c r="AI56" s="1279">
        <f>AI27*INDEX(DataPrices!$R$50:$R$76,MATCH(DataBOP!$A56,DataPrices!$A$50:$A$76,0))/(INDEX(A0!$B$38:$B$64,MATCH(DataBOP!$A56,A0!$A$38:$A$64,0))*1000)</f>
        <v>2.3680006624333293E-2</v>
      </c>
      <c r="AJ56" s="1279">
        <f>AJ27*INDEX(DataPrices!$R$50:$R$76,MATCH(DataBOP!$A56,DataPrices!$A$50:$A$76,0))/(INDEX(A0!$B$38:$B$64,MATCH(DataBOP!$A56,A0!$A$38:$A$64,0))*1000)</f>
        <v>5.7185719626762541E-2</v>
      </c>
      <c r="AK56" s="1279">
        <f>AK27*INDEX(DataPrices!$R$50:$R$76,MATCH(DataBOP!$A56,DataPrices!$A$50:$A$76,0))/(INDEX(A0!$B$38:$B$64,MATCH(DataBOP!$A56,A0!$A$38:$A$64,0))*1000)</f>
        <v>-5.281979670976978E-3</v>
      </c>
      <c r="AL56" s="1279">
        <f>AL27*INDEX(DataPrices!$R$50:$R$76,MATCH(DataBOP!$A56,DataPrices!$A$50:$A$76,0))/(INDEX(A0!$B$38:$B$64,MATCH(DataBOP!$A56,A0!$A$38:$A$64,0))*1000)</f>
        <v>2.1475083191385717E-3</v>
      </c>
      <c r="AM56" s="1279">
        <f>AM27*INDEX(DataPrices!$R$50:$R$76,MATCH(DataBOP!$A56,DataPrices!$A$50:$A$76,0))/(INDEX(A0!$B$38:$B$64,MATCH(DataBOP!$A56,A0!$A$38:$A$64,0))*1000)</f>
        <v>7.4294879901155488E-3</v>
      </c>
      <c r="AN56" s="1279">
        <f>AN27*INDEX(DataPrices!$R$50:$R$76,MATCH(DataBOP!$A56,DataPrices!$A$50:$A$76,0))/(INDEX(A0!$B$38:$B$64,MATCH(DataBOP!$A56,A0!$A$38:$A$64,0))*1000)</f>
        <v>-2.8308657773703678E-2</v>
      </c>
      <c r="AO56" s="1279">
        <f>AO27*INDEX(DataPrices!$R$50:$R$76,MATCH(DataBOP!$A56,DataPrices!$A$50:$A$76,0))/(INDEX(A0!$B$38:$B$64,MATCH(DataBOP!$A56,A0!$A$38:$A$64,0))*1000)</f>
        <v>2.1426527201900664E-2</v>
      </c>
      <c r="AP56" s="1279">
        <f>AP27*INDEX(DataPrices!$R$50:$R$76,MATCH(DataBOP!$A56,DataPrices!$A$50:$A$76,0))/(INDEX(A0!$B$38:$B$64,MATCH(DataBOP!$A56,A0!$A$38:$A$64,0))*1000)</f>
        <v>4.9735184975604349E-2</v>
      </c>
      <c r="AQ56" s="1279">
        <f>AQ27*INDEX(DataPrices!$R$50:$R$76,MATCH(DataBOP!$A56,DataPrices!$A$50:$A$76,0))/(INDEX(A0!$B$38:$B$64,MATCH(DataBOP!$A56,A0!$A$38:$A$64,0))*1000)</f>
        <v>8.4924442251409473E-5</v>
      </c>
      <c r="AR56" s="1279">
        <f>AR27*INDEX(DataPrices!$R$50:$R$76,MATCH(DataBOP!$A56,DataPrices!$A$50:$A$76,0))/(INDEX(A0!$B$38:$B$64,MATCH(DataBOP!$A56,A0!$A$38:$A$64,0))*1000)</f>
        <v>1.0597110329405417E-4</v>
      </c>
      <c r="AS56" s="1279">
        <f>AS27*INDEX(DataPrices!$R$50:$R$76,MATCH(DataBOP!$A56,DataPrices!$A$50:$A$76,0))/(INDEX(A0!$B$38:$B$64,MATCH(DataBOP!$A56,A0!$A$38:$A$64,0))*1000)</f>
        <v>2.1046661042644686E-5</v>
      </c>
      <c r="AT56" s="1281">
        <f>AT27*INDEX(DataPrices!$R$50:$R$76,MATCH(DataBOP!$A56,DataPrices!$A$50:$A$76,0))/(INDEX(A0!$B$38:$B$64,MATCH(DataBOP!$A56,A0!$A$38:$A$64,0))*1000)</f>
        <v>-3.1756826446390934E-3</v>
      </c>
      <c r="AU56" s="1279">
        <f>AU27*INDEX(DataPrices!$R$50:$R$76,MATCH(DataBOP!$A56,DataPrices!$A$50:$A$76,0))/(INDEX(A0!$B$38:$B$64,MATCH(DataBOP!$A56,A0!$A$38:$A$64,0))*1000)</f>
        <v>7.6377578483614785E-3</v>
      </c>
      <c r="AV56" s="1279">
        <f>AV27*INDEX(DataPrices!$R$50:$R$76,MATCH(DataBOP!$A56,DataPrices!$A$50:$A$76,0))/(INDEX(A0!$B$38:$B$64,MATCH(DataBOP!$A56,A0!$A$38:$A$64,0))*1000)</f>
        <v>1.0813434945646579E-2</v>
      </c>
      <c r="AW56" s="1281">
        <f>AW27*INDEX(DataPrices!$R$50:$R$76,MATCH(DataBOP!$A56,DataPrices!$A$50:$A$76,0))/(INDEX(A0!$B$38:$B$64,MATCH(DataBOP!$A56,A0!$A$38:$A$64,0))*1000)</f>
        <v>7.1943633911981811E-5</v>
      </c>
      <c r="AX56" s="1279">
        <f>AX27*INDEX(DataPrices!$R$50:$R$76,MATCH(DataBOP!$A56,DataPrices!$A$50:$A$76,0))/(INDEX(A0!$B$38:$B$64,MATCH(DataBOP!$A56,A0!$A$38:$A$64,0))*1000)</f>
        <v>2.1124323998521605E-5</v>
      </c>
      <c r="AY56" s="1279">
        <f>AY27*INDEX(DataPrices!$R$50:$R$76,MATCH(DataBOP!$A56,DataPrices!$A$50:$A$76,0))/(INDEX(A0!$B$38:$B$64,MATCH(DataBOP!$A56,A0!$A$38:$A$64,0))*1000)</f>
        <v>5.0819309913460199E-5</v>
      </c>
      <c r="AZ56" s="1279">
        <f>AZ27*INDEX(DataPrices!$R$50:$R$76,MATCH(DataBOP!$A56,DataPrices!$A$50:$A$76,0))/(INDEX(A0!$B$38:$B$64,MATCH(DataBOP!$A56,A0!$A$38:$A$64,0))*1000)</f>
        <v>9.2330159829672696E-5</v>
      </c>
      <c r="BA56" s="1279">
        <f>BA27*INDEX(DataPrices!$R$50:$R$76,MATCH(DataBOP!$A56,DataPrices!$A$50:$A$76,0))/(INDEX(A0!$B$38:$B$64,MATCH(DataBOP!$A56,A0!$A$38:$A$64,0))*1000)</f>
        <v>4.1510849916212496E-5</v>
      </c>
      <c r="BG56" s="3373" t="s">
        <v>2208</v>
      </c>
      <c r="BI56" s="3337">
        <v>226</v>
      </c>
      <c r="BJ56" s="3337">
        <v>456</v>
      </c>
      <c r="BK56" s="3337">
        <v>-325</v>
      </c>
      <c r="BL56" s="3337">
        <v>391</v>
      </c>
      <c r="BM56" s="3337">
        <v>-230</v>
      </c>
      <c r="BN56" s="3385"/>
      <c r="BO56" s="3350" t="s">
        <v>2157</v>
      </c>
      <c r="BP56" s="3334">
        <v>118</v>
      </c>
      <c r="BQ56" s="3335">
        <v>876.84</v>
      </c>
      <c r="BR56" s="3335">
        <v>354.99</v>
      </c>
      <c r="BS56" s="3335">
        <v>650.12</v>
      </c>
      <c r="BT56" s="3335">
        <v>365.39</v>
      </c>
      <c r="BU56" s="3335">
        <v>196.81</v>
      </c>
      <c r="BV56" s="3335">
        <v>-165.4</v>
      </c>
      <c r="BW56" s="3388">
        <v>110.48</v>
      </c>
      <c r="BX56" s="3388">
        <v>-1893.3</v>
      </c>
      <c r="BY56" s="3388">
        <v>-74.52</v>
      </c>
      <c r="BZ56" s="3388">
        <v>282.37</v>
      </c>
      <c r="CA56" s="3388">
        <v>-17.78</v>
      </c>
      <c r="CB56" s="3388">
        <v>1829.17</v>
      </c>
      <c r="CC56" s="3388">
        <v>887</v>
      </c>
      <c r="CD56" s="3388">
        <v>1651.68</v>
      </c>
      <c r="CE56" s="3388">
        <v>1928.1</v>
      </c>
      <c r="CF56" s="3388">
        <v>1070.26</v>
      </c>
      <c r="CG56" s="3388">
        <v>-1315.4</v>
      </c>
      <c r="CH56" s="3388">
        <v>460.9</v>
      </c>
      <c r="CI56" s="1872"/>
      <c r="CJ56" s="1872"/>
      <c r="CK56" s="1872"/>
      <c r="CL56" s="1872"/>
      <c r="CM56" s="1872"/>
      <c r="CN56" s="1872"/>
      <c r="CO56" s="1872"/>
      <c r="CP56" s="3303"/>
      <c r="CQ56" s="1872"/>
      <c r="CR56" s="1872"/>
    </row>
    <row r="57" spans="1:96" ht="16" customHeight="1">
      <c r="A57" s="1807">
        <v>2012</v>
      </c>
      <c r="E57" s="2273">
        <f>E28/(INDEX(A0!$B$38:$B$64,MATCH(DataBOP!$A57,A0!$A$38:$A$64,0))*1000)</f>
        <v>0.30906283841938997</v>
      </c>
      <c r="F57" s="2273">
        <f>F28/(INDEX(A0!$B$38:$B$64,MATCH(DataBOP!$A57,A0!$A$38:$A$64,0))*1000)</f>
        <v>0.23303765582043462</v>
      </c>
      <c r="G57" s="2040">
        <f>G28/(INDEX(A0!$B$38:$B$64,MATCH(DataBOP!$A57,A0!$A$38:$A$64,0))*1000)</f>
        <v>7.6025182598955354E-2</v>
      </c>
      <c r="J57" s="2040">
        <f>J28/(INDEX(A0!$B$38:$B$64,MATCH(DataBOP!$A57,A0!$A$38:$A$64,0))*1000)</f>
        <v>-3.5777251099390027E-2</v>
      </c>
      <c r="O57" s="2040">
        <f>O28/(INDEX(A0!$B$38:$B$64,MATCH(DataBOP!$A57,A0!$A$38:$A$64,0))*1000)</f>
        <v>-3.2140337430263612E-3</v>
      </c>
      <c r="T57" s="2040">
        <f>T28/(INDEX(A0!$B$38:$B$64,MATCH(DataBOP!$A57,A0!$A$38:$A$64,0))*1000)</f>
        <v>-2.5235952599127415E-3</v>
      </c>
      <c r="X57" s="1279">
        <f>X28*INDEX(DataPrices!$R$50:$R$76,MATCH(DataBOP!$A57,DataPrices!$A$50:$A$76,0))/(INDEX(A0!$B$38:$B$64,MATCH(DataBOP!$A57,A0!$A$38:$A$64,0))*1000)</f>
        <v>3.7354438678610831E-2</v>
      </c>
      <c r="Y57" s="1281">
        <f>Y28*INDEX(DataPrices!$R$50:$R$76,MATCH(DataBOP!$A57,DataPrices!$A$50:$A$76,0))/(INDEX(A0!$B$38:$B$64,MATCH(DataBOP!$A57,A0!$A$38:$A$64,0))*1000)</f>
        <v>7.6025187839316027E-2</v>
      </c>
      <c r="Z57" s="1279">
        <f>Z28*INDEX(DataPrices!$R$50:$R$76,MATCH(DataBOP!$A57,DataPrices!$A$50:$A$76,0))/(INDEX(A0!$B$38:$B$64,MATCH(DataBOP!$A57,A0!$A$38:$A$64,0))*1000)</f>
        <v>0.30906283841938997</v>
      </c>
      <c r="AA57" s="1279">
        <f>AA28*INDEX(DataPrices!$R$50:$R$76,MATCH(DataBOP!$A57,DataPrices!$A$50:$A$76,0))/(INDEX(A0!$B$38:$B$64,MATCH(DataBOP!$A57,A0!$A$38:$A$64,0))*1000)</f>
        <v>0.23303765582043462</v>
      </c>
      <c r="AB57" s="1279">
        <f>AB28*INDEX(DataPrices!$R$50:$R$76,MATCH(DataBOP!$A57,DataPrices!$A$50:$A$76,0))/(INDEX(A0!$B$38:$B$64,MATCH(DataBOP!$A57,A0!$A$38:$A$64,0))*1000)</f>
        <v>0.10043819943513668</v>
      </c>
      <c r="AC57" s="1279">
        <f>AC28*INDEX(DataPrices!$R$50:$R$76,MATCH(DataBOP!$A57,DataPrices!$A$50:$A$76,0))/(INDEX(A0!$B$38:$B$64,MATCH(DataBOP!$A57,A0!$A$38:$A$64,0))*1000)</f>
        <v>0.27639442460145047</v>
      </c>
      <c r="AD57" s="1279">
        <f>AD28*INDEX(DataPrices!$R$50:$R$76,MATCH(DataBOP!$A57,DataPrices!$A$50:$A$76,0))/(INDEX(A0!$B$38:$B$64,MATCH(DataBOP!$A57,A0!$A$38:$A$64,0))*1000)</f>
        <v>0.17595622516631382</v>
      </c>
      <c r="AE57" s="1279">
        <f>AE28*INDEX(DataPrices!$R$50:$R$76,MATCH(DataBOP!$A57,DataPrices!$A$50:$A$76,0))/(INDEX(A0!$B$38:$B$64,MATCH(DataBOP!$A57,A0!$A$38:$A$64,0))*1000)</f>
        <v>-2.4413016836181339E-2</v>
      </c>
      <c r="AF57" s="1279">
        <f>AF28*INDEX(DataPrices!$R$50:$R$76,MATCH(DataBOP!$A57,DataPrices!$A$50:$A$76,0))/(INDEX(A0!$B$38:$B$64,MATCH(DataBOP!$A57,A0!$A$38:$A$64,0))*1000)</f>
        <v>3.2668419058300154E-2</v>
      </c>
      <c r="AG57" s="1279">
        <f>AG28*INDEX(DataPrices!$R$50:$R$76,MATCH(DataBOP!$A57,DataPrices!$A$50:$A$76,0))/(INDEX(A0!$B$38:$B$64,MATCH(DataBOP!$A57,A0!$A$38:$A$64,0))*1000)</f>
        <v>5.7081430654120809E-2</v>
      </c>
      <c r="AH57" s="1281">
        <f>AH28*INDEX(DataPrices!$R$50:$R$76,MATCH(DataBOP!$A57,DataPrices!$A$50:$A$76,0))/(INDEX(A0!$B$38:$B$64,MATCH(DataBOP!$A57,A0!$A$38:$A$64,0))*1000)</f>
        <v>-3.5456715417678843E-2</v>
      </c>
      <c r="AI57" s="1279">
        <f>AI28*INDEX(DataPrices!$R$50:$R$76,MATCH(DataBOP!$A57,DataPrices!$A$50:$A$76,0))/(INDEX(A0!$B$38:$B$64,MATCH(DataBOP!$A57,A0!$A$38:$A$64,0))*1000)</f>
        <v>2.5027150427203507E-2</v>
      </c>
      <c r="AJ57" s="1279">
        <f>AJ28*INDEX(DataPrices!$R$50:$R$76,MATCH(DataBOP!$A57,DataPrices!$A$50:$A$76,0))/(INDEX(A0!$B$38:$B$64,MATCH(DataBOP!$A57,A0!$A$38:$A$64,0))*1000)</f>
        <v>6.0483871085243043E-2</v>
      </c>
      <c r="AK57" s="1279">
        <f>AK28*INDEX(DataPrices!$R$50:$R$76,MATCH(DataBOP!$A57,DataPrices!$A$50:$A$76,0))/(INDEX(A0!$B$38:$B$64,MATCH(DataBOP!$A57,A0!$A$38:$A$64,0))*1000)</f>
        <v>-6.1997502108976834E-3</v>
      </c>
      <c r="AL57" s="1279">
        <f>AL28*INDEX(DataPrices!$R$50:$R$76,MATCH(DataBOP!$A57,DataPrices!$A$50:$A$76,0))/(INDEX(A0!$B$38:$B$64,MATCH(DataBOP!$A57,A0!$A$38:$A$64,0))*1000)</f>
        <v>2.0355342665099828E-3</v>
      </c>
      <c r="AM57" s="1279">
        <f>AM28*INDEX(DataPrices!$R$50:$R$76,MATCH(DataBOP!$A57,DataPrices!$A$50:$A$76,0))/(INDEX(A0!$B$38:$B$64,MATCH(DataBOP!$A57,A0!$A$38:$A$64,0))*1000)</f>
        <v>8.2352844774076662E-3</v>
      </c>
      <c r="AN57" s="1279">
        <f>AN28*INDEX(DataPrices!$R$50:$R$76,MATCH(DataBOP!$A57,DataPrices!$A$50:$A$76,0))/(INDEX(A0!$B$38:$B$64,MATCH(DataBOP!$A57,A0!$A$38:$A$64,0))*1000)</f>
        <v>-2.9785073036621174E-2</v>
      </c>
      <c r="AO57" s="1279">
        <f>AO28*INDEX(DataPrices!$R$50:$R$76,MATCH(DataBOP!$A57,DataPrices!$A$50:$A$76,0))/(INDEX(A0!$B$38:$B$64,MATCH(DataBOP!$A57,A0!$A$38:$A$64,0))*1000)</f>
        <v>2.2429147285771188E-2</v>
      </c>
      <c r="AP57" s="1279">
        <f>AP28*INDEX(DataPrices!$R$50:$R$76,MATCH(DataBOP!$A57,DataPrices!$A$50:$A$76,0))/(INDEX(A0!$B$38:$B$64,MATCH(DataBOP!$A57,A0!$A$38:$A$64,0))*1000)</f>
        <v>5.2214225562753055E-2</v>
      </c>
      <c r="AQ57" s="1279">
        <f>AQ28*INDEX(DataPrices!$R$50:$R$76,MATCH(DataBOP!$A57,DataPrices!$A$50:$A$76,0))/(INDEX(A0!$B$38:$B$64,MATCH(DataBOP!$A57,A0!$A$38:$A$64,0))*1000)</f>
        <v>5.2810782984001527E-4</v>
      </c>
      <c r="AR57" s="1279">
        <f>AR28*INDEX(DataPrices!$R$50:$R$76,MATCH(DataBOP!$A57,DataPrices!$A$50:$A$76,0))/(INDEX(A0!$B$38:$B$64,MATCH(DataBOP!$A57,A0!$A$38:$A$64,0))*1000)</f>
        <v>5.6246887492233553E-4</v>
      </c>
      <c r="AS57" s="1279">
        <f>AS28*INDEX(DataPrices!$R$50:$R$76,MATCH(DataBOP!$A57,DataPrices!$A$50:$A$76,0))/(INDEX(A0!$B$38:$B$64,MATCH(DataBOP!$A57,A0!$A$38:$A$64,0))*1000)</f>
        <v>3.4361045082320173E-5</v>
      </c>
      <c r="AT57" s="1281">
        <f>AT28*INDEX(DataPrices!$R$50:$R$76,MATCH(DataBOP!$A57,DataPrices!$A$50:$A$76,0))/(INDEX(A0!$B$38:$B$64,MATCH(DataBOP!$A57,A0!$A$38:$A$64,0))*1000)</f>
        <v>-3.2140285026656668E-3</v>
      </c>
      <c r="AU57" s="1279">
        <f>AU28*INDEX(DataPrices!$R$50:$R$76,MATCH(DataBOP!$A57,DataPrices!$A$50:$A$76,0))/(INDEX(A0!$B$38:$B$64,MATCH(DataBOP!$A57,A0!$A$38:$A$64,0))*1000)</f>
        <v>8.6248686126150671E-3</v>
      </c>
      <c r="AV57" s="1279">
        <f>AV28*INDEX(DataPrices!$R$50:$R$76,MATCH(DataBOP!$A57,DataPrices!$A$50:$A$76,0))/(INDEX(A0!$B$38:$B$64,MATCH(DataBOP!$A57,A0!$A$38:$A$64,0))*1000)</f>
        <v>1.1838902355641428E-2</v>
      </c>
      <c r="AW57" s="1281">
        <f>AW28*INDEX(DataPrices!$R$50:$R$76,MATCH(DataBOP!$A57,DataPrices!$A$50:$A$76,0))/(INDEX(A0!$B$38:$B$64,MATCH(DataBOP!$A57,A0!$A$38:$A$64,0))*1000)</f>
        <v>-2.734252519522958E-3</v>
      </c>
      <c r="AX57" s="1279">
        <f>AX28*INDEX(DataPrices!$R$50:$R$76,MATCH(DataBOP!$A57,DataPrices!$A$50:$A$76,0))/(INDEX(A0!$B$38:$B$64,MATCH(DataBOP!$A57,A0!$A$38:$A$64,0))*1000)</f>
        <v>-2.1066249997091219E-4</v>
      </c>
      <c r="AY57" s="1279">
        <f>AY28*INDEX(DataPrices!$R$50:$R$76,MATCH(DataBOP!$A57,DataPrices!$A$50:$A$76,0))/(INDEX(A0!$B$38:$B$64,MATCH(DataBOP!$A57,A0!$A$38:$A$64,0))*1000)</f>
        <v>-2.5235900195520458E-3</v>
      </c>
      <c r="AZ57" s="1279">
        <f>AZ28*INDEX(DataPrices!$R$50:$R$76,MATCH(DataBOP!$A57,DataPrices!$A$50:$A$76,0))/(INDEX(A0!$B$38:$B$64,MATCH(DataBOP!$A57,A0!$A$38:$A$64,0))*1000)</f>
        <v>1.8930278977485651E-4</v>
      </c>
      <c r="BA57" s="1279">
        <f>BA28*INDEX(DataPrices!$R$50:$R$76,MATCH(DataBOP!$A57,DataPrices!$A$50:$A$76,0))/(INDEX(A0!$B$38:$B$64,MATCH(DataBOP!$A57,A0!$A$38:$A$64,0))*1000)</f>
        <v>2.7128980496875983E-3</v>
      </c>
      <c r="BG57" s="3373" t="s">
        <v>2207</v>
      </c>
      <c r="BI57" s="3337">
        <v>492</v>
      </c>
      <c r="BJ57" s="3337">
        <v>645</v>
      </c>
      <c r="BK57" s="3337">
        <v>1686</v>
      </c>
      <c r="BL57" s="3337">
        <v>2464</v>
      </c>
      <c r="BM57" s="3337">
        <v>1547</v>
      </c>
      <c r="BN57" s="3385"/>
      <c r="BO57" s="3349" t="s">
        <v>2204</v>
      </c>
      <c r="BP57" s="3334">
        <v>9673.89</v>
      </c>
      <c r="BQ57" s="3335">
        <v>7150.87</v>
      </c>
      <c r="BR57" s="3335">
        <v>4633.54</v>
      </c>
      <c r="BS57" s="3335">
        <v>4833.93</v>
      </c>
      <c r="BT57" s="3335">
        <v>5866.27</v>
      </c>
      <c r="BU57" s="3335">
        <v>11523.76</v>
      </c>
      <c r="BV57" s="3335">
        <v>14837.14</v>
      </c>
      <c r="BW57" s="3388">
        <v>25030.44</v>
      </c>
      <c r="BX57" s="3388">
        <v>27534.76</v>
      </c>
      <c r="BY57" s="3388">
        <v>21301.59</v>
      </c>
      <c r="BZ57" s="3388">
        <v>34496.699999999997</v>
      </c>
      <c r="CA57" s="3388">
        <v>50635.44</v>
      </c>
      <c r="CB57" s="3388">
        <v>24558.55</v>
      </c>
      <c r="CC57" s="3388">
        <v>25904.14</v>
      </c>
      <c r="CD57" s="3388">
        <v>33263.43</v>
      </c>
      <c r="CE57" s="3388">
        <v>38816.17</v>
      </c>
      <c r="CF57" s="3388">
        <v>26504.19</v>
      </c>
      <c r="CG57" s="3388">
        <v>8606.9599999999991</v>
      </c>
      <c r="CH57" s="3388">
        <v>1530.92</v>
      </c>
      <c r="CI57" s="1872"/>
      <c r="CJ57" s="1872"/>
      <c r="CK57" s="1872"/>
      <c r="CL57" s="1872"/>
      <c r="CM57" s="1872"/>
      <c r="CN57" s="1872"/>
      <c r="CO57" s="1872"/>
      <c r="CP57" s="3303"/>
      <c r="CQ57" s="1872"/>
      <c r="CR57" s="1872"/>
    </row>
    <row r="58" spans="1:96" ht="16" customHeight="1">
      <c r="A58" s="1807">
        <v>2013</v>
      </c>
      <c r="E58" s="2273">
        <f>E29/(INDEX(A0!$B$38:$B$64,MATCH(DataBOP!$A58,A0!$A$38:$A$64,0))*1000)</f>
        <v>0.30635279526784787</v>
      </c>
      <c r="F58" s="2273">
        <f>F29/(INDEX(A0!$B$38:$B$64,MATCH(DataBOP!$A58,A0!$A$38:$A$64,0))*1000)</f>
        <v>0.2425010268848351</v>
      </c>
      <c r="G58" s="2040">
        <f>G29/(INDEX(A0!$B$38:$B$64,MATCH(DataBOP!$A58,A0!$A$38:$A$64,0))*1000)</f>
        <v>6.385176838301275E-2</v>
      </c>
      <c r="J58" s="2040">
        <f>J29/(INDEX(A0!$B$38:$B$64,MATCH(DataBOP!$A58,A0!$A$38:$A$64,0))*1000)</f>
        <v>-4.1294337760680117E-2</v>
      </c>
      <c r="O58" s="2040">
        <f>O29/(INDEX(A0!$B$38:$B$64,MATCH(DataBOP!$A58,A0!$A$38:$A$64,0))*1000)</f>
        <v>-4.7880618905412767E-3</v>
      </c>
      <c r="T58" s="2040">
        <f>T29/(INDEX(A0!$B$38:$B$64,MATCH(DataBOP!$A58,A0!$A$38:$A$64,0))*1000)</f>
        <v>-1.28679976431518E-4</v>
      </c>
      <c r="X58" s="1279">
        <f>X29*INDEX(DataPrices!$R$50:$R$76,MATCH(DataBOP!$A58,DataPrices!$A$50:$A$76,0))/(INDEX(A0!$B$38:$B$64,MATCH(DataBOP!$A58,A0!$A$38:$A$64,0))*1000)</f>
        <v>1.7966471259387017E-2</v>
      </c>
      <c r="Y58" s="1281">
        <f>Y29*INDEX(DataPrices!$R$50:$R$76,MATCH(DataBOP!$A58,DataPrices!$A$50:$A$76,0))/(INDEX(A0!$B$38:$B$64,MATCH(DataBOP!$A58,A0!$A$38:$A$64,0))*1000)</f>
        <v>6.3851768383012764E-2</v>
      </c>
      <c r="Z58" s="1279">
        <f>Z29*INDEX(DataPrices!$R$50:$R$76,MATCH(DataBOP!$A58,DataPrices!$A$50:$A$76,0))/(INDEX(A0!$B$38:$B$64,MATCH(DataBOP!$A58,A0!$A$38:$A$64,0))*1000)</f>
        <v>0.30635279526784787</v>
      </c>
      <c r="AA58" s="1279">
        <f>AA29*INDEX(DataPrices!$R$50:$R$76,MATCH(DataBOP!$A58,DataPrices!$A$50:$A$76,0))/(INDEX(A0!$B$38:$B$64,MATCH(DataBOP!$A58,A0!$A$38:$A$64,0))*1000)</f>
        <v>0.2425010268848351</v>
      </c>
      <c r="AB58" s="1279">
        <f>AB29*INDEX(DataPrices!$R$50:$R$76,MATCH(DataBOP!$A58,DataPrices!$A$50:$A$76,0))/(INDEX(A0!$B$38:$B$64,MATCH(DataBOP!$A58,A0!$A$38:$A$64,0))*1000)</f>
        <v>9.3929247961410181E-2</v>
      </c>
      <c r="AC58" s="1279">
        <f>AC29*INDEX(DataPrices!$R$50:$R$76,MATCH(DataBOP!$A58,DataPrices!$A$50:$A$76,0))/(INDEX(A0!$B$38:$B$64,MATCH(DataBOP!$A58,A0!$A$38:$A$64,0))*1000)</f>
        <v>0.27015073735764172</v>
      </c>
      <c r="AD58" s="1279">
        <f>AD29*INDEX(DataPrices!$R$50:$R$76,MATCH(DataBOP!$A58,DataPrices!$A$50:$A$76,0))/(INDEX(A0!$B$38:$B$64,MATCH(DataBOP!$A58,A0!$A$38:$A$64,0))*1000)</f>
        <v>0.17622148939623153</v>
      </c>
      <c r="AE58" s="1279">
        <f>AE29*INDEX(DataPrices!$R$50:$R$76,MATCH(DataBOP!$A58,DataPrices!$A$50:$A$76,0))/(INDEX(A0!$B$38:$B$64,MATCH(DataBOP!$A58,A0!$A$38:$A$64,0))*1000)</f>
        <v>-3.0077479578397417E-2</v>
      </c>
      <c r="AF58" s="1279">
        <f>AF29*INDEX(DataPrices!$R$50:$R$76,MATCH(DataBOP!$A58,DataPrices!$A$50:$A$76,0))/(INDEX(A0!$B$38:$B$64,MATCH(DataBOP!$A58,A0!$A$38:$A$64,0))*1000)</f>
        <v>3.6202057910206149E-2</v>
      </c>
      <c r="AG58" s="1279">
        <f>AG29*INDEX(DataPrices!$R$50:$R$76,MATCH(DataBOP!$A58,DataPrices!$A$50:$A$76,0))/(INDEX(A0!$B$38:$B$64,MATCH(DataBOP!$A58,A0!$A$38:$A$64,0))*1000)</f>
        <v>6.6279537488603574E-2</v>
      </c>
      <c r="AH58" s="1281">
        <f>AH29*INDEX(DataPrices!$R$50:$R$76,MATCH(DataBOP!$A58,DataPrices!$A$50:$A$76,0))/(INDEX(A0!$B$38:$B$64,MATCH(DataBOP!$A58,A0!$A$38:$A$64,0))*1000)</f>
        <v>-4.1097235233084485E-2</v>
      </c>
      <c r="AI58" s="1279">
        <f>AI29*INDEX(DataPrices!$R$50:$R$76,MATCH(DataBOP!$A58,DataPrices!$A$50:$A$76,0))/(INDEX(A0!$B$38:$B$64,MATCH(DataBOP!$A58,A0!$A$38:$A$64,0))*1000)</f>
        <v>2.1774438301955881E-2</v>
      </c>
      <c r="AJ58" s="1279">
        <f>AJ29*INDEX(DataPrices!$R$50:$R$76,MATCH(DataBOP!$A58,DataPrices!$A$50:$A$76,0))/(INDEX(A0!$B$38:$B$64,MATCH(DataBOP!$A58,A0!$A$38:$A$64,0))*1000)</f>
        <v>6.2871673535040362E-2</v>
      </c>
      <c r="AK58" s="1279">
        <f>AK29*INDEX(DataPrices!$R$50:$R$76,MATCH(DataBOP!$A58,DataPrices!$A$50:$A$76,0))/(INDEX(A0!$B$38:$B$64,MATCH(DataBOP!$A58,A0!$A$38:$A$64,0))*1000)</f>
        <v>-6.7990679157946309E-3</v>
      </c>
      <c r="AL58" s="1279">
        <f>AL29*INDEX(DataPrices!$R$50:$R$76,MATCH(DataBOP!$A58,DataPrices!$A$50:$A$76,0))/(INDEX(A0!$B$38:$B$64,MATCH(DataBOP!$A58,A0!$A$38:$A$64,0))*1000)</f>
        <v>2.197234474996093E-3</v>
      </c>
      <c r="AM58" s="1279">
        <f>AM29*INDEX(DataPrices!$R$50:$R$76,MATCH(DataBOP!$A58,DataPrices!$A$50:$A$76,0))/(INDEX(A0!$B$38:$B$64,MATCH(DataBOP!$A58,A0!$A$38:$A$64,0))*1000)</f>
        <v>8.9963023907907256E-3</v>
      </c>
      <c r="AN58" s="1279">
        <f>AN29*INDEX(DataPrices!$R$50:$R$76,MATCH(DataBOP!$A58,DataPrices!$A$50:$A$76,0))/(INDEX(A0!$B$38:$B$64,MATCH(DataBOP!$A58,A0!$A$38:$A$64,0))*1000)</f>
        <v>-3.4339871503834038E-2</v>
      </c>
      <c r="AO58" s="1279">
        <f>AO29*INDEX(DataPrices!$R$50:$R$76,MATCH(DataBOP!$A58,DataPrices!$A$50:$A$76,0))/(INDEX(A0!$B$38:$B$64,MATCH(DataBOP!$A58,A0!$A$38:$A$64,0))*1000)</f>
        <v>1.9483057064664695E-2</v>
      </c>
      <c r="AP58" s="1279">
        <f>AP29*INDEX(DataPrices!$R$50:$R$76,MATCH(DataBOP!$A58,DataPrices!$A$50:$A$76,0))/(INDEX(A0!$B$38:$B$64,MATCH(DataBOP!$A58,A0!$A$38:$A$64,0))*1000)</f>
        <v>5.3822928568498733E-2</v>
      </c>
      <c r="AQ58" s="1279">
        <f>AQ29*INDEX(DataPrices!$R$50:$R$76,MATCH(DataBOP!$A58,DataPrices!$A$50:$A$76,0))/(INDEX(A0!$B$38:$B$64,MATCH(DataBOP!$A58,A0!$A$38:$A$64,0))*1000)</f>
        <v>4.170418654418464E-5</v>
      </c>
      <c r="AR58" s="1279">
        <f>AR29*INDEX(DataPrices!$R$50:$R$76,MATCH(DataBOP!$A58,DataPrices!$A$50:$A$76,0))/(INDEX(A0!$B$38:$B$64,MATCH(DataBOP!$A58,A0!$A$38:$A$64,0))*1000)</f>
        <v>9.4146762295091744E-5</v>
      </c>
      <c r="AS58" s="1279">
        <f>AS29*INDEX(DataPrices!$R$50:$R$76,MATCH(DataBOP!$A58,DataPrices!$A$50:$A$76,0))/(INDEX(A0!$B$38:$B$64,MATCH(DataBOP!$A58,A0!$A$38:$A$64,0))*1000)</f>
        <v>5.2442575750907098E-5</v>
      </c>
      <c r="AT58" s="1281">
        <f>AT29*INDEX(DataPrices!$R$50:$R$76,MATCH(DataBOP!$A58,DataPrices!$A$50:$A$76,0))/(INDEX(A0!$B$38:$B$64,MATCH(DataBOP!$A58,A0!$A$38:$A$64,0))*1000)</f>
        <v>-4.7880618905412758E-3</v>
      </c>
      <c r="AU58" s="1279">
        <f>AU29*INDEX(DataPrices!$R$50:$R$76,MATCH(DataBOP!$A58,DataPrices!$A$50:$A$76,0))/(INDEX(A0!$B$38:$B$64,MATCH(DataBOP!$A58,A0!$A$38:$A$64,0))*1000)</f>
        <v>8.9481500080353868E-3</v>
      </c>
      <c r="AV58" s="1279">
        <f>AV29*INDEX(DataPrices!$R$50:$R$76,MATCH(DataBOP!$A58,DataPrices!$A$50:$A$76,0))/(INDEX(A0!$B$38:$B$64,MATCH(DataBOP!$A58,A0!$A$38:$A$64,0))*1000)</f>
        <v>1.3736211898576664E-2</v>
      </c>
      <c r="AW58" s="1281">
        <f>AW29*INDEX(DataPrices!$R$50:$R$76,MATCH(DataBOP!$A58,DataPrices!$A$50:$A$76,0))/(INDEX(A0!$B$38:$B$64,MATCH(DataBOP!$A58,A0!$A$38:$A$64,0))*1000)</f>
        <v>-2.0389516506264275E-4</v>
      </c>
      <c r="AX58" s="1279">
        <f>AX29*INDEX(DataPrices!$R$50:$R$76,MATCH(DataBOP!$A58,DataPrices!$A$50:$A$76,0))/(INDEX(A0!$B$38:$B$64,MATCH(DataBOP!$A58,A0!$A$38:$A$64,0))*1000)</f>
        <v>-7.5215188631124789E-5</v>
      </c>
      <c r="AY58" s="1279">
        <f>AY29*INDEX(DataPrices!$R$50:$R$76,MATCH(DataBOP!$A58,DataPrices!$A$50:$A$76,0))/(INDEX(A0!$B$38:$B$64,MATCH(DataBOP!$A58,A0!$A$38:$A$64,0))*1000)</f>
        <v>-1.2867997643151798E-4</v>
      </c>
      <c r="AZ58" s="1279">
        <f>AZ29*INDEX(DataPrices!$R$50:$R$76,MATCH(DataBOP!$A58,DataPrices!$A$50:$A$76,0))/(INDEX(A0!$B$38:$B$64,MATCH(DataBOP!$A58,A0!$A$38:$A$64,0))*1000)</f>
        <v>1.9931586158842984E-4</v>
      </c>
      <c r="BA58" s="1279">
        <f>BA29*INDEX(DataPrices!$R$50:$R$76,MATCH(DataBOP!$A58,DataPrices!$A$50:$A$76,0))/(INDEX(A0!$B$38:$B$64,MATCH(DataBOP!$A58,A0!$A$38:$A$64,0))*1000)</f>
        <v>3.2799583801994785E-4</v>
      </c>
      <c r="BG58" s="3373" t="s">
        <v>2206</v>
      </c>
      <c r="BI58" s="3337">
        <v>5995</v>
      </c>
      <c r="BJ58" s="3337">
        <v>5705</v>
      </c>
      <c r="BK58" s="3337">
        <v>198</v>
      </c>
      <c r="BL58" s="3337">
        <v>9085</v>
      </c>
      <c r="BM58" s="3337">
        <v>11152</v>
      </c>
      <c r="BN58" s="3384"/>
      <c r="BO58" s="3349" t="s">
        <v>1264</v>
      </c>
      <c r="BP58" s="3334">
        <v>-590.54999999999995</v>
      </c>
      <c r="BQ58" s="3335">
        <v>340.38</v>
      </c>
      <c r="BR58" s="3335">
        <v>18.57</v>
      </c>
      <c r="BS58" s="3335">
        <v>352.46</v>
      </c>
      <c r="BT58" s="3335">
        <v>787</v>
      </c>
      <c r="BU58" s="3335">
        <v>325.25</v>
      </c>
      <c r="BV58" s="3335">
        <v>984.56</v>
      </c>
      <c r="BW58" s="3388">
        <v>-276.2</v>
      </c>
      <c r="BX58" s="3388">
        <v>363.96</v>
      </c>
      <c r="BY58" s="3388">
        <v>605.38</v>
      </c>
      <c r="BZ58" s="3388">
        <v>1199.71</v>
      </c>
      <c r="CA58" s="3388">
        <v>1775.86</v>
      </c>
      <c r="CB58" s="3388">
        <v>606.48</v>
      </c>
      <c r="CC58" s="3388">
        <v>-242.34</v>
      </c>
      <c r="CD58" s="3388">
        <v>1721.58</v>
      </c>
      <c r="CE58" s="3388">
        <v>2862.27</v>
      </c>
      <c r="CF58" s="3388">
        <v>6544.24</v>
      </c>
      <c r="CG58" s="3388">
        <v>5823.04</v>
      </c>
      <c r="CH58" s="3388">
        <v>-114.9</v>
      </c>
      <c r="CI58" s="1872"/>
      <c r="CJ58" s="1872"/>
      <c r="CK58" s="1872"/>
      <c r="CL58" s="1872"/>
      <c r="CM58" s="1872"/>
      <c r="CN58" s="1872"/>
      <c r="CO58" s="1872"/>
      <c r="CP58" s="3303"/>
      <c r="CQ58" s="1872"/>
      <c r="CR58" s="1872"/>
    </row>
    <row r="59" spans="1:96" ht="16">
      <c r="A59" s="1807">
        <v>2014</v>
      </c>
      <c r="E59" s="2273">
        <f>E30/(INDEX(A0!$B$38:$B$64,MATCH(DataBOP!$A59,A0!$A$38:$A$64,0))*1000)</f>
        <v>0.3256327046438276</v>
      </c>
      <c r="F59" s="2273">
        <f>F30/(INDEX(A0!$B$38:$B$64,MATCH(DataBOP!$A59,A0!$A$38:$A$64,0))*1000)</f>
        <v>0.24793297405744133</v>
      </c>
      <c r="G59" s="2040">
        <f>G30/(INDEX(A0!$B$38:$B$64,MATCH(DataBOP!$A59,A0!$A$38:$A$64,0))*1000)</f>
        <v>7.7699730586386254E-2</v>
      </c>
      <c r="J59" s="2040">
        <f>J30/(INDEX(A0!$B$38:$B$64,MATCH(DataBOP!$A59,A0!$A$38:$A$64,0))*1000)</f>
        <v>-3.8749006076868965E-2</v>
      </c>
      <c r="O59" s="2040">
        <f>O30/(INDEX(A0!$B$38:$B$64,MATCH(DataBOP!$A59,A0!$A$38:$A$64,0))*1000)</f>
        <v>-4.7258036815702306E-3</v>
      </c>
      <c r="T59" s="2040">
        <f>T30/(INDEX(A0!$B$38:$B$64,MATCH(DataBOP!$A59,A0!$A$38:$A$64,0))*1000)</f>
        <v>-2.4109330648502601E-2</v>
      </c>
      <c r="X59" s="1279">
        <f>X30*INDEX(DataPrices!$R$50:$R$76,MATCH(DataBOP!$A59,DataPrices!$A$50:$A$76,0))/(INDEX(A0!$B$38:$B$64,MATCH(DataBOP!$A59,A0!$A$38:$A$64,0))*1000)</f>
        <v>3.3765699723128456E-2</v>
      </c>
      <c r="Y59" s="1281">
        <f>Y30*INDEX(DataPrices!$R$50:$R$76,MATCH(DataBOP!$A59,DataPrices!$A$50:$A$76,0))/(INDEX(A0!$B$38:$B$64,MATCH(DataBOP!$A59,A0!$A$38:$A$64,0))*1000)</f>
        <v>7.7699730586386212E-2</v>
      </c>
      <c r="Z59" s="1279">
        <f>Z30*INDEX(DataPrices!$R$50:$R$76,MATCH(DataBOP!$A59,DataPrices!$A$50:$A$76,0))/(INDEX(A0!$B$38:$B$64,MATCH(DataBOP!$A59,A0!$A$38:$A$64,0))*1000)</f>
        <v>0.3256327046438276</v>
      </c>
      <c r="AA59" s="1279">
        <f>AA30*INDEX(DataPrices!$R$50:$R$76,MATCH(DataBOP!$A59,DataPrices!$A$50:$A$76,0))/(INDEX(A0!$B$38:$B$64,MATCH(DataBOP!$A59,A0!$A$38:$A$64,0))*1000)</f>
        <v>0.24793297405744133</v>
      </c>
      <c r="AB59" s="1279">
        <f>AB30*INDEX(DataPrices!$R$50:$R$76,MATCH(DataBOP!$A59,DataPrices!$A$50:$A$76,0))/(INDEX(A0!$B$38:$B$64,MATCH(DataBOP!$A59,A0!$A$38:$A$64,0))*1000)</f>
        <v>0.10964293897092214</v>
      </c>
      <c r="AC59" s="1279">
        <f>AC30*INDEX(DataPrices!$R$50:$R$76,MATCH(DataBOP!$A59,DataPrices!$A$50:$A$76,0))/(INDEX(A0!$B$38:$B$64,MATCH(DataBOP!$A59,A0!$A$38:$A$64,0))*1000)</f>
        <v>0.28764107430817615</v>
      </c>
      <c r="AD59" s="1279">
        <f>AD30*INDEX(DataPrices!$R$50:$R$76,MATCH(DataBOP!$A59,DataPrices!$A$50:$A$76,0))/(INDEX(A0!$B$38:$B$64,MATCH(DataBOP!$A59,A0!$A$38:$A$64,0))*1000)</f>
        <v>0.177998135337254</v>
      </c>
      <c r="AE59" s="1279">
        <f>AE30*INDEX(DataPrices!$R$50:$R$76,MATCH(DataBOP!$A59,DataPrices!$A$50:$A$76,0))/(INDEX(A0!$B$38:$B$64,MATCH(DataBOP!$A59,A0!$A$38:$A$64,0))*1000)</f>
        <v>-3.1943208384535911E-2</v>
      </c>
      <c r="AF59" s="1279">
        <f>AF30*INDEX(DataPrices!$R$50:$R$76,MATCH(DataBOP!$A59,DataPrices!$A$50:$A$76,0))/(INDEX(A0!$B$38:$B$64,MATCH(DataBOP!$A59,A0!$A$38:$A$64,0))*1000)</f>
        <v>3.7991630335651415E-2</v>
      </c>
      <c r="AG59" s="1279">
        <f>AG30*INDEX(DataPrices!$R$50:$R$76,MATCH(DataBOP!$A59,DataPrices!$A$50:$A$76,0))/(INDEX(A0!$B$38:$B$64,MATCH(DataBOP!$A59,A0!$A$38:$A$64,0))*1000)</f>
        <v>6.9934838720187326E-2</v>
      </c>
      <c r="AH59" s="1281">
        <f>AH30*INDEX(DataPrices!$R$50:$R$76,MATCH(DataBOP!$A59,DataPrices!$A$50:$A$76,0))/(INDEX(A0!$B$38:$B$64,MATCH(DataBOP!$A59,A0!$A$38:$A$64,0))*1000)</f>
        <v>-3.9208232960366532E-2</v>
      </c>
      <c r="AI59" s="1279">
        <f>AI30*INDEX(DataPrices!$R$50:$R$76,MATCH(DataBOP!$A59,DataPrices!$A$50:$A$76,0))/(INDEX(A0!$B$38:$B$64,MATCH(DataBOP!$A59,A0!$A$38:$A$64,0))*1000)</f>
        <v>2.6889846062850591E-2</v>
      </c>
      <c r="AJ59" s="1279">
        <f>AJ30*INDEX(DataPrices!$R$50:$R$76,MATCH(DataBOP!$A59,DataPrices!$A$50:$A$76,0))/(INDEX(A0!$B$38:$B$64,MATCH(DataBOP!$A59,A0!$A$38:$A$64,0))*1000)</f>
        <v>6.6098073244538119E-2</v>
      </c>
      <c r="AK59" s="1279">
        <f>AK30*INDEX(DataPrices!$R$50:$R$76,MATCH(DataBOP!$A59,DataPrices!$A$50:$A$76,0))/(INDEX(A0!$B$38:$B$64,MATCH(DataBOP!$A59,A0!$A$38:$A$64,0))*1000)</f>
        <v>-5.821342981353954E-3</v>
      </c>
      <c r="AL59" s="1279">
        <f>AL30*INDEX(DataPrices!$R$50:$R$76,MATCH(DataBOP!$A59,DataPrices!$A$50:$A$76,0))/(INDEX(A0!$B$38:$B$64,MATCH(DataBOP!$A59,A0!$A$38:$A$64,0))*1000)</f>
        <v>2.3918761372627301E-3</v>
      </c>
      <c r="AM59" s="1279">
        <f>AM30*INDEX(DataPrices!$R$50:$R$76,MATCH(DataBOP!$A59,DataPrices!$A$50:$A$76,0))/(INDEX(A0!$B$38:$B$64,MATCH(DataBOP!$A59,A0!$A$38:$A$64,0))*1000)</f>
        <v>8.2132191186166832E-3</v>
      </c>
      <c r="AN59" s="1279">
        <f>AN30*INDEX(DataPrices!$R$50:$R$76,MATCH(DataBOP!$A59,DataPrices!$A$50:$A$76,0))/(INDEX(A0!$B$38:$B$64,MATCH(DataBOP!$A59,A0!$A$38:$A$64,0))*1000)</f>
        <v>-3.3462070592728918E-2</v>
      </c>
      <c r="AO59" s="1279">
        <f>AO30*INDEX(DataPrices!$R$50:$R$76,MATCH(DataBOP!$A59,DataPrices!$A$50:$A$76,0))/(INDEX(A0!$B$38:$B$64,MATCH(DataBOP!$A59,A0!$A$38:$A$64,0))*1000)</f>
        <v>2.4384650030508877E-2</v>
      </c>
      <c r="AP59" s="1279">
        <f>AP30*INDEX(DataPrices!$R$50:$R$76,MATCH(DataBOP!$A59,DataPrices!$A$50:$A$76,0))/(INDEX(A0!$B$38:$B$64,MATCH(DataBOP!$A59,A0!$A$38:$A$64,0))*1000)</f>
        <v>5.7846714844558798E-2</v>
      </c>
      <c r="AQ59" s="1279">
        <f>AQ30*INDEX(DataPrices!$R$50:$R$76,MATCH(DataBOP!$A59,DataPrices!$A$50:$A$76,0))/(INDEX(A0!$B$38:$B$64,MATCH(DataBOP!$A59,A0!$A$38:$A$64,0))*1000)</f>
        <v>7.5180613716347133E-5</v>
      </c>
      <c r="AR59" s="1279">
        <f>AR30*INDEX(DataPrices!$R$50:$R$76,MATCH(DataBOP!$A59,DataPrices!$A$50:$A$76,0))/(INDEX(A0!$B$38:$B$64,MATCH(DataBOP!$A59,A0!$A$38:$A$64,0))*1000)</f>
        <v>1.133198950789829E-4</v>
      </c>
      <c r="AS59" s="1279">
        <f>AS30*INDEX(DataPrices!$R$50:$R$76,MATCH(DataBOP!$A59,DataPrices!$A$50:$A$76,0))/(INDEX(A0!$B$38:$B$64,MATCH(DataBOP!$A59,A0!$A$38:$A$64,0))*1000)</f>
        <v>3.8139281362635754E-5</v>
      </c>
      <c r="AT59" s="1281">
        <f>AT30*INDEX(DataPrices!$R$50:$R$76,MATCH(DataBOP!$A59,DataPrices!$A$50:$A$76,0))/(INDEX(A0!$B$38:$B$64,MATCH(DataBOP!$A59,A0!$A$38:$A$64,0))*1000)</f>
        <v>-4.7258036815702306E-3</v>
      </c>
      <c r="AU59" s="1279">
        <f>AU30*INDEX(DataPrices!$R$50:$R$76,MATCH(DataBOP!$A59,DataPrices!$A$50:$A$76,0))/(INDEX(A0!$B$38:$B$64,MATCH(DataBOP!$A59,A0!$A$38:$A$64,0))*1000)</f>
        <v>1.0195398472538785E-2</v>
      </c>
      <c r="AV59" s="1279">
        <f>AV30*INDEX(DataPrices!$R$50:$R$76,MATCH(DataBOP!$A59,DataPrices!$A$50:$A$76,0))/(INDEX(A0!$B$38:$B$64,MATCH(DataBOP!$A59,A0!$A$38:$A$64,0))*1000)</f>
        <v>1.4921202154109015E-2</v>
      </c>
      <c r="AW59" s="1281">
        <f>AW30*INDEX(DataPrices!$R$50:$R$76,MATCH(DataBOP!$A59,DataPrices!$A$50:$A$76,0))/(INDEX(A0!$B$38:$B$64,MATCH(DataBOP!$A59,A0!$A$38:$A$64,0))*1000)</f>
        <v>-2.427338734515188E-2</v>
      </c>
      <c r="AX59" s="1279">
        <f>AX30*INDEX(DataPrices!$R$50:$R$76,MATCH(DataBOP!$A59,DataPrices!$A$50:$A$76,0))/(INDEX(A0!$B$38:$B$64,MATCH(DataBOP!$A59,A0!$A$38:$A$64,0))*1000)</f>
        <v>-1.6405669664927713E-4</v>
      </c>
      <c r="AY59" s="1279">
        <f>AY30*INDEX(DataPrices!$R$50:$R$76,MATCH(DataBOP!$A59,DataPrices!$A$50:$A$76,0))/(INDEX(A0!$B$38:$B$64,MATCH(DataBOP!$A59,A0!$A$38:$A$64,0))*1000)</f>
        <v>-2.4109330648502601E-2</v>
      </c>
      <c r="AZ59" s="1279">
        <f>AZ30*INDEX(DataPrices!$R$50:$R$76,MATCH(DataBOP!$A59,DataPrices!$A$50:$A$76,0))/(INDEX(A0!$B$38:$B$64,MATCH(DataBOP!$A59,A0!$A$38:$A$64,0))*1000)</f>
        <v>2.4603303686296667E-4</v>
      </c>
      <c r="BA59" s="1279">
        <f>BA30*INDEX(DataPrices!$R$50:$R$76,MATCH(DataBOP!$A59,DataPrices!$A$50:$A$76,0))/(INDEX(A0!$B$38:$B$64,MATCH(DataBOP!$A59,A0!$A$38:$A$64,0))*1000)</f>
        <v>2.4355363685365568E-2</v>
      </c>
      <c r="BG59" s="3373" t="s">
        <v>2205</v>
      </c>
      <c r="BI59" s="3337">
        <v>9726</v>
      </c>
      <c r="BJ59" s="3337">
        <v>3931</v>
      </c>
      <c r="BK59" s="3337">
        <v>3304</v>
      </c>
      <c r="BL59" s="3337">
        <v>1159</v>
      </c>
      <c r="BM59" s="3337">
        <v>27</v>
      </c>
      <c r="BN59" s="3384"/>
      <c r="BO59" s="3347" t="s">
        <v>2202</v>
      </c>
      <c r="BP59" s="3334">
        <v>-15173.1</v>
      </c>
      <c r="BQ59" s="3335">
        <v>7002.24</v>
      </c>
      <c r="BR59" s="3335">
        <v>-2167.33</v>
      </c>
      <c r="BS59" s="3335">
        <v>-1947.63</v>
      </c>
      <c r="BT59" s="3335">
        <v>-6556.29</v>
      </c>
      <c r="BU59" s="3335">
        <v>-3860.55</v>
      </c>
      <c r="BV59" s="3335">
        <v>22695.53</v>
      </c>
      <c r="BW59" s="3389">
        <v>17755.650000000001</v>
      </c>
      <c r="BX59" s="3389">
        <v>42516.29</v>
      </c>
      <c r="BY59" s="3389">
        <v>30618.84</v>
      </c>
      <c r="BZ59" s="3389">
        <v>140777.17000000001</v>
      </c>
      <c r="CA59" s="3389">
        <v>64098.77</v>
      </c>
      <c r="CB59" s="3389">
        <v>-25568.5</v>
      </c>
      <c r="CC59" s="3389">
        <v>10493.19</v>
      </c>
      <c r="CD59" s="3389">
        <v>35687.97</v>
      </c>
      <c r="CE59" s="3389">
        <v>40586.949999999997</v>
      </c>
      <c r="CF59" s="3389">
        <v>63257.23</v>
      </c>
      <c r="CG59" s="3389">
        <v>-26733.47</v>
      </c>
      <c r="CH59" s="3389">
        <v>-36417.67</v>
      </c>
      <c r="CI59" s="1873"/>
      <c r="CJ59" s="1873"/>
      <c r="CK59" s="1873"/>
      <c r="CL59" s="1873"/>
      <c r="CM59" s="1873"/>
      <c r="CN59" s="1873"/>
      <c r="CO59" s="1873"/>
      <c r="CP59" s="3302"/>
      <c r="CQ59" s="1873"/>
      <c r="CR59" s="1873"/>
    </row>
    <row r="60" spans="1:96">
      <c r="A60" s="1807">
        <v>2015</v>
      </c>
      <c r="E60" s="2273">
        <f>E31/(INDEX(A0!$B$38:$B$64,MATCH(DataBOP!$A60,A0!$A$38:$A$64,0))*1000)</f>
        <v>0.34571706300995092</v>
      </c>
      <c r="F60" s="2273">
        <f>F31/(INDEX(A0!$B$38:$B$64,MATCH(DataBOP!$A60,A0!$A$38:$A$64,0))*1000)</f>
        <v>0.24759160393617544</v>
      </c>
      <c r="G60" s="2040">
        <f>G31/(INDEX(A0!$B$38:$B$64,MATCH(DataBOP!$A60,A0!$A$38:$A$64,0))*1000)</f>
        <v>9.8125459073775484E-2</v>
      </c>
      <c r="J60" s="2040">
        <f>J31/(INDEX(A0!$B$38:$B$64,MATCH(DataBOP!$A60,A0!$A$38:$A$64,0))*1000)</f>
        <v>-3.2472441836709449E-2</v>
      </c>
      <c r="O60" s="2040">
        <f>O31/(INDEX(A0!$B$38:$B$64,MATCH(DataBOP!$A60,A0!$A$38:$A$64,0))*1000)</f>
        <v>-5.0296722529169328E-3</v>
      </c>
      <c r="T60" s="2040">
        <f>T31/(INDEX(A0!$B$38:$B$64,MATCH(DataBOP!$A60,A0!$A$38:$A$64,0))*1000)</f>
        <v>-2.3110274573801708E-4</v>
      </c>
      <c r="X60" s="1279">
        <f>X31*INDEX(DataPrices!$R$50:$R$76,MATCH(DataBOP!$A60,DataPrices!$A$50:$A$76,0))/(INDEX(A0!$B$38:$B$64,MATCH(DataBOP!$A60,A0!$A$38:$A$64,0))*1000)</f>
        <v>6.0623344984149098E-2</v>
      </c>
      <c r="Y60" s="1281">
        <f>Y31*INDEX(DataPrices!$R$50:$R$76,MATCH(DataBOP!$A60,DataPrices!$A$50:$A$76,0))/(INDEX(A0!$B$38:$B$64,MATCH(DataBOP!$A60,A0!$A$38:$A$64,0))*1000)</f>
        <v>9.8125459073775484E-2</v>
      </c>
      <c r="Z60" s="1279">
        <f>Z31*INDEX(DataPrices!$R$50:$R$76,MATCH(DataBOP!$A60,DataPrices!$A$50:$A$76,0))/(INDEX(A0!$B$38:$B$64,MATCH(DataBOP!$A60,A0!$A$38:$A$64,0))*1000)</f>
        <v>0.34571706300995092</v>
      </c>
      <c r="AA60" s="1279">
        <f>AA31*INDEX(DataPrices!$R$50:$R$76,MATCH(DataBOP!$A60,DataPrices!$A$50:$A$76,0))/(INDEX(A0!$B$38:$B$64,MATCH(DataBOP!$A60,A0!$A$38:$A$64,0))*1000)</f>
        <v>0.24759160393617544</v>
      </c>
      <c r="AB60" s="1279">
        <f>AB31*INDEX(DataPrices!$R$50:$R$76,MATCH(DataBOP!$A60,DataPrices!$A$50:$A$76,0))/(INDEX(A0!$B$38:$B$64,MATCH(DataBOP!$A60,A0!$A$38:$A$64,0))*1000)</f>
        <v>0.13059008376030759</v>
      </c>
      <c r="AC60" s="1279">
        <f>AC31*INDEX(DataPrices!$R$50:$R$76,MATCH(DataBOP!$A60,DataPrices!$A$50:$A$76,0))/(INDEX(A0!$B$38:$B$64,MATCH(DataBOP!$A60,A0!$A$38:$A$64,0))*1000)</f>
        <v>0.30025871678082089</v>
      </c>
      <c r="AD60" s="1279">
        <f>AD31*INDEX(DataPrices!$R$50:$R$76,MATCH(DataBOP!$A60,DataPrices!$A$50:$A$76,0))/(INDEX(A0!$B$38:$B$64,MATCH(DataBOP!$A60,A0!$A$38:$A$64,0))*1000)</f>
        <v>0.1696686330205133</v>
      </c>
      <c r="AE60" s="1279">
        <f>AE31*INDEX(DataPrices!$R$50:$R$76,MATCH(DataBOP!$A60,DataPrices!$A$50:$A$76,0))/(INDEX(A0!$B$38:$B$64,MATCH(DataBOP!$A60,A0!$A$38:$A$64,0))*1000)</f>
        <v>-3.2464633479726897E-2</v>
      </c>
      <c r="AF60" s="1279">
        <f>AF31*INDEX(DataPrices!$R$50:$R$76,MATCH(DataBOP!$A60,DataPrices!$A$50:$A$76,0))/(INDEX(A0!$B$38:$B$64,MATCH(DataBOP!$A60,A0!$A$38:$A$64,0))*1000)</f>
        <v>4.5458337435935248E-2</v>
      </c>
      <c r="AG60" s="1279">
        <f>AG31*INDEX(DataPrices!$R$50:$R$76,MATCH(DataBOP!$A60,DataPrices!$A$50:$A$76,0))/(INDEX(A0!$B$38:$B$64,MATCH(DataBOP!$A60,A0!$A$38:$A$64,0))*1000)</f>
        <v>7.7922970915662151E-2</v>
      </c>
      <c r="AH60" s="1281">
        <f>AH31*INDEX(DataPrices!$R$50:$R$76,MATCH(DataBOP!$A60,DataPrices!$A$50:$A$76,0))/(INDEX(A0!$B$38:$B$64,MATCH(DataBOP!$A60,A0!$A$38:$A$64,0))*1000)</f>
        <v>-3.2472441836709449E-2</v>
      </c>
      <c r="AI60" s="1279">
        <f>AI31*INDEX(DataPrices!$R$50:$R$76,MATCH(DataBOP!$A60,DataPrices!$A$50:$A$76,0))/(INDEX(A0!$B$38:$B$64,MATCH(DataBOP!$A60,A0!$A$38:$A$64,0))*1000)</f>
        <v>3.2769475957059126E-2</v>
      </c>
      <c r="AJ60" s="1279">
        <f>AJ31*INDEX(DataPrices!$R$50:$R$76,MATCH(DataBOP!$A60,DataPrices!$A$50:$A$76,0))/(INDEX(A0!$B$38:$B$64,MATCH(DataBOP!$A60,A0!$A$38:$A$64,0))*1000)</f>
        <v>6.5241917793768575E-2</v>
      </c>
      <c r="AK60" s="1279">
        <f>AK31*INDEX(DataPrices!$R$50:$R$76,MATCH(DataBOP!$A60,DataPrices!$A$50:$A$76,0))/(INDEX(A0!$B$38:$B$64,MATCH(DataBOP!$A60,A0!$A$38:$A$64,0))*1000)</f>
        <v>-4.487923521278578E-3</v>
      </c>
      <c r="AL60" s="1279">
        <f>AL31*INDEX(DataPrices!$R$50:$R$76,MATCH(DataBOP!$A60,DataPrices!$A$50:$A$76,0))/(INDEX(A0!$B$38:$B$64,MATCH(DataBOP!$A60,A0!$A$38:$A$64,0))*1000)</f>
        <v>3.0795526829148598E-3</v>
      </c>
      <c r="AM60" s="1279">
        <f>AM31*INDEX(DataPrices!$R$50:$R$76,MATCH(DataBOP!$A60,DataPrices!$A$50:$A$76,0))/(INDEX(A0!$B$38:$B$64,MATCH(DataBOP!$A60,A0!$A$38:$A$64,0))*1000)</f>
        <v>7.5674762041934374E-3</v>
      </c>
      <c r="AN60" s="1279">
        <f>AN31*INDEX(DataPrices!$R$50:$R$76,MATCH(DataBOP!$A60,DataPrices!$A$50:$A$76,0))/(INDEX(A0!$B$38:$B$64,MATCH(DataBOP!$A60,A0!$A$38:$A$64,0))*1000)</f>
        <v>-2.7999132605188749E-2</v>
      </c>
      <c r="AO60" s="1279">
        <f>AO31*INDEX(DataPrices!$R$50:$R$76,MATCH(DataBOP!$A60,DataPrices!$A$50:$A$76,0))/(INDEX(A0!$B$38:$B$64,MATCH(DataBOP!$A60,A0!$A$38:$A$64,0))*1000)</f>
        <v>2.9591087764590379E-2</v>
      </c>
      <c r="AP60" s="1279">
        <f>AP31*INDEX(DataPrices!$R$50:$R$76,MATCH(DataBOP!$A60,DataPrices!$A$50:$A$76,0))/(INDEX(A0!$B$38:$B$64,MATCH(DataBOP!$A60,A0!$A$38:$A$64,0))*1000)</f>
        <v>5.7590211576584324E-2</v>
      </c>
      <c r="AQ60" s="1279">
        <f>AQ31*INDEX(DataPrices!$R$50:$R$76,MATCH(DataBOP!$A60,DataPrices!$A$50:$A$76,0))/(INDEX(A0!$B$38:$B$64,MATCH(DataBOP!$A60,A0!$A$38:$A$64,0))*1000)</f>
        <v>1.4614289757879324E-5</v>
      </c>
      <c r="AR60" s="1279">
        <f>AR31*INDEX(DataPrices!$R$50:$R$76,MATCH(DataBOP!$A60,DataPrices!$A$50:$A$76,0))/(INDEX(A0!$B$38:$B$64,MATCH(DataBOP!$A60,A0!$A$38:$A$64,0))*1000)</f>
        <v>9.8844302748689227E-5</v>
      </c>
      <c r="AS60" s="1279">
        <f>AS31*INDEX(DataPrices!$R$50:$R$76,MATCH(DataBOP!$A60,DataPrices!$A$50:$A$76,0))/(INDEX(A0!$B$38:$B$64,MATCH(DataBOP!$A60,A0!$A$38:$A$64,0))*1000)</f>
        <v>8.4230012990809896E-5</v>
      </c>
      <c r="AT60" s="1281">
        <f>AT31*INDEX(DataPrices!$R$50:$R$76,MATCH(DataBOP!$A60,DataPrices!$A$50:$A$76,0))/(INDEX(A0!$B$38:$B$64,MATCH(DataBOP!$A60,A0!$A$38:$A$64,0))*1000)</f>
        <v>-5.0296722529169328E-3</v>
      </c>
      <c r="AU60" s="1279">
        <f>AU31*INDEX(DataPrices!$R$50:$R$76,MATCH(DataBOP!$A60,DataPrices!$A$50:$A$76,0))/(INDEX(A0!$B$38:$B$64,MATCH(DataBOP!$A60,A0!$A$38:$A$64,0))*1000)</f>
        <v>8.8131465591696472E-3</v>
      </c>
      <c r="AV60" s="1279">
        <f>AV31*INDEX(DataPrices!$R$50:$R$76,MATCH(DataBOP!$A60,DataPrices!$A$50:$A$76,0))/(INDEX(A0!$B$38:$B$64,MATCH(DataBOP!$A60,A0!$A$38:$A$64,0))*1000)</f>
        <v>1.384281881208658E-2</v>
      </c>
      <c r="AW60" s="1281">
        <f>AW31*INDEX(DataPrices!$R$50:$R$76,MATCH(DataBOP!$A60,DataPrices!$A$50:$A$76,0))/(INDEX(A0!$B$38:$B$64,MATCH(DataBOP!$A60,A0!$A$38:$A$64,0))*1000)</f>
        <v>-2.7181523766279522E-4</v>
      </c>
      <c r="AX60" s="1279">
        <f>AX31*INDEX(DataPrices!$R$50:$R$76,MATCH(DataBOP!$A60,DataPrices!$A$50:$A$76,0))/(INDEX(A0!$B$38:$B$64,MATCH(DataBOP!$A60,A0!$A$38:$A$64,0))*1000)</f>
        <v>-4.070369872997797E-5</v>
      </c>
      <c r="AY60" s="1279">
        <f>AY31*INDEX(DataPrices!$R$50:$R$76,MATCH(DataBOP!$A60,DataPrices!$A$50:$A$76,0))/(INDEX(A0!$B$38:$B$64,MATCH(DataBOP!$A60,A0!$A$38:$A$64,0))*1000)</f>
        <v>-2.3111153893281725E-4</v>
      </c>
      <c r="AZ60" s="1279">
        <f>AZ31*INDEX(DataPrices!$R$50:$R$76,MATCH(DataBOP!$A60,DataPrices!$A$50:$A$76,0))/(INDEX(A0!$B$38:$B$64,MATCH(DataBOP!$A60,A0!$A$38:$A$64,0))*1000)</f>
        <v>2.6296049049902602E-4</v>
      </c>
      <c r="BA60" s="1279">
        <f>BA31*INDEX(DataPrices!$R$50:$R$76,MATCH(DataBOP!$A60,DataPrices!$A$50:$A$76,0))/(INDEX(A0!$B$38:$B$64,MATCH(DataBOP!$A60,A0!$A$38:$A$64,0))*1000)</f>
        <v>4.9406323623704305E-4</v>
      </c>
      <c r="BG60" s="3373" t="s">
        <v>2140</v>
      </c>
      <c r="BI60" s="3337">
        <v>511</v>
      </c>
      <c r="BJ60" s="3337">
        <v>785</v>
      </c>
      <c r="BK60" s="3337">
        <v>322</v>
      </c>
      <c r="BL60" s="3337">
        <v>922</v>
      </c>
      <c r="BM60" s="3337">
        <v>911</v>
      </c>
      <c r="BO60" s="3349" t="s">
        <v>2138</v>
      </c>
      <c r="BP60" s="3334">
        <v>0</v>
      </c>
      <c r="BQ60" s="3342">
        <v>0</v>
      </c>
      <c r="BR60" s="3342">
        <v>0</v>
      </c>
      <c r="BS60" s="3342">
        <v>0</v>
      </c>
      <c r="BT60" s="3342">
        <v>0</v>
      </c>
      <c r="BU60" s="3342">
        <v>0</v>
      </c>
      <c r="BV60" s="3342">
        <v>0</v>
      </c>
      <c r="BW60" s="3388">
        <v>0</v>
      </c>
      <c r="BX60" s="3388">
        <v>0</v>
      </c>
      <c r="BY60" s="3388">
        <v>0</v>
      </c>
      <c r="BZ60" s="3388">
        <v>0</v>
      </c>
      <c r="CA60" s="3388">
        <v>0</v>
      </c>
      <c r="CB60" s="3388">
        <v>0</v>
      </c>
      <c r="CC60" s="3388">
        <v>0</v>
      </c>
      <c r="CD60" s="3388">
        <v>0</v>
      </c>
      <c r="CE60" s="3388">
        <v>14.91</v>
      </c>
      <c r="CF60" s="3388">
        <v>-2.75</v>
      </c>
      <c r="CG60" s="3388">
        <v>-1.88</v>
      </c>
      <c r="CH60" s="3388">
        <v>25.21</v>
      </c>
      <c r="CI60" s="1872"/>
      <c r="CJ60" s="1872"/>
      <c r="CK60" s="1872"/>
      <c r="CL60" s="1872"/>
      <c r="CM60" s="1872"/>
      <c r="CN60" s="1872"/>
      <c r="CO60" s="1872"/>
      <c r="CP60" s="3303"/>
      <c r="CQ60" s="1872"/>
      <c r="CR60" s="1872"/>
    </row>
    <row r="61" spans="1:96">
      <c r="BG61" s="3372" t="s">
        <v>2142</v>
      </c>
      <c r="BI61" s="3332">
        <v>-1938</v>
      </c>
      <c r="BJ61" s="3332">
        <v>-3881</v>
      </c>
      <c r="BK61" s="3332">
        <v>1896</v>
      </c>
      <c r="BL61" s="3332">
        <v>-10386</v>
      </c>
      <c r="BM61" s="3332">
        <v>2841</v>
      </c>
      <c r="BO61" s="3349" t="s">
        <v>2201</v>
      </c>
      <c r="BP61" s="3334">
        <v>-9.82</v>
      </c>
      <c r="BQ61" s="3342">
        <v>186.68</v>
      </c>
      <c r="BR61" s="3342">
        <v>61.6</v>
      </c>
      <c r="BS61" s="3342">
        <v>205.96</v>
      </c>
      <c r="BT61" s="3342">
        <v>76.75</v>
      </c>
      <c r="BU61" s="3342">
        <v>36.35</v>
      </c>
      <c r="BV61" s="3342">
        <v>116.64</v>
      </c>
      <c r="BW61" s="3388">
        <v>177.51</v>
      </c>
      <c r="BX61" s="3388">
        <v>128.72</v>
      </c>
      <c r="BY61" s="3388">
        <v>321.67</v>
      </c>
      <c r="BZ61" s="3388">
        <v>934.34</v>
      </c>
      <c r="CA61" s="3388">
        <v>1527.7</v>
      </c>
      <c r="CB61" s="3388">
        <v>727.17</v>
      </c>
      <c r="CC61" s="3388">
        <v>22.5</v>
      </c>
      <c r="CD61" s="3388">
        <v>-262.14</v>
      </c>
      <c r="CE61" s="3388">
        <v>928.47</v>
      </c>
      <c r="CF61" s="3388">
        <v>1829.34</v>
      </c>
      <c r="CG61" s="3388">
        <v>-1020.64</v>
      </c>
      <c r="CH61" s="3388">
        <v>-181.97</v>
      </c>
      <c r="CI61" s="1872"/>
      <c r="CJ61" s="1872"/>
      <c r="CK61" s="1872"/>
      <c r="CL61" s="1872"/>
      <c r="CM61" s="1872"/>
      <c r="CN61" s="1872"/>
      <c r="CO61" s="1872"/>
      <c r="CP61" s="3303"/>
      <c r="CQ61" s="1872"/>
      <c r="CR61" s="1872"/>
    </row>
    <row r="62" spans="1:96" ht="21" customHeight="1">
      <c r="BG62" s="3372" t="s">
        <v>2154</v>
      </c>
      <c r="BI62" s="3332">
        <v>-386</v>
      </c>
      <c r="BJ62" s="3332">
        <v>-718</v>
      </c>
      <c r="BK62" s="3332">
        <v>465</v>
      </c>
      <c r="BL62" s="3332">
        <v>-8657</v>
      </c>
      <c r="BM62" s="3332">
        <v>-7252</v>
      </c>
      <c r="BO62" s="3349" t="s">
        <v>2200</v>
      </c>
      <c r="BP62" s="3334">
        <v>-4693.8900000000003</v>
      </c>
      <c r="BQ62" s="3342">
        <v>-5259.16</v>
      </c>
      <c r="BR62" s="3342">
        <v>-1385.07</v>
      </c>
      <c r="BS62" s="3342">
        <v>707.78</v>
      </c>
      <c r="BT62" s="3342">
        <v>1790.76</v>
      </c>
      <c r="BU62" s="3342">
        <v>2323.16</v>
      </c>
      <c r="BV62" s="3342">
        <v>10986.98</v>
      </c>
      <c r="BW62" s="3388">
        <v>7088.04</v>
      </c>
      <c r="BX62" s="3388">
        <v>17833.830000000002</v>
      </c>
      <c r="BY62" s="3388">
        <v>47068.77</v>
      </c>
      <c r="BZ62" s="3388">
        <v>51714.080000000002</v>
      </c>
      <c r="CA62" s="3388">
        <v>11807.62</v>
      </c>
      <c r="CB62" s="3388">
        <v>-37738.839999999997</v>
      </c>
      <c r="CC62" s="3388">
        <v>19508.72</v>
      </c>
      <c r="CD62" s="3388">
        <v>20493.43</v>
      </c>
      <c r="CE62" s="3388">
        <v>28738.12</v>
      </c>
      <c r="CF62" s="3388">
        <v>16178.14</v>
      </c>
      <c r="CG62" s="3388">
        <v>-20120.63</v>
      </c>
      <c r="CH62" s="3388">
        <v>-32553.81</v>
      </c>
      <c r="CI62" s="1872"/>
      <c r="CJ62" s="1872"/>
      <c r="CK62" s="1872"/>
      <c r="CL62" s="1872"/>
      <c r="CM62" s="1872"/>
      <c r="CN62" s="1872"/>
      <c r="CO62" s="1872"/>
      <c r="CP62" s="3303"/>
      <c r="CQ62" s="1872"/>
      <c r="CR62" s="1872"/>
    </row>
    <row r="63" spans="1:96" ht="20" customHeight="1">
      <c r="BG63" s="3372" t="s">
        <v>2203</v>
      </c>
      <c r="BO63" s="3349" t="s">
        <v>2168</v>
      </c>
      <c r="BP63" s="3334">
        <v>-11134.14</v>
      </c>
      <c r="BQ63" s="3335">
        <v>12414.55</v>
      </c>
      <c r="BR63" s="3335">
        <v>-590.82000000000005</v>
      </c>
      <c r="BS63" s="3335">
        <v>-3079.81</v>
      </c>
      <c r="BT63" s="3335">
        <v>-6017.8</v>
      </c>
      <c r="BU63" s="3335">
        <v>-6406.98</v>
      </c>
      <c r="BV63" s="3335">
        <v>11310.8</v>
      </c>
      <c r="BW63" s="3388">
        <v>10558.87</v>
      </c>
      <c r="BX63" s="3388">
        <v>24428.59</v>
      </c>
      <c r="BY63" s="3388">
        <v>-17476.68</v>
      </c>
      <c r="BZ63" s="3388">
        <v>86863.58</v>
      </c>
      <c r="CA63" s="3388">
        <v>49120.06</v>
      </c>
      <c r="CB63" s="3388">
        <v>2853.55</v>
      </c>
      <c r="CC63" s="3388">
        <v>-9911.77</v>
      </c>
      <c r="CD63" s="3388">
        <v>14293.03</v>
      </c>
      <c r="CE63" s="3388">
        <v>8786.58</v>
      </c>
      <c r="CF63" s="3388">
        <v>43594.28</v>
      </c>
      <c r="CG63" s="3388">
        <v>-8882.7800000000007</v>
      </c>
      <c r="CH63" s="3388">
        <v>-2979.42</v>
      </c>
      <c r="CI63" s="1872"/>
      <c r="CJ63" s="1872"/>
      <c r="CK63" s="1872"/>
      <c r="CL63" s="1872"/>
      <c r="CM63" s="1872"/>
      <c r="CN63" s="1872"/>
      <c r="CO63" s="1872"/>
      <c r="CP63" s="3303"/>
      <c r="CQ63" s="1872"/>
      <c r="CR63" s="1872"/>
    </row>
    <row r="64" spans="1:96" ht="23" customHeight="1">
      <c r="BG64" s="3375"/>
      <c r="BO64" s="3351" t="s">
        <v>2199</v>
      </c>
      <c r="BP64" s="3334">
        <v>0</v>
      </c>
      <c r="BQ64" s="3335">
        <v>0</v>
      </c>
      <c r="BR64" s="3335">
        <v>0</v>
      </c>
      <c r="BS64" s="3335">
        <v>0</v>
      </c>
      <c r="BT64" s="3335">
        <v>0</v>
      </c>
      <c r="BU64" s="3335">
        <v>19.440000000000001</v>
      </c>
      <c r="BV64" s="3335">
        <v>7.19</v>
      </c>
      <c r="BW64" s="3388">
        <v>16.350000000000001</v>
      </c>
      <c r="BX64" s="3388">
        <v>0.53</v>
      </c>
      <c r="BY64" s="3388">
        <v>4.1900000000000004</v>
      </c>
      <c r="BZ64" s="3388">
        <v>4.55</v>
      </c>
      <c r="CA64" s="3388">
        <v>-4.47</v>
      </c>
      <c r="CB64" s="3388">
        <v>-4.7</v>
      </c>
      <c r="CC64" s="3388">
        <v>-15.54</v>
      </c>
      <c r="CD64" s="3388">
        <v>155.22</v>
      </c>
      <c r="CE64" s="3388">
        <v>34.67</v>
      </c>
      <c r="CF64" s="3388">
        <v>163.72</v>
      </c>
      <c r="CG64" s="3388">
        <v>706.74</v>
      </c>
      <c r="CH64" s="3388">
        <v>-42.09</v>
      </c>
      <c r="CI64" s="1872"/>
      <c r="CJ64" s="1872"/>
      <c r="CK64" s="1872"/>
      <c r="CL64" s="1872"/>
      <c r="CM64" s="1872"/>
      <c r="CN64" s="1872"/>
      <c r="CO64" s="1872"/>
      <c r="CP64" s="3303"/>
      <c r="CQ64" s="1872"/>
      <c r="CR64" s="1872"/>
    </row>
    <row r="65" spans="59:96">
      <c r="BG65" s="3375"/>
      <c r="BO65" s="3351" t="s">
        <v>2158</v>
      </c>
      <c r="BP65" s="3334">
        <v>0</v>
      </c>
      <c r="BQ65" s="3335">
        <v>0</v>
      </c>
      <c r="BR65" s="3335">
        <v>0</v>
      </c>
      <c r="BS65" s="3335">
        <v>0</v>
      </c>
      <c r="BT65" s="3335">
        <v>0</v>
      </c>
      <c r="BU65" s="3335">
        <v>0</v>
      </c>
      <c r="BV65" s="3335">
        <v>0</v>
      </c>
      <c r="BW65" s="3388">
        <v>0</v>
      </c>
      <c r="BX65" s="3388">
        <v>0</v>
      </c>
      <c r="BY65" s="3388">
        <v>0</v>
      </c>
      <c r="BZ65" s="3388">
        <v>0</v>
      </c>
      <c r="CA65" s="3388">
        <v>0</v>
      </c>
      <c r="CB65" s="3388">
        <v>625.6</v>
      </c>
      <c r="CC65" s="3388">
        <v>53.42</v>
      </c>
      <c r="CD65" s="3388">
        <v>262.10000000000002</v>
      </c>
      <c r="CE65" s="3388">
        <v>514.34</v>
      </c>
      <c r="CF65" s="3388">
        <v>183.38</v>
      </c>
      <c r="CG65" s="3388">
        <v>353.87</v>
      </c>
      <c r="CH65" s="3388">
        <v>-598.91999999999996</v>
      </c>
      <c r="CI65" s="1872"/>
      <c r="CJ65" s="1872"/>
      <c r="CK65" s="1872"/>
      <c r="CL65" s="1872"/>
      <c r="CM65" s="1872"/>
      <c r="CN65" s="1872"/>
      <c r="CO65" s="1872"/>
      <c r="CP65" s="3303"/>
      <c r="CQ65" s="1872"/>
      <c r="CR65" s="1872"/>
    </row>
    <row r="66" spans="59:96">
      <c r="BG66" s="3375"/>
      <c r="BO66" s="3349" t="s">
        <v>1266</v>
      </c>
      <c r="BP66" s="3334">
        <v>664.75</v>
      </c>
      <c r="BQ66" s="3335">
        <v>-339.83</v>
      </c>
      <c r="BR66" s="3335">
        <v>-253.04</v>
      </c>
      <c r="BS66" s="3335">
        <v>218.44</v>
      </c>
      <c r="BT66" s="3335">
        <v>-2406</v>
      </c>
      <c r="BU66" s="3335">
        <v>167.48</v>
      </c>
      <c r="BV66" s="3335">
        <v>273.92</v>
      </c>
      <c r="BW66" s="3388">
        <v>-85.12</v>
      </c>
      <c r="BX66" s="3388">
        <v>124.63</v>
      </c>
      <c r="BY66" s="3388">
        <v>700.9</v>
      </c>
      <c r="BZ66" s="3388">
        <v>1260.6300000000001</v>
      </c>
      <c r="CA66" s="3388">
        <v>1647.85</v>
      </c>
      <c r="CB66" s="3388">
        <v>-918.09</v>
      </c>
      <c r="CC66" s="3388">
        <v>834.31</v>
      </c>
      <c r="CD66" s="3388">
        <v>749.35</v>
      </c>
      <c r="CE66" s="3388">
        <v>1571.57</v>
      </c>
      <c r="CF66" s="3388">
        <v>1310.6300000000001</v>
      </c>
      <c r="CG66" s="3388">
        <v>2232.65</v>
      </c>
      <c r="CH66" s="3388">
        <v>-86.66</v>
      </c>
      <c r="CI66" s="1872"/>
      <c r="CJ66" s="1872"/>
      <c r="CK66" s="1872"/>
      <c r="CL66" s="1872"/>
      <c r="CM66" s="1872"/>
      <c r="CN66" s="1872"/>
      <c r="CO66" s="1872"/>
      <c r="CP66" s="3303"/>
      <c r="CQ66" s="1872"/>
      <c r="CR66" s="1872"/>
    </row>
    <row r="67" spans="59:96">
      <c r="BG67" s="3375"/>
      <c r="BO67" s="3349" t="s">
        <v>2198</v>
      </c>
      <c r="BP67" s="3334">
        <v>0</v>
      </c>
      <c r="BQ67" s="3335">
        <v>0</v>
      </c>
      <c r="BR67" s="3335">
        <v>0</v>
      </c>
      <c r="BS67" s="3335">
        <v>0</v>
      </c>
      <c r="BT67" s="3335">
        <v>0</v>
      </c>
      <c r="BU67" s="3335">
        <v>0</v>
      </c>
      <c r="BV67" s="3335">
        <v>0</v>
      </c>
      <c r="BW67" s="3388">
        <v>0</v>
      </c>
      <c r="BX67" s="3388">
        <v>0</v>
      </c>
      <c r="BY67" s="3388">
        <v>0</v>
      </c>
      <c r="BZ67" s="3388">
        <v>0</v>
      </c>
      <c r="CA67" s="3388">
        <v>0</v>
      </c>
      <c r="CB67" s="3388">
        <v>8886.81</v>
      </c>
      <c r="CC67" s="3388">
        <v>1.56</v>
      </c>
      <c r="CD67" s="3388">
        <v>-3.02</v>
      </c>
      <c r="CE67" s="3388">
        <v>-1.71</v>
      </c>
      <c r="CF67" s="3388">
        <v>0.5</v>
      </c>
      <c r="CG67" s="3388">
        <v>-0.79</v>
      </c>
      <c r="CH67" s="3388">
        <v>-0.01</v>
      </c>
      <c r="CI67" s="1872"/>
      <c r="CJ67" s="1872"/>
      <c r="CK67" s="1872"/>
      <c r="CL67" s="1872"/>
      <c r="CM67" s="1872"/>
      <c r="CN67" s="1872"/>
      <c r="CO67" s="1872"/>
      <c r="CP67" s="3303"/>
      <c r="CQ67" s="1872"/>
      <c r="CR67" s="1872"/>
    </row>
    <row r="68" spans="59:96">
      <c r="BG68" s="3375"/>
      <c r="BO68" s="3346" t="s">
        <v>2142</v>
      </c>
      <c r="BP68" s="3334">
        <v>1936.3</v>
      </c>
      <c r="BQ68" s="3335">
        <v>-5304.91</v>
      </c>
      <c r="BR68" s="3335">
        <v>1777.6</v>
      </c>
      <c r="BS68" s="3335">
        <v>16010.3</v>
      </c>
      <c r="BT68" s="3335">
        <v>8212.2800000000007</v>
      </c>
      <c r="BU68" s="3335">
        <v>11374.77</v>
      </c>
      <c r="BV68" s="3335">
        <v>26364.98</v>
      </c>
      <c r="BW68" s="3387">
        <v>45234.94</v>
      </c>
      <c r="BX68" s="3387">
        <v>61460.81</v>
      </c>
      <c r="BY68" s="3387">
        <v>107465.24</v>
      </c>
      <c r="BZ68" s="3387">
        <v>148927.51999999999</v>
      </c>
      <c r="CA68" s="3387">
        <v>-38924.620000000003</v>
      </c>
      <c r="CB68" s="3387">
        <v>3376.83</v>
      </c>
      <c r="CC68" s="3387">
        <v>36750.83</v>
      </c>
      <c r="CD68" s="3387">
        <v>12630.38</v>
      </c>
      <c r="CE68" s="3387">
        <v>30016.62</v>
      </c>
      <c r="CF68" s="3387">
        <v>-22076.84</v>
      </c>
      <c r="CG68" s="3387">
        <v>-107547.09</v>
      </c>
      <c r="CH68" s="3387">
        <v>1703.55</v>
      </c>
      <c r="CI68" s="1871"/>
      <c r="CJ68" s="1871"/>
      <c r="CK68" s="1871"/>
      <c r="CL68" s="1871"/>
      <c r="CM68" s="1871"/>
      <c r="CN68" s="1871"/>
      <c r="CO68" s="1871"/>
      <c r="CP68" s="3304"/>
      <c r="CQ68" s="1871"/>
      <c r="CR68" s="1871"/>
    </row>
    <row r="69" spans="59:96" ht="16" thickBot="1">
      <c r="BG69" s="3376"/>
      <c r="BO69" s="3352" t="s">
        <v>2154</v>
      </c>
      <c r="BP69" s="3334">
        <v>-9018.86</v>
      </c>
      <c r="BQ69" s="3335">
        <v>-9922.5300000000007</v>
      </c>
      <c r="BR69" s="3335">
        <v>-7138.03</v>
      </c>
      <c r="BS69" s="3335">
        <v>-8066.22</v>
      </c>
      <c r="BT69" s="3335">
        <v>-8127.68</v>
      </c>
      <c r="BU69" s="3335">
        <v>-4918.76</v>
      </c>
      <c r="BV69" s="3335">
        <v>-7444.88</v>
      </c>
      <c r="BW69" s="3387">
        <v>-5494.05</v>
      </c>
      <c r="BX69" s="3387">
        <v>-5004.32</v>
      </c>
      <c r="BY69" s="3387">
        <v>11247.31</v>
      </c>
      <c r="BZ69" s="3387">
        <v>-9732.51</v>
      </c>
      <c r="CA69" s="3387">
        <v>-3139.21</v>
      </c>
      <c r="CB69" s="3387">
        <v>-6398.77</v>
      </c>
      <c r="CC69" s="3387">
        <v>-9133.1200000000008</v>
      </c>
      <c r="CD69" s="3387">
        <v>-8652.17</v>
      </c>
      <c r="CE69" s="3387">
        <v>-10371.25</v>
      </c>
      <c r="CF69" s="3387">
        <v>-10270.17</v>
      </c>
      <c r="CG69" s="3387">
        <v>6212.73</v>
      </c>
      <c r="CH69" s="3387">
        <v>3055.23</v>
      </c>
      <c r="CI69" s="1870"/>
      <c r="CJ69" s="1870"/>
      <c r="CK69" s="1870"/>
      <c r="CL69" s="1870"/>
      <c r="CM69" s="1870"/>
      <c r="CN69" s="1870"/>
      <c r="CO69" s="1870"/>
      <c r="CP69" s="3305"/>
      <c r="CQ69" s="1870"/>
      <c r="CR69" s="1870"/>
    </row>
    <row r="70" spans="59:96">
      <c r="BO70" s="3353"/>
      <c r="BP70" s="3342"/>
      <c r="BQ70" s="3331"/>
      <c r="BS70" s="3342"/>
      <c r="BT70" s="3335"/>
      <c r="BU70" s="3335"/>
      <c r="BV70" s="3335"/>
      <c r="BW70" s="3335"/>
      <c r="BX70" s="3335"/>
      <c r="BY70" s="3335"/>
      <c r="BZ70" s="3335"/>
      <c r="CA70" s="3335"/>
      <c r="CB70" s="3335"/>
      <c r="CC70" s="3335"/>
      <c r="CD70" s="3335"/>
      <c r="CE70" s="3335"/>
      <c r="CF70" s="3335"/>
      <c r="CG70" s="3335"/>
    </row>
    <row r="71" spans="59:96">
      <c r="BG71" s="3944" t="s">
        <v>8434</v>
      </c>
      <c r="BH71" s="3944"/>
      <c r="BI71" s="3945">
        <f>(BI62+BI36)</f>
        <v>-2263</v>
      </c>
      <c r="BJ71" s="3945">
        <f t="shared" ref="BJ71:BN71" si="36">(BJ62+BJ36)</f>
        <v>-3379</v>
      </c>
      <c r="BK71" s="3945">
        <f t="shared" si="36"/>
        <v>-3007</v>
      </c>
      <c r="BL71" s="3945">
        <f t="shared" si="36"/>
        <v>-12126</v>
      </c>
      <c r="BM71" s="3945">
        <f t="shared" si="36"/>
        <v>-10781</v>
      </c>
      <c r="BN71" s="3945">
        <f t="shared" si="36"/>
        <v>0</v>
      </c>
      <c r="BO71" s="3946"/>
      <c r="BP71" s="3945">
        <f>(BP69-BP36)</f>
        <v>-9018.86</v>
      </c>
      <c r="BQ71" s="3945">
        <f t="shared" ref="BQ71:CH71" si="37">(BQ69-BQ36)</f>
        <v>-9922.5300000000007</v>
      </c>
      <c r="BR71" s="3945">
        <f t="shared" si="37"/>
        <v>-7146.63</v>
      </c>
      <c r="BS71" s="3945">
        <f t="shared" si="37"/>
        <v>-8066.22</v>
      </c>
      <c r="BT71" s="3945">
        <f t="shared" si="37"/>
        <v>-18722.169999999998</v>
      </c>
      <c r="BU71" s="3945">
        <f t="shared" si="37"/>
        <v>-23912.129999999997</v>
      </c>
      <c r="BV71" s="3945">
        <f t="shared" si="37"/>
        <v>-8084.43</v>
      </c>
      <c r="BW71" s="3945">
        <f t="shared" si="37"/>
        <v>-6927.88</v>
      </c>
      <c r="BX71" s="3945">
        <f t="shared" si="37"/>
        <v>-17430.09</v>
      </c>
      <c r="BY71" s="3945">
        <f t="shared" si="37"/>
        <v>11227.88</v>
      </c>
      <c r="BZ71" s="3945">
        <f t="shared" si="37"/>
        <v>-20459.52</v>
      </c>
      <c r="CA71" s="3945">
        <f t="shared" si="37"/>
        <v>-3142.58</v>
      </c>
      <c r="CB71" s="3945">
        <f t="shared" si="37"/>
        <v>-19012.120000000003</v>
      </c>
      <c r="CC71" s="3945">
        <f t="shared" si="37"/>
        <v>-9340.880000000001</v>
      </c>
      <c r="CD71" s="3945">
        <f t="shared" si="37"/>
        <v>-8727</v>
      </c>
      <c r="CE71" s="3945">
        <f t="shared" si="37"/>
        <v>-15548.18</v>
      </c>
      <c r="CF71" s="3945">
        <f t="shared" si="37"/>
        <v>-10905.49</v>
      </c>
      <c r="CG71" s="3945">
        <f t="shared" si="37"/>
        <v>-35934.210000000006</v>
      </c>
      <c r="CH71" s="3945">
        <f t="shared" si="37"/>
        <v>2493.36</v>
      </c>
    </row>
    <row r="72" spans="59:96">
      <c r="BO72" s="3353"/>
      <c r="BP72" s="3342"/>
      <c r="BQ72" s="3331"/>
      <c r="BS72" s="3342"/>
      <c r="BT72" s="3335"/>
      <c r="BU72" s="3335"/>
      <c r="BV72" s="3335"/>
      <c r="BW72" s="3335"/>
      <c r="BX72" s="3335"/>
      <c r="BY72" s="3335"/>
      <c r="BZ72" s="3335"/>
      <c r="CA72" s="3335"/>
      <c r="CB72" s="3335"/>
      <c r="CC72" s="3335"/>
      <c r="CD72" s="3335"/>
      <c r="CE72" s="3335"/>
    </row>
    <row r="73" spans="59:96">
      <c r="BO73" s="3353"/>
      <c r="BP73" s="3342"/>
      <c r="BQ73" s="3331"/>
      <c r="BS73" s="3342"/>
      <c r="BT73" s="3335"/>
      <c r="BU73" s="3335"/>
      <c r="BV73" s="3335"/>
      <c r="BW73" s="3335"/>
      <c r="BX73" s="3335"/>
      <c r="BY73" s="3335"/>
      <c r="BZ73" s="3335"/>
      <c r="CA73" s="3335"/>
      <c r="CB73" s="3335"/>
      <c r="CC73" s="3335"/>
      <c r="CD73" s="3335"/>
      <c r="CE73" s="3335"/>
      <c r="CF73" s="3335"/>
      <c r="CG73" s="3335"/>
    </row>
    <row r="74" spans="59:96">
      <c r="BO74" s="3353"/>
      <c r="BP74" s="3342"/>
      <c r="BQ74" s="3331"/>
      <c r="BS74" s="3342"/>
      <c r="BT74" s="3335"/>
      <c r="BU74" s="3335"/>
      <c r="BV74" s="3335"/>
      <c r="BW74" s="3335"/>
      <c r="BX74" s="3335"/>
      <c r="BY74" s="3335"/>
      <c r="BZ74" s="3335"/>
      <c r="CA74" s="3335"/>
      <c r="CB74" s="3335"/>
      <c r="CC74" s="3335"/>
      <c r="CD74" s="3335"/>
      <c r="CE74" s="3335"/>
      <c r="CF74" s="3335"/>
      <c r="CG74" s="3335"/>
    </row>
    <row r="75" spans="59:96">
      <c r="BO75" s="3353"/>
      <c r="BP75" s="3342"/>
      <c r="BQ75" s="3331"/>
      <c r="BS75" s="3342"/>
      <c r="BT75" s="3335"/>
      <c r="BU75" s="3335"/>
      <c r="BV75" s="3335"/>
      <c r="BW75" s="3335"/>
      <c r="BX75" s="3335"/>
      <c r="BY75" s="3335"/>
      <c r="BZ75" s="3335"/>
      <c r="CA75" s="3335"/>
      <c r="CB75" s="3335"/>
      <c r="CC75" s="3335"/>
      <c r="CD75" s="3335"/>
      <c r="CE75" s="3335"/>
      <c r="CF75" s="3335"/>
      <c r="CG75" s="3335"/>
    </row>
    <row r="76" spans="59:96">
      <c r="BO76" s="3353"/>
      <c r="BP76" s="3342"/>
      <c r="BQ76" s="3331"/>
      <c r="BS76" s="3342"/>
      <c r="BT76" s="3335"/>
      <c r="BU76" s="3335"/>
      <c r="BV76" s="3335"/>
      <c r="BW76" s="3335"/>
      <c r="BX76" s="3335"/>
      <c r="BY76" s="3335"/>
      <c r="BZ76" s="3335"/>
      <c r="CA76" s="3335"/>
      <c r="CB76" s="3335"/>
      <c r="CC76" s="3335"/>
      <c r="CD76" s="3335"/>
      <c r="CE76" s="3335"/>
      <c r="CF76" s="3335"/>
      <c r="CG76" s="3335"/>
    </row>
    <row r="77" spans="59:96">
      <c r="BO77" s="3353"/>
      <c r="BP77" s="3342"/>
      <c r="BQ77" s="3331"/>
      <c r="BS77" s="3342"/>
      <c r="BT77" s="3335"/>
      <c r="BU77" s="3335"/>
      <c r="BV77" s="3335"/>
      <c r="BW77" s="3335"/>
      <c r="BX77" s="3335"/>
      <c r="BY77" s="3335"/>
      <c r="BZ77" s="3335"/>
      <c r="CA77" s="3335"/>
      <c r="CB77" s="3335"/>
      <c r="CC77" s="3335"/>
      <c r="CD77" s="3335"/>
      <c r="CE77" s="3335"/>
      <c r="CF77" s="3335"/>
      <c r="CG77" s="3335"/>
    </row>
    <row r="78" spans="59:96">
      <c r="BO78" s="3353"/>
      <c r="BP78" s="3342"/>
      <c r="BQ78" s="3331"/>
      <c r="BS78" s="3342"/>
      <c r="BT78" s="3335"/>
      <c r="BU78" s="3335"/>
      <c r="BV78" s="3335"/>
      <c r="BW78" s="3335"/>
      <c r="BX78" s="3335"/>
      <c r="BY78" s="3335"/>
      <c r="BZ78" s="3335"/>
      <c r="CA78" s="3335"/>
      <c r="CB78" s="3335"/>
      <c r="CC78" s="3335"/>
      <c r="CD78" s="3335"/>
      <c r="CE78" s="3335"/>
      <c r="CF78" s="3335"/>
      <c r="CG78" s="3335"/>
    </row>
    <row r="79" spans="59:96">
      <c r="BO79" s="3353"/>
      <c r="BP79" s="3342"/>
      <c r="BQ79" s="3331"/>
      <c r="BS79" s="3342"/>
      <c r="BT79" s="3335"/>
      <c r="BU79" s="3335"/>
      <c r="BV79" s="3335"/>
      <c r="BW79" s="3335"/>
      <c r="BX79" s="3335"/>
      <c r="BY79" s="3335"/>
      <c r="BZ79" s="3335"/>
      <c r="CA79" s="3335"/>
      <c r="CB79" s="3335"/>
      <c r="CC79" s="3335"/>
      <c r="CD79" s="3335"/>
      <c r="CE79" s="3335"/>
      <c r="CF79" s="3335"/>
      <c r="CG79" s="3335"/>
    </row>
    <row r="80" spans="59:96">
      <c r="BP80" s="3331"/>
      <c r="BQ80" s="3331"/>
    </row>
    <row r="81" spans="67:85">
      <c r="BP81" s="3331"/>
      <c r="BQ81" s="3331"/>
    </row>
    <row r="82" spans="67:85">
      <c r="BP82" s="3331"/>
      <c r="BQ82" s="3331"/>
    </row>
    <row r="83" spans="67:85">
      <c r="BO83" s="3329" t="s">
        <v>2197</v>
      </c>
      <c r="BP83" s="3331"/>
      <c r="BQ83" s="3331"/>
    </row>
    <row r="84" spans="67:85" ht="16" thickBot="1">
      <c r="BP84" s="3331"/>
      <c r="BQ84" s="3331"/>
    </row>
    <row r="85" spans="67:85">
      <c r="BO85" s="3399"/>
      <c r="BP85" s="3331"/>
      <c r="BQ85" s="3331"/>
    </row>
    <row r="86" spans="67:85">
      <c r="BO86" s="3354" t="s">
        <v>2141</v>
      </c>
      <c r="BP86" s="3391">
        <v>-835.25</v>
      </c>
      <c r="BQ86" s="3392">
        <v>71.06</v>
      </c>
      <c r="BR86" s="3392">
        <v>22855.41</v>
      </c>
      <c r="BS86" s="3355">
        <v>45382.38</v>
      </c>
      <c r="BT86" s="3356">
        <v>32053.82</v>
      </c>
      <c r="BU86" s="3356">
        <v>27472.959999999999</v>
      </c>
      <c r="BV86" s="3356">
        <v>33128.11</v>
      </c>
      <c r="BW86" s="3356">
        <v>58559.839999999997</v>
      </c>
      <c r="BX86" s="3356">
        <v>84388.74</v>
      </c>
      <c r="BY86" s="3356">
        <v>92315.57</v>
      </c>
      <c r="BZ86" s="3356">
        <v>72193.009999999995</v>
      </c>
      <c r="CA86" s="3356">
        <v>103935.39</v>
      </c>
      <c r="CB86" s="3356">
        <v>50383.64</v>
      </c>
      <c r="CC86" s="3356">
        <v>67452.2</v>
      </c>
      <c r="CD86" s="3356">
        <v>97273.94</v>
      </c>
      <c r="CE86" s="3356">
        <v>71282.19</v>
      </c>
      <c r="CF86" s="3356">
        <v>34800.620000000003</v>
      </c>
      <c r="CG86" s="3356">
        <v>58431.519999999997</v>
      </c>
    </row>
    <row r="87" spans="67:85">
      <c r="BO87" s="3357" t="s">
        <v>2196</v>
      </c>
      <c r="BP87" s="3393">
        <v>14157.22</v>
      </c>
      <c r="BQ87" s="3394">
        <v>16202.83</v>
      </c>
      <c r="BR87" s="3394">
        <v>32394.58</v>
      </c>
      <c r="BS87" s="3355">
        <v>57089.14</v>
      </c>
      <c r="BT87" s="3356">
        <v>45235.67</v>
      </c>
      <c r="BU87" s="3356">
        <v>43649.94</v>
      </c>
      <c r="BV87" s="3356">
        <v>55846.3</v>
      </c>
      <c r="BW87" s="3356">
        <v>83616.2</v>
      </c>
      <c r="BX87" s="3356">
        <v>116185.06</v>
      </c>
      <c r="BY87" s="3356">
        <v>134294.13</v>
      </c>
      <c r="BZ87" s="3356">
        <v>123446.98</v>
      </c>
      <c r="CA87" s="3356">
        <v>177625.4</v>
      </c>
      <c r="CB87" s="3356">
        <v>113230.51</v>
      </c>
      <c r="CC87" s="3356">
        <v>146994.51</v>
      </c>
      <c r="CD87" s="3356">
        <v>196854.34</v>
      </c>
      <c r="CE87" s="3356">
        <v>191662.76</v>
      </c>
      <c r="CF87" s="3356">
        <v>181938.68</v>
      </c>
      <c r="CG87" s="3356">
        <v>189737.03</v>
      </c>
    </row>
    <row r="88" spans="67:85">
      <c r="BO88" s="3358" t="s">
        <v>757</v>
      </c>
      <c r="BP88" s="3395">
        <v>85945.19</v>
      </c>
      <c r="BQ88" s="3396">
        <v>73742.2</v>
      </c>
      <c r="BR88" s="3396">
        <v>69656.95</v>
      </c>
      <c r="BS88" s="3355">
        <v>99219.93</v>
      </c>
      <c r="BT88" s="3356">
        <v>96552.83</v>
      </c>
      <c r="BU88" s="3356">
        <v>102068.25</v>
      </c>
      <c r="BV88" s="3356">
        <v>129060.08</v>
      </c>
      <c r="BW88" s="3356">
        <v>177860.57</v>
      </c>
      <c r="BX88" s="3356">
        <v>240024.07</v>
      </c>
      <c r="BY88" s="3356">
        <v>297481.40000000002</v>
      </c>
      <c r="BZ88" s="3356">
        <v>346530.5</v>
      </c>
      <c r="CA88" s="3356">
        <v>466297.99</v>
      </c>
      <c r="CB88" s="3356">
        <v>297154.63</v>
      </c>
      <c r="CC88" s="3356">
        <v>392674.22</v>
      </c>
      <c r="CD88" s="3356">
        <v>515409.1</v>
      </c>
      <c r="CE88" s="3356">
        <v>527433.97</v>
      </c>
      <c r="CF88" s="3356">
        <v>523275.44</v>
      </c>
      <c r="CG88" s="3356">
        <v>497762.68</v>
      </c>
    </row>
    <row r="89" spans="67:85">
      <c r="BO89" s="3359" t="s">
        <v>2195</v>
      </c>
      <c r="BP89" s="3397">
        <v>14808.1</v>
      </c>
      <c r="BQ89" s="3397">
        <v>10254.5</v>
      </c>
      <c r="BR89" s="3397">
        <v>14157.59</v>
      </c>
      <c r="BS89" s="3355">
        <v>25271.9</v>
      </c>
      <c r="BT89" s="3356">
        <v>24990.2</v>
      </c>
      <c r="BU89" s="3356">
        <v>29113.1</v>
      </c>
      <c r="BV89" s="3356">
        <v>39679</v>
      </c>
      <c r="BW89" s="3356">
        <v>59044.7</v>
      </c>
      <c r="BX89" s="3356">
        <v>83438</v>
      </c>
      <c r="BY89" s="3356">
        <v>102282.9</v>
      </c>
      <c r="BZ89" s="3356">
        <v>121502.8</v>
      </c>
      <c r="CA89" s="3356">
        <v>161146.9</v>
      </c>
      <c r="CB89" s="3356">
        <v>100593.1</v>
      </c>
      <c r="CC89" s="3356">
        <v>135799.20000000001</v>
      </c>
      <c r="CD89" s="3356">
        <v>181812.3</v>
      </c>
      <c r="CE89" s="3356">
        <v>180929.7</v>
      </c>
      <c r="CF89" s="3356">
        <v>173669.6</v>
      </c>
      <c r="CG89" s="3356">
        <v>153887.9</v>
      </c>
    </row>
    <row r="90" spans="67:85">
      <c r="BO90" s="3359" t="s">
        <v>2194</v>
      </c>
      <c r="BP90" s="3397">
        <v>7251.5</v>
      </c>
      <c r="BQ90" s="3397">
        <v>4251.6000000000004</v>
      </c>
      <c r="BR90" s="3397">
        <v>5447.9</v>
      </c>
      <c r="BS90" s="3355">
        <v>10918.8</v>
      </c>
      <c r="BT90" s="3356">
        <v>9374.4</v>
      </c>
      <c r="BU90" s="3356">
        <v>11253.3</v>
      </c>
      <c r="BV90" s="3356">
        <v>14060</v>
      </c>
      <c r="BW90" s="3356">
        <v>19269.099999999999</v>
      </c>
      <c r="BX90" s="3356">
        <v>33806.5</v>
      </c>
      <c r="BY90" s="3356">
        <v>44671.8</v>
      </c>
      <c r="BZ90" s="3356">
        <v>52227.5</v>
      </c>
      <c r="CA90" s="3356">
        <v>79885.5</v>
      </c>
      <c r="CB90" s="3356">
        <v>48144.800000000003</v>
      </c>
      <c r="CC90" s="3356">
        <v>70471.199999999997</v>
      </c>
      <c r="CD90" s="3356">
        <v>95709.9</v>
      </c>
      <c r="CE90" s="3356">
        <v>103624.2</v>
      </c>
      <c r="CF90" s="3356">
        <v>109334.8</v>
      </c>
      <c r="CG90" s="3356">
        <v>115874.8</v>
      </c>
    </row>
    <row r="91" spans="67:85">
      <c r="BO91" s="3359" t="s">
        <v>2193</v>
      </c>
      <c r="BP91" s="3397">
        <v>16414.400000000001</v>
      </c>
      <c r="BQ91" s="3397">
        <v>13431.5</v>
      </c>
      <c r="BR91" s="3397">
        <v>11351.9</v>
      </c>
      <c r="BS91" s="3355">
        <v>16644.099999999999</v>
      </c>
      <c r="BT91" s="3356">
        <v>17770</v>
      </c>
      <c r="BU91" s="3356">
        <v>15897.4</v>
      </c>
      <c r="BV91" s="3356">
        <v>19981</v>
      </c>
      <c r="BW91" s="3356">
        <v>21853.200000000001</v>
      </c>
      <c r="BX91" s="3356">
        <v>31670.5</v>
      </c>
      <c r="BY91" s="3356">
        <v>43806.2</v>
      </c>
      <c r="BZ91" s="3356">
        <v>44837.4</v>
      </c>
      <c r="CA91" s="3356">
        <v>69107</v>
      </c>
      <c r="CB91" s="3356">
        <v>41971.4</v>
      </c>
      <c r="CC91" s="3356">
        <v>47739.3</v>
      </c>
      <c r="CD91" s="3356">
        <v>64290.1</v>
      </c>
      <c r="CE91" s="3356">
        <v>62253.4</v>
      </c>
      <c r="CF91" s="3356">
        <v>67232.3</v>
      </c>
      <c r="CG91" s="3356">
        <v>55240.2</v>
      </c>
    </row>
    <row r="92" spans="67:85">
      <c r="BO92" s="3359" t="s">
        <v>2192</v>
      </c>
      <c r="BP92" s="3393">
        <v>47471.19</v>
      </c>
      <c r="BQ92" s="3397">
        <v>45804.6</v>
      </c>
      <c r="BR92" s="3397">
        <v>38699.56</v>
      </c>
      <c r="BS92" s="3355">
        <v>46385.13</v>
      </c>
      <c r="BT92" s="3356">
        <v>44418.23</v>
      </c>
      <c r="BU92" s="3356">
        <v>45804.45</v>
      </c>
      <c r="BV92" s="3356">
        <v>55340.08</v>
      </c>
      <c r="BW92" s="3356">
        <v>77693.570000000007</v>
      </c>
      <c r="BX92" s="3356">
        <v>91109.07</v>
      </c>
      <c r="BY92" s="3356">
        <v>106720.5</v>
      </c>
      <c r="BZ92" s="3356">
        <v>127962.8</v>
      </c>
      <c r="CA92" s="3356">
        <v>156158.59</v>
      </c>
      <c r="CB92" s="3356">
        <v>106445.33</v>
      </c>
      <c r="CC92" s="3356">
        <v>138664.51999999999</v>
      </c>
      <c r="CD92" s="3356">
        <v>173596.79999999999</v>
      </c>
      <c r="CE92" s="3356">
        <v>180626.67</v>
      </c>
      <c r="CF92" s="3356">
        <v>173038.74</v>
      </c>
      <c r="CG92" s="3356">
        <v>172759.78</v>
      </c>
    </row>
    <row r="93" spans="67:85">
      <c r="BO93" s="3358" t="s">
        <v>758</v>
      </c>
      <c r="BP93" s="3395">
        <v>71787.97</v>
      </c>
      <c r="BQ93" s="3396">
        <v>57539.37</v>
      </c>
      <c r="BR93" s="3396">
        <v>37262.370000000003</v>
      </c>
      <c r="BS93" s="3355">
        <v>42130.79</v>
      </c>
      <c r="BT93" s="3356">
        <v>51317.16</v>
      </c>
      <c r="BU93" s="3356">
        <v>58418.31</v>
      </c>
      <c r="BV93" s="3356">
        <v>73213.78</v>
      </c>
      <c r="BW93" s="3356">
        <v>94244.36</v>
      </c>
      <c r="BX93" s="3356">
        <v>123839.01</v>
      </c>
      <c r="BY93" s="3356">
        <v>163187.28</v>
      </c>
      <c r="BZ93" s="3356">
        <v>223083.51999999999</v>
      </c>
      <c r="CA93" s="3356">
        <v>288672.59000000003</v>
      </c>
      <c r="CB93" s="3356">
        <v>183924.13</v>
      </c>
      <c r="CC93" s="3356">
        <v>245679.71</v>
      </c>
      <c r="CD93" s="3356">
        <v>318554.76</v>
      </c>
      <c r="CE93" s="3356">
        <v>335771.21</v>
      </c>
      <c r="CF93" s="3356">
        <v>341336.76</v>
      </c>
      <c r="CG93" s="3356">
        <v>308025.65000000002</v>
      </c>
    </row>
    <row r="94" spans="67:85">
      <c r="BO94" s="3357" t="s">
        <v>1540</v>
      </c>
      <c r="BP94" s="3393">
        <v>-5944.79</v>
      </c>
      <c r="BQ94" s="3394">
        <v>-4005.3</v>
      </c>
      <c r="BR94" s="3394">
        <v>-2424.4699999999998</v>
      </c>
      <c r="BS94" s="3355">
        <v>-5039.62</v>
      </c>
      <c r="BT94" s="3356">
        <v>-8075.22</v>
      </c>
      <c r="BU94" s="3356">
        <v>-8842.2900000000009</v>
      </c>
      <c r="BV94" s="3356">
        <v>-9162.19</v>
      </c>
      <c r="BW94" s="3356">
        <v>-11283.85</v>
      </c>
      <c r="BX94" s="3356">
        <v>-11625.46</v>
      </c>
      <c r="BY94" s="3356">
        <v>-10554.56</v>
      </c>
      <c r="BZ94" s="3356">
        <v>-16717.86</v>
      </c>
      <c r="CA94" s="3356">
        <v>-20419.53</v>
      </c>
      <c r="CB94" s="3356">
        <v>-17600.25</v>
      </c>
      <c r="CC94" s="3356">
        <v>-26119.74</v>
      </c>
      <c r="CD94" s="3356">
        <v>-33456.28</v>
      </c>
      <c r="CE94" s="3356">
        <v>-46586.52</v>
      </c>
      <c r="CF94" s="3356">
        <v>-58259.35</v>
      </c>
      <c r="CG94" s="3356">
        <v>-55277.7</v>
      </c>
    </row>
    <row r="95" spans="67:85">
      <c r="BO95" s="3358" t="s">
        <v>757</v>
      </c>
      <c r="BP95" s="3393">
        <v>14079.74</v>
      </c>
      <c r="BQ95" s="3396">
        <v>12505.03</v>
      </c>
      <c r="BR95" s="3396">
        <v>11094.96</v>
      </c>
      <c r="BS95" s="3355">
        <v>11300.37</v>
      </c>
      <c r="BT95" s="3356">
        <v>12720.18</v>
      </c>
      <c r="BU95" s="3356">
        <v>15117</v>
      </c>
      <c r="BV95" s="3356">
        <v>18425.39</v>
      </c>
      <c r="BW95" s="3356">
        <v>22969.27</v>
      </c>
      <c r="BX95" s="3356">
        <v>28845.41</v>
      </c>
      <c r="BY95" s="3356">
        <v>35718.53</v>
      </c>
      <c r="BZ95" s="3356">
        <v>43860.06</v>
      </c>
      <c r="CA95" s="3356">
        <v>57135.95</v>
      </c>
      <c r="CB95" s="3356">
        <v>45796.5</v>
      </c>
      <c r="CC95" s="3356">
        <v>49158.96</v>
      </c>
      <c r="CD95" s="3356">
        <v>58039.06</v>
      </c>
      <c r="CE95" s="3356">
        <v>62340.02</v>
      </c>
      <c r="CF95" s="3356">
        <v>70122.509999999995</v>
      </c>
      <c r="CG95" s="3356">
        <v>65744.490000000005</v>
      </c>
    </row>
    <row r="96" spans="67:85">
      <c r="BO96" s="3359" t="s">
        <v>2190</v>
      </c>
      <c r="BP96" s="3393">
        <v>3648.56</v>
      </c>
      <c r="BQ96" s="3394">
        <v>3170.48</v>
      </c>
      <c r="BR96" s="3394">
        <v>3006.35</v>
      </c>
      <c r="BS96" s="3355">
        <v>3555.24</v>
      </c>
      <c r="BT96" s="3356">
        <v>4450.87</v>
      </c>
      <c r="BU96" s="3356">
        <v>5259.06</v>
      </c>
      <c r="BV96" s="3356">
        <v>6167.1</v>
      </c>
      <c r="BW96" s="3356">
        <v>7825.31</v>
      </c>
      <c r="BX96" s="3356">
        <v>9124.52</v>
      </c>
      <c r="BY96" s="3356">
        <v>10118.56</v>
      </c>
      <c r="BZ96" s="3356">
        <v>11869.72</v>
      </c>
      <c r="CA96" s="3356">
        <v>15039.62</v>
      </c>
      <c r="CB96" s="3356">
        <v>12365.1</v>
      </c>
      <c r="CC96" s="3356">
        <v>14871.71</v>
      </c>
      <c r="CD96" s="3356">
        <v>17349.89</v>
      </c>
      <c r="CE96" s="3356">
        <v>19160.62</v>
      </c>
      <c r="CF96" s="3356">
        <v>20746.66</v>
      </c>
      <c r="CG96" s="3356">
        <v>20541.97</v>
      </c>
    </row>
    <row r="97" spans="67:85">
      <c r="BO97" s="3359" t="s">
        <v>2189</v>
      </c>
      <c r="BP97" s="3393">
        <v>7163.5</v>
      </c>
      <c r="BQ97" s="3394">
        <v>6508.11</v>
      </c>
      <c r="BR97" s="3394">
        <v>3722.86</v>
      </c>
      <c r="BS97" s="3355">
        <v>3429.09</v>
      </c>
      <c r="BT97" s="3356">
        <v>3571.59</v>
      </c>
      <c r="BU97" s="3356">
        <v>4167.47</v>
      </c>
      <c r="BV97" s="3356">
        <v>4501.7</v>
      </c>
      <c r="BW97" s="3356">
        <v>5530.43</v>
      </c>
      <c r="BX97" s="3356">
        <v>5869.66</v>
      </c>
      <c r="BY97" s="3356">
        <v>7627.69</v>
      </c>
      <c r="BZ97" s="3356">
        <v>9446.93</v>
      </c>
      <c r="CA97" s="3356">
        <v>11842.09</v>
      </c>
      <c r="CB97" s="3356">
        <v>9366.35</v>
      </c>
      <c r="CC97" s="3356">
        <v>8830.4699999999993</v>
      </c>
      <c r="CD97" s="3356">
        <v>11327.78</v>
      </c>
      <c r="CE97" s="3356">
        <v>10758.86</v>
      </c>
      <c r="CF97" s="3356">
        <v>11988.42</v>
      </c>
      <c r="CG97" s="3356">
        <v>11759.07</v>
      </c>
    </row>
    <row r="98" spans="67:85">
      <c r="BO98" s="3359" t="s">
        <v>2188</v>
      </c>
      <c r="BP98" s="3393">
        <v>3267.68</v>
      </c>
      <c r="BQ98" s="3394">
        <v>2826.44</v>
      </c>
      <c r="BR98" s="3394">
        <v>4365.75</v>
      </c>
      <c r="BS98" s="3355">
        <v>4316.04</v>
      </c>
      <c r="BT98" s="3356">
        <v>4697.72</v>
      </c>
      <c r="BU98" s="3356">
        <v>5690.46</v>
      </c>
      <c r="BV98" s="3356">
        <v>7756.59</v>
      </c>
      <c r="BW98" s="3356">
        <v>9613.5300000000007</v>
      </c>
      <c r="BX98" s="3356">
        <v>13851.23</v>
      </c>
      <c r="BY98" s="3356">
        <v>17972.28</v>
      </c>
      <c r="BZ98" s="3356">
        <v>22543.41</v>
      </c>
      <c r="CA98" s="3356">
        <v>30254.240000000002</v>
      </c>
      <c r="CB98" s="3356">
        <v>24065.05</v>
      </c>
      <c r="CC98" s="3356">
        <v>25456.78</v>
      </c>
      <c r="CD98" s="3356">
        <v>29361.39</v>
      </c>
      <c r="CE98" s="3356">
        <v>32420.54</v>
      </c>
      <c r="CF98" s="3356">
        <v>37387.43</v>
      </c>
      <c r="CG98" s="3356">
        <v>33443.449999999997</v>
      </c>
    </row>
    <row r="99" spans="67:85">
      <c r="BO99" s="3358" t="s">
        <v>758</v>
      </c>
      <c r="BP99" s="3395">
        <v>20024.53</v>
      </c>
      <c r="BQ99" s="3396">
        <v>16510.34</v>
      </c>
      <c r="BR99" s="3396">
        <v>13519.43</v>
      </c>
      <c r="BS99" s="3355">
        <v>16339.99</v>
      </c>
      <c r="BT99" s="3356">
        <v>20795.400000000001</v>
      </c>
      <c r="BU99" s="3356">
        <v>23959.279999999999</v>
      </c>
      <c r="BV99" s="3356">
        <v>27587.57</v>
      </c>
      <c r="BW99" s="3356">
        <v>34253.120000000003</v>
      </c>
      <c r="BX99" s="3356">
        <v>40470.870000000003</v>
      </c>
      <c r="BY99" s="3356">
        <v>46273.1</v>
      </c>
      <c r="BZ99" s="3356">
        <v>60577.919999999998</v>
      </c>
      <c r="CA99" s="3356">
        <v>77555.47</v>
      </c>
      <c r="CB99" s="3356">
        <v>63396.75</v>
      </c>
      <c r="CC99" s="3356">
        <v>75278.7</v>
      </c>
      <c r="CD99" s="3356">
        <v>91495.34</v>
      </c>
      <c r="CE99" s="3356">
        <v>108926.53</v>
      </c>
      <c r="CF99" s="3356">
        <v>128381.86</v>
      </c>
      <c r="CG99" s="3356">
        <v>121022.19</v>
      </c>
    </row>
    <row r="100" spans="67:85">
      <c r="BO100" s="3359" t="s">
        <v>2190</v>
      </c>
      <c r="BP100" s="3393">
        <v>2991.28</v>
      </c>
      <c r="BQ100" s="3394">
        <v>2763.3</v>
      </c>
      <c r="BR100" s="3394">
        <v>2221.2600000000002</v>
      </c>
      <c r="BS100" s="3355">
        <v>2330.13</v>
      </c>
      <c r="BT100" s="3356">
        <v>2978.41</v>
      </c>
      <c r="BU100" s="3356">
        <v>2851.59</v>
      </c>
      <c r="BV100" s="3356">
        <v>3152.81</v>
      </c>
      <c r="BW100" s="3356">
        <v>3949.26</v>
      </c>
      <c r="BX100" s="3356">
        <v>5032.04</v>
      </c>
      <c r="BY100" s="3356">
        <v>6510.59</v>
      </c>
      <c r="BZ100" s="3356">
        <v>9235.4699999999993</v>
      </c>
      <c r="CA100" s="3356">
        <v>12831.3</v>
      </c>
      <c r="CB100" s="3356">
        <v>9343.8799999999992</v>
      </c>
      <c r="CC100" s="3356">
        <v>11900.61</v>
      </c>
      <c r="CD100" s="3356">
        <v>15414.83</v>
      </c>
      <c r="CE100" s="3356">
        <v>16442.52</v>
      </c>
      <c r="CF100" s="3356">
        <v>17504.669999999998</v>
      </c>
      <c r="CG100" s="3356">
        <v>15419.73</v>
      </c>
    </row>
    <row r="101" spans="67:85">
      <c r="BO101" s="3359" t="s">
        <v>2189</v>
      </c>
      <c r="BP101" s="3393">
        <v>10113.200000000001</v>
      </c>
      <c r="BQ101" s="3394">
        <v>8676.66</v>
      </c>
      <c r="BR101" s="3394">
        <v>7096.91</v>
      </c>
      <c r="BS101" s="3355">
        <v>8731.2199999999993</v>
      </c>
      <c r="BT101" s="3356">
        <v>9092.56</v>
      </c>
      <c r="BU101" s="3356">
        <v>11015.71</v>
      </c>
      <c r="BV101" s="3356">
        <v>12449.49</v>
      </c>
      <c r="BW101" s="3356">
        <v>15203.72</v>
      </c>
      <c r="BX101" s="3356">
        <v>16972.04</v>
      </c>
      <c r="BY101" s="3356">
        <v>17484.28</v>
      </c>
      <c r="BZ101" s="3356">
        <v>20424.05</v>
      </c>
      <c r="CA101" s="3356">
        <v>23169.03</v>
      </c>
      <c r="CB101" s="3356">
        <v>21018.95</v>
      </c>
      <c r="CC101" s="3356">
        <v>26693.09</v>
      </c>
      <c r="CD101" s="3356">
        <v>32902.22</v>
      </c>
      <c r="CE101" s="3356">
        <v>42797.7</v>
      </c>
      <c r="CF101" s="3356">
        <v>53452.56</v>
      </c>
      <c r="CG101" s="3356">
        <v>50427.58</v>
      </c>
    </row>
    <row r="102" spans="67:85">
      <c r="BO102" s="3359" t="s">
        <v>2188</v>
      </c>
      <c r="BP102" s="3393">
        <v>6920.05</v>
      </c>
      <c r="BQ102" s="3394">
        <v>5070.38</v>
      </c>
      <c r="BR102" s="3394">
        <v>4201.26</v>
      </c>
      <c r="BS102" s="3355">
        <v>5278.64</v>
      </c>
      <c r="BT102" s="3356">
        <v>8724.43</v>
      </c>
      <c r="BU102" s="3356">
        <v>10091.98</v>
      </c>
      <c r="BV102" s="3356">
        <v>11985.27</v>
      </c>
      <c r="BW102" s="3356">
        <v>15100.14</v>
      </c>
      <c r="BX102" s="3356">
        <v>18466.79</v>
      </c>
      <c r="BY102" s="3356">
        <v>22278.23</v>
      </c>
      <c r="BZ102" s="3356">
        <v>30918.400000000001</v>
      </c>
      <c r="CA102" s="3356">
        <v>41555.15</v>
      </c>
      <c r="CB102" s="3356">
        <v>33033.919999999998</v>
      </c>
      <c r="CC102" s="3356">
        <v>36685.01</v>
      </c>
      <c r="CD102" s="3356">
        <v>43178.29</v>
      </c>
      <c r="CE102" s="3356">
        <v>49686.31</v>
      </c>
      <c r="CF102" s="3356">
        <v>57424.63</v>
      </c>
      <c r="CG102" s="3356">
        <v>55174.879999999997</v>
      </c>
    </row>
    <row r="103" spans="67:85">
      <c r="BO103" s="3357" t="s">
        <v>61</v>
      </c>
      <c r="BP103" s="3393">
        <v>-341.65</v>
      </c>
      <c r="BQ103" s="3394">
        <v>-163.82</v>
      </c>
      <c r="BR103" s="3394">
        <v>220.9</v>
      </c>
      <c r="BS103" s="3355">
        <v>267.75</v>
      </c>
      <c r="BT103" s="3356">
        <v>130.33000000000001</v>
      </c>
      <c r="BU103" s="3356">
        <v>197.22</v>
      </c>
      <c r="BV103" s="3356">
        <v>-144.13</v>
      </c>
      <c r="BW103" s="3356">
        <v>-257.69</v>
      </c>
      <c r="BX103" s="3356">
        <v>-1132.81</v>
      </c>
      <c r="BY103" s="3356">
        <v>-4167.8</v>
      </c>
      <c r="BZ103" s="3356">
        <v>-7317.86</v>
      </c>
      <c r="CA103" s="3356">
        <v>-14357.11</v>
      </c>
      <c r="CB103" s="3356">
        <v>-8867.56</v>
      </c>
      <c r="CC103" s="3356">
        <v>-8511.66</v>
      </c>
      <c r="CD103" s="3356">
        <v>-9521.6200000000008</v>
      </c>
      <c r="CE103" s="3356">
        <v>-11830.77</v>
      </c>
      <c r="CF103" s="3356">
        <v>-13169.63</v>
      </c>
      <c r="CG103" s="3356">
        <v>-10073.83</v>
      </c>
    </row>
    <row r="104" spans="67:85">
      <c r="BO104" s="3357" t="s">
        <v>2187</v>
      </c>
      <c r="BP104" s="3393">
        <v>-8349.93</v>
      </c>
      <c r="BQ104" s="3394">
        <v>-11625.86</v>
      </c>
      <c r="BR104" s="3394">
        <v>-7936.81</v>
      </c>
      <c r="BS104" s="3355">
        <v>-7004.21</v>
      </c>
      <c r="BT104" s="3356">
        <v>-4368.3500000000004</v>
      </c>
      <c r="BU104" s="3356">
        <v>-6780.06</v>
      </c>
      <c r="BV104" s="3356">
        <v>-13026.5</v>
      </c>
      <c r="BW104" s="3356">
        <v>-12513.45</v>
      </c>
      <c r="BX104" s="3356">
        <v>-17393.55</v>
      </c>
      <c r="BY104" s="3356">
        <v>-24635.53</v>
      </c>
      <c r="BZ104" s="3356">
        <v>-21510.639999999999</v>
      </c>
      <c r="CA104" s="3356">
        <v>-32125.37</v>
      </c>
      <c r="CB104" s="3356">
        <v>-30976.15</v>
      </c>
      <c r="CC104" s="3356">
        <v>-38740.410000000003</v>
      </c>
      <c r="CD104" s="3356">
        <v>-51030.92</v>
      </c>
      <c r="CE104" s="3356">
        <v>-56837.83</v>
      </c>
      <c r="CF104" s="3356">
        <v>-66515.5</v>
      </c>
      <c r="CG104" s="3356">
        <v>-57906.09</v>
      </c>
    </row>
    <row r="105" spans="67:85">
      <c r="BO105" s="3360" t="s">
        <v>2184</v>
      </c>
      <c r="BP105" s="3393">
        <v>4139.68</v>
      </c>
      <c r="BQ105" s="3394">
        <v>4000.15</v>
      </c>
      <c r="BR105" s="3394">
        <v>3456</v>
      </c>
      <c r="BS105" s="3355">
        <v>4252.74</v>
      </c>
      <c r="BT105" s="3356">
        <v>6176.1</v>
      </c>
      <c r="BU105" s="3356">
        <v>4972.82</v>
      </c>
      <c r="BV105" s="3356">
        <v>10243.5</v>
      </c>
      <c r="BW105" s="3356">
        <v>10791.51</v>
      </c>
      <c r="BX105" s="3356">
        <v>15673.95</v>
      </c>
      <c r="BY105" s="3356">
        <v>27871.41</v>
      </c>
      <c r="BZ105" s="3356">
        <v>42971.23</v>
      </c>
      <c r="CA105" s="3356">
        <v>58028.02</v>
      </c>
      <c r="CB105" s="3356">
        <v>29943.06</v>
      </c>
      <c r="CC105" s="3356">
        <v>34260.120000000003</v>
      </c>
      <c r="CD105" s="3356">
        <v>38624.769999999997</v>
      </c>
      <c r="CE105" s="3356">
        <v>42800.77</v>
      </c>
      <c r="CF105" s="3356">
        <v>37738.21</v>
      </c>
      <c r="CG105" s="3356">
        <v>42197.62</v>
      </c>
    </row>
    <row r="106" spans="67:85">
      <c r="BO106" s="3360" t="s">
        <v>2183</v>
      </c>
      <c r="BP106" s="3393">
        <v>12489.61</v>
      </c>
      <c r="BQ106" s="3394">
        <v>15626.01</v>
      </c>
      <c r="BR106" s="3394">
        <v>11392.82</v>
      </c>
      <c r="BS106" s="3355">
        <v>11256.95</v>
      </c>
      <c r="BT106" s="3356">
        <v>10544.46</v>
      </c>
      <c r="BU106" s="3356">
        <v>11752.88</v>
      </c>
      <c r="BV106" s="3356">
        <v>23270</v>
      </c>
      <c r="BW106" s="3356">
        <v>23304.959999999999</v>
      </c>
      <c r="BX106" s="3356">
        <v>33067.5</v>
      </c>
      <c r="BY106" s="3356">
        <v>52506.94</v>
      </c>
      <c r="BZ106" s="3356">
        <v>64481.88</v>
      </c>
      <c r="CA106" s="3356">
        <v>90153.39</v>
      </c>
      <c r="CB106" s="3356">
        <v>60919.199999999997</v>
      </c>
      <c r="CC106" s="3356">
        <v>73000.539999999994</v>
      </c>
      <c r="CD106" s="3356">
        <v>89655.69</v>
      </c>
      <c r="CE106" s="3356">
        <v>99638.61</v>
      </c>
      <c r="CF106" s="3356">
        <v>104253.71</v>
      </c>
      <c r="CG106" s="3356">
        <v>100103.7</v>
      </c>
    </row>
    <row r="107" spans="67:85">
      <c r="BO107" s="3361" t="s">
        <v>1232</v>
      </c>
      <c r="BP107" s="3395">
        <v>-7242.71</v>
      </c>
      <c r="BQ107" s="3396">
        <v>-9687.06</v>
      </c>
      <c r="BR107" s="3396">
        <v>-6418.7</v>
      </c>
      <c r="BS107" s="3355">
        <v>-6134.03</v>
      </c>
      <c r="BT107" s="3356">
        <v>-4847.1899999999996</v>
      </c>
      <c r="BU107" s="3356">
        <v>-3629.67</v>
      </c>
      <c r="BV107" s="3356">
        <v>-3560.92</v>
      </c>
      <c r="BW107" s="3356">
        <v>-3518.31</v>
      </c>
      <c r="BX107" s="3356">
        <v>-3127.61</v>
      </c>
      <c r="BY107" s="3356">
        <v>-2303.5300000000002</v>
      </c>
      <c r="BZ107" s="3356">
        <v>-1005.49</v>
      </c>
      <c r="CA107" s="3356">
        <v>-695.42</v>
      </c>
      <c r="CB107" s="3356">
        <v>-451.26</v>
      </c>
      <c r="CC107" s="3356">
        <v>-903.85</v>
      </c>
      <c r="CD107" s="3356">
        <v>-925.44</v>
      </c>
      <c r="CE107" s="3356">
        <v>-1435.16</v>
      </c>
      <c r="CF107" s="3356">
        <v>-2681.06</v>
      </c>
      <c r="CG107" s="3356">
        <v>-1924.93</v>
      </c>
    </row>
    <row r="108" spans="67:85">
      <c r="BO108" s="3362" t="s">
        <v>2184</v>
      </c>
      <c r="BP108" s="3393">
        <v>2771.66</v>
      </c>
      <c r="BQ108" s="3394">
        <v>2574.92</v>
      </c>
      <c r="BR108" s="3394">
        <v>2525.33</v>
      </c>
      <c r="BS108" s="3355">
        <v>2281.08</v>
      </c>
      <c r="BT108" s="3356">
        <v>2616.56</v>
      </c>
      <c r="BU108" s="3356">
        <v>2613.85</v>
      </c>
      <c r="BV108" s="3356">
        <v>1828.92</v>
      </c>
      <c r="BW108" s="3356">
        <v>1660.25</v>
      </c>
      <c r="BX108" s="3356">
        <v>1649.96</v>
      </c>
      <c r="BY108" s="3356">
        <v>1406.86</v>
      </c>
      <c r="BZ108" s="3356">
        <v>1383.34</v>
      </c>
      <c r="CA108" s="3356">
        <v>1240.8499999999999</v>
      </c>
      <c r="CB108" s="3356">
        <v>1273.31</v>
      </c>
      <c r="CC108" s="3356">
        <v>1007.69</v>
      </c>
      <c r="CD108" s="3356">
        <v>1067.02</v>
      </c>
      <c r="CE108" s="3356">
        <v>1140.0899999999999</v>
      </c>
      <c r="CF108" s="3356">
        <v>964.16</v>
      </c>
      <c r="CG108" s="3356">
        <v>973.96</v>
      </c>
    </row>
    <row r="109" spans="67:85">
      <c r="BO109" s="3362" t="s">
        <v>2183</v>
      </c>
      <c r="BP109" s="3393">
        <v>10014.370000000001</v>
      </c>
      <c r="BQ109" s="3394">
        <v>12261.98</v>
      </c>
      <c r="BR109" s="3394">
        <v>8944.0300000000007</v>
      </c>
      <c r="BS109" s="3355">
        <v>8415.11</v>
      </c>
      <c r="BT109" s="3356">
        <v>7463.75</v>
      </c>
      <c r="BU109" s="3356">
        <v>6243.52</v>
      </c>
      <c r="BV109" s="3356">
        <v>5389.84</v>
      </c>
      <c r="BW109" s="3356">
        <v>5178.5600000000004</v>
      </c>
      <c r="BX109" s="3356">
        <v>4777.57</v>
      </c>
      <c r="BY109" s="3356">
        <v>3710.39</v>
      </c>
      <c r="BZ109" s="3356">
        <v>2388.83</v>
      </c>
      <c r="CA109" s="3356">
        <v>1936.27</v>
      </c>
      <c r="CB109" s="3356">
        <v>1724.57</v>
      </c>
      <c r="CC109" s="3356">
        <v>1911.54</v>
      </c>
      <c r="CD109" s="3356">
        <v>1992.46</v>
      </c>
      <c r="CE109" s="3356">
        <v>2575.25</v>
      </c>
      <c r="CF109" s="3356">
        <v>3645.22</v>
      </c>
      <c r="CG109" s="3356">
        <v>2898.89</v>
      </c>
    </row>
    <row r="110" spans="67:85">
      <c r="BO110" s="3361" t="s">
        <v>2186</v>
      </c>
      <c r="BP110" s="3395">
        <v>53.18</v>
      </c>
      <c r="BQ110" s="3396">
        <v>174.5</v>
      </c>
      <c r="BR110" s="3396">
        <v>226.19</v>
      </c>
      <c r="BS110" s="3355">
        <v>199.02</v>
      </c>
      <c r="BT110" s="3356">
        <v>75.680000000000007</v>
      </c>
      <c r="BU110" s="3356">
        <v>83.95</v>
      </c>
      <c r="BV110" s="3356">
        <v>115.95</v>
      </c>
      <c r="BW110" s="3356">
        <v>145.72</v>
      </c>
      <c r="BX110" s="3356">
        <v>134.76</v>
      </c>
      <c r="BY110" s="3356">
        <v>122.08</v>
      </c>
      <c r="BZ110" s="3356">
        <v>105.13</v>
      </c>
      <c r="CA110" s="3356">
        <v>99.56</v>
      </c>
      <c r="CB110" s="3356">
        <v>91.41</v>
      </c>
      <c r="CC110" s="3356">
        <v>157.62</v>
      </c>
      <c r="CD110" s="3356">
        <v>156.80000000000001</v>
      </c>
      <c r="CE110" s="3356">
        <v>59.12</v>
      </c>
      <c r="CF110" s="3356">
        <v>56.29</v>
      </c>
      <c r="CG110" s="3356">
        <v>38.880000000000003</v>
      </c>
    </row>
    <row r="111" spans="67:85">
      <c r="BO111" s="3361" t="s">
        <v>2165</v>
      </c>
      <c r="BP111" s="3395">
        <v>643.26</v>
      </c>
      <c r="BQ111" s="3396">
        <v>511.35</v>
      </c>
      <c r="BR111" s="3396">
        <v>131.91999999999999</v>
      </c>
      <c r="BS111" s="3355">
        <v>665.06</v>
      </c>
      <c r="BT111" s="3356">
        <v>1204.96</v>
      </c>
      <c r="BU111" s="3356">
        <v>844.35</v>
      </c>
      <c r="BV111" s="3356">
        <v>1026.4100000000001</v>
      </c>
      <c r="BW111" s="3356">
        <v>1500.29</v>
      </c>
      <c r="BX111" s="3356">
        <v>3723.56</v>
      </c>
      <c r="BY111" s="3356">
        <v>10253.91</v>
      </c>
      <c r="BZ111" s="3356">
        <v>17182.84</v>
      </c>
      <c r="CA111" s="3356">
        <v>18147.72</v>
      </c>
      <c r="CB111" s="3356">
        <v>6886.63</v>
      </c>
      <c r="CC111" s="3356">
        <v>4644.76</v>
      </c>
      <c r="CD111" s="3356">
        <v>4186</v>
      </c>
      <c r="CE111" s="3356">
        <v>2722.34</v>
      </c>
      <c r="CF111" s="3356">
        <v>1874.96</v>
      </c>
      <c r="CG111" s="3356">
        <v>1383.73</v>
      </c>
    </row>
    <row r="112" spans="67:85">
      <c r="BO112" s="3362" t="s">
        <v>2184</v>
      </c>
      <c r="BP112" s="3393">
        <v>658.17</v>
      </c>
      <c r="BQ112" s="3394">
        <v>576.21</v>
      </c>
      <c r="BR112" s="3394">
        <v>312.11</v>
      </c>
      <c r="BS112" s="3355">
        <v>853.29</v>
      </c>
      <c r="BT112" s="3356">
        <v>1361.59</v>
      </c>
      <c r="BU112" s="3356">
        <v>869.42</v>
      </c>
      <c r="BV112" s="3356">
        <v>1046.43</v>
      </c>
      <c r="BW112" s="3356">
        <v>1541.91</v>
      </c>
      <c r="BX112" s="3356">
        <v>3952.58</v>
      </c>
      <c r="BY112" s="3356">
        <v>10693.56</v>
      </c>
      <c r="BZ112" s="3356">
        <v>17182.84</v>
      </c>
      <c r="CA112" s="3356">
        <v>18148.349999999999</v>
      </c>
      <c r="CB112" s="3356">
        <v>6894.3</v>
      </c>
      <c r="CC112" s="3356">
        <v>4669.95</v>
      </c>
      <c r="CD112" s="3356">
        <v>4222.4799999999996</v>
      </c>
      <c r="CE112" s="3356">
        <v>2731.97</v>
      </c>
      <c r="CF112" s="3356">
        <v>1882.27</v>
      </c>
      <c r="CG112" s="3356">
        <v>1392.4</v>
      </c>
    </row>
    <row r="113" spans="67:85">
      <c r="BO113" s="3362" t="s">
        <v>2183</v>
      </c>
      <c r="BP113" s="3393">
        <v>14.91</v>
      </c>
      <c r="BQ113" s="3394">
        <v>64.86</v>
      </c>
      <c r="BR113" s="3394">
        <v>180.19</v>
      </c>
      <c r="BS113" s="3355">
        <v>188.23</v>
      </c>
      <c r="BT113" s="3356">
        <v>156.63</v>
      </c>
      <c r="BU113" s="3356">
        <v>25.07</v>
      </c>
      <c r="BV113" s="3356">
        <v>20.02</v>
      </c>
      <c r="BW113" s="3356">
        <v>41.62</v>
      </c>
      <c r="BX113" s="3356">
        <v>229.02</v>
      </c>
      <c r="BY113" s="3356">
        <v>439.65</v>
      </c>
      <c r="BZ113" s="3356">
        <v>0</v>
      </c>
      <c r="CA113" s="3356">
        <v>0.63</v>
      </c>
      <c r="CB113" s="3356">
        <v>7.67</v>
      </c>
      <c r="CC113" s="3356">
        <v>25.19</v>
      </c>
      <c r="CD113" s="3356">
        <v>36.479999999999997</v>
      </c>
      <c r="CE113" s="3356">
        <v>9.6300000000000008</v>
      </c>
      <c r="CF113" s="3356">
        <v>7.31</v>
      </c>
      <c r="CG113" s="3356">
        <v>8.67</v>
      </c>
    </row>
    <row r="114" spans="67:85">
      <c r="BO114" s="3361" t="s">
        <v>2164</v>
      </c>
      <c r="BP114" s="3395">
        <v>-315.18</v>
      </c>
      <c r="BQ114" s="3396">
        <v>-674.92</v>
      </c>
      <c r="BR114" s="3396">
        <v>2.08</v>
      </c>
      <c r="BS114" s="3355">
        <v>426.44</v>
      </c>
      <c r="BT114" s="3356">
        <v>450.38</v>
      </c>
      <c r="BU114" s="3356">
        <v>-39.090000000000003</v>
      </c>
      <c r="BV114" s="3356">
        <v>-237.75</v>
      </c>
      <c r="BW114" s="3356">
        <v>-483.15</v>
      </c>
      <c r="BX114" s="3356">
        <v>-827.72</v>
      </c>
      <c r="BY114" s="3356">
        <v>-1705.89</v>
      </c>
      <c r="BZ114" s="3356">
        <v>-5137.67</v>
      </c>
      <c r="CA114" s="3356">
        <v>-6972.37</v>
      </c>
      <c r="CB114" s="3356">
        <v>-5676.9</v>
      </c>
      <c r="CC114" s="3356">
        <v>-2815.16</v>
      </c>
      <c r="CD114" s="3356">
        <v>-2270.8000000000002</v>
      </c>
      <c r="CE114" s="3356">
        <v>-3290.79</v>
      </c>
      <c r="CF114" s="3356">
        <v>-7325.73</v>
      </c>
      <c r="CG114" s="3356">
        <v>-3878.74</v>
      </c>
    </row>
    <row r="115" spans="67:85">
      <c r="BO115" s="3362" t="s">
        <v>2184</v>
      </c>
      <c r="BP115" s="3393">
        <v>508.15</v>
      </c>
      <c r="BQ115" s="3394">
        <v>657.06</v>
      </c>
      <c r="BR115" s="3394">
        <v>492.44</v>
      </c>
      <c r="BS115" s="3355">
        <v>848.35</v>
      </c>
      <c r="BT115" s="3356">
        <v>828.76</v>
      </c>
      <c r="BU115" s="3356">
        <v>565.20000000000005</v>
      </c>
      <c r="BV115" s="3356">
        <v>737.87</v>
      </c>
      <c r="BW115" s="3356">
        <v>870.79</v>
      </c>
      <c r="BX115" s="3356">
        <v>1640</v>
      </c>
      <c r="BY115" s="3356">
        <v>2917.59</v>
      </c>
      <c r="BZ115" s="3356">
        <v>4715.54</v>
      </c>
      <c r="CA115" s="3356">
        <v>7396.22</v>
      </c>
      <c r="CB115" s="3356">
        <v>7437.87</v>
      </c>
      <c r="CC115" s="3356">
        <v>7272.8</v>
      </c>
      <c r="CD115" s="3356">
        <v>9466.99</v>
      </c>
      <c r="CE115" s="3356">
        <v>11264.63</v>
      </c>
      <c r="CF115" s="3356">
        <v>11187.2</v>
      </c>
      <c r="CG115" s="3356">
        <v>13116.62</v>
      </c>
    </row>
    <row r="116" spans="67:85">
      <c r="BO116" s="3362" t="s">
        <v>2183</v>
      </c>
      <c r="BP116" s="3393">
        <v>823.33</v>
      </c>
      <c r="BQ116" s="3394">
        <v>1331.98</v>
      </c>
      <c r="BR116" s="3394">
        <v>490.37</v>
      </c>
      <c r="BS116" s="3355">
        <v>421.91</v>
      </c>
      <c r="BT116" s="3356">
        <v>378.38</v>
      </c>
      <c r="BU116" s="3356">
        <v>604.29</v>
      </c>
      <c r="BV116" s="3356">
        <v>975.62</v>
      </c>
      <c r="BW116" s="3356">
        <v>1353.95</v>
      </c>
      <c r="BX116" s="3356">
        <v>2467.7199999999998</v>
      </c>
      <c r="BY116" s="3356">
        <v>4623.4799999999996</v>
      </c>
      <c r="BZ116" s="3356">
        <v>9853.2000000000007</v>
      </c>
      <c r="CA116" s="3356">
        <v>14368.59</v>
      </c>
      <c r="CB116" s="3356">
        <v>13114.77</v>
      </c>
      <c r="CC116" s="3356">
        <v>10087.959999999999</v>
      </c>
      <c r="CD116" s="3356">
        <v>11737.79</v>
      </c>
      <c r="CE116" s="3356">
        <v>14555.42</v>
      </c>
      <c r="CF116" s="3356">
        <v>18512.939999999999</v>
      </c>
      <c r="CG116" s="3356">
        <v>16995.36</v>
      </c>
    </row>
    <row r="117" spans="67:85">
      <c r="BO117" s="3361" t="s">
        <v>2162</v>
      </c>
      <c r="BP117" s="3395">
        <v>-1382.12</v>
      </c>
      <c r="BQ117" s="3396">
        <v>-1600.73</v>
      </c>
      <c r="BR117" s="3396">
        <v>-1425.92</v>
      </c>
      <c r="BS117" s="3355">
        <v>-1762.66</v>
      </c>
      <c r="BT117" s="3356">
        <v>-1100.83</v>
      </c>
      <c r="BU117" s="3356">
        <v>-3871.7</v>
      </c>
      <c r="BV117" s="3356">
        <v>-10138.299999999999</v>
      </c>
      <c r="BW117" s="3356">
        <v>-9866.5499999999993</v>
      </c>
      <c r="BX117" s="3356">
        <v>-17027.02</v>
      </c>
      <c r="BY117" s="3356">
        <v>-30757.93</v>
      </c>
      <c r="BZ117" s="3356">
        <v>-32445.200000000001</v>
      </c>
      <c r="CA117" s="3356">
        <v>-42505.73</v>
      </c>
      <c r="CB117" s="3356">
        <v>-31643.21</v>
      </c>
      <c r="CC117" s="3356">
        <v>-39508.54</v>
      </c>
      <c r="CD117" s="3356">
        <v>-51863.88</v>
      </c>
      <c r="CE117" s="3356">
        <v>-54775.11</v>
      </c>
      <c r="CF117" s="3356">
        <v>-58327.37</v>
      </c>
      <c r="CG117" s="3356">
        <v>-53447.25</v>
      </c>
    </row>
    <row r="118" spans="67:85">
      <c r="BO118" s="3362" t="s">
        <v>2184</v>
      </c>
      <c r="BP118" s="3393">
        <v>201.7</v>
      </c>
      <c r="BQ118" s="3394">
        <v>191.96</v>
      </c>
      <c r="BR118" s="3394">
        <v>126.12</v>
      </c>
      <c r="BS118" s="3355">
        <v>270.02999999999997</v>
      </c>
      <c r="BT118" s="3356">
        <v>1369.2</v>
      </c>
      <c r="BU118" s="3356">
        <v>924.35</v>
      </c>
      <c r="BV118" s="3356">
        <v>6630.28</v>
      </c>
      <c r="BW118" s="3356">
        <v>6718.56</v>
      </c>
      <c r="BX118" s="3356">
        <v>8431.41</v>
      </c>
      <c r="BY118" s="3356">
        <v>12853.41</v>
      </c>
      <c r="BZ118" s="3356">
        <v>19689.509999999998</v>
      </c>
      <c r="CA118" s="3356">
        <v>31242.6</v>
      </c>
      <c r="CB118" s="3356">
        <v>14337.58</v>
      </c>
      <c r="CC118" s="3356">
        <v>21309.68</v>
      </c>
      <c r="CD118" s="3356">
        <v>23868.28</v>
      </c>
      <c r="CE118" s="3356">
        <v>27664.09</v>
      </c>
      <c r="CF118" s="3356">
        <v>23704.58</v>
      </c>
      <c r="CG118" s="3356">
        <v>26714.639999999999</v>
      </c>
    </row>
    <row r="119" spans="67:85">
      <c r="BO119" s="3362" t="s">
        <v>2183</v>
      </c>
      <c r="BP119" s="3393">
        <v>1583.82</v>
      </c>
      <c r="BQ119" s="3394">
        <v>1792.69</v>
      </c>
      <c r="BR119" s="3394">
        <v>1552.04</v>
      </c>
      <c r="BS119" s="3355">
        <v>2032.68</v>
      </c>
      <c r="BT119" s="3356">
        <v>2470.02</v>
      </c>
      <c r="BU119" s="3356">
        <v>4796.05</v>
      </c>
      <c r="BV119" s="3356">
        <v>16768.580000000002</v>
      </c>
      <c r="BW119" s="3356">
        <v>16585.11</v>
      </c>
      <c r="BX119" s="3356">
        <v>25458.43</v>
      </c>
      <c r="BY119" s="3356">
        <v>43611.34</v>
      </c>
      <c r="BZ119" s="3356">
        <v>52134.71</v>
      </c>
      <c r="CA119" s="3356">
        <v>73748.33</v>
      </c>
      <c r="CB119" s="3356">
        <v>45980.79</v>
      </c>
      <c r="CC119" s="3356">
        <v>60818.22</v>
      </c>
      <c r="CD119" s="3356">
        <v>75732.160000000003</v>
      </c>
      <c r="CE119" s="3356">
        <v>82439.199999999997</v>
      </c>
      <c r="CF119" s="3356">
        <v>82031.95</v>
      </c>
      <c r="CG119" s="3356">
        <v>80161.89</v>
      </c>
    </row>
    <row r="120" spans="67:85">
      <c r="BO120" s="3357" t="s">
        <v>2182</v>
      </c>
      <c r="BP120" s="3398">
        <v>0</v>
      </c>
      <c r="BQ120" s="3394">
        <v>0</v>
      </c>
      <c r="BR120" s="3394">
        <v>0</v>
      </c>
      <c r="BS120" s="3355">
        <v>0</v>
      </c>
      <c r="BT120" s="3356">
        <v>0</v>
      </c>
      <c r="BU120" s="3356">
        <v>0</v>
      </c>
      <c r="BV120" s="3356">
        <v>0</v>
      </c>
      <c r="BW120" s="3356">
        <v>0</v>
      </c>
      <c r="BX120" s="3356">
        <v>0</v>
      </c>
      <c r="BY120" s="3356">
        <v>0</v>
      </c>
      <c r="BZ120" s="3356">
        <v>0</v>
      </c>
      <c r="CA120" s="3356">
        <v>0</v>
      </c>
      <c r="CB120" s="3356">
        <v>104.27</v>
      </c>
      <c r="CC120" s="3356">
        <v>147.54</v>
      </c>
      <c r="CD120" s="3356">
        <v>153.09</v>
      </c>
      <c r="CE120" s="3356">
        <v>1007.77</v>
      </c>
      <c r="CF120" s="3356">
        <v>80.78</v>
      </c>
      <c r="CG120" s="3356">
        <v>130.1</v>
      </c>
    </row>
    <row r="121" spans="67:85">
      <c r="BO121" s="3357" t="s">
        <v>2181</v>
      </c>
      <c r="BP121" s="3393">
        <v>-356.1</v>
      </c>
      <c r="BQ121" s="3394">
        <v>-336.79</v>
      </c>
      <c r="BR121" s="3394">
        <v>601.22</v>
      </c>
      <c r="BS121" s="3355">
        <v>69.319999999999993</v>
      </c>
      <c r="BT121" s="3356">
        <v>-868.61</v>
      </c>
      <c r="BU121" s="3356">
        <v>-751.86</v>
      </c>
      <c r="BV121" s="3356">
        <v>-385.38</v>
      </c>
      <c r="BW121" s="3356">
        <v>-1001.38</v>
      </c>
      <c r="BX121" s="3356">
        <v>-1644.5</v>
      </c>
      <c r="BY121" s="3356">
        <v>-2620.67</v>
      </c>
      <c r="BZ121" s="3356">
        <v>-5707.6</v>
      </c>
      <c r="CA121" s="3356">
        <v>-6788</v>
      </c>
      <c r="CB121" s="3356">
        <v>-5507.18</v>
      </c>
      <c r="CC121" s="3356">
        <v>-6318.03</v>
      </c>
      <c r="CD121" s="3356">
        <v>-5724.68</v>
      </c>
      <c r="CE121" s="3356">
        <v>-6133.22</v>
      </c>
      <c r="CF121" s="3356">
        <v>-9274.36</v>
      </c>
      <c r="CG121" s="3356">
        <v>-8178</v>
      </c>
    </row>
    <row r="122" spans="67:85" ht="16" customHeight="1">
      <c r="BO122" s="3363" t="s">
        <v>2180</v>
      </c>
      <c r="BP122" s="3391">
        <v>96.28</v>
      </c>
      <c r="BQ122" s="3392">
        <v>80.319999999999993</v>
      </c>
      <c r="BR122" s="3392">
        <v>11.58</v>
      </c>
    </row>
    <row r="123" spans="67:85" ht="16" customHeight="1">
      <c r="BO123" s="3364" t="s">
        <v>2179</v>
      </c>
      <c r="BP123" s="3391">
        <v>-738.97</v>
      </c>
      <c r="BQ123" s="3392">
        <v>151.38</v>
      </c>
      <c r="BR123" s="3392">
        <v>22866.99</v>
      </c>
    </row>
    <row r="124" spans="67:85" ht="33">
      <c r="BO124" s="3364" t="s">
        <v>2178</v>
      </c>
      <c r="BP124" s="3391">
        <v>-11694.13</v>
      </c>
      <c r="BQ124" s="3392">
        <v>-4466.25</v>
      </c>
      <c r="BR124" s="3392">
        <v>13951.36</v>
      </c>
    </row>
    <row r="125" spans="67:85">
      <c r="BO125" s="3363" t="s">
        <v>2177</v>
      </c>
      <c r="BP125" s="3391">
        <v>35622.68</v>
      </c>
      <c r="BQ125" s="3392">
        <v>20850.919999999998</v>
      </c>
      <c r="BR125" s="3392">
        <v>1280.0899999999999</v>
      </c>
    </row>
    <row r="126" spans="67:85">
      <c r="BO126" s="3365" t="s">
        <v>2176</v>
      </c>
      <c r="BP126" s="3395">
        <v>12770.93</v>
      </c>
      <c r="BQ126" s="3396">
        <v>13652.53</v>
      </c>
      <c r="BR126" s="3396">
        <v>1122.71</v>
      </c>
    </row>
    <row r="127" spans="67:85">
      <c r="BO127" s="3360" t="s">
        <v>2175</v>
      </c>
      <c r="BP127" s="3393">
        <v>43577.04</v>
      </c>
      <c r="BQ127" s="3394">
        <v>9951.68</v>
      </c>
      <c r="BR127" s="3394">
        <v>668.11</v>
      </c>
    </row>
    <row r="128" spans="67:85">
      <c r="BO128" s="3366" t="s">
        <v>2174</v>
      </c>
      <c r="BP128" s="3398" t="s">
        <v>1500</v>
      </c>
      <c r="BQ128" s="3398" t="s">
        <v>1500</v>
      </c>
      <c r="BR128" s="3394">
        <v>6670.97</v>
      </c>
    </row>
    <row r="129" spans="67:70">
      <c r="BO129" s="3366" t="s">
        <v>2173</v>
      </c>
      <c r="BP129" s="3398" t="s">
        <v>1500</v>
      </c>
      <c r="BQ129" s="3398" t="s">
        <v>1500</v>
      </c>
      <c r="BR129" s="3394">
        <v>-9306.18</v>
      </c>
    </row>
    <row r="130" spans="67:70">
      <c r="BO130" s="3367" t="s">
        <v>2172</v>
      </c>
      <c r="BP130" s="3398" t="s">
        <v>1500</v>
      </c>
      <c r="BQ130" s="3398" t="s">
        <v>1500</v>
      </c>
      <c r="BR130" s="3394">
        <v>-5317.94</v>
      </c>
    </row>
    <row r="131" spans="67:70">
      <c r="BO131" s="3367" t="s">
        <v>2171</v>
      </c>
      <c r="BP131" s="3398" t="s">
        <v>1500</v>
      </c>
      <c r="BQ131" s="3398" t="s">
        <v>1500</v>
      </c>
      <c r="BR131" s="3394">
        <v>-3988.24</v>
      </c>
    </row>
    <row r="132" spans="67:70">
      <c r="BO132" s="3366" t="s">
        <v>2170</v>
      </c>
      <c r="BP132" s="3398" t="s">
        <v>1500</v>
      </c>
      <c r="BQ132" s="3398" t="s">
        <v>1500</v>
      </c>
      <c r="BR132" s="3394">
        <v>4366.53</v>
      </c>
    </row>
    <row r="133" spans="67:70">
      <c r="BO133" s="3366" t="s">
        <v>2169</v>
      </c>
      <c r="BP133" s="3398" t="s">
        <v>1500</v>
      </c>
      <c r="BQ133" s="3398" t="s">
        <v>1500</v>
      </c>
      <c r="BR133" s="3394">
        <v>-1063.21</v>
      </c>
    </row>
    <row r="134" spans="67:70">
      <c r="BO134" s="3360" t="s">
        <v>2168</v>
      </c>
      <c r="BP134" s="3393">
        <v>-21970.2</v>
      </c>
      <c r="BQ134" s="3394">
        <v>3438.59</v>
      </c>
      <c r="BR134" s="3394">
        <v>456.67</v>
      </c>
    </row>
    <row r="135" spans="67:70">
      <c r="BO135" s="3360" t="s">
        <v>2140</v>
      </c>
      <c r="BP135" s="3393">
        <v>-8835.91</v>
      </c>
      <c r="BQ135" s="3394">
        <v>262.26</v>
      </c>
      <c r="BR135" s="3394">
        <v>-2.0699999999999998</v>
      </c>
    </row>
    <row r="136" spans="67:70">
      <c r="BO136" s="3365" t="s">
        <v>2167</v>
      </c>
      <c r="BP136" s="3395">
        <v>1229.8900000000001</v>
      </c>
      <c r="BQ136" s="3396">
        <v>1153.6600000000001</v>
      </c>
      <c r="BR136" s="3396">
        <v>-246.64</v>
      </c>
    </row>
    <row r="137" spans="67:70">
      <c r="BO137" s="3365" t="s">
        <v>2165</v>
      </c>
      <c r="BP137" s="3395">
        <v>-8.77</v>
      </c>
      <c r="BQ137" s="3396">
        <v>3962.28</v>
      </c>
      <c r="BR137" s="3396">
        <v>-577.80999999999995</v>
      </c>
    </row>
    <row r="138" spans="67:70">
      <c r="BO138" s="3365" t="s">
        <v>2164</v>
      </c>
      <c r="BP138" s="3395">
        <v>8937.61</v>
      </c>
      <c r="BQ138" s="3396">
        <v>-6245.6</v>
      </c>
      <c r="BR138" s="3396">
        <v>-1159.9000000000001</v>
      </c>
    </row>
    <row r="139" spans="67:70">
      <c r="BO139" s="3360" t="s">
        <v>2161</v>
      </c>
      <c r="BP139" s="3393">
        <v>86.82</v>
      </c>
      <c r="BQ139" s="3394">
        <v>261.10000000000002</v>
      </c>
      <c r="BR139" s="3394">
        <v>441.73</v>
      </c>
    </row>
    <row r="140" spans="67:70">
      <c r="BO140" s="3360" t="s">
        <v>2163</v>
      </c>
      <c r="BP140" s="3393">
        <v>8119.62</v>
      </c>
      <c r="BQ140" s="3394">
        <v>-5637.55</v>
      </c>
      <c r="BR140" s="3394">
        <v>-1433.99</v>
      </c>
    </row>
    <row r="141" spans="67:70">
      <c r="BO141" s="3360" t="s">
        <v>2140</v>
      </c>
      <c r="BP141" s="3393">
        <v>731.17</v>
      </c>
      <c r="BQ141" s="3394">
        <v>-869.15</v>
      </c>
      <c r="BR141" s="3394">
        <v>-167.64</v>
      </c>
    </row>
    <row r="142" spans="67:70">
      <c r="BO142" s="3365" t="s">
        <v>2162</v>
      </c>
      <c r="BP142" s="3395">
        <v>12693.02</v>
      </c>
      <c r="BQ142" s="3396">
        <v>8328.0400000000009</v>
      </c>
      <c r="BR142" s="3396">
        <v>2141.73</v>
      </c>
    </row>
    <row r="143" spans="67:70">
      <c r="BO143" s="3360" t="s">
        <v>2161</v>
      </c>
      <c r="BP143" s="3393">
        <v>4777.82</v>
      </c>
      <c r="BQ143" s="3394">
        <v>2500.2600000000002</v>
      </c>
      <c r="BR143" s="3394">
        <v>2814.8</v>
      </c>
    </row>
    <row r="144" spans="67:70">
      <c r="BO144" s="3360" t="s">
        <v>2160</v>
      </c>
      <c r="BP144" s="3393">
        <v>1279.3599999999999</v>
      </c>
      <c r="BQ144" s="3394">
        <v>830.9</v>
      </c>
      <c r="BR144" s="3394">
        <v>-225</v>
      </c>
    </row>
    <row r="145" spans="67:70">
      <c r="BO145" s="3360" t="s">
        <v>1260</v>
      </c>
      <c r="BP145" s="3393">
        <v>6635.84</v>
      </c>
      <c r="BQ145" s="3394">
        <v>4996.88</v>
      </c>
      <c r="BR145" s="3394">
        <v>-448.07</v>
      </c>
    </row>
    <row r="146" spans="67:70" ht="20" customHeight="1">
      <c r="BO146" s="3360" t="s">
        <v>2140</v>
      </c>
      <c r="BP146" s="3393">
        <v>0</v>
      </c>
      <c r="BQ146" s="3394">
        <v>0</v>
      </c>
      <c r="BR146" s="3394">
        <v>0</v>
      </c>
    </row>
    <row r="147" spans="67:70" ht="33">
      <c r="BO147" s="3368" t="s">
        <v>2166</v>
      </c>
      <c r="BP147" s="3391">
        <v>23928.55</v>
      </c>
      <c r="BQ147" s="3392">
        <v>16384.669999999998</v>
      </c>
      <c r="BR147" s="3392">
        <v>15231.45</v>
      </c>
    </row>
    <row r="148" spans="67:70">
      <c r="BO148" s="3365" t="s">
        <v>1232</v>
      </c>
      <c r="BP148" s="3395">
        <v>-7157.73</v>
      </c>
      <c r="BQ148" s="3396">
        <v>1163.6199999999999</v>
      </c>
      <c r="BR148" s="3396">
        <v>1347.86</v>
      </c>
    </row>
    <row r="149" spans="67:70">
      <c r="BO149" s="3360" t="s">
        <v>1260</v>
      </c>
      <c r="BP149" s="3393">
        <v>-6573</v>
      </c>
      <c r="BQ149" s="3394">
        <v>1457.69</v>
      </c>
      <c r="BR149" s="3394">
        <v>1136.24</v>
      </c>
    </row>
    <row r="150" spans="67:70">
      <c r="BO150" s="3360" t="s">
        <v>2155</v>
      </c>
      <c r="BP150" s="3393">
        <v>-584.73</v>
      </c>
      <c r="BQ150" s="3394">
        <v>-294.07</v>
      </c>
      <c r="BR150" s="3394">
        <v>211.62</v>
      </c>
    </row>
    <row r="151" spans="67:70">
      <c r="BO151" s="3365" t="s">
        <v>2165</v>
      </c>
      <c r="BP151" s="3393">
        <v>-82.7</v>
      </c>
      <c r="BQ151" s="3396">
        <v>-431.72</v>
      </c>
      <c r="BR151" s="3396">
        <v>124.33</v>
      </c>
    </row>
    <row r="152" spans="67:70">
      <c r="BO152" s="3365" t="s">
        <v>2164</v>
      </c>
      <c r="BP152" s="3395">
        <v>1339.36</v>
      </c>
      <c r="BQ152" s="3396">
        <v>155.03</v>
      </c>
      <c r="BR152" s="3396">
        <v>3283.6</v>
      </c>
    </row>
    <row r="153" spans="67:70">
      <c r="BO153" s="3360" t="s">
        <v>2161</v>
      </c>
      <c r="BP153" s="3393">
        <v>13.04</v>
      </c>
      <c r="BQ153" s="3394">
        <v>-71.72</v>
      </c>
      <c r="BR153" s="3394">
        <v>-34.82</v>
      </c>
    </row>
    <row r="154" spans="67:70">
      <c r="BO154" s="3360" t="s">
        <v>2163</v>
      </c>
      <c r="BP154" s="3393">
        <v>1781.46</v>
      </c>
      <c r="BQ154" s="3394">
        <v>-352.52</v>
      </c>
      <c r="BR154" s="3394">
        <v>3337.08</v>
      </c>
    </row>
    <row r="155" spans="67:70">
      <c r="BO155" s="3360" t="s">
        <v>2155</v>
      </c>
      <c r="BP155" s="3393">
        <v>-455.14</v>
      </c>
      <c r="BQ155" s="3394">
        <v>579.26</v>
      </c>
      <c r="BR155" s="3394">
        <v>-18.66</v>
      </c>
    </row>
    <row r="156" spans="67:70">
      <c r="BO156" s="3365" t="s">
        <v>2162</v>
      </c>
      <c r="BP156" s="3395">
        <v>29829.62</v>
      </c>
      <c r="BQ156" s="3396">
        <v>15497.74</v>
      </c>
      <c r="BR156" s="3396">
        <v>10475.66</v>
      </c>
    </row>
    <row r="157" spans="67:70">
      <c r="BO157" s="3360" t="s">
        <v>2161</v>
      </c>
      <c r="BP157" s="3393">
        <v>3149.64</v>
      </c>
      <c r="BQ157" s="3394">
        <v>1302.9000000000001</v>
      </c>
      <c r="BR157" s="3394">
        <v>2171</v>
      </c>
    </row>
    <row r="158" spans="67:70">
      <c r="BO158" s="3360" t="s">
        <v>2160</v>
      </c>
      <c r="BP158" s="3393">
        <v>16</v>
      </c>
      <c r="BQ158" s="3394">
        <v>0</v>
      </c>
      <c r="BR158" s="3394">
        <v>0</v>
      </c>
    </row>
    <row r="159" spans="67:70">
      <c r="BO159" s="3360" t="s">
        <v>2159</v>
      </c>
      <c r="BP159" s="3393">
        <v>15684.6</v>
      </c>
      <c r="BQ159" s="3394">
        <v>422.74</v>
      </c>
      <c r="BR159" s="3394">
        <v>-127.2</v>
      </c>
    </row>
    <row r="160" spans="67:70">
      <c r="BO160" s="3360" t="s">
        <v>2158</v>
      </c>
      <c r="BP160" s="3393">
        <v>695.55</v>
      </c>
      <c r="BQ160" s="3394">
        <v>5387.81</v>
      </c>
      <c r="BR160" s="3394">
        <v>3321.61</v>
      </c>
    </row>
    <row r="161" spans="67:70">
      <c r="BO161" s="3360" t="s">
        <v>2157</v>
      </c>
      <c r="BP161" s="3393">
        <v>118</v>
      </c>
      <c r="BQ161" s="3394">
        <v>876.84</v>
      </c>
      <c r="BR161" s="3394">
        <v>354.99</v>
      </c>
    </row>
    <row r="162" spans="67:70">
      <c r="BO162" s="3360" t="s">
        <v>2156</v>
      </c>
      <c r="BP162" s="3393">
        <v>9673.89</v>
      </c>
      <c r="BQ162" s="3394">
        <v>7150.87</v>
      </c>
      <c r="BR162" s="3394">
        <v>4633.54</v>
      </c>
    </row>
    <row r="163" spans="67:70">
      <c r="BO163" s="3360" t="s">
        <v>2155</v>
      </c>
      <c r="BP163" s="3393">
        <v>491.94</v>
      </c>
      <c r="BQ163" s="3394">
        <v>356.58</v>
      </c>
      <c r="BR163" s="3394">
        <v>121.72</v>
      </c>
    </row>
    <row r="164" spans="67:70">
      <c r="BO164" s="3369" t="s">
        <v>2154</v>
      </c>
      <c r="BP164" s="3391">
        <v>-9018.86</v>
      </c>
      <c r="BQ164" s="3392">
        <v>-9922.5300000000007</v>
      </c>
      <c r="BR164" s="3392">
        <v>-7138.03</v>
      </c>
    </row>
    <row r="165" spans="67:70" ht="16" thickBot="1">
      <c r="BO165" s="3370" t="s">
        <v>2153</v>
      </c>
      <c r="BP165" s="3391">
        <v>1936.3</v>
      </c>
      <c r="BQ165" s="3392">
        <v>-5304.91</v>
      </c>
      <c r="BR165" s="3392">
        <v>1777.6</v>
      </c>
    </row>
    <row r="166" spans="67:70">
      <c r="BP166" s="3331"/>
      <c r="BQ166" s="3331"/>
    </row>
    <row r="167" spans="67:70">
      <c r="BP167" s="3331"/>
      <c r="BQ167" s="3331"/>
    </row>
    <row r="168" spans="67:70">
      <c r="BP168" s="3331"/>
      <c r="BQ168" s="3331"/>
    </row>
    <row r="169" spans="67:70">
      <c r="BP169" s="3331"/>
      <c r="BQ169" s="3331"/>
    </row>
  </sheetData>
  <pageMargins left="0.75" right="0.75" top="1" bottom="1" header="0.5" footer="0.5"/>
  <pageSetup paperSize="9" orientation="portrait" horizontalDpi="4294967292" verticalDpi="4294967292"/>
  <drawing r:id="rId1"/>
  <legacyDrawing r:id="rId2"/>
  <extLst>
    <ext xmlns:mx="http://schemas.microsoft.com/office/mac/excel/2008/main" uri="{64002731-A6B0-56B0-2670-7721B7C09600}">
      <mx:PLV Mode="0" OnePage="0" WScale="0"/>
    </ext>
  </extLst>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BL42"/>
  <sheetViews>
    <sheetView workbookViewId="0">
      <pane xSplit="1" ySplit="5" topLeftCell="B6" activePane="bottomRight" state="frozen"/>
      <selection pane="topRight" activeCell="B1" sqref="B1"/>
      <selection pane="bottomLeft" activeCell="A5" sqref="A5"/>
      <selection pane="bottomRight" activeCell="BC18" sqref="A17:BC18"/>
    </sheetView>
  </sheetViews>
  <sheetFormatPr baseColWidth="10" defaultColWidth="10.83203125" defaultRowHeight="11" x14ac:dyDescent="0"/>
  <cols>
    <col min="1" max="5" width="10.83203125" style="2615"/>
    <col min="6" max="12" width="0" style="2615" hidden="1" customWidth="1"/>
    <col min="13" max="13" width="10.33203125" style="2615" hidden="1" customWidth="1"/>
    <col min="14" max="36" width="0" style="2615" hidden="1" customWidth="1"/>
    <col min="37" max="37" width="10.83203125" style="2615"/>
    <col min="38" max="38" width="13.33203125" style="2615" customWidth="1"/>
    <col min="39" max="41" width="10.83203125" style="2615"/>
    <col min="42" max="42" width="2.6640625" style="2615" customWidth="1"/>
    <col min="43" max="45" width="10.83203125" style="2615"/>
    <col min="46" max="46" width="1.1640625" style="2615" customWidth="1"/>
    <col min="47" max="49" width="10.83203125" style="2615"/>
    <col min="50" max="50" width="1.6640625" style="2615" customWidth="1"/>
    <col min="51" max="16384" width="10.83203125" style="2615"/>
  </cols>
  <sheetData>
    <row r="2" spans="1:64" ht="14" customHeight="1">
      <c r="B2" s="4678" t="s">
        <v>2561</v>
      </c>
      <c r="C2" s="3764" t="s">
        <v>2016</v>
      </c>
      <c r="D2" s="3764"/>
      <c r="E2" s="3764"/>
      <c r="F2" s="3765"/>
      <c r="G2" s="3771"/>
      <c r="H2" s="3771"/>
      <c r="I2" s="3771"/>
      <c r="J2" s="3771"/>
      <c r="X2" s="2657" t="s">
        <v>2562</v>
      </c>
      <c r="AN2" s="2656" t="s">
        <v>2016</v>
      </c>
      <c r="AR2" s="2656" t="s">
        <v>2016</v>
      </c>
      <c r="AV2" s="2648" t="s">
        <v>2016</v>
      </c>
      <c r="AZ2" s="2648" t="s">
        <v>2016</v>
      </c>
    </row>
    <row r="3" spans="1:64" ht="81" customHeight="1">
      <c r="B3" s="4679"/>
      <c r="C3" s="3772" t="s">
        <v>3015</v>
      </c>
      <c r="D3" s="3773" t="s">
        <v>3016</v>
      </c>
      <c r="E3" s="3773" t="s">
        <v>3017</v>
      </c>
      <c r="F3" s="3775" t="s">
        <v>2559</v>
      </c>
      <c r="G3" s="3775" t="s">
        <v>2558</v>
      </c>
      <c r="H3" s="3776" t="s">
        <v>2557</v>
      </c>
      <c r="I3" s="3761" t="s">
        <v>8420</v>
      </c>
      <c r="J3" s="3766" t="s">
        <v>3018</v>
      </c>
      <c r="K3" s="3761" t="s">
        <v>3019</v>
      </c>
      <c r="L3" s="3761" t="s">
        <v>3020</v>
      </c>
      <c r="M3" s="3830" t="s">
        <v>8419</v>
      </c>
      <c r="N3" s="3761"/>
      <c r="O3" s="3761"/>
      <c r="P3" s="3761" t="s">
        <v>3022</v>
      </c>
      <c r="Q3" s="3761"/>
      <c r="R3" s="3761" t="s">
        <v>3026</v>
      </c>
      <c r="S3" s="3761"/>
      <c r="T3" s="3761"/>
      <c r="U3" s="3761" t="s">
        <v>3024</v>
      </c>
      <c r="V3" s="3761"/>
      <c r="W3" s="3761"/>
      <c r="Y3" s="2655" t="s">
        <v>2561</v>
      </c>
      <c r="Z3" s="2653" t="s">
        <v>2560</v>
      </c>
      <c r="AA3" s="2654" t="s">
        <v>2559</v>
      </c>
      <c r="AB3" s="2654" t="s">
        <v>2558</v>
      </c>
      <c r="AC3" s="2647" t="s">
        <v>2557</v>
      </c>
      <c r="AD3" s="2653" t="s">
        <v>2556</v>
      </c>
      <c r="AE3" s="2652" t="s">
        <v>2555</v>
      </c>
      <c r="AF3" s="2652"/>
      <c r="AL3" s="2643" t="s">
        <v>2554</v>
      </c>
      <c r="AM3" s="2651" t="s">
        <v>2550</v>
      </c>
      <c r="AN3" s="2648" t="s">
        <v>2553</v>
      </c>
      <c r="AO3" s="2648" t="s">
        <v>2552</v>
      </c>
      <c r="AP3" s="2648"/>
      <c r="AQ3" s="2651" t="s">
        <v>2549</v>
      </c>
      <c r="AR3" s="2648" t="s">
        <v>2553</v>
      </c>
      <c r="AS3" s="2648" t="s">
        <v>2552</v>
      </c>
      <c r="AT3" s="2648"/>
      <c r="AU3" s="2651" t="s">
        <v>2548</v>
      </c>
      <c r="AV3" s="2648" t="s">
        <v>2553</v>
      </c>
      <c r="AW3" s="2648" t="s">
        <v>2552</v>
      </c>
      <c r="AX3" s="2648"/>
      <c r="AY3" s="2650" t="s">
        <v>2547</v>
      </c>
      <c r="AZ3" s="2648" t="s">
        <v>2553</v>
      </c>
      <c r="BA3" s="2648" t="s">
        <v>2552</v>
      </c>
      <c r="BB3" s="2648"/>
      <c r="BC3" s="2649" t="s">
        <v>2551</v>
      </c>
      <c r="BD3" s="2648" t="s">
        <v>2550</v>
      </c>
      <c r="BE3" s="2648" t="s">
        <v>2549</v>
      </c>
      <c r="BF3" s="2648" t="s">
        <v>2548</v>
      </c>
      <c r="BG3" s="2648" t="s">
        <v>2547</v>
      </c>
      <c r="BI3" s="2649" t="s">
        <v>1835</v>
      </c>
      <c r="BJ3" s="2648" t="s">
        <v>1836</v>
      </c>
    </row>
    <row r="4" spans="1:64" ht="31" customHeight="1">
      <c r="A4" s="2615" t="s">
        <v>1204</v>
      </c>
      <c r="B4" s="3762" t="s">
        <v>3014</v>
      </c>
      <c r="C4" s="3762" t="s">
        <v>3014</v>
      </c>
      <c r="D4" s="3762" t="s">
        <v>3014</v>
      </c>
      <c r="E4" s="3762" t="s">
        <v>3014</v>
      </c>
      <c r="F4" s="3767"/>
      <c r="G4" s="3762"/>
      <c r="H4" s="3762"/>
      <c r="I4" s="3762"/>
      <c r="J4" s="3767" t="s">
        <v>1326</v>
      </c>
      <c r="K4" s="3774" t="s">
        <v>1326</v>
      </c>
      <c r="L4" s="3774" t="s">
        <v>1326</v>
      </c>
      <c r="M4" s="3774"/>
      <c r="N4" s="3774"/>
      <c r="O4" s="3774"/>
      <c r="P4" s="3762" t="s">
        <v>1326</v>
      </c>
      <c r="Q4" s="3762"/>
      <c r="R4" s="3762"/>
      <c r="S4" s="3762"/>
      <c r="T4" s="3762"/>
      <c r="U4" s="3762" t="s">
        <v>2479</v>
      </c>
      <c r="V4" s="3762"/>
      <c r="W4" s="3762"/>
      <c r="Y4" s="2655"/>
      <c r="Z4" s="2653"/>
      <c r="AA4" s="2654"/>
      <c r="AB4" s="2654"/>
      <c r="AC4" s="2647"/>
      <c r="AD4" s="2653"/>
      <c r="AE4" s="2652"/>
      <c r="AF4" s="2652"/>
      <c r="AL4" s="2643"/>
      <c r="AM4" s="2645"/>
      <c r="AN4" s="2642"/>
      <c r="AO4" s="2642"/>
      <c r="AP4" s="2642"/>
      <c r="AQ4" s="2645"/>
      <c r="AR4" s="2642"/>
      <c r="AS4" s="2642"/>
      <c r="AT4" s="2642"/>
      <c r="AU4" s="2645"/>
      <c r="AV4" s="2642"/>
      <c r="AW4" s="2642"/>
      <c r="AX4" s="2642"/>
      <c r="AY4" s="2644"/>
      <c r="AZ4" s="2642"/>
      <c r="BA4" s="2642"/>
      <c r="BB4" s="2642"/>
      <c r="BC4" s="2643"/>
      <c r="BD4" s="2642"/>
      <c r="BE4" s="2642"/>
      <c r="BF4" s="2642"/>
      <c r="BG4" s="2642"/>
      <c r="BI4" s="2643"/>
      <c r="BJ4" s="2642"/>
    </row>
    <row r="5" spans="1:64" ht="30" customHeight="1">
      <c r="B5" s="3763" t="s">
        <v>3013</v>
      </c>
      <c r="C5" s="3763" t="s">
        <v>3013</v>
      </c>
      <c r="D5" s="3763" t="s">
        <v>3013</v>
      </c>
      <c r="E5" s="3763" t="s">
        <v>3013</v>
      </c>
      <c r="F5" s="3768"/>
      <c r="G5" s="3763"/>
      <c r="H5" s="3763"/>
      <c r="I5" s="3763"/>
      <c r="J5" s="3768" t="s">
        <v>3013</v>
      </c>
      <c r="K5" s="3763" t="s">
        <v>3013</v>
      </c>
      <c r="L5" s="3763" t="s">
        <v>3013</v>
      </c>
      <c r="M5" s="3763"/>
      <c r="N5" s="3763"/>
      <c r="O5" s="3763"/>
      <c r="P5" s="3784" t="s">
        <v>3023</v>
      </c>
      <c r="Q5" s="3784" t="s">
        <v>3025</v>
      </c>
      <c r="R5" s="3763"/>
      <c r="S5" s="3763"/>
      <c r="T5" s="3763"/>
      <c r="U5" s="3763"/>
      <c r="V5" s="3763"/>
      <c r="W5" s="3763"/>
      <c r="Y5" s="2647" t="s">
        <v>2546</v>
      </c>
      <c r="Z5" s="2647" t="s">
        <v>2546</v>
      </c>
      <c r="AA5" s="2647" t="s">
        <v>2546</v>
      </c>
      <c r="AB5" s="2647" t="s">
        <v>2546</v>
      </c>
      <c r="AC5" s="2647" t="s">
        <v>2546</v>
      </c>
      <c r="AD5" s="2647" t="s">
        <v>2546</v>
      </c>
      <c r="AL5" s="2646"/>
      <c r="AM5" s="2645"/>
      <c r="AN5" s="2642"/>
      <c r="AO5" s="2642"/>
      <c r="AP5" s="2642"/>
      <c r="AQ5" s="2645"/>
      <c r="AR5" s="2642"/>
      <c r="AS5" s="2642"/>
      <c r="AT5" s="2642"/>
      <c r="AU5" s="2645"/>
      <c r="AV5" s="2642"/>
      <c r="AW5" s="2642"/>
      <c r="AX5" s="2642"/>
      <c r="AY5" s="2644"/>
      <c r="AZ5" s="2642"/>
      <c r="BA5" s="2642"/>
      <c r="BB5" s="2642"/>
      <c r="BC5" s="2643"/>
      <c r="BD5" s="2642"/>
      <c r="BE5" s="2642"/>
      <c r="BF5" s="2642"/>
      <c r="BG5" s="2642"/>
      <c r="BI5" s="2643"/>
      <c r="BJ5" s="2642"/>
    </row>
    <row r="6" spans="1:64" ht="14" customHeight="1">
      <c r="A6" s="2615">
        <v>1990</v>
      </c>
      <c r="B6" s="3760">
        <v>222409.2</v>
      </c>
      <c r="C6" s="3760">
        <v>132304.20000000001</v>
      </c>
      <c r="D6" s="3760">
        <v>87899.5</v>
      </c>
      <c r="E6" s="3760">
        <v>347.2</v>
      </c>
      <c r="F6" s="3769"/>
      <c r="G6" s="3760"/>
      <c r="H6" s="3760"/>
      <c r="I6" s="3760"/>
      <c r="J6" s="3769"/>
      <c r="K6" s="3760"/>
      <c r="L6" s="3760"/>
      <c r="M6" s="3760"/>
      <c r="N6" s="3760"/>
      <c r="O6" s="3760"/>
      <c r="P6" s="3760"/>
      <c r="Q6" s="3760"/>
      <c r="R6" s="3760"/>
      <c r="S6" s="3760"/>
      <c r="T6" s="3760"/>
      <c r="U6" s="3760"/>
      <c r="V6" s="3760"/>
      <c r="W6" s="3760"/>
      <c r="Y6" s="2647"/>
      <c r="Z6" s="2647"/>
      <c r="AA6" s="2647"/>
      <c r="AB6" s="2647"/>
      <c r="AC6" s="2647"/>
      <c r="AD6" s="2647"/>
      <c r="AL6" s="2646"/>
      <c r="AM6" s="2645"/>
      <c r="AN6" s="2642"/>
      <c r="AO6" s="2642"/>
      <c r="AP6" s="2642"/>
      <c r="AQ6" s="2645"/>
      <c r="AR6" s="2642"/>
      <c r="AS6" s="2642"/>
      <c r="AT6" s="2642"/>
      <c r="AU6" s="2645"/>
      <c r="AV6" s="2642"/>
      <c r="AW6" s="2642"/>
      <c r="AX6" s="2642"/>
      <c r="AY6" s="2644"/>
      <c r="AZ6" s="2642"/>
      <c r="BA6" s="2642"/>
      <c r="BB6" s="2642"/>
      <c r="BC6" s="2643"/>
      <c r="BD6" s="2642"/>
      <c r="BE6" s="2642"/>
      <c r="BF6" s="2642"/>
      <c r="BG6" s="2642"/>
      <c r="BI6" s="2643"/>
      <c r="BJ6" s="2642"/>
    </row>
    <row r="7" spans="1:64" ht="14" customHeight="1">
      <c r="A7" s="2615">
        <v>1991</v>
      </c>
      <c r="B7" s="3760">
        <v>222407.9</v>
      </c>
      <c r="C7" s="3760">
        <v>132068.70000000001</v>
      </c>
      <c r="D7" s="3760">
        <v>86860.2</v>
      </c>
      <c r="E7" s="3760">
        <v>374.7</v>
      </c>
      <c r="F7" s="3769"/>
      <c r="G7" s="3760"/>
      <c r="H7" s="3760"/>
      <c r="I7" s="3760"/>
      <c r="J7" s="3769"/>
      <c r="K7" s="3760"/>
      <c r="L7" s="3760"/>
      <c r="M7" s="3760"/>
      <c r="N7" s="3760"/>
      <c r="O7" s="3760"/>
      <c r="P7" s="3760">
        <v>0.26</v>
      </c>
      <c r="Q7" s="1279">
        <f>P7/A0!B39</f>
        <v>0.20723736649131194</v>
      </c>
      <c r="R7" s="3760">
        <f>(P7*1/5)/3%</f>
        <v>1.7333333333333336</v>
      </c>
      <c r="S7" s="15">
        <f>R7/A0!B39</f>
        <v>1.3815824432754131</v>
      </c>
      <c r="T7" s="15"/>
      <c r="U7" s="3779"/>
      <c r="V7" s="3779"/>
      <c r="W7" s="3779"/>
      <c r="Y7" s="2633">
        <f>Y16</f>
        <v>221.2</v>
      </c>
      <c r="Z7" s="2632">
        <f>Y7*3%</f>
        <v>6.6359999999999992</v>
      </c>
      <c r="AD7" s="2632">
        <f t="shared" ref="AD7:AD18" si="0">Y7-Z7</f>
        <v>214.56399999999999</v>
      </c>
      <c r="AE7" s="2615">
        <v>871</v>
      </c>
      <c r="AG7" s="2660"/>
      <c r="AL7" s="2627"/>
      <c r="AM7" s="2641">
        <v>0.26</v>
      </c>
      <c r="AN7" s="2628">
        <v>0.105</v>
      </c>
      <c r="AO7" s="2628">
        <v>0.155</v>
      </c>
      <c r="AP7" s="2628"/>
      <c r="AQ7" s="2628">
        <v>0.17899999999999999</v>
      </c>
      <c r="AR7" s="2628">
        <v>6.8000000000000005E-2</v>
      </c>
      <c r="AS7" s="2628">
        <v>0.111</v>
      </c>
      <c r="AT7" s="2628"/>
      <c r="AU7" s="2628">
        <v>8.1000000000000003E-2</v>
      </c>
      <c r="AV7" s="2628">
        <v>3.6999999999999998E-2</v>
      </c>
      <c r="AW7" s="2628">
        <v>4.3999999999999997E-2</v>
      </c>
      <c r="AX7" s="2628"/>
      <c r="AY7" s="2640"/>
      <c r="AZ7" s="2640"/>
      <c r="BA7" s="2640"/>
      <c r="BB7" s="2640"/>
      <c r="BC7" s="2639"/>
      <c r="BD7" s="2628">
        <v>95.5</v>
      </c>
      <c r="BE7" s="2625">
        <v>91</v>
      </c>
      <c r="BF7" s="2628">
        <v>108.7</v>
      </c>
      <c r="BG7" s="2627"/>
    </row>
    <row r="8" spans="1:64" ht="14" customHeight="1">
      <c r="A8" s="2615">
        <v>1992</v>
      </c>
      <c r="B8" s="3760">
        <v>222486.3</v>
      </c>
      <c r="C8" s="3760">
        <v>132004.6</v>
      </c>
      <c r="D8" s="3760">
        <v>88081.1</v>
      </c>
      <c r="E8" s="3760">
        <v>393.4</v>
      </c>
      <c r="F8" s="3769"/>
      <c r="G8" s="3760"/>
      <c r="H8" s="3760"/>
      <c r="I8" s="3760"/>
      <c r="J8" s="3769"/>
      <c r="K8" s="3760"/>
      <c r="L8" s="3760"/>
      <c r="M8" s="3760"/>
      <c r="N8" s="3760"/>
      <c r="O8" s="3760"/>
      <c r="P8" s="3760">
        <v>2.7</v>
      </c>
      <c r="Q8" s="1279">
        <f>P8/A0!B40</f>
        <v>0.16681391598756928</v>
      </c>
      <c r="R8" s="3760">
        <f t="shared" ref="R8:R31" si="1">(P8*1/5)/3%</f>
        <v>18.000000000000004</v>
      </c>
      <c r="S8" s="15">
        <f>R8/A0!B40</f>
        <v>1.112092773250462</v>
      </c>
      <c r="T8" s="15"/>
      <c r="U8" s="3780"/>
      <c r="V8" s="3780"/>
      <c r="W8" s="3780"/>
      <c r="Y8" s="2633">
        <f t="shared" ref="Y8:Y15" si="2">$Y$7</f>
        <v>221.2</v>
      </c>
      <c r="Z8" s="2632">
        <f t="shared" ref="Z8:Z18" si="3">Z7+($Z$19-$Z$7)/12</f>
        <v>16.707999999999998</v>
      </c>
      <c r="AD8" s="2632">
        <f t="shared" si="0"/>
        <v>204.49199999999999</v>
      </c>
      <c r="AE8" s="2615">
        <v>871</v>
      </c>
      <c r="AG8" s="2660"/>
      <c r="AL8" s="2627"/>
      <c r="AM8" s="2620">
        <v>2.7</v>
      </c>
      <c r="AN8" s="2625">
        <v>1.3</v>
      </c>
      <c r="AO8" s="2625">
        <v>1.4</v>
      </c>
      <c r="AP8" s="2625"/>
      <c r="AQ8" s="2620">
        <v>1.8</v>
      </c>
      <c r="AR8" s="2625">
        <v>0.9</v>
      </c>
      <c r="AS8" s="2625">
        <v>0.9</v>
      </c>
      <c r="AT8" s="2625"/>
      <c r="AU8" s="2620">
        <v>0.9</v>
      </c>
      <c r="AV8" s="2625">
        <v>0.4</v>
      </c>
      <c r="AW8" s="2625">
        <v>0.5</v>
      </c>
      <c r="AX8" s="2625"/>
      <c r="AY8" s="2638">
        <v>0.03</v>
      </c>
      <c r="AZ8" s="2637">
        <v>0.02</v>
      </c>
      <c r="BA8" s="2637">
        <v>0.01</v>
      </c>
      <c r="BB8" s="2637"/>
      <c r="BC8" s="2636"/>
      <c r="BD8" s="2628">
        <v>90.6</v>
      </c>
      <c r="BE8" s="2628">
        <v>82.7</v>
      </c>
      <c r="BF8" s="2628">
        <v>108.1</v>
      </c>
      <c r="BG8" s="2620"/>
    </row>
    <row r="9" spans="1:64" ht="14" customHeight="1">
      <c r="A9" s="2615">
        <v>1993</v>
      </c>
      <c r="B9" s="3760">
        <v>222122</v>
      </c>
      <c r="C9" s="3760">
        <v>131587.29999999999</v>
      </c>
      <c r="D9" s="3760">
        <v>88248.8</v>
      </c>
      <c r="E9" s="3760">
        <v>481.2</v>
      </c>
      <c r="F9" s="3769"/>
      <c r="G9" s="3760"/>
      <c r="H9" s="3760"/>
      <c r="I9" s="3760"/>
      <c r="J9" s="3769"/>
      <c r="K9" s="3760"/>
      <c r="L9" s="3760"/>
      <c r="M9" s="3760"/>
      <c r="N9" s="3760"/>
      <c r="O9" s="3760"/>
      <c r="P9" s="3760">
        <v>22.4</v>
      </c>
      <c r="Q9" s="1279">
        <f>P9/A0!B41</f>
        <v>0.15651748593788214</v>
      </c>
      <c r="R9" s="3760">
        <f t="shared" si="1"/>
        <v>149.33333333333331</v>
      </c>
      <c r="S9" s="15">
        <f>R9/A0!B41</f>
        <v>1.0434499062525475</v>
      </c>
      <c r="T9" s="15"/>
      <c r="U9" s="3780"/>
      <c r="V9" s="3780"/>
      <c r="W9" s="3780"/>
      <c r="Y9" s="2633">
        <f t="shared" si="2"/>
        <v>221.2</v>
      </c>
      <c r="Z9" s="2632">
        <f t="shared" si="3"/>
        <v>26.78</v>
      </c>
      <c r="AD9" s="2632">
        <f t="shared" si="0"/>
        <v>194.42</v>
      </c>
      <c r="AE9" s="2615">
        <v>871</v>
      </c>
      <c r="AG9" s="2660"/>
      <c r="AL9" s="2627"/>
      <c r="AM9" s="2620">
        <v>22.4</v>
      </c>
      <c r="AN9" s="2625">
        <v>10.3</v>
      </c>
      <c r="AO9" s="2625">
        <v>12.1</v>
      </c>
      <c r="AP9" s="2625"/>
      <c r="AQ9" s="2620">
        <v>12.8</v>
      </c>
      <c r="AR9" s="2625">
        <v>5.6</v>
      </c>
      <c r="AS9" s="2625">
        <v>7.2</v>
      </c>
      <c r="AT9" s="2625"/>
      <c r="AU9" s="2620">
        <v>8.9</v>
      </c>
      <c r="AV9" s="2625">
        <v>4.2</v>
      </c>
      <c r="AW9" s="2625">
        <v>4.7</v>
      </c>
      <c r="AX9" s="2625"/>
      <c r="AY9" s="2625">
        <v>0.7</v>
      </c>
      <c r="AZ9" s="2625">
        <v>0.5</v>
      </c>
      <c r="BA9" s="2625">
        <v>0.2</v>
      </c>
      <c r="BB9" s="2625"/>
      <c r="BC9" s="2635"/>
      <c r="BD9" s="2628">
        <v>95.6</v>
      </c>
      <c r="BE9" s="2628">
        <v>90.9</v>
      </c>
      <c r="BF9" s="2628">
        <v>102.7</v>
      </c>
      <c r="BG9" s="2628">
        <v>166.7</v>
      </c>
    </row>
    <row r="10" spans="1:64" ht="14" customHeight="1">
      <c r="A10" s="2615">
        <v>1994</v>
      </c>
      <c r="B10" s="3760">
        <v>221794.6</v>
      </c>
      <c r="C10" s="3760">
        <v>130656.2</v>
      </c>
      <c r="D10" s="3760">
        <v>88012.4</v>
      </c>
      <c r="E10" s="3760">
        <v>1097.8</v>
      </c>
      <c r="F10" s="3769"/>
      <c r="G10" s="3760"/>
      <c r="H10" s="3760"/>
      <c r="I10" s="3760"/>
      <c r="J10" s="3769"/>
      <c r="K10" s="3760"/>
      <c r="L10" s="3760"/>
      <c r="M10" s="3760"/>
      <c r="N10" s="3760"/>
      <c r="O10" s="3760"/>
      <c r="P10" s="3760">
        <v>73.7</v>
      </c>
      <c r="Q10" s="1279">
        <f>P10/A0!B42</f>
        <v>0.15297123758204925</v>
      </c>
      <c r="R10" s="3760">
        <f t="shared" si="1"/>
        <v>491.33333333333337</v>
      </c>
      <c r="S10" s="15">
        <f>R10/A0!B42</f>
        <v>1.019808250546995</v>
      </c>
      <c r="T10" s="15"/>
      <c r="U10" s="3780"/>
      <c r="V10" s="3780"/>
      <c r="W10" s="3780"/>
      <c r="Y10" s="2633">
        <f t="shared" si="2"/>
        <v>221.2</v>
      </c>
      <c r="Z10" s="2632">
        <f t="shared" si="3"/>
        <v>36.852000000000004</v>
      </c>
      <c r="AD10" s="2632">
        <f t="shared" si="0"/>
        <v>184.34799999999998</v>
      </c>
      <c r="AE10" s="2615">
        <v>871</v>
      </c>
      <c r="AF10" s="2660"/>
      <c r="AG10" s="2660"/>
      <c r="AL10" s="2627"/>
      <c r="AM10" s="2620">
        <v>73.7</v>
      </c>
      <c r="AN10" s="2625">
        <v>37.9</v>
      </c>
      <c r="AO10" s="2625">
        <v>35.799999999999997</v>
      </c>
      <c r="AP10" s="2625"/>
      <c r="AQ10" s="2620">
        <v>40.200000000000003</v>
      </c>
      <c r="AR10" s="2625">
        <v>17.8</v>
      </c>
      <c r="AS10" s="2625">
        <v>22.4</v>
      </c>
      <c r="AT10" s="2625"/>
      <c r="AU10" s="2620">
        <v>32.299999999999997</v>
      </c>
      <c r="AV10" s="2625">
        <v>19.3</v>
      </c>
      <c r="AW10" s="2625">
        <v>13</v>
      </c>
      <c r="AX10" s="2625"/>
      <c r="AY10" s="2625">
        <v>1.2</v>
      </c>
      <c r="AZ10" s="2625">
        <v>0.8</v>
      </c>
      <c r="BA10" s="2625">
        <v>0.4</v>
      </c>
      <c r="BB10" s="2625"/>
      <c r="BC10" s="2635"/>
      <c r="BD10" s="2625">
        <v>88</v>
      </c>
      <c r="BE10" s="2628">
        <v>83.9</v>
      </c>
      <c r="BF10" s="2628">
        <v>95.3</v>
      </c>
      <c r="BG10" s="2628">
        <v>86.2</v>
      </c>
    </row>
    <row r="11" spans="1:64" ht="14" customHeight="1">
      <c r="A11" s="2615">
        <v>1995</v>
      </c>
      <c r="B11" s="3760">
        <v>221985.2</v>
      </c>
      <c r="C11" s="3760">
        <v>130197.6</v>
      </c>
      <c r="D11" s="3760">
        <v>88229.2</v>
      </c>
      <c r="E11" s="3760">
        <v>1456.4</v>
      </c>
      <c r="F11" s="3769"/>
      <c r="G11" s="3760"/>
      <c r="H11" s="3760"/>
      <c r="I11" s="3760"/>
      <c r="J11" s="3769"/>
      <c r="K11" s="3760"/>
      <c r="L11" s="3760"/>
      <c r="M11" s="3760"/>
      <c r="N11" s="3760"/>
      <c r="O11" s="3760"/>
      <c r="P11" s="3760">
        <v>203.9</v>
      </c>
      <c r="Q11" s="1279">
        <f>P11/A0!B43</f>
        <v>0.20410868071516317</v>
      </c>
      <c r="R11" s="3760">
        <f t="shared" si="1"/>
        <v>1359.3333333333335</v>
      </c>
      <c r="S11" s="15">
        <f>R11/A0!B43</f>
        <v>1.3607245381010877</v>
      </c>
      <c r="T11" s="15"/>
      <c r="U11" s="3780"/>
      <c r="V11" s="3780"/>
      <c r="W11" s="3780"/>
      <c r="Y11" s="2633">
        <f t="shared" si="2"/>
        <v>221.2</v>
      </c>
      <c r="Z11" s="2632">
        <f t="shared" si="3"/>
        <v>46.924000000000007</v>
      </c>
      <c r="AD11" s="2632">
        <f t="shared" si="0"/>
        <v>174.27599999999998</v>
      </c>
      <c r="AE11" s="2615">
        <v>871</v>
      </c>
      <c r="AF11" s="2660"/>
      <c r="AG11" s="2660">
        <f t="shared" ref="AG11:AG15" si="4">AF11*Z11/$Y11</f>
        <v>0</v>
      </c>
      <c r="AL11" s="2627"/>
      <c r="AM11" s="2620">
        <v>203.9</v>
      </c>
      <c r="AN11" s="2625">
        <v>108.3</v>
      </c>
      <c r="AO11" s="2625">
        <v>95.6</v>
      </c>
      <c r="AP11" s="2625"/>
      <c r="AQ11" s="2620">
        <v>102.3</v>
      </c>
      <c r="AR11" s="2625">
        <v>48.8</v>
      </c>
      <c r="AS11" s="2625">
        <v>53.5</v>
      </c>
      <c r="AT11" s="2625"/>
      <c r="AU11" s="2620">
        <v>97.6</v>
      </c>
      <c r="AV11" s="2625">
        <v>56.8</v>
      </c>
      <c r="AW11" s="2625">
        <v>40.799999999999997</v>
      </c>
      <c r="AX11" s="2625"/>
      <c r="AY11" s="2625">
        <v>4</v>
      </c>
      <c r="AZ11" s="2625">
        <v>2.7</v>
      </c>
      <c r="BA11" s="2625">
        <v>1.3</v>
      </c>
      <c r="BB11" s="2625"/>
      <c r="BC11" s="2635"/>
      <c r="BD11" s="2625">
        <v>92</v>
      </c>
      <c r="BE11" s="2628">
        <v>84.6</v>
      </c>
      <c r="BF11" s="2628">
        <v>103.4</v>
      </c>
      <c r="BG11" s="2628">
        <v>97.4</v>
      </c>
      <c r="BJ11" s="2618">
        <v>317</v>
      </c>
      <c r="BL11" s="2618">
        <v>3.3</v>
      </c>
    </row>
    <row r="12" spans="1:64" ht="14" customHeight="1">
      <c r="A12" s="2615">
        <v>1996</v>
      </c>
      <c r="B12" s="3760">
        <v>221634.2</v>
      </c>
      <c r="C12" s="3760">
        <v>128870.9</v>
      </c>
      <c r="D12" s="3760">
        <v>88783</v>
      </c>
      <c r="E12" s="3760">
        <v>2003.1</v>
      </c>
      <c r="F12" s="3769"/>
      <c r="G12" s="3760"/>
      <c r="H12" s="3760"/>
      <c r="I12" s="3760"/>
      <c r="J12" s="3769"/>
      <c r="K12" s="3760"/>
      <c r="L12" s="3760"/>
      <c r="M12" s="3760"/>
      <c r="N12" s="3760"/>
      <c r="O12" s="3760"/>
      <c r="P12" s="3760">
        <v>283.39999999999998</v>
      </c>
      <c r="Q12" s="1279">
        <f>P12/A0!B44</f>
        <v>0.17498975239108785</v>
      </c>
      <c r="R12" s="3760">
        <f t="shared" si="1"/>
        <v>1889.3333333333333</v>
      </c>
      <c r="S12" s="15">
        <f>R12/A0!B44</f>
        <v>1.1665983492739191</v>
      </c>
      <c r="T12" s="15"/>
      <c r="U12" s="3780"/>
      <c r="V12" s="3780"/>
      <c r="W12" s="3780"/>
      <c r="Y12" s="2633">
        <f t="shared" si="2"/>
        <v>221.2</v>
      </c>
      <c r="Z12" s="2632">
        <f t="shared" si="3"/>
        <v>56.996000000000009</v>
      </c>
      <c r="AD12" s="2632">
        <f t="shared" si="0"/>
        <v>164.20399999999998</v>
      </c>
      <c r="AE12" s="2615">
        <v>871</v>
      </c>
      <c r="AF12" s="2660">
        <f t="shared" ref="AF12:AF15" si="5">AF13/(BL12/100)</f>
        <v>467644.91308215447</v>
      </c>
      <c r="AG12" s="2660">
        <f t="shared" si="4"/>
        <v>120496.7878211143</v>
      </c>
      <c r="AH12" s="2660">
        <f t="shared" ref="AH12:AH16" si="6">AF12*AD12/$Y12</f>
        <v>347148.12526104023</v>
      </c>
      <c r="AJ12" s="15">
        <f>AF12/(A0!B44*1000)</f>
        <v>0.28875464907268178</v>
      </c>
      <c r="AL12" s="2627"/>
      <c r="AM12" s="2620">
        <v>283.39999999999998</v>
      </c>
      <c r="AN12" s="2625">
        <v>153.69999999999999</v>
      </c>
      <c r="AO12" s="2625">
        <v>129.69999999999999</v>
      </c>
      <c r="AP12" s="2625"/>
      <c r="AQ12" s="2625">
        <v>140</v>
      </c>
      <c r="AR12" s="2625">
        <v>73</v>
      </c>
      <c r="AS12" s="2625">
        <v>67</v>
      </c>
      <c r="AT12" s="2625"/>
      <c r="AU12" s="2620">
        <v>137.80000000000001</v>
      </c>
      <c r="AV12" s="2625">
        <v>77.099999999999994</v>
      </c>
      <c r="AW12" s="2625">
        <v>60.7</v>
      </c>
      <c r="AX12" s="2625"/>
      <c r="AY12" s="2625">
        <v>5.6</v>
      </c>
      <c r="AZ12" s="2625">
        <v>3.6</v>
      </c>
      <c r="BA12" s="2625">
        <v>2</v>
      </c>
      <c r="BB12" s="2625"/>
      <c r="BC12" s="2635"/>
      <c r="BD12" s="2628">
        <v>94.9</v>
      </c>
      <c r="BE12" s="2628">
        <v>89.9</v>
      </c>
      <c r="BF12" s="2628">
        <v>100.4</v>
      </c>
      <c r="BG12" s="2628">
        <v>95.2</v>
      </c>
      <c r="BJ12" s="2618">
        <v>612</v>
      </c>
      <c r="BL12" s="2618">
        <v>143.5</v>
      </c>
    </row>
    <row r="13" spans="1:64" ht="14" customHeight="1">
      <c r="A13" s="2615">
        <v>1997</v>
      </c>
      <c r="B13" s="3760">
        <v>221491.6</v>
      </c>
      <c r="C13" s="3760">
        <v>127822.8</v>
      </c>
      <c r="D13" s="3760">
        <v>89220.9</v>
      </c>
      <c r="E13" s="3760">
        <v>2501.9</v>
      </c>
      <c r="F13" s="3769"/>
      <c r="G13" s="3760"/>
      <c r="H13" s="3760"/>
      <c r="I13" s="3760"/>
      <c r="J13" s="3769"/>
      <c r="K13" s="3760"/>
      <c r="L13" s="3760"/>
      <c r="M13" s="3760"/>
      <c r="N13" s="3760"/>
      <c r="O13" s="3760"/>
      <c r="P13" s="3760">
        <v>303.2</v>
      </c>
      <c r="Q13" s="1279">
        <f>P13/A0!B45</f>
        <v>0.15833717176512377</v>
      </c>
      <c r="R13" s="3760">
        <f t="shared" si="1"/>
        <v>2021.3333333333335</v>
      </c>
      <c r="S13" s="15">
        <f>R13/A0!B45</f>
        <v>1.0555811451008252</v>
      </c>
      <c r="T13" s="15"/>
      <c r="U13" s="3780"/>
      <c r="V13" s="3780"/>
      <c r="W13" s="3780"/>
      <c r="Y13" s="2633">
        <f t="shared" si="2"/>
        <v>221.2</v>
      </c>
      <c r="Z13" s="2632">
        <f t="shared" si="3"/>
        <v>67.068000000000012</v>
      </c>
      <c r="AD13" s="2632">
        <f t="shared" si="0"/>
        <v>154.13199999999998</v>
      </c>
      <c r="AE13" s="2615">
        <v>871</v>
      </c>
      <c r="AF13" s="2660">
        <f t="shared" si="5"/>
        <v>671070.45027289167</v>
      </c>
      <c r="AG13" s="2660">
        <f t="shared" si="4"/>
        <v>203469.04592632147</v>
      </c>
      <c r="AH13" s="2660">
        <f t="shared" si="6"/>
        <v>467601.4043465702</v>
      </c>
      <c r="AJ13" s="15">
        <f>AF13/(A0!B45*1000)</f>
        <v>0.35044656052558643</v>
      </c>
      <c r="AL13" s="2627"/>
      <c r="AM13" s="2620">
        <v>303.2</v>
      </c>
      <c r="AN13" s="2625">
        <v>165.6</v>
      </c>
      <c r="AO13" s="2625">
        <v>137.6</v>
      </c>
      <c r="AP13" s="2625"/>
      <c r="AQ13" s="2620">
        <v>143.5</v>
      </c>
      <c r="AR13" s="2625">
        <v>80.8</v>
      </c>
      <c r="AS13" s="2625">
        <v>62.7</v>
      </c>
      <c r="AT13" s="2625"/>
      <c r="AU13" s="2620">
        <v>152.30000000000001</v>
      </c>
      <c r="AV13" s="2625">
        <v>79.7</v>
      </c>
      <c r="AW13" s="2625">
        <v>72.599999999999994</v>
      </c>
      <c r="AX13" s="2625"/>
      <c r="AY13" s="2625">
        <v>7.4</v>
      </c>
      <c r="AZ13" s="2625">
        <v>5.0999999999999996</v>
      </c>
      <c r="BA13" s="2625">
        <v>2.2999999999999998</v>
      </c>
      <c r="BB13" s="2625"/>
      <c r="BC13" s="2635"/>
      <c r="BD13" s="2628">
        <v>100.9</v>
      </c>
      <c r="BE13" s="2628">
        <v>102.5</v>
      </c>
      <c r="BF13" s="2625">
        <v>98</v>
      </c>
      <c r="BG13" s="2628">
        <v>126.3</v>
      </c>
      <c r="BJ13" s="2618">
        <v>593</v>
      </c>
      <c r="BL13" s="2618">
        <v>109.1</v>
      </c>
    </row>
    <row r="14" spans="1:64" ht="14" customHeight="1">
      <c r="A14" s="2615">
        <v>1998</v>
      </c>
      <c r="B14" s="3760">
        <v>221161.8</v>
      </c>
      <c r="C14" s="3760">
        <v>126488.6</v>
      </c>
      <c r="D14" s="3760">
        <v>89943.8</v>
      </c>
      <c r="E14" s="3760">
        <v>2874.6</v>
      </c>
      <c r="F14" s="3769"/>
      <c r="G14" s="3760"/>
      <c r="H14" s="3760"/>
      <c r="I14" s="3760"/>
      <c r="J14" s="3769"/>
      <c r="K14" s="3760"/>
      <c r="L14" s="3760"/>
      <c r="M14" s="3760"/>
      <c r="N14" s="3760"/>
      <c r="O14" s="3760"/>
      <c r="P14" s="3760">
        <v>298.39999999999998</v>
      </c>
      <c r="Q14" s="1279">
        <f>P14/A0!B46</f>
        <v>0.14110573053145317</v>
      </c>
      <c r="R14" s="3760">
        <f t="shared" si="1"/>
        <v>1989.3333333333333</v>
      </c>
      <c r="S14" s="15">
        <f>R14/A0!B46</f>
        <v>0.94070487020968796</v>
      </c>
      <c r="T14" s="15"/>
      <c r="U14" s="3780"/>
      <c r="V14" s="3780"/>
      <c r="W14" s="3780"/>
      <c r="Y14" s="2633">
        <f t="shared" si="2"/>
        <v>221.2</v>
      </c>
      <c r="Z14" s="2632">
        <f t="shared" si="3"/>
        <v>77.140000000000015</v>
      </c>
      <c r="AD14" s="2632">
        <f t="shared" si="0"/>
        <v>144.05999999999997</v>
      </c>
      <c r="AE14" s="2615">
        <v>871</v>
      </c>
      <c r="AF14" s="2660">
        <f t="shared" si="5"/>
        <v>732137.86124772485</v>
      </c>
      <c r="AG14" s="2660">
        <f t="shared" si="4"/>
        <v>255321.49465031424</v>
      </c>
      <c r="AH14" s="2660">
        <f t="shared" si="6"/>
        <v>476816.36659741058</v>
      </c>
      <c r="AJ14" s="15">
        <f>AF14/(A0!B46*1000)</f>
        <v>0.34620927533879331</v>
      </c>
      <c r="AL14" s="2627"/>
      <c r="AM14" s="2620">
        <v>298.39999999999998</v>
      </c>
      <c r="AN14" s="2625">
        <v>143.1</v>
      </c>
      <c r="AO14" s="2628">
        <v>155.30000000000001</v>
      </c>
      <c r="AP14" s="2628"/>
      <c r="AQ14" s="2620">
        <v>120.6</v>
      </c>
      <c r="AR14" s="2625">
        <v>57</v>
      </c>
      <c r="AS14" s="2628">
        <v>63.6</v>
      </c>
      <c r="AT14" s="2628"/>
      <c r="AU14" s="2620">
        <v>171.1</v>
      </c>
      <c r="AV14" s="2628">
        <v>82.3</v>
      </c>
      <c r="AW14" s="2628">
        <v>88.8</v>
      </c>
      <c r="AX14" s="2628"/>
      <c r="AY14" s="2628">
        <v>6.7</v>
      </c>
      <c r="AZ14" s="2628">
        <v>3.8</v>
      </c>
      <c r="BA14" s="2628">
        <v>2.9</v>
      </c>
      <c r="BB14" s="2628"/>
      <c r="BC14" s="2629"/>
      <c r="BD14" s="2628">
        <v>85.9</v>
      </c>
      <c r="BE14" s="2628">
        <v>78.5</v>
      </c>
      <c r="BF14" s="2625">
        <v>93.1</v>
      </c>
      <c r="BG14" s="2628">
        <v>80.400000000000006</v>
      </c>
      <c r="BJ14" s="2634">
        <v>533.1</v>
      </c>
      <c r="BL14" s="2618">
        <v>141.9</v>
      </c>
    </row>
    <row r="15" spans="1:64" ht="14" customHeight="1">
      <c r="A15" s="2615">
        <v>1999</v>
      </c>
      <c r="B15" s="3760">
        <v>221151.3</v>
      </c>
      <c r="C15" s="3760">
        <v>125331.9</v>
      </c>
      <c r="D15" s="3760">
        <v>90585.600000000006</v>
      </c>
      <c r="E15" s="3760">
        <v>3360.8</v>
      </c>
      <c r="F15" s="3769"/>
      <c r="G15" s="3760"/>
      <c r="H15" s="3760"/>
      <c r="I15" s="3760"/>
      <c r="J15" s="3769"/>
      <c r="K15" s="3760"/>
      <c r="L15" s="3760"/>
      <c r="M15" s="3760"/>
      <c r="N15" s="3760"/>
      <c r="O15" s="3760"/>
      <c r="P15" s="3760">
        <v>586</v>
      </c>
      <c r="Q15" s="1279">
        <f>P15/A0!B47</f>
        <v>0.14127703056318808</v>
      </c>
      <c r="R15" s="3760">
        <f t="shared" si="1"/>
        <v>3906.666666666667</v>
      </c>
      <c r="S15" s="15">
        <f>R15/A0!B47</f>
        <v>0.94184687042125403</v>
      </c>
      <c r="T15" s="15"/>
      <c r="U15" s="3781"/>
      <c r="V15" s="3781"/>
      <c r="W15" s="3781"/>
      <c r="Y15" s="2633">
        <f t="shared" si="2"/>
        <v>221.2</v>
      </c>
      <c r="Z15" s="2632">
        <f t="shared" si="3"/>
        <v>87.212000000000018</v>
      </c>
      <c r="AD15" s="2632">
        <f t="shared" si="0"/>
        <v>133.98799999999997</v>
      </c>
      <c r="AE15" s="2615">
        <v>871</v>
      </c>
      <c r="AF15" s="2660">
        <f t="shared" si="5"/>
        <v>1038903.6251105216</v>
      </c>
      <c r="AG15" s="2660">
        <f t="shared" si="4"/>
        <v>409606.07121672167</v>
      </c>
      <c r="AH15" s="2660">
        <f t="shared" si="6"/>
        <v>629297.55389380001</v>
      </c>
      <c r="AJ15" s="15">
        <f>AF15/(A0!B47*1000)</f>
        <v>0.25046624436338916</v>
      </c>
      <c r="AL15" s="2627"/>
      <c r="AM15" s="2622">
        <v>586</v>
      </c>
      <c r="AN15" s="2628">
        <v>307.10000000000002</v>
      </c>
      <c r="AO15" s="2628">
        <v>278.89999999999998</v>
      </c>
      <c r="AP15" s="2628"/>
      <c r="AQ15" s="2620">
        <v>249.8</v>
      </c>
      <c r="AR15" s="2628">
        <v>128.1</v>
      </c>
      <c r="AS15" s="2628">
        <v>121.7</v>
      </c>
      <c r="AT15" s="2628"/>
      <c r="AU15" s="2620">
        <v>320.8</v>
      </c>
      <c r="AV15" s="2628">
        <v>168.6</v>
      </c>
      <c r="AW15" s="2628">
        <v>152.19999999999999</v>
      </c>
      <c r="AX15" s="2628"/>
      <c r="AY15" s="2628">
        <v>15.4</v>
      </c>
      <c r="AZ15" s="2628">
        <v>10.4</v>
      </c>
      <c r="BA15" s="2625">
        <v>5</v>
      </c>
      <c r="BB15" s="2625"/>
      <c r="BC15" s="2629"/>
      <c r="BD15" s="2628">
        <v>103.8</v>
      </c>
      <c r="BE15" s="2628">
        <v>105.4</v>
      </c>
      <c r="BF15" s="2628">
        <v>102.3</v>
      </c>
      <c r="BG15" s="2628">
        <v>116.6</v>
      </c>
      <c r="BJ15" s="2618">
        <v>1390</v>
      </c>
      <c r="BL15" s="2618">
        <v>191.4</v>
      </c>
    </row>
    <row r="16" spans="1:64" ht="14">
      <c r="A16" s="2615">
        <v>2000</v>
      </c>
      <c r="B16" s="3760">
        <v>221088.8</v>
      </c>
      <c r="C16" s="3760">
        <v>124373.8</v>
      </c>
      <c r="D16" s="3760">
        <v>90923.4</v>
      </c>
      <c r="E16" s="3760">
        <v>3927.2</v>
      </c>
      <c r="F16" s="3769"/>
      <c r="G16" s="3760"/>
      <c r="H16" s="3760"/>
      <c r="I16" s="3760"/>
      <c r="J16" s="3770">
        <v>871500</v>
      </c>
      <c r="K16" s="2658">
        <v>219000</v>
      </c>
      <c r="L16" s="2658">
        <v>398200</v>
      </c>
      <c r="M16" s="2658"/>
      <c r="N16" s="2658"/>
      <c r="O16" s="2658"/>
      <c r="P16" s="3760">
        <v>742.4</v>
      </c>
      <c r="Q16" s="1279">
        <f>P16/A0!B48</f>
        <v>0.11390265523751306</v>
      </c>
      <c r="R16" s="3760">
        <f t="shared" si="1"/>
        <v>4949.333333333333</v>
      </c>
      <c r="S16" s="15">
        <f>R16/A0!B48</f>
        <v>0.7593510349167536</v>
      </c>
      <c r="T16" s="15"/>
      <c r="U16" s="3780"/>
      <c r="V16" s="3780"/>
      <c r="W16" s="3780"/>
      <c r="Y16" s="2615">
        <v>221.2</v>
      </c>
      <c r="Z16" s="2632">
        <f t="shared" si="3"/>
        <v>97.28400000000002</v>
      </c>
      <c r="AD16" s="2632">
        <f t="shared" si="0"/>
        <v>123.91599999999997</v>
      </c>
      <c r="AE16" s="2615">
        <v>871</v>
      </c>
      <c r="AF16" s="2660">
        <f>AF17/(BL16/100)</f>
        <v>1988461.5384615385</v>
      </c>
      <c r="AG16" s="2660">
        <f>AF16*Z16/$Y16</f>
        <v>874527.54207817523</v>
      </c>
      <c r="AH16" s="2660">
        <f t="shared" si="6"/>
        <v>1113933.9963833631</v>
      </c>
      <c r="AJ16" s="15">
        <f>AF16/(A0!B48*1000)</f>
        <v>0.30507953807710053</v>
      </c>
      <c r="AL16" s="2627"/>
      <c r="AM16" s="2620">
        <v>742.4</v>
      </c>
      <c r="AN16" s="2628">
        <v>394.7</v>
      </c>
      <c r="AO16" s="2628">
        <v>347.7</v>
      </c>
      <c r="AP16" s="2628"/>
      <c r="AQ16" s="2620">
        <v>335.6</v>
      </c>
      <c r="AR16" s="2625">
        <v>189</v>
      </c>
      <c r="AS16" s="2625">
        <v>146.6</v>
      </c>
      <c r="AT16" s="2625"/>
      <c r="AU16" s="2620">
        <v>383.2</v>
      </c>
      <c r="AV16" s="2628">
        <v>188.5</v>
      </c>
      <c r="AW16" s="2628">
        <v>194.7</v>
      </c>
      <c r="AX16" s="2628"/>
      <c r="AY16" s="2628">
        <v>23.6</v>
      </c>
      <c r="AZ16" s="2628">
        <v>17.2</v>
      </c>
      <c r="BA16" s="2628">
        <v>6.4</v>
      </c>
      <c r="BB16" s="2628"/>
      <c r="BC16" s="2629"/>
      <c r="BD16" s="2628">
        <v>106.2</v>
      </c>
      <c r="BE16" s="2628">
        <v>106.4</v>
      </c>
      <c r="BF16" s="2628">
        <v>105.3</v>
      </c>
      <c r="BG16" s="2628">
        <v>121.9</v>
      </c>
      <c r="BJ16" s="2618">
        <v>2113</v>
      </c>
      <c r="BL16" s="2618">
        <v>122.2</v>
      </c>
    </row>
    <row r="17" spans="1:64" ht="14">
      <c r="A17" s="2615">
        <v>2001</v>
      </c>
      <c r="B17" s="3760">
        <v>221003.6</v>
      </c>
      <c r="C17" s="3760">
        <v>123859.6</v>
      </c>
      <c r="D17" s="3760">
        <v>91143</v>
      </c>
      <c r="E17" s="3760">
        <v>4143.3</v>
      </c>
      <c r="F17" s="3769"/>
      <c r="G17" s="3760"/>
      <c r="H17" s="3760"/>
      <c r="I17" s="3760"/>
      <c r="J17" s="3770">
        <v>871500</v>
      </c>
      <c r="K17" s="2658"/>
      <c r="L17" s="2658"/>
      <c r="M17" s="2658"/>
      <c r="N17" s="2658"/>
      <c r="O17" s="2658"/>
      <c r="P17" s="3760">
        <v>918.2</v>
      </c>
      <c r="Q17" s="1279">
        <f>P17/A0!B49</f>
        <v>0.1134270555571697</v>
      </c>
      <c r="R17" s="3760">
        <f t="shared" si="1"/>
        <v>6121.3333333333339</v>
      </c>
      <c r="S17" s="15">
        <f>R17/A0!B49</f>
        <v>0.75618037038113139</v>
      </c>
      <c r="T17" s="15"/>
      <c r="U17" s="3780"/>
      <c r="V17" s="3780"/>
      <c r="W17" s="3780"/>
      <c r="Y17" s="2633">
        <f>Y16</f>
        <v>221.2</v>
      </c>
      <c r="Z17" s="2632">
        <f t="shared" si="3"/>
        <v>107.35600000000002</v>
      </c>
      <c r="AD17" s="2632">
        <f t="shared" si="0"/>
        <v>113.84399999999997</v>
      </c>
      <c r="AE17" s="2615">
        <v>871</v>
      </c>
      <c r="AF17" s="2658">
        <f>Y35</f>
        <v>2429900</v>
      </c>
      <c r="AG17" s="2658">
        <f>AF17*Z17/$Y17</f>
        <v>1179314.3960217002</v>
      </c>
      <c r="AH17" s="2658">
        <f>AF17*AD17/$Y17</f>
        <v>1250585.6039782998</v>
      </c>
      <c r="AJ17" s="15">
        <f>AF17/(A0!B49*1000)</f>
        <v>0.30017033576384955</v>
      </c>
      <c r="AL17" s="2627"/>
      <c r="AM17" s="2620">
        <v>918.2</v>
      </c>
      <c r="AN17" s="2628">
        <v>466.1</v>
      </c>
      <c r="AO17" s="2628">
        <v>452.1</v>
      </c>
      <c r="AP17" s="2628"/>
      <c r="AQ17" s="2620">
        <v>421.8</v>
      </c>
      <c r="AR17" s="2628">
        <v>224.4</v>
      </c>
      <c r="AS17" s="2628">
        <v>197.4</v>
      </c>
      <c r="AT17" s="2628"/>
      <c r="AU17" s="2620">
        <v>460.7</v>
      </c>
      <c r="AV17" s="2628">
        <v>214.6</v>
      </c>
      <c r="AW17" s="2628">
        <v>246.1</v>
      </c>
      <c r="AX17" s="2628"/>
      <c r="AY17" s="2628">
        <v>35.700000000000003</v>
      </c>
      <c r="AZ17" s="2628">
        <v>27.1</v>
      </c>
      <c r="BA17" s="2628">
        <v>8.6</v>
      </c>
      <c r="BB17" s="2628"/>
      <c r="BC17" s="2629"/>
      <c r="BD17" s="2628">
        <v>106.9</v>
      </c>
      <c r="BE17" s="2628">
        <v>111.1</v>
      </c>
      <c r="BF17" s="2628">
        <v>101.5</v>
      </c>
      <c r="BG17" s="2628">
        <v>136.30000000000001</v>
      </c>
      <c r="BJ17" s="2618">
        <v>2138</v>
      </c>
      <c r="BL17" s="2618">
        <v>117.5</v>
      </c>
    </row>
    <row r="18" spans="1:64" ht="14">
      <c r="A18" s="2615">
        <v>2002</v>
      </c>
      <c r="B18" s="3760">
        <v>220896.2</v>
      </c>
      <c r="C18" s="3760">
        <v>123464.4</v>
      </c>
      <c r="D18" s="3760">
        <v>91351.4</v>
      </c>
      <c r="E18" s="3760">
        <v>4245</v>
      </c>
      <c r="F18" s="3769"/>
      <c r="G18" s="3760"/>
      <c r="H18" s="3760"/>
      <c r="I18" s="3760"/>
      <c r="J18" s="3769"/>
      <c r="K18" s="2658"/>
      <c r="L18" s="2658"/>
      <c r="M18" s="2658"/>
      <c r="N18" s="2658"/>
      <c r="O18" s="2658"/>
      <c r="P18" s="3760">
        <v>968.2</v>
      </c>
      <c r="Q18" s="1279">
        <f>P18/A0!B50</f>
        <v>9.9018223466505836E-2</v>
      </c>
      <c r="R18" s="3760">
        <f t="shared" si="1"/>
        <v>6454.666666666667</v>
      </c>
      <c r="S18" s="15">
        <f>R18/A0!B50</f>
        <v>0.66012148977670559</v>
      </c>
      <c r="T18" s="15"/>
      <c r="U18" s="3780"/>
      <c r="V18" s="3780"/>
      <c r="W18" s="3780"/>
      <c r="Y18" s="2633">
        <f>Y19</f>
        <v>220.9</v>
      </c>
      <c r="Z18" s="2632">
        <f t="shared" si="3"/>
        <v>117.42800000000003</v>
      </c>
      <c r="AD18" s="2632">
        <f t="shared" si="0"/>
        <v>103.47199999999998</v>
      </c>
      <c r="AE18" s="2615">
        <v>871</v>
      </c>
      <c r="AF18" s="2660">
        <f>AF17*BL17/100</f>
        <v>2855132.5</v>
      </c>
      <c r="AG18" s="2660">
        <f>AF18*Z18/$Y18</f>
        <v>1517756.9000000004</v>
      </c>
      <c r="AH18" s="2660">
        <f>AF18*AD18/$Y18</f>
        <v>1337375.5999999999</v>
      </c>
      <c r="AJ18" s="15">
        <f>AF18/(A0!B50*1000)</f>
        <v>0.29199560825395937</v>
      </c>
      <c r="AL18" s="2627"/>
      <c r="AM18" s="2620">
        <v>968.2</v>
      </c>
      <c r="AN18" s="2628">
        <v>480.7</v>
      </c>
      <c r="AO18" s="2628">
        <v>487.5</v>
      </c>
      <c r="AP18" s="2628"/>
      <c r="AQ18" s="2620">
        <v>409.3</v>
      </c>
      <c r="AR18" s="2628">
        <v>197.5</v>
      </c>
      <c r="AS18" s="2628">
        <v>211.8</v>
      </c>
      <c r="AT18" s="2628"/>
      <c r="AU18" s="2620">
        <v>520.6</v>
      </c>
      <c r="AV18" s="2628">
        <v>255.3</v>
      </c>
      <c r="AW18" s="2628">
        <v>265.3</v>
      </c>
      <c r="AX18" s="2628"/>
      <c r="AY18" s="2628">
        <v>38.299999999999997</v>
      </c>
      <c r="AZ18" s="2628">
        <v>27.9</v>
      </c>
      <c r="BA18" s="2628">
        <v>10.4</v>
      </c>
      <c r="BB18" s="2628"/>
      <c r="BC18" s="2629"/>
      <c r="BD18" s="2628">
        <v>100.9</v>
      </c>
      <c r="BE18" s="2628">
        <v>101.8</v>
      </c>
      <c r="BF18" s="2628">
        <v>98.9</v>
      </c>
      <c r="BG18" s="2628">
        <v>116.7</v>
      </c>
      <c r="BJ18" s="2618">
        <v>1690</v>
      </c>
      <c r="BL18" s="2618">
        <v>98.1</v>
      </c>
    </row>
    <row r="19" spans="1:64" ht="14">
      <c r="A19" s="2615">
        <v>2003</v>
      </c>
      <c r="B19" s="3760">
        <v>220832.6</v>
      </c>
      <c r="C19" s="3760">
        <v>122558.39999999999</v>
      </c>
      <c r="D19" s="3760">
        <v>91903.6</v>
      </c>
      <c r="E19" s="3760">
        <v>4556.3</v>
      </c>
      <c r="F19" s="3765">
        <v>112.7</v>
      </c>
      <c r="G19" s="2615">
        <v>12.1</v>
      </c>
      <c r="H19" s="2615">
        <v>2.7</v>
      </c>
      <c r="I19" s="3760"/>
      <c r="J19" s="3769"/>
      <c r="K19" s="2658"/>
      <c r="L19" s="2658"/>
      <c r="M19" s="2658"/>
      <c r="N19" s="2658"/>
      <c r="O19" s="2658"/>
      <c r="P19" s="3760">
        <v>1076.4000000000001</v>
      </c>
      <c r="Q19" s="1279">
        <f>P19/A0!B51</f>
        <v>9.0853047986973301E-2</v>
      </c>
      <c r="R19" s="3760">
        <f t="shared" si="1"/>
        <v>7176.0000000000009</v>
      </c>
      <c r="S19" s="15">
        <f>R19/A0!B51</f>
        <v>0.60568698657982201</v>
      </c>
      <c r="T19" s="15"/>
      <c r="U19" s="3780"/>
      <c r="V19" s="3780"/>
      <c r="W19" s="3780"/>
      <c r="Y19" s="2615">
        <v>220.9</v>
      </c>
      <c r="Z19" s="2615">
        <v>127.5</v>
      </c>
      <c r="AA19" s="2615">
        <v>112.7</v>
      </c>
      <c r="AB19" s="2615">
        <v>12.1</v>
      </c>
      <c r="AC19" s="2615">
        <v>2.7</v>
      </c>
      <c r="AD19" s="2615">
        <v>93.4</v>
      </c>
      <c r="AE19" s="2615">
        <v>871</v>
      </c>
      <c r="AF19" s="2660">
        <f t="shared" ref="AF19:AF32" si="7">AF18*BL18/100</f>
        <v>2800884.9824999999</v>
      </c>
      <c r="AG19" s="2660">
        <f t="shared" ref="AG19:AG29" si="8">AF19*Z19/$Y19</f>
        <v>1616626.6875</v>
      </c>
      <c r="AH19" s="2660">
        <f t="shared" ref="AH19:AH32" si="9">AF19*AD19/$Y19</f>
        <v>1184258.2949999999</v>
      </c>
      <c r="AJ19" s="15">
        <f>AF19/(A0!B51*1000)</f>
        <v>0.23640741148370992</v>
      </c>
      <c r="AL19" s="2627"/>
      <c r="AM19" s="2620">
        <v>1076.4000000000001</v>
      </c>
      <c r="AN19" s="2628">
        <v>557.20000000000005</v>
      </c>
      <c r="AO19" s="2628">
        <v>519.20000000000005</v>
      </c>
      <c r="AP19" s="2628"/>
      <c r="AQ19" s="2620">
        <v>458.3</v>
      </c>
      <c r="AR19" s="2628">
        <v>235.7</v>
      </c>
      <c r="AS19" s="2628">
        <v>222.6</v>
      </c>
      <c r="AT19" s="2628"/>
      <c r="AU19" s="2620">
        <v>565.70000000000005</v>
      </c>
      <c r="AV19" s="2628">
        <v>281.60000000000002</v>
      </c>
      <c r="AW19" s="2628">
        <v>284.10000000000002</v>
      </c>
      <c r="AX19" s="2628"/>
      <c r="AY19" s="2628">
        <v>52.4</v>
      </c>
      <c r="AZ19" s="2628">
        <v>39.9</v>
      </c>
      <c r="BA19" s="2628">
        <v>12.5</v>
      </c>
      <c r="BB19" s="2628"/>
      <c r="BC19" s="2629"/>
      <c r="BD19" s="2628">
        <v>99.9</v>
      </c>
      <c r="BE19" s="2628">
        <v>96.1</v>
      </c>
      <c r="BF19" s="2628">
        <v>102.1</v>
      </c>
      <c r="BG19" s="2628">
        <v>110.9</v>
      </c>
      <c r="BJ19" s="2618">
        <v>2233</v>
      </c>
      <c r="BL19" s="2618">
        <v>124.7</v>
      </c>
    </row>
    <row r="20" spans="1:64" ht="14">
      <c r="A20" s="2615">
        <v>2004</v>
      </c>
      <c r="B20" s="3760">
        <v>220729.7</v>
      </c>
      <c r="C20" s="3760">
        <v>122146</v>
      </c>
      <c r="D20" s="3760">
        <v>92023.7</v>
      </c>
      <c r="E20" s="3760">
        <v>4750.2</v>
      </c>
      <c r="F20" s="3769"/>
      <c r="G20" s="3760"/>
      <c r="H20" s="3760"/>
      <c r="I20" s="3760"/>
      <c r="J20" s="3769"/>
      <c r="K20" s="2658"/>
      <c r="L20" s="2658"/>
      <c r="M20" s="2658"/>
      <c r="N20" s="2658"/>
      <c r="O20" s="2658"/>
      <c r="P20" s="3760">
        <v>1253.2</v>
      </c>
      <c r="Q20" s="1279">
        <f>P20/A0!B52</f>
        <v>8.0540773010899055E-2</v>
      </c>
      <c r="R20" s="3760">
        <f t="shared" si="1"/>
        <v>8354.6666666666679</v>
      </c>
      <c r="S20" s="15">
        <f>R20/A0!B52</f>
        <v>0.53693848673932709</v>
      </c>
      <c r="T20" s="15"/>
      <c r="U20" s="3780"/>
      <c r="V20" s="3780"/>
      <c r="W20" s="3780"/>
      <c r="Y20" s="2633">
        <v>221</v>
      </c>
      <c r="Z20" s="2632">
        <f>Z19+($Z$31-$Z$19)/12</f>
        <v>129.76666666666665</v>
      </c>
      <c r="AD20" s="2632">
        <f>Y20-Z20</f>
        <v>91.233333333333348</v>
      </c>
      <c r="AE20" s="2615">
        <v>871</v>
      </c>
      <c r="AF20" s="2660">
        <f t="shared" si="7"/>
        <v>3492703.5731774997</v>
      </c>
      <c r="AG20" s="2660">
        <f t="shared" si="8"/>
        <v>2050843.8929683263</v>
      </c>
      <c r="AH20" s="2660">
        <f t="shared" si="9"/>
        <v>1441859.6802091731</v>
      </c>
      <c r="AJ20" s="15">
        <f>AF20/(A0!B52*1000)</f>
        <v>0.22446939489438639</v>
      </c>
      <c r="AL20" s="2627"/>
      <c r="AM20" s="2620">
        <v>1253.2</v>
      </c>
      <c r="AN20" s="2628">
        <v>650.6</v>
      </c>
      <c r="AO20" s="2628">
        <v>602.6</v>
      </c>
      <c r="AP20" s="2628"/>
      <c r="AQ20" s="2620">
        <v>573.5</v>
      </c>
      <c r="AR20" s="2628">
        <v>307.2</v>
      </c>
      <c r="AS20" s="2628">
        <v>266.3</v>
      </c>
      <c r="AT20" s="2628"/>
      <c r="AU20" s="2620">
        <v>600.70000000000005</v>
      </c>
      <c r="AV20" s="2625">
        <v>280</v>
      </c>
      <c r="AW20" s="2628">
        <v>320.7</v>
      </c>
      <c r="AX20" s="2628"/>
      <c r="AY20" s="2625">
        <v>79</v>
      </c>
      <c r="AZ20" s="2628">
        <v>63.4</v>
      </c>
      <c r="BA20" s="2628">
        <v>15.6</v>
      </c>
      <c r="BB20" s="2628"/>
      <c r="BC20" s="2629"/>
      <c r="BD20" s="2628">
        <v>102.4</v>
      </c>
      <c r="BE20" s="2628">
        <v>104.9</v>
      </c>
      <c r="BF20" s="2628">
        <v>97.8</v>
      </c>
      <c r="BG20" s="2628">
        <v>130.9</v>
      </c>
      <c r="BJ20" s="2618">
        <v>3060</v>
      </c>
      <c r="BL20" s="2618">
        <v>117.7</v>
      </c>
    </row>
    <row r="21" spans="1:64" ht="14">
      <c r="A21" s="2615">
        <v>2005</v>
      </c>
      <c r="B21" s="3760">
        <v>220679</v>
      </c>
      <c r="C21" s="3760">
        <v>121780.9</v>
      </c>
      <c r="D21" s="3760">
        <v>92098.8</v>
      </c>
      <c r="E21" s="3760">
        <v>4998.8999999999996</v>
      </c>
      <c r="F21" s="3769"/>
      <c r="G21" s="3760"/>
      <c r="H21" s="3760"/>
      <c r="I21" s="3760"/>
      <c r="J21" s="3770">
        <v>870600</v>
      </c>
      <c r="K21" s="2658">
        <v>225000</v>
      </c>
      <c r="L21" s="2658">
        <v>393400</v>
      </c>
      <c r="M21" s="2658"/>
      <c r="N21" s="2658"/>
      <c r="O21" s="2658"/>
      <c r="P21" s="3760">
        <v>1380.9</v>
      </c>
      <c r="Q21" s="1279">
        <f>P21/A0!B53</f>
        <v>6.9808634949752965E-2</v>
      </c>
      <c r="R21" s="3760">
        <f t="shared" si="1"/>
        <v>9206</v>
      </c>
      <c r="S21" s="15">
        <f>R21/A0!B53</f>
        <v>0.46539089966501973</v>
      </c>
      <c r="T21" s="15"/>
      <c r="U21" s="3780"/>
      <c r="V21" s="3780"/>
      <c r="W21" s="3780"/>
      <c r="Y21" s="2633">
        <v>221</v>
      </c>
      <c r="Z21" s="2632">
        <f>Z20+($Z$31-$Z$19)/12</f>
        <v>132.0333333333333</v>
      </c>
      <c r="AD21" s="2632">
        <f t="shared" ref="AD21:AD32" si="10">Y21-Z21</f>
        <v>88.966666666666697</v>
      </c>
      <c r="AE21" s="2615">
        <v>871</v>
      </c>
      <c r="AF21" s="2660">
        <f t="shared" si="7"/>
        <v>4110912.1056299172</v>
      </c>
      <c r="AG21" s="2660">
        <f t="shared" si="8"/>
        <v>2456006.4631071035</v>
      </c>
      <c r="AH21" s="2660">
        <f t="shared" si="9"/>
        <v>1654905.6425228135</v>
      </c>
      <c r="AJ21" s="15">
        <f>AF21/(A0!B53*1000)</f>
        <v>0.20781893148847794</v>
      </c>
      <c r="AL21" s="2627"/>
      <c r="AM21" s="2620">
        <v>1380.9</v>
      </c>
      <c r="AN21" s="2628">
        <v>669.8</v>
      </c>
      <c r="AO21" s="2628">
        <v>711.1</v>
      </c>
      <c r="AP21" s="2628"/>
      <c r="AQ21" s="2620">
        <v>615.6</v>
      </c>
      <c r="AR21" s="2628">
        <v>294.39999999999998</v>
      </c>
      <c r="AS21" s="2628">
        <v>321.2</v>
      </c>
      <c r="AT21" s="2628"/>
      <c r="AU21" s="2625">
        <v>681</v>
      </c>
      <c r="AV21" s="2628">
        <v>311.39999999999998</v>
      </c>
      <c r="AW21" s="2628">
        <v>369.6</v>
      </c>
      <c r="AX21" s="2628"/>
      <c r="AY21" s="2628">
        <v>84.3</v>
      </c>
      <c r="AZ21" s="2625">
        <v>64</v>
      </c>
      <c r="BA21" s="2628">
        <v>20.3</v>
      </c>
      <c r="BB21" s="2628"/>
      <c r="BC21" s="2629"/>
      <c r="BD21" s="2628">
        <v>101.6</v>
      </c>
      <c r="BE21" s="2628">
        <v>103.1</v>
      </c>
      <c r="BF21" s="2628">
        <v>98.9</v>
      </c>
      <c r="BG21" s="2628">
        <v>110.5</v>
      </c>
      <c r="BJ21" s="2618">
        <v>2519</v>
      </c>
      <c r="BL21" s="2618">
        <v>103</v>
      </c>
    </row>
    <row r="22" spans="1:64" ht="14">
      <c r="A22" s="2615">
        <v>2006</v>
      </c>
      <c r="B22" s="3760">
        <v>220632.7</v>
      </c>
      <c r="C22" s="3760">
        <v>121573.9</v>
      </c>
      <c r="D22" s="3760">
        <v>92117.1</v>
      </c>
      <c r="E22" s="3760">
        <v>5144.3</v>
      </c>
      <c r="F22" s="3769"/>
      <c r="G22" s="3760"/>
      <c r="H22" s="3760"/>
      <c r="I22" s="3760"/>
      <c r="J22" s="3770">
        <v>870600</v>
      </c>
      <c r="K22" s="2658"/>
      <c r="L22" s="2658"/>
      <c r="M22" s="2658"/>
      <c r="N22" s="2658"/>
      <c r="O22" s="2658"/>
      <c r="P22" s="3760">
        <v>1570.6</v>
      </c>
      <c r="Q22" s="1279">
        <f>P22/A0!B54</f>
        <v>6.3456182535538114E-2</v>
      </c>
      <c r="R22" s="3760">
        <f t="shared" si="1"/>
        <v>10470.666666666668</v>
      </c>
      <c r="S22" s="15">
        <f>R22/A0!B54</f>
        <v>0.42304121690358748</v>
      </c>
      <c r="T22" s="15"/>
      <c r="U22" s="3780"/>
      <c r="V22" s="3780"/>
      <c r="W22" s="3780"/>
      <c r="Y22" s="2633">
        <v>221</v>
      </c>
      <c r="Z22" s="2632">
        <f t="shared" ref="Z22:Z30" si="11">Z21+($Z$31-$Z$19)/12</f>
        <v>134.29999999999995</v>
      </c>
      <c r="AD22" s="2632">
        <f t="shared" si="10"/>
        <v>86.700000000000045</v>
      </c>
      <c r="AE22" s="2615">
        <v>871</v>
      </c>
      <c r="AF22" s="2660">
        <f t="shared" si="7"/>
        <v>4234239.4687988153</v>
      </c>
      <c r="AG22" s="2660">
        <f t="shared" si="8"/>
        <v>2573114.7541162022</v>
      </c>
      <c r="AH22" s="2660">
        <f t="shared" si="9"/>
        <v>1661124.714682613</v>
      </c>
      <c r="AJ22" s="15">
        <f>AF22/(A0!B54*1000)</f>
        <v>0.17107390336895298</v>
      </c>
      <c r="AL22" s="2627"/>
      <c r="AM22" s="2620">
        <v>1570.6</v>
      </c>
      <c r="AN22" s="2628">
        <v>764.8</v>
      </c>
      <c r="AO22" s="2628">
        <v>805.8</v>
      </c>
      <c r="AP22" s="2628"/>
      <c r="AQ22" s="2620">
        <v>704.5</v>
      </c>
      <c r="AR22" s="2628">
        <v>343.9</v>
      </c>
      <c r="AS22" s="2628">
        <v>360.6</v>
      </c>
      <c r="AT22" s="2628"/>
      <c r="AU22" s="2620">
        <v>754.8</v>
      </c>
      <c r="AV22" s="2628">
        <v>336.2</v>
      </c>
      <c r="AW22" s="2628">
        <v>418.6</v>
      </c>
      <c r="AX22" s="2628"/>
      <c r="AY22" s="2628">
        <v>111.3</v>
      </c>
      <c r="AZ22" s="2628">
        <v>84.7</v>
      </c>
      <c r="BA22" s="2628">
        <v>26.6</v>
      </c>
      <c r="BB22" s="2628"/>
      <c r="BC22" s="2629"/>
      <c r="BD22" s="2625">
        <v>103</v>
      </c>
      <c r="BE22" s="2628">
        <v>104.3</v>
      </c>
      <c r="BF22" s="2628">
        <v>100.2</v>
      </c>
      <c r="BG22" s="2628">
        <v>117.4</v>
      </c>
      <c r="BJ22" s="2618">
        <v>3008</v>
      </c>
      <c r="BL22" s="2618">
        <v>110.4</v>
      </c>
    </row>
    <row r="23" spans="1:64" ht="14">
      <c r="A23" s="2615">
        <v>2007</v>
      </c>
      <c r="B23" s="3760">
        <v>220567.9</v>
      </c>
      <c r="C23" s="3760">
        <v>121573.5</v>
      </c>
      <c r="D23" s="3760">
        <v>92094.5</v>
      </c>
      <c r="E23" s="3760">
        <v>5105.7</v>
      </c>
      <c r="F23" s="3769"/>
      <c r="G23" s="3760"/>
      <c r="H23" s="3760"/>
      <c r="I23" s="3760"/>
      <c r="J23" s="3769"/>
      <c r="K23" s="2658"/>
      <c r="L23" s="2658"/>
      <c r="M23" s="2658"/>
      <c r="N23" s="2658"/>
      <c r="O23" s="2658"/>
      <c r="P23" s="3760">
        <v>1931.6</v>
      </c>
      <c r="Q23" s="1279">
        <f>P23/A0!B55</f>
        <v>6.2623478155867052E-2</v>
      </c>
      <c r="R23" s="3760">
        <f t="shared" si="1"/>
        <v>12877.333333333334</v>
      </c>
      <c r="S23" s="15">
        <f>R23/A0!B55</f>
        <v>0.41748985437244707</v>
      </c>
      <c r="T23" s="15"/>
      <c r="U23" s="3780"/>
      <c r="V23" s="3780"/>
      <c r="W23" s="3780"/>
      <c r="Y23" s="2633">
        <v>221</v>
      </c>
      <c r="Z23" s="2632">
        <f t="shared" si="11"/>
        <v>136.56666666666661</v>
      </c>
      <c r="AD23" s="2632">
        <f t="shared" si="10"/>
        <v>84.433333333333394</v>
      </c>
      <c r="AE23" s="2615">
        <v>871</v>
      </c>
      <c r="AF23" s="2660">
        <f t="shared" si="7"/>
        <v>4674600.3735538926</v>
      </c>
      <c r="AG23" s="2660">
        <f t="shared" si="8"/>
        <v>2888663.3077602247</v>
      </c>
      <c r="AH23" s="2660">
        <f t="shared" si="9"/>
        <v>1785937.0657936679</v>
      </c>
      <c r="AJ23" s="15">
        <f>AF23/(A0!B55*1000)</f>
        <v>0.15155297907468429</v>
      </c>
      <c r="AL23" s="2627"/>
      <c r="AM23" s="2620">
        <v>1931.6</v>
      </c>
      <c r="AN23" s="2628">
        <v>1002.4</v>
      </c>
      <c r="AO23" s="2628">
        <v>929.2</v>
      </c>
      <c r="AP23" s="2628"/>
      <c r="AQ23" s="2620">
        <v>918.5</v>
      </c>
      <c r="AR23" s="2628">
        <v>490.4</v>
      </c>
      <c r="AS23" s="2628">
        <v>428.1</v>
      </c>
      <c r="AT23" s="2628"/>
      <c r="AU23" s="2620">
        <v>856.6</v>
      </c>
      <c r="AV23" s="2628">
        <v>388.5</v>
      </c>
      <c r="AW23" s="2628">
        <v>468.1</v>
      </c>
      <c r="AX23" s="2628"/>
      <c r="AY23" s="2628">
        <v>156.5</v>
      </c>
      <c r="AZ23" s="2628">
        <v>123.5</v>
      </c>
      <c r="BA23" s="2631">
        <v>33</v>
      </c>
      <c r="BB23" s="2631"/>
      <c r="BC23" s="2629"/>
      <c r="BD23" s="2628">
        <v>103.3</v>
      </c>
      <c r="BE23" s="2628">
        <v>104.9</v>
      </c>
      <c r="BF23" s="2628">
        <v>101.6</v>
      </c>
      <c r="BG23" s="2628">
        <v>105.2</v>
      </c>
      <c r="BJ23" s="2630">
        <v>4549</v>
      </c>
      <c r="BL23" s="2618">
        <v>130.19999999999999</v>
      </c>
    </row>
    <row r="24" spans="1:64" ht="14">
      <c r="A24" s="2615">
        <v>2008</v>
      </c>
      <c r="B24" s="3760">
        <v>220491.6</v>
      </c>
      <c r="C24" s="3760">
        <v>121648.9</v>
      </c>
      <c r="D24" s="3760">
        <v>92052</v>
      </c>
      <c r="E24" s="3760">
        <v>4998</v>
      </c>
      <c r="F24" s="3769"/>
      <c r="G24" s="3760"/>
      <c r="H24" s="3760"/>
      <c r="I24" s="3760"/>
      <c r="J24" s="3769"/>
      <c r="K24" s="2658"/>
      <c r="L24" s="2658"/>
      <c r="M24" s="2658"/>
      <c r="N24" s="2658"/>
      <c r="O24" s="2658"/>
      <c r="P24" s="3760">
        <v>2461.4</v>
      </c>
      <c r="Q24" s="1279">
        <f>P24/A0!B56</f>
        <v>6.4651999981238398E-2</v>
      </c>
      <c r="R24" s="3760">
        <f t="shared" si="1"/>
        <v>16409.333333333336</v>
      </c>
      <c r="S24" s="15">
        <f>R24/A0!B56</f>
        <v>0.43101333320825602</v>
      </c>
      <c r="T24" s="15"/>
      <c r="U24" s="3780"/>
      <c r="V24" s="3780"/>
      <c r="W24" s="3780"/>
      <c r="Y24" s="2633">
        <v>221</v>
      </c>
      <c r="Z24" s="2632">
        <f t="shared" si="11"/>
        <v>138.83333333333326</v>
      </c>
      <c r="AD24" s="2632">
        <f t="shared" si="10"/>
        <v>82.166666666666742</v>
      </c>
      <c r="AE24" s="2615">
        <v>871</v>
      </c>
      <c r="AF24" s="2660">
        <f t="shared" si="7"/>
        <v>6086329.6863671672</v>
      </c>
      <c r="AG24" s="2660">
        <f t="shared" si="8"/>
        <v>3823463.5209229616</v>
      </c>
      <c r="AH24" s="2660">
        <f t="shared" si="9"/>
        <v>2262866.165444205</v>
      </c>
      <c r="AJ24" s="15">
        <f>AF24/(A0!B56*1000)</f>
        <v>0.15986568081937955</v>
      </c>
      <c r="AL24" s="2627"/>
      <c r="AM24" s="2620">
        <v>2461.4</v>
      </c>
      <c r="AN24" s="2628">
        <v>1306.4000000000001</v>
      </c>
      <c r="AO24" s="2625">
        <v>1155</v>
      </c>
      <c r="AP24" s="2625"/>
      <c r="AQ24" s="2620">
        <v>1183.7</v>
      </c>
      <c r="AR24" s="2628">
        <v>637.6</v>
      </c>
      <c r="AS24" s="2628">
        <v>546.1</v>
      </c>
      <c r="AT24" s="2628"/>
      <c r="AU24" s="2620">
        <v>1068.5</v>
      </c>
      <c r="AV24" s="2628">
        <v>501.5</v>
      </c>
      <c r="AW24" s="2625">
        <v>567</v>
      </c>
      <c r="AX24" s="2625"/>
      <c r="AY24" s="2628">
        <v>209.2</v>
      </c>
      <c r="AZ24" s="2628">
        <v>167.3</v>
      </c>
      <c r="BA24" s="2628">
        <v>41.9</v>
      </c>
      <c r="BB24" s="2628"/>
      <c r="BC24" s="2629"/>
      <c r="BD24" s="2628">
        <v>110.8</v>
      </c>
      <c r="BE24" s="2628">
        <v>116.2</v>
      </c>
      <c r="BF24" s="2628">
        <v>102.1</v>
      </c>
      <c r="BG24" s="2628">
        <v>127.8</v>
      </c>
      <c r="BJ24" s="1302">
        <v>5036</v>
      </c>
      <c r="BL24" s="2618">
        <v>102.5</v>
      </c>
    </row>
    <row r="25" spans="1:64" ht="14">
      <c r="A25" s="2615">
        <v>2009</v>
      </c>
      <c r="B25" s="3760">
        <v>220461.6</v>
      </c>
      <c r="C25" s="3760">
        <v>121648.7</v>
      </c>
      <c r="D25" s="3760">
        <v>92053</v>
      </c>
      <c r="E25" s="3760">
        <v>4965.2</v>
      </c>
      <c r="F25" s="3769"/>
      <c r="G25" s="3760"/>
      <c r="H25" s="3760"/>
      <c r="I25" s="3760"/>
      <c r="J25" s="3770">
        <v>870800</v>
      </c>
      <c r="K25" s="2658"/>
      <c r="L25" s="2658"/>
      <c r="M25" s="2658"/>
      <c r="N25" s="2658"/>
      <c r="O25" s="2658"/>
      <c r="P25" s="3760">
        <v>2515.9</v>
      </c>
      <c r="Q25" s="1279">
        <f>P25/A0!B57</f>
        <v>7.1240355046416307E-2</v>
      </c>
      <c r="R25" s="3760">
        <f t="shared" si="1"/>
        <v>16772.666666666668</v>
      </c>
      <c r="S25" s="15">
        <f>R25/A0!B57</f>
        <v>0.4749357003094421</v>
      </c>
      <c r="T25" s="15"/>
      <c r="U25" s="3780"/>
      <c r="V25" s="3780"/>
      <c r="W25" s="3780"/>
      <c r="Y25" s="2633">
        <v>221</v>
      </c>
      <c r="Z25" s="2632">
        <f t="shared" si="11"/>
        <v>141.09999999999991</v>
      </c>
      <c r="AD25" s="2632">
        <f t="shared" si="10"/>
        <v>79.900000000000091</v>
      </c>
      <c r="AE25" s="2615">
        <v>871</v>
      </c>
      <c r="AF25" s="2660">
        <f t="shared" si="7"/>
        <v>6238487.9285263466</v>
      </c>
      <c r="AG25" s="2660">
        <f t="shared" si="8"/>
        <v>3983034.6005206648</v>
      </c>
      <c r="AH25" s="2660">
        <f t="shared" si="9"/>
        <v>2255453.3280056817</v>
      </c>
      <c r="AJ25" s="15">
        <f>AF25/(A0!B57*1000)</f>
        <v>0.17664934813824043</v>
      </c>
      <c r="AL25" s="2627"/>
      <c r="AM25" s="2620">
        <v>2515.9</v>
      </c>
      <c r="AN25" s="2620">
        <v>1238.9000000000001</v>
      </c>
      <c r="AO25" s="2622">
        <v>1277</v>
      </c>
      <c r="AP25" s="2622"/>
      <c r="AQ25" s="2620">
        <v>1141.5</v>
      </c>
      <c r="AR25" s="2620">
        <v>542.79999999999995</v>
      </c>
      <c r="AS25" s="2620">
        <v>598.70000000000005</v>
      </c>
      <c r="AT25" s="2620"/>
      <c r="AU25" s="2620">
        <v>1184.7</v>
      </c>
      <c r="AV25" s="2620">
        <v>552.9</v>
      </c>
      <c r="AW25" s="2620">
        <v>631.79999999999995</v>
      </c>
      <c r="AX25" s="2620"/>
      <c r="AY25" s="2627">
        <v>189.7</v>
      </c>
      <c r="AZ25" s="2620">
        <v>143.19999999999999</v>
      </c>
      <c r="BA25" s="2620">
        <v>46.5</v>
      </c>
      <c r="BB25" s="2620"/>
      <c r="BC25" s="2626"/>
      <c r="BD25" s="2620">
        <v>101.4</v>
      </c>
      <c r="BE25" s="2620">
        <v>100.8</v>
      </c>
      <c r="BF25" s="2620">
        <v>102.9</v>
      </c>
      <c r="BG25" s="2622">
        <v>97</v>
      </c>
      <c r="BJ25" s="1302">
        <v>4412</v>
      </c>
      <c r="BL25" s="2618">
        <v>98.2</v>
      </c>
    </row>
    <row r="26" spans="1:64" ht="14">
      <c r="A26" s="2615">
        <v>2010</v>
      </c>
      <c r="B26" s="3760">
        <v>220396.3</v>
      </c>
      <c r="C26" s="3760">
        <v>121433.9</v>
      </c>
      <c r="D26" s="3760">
        <v>92059.5</v>
      </c>
      <c r="E26" s="3760">
        <v>5103.3</v>
      </c>
      <c r="F26" s="3769"/>
      <c r="G26" s="3760"/>
      <c r="H26" s="3760"/>
      <c r="I26" s="3760"/>
      <c r="J26" s="3770">
        <v>871000</v>
      </c>
      <c r="K26" s="2658">
        <v>225000</v>
      </c>
      <c r="L26" s="2658">
        <v>393400</v>
      </c>
      <c r="M26" s="2658">
        <f>B26+J26+K26+L26</f>
        <v>1709796.3</v>
      </c>
      <c r="N26" s="2658"/>
      <c r="O26" s="2658"/>
      <c r="P26" s="3760">
        <v>2587.8000000000002</v>
      </c>
      <c r="Q26" s="1279">
        <f>P26/A0!B58</f>
        <v>6.0939908293374007E-2</v>
      </c>
      <c r="R26" s="3760">
        <f t="shared" si="1"/>
        <v>17252.000000000004</v>
      </c>
      <c r="S26" s="15">
        <f>R26/A0!B58</f>
        <v>0.4062660552891601</v>
      </c>
      <c r="T26" s="15"/>
      <c r="U26" s="3780"/>
      <c r="V26" s="3780"/>
      <c r="W26" s="3780"/>
      <c r="Y26" s="2633">
        <v>221</v>
      </c>
      <c r="Z26" s="2632">
        <f t="shared" si="11"/>
        <v>143.36666666666656</v>
      </c>
      <c r="AD26" s="2632">
        <f t="shared" si="10"/>
        <v>77.633333333333439</v>
      </c>
      <c r="AE26" s="2615">
        <v>871</v>
      </c>
      <c r="AF26" s="2660">
        <f t="shared" si="7"/>
        <v>6126195.1458128728</v>
      </c>
      <c r="AG26" s="2660">
        <f t="shared" si="8"/>
        <v>3974172.7484375788</v>
      </c>
      <c r="AH26" s="2660">
        <f t="shared" si="9"/>
        <v>2152022.3973752945</v>
      </c>
      <c r="AJ26" s="15">
        <f>AF26/(A0!B58*1000)</f>
        <v>0.1442653104463828</v>
      </c>
      <c r="AL26" s="2627"/>
      <c r="AM26" s="2620">
        <v>2587.8000000000002</v>
      </c>
      <c r="AN26" s="2620">
        <v>1191.5</v>
      </c>
      <c r="AO26" s="2620">
        <v>1396.3</v>
      </c>
      <c r="AP26" s="2620"/>
      <c r="AQ26" s="2622">
        <v>1150</v>
      </c>
      <c r="AR26" s="2620">
        <v>485.9</v>
      </c>
      <c r="AS26" s="2620">
        <v>664.1</v>
      </c>
      <c r="AT26" s="2620"/>
      <c r="AU26" s="2620">
        <v>1250.4000000000001</v>
      </c>
      <c r="AV26" s="2620">
        <v>572.1</v>
      </c>
      <c r="AW26" s="2620">
        <v>678.3</v>
      </c>
      <c r="AX26" s="2620"/>
      <c r="AY26" s="2620">
        <v>187.4</v>
      </c>
      <c r="AZ26" s="2620">
        <v>133.5</v>
      </c>
      <c r="BA26" s="2620">
        <v>53.9</v>
      </c>
      <c r="BB26" s="2620"/>
      <c r="BC26" s="2626"/>
      <c r="BD26" s="2620">
        <v>88.7</v>
      </c>
      <c r="BE26" s="2620">
        <v>89.4</v>
      </c>
      <c r="BF26" s="2620">
        <v>88.8</v>
      </c>
      <c r="BG26" s="2620">
        <v>83.9</v>
      </c>
      <c r="BJ26" s="1302">
        <v>4017</v>
      </c>
      <c r="BL26" s="2618">
        <v>123.6</v>
      </c>
    </row>
    <row r="27" spans="1:64" ht="14">
      <c r="A27" s="2615">
        <v>2011</v>
      </c>
      <c r="B27" s="3760">
        <v>220272.1</v>
      </c>
      <c r="C27" s="3760">
        <v>121444.9</v>
      </c>
      <c r="D27" s="3760">
        <v>92028.3</v>
      </c>
      <c r="E27" s="3760">
        <v>4996.8999999999996</v>
      </c>
      <c r="F27" s="3769"/>
      <c r="G27" s="3760"/>
      <c r="H27" s="3760"/>
      <c r="I27" s="3760"/>
      <c r="J27" s="3770">
        <v>871000</v>
      </c>
      <c r="K27" s="2658"/>
      <c r="L27" s="2658"/>
      <c r="M27" s="2658"/>
      <c r="N27" s="2658"/>
      <c r="O27" s="2658"/>
      <c r="P27" s="3760">
        <v>3261.7</v>
      </c>
      <c r="Q27" s="1279">
        <f>P27/A0!B59</f>
        <v>6.1580540109801449E-2</v>
      </c>
      <c r="R27" s="3760">
        <f t="shared" si="1"/>
        <v>21744.666666666664</v>
      </c>
      <c r="S27" s="15">
        <f>R27/A0!B59</f>
        <v>0.41053693406534297</v>
      </c>
      <c r="T27" s="15"/>
      <c r="U27" s="3780"/>
      <c r="V27" s="3780"/>
      <c r="W27" s="3780"/>
      <c r="Y27" s="2633">
        <v>221</v>
      </c>
      <c r="Z27" s="2632">
        <f t="shared" si="11"/>
        <v>145.63333333333321</v>
      </c>
      <c r="AD27" s="2632">
        <f t="shared" si="10"/>
        <v>75.366666666666788</v>
      </c>
      <c r="AE27" s="2615">
        <v>871</v>
      </c>
      <c r="AF27" s="2660">
        <f t="shared" si="7"/>
        <v>7571977.2002247106</v>
      </c>
      <c r="AG27" s="2660">
        <f t="shared" si="8"/>
        <v>4989738.8216865351</v>
      </c>
      <c r="AH27" s="2660">
        <f t="shared" si="9"/>
        <v>2582238.378538175</v>
      </c>
      <c r="AJ27" s="15">
        <f>AF27/(A0!B59*1000)</f>
        <v>0.14295810334762235</v>
      </c>
      <c r="AL27" s="2627"/>
      <c r="AM27" s="2620">
        <v>3261.7</v>
      </c>
      <c r="AN27" s="2620">
        <v>1703.5</v>
      </c>
      <c r="AO27" s="2620">
        <v>1558.2</v>
      </c>
      <c r="AP27" s="2620"/>
      <c r="AQ27" s="2620">
        <v>1540.6</v>
      </c>
      <c r="AR27" s="2620">
        <v>775.4</v>
      </c>
      <c r="AS27" s="2620">
        <v>765.2</v>
      </c>
      <c r="AT27" s="2620"/>
      <c r="AU27" s="2620">
        <v>1426.9</v>
      </c>
      <c r="AV27" s="2622">
        <v>699</v>
      </c>
      <c r="AW27" s="2620">
        <v>727.9</v>
      </c>
      <c r="AX27" s="2620"/>
      <c r="AY27" s="2620">
        <v>294.2</v>
      </c>
      <c r="AZ27" s="2620">
        <v>229.1</v>
      </c>
      <c r="BA27" s="2620">
        <v>65.099999999999994</v>
      </c>
      <c r="BB27" s="2620"/>
      <c r="BC27" s="2626"/>
      <c r="BD27" s="2622">
        <v>123</v>
      </c>
      <c r="BE27" s="2620">
        <v>128.9</v>
      </c>
      <c r="BF27" s="2620">
        <v>113.4</v>
      </c>
      <c r="BG27" s="2620">
        <v>150.9</v>
      </c>
      <c r="BJ27" s="1302">
        <v>5348</v>
      </c>
      <c r="BL27" s="2618">
        <v>94.9</v>
      </c>
    </row>
    <row r="28" spans="1:64" ht="14">
      <c r="A28" s="2615">
        <v>2012</v>
      </c>
      <c r="B28" s="3760">
        <v>220220.79999999999</v>
      </c>
      <c r="C28" s="3760">
        <v>121459.6</v>
      </c>
      <c r="D28" s="3760">
        <v>91996.7</v>
      </c>
      <c r="E28" s="3760">
        <v>4960.2</v>
      </c>
      <c r="F28" s="3769"/>
      <c r="G28" s="3760"/>
      <c r="H28" s="3760"/>
      <c r="I28" s="3760"/>
      <c r="J28" s="3769"/>
      <c r="K28" s="2658"/>
      <c r="L28" s="2658"/>
      <c r="M28" s="2658"/>
      <c r="N28" s="2658"/>
      <c r="O28" s="2658"/>
      <c r="P28" s="3760">
        <v>3339.2</v>
      </c>
      <c r="Q28" s="1279">
        <f>P28/A0!B60</f>
        <v>5.674029872496264E-2</v>
      </c>
      <c r="R28" s="3760">
        <f t="shared" si="1"/>
        <v>22261.333333333332</v>
      </c>
      <c r="S28" s="15">
        <f>R28/A0!B60</f>
        <v>0.37826865816641758</v>
      </c>
      <c r="T28" s="15"/>
      <c r="U28" s="3780"/>
      <c r="V28" s="3780"/>
      <c r="W28" s="3780"/>
      <c r="Y28" s="2633">
        <v>221</v>
      </c>
      <c r="Z28" s="2632">
        <f t="shared" si="11"/>
        <v>147.89999999999986</v>
      </c>
      <c r="AD28" s="2632">
        <f t="shared" si="10"/>
        <v>73.100000000000136</v>
      </c>
      <c r="AE28" s="2615">
        <v>871</v>
      </c>
      <c r="AF28" s="2660">
        <f t="shared" si="7"/>
        <v>7185806.3630132508</v>
      </c>
      <c r="AG28" s="2660">
        <f t="shared" si="8"/>
        <v>4808962.7198627098</v>
      </c>
      <c r="AH28" s="2660">
        <f t="shared" si="9"/>
        <v>2376843.6431505415</v>
      </c>
      <c r="AJ28" s="15">
        <f>AF28/(A0!B60*1000)</f>
        <v>0.12210253941576102</v>
      </c>
      <c r="AM28" s="2620">
        <v>3339.2</v>
      </c>
      <c r="AN28" s="2620">
        <v>1636.4</v>
      </c>
      <c r="AO28" s="2620">
        <v>1702.8</v>
      </c>
      <c r="AP28" s="2620"/>
      <c r="AQ28" s="2620">
        <v>1600.8</v>
      </c>
      <c r="AR28" s="2620">
        <v>738.1</v>
      </c>
      <c r="AS28" s="2620">
        <v>862.7</v>
      </c>
      <c r="AT28" s="2620"/>
      <c r="AU28" s="2620">
        <v>1440.9</v>
      </c>
      <c r="AV28" s="2622">
        <v>677</v>
      </c>
      <c r="AW28" s="2620">
        <v>763.9</v>
      </c>
      <c r="AX28" s="2620"/>
      <c r="AY28" s="2620">
        <v>297.5</v>
      </c>
      <c r="AZ28" s="2620">
        <v>221.3</v>
      </c>
      <c r="BA28" s="2620">
        <v>76.2</v>
      </c>
      <c r="BB28" s="2620"/>
      <c r="BD28" s="2620">
        <v>95.2</v>
      </c>
      <c r="BE28" s="2620">
        <v>94.9</v>
      </c>
      <c r="BF28" s="2620">
        <v>96.7</v>
      </c>
      <c r="BG28" s="2620">
        <v>89.2</v>
      </c>
      <c r="BJ28" s="1302">
        <v>6424</v>
      </c>
      <c r="BL28" s="2618">
        <v>110.8</v>
      </c>
    </row>
    <row r="29" spans="1:64" ht="14">
      <c r="A29" s="2615">
        <v>2013</v>
      </c>
      <c r="B29" s="3760">
        <v>220204</v>
      </c>
      <c r="C29" s="3760">
        <v>121473.1</v>
      </c>
      <c r="D29" s="3760">
        <v>91965.1</v>
      </c>
      <c r="E29" s="3760">
        <v>4955.1000000000004</v>
      </c>
      <c r="F29" s="3769"/>
      <c r="G29" s="3760"/>
      <c r="H29" s="3760"/>
      <c r="I29" s="3760"/>
      <c r="J29" s="3769"/>
      <c r="K29" s="2658"/>
      <c r="L29" s="2658"/>
      <c r="M29" s="2658"/>
      <c r="N29" s="2658"/>
      <c r="O29" s="2658"/>
      <c r="P29" s="3760">
        <v>3687.1</v>
      </c>
      <c r="Q29" s="1279">
        <f>P29/A0!B61</f>
        <v>5.9789734563269886E-2</v>
      </c>
      <c r="R29" s="3760">
        <f t="shared" si="1"/>
        <v>24580.666666666668</v>
      </c>
      <c r="S29" s="15">
        <f>R29/A0!B61</f>
        <v>0.39859823042179926</v>
      </c>
      <c r="T29" s="15"/>
      <c r="U29" s="3782"/>
      <c r="V29" s="3782"/>
      <c r="W29" s="3782"/>
      <c r="Y29" s="2633">
        <v>221</v>
      </c>
      <c r="Z29" s="2632">
        <f t="shared" si="11"/>
        <v>150.16666666666652</v>
      </c>
      <c r="AD29" s="2632">
        <f t="shared" si="10"/>
        <v>70.833333333333485</v>
      </c>
      <c r="AE29" s="2615">
        <v>871</v>
      </c>
      <c r="AF29" s="2660">
        <f t="shared" si="7"/>
        <v>7961873.4502186812</v>
      </c>
      <c r="AG29" s="2660">
        <f t="shared" si="8"/>
        <v>5409990.9341229443</v>
      </c>
      <c r="AH29" s="2660">
        <f t="shared" si="9"/>
        <v>2551882.5160957365</v>
      </c>
      <c r="AJ29" s="15">
        <f>AF29/(A0!B61*1000)</f>
        <v>0.12910913732063703</v>
      </c>
      <c r="AM29" s="2623">
        <v>3687.1</v>
      </c>
      <c r="AN29" s="2623">
        <v>1918.8</v>
      </c>
      <c r="AO29" s="2623">
        <v>1768.3</v>
      </c>
      <c r="AP29" s="2623"/>
      <c r="AQ29" s="2625">
        <v>1756</v>
      </c>
      <c r="AR29" s="2623">
        <v>840.6</v>
      </c>
      <c r="AS29" s="2623">
        <v>915.4</v>
      </c>
      <c r="AT29" s="2623"/>
      <c r="AU29" s="2623">
        <v>1569.8</v>
      </c>
      <c r="AV29" s="2623">
        <v>800.4</v>
      </c>
      <c r="AW29" s="2623">
        <v>769.4</v>
      </c>
      <c r="AX29" s="2623"/>
      <c r="AY29" s="2623">
        <v>361.3</v>
      </c>
      <c r="AZ29" s="2623">
        <v>277.8</v>
      </c>
      <c r="BA29" s="2623">
        <v>83.5</v>
      </c>
      <c r="BB29" s="2623"/>
      <c r="BD29" s="2623">
        <v>105.8</v>
      </c>
      <c r="BE29" s="2623">
        <v>108.4</v>
      </c>
      <c r="BF29" s="2623">
        <v>100.3</v>
      </c>
      <c r="BG29" s="2623">
        <v>118.4</v>
      </c>
      <c r="BJ29" s="2623">
        <v>6824</v>
      </c>
      <c r="BL29" s="2618">
        <v>102.7</v>
      </c>
    </row>
    <row r="30" spans="1:64" ht="14">
      <c r="A30" s="2615">
        <v>2014</v>
      </c>
      <c r="B30" s="3760">
        <v>220205.8</v>
      </c>
      <c r="C30" s="3760">
        <v>121489.9</v>
      </c>
      <c r="D30" s="3760">
        <v>91967</v>
      </c>
      <c r="E30" s="3760">
        <v>4922.1000000000004</v>
      </c>
      <c r="F30" s="3769"/>
      <c r="G30" s="3760"/>
      <c r="H30" s="3760"/>
      <c r="I30" s="3760"/>
      <c r="J30" s="3770">
        <v>871800</v>
      </c>
      <c r="K30" s="2658"/>
      <c r="L30" s="2658"/>
      <c r="M30" s="2658"/>
      <c r="N30" s="2658"/>
      <c r="O30" s="2658"/>
      <c r="P30" s="3760">
        <v>4319.1000000000004</v>
      </c>
      <c r="Q30" s="1279">
        <f>P30/A0!B62</f>
        <v>6.5033502869295587E-2</v>
      </c>
      <c r="R30" s="3760">
        <f t="shared" si="1"/>
        <v>28794.000000000004</v>
      </c>
      <c r="S30" s="15">
        <f>R30/A0!B62</f>
        <v>0.43355668579530393</v>
      </c>
      <c r="T30" s="15"/>
      <c r="U30" s="3783"/>
      <c r="V30" s="3783"/>
      <c r="W30" s="3783"/>
      <c r="Y30" s="2633">
        <v>221</v>
      </c>
      <c r="Z30" s="2632">
        <f t="shared" si="11"/>
        <v>152.43333333333317</v>
      </c>
      <c r="AD30" s="2632">
        <f t="shared" si="10"/>
        <v>68.566666666666833</v>
      </c>
      <c r="AE30" s="2615">
        <v>871</v>
      </c>
      <c r="AF30" s="2660">
        <f t="shared" si="7"/>
        <v>8176844.0333745861</v>
      </c>
      <c r="AG30" s="2660">
        <f>AF30*Z30/$Y30</f>
        <v>5639925.7563532339</v>
      </c>
      <c r="AH30" s="2660">
        <f t="shared" si="9"/>
        <v>2536918.2770213522</v>
      </c>
      <c r="AJ30" s="15">
        <f>AF30/(A0!B62*1000)</f>
        <v>0.12312028198148886</v>
      </c>
      <c r="AM30" s="2625">
        <v>4319.1000000000004</v>
      </c>
      <c r="AN30" s="2623">
        <v>2222.5</v>
      </c>
      <c r="AO30" s="2623">
        <v>2096.6</v>
      </c>
      <c r="AP30" s="2623"/>
      <c r="AQ30" s="2625">
        <v>2139</v>
      </c>
      <c r="AR30" s="2623">
        <v>974.1</v>
      </c>
      <c r="AS30" s="2623">
        <v>1164.9000000000001</v>
      </c>
      <c r="AT30" s="2623"/>
      <c r="AU30" s="2623">
        <v>1750.3</v>
      </c>
      <c r="AV30" s="2623">
        <v>917.9</v>
      </c>
      <c r="AW30" s="2623">
        <v>832.4</v>
      </c>
      <c r="AX30" s="2623"/>
      <c r="AY30" s="2623">
        <v>429.8</v>
      </c>
      <c r="AZ30" s="2623">
        <v>330.5</v>
      </c>
      <c r="BA30" s="2625">
        <v>99.3</v>
      </c>
      <c r="BB30" s="2625"/>
      <c r="BC30" s="2624"/>
      <c r="BD30" s="2623">
        <v>103.5</v>
      </c>
      <c r="BE30" s="2623">
        <v>106.7</v>
      </c>
      <c r="BF30" s="2623">
        <v>98.5</v>
      </c>
      <c r="BG30" s="2623">
        <v>110.4</v>
      </c>
      <c r="BJ30" s="2619">
        <v>6616</v>
      </c>
      <c r="BL30" s="2618">
        <v>114.1</v>
      </c>
    </row>
    <row r="31" spans="1:64" ht="14" customHeight="1">
      <c r="A31" s="2615">
        <v>2015</v>
      </c>
      <c r="B31" s="3760">
        <v>222066.3</v>
      </c>
      <c r="C31" s="3760">
        <v>122752.6</v>
      </c>
      <c r="D31" s="3760">
        <v>92501.9</v>
      </c>
      <c r="E31" s="3760">
        <v>4910.8999999999996</v>
      </c>
      <c r="F31" s="3769"/>
      <c r="G31" s="3760"/>
      <c r="H31" s="3760"/>
      <c r="I31" s="3760"/>
      <c r="J31" s="3770">
        <v>871800</v>
      </c>
      <c r="K31" s="2658"/>
      <c r="L31" s="2658"/>
      <c r="M31" s="2658"/>
      <c r="O31" s="2658">
        <v>1712519.1</v>
      </c>
      <c r="P31" s="3760">
        <v>5165.7</v>
      </c>
      <c r="Q31" s="1279">
        <f>P31/A0!B63</f>
        <v>7.4540134544173506E-2</v>
      </c>
      <c r="R31" s="3760">
        <f t="shared" si="1"/>
        <v>34438</v>
      </c>
      <c r="S31" s="15">
        <f>R31/A0!B63</f>
        <v>0.49693423029449008</v>
      </c>
      <c r="T31" s="15"/>
      <c r="U31" s="3780"/>
      <c r="V31" s="3780"/>
      <c r="W31" s="3780"/>
      <c r="X31" s="2661">
        <v>0.7</v>
      </c>
      <c r="Y31" s="2633">
        <v>221</v>
      </c>
      <c r="Z31" s="2662">
        <f>Y31*X31</f>
        <v>154.69999999999999</v>
      </c>
      <c r="AD31" s="2632">
        <f t="shared" si="10"/>
        <v>66.300000000000011</v>
      </c>
      <c r="AE31" s="2615">
        <v>871</v>
      </c>
      <c r="AF31" s="2660">
        <f t="shared" si="7"/>
        <v>9329779.0420804024</v>
      </c>
      <c r="AG31" s="2660">
        <f>AF31*Z31/$Y31</f>
        <v>6530845.3294562809</v>
      </c>
      <c r="AH31" s="2660">
        <f t="shared" si="9"/>
        <v>2798933.712624121</v>
      </c>
      <c r="AM31" s="2620">
        <v>5165.7</v>
      </c>
      <c r="AN31" s="2620">
        <v>2791.4</v>
      </c>
      <c r="AO31" s="2621">
        <v>2374.3000000000002</v>
      </c>
      <c r="AP31" s="2621"/>
      <c r="AQ31" s="2622">
        <v>2658</v>
      </c>
      <c r="AR31" s="2620">
        <v>1307.2</v>
      </c>
      <c r="AS31" s="2621">
        <v>1350.8</v>
      </c>
      <c r="AT31" s="2621"/>
      <c r="AU31" s="2620">
        <v>1932.7</v>
      </c>
      <c r="AV31" s="2620">
        <v>1024.2</v>
      </c>
      <c r="AW31" s="2621">
        <v>908.5</v>
      </c>
      <c r="AX31" s="2621"/>
      <c r="AY31" s="2622">
        <v>575</v>
      </c>
      <c r="AZ31" s="2622">
        <v>460</v>
      </c>
      <c r="BA31" s="2621">
        <v>115</v>
      </c>
      <c r="BB31" s="2621"/>
      <c r="BD31" s="2621">
        <v>102.6</v>
      </c>
      <c r="BE31" s="2620">
        <v>104.6</v>
      </c>
      <c r="BF31" s="2621">
        <v>99.1</v>
      </c>
      <c r="BG31" s="2620">
        <v>107.6</v>
      </c>
      <c r="BJ31" s="2619">
        <v>8684</v>
      </c>
      <c r="BL31" s="2618">
        <v>108.5</v>
      </c>
    </row>
    <row r="32" spans="1:64" ht="14" customHeight="1">
      <c r="A32" s="2615">
        <v>2016</v>
      </c>
      <c r="J32" s="3770"/>
      <c r="X32" s="2661">
        <v>0.7</v>
      </c>
      <c r="Y32" s="2633">
        <v>221</v>
      </c>
      <c r="Z32" s="2662">
        <f>Y32*X32</f>
        <v>154.69999999999999</v>
      </c>
      <c r="AD32" s="2632">
        <f t="shared" si="10"/>
        <v>66.300000000000011</v>
      </c>
      <c r="AE32" s="2615">
        <v>871</v>
      </c>
      <c r="AF32" s="2660">
        <f t="shared" si="7"/>
        <v>10122810.260657236</v>
      </c>
      <c r="AG32" s="2660">
        <f>AF32*Z32/$Y32</f>
        <v>7085967.1824600641</v>
      </c>
      <c r="AH32" s="2660">
        <f t="shared" si="9"/>
        <v>3036843.0781971714</v>
      </c>
    </row>
    <row r="34" spans="24:32">
      <c r="X34" s="2659" t="s">
        <v>2563</v>
      </c>
    </row>
    <row r="35" spans="24:32">
      <c r="X35" s="2615">
        <v>2001</v>
      </c>
      <c r="Y35" s="2658">
        <f>11000*Y19</f>
        <v>2429900</v>
      </c>
      <c r="Z35" s="2615" t="s">
        <v>2545</v>
      </c>
      <c r="AA35" s="2617">
        <f>Y35/(A0!$B49*1000)</f>
        <v>0.30017033576384955</v>
      </c>
      <c r="AE35" s="2658">
        <f>11000*AE17*0.2</f>
        <v>1916200</v>
      </c>
      <c r="AF35" s="2617">
        <f>AE35/(A0!$B49*1000)</f>
        <v>0.23671196238145129</v>
      </c>
    </row>
    <row r="36" spans="24:32">
      <c r="Y36" s="2658"/>
    </row>
    <row r="37" spans="24:32">
      <c r="Y37" s="2658"/>
    </row>
    <row r="38" spans="24:32">
      <c r="X38" s="2615">
        <v>2009</v>
      </c>
      <c r="Y38" s="2658">
        <f>28304*(Y25+AE25*0.25)</f>
        <v>12418380</v>
      </c>
      <c r="AA38" s="2616">
        <f>Y38/[7]Summary!B27</f>
        <v>0.35163949294539343</v>
      </c>
    </row>
    <row r="42" spans="24:32" ht="15">
      <c r="Y42" s="3852">
        <f>3.58*10000</f>
        <v>35800</v>
      </c>
    </row>
  </sheetData>
  <mergeCells count="1">
    <mergeCell ref="B2:B3"/>
  </mergeCells>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E59"/>
  <sheetViews>
    <sheetView workbookViewId="0">
      <pane xSplit="1" ySplit="5" topLeftCell="B25" activePane="bottomRight" state="frozen"/>
      <selection pane="topRight" activeCell="B1" sqref="B1"/>
      <selection pane="bottomLeft" activeCell="A6" sqref="A6"/>
      <selection pane="bottomRight" activeCell="K37" sqref="K37"/>
    </sheetView>
  </sheetViews>
  <sheetFormatPr baseColWidth="10" defaultRowHeight="14" outlineLevelCol="1" x14ac:dyDescent="0"/>
  <cols>
    <col min="1" max="1" width="10.83203125" style="424"/>
    <col min="2" max="3" width="10.83203125" style="598"/>
    <col min="4" max="4" width="10.83203125" style="1282"/>
    <col min="5" max="5" width="10.33203125" style="598" customWidth="1"/>
    <col min="6" max="6" width="1" style="4175" customWidth="1"/>
    <col min="7" max="7" width="10.83203125" style="3740"/>
    <col min="8" max="8" width="10" customWidth="1"/>
    <col min="9" max="9" width="1.1640625" style="4175" customWidth="1"/>
    <col min="10" max="10" width="9.6640625" style="312" customWidth="1"/>
    <col min="11" max="11" width="9.6640625" style="598" customWidth="1"/>
    <col min="12" max="13" width="9.5" style="598" customWidth="1"/>
    <col min="14" max="14" width="10.83203125" style="598"/>
    <col min="15" max="18" width="10.83203125" style="424"/>
    <col min="19" max="19" width="10.83203125" style="4087" customWidth="1"/>
    <col min="20" max="20" width="2" style="3741" customWidth="1"/>
    <col min="21" max="22" width="10.83203125" style="3741" customWidth="1"/>
    <col min="23" max="23" width="5.1640625" style="424" customWidth="1"/>
    <col min="24" max="24" width="1.5" style="3745" customWidth="1"/>
    <col min="25" max="25" width="11.6640625" style="424" customWidth="1"/>
    <col min="26" max="28" width="10.83203125" style="424"/>
    <col min="29" max="29" width="10.83203125" style="4019" hidden="1" customWidth="1" outlineLevel="1"/>
    <col min="30" max="32" width="10.83203125" style="424" hidden="1" customWidth="1" outlineLevel="1"/>
    <col min="33" max="33" width="10.83203125" style="3740" collapsed="1"/>
    <col min="34" max="36" width="10.83203125" style="424"/>
    <col min="37" max="37" width="2.1640625" style="4183" customWidth="1"/>
    <col min="38" max="38" width="1.1640625" style="4061" customWidth="1"/>
    <col min="39" max="40" width="10.83203125" style="3741"/>
    <col min="41" max="42" width="10.83203125" style="424"/>
    <col min="43" max="43" width="1.83203125" style="424" customWidth="1"/>
    <col min="44" max="44" width="2.83203125" style="4135" customWidth="1"/>
    <col min="45" max="45" width="11.6640625" style="424" customWidth="1"/>
    <col min="46" max="48" width="10.5" style="424" hidden="1" customWidth="1" outlineLevel="1"/>
    <col min="49" max="49" width="11.6640625" style="424" hidden="1" customWidth="1" outlineLevel="1"/>
    <col min="50" max="50" width="4" style="424" hidden="1" customWidth="1" outlineLevel="1"/>
    <col min="51" max="51" width="10.83203125" style="424" hidden="1" customWidth="1" outlineLevel="1"/>
    <col min="52" max="54" width="9.5" style="424" hidden="1" customWidth="1" outlineLevel="1"/>
    <col min="55" max="55" width="1.5" style="424" hidden="1" customWidth="1" outlineLevel="1"/>
    <col min="56" max="59" width="10.83203125" style="424" hidden="1" customWidth="1" outlineLevel="1"/>
    <col min="60" max="60" width="10.83203125" style="424" collapsed="1"/>
    <col min="61" max="61" width="10.83203125" style="424"/>
    <col min="62" max="62" width="10.83203125" style="4135" customWidth="1"/>
    <col min="63" max="63" width="10.83203125" style="424"/>
    <col min="64" max="66" width="10.83203125" style="424" hidden="1" customWidth="1" outlineLevel="1"/>
    <col min="67" max="67" width="10.83203125" style="598" hidden="1" customWidth="1" outlineLevel="1"/>
    <col min="68" max="69" width="10.83203125" style="424" hidden="1" customWidth="1" outlineLevel="1"/>
    <col min="70" max="70" width="10.83203125" hidden="1" customWidth="1" outlineLevel="1"/>
    <col min="71" max="71" width="2.83203125" customWidth="1" collapsed="1"/>
    <col min="72" max="72" width="10.83203125" style="424"/>
    <col min="73" max="80" width="10.83203125" style="424" hidden="1" customWidth="1" outlineLevel="1"/>
    <col min="81" max="81" width="3" style="424" customWidth="1" collapsed="1"/>
    <col min="82" max="82" width="12.1640625" style="424" customWidth="1"/>
    <col min="83" max="83" width="10.83203125" style="424"/>
    <col min="84" max="84" width="42.6640625" style="424" customWidth="1"/>
    <col min="85" max="92" width="10.83203125" style="424"/>
    <col min="93" max="93" width="2" style="424" customWidth="1"/>
    <col min="94" max="104" width="0" style="424" hidden="1" customWidth="1"/>
    <col min="105" max="16384" width="10.83203125" style="424"/>
  </cols>
  <sheetData>
    <row r="1" spans="1:103" ht="20" customHeight="1" thickBot="1">
      <c r="B1" s="3747"/>
      <c r="C1" s="3747"/>
      <c r="D1" s="4137"/>
      <c r="E1" s="3747"/>
      <c r="F1" s="4173"/>
      <c r="G1" s="3747"/>
      <c r="H1" s="3747"/>
      <c r="I1" s="4173"/>
      <c r="J1" s="3747"/>
      <c r="K1" s="3747"/>
      <c r="L1" s="3747"/>
      <c r="M1" s="3747"/>
      <c r="O1" s="3747"/>
      <c r="P1" s="3747"/>
      <c r="Q1" s="3747"/>
      <c r="R1" s="3747"/>
      <c r="S1" s="4137"/>
      <c r="U1" s="3747"/>
      <c r="V1" s="3747"/>
      <c r="Y1" s="4120" t="s">
        <v>8620</v>
      </c>
      <c r="Z1" s="3747"/>
      <c r="AA1" s="3747"/>
      <c r="AB1" s="3747"/>
      <c r="AC1" s="4027"/>
      <c r="AD1" s="3747"/>
      <c r="AE1" s="3747"/>
      <c r="AF1" s="4119"/>
      <c r="AG1" s="4637" t="s">
        <v>8611</v>
      </c>
      <c r="AH1" s="4638"/>
      <c r="AI1" s="4638"/>
      <c r="AJ1" s="4638"/>
      <c r="AM1" s="3747"/>
      <c r="AN1" s="3747"/>
      <c r="AO1" s="3747"/>
      <c r="AP1" s="3747"/>
      <c r="AQ1" s="3741"/>
      <c r="AS1" s="3747"/>
      <c r="AT1" s="3747"/>
      <c r="AU1" s="3747"/>
      <c r="AV1" s="3747"/>
      <c r="AW1" s="3747"/>
      <c r="AX1" s="3747"/>
      <c r="AY1" s="3747"/>
      <c r="AZ1" s="3747"/>
      <c r="BA1" s="3747"/>
      <c r="BB1" s="3747"/>
      <c r="BC1" s="3747"/>
      <c r="BD1" s="3747"/>
      <c r="BE1" s="3747"/>
      <c r="BF1" s="3747"/>
      <c r="BG1" s="3747"/>
      <c r="CF1" s="3983" t="s">
        <v>8499</v>
      </c>
    </row>
    <row r="2" spans="1:103" ht="23" customHeight="1">
      <c r="B2" s="4033"/>
      <c r="C2" s="4033"/>
      <c r="D2" s="4154" t="s">
        <v>8541</v>
      </c>
      <c r="E2" s="4013" t="s">
        <v>8541</v>
      </c>
      <c r="F2" s="4174"/>
      <c r="G2" s="4166" t="s">
        <v>8541</v>
      </c>
      <c r="H2" s="4013" t="s">
        <v>8541</v>
      </c>
      <c r="I2" s="4174"/>
      <c r="J2" s="4041" t="s">
        <v>8541</v>
      </c>
      <c r="K2" s="4013" t="s">
        <v>8541</v>
      </c>
      <c r="L2" s="4033" t="s">
        <v>8541</v>
      </c>
      <c r="M2" s="4013" t="s">
        <v>8541</v>
      </c>
      <c r="O2" s="4013" t="s">
        <v>8541</v>
      </c>
      <c r="P2" s="4013" t="s">
        <v>8541</v>
      </c>
      <c r="Q2" s="4013" t="s">
        <v>8541</v>
      </c>
      <c r="R2" s="4013" t="s">
        <v>8541</v>
      </c>
      <c r="S2" s="4127"/>
      <c r="T2" s="786"/>
      <c r="U2" s="4121" t="s">
        <v>8614</v>
      </c>
      <c r="V2" s="4151" t="s">
        <v>8617</v>
      </c>
      <c r="Y2" s="4013" t="s">
        <v>8541</v>
      </c>
      <c r="Z2" s="4013" t="s">
        <v>8541</v>
      </c>
      <c r="AA2" s="4013" t="s">
        <v>8541</v>
      </c>
      <c r="AB2" s="4013"/>
      <c r="AC2" s="4023" t="s">
        <v>8541</v>
      </c>
      <c r="AD2" s="4024" t="s">
        <v>8541</v>
      </c>
      <c r="AE2" s="4024" t="s">
        <v>8541</v>
      </c>
      <c r="AF2" s="4024" t="s">
        <v>8541</v>
      </c>
      <c r="AG2" s="4041" t="s">
        <v>8541</v>
      </c>
      <c r="AH2" s="4013" t="s">
        <v>8541</v>
      </c>
      <c r="AI2" s="4013" t="s">
        <v>8541</v>
      </c>
      <c r="AJ2" s="4013" t="s">
        <v>8541</v>
      </c>
      <c r="AM2" s="4013" t="s">
        <v>8541</v>
      </c>
      <c r="AN2" s="4013"/>
      <c r="AO2" s="4013" t="s">
        <v>2951</v>
      </c>
      <c r="AS2" s="4015" t="s">
        <v>2951</v>
      </c>
      <c r="AT2" s="4015"/>
      <c r="AU2" s="4015"/>
      <c r="AV2" s="4015"/>
      <c r="AW2" s="4015" t="s">
        <v>2951</v>
      </c>
      <c r="AY2" s="4639" t="s">
        <v>8605</v>
      </c>
      <c r="AZ2" s="4639"/>
      <c r="BA2" s="4639"/>
      <c r="BB2" s="4639"/>
      <c r="BD2" s="4015" t="s">
        <v>2951</v>
      </c>
      <c r="BE2" s="4015" t="s">
        <v>2951</v>
      </c>
      <c r="BF2" s="4015" t="s">
        <v>2951</v>
      </c>
      <c r="BG2" s="4015" t="s">
        <v>2951</v>
      </c>
      <c r="BH2" s="4015"/>
      <c r="BI2" s="4015"/>
      <c r="BJ2" s="4141"/>
      <c r="BK2" s="4013"/>
      <c r="BL2" s="4013" t="s">
        <v>8568</v>
      </c>
      <c r="BM2" s="4013" t="s">
        <v>8569</v>
      </c>
      <c r="BN2" s="4013" t="s">
        <v>8569</v>
      </c>
      <c r="BO2" s="4013" t="s">
        <v>8569</v>
      </c>
      <c r="BP2" s="4013" t="s">
        <v>8569</v>
      </c>
      <c r="BQ2" s="4013" t="s">
        <v>8558</v>
      </c>
      <c r="BR2" s="4013" t="s">
        <v>8558</v>
      </c>
      <c r="BT2" s="4013"/>
      <c r="BU2" s="4013" t="s">
        <v>8554</v>
      </c>
      <c r="BV2" s="4013" t="s">
        <v>8554</v>
      </c>
      <c r="BW2" s="4013" t="s">
        <v>8556</v>
      </c>
      <c r="BX2" s="4013" t="s">
        <v>8556</v>
      </c>
      <c r="BY2" s="4013"/>
      <c r="BZ2" s="4013"/>
      <c r="CA2" s="4013"/>
      <c r="CB2" s="4013"/>
      <c r="CC2" s="4013"/>
      <c r="CD2" s="4013"/>
      <c r="CF2" s="3985"/>
      <c r="CG2" s="3985"/>
      <c r="CH2" s="3985"/>
      <c r="CI2" s="3985"/>
      <c r="CJ2" s="3985"/>
      <c r="CK2" s="3985"/>
      <c r="CL2" s="3985"/>
      <c r="CM2" s="3985"/>
      <c r="CN2" s="3985"/>
    </row>
    <row r="3" spans="1:103" ht="51" customHeight="1">
      <c r="B3" s="4189" t="s">
        <v>8622</v>
      </c>
      <c r="C3" s="4157"/>
      <c r="D3" s="4155" t="s">
        <v>8607</v>
      </c>
      <c r="E3" s="4140" t="s">
        <v>8615</v>
      </c>
      <c r="F3" s="4179"/>
      <c r="G3" s="4167" t="s">
        <v>1435</v>
      </c>
      <c r="J3" s="4163" t="s">
        <v>8618</v>
      </c>
      <c r="K3" s="4140" t="s">
        <v>8616</v>
      </c>
      <c r="L3" s="4164" t="s">
        <v>1437</v>
      </c>
      <c r="O3" s="4021" t="s">
        <v>8619</v>
      </c>
      <c r="P3" s="4021" t="s">
        <v>8545</v>
      </c>
      <c r="Q3" s="4021" t="s">
        <v>8546</v>
      </c>
      <c r="R3" s="4037" t="s">
        <v>1437</v>
      </c>
      <c r="S3" s="4133" t="s">
        <v>8612</v>
      </c>
      <c r="T3" s="1642"/>
      <c r="U3" s="4033" t="s">
        <v>8550</v>
      </c>
      <c r="V3" s="4033" t="s">
        <v>8551</v>
      </c>
      <c r="Y3" s="4040" t="s">
        <v>8547</v>
      </c>
      <c r="Z3" s="4021" t="s">
        <v>8545</v>
      </c>
      <c r="AA3" s="4021" t="s">
        <v>8546</v>
      </c>
      <c r="AB3" s="4037" t="s">
        <v>1437</v>
      </c>
      <c r="AC3" s="4039" t="s">
        <v>8547</v>
      </c>
      <c r="AD3" s="4026" t="s">
        <v>8545</v>
      </c>
      <c r="AE3" s="4026" t="s">
        <v>8546</v>
      </c>
      <c r="AF3" s="4026" t="s">
        <v>8575</v>
      </c>
      <c r="AG3" s="4042" t="s">
        <v>8577</v>
      </c>
      <c r="AH3" s="4021" t="s">
        <v>8545</v>
      </c>
      <c r="AI3" s="4021" t="s">
        <v>8546</v>
      </c>
      <c r="AJ3" s="4026" t="s">
        <v>1437</v>
      </c>
      <c r="AM3" s="4186" t="s">
        <v>1405</v>
      </c>
      <c r="AN3" s="4186"/>
      <c r="AO3" s="4125" t="s">
        <v>1405</v>
      </c>
      <c r="AS3" s="4012" t="s">
        <v>8539</v>
      </c>
      <c r="AT3" s="4083" t="s">
        <v>8603</v>
      </c>
      <c r="AU3" s="4081" t="s">
        <v>1523</v>
      </c>
      <c r="AV3" s="4083" t="s">
        <v>8604</v>
      </c>
      <c r="AW3" s="4012" t="s">
        <v>8538</v>
      </c>
      <c r="AY3" s="4021" t="s">
        <v>1389</v>
      </c>
      <c r="AZ3" s="4139" t="s">
        <v>8606</v>
      </c>
      <c r="BA3" s="4140" t="s">
        <v>1523</v>
      </c>
      <c r="BB3" s="4139" t="s">
        <v>8604</v>
      </c>
      <c r="BC3" s="4083"/>
      <c r="BD3" s="4013" t="s">
        <v>8571</v>
      </c>
      <c r="BE3" s="4013" t="s">
        <v>8572</v>
      </c>
      <c r="BF3" s="4013" t="s">
        <v>8573</v>
      </c>
      <c r="BG3" s="4013" t="s">
        <v>8574</v>
      </c>
      <c r="BH3" s="4013"/>
      <c r="BI3" s="4013"/>
      <c r="BJ3" s="4141"/>
      <c r="BK3" s="4033" t="s">
        <v>8550</v>
      </c>
      <c r="BL3" s="4013" t="s">
        <v>8566</v>
      </c>
      <c r="BM3" s="4013"/>
      <c r="BN3" s="4013"/>
      <c r="BP3" s="4013"/>
      <c r="BQ3" s="4013" t="s">
        <v>8550</v>
      </c>
      <c r="BT3" s="4033" t="s">
        <v>8551</v>
      </c>
      <c r="BU3" s="4013" t="s">
        <v>8553</v>
      </c>
      <c r="BV3" s="4013" t="s">
        <v>8555</v>
      </c>
      <c r="BW3" s="4013" t="s">
        <v>8559</v>
      </c>
      <c r="BX3" s="4013" t="s">
        <v>8557</v>
      </c>
      <c r="BY3" s="4032" t="s">
        <v>8564</v>
      </c>
      <c r="BZ3" s="4032" t="s">
        <v>8563</v>
      </c>
      <c r="CA3" s="4032" t="s">
        <v>8562</v>
      </c>
      <c r="CB3" s="4013"/>
      <c r="CC3" s="4013"/>
      <c r="CD3" s="4013"/>
      <c r="CF3" s="3985"/>
      <c r="CG3" s="3985"/>
      <c r="CH3" s="3985"/>
      <c r="CI3" s="3985"/>
      <c r="CJ3" s="3985"/>
      <c r="CK3" s="3985"/>
      <c r="CL3" s="3985"/>
      <c r="CM3" s="3985"/>
      <c r="CN3" s="3985"/>
    </row>
    <row r="4" spans="1:103" ht="44" customHeight="1">
      <c r="B4" s="4158" t="s">
        <v>8613</v>
      </c>
      <c r="C4" s="4158" t="s">
        <v>129</v>
      </c>
      <c r="D4" s="4190" t="s">
        <v>8613</v>
      </c>
      <c r="E4" s="4161">
        <v>0.2</v>
      </c>
      <c r="F4" s="4180"/>
      <c r="G4" s="4168" t="s">
        <v>8613</v>
      </c>
      <c r="H4" s="4022" t="s">
        <v>129</v>
      </c>
      <c r="I4" s="4176"/>
      <c r="J4" s="4043"/>
      <c r="K4" s="4156">
        <v>0.3</v>
      </c>
      <c r="L4" s="4158" t="s">
        <v>8613</v>
      </c>
      <c r="M4" s="4022" t="s">
        <v>129</v>
      </c>
      <c r="O4" s="4022" t="s">
        <v>8613</v>
      </c>
      <c r="P4" s="4022" t="s">
        <v>8613</v>
      </c>
      <c r="Q4" s="4022" t="s">
        <v>8613</v>
      </c>
      <c r="R4" s="4022" t="s">
        <v>8613</v>
      </c>
      <c r="S4" s="4128"/>
      <c r="T4" s="4125"/>
      <c r="U4" s="4026" t="s">
        <v>8565</v>
      </c>
      <c r="V4" s="4026" t="s">
        <v>8565</v>
      </c>
      <c r="Y4" s="4022" t="s">
        <v>8610</v>
      </c>
      <c r="Z4" s="4022" t="s">
        <v>8610</v>
      </c>
      <c r="AA4" s="4022" t="s">
        <v>8610</v>
      </c>
      <c r="AB4" s="4022" t="s">
        <v>8610</v>
      </c>
      <c r="AC4" s="4023" t="s">
        <v>8548</v>
      </c>
      <c r="AD4" s="4024" t="s">
        <v>8548</v>
      </c>
      <c r="AE4" s="4024" t="s">
        <v>8548</v>
      </c>
      <c r="AF4" s="4024" t="s">
        <v>8576</v>
      </c>
      <c r="AG4" s="4043" t="s">
        <v>2785</v>
      </c>
      <c r="AH4" s="4022" t="s">
        <v>2785</v>
      </c>
      <c r="AI4" s="4022" t="s">
        <v>2785</v>
      </c>
      <c r="AJ4" s="4024" t="s">
        <v>2785</v>
      </c>
      <c r="AM4" s="4022" t="s">
        <v>2498</v>
      </c>
      <c r="AN4" s="4022"/>
      <c r="AO4" s="4022" t="s">
        <v>2498</v>
      </c>
      <c r="AS4" s="4013" t="s">
        <v>8540</v>
      </c>
      <c r="AT4" s="4013"/>
      <c r="AU4" s="4013"/>
      <c r="AV4" s="4013"/>
      <c r="AW4" s="4013" t="s">
        <v>8542</v>
      </c>
      <c r="BD4" s="4013" t="s">
        <v>8543</v>
      </c>
      <c r="BE4" s="4013" t="s">
        <v>8543</v>
      </c>
      <c r="BF4" s="4013" t="s">
        <v>8543</v>
      </c>
      <c r="BG4" s="4013" t="s">
        <v>8543</v>
      </c>
      <c r="BH4" s="4013"/>
      <c r="BI4" s="4013"/>
      <c r="BJ4" s="4141"/>
      <c r="BK4" s="4024" t="s">
        <v>8565</v>
      </c>
      <c r="BL4" s="4024" t="s">
        <v>8567</v>
      </c>
      <c r="BM4" s="4024" t="s">
        <v>8570</v>
      </c>
      <c r="BN4" s="4024" t="s">
        <v>8567</v>
      </c>
      <c r="BO4" s="4024" t="s">
        <v>8544</v>
      </c>
      <c r="BP4" s="4024" t="s">
        <v>8549</v>
      </c>
      <c r="BQ4" s="4024" t="s">
        <v>8544</v>
      </c>
      <c r="BR4" s="4024" t="s">
        <v>8549</v>
      </c>
      <c r="BT4" s="4024" t="s">
        <v>8565</v>
      </c>
      <c r="BU4" s="4024" t="s">
        <v>8552</v>
      </c>
      <c r="BV4" s="4024" t="s">
        <v>8552</v>
      </c>
      <c r="BW4" s="4024" t="s">
        <v>8552</v>
      </c>
      <c r="BX4" s="4024" t="s">
        <v>8560</v>
      </c>
      <c r="BY4" s="4024" t="s">
        <v>8561</v>
      </c>
      <c r="BZ4" s="4024" t="s">
        <v>8561</v>
      </c>
      <c r="CA4" s="4024" t="s">
        <v>8561</v>
      </c>
      <c r="CB4" s="4024"/>
      <c r="CC4" s="4024"/>
      <c r="CD4" s="4024"/>
      <c r="CF4" s="3985"/>
      <c r="CG4" s="3985"/>
      <c r="CH4" s="3985"/>
      <c r="CI4" s="3985"/>
      <c r="CJ4" s="3985"/>
      <c r="CK4" s="3985"/>
      <c r="CL4" s="3985"/>
      <c r="CM4" s="3985"/>
      <c r="CN4" s="3985"/>
    </row>
    <row r="5" spans="1:103" ht="19" customHeight="1" thickBot="1">
      <c r="B5" s="4159"/>
      <c r="C5" s="4159"/>
      <c r="D5" s="4138"/>
      <c r="E5" s="4028"/>
      <c r="F5" s="4177"/>
      <c r="G5" s="4169"/>
      <c r="H5" s="4028"/>
      <c r="I5" s="4177"/>
      <c r="J5" s="4044"/>
      <c r="K5" s="4028"/>
      <c r="L5" s="4159"/>
      <c r="M5" s="4028"/>
      <c r="O5" s="4028"/>
      <c r="P5" s="4028"/>
      <c r="Q5" s="4028"/>
      <c r="R5" s="4028"/>
      <c r="S5" s="4138"/>
      <c r="T5" s="4126"/>
      <c r="U5" s="4145"/>
      <c r="V5" s="4145"/>
      <c r="Y5" s="4028" t="s">
        <v>2093</v>
      </c>
      <c r="Z5" s="4028" t="s">
        <v>2093</v>
      </c>
      <c r="AA5" s="4028" t="s">
        <v>2093</v>
      </c>
      <c r="AB5" s="4028"/>
      <c r="AC5" s="4027"/>
      <c r="AD5" s="3747"/>
      <c r="AE5" s="3747"/>
      <c r="AF5" s="4119"/>
      <c r="AG5" s="4044" t="s">
        <v>2093</v>
      </c>
      <c r="AH5" s="4028" t="s">
        <v>2093</v>
      </c>
      <c r="AI5" s="4028" t="s">
        <v>2093</v>
      </c>
      <c r="AJ5" s="3747"/>
      <c r="AM5" s="3747"/>
      <c r="AN5" s="3747"/>
      <c r="AO5" s="3747"/>
      <c r="AP5" s="3747"/>
      <c r="AS5" s="4028" t="s">
        <v>2093</v>
      </c>
      <c r="AT5" s="4028"/>
      <c r="AU5" s="4028"/>
      <c r="AV5" s="4028"/>
      <c r="AW5" s="4028" t="s">
        <v>2093</v>
      </c>
      <c r="AX5" s="4028"/>
      <c r="AY5" s="4028"/>
      <c r="AZ5" s="4028"/>
      <c r="BA5" s="4028"/>
      <c r="BB5" s="4028"/>
      <c r="BC5" s="4028"/>
      <c r="BD5" s="4028"/>
      <c r="BE5" s="4028"/>
      <c r="BF5" s="4028"/>
      <c r="BG5" s="4028"/>
      <c r="BH5" s="4014"/>
      <c r="BI5" s="4014"/>
      <c r="BO5" s="424"/>
      <c r="BR5" s="424"/>
      <c r="BS5" s="424"/>
      <c r="CE5" s="3985"/>
      <c r="CF5" s="3985"/>
      <c r="CG5" s="3986">
        <v>1913</v>
      </c>
      <c r="CH5" s="3986">
        <v>1928</v>
      </c>
      <c r="CI5" s="3986">
        <v>1937</v>
      </c>
      <c r="CJ5" s="3986">
        <v>1950</v>
      </c>
      <c r="CK5" s="3986">
        <v>1959</v>
      </c>
      <c r="CL5" s="3986">
        <v>1969</v>
      </c>
      <c r="CM5" s="3986">
        <v>1972</v>
      </c>
      <c r="CN5" s="3986">
        <v>1977</v>
      </c>
      <c r="CR5" s="3986">
        <v>1913</v>
      </c>
      <c r="CS5" s="3986">
        <v>1928</v>
      </c>
      <c r="CT5" s="3986">
        <v>1937</v>
      </c>
      <c r="CU5" s="3986">
        <v>1950</v>
      </c>
      <c r="CV5" s="3986">
        <v>1959</v>
      </c>
      <c r="CW5" s="3986">
        <v>1969</v>
      </c>
      <c r="CX5" s="3986">
        <v>1972</v>
      </c>
      <c r="CY5" s="3986">
        <v>1977</v>
      </c>
    </row>
    <row r="6" spans="1:103" ht="15" customHeight="1">
      <c r="A6" s="3986">
        <v>1950</v>
      </c>
      <c r="B6" s="4157"/>
      <c r="C6" s="4157"/>
      <c r="G6" s="4170"/>
      <c r="L6" s="4157"/>
      <c r="O6" s="4014"/>
      <c r="P6" s="4014"/>
      <c r="Q6" s="4014"/>
      <c r="R6" s="4014"/>
      <c r="S6" s="4129"/>
      <c r="T6" s="4126"/>
      <c r="U6" s="4126"/>
      <c r="V6" s="4126"/>
      <c r="W6" s="3986"/>
      <c r="X6" s="4134"/>
      <c r="Y6" s="4035"/>
      <c r="Z6" s="4035"/>
      <c r="AA6" s="4035"/>
      <c r="AB6" s="4035"/>
      <c r="AD6" s="3741"/>
      <c r="AE6" s="3741"/>
      <c r="AF6" s="3741"/>
      <c r="AH6" s="3741"/>
      <c r="AI6" s="3741"/>
      <c r="AJ6" s="3741"/>
      <c r="AK6" s="4184"/>
      <c r="AL6" s="4185"/>
      <c r="AM6" s="4187"/>
      <c r="AN6" s="4187"/>
      <c r="AO6" s="3986"/>
      <c r="AP6" s="3986"/>
      <c r="AQ6" s="3986"/>
      <c r="AR6" s="4136"/>
      <c r="AS6" s="4014"/>
      <c r="AT6" s="4014"/>
      <c r="AU6" s="4014"/>
      <c r="AV6" s="4014"/>
      <c r="AW6" s="4014"/>
      <c r="AX6" s="4014"/>
      <c r="AY6" s="4014"/>
      <c r="AZ6" s="4014"/>
      <c r="BA6" s="4014"/>
      <c r="BB6" s="4014"/>
      <c r="BC6" s="4014"/>
      <c r="BD6" s="4014"/>
      <c r="BE6" s="4014"/>
      <c r="BF6" s="4014"/>
      <c r="BG6" s="4014"/>
      <c r="BH6" s="4014"/>
      <c r="BI6" s="4014"/>
      <c r="BK6" s="3984">
        <f t="shared" ref="BK6:BK28" si="0">BL6/$BL$29*100</f>
        <v>87.400793650793645</v>
      </c>
      <c r="BL6" s="3984">
        <v>88.1</v>
      </c>
      <c r="BM6" s="3984"/>
      <c r="BN6" s="3984"/>
      <c r="BO6" s="424"/>
      <c r="BP6" s="3984"/>
      <c r="BR6" s="424"/>
      <c r="BS6" s="424"/>
      <c r="CE6" s="3985"/>
      <c r="CF6" s="3985"/>
      <c r="CG6" s="3986"/>
      <c r="CH6" s="3986"/>
      <c r="CI6" s="3986"/>
      <c r="CJ6" s="3986"/>
      <c r="CK6" s="3986"/>
      <c r="CL6" s="3986"/>
      <c r="CM6" s="3986"/>
      <c r="CN6" s="3986"/>
      <c r="CR6" s="3986"/>
      <c r="CS6" s="3986"/>
      <c r="CT6" s="3986"/>
      <c r="CU6" s="3986"/>
      <c r="CV6" s="3986"/>
      <c r="CW6" s="3986"/>
      <c r="CX6" s="3986"/>
      <c r="CY6" s="3986"/>
    </row>
    <row r="7" spans="1:103" ht="15" customHeight="1">
      <c r="A7" s="3986">
        <v>1951</v>
      </c>
      <c r="B7" s="4157"/>
      <c r="C7" s="4157"/>
      <c r="G7" s="4170"/>
      <c r="L7" s="4157"/>
      <c r="O7" s="4014"/>
      <c r="P7" s="4014"/>
      <c r="Q7" s="4014"/>
      <c r="R7" s="4014"/>
      <c r="S7" s="4129"/>
      <c r="T7" s="4126"/>
      <c r="U7" s="4126">
        <f t="shared" ref="U7:U14" si="1">BK7</f>
        <v>85.714285714285722</v>
      </c>
      <c r="V7" s="4126"/>
      <c r="W7" s="3986"/>
      <c r="X7" s="4134"/>
      <c r="Y7" s="4035"/>
      <c r="Z7" s="4035"/>
      <c r="AA7" s="4035"/>
      <c r="AB7" s="4035"/>
      <c r="AD7" s="3741"/>
      <c r="AE7" s="3741"/>
      <c r="AF7" s="3741"/>
      <c r="AH7" s="3741"/>
      <c r="AI7" s="3741"/>
      <c r="AJ7" s="3741"/>
      <c r="AK7" s="4184"/>
      <c r="AL7" s="4185"/>
      <c r="AM7" s="4187"/>
      <c r="AN7" s="4187"/>
      <c r="AO7" s="3986"/>
      <c r="AP7" s="3986"/>
      <c r="AQ7" s="3986"/>
      <c r="AR7" s="4136"/>
      <c r="AS7" s="4014"/>
      <c r="AT7" s="4014"/>
      <c r="AU7" s="4014"/>
      <c r="AV7" s="4014"/>
      <c r="AW7" s="4014"/>
      <c r="AX7" s="4014"/>
      <c r="AY7" s="4014"/>
      <c r="AZ7" s="4014"/>
      <c r="BA7" s="4014"/>
      <c r="BB7" s="4014"/>
      <c r="BC7" s="4014"/>
      <c r="BD7" s="4014"/>
      <c r="BE7" s="4014"/>
      <c r="BF7" s="4014"/>
      <c r="BG7" s="4014"/>
      <c r="BH7" s="4014"/>
      <c r="BI7" s="4014"/>
      <c r="BK7" s="3984">
        <f t="shared" si="0"/>
        <v>85.714285714285722</v>
      </c>
      <c r="BL7" s="3984">
        <v>86.4</v>
      </c>
      <c r="BM7" s="3984"/>
      <c r="BN7" s="3984"/>
      <c r="BO7" s="424"/>
      <c r="BP7" s="3984"/>
      <c r="BQ7" s="3984"/>
      <c r="BR7" s="424"/>
      <c r="BS7" s="424"/>
      <c r="CE7" s="3985"/>
      <c r="CF7" s="3985"/>
      <c r="CG7" s="3986"/>
      <c r="CH7" s="3986"/>
      <c r="CI7" s="3986"/>
      <c r="CJ7" s="3986"/>
      <c r="CK7" s="3986"/>
      <c r="CL7" s="3986"/>
      <c r="CM7" s="3986"/>
      <c r="CN7" s="3986"/>
      <c r="CR7" s="3986"/>
      <c r="CS7" s="3986"/>
      <c r="CT7" s="3986"/>
      <c r="CU7" s="3986"/>
      <c r="CV7" s="3986"/>
      <c r="CW7" s="3986"/>
      <c r="CX7" s="3986"/>
      <c r="CY7" s="3986"/>
    </row>
    <row r="8" spans="1:103" ht="15" customHeight="1">
      <c r="A8" s="3986">
        <v>1952</v>
      </c>
      <c r="B8" s="4157"/>
      <c r="C8" s="4157"/>
      <c r="G8" s="4170"/>
      <c r="L8" s="4157"/>
      <c r="O8" s="4014"/>
      <c r="P8" s="4014"/>
      <c r="Q8" s="4014"/>
      <c r="R8" s="4014"/>
      <c r="S8" s="4129"/>
      <c r="T8" s="4126"/>
      <c r="U8" s="4126">
        <f t="shared" si="1"/>
        <v>87.599206349206355</v>
      </c>
      <c r="V8" s="4126"/>
      <c r="W8" s="3986"/>
      <c r="X8" s="4134"/>
      <c r="Y8" s="4035"/>
      <c r="Z8" s="4035"/>
      <c r="AA8" s="4035"/>
      <c r="AB8" s="4035"/>
      <c r="AD8" s="3741"/>
      <c r="AE8" s="3741"/>
      <c r="AF8" s="3741"/>
      <c r="AH8" s="3741"/>
      <c r="AI8" s="3741"/>
      <c r="AJ8" s="3741"/>
      <c r="AK8" s="4184"/>
      <c r="AL8" s="4185"/>
      <c r="AM8" s="4187"/>
      <c r="AN8" s="4187"/>
      <c r="AO8" s="3986"/>
      <c r="AP8" s="3986"/>
      <c r="AQ8" s="3986"/>
      <c r="AR8" s="4136"/>
      <c r="AS8" s="4014"/>
      <c r="AT8" s="4014"/>
      <c r="AU8" s="4014"/>
      <c r="AV8" s="4014"/>
      <c r="AW8" s="4014"/>
      <c r="AX8" s="4014"/>
      <c r="AY8" s="4014"/>
      <c r="AZ8" s="4014"/>
      <c r="BA8" s="4014"/>
      <c r="BB8" s="4014"/>
      <c r="BC8" s="4014"/>
      <c r="BD8" s="4014"/>
      <c r="BE8" s="4014"/>
      <c r="BF8" s="4014"/>
      <c r="BG8" s="4014"/>
      <c r="BH8" s="4014"/>
      <c r="BI8" s="4014"/>
      <c r="BK8" s="3984">
        <f t="shared" si="0"/>
        <v>87.599206349206355</v>
      </c>
      <c r="BL8" s="3984">
        <v>88.3</v>
      </c>
      <c r="BM8" s="3984"/>
      <c r="BN8" s="3984"/>
      <c r="BO8" s="424"/>
      <c r="BP8" s="3984"/>
      <c r="BQ8" s="3984"/>
      <c r="BR8" s="424"/>
      <c r="BS8" s="424"/>
      <c r="CE8" s="3985"/>
      <c r="CF8" s="3985"/>
      <c r="CG8" s="3986"/>
      <c r="CH8" s="3986"/>
      <c r="CI8" s="3986"/>
      <c r="CJ8" s="3986"/>
      <c r="CK8" s="3986"/>
      <c r="CL8" s="3986"/>
      <c r="CM8" s="3986"/>
      <c r="CN8" s="3986"/>
      <c r="CR8" s="3986"/>
      <c r="CS8" s="3986"/>
      <c r="CT8" s="3986"/>
      <c r="CU8" s="3986"/>
      <c r="CV8" s="3986"/>
      <c r="CW8" s="3986"/>
      <c r="CX8" s="3986"/>
      <c r="CY8" s="3986"/>
    </row>
    <row r="9" spans="1:103" ht="15" customHeight="1">
      <c r="A9" s="3986">
        <v>1953</v>
      </c>
      <c r="B9" s="4157"/>
      <c r="C9" s="4157"/>
      <c r="G9" s="4170"/>
      <c r="L9" s="4157"/>
      <c r="O9" s="4014"/>
      <c r="P9" s="4014"/>
      <c r="Q9" s="4014"/>
      <c r="R9" s="4014"/>
      <c r="S9" s="4129"/>
      <c r="T9" s="4126"/>
      <c r="U9" s="4126">
        <f t="shared" si="1"/>
        <v>83.432539682539669</v>
      </c>
      <c r="V9" s="4126"/>
      <c r="W9" s="3986"/>
      <c r="X9" s="4134"/>
      <c r="Y9" s="4035"/>
      <c r="Z9" s="4035"/>
      <c r="AA9" s="4035"/>
      <c r="AB9" s="4035"/>
      <c r="AD9" s="3741"/>
      <c r="AE9" s="3741"/>
      <c r="AF9" s="3741"/>
      <c r="AH9" s="3741"/>
      <c r="AI9" s="3741"/>
      <c r="AJ9" s="3741"/>
      <c r="AK9" s="4184"/>
      <c r="AL9" s="4185"/>
      <c r="AM9" s="4187"/>
      <c r="AN9" s="4187"/>
      <c r="AO9" s="3986"/>
      <c r="AP9" s="3986"/>
      <c r="AQ9" s="3986"/>
      <c r="AR9" s="4136"/>
      <c r="AS9" s="4014"/>
      <c r="AT9" s="4014"/>
      <c r="AU9" s="4014"/>
      <c r="AV9" s="4014"/>
      <c r="AW9" s="4014"/>
      <c r="AX9" s="4014"/>
      <c r="AY9" s="4014"/>
      <c r="AZ9" s="4014"/>
      <c r="BA9" s="4014"/>
      <c r="BB9" s="4014"/>
      <c r="BC9" s="4014"/>
      <c r="BD9" s="4014"/>
      <c r="BE9" s="4014"/>
      <c r="BF9" s="4014"/>
      <c r="BG9" s="4014"/>
      <c r="BH9" s="4014"/>
      <c r="BI9" s="4014"/>
      <c r="BK9" s="3984">
        <f t="shared" si="0"/>
        <v>83.432539682539669</v>
      </c>
      <c r="BL9" s="3984">
        <v>84.1</v>
      </c>
      <c r="BM9" s="3984"/>
      <c r="BN9" s="3984"/>
      <c r="BO9" s="424"/>
      <c r="BP9" s="3984"/>
      <c r="BQ9" s="3984"/>
      <c r="BR9" s="424"/>
      <c r="BS9" s="424"/>
      <c r="CE9" s="3985"/>
      <c r="CF9" s="3985"/>
      <c r="CG9" s="3986"/>
      <c r="CH9" s="3986"/>
      <c r="CI9" s="3986"/>
      <c r="CJ9" s="3986"/>
      <c r="CK9" s="3986"/>
      <c r="CL9" s="3986"/>
      <c r="CM9" s="3986"/>
      <c r="CN9" s="3986"/>
      <c r="CR9" s="3986"/>
      <c r="CS9" s="3986"/>
      <c r="CT9" s="3986"/>
      <c r="CU9" s="3986"/>
      <c r="CV9" s="3986"/>
      <c r="CW9" s="3986"/>
      <c r="CX9" s="3986"/>
      <c r="CY9" s="3986"/>
    </row>
    <row r="10" spans="1:103" ht="15" customHeight="1">
      <c r="A10" s="3986">
        <v>1954</v>
      </c>
      <c r="B10" s="4157"/>
      <c r="C10" s="4157"/>
      <c r="G10" s="4170"/>
      <c r="L10" s="4157"/>
      <c r="O10" s="4014"/>
      <c r="P10" s="4014"/>
      <c r="Q10" s="4014"/>
      <c r="R10" s="4014"/>
      <c r="S10" s="4129"/>
      <c r="T10" s="4126"/>
      <c r="U10" s="4126">
        <f t="shared" si="1"/>
        <v>84.523809523809533</v>
      </c>
      <c r="V10" s="4126"/>
      <c r="W10" s="3986"/>
      <c r="X10" s="4134"/>
      <c r="Y10" s="4035"/>
      <c r="Z10" s="4035"/>
      <c r="AA10" s="4035"/>
      <c r="AB10" s="4035"/>
      <c r="AD10" s="3741"/>
      <c r="AE10" s="3741"/>
      <c r="AF10" s="3741"/>
      <c r="AH10" s="3741"/>
      <c r="AI10" s="3741"/>
      <c r="AJ10" s="3741"/>
      <c r="AK10" s="4184"/>
      <c r="AL10" s="4185"/>
      <c r="AM10" s="4187"/>
      <c r="AN10" s="4187"/>
      <c r="AO10" s="3986"/>
      <c r="AP10" s="3986"/>
      <c r="AQ10" s="3986"/>
      <c r="AR10" s="4136"/>
      <c r="AS10" s="4014"/>
      <c r="AT10" s="4014"/>
      <c r="AU10" s="4014"/>
      <c r="AV10" s="4014"/>
      <c r="AW10" s="4014"/>
      <c r="AX10" s="4014"/>
      <c r="AY10" s="4014"/>
      <c r="AZ10" s="4014"/>
      <c r="BA10" s="4014"/>
      <c r="BB10" s="4014"/>
      <c r="BC10" s="4014"/>
      <c r="BD10" s="4014"/>
      <c r="BE10" s="4014"/>
      <c r="BF10" s="4014"/>
      <c r="BG10" s="4014"/>
      <c r="BH10" s="4014"/>
      <c r="BI10" s="4014"/>
      <c r="BK10" s="3984">
        <f t="shared" si="0"/>
        <v>84.523809523809533</v>
      </c>
      <c r="BL10" s="3984">
        <v>85.2</v>
      </c>
      <c r="BM10" s="3984"/>
      <c r="BN10" s="3984"/>
      <c r="BO10" s="424"/>
      <c r="BP10" s="3984"/>
      <c r="BQ10" s="3984"/>
      <c r="BR10" s="424"/>
      <c r="BS10" s="424"/>
      <c r="CE10" s="3985"/>
      <c r="CF10" s="3985"/>
      <c r="CG10" s="3986"/>
      <c r="CH10" s="3986"/>
      <c r="CI10" s="3986"/>
      <c r="CJ10" s="3986"/>
      <c r="CK10" s="3986"/>
      <c r="CL10" s="3986"/>
      <c r="CM10" s="3986"/>
      <c r="CN10" s="3986"/>
      <c r="CR10" s="3986"/>
      <c r="CS10" s="3986"/>
      <c r="CT10" s="3986"/>
      <c r="CU10" s="3986"/>
      <c r="CV10" s="3986"/>
      <c r="CW10" s="3986"/>
      <c r="CX10" s="3986"/>
      <c r="CY10" s="3986"/>
    </row>
    <row r="11" spans="1:103" ht="15" customHeight="1">
      <c r="A11" s="3986">
        <v>1955</v>
      </c>
      <c r="B11" s="4157"/>
      <c r="C11" s="4157"/>
      <c r="G11" s="4170"/>
      <c r="L11" s="4157"/>
      <c r="O11" s="4014"/>
      <c r="P11" s="4014"/>
      <c r="Q11" s="4014"/>
      <c r="R11" s="4014"/>
      <c r="S11" s="4129"/>
      <c r="T11" s="4126"/>
      <c r="U11" s="4126">
        <f t="shared" si="1"/>
        <v>75.694444444444443</v>
      </c>
      <c r="V11" s="4126"/>
      <c r="W11" s="3986"/>
      <c r="X11" s="4134"/>
      <c r="Y11" s="4035"/>
      <c r="Z11" s="4035"/>
      <c r="AA11" s="4035"/>
      <c r="AB11" s="4035"/>
      <c r="AD11" s="3741"/>
      <c r="AE11" s="3741"/>
      <c r="AF11" s="3741"/>
      <c r="AH11" s="3741"/>
      <c r="AI11" s="3741"/>
      <c r="AJ11" s="3741"/>
      <c r="AK11" s="4184"/>
      <c r="AL11" s="4185"/>
      <c r="AM11" s="4187"/>
      <c r="AN11" s="4187"/>
      <c r="AO11" s="3986"/>
      <c r="AP11" s="3986"/>
      <c r="AQ11" s="3986"/>
      <c r="AR11" s="4136"/>
      <c r="AS11" s="4014"/>
      <c r="AT11" s="4014"/>
      <c r="AU11" s="4014"/>
      <c r="AV11" s="4014"/>
      <c r="AW11" s="4014"/>
      <c r="AX11" s="4014"/>
      <c r="AY11" s="4014"/>
      <c r="AZ11" s="4014"/>
      <c r="BA11" s="4014"/>
      <c r="BB11" s="4014"/>
      <c r="BC11" s="4014"/>
      <c r="BD11" s="4014"/>
      <c r="BE11" s="4014"/>
      <c r="BF11" s="4014"/>
      <c r="BG11" s="4014"/>
      <c r="BH11" s="4014"/>
      <c r="BI11" s="4014"/>
      <c r="BK11" s="3984">
        <f t="shared" si="0"/>
        <v>75.694444444444443</v>
      </c>
      <c r="BL11" s="3984">
        <v>76.3</v>
      </c>
      <c r="BM11" s="3984"/>
      <c r="BN11" s="3984"/>
      <c r="BO11" s="424"/>
      <c r="BP11" s="3984"/>
      <c r="BQ11" s="3984"/>
      <c r="BR11" s="424"/>
      <c r="BS11" s="424"/>
      <c r="CE11" s="3985"/>
      <c r="CF11" s="3985"/>
      <c r="CG11" s="3986"/>
      <c r="CH11" s="3986"/>
      <c r="CI11" s="3986"/>
      <c r="CJ11" s="3986"/>
      <c r="CK11" s="3986"/>
      <c r="CL11" s="3986"/>
      <c r="CM11" s="3986"/>
      <c r="CN11" s="3986"/>
      <c r="CR11" s="3986"/>
      <c r="CS11" s="3986"/>
      <c r="CT11" s="3986"/>
      <c r="CU11" s="3986"/>
      <c r="CV11" s="3986"/>
      <c r="CW11" s="3986"/>
      <c r="CX11" s="3986"/>
      <c r="CY11" s="3986"/>
    </row>
    <row r="12" spans="1:103" ht="15" customHeight="1">
      <c r="A12" s="3986">
        <v>1956</v>
      </c>
      <c r="B12" s="4157"/>
      <c r="C12" s="4157"/>
      <c r="G12" s="4170"/>
      <c r="L12" s="4157"/>
      <c r="O12" s="4014"/>
      <c r="P12" s="4014"/>
      <c r="Q12" s="4014"/>
      <c r="R12" s="4014"/>
      <c r="S12" s="4129"/>
      <c r="T12" s="4126"/>
      <c r="U12" s="4126">
        <f t="shared" si="1"/>
        <v>76.785714285714292</v>
      </c>
      <c r="V12" s="4126"/>
      <c r="W12" s="3986"/>
      <c r="X12" s="4134"/>
      <c r="Y12" s="4035"/>
      <c r="Z12" s="4035"/>
      <c r="AA12" s="4035"/>
      <c r="AB12" s="4035"/>
      <c r="AD12" s="3741"/>
      <c r="AE12" s="3741"/>
      <c r="AF12" s="3741"/>
      <c r="AH12" s="3741"/>
      <c r="AI12" s="3741"/>
      <c r="AJ12" s="3741"/>
      <c r="AK12" s="4184"/>
      <c r="AL12" s="4185"/>
      <c r="AM12" s="4187"/>
      <c r="AN12" s="4187"/>
      <c r="AO12" s="3986"/>
      <c r="AP12" s="3986"/>
      <c r="AQ12" s="3986"/>
      <c r="AR12" s="4136"/>
      <c r="AS12" s="4014"/>
      <c r="AT12" s="4014"/>
      <c r="AU12" s="4014"/>
      <c r="AV12" s="4014"/>
      <c r="AW12" s="4014"/>
      <c r="AX12" s="4014"/>
      <c r="AY12" s="4014"/>
      <c r="AZ12" s="4014"/>
      <c r="BA12" s="4014"/>
      <c r="BB12" s="4014"/>
      <c r="BC12" s="4014"/>
      <c r="BD12" s="4014"/>
      <c r="BE12" s="4014"/>
      <c r="BF12" s="4014"/>
      <c r="BG12" s="4014"/>
      <c r="BH12" s="4014"/>
      <c r="BI12" s="4014"/>
      <c r="BK12" s="3984">
        <f t="shared" si="0"/>
        <v>76.785714285714292</v>
      </c>
      <c r="BL12" s="3984">
        <v>77.400000000000006</v>
      </c>
      <c r="BM12" s="3984"/>
      <c r="BN12" s="3984"/>
      <c r="BO12" s="424"/>
      <c r="BP12" s="3984"/>
      <c r="BQ12" s="3984"/>
      <c r="BR12" s="424"/>
      <c r="BS12" s="424"/>
      <c r="CE12" s="3985"/>
      <c r="CF12" s="3985"/>
      <c r="CG12" s="3986"/>
      <c r="CH12" s="3986"/>
      <c r="CI12" s="3986"/>
      <c r="CJ12" s="3986"/>
      <c r="CK12" s="3986"/>
      <c r="CL12" s="3986"/>
      <c r="CM12" s="3986"/>
      <c r="CN12" s="3986"/>
      <c r="CR12" s="3986"/>
      <c r="CS12" s="3986"/>
      <c r="CT12" s="3986"/>
      <c r="CU12" s="3986"/>
      <c r="CV12" s="3986"/>
      <c r="CW12" s="3986"/>
      <c r="CX12" s="3986"/>
      <c r="CY12" s="3986"/>
    </row>
    <row r="13" spans="1:103" ht="15" customHeight="1">
      <c r="A13" s="3986">
        <v>1957</v>
      </c>
      <c r="B13" s="4157"/>
      <c r="C13" s="4157"/>
      <c r="G13" s="4170"/>
      <c r="L13" s="4157"/>
      <c r="O13" s="4014"/>
      <c r="P13" s="4014"/>
      <c r="Q13" s="4014"/>
      <c r="R13" s="4014"/>
      <c r="S13" s="4129"/>
      <c r="T13" s="4126"/>
      <c r="U13" s="4126">
        <f t="shared" si="1"/>
        <v>77.083333333333343</v>
      </c>
      <c r="V13" s="4126"/>
      <c r="W13" s="3986"/>
      <c r="X13" s="4134"/>
      <c r="Y13" s="4035"/>
      <c r="Z13" s="4035"/>
      <c r="AA13" s="4035"/>
      <c r="AB13" s="4035"/>
      <c r="AD13" s="3741"/>
      <c r="AE13" s="3741"/>
      <c r="AF13" s="3741"/>
      <c r="AH13" s="3741"/>
      <c r="AI13" s="3741"/>
      <c r="AJ13" s="3741"/>
      <c r="AK13" s="4184"/>
      <c r="AL13" s="4185"/>
      <c r="AM13" s="4187"/>
      <c r="AN13" s="4187"/>
      <c r="AO13" s="3986"/>
      <c r="AP13" s="3986"/>
      <c r="AQ13" s="3986"/>
      <c r="AR13" s="4136"/>
      <c r="AS13" s="4014"/>
      <c r="AT13" s="4014"/>
      <c r="AU13" s="4014"/>
      <c r="AV13" s="4014"/>
      <c r="AW13" s="4014"/>
      <c r="AX13" s="4014"/>
      <c r="AY13" s="4014"/>
      <c r="AZ13" s="4014"/>
      <c r="BA13" s="4014"/>
      <c r="BB13" s="4014"/>
      <c r="BC13" s="4014"/>
      <c r="BD13" s="4014"/>
      <c r="BE13" s="4014"/>
      <c r="BF13" s="4014"/>
      <c r="BG13" s="4014"/>
      <c r="BH13" s="4014"/>
      <c r="BI13" s="4014"/>
      <c r="BK13" s="3984">
        <f t="shared" si="0"/>
        <v>77.083333333333343</v>
      </c>
      <c r="BL13" s="3984">
        <v>77.7</v>
      </c>
      <c r="BM13" s="3984"/>
      <c r="BN13" s="3984"/>
      <c r="BO13" s="424"/>
      <c r="BP13" s="3984"/>
      <c r="BQ13" s="3984"/>
      <c r="BR13" s="424"/>
      <c r="BS13" s="424"/>
      <c r="CE13" s="3985"/>
      <c r="CF13" s="3985"/>
      <c r="CG13" s="3986"/>
      <c r="CH13" s="3986"/>
      <c r="CI13" s="3986"/>
      <c r="CJ13" s="3986"/>
      <c r="CK13" s="3986"/>
      <c r="CL13" s="3986"/>
      <c r="CM13" s="3986"/>
      <c r="CN13" s="3986"/>
      <c r="CR13" s="3986"/>
      <c r="CS13" s="3986"/>
      <c r="CT13" s="3986"/>
      <c r="CU13" s="3986"/>
      <c r="CV13" s="3986"/>
      <c r="CW13" s="3986"/>
      <c r="CX13" s="3986"/>
      <c r="CY13" s="3986"/>
    </row>
    <row r="14" spans="1:103" ht="15" customHeight="1">
      <c r="A14" s="3986">
        <v>1958</v>
      </c>
      <c r="B14" s="4157"/>
      <c r="C14" s="4157"/>
      <c r="G14" s="4170"/>
      <c r="L14" s="4157"/>
      <c r="O14" s="4014"/>
      <c r="P14" s="4014"/>
      <c r="Q14" s="4014"/>
      <c r="R14" s="4014"/>
      <c r="S14" s="4129"/>
      <c r="T14" s="4126"/>
      <c r="U14" s="4126">
        <f t="shared" si="1"/>
        <v>77.38095238095238</v>
      </c>
      <c r="V14" s="4126"/>
      <c r="W14" s="3986"/>
      <c r="X14" s="4134"/>
      <c r="Y14" s="4035"/>
      <c r="Z14" s="4035"/>
      <c r="AA14" s="4035"/>
      <c r="AB14" s="4035"/>
      <c r="AD14" s="3741"/>
      <c r="AE14" s="3741"/>
      <c r="AF14" s="3741"/>
      <c r="AH14" s="3741"/>
      <c r="AI14" s="3741"/>
      <c r="AJ14" s="3741"/>
      <c r="AK14" s="4184"/>
      <c r="AL14" s="4185"/>
      <c r="AM14" s="4187"/>
      <c r="AN14" s="4187"/>
      <c r="AO14" s="3986"/>
      <c r="AP14" s="3986"/>
      <c r="AQ14" s="3986"/>
      <c r="AR14" s="4136"/>
      <c r="AS14" s="4014"/>
      <c r="AT14" s="4014"/>
      <c r="AU14" s="4014"/>
      <c r="AV14" s="4014"/>
      <c r="AW14" s="4014"/>
      <c r="AX14" s="4014"/>
      <c r="AY14" s="4014"/>
      <c r="AZ14" s="4014"/>
      <c r="BA14" s="4014"/>
      <c r="BB14" s="4014"/>
      <c r="BC14" s="4014"/>
      <c r="BD14" s="4014"/>
      <c r="BE14" s="4014"/>
      <c r="BF14" s="4014"/>
      <c r="BG14" s="4014"/>
      <c r="BH14" s="4014"/>
      <c r="BI14" s="4014"/>
      <c r="BK14" s="3984">
        <f t="shared" si="0"/>
        <v>77.38095238095238</v>
      </c>
      <c r="BL14" s="3984">
        <v>78</v>
      </c>
      <c r="BM14" s="3984"/>
      <c r="BN14" s="3984"/>
      <c r="BO14" s="424"/>
      <c r="BP14" s="3984"/>
      <c r="BQ14" s="3984"/>
      <c r="BR14" s="424"/>
      <c r="BS14" s="424"/>
      <c r="CE14" s="3985"/>
      <c r="CF14" s="3985"/>
      <c r="CG14" s="3986"/>
      <c r="CH14" s="3986"/>
      <c r="CI14" s="3986"/>
      <c r="CJ14" s="3986"/>
      <c r="CK14" s="3986"/>
      <c r="CL14" s="3986"/>
      <c r="CM14" s="3986"/>
      <c r="CN14" s="3986"/>
      <c r="CR14" s="3986"/>
      <c r="CS14" s="3986"/>
      <c r="CT14" s="3986"/>
      <c r="CU14" s="3986"/>
      <c r="CV14" s="3986"/>
      <c r="CW14" s="3986"/>
      <c r="CX14" s="3986"/>
      <c r="CY14" s="3986"/>
    </row>
    <row r="15" spans="1:103">
      <c r="A15" s="3986">
        <v>1959</v>
      </c>
      <c r="B15" s="4157"/>
      <c r="C15" s="4157"/>
      <c r="G15" s="4171"/>
      <c r="L15" s="4157"/>
      <c r="O15" s="15"/>
      <c r="P15" s="15"/>
      <c r="Q15" s="15"/>
      <c r="R15" s="15"/>
      <c r="S15" s="4130">
        <f>(AT15-AU15)/(AS15-AU15)</f>
        <v>0.65508162190626651</v>
      </c>
      <c r="T15" s="4126"/>
      <c r="U15" s="4126">
        <f>BK15</f>
        <v>78.273809523809533</v>
      </c>
      <c r="V15" s="4126">
        <f>BT15</f>
        <v>0</v>
      </c>
      <c r="W15" s="3986"/>
      <c r="X15" s="4134"/>
      <c r="Y15" s="424">
        <v>192</v>
      </c>
      <c r="Z15" s="15"/>
      <c r="AA15" s="15"/>
      <c r="AB15" s="15"/>
      <c r="AC15" s="4020"/>
      <c r="AD15" s="15"/>
      <c r="AE15" s="15"/>
      <c r="AF15" s="15"/>
      <c r="AG15" s="4045"/>
      <c r="AH15" s="15"/>
      <c r="AI15" s="15"/>
      <c r="AJ15" s="15"/>
      <c r="AK15" s="4184"/>
      <c r="AL15" s="4185"/>
      <c r="AM15" s="4187"/>
      <c r="AN15" s="4187"/>
      <c r="AO15" s="3986"/>
      <c r="AP15" s="3986"/>
      <c r="AQ15" s="3986"/>
      <c r="AR15" s="4136"/>
      <c r="AS15" s="4016">
        <v>284</v>
      </c>
      <c r="AT15" s="4082">
        <v>218.5</v>
      </c>
      <c r="AU15" s="4082">
        <v>94.1</v>
      </c>
      <c r="AV15" s="4082">
        <v>62</v>
      </c>
      <c r="AW15" s="4016">
        <v>17</v>
      </c>
      <c r="AX15" s="4085">
        <f>AS15+AW15-CK22-CK23-CK24</f>
        <v>80.215000000000018</v>
      </c>
      <c r="BD15" s="4017"/>
      <c r="BE15" s="4017"/>
      <c r="BF15" s="4017"/>
      <c r="BG15" s="4017"/>
      <c r="BH15" s="4017"/>
      <c r="BI15" s="4017"/>
      <c r="BJ15" s="4142"/>
      <c r="BK15" s="3984">
        <f t="shared" si="0"/>
        <v>78.273809523809533</v>
      </c>
      <c r="BL15" s="3984">
        <v>78.900000000000006</v>
      </c>
      <c r="BM15" s="3984"/>
      <c r="BN15" s="3984"/>
      <c r="BO15" s="15"/>
      <c r="BP15" s="3984"/>
      <c r="BQ15" s="3984"/>
      <c r="BR15" s="15"/>
      <c r="BS15" s="424"/>
      <c r="BT15" s="3984"/>
      <c r="BU15" s="3984"/>
      <c r="BV15" s="15"/>
      <c r="BW15" s="3984">
        <v>98</v>
      </c>
      <c r="BX15" s="3984">
        <v>89</v>
      </c>
      <c r="BY15" s="3984"/>
      <c r="BZ15" s="3984"/>
      <c r="CA15" s="3984"/>
      <c r="CB15" s="15"/>
      <c r="CC15" s="15"/>
      <c r="CD15" s="15"/>
      <c r="CE15" s="3985"/>
      <c r="CG15" s="3987" t="s">
        <v>21</v>
      </c>
      <c r="CH15" s="3987" t="s">
        <v>20</v>
      </c>
      <c r="CI15" s="3987" t="s">
        <v>19</v>
      </c>
      <c r="CJ15" s="3987" t="s">
        <v>18</v>
      </c>
      <c r="CK15" s="3987" t="s">
        <v>17</v>
      </c>
      <c r="CL15" s="3987" t="s">
        <v>16</v>
      </c>
      <c r="CM15" s="3987" t="s">
        <v>15</v>
      </c>
      <c r="CN15" s="3987" t="s">
        <v>14</v>
      </c>
      <c r="CR15" s="3987" t="s">
        <v>21</v>
      </c>
      <c r="CS15" s="3987" t="s">
        <v>20</v>
      </c>
      <c r="CT15" s="3987" t="s">
        <v>19</v>
      </c>
      <c r="CU15" s="3987" t="s">
        <v>18</v>
      </c>
      <c r="CV15" s="3987" t="s">
        <v>17</v>
      </c>
      <c r="CW15" s="3987" t="s">
        <v>16</v>
      </c>
      <c r="CX15" s="3987" t="s">
        <v>15</v>
      </c>
      <c r="CY15" s="3987" t="s">
        <v>14</v>
      </c>
    </row>
    <row r="16" spans="1:103" ht="14" customHeight="1">
      <c r="A16" s="3986">
        <v>1960</v>
      </c>
      <c r="B16" s="4157"/>
      <c r="C16" s="4157"/>
      <c r="G16" s="4171"/>
      <c r="L16" s="4157"/>
      <c r="O16" s="15"/>
      <c r="P16" s="15"/>
      <c r="Q16" s="15"/>
      <c r="R16" s="15"/>
      <c r="S16" s="4131">
        <f t="shared" ref="S16:S27" si="2">S15+($S$28-$S$15)/($A$28-$A$15)</f>
        <v>0.6561127029370889</v>
      </c>
      <c r="T16" s="4126"/>
      <c r="U16" s="4126">
        <f t="shared" ref="U16:U46" si="3">BK16</f>
        <v>79.464285714285708</v>
      </c>
      <c r="V16" s="4126">
        <f t="shared" ref="V16:V44" si="4">BT16</f>
        <v>0</v>
      </c>
      <c r="W16" s="3986"/>
      <c r="X16" s="4134"/>
      <c r="Y16" s="4016">
        <v>209</v>
      </c>
      <c r="Z16" s="4016">
        <v>120</v>
      </c>
      <c r="AA16" s="4016">
        <v>89</v>
      </c>
      <c r="AB16" s="4016"/>
      <c r="AC16" s="4025">
        <v>109.1</v>
      </c>
      <c r="AD16" s="3984">
        <v>109.9</v>
      </c>
      <c r="AE16" s="3984">
        <v>108</v>
      </c>
      <c r="AF16" s="3984"/>
      <c r="AG16" s="4046"/>
      <c r="AH16" s="3984"/>
      <c r="AI16" s="3984"/>
      <c r="AJ16" s="3984"/>
      <c r="AK16" s="4184"/>
      <c r="AL16" s="4185"/>
      <c r="AM16" s="4187"/>
      <c r="AN16" s="4187"/>
      <c r="AO16" s="3986"/>
      <c r="AP16" s="3986"/>
      <c r="AQ16" s="3986"/>
      <c r="AR16" s="4136"/>
      <c r="AT16" s="4017"/>
      <c r="AU16" s="4017"/>
      <c r="BE16" s="4017"/>
      <c r="BF16" s="4017"/>
      <c r="BG16" s="4017"/>
      <c r="BH16" s="4017"/>
      <c r="BI16" s="4017"/>
      <c r="BJ16" s="4143"/>
      <c r="BK16" s="3984">
        <f t="shared" si="0"/>
        <v>79.464285714285708</v>
      </c>
      <c r="BL16" s="3984">
        <v>80.099999999999994</v>
      </c>
      <c r="BM16" s="3984">
        <v>127</v>
      </c>
      <c r="BN16" s="3984"/>
      <c r="BO16" s="4018"/>
      <c r="BP16" s="3984"/>
      <c r="BQ16" s="3984"/>
      <c r="BR16" s="4018"/>
      <c r="BS16" s="424"/>
      <c r="BT16" s="4034"/>
      <c r="BU16" s="3984">
        <v>100</v>
      </c>
      <c r="BV16" s="3984">
        <v>100</v>
      </c>
      <c r="BW16" s="3984">
        <v>100</v>
      </c>
      <c r="BX16" s="3984">
        <v>88</v>
      </c>
      <c r="BY16" s="3984"/>
      <c r="BZ16" s="3984"/>
      <c r="CA16" s="3984"/>
      <c r="CB16" s="4018"/>
      <c r="CC16" s="4018"/>
      <c r="CD16" s="4018"/>
    </row>
    <row r="17" spans="1:107" ht="14" customHeight="1" thickBot="1">
      <c r="A17" s="3986">
        <v>1961</v>
      </c>
      <c r="B17" s="4157"/>
      <c r="C17" s="4157"/>
      <c r="G17" s="4171"/>
      <c r="L17" s="4157"/>
      <c r="O17" s="15"/>
      <c r="P17" s="15"/>
      <c r="Q17" s="15"/>
      <c r="R17" s="15"/>
      <c r="S17" s="4131">
        <f t="shared" si="2"/>
        <v>0.65714378396791129</v>
      </c>
      <c r="T17" s="4126"/>
      <c r="U17" s="4126">
        <f t="shared" si="3"/>
        <v>77.48015873015872</v>
      </c>
      <c r="V17" s="4126">
        <f t="shared" si="4"/>
        <v>0</v>
      </c>
      <c r="W17" s="3986"/>
      <c r="X17" s="4134"/>
      <c r="Y17" s="424">
        <v>228</v>
      </c>
      <c r="Z17" s="424">
        <v>132</v>
      </c>
      <c r="AA17" s="424">
        <v>96</v>
      </c>
      <c r="AC17" s="4025">
        <v>108.5</v>
      </c>
      <c r="AD17" s="3984">
        <v>109.3</v>
      </c>
      <c r="AE17" s="3984">
        <v>107.4</v>
      </c>
      <c r="AF17" s="3984"/>
      <c r="AG17" s="4046"/>
      <c r="AH17" s="3984"/>
      <c r="AI17" s="3984"/>
      <c r="AJ17" s="3984"/>
      <c r="AK17" s="4184"/>
      <c r="AL17" s="4185"/>
      <c r="AM17" s="4187"/>
      <c r="AN17" s="4187"/>
      <c r="AO17" s="3986"/>
      <c r="AP17" s="3986"/>
      <c r="AQ17" s="3986"/>
      <c r="AR17" s="4136"/>
      <c r="BE17" s="4017"/>
      <c r="BF17" s="4017"/>
      <c r="BG17" s="4017"/>
      <c r="BH17" s="4017"/>
      <c r="BI17" s="4017"/>
      <c r="BJ17" s="4143"/>
      <c r="BK17" s="3984">
        <f t="shared" si="0"/>
        <v>77.48015873015872</v>
      </c>
      <c r="BL17" s="3984">
        <v>78.099999999999994</v>
      </c>
      <c r="BM17" s="3984"/>
      <c r="BN17" s="3984"/>
      <c r="BO17" s="4018"/>
      <c r="BP17" s="3984"/>
      <c r="BQ17" s="3984"/>
      <c r="BR17" s="4018"/>
      <c r="BS17" s="424"/>
      <c r="BT17" s="4034"/>
      <c r="BU17" s="3984"/>
      <c r="BV17" s="3984"/>
      <c r="BW17" s="3984">
        <v>102</v>
      </c>
      <c r="BX17" s="3984">
        <v>111</v>
      </c>
      <c r="BY17" s="3984"/>
      <c r="BZ17" s="3984"/>
      <c r="CA17" s="3984"/>
      <c r="CB17" s="4018"/>
      <c r="CC17" s="4018"/>
      <c r="CD17" s="4018"/>
      <c r="CE17" s="3985"/>
      <c r="CF17" s="3992"/>
      <c r="CG17" s="3992"/>
      <c r="CH17" s="3992"/>
      <c r="CI17" s="3992"/>
      <c r="CJ17" s="3992"/>
      <c r="CK17" s="3992"/>
      <c r="CL17" s="3992"/>
      <c r="CM17" s="3992"/>
      <c r="CN17" s="3992"/>
      <c r="CP17" s="3985"/>
      <c r="CQ17" s="3985" t="s">
        <v>8500</v>
      </c>
      <c r="CR17" s="3987"/>
      <c r="CS17" s="3988"/>
      <c r="CT17" s="3988"/>
      <c r="CU17" s="3988"/>
      <c r="CV17" s="3988"/>
      <c r="CW17" s="3988"/>
      <c r="CX17" s="3988"/>
      <c r="CY17" s="3988"/>
    </row>
    <row r="18" spans="1:107" ht="14" customHeight="1">
      <c r="A18" s="3986">
        <v>1962</v>
      </c>
      <c r="B18" s="4157"/>
      <c r="C18" s="4157"/>
      <c r="G18" s="4171"/>
      <c r="L18" s="4157"/>
      <c r="O18" s="15"/>
      <c r="P18" s="15"/>
      <c r="Q18" s="15"/>
      <c r="R18" s="15"/>
      <c r="S18" s="4131">
        <f t="shared" si="2"/>
        <v>0.65817486499873368</v>
      </c>
      <c r="T18" s="4126"/>
      <c r="U18" s="4126">
        <f t="shared" si="3"/>
        <v>75.992063492063494</v>
      </c>
      <c r="V18" s="4126">
        <f t="shared" si="4"/>
        <v>0</v>
      </c>
      <c r="W18" s="3986"/>
      <c r="X18" s="4134"/>
      <c r="Y18" s="424">
        <v>247</v>
      </c>
      <c r="Z18" s="424">
        <v>144</v>
      </c>
      <c r="AA18" s="424">
        <v>103</v>
      </c>
      <c r="AC18" s="4025">
        <v>108.5</v>
      </c>
      <c r="AD18" s="3984">
        <v>109.5</v>
      </c>
      <c r="AE18" s="3984">
        <v>107.1</v>
      </c>
      <c r="AF18" s="3984"/>
      <c r="AG18" s="4046"/>
      <c r="AH18" s="3984"/>
      <c r="AI18" s="3984"/>
      <c r="AJ18" s="3984"/>
      <c r="AK18" s="4184"/>
      <c r="AL18" s="4185"/>
      <c r="AM18" s="4187"/>
      <c r="AN18" s="4187"/>
      <c r="AO18" s="3986"/>
      <c r="AP18" s="3986"/>
      <c r="AQ18" s="3986"/>
      <c r="AR18" s="4136"/>
      <c r="BI18" s="4017"/>
      <c r="BJ18" s="4143"/>
      <c r="BK18" s="3984">
        <f t="shared" si="0"/>
        <v>75.992063492063494</v>
      </c>
      <c r="BL18" s="3984">
        <v>76.599999999999994</v>
      </c>
      <c r="BM18" s="3984"/>
      <c r="BN18" s="3984"/>
      <c r="BO18" s="4018"/>
      <c r="BP18" s="3984"/>
      <c r="BQ18" s="3984"/>
      <c r="BR18" s="4018"/>
      <c r="BS18" s="424"/>
      <c r="BT18" s="4034"/>
      <c r="BU18" s="3984">
        <v>96</v>
      </c>
      <c r="BV18" s="3984">
        <v>100</v>
      </c>
      <c r="BW18" s="3984">
        <v>104</v>
      </c>
      <c r="BX18" s="3984">
        <v>110</v>
      </c>
      <c r="BY18" s="3984"/>
      <c r="BZ18" s="3984"/>
      <c r="CA18" s="3984"/>
      <c r="CB18" s="4018"/>
      <c r="CC18" s="4018"/>
      <c r="CD18" s="4018"/>
      <c r="CE18" s="4010" t="s">
        <v>8501</v>
      </c>
      <c r="CF18" s="3993" t="s">
        <v>2592</v>
      </c>
      <c r="CG18" s="3994">
        <f t="shared" ref="CG18:CN19" si="5">CR18/100*CG$46</f>
        <v>9.1494</v>
      </c>
      <c r="CH18" s="3994">
        <f t="shared" si="5"/>
        <v>12.0276</v>
      </c>
      <c r="CI18" s="3994">
        <f t="shared" si="5"/>
        <v>24.945199999999996</v>
      </c>
      <c r="CJ18" s="3994">
        <f t="shared" si="5"/>
        <v>79.872</v>
      </c>
      <c r="CK18" s="3994">
        <f t="shared" si="5"/>
        <v>121.15499999999999</v>
      </c>
      <c r="CL18" s="3994">
        <f t="shared" si="5"/>
        <v>523.55000000000007</v>
      </c>
      <c r="CM18" s="3994">
        <f t="shared" si="5"/>
        <v>537.49799999999993</v>
      </c>
      <c r="CN18" s="3994">
        <f t="shared" si="5"/>
        <v>546.92999999999995</v>
      </c>
      <c r="CP18" s="3989" t="s">
        <v>8501</v>
      </c>
      <c r="CQ18" s="3985" t="s">
        <v>2592</v>
      </c>
      <c r="CR18" s="3990">
        <v>44.2</v>
      </c>
      <c r="CS18" s="3990">
        <v>51.4</v>
      </c>
      <c r="CT18" s="3990">
        <v>30.2</v>
      </c>
      <c r="CU18" s="3990">
        <v>25.6</v>
      </c>
      <c r="CV18" s="3990">
        <v>19.7</v>
      </c>
      <c r="CW18" s="3990">
        <v>28.3</v>
      </c>
      <c r="CX18" s="3990">
        <v>23.4</v>
      </c>
      <c r="CY18" s="3990">
        <v>17.7</v>
      </c>
    </row>
    <row r="19" spans="1:107" ht="14" customHeight="1">
      <c r="A19" s="3986">
        <v>1963</v>
      </c>
      <c r="B19" s="4157"/>
      <c r="C19" s="4157"/>
      <c r="G19" s="4171"/>
      <c r="L19" s="4157"/>
      <c r="O19" s="15"/>
      <c r="P19" s="15"/>
      <c r="Q19" s="15"/>
      <c r="R19" s="15"/>
      <c r="S19" s="4131">
        <f t="shared" si="2"/>
        <v>0.65920594602955607</v>
      </c>
      <c r="T19" s="4126"/>
      <c r="U19" s="4126">
        <f t="shared" si="3"/>
        <v>75.496031746031747</v>
      </c>
      <c r="V19" s="4126">
        <f t="shared" si="4"/>
        <v>0</v>
      </c>
      <c r="W19" s="3986"/>
      <c r="X19" s="4134"/>
      <c r="Y19" s="424">
        <v>270</v>
      </c>
      <c r="Z19" s="424">
        <v>159</v>
      </c>
      <c r="AA19" s="424">
        <v>111</v>
      </c>
      <c r="AC19" s="4025">
        <v>108.7</v>
      </c>
      <c r="AD19" s="3984">
        <v>109.6</v>
      </c>
      <c r="AE19" s="3984">
        <v>107.4</v>
      </c>
      <c r="AF19" s="3984"/>
      <c r="AG19" s="4046"/>
      <c r="AH19" s="3984"/>
      <c r="AI19" s="3984"/>
      <c r="AJ19" s="3984"/>
      <c r="AK19" s="4184"/>
      <c r="AL19" s="4185"/>
      <c r="AM19" s="4187"/>
      <c r="AN19" s="4187"/>
      <c r="AO19" s="3986"/>
      <c r="AP19" s="3986"/>
      <c r="AQ19" s="3986"/>
      <c r="AR19" s="4136"/>
      <c r="AZ19" s="4017"/>
      <c r="BI19" s="4017"/>
      <c r="BJ19" s="4143"/>
      <c r="BK19" s="3984">
        <f t="shared" si="0"/>
        <v>75.496031746031747</v>
      </c>
      <c r="BL19" s="3984">
        <v>76.099999999999994</v>
      </c>
      <c r="BM19" s="3984"/>
      <c r="BN19" s="3984"/>
      <c r="BO19" s="4018"/>
      <c r="BP19" s="3984"/>
      <c r="BQ19" s="3984"/>
      <c r="BR19" s="4018"/>
      <c r="BS19" s="424"/>
      <c r="BT19" s="4034"/>
      <c r="BU19" s="3984">
        <v>96</v>
      </c>
      <c r="BV19" s="3984">
        <v>98</v>
      </c>
      <c r="BW19" s="3984">
        <v>106</v>
      </c>
      <c r="BX19" s="3984">
        <v>116</v>
      </c>
      <c r="BY19" s="3984"/>
      <c r="BZ19" s="3984"/>
      <c r="CA19" s="3984"/>
      <c r="CB19" s="4018"/>
      <c r="CC19" s="4018"/>
      <c r="CD19" s="4018"/>
      <c r="CE19" s="3989"/>
      <c r="CF19" s="3995" t="s">
        <v>8502</v>
      </c>
      <c r="CG19" s="4634">
        <f t="shared" si="5"/>
        <v>9.1494</v>
      </c>
      <c r="CH19" s="4634">
        <f t="shared" si="5"/>
        <v>12.0276</v>
      </c>
      <c r="CI19" s="4634">
        <f t="shared" si="5"/>
        <v>24.945199999999996</v>
      </c>
      <c r="CJ19" s="4634">
        <f t="shared" si="5"/>
        <v>79.872</v>
      </c>
      <c r="CK19" s="4634">
        <f t="shared" si="5"/>
        <v>121.15499999999999</v>
      </c>
      <c r="CL19" s="3996">
        <f t="shared" si="5"/>
        <v>388.5</v>
      </c>
      <c r="CM19" s="3996">
        <f t="shared" si="5"/>
        <v>399.678</v>
      </c>
      <c r="CN19" s="3996">
        <f t="shared" si="5"/>
        <v>404.79</v>
      </c>
      <c r="CP19" s="3989"/>
      <c r="CQ19" s="3985" t="s">
        <v>8502</v>
      </c>
      <c r="CR19" s="4011">
        <v>44.2</v>
      </c>
      <c r="CS19" s="4011">
        <v>51.4</v>
      </c>
      <c r="CT19" s="4011">
        <v>30.2</v>
      </c>
      <c r="CU19" s="4011">
        <v>25.6</v>
      </c>
      <c r="CV19" s="4011">
        <v>19.7</v>
      </c>
      <c r="CW19" s="3990">
        <v>21</v>
      </c>
      <c r="CX19" s="3990">
        <v>17.399999999999999</v>
      </c>
      <c r="CY19" s="3990">
        <v>13.1</v>
      </c>
    </row>
    <row r="20" spans="1:107" ht="14" customHeight="1">
      <c r="A20" s="3986">
        <v>1964</v>
      </c>
      <c r="B20" s="4157"/>
      <c r="C20" s="4157"/>
      <c r="G20" s="4171"/>
      <c r="L20" s="4157"/>
      <c r="O20" s="15"/>
      <c r="P20" s="15"/>
      <c r="Q20" s="15"/>
      <c r="R20" s="15"/>
      <c r="S20" s="4131">
        <f t="shared" si="2"/>
        <v>0.66023702706037846</v>
      </c>
      <c r="T20" s="4126"/>
      <c r="U20" s="4126">
        <f t="shared" si="3"/>
        <v>75.793650793650798</v>
      </c>
      <c r="V20" s="4126">
        <f t="shared" si="4"/>
        <v>0</v>
      </c>
      <c r="W20" s="3986"/>
      <c r="X20" s="4134"/>
      <c r="Y20" s="424">
        <v>293</v>
      </c>
      <c r="Z20" s="424">
        <v>175</v>
      </c>
      <c r="AA20" s="424">
        <v>118</v>
      </c>
      <c r="AC20" s="4025">
        <v>108.7</v>
      </c>
      <c r="AD20" s="3984">
        <v>109.9</v>
      </c>
      <c r="AE20" s="3984">
        <v>106.9</v>
      </c>
      <c r="AF20" s="3984"/>
      <c r="AG20" s="4046"/>
      <c r="AH20" s="3984"/>
      <c r="AI20" s="3984"/>
      <c r="AJ20" s="3984"/>
      <c r="AK20" s="4184"/>
      <c r="AL20" s="4185"/>
      <c r="AM20" s="4187"/>
      <c r="AN20" s="4187"/>
      <c r="AO20" s="3986"/>
      <c r="AP20" s="3986"/>
      <c r="AQ20" s="3986"/>
      <c r="AR20" s="4136"/>
      <c r="BI20" s="4017"/>
      <c r="BJ20" s="4143"/>
      <c r="BK20" s="3984">
        <f t="shared" si="0"/>
        <v>75.793650793650798</v>
      </c>
      <c r="BL20" s="3984">
        <v>76.400000000000006</v>
      </c>
      <c r="BM20" s="3984"/>
      <c r="BN20" s="3984"/>
      <c r="BO20" s="4018"/>
      <c r="BP20" s="3984"/>
      <c r="BQ20" s="3984"/>
      <c r="BR20" s="4018"/>
      <c r="BS20" s="424"/>
      <c r="BT20" s="4034"/>
      <c r="BU20" s="3984">
        <v>94</v>
      </c>
      <c r="BV20" s="3984">
        <v>95</v>
      </c>
      <c r="BW20" s="3984">
        <v>108</v>
      </c>
      <c r="BX20" s="3984">
        <v>113</v>
      </c>
      <c r="BY20" s="3984"/>
      <c r="BZ20" s="3984"/>
      <c r="CA20" s="3984"/>
      <c r="CB20" s="4018"/>
      <c r="CC20" s="4018"/>
      <c r="CD20" s="4018"/>
      <c r="CE20" s="3989"/>
      <c r="CF20" s="3997" t="s">
        <v>8503</v>
      </c>
      <c r="CG20" s="4635"/>
      <c r="CH20" s="4635"/>
      <c r="CI20" s="4635"/>
      <c r="CJ20" s="4635"/>
      <c r="CK20" s="4635"/>
      <c r="CL20" s="3998">
        <f t="shared" ref="CL20:CN23" si="6">CW20/100*CL$46</f>
        <v>135.04999999999998</v>
      </c>
      <c r="CM20" s="3998">
        <f t="shared" si="6"/>
        <v>137.82</v>
      </c>
      <c r="CN20" s="3998">
        <f t="shared" si="6"/>
        <v>139.04999999999998</v>
      </c>
      <c r="CP20" s="3989"/>
      <c r="CQ20" s="3985" t="s">
        <v>8503</v>
      </c>
      <c r="CR20" s="4011"/>
      <c r="CS20" s="4011"/>
      <c r="CT20" s="4011"/>
      <c r="CU20" s="4011"/>
      <c r="CV20" s="4011"/>
      <c r="CW20" s="3990">
        <v>7.3</v>
      </c>
      <c r="CX20" s="3990">
        <v>6</v>
      </c>
      <c r="CY20" s="3990">
        <v>4.5</v>
      </c>
    </row>
    <row r="21" spans="1:107" ht="14" customHeight="1">
      <c r="A21" s="3986">
        <v>1965</v>
      </c>
      <c r="B21" s="4157"/>
      <c r="C21" s="4157"/>
      <c r="G21" s="4171"/>
      <c r="L21" s="4157"/>
      <c r="O21" s="15"/>
      <c r="P21" s="15"/>
      <c r="Q21" s="15"/>
      <c r="R21" s="15"/>
      <c r="S21" s="4131">
        <f t="shared" si="2"/>
        <v>0.66126810809120085</v>
      </c>
      <c r="T21" s="4126"/>
      <c r="U21" s="4126">
        <f t="shared" si="3"/>
        <v>78.571428571428584</v>
      </c>
      <c r="V21" s="4126">
        <f t="shared" si="4"/>
        <v>79.095151467215047</v>
      </c>
      <c r="W21" s="3986"/>
      <c r="X21" s="4134"/>
      <c r="Y21" s="424">
        <v>318</v>
      </c>
      <c r="Z21" s="424">
        <v>191</v>
      </c>
      <c r="AA21" s="424">
        <v>127</v>
      </c>
      <c r="AC21" s="4025">
        <v>108.4</v>
      </c>
      <c r="AD21" s="3984">
        <v>109.3</v>
      </c>
      <c r="AE21" s="3984">
        <v>107.2</v>
      </c>
      <c r="AF21" s="3984"/>
      <c r="AG21" s="4046"/>
      <c r="AH21" s="3984"/>
      <c r="AI21" s="3984"/>
      <c r="AJ21" s="3984"/>
      <c r="AK21" s="4184"/>
      <c r="AL21" s="4185"/>
      <c r="AM21" s="4188">
        <v>38.9</v>
      </c>
      <c r="AN21" s="1279">
        <f>AM21/(A0!$B13*1000)</f>
        <v>0.28630064065562727</v>
      </c>
      <c r="AO21" s="3986"/>
      <c r="AP21" s="3986"/>
      <c r="AQ21" s="3986"/>
      <c r="AR21" s="4136"/>
      <c r="BD21" s="424">
        <v>601</v>
      </c>
      <c r="BE21" s="424">
        <v>360</v>
      </c>
      <c r="BF21" s="424">
        <v>241</v>
      </c>
      <c r="BG21" s="424">
        <v>159</v>
      </c>
      <c r="BI21" s="4017"/>
      <c r="BJ21" s="4143"/>
      <c r="BK21" s="3984">
        <f t="shared" si="0"/>
        <v>78.571428571428584</v>
      </c>
      <c r="BL21" s="3984">
        <v>79.2</v>
      </c>
      <c r="BM21" s="3984"/>
      <c r="BN21" s="3984"/>
      <c r="BO21" s="4018"/>
      <c r="BP21" s="3984"/>
      <c r="BQ21" s="3984"/>
      <c r="BR21" s="4018"/>
      <c r="BS21" s="424"/>
      <c r="BT21" s="3984">
        <f t="shared" ref="BT21:BT29" si="7">CA21/$CA$29*100</f>
        <v>79.095151467215047</v>
      </c>
      <c r="BU21" s="3984">
        <v>91</v>
      </c>
      <c r="BV21" s="3984">
        <v>92</v>
      </c>
      <c r="BW21" s="3984">
        <v>110</v>
      </c>
      <c r="BX21" s="3984">
        <v>114</v>
      </c>
      <c r="BY21" s="3984">
        <v>100</v>
      </c>
      <c r="BZ21" s="3984">
        <v>100</v>
      </c>
      <c r="CA21" s="3984">
        <v>100</v>
      </c>
      <c r="CB21" s="4018"/>
      <c r="CC21" s="4018"/>
      <c r="CD21" s="4018"/>
      <c r="CE21" s="4010" t="s">
        <v>8504</v>
      </c>
      <c r="CF21" s="3999" t="s">
        <v>8505</v>
      </c>
      <c r="CG21" s="4000">
        <f t="shared" ref="CG21:CK23" si="8">CR21/100*CG$46</f>
        <v>5.7338999999999993</v>
      </c>
      <c r="CH21" s="4000">
        <f t="shared" si="8"/>
        <v>9.36</v>
      </c>
      <c r="CI21" s="4000">
        <f t="shared" si="8"/>
        <v>39.565399999999997</v>
      </c>
      <c r="CJ21" s="4000">
        <f t="shared" si="8"/>
        <v>156.93600000000001</v>
      </c>
      <c r="CK21" s="4000">
        <f t="shared" si="8"/>
        <v>332.71500000000003</v>
      </c>
      <c r="CL21" s="4000">
        <f t="shared" si="6"/>
        <v>999.00000000000011</v>
      </c>
      <c r="CM21" s="4000">
        <f t="shared" si="6"/>
        <v>1336.8540000000003</v>
      </c>
      <c r="CN21" s="4000">
        <f t="shared" si="6"/>
        <v>1850.9099999999999</v>
      </c>
      <c r="CP21" s="3989" t="s">
        <v>8504</v>
      </c>
      <c r="CQ21" s="3985" t="s">
        <v>8505</v>
      </c>
      <c r="CR21" s="3990">
        <v>27.7</v>
      </c>
      <c r="CS21" s="3990">
        <v>40</v>
      </c>
      <c r="CT21" s="3990">
        <v>47.9</v>
      </c>
      <c r="CU21" s="3990">
        <v>50.3</v>
      </c>
      <c r="CV21" s="3990">
        <v>54.1</v>
      </c>
      <c r="CW21" s="3990">
        <v>54</v>
      </c>
      <c r="CX21" s="3990">
        <v>58.2</v>
      </c>
      <c r="CY21" s="3990">
        <v>59.9</v>
      </c>
    </row>
    <row r="22" spans="1:107" ht="14" customHeight="1">
      <c r="A22" s="3986">
        <v>1966</v>
      </c>
      <c r="B22" s="4157"/>
      <c r="C22" s="4157"/>
      <c r="G22" s="4171"/>
      <c r="L22" s="4157"/>
      <c r="O22" s="15"/>
      <c r="P22" s="15"/>
      <c r="Q22" s="15"/>
      <c r="R22" s="15"/>
      <c r="S22" s="4131">
        <f t="shared" si="2"/>
        <v>0.66229918912202324</v>
      </c>
      <c r="T22" s="4126"/>
      <c r="U22" s="4126">
        <f t="shared" si="3"/>
        <v>80.05952380952381</v>
      </c>
      <c r="V22" s="4126">
        <f t="shared" si="4"/>
        <v>83.492841888792213</v>
      </c>
      <c r="W22" s="3986"/>
      <c r="X22" s="4134"/>
      <c r="Y22" s="424">
        <v>340</v>
      </c>
      <c r="Z22" s="424">
        <v>205</v>
      </c>
      <c r="AA22" s="424">
        <v>135</v>
      </c>
      <c r="AC22" s="4025">
        <v>106.8</v>
      </c>
      <c r="AD22" s="3984">
        <v>107.8</v>
      </c>
      <c r="AE22" s="3984">
        <v>105.1</v>
      </c>
      <c r="AF22" s="3984"/>
      <c r="AG22" s="4046"/>
      <c r="AH22" s="3984"/>
      <c r="AI22" s="3984"/>
      <c r="AJ22" s="3984"/>
      <c r="AK22" s="4184"/>
      <c r="AL22" s="4185"/>
      <c r="AM22" s="4188"/>
      <c r="AN22" s="1279">
        <f>AM22/(A0!$B14*1000)</f>
        <v>0</v>
      </c>
      <c r="AO22" s="4188"/>
      <c r="AP22" s="3986"/>
      <c r="AQ22" s="3986"/>
      <c r="AR22" s="4136"/>
      <c r="BI22" s="4017"/>
      <c r="BJ22" s="4143"/>
      <c r="BK22" s="3984">
        <f t="shared" si="0"/>
        <v>80.05952380952381</v>
      </c>
      <c r="BL22" s="3984">
        <v>80.7</v>
      </c>
      <c r="BM22" s="3984"/>
      <c r="BN22" s="3984"/>
      <c r="BO22" s="3984"/>
      <c r="BP22" s="3984"/>
      <c r="BQ22" s="3984"/>
      <c r="BR22" s="3984"/>
      <c r="BS22" s="424"/>
      <c r="BT22" s="3984">
        <f t="shared" si="7"/>
        <v>83.492841888792213</v>
      </c>
      <c r="BU22" s="3984">
        <v>89</v>
      </c>
      <c r="BV22" s="3984">
        <v>91</v>
      </c>
      <c r="BW22" s="3984">
        <v>113</v>
      </c>
      <c r="BX22" s="3984">
        <v>118</v>
      </c>
      <c r="BY22" s="3984">
        <v>106.55</v>
      </c>
      <c r="BZ22" s="3984">
        <v>106.33</v>
      </c>
      <c r="CA22" s="3984">
        <v>105.56</v>
      </c>
      <c r="CB22" s="4018"/>
      <c r="CC22" s="4018"/>
      <c r="CD22" s="4018"/>
      <c r="CE22" s="3989"/>
      <c r="CF22" s="4001" t="s">
        <v>8506</v>
      </c>
      <c r="CG22" s="4002">
        <f t="shared" si="8"/>
        <v>0.89009999999999989</v>
      </c>
      <c r="CH22" s="4002">
        <f t="shared" si="8"/>
        <v>2.2932000000000001</v>
      </c>
      <c r="CI22" s="4002">
        <f t="shared" si="8"/>
        <v>7.7643999999999993</v>
      </c>
      <c r="CJ22" s="4002">
        <f t="shared" si="8"/>
        <v>40.872</v>
      </c>
      <c r="CK22" s="4002">
        <f t="shared" si="8"/>
        <v>72.570000000000007</v>
      </c>
      <c r="CL22" s="4002">
        <f t="shared" si="6"/>
        <v>188.7</v>
      </c>
      <c r="CM22" s="4002">
        <f t="shared" si="6"/>
        <v>250.37299999999999</v>
      </c>
      <c r="CN22" s="4002">
        <f t="shared" si="6"/>
        <v>299.72999999999996</v>
      </c>
      <c r="CP22" s="3989"/>
      <c r="CQ22" s="3985" t="s">
        <v>8506</v>
      </c>
      <c r="CR22" s="3990">
        <v>4.3</v>
      </c>
      <c r="CS22" s="3990">
        <v>9.8000000000000007</v>
      </c>
      <c r="CT22" s="3990">
        <v>9.4</v>
      </c>
      <c r="CU22" s="3990">
        <v>13.1</v>
      </c>
      <c r="CV22" s="3990">
        <v>11.8</v>
      </c>
      <c r="CW22" s="3990">
        <v>10.199999999999999</v>
      </c>
      <c r="CX22" s="3990">
        <v>10.9</v>
      </c>
      <c r="CY22" s="3990">
        <v>9.6999999999999993</v>
      </c>
    </row>
    <row r="23" spans="1:107" ht="14" customHeight="1">
      <c r="A23" s="3986">
        <v>1967</v>
      </c>
      <c r="B23" s="4157"/>
      <c r="C23" s="4157"/>
      <c r="G23" s="4171"/>
      <c r="L23" s="4157"/>
      <c r="O23" s="15"/>
      <c r="P23" s="15"/>
      <c r="Q23" s="15"/>
      <c r="R23" s="15"/>
      <c r="S23" s="4131">
        <f t="shared" si="2"/>
        <v>0.66333027015284562</v>
      </c>
      <c r="T23" s="4123"/>
      <c r="U23" s="4126">
        <f t="shared" si="3"/>
        <v>86.507936507936506</v>
      </c>
      <c r="V23" s="4126">
        <f t="shared" si="4"/>
        <v>88.966226370323497</v>
      </c>
      <c r="W23" s="3986"/>
      <c r="X23" s="4134"/>
      <c r="Y23" s="424">
        <v>363</v>
      </c>
      <c r="Z23" s="424">
        <v>222</v>
      </c>
      <c r="AA23" s="424">
        <v>141</v>
      </c>
      <c r="AC23" s="4025">
        <v>106.8</v>
      </c>
      <c r="AD23" s="3984">
        <v>107.3</v>
      </c>
      <c r="AE23" s="3984">
        <v>106.1</v>
      </c>
      <c r="AF23" s="3984"/>
      <c r="AG23" s="4046"/>
      <c r="AH23" s="3984"/>
      <c r="AI23" s="3984"/>
      <c r="AJ23" s="3984"/>
      <c r="AK23" s="4184"/>
      <c r="AL23" s="4185"/>
      <c r="AM23" s="4188"/>
      <c r="AN23" s="1279">
        <f>AM23/(A0!$B15*1000)</f>
        <v>0</v>
      </c>
      <c r="AO23" s="4188"/>
      <c r="AP23" s="3986"/>
      <c r="AQ23" s="3986"/>
      <c r="AR23" s="4136"/>
      <c r="BI23" s="4017"/>
      <c r="BJ23" s="4143"/>
      <c r="BK23" s="3984">
        <f t="shared" si="0"/>
        <v>86.507936507936506</v>
      </c>
      <c r="BL23" s="3984">
        <v>87.2</v>
      </c>
      <c r="BM23" s="3984"/>
      <c r="BN23" s="3984"/>
      <c r="BO23" s="3984"/>
      <c r="BP23" s="3984"/>
      <c r="BQ23" s="3984"/>
      <c r="BR23" s="3984"/>
      <c r="BS23" s="424"/>
      <c r="BT23" s="3984">
        <f t="shared" si="7"/>
        <v>88.966226370323497</v>
      </c>
      <c r="BU23" s="3984">
        <v>89</v>
      </c>
      <c r="BV23" s="3984">
        <v>91</v>
      </c>
      <c r="BW23" s="3984">
        <v>113</v>
      </c>
      <c r="BX23" s="3984">
        <v>122</v>
      </c>
      <c r="BY23" s="3984">
        <v>115.02</v>
      </c>
      <c r="BZ23" s="3984">
        <v>114.09</v>
      </c>
      <c r="CA23" s="3984">
        <v>112.48</v>
      </c>
      <c r="CB23" s="4018"/>
      <c r="CC23" s="4018"/>
      <c r="CD23" s="4018"/>
      <c r="CE23" s="3989"/>
      <c r="CF23" s="4001" t="s">
        <v>8507</v>
      </c>
      <c r="CG23" s="4002">
        <f t="shared" si="8"/>
        <v>1.8629999999999998</v>
      </c>
      <c r="CH23" s="4636">
        <f t="shared" si="8"/>
        <v>3.9545999999999992</v>
      </c>
      <c r="CI23" s="4636">
        <f t="shared" si="8"/>
        <v>15.528799999999999</v>
      </c>
      <c r="CJ23" s="4636">
        <f t="shared" si="8"/>
        <v>64.896000000000001</v>
      </c>
      <c r="CK23" s="4002">
        <f t="shared" si="8"/>
        <v>102.70499999999998</v>
      </c>
      <c r="CL23" s="4636">
        <f t="shared" si="6"/>
        <v>564.25</v>
      </c>
      <c r="CM23" s="4636">
        <f t="shared" si="6"/>
        <v>776.38599999999997</v>
      </c>
      <c r="CN23" s="4636">
        <f t="shared" si="6"/>
        <v>1115.49</v>
      </c>
      <c r="CP23" s="3989"/>
      <c r="CQ23" s="3985" t="s">
        <v>8507</v>
      </c>
      <c r="CR23" s="3990">
        <v>9</v>
      </c>
      <c r="CS23" s="4011">
        <v>16.899999999999999</v>
      </c>
      <c r="CT23" s="4011">
        <v>18.8</v>
      </c>
      <c r="CU23" s="4011">
        <v>20.8</v>
      </c>
      <c r="CV23" s="3990">
        <v>16.7</v>
      </c>
      <c r="CW23" s="4011">
        <v>30.5</v>
      </c>
      <c r="CX23" s="4011">
        <v>33.799999999999997</v>
      </c>
      <c r="CY23" s="4011">
        <v>36.1</v>
      </c>
    </row>
    <row r="24" spans="1:107" ht="14" customHeight="1">
      <c r="A24" s="3986">
        <v>1968</v>
      </c>
      <c r="B24" s="4157"/>
      <c r="C24" s="4157"/>
      <c r="G24" s="4171"/>
      <c r="L24" s="4157"/>
      <c r="O24" s="15"/>
      <c r="P24" s="15"/>
      <c r="Q24" s="15"/>
      <c r="R24" s="15"/>
      <c r="S24" s="4131">
        <f t="shared" si="2"/>
        <v>0.66436135118366801</v>
      </c>
      <c r="T24" s="4123"/>
      <c r="U24" s="4126">
        <f t="shared" si="3"/>
        <v>87.103174603174608</v>
      </c>
      <c r="V24" s="4126">
        <f t="shared" si="4"/>
        <v>93.276912125286714</v>
      </c>
      <c r="W24" s="3986"/>
      <c r="X24" s="4134"/>
      <c r="Y24" s="424">
        <v>390</v>
      </c>
      <c r="Z24" s="424">
        <v>239</v>
      </c>
      <c r="AA24" s="424">
        <v>151</v>
      </c>
      <c r="AC24" s="4025">
        <v>107.2</v>
      </c>
      <c r="AD24" s="3984">
        <v>107.3</v>
      </c>
      <c r="AE24" s="3984">
        <v>106.9</v>
      </c>
      <c r="AF24" s="3984"/>
      <c r="AG24" s="4046"/>
      <c r="AH24" s="3984"/>
      <c r="AI24" s="3984"/>
      <c r="AJ24" s="3984"/>
      <c r="AK24" s="4184"/>
      <c r="AL24" s="4185"/>
      <c r="AM24" s="4188"/>
      <c r="AN24" s="1279">
        <f>AM24/(A0!$B16*1000)</f>
        <v>0</v>
      </c>
      <c r="AO24" s="4188"/>
      <c r="AP24" s="3986"/>
      <c r="AQ24" s="3986"/>
      <c r="AR24" s="4136"/>
      <c r="BI24" s="4017"/>
      <c r="BJ24" s="4143"/>
      <c r="BK24" s="3984">
        <f t="shared" si="0"/>
        <v>87.103174603174608</v>
      </c>
      <c r="BL24" s="3984">
        <v>87.8</v>
      </c>
      <c r="BM24" s="3984"/>
      <c r="BN24" s="3984"/>
      <c r="BO24" s="3984"/>
      <c r="BP24" s="3984"/>
      <c r="BQ24" s="3984"/>
      <c r="BR24" s="3984"/>
      <c r="BS24" s="424"/>
      <c r="BT24" s="3984">
        <f t="shared" si="7"/>
        <v>93.276912125286714</v>
      </c>
      <c r="BU24" s="3984">
        <v>89</v>
      </c>
      <c r="BV24" s="3984">
        <v>91</v>
      </c>
      <c r="BW24" s="3984">
        <v>113</v>
      </c>
      <c r="BX24" s="3984">
        <v>127</v>
      </c>
      <c r="BY24" s="3984">
        <v>123.33</v>
      </c>
      <c r="BZ24" s="3984">
        <v>120.41</v>
      </c>
      <c r="CA24" s="3984">
        <v>117.93</v>
      </c>
      <c r="CB24" s="4018"/>
      <c r="CC24" s="4018"/>
      <c r="CD24" s="4018"/>
      <c r="CE24" s="3989"/>
      <c r="CF24" s="4001" t="s">
        <v>8508</v>
      </c>
      <c r="CG24" s="4002">
        <f t="shared" ref="CG24:CG41" si="9">CR24/100*CG$46</f>
        <v>0.76590000000000003</v>
      </c>
      <c r="CH24" s="4636"/>
      <c r="CI24" s="4636"/>
      <c r="CJ24" s="4636"/>
      <c r="CK24" s="4002">
        <f>CV24/100*CK$46</f>
        <v>45.510000000000005</v>
      </c>
      <c r="CL24" s="4636"/>
      <c r="CM24" s="4636"/>
      <c r="CN24" s="4636"/>
      <c r="CP24" s="3989"/>
      <c r="CQ24" s="3985" t="s">
        <v>8508</v>
      </c>
      <c r="CR24" s="3990">
        <v>3.7</v>
      </c>
      <c r="CS24" s="4011"/>
      <c r="CT24" s="4011"/>
      <c r="CU24" s="4011"/>
      <c r="CV24" s="3990">
        <v>7.4</v>
      </c>
      <c r="CW24" s="4011"/>
      <c r="CX24" s="4011"/>
      <c r="CY24" s="4011"/>
      <c r="DA24" s="4017">
        <f>CK24/(CK24+CK23)</f>
        <v>0.30705394190871377</v>
      </c>
      <c r="DC24" s="424" t="s">
        <v>8621</v>
      </c>
    </row>
    <row r="25" spans="1:107" ht="14" customHeight="1">
      <c r="A25" s="3986">
        <v>1969</v>
      </c>
      <c r="B25" s="4157"/>
      <c r="C25" s="4157"/>
      <c r="G25" s="4171"/>
      <c r="L25" s="4157"/>
      <c r="O25" s="15"/>
      <c r="P25" s="15"/>
      <c r="Q25" s="15"/>
      <c r="R25" s="15"/>
      <c r="S25" s="4131">
        <f t="shared" si="2"/>
        <v>0.6653924322144904</v>
      </c>
      <c r="T25" s="4123"/>
      <c r="U25" s="4126">
        <f t="shared" si="3"/>
        <v>94.841269841269835</v>
      </c>
      <c r="V25" s="4126">
        <f t="shared" si="4"/>
        <v>96.472356244562206</v>
      </c>
      <c r="W25" s="3986"/>
      <c r="X25" s="4134"/>
      <c r="Y25" s="424">
        <v>421</v>
      </c>
      <c r="Z25" s="424">
        <v>260</v>
      </c>
      <c r="AA25" s="424">
        <v>161</v>
      </c>
      <c r="AC25" s="4025">
        <v>107.4</v>
      </c>
      <c r="AD25" s="3984">
        <v>107.8</v>
      </c>
      <c r="AE25" s="3984">
        <v>106.7</v>
      </c>
      <c r="AF25" s="3984"/>
      <c r="AG25" s="4046"/>
      <c r="AH25" s="3984"/>
      <c r="AI25" s="3984"/>
      <c r="AJ25" s="3984"/>
      <c r="AK25" s="4184"/>
      <c r="AL25" s="4185"/>
      <c r="AM25" s="4188">
        <v>48.5</v>
      </c>
      <c r="AN25" s="1279">
        <f>AM25/(A0!$B17*1000)</f>
        <v>0.26783621014965575</v>
      </c>
      <c r="AO25" s="1279"/>
      <c r="AP25" s="3986"/>
      <c r="AQ25" s="3986"/>
      <c r="AR25" s="4136"/>
      <c r="BI25" s="4017"/>
      <c r="BJ25" s="4143"/>
      <c r="BK25" s="3984">
        <f t="shared" si="0"/>
        <v>94.841269841269835</v>
      </c>
      <c r="BL25" s="3984">
        <v>95.6</v>
      </c>
      <c r="BM25" s="3984"/>
      <c r="BN25" s="3984"/>
      <c r="BO25" s="3984"/>
      <c r="BP25" s="3984"/>
      <c r="BQ25" s="3984"/>
      <c r="BR25" s="3984"/>
      <c r="BS25" s="424"/>
      <c r="BT25" s="3984">
        <f t="shared" si="7"/>
        <v>96.472356244562206</v>
      </c>
      <c r="BU25" s="3984">
        <v>87</v>
      </c>
      <c r="BV25" s="3984">
        <v>89</v>
      </c>
      <c r="BW25" s="3984">
        <v>114</v>
      </c>
      <c r="BX25" s="3984">
        <v>126</v>
      </c>
      <c r="BY25" s="3984">
        <v>127.44</v>
      </c>
      <c r="BZ25" s="3984">
        <v>125.29</v>
      </c>
      <c r="CA25" s="3984">
        <v>121.97</v>
      </c>
      <c r="CB25" s="4018"/>
      <c r="CC25" s="4018"/>
      <c r="CD25" s="4018"/>
      <c r="CE25" s="3989"/>
      <c r="CF25" s="4001" t="s">
        <v>8509</v>
      </c>
      <c r="CG25" s="4002">
        <f t="shared" si="9"/>
        <v>0.95219999999999994</v>
      </c>
      <c r="CH25" s="4002">
        <f t="shared" ref="CH25:CJ28" si="10">CS25/100*CH$46</f>
        <v>1.6146</v>
      </c>
      <c r="CI25" s="4002">
        <f t="shared" si="10"/>
        <v>8.5077999999999996</v>
      </c>
      <c r="CJ25" s="4002">
        <f t="shared" si="10"/>
        <v>34.943999999999996</v>
      </c>
      <c r="CK25" s="4002">
        <f>CV25/100*CK$46</f>
        <v>78.72</v>
      </c>
      <c r="CL25" s="4002">
        <f t="shared" ref="CL25:CL33" si="11">CW25/100*CL$46</f>
        <v>168.35</v>
      </c>
      <c r="CM25" s="4002">
        <f t="shared" ref="CM25:CM33" si="12">CX25/100*CM$46</f>
        <v>204.43300000000002</v>
      </c>
      <c r="CN25" s="4002">
        <f t="shared" ref="CN25:CN33" si="13">CY25/100*CN$46</f>
        <v>278.09999999999997</v>
      </c>
      <c r="CP25" s="3989"/>
      <c r="CQ25" s="3985" t="s">
        <v>8509</v>
      </c>
      <c r="CR25" s="3990">
        <v>4.5999999999999996</v>
      </c>
      <c r="CS25" s="3990">
        <v>6.9</v>
      </c>
      <c r="CT25" s="3990">
        <v>10.3</v>
      </c>
      <c r="CU25" s="3990">
        <v>11.2</v>
      </c>
      <c r="CV25" s="3990">
        <v>12.8</v>
      </c>
      <c r="CW25" s="3990">
        <v>9.1</v>
      </c>
      <c r="CX25" s="3990">
        <v>8.9</v>
      </c>
      <c r="CY25" s="3990">
        <v>9</v>
      </c>
      <c r="DC25" s="424">
        <f>358106*75.2/100</f>
        <v>269295.712</v>
      </c>
    </row>
    <row r="26" spans="1:107" ht="14" customHeight="1">
      <c r="A26" s="3986">
        <v>1970</v>
      </c>
      <c r="B26" s="4157"/>
      <c r="C26" s="4157"/>
      <c r="G26" s="4171"/>
      <c r="L26" s="4157"/>
      <c r="O26" s="15"/>
      <c r="P26" s="15"/>
      <c r="Q26" s="15"/>
      <c r="R26" s="15"/>
      <c r="S26" s="4131">
        <f t="shared" si="2"/>
        <v>0.66642351324531279</v>
      </c>
      <c r="T26" s="4123"/>
      <c r="U26" s="4126">
        <f t="shared" si="3"/>
        <v>99.206349206349216</v>
      </c>
      <c r="V26" s="4126">
        <f t="shared" si="4"/>
        <v>99.335600727675384</v>
      </c>
      <c r="W26" s="3986"/>
      <c r="X26" s="4134"/>
      <c r="Y26" s="424">
        <v>461</v>
      </c>
      <c r="Z26" s="424">
        <v>285</v>
      </c>
      <c r="AA26" s="424">
        <v>176</v>
      </c>
      <c r="AC26" s="4025">
        <v>108.1</v>
      </c>
      <c r="AD26" s="3984">
        <v>108.3</v>
      </c>
      <c r="AE26" s="3984">
        <v>107.9</v>
      </c>
      <c r="AF26" s="3984"/>
      <c r="AG26" s="4046"/>
      <c r="AH26" s="3984"/>
      <c r="AI26" s="3984"/>
      <c r="AJ26" s="3984"/>
      <c r="AK26" s="4184"/>
      <c r="AL26" s="4185"/>
      <c r="AM26" s="4188">
        <v>53.7</v>
      </c>
      <c r="AN26" s="1279">
        <f>AM26/(A0!$B18*1000)</f>
        <v>0.26709367162529385</v>
      </c>
      <c r="AO26" s="1279"/>
      <c r="AP26" s="3986"/>
      <c r="AQ26" s="3986"/>
      <c r="AR26" s="4136"/>
      <c r="BD26" s="424">
        <v>860</v>
      </c>
      <c r="BE26" s="424">
        <v>531</v>
      </c>
      <c r="BF26" s="424">
        <v>329</v>
      </c>
      <c r="BG26" s="424">
        <v>204</v>
      </c>
      <c r="BH26" s="1279"/>
      <c r="BI26" s="4017"/>
      <c r="BJ26" s="4143"/>
      <c r="BK26" s="3984">
        <f t="shared" si="0"/>
        <v>99.206349206349216</v>
      </c>
      <c r="BL26" s="3984">
        <v>100</v>
      </c>
      <c r="BM26" s="3984">
        <v>124</v>
      </c>
      <c r="BN26" s="3984">
        <v>100</v>
      </c>
      <c r="BO26" s="3984"/>
      <c r="BP26" s="3984"/>
      <c r="BQ26" s="3984"/>
      <c r="BR26" s="3984"/>
      <c r="BS26" s="424"/>
      <c r="BT26" s="3984">
        <f t="shared" si="7"/>
        <v>99.335600727675384</v>
      </c>
      <c r="BU26" s="3984">
        <v>85</v>
      </c>
      <c r="BV26" s="3984">
        <v>89</v>
      </c>
      <c r="BW26" s="3984">
        <v>115</v>
      </c>
      <c r="BX26" s="3984">
        <v>129</v>
      </c>
      <c r="BY26" s="3984">
        <v>132.41999999999999</v>
      </c>
      <c r="BZ26" s="3984">
        <v>129.78</v>
      </c>
      <c r="CA26" s="3984">
        <v>125.59</v>
      </c>
      <c r="CB26" s="4018"/>
      <c r="CC26" s="4018"/>
      <c r="CD26" s="4018"/>
      <c r="CE26" s="3989"/>
      <c r="CF26" s="4001" t="s">
        <v>8510</v>
      </c>
      <c r="CG26" s="4002">
        <f t="shared" si="9"/>
        <v>0.74520000000000008</v>
      </c>
      <c r="CH26" s="4002">
        <f t="shared" si="10"/>
        <v>0.79559999999999997</v>
      </c>
      <c r="CI26" s="4002">
        <f t="shared" si="10"/>
        <v>3.7995999999999999</v>
      </c>
      <c r="CJ26" s="4002">
        <f t="shared" si="10"/>
        <v>8.1120000000000001</v>
      </c>
      <c r="CK26" s="4002">
        <f>CV26/100*CK$46</f>
        <v>12.915000000000001</v>
      </c>
      <c r="CL26" s="4002">
        <f t="shared" si="11"/>
        <v>22.2</v>
      </c>
      <c r="CM26" s="4002">
        <f t="shared" si="12"/>
        <v>29.861000000000004</v>
      </c>
      <c r="CN26" s="4002">
        <f t="shared" si="13"/>
        <v>46.35</v>
      </c>
      <c r="CP26" s="3989"/>
      <c r="CQ26" s="3985" t="s">
        <v>8510</v>
      </c>
      <c r="CR26" s="3990">
        <v>3.6</v>
      </c>
      <c r="CS26" s="3990">
        <v>3.4</v>
      </c>
      <c r="CT26" s="3990">
        <v>4.5999999999999996</v>
      </c>
      <c r="CU26" s="3990">
        <v>2.6</v>
      </c>
      <c r="CV26" s="3990">
        <v>2.1</v>
      </c>
      <c r="CW26" s="3990">
        <v>1.2</v>
      </c>
      <c r="CX26" s="3990">
        <v>1.3</v>
      </c>
      <c r="CY26" s="3990">
        <v>1.5</v>
      </c>
    </row>
    <row r="27" spans="1:107" ht="14" customHeight="1">
      <c r="A27" s="3986">
        <v>1971</v>
      </c>
      <c r="B27" s="4157"/>
      <c r="C27" s="4157"/>
      <c r="G27" s="4171"/>
      <c r="L27" s="4157"/>
      <c r="O27" s="15"/>
      <c r="P27" s="15"/>
      <c r="Q27" s="15"/>
      <c r="R27" s="15"/>
      <c r="S27" s="4131">
        <f t="shared" si="2"/>
        <v>0.66745459427613518</v>
      </c>
      <c r="T27" s="4123"/>
      <c r="U27" s="4126">
        <f t="shared" si="3"/>
        <v>102.77777777777777</v>
      </c>
      <c r="V27" s="4126">
        <f t="shared" si="4"/>
        <v>98.987582061219655</v>
      </c>
      <c r="W27" s="3986"/>
      <c r="X27" s="4134"/>
      <c r="Y27" s="424">
        <v>502</v>
      </c>
      <c r="Z27" s="424">
        <v>311</v>
      </c>
      <c r="AA27" s="424">
        <v>191</v>
      </c>
      <c r="AC27" s="4025">
        <v>107.9</v>
      </c>
      <c r="AD27" s="3984">
        <v>108.5</v>
      </c>
      <c r="AE27" s="3984">
        <v>107.1</v>
      </c>
      <c r="AF27" s="3984"/>
      <c r="AG27" s="4046"/>
      <c r="AH27" s="3984"/>
      <c r="AI27" s="3984"/>
      <c r="AJ27" s="3984"/>
      <c r="AK27" s="4184"/>
      <c r="AL27" s="4185"/>
      <c r="AM27" s="4188">
        <v>56.6</v>
      </c>
      <c r="AN27" s="1279">
        <f>AM27/(A0!$B19*1000)</f>
        <v>0.26965043981033376</v>
      </c>
      <c r="AO27" s="1279"/>
      <c r="AP27" s="3986"/>
      <c r="AQ27" s="3986"/>
      <c r="AR27" s="4136"/>
      <c r="BD27" s="4038">
        <f>$BD$26*108/100</f>
        <v>928.8</v>
      </c>
      <c r="BE27" s="4038">
        <f>$BE$26*108/100</f>
        <v>573.48</v>
      </c>
      <c r="BF27" s="4038">
        <f>$BF$26*107/100</f>
        <v>352.03</v>
      </c>
      <c r="BG27" s="4038">
        <f>$BG$26*105/100</f>
        <v>214.2</v>
      </c>
      <c r="BH27" s="1279"/>
      <c r="BI27" s="4017"/>
      <c r="BJ27" s="4143"/>
      <c r="BK27" s="3984">
        <f t="shared" si="0"/>
        <v>102.77777777777777</v>
      </c>
      <c r="BL27" s="3984">
        <v>103.6</v>
      </c>
      <c r="BM27" s="3984"/>
      <c r="BN27" s="3984"/>
      <c r="BO27" s="3984"/>
      <c r="BP27" s="3984"/>
      <c r="BQ27" s="3984"/>
      <c r="BR27" s="3984"/>
      <c r="BS27" s="424"/>
      <c r="BT27" s="3984">
        <f t="shared" si="7"/>
        <v>98.987582061219655</v>
      </c>
      <c r="BU27" s="3984">
        <v>81</v>
      </c>
      <c r="BV27" s="3984">
        <v>82</v>
      </c>
      <c r="BW27" s="3984"/>
      <c r="BX27" s="3984">
        <v>125</v>
      </c>
      <c r="BY27" s="3984">
        <v>132.93</v>
      </c>
      <c r="BZ27" s="3984">
        <v>130.06</v>
      </c>
      <c r="CA27" s="3984">
        <v>125.15</v>
      </c>
      <c r="CB27" s="4018"/>
      <c r="CC27" s="4018"/>
      <c r="CD27" s="4018"/>
      <c r="CE27" s="3989"/>
      <c r="CF27" s="3997" t="s">
        <v>8511</v>
      </c>
      <c r="CG27" s="3998">
        <f t="shared" si="9"/>
        <v>0.49680000000000002</v>
      </c>
      <c r="CH27" s="3998">
        <f t="shared" si="10"/>
        <v>0.70199999999999996</v>
      </c>
      <c r="CI27" s="3998">
        <f t="shared" si="10"/>
        <v>3.9647999999999999</v>
      </c>
      <c r="CJ27" s="3998">
        <f t="shared" si="10"/>
        <v>8.1120000000000001</v>
      </c>
      <c r="CK27" s="3998">
        <f>CV27/100*CK$46</f>
        <v>20.295000000000002</v>
      </c>
      <c r="CL27" s="3998">
        <f t="shared" si="11"/>
        <v>53.65</v>
      </c>
      <c r="CM27" s="3998">
        <f t="shared" si="12"/>
        <v>78.097999999999999</v>
      </c>
      <c r="CN27" s="3998">
        <f t="shared" si="13"/>
        <v>114.33000000000001</v>
      </c>
      <c r="CP27" s="3989"/>
      <c r="CQ27" s="3985" t="s">
        <v>8511</v>
      </c>
      <c r="CR27" s="3990">
        <v>2.4</v>
      </c>
      <c r="CS27" s="3990">
        <v>3</v>
      </c>
      <c r="CT27" s="3990">
        <v>4.8</v>
      </c>
      <c r="CU27" s="3990">
        <v>2.6</v>
      </c>
      <c r="CV27" s="3990">
        <v>3.3</v>
      </c>
      <c r="CW27" s="3990">
        <v>2.9</v>
      </c>
      <c r="CX27" s="3990">
        <v>3.4</v>
      </c>
      <c r="CY27" s="3990">
        <v>3.7</v>
      </c>
    </row>
    <row r="28" spans="1:107" ht="14" customHeight="1">
      <c r="A28" s="3986">
        <v>1972</v>
      </c>
      <c r="B28" s="4160"/>
      <c r="C28" s="4160"/>
      <c r="D28" s="4152"/>
      <c r="E28" s="4017"/>
      <c r="F28" s="4181"/>
      <c r="G28" s="4171"/>
      <c r="J28" s="4162"/>
      <c r="L28" s="4157"/>
      <c r="P28" s="15"/>
      <c r="Q28" s="15"/>
      <c r="R28" s="15"/>
      <c r="S28" s="4130">
        <f>(AT28-AU28)/(AS28-AU28)</f>
        <v>0.66848567530695768</v>
      </c>
      <c r="T28" s="4122"/>
      <c r="U28" s="4126">
        <f t="shared" si="3"/>
        <v>101.19047619047619</v>
      </c>
      <c r="V28" s="4126">
        <f t="shared" si="4"/>
        <v>101.4395317567033</v>
      </c>
      <c r="W28" s="3986"/>
      <c r="X28" s="4134"/>
      <c r="Y28" s="4029">
        <v>548</v>
      </c>
      <c r="Z28" s="4029">
        <v>342</v>
      </c>
      <c r="AA28" s="4029">
        <v>206</v>
      </c>
      <c r="AB28" s="4029"/>
      <c r="AC28" s="4030">
        <v>108.1</v>
      </c>
      <c r="AD28" s="4031">
        <v>108.6</v>
      </c>
      <c r="AE28" s="4031">
        <v>107.3</v>
      </c>
      <c r="AF28" s="4036"/>
      <c r="AG28" s="4148">
        <f>AY28</f>
        <v>25</v>
      </c>
      <c r="AH28" s="3984"/>
      <c r="AI28" s="3984"/>
      <c r="AJ28" s="4036">
        <f>BA28</f>
        <v>19</v>
      </c>
      <c r="AK28" s="4184"/>
      <c r="AL28" s="4185"/>
      <c r="AM28" s="4188">
        <v>59.2</v>
      </c>
      <c r="AN28" s="1279">
        <f>AM28/(A0!$B20*1000)</f>
        <v>0.27688538585352479</v>
      </c>
      <c r="AO28" s="1279"/>
      <c r="AP28" s="3986"/>
      <c r="AQ28" s="3986"/>
      <c r="AR28" s="4136"/>
      <c r="AS28" s="4016">
        <v>967</v>
      </c>
      <c r="AT28" s="4082">
        <v>724</v>
      </c>
      <c r="AU28" s="4082">
        <v>234</v>
      </c>
      <c r="AV28" s="4082">
        <v>243</v>
      </c>
      <c r="AW28" s="4016">
        <v>60</v>
      </c>
      <c r="AX28" s="4085">
        <f>AS28+AW28-CM22-CM23</f>
        <v>0.24099999999998545</v>
      </c>
      <c r="AY28" s="424">
        <v>25</v>
      </c>
      <c r="AZ28" s="4084">
        <v>24</v>
      </c>
      <c r="BA28" s="424">
        <v>19</v>
      </c>
      <c r="BB28" s="4084">
        <v>35</v>
      </c>
      <c r="BD28" s="4038">
        <f>$BD$26*117/100</f>
        <v>1006.2</v>
      </c>
      <c r="BE28" s="4038">
        <f>$BE$26*118/100</f>
        <v>626.58000000000004</v>
      </c>
      <c r="BF28" s="4038">
        <f>$BF$26*114/100</f>
        <v>375.06</v>
      </c>
      <c r="BG28" s="4038">
        <f>$BG$26*111/100</f>
        <v>226.44</v>
      </c>
      <c r="BH28" s="1279">
        <f>W28/BD28</f>
        <v>0</v>
      </c>
      <c r="BJ28" s="4143"/>
      <c r="BK28" s="3984">
        <f t="shared" si="0"/>
        <v>101.19047619047619</v>
      </c>
      <c r="BL28" s="3984">
        <v>102</v>
      </c>
      <c r="BM28" s="3984"/>
      <c r="BN28" s="3984"/>
      <c r="BO28" s="3984"/>
      <c r="BP28" s="3984"/>
      <c r="BQ28" s="3984"/>
      <c r="BR28" s="3984"/>
      <c r="BS28" s="424"/>
      <c r="BT28" s="3984">
        <f t="shared" si="7"/>
        <v>101.4395317567033</v>
      </c>
      <c r="BU28" s="3984">
        <v>79</v>
      </c>
      <c r="BV28" s="3984">
        <v>82</v>
      </c>
      <c r="BW28" s="3984"/>
      <c r="BX28" s="3984">
        <v>125</v>
      </c>
      <c r="BY28" s="3984">
        <v>137.25</v>
      </c>
      <c r="BZ28" s="3984">
        <v>134.02000000000001</v>
      </c>
      <c r="CA28" s="3984">
        <v>128.25</v>
      </c>
      <c r="CB28" s="4018"/>
      <c r="CC28" s="4018"/>
      <c r="CD28" s="4018"/>
      <c r="CE28" s="4010" t="s">
        <v>8512</v>
      </c>
      <c r="CF28" s="4003" t="s">
        <v>8537</v>
      </c>
      <c r="CG28" s="4004">
        <f t="shared" si="9"/>
        <v>14.883300000000002</v>
      </c>
      <c r="CH28" s="4004">
        <f t="shared" si="10"/>
        <v>21.387599999999999</v>
      </c>
      <c r="CI28" s="4004">
        <f t="shared" si="10"/>
        <v>64.593199999999996</v>
      </c>
      <c r="CJ28" s="4004">
        <f t="shared" si="10"/>
        <v>237.12</v>
      </c>
      <c r="CK28" s="4004">
        <f>CV28/100*CK$46</f>
        <v>458.79</v>
      </c>
      <c r="CL28" s="4004">
        <f t="shared" si="11"/>
        <v>1522.55</v>
      </c>
      <c r="CM28" s="4004">
        <f t="shared" si="12"/>
        <v>1876.6490000000001</v>
      </c>
      <c r="CN28" s="4004">
        <f t="shared" si="13"/>
        <v>2397.8399999999997</v>
      </c>
      <c r="CP28" s="3989" t="s">
        <v>8512</v>
      </c>
      <c r="CQ28" s="3985" t="s">
        <v>8536</v>
      </c>
      <c r="CR28" s="3990">
        <v>71.900000000000006</v>
      </c>
      <c r="CS28" s="3990">
        <v>91.4</v>
      </c>
      <c r="CT28" s="3990">
        <v>78.2</v>
      </c>
      <c r="CU28" s="3990">
        <v>76</v>
      </c>
      <c r="CV28" s="3990">
        <v>74.599999999999994</v>
      </c>
      <c r="CW28" s="3990">
        <v>82.3</v>
      </c>
      <c r="CX28" s="3990">
        <v>81.7</v>
      </c>
      <c r="CY28" s="3990">
        <v>77.599999999999994</v>
      </c>
    </row>
    <row r="29" spans="1:107" ht="14" customHeight="1">
      <c r="A29" s="3986">
        <v>1973</v>
      </c>
      <c r="B29" s="4086">
        <f t="shared" ref="B29:B46" si="14">D29+E29</f>
        <v>417.08282250000002</v>
      </c>
      <c r="C29" s="3979">
        <f>B29/(A0!$B21*1000)</f>
        <v>1.8093873453646507</v>
      </c>
      <c r="D29" s="4153">
        <f t="shared" ref="D29:D46" si="15">G29-J29</f>
        <v>365.86212499999999</v>
      </c>
      <c r="E29" s="3984">
        <f t="shared" ref="E29:E46" si="16">D29*0.7*$E$4</f>
        <v>51.2206975</v>
      </c>
      <c r="F29" s="4182"/>
      <c r="G29" s="4172">
        <f t="shared" ref="G29:G46" si="17">O29*(1-AG29/100)</f>
        <v>487.15625</v>
      </c>
      <c r="H29" s="1279">
        <f>G29/(A0!$B21*1000)</f>
        <v>2.1133796608593203</v>
      </c>
      <c r="I29" s="4178"/>
      <c r="J29" s="4162">
        <f>R29*(1-AJ29/100)</f>
        <v>121.29412500000001</v>
      </c>
      <c r="K29" s="3984">
        <f t="shared" ref="K29:K46" si="18">J29*$K$4</f>
        <v>36.388237500000002</v>
      </c>
      <c r="L29" s="4165">
        <f t="shared" ref="L29:L45" si="19">J29+K29</f>
        <v>157.68236250000001</v>
      </c>
      <c r="M29" s="1279">
        <f>L29/(A0!$B21*1000)</f>
        <v>0.68405711264865521</v>
      </c>
      <c r="N29" s="54">
        <f>C29+M29+AN29</f>
        <v>2.7845374599888739</v>
      </c>
      <c r="O29" s="424">
        <f>Y29*$S29*$U29/100+Y29*(1-$S29)*$V29/100</f>
        <v>655</v>
      </c>
      <c r="R29" s="424">
        <f>AB29*U29/100</f>
        <v>149.4</v>
      </c>
      <c r="S29" s="4132">
        <f t="array" ref="S29">$S$28</f>
        <v>0.66848567530695768</v>
      </c>
      <c r="T29" s="4124"/>
      <c r="U29" s="4126">
        <f t="shared" si="3"/>
        <v>100</v>
      </c>
      <c r="V29" s="4126">
        <f t="shared" si="4"/>
        <v>100</v>
      </c>
      <c r="W29" s="3986"/>
      <c r="X29" s="4134"/>
      <c r="Y29" s="4016">
        <v>655</v>
      </c>
      <c r="Z29" s="4016">
        <v>406</v>
      </c>
      <c r="AA29" s="4016">
        <v>249</v>
      </c>
      <c r="AB29" s="4149">
        <f t="shared" ref="AB29:AB34" si="20">AA29*0.6</f>
        <v>149.4</v>
      </c>
      <c r="AC29" s="4025">
        <v>107.9</v>
      </c>
      <c r="AD29" s="3984">
        <v>108.9</v>
      </c>
      <c r="AE29" s="3984">
        <v>106.3</v>
      </c>
      <c r="AF29" s="3984"/>
      <c r="AG29" s="4147">
        <f t="shared" ref="AG29:AG44" si="21">AG28+($AG$45-$AG$28)/16</f>
        <v>25.625</v>
      </c>
      <c r="AH29" s="3984"/>
      <c r="AI29" s="3984"/>
      <c r="AJ29" s="4146">
        <f>AJ28+($AJ$45-$AJ$28)/16</f>
        <v>18.8125</v>
      </c>
      <c r="AK29" s="4184"/>
      <c r="AL29" s="4185"/>
      <c r="AM29" s="4188">
        <v>67.099999999999994</v>
      </c>
      <c r="AN29" s="1279">
        <f>AM29/(A0!$B21*1000)</f>
        <v>0.2910930019755682</v>
      </c>
      <c r="AO29" s="1279"/>
      <c r="AP29" s="3986"/>
      <c r="AQ29" s="3986"/>
      <c r="AR29" s="4136"/>
      <c r="AT29" s="4017"/>
      <c r="AU29" s="4017"/>
      <c r="BD29" s="4038">
        <f>$BD$26*126/100</f>
        <v>1083.5999999999999</v>
      </c>
      <c r="BE29" s="4038">
        <f>$BE$26*128/100</f>
        <v>679.68</v>
      </c>
      <c r="BF29" s="4038">
        <f>$BF$26*122/100</f>
        <v>401.38</v>
      </c>
      <c r="BG29" s="4038">
        <f>$BG$26*117/100</f>
        <v>238.68</v>
      </c>
      <c r="BH29" s="1279">
        <f t="shared" ref="BH29:BH36" si="22">Y29/BD29</f>
        <v>0.60446659283868587</v>
      </c>
      <c r="BI29" s="1279"/>
      <c r="BJ29" s="4143"/>
      <c r="BK29" s="3984">
        <f>BL29/$BL$29*100</f>
        <v>100</v>
      </c>
      <c r="BL29" s="3984">
        <v>100.8</v>
      </c>
      <c r="BM29" s="3984"/>
      <c r="BN29" s="3984"/>
      <c r="BO29" s="3984"/>
      <c r="BP29" s="3984"/>
      <c r="BQ29" s="3984"/>
      <c r="BR29" s="3984"/>
      <c r="BS29" s="424"/>
      <c r="BT29" s="3984">
        <f t="shared" si="7"/>
        <v>100</v>
      </c>
      <c r="BU29" s="3984">
        <v>74</v>
      </c>
      <c r="BV29" s="3984">
        <v>77</v>
      </c>
      <c r="BW29" s="3984"/>
      <c r="BX29" s="3984">
        <v>116</v>
      </c>
      <c r="BY29" s="3984">
        <v>136.22</v>
      </c>
      <c r="BZ29" s="3984">
        <v>132.91999999999999</v>
      </c>
      <c r="CA29" s="3984">
        <v>126.43</v>
      </c>
      <c r="CB29" s="4018"/>
      <c r="CC29" s="4018"/>
      <c r="CD29" s="4018"/>
      <c r="CE29" s="4010" t="s">
        <v>8513</v>
      </c>
      <c r="CF29" s="4003" t="s">
        <v>8514</v>
      </c>
      <c r="CG29" s="4004">
        <f t="shared" si="9"/>
        <v>0.24840000000000001</v>
      </c>
      <c r="CH29" s="4004"/>
      <c r="CI29" s="4004"/>
      <c r="CJ29" s="4004"/>
      <c r="CK29" s="4004"/>
      <c r="CL29" s="4004">
        <f t="shared" si="11"/>
        <v>1.85</v>
      </c>
      <c r="CM29" s="4004">
        <f t="shared" si="12"/>
        <v>4.5940000000000003</v>
      </c>
      <c r="CN29" s="4004">
        <f t="shared" si="13"/>
        <v>9.27</v>
      </c>
      <c r="CP29" s="3989" t="s">
        <v>8513</v>
      </c>
      <c r="CQ29" s="3985" t="s">
        <v>8514</v>
      </c>
      <c r="CR29" s="3990">
        <v>1.2</v>
      </c>
      <c r="CS29" s="3990"/>
      <c r="CT29" s="3990"/>
      <c r="CU29" s="3990"/>
      <c r="CV29" s="3990"/>
      <c r="CW29" s="3990">
        <v>0.1</v>
      </c>
      <c r="CX29" s="3990">
        <v>0.2</v>
      </c>
      <c r="CY29" s="3990">
        <v>0.3</v>
      </c>
    </row>
    <row r="30" spans="1:107" ht="14" customHeight="1">
      <c r="A30" s="3986">
        <v>1974</v>
      </c>
      <c r="B30" s="4086">
        <f t="shared" si="14"/>
        <v>457.28478325076219</v>
      </c>
      <c r="C30" s="3979">
        <f>B30/(A0!$B22*1000)</f>
        <v>1.8991861972150783</v>
      </c>
      <c r="D30" s="4153">
        <f t="shared" si="15"/>
        <v>401.1270028515458</v>
      </c>
      <c r="E30" s="3984">
        <f t="shared" si="16"/>
        <v>56.157780399216406</v>
      </c>
      <c r="F30" s="4182"/>
      <c r="G30" s="4172">
        <f t="shared" si="17"/>
        <v>532.31028410154579</v>
      </c>
      <c r="H30" s="1279">
        <f>G30/(A0!$B22*1000)</f>
        <v>2.2107806365533764</v>
      </c>
      <c r="I30" s="4178"/>
      <c r="J30" s="4162">
        <f t="shared" ref="J30:J46" si="23">R30*(1-AJ30/100)</f>
        <v>131.18328124999999</v>
      </c>
      <c r="K30" s="3984">
        <f t="shared" si="18"/>
        <v>39.354984374999994</v>
      </c>
      <c r="L30" s="4165">
        <f t="shared" si="19"/>
        <v>170.53826562499998</v>
      </c>
      <c r="M30" s="1279">
        <f>L30/(A0!$B22*1000)</f>
        <v>0.70827618157236982</v>
      </c>
      <c r="N30" s="54">
        <f t="shared" ref="N30:N46" si="24">C30+M30+AN30</f>
        <v>2.8965237343534471</v>
      </c>
      <c r="O30" s="424">
        <f t="shared" ref="O30:O45" si="25">Y30*$S30*$U30/100+Y30*(1-$S30)*$V30/100</f>
        <v>721.77665640887562</v>
      </c>
      <c r="R30" s="424">
        <f t="shared" ref="R30:R46" si="26">AB30*U30/100</f>
        <v>161.20833333333331</v>
      </c>
      <c r="S30" s="4132">
        <f t="array" ref="S30">$S$28</f>
        <v>0.66848567530695768</v>
      </c>
      <c r="T30" s="4124"/>
      <c r="U30" s="4126">
        <f t="shared" si="3"/>
        <v>101.38888888888889</v>
      </c>
      <c r="V30" s="4126">
        <f t="shared" si="4"/>
        <v>103.50391520999764</v>
      </c>
      <c r="W30" s="3986"/>
      <c r="X30" s="4134"/>
      <c r="Y30" s="424">
        <v>707</v>
      </c>
      <c r="Z30" s="424">
        <v>442</v>
      </c>
      <c r="AA30" s="424">
        <v>265</v>
      </c>
      <c r="AB30" s="4149">
        <f t="shared" si="20"/>
        <v>159</v>
      </c>
      <c r="AC30" s="4025">
        <v>107.9</v>
      </c>
      <c r="AD30" s="3984">
        <v>108.9</v>
      </c>
      <c r="AE30" s="3984">
        <v>106.3</v>
      </c>
      <c r="AF30" s="3984"/>
      <c r="AG30" s="4147">
        <f t="shared" si="21"/>
        <v>26.25</v>
      </c>
      <c r="AH30" s="3984"/>
      <c r="AI30" s="3984"/>
      <c r="AJ30" s="4146">
        <f t="shared" ref="AJ30:AJ44" si="27">AJ29+($AJ$45-$AJ$28)/16</f>
        <v>18.625</v>
      </c>
      <c r="AK30" s="4184"/>
      <c r="AL30" s="4185"/>
      <c r="AM30" s="4188">
        <v>69.599999999999994</v>
      </c>
      <c r="AN30" s="1279">
        <f>AM30/(A0!$B22*1000)</f>
        <v>0.28906135556599921</v>
      </c>
      <c r="AO30" s="1279"/>
      <c r="AP30" s="3986"/>
      <c r="AQ30" s="3986"/>
      <c r="AR30" s="4136"/>
      <c r="BD30" s="4038">
        <f>$BD$26*136/100</f>
        <v>1169.5999999999999</v>
      </c>
      <c r="BE30" s="4038">
        <f>$BE$26*140/100</f>
        <v>743.4</v>
      </c>
      <c r="BF30" s="4038">
        <f>$BF$26*129/100</f>
        <v>424.41</v>
      </c>
      <c r="BG30" s="4038">
        <f>$BG$26*123/100</f>
        <v>250.92</v>
      </c>
      <c r="BH30" s="1279">
        <f t="shared" si="22"/>
        <v>0.60448016415868677</v>
      </c>
      <c r="BI30" s="1279"/>
      <c r="BJ30" s="4143"/>
      <c r="BK30" s="3984">
        <f t="shared" ref="BK30:BK36" si="28">BL30/$BL$29*100</f>
        <v>101.38888888888889</v>
      </c>
      <c r="BL30" s="3984">
        <v>102.2</v>
      </c>
      <c r="BM30" s="3984"/>
      <c r="BN30" s="3984"/>
      <c r="BO30" s="3984"/>
      <c r="BP30" s="3984"/>
      <c r="BQ30" s="3984"/>
      <c r="BR30" s="3984"/>
      <c r="BS30" s="424"/>
      <c r="BT30" s="3984">
        <f>CA30/$CA$29*100</f>
        <v>103.50391520999764</v>
      </c>
      <c r="BU30" s="3984">
        <v>74</v>
      </c>
      <c r="BV30" s="3984">
        <v>75</v>
      </c>
      <c r="BW30" s="3984"/>
      <c r="BX30" s="3984"/>
      <c r="BY30" s="3984">
        <v>142</v>
      </c>
      <c r="BZ30" s="3984">
        <v>138.16999999999999</v>
      </c>
      <c r="CA30" s="3984">
        <v>130.86000000000001</v>
      </c>
      <c r="CB30" s="4018"/>
      <c r="CC30" s="4018"/>
      <c r="CD30" s="4018"/>
      <c r="CE30" s="4010" t="s">
        <v>8515</v>
      </c>
      <c r="CF30" s="3999" t="s">
        <v>25</v>
      </c>
      <c r="CG30" s="4000">
        <f t="shared" si="9"/>
        <v>5.5682999999999989</v>
      </c>
      <c r="CH30" s="4000">
        <f t="shared" ref="CH30:CK33" si="29">CS30/100*CH$46</f>
        <v>2.0123999999999995</v>
      </c>
      <c r="CI30" s="4000">
        <f t="shared" si="29"/>
        <v>18.006799999999998</v>
      </c>
      <c r="CJ30" s="4000">
        <f t="shared" si="29"/>
        <v>74.88</v>
      </c>
      <c r="CK30" s="4000">
        <f t="shared" si="29"/>
        <v>161.13</v>
      </c>
      <c r="CL30" s="4000">
        <f t="shared" si="11"/>
        <v>325.60000000000002</v>
      </c>
      <c r="CM30" s="4000">
        <f t="shared" si="12"/>
        <v>418.05399999999997</v>
      </c>
      <c r="CN30" s="4000">
        <f t="shared" si="13"/>
        <v>682.89</v>
      </c>
      <c r="CP30" s="3989" t="s">
        <v>8515</v>
      </c>
      <c r="CQ30" s="3985" t="s">
        <v>25</v>
      </c>
      <c r="CR30" s="3990">
        <v>26.9</v>
      </c>
      <c r="CS30" s="3990">
        <v>8.6</v>
      </c>
      <c r="CT30" s="3990">
        <v>21.8</v>
      </c>
      <c r="CU30" s="3990">
        <v>24</v>
      </c>
      <c r="CV30" s="3990">
        <v>26.2</v>
      </c>
      <c r="CW30" s="3990">
        <v>17.600000000000001</v>
      </c>
      <c r="CX30" s="3990">
        <v>18.2</v>
      </c>
      <c r="CY30" s="3990">
        <v>22.1</v>
      </c>
    </row>
    <row r="31" spans="1:107" ht="14" customHeight="1">
      <c r="A31" s="3986">
        <v>1975</v>
      </c>
      <c r="B31" s="4086">
        <f t="shared" si="14"/>
        <v>496.47795122959906</v>
      </c>
      <c r="C31" s="3979">
        <f>B31/(A0!$B23*1000)</f>
        <v>2.0060837176730222</v>
      </c>
      <c r="D31" s="4153">
        <f t="shared" si="15"/>
        <v>435.50697476280618</v>
      </c>
      <c r="E31" s="3984">
        <f t="shared" si="16"/>
        <v>60.97097646679287</v>
      </c>
      <c r="F31" s="4182"/>
      <c r="G31" s="4172">
        <f t="shared" si="17"/>
        <v>573.02134976280615</v>
      </c>
      <c r="H31" s="1279">
        <f>G31/(A0!$B23*1000)</f>
        <v>2.3153672721844138</v>
      </c>
      <c r="I31" s="4178"/>
      <c r="J31" s="4162">
        <f t="shared" si="23"/>
        <v>137.514375</v>
      </c>
      <c r="K31" s="3984">
        <f t="shared" si="18"/>
        <v>41.254312499999997</v>
      </c>
      <c r="L31" s="4165">
        <f t="shared" si="19"/>
        <v>178.7686875</v>
      </c>
      <c r="M31" s="1279">
        <f>L31/(A0!$B23*1000)</f>
        <v>0.72233812666874819</v>
      </c>
      <c r="N31" s="54">
        <f t="shared" si="24"/>
        <v>3.0189431433107687</v>
      </c>
      <c r="O31" s="424">
        <f t="shared" si="25"/>
        <v>783.61893984657263</v>
      </c>
      <c r="R31" s="424">
        <f t="shared" si="26"/>
        <v>168.6</v>
      </c>
      <c r="S31" s="4132">
        <f t="array" ref="S31">$S$28</f>
        <v>0.66848567530695768</v>
      </c>
      <c r="T31" s="4124"/>
      <c r="U31" s="4126">
        <f t="shared" si="3"/>
        <v>100</v>
      </c>
      <c r="V31" s="4126">
        <f t="shared" si="4"/>
        <v>108.55809538875268</v>
      </c>
      <c r="W31" s="3986"/>
      <c r="X31" s="4134"/>
      <c r="Y31" s="424">
        <v>762</v>
      </c>
      <c r="Z31" s="424">
        <v>481</v>
      </c>
      <c r="AA31" s="424">
        <v>281</v>
      </c>
      <c r="AB31" s="4149">
        <f t="shared" si="20"/>
        <v>168.6</v>
      </c>
      <c r="AC31" s="4025">
        <v>107.8</v>
      </c>
      <c r="AD31" s="3984">
        <v>108.7</v>
      </c>
      <c r="AE31" s="3984">
        <v>106.3</v>
      </c>
      <c r="AF31" s="3984"/>
      <c r="AG31" s="4147">
        <f t="shared" si="21"/>
        <v>26.875</v>
      </c>
      <c r="AH31" s="3984"/>
      <c r="AI31" s="3984"/>
      <c r="AJ31" s="4146">
        <f t="shared" si="27"/>
        <v>18.4375</v>
      </c>
      <c r="AK31" s="4184"/>
      <c r="AL31" s="4185"/>
      <c r="AM31" s="4188">
        <v>71.900000000000006</v>
      </c>
      <c r="AN31" s="1279">
        <f>AM31/(A0!$B23*1000)</f>
        <v>0.2905212989689987</v>
      </c>
      <c r="AO31" s="1279"/>
      <c r="AP31" s="3986"/>
      <c r="AQ31" s="3986"/>
      <c r="AR31" s="4136"/>
      <c r="BD31" s="424">
        <v>1256</v>
      </c>
      <c r="BE31" s="424">
        <v>805</v>
      </c>
      <c r="BF31" s="424">
        <v>451</v>
      </c>
      <c r="BG31" s="424">
        <v>267</v>
      </c>
      <c r="BH31" s="1279">
        <f t="shared" si="22"/>
        <v>0.60668789808917201</v>
      </c>
      <c r="BI31" s="1279"/>
      <c r="BJ31" s="4143"/>
      <c r="BK31" s="3984">
        <f t="shared" si="28"/>
        <v>100</v>
      </c>
      <c r="BL31" s="3984">
        <v>100.8</v>
      </c>
      <c r="BM31" s="3984">
        <v>121</v>
      </c>
      <c r="BN31" s="3984">
        <v>97.6</v>
      </c>
      <c r="BO31" s="3984"/>
      <c r="BP31" s="3984"/>
      <c r="BQ31" s="3984"/>
      <c r="BR31" s="3984"/>
      <c r="BS31" s="424"/>
      <c r="BT31" s="3984">
        <f t="shared" ref="BT31:BT44" si="30">CA31/$CA$29*100</f>
        <v>108.55809538875268</v>
      </c>
      <c r="BU31" s="3984">
        <v>74</v>
      </c>
      <c r="BV31" s="3984">
        <v>75</v>
      </c>
      <c r="BW31" s="3984"/>
      <c r="BX31" s="3984"/>
      <c r="BY31" s="3984">
        <v>149.97999999999999</v>
      </c>
      <c r="BZ31" s="3984">
        <v>145.65</v>
      </c>
      <c r="CA31" s="3984">
        <v>137.25</v>
      </c>
      <c r="CB31" s="4018"/>
      <c r="CC31" s="4018"/>
      <c r="CD31" s="4018"/>
      <c r="CE31" s="3989"/>
      <c r="CF31" s="4001" t="s">
        <v>8516</v>
      </c>
      <c r="CG31" s="4002">
        <f t="shared" si="9"/>
        <v>1.8836999999999999</v>
      </c>
      <c r="CH31" s="4002">
        <f t="shared" si="29"/>
        <v>0.42120000000000002</v>
      </c>
      <c r="CI31" s="4002">
        <f t="shared" si="29"/>
        <v>6.1949999999999994</v>
      </c>
      <c r="CJ31" s="4002">
        <f t="shared" si="29"/>
        <v>22.464000000000002</v>
      </c>
      <c r="CK31" s="4002">
        <f t="shared" si="29"/>
        <v>60.27</v>
      </c>
      <c r="CL31" s="4002">
        <f t="shared" si="11"/>
        <v>172.05</v>
      </c>
      <c r="CM31" s="4002">
        <f t="shared" si="12"/>
        <v>220.512</v>
      </c>
      <c r="CN31" s="4002">
        <f t="shared" si="13"/>
        <v>373.89</v>
      </c>
      <c r="CP31" s="3989"/>
      <c r="CQ31" s="3985" t="s">
        <v>8516</v>
      </c>
      <c r="CR31" s="3990">
        <v>9.1</v>
      </c>
      <c r="CS31" s="3990">
        <v>1.8</v>
      </c>
      <c r="CT31" s="3990">
        <v>7.5</v>
      </c>
      <c r="CU31" s="3990">
        <v>7.2</v>
      </c>
      <c r="CV31" s="3990">
        <v>9.8000000000000007</v>
      </c>
      <c r="CW31" s="3990">
        <v>9.3000000000000007</v>
      </c>
      <c r="CX31" s="3990">
        <v>9.6</v>
      </c>
      <c r="CY31" s="3990">
        <v>12.1</v>
      </c>
    </row>
    <row r="32" spans="1:107" ht="14" customHeight="1">
      <c r="A32" s="3986">
        <v>1976</v>
      </c>
      <c r="B32" s="4086">
        <f t="shared" si="14"/>
        <v>531.18208612643616</v>
      </c>
      <c r="C32" s="3979">
        <f>B32/(A0!$B24*1000)</f>
        <v>2.0560817858139528</v>
      </c>
      <c r="D32" s="4153">
        <f t="shared" si="15"/>
        <v>465.94919835652291</v>
      </c>
      <c r="E32" s="3984">
        <f t="shared" si="16"/>
        <v>65.232887769913205</v>
      </c>
      <c r="F32" s="4182"/>
      <c r="G32" s="4172">
        <f t="shared" si="17"/>
        <v>613.65101085652293</v>
      </c>
      <c r="H32" s="1279">
        <f>G32/(A0!$B24*1000)</f>
        <v>2.3752997309628645</v>
      </c>
      <c r="I32" s="4178"/>
      <c r="J32" s="4162">
        <f t="shared" si="23"/>
        <v>147.70181250000002</v>
      </c>
      <c r="K32" s="3984">
        <f t="shared" si="18"/>
        <v>44.310543750000001</v>
      </c>
      <c r="L32" s="4165">
        <f t="shared" si="19"/>
        <v>192.01235625000001</v>
      </c>
      <c r="M32" s="1279">
        <f>L32/(A0!$B24*1000)</f>
        <v>0.74323498221826922</v>
      </c>
      <c r="N32" s="54">
        <f t="shared" si="24"/>
        <v>3.0950433230855028</v>
      </c>
      <c r="O32" s="424">
        <f t="shared" si="25"/>
        <v>846.41518738830746</v>
      </c>
      <c r="R32" s="424">
        <f t="shared" si="26"/>
        <v>180.67500000000001</v>
      </c>
      <c r="S32" s="4132">
        <f t="array" ref="S32">$S$28</f>
        <v>0.66848567530695768</v>
      </c>
      <c r="T32" s="4124"/>
      <c r="U32" s="4126">
        <f t="shared" si="3"/>
        <v>101.38888888888889</v>
      </c>
      <c r="V32" s="4126">
        <f t="shared" si="4"/>
        <v>108.05979593450921</v>
      </c>
      <c r="W32" s="3986"/>
      <c r="X32" s="4134"/>
      <c r="Y32" s="424">
        <v>817</v>
      </c>
      <c r="Z32" s="424">
        <v>520</v>
      </c>
      <c r="AA32" s="424">
        <v>297</v>
      </c>
      <c r="AB32" s="4149">
        <f t="shared" si="20"/>
        <v>178.2</v>
      </c>
      <c r="AC32" s="4025">
        <v>107.2</v>
      </c>
      <c r="AD32" s="3984">
        <v>108</v>
      </c>
      <c r="AE32" s="3984">
        <v>105.8</v>
      </c>
      <c r="AF32" s="3984"/>
      <c r="AG32" s="4147">
        <f t="shared" si="21"/>
        <v>27.5</v>
      </c>
      <c r="AH32" s="3984"/>
      <c r="AI32" s="3984"/>
      <c r="AJ32" s="4146">
        <f t="shared" si="27"/>
        <v>18.25</v>
      </c>
      <c r="AK32" s="4184"/>
      <c r="AL32" s="4185"/>
      <c r="AM32" s="4188">
        <v>76.400000000000006</v>
      </c>
      <c r="AN32" s="1279">
        <f>AM32/(A0!$B24*1000)</f>
        <v>0.29572655505328072</v>
      </c>
      <c r="AO32" s="1279"/>
      <c r="AP32" s="3986"/>
      <c r="AQ32" s="3986"/>
      <c r="AR32" s="4136"/>
      <c r="BD32" s="424">
        <v>1345</v>
      </c>
      <c r="BE32" s="424">
        <v>868</v>
      </c>
      <c r="BF32" s="424">
        <v>477</v>
      </c>
      <c r="BG32" s="424">
        <v>280</v>
      </c>
      <c r="BH32" s="1279">
        <f t="shared" si="22"/>
        <v>0.60743494423791822</v>
      </c>
      <c r="BI32" s="1279"/>
      <c r="BJ32" s="4143"/>
      <c r="BK32" s="3984">
        <f t="shared" si="28"/>
        <v>101.38888888888889</v>
      </c>
      <c r="BL32" s="3984">
        <v>102.2</v>
      </c>
      <c r="BM32" s="3984"/>
      <c r="BN32" s="3984"/>
      <c r="BO32" s="3984"/>
      <c r="BP32" s="3984"/>
      <c r="BQ32" s="3984"/>
      <c r="BR32" s="3984"/>
      <c r="BS32" s="424"/>
      <c r="BT32" s="3984">
        <f t="shared" si="30"/>
        <v>108.05979593450921</v>
      </c>
      <c r="BU32" s="3984">
        <v>72</v>
      </c>
      <c r="BV32" s="3984">
        <v>73</v>
      </c>
      <c r="BW32" s="3984"/>
      <c r="BX32" s="3984"/>
      <c r="BY32" s="3984">
        <v>150.04</v>
      </c>
      <c r="BZ32" s="3984">
        <v>145.68</v>
      </c>
      <c r="CA32" s="3984">
        <v>136.62</v>
      </c>
      <c r="CB32" s="4018"/>
      <c r="CC32" s="4018"/>
      <c r="CD32" s="4018"/>
      <c r="CE32" s="3989"/>
      <c r="CF32" s="4005" t="s">
        <v>8517</v>
      </c>
      <c r="CG32" s="4002">
        <f t="shared" si="9"/>
        <v>0.93149999999999988</v>
      </c>
      <c r="CH32" s="4002">
        <f t="shared" si="29"/>
        <v>0.42120000000000002</v>
      </c>
      <c r="CI32" s="4002">
        <f t="shared" si="29"/>
        <v>5.782</v>
      </c>
      <c r="CJ32" s="4002">
        <f t="shared" si="29"/>
        <v>20.592000000000002</v>
      </c>
      <c r="CK32" s="4002">
        <f t="shared" si="29"/>
        <v>49.815000000000005</v>
      </c>
      <c r="CL32" s="4002">
        <f t="shared" si="11"/>
        <v>133.20000000000002</v>
      </c>
      <c r="CM32" s="4002">
        <f t="shared" si="12"/>
        <v>160.79000000000002</v>
      </c>
      <c r="CN32" s="4002">
        <f t="shared" si="13"/>
        <v>262.65000000000003</v>
      </c>
      <c r="CP32" s="3989"/>
      <c r="CQ32" s="3991" t="s">
        <v>8517</v>
      </c>
      <c r="CR32" s="3990">
        <v>4.5</v>
      </c>
      <c r="CS32" s="3990">
        <v>1.8</v>
      </c>
      <c r="CT32" s="3990">
        <v>7</v>
      </c>
      <c r="CU32" s="3990">
        <v>6.6</v>
      </c>
      <c r="CV32" s="3990">
        <v>8.1</v>
      </c>
      <c r="CW32" s="3990">
        <v>7.2</v>
      </c>
      <c r="CX32" s="3990">
        <v>7</v>
      </c>
      <c r="CY32" s="3990">
        <v>8.5</v>
      </c>
    </row>
    <row r="33" spans="1:109" ht="14" customHeight="1">
      <c r="A33" s="3986">
        <v>1977</v>
      </c>
      <c r="B33" s="4086">
        <f t="shared" si="14"/>
        <v>571.9041939283602</v>
      </c>
      <c r="C33" s="3979">
        <f>B33/(A0!$B25*1000)</f>
        <v>2.0991163413495952</v>
      </c>
      <c r="D33" s="4153">
        <f t="shared" si="15"/>
        <v>501.67034555119318</v>
      </c>
      <c r="E33" s="3984">
        <f t="shared" si="16"/>
        <v>70.23384837716705</v>
      </c>
      <c r="F33" s="4182"/>
      <c r="G33" s="4172">
        <f t="shared" si="17"/>
        <v>660.02236787262177</v>
      </c>
      <c r="H33" s="1279">
        <f>G33/(A0!$B25*1000)</f>
        <v>2.4225451618758806</v>
      </c>
      <c r="I33" s="4178"/>
      <c r="J33" s="4162">
        <f t="shared" si="23"/>
        <v>158.35202232142859</v>
      </c>
      <c r="K33" s="3984">
        <f t="shared" si="18"/>
        <v>47.505606696428579</v>
      </c>
      <c r="L33" s="4165">
        <f t="shared" si="19"/>
        <v>205.85762901785716</v>
      </c>
      <c r="M33" s="1279">
        <f>L33/(A0!$B25*1000)</f>
        <v>0.75557954925050996</v>
      </c>
      <c r="N33" s="54">
        <f t="shared" si="24"/>
        <v>3.1475936972923235</v>
      </c>
      <c r="O33" s="424">
        <f t="shared" si="25"/>
        <v>918.29199008364776</v>
      </c>
      <c r="R33" s="424">
        <f t="shared" si="26"/>
        <v>193.25952380952384</v>
      </c>
      <c r="S33" s="4132">
        <f t="array" ref="S33">$S$28</f>
        <v>0.66848567530695768</v>
      </c>
      <c r="T33" s="4124"/>
      <c r="U33" s="4126">
        <f t="shared" si="3"/>
        <v>102.57936507936509</v>
      </c>
      <c r="V33" s="4126">
        <f t="shared" si="4"/>
        <v>110.4484695088191</v>
      </c>
      <c r="W33" s="3986"/>
      <c r="X33" s="4134"/>
      <c r="Y33" s="424">
        <v>873</v>
      </c>
      <c r="Z33" s="424">
        <v>559</v>
      </c>
      <c r="AA33" s="424">
        <v>314</v>
      </c>
      <c r="AB33" s="4149">
        <f t="shared" si="20"/>
        <v>188.4</v>
      </c>
      <c r="AC33" s="4025">
        <v>106.9</v>
      </c>
      <c r="AD33" s="3984">
        <v>107.5</v>
      </c>
      <c r="AE33" s="3984">
        <v>105.7</v>
      </c>
      <c r="AF33" s="3984"/>
      <c r="AG33" s="4147">
        <f t="shared" si="21"/>
        <v>28.125</v>
      </c>
      <c r="AH33" s="3984"/>
      <c r="AI33" s="3984"/>
      <c r="AJ33" s="4146">
        <f t="shared" si="27"/>
        <v>18.0625</v>
      </c>
      <c r="AK33" s="4184"/>
      <c r="AL33" s="4185"/>
      <c r="AM33" s="4188">
        <v>79.8</v>
      </c>
      <c r="AN33" s="1279">
        <f>AM33/(A0!$B25*1000)</f>
        <v>0.29289780669221815</v>
      </c>
      <c r="AO33" s="1279"/>
      <c r="AP33" s="3986"/>
      <c r="AQ33" s="3986"/>
      <c r="AR33" s="4136"/>
      <c r="BD33" s="424">
        <v>1437</v>
      </c>
      <c r="BE33" s="424">
        <v>932</v>
      </c>
      <c r="BF33" s="424">
        <v>505</v>
      </c>
      <c r="BG33" s="424">
        <v>294</v>
      </c>
      <c r="BH33" s="1279">
        <f t="shared" si="22"/>
        <v>0.60751565762004178</v>
      </c>
      <c r="BI33" s="1279"/>
      <c r="BJ33" s="4143"/>
      <c r="BK33" s="3984">
        <f t="shared" si="28"/>
        <v>102.57936507936509</v>
      </c>
      <c r="BL33" s="3984">
        <v>103.4</v>
      </c>
      <c r="BM33" s="3984"/>
      <c r="BN33" s="3984"/>
      <c r="BO33" s="3984"/>
      <c r="BP33" s="3984"/>
      <c r="BQ33" s="3984"/>
      <c r="BR33" s="3984"/>
      <c r="BS33" s="424"/>
      <c r="BT33" s="3984">
        <f t="shared" si="30"/>
        <v>110.4484695088191</v>
      </c>
      <c r="BU33" s="3984">
        <v>70</v>
      </c>
      <c r="BV33" s="3984">
        <v>70</v>
      </c>
      <c r="BW33" s="3984"/>
      <c r="BX33" s="3984"/>
      <c r="BY33" s="3984">
        <v>154.4</v>
      </c>
      <c r="BZ33" s="3984">
        <v>149.6</v>
      </c>
      <c r="CA33" s="3984">
        <v>139.63999999999999</v>
      </c>
      <c r="CB33" s="4018"/>
      <c r="CC33" s="4018"/>
      <c r="CD33" s="4018"/>
      <c r="CE33" s="3989"/>
      <c r="CF33" s="4005" t="s">
        <v>8518</v>
      </c>
      <c r="CG33" s="4002">
        <f t="shared" si="9"/>
        <v>0.1656</v>
      </c>
      <c r="CH33" s="4002">
        <f t="shared" si="29"/>
        <v>2.3400000000000001E-2</v>
      </c>
      <c r="CI33" s="4002">
        <f t="shared" si="29"/>
        <v>0.41299999999999998</v>
      </c>
      <c r="CJ33" s="4002">
        <f t="shared" si="29"/>
        <v>1.8720000000000001</v>
      </c>
      <c r="CK33" s="4002">
        <f t="shared" si="29"/>
        <v>10.455</v>
      </c>
      <c r="CL33" s="4002">
        <f t="shared" si="11"/>
        <v>38.85</v>
      </c>
      <c r="CM33" s="4002">
        <f t="shared" si="12"/>
        <v>62.019000000000005</v>
      </c>
      <c r="CN33" s="4002">
        <f t="shared" si="13"/>
        <v>111.24000000000001</v>
      </c>
      <c r="CP33" s="3989"/>
      <c r="CQ33" s="3991" t="s">
        <v>8518</v>
      </c>
      <c r="CR33" s="3990">
        <v>0.8</v>
      </c>
      <c r="CS33" s="3990">
        <v>0.1</v>
      </c>
      <c r="CT33" s="3990">
        <v>0.5</v>
      </c>
      <c r="CU33" s="3990">
        <v>0.6</v>
      </c>
      <c r="CV33" s="3990">
        <v>1.7</v>
      </c>
      <c r="CW33" s="3990">
        <v>2.1</v>
      </c>
      <c r="CX33" s="3990">
        <v>2.7</v>
      </c>
      <c r="CY33" s="3990">
        <v>3.6</v>
      </c>
    </row>
    <row r="34" spans="1:109" ht="14" customHeight="1">
      <c r="A34" s="3986">
        <v>1978</v>
      </c>
      <c r="B34" s="4086">
        <f t="shared" si="14"/>
        <v>622.27931426508314</v>
      </c>
      <c r="C34" s="3979">
        <f>B34/(A0!$B26*1000)</f>
        <v>2.1754236354070002</v>
      </c>
      <c r="D34" s="4153">
        <f t="shared" si="15"/>
        <v>545.85904760095013</v>
      </c>
      <c r="E34" s="3984">
        <f t="shared" si="16"/>
        <v>76.42026666413301</v>
      </c>
      <c r="F34" s="4182"/>
      <c r="G34" s="4172">
        <f t="shared" si="17"/>
        <v>712.03360786880728</v>
      </c>
      <c r="H34" s="1279">
        <f>G34/(A0!$B26*1000)</f>
        <v>2.489195292617552</v>
      </c>
      <c r="I34" s="4178"/>
      <c r="J34" s="4162">
        <f t="shared" si="23"/>
        <v>166.17456026785717</v>
      </c>
      <c r="K34" s="3984">
        <f t="shared" si="18"/>
        <v>49.852368080357152</v>
      </c>
      <c r="L34" s="4165">
        <f t="shared" si="19"/>
        <v>216.02692834821431</v>
      </c>
      <c r="M34" s="1279">
        <f>L34/(A0!$B26*1000)</f>
        <v>0.75520762950009801</v>
      </c>
      <c r="N34" s="54">
        <f t="shared" si="24"/>
        <v>3.2232377425924561</v>
      </c>
      <c r="O34" s="424">
        <f t="shared" si="25"/>
        <v>999.34541455271187</v>
      </c>
      <c r="R34" s="424">
        <f t="shared" si="26"/>
        <v>202.34345238095241</v>
      </c>
      <c r="S34" s="4132">
        <f t="array" ref="S34">$S$28</f>
        <v>0.66848567530695768</v>
      </c>
      <c r="T34" s="4124"/>
      <c r="U34" s="4126">
        <f t="shared" si="3"/>
        <v>101.88492063492065</v>
      </c>
      <c r="V34" s="4126">
        <f t="shared" si="4"/>
        <v>116.95800047457089</v>
      </c>
      <c r="W34" s="3986"/>
      <c r="X34" s="4134"/>
      <c r="Y34" s="424">
        <v>935</v>
      </c>
      <c r="Z34" s="424">
        <v>604</v>
      </c>
      <c r="AA34" s="424">
        <v>331</v>
      </c>
      <c r="AB34" s="4149">
        <f t="shared" si="20"/>
        <v>198.6</v>
      </c>
      <c r="AC34" s="4025">
        <v>107.2</v>
      </c>
      <c r="AD34" s="3984">
        <v>108</v>
      </c>
      <c r="AE34" s="3984">
        <v>105.7</v>
      </c>
      <c r="AF34" s="3984"/>
      <c r="AG34" s="4147">
        <f t="shared" si="21"/>
        <v>28.75</v>
      </c>
      <c r="AH34" s="3984"/>
      <c r="AI34" s="3984"/>
      <c r="AJ34" s="4146">
        <f t="shared" si="27"/>
        <v>17.875</v>
      </c>
      <c r="AK34" s="4184"/>
      <c r="AL34" s="4185"/>
      <c r="AM34" s="4188">
        <v>83.7</v>
      </c>
      <c r="AN34" s="1279">
        <f>AM34/(A0!$B26*1000)</f>
        <v>0.29260647768535802</v>
      </c>
      <c r="AO34" s="1279"/>
      <c r="AP34" s="3986"/>
      <c r="AQ34" s="3986"/>
      <c r="AR34" s="4136"/>
      <c r="BD34" s="424">
        <v>1537</v>
      </c>
      <c r="BE34" s="424">
        <v>1004</v>
      </c>
      <c r="BF34" s="424">
        <v>533</v>
      </c>
      <c r="BG34" s="424">
        <v>309</v>
      </c>
      <c r="BH34" s="1279">
        <f t="shared" si="22"/>
        <v>0.60832791151594012</v>
      </c>
      <c r="BI34" s="1279"/>
      <c r="BJ34" s="4143"/>
      <c r="BK34" s="3984">
        <f t="shared" si="28"/>
        <v>101.88492063492065</v>
      </c>
      <c r="BL34" s="3984">
        <v>102.7</v>
      </c>
      <c r="BM34" s="3984"/>
      <c r="BN34" s="3984"/>
      <c r="BO34" s="3984"/>
      <c r="BP34" s="3984"/>
      <c r="BQ34" s="3984"/>
      <c r="BR34" s="3984"/>
      <c r="BS34" s="424"/>
      <c r="BT34" s="3984">
        <f t="shared" si="30"/>
        <v>116.95800047457089</v>
      </c>
      <c r="BU34" s="3984"/>
      <c r="BV34" s="4018"/>
      <c r="BW34" s="4018"/>
      <c r="BX34" s="4018"/>
      <c r="BY34" s="3984">
        <v>164.58</v>
      </c>
      <c r="BZ34" s="3984">
        <v>159.15</v>
      </c>
      <c r="CA34" s="3984">
        <v>147.87</v>
      </c>
      <c r="CB34" s="4018"/>
      <c r="CC34" s="4018"/>
      <c r="CD34" s="4018"/>
      <c r="CE34" s="3989"/>
      <c r="CF34" s="4005" t="s">
        <v>8519</v>
      </c>
      <c r="CG34" s="4002">
        <f t="shared" si="9"/>
        <v>0.43470000000000003</v>
      </c>
      <c r="CH34" s="4002"/>
      <c r="CI34" s="4002"/>
      <c r="CJ34" s="4002"/>
      <c r="CK34" s="4002"/>
      <c r="CL34" s="4002"/>
      <c r="CM34" s="4002"/>
      <c r="CN34" s="4002"/>
      <c r="CP34" s="3989"/>
      <c r="CQ34" s="3991" t="s">
        <v>8519</v>
      </c>
      <c r="CR34" s="3990">
        <v>2.1</v>
      </c>
      <c r="CS34" s="3990"/>
      <c r="CT34" s="3990"/>
      <c r="CU34" s="3990"/>
      <c r="CV34" s="3990"/>
      <c r="CW34" s="3990"/>
      <c r="CX34" s="3990"/>
      <c r="CY34" s="3990"/>
    </row>
    <row r="35" spans="1:109" ht="14" customHeight="1">
      <c r="A35" s="3986">
        <v>1979</v>
      </c>
      <c r="B35" s="4086">
        <f t="shared" si="14"/>
        <v>672.70459388954419</v>
      </c>
      <c r="C35" s="3979">
        <f>B35/(A0!$B27*1000)</f>
        <v>2.2937744204124515</v>
      </c>
      <c r="D35" s="4153">
        <f t="shared" si="15"/>
        <v>590.09174902591599</v>
      </c>
      <c r="E35" s="3984">
        <f t="shared" si="16"/>
        <v>82.61284486362824</v>
      </c>
      <c r="F35" s="4182"/>
      <c r="G35" s="4172">
        <f t="shared" si="17"/>
        <v>765.86323340091599</v>
      </c>
      <c r="H35" s="1279">
        <f>G35/(A0!$B27*1000)</f>
        <v>2.6114248516605776</v>
      </c>
      <c r="I35" s="4178"/>
      <c r="J35" s="4162">
        <f t="shared" si="23"/>
        <v>175.77148437500003</v>
      </c>
      <c r="K35" s="3984">
        <f t="shared" si="18"/>
        <v>52.731445312500007</v>
      </c>
      <c r="L35" s="4165">
        <f t="shared" si="19"/>
        <v>228.50292968750003</v>
      </c>
      <c r="M35" s="1279">
        <f>L35/(A0!$B27*1000)</f>
        <v>0.77914463475858697</v>
      </c>
      <c r="N35" s="54">
        <f t="shared" si="24"/>
        <v>3.3627503236149581</v>
      </c>
      <c r="O35" s="424">
        <f t="shared" si="25"/>
        <v>1084.4081180897924</v>
      </c>
      <c r="R35" s="424">
        <f t="shared" si="26"/>
        <v>213.54166666666669</v>
      </c>
      <c r="S35" s="4132">
        <f t="array" ref="S35">$S$28</f>
        <v>0.66848567530695768</v>
      </c>
      <c r="T35" s="4124"/>
      <c r="U35" s="4126">
        <f t="shared" si="3"/>
        <v>101.68650793650794</v>
      </c>
      <c r="V35" s="4126">
        <f>BT35</f>
        <v>122.71612750138416</v>
      </c>
      <c r="W35" s="3986"/>
      <c r="X35" s="4134"/>
      <c r="Y35" s="424">
        <v>998</v>
      </c>
      <c r="Z35" s="424">
        <v>648</v>
      </c>
      <c r="AA35" s="424">
        <v>350</v>
      </c>
      <c r="AB35" s="4149">
        <f>AA35*0.6</f>
        <v>210</v>
      </c>
      <c r="AC35" s="4025">
        <v>106.7</v>
      </c>
      <c r="AD35" s="3984">
        <v>107.2</v>
      </c>
      <c r="AE35" s="3984">
        <v>105.8</v>
      </c>
      <c r="AF35" s="3984"/>
      <c r="AG35" s="4147">
        <f t="shared" si="21"/>
        <v>29.375</v>
      </c>
      <c r="AH35" s="3984"/>
      <c r="AI35" s="3984"/>
      <c r="AJ35" s="4146">
        <f t="shared" si="27"/>
        <v>17.6875</v>
      </c>
      <c r="AK35" s="4184"/>
      <c r="AL35" s="4185"/>
      <c r="AM35" s="4188">
        <v>85</v>
      </c>
      <c r="AN35" s="1279">
        <f>AM35/(A0!$B27*1000)</f>
        <v>0.28983126844391954</v>
      </c>
      <c r="AO35" s="1279"/>
      <c r="AP35" s="3986"/>
      <c r="AQ35" s="3986"/>
      <c r="AR35" s="4136"/>
      <c r="BD35" s="424">
        <v>1637</v>
      </c>
      <c r="BE35" s="424">
        <v>1074</v>
      </c>
      <c r="BF35" s="424">
        <v>563</v>
      </c>
      <c r="BG35" s="424">
        <v>323</v>
      </c>
      <c r="BH35" s="1279">
        <f t="shared" si="22"/>
        <v>0.60965180207697012</v>
      </c>
      <c r="BI35" s="1279"/>
      <c r="BJ35" s="4143"/>
      <c r="BK35" s="3984">
        <f t="shared" si="28"/>
        <v>101.68650793650794</v>
      </c>
      <c r="BL35" s="3984">
        <v>102.5</v>
      </c>
      <c r="BM35" s="3984"/>
      <c r="BN35" s="3984"/>
      <c r="BO35" s="3984"/>
      <c r="BP35" s="3984"/>
      <c r="BQ35" s="3984"/>
      <c r="BR35" s="3984"/>
      <c r="BS35" s="424"/>
      <c r="BT35" s="3984">
        <f t="shared" si="30"/>
        <v>122.71612750138416</v>
      </c>
      <c r="BU35" s="3984"/>
      <c r="BV35" s="4018"/>
      <c r="BW35" s="4018"/>
      <c r="BX35" s="4018"/>
      <c r="BY35" s="3984">
        <v>174.8</v>
      </c>
      <c r="BZ35" s="3984">
        <v>167.73</v>
      </c>
      <c r="CA35" s="3984">
        <v>155.15</v>
      </c>
      <c r="CB35" s="4018"/>
      <c r="CC35" s="4018"/>
      <c r="CD35" s="4018"/>
      <c r="CE35" s="3989"/>
      <c r="CF35" s="4005" t="s">
        <v>8520</v>
      </c>
      <c r="CG35" s="4002">
        <f t="shared" si="9"/>
        <v>2.07E-2</v>
      </c>
      <c r="CH35" s="4002"/>
      <c r="CI35" s="4002"/>
      <c r="CJ35" s="4002"/>
      <c r="CK35" s="4002">
        <f>CV35/100*CK$46</f>
        <v>1.23</v>
      </c>
      <c r="CL35" s="4002"/>
      <c r="CM35" s="4002"/>
      <c r="CN35" s="4002"/>
      <c r="CP35" s="3989"/>
      <c r="CQ35" s="3991" t="s">
        <v>8520</v>
      </c>
      <c r="CR35" s="3990">
        <v>0.1</v>
      </c>
      <c r="CS35" s="3990"/>
      <c r="CT35" s="3990"/>
      <c r="CU35" s="3990"/>
      <c r="CV35" s="3990">
        <v>0.2</v>
      </c>
      <c r="CW35" s="3990"/>
      <c r="CX35" s="3990"/>
      <c r="CY35" s="3990"/>
    </row>
    <row r="36" spans="1:109" ht="14" customHeight="1">
      <c r="A36" s="3986">
        <v>1980</v>
      </c>
      <c r="B36" s="4086">
        <f t="shared" si="14"/>
        <v>736.22067904285188</v>
      </c>
      <c r="C36" s="3979">
        <f>B36/(A0!$B28*1000)</f>
        <v>2.394359753119939</v>
      </c>
      <c r="D36" s="4153">
        <f t="shared" si="15"/>
        <v>645.80761319548412</v>
      </c>
      <c r="E36" s="3984">
        <f t="shared" si="16"/>
        <v>90.413065847367776</v>
      </c>
      <c r="F36" s="4182"/>
      <c r="G36" s="4172">
        <f t="shared" si="17"/>
        <v>821.31163105262692</v>
      </c>
      <c r="H36" s="1279">
        <f>G36/(A0!$B28*1000)</f>
        <v>2.6710951894455559</v>
      </c>
      <c r="I36" s="4178"/>
      <c r="J36" s="4162">
        <f t="shared" si="23"/>
        <v>175.50401785714283</v>
      </c>
      <c r="K36" s="3984">
        <f t="shared" si="18"/>
        <v>52.65120535714285</v>
      </c>
      <c r="L36" s="4165">
        <f t="shared" si="19"/>
        <v>228.15522321428568</v>
      </c>
      <c r="M36" s="1279">
        <f>L36/(A0!$B28*1000)</f>
        <v>0.74201350149332734</v>
      </c>
      <c r="N36" s="54">
        <f t="shared" si="24"/>
        <v>3.4277731568252761</v>
      </c>
      <c r="O36" s="424">
        <f t="shared" si="25"/>
        <v>1173.3023300751813</v>
      </c>
      <c r="P36" s="1279"/>
      <c r="R36" s="424">
        <f t="shared" si="26"/>
        <v>212.73214285714283</v>
      </c>
      <c r="S36" s="4132">
        <f t="array" ref="S36">$S$28</f>
        <v>0.66848567530695768</v>
      </c>
      <c r="T36" s="4124"/>
      <c r="U36" s="4126">
        <f t="shared" si="3"/>
        <v>101.78571428571428</v>
      </c>
      <c r="V36" s="4126">
        <f t="shared" si="4"/>
        <v>127.07427034722771</v>
      </c>
      <c r="W36" s="3986"/>
      <c r="X36" s="4134"/>
      <c r="Y36" s="424">
        <v>1065</v>
      </c>
      <c r="Z36" s="424">
        <v>697</v>
      </c>
      <c r="AA36" s="424">
        <v>368</v>
      </c>
      <c r="AB36" s="424">
        <v>209</v>
      </c>
      <c r="AC36" s="4025">
        <v>106.7</v>
      </c>
      <c r="AD36" s="3984">
        <v>107.5</v>
      </c>
      <c r="AE36" s="3984">
        <v>105.3</v>
      </c>
      <c r="AF36" s="3984">
        <v>100</v>
      </c>
      <c r="AG36" s="4147">
        <f t="shared" si="21"/>
        <v>30</v>
      </c>
      <c r="AH36" s="3984"/>
      <c r="AI36" s="3984"/>
      <c r="AJ36" s="4146">
        <f t="shared" si="27"/>
        <v>17.5</v>
      </c>
      <c r="AK36" s="4184"/>
      <c r="AL36" s="4185"/>
      <c r="AM36" s="4188">
        <v>89.6</v>
      </c>
      <c r="AN36" s="1279">
        <f>AM36/(A0!$B28*1000)</f>
        <v>0.29139990221200984</v>
      </c>
      <c r="AO36" s="1279"/>
      <c r="AP36" s="3986"/>
      <c r="AQ36" s="3986"/>
      <c r="AR36" s="4136"/>
      <c r="BD36" s="424">
        <v>1742</v>
      </c>
      <c r="BE36" s="424">
        <v>1150</v>
      </c>
      <c r="BF36" s="424">
        <v>592</v>
      </c>
      <c r="BG36" s="424">
        <v>338</v>
      </c>
      <c r="BH36" s="1279">
        <f t="shared" si="22"/>
        <v>0.61136624569460385</v>
      </c>
      <c r="BI36" s="1279"/>
      <c r="BJ36" s="4143"/>
      <c r="BK36" s="3984">
        <f t="shared" si="28"/>
        <v>101.78571428571428</v>
      </c>
      <c r="BL36" s="3984">
        <v>102.6</v>
      </c>
      <c r="BM36" s="3984">
        <v>124</v>
      </c>
      <c r="BN36" s="3984">
        <v>100.6</v>
      </c>
      <c r="BO36" s="3984">
        <v>100</v>
      </c>
      <c r="BP36" s="3984"/>
      <c r="BQ36" s="3984">
        <v>100</v>
      </c>
      <c r="BR36" s="3984"/>
      <c r="BS36" s="424"/>
      <c r="BT36" s="3984">
        <f t="shared" si="30"/>
        <v>127.07427034722771</v>
      </c>
      <c r="BU36" s="3984"/>
      <c r="BV36" s="4018"/>
      <c r="BW36" s="4018"/>
      <c r="BX36" s="4018"/>
      <c r="BY36" s="3984">
        <v>182.14</v>
      </c>
      <c r="BZ36" s="3984">
        <v>174.45</v>
      </c>
      <c r="CA36" s="3984">
        <v>160.66</v>
      </c>
      <c r="CB36" s="4018"/>
      <c r="CC36" s="4018"/>
      <c r="CD36" s="4018"/>
      <c r="CE36" s="3989"/>
      <c r="CF36" s="4005" t="s">
        <v>8521</v>
      </c>
      <c r="CG36" s="4002">
        <f t="shared" si="9"/>
        <v>0.33119999999999999</v>
      </c>
      <c r="CH36" s="4002"/>
      <c r="CI36" s="4002"/>
      <c r="CJ36" s="4002"/>
      <c r="CK36" s="4002"/>
      <c r="CL36" s="4002"/>
      <c r="CM36" s="4002"/>
      <c r="CN36" s="4002"/>
      <c r="CP36" s="3989"/>
      <c r="CQ36" s="3991" t="s">
        <v>8521</v>
      </c>
      <c r="CR36" s="3990">
        <v>1.6</v>
      </c>
      <c r="CS36" s="3990"/>
      <c r="CT36" s="3990"/>
      <c r="CU36" s="3990"/>
      <c r="CV36" s="3990"/>
      <c r="CW36" s="3990"/>
      <c r="CX36" s="3990"/>
      <c r="CY36" s="3990"/>
    </row>
    <row r="37" spans="1:109" ht="14" customHeight="1">
      <c r="A37" s="3986">
        <v>1981</v>
      </c>
      <c r="B37" s="4086">
        <f t="shared" si="14"/>
        <v>782.05928048385488</v>
      </c>
      <c r="C37" s="3979">
        <f>B37/(A0!$B29*1000)</f>
        <v>2.4471550420983212</v>
      </c>
      <c r="D37" s="4153">
        <f t="shared" si="15"/>
        <v>686.01691270513584</v>
      </c>
      <c r="E37" s="3984">
        <f t="shared" si="16"/>
        <v>96.042367778719012</v>
      </c>
      <c r="F37" s="4182"/>
      <c r="G37" s="4172">
        <f t="shared" si="17"/>
        <v>881.0705212610834</v>
      </c>
      <c r="H37" s="1279">
        <f>G37/(A0!$B29*1000)</f>
        <v>2.7569728054557219</v>
      </c>
      <c r="I37" s="4178"/>
      <c r="J37" s="4162">
        <f t="shared" si="23"/>
        <v>195.05360855594756</v>
      </c>
      <c r="K37" s="3984">
        <f t="shared" si="18"/>
        <v>58.516082566784263</v>
      </c>
      <c r="L37" s="4165">
        <f t="shared" si="19"/>
        <v>253.56969112273183</v>
      </c>
      <c r="M37" s="1279">
        <f>L37/(A0!$B29*1000)</f>
        <v>0.79344924820838758</v>
      </c>
      <c r="N37" s="54">
        <f t="shared" si="24"/>
        <v>3.5375574999808506</v>
      </c>
      <c r="O37" s="424">
        <f t="shared" si="25"/>
        <v>1270.0115621781383</v>
      </c>
      <c r="P37" s="1279"/>
      <c r="Q37" s="3984"/>
      <c r="R37" s="424">
        <f t="shared" si="26"/>
        <v>235.89249711981563</v>
      </c>
      <c r="S37" s="4132">
        <f t="array" ref="S37">$S$28</f>
        <v>0.66848567530695768</v>
      </c>
      <c r="T37" s="4124"/>
      <c r="U37" s="4126">
        <f t="shared" si="3"/>
        <v>102.60656682027648</v>
      </c>
      <c r="V37" s="4126">
        <f t="shared" si="4"/>
        <v>130.62564264810567</v>
      </c>
      <c r="W37" s="3986"/>
      <c r="X37" s="4134"/>
      <c r="Y37" s="424">
        <v>1135</v>
      </c>
      <c r="Z37" s="424">
        <v>747</v>
      </c>
      <c r="AA37" s="424">
        <v>388</v>
      </c>
      <c r="AB37" s="4038">
        <f>$AB$36*AF37/100</f>
        <v>229.9</v>
      </c>
      <c r="AC37" s="4025">
        <v>106.6</v>
      </c>
      <c r="AD37" s="3984">
        <v>107.2</v>
      </c>
      <c r="AE37" s="3984">
        <v>105.4</v>
      </c>
      <c r="AF37" s="3984">
        <v>110</v>
      </c>
      <c r="AG37" s="4147">
        <f t="shared" si="21"/>
        <v>30.625</v>
      </c>
      <c r="AH37" s="3984"/>
      <c r="AI37" s="3984"/>
      <c r="AJ37" s="4146">
        <f t="shared" si="27"/>
        <v>17.3125</v>
      </c>
      <c r="AK37" s="4184"/>
      <c r="AL37" s="4185"/>
      <c r="AM37" s="4188">
        <v>94.9</v>
      </c>
      <c r="AN37" s="1279">
        <f>AM37/(A0!$B29*1000)</f>
        <v>0.2969532096741419</v>
      </c>
      <c r="AO37" s="1279"/>
      <c r="AP37" s="3986"/>
      <c r="AQ37" s="3986"/>
      <c r="AR37" s="4136"/>
      <c r="BH37" s="1279"/>
      <c r="BI37" s="1279"/>
      <c r="BJ37" s="4143"/>
      <c r="BK37" s="4034">
        <f>BK36*BM37/BM36</f>
        <v>102.60656682027648</v>
      </c>
      <c r="BL37" s="3984"/>
      <c r="BM37" s="3984">
        <v>125</v>
      </c>
      <c r="BN37" s="3984">
        <v>100.8</v>
      </c>
      <c r="BO37" s="3984">
        <v>100.2</v>
      </c>
      <c r="BP37" s="3984"/>
      <c r="BQ37" s="3984"/>
      <c r="BR37" s="3984"/>
      <c r="BS37" s="424"/>
      <c r="BT37" s="3984">
        <f t="shared" si="30"/>
        <v>130.62564264810567</v>
      </c>
      <c r="BU37" s="3984"/>
      <c r="BV37" s="4018"/>
      <c r="BW37" s="4018"/>
      <c r="BX37" s="4018"/>
      <c r="BY37" s="3984">
        <v>187.8</v>
      </c>
      <c r="BZ37" s="3984">
        <v>180.09</v>
      </c>
      <c r="CA37" s="3984">
        <v>165.15</v>
      </c>
      <c r="CB37" s="4018"/>
      <c r="CC37" s="4018"/>
      <c r="CD37" s="4018"/>
      <c r="CE37" s="3989"/>
      <c r="CF37" s="4001" t="s">
        <v>8522</v>
      </c>
      <c r="CG37" s="4002">
        <f t="shared" si="9"/>
        <v>0.45540000000000003</v>
      </c>
      <c r="CH37" s="4002">
        <f>CS37/100*CH$46</f>
        <v>0.1404</v>
      </c>
      <c r="CI37" s="4002">
        <f>CT37/100*CI$46</f>
        <v>2.891</v>
      </c>
      <c r="CJ37" s="4002">
        <f>CU37/100*CJ$46</f>
        <v>17.471999999999998</v>
      </c>
      <c r="CK37" s="4002">
        <f>CV37/100*CK$46</f>
        <v>38.744999999999997</v>
      </c>
      <c r="CL37" s="4002"/>
      <c r="CM37" s="4002"/>
      <c r="CN37" s="4002"/>
      <c r="CP37" s="3989"/>
      <c r="CQ37" s="3985" t="s">
        <v>8522</v>
      </c>
      <c r="CR37" s="3990">
        <v>2.2000000000000002</v>
      </c>
      <c r="CS37" s="3990">
        <v>0.6</v>
      </c>
      <c r="CT37" s="3990">
        <v>3.5</v>
      </c>
      <c r="CU37" s="3990">
        <v>5.6</v>
      </c>
      <c r="CV37" s="3990">
        <v>6.3</v>
      </c>
      <c r="CW37" s="3990"/>
      <c r="CX37" s="3990"/>
      <c r="CY37" s="3990"/>
    </row>
    <row r="38" spans="1:109" ht="14" customHeight="1">
      <c r="A38" s="3986">
        <v>1982</v>
      </c>
      <c r="B38" s="4086">
        <f t="shared" si="14"/>
        <v>834.62773945927313</v>
      </c>
      <c r="C38" s="3979">
        <f>B38/(A0!$B30*1000)</f>
        <v>2.4023968102964379</v>
      </c>
      <c r="D38" s="4153">
        <f t="shared" si="15"/>
        <v>732.12959601690625</v>
      </c>
      <c r="E38" s="3984">
        <f t="shared" si="16"/>
        <v>102.49814344236687</v>
      </c>
      <c r="F38" s="4182"/>
      <c r="G38" s="4172">
        <f t="shared" si="17"/>
        <v>938.28891611339236</v>
      </c>
      <c r="H38" s="1279">
        <f>G38/(A0!$B30*1000)</f>
        <v>2.7007756783493653</v>
      </c>
      <c r="I38" s="4178"/>
      <c r="J38" s="4162">
        <f t="shared" si="23"/>
        <v>206.15932009648614</v>
      </c>
      <c r="K38" s="3984">
        <f t="shared" si="18"/>
        <v>61.847796028945837</v>
      </c>
      <c r="L38" s="4165">
        <f t="shared" si="19"/>
        <v>268.00711612543199</v>
      </c>
      <c r="M38" s="1279">
        <f>L38/(A0!$B30*1000)</f>
        <v>0.77143307186700905</v>
      </c>
      <c r="N38" s="54">
        <f t="shared" si="24"/>
        <v>3.4766381073093324</v>
      </c>
      <c r="O38" s="424">
        <f t="shared" si="25"/>
        <v>1364.7838779831161</v>
      </c>
      <c r="P38" s="1279"/>
      <c r="Q38" s="3984"/>
      <c r="R38" s="424">
        <f t="shared" si="26"/>
        <v>248.75936059907832</v>
      </c>
      <c r="S38" s="4132">
        <f t="array" ref="S38">$S$28</f>
        <v>0.66848567530695768</v>
      </c>
      <c r="T38" s="4124"/>
      <c r="U38" s="4126">
        <f t="shared" si="3"/>
        <v>102.60656682027648</v>
      </c>
      <c r="V38" s="4126">
        <f t="shared" si="4"/>
        <v>133.33069682828443</v>
      </c>
      <c r="W38" s="3986"/>
      <c r="X38" s="4134"/>
      <c r="Y38" s="424">
        <v>1210</v>
      </c>
      <c r="Z38" s="424">
        <v>801</v>
      </c>
      <c r="AA38" s="424">
        <v>409</v>
      </c>
      <c r="AB38" s="4038">
        <f>$AB$36*AF38/100</f>
        <v>242.44</v>
      </c>
      <c r="AC38" s="4025">
        <v>106.6</v>
      </c>
      <c r="AD38" s="3984">
        <v>107.1</v>
      </c>
      <c r="AE38" s="3984">
        <v>105.6</v>
      </c>
      <c r="AF38" s="3984">
        <v>116</v>
      </c>
      <c r="AG38" s="4147">
        <f t="shared" si="21"/>
        <v>31.25</v>
      </c>
      <c r="AH38" s="3984"/>
      <c r="AI38" s="3984"/>
      <c r="AJ38" s="4146">
        <f t="shared" si="27"/>
        <v>17.125</v>
      </c>
      <c r="AK38" s="4184"/>
      <c r="AL38" s="4185"/>
      <c r="AM38" s="4188">
        <v>105.2</v>
      </c>
      <c r="AN38" s="1279">
        <f>AM38/(A0!$B30*1000)</f>
        <v>0.30280822514588573</v>
      </c>
      <c r="AO38" s="1279"/>
      <c r="AP38" s="3986"/>
      <c r="AQ38" s="3986"/>
      <c r="AR38" s="4136"/>
      <c r="BH38" s="1279"/>
      <c r="BI38" s="1279"/>
      <c r="BJ38" s="4143"/>
      <c r="BK38" s="4034">
        <f t="shared" ref="BK38:BK41" si="31">BK37*BM38/BM37</f>
        <v>102.60656682027648</v>
      </c>
      <c r="BL38" s="3984"/>
      <c r="BM38" s="3984">
        <v>125</v>
      </c>
      <c r="BN38" s="3984">
        <v>100.9</v>
      </c>
      <c r="BO38" s="3984">
        <v>100.3</v>
      </c>
      <c r="BP38" s="3984"/>
      <c r="BQ38" s="3984"/>
      <c r="BR38" s="3984"/>
      <c r="BS38" s="424"/>
      <c r="BT38" s="3984">
        <f t="shared" si="30"/>
        <v>133.33069682828443</v>
      </c>
      <c r="BU38" s="3984"/>
      <c r="BV38" s="4018"/>
      <c r="BW38" s="4018"/>
      <c r="BX38" s="4018"/>
      <c r="BY38" s="3984">
        <v>192.94</v>
      </c>
      <c r="BZ38" s="3984">
        <v>184.6</v>
      </c>
      <c r="CA38" s="3984">
        <v>168.57</v>
      </c>
      <c r="CB38" s="4018"/>
      <c r="CC38" s="4018"/>
      <c r="CD38" s="4018"/>
      <c r="CE38" s="3989"/>
      <c r="CF38" s="4001" t="s">
        <v>8523</v>
      </c>
      <c r="CG38" s="4002">
        <f t="shared" si="9"/>
        <v>4.1399999999999999E-2</v>
      </c>
      <c r="CH38" s="4002"/>
      <c r="CI38" s="4002"/>
      <c r="CJ38" s="4002"/>
      <c r="CK38" s="4002"/>
      <c r="CL38" s="4002"/>
      <c r="CM38" s="4002"/>
      <c r="CN38" s="4002"/>
      <c r="CP38" s="3989"/>
      <c r="CQ38" s="3985" t="s">
        <v>8523</v>
      </c>
      <c r="CR38" s="3990">
        <v>0.2</v>
      </c>
      <c r="CS38" s="3990"/>
      <c r="CT38" s="3990"/>
      <c r="CU38" s="3990"/>
      <c r="CV38" s="3990"/>
      <c r="CW38" s="3990"/>
      <c r="CX38" s="3990"/>
      <c r="CY38" s="3990"/>
    </row>
    <row r="39" spans="1:109" ht="14" customHeight="1">
      <c r="A39" s="3986">
        <v>1983</v>
      </c>
      <c r="B39" s="4086">
        <f t="shared" si="14"/>
        <v>886.53449491486242</v>
      </c>
      <c r="C39" s="3979">
        <f>B39/(A0!$B31*1000)</f>
        <v>2.4698876077931122</v>
      </c>
      <c r="D39" s="4153">
        <f t="shared" si="15"/>
        <v>777.66183764461618</v>
      </c>
      <c r="E39" s="3984">
        <f t="shared" si="16"/>
        <v>108.87265727024626</v>
      </c>
      <c r="F39" s="4182"/>
      <c r="G39" s="4172">
        <f t="shared" si="17"/>
        <v>995.00362012229471</v>
      </c>
      <c r="H39" s="1279">
        <f>G39/(A0!$B31*1000)</f>
        <v>2.7720828971075169</v>
      </c>
      <c r="I39" s="4178"/>
      <c r="J39" s="4162">
        <f t="shared" si="23"/>
        <v>217.34178247767852</v>
      </c>
      <c r="K39" s="3984">
        <f t="shared" si="18"/>
        <v>65.202534743303559</v>
      </c>
      <c r="L39" s="4165">
        <f t="shared" si="19"/>
        <v>282.54431722098207</v>
      </c>
      <c r="M39" s="1279">
        <f>L39/(A0!$B31*1000)</f>
        <v>0.7871692661248193</v>
      </c>
      <c r="N39" s="54">
        <f t="shared" si="24"/>
        <v>3.5746611960322725</v>
      </c>
      <c r="O39" s="424">
        <f t="shared" si="25"/>
        <v>1460.5557726565794</v>
      </c>
      <c r="P39" s="1279"/>
      <c r="Q39" s="3984"/>
      <c r="R39" s="424">
        <f t="shared" si="26"/>
        <v>261.66053571428569</v>
      </c>
      <c r="S39" s="4132">
        <f t="array" ref="S39">$S$28</f>
        <v>0.66848567530695768</v>
      </c>
      <c r="T39" s="4124"/>
      <c r="U39" s="4126">
        <f t="shared" si="3"/>
        <v>101.78571428571428</v>
      </c>
      <c r="V39" s="4126">
        <f t="shared" si="4"/>
        <v>136.28094597801154</v>
      </c>
      <c r="W39" s="3986"/>
      <c r="X39" s="4134"/>
      <c r="Y39" s="424">
        <v>1290</v>
      </c>
      <c r="Z39" s="424">
        <v>857</v>
      </c>
      <c r="AA39" s="424">
        <v>433</v>
      </c>
      <c r="AB39" s="4038">
        <f>$AB$36*AF39/100</f>
        <v>257.07</v>
      </c>
      <c r="AC39" s="4025">
        <v>106.6</v>
      </c>
      <c r="AD39" s="3984">
        <v>107</v>
      </c>
      <c r="AE39" s="3984">
        <v>105.7</v>
      </c>
      <c r="AF39" s="3984">
        <v>123</v>
      </c>
      <c r="AG39" s="4147">
        <f t="shared" si="21"/>
        <v>31.875</v>
      </c>
      <c r="AH39" s="3984"/>
      <c r="AI39" s="3984"/>
      <c r="AJ39" s="4146">
        <f t="shared" si="27"/>
        <v>16.9375</v>
      </c>
      <c r="AK39" s="4184"/>
      <c r="AL39" s="4185"/>
      <c r="AM39" s="4188">
        <v>114</v>
      </c>
      <c r="AN39" s="1279">
        <f>AM39/(A0!$B31*1000)</f>
        <v>0.31760432211434125</v>
      </c>
      <c r="AO39" s="1279"/>
      <c r="AP39" s="3986"/>
      <c r="AQ39" s="3986"/>
      <c r="AR39" s="4136"/>
      <c r="BD39" s="424">
        <v>2213</v>
      </c>
      <c r="BE39" s="424">
        <v>1486</v>
      </c>
      <c r="BF39" s="424">
        <v>727</v>
      </c>
      <c r="BG39" s="424">
        <v>410</v>
      </c>
      <c r="BH39" s="1279">
        <f>Y39/BD39</f>
        <v>0.58291911432444643</v>
      </c>
      <c r="BI39" s="1279"/>
      <c r="BJ39" s="4143"/>
      <c r="BK39" s="4034">
        <f t="shared" si="31"/>
        <v>101.78571428571428</v>
      </c>
      <c r="BL39" s="3984"/>
      <c r="BM39" s="3984">
        <v>124</v>
      </c>
      <c r="BN39" s="3984">
        <v>100.4</v>
      </c>
      <c r="BO39" s="3984">
        <v>99.8</v>
      </c>
      <c r="BP39" s="3984"/>
      <c r="BQ39" s="3984"/>
      <c r="BR39" s="3984"/>
      <c r="BS39" s="424"/>
      <c r="BT39" s="3984">
        <f t="shared" si="30"/>
        <v>136.28094597801154</v>
      </c>
      <c r="BU39" s="3984"/>
      <c r="BV39" s="4018"/>
      <c r="BW39" s="4018"/>
      <c r="BX39" s="4018"/>
      <c r="BY39" s="3984">
        <v>197.77</v>
      </c>
      <c r="BZ39" s="3984">
        <v>189.46</v>
      </c>
      <c r="CA39" s="3984">
        <v>172.3</v>
      </c>
      <c r="CB39" s="4018"/>
      <c r="CC39" s="4018"/>
      <c r="CD39" s="4018"/>
      <c r="CE39" s="3989"/>
      <c r="CF39" s="4001" t="s">
        <v>8524</v>
      </c>
      <c r="CG39" s="4002">
        <f t="shared" si="9"/>
        <v>0.43470000000000003</v>
      </c>
      <c r="CH39" s="4002"/>
      <c r="CI39" s="4002"/>
      <c r="CJ39" s="4002"/>
      <c r="CK39" s="4002"/>
      <c r="CL39" s="4002"/>
      <c r="CM39" s="4002"/>
      <c r="CN39" s="4002"/>
      <c r="CP39" s="3989"/>
      <c r="CQ39" s="3985" t="s">
        <v>8524</v>
      </c>
      <c r="CR39" s="3990">
        <v>2.1</v>
      </c>
      <c r="CS39" s="3990"/>
      <c r="CT39" s="3990"/>
      <c r="CU39" s="3990"/>
      <c r="CV39" s="3990"/>
      <c r="CW39" s="3990"/>
      <c r="CX39" s="3990"/>
      <c r="CY39" s="3990"/>
    </row>
    <row r="40" spans="1:109" ht="14" customHeight="1">
      <c r="A40" s="3986">
        <v>1984</v>
      </c>
      <c r="B40" s="4086">
        <f t="shared" si="14"/>
        <v>942.51534890043899</v>
      </c>
      <c r="C40" s="3979">
        <f>B40/(A0!$B32*1000)</f>
        <v>2.5181154157441501</v>
      </c>
      <c r="D40" s="4153">
        <f t="shared" si="15"/>
        <v>826.76784991266572</v>
      </c>
      <c r="E40" s="3984">
        <f t="shared" si="16"/>
        <v>115.74749898777321</v>
      </c>
      <c r="F40" s="4182"/>
      <c r="G40" s="4172">
        <f t="shared" si="17"/>
        <v>1060.1324659840943</v>
      </c>
      <c r="H40" s="1279">
        <f>G40/(A0!$B32*1000)</f>
        <v>2.8323527128123205</v>
      </c>
      <c r="I40" s="4178"/>
      <c r="J40" s="4162">
        <f t="shared" si="23"/>
        <v>233.36461607142857</v>
      </c>
      <c r="K40" s="3984">
        <f t="shared" si="18"/>
        <v>70.009384821428569</v>
      </c>
      <c r="L40" s="4165">
        <f t="shared" si="19"/>
        <v>303.37400089285711</v>
      </c>
      <c r="M40" s="1279">
        <f>L40/(A0!$B32*1000)</f>
        <v>0.81052340343900287</v>
      </c>
      <c r="N40" s="54">
        <f t="shared" si="24"/>
        <v>3.6492424573539495</v>
      </c>
      <c r="O40" s="424">
        <f t="shared" si="25"/>
        <v>1570.5666162727321</v>
      </c>
      <c r="P40" s="1279"/>
      <c r="Q40" s="3984"/>
      <c r="R40" s="424">
        <f t="shared" si="26"/>
        <v>280.31785714285712</v>
      </c>
      <c r="S40" s="4132">
        <f t="array" ref="S40">$S$28</f>
        <v>0.66848567530695768</v>
      </c>
      <c r="T40" s="4124"/>
      <c r="U40" s="4126">
        <f t="shared" si="3"/>
        <v>101.78571428571428</v>
      </c>
      <c r="V40" s="4126">
        <f t="shared" si="4"/>
        <v>139.30238076405917</v>
      </c>
      <c r="W40" s="3986"/>
      <c r="X40" s="4134"/>
      <c r="Y40" s="424">
        <v>1375</v>
      </c>
      <c r="Z40" s="424">
        <v>916</v>
      </c>
      <c r="AA40" s="424">
        <v>459</v>
      </c>
      <c r="AB40" s="4149">
        <f>AA40*0.6</f>
        <v>275.39999999999998</v>
      </c>
      <c r="AC40" s="4025">
        <v>106</v>
      </c>
      <c r="AD40" s="3984">
        <v>106.3</v>
      </c>
      <c r="AE40" s="3984">
        <v>105.4</v>
      </c>
      <c r="AF40" s="3984"/>
      <c r="AG40" s="4147">
        <f t="shared" si="21"/>
        <v>32.5</v>
      </c>
      <c r="AH40" s="3984"/>
      <c r="AI40" s="3984"/>
      <c r="AJ40" s="4146">
        <f t="shared" si="27"/>
        <v>16.75</v>
      </c>
      <c r="AK40" s="4184"/>
      <c r="AL40" s="4185"/>
      <c r="AM40" s="4188">
        <v>120</v>
      </c>
      <c r="AN40" s="1279">
        <f>AM40/(A0!$B32*1000)</f>
        <v>0.32060363817079618</v>
      </c>
      <c r="AO40" s="1279"/>
      <c r="AP40" s="3986"/>
      <c r="AQ40" s="3986"/>
      <c r="AR40" s="4136"/>
      <c r="BH40" s="1279"/>
      <c r="BI40" s="1279"/>
      <c r="BJ40" s="4143"/>
      <c r="BK40" s="4034">
        <f t="shared" si="31"/>
        <v>101.78571428571428</v>
      </c>
      <c r="BL40" s="3984"/>
      <c r="BM40" s="3984">
        <v>124</v>
      </c>
      <c r="BN40" s="3984">
        <v>100.1</v>
      </c>
      <c r="BO40" s="3984">
        <v>99.5</v>
      </c>
      <c r="BP40" s="3984"/>
      <c r="BQ40" s="3984"/>
      <c r="BR40" s="3984"/>
      <c r="BS40" s="424"/>
      <c r="BT40" s="3984">
        <f t="shared" si="30"/>
        <v>139.30238076405917</v>
      </c>
      <c r="BU40" s="3984"/>
      <c r="BV40" s="4018"/>
      <c r="BW40" s="4018"/>
      <c r="BX40" s="4018"/>
      <c r="BY40" s="3984">
        <v>204.48</v>
      </c>
      <c r="BZ40" s="3984">
        <v>194.45</v>
      </c>
      <c r="CA40" s="3984">
        <v>176.12</v>
      </c>
      <c r="CB40" s="4018"/>
      <c r="CC40" s="4018"/>
      <c r="CD40" s="4018"/>
      <c r="CE40" s="3989"/>
      <c r="CF40" s="4001" t="s">
        <v>8525</v>
      </c>
      <c r="CG40" s="4002">
        <f t="shared" si="9"/>
        <v>0.43470000000000003</v>
      </c>
      <c r="CH40" s="4002"/>
      <c r="CI40" s="4002">
        <f t="shared" ref="CI40:CN42" si="32">CT40/100*CI$46</f>
        <v>8.2599999999999993E-2</v>
      </c>
      <c r="CJ40" s="4002">
        <f t="shared" si="32"/>
        <v>0.624</v>
      </c>
      <c r="CK40" s="4002">
        <f t="shared" si="32"/>
        <v>1.23</v>
      </c>
      <c r="CL40" s="4002">
        <f t="shared" si="32"/>
        <v>3.7</v>
      </c>
      <c r="CM40" s="4002">
        <f t="shared" si="32"/>
        <v>4.5940000000000003</v>
      </c>
      <c r="CN40" s="4002">
        <f t="shared" si="32"/>
        <v>6.18</v>
      </c>
      <c r="CP40" s="3989"/>
      <c r="CQ40" s="3985" t="s">
        <v>8525</v>
      </c>
      <c r="CR40" s="3990">
        <v>2.1</v>
      </c>
      <c r="CS40" s="3990"/>
      <c r="CT40" s="3990">
        <v>0.1</v>
      </c>
      <c r="CU40" s="3990">
        <v>0.2</v>
      </c>
      <c r="CV40" s="3990">
        <v>0.2</v>
      </c>
      <c r="CW40" s="3990">
        <v>0.2</v>
      </c>
      <c r="CX40" s="3990">
        <v>0.2</v>
      </c>
      <c r="CY40" s="3990">
        <v>0.2</v>
      </c>
    </row>
    <row r="41" spans="1:109" ht="14" customHeight="1">
      <c r="A41" s="3986">
        <v>1985</v>
      </c>
      <c r="B41" s="4086">
        <f t="shared" si="14"/>
        <v>1027.042560000911</v>
      </c>
      <c r="C41" s="3979">
        <f>B41/(A0!$B33*1000)</f>
        <v>2.6349585906628228</v>
      </c>
      <c r="D41" s="4153">
        <f t="shared" si="15"/>
        <v>900.91452631658865</v>
      </c>
      <c r="E41" s="3984">
        <f t="shared" si="16"/>
        <v>126.1280336843224</v>
      </c>
      <c r="F41" s="4182"/>
      <c r="G41" s="4172">
        <f t="shared" si="17"/>
        <v>1127.5270033651198</v>
      </c>
      <c r="H41" s="1279">
        <f>G41/(A0!$B33*1000)</f>
        <v>2.8927593455509739</v>
      </c>
      <c r="I41" s="4178"/>
      <c r="J41" s="4162">
        <f t="shared" si="23"/>
        <v>226.61247704853108</v>
      </c>
      <c r="K41" s="3984">
        <f t="shared" si="18"/>
        <v>67.983743114559317</v>
      </c>
      <c r="L41" s="4165">
        <f t="shared" si="19"/>
        <v>294.59622016309038</v>
      </c>
      <c r="M41" s="1279">
        <f>L41/(A0!$B33*1000)</f>
        <v>0.75580980898673056</v>
      </c>
      <c r="N41" s="54">
        <f t="shared" si="24"/>
        <v>3.7142878828950066</v>
      </c>
      <c r="O41" s="424">
        <f t="shared" si="25"/>
        <v>1686.0216872749454</v>
      </c>
      <c r="P41" s="1279"/>
      <c r="R41" s="424">
        <f t="shared" si="26"/>
        <v>271.59547811059906</v>
      </c>
      <c r="S41" s="4132">
        <f t="array" ref="S41">$S$28</f>
        <v>0.66848567530695768</v>
      </c>
      <c r="T41" s="4124"/>
      <c r="U41" s="4126">
        <f t="shared" si="3"/>
        <v>100.96486175115207</v>
      </c>
      <c r="V41" s="4126">
        <f t="shared" si="4"/>
        <v>144.75203670015026</v>
      </c>
      <c r="W41" s="3986"/>
      <c r="X41" s="4134"/>
      <c r="Y41" s="424">
        <v>1460</v>
      </c>
      <c r="Z41" s="424">
        <v>974</v>
      </c>
      <c r="AA41" s="424">
        <v>486</v>
      </c>
      <c r="AB41" s="424">
        <v>269</v>
      </c>
      <c r="AC41" s="4025">
        <v>105.5</v>
      </c>
      <c r="AD41" s="3984">
        <v>105.7</v>
      </c>
      <c r="AE41" s="3984">
        <v>105.1</v>
      </c>
      <c r="AF41" s="3984"/>
      <c r="AG41" s="4147">
        <f t="shared" si="21"/>
        <v>33.125</v>
      </c>
      <c r="AH41" s="3984"/>
      <c r="AI41" s="3984"/>
      <c r="AJ41" s="4146">
        <f t="shared" si="27"/>
        <v>16.5625</v>
      </c>
      <c r="AK41" s="4184"/>
      <c r="AL41" s="4185"/>
      <c r="AM41" s="4188">
        <v>126.1</v>
      </c>
      <c r="AN41" s="1279">
        <f>AM41/(A0!$B33*1000)</f>
        <v>0.3235194832454531</v>
      </c>
      <c r="AO41" s="1279"/>
      <c r="AP41" s="3986"/>
      <c r="AQ41" s="3986"/>
      <c r="AR41" s="4136"/>
      <c r="BD41" s="424">
        <v>2333</v>
      </c>
      <c r="BE41" s="424">
        <v>1570</v>
      </c>
      <c r="BF41" s="424">
        <v>765</v>
      </c>
      <c r="BG41" s="424">
        <v>431</v>
      </c>
      <c r="BH41" s="1279">
        <f>Y41/BD41</f>
        <v>0.62580368624089155</v>
      </c>
      <c r="BI41" s="1279"/>
      <c r="BJ41" s="4143"/>
      <c r="BK41" s="4034">
        <f t="shared" si="31"/>
        <v>100.96486175115207</v>
      </c>
      <c r="BL41" s="3984"/>
      <c r="BM41" s="3984">
        <v>123</v>
      </c>
      <c r="BN41" s="3984">
        <v>99.3</v>
      </c>
      <c r="BO41" s="3984">
        <v>98.7</v>
      </c>
      <c r="BP41" s="3984">
        <v>100</v>
      </c>
      <c r="BQ41" s="3984">
        <v>95.47</v>
      </c>
      <c r="BR41" s="3984">
        <v>100</v>
      </c>
      <c r="BS41" s="424"/>
      <c r="BT41" s="3984">
        <f t="shared" si="30"/>
        <v>144.75203670015026</v>
      </c>
      <c r="BU41" s="3984"/>
      <c r="BV41" s="4018"/>
      <c r="BW41" s="4018"/>
      <c r="BX41" s="4018"/>
      <c r="BY41" s="3984">
        <v>212.72</v>
      </c>
      <c r="BZ41" s="3984">
        <v>202.86</v>
      </c>
      <c r="CA41" s="3984">
        <v>183.01</v>
      </c>
      <c r="CB41" s="4018"/>
      <c r="CC41" s="4018"/>
      <c r="CD41" s="4018"/>
      <c r="CE41" s="3989"/>
      <c r="CF41" s="3995" t="s">
        <v>8526</v>
      </c>
      <c r="CG41" s="4634">
        <f t="shared" si="9"/>
        <v>2.3183999999999996</v>
      </c>
      <c r="CH41" s="4634">
        <f>CS41/100*CH$46</f>
        <v>1.4507999999999999</v>
      </c>
      <c r="CI41" s="3996">
        <f t="shared" si="32"/>
        <v>4.7907999999999991</v>
      </c>
      <c r="CJ41" s="3996">
        <f t="shared" si="32"/>
        <v>19.344000000000001</v>
      </c>
      <c r="CK41" s="3996">
        <f t="shared" si="32"/>
        <v>44.280000000000008</v>
      </c>
      <c r="CL41" s="3996">
        <f t="shared" si="32"/>
        <v>116.55</v>
      </c>
      <c r="CM41" s="3996">
        <f t="shared" si="32"/>
        <v>151.602</v>
      </c>
      <c r="CN41" s="3996">
        <f t="shared" si="32"/>
        <v>247.20000000000002</v>
      </c>
      <c r="CP41" s="3989"/>
      <c r="CQ41" s="3985" t="s">
        <v>8526</v>
      </c>
      <c r="CR41" s="4011">
        <v>11.2</v>
      </c>
      <c r="CS41" s="4011">
        <v>6.2</v>
      </c>
      <c r="CT41" s="3990">
        <v>5.8</v>
      </c>
      <c r="CU41" s="3990">
        <v>6.2</v>
      </c>
      <c r="CV41" s="3990">
        <v>7.2</v>
      </c>
      <c r="CW41" s="3990">
        <v>6.3</v>
      </c>
      <c r="CX41" s="3990">
        <v>6.6</v>
      </c>
      <c r="CY41" s="3990">
        <v>8</v>
      </c>
      <c r="DB41" s="4017">
        <f>CL32/CL41</f>
        <v>1.142857142857143</v>
      </c>
      <c r="DC41" s="4017">
        <f t="shared" ref="DC41:DD41" si="33">CM32/CM41</f>
        <v>1.0606060606060608</v>
      </c>
      <c r="DD41" s="4017">
        <f t="shared" si="33"/>
        <v>1.0625</v>
      </c>
      <c r="DE41" s="4017"/>
    </row>
    <row r="42" spans="1:109" ht="14" customHeight="1">
      <c r="A42" s="3986">
        <v>1986</v>
      </c>
      <c r="B42" s="4086">
        <f t="shared" si="14"/>
        <v>1073.8052865434775</v>
      </c>
      <c r="C42" s="3979">
        <f>B42/(A0!$B34*1000)</f>
        <v>2.7024561860196594</v>
      </c>
      <c r="D42" s="4153">
        <f t="shared" si="15"/>
        <v>941.93446188024336</v>
      </c>
      <c r="E42" s="3984">
        <f t="shared" si="16"/>
        <v>131.87082466323406</v>
      </c>
      <c r="F42" s="4182"/>
      <c r="G42" s="4172">
        <f t="shared" si="17"/>
        <v>1199.9373041715739</v>
      </c>
      <c r="H42" s="1279">
        <f>G42/(A0!$B34*1000)</f>
        <v>3.019893858906725</v>
      </c>
      <c r="I42" s="4178"/>
      <c r="J42" s="4162">
        <f t="shared" si="23"/>
        <v>258.00284229133064</v>
      </c>
      <c r="K42" s="3984">
        <f t="shared" si="18"/>
        <v>77.400852687399194</v>
      </c>
      <c r="L42" s="4165">
        <f t="shared" si="19"/>
        <v>335.40369497872985</v>
      </c>
      <c r="M42" s="1279">
        <f>L42/(A0!$B34*1000)</f>
        <v>0.84411373427562242</v>
      </c>
      <c r="N42" s="54">
        <f t="shared" si="24"/>
        <v>3.8769300142499419</v>
      </c>
      <c r="O42" s="424">
        <f t="shared" si="25"/>
        <v>1811.2261195042627</v>
      </c>
      <c r="P42" s="1279"/>
      <c r="R42" s="424">
        <f t="shared" si="26"/>
        <v>308.52357822580643</v>
      </c>
      <c r="S42" s="4132">
        <f t="array" ref="S42">$S$28</f>
        <v>0.66848567530695768</v>
      </c>
      <c r="T42" s="4124"/>
      <c r="U42" s="4126">
        <f t="shared" si="3"/>
        <v>99.6523185483871</v>
      </c>
      <c r="V42" s="4126">
        <f t="shared" si="4"/>
        <v>151.53840069603731</v>
      </c>
      <c r="W42" s="3986"/>
      <c r="X42" s="4134"/>
      <c r="Y42" s="424">
        <v>1550</v>
      </c>
      <c r="Z42" s="424">
        <v>1034</v>
      </c>
      <c r="AA42" s="424">
        <v>516</v>
      </c>
      <c r="AB42" s="4149">
        <f>AA42*0.6</f>
        <v>309.59999999999997</v>
      </c>
      <c r="AC42" s="4025">
        <v>105.4</v>
      </c>
      <c r="AD42" s="3984">
        <v>105.3</v>
      </c>
      <c r="AE42" s="3984">
        <v>105.6</v>
      </c>
      <c r="AF42" s="3984"/>
      <c r="AG42" s="4147">
        <f t="shared" si="21"/>
        <v>33.75</v>
      </c>
      <c r="AH42" s="3984"/>
      <c r="AI42" s="3984"/>
      <c r="AJ42" s="4146">
        <f t="shared" si="27"/>
        <v>16.375</v>
      </c>
      <c r="AK42" s="4184"/>
      <c r="AL42" s="4185"/>
      <c r="AM42" s="4191">
        <f>AM41+($AM$44-$AM$41)/3</f>
        <v>131.26666666666665</v>
      </c>
      <c r="AN42" s="1279">
        <f>AM42/(A0!$B34*1000)</f>
        <v>0.33036009395466009</v>
      </c>
      <c r="AO42" s="1279"/>
      <c r="AP42" s="3986"/>
      <c r="AQ42" s="3986"/>
      <c r="AR42" s="4136"/>
      <c r="BD42" s="424">
        <v>2457</v>
      </c>
      <c r="BE42" s="424">
        <v>1651</v>
      </c>
      <c r="BF42" s="424">
        <v>806</v>
      </c>
      <c r="BG42" s="424">
        <v>453</v>
      </c>
      <c r="BH42" s="1279">
        <f>Y42/BD42</f>
        <v>0.63085063085063087</v>
      </c>
      <c r="BI42" s="1279"/>
      <c r="BJ42" s="4143"/>
      <c r="BK42" s="4034">
        <f>BK41*BP42/BP41</f>
        <v>99.6523185483871</v>
      </c>
      <c r="BL42" s="3984"/>
      <c r="BM42" s="3984"/>
      <c r="BN42" s="3984"/>
      <c r="BO42" s="3984"/>
      <c r="BP42" s="3984">
        <v>98.7</v>
      </c>
      <c r="BQ42" s="3984"/>
      <c r="BR42" s="3984">
        <v>98.3</v>
      </c>
      <c r="BS42" s="424"/>
      <c r="BT42" s="3984">
        <f t="shared" si="30"/>
        <v>151.53840069603731</v>
      </c>
      <c r="BU42" s="3984"/>
      <c r="BV42" s="4018"/>
      <c r="BW42" s="4018"/>
      <c r="BX42" s="4018"/>
      <c r="BY42" s="3984">
        <v>225.28</v>
      </c>
      <c r="BZ42" s="3984">
        <v>213.2</v>
      </c>
      <c r="CA42" s="3984">
        <v>191.59</v>
      </c>
      <c r="CB42" s="4018"/>
      <c r="CC42" s="4018"/>
      <c r="CD42" s="4018"/>
      <c r="CE42" s="3989"/>
      <c r="CF42" s="3997" t="s">
        <v>8527</v>
      </c>
      <c r="CG42" s="4635"/>
      <c r="CH42" s="4635"/>
      <c r="CI42" s="3998">
        <f t="shared" si="32"/>
        <v>4.0473999999999997</v>
      </c>
      <c r="CJ42" s="3998">
        <f t="shared" si="32"/>
        <v>14.976000000000001</v>
      </c>
      <c r="CK42" s="3998">
        <f t="shared" si="32"/>
        <v>16.605</v>
      </c>
      <c r="CL42" s="3998">
        <f t="shared" si="32"/>
        <v>33.300000000000004</v>
      </c>
      <c r="CM42" s="3998">
        <f t="shared" si="32"/>
        <v>41.346000000000004</v>
      </c>
      <c r="CN42" s="3998">
        <f t="shared" si="32"/>
        <v>55.620000000000005</v>
      </c>
      <c r="CP42" s="3989"/>
      <c r="CQ42" s="3985" t="s">
        <v>8527</v>
      </c>
      <c r="CR42" s="4011"/>
      <c r="CS42" s="4011"/>
      <c r="CT42" s="3990">
        <v>4.9000000000000004</v>
      </c>
      <c r="CU42" s="3990">
        <v>4.8</v>
      </c>
      <c r="CV42" s="3990">
        <v>2.7</v>
      </c>
      <c r="CW42" s="3990">
        <v>1.8</v>
      </c>
      <c r="CX42" s="3990">
        <v>1.8</v>
      </c>
      <c r="CY42" s="3990">
        <v>1.8</v>
      </c>
    </row>
    <row r="43" spans="1:109" ht="14" customHeight="1">
      <c r="A43" s="3986">
        <v>1987</v>
      </c>
      <c r="B43" s="4086">
        <f t="shared" si="14"/>
        <v>1153.1257343539467</v>
      </c>
      <c r="C43" s="3979">
        <f>B43/(A0!$B35*1000)</f>
        <v>2.861956665820149</v>
      </c>
      <c r="D43" s="4153">
        <f t="shared" si="15"/>
        <v>1011.5138020648656</v>
      </c>
      <c r="E43" s="3984">
        <f t="shared" si="16"/>
        <v>141.61193228908118</v>
      </c>
      <c r="F43" s="4182"/>
      <c r="G43" s="4172">
        <f t="shared" si="17"/>
        <v>1279.5845446024159</v>
      </c>
      <c r="H43" s="1279">
        <f>G43/(A0!$B35*1000)</f>
        <v>3.1758163119627807</v>
      </c>
      <c r="I43" s="4178"/>
      <c r="J43" s="4162">
        <f t="shared" si="23"/>
        <v>268.07074253755036</v>
      </c>
      <c r="K43" s="3984">
        <f t="shared" si="18"/>
        <v>80.421222761265099</v>
      </c>
      <c r="L43" s="4165">
        <f t="shared" si="19"/>
        <v>348.49196529881544</v>
      </c>
      <c r="M43" s="1279">
        <f>L43/(A0!$B35*1000)</f>
        <v>0.86492641119530433</v>
      </c>
      <c r="N43" s="54">
        <f t="shared" si="24"/>
        <v>4.0654986122867731</v>
      </c>
      <c r="O43" s="424">
        <f t="shared" si="25"/>
        <v>1949.8431155846338</v>
      </c>
      <c r="P43" s="1279"/>
      <c r="R43" s="424">
        <f t="shared" si="26"/>
        <v>319.8457778225806</v>
      </c>
      <c r="S43" s="4132">
        <f t="array" ref="S43">$S$28</f>
        <v>0.66848567530695768</v>
      </c>
      <c r="T43" s="4124"/>
      <c r="U43" s="4126">
        <f t="shared" si="3"/>
        <v>97.633021313364054</v>
      </c>
      <c r="V43" s="4126">
        <f t="shared" si="4"/>
        <v>162.20042711381791</v>
      </c>
      <c r="W43" s="3986"/>
      <c r="X43" s="4134"/>
      <c r="Y43" s="424">
        <v>1638</v>
      </c>
      <c r="Z43" s="424">
        <v>1092</v>
      </c>
      <c r="AA43" s="424">
        <v>546</v>
      </c>
      <c r="AB43" s="4149">
        <f>AA43*0.6</f>
        <v>327.59999999999997</v>
      </c>
      <c r="AC43" s="4025">
        <v>104.9</v>
      </c>
      <c r="AD43" s="3984">
        <v>104.8</v>
      </c>
      <c r="AE43" s="3984">
        <v>105</v>
      </c>
      <c r="AF43" s="3984"/>
      <c r="AG43" s="4147">
        <f t="shared" si="21"/>
        <v>34.375</v>
      </c>
      <c r="AH43" s="3984"/>
      <c r="AI43" s="3984"/>
      <c r="AJ43" s="4146">
        <f t="shared" si="27"/>
        <v>16.1875</v>
      </c>
      <c r="AK43" s="4184"/>
      <c r="AL43" s="4185"/>
      <c r="AM43" s="4191">
        <f>AM42+($AM$44-$AM$41)/3</f>
        <v>136.43333333333331</v>
      </c>
      <c r="AN43" s="1279">
        <f>AM43/(A0!$B35*1000)</f>
        <v>0.33861553527131999</v>
      </c>
      <c r="AO43" s="1279"/>
      <c r="AP43" s="3986"/>
      <c r="AQ43" s="3986"/>
      <c r="AR43" s="4136"/>
      <c r="BD43" s="424">
        <v>2578</v>
      </c>
      <c r="BE43" s="424">
        <v>1731</v>
      </c>
      <c r="BF43" s="424">
        <v>847</v>
      </c>
      <c r="BG43" s="424">
        <v>475</v>
      </c>
      <c r="BH43" s="1279">
        <f>Y43/BD43</f>
        <v>0.63537626066718389</v>
      </c>
      <c r="BI43" s="1279"/>
      <c r="BJ43" s="4143"/>
      <c r="BK43" s="4034">
        <f t="shared" ref="BK43:BK46" si="34">BK42*BP43/BP42</f>
        <v>97.633021313364054</v>
      </c>
      <c r="BL43" s="3984"/>
      <c r="BM43" s="3984"/>
      <c r="BN43" s="3984"/>
      <c r="BO43" s="3984"/>
      <c r="BP43" s="3984">
        <v>96.7</v>
      </c>
      <c r="BQ43" s="3984"/>
      <c r="BR43" s="3984">
        <v>95.94</v>
      </c>
      <c r="BS43" s="424"/>
      <c r="BT43" s="3984">
        <f t="shared" si="30"/>
        <v>162.20042711381791</v>
      </c>
      <c r="BU43" s="3984"/>
      <c r="BV43" s="4018"/>
      <c r="BW43" s="4018"/>
      <c r="BX43" s="4018"/>
      <c r="BY43" s="3984">
        <v>242.16</v>
      </c>
      <c r="BZ43" s="3984">
        <v>229.17</v>
      </c>
      <c r="CA43" s="3984">
        <v>205.07</v>
      </c>
      <c r="CB43" s="4018"/>
      <c r="CC43" s="4018"/>
      <c r="CD43" s="4018"/>
      <c r="CE43" s="3989" t="s">
        <v>8528</v>
      </c>
      <c r="CF43" s="4006" t="s">
        <v>8529</v>
      </c>
      <c r="CG43" s="4007"/>
      <c r="CH43" s="4007"/>
      <c r="CI43" s="4007"/>
      <c r="CJ43" s="4007"/>
      <c r="CK43" s="4007"/>
      <c r="CL43" s="4007"/>
      <c r="CM43" s="4007"/>
      <c r="CN43" s="4007"/>
      <c r="CP43" s="3989" t="s">
        <v>8528</v>
      </c>
      <c r="CQ43" s="3985" t="s">
        <v>8529</v>
      </c>
      <c r="CR43" s="3990"/>
      <c r="CS43" s="3990"/>
      <c r="CT43" s="3990"/>
      <c r="CU43" s="3990"/>
      <c r="CV43" s="3990"/>
      <c r="CW43" s="3990"/>
      <c r="CX43" s="3990"/>
      <c r="CY43" s="3990"/>
    </row>
    <row r="44" spans="1:109" ht="14" customHeight="1">
      <c r="A44" s="3986">
        <v>1988</v>
      </c>
      <c r="B44" s="4086">
        <f t="shared" si="14"/>
        <v>1259.4250861785174</v>
      </c>
      <c r="C44" s="3979">
        <f>B44/(A0!$B36*1000)</f>
        <v>2.9449783715401048</v>
      </c>
      <c r="D44" s="4153">
        <f t="shared" si="15"/>
        <v>1104.7588475250152</v>
      </c>
      <c r="E44" s="3984">
        <f t="shared" si="16"/>
        <v>154.66623865350212</v>
      </c>
      <c r="F44" s="4182"/>
      <c r="G44" s="4172">
        <f t="shared" si="17"/>
        <v>1357.1404673719821</v>
      </c>
      <c r="H44" s="1279">
        <f>G44/(A0!$B36*1000)</f>
        <v>3.1734712667028746</v>
      </c>
      <c r="I44" s="4178"/>
      <c r="J44" s="4162">
        <f t="shared" si="23"/>
        <v>252.38161984696686</v>
      </c>
      <c r="K44" s="3984">
        <f t="shared" si="18"/>
        <v>75.714485954090051</v>
      </c>
      <c r="L44" s="4165">
        <f t="shared" si="19"/>
        <v>328.09610580105692</v>
      </c>
      <c r="M44" s="1279">
        <f>L44/(A0!$B36*1000)</f>
        <v>0.76720397741361757</v>
      </c>
      <c r="N44" s="54">
        <f t="shared" si="24"/>
        <v>4.0432929024805002</v>
      </c>
      <c r="O44" s="424">
        <f t="shared" si="25"/>
        <v>2087.9084113415111</v>
      </c>
      <c r="P44" s="1279"/>
      <c r="R44" s="424">
        <f t="shared" si="26"/>
        <v>300.45430934162721</v>
      </c>
      <c r="S44" s="4132">
        <f t="array" ref="S44">$S$28</f>
        <v>0.66848567530695768</v>
      </c>
      <c r="T44" s="4124"/>
      <c r="U44" s="4126">
        <f t="shared" si="3"/>
        <v>97.128197004608296</v>
      </c>
      <c r="V44" s="4126">
        <f t="shared" si="4"/>
        <v>166.9382266867041</v>
      </c>
      <c r="W44" s="3986"/>
      <c r="X44" s="4134"/>
      <c r="Y44" s="424">
        <v>1736</v>
      </c>
      <c r="Z44" s="424">
        <v>1155</v>
      </c>
      <c r="AA44" s="424">
        <v>581</v>
      </c>
      <c r="AB44" s="4038">
        <f>AA44*312/586</f>
        <v>309.33788395904435</v>
      </c>
      <c r="AC44" s="4025">
        <v>105.2</v>
      </c>
      <c r="AD44" s="3984">
        <v>105.3</v>
      </c>
      <c r="AE44" s="3984">
        <v>105.1</v>
      </c>
      <c r="AF44" s="3984"/>
      <c r="AG44" s="4147">
        <f t="shared" si="21"/>
        <v>35</v>
      </c>
      <c r="AH44" s="3984"/>
      <c r="AI44" s="3984"/>
      <c r="AJ44" s="4146">
        <f t="shared" si="27"/>
        <v>16</v>
      </c>
      <c r="AK44" s="4184"/>
      <c r="AL44" s="4185"/>
      <c r="AM44" s="4188">
        <v>141.6</v>
      </c>
      <c r="AN44" s="1279">
        <f>AM44/(A0!$B36*1000)</f>
        <v>0.33111055352677787</v>
      </c>
      <c r="AO44" s="1279"/>
      <c r="AP44" s="3986"/>
      <c r="AQ44" s="3986"/>
      <c r="AR44" s="4136"/>
      <c r="BD44" s="424">
        <v>2699</v>
      </c>
      <c r="BE44" s="424">
        <v>1808</v>
      </c>
      <c r="BF44" s="424">
        <v>891</v>
      </c>
      <c r="BG44" s="424">
        <v>499</v>
      </c>
      <c r="BH44" s="1279">
        <f>Y44/BD44</f>
        <v>0.64320118562430528</v>
      </c>
      <c r="BI44" s="1279"/>
      <c r="BJ44" s="4143"/>
      <c r="BK44" s="4034">
        <f t="shared" si="34"/>
        <v>97.128197004608296</v>
      </c>
      <c r="BL44" s="3984"/>
      <c r="BM44" s="3984"/>
      <c r="BN44" s="3984"/>
      <c r="BO44" s="3984"/>
      <c r="BP44" s="3984">
        <v>96.2</v>
      </c>
      <c r="BQ44" s="3984"/>
      <c r="BR44" s="3984">
        <v>93.76</v>
      </c>
      <c r="BS44" s="424"/>
      <c r="BT44" s="3984">
        <f t="shared" si="30"/>
        <v>166.9382266867041</v>
      </c>
      <c r="BU44" s="3984"/>
      <c r="BV44" s="4018"/>
      <c r="BW44" s="4018"/>
      <c r="BX44" s="4018"/>
      <c r="BY44" s="3984">
        <v>251.04</v>
      </c>
      <c r="BZ44" s="3984">
        <v>236.75</v>
      </c>
      <c r="CA44" s="3984">
        <v>211.06</v>
      </c>
      <c r="CB44" s="4018"/>
      <c r="CC44" s="4018"/>
      <c r="CD44" s="4018"/>
      <c r="CE44" s="3985"/>
      <c r="CF44" s="4008" t="s">
        <v>8530</v>
      </c>
      <c r="CG44" s="4009">
        <f>CR44/100*CG$46</f>
        <v>-0.51749999999999996</v>
      </c>
      <c r="CH44" s="4009"/>
      <c r="CI44" s="4009"/>
      <c r="CJ44" s="4009"/>
      <c r="CK44" s="4009"/>
      <c r="CL44" s="4009"/>
      <c r="CM44" s="4009"/>
      <c r="CN44" s="4009"/>
      <c r="CP44" s="3985"/>
      <c r="CQ44" s="3985" t="s">
        <v>8530</v>
      </c>
      <c r="CR44" s="3990">
        <v>-2.5</v>
      </c>
      <c r="CS44" s="3990"/>
      <c r="CT44" s="3990"/>
      <c r="CU44" s="3990"/>
      <c r="CV44" s="3990"/>
      <c r="CW44" s="3990"/>
      <c r="CX44" s="3990"/>
      <c r="CY44" s="3990"/>
    </row>
    <row r="45" spans="1:109" ht="14" customHeight="1">
      <c r="A45" s="3986">
        <v>1989</v>
      </c>
      <c r="B45" s="4086">
        <f t="shared" si="14"/>
        <v>1357.2588256191407</v>
      </c>
      <c r="C45" s="3979">
        <f>B45/(A0!$B37*1000)</f>
        <v>2.9668578084176254</v>
      </c>
      <c r="D45" s="4153">
        <f t="shared" si="15"/>
        <v>1190.5779172097725</v>
      </c>
      <c r="E45" s="3984">
        <f t="shared" si="16"/>
        <v>166.68090840936816</v>
      </c>
      <c r="F45" s="4182"/>
      <c r="G45" s="4172">
        <f t="shared" si="17"/>
        <v>1464.9287290164443</v>
      </c>
      <c r="H45" s="1279">
        <f>G45/(A0!$B37*1000)</f>
        <v>3.2022154922994317</v>
      </c>
      <c r="I45" s="4178"/>
      <c r="J45" s="4162">
        <f t="shared" si="23"/>
        <v>274.35081180667174</v>
      </c>
      <c r="K45" s="3984">
        <f t="shared" si="18"/>
        <v>82.30524354200152</v>
      </c>
      <c r="L45" s="4165">
        <f t="shared" si="19"/>
        <v>356.65605534867325</v>
      </c>
      <c r="M45" s="1279">
        <f>L45/(A0!$B37*1000)</f>
        <v>0.77962123565337271</v>
      </c>
      <c r="N45" s="54">
        <f t="shared" si="24"/>
        <v>4.0776457673893978</v>
      </c>
      <c r="O45" s="424">
        <f t="shared" si="25"/>
        <v>2253.7365061791452</v>
      </c>
      <c r="R45" s="424">
        <f t="shared" si="26"/>
        <v>326.60810929365687</v>
      </c>
      <c r="S45" s="4132">
        <f t="array" ref="S45">$S$28</f>
        <v>0.66848567530695768</v>
      </c>
      <c r="T45" s="4124"/>
      <c r="U45" s="4126">
        <f t="shared" si="3"/>
        <v>96.522407834101386</v>
      </c>
      <c r="V45" s="4150">
        <f>V44*(1+A0!T37)</f>
        <v>176.04834802773803</v>
      </c>
      <c r="W45" s="3986"/>
      <c r="X45" s="4134"/>
      <c r="Y45" s="424">
        <v>1834</v>
      </c>
      <c r="Z45" s="424">
        <v>1222</v>
      </c>
      <c r="AA45" s="424">
        <v>612</v>
      </c>
      <c r="AB45" s="4038">
        <f>AA45*324/586</f>
        <v>338.37542662116039</v>
      </c>
      <c r="AC45" s="4025">
        <v>104.9</v>
      </c>
      <c r="AD45" s="3984">
        <v>105.3</v>
      </c>
      <c r="AE45" s="3984">
        <v>104.1</v>
      </c>
      <c r="AF45" s="3984"/>
      <c r="AG45" s="4046">
        <v>35</v>
      </c>
      <c r="AH45" s="3984">
        <v>41</v>
      </c>
      <c r="AI45" s="3984">
        <v>23</v>
      </c>
      <c r="AJ45" s="3984">
        <v>16</v>
      </c>
      <c r="AK45" s="4184"/>
      <c r="AL45" s="4185"/>
      <c r="AM45" s="4188">
        <v>151.5</v>
      </c>
      <c r="AN45" s="1279">
        <f>AM45/(A0!$B37*1000)</f>
        <v>0.3311667233183998</v>
      </c>
      <c r="AO45" s="1279"/>
      <c r="AP45" s="3986"/>
      <c r="AQ45" s="3986"/>
      <c r="AR45" s="4136"/>
      <c r="BH45" s="1279"/>
      <c r="BI45" s="1279"/>
      <c r="BJ45" s="4143"/>
      <c r="BK45" s="4034">
        <f t="shared" si="34"/>
        <v>96.522407834101386</v>
      </c>
      <c r="BL45" s="3984"/>
      <c r="BM45" s="3984"/>
      <c r="BN45" s="3984"/>
      <c r="BO45" s="424"/>
      <c r="BP45" s="3984">
        <v>95.6</v>
      </c>
      <c r="BQ45" s="3984"/>
      <c r="BR45" s="3984">
        <v>93.51</v>
      </c>
      <c r="BS45" s="424"/>
      <c r="BT45" s="3984"/>
      <c r="BU45" s="3984"/>
      <c r="BV45" s="4018"/>
      <c r="BW45" s="4018"/>
      <c r="BX45" s="4018"/>
      <c r="BY45" s="3984"/>
      <c r="BZ45" s="3984"/>
      <c r="CA45" s="3984"/>
      <c r="CB45" s="4018"/>
      <c r="CC45" s="4018"/>
      <c r="CD45" s="4018"/>
      <c r="CE45" s="3989" t="s">
        <v>8531</v>
      </c>
      <c r="CF45" s="3985" t="s">
        <v>8532</v>
      </c>
      <c r="CP45" s="3989" t="s">
        <v>8531</v>
      </c>
      <c r="CQ45" s="3985" t="s">
        <v>8532</v>
      </c>
      <c r="CR45" s="3990">
        <v>100</v>
      </c>
      <c r="CS45" s="3990">
        <v>100</v>
      </c>
      <c r="CT45" s="3990">
        <v>100</v>
      </c>
      <c r="CU45" s="3990">
        <v>100</v>
      </c>
      <c r="CV45" s="3990">
        <v>100</v>
      </c>
      <c r="CW45" s="3990">
        <v>100</v>
      </c>
      <c r="CX45" s="3990">
        <v>100</v>
      </c>
      <c r="CY45" s="3990">
        <v>100</v>
      </c>
    </row>
    <row r="46" spans="1:109" ht="14" customHeight="1">
      <c r="A46" s="3986">
        <v>1990</v>
      </c>
      <c r="B46" s="4086">
        <f t="shared" si="14"/>
        <v>1477.9302961261571</v>
      </c>
      <c r="C46" s="3979">
        <f>B46/(A0!$B38*1000)</f>
        <v>3.0216194929535645</v>
      </c>
      <c r="D46" s="4153">
        <f t="shared" si="15"/>
        <v>1296.4300843211904</v>
      </c>
      <c r="E46" s="3984">
        <f t="shared" si="16"/>
        <v>181.50021180496665</v>
      </c>
      <c r="F46" s="4182"/>
      <c r="G46" s="4172">
        <f t="shared" si="17"/>
        <v>1592.4371466016121</v>
      </c>
      <c r="H46" s="1279">
        <f>G46/(A0!$B38*1000)</f>
        <v>3.2557280516455767</v>
      </c>
      <c r="I46" s="4178"/>
      <c r="J46" s="4162">
        <f t="shared" si="23"/>
        <v>296.00706228042156</v>
      </c>
      <c r="K46" s="3984">
        <f t="shared" si="18"/>
        <v>88.802118684126469</v>
      </c>
      <c r="L46" s="4165">
        <f>J46+K46</f>
        <v>384.80918096454803</v>
      </c>
      <c r="M46" s="1279">
        <f>L46/(A0!$B38*1000)</f>
        <v>0.78674002780623775</v>
      </c>
      <c r="N46" s="54">
        <f t="shared" si="24"/>
        <v>4.1389541863480668</v>
      </c>
      <c r="O46" s="424">
        <f>Y46*$S46*$U46/100+Y46*(1-$S46)*$V46/100</f>
        <v>2488.1830415650188</v>
      </c>
      <c r="R46" s="424">
        <f t="shared" si="26"/>
        <v>348.24360268284892</v>
      </c>
      <c r="S46" s="4132">
        <f t="array" ref="S46">$S$28</f>
        <v>0.66848567530695768</v>
      </c>
      <c r="T46" s="4124"/>
      <c r="U46" s="4126">
        <f t="shared" si="3"/>
        <v>98.137845622119826</v>
      </c>
      <c r="V46" s="4150">
        <f>V45*(1+A0!T38)</f>
        <v>191.60066496022873</v>
      </c>
      <c r="W46" s="3986"/>
      <c r="X46" s="4134"/>
      <c r="Y46" s="424">
        <v>1927</v>
      </c>
      <c r="Z46" s="424">
        <v>1287</v>
      </c>
      <c r="AA46" s="424">
        <v>640</v>
      </c>
      <c r="AB46" s="4038">
        <f>AA46*336/606</f>
        <v>354.85148514851483</v>
      </c>
      <c r="AC46" s="4025">
        <v>104.2</v>
      </c>
      <c r="AD46" s="3984">
        <v>104.6</v>
      </c>
      <c r="AE46" s="3984">
        <v>103.5</v>
      </c>
      <c r="AF46" s="3984"/>
      <c r="AG46" s="4046">
        <v>36</v>
      </c>
      <c r="AH46" s="3984">
        <v>42</v>
      </c>
      <c r="AI46" s="3984">
        <v>23</v>
      </c>
      <c r="AJ46" s="3984">
        <v>15</v>
      </c>
      <c r="AK46" s="4184"/>
      <c r="AL46" s="4185"/>
      <c r="AM46" s="4188">
        <v>161.69999999999999</v>
      </c>
      <c r="AN46" s="1279">
        <f>AM46/(A0!$B38*1000)</f>
        <v>0.33059466558826428</v>
      </c>
      <c r="AO46" s="1279"/>
      <c r="AP46" s="3986"/>
      <c r="AQ46" s="3986"/>
      <c r="AR46" s="4136"/>
      <c r="BH46" s="1279"/>
      <c r="BI46" s="1279"/>
      <c r="BJ46" s="4143"/>
      <c r="BK46" s="4034">
        <f t="shared" si="34"/>
        <v>98.137845622119826</v>
      </c>
      <c r="BL46" s="4018"/>
      <c r="BM46" s="4018"/>
      <c r="BN46" s="4018"/>
      <c r="BP46" s="3984">
        <v>97.2</v>
      </c>
      <c r="BQ46" s="3984"/>
      <c r="BR46" s="3984">
        <v>92.02</v>
      </c>
      <c r="BS46" s="424"/>
      <c r="BT46" s="4018"/>
      <c r="BU46" s="3984"/>
      <c r="BV46" s="4018"/>
      <c r="BW46" s="4018"/>
      <c r="BX46" s="4018"/>
      <c r="BY46" s="3984"/>
      <c r="BZ46" s="3984"/>
      <c r="CA46" s="3984"/>
      <c r="CB46" s="4018"/>
      <c r="CC46" s="4018"/>
      <c r="CD46" s="4018"/>
      <c r="CE46" s="3989"/>
      <c r="CF46" s="3051" t="s">
        <v>8533</v>
      </c>
      <c r="CG46" s="3984">
        <f t="shared" ref="CG46:CN47" si="35">CR46</f>
        <v>20.7</v>
      </c>
      <c r="CH46" s="3984">
        <f t="shared" si="35"/>
        <v>23.4</v>
      </c>
      <c r="CI46" s="3984">
        <f t="shared" si="35"/>
        <v>82.6</v>
      </c>
      <c r="CJ46" s="3984">
        <f t="shared" si="35"/>
        <v>312</v>
      </c>
      <c r="CK46" s="3984">
        <f t="shared" si="35"/>
        <v>615</v>
      </c>
      <c r="CL46" s="3984">
        <f t="shared" si="35"/>
        <v>1850</v>
      </c>
      <c r="CM46" s="3984">
        <f t="shared" si="35"/>
        <v>2297</v>
      </c>
      <c r="CN46" s="3984">
        <f t="shared" si="35"/>
        <v>3090</v>
      </c>
      <c r="CP46" s="3989"/>
      <c r="CQ46" s="3051" t="s">
        <v>8533</v>
      </c>
      <c r="CR46" s="3990">
        <v>20.7</v>
      </c>
      <c r="CS46" s="3990">
        <v>23.4</v>
      </c>
      <c r="CT46" s="3990">
        <v>82.6</v>
      </c>
      <c r="CU46" s="3985">
        <v>312</v>
      </c>
      <c r="CV46" s="3990">
        <v>615</v>
      </c>
      <c r="CW46" s="3990">
        <v>1850</v>
      </c>
      <c r="CX46" s="3990">
        <v>2297</v>
      </c>
      <c r="CY46" s="3990">
        <v>3090</v>
      </c>
    </row>
    <row r="47" spans="1:109" ht="14" customHeight="1">
      <c r="A47" s="3986">
        <v>1991</v>
      </c>
      <c r="G47" s="4162"/>
      <c r="S47" s="4132">
        <f t="array" ref="S47">$S$28</f>
        <v>0.66848567530695768</v>
      </c>
      <c r="T47" s="4124"/>
      <c r="U47" s="4126"/>
      <c r="V47" s="4144"/>
      <c r="W47" s="3986"/>
      <c r="X47" s="4134"/>
      <c r="Y47" s="424">
        <v>2061</v>
      </c>
      <c r="Z47" s="424">
        <v>1382</v>
      </c>
      <c r="AA47" s="424">
        <v>679</v>
      </c>
      <c r="AC47" s="4025">
        <v>103.4</v>
      </c>
      <c r="AD47" s="3984">
        <v>103.4</v>
      </c>
      <c r="AE47" s="3984">
        <v>103.4</v>
      </c>
      <c r="AF47" s="3984"/>
      <c r="AG47" s="4046"/>
      <c r="AH47" s="3984"/>
      <c r="AI47" s="3984"/>
      <c r="AJ47" s="3984"/>
      <c r="AK47" s="4184"/>
      <c r="AL47" s="4185"/>
      <c r="AM47" s="4188">
        <v>590.6</v>
      </c>
      <c r="AN47" s="4188"/>
      <c r="AO47" s="1279"/>
      <c r="AP47" s="3986"/>
      <c r="AQ47" s="3986"/>
      <c r="AR47" s="4136"/>
      <c r="BJ47" s="4143"/>
      <c r="BK47" s="4018"/>
      <c r="BL47" s="4018"/>
      <c r="BM47" s="4018"/>
      <c r="BN47" s="4018"/>
      <c r="BP47" s="4018"/>
      <c r="BQ47" s="3984"/>
      <c r="BS47" s="424"/>
      <c r="BT47" s="4018"/>
      <c r="BU47" s="3984"/>
      <c r="BV47" s="4018"/>
      <c r="BW47" s="4018"/>
      <c r="BX47" s="4018"/>
      <c r="BY47" s="4018"/>
      <c r="BZ47" s="4018"/>
      <c r="CA47" s="4018"/>
      <c r="CB47" s="4018"/>
      <c r="CC47" s="4018"/>
      <c r="CD47" s="4018"/>
      <c r="CE47" s="3989" t="s">
        <v>8534</v>
      </c>
      <c r="CF47" s="3051" t="s">
        <v>8535</v>
      </c>
      <c r="CG47" s="3984">
        <f t="shared" si="35"/>
        <v>2.2000000000000002</v>
      </c>
      <c r="CH47" s="3984">
        <f t="shared" si="35"/>
        <v>3.2</v>
      </c>
      <c r="CI47" s="3984">
        <f t="shared" si="35"/>
        <v>28.1</v>
      </c>
      <c r="CJ47" s="3984">
        <f t="shared" si="35"/>
        <v>91.2</v>
      </c>
      <c r="CK47" s="3984">
        <f t="shared" si="35"/>
        <v>171</v>
      </c>
      <c r="CL47" s="3984">
        <f t="shared" si="35"/>
        <v>330</v>
      </c>
      <c r="CM47" s="3984">
        <f t="shared" si="35"/>
        <v>390</v>
      </c>
      <c r="CN47" s="3984">
        <f t="shared" si="35"/>
        <v>500</v>
      </c>
      <c r="CP47" s="3989" t="s">
        <v>8534</v>
      </c>
      <c r="CQ47" s="3051" t="s">
        <v>8535</v>
      </c>
      <c r="CR47" s="3990">
        <v>2.2000000000000002</v>
      </c>
      <c r="CS47" s="3990">
        <v>3.2</v>
      </c>
      <c r="CT47" s="3990">
        <v>28.1</v>
      </c>
      <c r="CU47" s="3990">
        <v>91.2</v>
      </c>
      <c r="CV47" s="3985">
        <v>171</v>
      </c>
      <c r="CW47" s="3985">
        <v>330</v>
      </c>
      <c r="CX47" s="3985">
        <v>390</v>
      </c>
      <c r="CY47" s="3985">
        <v>500</v>
      </c>
    </row>
    <row r="48" spans="1:109" ht="14" customHeight="1">
      <c r="A48" s="3986">
        <v>1992</v>
      </c>
      <c r="G48" s="4162"/>
      <c r="S48" s="4132">
        <f t="array" ref="S48">$S$28</f>
        <v>0.66848567530695768</v>
      </c>
      <c r="T48" s="4124"/>
      <c r="U48" s="4126"/>
      <c r="V48" s="4144"/>
      <c r="W48" s="3986"/>
      <c r="X48" s="4134"/>
      <c r="Y48" s="424">
        <v>43215</v>
      </c>
      <c r="Z48" s="424">
        <v>36535</v>
      </c>
      <c r="AA48" s="424">
        <v>6680</v>
      </c>
      <c r="AC48" s="4025">
        <v>101.9</v>
      </c>
      <c r="AD48" s="3984">
        <v>101.9</v>
      </c>
      <c r="AE48" s="3984">
        <v>101.7</v>
      </c>
      <c r="AF48" s="3984"/>
      <c r="AG48" s="4046"/>
      <c r="AH48" s="3984"/>
      <c r="AI48" s="3984"/>
      <c r="AJ48" s="3984"/>
      <c r="AK48" s="4184"/>
      <c r="AL48" s="4185"/>
      <c r="AM48" s="4188"/>
      <c r="AN48" s="4188"/>
      <c r="AO48" s="4188"/>
      <c r="AP48" s="3986"/>
      <c r="AQ48" s="3986"/>
      <c r="AR48" s="4136"/>
      <c r="BJ48" s="4143"/>
      <c r="BK48" s="4018"/>
      <c r="BL48" s="4018"/>
      <c r="BM48" s="4018"/>
      <c r="BN48" s="4018"/>
      <c r="BP48" s="4018"/>
      <c r="BQ48" s="3984"/>
      <c r="BS48" s="424"/>
      <c r="BT48" s="4018"/>
      <c r="BU48" s="3984"/>
      <c r="BV48" s="4018"/>
      <c r="BW48" s="4018"/>
      <c r="BX48" s="4018"/>
      <c r="BY48" s="4018"/>
      <c r="BZ48" s="4018"/>
      <c r="CA48" s="4018"/>
      <c r="CB48" s="4018"/>
      <c r="CC48" s="4018"/>
      <c r="CD48" s="4018"/>
    </row>
    <row r="49" spans="1:82" ht="14" customHeight="1">
      <c r="A49" s="3986">
        <v>1993</v>
      </c>
      <c r="G49" s="4162"/>
      <c r="S49" s="4132">
        <f t="array" ref="S49">$S$28</f>
        <v>0.66848567530695768</v>
      </c>
      <c r="T49" s="4124"/>
      <c r="U49" s="4124"/>
      <c r="V49" s="4124"/>
      <c r="W49" s="3986"/>
      <c r="X49" s="4134"/>
      <c r="Y49" s="424">
        <v>63861</v>
      </c>
      <c r="Z49" s="424">
        <v>51818</v>
      </c>
      <c r="AA49" s="424">
        <v>12043</v>
      </c>
      <c r="AC49" s="4025">
        <v>100.3</v>
      </c>
      <c r="AD49" s="3984">
        <v>100.2</v>
      </c>
      <c r="AE49" s="3984">
        <v>100.5</v>
      </c>
      <c r="AF49" s="3984"/>
      <c r="AG49" s="4046"/>
      <c r="AH49" s="3984"/>
      <c r="AI49" s="3984"/>
      <c r="AJ49" s="3984"/>
      <c r="AK49" s="4184"/>
      <c r="AL49" s="4185"/>
      <c r="AM49" s="4188"/>
      <c r="AN49" s="4188"/>
      <c r="AO49" s="4188"/>
      <c r="AP49" s="3986"/>
      <c r="AQ49" s="3986"/>
      <c r="AR49" s="4136"/>
      <c r="BJ49" s="4143"/>
      <c r="BK49" s="4018"/>
      <c r="BL49" s="4018"/>
      <c r="BM49" s="4018"/>
      <c r="BN49" s="4018"/>
      <c r="BP49" s="4018"/>
      <c r="BQ49" s="3984"/>
      <c r="BS49" s="424"/>
      <c r="BT49" s="4018"/>
      <c r="BU49" s="3984"/>
      <c r="BV49" s="4018"/>
      <c r="BW49" s="4018"/>
      <c r="BX49" s="4018"/>
      <c r="BY49" s="4018"/>
      <c r="BZ49" s="4018"/>
      <c r="CA49" s="4018"/>
      <c r="CB49" s="4018"/>
      <c r="CC49" s="4018"/>
      <c r="CD49" s="4018"/>
    </row>
    <row r="50" spans="1:82">
      <c r="A50" s="3986">
        <v>1994</v>
      </c>
      <c r="G50" s="4162"/>
      <c r="W50" s="3986"/>
      <c r="X50" s="4134"/>
      <c r="AK50" s="4184"/>
      <c r="AL50" s="4185"/>
      <c r="AM50" s="4188"/>
      <c r="AN50" s="4188"/>
      <c r="AO50" s="4188"/>
      <c r="AP50" s="3986"/>
      <c r="AQ50" s="3986"/>
      <c r="AR50" s="4136"/>
      <c r="BS50" s="424"/>
      <c r="BU50" s="3984"/>
    </row>
    <row r="51" spans="1:82">
      <c r="A51" s="3986">
        <v>1995</v>
      </c>
      <c r="G51" s="4162"/>
      <c r="W51" s="3986"/>
      <c r="X51" s="4134"/>
      <c r="AK51" s="4184"/>
      <c r="AL51" s="4185"/>
      <c r="AM51" s="4188"/>
      <c r="AN51" s="4188"/>
      <c r="AO51" s="4188"/>
      <c r="AP51" s="3986"/>
      <c r="AQ51" s="3986"/>
      <c r="AR51" s="4136"/>
      <c r="BS51" s="424"/>
      <c r="BU51" s="3984"/>
    </row>
    <row r="52" spans="1:82">
      <c r="G52" s="4162"/>
      <c r="AM52" s="4188"/>
      <c r="AN52" s="4188"/>
      <c r="AO52" s="4188"/>
    </row>
    <row r="53" spans="1:82">
      <c r="G53" s="4162"/>
      <c r="AM53" s="4188"/>
      <c r="AN53" s="4188"/>
      <c r="AO53" s="4188"/>
    </row>
    <row r="54" spans="1:82">
      <c r="G54" s="4162"/>
      <c r="AM54" s="4188"/>
      <c r="AN54" s="4188"/>
      <c r="AO54" s="4188"/>
    </row>
    <row r="55" spans="1:82">
      <c r="G55" s="4162"/>
      <c r="Y55" s="3984"/>
      <c r="AM55" s="4188"/>
      <c r="AN55" s="4188"/>
      <c r="AO55" s="4188"/>
    </row>
    <row r="56" spans="1:82">
      <c r="G56" s="4162"/>
    </row>
    <row r="57" spans="1:82">
      <c r="G57" s="4162"/>
    </row>
    <row r="58" spans="1:82">
      <c r="G58" s="4162"/>
    </row>
    <row r="59" spans="1:82">
      <c r="G59" s="4162"/>
    </row>
  </sheetData>
  <mergeCells count="15">
    <mergeCell ref="AG1:AJ1"/>
    <mergeCell ref="AY2:BB2"/>
    <mergeCell ref="CL23:CL24"/>
    <mergeCell ref="CM23:CM24"/>
    <mergeCell ref="CN23:CN24"/>
    <mergeCell ref="CG19:CG20"/>
    <mergeCell ref="CH19:CH20"/>
    <mergeCell ref="CI19:CI20"/>
    <mergeCell ref="CJ19:CJ20"/>
    <mergeCell ref="CK19:CK20"/>
    <mergeCell ref="CG41:CG42"/>
    <mergeCell ref="CH41:CH42"/>
    <mergeCell ref="CH23:CH24"/>
    <mergeCell ref="CI23:CI24"/>
    <mergeCell ref="CJ23:CJ24"/>
  </mergeCells>
  <pageMargins left="0.75" right="0.75" top="1" bottom="1" header="0.5" footer="0.5"/>
  <legacyDrawing r:id="rId1"/>
  <extLst>
    <ext xmlns:mx="http://schemas.microsoft.com/office/mac/excel/2008/main" uri="{64002731-A6B0-56B0-2670-7721B7C09600}">
      <mx:PLV Mode="0" OnePage="0" WScale="0"/>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E45"/>
  <sheetViews>
    <sheetView topLeftCell="A15" workbookViewId="0">
      <selection activeCell="B23" sqref="B23"/>
    </sheetView>
  </sheetViews>
  <sheetFormatPr baseColWidth="10" defaultRowHeight="14" x14ac:dyDescent="0"/>
  <cols>
    <col min="2" max="2" width="22.83203125" customWidth="1"/>
  </cols>
  <sheetData>
    <row r="4" spans="1:5">
      <c r="A4" s="3277" t="s">
        <v>8438</v>
      </c>
      <c r="B4" s="3278"/>
      <c r="C4" s="3278"/>
      <c r="D4" s="3278"/>
      <c r="E4" s="3278"/>
    </row>
    <row r="5" spans="1:5">
      <c r="A5" s="3277" t="s">
        <v>8439</v>
      </c>
      <c r="B5" s="3278"/>
      <c r="C5" s="3278"/>
      <c r="D5" s="3278"/>
      <c r="E5" s="3278"/>
    </row>
    <row r="6" spans="1:5">
      <c r="A6" s="3278"/>
      <c r="B6" s="3278"/>
      <c r="C6" s="3278"/>
      <c r="D6" s="3278"/>
      <c r="E6" s="3278"/>
    </row>
    <row r="7" spans="1:5">
      <c r="A7" s="3277" t="s">
        <v>8440</v>
      </c>
      <c r="B7" s="3278"/>
      <c r="C7" s="3278"/>
      <c r="D7" s="3278"/>
      <c r="E7" s="3278"/>
    </row>
    <row r="8" spans="1:5">
      <c r="A8" s="3278"/>
      <c r="B8" s="3278"/>
      <c r="C8" s="3278"/>
      <c r="D8" s="3278"/>
      <c r="E8" s="3278"/>
    </row>
    <row r="9" spans="1:5">
      <c r="A9" s="3277" t="s">
        <v>8441</v>
      </c>
      <c r="B9" s="3278"/>
      <c r="C9" s="3278"/>
      <c r="D9" s="3278"/>
      <c r="E9" s="3278"/>
    </row>
    <row r="10" spans="1:5">
      <c r="A10" s="3278"/>
      <c r="B10" s="3278"/>
      <c r="C10" s="3278"/>
      <c r="D10" s="3278"/>
      <c r="E10" s="3278"/>
    </row>
    <row r="11" spans="1:5">
      <c r="A11" s="3277" t="s">
        <v>8442</v>
      </c>
      <c r="B11" s="3278"/>
      <c r="C11" s="3278"/>
      <c r="D11" s="3278"/>
      <c r="E11" s="3278"/>
    </row>
    <row r="12" spans="1:5">
      <c r="A12" s="3278"/>
      <c r="B12" s="3278"/>
      <c r="C12" s="3278"/>
      <c r="D12" s="3278"/>
      <c r="E12" s="3278"/>
    </row>
    <row r="13" spans="1:5">
      <c r="A13" s="4680" t="s">
        <v>8443</v>
      </c>
      <c r="B13" s="4681" t="s">
        <v>8444</v>
      </c>
      <c r="C13" s="4682" t="s">
        <v>8445</v>
      </c>
      <c r="D13" s="4682"/>
      <c r="E13" s="4682"/>
    </row>
    <row r="14" spans="1:5">
      <c r="A14" s="4680"/>
      <c r="B14" s="4681"/>
      <c r="C14" s="3848" t="s">
        <v>8446</v>
      </c>
      <c r="D14" s="3848" t="s">
        <v>8447</v>
      </c>
      <c r="E14" s="3848" t="s">
        <v>8448</v>
      </c>
    </row>
    <row r="15" spans="1:5">
      <c r="A15" s="3849">
        <v>1</v>
      </c>
      <c r="B15" s="3850" t="s">
        <v>8449</v>
      </c>
      <c r="C15" s="3851">
        <v>400</v>
      </c>
      <c r="D15" s="3851">
        <v>5430.3</v>
      </c>
      <c r="E15" s="3851">
        <v>9814</v>
      </c>
    </row>
    <row r="16" spans="1:5">
      <c r="A16" s="3849">
        <v>2</v>
      </c>
      <c r="B16" s="3850" t="s">
        <v>8450</v>
      </c>
      <c r="C16" s="3851">
        <v>400</v>
      </c>
      <c r="D16" s="3851">
        <v>4658.2</v>
      </c>
      <c r="E16" s="3851">
        <v>11660</v>
      </c>
    </row>
    <row r="17" spans="1:5">
      <c r="A17" s="3849">
        <v>3</v>
      </c>
      <c r="B17" s="3850" t="s">
        <v>8451</v>
      </c>
      <c r="C17" s="3851">
        <v>400</v>
      </c>
      <c r="D17" s="3851">
        <v>6524.7</v>
      </c>
      <c r="E17" s="3851">
        <v>11408</v>
      </c>
    </row>
    <row r="18" spans="1:5">
      <c r="A18" s="3849">
        <v>4</v>
      </c>
      <c r="B18" s="3850" t="s">
        <v>8452</v>
      </c>
      <c r="C18" s="3851">
        <v>420</v>
      </c>
      <c r="D18" s="3851">
        <v>2358.6</v>
      </c>
      <c r="E18" s="3851">
        <v>4009</v>
      </c>
    </row>
    <row r="19" spans="1:5">
      <c r="A19" s="3849">
        <v>5</v>
      </c>
      <c r="B19" s="3850" t="s">
        <v>8453</v>
      </c>
      <c r="C19" s="3851">
        <v>400</v>
      </c>
      <c r="D19" s="3851">
        <v>692</v>
      </c>
      <c r="E19" s="3851">
        <v>1214.5999999999999</v>
      </c>
    </row>
    <row r="20" spans="1:5">
      <c r="A20" s="3849">
        <v>6</v>
      </c>
      <c r="B20" s="3850" t="s">
        <v>8454</v>
      </c>
      <c r="C20" s="3851">
        <v>1297</v>
      </c>
      <c r="D20" s="3851">
        <v>1413.5</v>
      </c>
      <c r="E20" s="3851">
        <v>1592</v>
      </c>
    </row>
    <row r="21" spans="1:5">
      <c r="A21" s="3849">
        <v>7</v>
      </c>
      <c r="B21" s="3850" t="s">
        <v>8455</v>
      </c>
      <c r="C21" s="3851">
        <v>596</v>
      </c>
      <c r="D21" s="3851">
        <v>1097.8</v>
      </c>
      <c r="E21" s="3851">
        <v>1670</v>
      </c>
    </row>
    <row r="22" spans="1:5">
      <c r="A22" s="3849">
        <v>8</v>
      </c>
      <c r="B22" s="3850" t="s">
        <v>8456</v>
      </c>
      <c r="C22" s="3851">
        <v>648</v>
      </c>
      <c r="D22" s="3851">
        <v>1635.3</v>
      </c>
      <c r="E22" s="3851">
        <v>2658</v>
      </c>
    </row>
    <row r="23" spans="1:5">
      <c r="A23" s="3849">
        <v>9</v>
      </c>
      <c r="B23" s="3850" t="s">
        <v>8457</v>
      </c>
      <c r="C23" s="3851">
        <v>2320</v>
      </c>
      <c r="D23" s="3851">
        <v>6170</v>
      </c>
      <c r="E23" s="3851">
        <v>8107</v>
      </c>
    </row>
    <row r="24" spans="1:5">
      <c r="A24" s="3849">
        <v>10</v>
      </c>
      <c r="B24" s="3850" t="s">
        <v>8458</v>
      </c>
      <c r="C24" s="3851">
        <v>1310</v>
      </c>
      <c r="D24" s="3851">
        <v>5048.1000000000004</v>
      </c>
      <c r="E24" s="3851">
        <v>12217</v>
      </c>
    </row>
    <row r="25" spans="1:5">
      <c r="A25" s="3849">
        <v>11</v>
      </c>
      <c r="B25" s="3850" t="s">
        <v>8459</v>
      </c>
      <c r="C25" s="3851">
        <v>418</v>
      </c>
      <c r="D25" s="3851">
        <v>4570</v>
      </c>
      <c r="E25" s="3851">
        <v>12130</v>
      </c>
    </row>
    <row r="26" spans="1:5">
      <c r="A26" s="3849">
        <v>12</v>
      </c>
      <c r="B26" s="3850" t="s">
        <v>8460</v>
      </c>
      <c r="C26" s="3851">
        <v>529.70000000000005</v>
      </c>
      <c r="D26" s="3851">
        <v>1083.7</v>
      </c>
      <c r="E26" s="3851">
        <v>2860</v>
      </c>
    </row>
    <row r="27" spans="1:5">
      <c r="A27" s="3849">
        <v>13</v>
      </c>
      <c r="B27" s="3850" t="s">
        <v>8461</v>
      </c>
      <c r="C27" s="3851">
        <v>400</v>
      </c>
      <c r="D27" s="3851">
        <v>832</v>
      </c>
      <c r="E27" s="3851">
        <v>2682</v>
      </c>
    </row>
    <row r="28" spans="1:5">
      <c r="A28" s="3849">
        <v>14</v>
      </c>
      <c r="B28" s="3850" t="s">
        <v>8462</v>
      </c>
      <c r="C28" s="3851">
        <v>1070</v>
      </c>
      <c r="D28" s="3851">
        <v>1466.1</v>
      </c>
      <c r="E28" s="3851">
        <v>1890</v>
      </c>
    </row>
    <row r="29" spans="1:5">
      <c r="A29" s="3849">
        <v>15</v>
      </c>
      <c r="B29" s="3850" t="s">
        <v>8463</v>
      </c>
      <c r="C29" s="3851">
        <v>1321.6</v>
      </c>
      <c r="D29" s="3851">
        <v>3913.2</v>
      </c>
      <c r="E29" s="3851">
        <v>5234.2</v>
      </c>
    </row>
    <row r="30" spans="1:5">
      <c r="A30" s="3849">
        <v>16</v>
      </c>
      <c r="B30" s="3850" t="s">
        <v>8464</v>
      </c>
      <c r="C30" s="3851">
        <v>1302</v>
      </c>
      <c r="D30" s="3851">
        <v>4622.3999999999996</v>
      </c>
      <c r="E30" s="3851">
        <v>9272</v>
      </c>
    </row>
    <row r="31" spans="1:5">
      <c r="A31" s="3849">
        <v>17</v>
      </c>
      <c r="B31" s="3850" t="s">
        <v>8465</v>
      </c>
      <c r="C31" s="3851">
        <v>724</v>
      </c>
      <c r="D31" s="3851">
        <v>2277.8000000000002</v>
      </c>
      <c r="E31" s="3851">
        <v>4437.5</v>
      </c>
    </row>
    <row r="32" spans="1:5">
      <c r="A32" s="3849">
        <v>18</v>
      </c>
      <c r="B32" s="3850" t="s">
        <v>8466</v>
      </c>
      <c r="C32" s="3851">
        <v>638</v>
      </c>
      <c r="D32" s="3851">
        <v>2773.2</v>
      </c>
      <c r="E32" s="3851">
        <v>6891</v>
      </c>
    </row>
    <row r="33" spans="1:5">
      <c r="A33" s="3849">
        <v>19</v>
      </c>
      <c r="B33" s="3850" t="s">
        <v>8467</v>
      </c>
      <c r="C33" s="3851">
        <v>882</v>
      </c>
      <c r="D33" s="3851">
        <v>1316</v>
      </c>
      <c r="E33" s="3851">
        <v>1701</v>
      </c>
    </row>
    <row r="34" spans="1:5">
      <c r="A34" s="3849">
        <v>20</v>
      </c>
      <c r="B34" s="3850" t="s">
        <v>8468</v>
      </c>
      <c r="C34" s="3851">
        <v>400</v>
      </c>
      <c r="D34" s="3851">
        <v>1349.5</v>
      </c>
      <c r="E34" s="3851">
        <v>2920</v>
      </c>
    </row>
    <row r="35" spans="1:5">
      <c r="A35" s="3849">
        <v>21</v>
      </c>
      <c r="B35" s="3850" t="s">
        <v>8469</v>
      </c>
      <c r="C35" s="3851">
        <v>1358.5</v>
      </c>
      <c r="D35" s="3851">
        <v>2202.5</v>
      </c>
      <c r="E35" s="3851">
        <v>3711</v>
      </c>
    </row>
    <row r="36" spans="1:5">
      <c r="A36" s="3849">
        <v>22</v>
      </c>
      <c r="B36" s="3850" t="s">
        <v>8470</v>
      </c>
      <c r="C36" s="3851">
        <v>400</v>
      </c>
      <c r="D36" s="3851">
        <v>4152.5</v>
      </c>
      <c r="E36" s="3851">
        <v>8751</v>
      </c>
    </row>
    <row r="37" spans="1:5">
      <c r="A37" s="3849">
        <v>23</v>
      </c>
      <c r="B37" s="3850" t="s">
        <v>8471</v>
      </c>
      <c r="C37" s="3851">
        <v>1311</v>
      </c>
      <c r="D37" s="3851">
        <v>4089</v>
      </c>
      <c r="E37" s="3851">
        <v>6152.5</v>
      </c>
    </row>
    <row r="38" spans="1:5">
      <c r="A38" s="3849">
        <v>24</v>
      </c>
      <c r="B38" s="3850" t="s">
        <v>8472</v>
      </c>
      <c r="C38" s="3851">
        <v>400</v>
      </c>
      <c r="D38" s="3851">
        <v>3892.4</v>
      </c>
      <c r="E38" s="3851">
        <v>6101.3</v>
      </c>
    </row>
    <row r="39" spans="1:5">
      <c r="A39" s="3849">
        <v>25</v>
      </c>
      <c r="B39" s="3850" t="s">
        <v>8473</v>
      </c>
      <c r="C39" s="3851">
        <v>537</v>
      </c>
      <c r="D39" s="3851">
        <v>1311</v>
      </c>
      <c r="E39" s="3851">
        <v>4277</v>
      </c>
    </row>
    <row r="40" spans="1:5">
      <c r="A40" s="3849">
        <v>26</v>
      </c>
      <c r="B40" s="3850" t="s">
        <v>8474</v>
      </c>
      <c r="C40" s="3851">
        <v>525</v>
      </c>
      <c r="D40" s="3851">
        <v>1216.7</v>
      </c>
      <c r="E40" s="3851">
        <v>2013</v>
      </c>
    </row>
    <row r="41" spans="1:5">
      <c r="A41" s="3849">
        <v>27</v>
      </c>
      <c r="B41" s="3850" t="s">
        <v>8475</v>
      </c>
      <c r="C41" s="3851">
        <v>1570</v>
      </c>
      <c r="D41" s="3851">
        <v>2224.6999999999998</v>
      </c>
      <c r="E41" s="3851">
        <v>2800</v>
      </c>
    </row>
    <row r="42" spans="1:5">
      <c r="A42" s="3849">
        <v>28</v>
      </c>
      <c r="B42" s="3850" t="s">
        <v>8476</v>
      </c>
      <c r="C42" s="3851">
        <v>566</v>
      </c>
      <c r="D42" s="3851">
        <v>1358.4</v>
      </c>
      <c r="E42" s="3851">
        <v>24443</v>
      </c>
    </row>
    <row r="43" spans="1:5">
      <c r="A43" s="3849">
        <v>29</v>
      </c>
      <c r="B43" s="3850" t="s">
        <v>8477</v>
      </c>
      <c r="C43" s="3851">
        <v>942</v>
      </c>
      <c r="D43" s="3851">
        <v>1109</v>
      </c>
      <c r="E43" s="3851">
        <v>1276</v>
      </c>
    </row>
    <row r="44" spans="1:5">
      <c r="A44" s="3849">
        <v>30</v>
      </c>
      <c r="B44" s="3850" t="s">
        <v>8478</v>
      </c>
      <c r="C44" s="3851">
        <v>816</v>
      </c>
      <c r="D44" s="3851">
        <v>1143.2</v>
      </c>
      <c r="E44" s="3851">
        <v>1336</v>
      </c>
    </row>
    <row r="45" spans="1:5">
      <c r="A45" s="3849">
        <v>31</v>
      </c>
      <c r="B45" s="3850" t="s">
        <v>8479</v>
      </c>
      <c r="C45" s="3851">
        <v>748.5</v>
      </c>
      <c r="D45" s="3851">
        <v>1157.5</v>
      </c>
      <c r="E45" s="3851">
        <v>1430.5</v>
      </c>
    </row>
  </sheetData>
  <mergeCells count="3">
    <mergeCell ref="A13:A14"/>
    <mergeCell ref="B13:B14"/>
    <mergeCell ref="C13:E13"/>
  </mergeCells>
  <pageMargins left="0.75" right="0.75" top="1" bottom="1" header="0.5" footer="0.5"/>
  <extLst>
    <ext xmlns:mx="http://schemas.microsoft.com/office/mac/excel/2008/main" uri="{64002731-A6B0-56B0-2670-7721B7C09600}">
      <mx:PLV Mode="0" OnePage="0" WScale="0"/>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95"/>
  <sheetViews>
    <sheetView zoomScale="75" zoomScaleNormal="75" zoomScalePageLayoutView="75" workbookViewId="0">
      <pane xSplit="1" ySplit="10" topLeftCell="B119" activePane="bottomRight" state="frozen"/>
      <selection pane="topRight" activeCell="B1" sqref="B1"/>
      <selection pane="bottomLeft" activeCell="A11" sqref="A11"/>
      <selection pane="bottomRight" activeCell="D5" sqref="D5"/>
    </sheetView>
  </sheetViews>
  <sheetFormatPr baseColWidth="10" defaultColWidth="8.83203125" defaultRowHeight="12" x14ac:dyDescent="0"/>
  <cols>
    <col min="1" max="1" width="7.6640625" style="27" customWidth="1"/>
    <col min="2" max="2" width="60.6640625" style="27" customWidth="1"/>
    <col min="3" max="13" width="22.83203125" style="27" customWidth="1"/>
    <col min="14" max="14" width="60.6640625" style="27" customWidth="1"/>
    <col min="15" max="15" width="7.6640625" style="27" customWidth="1"/>
    <col min="16" max="16" width="10" style="27" customWidth="1"/>
    <col min="17" max="16384" width="8.83203125" style="27"/>
  </cols>
  <sheetData>
    <row r="1" spans="1:19">
      <c r="A1" s="27" t="s">
        <v>1272</v>
      </c>
    </row>
    <row r="2" spans="1:19">
      <c r="A2" s="27" t="s">
        <v>1273</v>
      </c>
    </row>
    <row r="4" spans="1:19" s="1938" customFormat="1">
      <c r="A4" s="2514" t="s">
        <v>1230</v>
      </c>
    </row>
    <row r="5" spans="1:19" s="1938" customFormat="1">
      <c r="A5" s="4692">
        <v>40909</v>
      </c>
      <c r="B5" s="4693"/>
    </row>
    <row r="6" spans="1:19" s="1938" customFormat="1" ht="13" thickBot="1">
      <c r="A6" s="2515" t="s">
        <v>1231</v>
      </c>
      <c r="B6" s="2516"/>
      <c r="C6" s="2517"/>
      <c r="D6" s="2517"/>
      <c r="E6" s="2517"/>
      <c r="F6" s="2517"/>
      <c r="G6" s="2517"/>
      <c r="H6" s="2517"/>
      <c r="I6" s="2517"/>
      <c r="J6" s="2517"/>
      <c r="K6" s="2517"/>
      <c r="L6" s="2517"/>
      <c r="M6" s="2517"/>
    </row>
    <row r="7" spans="1:19" s="1938" customFormat="1" ht="18" customHeight="1">
      <c r="C7" s="4694" t="s">
        <v>173</v>
      </c>
      <c r="D7" s="4695"/>
      <c r="E7" s="4695"/>
      <c r="F7" s="4695"/>
      <c r="G7" s="4695"/>
      <c r="H7" s="4695"/>
      <c r="I7" s="4683" t="s">
        <v>1232</v>
      </c>
      <c r="J7" s="4683" t="s">
        <v>1233</v>
      </c>
      <c r="K7" s="4683" t="s">
        <v>1234</v>
      </c>
      <c r="L7" s="4683" t="s">
        <v>1235</v>
      </c>
      <c r="M7" s="4683" t="s">
        <v>1236</v>
      </c>
      <c r="N7" s="2518"/>
      <c r="O7" s="2519"/>
      <c r="P7" s="2520"/>
      <c r="Q7" s="2520"/>
      <c r="R7" s="2520"/>
      <c r="S7" s="2520"/>
    </row>
    <row r="8" spans="1:19" s="1938" customFormat="1" ht="93" customHeight="1">
      <c r="C8" s="2521" t="s">
        <v>1003</v>
      </c>
      <c r="D8" s="2522" t="s">
        <v>1237</v>
      </c>
      <c r="E8" s="2522" t="s">
        <v>1238</v>
      </c>
      <c r="F8" s="2523" t="s">
        <v>1239</v>
      </c>
      <c r="G8" s="2523" t="s">
        <v>1240</v>
      </c>
      <c r="H8" s="2523" t="s">
        <v>1241</v>
      </c>
      <c r="I8" s="4684"/>
      <c r="J8" s="4684"/>
      <c r="K8" s="4684"/>
      <c r="L8" s="4684"/>
      <c r="M8" s="4684"/>
    </row>
    <row r="9" spans="1:19" s="1938" customFormat="1" ht="25" customHeight="1">
      <c r="C9" s="526" t="s">
        <v>1242</v>
      </c>
      <c r="D9" s="527" t="s">
        <v>1243</v>
      </c>
      <c r="E9" s="527" t="s">
        <v>1244</v>
      </c>
      <c r="F9" s="527" t="s">
        <v>1245</v>
      </c>
      <c r="G9" s="527" t="s">
        <v>1246</v>
      </c>
      <c r="H9" s="527" t="s">
        <v>1247</v>
      </c>
      <c r="I9" s="2524" t="s">
        <v>1248</v>
      </c>
      <c r="J9" s="2524" t="s">
        <v>1249</v>
      </c>
      <c r="K9" s="2524" t="s">
        <v>1250</v>
      </c>
      <c r="L9" s="2524" t="s">
        <v>1251</v>
      </c>
      <c r="M9" s="2524" t="s">
        <v>1252</v>
      </c>
    </row>
    <row r="10" spans="1:19" s="1938" customFormat="1" ht="16" customHeight="1">
      <c r="A10" s="2525" t="s">
        <v>25</v>
      </c>
      <c r="B10" s="2526"/>
      <c r="C10" s="2527">
        <v>76322062</v>
      </c>
      <c r="D10" s="2528">
        <v>62859477</v>
      </c>
      <c r="E10" s="2528">
        <v>845166</v>
      </c>
      <c r="F10" s="2528">
        <v>10479051</v>
      </c>
      <c r="G10" s="2528">
        <v>944405</v>
      </c>
      <c r="H10" s="2529">
        <v>1193963</v>
      </c>
      <c r="I10" s="2527">
        <v>19664330</v>
      </c>
      <c r="J10" s="2527">
        <v>98720501</v>
      </c>
      <c r="K10" s="2527">
        <v>28457471</v>
      </c>
      <c r="L10" s="2527">
        <v>223164364</v>
      </c>
      <c r="M10" s="2530">
        <v>35269208</v>
      </c>
      <c r="N10" s="2525" t="s">
        <v>25</v>
      </c>
      <c r="O10" s="2531"/>
    </row>
    <row r="11" spans="1:19" s="1938" customFormat="1" ht="16" customHeight="1">
      <c r="A11" s="2532" t="s">
        <v>1253</v>
      </c>
      <c r="B11" s="2533" t="s">
        <v>1254</v>
      </c>
      <c r="C11" s="2534">
        <v>1720092</v>
      </c>
      <c r="D11" s="2535">
        <v>1720092</v>
      </c>
      <c r="E11" s="2535">
        <v>0</v>
      </c>
      <c r="F11" s="2535">
        <v>0</v>
      </c>
      <c r="G11" s="2535">
        <v>0</v>
      </c>
      <c r="H11" s="2535">
        <v>0</v>
      </c>
      <c r="I11" s="2536">
        <v>0</v>
      </c>
      <c r="J11" s="2536">
        <v>0</v>
      </c>
      <c r="K11" s="2536">
        <v>0</v>
      </c>
      <c r="L11" s="2536">
        <v>1720092</v>
      </c>
      <c r="M11" s="2536">
        <v>280441</v>
      </c>
      <c r="N11" s="2533" t="s">
        <v>1254</v>
      </c>
      <c r="O11" s="2537" t="s">
        <v>1253</v>
      </c>
    </row>
    <row r="12" spans="1:19" s="1938" customFormat="1" ht="16" customHeight="1">
      <c r="A12" s="2538" t="s">
        <v>1255</v>
      </c>
      <c r="B12" s="2539" t="s">
        <v>1256</v>
      </c>
      <c r="C12" s="2540">
        <v>11894981</v>
      </c>
      <c r="D12" s="2541">
        <v>10544515</v>
      </c>
      <c r="E12" s="2541">
        <v>105313</v>
      </c>
      <c r="F12" s="2541">
        <v>669760</v>
      </c>
      <c r="G12" s="2541">
        <v>325448</v>
      </c>
      <c r="H12" s="2541">
        <v>249945</v>
      </c>
      <c r="I12" s="2542">
        <v>7707278</v>
      </c>
      <c r="J12" s="2542">
        <v>9912404</v>
      </c>
      <c r="K12" s="2542">
        <v>18536936</v>
      </c>
      <c r="L12" s="2542">
        <v>48051599</v>
      </c>
      <c r="M12" s="2542">
        <v>5092033</v>
      </c>
      <c r="N12" s="2539" t="s">
        <v>1256</v>
      </c>
      <c r="O12" s="2543" t="s">
        <v>1255</v>
      </c>
    </row>
    <row r="13" spans="1:19" s="1938" customFormat="1" ht="16" customHeight="1">
      <c r="A13" s="2532" t="s">
        <v>1257</v>
      </c>
      <c r="B13" s="2533" t="s">
        <v>1258</v>
      </c>
      <c r="C13" s="2534">
        <v>19242605</v>
      </c>
      <c r="D13" s="2535">
        <v>17913477</v>
      </c>
      <c r="E13" s="2535">
        <v>60705</v>
      </c>
      <c r="F13" s="2535">
        <v>633595</v>
      </c>
      <c r="G13" s="2535">
        <v>231397</v>
      </c>
      <c r="H13" s="2535">
        <v>403431</v>
      </c>
      <c r="I13" s="2536">
        <v>1295307</v>
      </c>
      <c r="J13" s="2536">
        <v>351403</v>
      </c>
      <c r="K13" s="2536">
        <v>32120</v>
      </c>
      <c r="L13" s="2536">
        <v>20921435</v>
      </c>
      <c r="M13" s="2536">
        <v>1579076</v>
      </c>
      <c r="N13" s="2533" t="s">
        <v>1258</v>
      </c>
      <c r="O13" s="2544" t="s">
        <v>1257</v>
      </c>
    </row>
    <row r="14" spans="1:19" s="1938" customFormat="1" ht="16" customHeight="1">
      <c r="A14" s="2538" t="s">
        <v>1259</v>
      </c>
      <c r="B14" s="2539" t="s">
        <v>1260</v>
      </c>
      <c r="C14" s="2540">
        <v>29009068</v>
      </c>
      <c r="D14" s="2541">
        <v>27887288</v>
      </c>
      <c r="E14" s="2541">
        <v>6988</v>
      </c>
      <c r="F14" s="2541">
        <v>1099450</v>
      </c>
      <c r="G14" s="2541">
        <v>13191</v>
      </c>
      <c r="H14" s="2541">
        <v>2151</v>
      </c>
      <c r="I14" s="2542">
        <v>2753900</v>
      </c>
      <c r="J14" s="2542">
        <v>7190147</v>
      </c>
      <c r="K14" s="2542">
        <v>168929</v>
      </c>
      <c r="L14" s="2542">
        <v>39122044</v>
      </c>
      <c r="M14" s="2542">
        <v>10240832</v>
      </c>
      <c r="N14" s="2539" t="s">
        <v>1260</v>
      </c>
      <c r="O14" s="2543" t="s">
        <v>1259</v>
      </c>
    </row>
    <row r="15" spans="1:19" s="1938" customFormat="1" ht="16" customHeight="1">
      <c r="A15" s="2532" t="s">
        <v>414</v>
      </c>
      <c r="B15" s="2533" t="s">
        <v>1261</v>
      </c>
      <c r="C15" s="2534">
        <v>10906903</v>
      </c>
      <c r="D15" s="2535">
        <v>3436588</v>
      </c>
      <c r="E15" s="2535">
        <v>507649</v>
      </c>
      <c r="F15" s="2535">
        <v>6390753</v>
      </c>
      <c r="G15" s="2535">
        <v>100438</v>
      </c>
      <c r="H15" s="2535">
        <v>471475</v>
      </c>
      <c r="I15" s="2536">
        <v>6198728</v>
      </c>
      <c r="J15" s="2536">
        <v>42610120</v>
      </c>
      <c r="K15" s="2536">
        <v>7952829</v>
      </c>
      <c r="L15" s="2536">
        <v>67668580</v>
      </c>
      <c r="M15" s="2536">
        <v>17597847</v>
      </c>
      <c r="N15" s="2533" t="s">
        <v>1261</v>
      </c>
      <c r="O15" s="2544" t="s">
        <v>414</v>
      </c>
    </row>
    <row r="16" spans="1:19" s="1938" customFormat="1" ht="16" customHeight="1">
      <c r="A16" s="2538" t="s">
        <v>683</v>
      </c>
      <c r="B16" s="2539" t="s">
        <v>1262</v>
      </c>
      <c r="C16" s="2540">
        <v>96936</v>
      </c>
      <c r="D16" s="2541">
        <v>10967</v>
      </c>
      <c r="E16" s="2541">
        <v>0</v>
      </c>
      <c r="F16" s="2541">
        <v>14379</v>
      </c>
      <c r="G16" s="2541">
        <v>71588</v>
      </c>
      <c r="H16" s="2541">
        <v>2</v>
      </c>
      <c r="I16" s="2542">
        <v>8052</v>
      </c>
      <c r="J16" s="2542">
        <v>197110</v>
      </c>
      <c r="K16" s="2542">
        <v>1371665</v>
      </c>
      <c r="L16" s="2542">
        <v>1673763</v>
      </c>
      <c r="M16" s="2542">
        <v>10798</v>
      </c>
      <c r="N16" s="2539" t="s">
        <v>1262</v>
      </c>
      <c r="O16" s="2543" t="s">
        <v>683</v>
      </c>
    </row>
    <row r="17" spans="1:15" s="1938" customFormat="1" ht="16" customHeight="1">
      <c r="A17" s="2545" t="s">
        <v>1263</v>
      </c>
      <c r="B17" s="2546" t="s">
        <v>1264</v>
      </c>
      <c r="C17" s="2547">
        <v>3451477</v>
      </c>
      <c r="D17" s="2548">
        <v>1346550</v>
      </c>
      <c r="E17" s="2548">
        <v>164511</v>
      </c>
      <c r="F17" s="2548">
        <v>1671114</v>
      </c>
      <c r="G17" s="2548">
        <v>202343</v>
      </c>
      <c r="H17" s="2548">
        <v>66959</v>
      </c>
      <c r="I17" s="2549">
        <v>1701065</v>
      </c>
      <c r="J17" s="2549">
        <v>38459317</v>
      </c>
      <c r="K17" s="2549">
        <v>394992</v>
      </c>
      <c r="L17" s="2549">
        <v>44006851</v>
      </c>
      <c r="M17" s="2549">
        <v>468181</v>
      </c>
      <c r="N17" s="2546" t="s">
        <v>1264</v>
      </c>
      <c r="O17" s="2550" t="s">
        <v>1263</v>
      </c>
    </row>
    <row r="18" spans="1:15" s="1938" customFormat="1" ht="16" customHeight="1">
      <c r="C18" s="2371"/>
      <c r="D18" s="2371"/>
      <c r="E18" s="2371"/>
      <c r="F18" s="2371"/>
      <c r="G18" s="2371"/>
      <c r="H18" s="2371"/>
      <c r="I18" s="2371"/>
      <c r="J18" s="2371"/>
      <c r="K18" s="2371"/>
      <c r="L18" s="2371"/>
      <c r="M18" s="2371"/>
    </row>
    <row r="19" spans="1:15" s="1938" customFormat="1" ht="16" customHeight="1">
      <c r="A19" s="2525" t="s">
        <v>1265</v>
      </c>
      <c r="B19" s="2526"/>
      <c r="C19" s="2527">
        <v>70461448</v>
      </c>
      <c r="D19" s="2528">
        <v>56845276</v>
      </c>
      <c r="E19" s="2528">
        <v>1401106</v>
      </c>
      <c r="F19" s="2528">
        <v>10016970</v>
      </c>
      <c r="G19" s="2528">
        <v>998822</v>
      </c>
      <c r="H19" s="2529">
        <v>1199274</v>
      </c>
      <c r="I19" s="2527">
        <v>6662556</v>
      </c>
      <c r="J19" s="2527">
        <v>134107934</v>
      </c>
      <c r="K19" s="2527">
        <v>7120697</v>
      </c>
      <c r="L19" s="2527">
        <v>218352635</v>
      </c>
      <c r="M19" s="2530">
        <v>38641879</v>
      </c>
      <c r="N19" s="2525" t="s">
        <v>1265</v>
      </c>
      <c r="O19" s="2531"/>
    </row>
    <row r="20" spans="1:15" s="1938" customFormat="1" ht="16" customHeight="1">
      <c r="A20" s="2532" t="s">
        <v>1253</v>
      </c>
      <c r="B20" s="2533" t="s">
        <v>1254</v>
      </c>
      <c r="C20" s="2534">
        <v>280441</v>
      </c>
      <c r="D20" s="2535">
        <v>280441</v>
      </c>
      <c r="E20" s="2535">
        <v>0</v>
      </c>
      <c r="F20" s="2535">
        <v>0</v>
      </c>
      <c r="G20" s="2535">
        <v>0</v>
      </c>
      <c r="H20" s="2535">
        <v>0</v>
      </c>
      <c r="I20" s="2536">
        <v>0</v>
      </c>
      <c r="J20" s="2536">
        <v>0</v>
      </c>
      <c r="K20" s="2536">
        <v>0</v>
      </c>
      <c r="L20" s="2536">
        <v>280441</v>
      </c>
      <c r="M20" s="2536">
        <v>281034</v>
      </c>
      <c r="N20" s="2533" t="s">
        <v>1254</v>
      </c>
      <c r="O20" s="2537" t="s">
        <v>1253</v>
      </c>
    </row>
    <row r="21" spans="1:15" s="1938" customFormat="1" ht="16" customHeight="1">
      <c r="A21" s="2538" t="s">
        <v>1255</v>
      </c>
      <c r="B21" s="2539" t="s">
        <v>1256</v>
      </c>
      <c r="C21" s="2540">
        <v>46694163</v>
      </c>
      <c r="D21" s="2541">
        <v>46694163</v>
      </c>
      <c r="E21" s="2541">
        <v>0</v>
      </c>
      <c r="F21" s="2541">
        <v>0</v>
      </c>
      <c r="G21" s="2541">
        <v>0</v>
      </c>
      <c r="H21" s="2541">
        <v>0</v>
      </c>
      <c r="I21" s="2542">
        <v>0</v>
      </c>
      <c r="J21" s="2542">
        <v>0</v>
      </c>
      <c r="K21" s="2542">
        <v>0</v>
      </c>
      <c r="L21" s="2542">
        <v>46694163</v>
      </c>
      <c r="M21" s="2542">
        <v>6449470</v>
      </c>
      <c r="N21" s="2539" t="s">
        <v>1256</v>
      </c>
      <c r="O21" s="2543" t="s">
        <v>1255</v>
      </c>
    </row>
    <row r="22" spans="1:15" s="1938" customFormat="1" ht="16" customHeight="1">
      <c r="A22" s="2532" t="s">
        <v>1257</v>
      </c>
      <c r="B22" s="2533" t="s">
        <v>1258</v>
      </c>
      <c r="C22" s="2534">
        <v>2384511</v>
      </c>
      <c r="D22" s="2535">
        <v>1628100</v>
      </c>
      <c r="E22" s="2535">
        <v>0</v>
      </c>
      <c r="F22" s="2535">
        <v>746588</v>
      </c>
      <c r="G22" s="2535">
        <v>9823</v>
      </c>
      <c r="H22" s="2535">
        <v>0</v>
      </c>
      <c r="I22" s="2536">
        <v>4874500</v>
      </c>
      <c r="J22" s="2536">
        <v>1678332</v>
      </c>
      <c r="K22" s="2536">
        <v>7586</v>
      </c>
      <c r="L22" s="2536">
        <v>8944929</v>
      </c>
      <c r="M22" s="2536">
        <v>13555582</v>
      </c>
      <c r="N22" s="2533" t="s">
        <v>1258</v>
      </c>
      <c r="O22" s="2544" t="s">
        <v>1257</v>
      </c>
    </row>
    <row r="23" spans="1:15" s="1938" customFormat="1" ht="16" customHeight="1">
      <c r="A23" s="2538" t="s">
        <v>1259</v>
      </c>
      <c r="B23" s="2539" t="s">
        <v>1260</v>
      </c>
      <c r="C23" s="2540">
        <v>3954352</v>
      </c>
      <c r="D23" s="2541">
        <v>1672098</v>
      </c>
      <c r="E23" s="2541">
        <v>0</v>
      </c>
      <c r="F23" s="2541">
        <v>2254538</v>
      </c>
      <c r="G23" s="2541">
        <v>26319</v>
      </c>
      <c r="H23" s="2541">
        <v>1397</v>
      </c>
      <c r="I23" s="2542">
        <v>1104056</v>
      </c>
      <c r="J23" s="2542">
        <v>29575363</v>
      </c>
      <c r="K23" s="2542">
        <v>6917579</v>
      </c>
      <c r="L23" s="2542">
        <v>41551350</v>
      </c>
      <c r="M23" s="2542">
        <v>7811526</v>
      </c>
      <c r="N23" s="2539" t="s">
        <v>1260</v>
      </c>
      <c r="O23" s="2543" t="s">
        <v>1259</v>
      </c>
    </row>
    <row r="24" spans="1:15" s="1938" customFormat="1" ht="16" customHeight="1">
      <c r="A24" s="2532" t="s">
        <v>414</v>
      </c>
      <c r="B24" s="2533" t="s">
        <v>1261</v>
      </c>
      <c r="C24" s="2534">
        <v>12993147</v>
      </c>
      <c r="D24" s="2535">
        <v>5676830</v>
      </c>
      <c r="E24" s="2535">
        <v>1294249</v>
      </c>
      <c r="F24" s="2535">
        <v>5630618</v>
      </c>
      <c r="G24" s="2535">
        <v>293839</v>
      </c>
      <c r="H24" s="2535">
        <v>97611</v>
      </c>
      <c r="I24" s="2536">
        <v>0</v>
      </c>
      <c r="J24" s="2536">
        <v>62777185</v>
      </c>
      <c r="K24" s="2536">
        <v>0</v>
      </c>
      <c r="L24" s="2536">
        <v>75770332</v>
      </c>
      <c r="M24" s="2536">
        <v>9496094</v>
      </c>
      <c r="N24" s="2533" t="s">
        <v>1261</v>
      </c>
      <c r="O24" s="2544" t="s">
        <v>414</v>
      </c>
    </row>
    <row r="25" spans="1:15" s="1938" customFormat="1" ht="16" customHeight="1">
      <c r="A25" s="2538" t="s">
        <v>683</v>
      </c>
      <c r="B25" s="2539" t="s">
        <v>1262</v>
      </c>
      <c r="C25" s="2540">
        <v>1640176</v>
      </c>
      <c r="D25" s="2541">
        <v>0</v>
      </c>
      <c r="E25" s="2541">
        <v>0</v>
      </c>
      <c r="F25" s="2541">
        <v>0</v>
      </c>
      <c r="G25" s="2541">
        <v>545931</v>
      </c>
      <c r="H25" s="2541">
        <v>1094245</v>
      </c>
      <c r="I25" s="2542">
        <v>0</v>
      </c>
      <c r="J25" s="2542">
        <v>0</v>
      </c>
      <c r="K25" s="2542">
        <v>0</v>
      </c>
      <c r="L25" s="2542">
        <v>1640176</v>
      </c>
      <c r="M25" s="2542">
        <v>44384</v>
      </c>
      <c r="N25" s="2539" t="s">
        <v>1262</v>
      </c>
      <c r="O25" s="2543" t="s">
        <v>683</v>
      </c>
    </row>
    <row r="26" spans="1:15" s="1938" customFormat="1" ht="16" customHeight="1">
      <c r="A26" s="2545" t="s">
        <v>1263</v>
      </c>
      <c r="B26" s="2546" t="s">
        <v>1266</v>
      </c>
      <c r="C26" s="2547">
        <v>2514658</v>
      </c>
      <c r="D26" s="2548">
        <v>893644</v>
      </c>
      <c r="E26" s="2548">
        <v>106857</v>
      </c>
      <c r="F26" s="2548">
        <v>1385226</v>
      </c>
      <c r="G26" s="2548">
        <v>122910</v>
      </c>
      <c r="H26" s="2548">
        <v>6021</v>
      </c>
      <c r="I26" s="2549">
        <v>684000</v>
      </c>
      <c r="J26" s="2549">
        <v>40077054</v>
      </c>
      <c r="K26" s="2549">
        <v>195532</v>
      </c>
      <c r="L26" s="2549">
        <v>43471244</v>
      </c>
      <c r="M26" s="2549">
        <v>1003789</v>
      </c>
      <c r="N26" s="2546" t="s">
        <v>1266</v>
      </c>
      <c r="O26" s="2550" t="s">
        <v>1263</v>
      </c>
    </row>
    <row r="27" spans="1:15" s="1938" customFormat="1" ht="16" customHeight="1">
      <c r="B27" s="2551"/>
      <c r="C27" s="2371"/>
      <c r="D27" s="2371"/>
      <c r="E27" s="2371"/>
      <c r="F27" s="2371"/>
      <c r="G27" s="2371"/>
      <c r="H27" s="2371"/>
      <c r="I27" s="2371"/>
      <c r="J27" s="2371"/>
      <c r="K27" s="2371"/>
      <c r="L27" s="2371"/>
      <c r="M27" s="2371"/>
    </row>
    <row r="28" spans="1:15" s="1938" customFormat="1" ht="16" customHeight="1">
      <c r="A28" s="4685" t="s">
        <v>1267</v>
      </c>
      <c r="B28" s="4686"/>
      <c r="C28" s="2552">
        <v>5860614</v>
      </c>
      <c r="D28" s="2553">
        <v>6014201</v>
      </c>
      <c r="E28" s="2553">
        <v>-555940</v>
      </c>
      <c r="F28" s="2553">
        <v>462081</v>
      </c>
      <c r="G28" s="2553">
        <v>-54417</v>
      </c>
      <c r="H28" s="2554">
        <v>-5311</v>
      </c>
      <c r="I28" s="2553">
        <v>13001774</v>
      </c>
      <c r="J28" s="2555">
        <v>-35387433</v>
      </c>
      <c r="K28" s="2555">
        <v>21336774</v>
      </c>
      <c r="L28" s="2555">
        <v>4811729</v>
      </c>
      <c r="M28" s="2555">
        <v>-3372671</v>
      </c>
      <c r="N28" s="4687" t="s">
        <v>1267</v>
      </c>
      <c r="O28" s="4685"/>
    </row>
    <row r="29" spans="1:15" s="1938" customFormat="1" ht="16" customHeight="1">
      <c r="B29" s="2556"/>
      <c r="C29" s="2557" t="s">
        <v>1242</v>
      </c>
      <c r="D29" s="2558" t="s">
        <v>1243</v>
      </c>
      <c r="E29" s="2558" t="s">
        <v>1244</v>
      </c>
      <c r="F29" s="2558" t="s">
        <v>1245</v>
      </c>
      <c r="G29" s="2558" t="s">
        <v>1246</v>
      </c>
      <c r="H29" s="2559" t="s">
        <v>1247</v>
      </c>
      <c r="I29" s="2560" t="s">
        <v>1248</v>
      </c>
      <c r="J29" s="2524" t="s">
        <v>1249</v>
      </c>
      <c r="K29" s="2524" t="s">
        <v>1250</v>
      </c>
      <c r="L29" s="2524" t="s">
        <v>1251</v>
      </c>
      <c r="M29" s="2524" t="s">
        <v>1252</v>
      </c>
    </row>
    <row r="30" spans="1:15" s="1938" customFormat="1" ht="40" customHeight="1">
      <c r="B30" s="2556"/>
      <c r="C30" s="2561" t="s">
        <v>1003</v>
      </c>
      <c r="D30" s="528" t="s">
        <v>1237</v>
      </c>
      <c r="E30" s="528" t="s">
        <v>1238</v>
      </c>
      <c r="F30" s="520" t="s">
        <v>1239</v>
      </c>
      <c r="G30" s="520" t="s">
        <v>1240</v>
      </c>
      <c r="H30" s="520" t="s">
        <v>1241</v>
      </c>
      <c r="I30" s="4684" t="s">
        <v>1232</v>
      </c>
      <c r="J30" s="4684" t="s">
        <v>1233</v>
      </c>
      <c r="K30" s="4684" t="s">
        <v>1234</v>
      </c>
      <c r="L30" s="4684" t="s">
        <v>1235</v>
      </c>
      <c r="M30" s="4684" t="s">
        <v>1236</v>
      </c>
    </row>
    <row r="31" spans="1:15" s="1938" customFormat="1" ht="16" customHeight="1" thickBot="1">
      <c r="A31" s="2517"/>
      <c r="B31" s="2562"/>
      <c r="C31" s="4689" t="s">
        <v>173</v>
      </c>
      <c r="D31" s="4690"/>
      <c r="E31" s="4690"/>
      <c r="F31" s="4690"/>
      <c r="G31" s="4690"/>
      <c r="H31" s="4691"/>
      <c r="I31" s="4688"/>
      <c r="J31" s="4688"/>
      <c r="K31" s="4688"/>
      <c r="L31" s="4688"/>
      <c r="M31" s="4688"/>
      <c r="N31" s="2517"/>
      <c r="O31" s="2517"/>
    </row>
    <row r="32" spans="1:15" s="1938" customFormat="1" ht="16" customHeight="1">
      <c r="N32" s="27"/>
    </row>
    <row r="33" spans="1:19" s="1938" customFormat="1" ht="16" customHeight="1">
      <c r="A33" s="1938" t="s">
        <v>1268</v>
      </c>
      <c r="N33" s="27"/>
    </row>
    <row r="34" spans="1:19" ht="16" customHeight="1"/>
    <row r="35" spans="1:19" ht="16" customHeight="1"/>
    <row r="36" spans="1:19" ht="16" customHeight="1"/>
    <row r="37" spans="1:19" s="1938" customFormat="1" ht="16" customHeight="1">
      <c r="A37" s="2514" t="s">
        <v>1230</v>
      </c>
    </row>
    <row r="38" spans="1:19" s="1938" customFormat="1">
      <c r="A38" s="4692">
        <v>41275</v>
      </c>
      <c r="B38" s="4693"/>
    </row>
    <row r="39" spans="1:19" s="1938" customFormat="1" ht="13" thickBot="1">
      <c r="A39" s="2515" t="s">
        <v>1231</v>
      </c>
      <c r="B39" s="2516"/>
      <c r="C39" s="2517"/>
      <c r="D39" s="2517"/>
      <c r="E39" s="2517"/>
      <c r="F39" s="2517"/>
      <c r="G39" s="2517"/>
      <c r="H39" s="2517"/>
      <c r="I39" s="2517"/>
      <c r="J39" s="2517"/>
      <c r="K39" s="2517"/>
      <c r="L39" s="2517"/>
      <c r="M39" s="2517"/>
    </row>
    <row r="40" spans="1:19" s="1938" customFormat="1" ht="18" customHeight="1">
      <c r="C40" s="4694" t="s">
        <v>173</v>
      </c>
      <c r="D40" s="4695"/>
      <c r="E40" s="4695"/>
      <c r="F40" s="4695"/>
      <c r="G40" s="4695"/>
      <c r="H40" s="4695"/>
      <c r="I40" s="4683" t="s">
        <v>1232</v>
      </c>
      <c r="J40" s="4683" t="s">
        <v>1233</v>
      </c>
      <c r="K40" s="4683" t="s">
        <v>1234</v>
      </c>
      <c r="L40" s="4683" t="s">
        <v>1235</v>
      </c>
      <c r="M40" s="4683" t="s">
        <v>1236</v>
      </c>
      <c r="N40" s="2518"/>
      <c r="O40" s="2519"/>
      <c r="P40" s="2520"/>
      <c r="Q40" s="2520"/>
      <c r="R40" s="2520"/>
      <c r="S40" s="2520"/>
    </row>
    <row r="41" spans="1:19" s="1938" customFormat="1" ht="50" customHeight="1">
      <c r="C41" s="2521" t="s">
        <v>1003</v>
      </c>
      <c r="D41" s="2522" t="s">
        <v>1237</v>
      </c>
      <c r="E41" s="2522" t="s">
        <v>1238</v>
      </c>
      <c r="F41" s="2523" t="s">
        <v>1239</v>
      </c>
      <c r="G41" s="2523" t="s">
        <v>1240</v>
      </c>
      <c r="H41" s="2523" t="s">
        <v>1241</v>
      </c>
      <c r="I41" s="4684"/>
      <c r="J41" s="4684"/>
      <c r="K41" s="4684"/>
      <c r="L41" s="4684"/>
      <c r="M41" s="4684"/>
    </row>
    <row r="42" spans="1:19" s="1938" customFormat="1" ht="30" customHeight="1">
      <c r="C42" s="526" t="s">
        <v>1242</v>
      </c>
      <c r="D42" s="527" t="s">
        <v>1243</v>
      </c>
      <c r="E42" s="527" t="s">
        <v>1244</v>
      </c>
      <c r="F42" s="527" t="s">
        <v>1245</v>
      </c>
      <c r="G42" s="527" t="s">
        <v>1246</v>
      </c>
      <c r="H42" s="527" t="s">
        <v>1247</v>
      </c>
      <c r="I42" s="2524" t="s">
        <v>1248</v>
      </c>
      <c r="J42" s="2524" t="s">
        <v>1249</v>
      </c>
      <c r="K42" s="2524" t="s">
        <v>1250</v>
      </c>
      <c r="L42" s="2524" t="s">
        <v>1251</v>
      </c>
      <c r="M42" s="2524" t="s">
        <v>1252</v>
      </c>
    </row>
    <row r="43" spans="1:19" s="1938" customFormat="1" ht="16" customHeight="1">
      <c r="A43" s="2525" t="s">
        <v>25</v>
      </c>
      <c r="B43" s="2526"/>
      <c r="C43" s="2527">
        <v>89022672</v>
      </c>
      <c r="D43" s="2528">
        <v>72770648</v>
      </c>
      <c r="E43" s="2528">
        <v>1011243</v>
      </c>
      <c r="F43" s="2528">
        <v>12617455</v>
      </c>
      <c r="G43" s="2528">
        <v>1076053</v>
      </c>
      <c r="H43" s="2529">
        <v>1547273</v>
      </c>
      <c r="I43" s="2527">
        <v>21956703</v>
      </c>
      <c r="J43" s="2527">
        <v>118821213</v>
      </c>
      <c r="K43" s="2527">
        <v>32318160</v>
      </c>
      <c r="L43" s="2527">
        <v>262118748</v>
      </c>
      <c r="M43" s="2530">
        <v>37612568</v>
      </c>
      <c r="N43" s="2525" t="s">
        <v>25</v>
      </c>
      <c r="O43" s="2531"/>
    </row>
    <row r="44" spans="1:19" s="1938" customFormat="1" ht="16" customHeight="1">
      <c r="A44" s="2532" t="s">
        <v>1253</v>
      </c>
      <c r="B44" s="2533" t="s">
        <v>1254</v>
      </c>
      <c r="C44" s="2534">
        <v>1815695</v>
      </c>
      <c r="D44" s="2535">
        <v>1815695</v>
      </c>
      <c r="E44" s="2535">
        <v>0</v>
      </c>
      <c r="F44" s="2535">
        <v>0</v>
      </c>
      <c r="G44" s="2535">
        <v>0</v>
      </c>
      <c r="H44" s="2535">
        <v>0</v>
      </c>
      <c r="I44" s="2536">
        <v>0</v>
      </c>
      <c r="J44" s="2536">
        <v>0</v>
      </c>
      <c r="K44" s="2536">
        <v>0</v>
      </c>
      <c r="L44" s="2536">
        <v>1815695</v>
      </c>
      <c r="M44" s="2536">
        <v>264792</v>
      </c>
      <c r="N44" s="2533" t="s">
        <v>1254</v>
      </c>
      <c r="O44" s="2537" t="s">
        <v>1253</v>
      </c>
    </row>
    <row r="45" spans="1:19" s="1938" customFormat="1" ht="16" customHeight="1">
      <c r="A45" s="2538" t="s">
        <v>1255</v>
      </c>
      <c r="B45" s="2539" t="s">
        <v>1256</v>
      </c>
      <c r="C45" s="2540">
        <v>13595374</v>
      </c>
      <c r="D45" s="2541">
        <v>11821381</v>
      </c>
      <c r="E45" s="2541">
        <v>153160</v>
      </c>
      <c r="F45" s="2541">
        <v>838096</v>
      </c>
      <c r="G45" s="2541">
        <v>353118</v>
      </c>
      <c r="H45" s="2541">
        <v>429619</v>
      </c>
      <c r="I45" s="2542">
        <v>8767004</v>
      </c>
      <c r="J45" s="2542">
        <v>10981201</v>
      </c>
      <c r="K45" s="2542">
        <v>20553594</v>
      </c>
      <c r="L45" s="2542">
        <v>53897173</v>
      </c>
      <c r="M45" s="2542">
        <v>5803784</v>
      </c>
      <c r="N45" s="2539" t="s">
        <v>1256</v>
      </c>
      <c r="O45" s="2543" t="s">
        <v>1255</v>
      </c>
    </row>
    <row r="46" spans="1:19" s="1938" customFormat="1" ht="16" customHeight="1">
      <c r="A46" s="2532" t="s">
        <v>1257</v>
      </c>
      <c r="B46" s="2533" t="s">
        <v>1258</v>
      </c>
      <c r="C46" s="2534">
        <v>20430989</v>
      </c>
      <c r="D46" s="2535">
        <v>19005961</v>
      </c>
      <c r="E46" s="2535">
        <v>83298</v>
      </c>
      <c r="F46" s="2535">
        <v>575602</v>
      </c>
      <c r="G46" s="2535">
        <v>255642</v>
      </c>
      <c r="H46" s="2535">
        <v>510486</v>
      </c>
      <c r="I46" s="2536">
        <v>1458012</v>
      </c>
      <c r="J46" s="2536">
        <v>345752</v>
      </c>
      <c r="K46" s="2536">
        <v>252472</v>
      </c>
      <c r="L46" s="2536">
        <v>22487225</v>
      </c>
      <c r="M46" s="2536">
        <v>2317050</v>
      </c>
      <c r="N46" s="2533" t="s">
        <v>1258</v>
      </c>
      <c r="O46" s="2544" t="s">
        <v>1257</v>
      </c>
    </row>
    <row r="47" spans="1:19" s="1938" customFormat="1" ht="16" customHeight="1">
      <c r="A47" s="2538" t="s">
        <v>1259</v>
      </c>
      <c r="B47" s="2539" t="s">
        <v>1260</v>
      </c>
      <c r="C47" s="2540">
        <v>36094800</v>
      </c>
      <c r="D47" s="2541">
        <v>34670499</v>
      </c>
      <c r="E47" s="2541">
        <v>6152</v>
      </c>
      <c r="F47" s="2541">
        <v>1407506</v>
      </c>
      <c r="G47" s="2541">
        <v>9163</v>
      </c>
      <c r="H47" s="2541">
        <v>1480</v>
      </c>
      <c r="I47" s="2542">
        <v>2833900</v>
      </c>
      <c r="J47" s="2542">
        <v>10915629</v>
      </c>
      <c r="K47" s="2542">
        <v>197076</v>
      </c>
      <c r="L47" s="2542">
        <v>50041405</v>
      </c>
      <c r="M47" s="2542">
        <v>10906949</v>
      </c>
      <c r="N47" s="2539" t="s">
        <v>1260</v>
      </c>
      <c r="O47" s="2543" t="s">
        <v>1259</v>
      </c>
    </row>
    <row r="48" spans="1:19" s="1938" customFormat="1" ht="16" customHeight="1">
      <c r="A48" s="2532" t="s">
        <v>414</v>
      </c>
      <c r="B48" s="2533" t="s">
        <v>1261</v>
      </c>
      <c r="C48" s="2534">
        <v>12375071</v>
      </c>
      <c r="D48" s="2535">
        <v>3830860</v>
      </c>
      <c r="E48" s="2535">
        <v>582323</v>
      </c>
      <c r="F48" s="2535">
        <v>7324358</v>
      </c>
      <c r="G48" s="2535">
        <v>126166</v>
      </c>
      <c r="H48" s="2535">
        <v>511364</v>
      </c>
      <c r="I48" s="2536">
        <v>6722991</v>
      </c>
      <c r="J48" s="2536">
        <v>48834898</v>
      </c>
      <c r="K48" s="2536">
        <v>9114633</v>
      </c>
      <c r="L48" s="2536">
        <v>77047593</v>
      </c>
      <c r="M48" s="2536">
        <v>17894415</v>
      </c>
      <c r="N48" s="2533" t="s">
        <v>1261</v>
      </c>
      <c r="O48" s="2544" t="s">
        <v>414</v>
      </c>
    </row>
    <row r="49" spans="1:15" s="1938" customFormat="1" ht="16" customHeight="1">
      <c r="A49" s="2538" t="s">
        <v>683</v>
      </c>
      <c r="B49" s="2539" t="s">
        <v>1262</v>
      </c>
      <c r="C49" s="2540">
        <v>138742</v>
      </c>
      <c r="D49" s="2541">
        <v>16365</v>
      </c>
      <c r="E49" s="2541">
        <v>0</v>
      </c>
      <c r="F49" s="2541">
        <v>32369</v>
      </c>
      <c r="G49" s="2541">
        <v>90002</v>
      </c>
      <c r="H49" s="2541">
        <v>6</v>
      </c>
      <c r="I49" s="2542">
        <v>11665</v>
      </c>
      <c r="J49" s="2542">
        <v>191758</v>
      </c>
      <c r="K49" s="2542">
        <v>1700446</v>
      </c>
      <c r="L49" s="2542">
        <v>2042611</v>
      </c>
      <c r="M49" s="2542">
        <v>20991</v>
      </c>
      <c r="N49" s="2539" t="s">
        <v>1262</v>
      </c>
      <c r="O49" s="2543" t="s">
        <v>683</v>
      </c>
    </row>
    <row r="50" spans="1:15" s="1938" customFormat="1" ht="16" customHeight="1">
      <c r="A50" s="2545" t="s">
        <v>1263</v>
      </c>
      <c r="B50" s="2546" t="s">
        <v>1264</v>
      </c>
      <c r="C50" s="2547">
        <v>4572001</v>
      </c>
      <c r="D50" s="2548">
        <v>1609887</v>
      </c>
      <c r="E50" s="2548">
        <v>186310</v>
      </c>
      <c r="F50" s="2548">
        <v>2439524</v>
      </c>
      <c r="G50" s="2548">
        <v>241962</v>
      </c>
      <c r="H50" s="2548">
        <v>94318</v>
      </c>
      <c r="I50" s="2549">
        <v>2163131</v>
      </c>
      <c r="J50" s="2549">
        <v>47551975</v>
      </c>
      <c r="K50" s="2549">
        <v>499939</v>
      </c>
      <c r="L50" s="2549">
        <v>54787046</v>
      </c>
      <c r="M50" s="2549">
        <v>404587</v>
      </c>
      <c r="N50" s="2546" t="s">
        <v>1264</v>
      </c>
      <c r="O50" s="2550" t="s">
        <v>1263</v>
      </c>
    </row>
    <row r="51" spans="1:15" s="1938" customFormat="1">
      <c r="C51" s="2371"/>
      <c r="D51" s="2371"/>
      <c r="E51" s="2371"/>
      <c r="F51" s="2371"/>
      <c r="G51" s="2371"/>
      <c r="H51" s="2371"/>
      <c r="I51" s="2371"/>
      <c r="J51" s="2371"/>
      <c r="K51" s="2371"/>
      <c r="L51" s="2371"/>
      <c r="M51" s="2371"/>
    </row>
    <row r="52" spans="1:15" s="1938" customFormat="1" ht="16" customHeight="1">
      <c r="A52" s="2525" t="s">
        <v>1265</v>
      </c>
      <c r="B52" s="2526"/>
      <c r="C52" s="2527">
        <v>83966162</v>
      </c>
      <c r="D52" s="2528">
        <v>66820207</v>
      </c>
      <c r="E52" s="2528">
        <v>1610360</v>
      </c>
      <c r="F52" s="2528">
        <v>12875913</v>
      </c>
      <c r="G52" s="2528">
        <v>1110092</v>
      </c>
      <c r="H52" s="2529">
        <v>1549590</v>
      </c>
      <c r="I52" s="2527">
        <v>7429100</v>
      </c>
      <c r="J52" s="2527">
        <v>156818423</v>
      </c>
      <c r="K52" s="2527">
        <v>9582063</v>
      </c>
      <c r="L52" s="2527">
        <v>257795748</v>
      </c>
      <c r="M52" s="2530">
        <v>40385370</v>
      </c>
      <c r="N52" s="2525" t="s">
        <v>1265</v>
      </c>
      <c r="O52" s="2531"/>
    </row>
    <row r="53" spans="1:15" s="1938" customFormat="1" ht="16" customHeight="1">
      <c r="A53" s="2532" t="s">
        <v>1253</v>
      </c>
      <c r="B53" s="2533" t="s">
        <v>1254</v>
      </c>
      <c r="C53" s="2534">
        <v>264792</v>
      </c>
      <c r="D53" s="2535">
        <v>264792</v>
      </c>
      <c r="E53" s="2535">
        <v>0</v>
      </c>
      <c r="F53" s="2535">
        <v>0</v>
      </c>
      <c r="G53" s="2535">
        <v>0</v>
      </c>
      <c r="H53" s="2535">
        <v>0</v>
      </c>
      <c r="I53" s="2536">
        <v>0</v>
      </c>
      <c r="J53" s="2536">
        <v>0</v>
      </c>
      <c r="K53" s="2536">
        <v>0</v>
      </c>
      <c r="L53" s="2536">
        <v>264792</v>
      </c>
      <c r="M53" s="2536">
        <v>265495</v>
      </c>
      <c r="N53" s="2533" t="s">
        <v>1254</v>
      </c>
      <c r="O53" s="2537" t="s">
        <v>1253</v>
      </c>
    </row>
    <row r="54" spans="1:15" s="1938" customFormat="1" ht="16" customHeight="1">
      <c r="A54" s="2538" t="s">
        <v>1255</v>
      </c>
      <c r="B54" s="2539" t="s">
        <v>1256</v>
      </c>
      <c r="C54" s="2540">
        <v>53033105</v>
      </c>
      <c r="D54" s="2541">
        <v>53033105</v>
      </c>
      <c r="E54" s="2541">
        <v>0</v>
      </c>
      <c r="F54" s="2541">
        <v>0</v>
      </c>
      <c r="G54" s="2541">
        <v>0</v>
      </c>
      <c r="H54" s="2541">
        <v>0</v>
      </c>
      <c r="I54" s="2542">
        <v>0</v>
      </c>
      <c r="J54" s="2542">
        <v>0</v>
      </c>
      <c r="K54" s="2542">
        <v>0</v>
      </c>
      <c r="L54" s="2542">
        <v>53033105</v>
      </c>
      <c r="M54" s="2542">
        <v>6667854</v>
      </c>
      <c r="N54" s="2539" t="s">
        <v>1256</v>
      </c>
      <c r="O54" s="2543" t="s">
        <v>1255</v>
      </c>
    </row>
    <row r="55" spans="1:15" s="1938" customFormat="1" ht="16" customHeight="1">
      <c r="A55" s="2532" t="s">
        <v>1257</v>
      </c>
      <c r="B55" s="2533" t="s">
        <v>1258</v>
      </c>
      <c r="C55" s="2534">
        <v>3494213</v>
      </c>
      <c r="D55" s="2535">
        <v>2545266</v>
      </c>
      <c r="E55" s="2535">
        <v>0</v>
      </c>
      <c r="F55" s="2535">
        <v>935183</v>
      </c>
      <c r="G55" s="2535">
        <v>13764</v>
      </c>
      <c r="H55" s="2535">
        <v>0</v>
      </c>
      <c r="I55" s="2536">
        <v>5547700</v>
      </c>
      <c r="J55" s="2536">
        <v>1766359</v>
      </c>
      <c r="K55" s="2536">
        <v>1259</v>
      </c>
      <c r="L55" s="2536">
        <v>10809531</v>
      </c>
      <c r="M55" s="2536">
        <v>13994744</v>
      </c>
      <c r="N55" s="2533" t="s">
        <v>1258</v>
      </c>
      <c r="O55" s="2544" t="s">
        <v>1257</v>
      </c>
    </row>
    <row r="56" spans="1:15" s="1938" customFormat="1" ht="16" customHeight="1">
      <c r="A56" s="2538" t="s">
        <v>1259</v>
      </c>
      <c r="B56" s="2539" t="s">
        <v>1260</v>
      </c>
      <c r="C56" s="2540">
        <v>6231182</v>
      </c>
      <c r="D56" s="2541">
        <v>3304478</v>
      </c>
      <c r="E56" s="2541">
        <v>0</v>
      </c>
      <c r="F56" s="2541">
        <v>2903739</v>
      </c>
      <c r="G56" s="2541">
        <v>20669</v>
      </c>
      <c r="H56" s="2541">
        <v>2296</v>
      </c>
      <c r="I56" s="2542">
        <v>1303000</v>
      </c>
      <c r="J56" s="2542">
        <v>36091777</v>
      </c>
      <c r="K56" s="2542">
        <v>9375469</v>
      </c>
      <c r="L56" s="2542">
        <v>53001428</v>
      </c>
      <c r="M56" s="2542">
        <v>7946926</v>
      </c>
      <c r="N56" s="2539" t="s">
        <v>1260</v>
      </c>
      <c r="O56" s="2543" t="s">
        <v>1259</v>
      </c>
    </row>
    <row r="57" spans="1:15" s="1938" customFormat="1" ht="16" customHeight="1">
      <c r="A57" s="2532" t="s">
        <v>414</v>
      </c>
      <c r="B57" s="2533" t="s">
        <v>1261</v>
      </c>
      <c r="C57" s="2534">
        <v>15713840</v>
      </c>
      <c r="D57" s="2535">
        <v>6543175</v>
      </c>
      <c r="E57" s="2535">
        <v>1456131</v>
      </c>
      <c r="F57" s="2535">
        <v>7243936</v>
      </c>
      <c r="G57" s="2535">
        <v>362456</v>
      </c>
      <c r="H57" s="2535">
        <v>108142</v>
      </c>
      <c r="I57" s="2536">
        <v>0</v>
      </c>
      <c r="J57" s="2536">
        <v>69016855</v>
      </c>
      <c r="K57" s="2536">
        <v>0</v>
      </c>
      <c r="L57" s="2536">
        <v>84730695</v>
      </c>
      <c r="M57" s="2536">
        <v>10211314</v>
      </c>
      <c r="N57" s="2533" t="s">
        <v>1261</v>
      </c>
      <c r="O57" s="2544" t="s">
        <v>414</v>
      </c>
    </row>
    <row r="58" spans="1:15" s="1938" customFormat="1" ht="16" customHeight="1">
      <c r="A58" s="2538" t="s">
        <v>683</v>
      </c>
      <c r="B58" s="2539" t="s">
        <v>1262</v>
      </c>
      <c r="C58" s="2540">
        <v>2005947</v>
      </c>
      <c r="D58" s="2541">
        <v>0</v>
      </c>
      <c r="E58" s="2541">
        <v>0</v>
      </c>
      <c r="F58" s="2541">
        <v>0</v>
      </c>
      <c r="G58" s="2541">
        <v>578944</v>
      </c>
      <c r="H58" s="2541">
        <v>1427003</v>
      </c>
      <c r="I58" s="2542">
        <v>0</v>
      </c>
      <c r="J58" s="2542">
        <v>0</v>
      </c>
      <c r="K58" s="2542">
        <v>0</v>
      </c>
      <c r="L58" s="2542">
        <v>2005947</v>
      </c>
      <c r="M58" s="2542">
        <v>57655</v>
      </c>
      <c r="N58" s="2539" t="s">
        <v>1262</v>
      </c>
      <c r="O58" s="2543" t="s">
        <v>683</v>
      </c>
    </row>
    <row r="59" spans="1:15" s="1938" customFormat="1" ht="16" customHeight="1">
      <c r="A59" s="2545" t="s">
        <v>1263</v>
      </c>
      <c r="B59" s="2546" t="s">
        <v>1266</v>
      </c>
      <c r="C59" s="2547">
        <v>3223083</v>
      </c>
      <c r="D59" s="2548">
        <v>1129391</v>
      </c>
      <c r="E59" s="2548">
        <v>154229</v>
      </c>
      <c r="F59" s="2548">
        <v>1793055</v>
      </c>
      <c r="G59" s="2548">
        <v>134259</v>
      </c>
      <c r="H59" s="2548">
        <v>12149</v>
      </c>
      <c r="I59" s="2549">
        <v>578400</v>
      </c>
      <c r="J59" s="2549">
        <v>49943432</v>
      </c>
      <c r="K59" s="2549">
        <v>205335</v>
      </c>
      <c r="L59" s="2549">
        <v>53950250</v>
      </c>
      <c r="M59" s="2549">
        <v>1241382</v>
      </c>
      <c r="N59" s="2546" t="s">
        <v>1266</v>
      </c>
      <c r="O59" s="2550" t="s">
        <v>1263</v>
      </c>
    </row>
    <row r="60" spans="1:15" s="1938" customFormat="1" ht="15.75" customHeight="1">
      <c r="B60" s="2551"/>
      <c r="C60" s="2371"/>
      <c r="D60" s="2371"/>
      <c r="E60" s="2371"/>
      <c r="F60" s="2371"/>
      <c r="G60" s="2371"/>
      <c r="H60" s="2371"/>
      <c r="I60" s="2371"/>
      <c r="J60" s="2371"/>
      <c r="K60" s="2371"/>
      <c r="L60" s="2371"/>
      <c r="M60" s="2371"/>
    </row>
    <row r="61" spans="1:15" s="1938" customFormat="1" ht="33" customHeight="1">
      <c r="A61" s="4685" t="s">
        <v>1267</v>
      </c>
      <c r="B61" s="4686"/>
      <c r="C61" s="2552">
        <v>5056510</v>
      </c>
      <c r="D61" s="2553">
        <v>5950441</v>
      </c>
      <c r="E61" s="2553">
        <v>-599117</v>
      </c>
      <c r="F61" s="2553">
        <v>-258458</v>
      </c>
      <c r="G61" s="2553">
        <v>-34039</v>
      </c>
      <c r="H61" s="2554">
        <v>-2317</v>
      </c>
      <c r="I61" s="2553">
        <v>14527603</v>
      </c>
      <c r="J61" s="2555">
        <v>-37997210</v>
      </c>
      <c r="K61" s="2555">
        <v>22736097</v>
      </c>
      <c r="L61" s="2555">
        <v>4323000</v>
      </c>
      <c r="M61" s="2555">
        <v>-2772802</v>
      </c>
      <c r="N61" s="4687" t="s">
        <v>1267</v>
      </c>
      <c r="O61" s="4685"/>
    </row>
    <row r="62" spans="1:15" s="1938" customFormat="1" ht="30" customHeight="1">
      <c r="B62" s="2556"/>
      <c r="C62" s="2557" t="s">
        <v>1242</v>
      </c>
      <c r="D62" s="2558" t="s">
        <v>1243</v>
      </c>
      <c r="E62" s="2558" t="s">
        <v>1244</v>
      </c>
      <c r="F62" s="2558" t="s">
        <v>1245</v>
      </c>
      <c r="G62" s="2558" t="s">
        <v>1246</v>
      </c>
      <c r="H62" s="2559" t="s">
        <v>1247</v>
      </c>
      <c r="I62" s="2560" t="s">
        <v>1248</v>
      </c>
      <c r="J62" s="2524" t="s">
        <v>1249</v>
      </c>
      <c r="K62" s="2524" t="s">
        <v>1250</v>
      </c>
      <c r="L62" s="2524" t="s">
        <v>1251</v>
      </c>
      <c r="M62" s="2524" t="s">
        <v>1252</v>
      </c>
    </row>
    <row r="63" spans="1:15" s="1938" customFormat="1" ht="50" customHeight="1">
      <c r="B63" s="2556"/>
      <c r="C63" s="2561" t="s">
        <v>1003</v>
      </c>
      <c r="D63" s="528" t="s">
        <v>1237</v>
      </c>
      <c r="E63" s="528" t="s">
        <v>1238</v>
      </c>
      <c r="F63" s="520" t="s">
        <v>1239</v>
      </c>
      <c r="G63" s="520" t="s">
        <v>1240</v>
      </c>
      <c r="H63" s="520" t="s">
        <v>1241</v>
      </c>
      <c r="I63" s="4684" t="s">
        <v>1232</v>
      </c>
      <c r="J63" s="4684" t="s">
        <v>1233</v>
      </c>
      <c r="K63" s="4684" t="s">
        <v>1234</v>
      </c>
      <c r="L63" s="4684" t="s">
        <v>1235</v>
      </c>
      <c r="M63" s="4684" t="s">
        <v>1236</v>
      </c>
    </row>
    <row r="64" spans="1:15" s="1938" customFormat="1" ht="18" customHeight="1" thickBot="1">
      <c r="A64" s="2517"/>
      <c r="B64" s="2562"/>
      <c r="C64" s="4689" t="s">
        <v>173</v>
      </c>
      <c r="D64" s="4690"/>
      <c r="E64" s="4690"/>
      <c r="F64" s="4690"/>
      <c r="G64" s="4690"/>
      <c r="H64" s="4691"/>
      <c r="I64" s="4688"/>
      <c r="J64" s="4688"/>
      <c r="K64" s="4688"/>
      <c r="L64" s="4688"/>
      <c r="M64" s="4688"/>
      <c r="N64" s="2517"/>
      <c r="O64" s="2517"/>
    </row>
    <row r="65" spans="1:19" s="1938" customFormat="1">
      <c r="N65" s="27"/>
    </row>
    <row r="66" spans="1:19" s="1938" customFormat="1">
      <c r="A66" s="1938" t="s">
        <v>1268</v>
      </c>
      <c r="N66" s="27"/>
    </row>
    <row r="69" spans="1:19" s="1938" customFormat="1">
      <c r="A69" s="2514" t="s">
        <v>1230</v>
      </c>
    </row>
    <row r="70" spans="1:19" s="1938" customFormat="1">
      <c r="A70" s="4692">
        <v>41640</v>
      </c>
      <c r="B70" s="4693"/>
    </row>
    <row r="71" spans="1:19" s="1938" customFormat="1" ht="16" customHeight="1" thickBot="1">
      <c r="A71" s="2515" t="s">
        <v>1231</v>
      </c>
      <c r="B71" s="2516"/>
      <c r="C71" s="2517"/>
      <c r="D71" s="2517"/>
      <c r="E71" s="2517"/>
      <c r="F71" s="2517"/>
      <c r="G71" s="2517"/>
      <c r="H71" s="2517"/>
      <c r="I71" s="2517"/>
      <c r="J71" s="2517"/>
      <c r="K71" s="2517"/>
      <c r="L71" s="2517"/>
      <c r="M71" s="2517"/>
    </row>
    <row r="72" spans="1:19" s="1938" customFormat="1" ht="18" customHeight="1">
      <c r="C72" s="4694" t="s">
        <v>173</v>
      </c>
      <c r="D72" s="4695"/>
      <c r="E72" s="4695"/>
      <c r="F72" s="4695"/>
      <c r="G72" s="4695"/>
      <c r="H72" s="4695"/>
      <c r="I72" s="4683" t="s">
        <v>1232</v>
      </c>
      <c r="J72" s="4683" t="s">
        <v>1233</v>
      </c>
      <c r="K72" s="4683" t="s">
        <v>1234</v>
      </c>
      <c r="L72" s="4683" t="s">
        <v>1235</v>
      </c>
      <c r="M72" s="4683" t="s">
        <v>1236</v>
      </c>
      <c r="N72" s="2518"/>
      <c r="O72" s="2519"/>
      <c r="P72" s="2520"/>
      <c r="Q72" s="2520"/>
      <c r="R72" s="2520"/>
      <c r="S72" s="2520"/>
    </row>
    <row r="73" spans="1:19" s="1938" customFormat="1" ht="52" customHeight="1">
      <c r="C73" s="2521" t="s">
        <v>1003</v>
      </c>
      <c r="D73" s="2522" t="s">
        <v>1237</v>
      </c>
      <c r="E73" s="2522" t="s">
        <v>1238</v>
      </c>
      <c r="F73" s="2523" t="s">
        <v>1239</v>
      </c>
      <c r="G73" s="2523" t="s">
        <v>1240</v>
      </c>
      <c r="H73" s="2523" t="s">
        <v>1241</v>
      </c>
      <c r="I73" s="4684"/>
      <c r="J73" s="4684"/>
      <c r="K73" s="4684"/>
      <c r="L73" s="4684"/>
      <c r="M73" s="4684"/>
    </row>
    <row r="74" spans="1:19" s="1938" customFormat="1" ht="26.25" customHeight="1">
      <c r="C74" s="526" t="s">
        <v>1242</v>
      </c>
      <c r="D74" s="527" t="s">
        <v>1243</v>
      </c>
      <c r="E74" s="527" t="s">
        <v>1244</v>
      </c>
      <c r="F74" s="527" t="s">
        <v>1245</v>
      </c>
      <c r="G74" s="527" t="s">
        <v>1246</v>
      </c>
      <c r="H74" s="527" t="s">
        <v>1247</v>
      </c>
      <c r="I74" s="2524" t="s">
        <v>1248</v>
      </c>
      <c r="J74" s="2524" t="s">
        <v>1249</v>
      </c>
      <c r="K74" s="2524" t="s">
        <v>1250</v>
      </c>
      <c r="L74" s="2524" t="s">
        <v>1251</v>
      </c>
      <c r="M74" s="2524" t="s">
        <v>1252</v>
      </c>
    </row>
    <row r="75" spans="1:19" s="1938" customFormat="1" ht="16" customHeight="1">
      <c r="A75" s="2525" t="s">
        <v>25</v>
      </c>
      <c r="B75" s="2526"/>
      <c r="C75" s="2527">
        <v>102882661</v>
      </c>
      <c r="D75" s="2528">
        <v>83603819</v>
      </c>
      <c r="E75" s="2528">
        <v>1187665</v>
      </c>
      <c r="F75" s="2528">
        <v>14805484</v>
      </c>
      <c r="G75" s="2528">
        <v>1233629</v>
      </c>
      <c r="H75" s="2529">
        <v>2052064</v>
      </c>
      <c r="I75" s="2527">
        <v>24534916</v>
      </c>
      <c r="J75" s="2527">
        <v>145350347</v>
      </c>
      <c r="K75" s="2527">
        <v>37153265</v>
      </c>
      <c r="L75" s="2527">
        <v>309921189</v>
      </c>
      <c r="M75" s="2530">
        <v>43950790</v>
      </c>
      <c r="N75" s="2525" t="s">
        <v>25</v>
      </c>
      <c r="O75" s="2531"/>
    </row>
    <row r="76" spans="1:19" s="1938" customFormat="1" ht="16" customHeight="1">
      <c r="A76" s="2532" t="s">
        <v>1253</v>
      </c>
      <c r="B76" s="2533" t="s">
        <v>1254</v>
      </c>
      <c r="C76" s="2534">
        <v>1595622</v>
      </c>
      <c r="D76" s="2535">
        <v>1595622</v>
      </c>
      <c r="E76" s="2535">
        <v>0</v>
      </c>
      <c r="F76" s="2535">
        <v>0</v>
      </c>
      <c r="G76" s="2535">
        <v>0</v>
      </c>
      <c r="H76" s="2535">
        <v>0</v>
      </c>
      <c r="I76" s="2536">
        <v>0</v>
      </c>
      <c r="J76" s="2536">
        <v>0</v>
      </c>
      <c r="K76" s="2536">
        <v>0</v>
      </c>
      <c r="L76" s="2536">
        <v>1595622</v>
      </c>
      <c r="M76" s="2536">
        <v>285925</v>
      </c>
      <c r="N76" s="2533" t="s">
        <v>1254</v>
      </c>
      <c r="O76" s="2537" t="s">
        <v>1253</v>
      </c>
    </row>
    <row r="77" spans="1:19" s="1938" customFormat="1" ht="16" customHeight="1">
      <c r="A77" s="2538" t="s">
        <v>1255</v>
      </c>
      <c r="B77" s="2539" t="s">
        <v>1256</v>
      </c>
      <c r="C77" s="2540">
        <v>15582793</v>
      </c>
      <c r="D77" s="2541">
        <v>13419284</v>
      </c>
      <c r="E77" s="2541">
        <v>233794</v>
      </c>
      <c r="F77" s="2541">
        <v>1045521</v>
      </c>
      <c r="G77" s="2541">
        <v>375724</v>
      </c>
      <c r="H77" s="2541">
        <v>508470</v>
      </c>
      <c r="I77" s="2542">
        <v>9216890</v>
      </c>
      <c r="J77" s="2542">
        <v>13264006</v>
      </c>
      <c r="K77" s="2542">
        <v>23241805</v>
      </c>
      <c r="L77" s="2542">
        <v>61305494</v>
      </c>
      <c r="M77" s="2542">
        <v>6742779</v>
      </c>
      <c r="N77" s="2539" t="s">
        <v>1256</v>
      </c>
      <c r="O77" s="2543" t="s">
        <v>1255</v>
      </c>
    </row>
    <row r="78" spans="1:19" s="1938" customFormat="1" ht="16" customHeight="1">
      <c r="A78" s="2532" t="s">
        <v>1257</v>
      </c>
      <c r="B78" s="2533" t="s">
        <v>1258</v>
      </c>
      <c r="C78" s="2534">
        <v>21399248</v>
      </c>
      <c r="D78" s="2535">
        <v>19686723</v>
      </c>
      <c r="E78" s="2535">
        <v>104942</v>
      </c>
      <c r="F78" s="2535">
        <v>489379</v>
      </c>
      <c r="G78" s="2535">
        <v>307279</v>
      </c>
      <c r="H78" s="2535">
        <v>810925</v>
      </c>
      <c r="I78" s="2536">
        <v>1801524</v>
      </c>
      <c r="J78" s="2536">
        <v>404377</v>
      </c>
      <c r="K78" s="2536">
        <v>403009</v>
      </c>
      <c r="L78" s="2536">
        <v>24008158</v>
      </c>
      <c r="M78" s="2536">
        <v>2575751</v>
      </c>
      <c r="N78" s="2533" t="s">
        <v>1258</v>
      </c>
      <c r="O78" s="2544" t="s">
        <v>1257</v>
      </c>
    </row>
    <row r="79" spans="1:19" s="1938" customFormat="1" ht="16" customHeight="1">
      <c r="A79" s="2538" t="s">
        <v>1259</v>
      </c>
      <c r="B79" s="2539" t="s">
        <v>1260</v>
      </c>
      <c r="C79" s="2540">
        <v>44556098</v>
      </c>
      <c r="D79" s="2541">
        <v>42614718</v>
      </c>
      <c r="E79" s="2541">
        <v>7037</v>
      </c>
      <c r="F79" s="2541">
        <v>1919513</v>
      </c>
      <c r="G79" s="2541">
        <v>14648</v>
      </c>
      <c r="H79" s="2541">
        <v>182</v>
      </c>
      <c r="I79" s="2542">
        <v>3040100</v>
      </c>
      <c r="J79" s="2542">
        <v>15223833</v>
      </c>
      <c r="K79" s="2542">
        <v>241009</v>
      </c>
      <c r="L79" s="2542">
        <v>63061040</v>
      </c>
      <c r="M79" s="2542">
        <v>14033390</v>
      </c>
      <c r="N79" s="2539" t="s">
        <v>1260</v>
      </c>
      <c r="O79" s="2543" t="s">
        <v>1259</v>
      </c>
    </row>
    <row r="80" spans="1:19" s="1938" customFormat="1" ht="16" customHeight="1">
      <c r="A80" s="2532" t="s">
        <v>414</v>
      </c>
      <c r="B80" s="2533" t="s">
        <v>1261</v>
      </c>
      <c r="C80" s="2534">
        <v>13858975</v>
      </c>
      <c r="D80" s="2535">
        <v>4132932</v>
      </c>
      <c r="E80" s="2535">
        <v>568263</v>
      </c>
      <c r="F80" s="2535">
        <v>8450625</v>
      </c>
      <c r="G80" s="2535">
        <v>138441</v>
      </c>
      <c r="H80" s="2535">
        <v>568714</v>
      </c>
      <c r="I80" s="2536">
        <v>7533684</v>
      </c>
      <c r="J80" s="2536">
        <v>56344250</v>
      </c>
      <c r="K80" s="2536">
        <v>10516192</v>
      </c>
      <c r="L80" s="2536">
        <v>88253101</v>
      </c>
      <c r="M80" s="2536">
        <v>19799555</v>
      </c>
      <c r="N80" s="2533" t="s">
        <v>1261</v>
      </c>
      <c r="O80" s="2544" t="s">
        <v>414</v>
      </c>
    </row>
    <row r="81" spans="1:15" s="1938" customFormat="1" ht="16" customHeight="1">
      <c r="A81" s="2538" t="s">
        <v>683</v>
      </c>
      <c r="B81" s="2539" t="s">
        <v>1262</v>
      </c>
      <c r="C81" s="2540">
        <v>172614</v>
      </c>
      <c r="D81" s="2541">
        <v>27071</v>
      </c>
      <c r="E81" s="2541">
        <v>0</v>
      </c>
      <c r="F81" s="2541">
        <v>37292</v>
      </c>
      <c r="G81" s="2541">
        <v>108240</v>
      </c>
      <c r="H81" s="2541">
        <v>11</v>
      </c>
      <c r="I81" s="2542">
        <v>10161</v>
      </c>
      <c r="J81" s="2542">
        <v>225522</v>
      </c>
      <c r="K81" s="2542">
        <v>2249188</v>
      </c>
      <c r="L81" s="2542">
        <v>2657485</v>
      </c>
      <c r="M81" s="2542">
        <v>17288</v>
      </c>
      <c r="N81" s="2539" t="s">
        <v>1262</v>
      </c>
      <c r="O81" s="2543" t="s">
        <v>683</v>
      </c>
    </row>
    <row r="82" spans="1:15" s="1938" customFormat="1" ht="16" customHeight="1">
      <c r="A82" s="2545" t="s">
        <v>1263</v>
      </c>
      <c r="B82" s="2546" t="s">
        <v>1264</v>
      </c>
      <c r="C82" s="2547">
        <v>5717311</v>
      </c>
      <c r="D82" s="2548">
        <v>2127469</v>
      </c>
      <c r="E82" s="2548">
        <v>273629</v>
      </c>
      <c r="F82" s="2548">
        <v>2863154</v>
      </c>
      <c r="G82" s="2548">
        <v>289297</v>
      </c>
      <c r="H82" s="2548">
        <v>163762</v>
      </c>
      <c r="I82" s="2549">
        <v>2932557</v>
      </c>
      <c r="J82" s="2549">
        <v>59888359</v>
      </c>
      <c r="K82" s="2549">
        <v>502062</v>
      </c>
      <c r="L82" s="2549">
        <v>69040289</v>
      </c>
      <c r="M82" s="2549">
        <v>496102</v>
      </c>
      <c r="N82" s="2546" t="s">
        <v>1264</v>
      </c>
      <c r="O82" s="2550" t="s">
        <v>1263</v>
      </c>
    </row>
    <row r="83" spans="1:15" s="1938" customFormat="1">
      <c r="C83" s="2371"/>
      <c r="D83" s="2371"/>
      <c r="E83" s="2371"/>
      <c r="F83" s="2371"/>
      <c r="G83" s="2371"/>
      <c r="H83" s="2371"/>
      <c r="I83" s="2371"/>
      <c r="J83" s="2371"/>
      <c r="K83" s="2371"/>
      <c r="L83" s="2371"/>
      <c r="M83" s="2371"/>
    </row>
    <row r="84" spans="1:15" s="1938" customFormat="1" ht="16" customHeight="1">
      <c r="A84" s="2525" t="s">
        <v>1265</v>
      </c>
      <c r="B84" s="2526"/>
      <c r="C84" s="2527">
        <v>97359293</v>
      </c>
      <c r="D84" s="2528">
        <v>76378747</v>
      </c>
      <c r="E84" s="2528">
        <v>2115182</v>
      </c>
      <c r="F84" s="2528">
        <v>15405021</v>
      </c>
      <c r="G84" s="2528">
        <v>1398501</v>
      </c>
      <c r="H84" s="2529">
        <v>2061842</v>
      </c>
      <c r="I84" s="2527">
        <v>8779300</v>
      </c>
      <c r="J84" s="2527">
        <v>187320590</v>
      </c>
      <c r="K84" s="2527">
        <v>12150385</v>
      </c>
      <c r="L84" s="2527">
        <v>305609568</v>
      </c>
      <c r="M84" s="2530">
        <v>46953578</v>
      </c>
      <c r="N84" s="2525" t="s">
        <v>1265</v>
      </c>
      <c r="O84" s="2531"/>
    </row>
    <row r="85" spans="1:15" s="1938" customFormat="1" ht="16" customHeight="1">
      <c r="A85" s="2532" t="s">
        <v>1253</v>
      </c>
      <c r="B85" s="2533" t="s">
        <v>1254</v>
      </c>
      <c r="C85" s="2534">
        <v>285925</v>
      </c>
      <c r="D85" s="2535">
        <v>285925</v>
      </c>
      <c r="E85" s="2535">
        <v>0</v>
      </c>
      <c r="F85" s="2535">
        <v>0</v>
      </c>
      <c r="G85" s="2535">
        <v>0</v>
      </c>
      <c r="H85" s="2535">
        <v>0</v>
      </c>
      <c r="I85" s="2536">
        <v>0</v>
      </c>
      <c r="J85" s="2536">
        <v>0</v>
      </c>
      <c r="K85" s="2536">
        <v>0</v>
      </c>
      <c r="L85" s="2536">
        <v>285925</v>
      </c>
      <c r="M85" s="2536">
        <v>286785</v>
      </c>
      <c r="N85" s="2533" t="s">
        <v>1254</v>
      </c>
      <c r="O85" s="2537" t="s">
        <v>1253</v>
      </c>
    </row>
    <row r="86" spans="1:15" s="1938" customFormat="1" ht="16" customHeight="1">
      <c r="A86" s="2538" t="s">
        <v>1255</v>
      </c>
      <c r="B86" s="2539" t="s">
        <v>1256</v>
      </c>
      <c r="C86" s="2540">
        <v>60055344</v>
      </c>
      <c r="D86" s="2541">
        <v>60055344</v>
      </c>
      <c r="E86" s="2541">
        <v>0</v>
      </c>
      <c r="F86" s="2541">
        <v>0</v>
      </c>
      <c r="G86" s="2541">
        <v>0</v>
      </c>
      <c r="H86" s="2541">
        <v>0</v>
      </c>
      <c r="I86" s="2542">
        <v>0</v>
      </c>
      <c r="J86" s="2542">
        <v>0</v>
      </c>
      <c r="K86" s="2542">
        <v>0</v>
      </c>
      <c r="L86" s="2542">
        <v>60055344</v>
      </c>
      <c r="M86" s="2542">
        <v>7992930</v>
      </c>
      <c r="N86" s="2539" t="s">
        <v>1256</v>
      </c>
      <c r="O86" s="2543" t="s">
        <v>1255</v>
      </c>
    </row>
    <row r="87" spans="1:15" s="1938" customFormat="1" ht="16" customHeight="1">
      <c r="A87" s="2532" t="s">
        <v>1257</v>
      </c>
      <c r="B87" s="2533" t="s">
        <v>1258</v>
      </c>
      <c r="C87" s="2534">
        <v>3902208</v>
      </c>
      <c r="D87" s="2535">
        <v>2752076</v>
      </c>
      <c r="E87" s="2535">
        <v>0</v>
      </c>
      <c r="F87" s="2535">
        <v>1133676</v>
      </c>
      <c r="G87" s="2535">
        <v>16456</v>
      </c>
      <c r="H87" s="2535">
        <v>0</v>
      </c>
      <c r="I87" s="2536">
        <v>6275400</v>
      </c>
      <c r="J87" s="2536">
        <v>2073710</v>
      </c>
      <c r="K87" s="2536">
        <v>659</v>
      </c>
      <c r="L87" s="2536">
        <v>12251977</v>
      </c>
      <c r="M87" s="2536">
        <v>14331934</v>
      </c>
      <c r="N87" s="2533" t="s">
        <v>1258</v>
      </c>
      <c r="O87" s="2544" t="s">
        <v>1257</v>
      </c>
    </row>
    <row r="88" spans="1:15" s="1938" customFormat="1" ht="16" customHeight="1">
      <c r="A88" s="2538" t="s">
        <v>1259</v>
      </c>
      <c r="B88" s="2539" t="s">
        <v>1260</v>
      </c>
      <c r="C88" s="2540">
        <v>8981997</v>
      </c>
      <c r="D88" s="2541">
        <v>5041418</v>
      </c>
      <c r="E88" s="2541">
        <v>0</v>
      </c>
      <c r="F88" s="2541">
        <v>3917950</v>
      </c>
      <c r="G88" s="2541">
        <v>21452</v>
      </c>
      <c r="H88" s="2541">
        <v>1177</v>
      </c>
      <c r="I88" s="2542">
        <v>1632500</v>
      </c>
      <c r="J88" s="2542">
        <v>45430043</v>
      </c>
      <c r="K88" s="2542">
        <v>11908773</v>
      </c>
      <c r="L88" s="2542">
        <v>67953313</v>
      </c>
      <c r="M88" s="2542">
        <v>9141117</v>
      </c>
      <c r="N88" s="2539" t="s">
        <v>1260</v>
      </c>
      <c r="O88" s="2543" t="s">
        <v>1259</v>
      </c>
    </row>
    <row r="89" spans="1:15" s="1938" customFormat="1" ht="16" customHeight="1">
      <c r="A89" s="2532" t="s">
        <v>414</v>
      </c>
      <c r="B89" s="2533" t="s">
        <v>1261</v>
      </c>
      <c r="C89" s="2534">
        <v>17541881</v>
      </c>
      <c r="D89" s="2535">
        <v>7117676</v>
      </c>
      <c r="E89" s="2535">
        <v>1870555</v>
      </c>
      <c r="F89" s="2535">
        <v>7911108</v>
      </c>
      <c r="G89" s="2535">
        <v>517612</v>
      </c>
      <c r="H89" s="2535">
        <v>124930</v>
      </c>
      <c r="I89" s="2536">
        <v>0</v>
      </c>
      <c r="J89" s="2536">
        <v>77162838</v>
      </c>
      <c r="K89" s="2536">
        <v>0</v>
      </c>
      <c r="L89" s="2536">
        <v>94704719</v>
      </c>
      <c r="M89" s="2536">
        <v>13347936</v>
      </c>
      <c r="N89" s="2533" t="s">
        <v>1261</v>
      </c>
      <c r="O89" s="2544" t="s">
        <v>414</v>
      </c>
    </row>
    <row r="90" spans="1:15" s="1938" customFormat="1" ht="16" customHeight="1">
      <c r="A90" s="2538" t="s">
        <v>683</v>
      </c>
      <c r="B90" s="2539" t="s">
        <v>1262</v>
      </c>
      <c r="C90" s="2540">
        <v>2602244</v>
      </c>
      <c r="D90" s="2541">
        <v>0</v>
      </c>
      <c r="E90" s="2541">
        <v>0</v>
      </c>
      <c r="F90" s="2541">
        <v>0</v>
      </c>
      <c r="G90" s="2541">
        <v>684034</v>
      </c>
      <c r="H90" s="2541">
        <v>1918210</v>
      </c>
      <c r="I90" s="2542">
        <v>0</v>
      </c>
      <c r="J90" s="2542">
        <v>0</v>
      </c>
      <c r="K90" s="2542">
        <v>0</v>
      </c>
      <c r="L90" s="2542">
        <v>2602244</v>
      </c>
      <c r="M90" s="2542">
        <v>72530</v>
      </c>
      <c r="N90" s="2539" t="s">
        <v>1262</v>
      </c>
      <c r="O90" s="2543" t="s">
        <v>683</v>
      </c>
    </row>
    <row r="91" spans="1:15" s="1938" customFormat="1" ht="16" customHeight="1">
      <c r="A91" s="2545" t="s">
        <v>1263</v>
      </c>
      <c r="B91" s="2546" t="s">
        <v>1266</v>
      </c>
      <c r="C91" s="2547">
        <v>3989694</v>
      </c>
      <c r="D91" s="2548">
        <v>1126308</v>
      </c>
      <c r="E91" s="2548">
        <v>244627</v>
      </c>
      <c r="F91" s="2548">
        <v>2442287</v>
      </c>
      <c r="G91" s="2548">
        <v>158947</v>
      </c>
      <c r="H91" s="2548">
        <v>17525</v>
      </c>
      <c r="I91" s="2549">
        <v>871400</v>
      </c>
      <c r="J91" s="2549">
        <v>62653999</v>
      </c>
      <c r="K91" s="2549">
        <v>240953</v>
      </c>
      <c r="L91" s="2549">
        <v>67756046</v>
      </c>
      <c r="M91" s="2549">
        <v>1780346</v>
      </c>
      <c r="N91" s="2546" t="s">
        <v>1266</v>
      </c>
      <c r="O91" s="2550" t="s">
        <v>1263</v>
      </c>
    </row>
    <row r="92" spans="1:15" s="1938" customFormat="1" ht="15.75" customHeight="1">
      <c r="B92" s="2551"/>
      <c r="C92" s="2371"/>
      <c r="D92" s="2371"/>
      <c r="E92" s="2371"/>
      <c r="F92" s="2371"/>
      <c r="G92" s="2371"/>
      <c r="H92" s="2371"/>
      <c r="I92" s="2371"/>
      <c r="J92" s="2371"/>
      <c r="K92" s="2371"/>
      <c r="L92" s="2371"/>
      <c r="M92" s="2371"/>
    </row>
    <row r="93" spans="1:15" s="1938" customFormat="1" ht="33" customHeight="1">
      <c r="A93" s="4685" t="s">
        <v>1267</v>
      </c>
      <c r="B93" s="4686"/>
      <c r="C93" s="2552">
        <v>5523368</v>
      </c>
      <c r="D93" s="2553">
        <v>7225072</v>
      </c>
      <c r="E93" s="2553">
        <v>-927517</v>
      </c>
      <c r="F93" s="2553">
        <v>-599537</v>
      </c>
      <c r="G93" s="2553">
        <v>-164872</v>
      </c>
      <c r="H93" s="2554">
        <v>-9778</v>
      </c>
      <c r="I93" s="2553">
        <v>15755616</v>
      </c>
      <c r="J93" s="2555">
        <v>-41970243</v>
      </c>
      <c r="K93" s="2555">
        <v>25002880</v>
      </c>
      <c r="L93" s="2555">
        <v>4311621</v>
      </c>
      <c r="M93" s="2555">
        <v>-3002788</v>
      </c>
      <c r="N93" s="4687" t="s">
        <v>1267</v>
      </c>
      <c r="O93" s="4685"/>
    </row>
    <row r="94" spans="1:15" s="1938" customFormat="1" ht="30" customHeight="1">
      <c r="B94" s="2556"/>
      <c r="C94" s="2557" t="s">
        <v>1242</v>
      </c>
      <c r="D94" s="2558" t="s">
        <v>1243</v>
      </c>
      <c r="E94" s="2558" t="s">
        <v>1244</v>
      </c>
      <c r="F94" s="2558" t="s">
        <v>1245</v>
      </c>
      <c r="G94" s="2558" t="s">
        <v>1246</v>
      </c>
      <c r="H94" s="2559" t="s">
        <v>1247</v>
      </c>
      <c r="I94" s="2560" t="s">
        <v>1248</v>
      </c>
      <c r="J94" s="2524" t="s">
        <v>1249</v>
      </c>
      <c r="K94" s="2524" t="s">
        <v>1250</v>
      </c>
      <c r="L94" s="2524" t="s">
        <v>1251</v>
      </c>
      <c r="M94" s="2524" t="s">
        <v>1252</v>
      </c>
    </row>
    <row r="95" spans="1:15" s="1938" customFormat="1" ht="52" customHeight="1">
      <c r="B95" s="2556"/>
      <c r="C95" s="2561" t="s">
        <v>1003</v>
      </c>
      <c r="D95" s="528" t="s">
        <v>1237</v>
      </c>
      <c r="E95" s="528" t="s">
        <v>1238</v>
      </c>
      <c r="F95" s="520" t="s">
        <v>1239</v>
      </c>
      <c r="G95" s="520" t="s">
        <v>1240</v>
      </c>
      <c r="H95" s="520" t="s">
        <v>1241</v>
      </c>
      <c r="I95" s="4684" t="s">
        <v>1232</v>
      </c>
      <c r="J95" s="4684" t="s">
        <v>1233</v>
      </c>
      <c r="K95" s="4684" t="s">
        <v>1234</v>
      </c>
      <c r="L95" s="4684" t="s">
        <v>1235</v>
      </c>
      <c r="M95" s="4684" t="s">
        <v>1236</v>
      </c>
    </row>
    <row r="96" spans="1:15" s="1938" customFormat="1" ht="18" customHeight="1" thickBot="1">
      <c r="A96" s="2517"/>
      <c r="B96" s="2562"/>
      <c r="C96" s="4689" t="s">
        <v>173</v>
      </c>
      <c r="D96" s="4690"/>
      <c r="E96" s="4690"/>
      <c r="F96" s="4690"/>
      <c r="G96" s="4690"/>
      <c r="H96" s="4691"/>
      <c r="I96" s="4688"/>
      <c r="J96" s="4688"/>
      <c r="K96" s="4688"/>
      <c r="L96" s="4688"/>
      <c r="M96" s="4688"/>
      <c r="N96" s="2517"/>
      <c r="O96" s="2517"/>
    </row>
    <row r="97" spans="1:19" s="1938" customFormat="1" ht="15" customHeight="1">
      <c r="N97" s="27"/>
    </row>
    <row r="98" spans="1:19" s="1938" customFormat="1">
      <c r="A98" s="1938" t="s">
        <v>1268</v>
      </c>
      <c r="N98" s="27"/>
    </row>
    <row r="99" spans="1:19" s="1938" customFormat="1">
      <c r="N99" s="27"/>
    </row>
    <row r="101" spans="1:19" s="1938" customFormat="1">
      <c r="A101" s="2514" t="s">
        <v>1230</v>
      </c>
    </row>
    <row r="102" spans="1:19" s="1938" customFormat="1">
      <c r="A102" s="4692">
        <v>42005</v>
      </c>
      <c r="B102" s="4693"/>
    </row>
    <row r="103" spans="1:19" s="1938" customFormat="1" ht="13" thickBot="1">
      <c r="A103" s="2515" t="s">
        <v>1231</v>
      </c>
      <c r="B103" s="2516"/>
      <c r="C103" s="2517"/>
      <c r="D103" s="2517"/>
      <c r="E103" s="2517"/>
      <c r="F103" s="2517"/>
      <c r="G103" s="2517"/>
      <c r="H103" s="2517"/>
      <c r="I103" s="2517"/>
      <c r="J103" s="2517"/>
      <c r="K103" s="2517"/>
      <c r="L103" s="2517"/>
      <c r="M103" s="2517"/>
    </row>
    <row r="104" spans="1:19" s="1938" customFormat="1" ht="18" customHeight="1">
      <c r="C104" s="4694" t="s">
        <v>173</v>
      </c>
      <c r="D104" s="4695"/>
      <c r="E104" s="4695"/>
      <c r="F104" s="4695"/>
      <c r="G104" s="4695"/>
      <c r="H104" s="4695"/>
      <c r="I104" s="4683" t="s">
        <v>1232</v>
      </c>
      <c r="J104" s="4683" t="s">
        <v>1233</v>
      </c>
      <c r="K104" s="4683" t="s">
        <v>1234</v>
      </c>
      <c r="L104" s="4683" t="s">
        <v>1235</v>
      </c>
      <c r="M104" s="4683" t="s">
        <v>1236</v>
      </c>
      <c r="N104" s="2518"/>
      <c r="O104" s="2519"/>
      <c r="P104" s="2520"/>
      <c r="Q104" s="2520"/>
      <c r="R104" s="2520"/>
      <c r="S104" s="2520"/>
    </row>
    <row r="105" spans="1:19" s="1938" customFormat="1" ht="50" customHeight="1">
      <c r="C105" s="2521" t="s">
        <v>1003</v>
      </c>
      <c r="D105" s="2522" t="s">
        <v>1237</v>
      </c>
      <c r="E105" s="2522" t="s">
        <v>1238</v>
      </c>
      <c r="F105" s="2523" t="s">
        <v>1239</v>
      </c>
      <c r="G105" s="2523" t="s">
        <v>1240</v>
      </c>
      <c r="H105" s="2523" t="s">
        <v>1241</v>
      </c>
      <c r="I105" s="4684"/>
      <c r="J105" s="4684"/>
      <c r="K105" s="4684"/>
      <c r="L105" s="4684"/>
      <c r="M105" s="4684"/>
    </row>
    <row r="106" spans="1:19" s="1938" customFormat="1" ht="30" customHeight="1">
      <c r="C106" s="526" t="s">
        <v>1242</v>
      </c>
      <c r="D106" s="527" t="s">
        <v>1243</v>
      </c>
      <c r="E106" s="527" t="s">
        <v>1244</v>
      </c>
      <c r="F106" s="527" t="s">
        <v>1245</v>
      </c>
      <c r="G106" s="527" t="s">
        <v>1246</v>
      </c>
      <c r="H106" s="527" t="s">
        <v>1247</v>
      </c>
      <c r="I106" s="2524" t="s">
        <v>1248</v>
      </c>
      <c r="J106" s="2524" t="s">
        <v>1249</v>
      </c>
      <c r="K106" s="2524" t="s">
        <v>1250</v>
      </c>
      <c r="L106" s="2524" t="s">
        <v>1251</v>
      </c>
      <c r="M106" s="2524" t="s">
        <v>1252</v>
      </c>
    </row>
    <row r="107" spans="1:19" s="1938" customFormat="1" ht="16" customHeight="1">
      <c r="A107" s="2525" t="s">
        <v>25</v>
      </c>
      <c r="B107" s="2526"/>
      <c r="C107" s="2527">
        <v>140757374</v>
      </c>
      <c r="D107" s="2528">
        <v>113789040</v>
      </c>
      <c r="E107" s="2528">
        <v>1359210</v>
      </c>
      <c r="F107" s="2528">
        <v>21987366</v>
      </c>
      <c r="G107" s="2528">
        <v>1443045</v>
      </c>
      <c r="H107" s="2529">
        <v>2178713</v>
      </c>
      <c r="I107" s="2527">
        <v>31228057</v>
      </c>
      <c r="J107" s="2527">
        <v>174814141</v>
      </c>
      <c r="K107" s="2527">
        <v>43362979</v>
      </c>
      <c r="L107" s="2527">
        <v>390162551</v>
      </c>
      <c r="M107" s="2530">
        <v>54003078</v>
      </c>
      <c r="N107" s="2525" t="s">
        <v>25</v>
      </c>
      <c r="O107" s="2531"/>
    </row>
    <row r="108" spans="1:19" s="1938" customFormat="1" ht="16" customHeight="1">
      <c r="A108" s="2532" t="s">
        <v>1253</v>
      </c>
      <c r="B108" s="2533" t="s">
        <v>1254</v>
      </c>
      <c r="C108" s="2534">
        <v>3056812</v>
      </c>
      <c r="D108" s="2535">
        <v>3056812</v>
      </c>
      <c r="E108" s="2535">
        <v>0</v>
      </c>
      <c r="F108" s="2535">
        <v>0</v>
      </c>
      <c r="G108" s="2535">
        <v>0</v>
      </c>
      <c r="H108" s="2535">
        <v>0</v>
      </c>
      <c r="I108" s="2536">
        <v>0</v>
      </c>
      <c r="J108" s="2536">
        <v>0</v>
      </c>
      <c r="K108" s="2536">
        <v>0</v>
      </c>
      <c r="L108" s="2536">
        <v>3056812</v>
      </c>
      <c r="M108" s="2536">
        <v>462334</v>
      </c>
      <c r="N108" s="2533" t="s">
        <v>1254</v>
      </c>
      <c r="O108" s="2537" t="s">
        <v>1253</v>
      </c>
    </row>
    <row r="109" spans="1:19" s="1938" customFormat="1" ht="16" customHeight="1">
      <c r="A109" s="2538" t="s">
        <v>1255</v>
      </c>
      <c r="B109" s="2539" t="s">
        <v>1256</v>
      </c>
      <c r="C109" s="2540">
        <v>21624020</v>
      </c>
      <c r="D109" s="2541">
        <v>18931551</v>
      </c>
      <c r="E109" s="2541">
        <v>194966</v>
      </c>
      <c r="F109" s="2541">
        <v>1487541</v>
      </c>
      <c r="G109" s="2541">
        <v>439713</v>
      </c>
      <c r="H109" s="2541">
        <v>570249</v>
      </c>
      <c r="I109" s="2542">
        <v>12793507</v>
      </c>
      <c r="J109" s="2542">
        <v>18589052</v>
      </c>
      <c r="K109" s="2542">
        <v>26090857</v>
      </c>
      <c r="L109" s="2542">
        <v>79097436</v>
      </c>
      <c r="M109" s="2542">
        <v>9238159</v>
      </c>
      <c r="N109" s="2539" t="s">
        <v>1256</v>
      </c>
      <c r="O109" s="2543" t="s">
        <v>1255</v>
      </c>
    </row>
    <row r="110" spans="1:19" s="1938" customFormat="1" ht="16" customHeight="1">
      <c r="A110" s="2532" t="s">
        <v>1257</v>
      </c>
      <c r="B110" s="2533" t="s">
        <v>1258</v>
      </c>
      <c r="C110" s="2534">
        <v>28369632</v>
      </c>
      <c r="D110" s="2535">
        <v>24823333</v>
      </c>
      <c r="E110" s="2535">
        <v>142977</v>
      </c>
      <c r="F110" s="2535">
        <v>2156938</v>
      </c>
      <c r="G110" s="2535">
        <v>330003</v>
      </c>
      <c r="H110" s="2535">
        <v>916381</v>
      </c>
      <c r="I110" s="2536">
        <v>1975450</v>
      </c>
      <c r="J110" s="2536">
        <v>1075903</v>
      </c>
      <c r="K110" s="2536">
        <v>634105</v>
      </c>
      <c r="L110" s="2536">
        <v>32055090</v>
      </c>
      <c r="M110" s="2536">
        <v>2546600</v>
      </c>
      <c r="N110" s="2533" t="s">
        <v>1258</v>
      </c>
      <c r="O110" s="2544" t="s">
        <v>1257</v>
      </c>
    </row>
    <row r="111" spans="1:19" s="1938" customFormat="1" ht="16" customHeight="1">
      <c r="A111" s="2538" t="s">
        <v>1259</v>
      </c>
      <c r="B111" s="2539" t="s">
        <v>1260</v>
      </c>
      <c r="C111" s="2540">
        <v>61860603</v>
      </c>
      <c r="D111" s="2541">
        <v>58185107</v>
      </c>
      <c r="E111" s="2541">
        <v>6513</v>
      </c>
      <c r="F111" s="2541">
        <v>3647129</v>
      </c>
      <c r="G111" s="2541">
        <v>21710</v>
      </c>
      <c r="H111" s="2541">
        <v>144</v>
      </c>
      <c r="I111" s="2542">
        <v>2991483</v>
      </c>
      <c r="J111" s="2542">
        <v>19487652</v>
      </c>
      <c r="K111" s="2542">
        <v>566469</v>
      </c>
      <c r="L111" s="2542">
        <v>84906207</v>
      </c>
      <c r="M111" s="2542">
        <v>20629237</v>
      </c>
      <c r="N111" s="2539" t="s">
        <v>1260</v>
      </c>
      <c r="O111" s="2543" t="s">
        <v>1259</v>
      </c>
    </row>
    <row r="112" spans="1:19" s="1938" customFormat="1" ht="16" customHeight="1">
      <c r="A112" s="2532" t="s">
        <v>414</v>
      </c>
      <c r="B112" s="2533" t="s">
        <v>1261</v>
      </c>
      <c r="C112" s="2534">
        <v>16131279</v>
      </c>
      <c r="D112" s="2535">
        <v>4680457</v>
      </c>
      <c r="E112" s="2535">
        <v>676092</v>
      </c>
      <c r="F112" s="2535">
        <v>10033757</v>
      </c>
      <c r="G112" s="2535">
        <v>157677</v>
      </c>
      <c r="H112" s="2535">
        <v>583296</v>
      </c>
      <c r="I112" s="2536">
        <v>8994031</v>
      </c>
      <c r="J112" s="2536">
        <v>58597123</v>
      </c>
      <c r="K112" s="2536">
        <v>12970925</v>
      </c>
      <c r="L112" s="2536">
        <v>96693358</v>
      </c>
      <c r="M112" s="2536">
        <v>19257536</v>
      </c>
      <c r="N112" s="2533" t="s">
        <v>1261</v>
      </c>
      <c r="O112" s="2544" t="s">
        <v>414</v>
      </c>
    </row>
    <row r="113" spans="1:15" s="1938" customFormat="1" ht="16" customHeight="1">
      <c r="A113" s="2538" t="s">
        <v>683</v>
      </c>
      <c r="B113" s="2539" t="s">
        <v>1262</v>
      </c>
      <c r="C113" s="2540">
        <v>232941</v>
      </c>
      <c r="D113" s="2541">
        <v>24180</v>
      </c>
      <c r="E113" s="2541">
        <v>0</v>
      </c>
      <c r="F113" s="2541">
        <v>50270</v>
      </c>
      <c r="G113" s="2541">
        <v>158480</v>
      </c>
      <c r="H113" s="2541">
        <v>11</v>
      </c>
      <c r="I113" s="2542">
        <v>14120</v>
      </c>
      <c r="J113" s="2542">
        <v>262567</v>
      </c>
      <c r="K113" s="2542">
        <v>2441798</v>
      </c>
      <c r="L113" s="2542">
        <v>2951426</v>
      </c>
      <c r="M113" s="2542">
        <v>47484</v>
      </c>
      <c r="N113" s="2539" t="s">
        <v>1262</v>
      </c>
      <c r="O113" s="2543" t="s">
        <v>683</v>
      </c>
    </row>
    <row r="114" spans="1:15" s="1938" customFormat="1" ht="16" customHeight="1">
      <c r="A114" s="2545" t="s">
        <v>1263</v>
      </c>
      <c r="B114" s="2546" t="s">
        <v>1264</v>
      </c>
      <c r="C114" s="2547">
        <v>9482087</v>
      </c>
      <c r="D114" s="2548">
        <v>4087600</v>
      </c>
      <c r="E114" s="2548">
        <v>338662</v>
      </c>
      <c r="F114" s="2548">
        <v>4611731</v>
      </c>
      <c r="G114" s="2548">
        <v>335462</v>
      </c>
      <c r="H114" s="2548">
        <v>108632</v>
      </c>
      <c r="I114" s="2549">
        <v>4459466</v>
      </c>
      <c r="J114" s="2549">
        <v>76801844</v>
      </c>
      <c r="K114" s="2549">
        <v>658825</v>
      </c>
      <c r="L114" s="2549">
        <v>91402222</v>
      </c>
      <c r="M114" s="2549">
        <v>1821728</v>
      </c>
      <c r="N114" s="2546" t="s">
        <v>1264</v>
      </c>
      <c r="O114" s="2550" t="s">
        <v>1263</v>
      </c>
    </row>
    <row r="115" spans="1:15" s="1938" customFormat="1">
      <c r="C115" s="2371"/>
      <c r="D115" s="2371"/>
      <c r="E115" s="2371"/>
      <c r="F115" s="2371"/>
      <c r="G115" s="2371"/>
      <c r="H115" s="2371"/>
      <c r="I115" s="2371"/>
      <c r="J115" s="2371"/>
      <c r="K115" s="2371"/>
      <c r="L115" s="2371"/>
      <c r="M115" s="2371"/>
    </row>
    <row r="116" spans="1:15" s="1938" customFormat="1" ht="16" customHeight="1">
      <c r="A116" s="2525" t="s">
        <v>1265</v>
      </c>
      <c r="B116" s="2526"/>
      <c r="C116" s="2527">
        <v>126854132</v>
      </c>
      <c r="D116" s="2528">
        <v>99833499</v>
      </c>
      <c r="E116" s="2528">
        <v>2427184</v>
      </c>
      <c r="F116" s="2528">
        <v>20775902</v>
      </c>
      <c r="G116" s="2528">
        <v>1631580</v>
      </c>
      <c r="H116" s="2529">
        <v>2185967</v>
      </c>
      <c r="I116" s="2527">
        <v>11455018</v>
      </c>
      <c r="J116" s="2527">
        <v>220674706</v>
      </c>
      <c r="K116" s="2527">
        <v>13535502</v>
      </c>
      <c r="L116" s="2527">
        <v>372519358</v>
      </c>
      <c r="M116" s="2530">
        <v>69053379</v>
      </c>
      <c r="N116" s="2525" t="s">
        <v>1265</v>
      </c>
      <c r="O116" s="2531"/>
    </row>
    <row r="117" spans="1:15" s="1938" customFormat="1" ht="16" customHeight="1">
      <c r="A117" s="2532" t="s">
        <v>1253</v>
      </c>
      <c r="B117" s="2533" t="s">
        <v>1254</v>
      </c>
      <c r="C117" s="2534">
        <v>462334</v>
      </c>
      <c r="D117" s="2535">
        <v>462334</v>
      </c>
      <c r="E117" s="2535">
        <v>0</v>
      </c>
      <c r="F117" s="2535">
        <v>0</v>
      </c>
      <c r="G117" s="2535">
        <v>0</v>
      </c>
      <c r="H117" s="2535">
        <v>0</v>
      </c>
      <c r="I117" s="2536">
        <v>0</v>
      </c>
      <c r="J117" s="2536">
        <v>0</v>
      </c>
      <c r="K117" s="2536">
        <v>0</v>
      </c>
      <c r="L117" s="2536">
        <v>462334</v>
      </c>
      <c r="M117" s="2536">
        <v>463921</v>
      </c>
      <c r="N117" s="2533" t="s">
        <v>1254</v>
      </c>
      <c r="O117" s="2537" t="s">
        <v>1253</v>
      </c>
    </row>
    <row r="118" spans="1:15" s="1938" customFormat="1" ht="16" customHeight="1">
      <c r="A118" s="2538" t="s">
        <v>1255</v>
      </c>
      <c r="B118" s="2539" t="s">
        <v>1256</v>
      </c>
      <c r="C118" s="2540">
        <v>75563951</v>
      </c>
      <c r="D118" s="2541">
        <v>75563951</v>
      </c>
      <c r="E118" s="2541">
        <v>0</v>
      </c>
      <c r="F118" s="2541">
        <v>0</v>
      </c>
      <c r="G118" s="2541">
        <v>0</v>
      </c>
      <c r="H118" s="2541">
        <v>0</v>
      </c>
      <c r="I118" s="2542">
        <v>0</v>
      </c>
      <c r="J118" s="2542">
        <v>0</v>
      </c>
      <c r="K118" s="2542">
        <v>0</v>
      </c>
      <c r="L118" s="2542">
        <v>75563951</v>
      </c>
      <c r="M118" s="2542">
        <v>12771644</v>
      </c>
      <c r="N118" s="2539" t="s">
        <v>1256</v>
      </c>
      <c r="O118" s="2543" t="s">
        <v>1255</v>
      </c>
    </row>
    <row r="119" spans="1:15" s="1938" customFormat="1" ht="16" customHeight="1">
      <c r="A119" s="2532" t="s">
        <v>1257</v>
      </c>
      <c r="B119" s="2533" t="s">
        <v>1258</v>
      </c>
      <c r="C119" s="2534">
        <v>4514257</v>
      </c>
      <c r="D119" s="2535">
        <v>3144395</v>
      </c>
      <c r="E119" s="2535">
        <v>0</v>
      </c>
      <c r="F119" s="2535">
        <v>1358635</v>
      </c>
      <c r="G119" s="2535">
        <v>11227</v>
      </c>
      <c r="H119" s="2535">
        <v>0</v>
      </c>
      <c r="I119" s="2536">
        <v>8189208</v>
      </c>
      <c r="J119" s="2536">
        <v>2833512</v>
      </c>
      <c r="K119" s="2536">
        <v>8552</v>
      </c>
      <c r="L119" s="2536">
        <v>15545529</v>
      </c>
      <c r="M119" s="2536">
        <v>19056161</v>
      </c>
      <c r="N119" s="2533" t="s">
        <v>1258</v>
      </c>
      <c r="O119" s="2544" t="s">
        <v>1257</v>
      </c>
    </row>
    <row r="120" spans="1:15" s="1938" customFormat="1" ht="16" customHeight="1">
      <c r="A120" s="2538" t="s">
        <v>1259</v>
      </c>
      <c r="B120" s="2539" t="s">
        <v>1260</v>
      </c>
      <c r="C120" s="2540">
        <v>16436490</v>
      </c>
      <c r="D120" s="2541">
        <v>9888631</v>
      </c>
      <c r="E120" s="2541">
        <v>0</v>
      </c>
      <c r="F120" s="2541">
        <v>6529314</v>
      </c>
      <c r="G120" s="2541">
        <v>17086</v>
      </c>
      <c r="H120" s="2541">
        <v>1459</v>
      </c>
      <c r="I120" s="2542">
        <v>2105323</v>
      </c>
      <c r="J120" s="2542">
        <v>59493443</v>
      </c>
      <c r="K120" s="2542">
        <v>13248523</v>
      </c>
      <c r="L120" s="2542">
        <v>91283779</v>
      </c>
      <c r="M120" s="2542">
        <v>14251666</v>
      </c>
      <c r="N120" s="2539" t="s">
        <v>1260</v>
      </c>
      <c r="O120" s="2543" t="s">
        <v>1259</v>
      </c>
    </row>
    <row r="121" spans="1:15" s="1938" customFormat="1" ht="16" customHeight="1">
      <c r="A121" s="2532" t="s">
        <v>414</v>
      </c>
      <c r="B121" s="2533" t="s">
        <v>1261</v>
      </c>
      <c r="C121" s="2534">
        <v>19426264</v>
      </c>
      <c r="D121" s="2535">
        <v>7619066</v>
      </c>
      <c r="E121" s="2535">
        <v>2141000</v>
      </c>
      <c r="F121" s="2535">
        <v>8955842</v>
      </c>
      <c r="G121" s="2535">
        <v>567245</v>
      </c>
      <c r="H121" s="2535">
        <v>143111</v>
      </c>
      <c r="I121" s="2536">
        <v>0</v>
      </c>
      <c r="J121" s="2536">
        <v>77915310</v>
      </c>
      <c r="K121" s="2536">
        <v>0</v>
      </c>
      <c r="L121" s="2536">
        <v>97341574</v>
      </c>
      <c r="M121" s="2536">
        <v>18609320</v>
      </c>
      <c r="N121" s="2533" t="s">
        <v>1261</v>
      </c>
      <c r="O121" s="2544" t="s">
        <v>414</v>
      </c>
    </row>
    <row r="122" spans="1:15" s="1938" customFormat="1" ht="16" customHeight="1">
      <c r="A122" s="2538" t="s">
        <v>683</v>
      </c>
      <c r="B122" s="2539" t="s">
        <v>1262</v>
      </c>
      <c r="C122" s="2540">
        <v>2874440</v>
      </c>
      <c r="D122" s="2541">
        <v>0</v>
      </c>
      <c r="E122" s="2541">
        <v>0</v>
      </c>
      <c r="F122" s="2541">
        <v>0</v>
      </c>
      <c r="G122" s="2541">
        <v>845958</v>
      </c>
      <c r="H122" s="2541">
        <v>2028482</v>
      </c>
      <c r="I122" s="2542">
        <v>0</v>
      </c>
      <c r="J122" s="2542">
        <v>0</v>
      </c>
      <c r="K122" s="2542">
        <v>0</v>
      </c>
      <c r="L122" s="2542">
        <v>2874440</v>
      </c>
      <c r="M122" s="2542">
        <v>124469</v>
      </c>
      <c r="N122" s="2539" t="s">
        <v>1262</v>
      </c>
      <c r="O122" s="2543" t="s">
        <v>683</v>
      </c>
    </row>
    <row r="123" spans="1:15" s="1938" customFormat="1" ht="16" customHeight="1">
      <c r="A123" s="2545" t="s">
        <v>1263</v>
      </c>
      <c r="B123" s="2546" t="s">
        <v>1266</v>
      </c>
      <c r="C123" s="2547">
        <v>7576396</v>
      </c>
      <c r="D123" s="2548">
        <v>3155122</v>
      </c>
      <c r="E123" s="2548">
        <v>286184</v>
      </c>
      <c r="F123" s="2548">
        <v>3932111</v>
      </c>
      <c r="G123" s="2548">
        <v>190064</v>
      </c>
      <c r="H123" s="2548">
        <v>12915</v>
      </c>
      <c r="I123" s="2549">
        <v>1160487</v>
      </c>
      <c r="J123" s="2549">
        <v>80432441</v>
      </c>
      <c r="K123" s="2549">
        <v>278427</v>
      </c>
      <c r="L123" s="2549">
        <v>89447751</v>
      </c>
      <c r="M123" s="2549">
        <v>3776198</v>
      </c>
      <c r="N123" s="2546" t="s">
        <v>1266</v>
      </c>
      <c r="O123" s="2550" t="s">
        <v>1263</v>
      </c>
    </row>
    <row r="124" spans="1:15" s="1938" customFormat="1" ht="15.75" customHeight="1">
      <c r="B124" s="2551"/>
      <c r="C124" s="2371"/>
      <c r="D124" s="2371"/>
      <c r="E124" s="2371"/>
      <c r="F124" s="2371"/>
      <c r="G124" s="2371"/>
      <c r="H124" s="2371"/>
      <c r="I124" s="2371"/>
      <c r="J124" s="2371"/>
      <c r="K124" s="2371"/>
      <c r="L124" s="2371"/>
      <c r="M124" s="2371"/>
    </row>
    <row r="125" spans="1:15" s="1938" customFormat="1" ht="33" customHeight="1">
      <c r="A125" s="4685" t="s">
        <v>1267</v>
      </c>
      <c r="B125" s="4686"/>
      <c r="C125" s="2552">
        <v>13903242</v>
      </c>
      <c r="D125" s="2553">
        <v>13955541</v>
      </c>
      <c r="E125" s="2553">
        <v>-1067974</v>
      </c>
      <c r="F125" s="2553">
        <v>1211464</v>
      </c>
      <c r="G125" s="2553">
        <v>-188535</v>
      </c>
      <c r="H125" s="2554">
        <v>-7254</v>
      </c>
      <c r="I125" s="2553">
        <v>19773039</v>
      </c>
      <c r="J125" s="2555">
        <v>-45860565</v>
      </c>
      <c r="K125" s="2555">
        <v>29827477</v>
      </c>
      <c r="L125" s="2555">
        <v>17643193</v>
      </c>
      <c r="M125" s="2555">
        <v>-15050301</v>
      </c>
      <c r="N125" s="4687" t="s">
        <v>1267</v>
      </c>
      <c r="O125" s="4685"/>
    </row>
    <row r="126" spans="1:15" s="1938" customFormat="1" ht="30" customHeight="1">
      <c r="B126" s="2556"/>
      <c r="C126" s="2557" t="s">
        <v>1242</v>
      </c>
      <c r="D126" s="2558" t="s">
        <v>1243</v>
      </c>
      <c r="E126" s="2558" t="s">
        <v>1244</v>
      </c>
      <c r="F126" s="2558" t="s">
        <v>1245</v>
      </c>
      <c r="G126" s="2558" t="s">
        <v>1246</v>
      </c>
      <c r="H126" s="2559" t="s">
        <v>1247</v>
      </c>
      <c r="I126" s="2560" t="s">
        <v>1248</v>
      </c>
      <c r="J126" s="2524" t="s">
        <v>1249</v>
      </c>
      <c r="K126" s="2524" t="s">
        <v>1250</v>
      </c>
      <c r="L126" s="2524" t="s">
        <v>1251</v>
      </c>
      <c r="M126" s="2524" t="s">
        <v>1252</v>
      </c>
    </row>
    <row r="127" spans="1:15" s="1938" customFormat="1" ht="50" customHeight="1">
      <c r="B127" s="2556"/>
      <c r="C127" s="2561" t="s">
        <v>1003</v>
      </c>
      <c r="D127" s="528" t="s">
        <v>1237</v>
      </c>
      <c r="E127" s="528" t="s">
        <v>1238</v>
      </c>
      <c r="F127" s="520" t="s">
        <v>1239</v>
      </c>
      <c r="G127" s="520" t="s">
        <v>1240</v>
      </c>
      <c r="H127" s="520" t="s">
        <v>1241</v>
      </c>
      <c r="I127" s="4684" t="s">
        <v>1232</v>
      </c>
      <c r="J127" s="4684" t="s">
        <v>1233</v>
      </c>
      <c r="K127" s="4684" t="s">
        <v>1234</v>
      </c>
      <c r="L127" s="4684" t="s">
        <v>1235</v>
      </c>
      <c r="M127" s="4684" t="s">
        <v>1236</v>
      </c>
    </row>
    <row r="128" spans="1:15" s="1938" customFormat="1" ht="18" customHeight="1" thickBot="1">
      <c r="A128" s="2517"/>
      <c r="B128" s="2562"/>
      <c r="C128" s="4689" t="s">
        <v>173</v>
      </c>
      <c r="D128" s="4690"/>
      <c r="E128" s="4690"/>
      <c r="F128" s="4690"/>
      <c r="G128" s="4690"/>
      <c r="H128" s="4691"/>
      <c r="I128" s="4688"/>
      <c r="J128" s="4688"/>
      <c r="K128" s="4688"/>
      <c r="L128" s="4688"/>
      <c r="M128" s="4688"/>
      <c r="N128" s="2517"/>
      <c r="O128" s="2517"/>
    </row>
    <row r="129" spans="1:19" s="1938" customFormat="1" ht="15" customHeight="1">
      <c r="N129" s="27"/>
    </row>
    <row r="130" spans="1:19" s="1938" customFormat="1">
      <c r="A130" s="1938" t="s">
        <v>1268</v>
      </c>
      <c r="N130" s="27"/>
    </row>
    <row r="134" spans="1:19" s="1938" customFormat="1">
      <c r="A134" s="2514" t="s">
        <v>1230</v>
      </c>
    </row>
    <row r="135" spans="1:19" s="1938" customFormat="1">
      <c r="A135" s="4692" t="s">
        <v>1269</v>
      </c>
      <c r="B135" s="4693"/>
    </row>
    <row r="136" spans="1:19" s="1938" customFormat="1" ht="13" thickBot="1">
      <c r="A136" s="2515" t="s">
        <v>1231</v>
      </c>
      <c r="B136" s="2516"/>
      <c r="C136" s="2517"/>
      <c r="D136" s="2517"/>
      <c r="E136" s="2517"/>
      <c r="F136" s="2517"/>
      <c r="G136" s="2517"/>
      <c r="H136" s="2517"/>
      <c r="I136" s="2517"/>
      <c r="J136" s="2517"/>
      <c r="K136" s="2517"/>
      <c r="L136" s="2517"/>
      <c r="M136" s="2517"/>
    </row>
    <row r="137" spans="1:19" s="1938" customFormat="1" ht="18" customHeight="1">
      <c r="C137" s="4694" t="s">
        <v>173</v>
      </c>
      <c r="D137" s="4695"/>
      <c r="E137" s="4695"/>
      <c r="F137" s="4695"/>
      <c r="G137" s="4695"/>
      <c r="H137" s="4695"/>
      <c r="I137" s="4683" t="s">
        <v>1232</v>
      </c>
      <c r="J137" s="4683" t="s">
        <v>1233</v>
      </c>
      <c r="K137" s="4683" t="s">
        <v>1234</v>
      </c>
      <c r="L137" s="4683" t="s">
        <v>1235</v>
      </c>
      <c r="M137" s="4683" t="s">
        <v>1236</v>
      </c>
      <c r="N137" s="2518"/>
      <c r="O137" s="2519"/>
      <c r="P137" s="2520"/>
      <c r="Q137" s="2520"/>
      <c r="R137" s="2520"/>
      <c r="S137" s="2520"/>
    </row>
    <row r="138" spans="1:19" s="1938" customFormat="1" ht="50" customHeight="1">
      <c r="C138" s="2521" t="s">
        <v>1003</v>
      </c>
      <c r="D138" s="2522" t="s">
        <v>1237</v>
      </c>
      <c r="E138" s="2522" t="s">
        <v>1238</v>
      </c>
      <c r="F138" s="2523" t="s">
        <v>1239</v>
      </c>
      <c r="G138" s="2523" t="s">
        <v>1240</v>
      </c>
      <c r="H138" s="2523" t="s">
        <v>1241</v>
      </c>
      <c r="I138" s="4684"/>
      <c r="J138" s="4684"/>
      <c r="K138" s="4684"/>
      <c r="L138" s="4684"/>
      <c r="M138" s="4684"/>
    </row>
    <row r="139" spans="1:19" s="1938" customFormat="1" ht="30" customHeight="1">
      <c r="C139" s="526" t="s">
        <v>1242</v>
      </c>
      <c r="D139" s="527" t="s">
        <v>1243</v>
      </c>
      <c r="E139" s="527" t="s">
        <v>1244</v>
      </c>
      <c r="F139" s="527" t="s">
        <v>1245</v>
      </c>
      <c r="G139" s="527" t="s">
        <v>1246</v>
      </c>
      <c r="H139" s="527" t="s">
        <v>1247</v>
      </c>
      <c r="I139" s="2524" t="s">
        <v>1248</v>
      </c>
      <c r="J139" s="2524" t="s">
        <v>1249</v>
      </c>
      <c r="K139" s="2524" t="s">
        <v>1250</v>
      </c>
      <c r="L139" s="2524" t="s">
        <v>1251</v>
      </c>
      <c r="M139" s="2524" t="s">
        <v>1252</v>
      </c>
    </row>
    <row r="140" spans="1:19" s="1938" customFormat="1" ht="16" customHeight="1">
      <c r="A140" s="2525" t="s">
        <v>25</v>
      </c>
      <c r="B140" s="2526"/>
      <c r="C140" s="2527">
        <v>154104033</v>
      </c>
      <c r="D140" s="2528">
        <v>123872897</v>
      </c>
      <c r="E140" s="2528">
        <v>1686323</v>
      </c>
      <c r="F140" s="2528">
        <v>24096489</v>
      </c>
      <c r="G140" s="2528">
        <v>1572147</v>
      </c>
      <c r="H140" s="2529">
        <v>2876177</v>
      </c>
      <c r="I140" s="2527">
        <v>36391450</v>
      </c>
      <c r="J140" s="2527">
        <v>190123228</v>
      </c>
      <c r="K140" s="2527">
        <v>49304030</v>
      </c>
      <c r="L140" s="2527">
        <v>429922741</v>
      </c>
      <c r="M140" s="2530">
        <v>60664827</v>
      </c>
      <c r="N140" s="2525" t="s">
        <v>25</v>
      </c>
      <c r="O140" s="2531"/>
    </row>
    <row r="141" spans="1:19" s="1938" customFormat="1" ht="16" customHeight="1">
      <c r="A141" s="2532" t="s">
        <v>1253</v>
      </c>
      <c r="B141" s="2533" t="s">
        <v>1254</v>
      </c>
      <c r="C141" s="2534">
        <v>4114298</v>
      </c>
      <c r="D141" s="2535">
        <v>4114298</v>
      </c>
      <c r="E141" s="2535">
        <v>0</v>
      </c>
      <c r="F141" s="2535">
        <v>0</v>
      </c>
      <c r="G141" s="2535">
        <v>0</v>
      </c>
      <c r="H141" s="2535">
        <v>0</v>
      </c>
      <c r="I141" s="2536">
        <v>0</v>
      </c>
      <c r="J141" s="2536">
        <v>0</v>
      </c>
      <c r="K141" s="2536">
        <v>0</v>
      </c>
      <c r="L141" s="2536">
        <v>4114298</v>
      </c>
      <c r="M141" s="2536">
        <v>572876</v>
      </c>
      <c r="N141" s="2533" t="s">
        <v>1254</v>
      </c>
      <c r="O141" s="2537" t="s">
        <v>1253</v>
      </c>
    </row>
    <row r="142" spans="1:19" s="1938" customFormat="1" ht="16" customHeight="1">
      <c r="A142" s="2538" t="s">
        <v>1255</v>
      </c>
      <c r="B142" s="2539" t="s">
        <v>1256</v>
      </c>
      <c r="C142" s="2540">
        <v>21677136</v>
      </c>
      <c r="D142" s="2541">
        <v>18915760</v>
      </c>
      <c r="E142" s="2541">
        <v>237794</v>
      </c>
      <c r="F142" s="2541">
        <v>1480615</v>
      </c>
      <c r="G142" s="2541">
        <v>520487</v>
      </c>
      <c r="H142" s="2541">
        <v>522480</v>
      </c>
      <c r="I142" s="2542">
        <v>11676053</v>
      </c>
      <c r="J142" s="2542">
        <v>23300049</v>
      </c>
      <c r="K142" s="2542">
        <v>29839466</v>
      </c>
      <c r="L142" s="2542">
        <v>86492704</v>
      </c>
      <c r="M142" s="2542">
        <v>9027973</v>
      </c>
      <c r="N142" s="2539" t="s">
        <v>1256</v>
      </c>
      <c r="O142" s="2543" t="s">
        <v>1255</v>
      </c>
    </row>
    <row r="143" spans="1:19" s="1938" customFormat="1" ht="16" customHeight="1">
      <c r="A143" s="2532" t="s">
        <v>1257</v>
      </c>
      <c r="B143" s="2533" t="s">
        <v>1258</v>
      </c>
      <c r="C143" s="2534">
        <v>33623532</v>
      </c>
      <c r="D143" s="2535">
        <v>31177330</v>
      </c>
      <c r="E143" s="2535">
        <v>161680</v>
      </c>
      <c r="F143" s="2535">
        <v>468726</v>
      </c>
      <c r="G143" s="2535">
        <v>368514</v>
      </c>
      <c r="H143" s="2535">
        <v>1447282</v>
      </c>
      <c r="I143" s="2536">
        <v>2208203</v>
      </c>
      <c r="J143" s="2536">
        <v>1887696</v>
      </c>
      <c r="K143" s="2536">
        <v>838624</v>
      </c>
      <c r="L143" s="2536">
        <v>38558055</v>
      </c>
      <c r="M143" s="2536">
        <v>2824625</v>
      </c>
      <c r="N143" s="2533" t="s">
        <v>1258</v>
      </c>
      <c r="O143" s="2544" t="s">
        <v>1257</v>
      </c>
    </row>
    <row r="144" spans="1:19" s="1938" customFormat="1" ht="16" customHeight="1">
      <c r="A144" s="2538" t="s">
        <v>1259</v>
      </c>
      <c r="B144" s="2539" t="s">
        <v>1260</v>
      </c>
      <c r="C144" s="2540">
        <v>67065997</v>
      </c>
      <c r="D144" s="2541">
        <v>60608772</v>
      </c>
      <c r="E144" s="2541">
        <v>143350</v>
      </c>
      <c r="F144" s="2541">
        <v>6302640</v>
      </c>
      <c r="G144" s="2541">
        <v>11097</v>
      </c>
      <c r="H144" s="2541">
        <v>138</v>
      </c>
      <c r="I144" s="2542">
        <v>3727166</v>
      </c>
      <c r="J144" s="2542">
        <v>22389164</v>
      </c>
      <c r="K144" s="2542">
        <v>670108</v>
      </c>
      <c r="L144" s="2542">
        <v>93852435</v>
      </c>
      <c r="M144" s="2542">
        <v>24709170</v>
      </c>
      <c r="N144" s="2539" t="s">
        <v>1260</v>
      </c>
      <c r="O144" s="2543" t="s">
        <v>1259</v>
      </c>
    </row>
    <row r="145" spans="1:15" s="1938" customFormat="1" ht="16" customHeight="1">
      <c r="A145" s="2532" t="s">
        <v>414</v>
      </c>
      <c r="B145" s="2533" t="s">
        <v>1261</v>
      </c>
      <c r="C145" s="2534">
        <v>18009168</v>
      </c>
      <c r="D145" s="2535">
        <v>4689772</v>
      </c>
      <c r="E145" s="2535">
        <v>743265</v>
      </c>
      <c r="F145" s="2535">
        <v>11641844</v>
      </c>
      <c r="G145" s="2535">
        <v>172352</v>
      </c>
      <c r="H145" s="2535">
        <v>761935</v>
      </c>
      <c r="I145" s="2536">
        <v>10624076</v>
      </c>
      <c r="J145" s="2536">
        <v>67048249</v>
      </c>
      <c r="K145" s="2536">
        <v>14008698</v>
      </c>
      <c r="L145" s="2536">
        <v>109690191</v>
      </c>
      <c r="M145" s="2536">
        <v>22195079</v>
      </c>
      <c r="N145" s="2533" t="s">
        <v>1261</v>
      </c>
      <c r="O145" s="2544" t="s">
        <v>414</v>
      </c>
    </row>
    <row r="146" spans="1:15" s="1938" customFormat="1" ht="16" customHeight="1">
      <c r="A146" s="2538" t="s">
        <v>683</v>
      </c>
      <c r="B146" s="2539" t="s">
        <v>1262</v>
      </c>
      <c r="C146" s="2540">
        <v>250091</v>
      </c>
      <c r="D146" s="2541">
        <v>27619</v>
      </c>
      <c r="E146" s="2541">
        <v>0</v>
      </c>
      <c r="F146" s="2541">
        <v>50181</v>
      </c>
      <c r="G146" s="2541">
        <v>172117</v>
      </c>
      <c r="H146" s="2541">
        <v>174</v>
      </c>
      <c r="I146" s="2542">
        <v>16467</v>
      </c>
      <c r="J146" s="2542">
        <v>241826</v>
      </c>
      <c r="K146" s="2542">
        <v>3217540</v>
      </c>
      <c r="L146" s="2542">
        <v>3725924</v>
      </c>
      <c r="M146" s="2542">
        <v>44899</v>
      </c>
      <c r="N146" s="2539" t="s">
        <v>1262</v>
      </c>
      <c r="O146" s="2543" t="s">
        <v>683</v>
      </c>
    </row>
    <row r="147" spans="1:15" s="1938" customFormat="1" ht="16" customHeight="1">
      <c r="A147" s="2545" t="s">
        <v>1263</v>
      </c>
      <c r="B147" s="2546" t="s">
        <v>1264</v>
      </c>
      <c r="C147" s="2547">
        <v>9363811</v>
      </c>
      <c r="D147" s="2548">
        <v>4339346</v>
      </c>
      <c r="E147" s="2548">
        <v>400234</v>
      </c>
      <c r="F147" s="2548">
        <v>4152483</v>
      </c>
      <c r="G147" s="2548">
        <v>327580</v>
      </c>
      <c r="H147" s="2548">
        <v>144168</v>
      </c>
      <c r="I147" s="2549">
        <v>8139485</v>
      </c>
      <c r="J147" s="2549">
        <v>75256244</v>
      </c>
      <c r="K147" s="2549">
        <v>729594</v>
      </c>
      <c r="L147" s="2549">
        <v>93489134</v>
      </c>
      <c r="M147" s="2549">
        <v>1290205</v>
      </c>
      <c r="N147" s="2546" t="s">
        <v>1264</v>
      </c>
      <c r="O147" s="2550" t="s">
        <v>1263</v>
      </c>
    </row>
    <row r="148" spans="1:15" s="1938" customFormat="1">
      <c r="C148" s="2371"/>
      <c r="D148" s="2371"/>
      <c r="E148" s="2371"/>
      <c r="F148" s="2371"/>
      <c r="G148" s="2371"/>
      <c r="H148" s="2371"/>
      <c r="I148" s="2371"/>
      <c r="J148" s="2371"/>
      <c r="K148" s="2371"/>
      <c r="L148" s="2371"/>
      <c r="M148" s="2371"/>
    </row>
    <row r="149" spans="1:15" s="1938" customFormat="1" ht="16" customHeight="1">
      <c r="A149" s="2525" t="s">
        <v>1265</v>
      </c>
      <c r="B149" s="2526"/>
      <c r="C149" s="2527">
        <v>140975885</v>
      </c>
      <c r="D149" s="2528">
        <v>107974204</v>
      </c>
      <c r="E149" s="2528">
        <v>2819754</v>
      </c>
      <c r="F149" s="2528">
        <v>25677413</v>
      </c>
      <c r="G149" s="2528">
        <v>1732793</v>
      </c>
      <c r="H149" s="2529">
        <v>2771721</v>
      </c>
      <c r="I149" s="2527">
        <v>14912816</v>
      </c>
      <c r="J149" s="2527">
        <v>235346244</v>
      </c>
      <c r="K149" s="2527">
        <v>13553427</v>
      </c>
      <c r="L149" s="2527">
        <v>404788372</v>
      </c>
      <c r="M149" s="2530">
        <v>82259820</v>
      </c>
      <c r="N149" s="2525" t="s">
        <v>1265</v>
      </c>
      <c r="O149" s="2531"/>
    </row>
    <row r="150" spans="1:15" s="1938" customFormat="1" ht="16" customHeight="1">
      <c r="A150" s="2532" t="s">
        <v>1253</v>
      </c>
      <c r="B150" s="2533" t="s">
        <v>1254</v>
      </c>
      <c r="C150" s="2534">
        <v>572876</v>
      </c>
      <c r="D150" s="2535">
        <v>572876</v>
      </c>
      <c r="E150" s="2535">
        <v>0</v>
      </c>
      <c r="F150" s="2535">
        <v>0</v>
      </c>
      <c r="G150" s="2535">
        <v>0</v>
      </c>
      <c r="H150" s="2535">
        <v>0</v>
      </c>
      <c r="I150" s="2536">
        <v>0</v>
      </c>
      <c r="J150" s="2536">
        <v>0</v>
      </c>
      <c r="K150" s="2536">
        <v>0</v>
      </c>
      <c r="L150" s="2536">
        <v>572876</v>
      </c>
      <c r="M150" s="2536">
        <v>574922</v>
      </c>
      <c r="N150" s="2533" t="s">
        <v>1254</v>
      </c>
      <c r="O150" s="2537" t="s">
        <v>1253</v>
      </c>
    </row>
    <row r="151" spans="1:15" s="1938" customFormat="1" ht="16" customHeight="1">
      <c r="A151" s="2538" t="s">
        <v>1255</v>
      </c>
      <c r="B151" s="2539" t="s">
        <v>1256</v>
      </c>
      <c r="C151" s="2540">
        <v>81883542</v>
      </c>
      <c r="D151" s="2541">
        <v>81883542</v>
      </c>
      <c r="E151" s="2541">
        <v>0</v>
      </c>
      <c r="F151" s="2541">
        <v>0</v>
      </c>
      <c r="G151" s="2541">
        <v>0</v>
      </c>
      <c r="H151" s="2541">
        <v>0</v>
      </c>
      <c r="I151" s="2542">
        <v>0</v>
      </c>
      <c r="J151" s="2542">
        <v>0</v>
      </c>
      <c r="K151" s="2542">
        <v>0</v>
      </c>
      <c r="L151" s="2542">
        <v>81883542</v>
      </c>
      <c r="M151" s="2542">
        <v>13637134</v>
      </c>
      <c r="N151" s="2539" t="s">
        <v>1256</v>
      </c>
      <c r="O151" s="2543" t="s">
        <v>1255</v>
      </c>
    </row>
    <row r="152" spans="1:15" s="1938" customFormat="1" ht="16" customHeight="1">
      <c r="A152" s="2532" t="s">
        <v>1257</v>
      </c>
      <c r="B152" s="2533" t="s">
        <v>1258</v>
      </c>
      <c r="C152" s="2534">
        <v>4538854</v>
      </c>
      <c r="D152" s="2535">
        <v>3033486</v>
      </c>
      <c r="E152" s="2535">
        <v>0</v>
      </c>
      <c r="F152" s="2535">
        <v>1494706</v>
      </c>
      <c r="G152" s="2535">
        <v>10662</v>
      </c>
      <c r="H152" s="2535">
        <v>0</v>
      </c>
      <c r="I152" s="2536">
        <v>8720457</v>
      </c>
      <c r="J152" s="2536">
        <v>3491746</v>
      </c>
      <c r="K152" s="2536">
        <v>1074</v>
      </c>
      <c r="L152" s="2536">
        <v>16752131</v>
      </c>
      <c r="M152" s="2536">
        <v>24630549</v>
      </c>
      <c r="N152" s="2533" t="s">
        <v>1258</v>
      </c>
      <c r="O152" s="2544" t="s">
        <v>1257</v>
      </c>
    </row>
    <row r="153" spans="1:15" s="1938" customFormat="1" ht="16" customHeight="1">
      <c r="A153" s="2538" t="s">
        <v>1259</v>
      </c>
      <c r="B153" s="2539" t="s">
        <v>1260</v>
      </c>
      <c r="C153" s="2540">
        <v>16322331</v>
      </c>
      <c r="D153" s="2541">
        <v>8323607</v>
      </c>
      <c r="E153" s="2541">
        <v>0</v>
      </c>
      <c r="F153" s="2541">
        <v>7987133</v>
      </c>
      <c r="G153" s="2541">
        <v>11403</v>
      </c>
      <c r="H153" s="2541">
        <v>188</v>
      </c>
      <c r="I153" s="2542">
        <v>2367383</v>
      </c>
      <c r="J153" s="2542">
        <v>68426493</v>
      </c>
      <c r="K153" s="2542">
        <v>13235585</v>
      </c>
      <c r="L153" s="2542">
        <v>100351792</v>
      </c>
      <c r="M153" s="2542">
        <v>18209815</v>
      </c>
      <c r="N153" s="2539" t="s">
        <v>1260</v>
      </c>
      <c r="O153" s="2543" t="s">
        <v>1259</v>
      </c>
    </row>
    <row r="154" spans="1:15" s="1938" customFormat="1" ht="16" customHeight="1">
      <c r="A154" s="2532" t="s">
        <v>414</v>
      </c>
      <c r="B154" s="2533" t="s">
        <v>1261</v>
      </c>
      <c r="C154" s="2534">
        <v>25873258</v>
      </c>
      <c r="D154" s="2535">
        <v>11076111</v>
      </c>
      <c r="E154" s="2535">
        <v>2526547</v>
      </c>
      <c r="F154" s="2535">
        <v>11616689</v>
      </c>
      <c r="G154" s="2535">
        <v>600911</v>
      </c>
      <c r="H154" s="2535">
        <v>53000</v>
      </c>
      <c r="I154" s="2536">
        <v>0</v>
      </c>
      <c r="J154" s="2536">
        <v>84761259</v>
      </c>
      <c r="K154" s="2536">
        <v>0</v>
      </c>
      <c r="L154" s="2536">
        <v>110634517</v>
      </c>
      <c r="M154" s="2536">
        <v>21250754</v>
      </c>
      <c r="N154" s="2533" t="s">
        <v>1261</v>
      </c>
      <c r="O154" s="2544" t="s">
        <v>414</v>
      </c>
    </row>
    <row r="155" spans="1:15" s="1938" customFormat="1" ht="16" customHeight="1">
      <c r="A155" s="2538" t="s">
        <v>683</v>
      </c>
      <c r="B155" s="2539" t="s">
        <v>1262</v>
      </c>
      <c r="C155" s="2540">
        <v>3666040</v>
      </c>
      <c r="D155" s="2541">
        <v>0</v>
      </c>
      <c r="E155" s="2541">
        <v>0</v>
      </c>
      <c r="F155" s="2541">
        <v>0</v>
      </c>
      <c r="G155" s="2541">
        <v>971692</v>
      </c>
      <c r="H155" s="2541">
        <v>2694348</v>
      </c>
      <c r="I155" s="2542">
        <v>0</v>
      </c>
      <c r="J155" s="2542">
        <v>0</v>
      </c>
      <c r="K155" s="2542">
        <v>0</v>
      </c>
      <c r="L155" s="2542">
        <v>3666040</v>
      </c>
      <c r="M155" s="2542">
        <v>104782</v>
      </c>
      <c r="N155" s="2539" t="s">
        <v>1262</v>
      </c>
      <c r="O155" s="2543" t="s">
        <v>683</v>
      </c>
    </row>
    <row r="156" spans="1:15" s="1938" customFormat="1" ht="16" customHeight="1">
      <c r="A156" s="2545" t="s">
        <v>1263</v>
      </c>
      <c r="B156" s="2546" t="s">
        <v>1266</v>
      </c>
      <c r="C156" s="2547">
        <v>8118984</v>
      </c>
      <c r="D156" s="2548">
        <v>3084582</v>
      </c>
      <c r="E156" s="2548">
        <v>293207</v>
      </c>
      <c r="F156" s="2548">
        <v>4578885</v>
      </c>
      <c r="G156" s="2548">
        <v>138125</v>
      </c>
      <c r="H156" s="2548">
        <v>24185</v>
      </c>
      <c r="I156" s="2549">
        <v>3824976</v>
      </c>
      <c r="J156" s="2549">
        <v>78666746</v>
      </c>
      <c r="K156" s="2549">
        <v>316768</v>
      </c>
      <c r="L156" s="2549">
        <v>90927474</v>
      </c>
      <c r="M156" s="2549">
        <v>3851864</v>
      </c>
      <c r="N156" s="2546" t="s">
        <v>1266</v>
      </c>
      <c r="O156" s="2550" t="s">
        <v>1263</v>
      </c>
    </row>
    <row r="157" spans="1:15" s="1938" customFormat="1" ht="15.75" customHeight="1">
      <c r="B157" s="2551"/>
      <c r="C157" s="2371"/>
      <c r="D157" s="2371"/>
      <c r="E157" s="2371"/>
      <c r="F157" s="2371"/>
      <c r="G157" s="2371"/>
      <c r="H157" s="2371"/>
      <c r="I157" s="2371"/>
      <c r="J157" s="2371"/>
      <c r="K157" s="2371"/>
      <c r="L157" s="2371"/>
      <c r="M157" s="2371"/>
    </row>
    <row r="158" spans="1:15" s="1938" customFormat="1" ht="33" customHeight="1">
      <c r="A158" s="4685" t="s">
        <v>1267</v>
      </c>
      <c r="B158" s="4686"/>
      <c r="C158" s="2552">
        <v>13128148</v>
      </c>
      <c r="D158" s="2553">
        <v>15898693</v>
      </c>
      <c r="E158" s="2553">
        <v>-1133431</v>
      </c>
      <c r="F158" s="2553">
        <v>-1580924</v>
      </c>
      <c r="G158" s="2553">
        <v>-160646</v>
      </c>
      <c r="H158" s="2554">
        <v>104456</v>
      </c>
      <c r="I158" s="2553">
        <v>21478634</v>
      </c>
      <c r="J158" s="2555">
        <v>-45223016</v>
      </c>
      <c r="K158" s="2555">
        <v>35750603</v>
      </c>
      <c r="L158" s="2555">
        <v>25134369</v>
      </c>
      <c r="M158" s="2555">
        <v>-21594993</v>
      </c>
      <c r="N158" s="4687" t="s">
        <v>1267</v>
      </c>
      <c r="O158" s="4685"/>
    </row>
    <row r="159" spans="1:15" s="1938" customFormat="1" ht="30" customHeight="1">
      <c r="B159" s="2556"/>
      <c r="C159" s="2557" t="s">
        <v>1242</v>
      </c>
      <c r="D159" s="2558" t="s">
        <v>1243</v>
      </c>
      <c r="E159" s="2558" t="s">
        <v>1244</v>
      </c>
      <c r="F159" s="2558" t="s">
        <v>1245</v>
      </c>
      <c r="G159" s="2558" t="s">
        <v>1246</v>
      </c>
      <c r="H159" s="2559" t="s">
        <v>1247</v>
      </c>
      <c r="I159" s="2560" t="s">
        <v>1248</v>
      </c>
      <c r="J159" s="2524" t="s">
        <v>1249</v>
      </c>
      <c r="K159" s="2524" t="s">
        <v>1250</v>
      </c>
      <c r="L159" s="2524" t="s">
        <v>1251</v>
      </c>
      <c r="M159" s="2524" t="s">
        <v>1252</v>
      </c>
    </row>
    <row r="160" spans="1:15" s="1938" customFormat="1" ht="50" customHeight="1">
      <c r="B160" s="2556"/>
      <c r="C160" s="2561" t="s">
        <v>1003</v>
      </c>
      <c r="D160" s="528" t="s">
        <v>1237</v>
      </c>
      <c r="E160" s="528" t="s">
        <v>1238</v>
      </c>
      <c r="F160" s="520" t="s">
        <v>1239</v>
      </c>
      <c r="G160" s="520" t="s">
        <v>1240</v>
      </c>
      <c r="H160" s="520" t="s">
        <v>1241</v>
      </c>
      <c r="I160" s="4684" t="s">
        <v>1232</v>
      </c>
      <c r="J160" s="4684" t="s">
        <v>1233</v>
      </c>
      <c r="K160" s="4684" t="s">
        <v>1234</v>
      </c>
      <c r="L160" s="4684" t="s">
        <v>1235</v>
      </c>
      <c r="M160" s="4684" t="s">
        <v>1236</v>
      </c>
    </row>
    <row r="161" spans="1:15" s="1938" customFormat="1" ht="18" customHeight="1" thickBot="1">
      <c r="A161" s="2517"/>
      <c r="B161" s="2562"/>
      <c r="C161" s="4689" t="s">
        <v>173</v>
      </c>
      <c r="D161" s="4690"/>
      <c r="E161" s="4690"/>
      <c r="F161" s="4690"/>
      <c r="G161" s="4690"/>
      <c r="H161" s="4691"/>
      <c r="I161" s="4688"/>
      <c r="J161" s="4688"/>
      <c r="K161" s="4688"/>
      <c r="L161" s="4688"/>
      <c r="M161" s="4688"/>
      <c r="N161" s="2517"/>
      <c r="O161" s="2517"/>
    </row>
    <row r="162" spans="1:15" s="1938" customFormat="1">
      <c r="N162" s="27"/>
    </row>
    <row r="163" spans="1:15" s="1938" customFormat="1">
      <c r="A163" s="1938" t="s">
        <v>1270</v>
      </c>
      <c r="N163" s="27"/>
    </row>
    <row r="164" spans="1:15" s="1938" customFormat="1">
      <c r="N164" s="27"/>
    </row>
    <row r="165" spans="1:15" s="1938" customFormat="1">
      <c r="N165" s="27"/>
    </row>
    <row r="166" spans="1:15" s="1938" customFormat="1">
      <c r="A166" s="1938" t="s">
        <v>1271</v>
      </c>
      <c r="N166" s="27"/>
    </row>
    <row r="171" spans="1:15" ht="15" customHeight="1"/>
    <row r="194" ht="13" customHeight="1"/>
    <row r="195" ht="14" customHeight="1"/>
  </sheetData>
  <mergeCells count="75">
    <mergeCell ref="A5:B5"/>
    <mergeCell ref="C7:H7"/>
    <mergeCell ref="I7:I8"/>
    <mergeCell ref="J7:J8"/>
    <mergeCell ref="K7:K8"/>
    <mergeCell ref="M7:M8"/>
    <mergeCell ref="A28:B28"/>
    <mergeCell ref="N28:O28"/>
    <mergeCell ref="I30:I31"/>
    <mergeCell ref="J30:J31"/>
    <mergeCell ref="K30:K31"/>
    <mergeCell ref="L30:L31"/>
    <mergeCell ref="M30:M31"/>
    <mergeCell ref="C31:H31"/>
    <mergeCell ref="L7:L8"/>
    <mergeCell ref="A38:B38"/>
    <mergeCell ref="C40:H40"/>
    <mergeCell ref="I40:I41"/>
    <mergeCell ref="J40:J41"/>
    <mergeCell ref="K40:K41"/>
    <mergeCell ref="M40:M41"/>
    <mergeCell ref="A61:B61"/>
    <mergeCell ref="N61:O61"/>
    <mergeCell ref="I63:I64"/>
    <mergeCell ref="J63:J64"/>
    <mergeCell ref="K63:K64"/>
    <mergeCell ref="L63:L64"/>
    <mergeCell ref="M63:M64"/>
    <mergeCell ref="C64:H64"/>
    <mergeCell ref="L40:L41"/>
    <mergeCell ref="A70:B70"/>
    <mergeCell ref="C72:H72"/>
    <mergeCell ref="I72:I73"/>
    <mergeCell ref="J72:J73"/>
    <mergeCell ref="K72:K73"/>
    <mergeCell ref="M72:M73"/>
    <mergeCell ref="A93:B93"/>
    <mergeCell ref="N93:O93"/>
    <mergeCell ref="I95:I96"/>
    <mergeCell ref="J95:J96"/>
    <mergeCell ref="K95:K96"/>
    <mergeCell ref="L95:L96"/>
    <mergeCell ref="M95:M96"/>
    <mergeCell ref="C96:H96"/>
    <mergeCell ref="L72:L73"/>
    <mergeCell ref="A102:B102"/>
    <mergeCell ref="C104:H104"/>
    <mergeCell ref="I104:I105"/>
    <mergeCell ref="J104:J105"/>
    <mergeCell ref="K104:K105"/>
    <mergeCell ref="M104:M105"/>
    <mergeCell ref="A125:B125"/>
    <mergeCell ref="N125:O125"/>
    <mergeCell ref="I127:I128"/>
    <mergeCell ref="J127:J128"/>
    <mergeCell ref="K127:K128"/>
    <mergeCell ref="L127:L128"/>
    <mergeCell ref="M127:M128"/>
    <mergeCell ref="C128:H128"/>
    <mergeCell ref="L104:L105"/>
    <mergeCell ref="A135:B135"/>
    <mergeCell ref="C137:H137"/>
    <mergeCell ref="I137:I138"/>
    <mergeCell ref="J137:J138"/>
    <mergeCell ref="K137:K138"/>
    <mergeCell ref="M137:M138"/>
    <mergeCell ref="A158:B158"/>
    <mergeCell ref="N158:O158"/>
    <mergeCell ref="I160:I161"/>
    <mergeCell ref="J160:J161"/>
    <mergeCell ref="K160:K161"/>
    <mergeCell ref="L160:L161"/>
    <mergeCell ref="M160:M161"/>
    <mergeCell ref="C161:H161"/>
    <mergeCell ref="L137:L138"/>
  </mergeCells>
  <pageMargins left="0.75" right="0.75" top="1" bottom="1" header="0.5" footer="0.5"/>
  <extLst>
    <ext xmlns:mx="http://schemas.microsoft.com/office/mac/excel/2008/main" uri="{64002731-A6B0-56B0-2670-7721B7C09600}">
      <mx:PLV Mode="0" OnePage="0" WScale="0"/>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7"/>
  <sheetViews>
    <sheetView workbookViewId="0">
      <pane xSplit="1" ySplit="6" topLeftCell="B40" activePane="bottomRight" state="frozen"/>
      <selection pane="topRight" activeCell="B1" sqref="B1"/>
      <selection pane="bottomLeft" activeCell="A7" sqref="A7"/>
      <selection pane="bottomRight" activeCell="G53" sqref="A52:G53"/>
    </sheetView>
  </sheetViews>
  <sheetFormatPr baseColWidth="10" defaultColWidth="15.6640625" defaultRowHeight="14" x14ac:dyDescent="0"/>
  <cols>
    <col min="1" max="8" width="15.6640625" style="445"/>
    <col min="9" max="9" width="13.83203125" style="445" customWidth="1"/>
    <col min="10" max="16384" width="15.6640625" style="445"/>
  </cols>
  <sheetData>
    <row r="1" spans="1:24" ht="39" customHeight="1" thickBot="1">
      <c r="A1" s="330"/>
    </row>
    <row r="2" spans="1:24" ht="31.5" customHeight="1" thickBot="1">
      <c r="B2" s="4696" t="s">
        <v>737</v>
      </c>
      <c r="C2" s="4697"/>
      <c r="D2" s="4697"/>
      <c r="E2" s="4697"/>
      <c r="F2" s="4697"/>
      <c r="G2" s="4697"/>
      <c r="H2" s="4697"/>
      <c r="I2" s="4697"/>
      <c r="J2" s="4697"/>
      <c r="K2" s="4697"/>
      <c r="L2" s="4697"/>
      <c r="M2" s="4697"/>
      <c r="N2" s="4697"/>
      <c r="O2" s="4697"/>
      <c r="P2" s="4697"/>
      <c r="Q2" s="4697"/>
      <c r="R2" s="4697"/>
      <c r="S2" s="4697"/>
      <c r="T2" s="4697"/>
      <c r="U2" s="4697"/>
      <c r="V2" s="4697"/>
      <c r="W2" s="4697"/>
      <c r="X2" s="4698"/>
    </row>
    <row r="3" spans="1:24" ht="15" customHeight="1" thickBot="1">
      <c r="A3" s="335"/>
      <c r="B3" s="4701" t="s">
        <v>656</v>
      </c>
      <c r="C3" s="4704" t="s">
        <v>653</v>
      </c>
      <c r="D3" s="4705"/>
      <c r="E3" s="4705"/>
      <c r="F3" s="4705"/>
      <c r="G3" s="4705"/>
      <c r="H3" s="4705"/>
      <c r="I3" s="4706"/>
      <c r="J3" s="4707" t="s">
        <v>654</v>
      </c>
      <c r="K3" s="4696" t="s">
        <v>655</v>
      </c>
      <c r="L3" s="4697"/>
      <c r="M3" s="4697"/>
      <c r="N3" s="4697"/>
      <c r="O3" s="4697"/>
      <c r="P3" s="4697"/>
      <c r="Q3" s="4698"/>
      <c r="R3" s="4703" t="s">
        <v>877</v>
      </c>
      <c r="S3" s="4697"/>
      <c r="T3" s="4697"/>
      <c r="U3" s="4697"/>
      <c r="V3" s="4697"/>
      <c r="W3" s="4697"/>
      <c r="X3" s="4698"/>
    </row>
    <row r="4" spans="1:24" s="444" customFormat="1" ht="78.75" customHeight="1" thickBot="1">
      <c r="A4" s="336"/>
      <c r="B4" s="4702"/>
      <c r="C4" s="453" t="s">
        <v>657</v>
      </c>
      <c r="D4" s="338" t="s">
        <v>658</v>
      </c>
      <c r="E4" s="338" t="s">
        <v>659</v>
      </c>
      <c r="F4" s="338" t="s">
        <v>660</v>
      </c>
      <c r="G4" s="338" t="s">
        <v>661</v>
      </c>
      <c r="H4" s="338" t="s">
        <v>1465</v>
      </c>
      <c r="I4" s="454" t="s">
        <v>663</v>
      </c>
      <c r="J4" s="4708"/>
      <c r="K4" s="491" t="s">
        <v>664</v>
      </c>
      <c r="L4" s="339" t="s">
        <v>665</v>
      </c>
      <c r="M4" s="339" t="s">
        <v>666</v>
      </c>
      <c r="N4" s="339" t="s">
        <v>667</v>
      </c>
      <c r="O4" s="339" t="s">
        <v>668</v>
      </c>
      <c r="P4" s="492" t="s">
        <v>669</v>
      </c>
      <c r="Q4" s="340" t="s">
        <v>670</v>
      </c>
      <c r="R4" s="336" t="s">
        <v>878</v>
      </c>
      <c r="S4" s="446" t="s">
        <v>880</v>
      </c>
      <c r="T4" s="502" t="s">
        <v>740</v>
      </c>
      <c r="U4" s="446" t="s">
        <v>732</v>
      </c>
      <c r="V4" s="473" t="s">
        <v>734</v>
      </c>
      <c r="W4" s="446" t="s">
        <v>672</v>
      </c>
      <c r="X4" s="476" t="s">
        <v>736</v>
      </c>
    </row>
    <row r="5" spans="1:24" ht="28">
      <c r="A5" s="303" t="s">
        <v>673</v>
      </c>
      <c r="B5" s="449"/>
      <c r="C5" s="455" t="s">
        <v>674</v>
      </c>
      <c r="D5" s="342"/>
      <c r="E5" s="342"/>
      <c r="F5" s="342" t="s">
        <v>675</v>
      </c>
      <c r="G5" s="342" t="s">
        <v>676</v>
      </c>
      <c r="H5" s="343" t="s">
        <v>677</v>
      </c>
      <c r="I5" s="456" t="s">
        <v>678</v>
      </c>
      <c r="J5" s="467" t="s">
        <v>679</v>
      </c>
      <c r="K5" s="482" t="s">
        <v>680</v>
      </c>
      <c r="L5" s="303" t="s">
        <v>414</v>
      </c>
      <c r="M5" s="344" t="s">
        <v>681</v>
      </c>
      <c r="N5" s="345" t="s">
        <v>682</v>
      </c>
      <c r="O5" s="346" t="s">
        <v>683</v>
      </c>
      <c r="P5" s="347" t="s">
        <v>684</v>
      </c>
      <c r="Q5" s="483" t="s">
        <v>685</v>
      </c>
      <c r="R5" s="304"/>
      <c r="S5" s="305"/>
      <c r="T5" s="502" t="s">
        <v>741</v>
      </c>
      <c r="U5" s="305" t="s">
        <v>731</v>
      </c>
      <c r="V5" s="305" t="s">
        <v>733</v>
      </c>
      <c r="W5" s="305" t="s">
        <v>686</v>
      </c>
      <c r="X5" s="476" t="s">
        <v>735</v>
      </c>
    </row>
    <row r="6" spans="1:24" s="1" customFormat="1" ht="15" hidden="1" customHeight="1">
      <c r="A6" s="348"/>
      <c r="B6" s="450"/>
      <c r="C6" s="457"/>
      <c r="D6" s="349" t="s">
        <v>687</v>
      </c>
      <c r="E6" s="349"/>
      <c r="F6" s="349"/>
      <c r="G6" s="349"/>
      <c r="H6" s="349"/>
      <c r="I6" s="458"/>
      <c r="J6" s="468" t="s">
        <v>688</v>
      </c>
      <c r="K6" s="484"/>
      <c r="L6" s="309"/>
      <c r="M6" s="317"/>
      <c r="N6" s="350"/>
      <c r="O6" s="317"/>
      <c r="P6" s="317"/>
      <c r="Q6" s="485"/>
      <c r="R6" s="348"/>
      <c r="S6" s="317"/>
      <c r="T6" s="317"/>
      <c r="U6" s="317"/>
      <c r="V6" s="317"/>
      <c r="W6" s="317"/>
      <c r="X6" s="351"/>
    </row>
    <row r="7" spans="1:24" s="1" customFormat="1" ht="15" hidden="1" customHeight="1">
      <c r="A7" s="317"/>
      <c r="B7" s="450"/>
      <c r="C7" s="459"/>
      <c r="D7" s="349"/>
      <c r="E7" s="349"/>
      <c r="F7" s="349"/>
      <c r="G7" s="349"/>
      <c r="H7" s="349"/>
      <c r="I7" s="458"/>
      <c r="J7" s="469"/>
      <c r="K7" s="348"/>
      <c r="L7" s="317"/>
      <c r="M7" s="317"/>
      <c r="N7" s="317"/>
      <c r="O7" s="317"/>
      <c r="P7" s="317"/>
      <c r="Q7" s="351"/>
      <c r="R7" s="348"/>
      <c r="S7" s="317"/>
      <c r="T7" s="317"/>
      <c r="U7" s="317"/>
      <c r="V7" s="317"/>
      <c r="W7" s="317"/>
      <c r="X7" s="351"/>
    </row>
    <row r="8" spans="1:24" hidden="1">
      <c r="A8" s="3">
        <v>1949</v>
      </c>
      <c r="B8" s="308"/>
      <c r="C8" s="304"/>
      <c r="D8" s="305"/>
      <c r="E8" s="305"/>
      <c r="F8" s="305"/>
      <c r="G8" s="305"/>
      <c r="H8" s="305"/>
      <c r="I8" s="306"/>
      <c r="J8" s="308"/>
      <c r="K8" s="304"/>
      <c r="L8" s="305"/>
      <c r="M8" s="305"/>
      <c r="N8" s="305"/>
      <c r="O8" s="305"/>
      <c r="P8" s="305"/>
      <c r="Q8" s="306"/>
      <c r="R8" s="304"/>
      <c r="S8" s="305"/>
      <c r="T8" s="305"/>
      <c r="U8" s="305"/>
      <c r="V8" s="305"/>
      <c r="W8" s="305"/>
      <c r="X8" s="306"/>
    </row>
    <row r="9" spans="1:24" hidden="1">
      <c r="A9" s="3">
        <v>1950</v>
      </c>
      <c r="B9" s="308"/>
      <c r="C9" s="304"/>
      <c r="D9" s="305"/>
      <c r="E9" s="305"/>
      <c r="F9" s="305"/>
      <c r="G9" s="305"/>
      <c r="H9" s="305"/>
      <c r="I9" s="306"/>
      <c r="J9" s="308"/>
      <c r="K9" s="304"/>
      <c r="L9" s="305"/>
      <c r="M9" s="305"/>
      <c r="N9" s="305"/>
      <c r="O9" s="305"/>
      <c r="P9" s="305"/>
      <c r="Q9" s="306"/>
      <c r="R9" s="304"/>
      <c r="S9" s="305"/>
      <c r="T9" s="305"/>
      <c r="U9" s="305"/>
      <c r="V9" s="305"/>
      <c r="W9" s="305"/>
      <c r="X9" s="306"/>
    </row>
    <row r="10" spans="1:24" hidden="1">
      <c r="A10" s="3">
        <v>1951</v>
      </c>
      <c r="B10" s="308"/>
      <c r="C10" s="304"/>
      <c r="D10" s="305"/>
      <c r="E10" s="305"/>
      <c r="F10" s="305"/>
      <c r="G10" s="305"/>
      <c r="H10" s="305"/>
      <c r="I10" s="306"/>
      <c r="J10" s="308"/>
      <c r="K10" s="304"/>
      <c r="L10" s="305"/>
      <c r="M10" s="305"/>
      <c r="N10" s="305"/>
      <c r="O10" s="305"/>
      <c r="P10" s="305"/>
      <c r="Q10" s="306"/>
      <c r="R10" s="304"/>
      <c r="S10" s="305"/>
      <c r="T10" s="305"/>
      <c r="U10" s="305"/>
      <c r="V10" s="305"/>
      <c r="W10" s="305"/>
      <c r="X10" s="306"/>
    </row>
    <row r="11" spans="1:24" hidden="1">
      <c r="A11" s="3">
        <v>1952</v>
      </c>
      <c r="B11" s="308"/>
      <c r="C11" s="304"/>
      <c r="D11" s="305"/>
      <c r="E11" s="305"/>
      <c r="F11" s="305"/>
      <c r="G11" s="305"/>
      <c r="H11" s="305"/>
      <c r="I11" s="306"/>
      <c r="J11" s="308"/>
      <c r="K11" s="304"/>
      <c r="L11" s="305"/>
      <c r="M11" s="305"/>
      <c r="N11" s="305"/>
      <c r="O11" s="305"/>
      <c r="P11" s="305"/>
      <c r="Q11" s="306"/>
      <c r="R11" s="304"/>
      <c r="S11" s="305"/>
      <c r="T11" s="305"/>
      <c r="U11" s="305"/>
      <c r="V11" s="305"/>
      <c r="W11" s="305"/>
      <c r="X11" s="306"/>
    </row>
    <row r="12" spans="1:24" hidden="1">
      <c r="A12" s="3">
        <v>1953</v>
      </c>
      <c r="B12" s="308"/>
      <c r="C12" s="304"/>
      <c r="D12" s="305"/>
      <c r="E12" s="305"/>
      <c r="F12" s="305"/>
      <c r="G12" s="305"/>
      <c r="H12" s="305"/>
      <c r="I12" s="306"/>
      <c r="J12" s="308"/>
      <c r="K12" s="304"/>
      <c r="L12" s="305"/>
      <c r="M12" s="305"/>
      <c r="N12" s="305"/>
      <c r="O12" s="305"/>
      <c r="P12" s="305"/>
      <c r="Q12" s="306"/>
      <c r="R12" s="348" t="e">
        <f>Dataincome!#REF!/Dataincome!#REF!*(D12-J12)</f>
        <v>#REF!</v>
      </c>
      <c r="S12" s="305"/>
      <c r="T12" s="305"/>
      <c r="U12" s="305"/>
      <c r="V12" s="305"/>
      <c r="W12" s="305"/>
      <c r="X12" s="306"/>
    </row>
    <row r="13" spans="1:24" hidden="1">
      <c r="A13" s="3">
        <v>1954</v>
      </c>
      <c r="B13" s="308"/>
      <c r="C13" s="304"/>
      <c r="D13" s="305"/>
      <c r="E13" s="305"/>
      <c r="F13" s="305"/>
      <c r="G13" s="305"/>
      <c r="H13" s="305"/>
      <c r="I13" s="306"/>
      <c r="J13" s="308"/>
      <c r="K13" s="304"/>
      <c r="L13" s="305"/>
      <c r="M13" s="305"/>
      <c r="N13" s="305"/>
      <c r="O13" s="305"/>
      <c r="P13" s="305"/>
      <c r="Q13" s="306"/>
      <c r="R13" s="348" t="e">
        <f>Dataincome!#REF!/Dataincome!#REF!*(D13-J13)</f>
        <v>#REF!</v>
      </c>
      <c r="S13" s="305"/>
      <c r="T13" s="305"/>
      <c r="U13" s="305"/>
      <c r="V13" s="305"/>
      <c r="W13" s="305"/>
      <c r="X13" s="306"/>
    </row>
    <row r="14" spans="1:24" hidden="1">
      <c r="A14" s="3">
        <v>1955</v>
      </c>
      <c r="B14" s="308"/>
      <c r="C14" s="304"/>
      <c r="D14" s="305"/>
      <c r="E14" s="305"/>
      <c r="F14" s="305"/>
      <c r="G14" s="305"/>
      <c r="H14" s="305"/>
      <c r="I14" s="306"/>
      <c r="J14" s="308"/>
      <c r="K14" s="304"/>
      <c r="L14" s="305"/>
      <c r="M14" s="305"/>
      <c r="N14" s="305"/>
      <c r="O14" s="305"/>
      <c r="P14" s="305"/>
      <c r="Q14" s="306"/>
      <c r="R14" s="348" t="e">
        <f>Dataincome!#REF!/Dataincome!#REF!*(D14-J14)</f>
        <v>#REF!</v>
      </c>
      <c r="S14" s="305"/>
      <c r="T14" s="305"/>
      <c r="U14" s="305"/>
      <c r="V14" s="305"/>
      <c r="W14" s="305"/>
      <c r="X14" s="306"/>
    </row>
    <row r="15" spans="1:24" hidden="1">
      <c r="A15" s="3">
        <v>1956</v>
      </c>
      <c r="B15" s="308"/>
      <c r="C15" s="304"/>
      <c r="D15" s="305"/>
      <c r="E15" s="305"/>
      <c r="F15" s="305"/>
      <c r="G15" s="305"/>
      <c r="H15" s="305"/>
      <c r="I15" s="306"/>
      <c r="J15" s="308"/>
      <c r="K15" s="304"/>
      <c r="L15" s="305"/>
      <c r="M15" s="305"/>
      <c r="N15" s="305"/>
      <c r="O15" s="305"/>
      <c r="P15" s="305"/>
      <c r="Q15" s="306"/>
      <c r="R15" s="348" t="e">
        <f>Dataincome!#REF!/Dataincome!#REF!*(D15-J15)</f>
        <v>#REF!</v>
      </c>
      <c r="S15" s="305"/>
      <c r="T15" s="305"/>
      <c r="U15" s="305"/>
      <c r="V15" s="305"/>
      <c r="W15" s="305"/>
      <c r="X15" s="306"/>
    </row>
    <row r="16" spans="1:24" hidden="1">
      <c r="A16" s="3">
        <v>1957</v>
      </c>
      <c r="B16" s="308"/>
      <c r="C16" s="304"/>
      <c r="D16" s="305"/>
      <c r="E16" s="305"/>
      <c r="F16" s="305"/>
      <c r="G16" s="305"/>
      <c r="H16" s="305"/>
      <c r="I16" s="306"/>
      <c r="J16" s="308"/>
      <c r="K16" s="304"/>
      <c r="L16" s="305"/>
      <c r="M16" s="305"/>
      <c r="N16" s="305"/>
      <c r="O16" s="305"/>
      <c r="P16" s="305"/>
      <c r="Q16" s="306"/>
      <c r="R16" s="348" t="e">
        <f>Dataincome!#REF!/Dataincome!#REF!*(D16-J16)</f>
        <v>#REF!</v>
      </c>
      <c r="S16" s="305"/>
      <c r="T16" s="305"/>
      <c r="U16" s="305"/>
      <c r="V16" s="305"/>
      <c r="W16" s="305"/>
      <c r="X16" s="306"/>
    </row>
    <row r="17" spans="1:24" hidden="1">
      <c r="A17" s="3">
        <v>1958</v>
      </c>
      <c r="B17" s="308"/>
      <c r="C17" s="304"/>
      <c r="D17" s="305"/>
      <c r="E17" s="305"/>
      <c r="F17" s="305"/>
      <c r="G17" s="305"/>
      <c r="H17" s="305"/>
      <c r="I17" s="306"/>
      <c r="J17" s="308"/>
      <c r="K17" s="304"/>
      <c r="L17" s="305"/>
      <c r="M17" s="305"/>
      <c r="N17" s="305"/>
      <c r="O17" s="305"/>
      <c r="P17" s="305"/>
      <c r="Q17" s="306"/>
      <c r="R17" s="348" t="e">
        <f>Dataincome!#REF!/Dataincome!#REF!*(D17-J17)</f>
        <v>#REF!</v>
      </c>
      <c r="S17" s="305"/>
      <c r="T17" s="305"/>
      <c r="U17" s="305"/>
      <c r="V17" s="305"/>
      <c r="W17" s="305"/>
      <c r="X17" s="306"/>
    </row>
    <row r="18" spans="1:24" hidden="1">
      <c r="A18" s="3">
        <v>1959</v>
      </c>
      <c r="B18" s="308"/>
      <c r="C18" s="304"/>
      <c r="D18" s="305"/>
      <c r="E18" s="305"/>
      <c r="F18" s="305"/>
      <c r="G18" s="305"/>
      <c r="H18" s="305"/>
      <c r="I18" s="306"/>
      <c r="J18" s="308"/>
      <c r="K18" s="304"/>
      <c r="L18" s="305"/>
      <c r="M18" s="305"/>
      <c r="N18" s="305"/>
      <c r="O18" s="305"/>
      <c r="P18" s="305"/>
      <c r="Q18" s="306"/>
      <c r="R18" s="348" t="e">
        <f>Dataincome!#REF!/Dataincome!#REF!*(D18-J18)</f>
        <v>#REF!</v>
      </c>
      <c r="S18" s="305"/>
      <c r="T18" s="305"/>
      <c r="U18" s="305"/>
      <c r="V18" s="305"/>
      <c r="W18" s="305"/>
      <c r="X18" s="306"/>
    </row>
    <row r="19" spans="1:24" hidden="1">
      <c r="A19" s="3">
        <v>1960</v>
      </c>
      <c r="B19" s="308"/>
      <c r="C19" s="304"/>
      <c r="D19" s="305"/>
      <c r="E19" s="305"/>
      <c r="F19" s="305"/>
      <c r="G19" s="305"/>
      <c r="H19" s="305"/>
      <c r="I19" s="306"/>
      <c r="J19" s="308"/>
      <c r="K19" s="304"/>
      <c r="L19" s="305"/>
      <c r="M19" s="305"/>
      <c r="N19" s="305"/>
      <c r="O19" s="305"/>
      <c r="P19" s="305"/>
      <c r="Q19" s="306"/>
      <c r="R19" s="348" t="e">
        <f>Dataincome!EM8/Dataincome!EK8*(D19-J19)</f>
        <v>#DIV/0!</v>
      </c>
      <c r="S19" s="305"/>
      <c r="T19" s="305"/>
      <c r="U19" s="305"/>
      <c r="V19" s="305"/>
      <c r="W19" s="305"/>
      <c r="X19" s="306"/>
    </row>
    <row r="20" spans="1:24" hidden="1">
      <c r="A20" s="3">
        <v>1961</v>
      </c>
      <c r="B20" s="308"/>
      <c r="C20" s="304"/>
      <c r="D20" s="305"/>
      <c r="E20" s="305"/>
      <c r="F20" s="305"/>
      <c r="G20" s="305"/>
      <c r="H20" s="305"/>
      <c r="I20" s="306"/>
      <c r="J20" s="308"/>
      <c r="K20" s="304"/>
      <c r="L20" s="305"/>
      <c r="M20" s="305"/>
      <c r="N20" s="305"/>
      <c r="O20" s="305"/>
      <c r="P20" s="305"/>
      <c r="Q20" s="306"/>
      <c r="R20" s="348" t="e">
        <f>Dataincome!EM9/Dataincome!EK9*(D20-J20)</f>
        <v>#DIV/0!</v>
      </c>
      <c r="S20" s="305"/>
      <c r="T20" s="305"/>
      <c r="U20" s="305"/>
      <c r="V20" s="305"/>
      <c r="W20" s="305"/>
      <c r="X20" s="306"/>
    </row>
    <row r="21" spans="1:24" hidden="1">
      <c r="A21" s="3">
        <v>1962</v>
      </c>
      <c r="B21" s="308"/>
      <c r="C21" s="304"/>
      <c r="D21" s="305"/>
      <c r="E21" s="305"/>
      <c r="F21" s="305"/>
      <c r="G21" s="305"/>
      <c r="H21" s="305"/>
      <c r="I21" s="306"/>
      <c r="J21" s="308"/>
      <c r="K21" s="304"/>
      <c r="L21" s="305"/>
      <c r="M21" s="305"/>
      <c r="N21" s="305"/>
      <c r="O21" s="305"/>
      <c r="P21" s="305"/>
      <c r="Q21" s="306"/>
      <c r="R21" s="348" t="e">
        <f>Dataincome!EM10/Dataincome!EK10*(D21-J21)</f>
        <v>#DIV/0!</v>
      </c>
      <c r="S21" s="305"/>
      <c r="T21" s="305"/>
      <c r="U21" s="305"/>
      <c r="V21" s="305"/>
      <c r="W21" s="305"/>
      <c r="X21" s="306"/>
    </row>
    <row r="22" spans="1:24" hidden="1">
      <c r="A22" s="3">
        <v>1963</v>
      </c>
      <c r="B22" s="308"/>
      <c r="C22" s="304"/>
      <c r="D22" s="305"/>
      <c r="E22" s="305"/>
      <c r="F22" s="305"/>
      <c r="G22" s="305"/>
      <c r="H22" s="305"/>
      <c r="I22" s="306"/>
      <c r="J22" s="308"/>
      <c r="K22" s="304"/>
      <c r="L22" s="305"/>
      <c r="M22" s="305"/>
      <c r="N22" s="305"/>
      <c r="O22" s="305"/>
      <c r="P22" s="305"/>
      <c r="Q22" s="306"/>
      <c r="R22" s="348" t="e">
        <f>Dataincome!EM11/Dataincome!EK11*(D22-J22)</f>
        <v>#DIV/0!</v>
      </c>
      <c r="S22" s="305"/>
      <c r="T22" s="305"/>
      <c r="U22" s="305"/>
      <c r="V22" s="305"/>
      <c r="W22" s="305"/>
      <c r="X22" s="306"/>
    </row>
    <row r="23" spans="1:24" hidden="1">
      <c r="A23" s="3">
        <v>1964</v>
      </c>
      <c r="B23" s="308"/>
      <c r="C23" s="304"/>
      <c r="D23" s="305"/>
      <c r="E23" s="305"/>
      <c r="F23" s="305"/>
      <c r="G23" s="305"/>
      <c r="H23" s="305"/>
      <c r="I23" s="306"/>
      <c r="J23" s="308"/>
      <c r="K23" s="304"/>
      <c r="L23" s="305"/>
      <c r="M23" s="305"/>
      <c r="N23" s="305"/>
      <c r="O23" s="305"/>
      <c r="P23" s="305"/>
      <c r="Q23" s="306"/>
      <c r="R23" s="348" t="e">
        <f>Dataincome!EM12/Dataincome!EK12*(D23-J23)</f>
        <v>#DIV/0!</v>
      </c>
      <c r="S23" s="305"/>
      <c r="T23" s="305"/>
      <c r="U23" s="305"/>
      <c r="V23" s="305"/>
      <c r="W23" s="305"/>
      <c r="X23" s="306"/>
    </row>
    <row r="24" spans="1:24" hidden="1">
      <c r="A24" s="3">
        <v>1965</v>
      </c>
      <c r="B24" s="308"/>
      <c r="C24" s="304"/>
      <c r="D24" s="305"/>
      <c r="E24" s="305"/>
      <c r="F24" s="305"/>
      <c r="G24" s="305"/>
      <c r="H24" s="305"/>
      <c r="I24" s="306"/>
      <c r="J24" s="308"/>
      <c r="K24" s="304"/>
      <c r="L24" s="305"/>
      <c r="M24" s="305"/>
      <c r="N24" s="305"/>
      <c r="O24" s="305"/>
      <c r="P24" s="305"/>
      <c r="Q24" s="306"/>
      <c r="R24" s="348" t="e">
        <f>Dataincome!EM13/Dataincome!EK13*(D24-J24)</f>
        <v>#DIV/0!</v>
      </c>
      <c r="S24" s="305"/>
      <c r="T24" s="305"/>
      <c r="U24" s="305"/>
      <c r="V24" s="305"/>
      <c r="W24" s="305"/>
      <c r="X24" s="306"/>
    </row>
    <row r="25" spans="1:24" hidden="1">
      <c r="A25" s="3">
        <v>1966</v>
      </c>
      <c r="B25" s="308"/>
      <c r="C25" s="304"/>
      <c r="D25" s="305"/>
      <c r="E25" s="305"/>
      <c r="F25" s="305"/>
      <c r="G25" s="305"/>
      <c r="H25" s="305"/>
      <c r="I25" s="306"/>
      <c r="J25" s="308"/>
      <c r="K25" s="304"/>
      <c r="L25" s="305"/>
      <c r="M25" s="305"/>
      <c r="N25" s="305"/>
      <c r="O25" s="305"/>
      <c r="P25" s="305"/>
      <c r="Q25" s="306"/>
      <c r="R25" s="348" t="e">
        <f>Dataincome!EM14/Dataincome!EK14*(D25-J25)</f>
        <v>#DIV/0!</v>
      </c>
      <c r="S25" s="305"/>
      <c r="T25" s="305"/>
      <c r="U25" s="305"/>
      <c r="V25" s="305"/>
      <c r="W25" s="305"/>
      <c r="X25" s="306"/>
    </row>
    <row r="26" spans="1:24" hidden="1">
      <c r="A26" s="3">
        <v>1967</v>
      </c>
      <c r="B26" s="308"/>
      <c r="C26" s="304"/>
      <c r="D26" s="305"/>
      <c r="E26" s="305"/>
      <c r="F26" s="305"/>
      <c r="G26" s="305"/>
      <c r="H26" s="305"/>
      <c r="I26" s="306"/>
      <c r="J26" s="308"/>
      <c r="K26" s="304"/>
      <c r="L26" s="305"/>
      <c r="M26" s="305"/>
      <c r="N26" s="305"/>
      <c r="O26" s="305"/>
      <c r="P26" s="305"/>
      <c r="Q26" s="306"/>
      <c r="R26" s="348" t="e">
        <f>Dataincome!EM15/Dataincome!EK15*(D26-J26)</f>
        <v>#DIV/0!</v>
      </c>
      <c r="S26" s="305"/>
      <c r="T26" s="305"/>
      <c r="U26" s="305"/>
      <c r="V26" s="305"/>
      <c r="W26" s="305"/>
      <c r="X26" s="306"/>
    </row>
    <row r="27" spans="1:24" hidden="1">
      <c r="A27" s="3">
        <v>1968</v>
      </c>
      <c r="B27" s="308"/>
      <c r="C27" s="304"/>
      <c r="D27" s="305"/>
      <c r="E27" s="305"/>
      <c r="F27" s="305"/>
      <c r="G27" s="305"/>
      <c r="H27" s="305"/>
      <c r="I27" s="306"/>
      <c r="J27" s="308"/>
      <c r="K27" s="304"/>
      <c r="L27" s="305"/>
      <c r="M27" s="305"/>
      <c r="N27" s="305"/>
      <c r="O27" s="305"/>
      <c r="P27" s="305"/>
      <c r="Q27" s="306"/>
      <c r="R27" s="348" t="e">
        <f>Dataincome!EM16/Dataincome!EK16*(D27-J27)</f>
        <v>#DIV/0!</v>
      </c>
      <c r="S27" s="305"/>
      <c r="T27" s="305"/>
      <c r="U27" s="305"/>
      <c r="V27" s="305"/>
      <c r="W27" s="305"/>
      <c r="X27" s="306"/>
    </row>
    <row r="28" spans="1:24" hidden="1">
      <c r="A28" s="3">
        <v>1969</v>
      </c>
      <c r="B28" s="308"/>
      <c r="C28" s="304"/>
      <c r="D28" s="305"/>
      <c r="E28" s="305"/>
      <c r="F28" s="305"/>
      <c r="G28" s="305"/>
      <c r="H28" s="305"/>
      <c r="I28" s="306"/>
      <c r="J28" s="308"/>
      <c r="K28" s="304"/>
      <c r="L28" s="305"/>
      <c r="M28" s="305"/>
      <c r="N28" s="305"/>
      <c r="O28" s="305"/>
      <c r="P28" s="305"/>
      <c r="Q28" s="306"/>
      <c r="R28" s="348" t="e">
        <f>Dataincome!EM17/Dataincome!EK17*(D28-J28)</f>
        <v>#DIV/0!</v>
      </c>
      <c r="S28" s="305"/>
      <c r="T28" s="305"/>
      <c r="U28" s="305"/>
      <c r="V28" s="305"/>
      <c r="W28" s="305"/>
      <c r="X28" s="306"/>
    </row>
    <row r="29" spans="1:24" hidden="1">
      <c r="A29" s="3">
        <v>1970</v>
      </c>
      <c r="B29" s="451"/>
      <c r="C29" s="460"/>
      <c r="D29" s="353"/>
      <c r="E29" s="354"/>
      <c r="F29" s="354"/>
      <c r="G29" s="354"/>
      <c r="H29" s="354"/>
      <c r="I29" s="357"/>
      <c r="J29" s="470"/>
      <c r="K29" s="486"/>
      <c r="L29" s="355"/>
      <c r="M29" s="354"/>
      <c r="N29" s="354"/>
      <c r="O29" s="354"/>
      <c r="P29" s="356"/>
      <c r="Q29" s="487"/>
      <c r="R29" s="477"/>
      <c r="S29" s="354"/>
      <c r="T29" s="354"/>
      <c r="U29" s="317"/>
      <c r="V29" s="317"/>
      <c r="W29" s="305"/>
      <c r="X29" s="306"/>
    </row>
    <row r="30" spans="1:24" hidden="1">
      <c r="A30" s="3">
        <v>1971</v>
      </c>
      <c r="B30" s="451"/>
      <c r="C30" s="460"/>
      <c r="D30" s="353"/>
      <c r="E30" s="354"/>
      <c r="F30" s="354"/>
      <c r="G30" s="354"/>
      <c r="H30" s="354"/>
      <c r="I30" s="357"/>
      <c r="J30" s="470"/>
      <c r="K30" s="486"/>
      <c r="L30" s="355"/>
      <c r="M30" s="354"/>
      <c r="N30" s="354"/>
      <c r="O30" s="354"/>
      <c r="P30" s="356"/>
      <c r="Q30" s="487"/>
      <c r="R30" s="477"/>
      <c r="S30" s="354"/>
      <c r="T30" s="354"/>
      <c r="U30" s="317"/>
      <c r="V30" s="317"/>
      <c r="W30" s="305"/>
      <c r="X30" s="306"/>
    </row>
    <row r="31" spans="1:24" hidden="1">
      <c r="A31" s="3">
        <v>1972</v>
      </c>
      <c r="B31" s="451"/>
      <c r="C31" s="460"/>
      <c r="D31" s="353"/>
      <c r="E31" s="354"/>
      <c r="F31" s="354"/>
      <c r="G31" s="354"/>
      <c r="H31" s="354"/>
      <c r="I31" s="357"/>
      <c r="J31" s="470"/>
      <c r="K31" s="486"/>
      <c r="L31" s="355"/>
      <c r="M31" s="354"/>
      <c r="N31" s="354"/>
      <c r="O31" s="354"/>
      <c r="P31" s="356"/>
      <c r="Q31" s="487"/>
      <c r="R31" s="477"/>
      <c r="S31" s="354"/>
      <c r="T31" s="354"/>
      <c r="U31" s="317"/>
      <c r="V31" s="317"/>
      <c r="W31" s="305"/>
      <c r="X31" s="306"/>
    </row>
    <row r="32" spans="1:24" hidden="1">
      <c r="A32" s="3">
        <v>1973</v>
      </c>
      <c r="B32" s="451"/>
      <c r="C32" s="460"/>
      <c r="D32" s="353"/>
      <c r="E32" s="354"/>
      <c r="F32" s="354"/>
      <c r="G32" s="354"/>
      <c r="H32" s="354"/>
      <c r="I32" s="357"/>
      <c r="J32" s="470"/>
      <c r="K32" s="486"/>
      <c r="L32" s="355"/>
      <c r="M32" s="354"/>
      <c r="N32" s="354"/>
      <c r="O32" s="354"/>
      <c r="P32" s="356"/>
      <c r="Q32" s="487"/>
      <c r="R32" s="477"/>
      <c r="S32" s="354"/>
      <c r="T32" s="354"/>
      <c r="U32" s="317"/>
      <c r="V32" s="317"/>
      <c r="W32" s="305"/>
      <c r="X32" s="306"/>
    </row>
    <row r="33" spans="1:24" hidden="1">
      <c r="A33" s="3">
        <v>1974</v>
      </c>
      <c r="B33" s="451"/>
      <c r="C33" s="460"/>
      <c r="D33" s="353"/>
      <c r="E33" s="354"/>
      <c r="F33" s="354"/>
      <c r="G33" s="354"/>
      <c r="H33" s="354"/>
      <c r="I33" s="357"/>
      <c r="J33" s="470"/>
      <c r="K33" s="486"/>
      <c r="L33" s="355"/>
      <c r="M33" s="354"/>
      <c r="N33" s="354"/>
      <c r="O33" s="354"/>
      <c r="P33" s="356"/>
      <c r="Q33" s="487"/>
      <c r="R33" s="477"/>
      <c r="S33" s="354"/>
      <c r="T33" s="354"/>
      <c r="U33" s="317"/>
      <c r="V33" s="317"/>
      <c r="W33" s="305"/>
      <c r="X33" s="306"/>
    </row>
    <row r="34" spans="1:24" hidden="1">
      <c r="A34" s="3">
        <v>1975</v>
      </c>
      <c r="B34" s="451"/>
      <c r="C34" s="460"/>
      <c r="D34" s="353"/>
      <c r="E34" s="354"/>
      <c r="F34" s="354"/>
      <c r="G34" s="354"/>
      <c r="H34" s="354"/>
      <c r="I34" s="357"/>
      <c r="J34" s="470"/>
      <c r="K34" s="486"/>
      <c r="L34" s="355"/>
      <c r="M34" s="354"/>
      <c r="N34" s="354"/>
      <c r="O34" s="354"/>
      <c r="P34" s="356"/>
      <c r="Q34" s="487"/>
      <c r="R34" s="477"/>
      <c r="S34" s="354"/>
      <c r="T34" s="354"/>
      <c r="U34" s="317"/>
      <c r="V34" s="317"/>
      <c r="W34" s="305"/>
      <c r="X34" s="306"/>
    </row>
    <row r="35" spans="1:24" hidden="1">
      <c r="A35" s="3">
        <v>1976</v>
      </c>
      <c r="B35" s="451"/>
      <c r="C35" s="460"/>
      <c r="D35" s="353"/>
      <c r="E35" s="354"/>
      <c r="F35" s="354"/>
      <c r="G35" s="354"/>
      <c r="H35" s="354"/>
      <c r="I35" s="357"/>
      <c r="J35" s="470"/>
      <c r="K35" s="486"/>
      <c r="L35" s="355"/>
      <c r="M35" s="354"/>
      <c r="N35" s="354"/>
      <c r="O35" s="354"/>
      <c r="P35" s="356"/>
      <c r="Q35" s="487"/>
      <c r="R35" s="477"/>
      <c r="S35" s="354"/>
      <c r="T35" s="354"/>
      <c r="U35" s="317"/>
      <c r="V35" s="317"/>
      <c r="W35" s="305"/>
      <c r="X35" s="306"/>
    </row>
    <row r="36" spans="1:24" hidden="1">
      <c r="A36" s="3">
        <v>1977</v>
      </c>
      <c r="B36" s="451"/>
      <c r="C36" s="460"/>
      <c r="D36" s="353"/>
      <c r="E36" s="354"/>
      <c r="F36" s="354"/>
      <c r="G36" s="354"/>
      <c r="H36" s="354"/>
      <c r="I36" s="357"/>
      <c r="J36" s="470"/>
      <c r="K36" s="486"/>
      <c r="L36" s="355"/>
      <c r="M36" s="354"/>
      <c r="N36" s="354"/>
      <c r="O36" s="354"/>
      <c r="P36" s="356"/>
      <c r="Q36" s="487"/>
      <c r="R36" s="477"/>
      <c r="S36" s="354"/>
      <c r="T36" s="354"/>
      <c r="U36" s="317"/>
      <c r="V36" s="317"/>
      <c r="W36" s="305"/>
      <c r="X36" s="306"/>
    </row>
    <row r="37" spans="1:24" hidden="1">
      <c r="A37" s="3">
        <v>1978</v>
      </c>
      <c r="B37" s="451"/>
      <c r="C37" s="460"/>
      <c r="D37" s="353"/>
      <c r="E37" s="354"/>
      <c r="F37" s="354"/>
      <c r="G37" s="354"/>
      <c r="H37" s="354"/>
      <c r="I37" s="357"/>
      <c r="J37" s="470"/>
      <c r="K37" s="486"/>
      <c r="L37" s="355"/>
      <c r="M37" s="354"/>
      <c r="N37" s="354"/>
      <c r="O37" s="354"/>
      <c r="P37" s="356"/>
      <c r="Q37" s="487"/>
      <c r="R37" s="477"/>
      <c r="S37" s="354"/>
      <c r="T37" s="354"/>
      <c r="U37" s="317"/>
      <c r="V37" s="317"/>
      <c r="W37" s="305"/>
      <c r="X37" s="306"/>
    </row>
    <row r="38" spans="1:24" s="1" customFormat="1">
      <c r="A38" s="361">
        <v>1979</v>
      </c>
      <c r="B38" s="451">
        <f t="shared" ref="B38:B69" si="0">C38+K38-J38</f>
        <v>0</v>
      </c>
      <c r="C38" s="461"/>
      <c r="D38" s="359" t="e">
        <f>F38+H38*F38/(F38+G38)</f>
        <v>#DIV/0!</v>
      </c>
      <c r="E38" s="360" t="e">
        <f>C38-D38</f>
        <v>#DIV/0!</v>
      </c>
      <c r="F38" s="359"/>
      <c r="G38" s="359"/>
      <c r="H38" s="359"/>
      <c r="I38" s="462"/>
      <c r="J38" s="471"/>
      <c r="K38" s="488"/>
      <c r="L38" s="362"/>
      <c r="M38" s="362"/>
      <c r="N38" s="362"/>
      <c r="O38" s="363"/>
      <c r="P38" s="364"/>
      <c r="Q38" s="365">
        <f>V38-U38</f>
        <v>0</v>
      </c>
      <c r="R38" s="477" t="e">
        <f>Dataincome!EL27/Dataincome!EJ27*(D38-J38)</f>
        <v>#DIV/0!</v>
      </c>
      <c r="S38" s="354" t="e">
        <f>Dataincome!EM27/Dataincome!EJ27*(D38-J38)</f>
        <v>#DIV/0!</v>
      </c>
      <c r="T38" s="354"/>
      <c r="U38" s="436"/>
      <c r="V38" s="436"/>
      <c r="W38" s="85" t="e">
        <f t="shared" ref="W38:W55" si="1">U38/V38</f>
        <v>#DIV/0!</v>
      </c>
      <c r="X38" s="478">
        <f>P38-U38</f>
        <v>0</v>
      </c>
    </row>
    <row r="39" spans="1:24" s="1" customFormat="1">
      <c r="A39" s="307">
        <v>1980</v>
      </c>
      <c r="B39" s="451">
        <f t="shared" si="0"/>
        <v>0</v>
      </c>
      <c r="C39" s="461"/>
      <c r="D39" s="359" t="e">
        <f t="shared" ref="D39:D68" si="2">F39+H39*F39/(F39+G39)</f>
        <v>#DIV/0!</v>
      </c>
      <c r="E39" s="360" t="e">
        <f t="shared" ref="E39:E68" si="3">C39-D39</f>
        <v>#DIV/0!</v>
      </c>
      <c r="F39" s="359"/>
      <c r="G39" s="359"/>
      <c r="H39" s="359"/>
      <c r="I39" s="462"/>
      <c r="J39" s="471"/>
      <c r="K39" s="488"/>
      <c r="L39" s="362"/>
      <c r="M39" s="362"/>
      <c r="N39" s="362"/>
      <c r="O39" s="363"/>
      <c r="P39" s="364"/>
      <c r="Q39" s="365">
        <f t="shared" ref="Q39:Q69" si="4">V39-U39</f>
        <v>0</v>
      </c>
      <c r="R39" s="477" t="e">
        <f>Dataincome!EL28/Dataincome!EJ28*(D39-J39)</f>
        <v>#DIV/0!</v>
      </c>
      <c r="S39" s="354" t="e">
        <f>Dataincome!EM28/Dataincome!EJ28*(D39-J39)</f>
        <v>#DIV/0!</v>
      </c>
      <c r="T39" s="354"/>
      <c r="U39" s="436"/>
      <c r="V39" s="436"/>
      <c r="W39" s="85" t="e">
        <f t="shared" si="1"/>
        <v>#DIV/0!</v>
      </c>
      <c r="X39" s="478">
        <f t="shared" ref="X39:X69" si="5">P39-U39</f>
        <v>0</v>
      </c>
    </row>
    <row r="40" spans="1:24" s="1" customFormat="1">
      <c r="A40" s="307">
        <v>1981</v>
      </c>
      <c r="B40" s="451">
        <f t="shared" si="0"/>
        <v>0</v>
      </c>
      <c r="C40" s="461"/>
      <c r="D40" s="359" t="e">
        <f t="shared" si="2"/>
        <v>#DIV/0!</v>
      </c>
      <c r="E40" s="360" t="e">
        <f t="shared" si="3"/>
        <v>#DIV/0!</v>
      </c>
      <c r="F40" s="354"/>
      <c r="G40" s="354"/>
      <c r="H40" s="354"/>
      <c r="I40" s="357"/>
      <c r="J40" s="471"/>
      <c r="K40" s="488"/>
      <c r="L40" s="362"/>
      <c r="M40" s="362"/>
      <c r="N40" s="362"/>
      <c r="O40" s="363"/>
      <c r="P40" s="364"/>
      <c r="Q40" s="365">
        <f t="shared" si="4"/>
        <v>0</v>
      </c>
      <c r="R40" s="477" t="e">
        <f>Dataincome!EL29/Dataincome!EJ29*(D40-J40)</f>
        <v>#DIV/0!</v>
      </c>
      <c r="S40" s="354" t="e">
        <f>Dataincome!EM29/Dataincome!EJ29*(D40-J40)</f>
        <v>#DIV/0!</v>
      </c>
      <c r="T40" s="354"/>
      <c r="U40" s="436"/>
      <c r="V40" s="436"/>
      <c r="W40" s="85" t="e">
        <f t="shared" si="1"/>
        <v>#DIV/0!</v>
      </c>
      <c r="X40" s="478">
        <f t="shared" si="5"/>
        <v>0</v>
      </c>
    </row>
    <row r="41" spans="1:24" s="1" customFormat="1">
      <c r="A41" s="307">
        <v>1982</v>
      </c>
      <c r="B41" s="451">
        <f t="shared" si="0"/>
        <v>0</v>
      </c>
      <c r="C41" s="463"/>
      <c r="D41" s="359" t="e">
        <f>F41+H41*F41/(F41+G41)</f>
        <v>#DIV/0!</v>
      </c>
      <c r="E41" s="360" t="e">
        <f t="shared" si="3"/>
        <v>#DIV/0!</v>
      </c>
      <c r="F41" s="354"/>
      <c r="G41" s="354"/>
      <c r="H41" s="354"/>
      <c r="I41" s="357"/>
      <c r="J41" s="471"/>
      <c r="K41" s="488"/>
      <c r="L41" s="362"/>
      <c r="M41" s="362"/>
      <c r="N41" s="362"/>
      <c r="O41" s="363"/>
      <c r="P41" s="367"/>
      <c r="Q41" s="365">
        <f t="shared" si="4"/>
        <v>0</v>
      </c>
      <c r="R41" s="477" t="e">
        <f>Dataincome!EL30/Dataincome!EJ30*(D41-J41)</f>
        <v>#DIV/0!</v>
      </c>
      <c r="S41" s="354" t="e">
        <f>Dataincome!EM30/Dataincome!EJ30*(D41-J41)</f>
        <v>#DIV/0!</v>
      </c>
      <c r="T41" s="354"/>
      <c r="U41" s="436"/>
      <c r="V41" s="436"/>
      <c r="W41" s="85" t="e">
        <f t="shared" si="1"/>
        <v>#DIV/0!</v>
      </c>
      <c r="X41" s="478">
        <f t="shared" si="5"/>
        <v>0</v>
      </c>
    </row>
    <row r="42" spans="1:24" s="1" customFormat="1">
      <c r="A42" s="307">
        <v>1983</v>
      </c>
      <c r="B42" s="451">
        <f t="shared" si="0"/>
        <v>0</v>
      </c>
      <c r="C42" s="463"/>
      <c r="D42" s="359" t="e">
        <f t="shared" si="2"/>
        <v>#DIV/0!</v>
      </c>
      <c r="E42" s="360" t="e">
        <f t="shared" si="3"/>
        <v>#DIV/0!</v>
      </c>
      <c r="F42" s="367"/>
      <c r="G42" s="367"/>
      <c r="H42" s="367"/>
      <c r="I42" s="368"/>
      <c r="J42" s="471"/>
      <c r="K42" s="488"/>
      <c r="L42" s="362"/>
      <c r="M42" s="362"/>
      <c r="N42" s="362"/>
      <c r="O42" s="363"/>
      <c r="P42" s="369"/>
      <c r="Q42" s="365">
        <f t="shared" si="4"/>
        <v>0</v>
      </c>
      <c r="R42" s="477" t="e">
        <f>Dataincome!EL31/Dataincome!EJ31*(D42-J42)</f>
        <v>#DIV/0!</v>
      </c>
      <c r="S42" s="354" t="e">
        <f>Dataincome!EM31/Dataincome!EJ31*(D42-J42)</f>
        <v>#DIV/0!</v>
      </c>
      <c r="T42" s="354"/>
      <c r="U42" s="436"/>
      <c r="V42" s="436"/>
      <c r="W42" s="85" t="e">
        <f t="shared" si="1"/>
        <v>#DIV/0!</v>
      </c>
      <c r="X42" s="478">
        <f t="shared" si="5"/>
        <v>0</v>
      </c>
    </row>
    <row r="43" spans="1:24" s="1" customFormat="1">
      <c r="A43" s="307">
        <v>1984</v>
      </c>
      <c r="B43" s="451">
        <f t="shared" si="0"/>
        <v>0</v>
      </c>
      <c r="C43" s="464"/>
      <c r="D43" s="359" t="e">
        <f t="shared" si="2"/>
        <v>#DIV/0!</v>
      </c>
      <c r="E43" s="360" t="e">
        <f t="shared" si="3"/>
        <v>#DIV/0!</v>
      </c>
      <c r="F43" s="367"/>
      <c r="G43" s="367"/>
      <c r="H43" s="367"/>
      <c r="I43" s="368"/>
      <c r="J43" s="471"/>
      <c r="K43" s="488"/>
      <c r="L43" s="362"/>
      <c r="M43" s="362"/>
      <c r="N43" s="362"/>
      <c r="O43" s="363"/>
      <c r="P43" s="367"/>
      <c r="Q43" s="365">
        <f t="shared" si="4"/>
        <v>0</v>
      </c>
      <c r="R43" s="477" t="e">
        <f>Dataincome!EL32/Dataincome!EJ32*(D43-J43)</f>
        <v>#DIV/0!</v>
      </c>
      <c r="S43" s="354" t="e">
        <f>Dataincome!EM32/Dataincome!EJ32*(D43-J43)</f>
        <v>#DIV/0!</v>
      </c>
      <c r="T43" s="354"/>
      <c r="U43" s="436"/>
      <c r="V43" s="436"/>
      <c r="W43" s="85" t="e">
        <f t="shared" si="1"/>
        <v>#DIV/0!</v>
      </c>
      <c r="X43" s="478">
        <f t="shared" si="5"/>
        <v>0</v>
      </c>
    </row>
    <row r="44" spans="1:24" s="1" customFormat="1">
      <c r="A44" s="307">
        <v>1985</v>
      </c>
      <c r="B44" s="451">
        <f t="shared" si="0"/>
        <v>0</v>
      </c>
      <c r="C44" s="464"/>
      <c r="D44" s="359" t="e">
        <f t="shared" si="2"/>
        <v>#DIV/0!</v>
      </c>
      <c r="E44" s="360" t="e">
        <f t="shared" si="3"/>
        <v>#DIV/0!</v>
      </c>
      <c r="F44" s="367"/>
      <c r="G44" s="367"/>
      <c r="H44" s="367"/>
      <c r="I44" s="368"/>
      <c r="J44" s="471"/>
      <c r="K44" s="488"/>
      <c r="L44" s="362"/>
      <c r="M44" s="362"/>
      <c r="N44" s="362"/>
      <c r="O44" s="363"/>
      <c r="P44" s="367"/>
      <c r="Q44" s="365">
        <f t="shared" si="4"/>
        <v>0</v>
      </c>
      <c r="R44" s="477" t="e">
        <f>Dataincome!EL33/Dataincome!EJ33*(D44-J44)</f>
        <v>#DIV/0!</v>
      </c>
      <c r="S44" s="354" t="e">
        <f>Dataincome!EM33/Dataincome!EJ33*(D44-J44)</f>
        <v>#DIV/0!</v>
      </c>
      <c r="T44" s="354"/>
      <c r="U44" s="436"/>
      <c r="V44" s="436"/>
      <c r="W44" s="85" t="e">
        <f t="shared" si="1"/>
        <v>#DIV/0!</v>
      </c>
      <c r="X44" s="478">
        <f t="shared" si="5"/>
        <v>0</v>
      </c>
    </row>
    <row r="45" spans="1:24" s="1" customFormat="1">
      <c r="A45" s="307">
        <v>1986</v>
      </c>
      <c r="B45" s="451">
        <f t="shared" si="0"/>
        <v>0</v>
      </c>
      <c r="C45" s="464"/>
      <c r="D45" s="359" t="e">
        <f t="shared" si="2"/>
        <v>#DIV/0!</v>
      </c>
      <c r="E45" s="360" t="e">
        <f t="shared" si="3"/>
        <v>#DIV/0!</v>
      </c>
      <c r="F45" s="367"/>
      <c r="G45" s="367"/>
      <c r="H45" s="367"/>
      <c r="I45" s="368"/>
      <c r="J45" s="471"/>
      <c r="K45" s="488"/>
      <c r="L45" s="362"/>
      <c r="M45" s="362"/>
      <c r="N45" s="362"/>
      <c r="O45" s="363"/>
      <c r="P45" s="367"/>
      <c r="Q45" s="365">
        <f t="shared" si="4"/>
        <v>0</v>
      </c>
      <c r="R45" s="477" t="e">
        <f>Dataincome!EL34/Dataincome!EJ34*(D45-J45)</f>
        <v>#DIV/0!</v>
      </c>
      <c r="S45" s="354" t="e">
        <f>Dataincome!EM34/Dataincome!EJ34*(D45-J45)</f>
        <v>#DIV/0!</v>
      </c>
      <c r="T45" s="354"/>
      <c r="U45" s="436"/>
      <c r="V45" s="436"/>
      <c r="W45" s="85" t="e">
        <f t="shared" si="1"/>
        <v>#DIV/0!</v>
      </c>
      <c r="X45" s="478">
        <f t="shared" si="5"/>
        <v>0</v>
      </c>
    </row>
    <row r="46" spans="1:24" s="1" customFormat="1">
      <c r="A46" s="307">
        <v>1987</v>
      </c>
      <c r="B46" s="451">
        <f t="shared" si="0"/>
        <v>0</v>
      </c>
      <c r="C46" s="464"/>
      <c r="D46" s="359" t="e">
        <f t="shared" si="2"/>
        <v>#DIV/0!</v>
      </c>
      <c r="E46" s="360" t="e">
        <f t="shared" si="3"/>
        <v>#DIV/0!</v>
      </c>
      <c r="F46" s="367"/>
      <c r="G46" s="367"/>
      <c r="H46" s="367"/>
      <c r="I46" s="368"/>
      <c r="J46" s="471"/>
      <c r="K46" s="488"/>
      <c r="L46" s="362"/>
      <c r="M46" s="362"/>
      <c r="N46" s="362"/>
      <c r="O46" s="363"/>
      <c r="P46" s="367"/>
      <c r="Q46" s="365">
        <f t="shared" si="4"/>
        <v>0</v>
      </c>
      <c r="R46" s="477" t="e">
        <f>Dataincome!EL35/Dataincome!EJ35*(D46-J46)</f>
        <v>#DIV/0!</v>
      </c>
      <c r="S46" s="354" t="e">
        <f>Dataincome!EM35/Dataincome!EJ35*(D46-J46)</f>
        <v>#DIV/0!</v>
      </c>
      <c r="T46" s="354"/>
      <c r="U46" s="436"/>
      <c r="V46" s="436"/>
      <c r="W46" s="85" t="e">
        <f t="shared" si="1"/>
        <v>#DIV/0!</v>
      </c>
      <c r="X46" s="478">
        <f t="shared" si="5"/>
        <v>0</v>
      </c>
    </row>
    <row r="47" spans="1:24" s="1" customFormat="1">
      <c r="A47" s="307">
        <v>1988</v>
      </c>
      <c r="B47" s="451">
        <f t="shared" si="0"/>
        <v>0</v>
      </c>
      <c r="C47" s="464"/>
      <c r="D47" s="359" t="e">
        <f t="shared" si="2"/>
        <v>#DIV/0!</v>
      </c>
      <c r="E47" s="360" t="e">
        <f t="shared" si="3"/>
        <v>#DIV/0!</v>
      </c>
      <c r="F47" s="367"/>
      <c r="G47" s="367"/>
      <c r="H47" s="367"/>
      <c r="I47" s="368"/>
      <c r="J47" s="471"/>
      <c r="K47" s="488"/>
      <c r="L47" s="362"/>
      <c r="M47" s="362"/>
      <c r="N47" s="362"/>
      <c r="O47" s="363"/>
      <c r="P47" s="367"/>
      <c r="Q47" s="365">
        <f t="shared" si="4"/>
        <v>0</v>
      </c>
      <c r="R47" s="477" t="e">
        <f>Dataincome!EL36/Dataincome!EJ36*(D47-J47)</f>
        <v>#DIV/0!</v>
      </c>
      <c r="S47" s="354" t="e">
        <f>Dataincome!EM36/Dataincome!EJ36*(D47-J47)</f>
        <v>#DIV/0!</v>
      </c>
      <c r="T47" s="354"/>
      <c r="U47" s="436"/>
      <c r="V47" s="436"/>
      <c r="W47" s="85" t="e">
        <f t="shared" si="1"/>
        <v>#DIV/0!</v>
      </c>
      <c r="X47" s="478">
        <f t="shared" si="5"/>
        <v>0</v>
      </c>
    </row>
    <row r="48" spans="1:24" s="1" customFormat="1">
      <c r="A48" s="307">
        <v>1989</v>
      </c>
      <c r="B48" s="451">
        <f t="shared" si="0"/>
        <v>0</v>
      </c>
      <c r="C48" s="464"/>
      <c r="D48" s="359" t="e">
        <f t="shared" si="2"/>
        <v>#DIV/0!</v>
      </c>
      <c r="E48" s="360" t="e">
        <f t="shared" si="3"/>
        <v>#DIV/0!</v>
      </c>
      <c r="F48" s="367"/>
      <c r="G48" s="367"/>
      <c r="H48" s="367"/>
      <c r="I48" s="368"/>
      <c r="J48" s="471"/>
      <c r="K48" s="488"/>
      <c r="L48" s="362"/>
      <c r="M48" s="362"/>
      <c r="N48" s="362"/>
      <c r="O48" s="363"/>
      <c r="P48" s="367"/>
      <c r="Q48" s="365">
        <f t="shared" si="4"/>
        <v>0</v>
      </c>
      <c r="R48" s="477" t="e">
        <f>Dataincome!EL37/Dataincome!EJ37*(D48-J48)</f>
        <v>#DIV/0!</v>
      </c>
      <c r="S48" s="354" t="e">
        <f>Dataincome!EM37/Dataincome!EJ37*(D48-J48)</f>
        <v>#DIV/0!</v>
      </c>
      <c r="T48" s="354"/>
      <c r="U48" s="436"/>
      <c r="V48" s="436"/>
      <c r="W48" s="85" t="e">
        <f t="shared" si="1"/>
        <v>#DIV/0!</v>
      </c>
      <c r="X48" s="478">
        <f t="shared" si="5"/>
        <v>0</v>
      </c>
    </row>
    <row r="49" spans="1:24" s="1" customFormat="1">
      <c r="A49" s="307">
        <v>1990</v>
      </c>
      <c r="B49" s="451">
        <f t="shared" si="0"/>
        <v>0</v>
      </c>
      <c r="C49" s="464"/>
      <c r="D49" s="359" t="e">
        <f t="shared" si="2"/>
        <v>#DIV/0!</v>
      </c>
      <c r="E49" s="360" t="e">
        <f t="shared" si="3"/>
        <v>#DIV/0!</v>
      </c>
      <c r="F49" s="367"/>
      <c r="G49" s="367"/>
      <c r="H49" s="367"/>
      <c r="I49" s="368"/>
      <c r="J49" s="471"/>
      <c r="K49" s="488"/>
      <c r="L49" s="362"/>
      <c r="M49" s="362"/>
      <c r="N49" s="362"/>
      <c r="O49" s="363"/>
      <c r="P49" s="367"/>
      <c r="Q49" s="365">
        <f t="shared" si="4"/>
        <v>0</v>
      </c>
      <c r="R49" s="477" t="e">
        <f>Dataincome!EL38/Dataincome!EJ38*(D49-J49)</f>
        <v>#DIV/0!</v>
      </c>
      <c r="S49" s="354" t="e">
        <f>Dataincome!EM38/Dataincome!EJ38*(D49-J49)</f>
        <v>#DIV/0!</v>
      </c>
      <c r="T49" s="354"/>
      <c r="U49" s="436"/>
      <c r="V49" s="436"/>
      <c r="W49" s="85" t="e">
        <f t="shared" si="1"/>
        <v>#DIV/0!</v>
      </c>
      <c r="X49" s="478">
        <f t="shared" si="5"/>
        <v>0</v>
      </c>
    </row>
    <row r="50" spans="1:24" s="1" customFormat="1">
      <c r="A50" s="307">
        <v>1991</v>
      </c>
      <c r="B50" s="451">
        <f t="shared" si="0"/>
        <v>0</v>
      </c>
      <c r="C50" s="464"/>
      <c r="D50" s="359" t="e">
        <f t="shared" si="2"/>
        <v>#DIV/0!</v>
      </c>
      <c r="E50" s="360" t="e">
        <f t="shared" si="3"/>
        <v>#DIV/0!</v>
      </c>
      <c r="F50" s="367"/>
      <c r="G50" s="367"/>
      <c r="H50" s="367"/>
      <c r="I50" s="368"/>
      <c r="J50" s="471"/>
      <c r="K50" s="488"/>
      <c r="L50" s="362"/>
      <c r="M50" s="362"/>
      <c r="N50" s="362"/>
      <c r="O50" s="363"/>
      <c r="P50" s="367"/>
      <c r="Q50" s="365">
        <f t="shared" si="4"/>
        <v>0</v>
      </c>
      <c r="R50" s="477" t="e">
        <f>Dataincome!EL39/Dataincome!EJ39*(D50-J50)</f>
        <v>#DIV/0!</v>
      </c>
      <c r="S50" s="354" t="e">
        <f>Dataincome!EM39/Dataincome!EJ39*(D50-J50)</f>
        <v>#DIV/0!</v>
      </c>
      <c r="T50" s="354"/>
      <c r="U50" s="436"/>
      <c r="V50" s="436"/>
      <c r="W50" s="85" t="e">
        <f t="shared" si="1"/>
        <v>#DIV/0!</v>
      </c>
      <c r="X50" s="478">
        <f t="shared" si="5"/>
        <v>0</v>
      </c>
    </row>
    <row r="51" spans="1:24" s="1" customFormat="1">
      <c r="A51" s="307">
        <v>1992</v>
      </c>
      <c r="B51" s="451">
        <f t="shared" si="0"/>
        <v>0</v>
      </c>
      <c r="C51" s="464"/>
      <c r="D51" s="359" t="e">
        <f t="shared" si="2"/>
        <v>#DIV/0!</v>
      </c>
      <c r="E51" s="360" t="e">
        <f t="shared" si="3"/>
        <v>#DIV/0!</v>
      </c>
      <c r="F51" s="367"/>
      <c r="G51" s="367"/>
      <c r="H51" s="367"/>
      <c r="I51" s="368"/>
      <c r="J51" s="471"/>
      <c r="K51" s="488"/>
      <c r="L51" s="362"/>
      <c r="M51" s="362"/>
      <c r="N51" s="362"/>
      <c r="O51" s="363"/>
      <c r="P51" s="367"/>
      <c r="Q51" s="365">
        <f t="shared" si="4"/>
        <v>0</v>
      </c>
      <c r="R51" s="477" t="e">
        <f>Dataincome!EL40/Dataincome!EJ40*(D51-J51)</f>
        <v>#DIV/0!</v>
      </c>
      <c r="S51" s="354" t="e">
        <f>Dataincome!EM40/Dataincome!EJ40*(D51-J51)</f>
        <v>#DIV/0!</v>
      </c>
      <c r="T51" s="354"/>
      <c r="U51" s="436"/>
      <c r="V51" s="436"/>
      <c r="W51" s="85" t="e">
        <f t="shared" si="1"/>
        <v>#DIV/0!</v>
      </c>
      <c r="X51" s="478">
        <f t="shared" si="5"/>
        <v>0</v>
      </c>
    </row>
    <row r="52" spans="1:24" s="1" customFormat="1">
      <c r="A52" s="307">
        <v>1993</v>
      </c>
      <c r="B52" s="451">
        <f t="shared" si="0"/>
        <v>0</v>
      </c>
      <c r="C52" s="464"/>
      <c r="D52" s="359" t="e">
        <f t="shared" si="2"/>
        <v>#DIV/0!</v>
      </c>
      <c r="E52" s="360" t="e">
        <f t="shared" si="3"/>
        <v>#DIV/0!</v>
      </c>
      <c r="F52" s="367"/>
      <c r="G52" s="367"/>
      <c r="H52" s="367"/>
      <c r="I52" s="368"/>
      <c r="J52" s="471"/>
      <c r="K52" s="488"/>
      <c r="L52" s="362"/>
      <c r="M52" s="362"/>
      <c r="N52" s="362"/>
      <c r="O52" s="363"/>
      <c r="P52" s="367"/>
      <c r="Q52" s="365">
        <f t="shared" si="4"/>
        <v>0</v>
      </c>
      <c r="R52" s="477" t="e">
        <f>Dataincome!EL41/Dataincome!EJ41*(D52-J52)</f>
        <v>#DIV/0!</v>
      </c>
      <c r="S52" s="354" t="e">
        <f>Dataincome!EM41/Dataincome!EJ41*(D52-J52)</f>
        <v>#DIV/0!</v>
      </c>
      <c r="T52" s="354"/>
      <c r="U52" s="436"/>
      <c r="V52" s="436"/>
      <c r="W52" s="85" t="e">
        <f t="shared" si="1"/>
        <v>#DIV/0!</v>
      </c>
      <c r="X52" s="478">
        <f t="shared" si="5"/>
        <v>0</v>
      </c>
    </row>
    <row r="53" spans="1:24" s="1" customFormat="1">
      <c r="A53" s="307">
        <v>1994</v>
      </c>
      <c r="B53" s="451">
        <f t="shared" si="0"/>
        <v>0</v>
      </c>
      <c r="C53" s="464"/>
      <c r="D53" s="359" t="e">
        <f t="shared" si="2"/>
        <v>#DIV/0!</v>
      </c>
      <c r="E53" s="360" t="e">
        <f t="shared" si="3"/>
        <v>#DIV/0!</v>
      </c>
      <c r="F53" s="367"/>
      <c r="G53" s="367"/>
      <c r="H53" s="367"/>
      <c r="I53" s="368"/>
      <c r="J53" s="471"/>
      <c r="K53" s="488"/>
      <c r="L53" s="362"/>
      <c r="M53" s="362"/>
      <c r="N53" s="362"/>
      <c r="O53" s="363"/>
      <c r="P53" s="367"/>
      <c r="Q53" s="365">
        <f t="shared" si="4"/>
        <v>0</v>
      </c>
      <c r="R53" s="477" t="e">
        <f>Dataincome!EL42/Dataincome!EJ42*(D53-J53)</f>
        <v>#DIV/0!</v>
      </c>
      <c r="S53" s="354" t="e">
        <f>Dataincome!EM42/Dataincome!EJ42*(D53-J53)</f>
        <v>#DIV/0!</v>
      </c>
      <c r="T53" s="354"/>
      <c r="U53" s="436"/>
      <c r="V53" s="436"/>
      <c r="W53" s="85" t="e">
        <f t="shared" si="1"/>
        <v>#DIV/0!</v>
      </c>
      <c r="X53" s="478">
        <f t="shared" si="5"/>
        <v>0</v>
      </c>
    </row>
    <row r="54" spans="1:24" s="1" customFormat="1">
      <c r="A54" s="307">
        <v>1995</v>
      </c>
      <c r="B54" s="451">
        <f t="shared" si="0"/>
        <v>0</v>
      </c>
      <c r="C54" s="464"/>
      <c r="D54" s="359" t="e">
        <f t="shared" si="2"/>
        <v>#DIV/0!</v>
      </c>
      <c r="E54" s="360" t="e">
        <f t="shared" si="3"/>
        <v>#DIV/0!</v>
      </c>
      <c r="F54" s="367"/>
      <c r="G54" s="367"/>
      <c r="H54" s="367"/>
      <c r="I54" s="368"/>
      <c r="J54" s="471"/>
      <c r="K54" s="488"/>
      <c r="L54" s="362"/>
      <c r="M54" s="362"/>
      <c r="N54" s="362"/>
      <c r="O54" s="363"/>
      <c r="P54" s="367"/>
      <c r="Q54" s="365">
        <f t="shared" si="4"/>
        <v>0</v>
      </c>
      <c r="R54" s="477" t="e">
        <f>Dataincome!EL43/Dataincome!EJ43*(D54-J54)</f>
        <v>#DIV/0!</v>
      </c>
      <c r="S54" s="354" t="e">
        <f>Dataincome!EM43/Dataincome!EJ43*(D54-J54)</f>
        <v>#DIV/0!</v>
      </c>
      <c r="T54" s="354"/>
      <c r="U54" s="436"/>
      <c r="V54" s="436"/>
      <c r="W54" s="85" t="e">
        <f t="shared" si="1"/>
        <v>#DIV/0!</v>
      </c>
      <c r="X54" s="478">
        <f t="shared" si="5"/>
        <v>0</v>
      </c>
    </row>
    <row r="55" spans="1:24" s="1" customFormat="1">
      <c r="A55" s="307">
        <v>1996</v>
      </c>
      <c r="B55" s="451">
        <f t="shared" si="0"/>
        <v>0</v>
      </c>
      <c r="C55" s="464"/>
      <c r="D55" s="359" t="e">
        <f t="shared" si="2"/>
        <v>#DIV/0!</v>
      </c>
      <c r="E55" s="360" t="e">
        <f t="shared" si="3"/>
        <v>#DIV/0!</v>
      </c>
      <c r="F55" s="367"/>
      <c r="G55" s="367"/>
      <c r="H55" s="367"/>
      <c r="I55" s="368"/>
      <c r="J55" s="471"/>
      <c r="K55" s="488"/>
      <c r="L55" s="362"/>
      <c r="M55" s="362"/>
      <c r="N55" s="362"/>
      <c r="O55" s="363"/>
      <c r="P55" s="367"/>
      <c r="Q55" s="365">
        <f t="shared" si="4"/>
        <v>0</v>
      </c>
      <c r="R55" s="477" t="e">
        <f>Dataincome!EL44/Dataincome!EJ44*(D55-J55)</f>
        <v>#DIV/0!</v>
      </c>
      <c r="S55" s="354" t="e">
        <f>Dataincome!EM44/Dataincome!EJ44*(D55-J55)</f>
        <v>#DIV/0!</v>
      </c>
      <c r="T55" s="354"/>
      <c r="U55" s="436"/>
      <c r="V55" s="436"/>
      <c r="W55" s="85" t="e">
        <f t="shared" si="1"/>
        <v>#DIV/0!</v>
      </c>
      <c r="X55" s="478">
        <f t="shared" si="5"/>
        <v>0</v>
      </c>
    </row>
    <row r="56" spans="1:24" s="1" customFormat="1">
      <c r="A56" s="307">
        <v>1997</v>
      </c>
      <c r="B56" s="451">
        <f t="shared" si="0"/>
        <v>0</v>
      </c>
      <c r="C56" s="464"/>
      <c r="D56" s="359" t="e">
        <f t="shared" si="2"/>
        <v>#DIV/0!</v>
      </c>
      <c r="E56" s="360" t="e">
        <f t="shared" si="3"/>
        <v>#DIV/0!</v>
      </c>
      <c r="F56" s="367"/>
      <c r="G56" s="367"/>
      <c r="H56" s="367"/>
      <c r="I56" s="368"/>
      <c r="J56" s="471"/>
      <c r="K56" s="488"/>
      <c r="L56" s="362"/>
      <c r="M56" s="362"/>
      <c r="N56" s="362"/>
      <c r="O56" s="363"/>
      <c r="P56" s="368"/>
      <c r="Q56" s="365">
        <f t="shared" si="4"/>
        <v>0</v>
      </c>
      <c r="R56" s="477" t="e">
        <f>Dataincome!EL45/Dataincome!EJ45*(D56-J56)</f>
        <v>#DIV/0!</v>
      </c>
      <c r="S56" s="354" t="e">
        <f>Dataincome!EM45/Dataincome!EJ45*(D56-J56)</f>
        <v>#DIV/0!</v>
      </c>
      <c r="T56" s="354"/>
      <c r="U56" s="474"/>
      <c r="V56" s="474"/>
      <c r="W56" s="85" t="e">
        <f>U56/V56</f>
        <v>#DIV/0!</v>
      </c>
      <c r="X56" s="478">
        <f t="shared" si="5"/>
        <v>0</v>
      </c>
    </row>
    <row r="57" spans="1:24" s="1" customFormat="1">
      <c r="A57" s="307">
        <v>1998</v>
      </c>
      <c r="B57" s="451">
        <f t="shared" si="0"/>
        <v>0</v>
      </c>
      <c r="C57" s="464"/>
      <c r="D57" s="359" t="e">
        <f t="shared" si="2"/>
        <v>#DIV/0!</v>
      </c>
      <c r="E57" s="360" t="e">
        <f t="shared" si="3"/>
        <v>#DIV/0!</v>
      </c>
      <c r="F57" s="367"/>
      <c r="G57" s="367"/>
      <c r="H57" s="367"/>
      <c r="I57" s="368"/>
      <c r="J57" s="471"/>
      <c r="K57" s="488"/>
      <c r="L57" s="362"/>
      <c r="M57" s="362"/>
      <c r="N57" s="362"/>
      <c r="O57" s="370"/>
      <c r="P57" s="357"/>
      <c r="Q57" s="365">
        <f t="shared" si="4"/>
        <v>0</v>
      </c>
      <c r="R57" s="477" t="e">
        <f>Dataincome!EL46/Dataincome!EJ46*(D57-J57)</f>
        <v>#DIV/0!</v>
      </c>
      <c r="S57" s="354" t="e">
        <f>Dataincome!EM46/Dataincome!EJ46*(D57-J57)</f>
        <v>#DIV/0!</v>
      </c>
      <c r="T57" s="354"/>
      <c r="U57" s="474"/>
      <c r="V57" s="474"/>
      <c r="W57" s="85" t="e">
        <f t="shared" ref="W57:W69" si="6">U57/V57</f>
        <v>#DIV/0!</v>
      </c>
      <c r="X57" s="478">
        <f t="shared" si="5"/>
        <v>0</v>
      </c>
    </row>
    <row r="58" spans="1:24" s="1" customFormat="1">
      <c r="A58" s="307">
        <v>1999</v>
      </c>
      <c r="B58" s="451">
        <f t="shared" si="0"/>
        <v>0</v>
      </c>
      <c r="C58" s="464"/>
      <c r="D58" s="359" t="e">
        <f t="shared" si="2"/>
        <v>#DIV/0!</v>
      </c>
      <c r="E58" s="360" t="e">
        <f t="shared" si="3"/>
        <v>#DIV/0!</v>
      </c>
      <c r="F58" s="367"/>
      <c r="G58" s="367"/>
      <c r="H58" s="367"/>
      <c r="I58" s="368"/>
      <c r="J58" s="471"/>
      <c r="K58" s="488"/>
      <c r="L58" s="362"/>
      <c r="M58" s="362"/>
      <c r="N58" s="362"/>
      <c r="O58" s="370"/>
      <c r="P58" s="357"/>
      <c r="Q58" s="365">
        <f t="shared" si="4"/>
        <v>0</v>
      </c>
      <c r="R58" s="477" t="e">
        <f>Dataincome!EL47/Dataincome!EJ47*(D58-J58)</f>
        <v>#DIV/0!</v>
      </c>
      <c r="S58" s="354" t="e">
        <f>Dataincome!EM47/Dataincome!EJ47*(D58-J58)</f>
        <v>#DIV/0!</v>
      </c>
      <c r="T58" s="354"/>
      <c r="U58" s="474"/>
      <c r="V58" s="474"/>
      <c r="W58" s="85" t="e">
        <f t="shared" si="6"/>
        <v>#DIV/0!</v>
      </c>
      <c r="X58" s="478">
        <f t="shared" si="5"/>
        <v>0</v>
      </c>
    </row>
    <row r="59" spans="1:24" s="1" customFormat="1">
      <c r="A59" s="307">
        <v>2000</v>
      </c>
      <c r="B59" s="451">
        <f t="shared" si="0"/>
        <v>0</v>
      </c>
      <c r="C59" s="464"/>
      <c r="D59" s="359" t="e">
        <f t="shared" si="2"/>
        <v>#DIV/0!</v>
      </c>
      <c r="E59" s="360" t="e">
        <f t="shared" si="3"/>
        <v>#DIV/0!</v>
      </c>
      <c r="F59" s="367"/>
      <c r="G59" s="367"/>
      <c r="H59" s="367"/>
      <c r="I59" s="368"/>
      <c r="J59" s="471"/>
      <c r="K59" s="488"/>
      <c r="L59" s="362"/>
      <c r="M59" s="362"/>
      <c r="N59" s="362"/>
      <c r="O59" s="370"/>
      <c r="P59" s="357"/>
      <c r="Q59" s="365">
        <f t="shared" si="4"/>
        <v>0</v>
      </c>
      <c r="R59" s="477" t="e">
        <f>Dataincome!EL48/Dataincome!EJ48*(D59-J59)</f>
        <v>#DIV/0!</v>
      </c>
      <c r="S59" s="354" t="e">
        <f>Dataincome!EM48/Dataincome!EJ48*(D59-J59)</f>
        <v>#DIV/0!</v>
      </c>
      <c r="T59" s="354"/>
      <c r="U59" s="474"/>
      <c r="V59" s="474"/>
      <c r="W59" s="85" t="e">
        <f t="shared" si="6"/>
        <v>#DIV/0!</v>
      </c>
      <c r="X59" s="478">
        <f t="shared" si="5"/>
        <v>0</v>
      </c>
    </row>
    <row r="60" spans="1:24" s="1" customFormat="1">
      <c r="A60" s="307">
        <v>2001</v>
      </c>
      <c r="B60" s="451">
        <f t="shared" si="0"/>
        <v>0</v>
      </c>
      <c r="C60" s="464"/>
      <c r="D60" s="359" t="e">
        <f t="shared" si="2"/>
        <v>#DIV/0!</v>
      </c>
      <c r="E60" s="360" t="e">
        <f t="shared" si="3"/>
        <v>#DIV/0!</v>
      </c>
      <c r="F60" s="367"/>
      <c r="G60" s="367"/>
      <c r="H60" s="367"/>
      <c r="I60" s="368"/>
      <c r="J60" s="471"/>
      <c r="K60" s="488"/>
      <c r="L60" s="362"/>
      <c r="M60" s="362"/>
      <c r="N60" s="362"/>
      <c r="O60" s="370"/>
      <c r="P60" s="357"/>
      <c r="Q60" s="365">
        <f t="shared" si="4"/>
        <v>0</v>
      </c>
      <c r="R60" s="477" t="e">
        <f>Dataincome!EL49/Dataincome!EJ49*(D60-J60)</f>
        <v>#DIV/0!</v>
      </c>
      <c r="S60" s="354" t="e">
        <f>Dataincome!EM49/Dataincome!EJ49*(D60-J60)</f>
        <v>#DIV/0!</v>
      </c>
      <c r="T60" s="354"/>
      <c r="U60" s="474"/>
      <c r="V60" s="474"/>
      <c r="W60" s="85" t="e">
        <f t="shared" si="6"/>
        <v>#DIV/0!</v>
      </c>
      <c r="X60" s="478">
        <f t="shared" si="5"/>
        <v>0</v>
      </c>
    </row>
    <row r="61" spans="1:24" s="1" customFormat="1">
      <c r="A61" s="307">
        <v>2002</v>
      </c>
      <c r="B61" s="451">
        <f t="shared" si="0"/>
        <v>0</v>
      </c>
      <c r="C61" s="464"/>
      <c r="D61" s="359" t="e">
        <f t="shared" si="2"/>
        <v>#DIV/0!</v>
      </c>
      <c r="E61" s="360" t="e">
        <f t="shared" si="3"/>
        <v>#DIV/0!</v>
      </c>
      <c r="F61" s="367"/>
      <c r="G61" s="367"/>
      <c r="H61" s="367"/>
      <c r="I61" s="368"/>
      <c r="J61" s="471"/>
      <c r="K61" s="488"/>
      <c r="L61" s="362"/>
      <c r="M61" s="362"/>
      <c r="N61" s="362"/>
      <c r="O61" s="370"/>
      <c r="P61" s="357"/>
      <c r="Q61" s="365">
        <f t="shared" si="4"/>
        <v>0</v>
      </c>
      <c r="R61" s="477" t="e">
        <f>Dataincome!EL50/Dataincome!EJ50*(D61-J61)</f>
        <v>#DIV/0!</v>
      </c>
      <c r="S61" s="354" t="e">
        <f>Dataincome!EM50/Dataincome!EJ50*(D61-J61)</f>
        <v>#DIV/0!</v>
      </c>
      <c r="T61" s="354"/>
      <c r="U61" s="474"/>
      <c r="V61" s="474"/>
      <c r="W61" s="85" t="e">
        <f t="shared" si="6"/>
        <v>#DIV/0!</v>
      </c>
      <c r="X61" s="478">
        <f t="shared" si="5"/>
        <v>0</v>
      </c>
    </row>
    <row r="62" spans="1:24" s="1" customFormat="1">
      <c r="A62" s="307">
        <v>2003</v>
      </c>
      <c r="B62" s="451">
        <f t="shared" si="0"/>
        <v>0</v>
      </c>
      <c r="C62" s="464"/>
      <c r="D62" s="359" t="e">
        <f t="shared" si="2"/>
        <v>#DIV/0!</v>
      </c>
      <c r="E62" s="360" t="e">
        <f t="shared" si="3"/>
        <v>#DIV/0!</v>
      </c>
      <c r="F62" s="367"/>
      <c r="G62" s="367"/>
      <c r="H62" s="367"/>
      <c r="I62" s="368"/>
      <c r="J62" s="471"/>
      <c r="K62" s="488"/>
      <c r="L62" s="362"/>
      <c r="M62" s="362"/>
      <c r="N62" s="362"/>
      <c r="O62" s="370"/>
      <c r="P62" s="357"/>
      <c r="Q62" s="365">
        <f t="shared" si="4"/>
        <v>0</v>
      </c>
      <c r="R62" s="477" t="e">
        <f>Dataincome!EL51/Dataincome!EJ51*(D62-J62)</f>
        <v>#DIV/0!</v>
      </c>
      <c r="S62" s="354" t="e">
        <f>Dataincome!EM51/Dataincome!EJ51*(D62-J62)</f>
        <v>#DIV/0!</v>
      </c>
      <c r="T62" s="354"/>
      <c r="U62" s="474"/>
      <c r="V62" s="474"/>
      <c r="W62" s="85" t="e">
        <f t="shared" si="6"/>
        <v>#DIV/0!</v>
      </c>
      <c r="X62" s="478">
        <f t="shared" si="5"/>
        <v>0</v>
      </c>
    </row>
    <row r="63" spans="1:24" s="1" customFormat="1">
      <c r="A63" s="307">
        <v>2004</v>
      </c>
      <c r="B63" s="451">
        <f t="shared" si="0"/>
        <v>0</v>
      </c>
      <c r="C63" s="464"/>
      <c r="D63" s="359" t="e">
        <f>F63+H63*F63/(F63+G63)</f>
        <v>#DIV/0!</v>
      </c>
      <c r="E63" s="360" t="e">
        <f>C63-D63</f>
        <v>#DIV/0!</v>
      </c>
      <c r="F63" s="367"/>
      <c r="G63" s="367"/>
      <c r="H63" s="367"/>
      <c r="I63" s="368"/>
      <c r="J63" s="471"/>
      <c r="K63" s="488"/>
      <c r="L63" s="362"/>
      <c r="M63" s="362"/>
      <c r="N63" s="362"/>
      <c r="O63" s="370"/>
      <c r="P63" s="357"/>
      <c r="Q63" s="365">
        <f t="shared" si="4"/>
        <v>0</v>
      </c>
      <c r="R63" s="477" t="e">
        <f>Dataincome!EL52/Dataincome!EJ52*(D63-J63)</f>
        <v>#DIV/0!</v>
      </c>
      <c r="S63" s="354" t="e">
        <f>Dataincome!EM52/Dataincome!EJ52*(D63-J63)</f>
        <v>#DIV/0!</v>
      </c>
      <c r="T63" s="354"/>
      <c r="U63" s="474"/>
      <c r="V63" s="474"/>
      <c r="W63" s="85" t="e">
        <f t="shared" si="6"/>
        <v>#DIV/0!</v>
      </c>
      <c r="X63" s="478">
        <f t="shared" si="5"/>
        <v>0</v>
      </c>
    </row>
    <row r="64" spans="1:24" s="1" customFormat="1">
      <c r="A64" s="307">
        <v>2005</v>
      </c>
      <c r="B64" s="451">
        <f t="shared" si="0"/>
        <v>0</v>
      </c>
      <c r="C64" s="464"/>
      <c r="D64" s="359" t="e">
        <f t="shared" si="2"/>
        <v>#DIV/0!</v>
      </c>
      <c r="E64" s="360" t="e">
        <f>C64-D64</f>
        <v>#DIV/0!</v>
      </c>
      <c r="F64" s="367"/>
      <c r="G64" s="367"/>
      <c r="H64" s="367"/>
      <c r="I64" s="368"/>
      <c r="J64" s="471"/>
      <c r="K64" s="488"/>
      <c r="L64" s="362"/>
      <c r="M64" s="362"/>
      <c r="N64" s="362"/>
      <c r="O64" s="370"/>
      <c r="P64" s="357"/>
      <c r="Q64" s="365">
        <f t="shared" si="4"/>
        <v>0</v>
      </c>
      <c r="R64" s="477" t="e">
        <f>Dataincome!EL53/Dataincome!EJ53*(D64-J64)</f>
        <v>#DIV/0!</v>
      </c>
      <c r="S64" s="354" t="e">
        <f>Dataincome!EM53/Dataincome!EJ53*(D64-J64)</f>
        <v>#DIV/0!</v>
      </c>
      <c r="T64" s="354"/>
      <c r="U64" s="474"/>
      <c r="V64" s="474"/>
      <c r="W64" s="85" t="e">
        <f t="shared" si="6"/>
        <v>#DIV/0!</v>
      </c>
      <c r="X64" s="478">
        <f t="shared" si="5"/>
        <v>0</v>
      </c>
    </row>
    <row r="65" spans="1:24" s="1" customFormat="1">
      <c r="A65" s="307">
        <v>2006</v>
      </c>
      <c r="B65" s="451">
        <f t="shared" si="0"/>
        <v>0</v>
      </c>
      <c r="C65" s="464"/>
      <c r="D65" s="359" t="e">
        <f t="shared" si="2"/>
        <v>#DIV/0!</v>
      </c>
      <c r="E65" s="360" t="e">
        <f t="shared" si="3"/>
        <v>#DIV/0!</v>
      </c>
      <c r="F65" s="367"/>
      <c r="G65" s="367"/>
      <c r="H65" s="367"/>
      <c r="I65" s="368"/>
      <c r="J65" s="471"/>
      <c r="K65" s="488"/>
      <c r="L65" s="362"/>
      <c r="M65" s="362"/>
      <c r="N65" s="362"/>
      <c r="O65" s="370"/>
      <c r="P65" s="357"/>
      <c r="Q65" s="365">
        <f t="shared" si="4"/>
        <v>0</v>
      </c>
      <c r="R65" s="477" t="e">
        <f>Dataincome!EL54/Dataincome!EJ54*(D65-J65)</f>
        <v>#DIV/0!</v>
      </c>
      <c r="S65" s="354" t="e">
        <f>Dataincome!EM54/Dataincome!EJ54*(D65-J65)</f>
        <v>#DIV/0!</v>
      </c>
      <c r="T65" s="354"/>
      <c r="U65" s="474"/>
      <c r="V65" s="474"/>
      <c r="W65" s="85" t="e">
        <f t="shared" si="6"/>
        <v>#DIV/0!</v>
      </c>
      <c r="X65" s="478">
        <f t="shared" si="5"/>
        <v>0</v>
      </c>
    </row>
    <row r="66" spans="1:24" s="1" customFormat="1">
      <c r="A66" s="307">
        <v>2007</v>
      </c>
      <c r="B66" s="451">
        <f t="shared" si="0"/>
        <v>0</v>
      </c>
      <c r="C66" s="464"/>
      <c r="D66" s="359" t="e">
        <f t="shared" si="2"/>
        <v>#DIV/0!</v>
      </c>
      <c r="E66" s="360" t="e">
        <f t="shared" si="3"/>
        <v>#DIV/0!</v>
      </c>
      <c r="F66" s="367"/>
      <c r="G66" s="367"/>
      <c r="H66" s="367"/>
      <c r="I66" s="368"/>
      <c r="J66" s="471"/>
      <c r="K66" s="488"/>
      <c r="L66" s="362"/>
      <c r="M66" s="362"/>
      <c r="N66" s="362"/>
      <c r="O66" s="370"/>
      <c r="P66" s="357"/>
      <c r="Q66" s="365">
        <f t="shared" si="4"/>
        <v>0</v>
      </c>
      <c r="R66" s="477" t="e">
        <f>Dataincome!EL55/Dataincome!EJ55*(D66-J66)</f>
        <v>#DIV/0!</v>
      </c>
      <c r="S66" s="354" t="e">
        <f>Dataincome!EM55/Dataincome!EJ55*(D66-J66)</f>
        <v>#DIV/0!</v>
      </c>
      <c r="T66" s="354"/>
      <c r="U66" s="474"/>
      <c r="V66" s="474"/>
      <c r="W66" s="85" t="e">
        <f t="shared" si="6"/>
        <v>#DIV/0!</v>
      </c>
      <c r="X66" s="478">
        <f t="shared" si="5"/>
        <v>0</v>
      </c>
    </row>
    <row r="67" spans="1:24" s="1" customFormat="1">
      <c r="A67" s="307">
        <v>2008</v>
      </c>
      <c r="B67" s="451">
        <f t="shared" si="0"/>
        <v>0</v>
      </c>
      <c r="C67" s="464"/>
      <c r="D67" s="359" t="e">
        <f t="shared" si="2"/>
        <v>#DIV/0!</v>
      </c>
      <c r="E67" s="360" t="e">
        <f t="shared" si="3"/>
        <v>#DIV/0!</v>
      </c>
      <c r="F67" s="367"/>
      <c r="G67" s="367"/>
      <c r="H67" s="367"/>
      <c r="I67" s="368"/>
      <c r="J67" s="471"/>
      <c r="K67" s="488"/>
      <c r="L67" s="362"/>
      <c r="M67" s="362"/>
      <c r="N67" s="362"/>
      <c r="O67" s="370"/>
      <c r="P67" s="357"/>
      <c r="Q67" s="365">
        <f t="shared" si="4"/>
        <v>0</v>
      </c>
      <c r="R67" s="477" t="e">
        <f>Dataincome!EL56/Dataincome!EJ56*(D67-J67)</f>
        <v>#DIV/0!</v>
      </c>
      <c r="S67" s="354" t="e">
        <f>Dataincome!EM56/Dataincome!EJ56*(D67-J67)</f>
        <v>#DIV/0!</v>
      </c>
      <c r="T67" s="354"/>
      <c r="U67" s="474"/>
      <c r="V67" s="474"/>
      <c r="W67" s="85" t="e">
        <f t="shared" si="6"/>
        <v>#DIV/0!</v>
      </c>
      <c r="X67" s="478">
        <f t="shared" si="5"/>
        <v>0</v>
      </c>
    </row>
    <row r="68" spans="1:24" s="1" customFormat="1">
      <c r="A68" s="307">
        <v>2009</v>
      </c>
      <c r="B68" s="451">
        <f t="shared" si="0"/>
        <v>0</v>
      </c>
      <c r="C68" s="464"/>
      <c r="D68" s="359" t="e">
        <f t="shared" si="2"/>
        <v>#DIV/0!</v>
      </c>
      <c r="E68" s="360" t="e">
        <f t="shared" si="3"/>
        <v>#DIV/0!</v>
      </c>
      <c r="F68" s="367"/>
      <c r="G68" s="367"/>
      <c r="H68" s="367"/>
      <c r="I68" s="368"/>
      <c r="J68" s="471"/>
      <c r="K68" s="488"/>
      <c r="L68" s="362"/>
      <c r="M68" s="362"/>
      <c r="N68" s="362"/>
      <c r="O68" s="370"/>
      <c r="P68" s="357"/>
      <c r="Q68" s="365">
        <f t="shared" si="4"/>
        <v>0</v>
      </c>
      <c r="R68" s="477" t="e">
        <f>Dataincome!EL57/Dataincome!EJ57*(D68-J68)</f>
        <v>#DIV/0!</v>
      </c>
      <c r="S68" s="354" t="e">
        <f>Dataincome!EM57/Dataincome!EJ57*(D68-J68)</f>
        <v>#DIV/0!</v>
      </c>
      <c r="T68" s="354"/>
      <c r="U68" s="474"/>
      <c r="V68" s="474"/>
      <c r="W68" s="85" t="e">
        <f t="shared" si="6"/>
        <v>#DIV/0!</v>
      </c>
      <c r="X68" s="478">
        <f t="shared" si="5"/>
        <v>0</v>
      </c>
    </row>
    <row r="69" spans="1:24" s="1" customFormat="1">
      <c r="A69" s="307">
        <v>2010</v>
      </c>
      <c r="B69" s="451">
        <f t="shared" si="0"/>
        <v>0</v>
      </c>
      <c r="C69" s="464"/>
      <c r="D69" s="359" t="e">
        <f>F69+H69*F69/(F69+G69)</f>
        <v>#DIV/0!</v>
      </c>
      <c r="E69" s="360" t="e">
        <f>C69-D69</f>
        <v>#DIV/0!</v>
      </c>
      <c r="F69" s="367"/>
      <c r="G69" s="367"/>
      <c r="H69" s="367"/>
      <c r="I69" s="368"/>
      <c r="J69" s="471"/>
      <c r="K69" s="488"/>
      <c r="L69" s="362"/>
      <c r="M69" s="362"/>
      <c r="N69" s="362"/>
      <c r="O69" s="370"/>
      <c r="P69" s="357"/>
      <c r="Q69" s="365">
        <f t="shared" si="4"/>
        <v>0</v>
      </c>
      <c r="R69" s="477" t="e">
        <f>Dataincome!EL58/Dataincome!EJ58*(D69-J69)</f>
        <v>#DIV/0!</v>
      </c>
      <c r="S69" s="354" t="e">
        <f>Dataincome!EM58/Dataincome!EJ58*(D69-J69)</f>
        <v>#DIV/0!</v>
      </c>
      <c r="T69" s="354"/>
      <c r="U69" s="474"/>
      <c r="V69" s="474"/>
      <c r="W69" s="85" t="e">
        <f t="shared" si="6"/>
        <v>#DIV/0!</v>
      </c>
      <c r="X69" s="478">
        <f t="shared" si="5"/>
        <v>0</v>
      </c>
    </row>
    <row r="70" spans="1:24" s="1" customFormat="1">
      <c r="A70" s="307">
        <v>2011</v>
      </c>
      <c r="B70" s="451"/>
      <c r="C70" s="464"/>
      <c r="D70" s="359"/>
      <c r="E70" s="360"/>
      <c r="F70" s="317"/>
      <c r="G70" s="317"/>
      <c r="H70" s="317"/>
      <c r="I70" s="351"/>
      <c r="J70" s="450"/>
      <c r="K70" s="348"/>
      <c r="L70" s="317"/>
      <c r="M70" s="317"/>
      <c r="N70" s="317"/>
      <c r="O70" s="317"/>
      <c r="P70" s="317"/>
      <c r="Q70" s="351"/>
      <c r="R70" s="477"/>
      <c r="S70" s="354"/>
      <c r="T70" s="354"/>
      <c r="U70" s="475"/>
      <c r="V70" s="475"/>
      <c r="W70" s="85"/>
      <c r="X70" s="84"/>
    </row>
    <row r="71" spans="1:24" s="1" customFormat="1">
      <c r="A71" s="307">
        <v>2012</v>
      </c>
      <c r="B71" s="451"/>
      <c r="C71" s="464"/>
      <c r="D71" s="359"/>
      <c r="E71" s="360"/>
      <c r="F71" s="367"/>
      <c r="G71" s="367"/>
      <c r="H71" s="367"/>
      <c r="I71" s="368"/>
      <c r="J71" s="450"/>
      <c r="K71" s="348"/>
      <c r="L71" s="317"/>
      <c r="M71" s="317"/>
      <c r="N71" s="317"/>
      <c r="O71" s="317"/>
      <c r="P71" s="317"/>
      <c r="Q71" s="351"/>
      <c r="R71" s="477"/>
      <c r="S71" s="354"/>
      <c r="T71" s="354"/>
      <c r="U71" s="475"/>
      <c r="V71" s="475"/>
      <c r="W71" s="85"/>
      <c r="X71" s="84"/>
    </row>
    <row r="72" spans="1:24" s="1" customFormat="1" ht="15" thickBot="1">
      <c r="A72" s="371">
        <v>2013</v>
      </c>
      <c r="B72" s="452"/>
      <c r="C72" s="465"/>
      <c r="D72" s="375"/>
      <c r="E72" s="376"/>
      <c r="F72" s="375"/>
      <c r="G72" s="375"/>
      <c r="H72" s="375"/>
      <c r="I72" s="466"/>
      <c r="J72" s="472"/>
      <c r="K72" s="489"/>
      <c r="L72" s="416"/>
      <c r="M72" s="416"/>
      <c r="N72" s="416"/>
      <c r="O72" s="416"/>
      <c r="P72" s="416"/>
      <c r="Q72" s="490"/>
      <c r="R72" s="479"/>
      <c r="S72" s="377"/>
      <c r="T72" s="377"/>
      <c r="U72" s="480"/>
      <c r="V72" s="480"/>
      <c r="W72" s="481"/>
      <c r="X72" s="83"/>
    </row>
    <row r="74" spans="1:24">
      <c r="B74" s="1"/>
    </row>
    <row r="76" spans="1:24">
      <c r="A76" s="378" t="s">
        <v>689</v>
      </c>
      <c r="B76" s="379" t="s">
        <v>690</v>
      </c>
    </row>
    <row r="77" spans="1:24">
      <c r="A77" s="378"/>
      <c r="B77" s="379" t="s">
        <v>691</v>
      </c>
    </row>
    <row r="78" spans="1:24">
      <c r="A78" s="378"/>
      <c r="B78" s="379" t="s">
        <v>692</v>
      </c>
    </row>
    <row r="79" spans="1:24">
      <c r="A79" s="378"/>
      <c r="B79" s="331" t="s">
        <v>693</v>
      </c>
    </row>
    <row r="80" spans="1:24" ht="15" thickBot="1">
      <c r="A80" s="378"/>
      <c r="B80" s="331" t="s">
        <v>694</v>
      </c>
    </row>
    <row r="81" spans="2:24">
      <c r="B81" s="4699" t="s">
        <v>695</v>
      </c>
      <c r="C81" s="4699"/>
      <c r="D81" s="4699"/>
      <c r="E81" s="4699"/>
      <c r="F81" s="4699"/>
      <c r="G81" s="4699"/>
    </row>
    <row r="82" spans="2:24">
      <c r="B82" s="4700"/>
      <c r="C82" s="4700"/>
      <c r="D82" s="4700"/>
      <c r="E82" s="4700"/>
      <c r="F82" s="4700"/>
      <c r="G82" s="4700"/>
    </row>
    <row r="83" spans="2:24">
      <c r="B83" s="4700"/>
      <c r="C83" s="4700"/>
      <c r="D83" s="4700"/>
      <c r="E83" s="4700"/>
      <c r="F83" s="4700"/>
      <c r="G83" s="4700"/>
    </row>
    <row r="84" spans="2:24">
      <c r="B84" s="4700"/>
      <c r="C84" s="4700"/>
      <c r="D84" s="4700"/>
      <c r="E84" s="4700"/>
      <c r="F84" s="4700"/>
      <c r="G84" s="4700"/>
    </row>
    <row r="85" spans="2:24">
      <c r="B85" s="4700"/>
      <c r="C85" s="4700"/>
      <c r="D85" s="4700"/>
      <c r="E85" s="4700"/>
      <c r="F85" s="4700"/>
      <c r="G85" s="4700"/>
      <c r="R85" s="305"/>
      <c r="S85" s="444"/>
      <c r="T85" s="501"/>
      <c r="U85" s="444"/>
      <c r="V85" s="444"/>
      <c r="W85" s="444"/>
      <c r="X85" s="444"/>
    </row>
    <row r="86" spans="2:24">
      <c r="B86" s="4700"/>
      <c r="C86" s="4700"/>
      <c r="D86" s="4700"/>
      <c r="E86" s="4700"/>
      <c r="F86" s="4700"/>
      <c r="G86" s="4700"/>
      <c r="R86" s="305"/>
    </row>
    <row r="87" spans="2:24">
      <c r="B87" s="4700"/>
      <c r="C87" s="4700"/>
      <c r="D87" s="4700"/>
      <c r="E87" s="4700"/>
      <c r="F87" s="4700"/>
      <c r="G87" s="4700"/>
    </row>
    <row r="88" spans="2:24">
      <c r="B88" s="4700"/>
      <c r="C88" s="4700"/>
      <c r="D88" s="4700"/>
      <c r="E88" s="4700"/>
      <c r="F88" s="4700"/>
      <c r="G88" s="4700"/>
    </row>
    <row r="89" spans="2:24">
      <c r="B89" s="4700"/>
      <c r="C89" s="4700"/>
      <c r="D89" s="4700"/>
      <c r="E89" s="4700"/>
      <c r="F89" s="4700"/>
      <c r="G89" s="4700"/>
    </row>
    <row r="90" spans="2:24">
      <c r="B90" s="4700"/>
      <c r="C90" s="4700"/>
      <c r="D90" s="4700"/>
      <c r="E90" s="4700"/>
      <c r="F90" s="4700"/>
      <c r="G90" s="4700"/>
    </row>
    <row r="91" spans="2:24">
      <c r="B91" s="4700"/>
      <c r="C91" s="4700"/>
      <c r="D91" s="4700"/>
      <c r="E91" s="4700"/>
      <c r="F91" s="4700"/>
      <c r="G91" s="4700"/>
    </row>
    <row r="92" spans="2:24">
      <c r="B92" s="4700"/>
      <c r="C92" s="4700"/>
      <c r="D92" s="4700"/>
      <c r="E92" s="4700"/>
      <c r="F92" s="4700"/>
      <c r="G92" s="4700"/>
    </row>
    <row r="93" spans="2:24">
      <c r="B93" s="4700"/>
      <c r="C93" s="4700"/>
      <c r="D93" s="4700"/>
      <c r="E93" s="4700"/>
      <c r="F93" s="4700"/>
      <c r="G93" s="4700"/>
    </row>
    <row r="94" spans="2:24">
      <c r="B94" s="4700"/>
      <c r="C94" s="4700"/>
      <c r="D94" s="4700"/>
      <c r="E94" s="4700"/>
      <c r="F94" s="4700"/>
      <c r="G94" s="4700"/>
    </row>
    <row r="95" spans="2:24">
      <c r="B95" s="4700"/>
      <c r="C95" s="4700"/>
      <c r="D95" s="4700"/>
      <c r="E95" s="4700"/>
      <c r="F95" s="4700"/>
      <c r="G95" s="4700"/>
    </row>
    <row r="96" spans="2:24">
      <c r="B96" s="4700"/>
      <c r="C96" s="4700"/>
      <c r="D96" s="4700"/>
      <c r="E96" s="4700"/>
      <c r="F96" s="4700"/>
      <c r="G96" s="4700"/>
    </row>
    <row r="97" spans="2:7">
      <c r="B97" s="4700"/>
      <c r="C97" s="4700"/>
      <c r="D97" s="4700"/>
      <c r="E97" s="4700"/>
      <c r="F97" s="4700"/>
      <c r="G97" s="4700"/>
    </row>
  </sheetData>
  <mergeCells count="7">
    <mergeCell ref="B2:X2"/>
    <mergeCell ref="B81:G97"/>
    <mergeCell ref="B3:B4"/>
    <mergeCell ref="R3:X3"/>
    <mergeCell ref="C3:I3"/>
    <mergeCell ref="J3:J4"/>
    <mergeCell ref="K3:Q3"/>
  </mergeCell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7"/>
  <sheetViews>
    <sheetView workbookViewId="0">
      <pane xSplit="1" ySplit="6" topLeftCell="B7" activePane="bottomRight" state="frozen"/>
      <selection pane="topRight" activeCell="B1" sqref="B1"/>
      <selection pane="bottomLeft" activeCell="A7" sqref="A7"/>
      <selection pane="bottomRight" activeCell="C43" sqref="C43"/>
    </sheetView>
  </sheetViews>
  <sheetFormatPr baseColWidth="10" defaultColWidth="15.6640625" defaultRowHeight="14" x14ac:dyDescent="0"/>
  <cols>
    <col min="1" max="8" width="15.6640625" style="445"/>
    <col min="9" max="9" width="13.83203125" style="445" customWidth="1"/>
    <col min="10" max="16384" width="15.6640625" style="445"/>
  </cols>
  <sheetData>
    <row r="1" spans="1:24" ht="39" customHeight="1" thickBot="1">
      <c r="A1" s="330"/>
    </row>
    <row r="2" spans="1:24" ht="31.5" customHeight="1" thickBot="1">
      <c r="B2" s="4696" t="s">
        <v>730</v>
      </c>
      <c r="C2" s="4697"/>
      <c r="D2" s="4697"/>
      <c r="E2" s="4697"/>
      <c r="F2" s="4697"/>
      <c r="G2" s="4697"/>
      <c r="H2" s="4697"/>
      <c r="I2" s="4697"/>
      <c r="J2" s="4697"/>
      <c r="K2" s="4705"/>
      <c r="L2" s="4705"/>
      <c r="M2" s="4705"/>
      <c r="N2" s="4705"/>
      <c r="O2" s="4705"/>
      <c r="P2" s="4705"/>
      <c r="Q2" s="4705"/>
      <c r="R2" s="4705"/>
      <c r="S2" s="4705"/>
      <c r="T2" s="4705"/>
      <c r="U2" s="4705"/>
      <c r="V2" s="4705"/>
      <c r="W2" s="4705"/>
      <c r="X2" s="4706"/>
    </row>
    <row r="3" spans="1:24" ht="15" customHeight="1" thickBot="1">
      <c r="A3" s="335"/>
      <c r="B3" s="305"/>
      <c r="C3" s="4704" t="s">
        <v>653</v>
      </c>
      <c r="D3" s="4705"/>
      <c r="E3" s="4705"/>
      <c r="F3" s="4705"/>
      <c r="G3" s="4705"/>
      <c r="H3" s="4705"/>
      <c r="I3" s="4706"/>
      <c r="J3" s="4707" t="s">
        <v>654</v>
      </c>
      <c r="K3" s="4696" t="s">
        <v>655</v>
      </c>
      <c r="L3" s="4697"/>
      <c r="M3" s="4697"/>
      <c r="N3" s="4697"/>
      <c r="O3" s="4697"/>
      <c r="P3" s="4697"/>
      <c r="Q3" s="4698"/>
      <c r="R3" s="4703" t="s">
        <v>877</v>
      </c>
      <c r="S3" s="4697"/>
      <c r="T3" s="4697"/>
      <c r="U3" s="4697"/>
      <c r="V3" s="4697"/>
      <c r="W3" s="4697"/>
      <c r="X3" s="4698"/>
    </row>
    <row r="4" spans="1:24" s="444" customFormat="1" ht="78.75" customHeight="1" thickBot="1">
      <c r="A4" s="336"/>
      <c r="B4" s="337" t="s">
        <v>656</v>
      </c>
      <c r="C4" s="453" t="s">
        <v>657</v>
      </c>
      <c r="D4" s="338" t="s">
        <v>658</v>
      </c>
      <c r="E4" s="338" t="s">
        <v>659</v>
      </c>
      <c r="F4" s="338" t="s">
        <v>660</v>
      </c>
      <c r="G4" s="338" t="s">
        <v>661</v>
      </c>
      <c r="H4" s="338" t="s">
        <v>662</v>
      </c>
      <c r="I4" s="454" t="s">
        <v>663</v>
      </c>
      <c r="J4" s="4710"/>
      <c r="K4" s="496" t="s">
        <v>664</v>
      </c>
      <c r="L4" s="446" t="s">
        <v>665</v>
      </c>
      <c r="M4" s="446" t="s">
        <v>666</v>
      </c>
      <c r="N4" s="446" t="s">
        <v>667</v>
      </c>
      <c r="O4" s="446" t="s">
        <v>668</v>
      </c>
      <c r="P4" s="446" t="s">
        <v>669</v>
      </c>
      <c r="Q4" s="476" t="s">
        <v>670</v>
      </c>
      <c r="R4" s="446" t="s">
        <v>877</v>
      </c>
      <c r="S4" s="446" t="s">
        <v>879</v>
      </c>
      <c r="T4" s="502" t="s">
        <v>740</v>
      </c>
      <c r="U4" s="446" t="s">
        <v>732</v>
      </c>
      <c r="V4" s="473" t="s">
        <v>734</v>
      </c>
      <c r="W4" s="446" t="s">
        <v>672</v>
      </c>
      <c r="X4" s="476" t="s">
        <v>736</v>
      </c>
    </row>
    <row r="5" spans="1:24" ht="28">
      <c r="A5" s="341" t="s">
        <v>673</v>
      </c>
      <c r="B5" s="303"/>
      <c r="C5" s="455" t="s">
        <v>674</v>
      </c>
      <c r="D5" s="342"/>
      <c r="E5" s="342"/>
      <c r="F5" s="342" t="s">
        <v>675</v>
      </c>
      <c r="G5" s="342" t="s">
        <v>676</v>
      </c>
      <c r="H5" s="343" t="s">
        <v>677</v>
      </c>
      <c r="I5" s="456" t="s">
        <v>678</v>
      </c>
      <c r="J5" s="467" t="s">
        <v>679</v>
      </c>
      <c r="K5" s="304" t="s">
        <v>680</v>
      </c>
      <c r="L5" s="305" t="s">
        <v>414</v>
      </c>
      <c r="M5" s="305" t="s">
        <v>681</v>
      </c>
      <c r="N5" s="494" t="s">
        <v>682</v>
      </c>
      <c r="O5" s="305" t="s">
        <v>683</v>
      </c>
      <c r="P5" s="446" t="s">
        <v>684</v>
      </c>
      <c r="Q5" s="497" t="s">
        <v>685</v>
      </c>
      <c r="R5" s="305"/>
      <c r="S5" s="305"/>
      <c r="T5" s="502" t="s">
        <v>741</v>
      </c>
      <c r="U5" s="305" t="s">
        <v>731</v>
      </c>
      <c r="V5" s="305" t="s">
        <v>733</v>
      </c>
      <c r="W5" s="305" t="s">
        <v>686</v>
      </c>
      <c r="X5" s="476" t="s">
        <v>735</v>
      </c>
    </row>
    <row r="6" spans="1:24" s="1" customFormat="1" ht="15" hidden="1" customHeight="1">
      <c r="A6" s="348"/>
      <c r="B6" s="317"/>
      <c r="C6" s="457"/>
      <c r="D6" s="349" t="s">
        <v>687</v>
      </c>
      <c r="E6" s="349"/>
      <c r="F6" s="349"/>
      <c r="G6" s="349"/>
      <c r="H6" s="349"/>
      <c r="I6" s="458"/>
      <c r="J6" s="468" t="s">
        <v>688</v>
      </c>
      <c r="K6" s="348"/>
      <c r="L6" s="317"/>
      <c r="M6" s="317"/>
      <c r="N6" s="317"/>
      <c r="O6" s="317"/>
      <c r="P6" s="317"/>
      <c r="Q6" s="351"/>
      <c r="R6" s="317"/>
      <c r="S6" s="317"/>
      <c r="T6" s="317"/>
      <c r="U6" s="317"/>
      <c r="V6" s="317"/>
      <c r="W6" s="317"/>
      <c r="X6" s="351"/>
    </row>
    <row r="7" spans="1:24" s="1" customFormat="1" ht="15" hidden="1" customHeight="1">
      <c r="A7" s="317"/>
      <c r="B7" s="317"/>
      <c r="C7" s="459"/>
      <c r="D7" s="349"/>
      <c r="E7" s="349"/>
      <c r="F7" s="349"/>
      <c r="G7" s="349"/>
      <c r="H7" s="349"/>
      <c r="I7" s="458"/>
      <c r="J7" s="469"/>
      <c r="K7" s="348"/>
      <c r="L7" s="317"/>
      <c r="M7" s="317"/>
      <c r="N7" s="317"/>
      <c r="O7" s="317"/>
      <c r="P7" s="317"/>
      <c r="Q7" s="351"/>
      <c r="R7" s="317"/>
      <c r="S7" s="317"/>
      <c r="T7" s="317"/>
      <c r="U7" s="317"/>
      <c r="V7" s="317"/>
      <c r="W7" s="317"/>
      <c r="X7" s="351"/>
    </row>
    <row r="8" spans="1:24" hidden="1">
      <c r="A8" s="3">
        <v>1949</v>
      </c>
      <c r="C8" s="304"/>
      <c r="D8" s="305"/>
      <c r="E8" s="305"/>
      <c r="F8" s="305"/>
      <c r="G8" s="305"/>
      <c r="H8" s="305"/>
      <c r="I8" s="306"/>
      <c r="J8" s="308"/>
      <c r="K8" s="304"/>
      <c r="L8" s="305"/>
      <c r="M8" s="305"/>
      <c r="N8" s="305"/>
      <c r="O8" s="305"/>
      <c r="P8" s="305"/>
      <c r="Q8" s="306"/>
      <c r="R8" s="305"/>
      <c r="S8" s="305"/>
      <c r="T8" s="305"/>
      <c r="U8" s="305"/>
      <c r="V8" s="305"/>
      <c r="W8" s="305"/>
      <c r="X8" s="306"/>
    </row>
    <row r="9" spans="1:24" hidden="1">
      <c r="A9" s="3">
        <v>1950</v>
      </c>
      <c r="C9" s="304"/>
      <c r="D9" s="305"/>
      <c r="E9" s="305"/>
      <c r="F9" s="305"/>
      <c r="G9" s="305"/>
      <c r="H9" s="305"/>
      <c r="I9" s="306"/>
      <c r="J9" s="308"/>
      <c r="K9" s="304"/>
      <c r="L9" s="305"/>
      <c r="M9" s="305"/>
      <c r="N9" s="305"/>
      <c r="O9" s="305"/>
      <c r="P9" s="305"/>
      <c r="Q9" s="306"/>
      <c r="R9" s="305"/>
      <c r="S9" s="305"/>
      <c r="T9" s="305"/>
      <c r="U9" s="305"/>
      <c r="V9" s="305"/>
      <c r="W9" s="305"/>
      <c r="X9" s="306"/>
    </row>
    <row r="10" spans="1:24" hidden="1">
      <c r="A10" s="3">
        <v>1951</v>
      </c>
      <c r="C10" s="304"/>
      <c r="D10" s="305"/>
      <c r="E10" s="305"/>
      <c r="F10" s="305"/>
      <c r="G10" s="305"/>
      <c r="H10" s="305"/>
      <c r="I10" s="306"/>
      <c r="J10" s="308"/>
      <c r="K10" s="304"/>
      <c r="L10" s="305"/>
      <c r="M10" s="305"/>
      <c r="N10" s="305"/>
      <c r="O10" s="305"/>
      <c r="P10" s="305"/>
      <c r="Q10" s="306"/>
      <c r="R10" s="305"/>
      <c r="S10" s="305"/>
      <c r="T10" s="305"/>
      <c r="U10" s="305"/>
      <c r="V10" s="305"/>
      <c r="W10" s="305"/>
      <c r="X10" s="306"/>
    </row>
    <row r="11" spans="1:24" hidden="1">
      <c r="A11" s="3">
        <v>1952</v>
      </c>
      <c r="C11" s="304"/>
      <c r="D11" s="305"/>
      <c r="E11" s="305"/>
      <c r="F11" s="305"/>
      <c r="G11" s="305"/>
      <c r="H11" s="305"/>
      <c r="I11" s="306"/>
      <c r="J11" s="308"/>
      <c r="K11" s="304"/>
      <c r="L11" s="305"/>
      <c r="M11" s="305"/>
      <c r="N11" s="305"/>
      <c r="O11" s="305"/>
      <c r="P11" s="305"/>
      <c r="Q11" s="306"/>
      <c r="R11" s="305"/>
      <c r="S11" s="305"/>
      <c r="T11" s="305"/>
      <c r="U11" s="305"/>
      <c r="V11" s="305"/>
      <c r="W11" s="305"/>
      <c r="X11" s="306"/>
    </row>
    <row r="12" spans="1:24" hidden="1">
      <c r="A12" s="3">
        <v>1953</v>
      </c>
      <c r="C12" s="304"/>
      <c r="D12" s="305"/>
      <c r="E12" s="305"/>
      <c r="F12" s="305"/>
      <c r="G12" s="305"/>
      <c r="H12" s="305"/>
      <c r="I12" s="306"/>
      <c r="J12" s="308"/>
      <c r="K12" s="304"/>
      <c r="L12" s="305"/>
      <c r="M12" s="305"/>
      <c r="N12" s="305"/>
      <c r="O12" s="305"/>
      <c r="P12" s="305"/>
      <c r="Q12" s="306"/>
      <c r="R12" s="317" t="e">
        <f>Dataincome!#REF!/Dataincome!#REF!*(D12-J12)</f>
        <v>#REF!</v>
      </c>
      <c r="S12" s="305"/>
      <c r="T12" s="305"/>
      <c r="U12" s="305"/>
      <c r="V12" s="305"/>
      <c r="W12" s="305"/>
      <c r="X12" s="306"/>
    </row>
    <row r="13" spans="1:24" hidden="1">
      <c r="A13" s="3">
        <v>1954</v>
      </c>
      <c r="C13" s="304"/>
      <c r="D13" s="305"/>
      <c r="E13" s="305"/>
      <c r="F13" s="305"/>
      <c r="G13" s="305"/>
      <c r="H13" s="305"/>
      <c r="I13" s="306"/>
      <c r="J13" s="308"/>
      <c r="K13" s="304"/>
      <c r="L13" s="305"/>
      <c r="M13" s="305"/>
      <c r="N13" s="305"/>
      <c r="O13" s="305"/>
      <c r="P13" s="305"/>
      <c r="Q13" s="306"/>
      <c r="R13" s="317" t="e">
        <f>Dataincome!#REF!/Dataincome!#REF!*(D13-J13)</f>
        <v>#REF!</v>
      </c>
      <c r="S13" s="305"/>
      <c r="T13" s="305"/>
      <c r="U13" s="305"/>
      <c r="V13" s="305"/>
      <c r="W13" s="305"/>
      <c r="X13" s="306"/>
    </row>
    <row r="14" spans="1:24" hidden="1">
      <c r="A14" s="3">
        <v>1955</v>
      </c>
      <c r="C14" s="304"/>
      <c r="D14" s="305"/>
      <c r="E14" s="305"/>
      <c r="F14" s="305"/>
      <c r="G14" s="305"/>
      <c r="H14" s="305"/>
      <c r="I14" s="306"/>
      <c r="J14" s="308"/>
      <c r="K14" s="304"/>
      <c r="L14" s="305"/>
      <c r="M14" s="305"/>
      <c r="N14" s="305"/>
      <c r="O14" s="305"/>
      <c r="P14" s="305"/>
      <c r="Q14" s="306"/>
      <c r="R14" s="317" t="e">
        <f>Dataincome!#REF!/Dataincome!#REF!*(D14-J14)</f>
        <v>#REF!</v>
      </c>
      <c r="S14" s="305"/>
      <c r="T14" s="305"/>
      <c r="U14" s="305"/>
      <c r="V14" s="305"/>
      <c r="W14" s="305"/>
      <c r="X14" s="306"/>
    </row>
    <row r="15" spans="1:24" hidden="1">
      <c r="A15" s="3">
        <v>1956</v>
      </c>
      <c r="C15" s="304"/>
      <c r="D15" s="305"/>
      <c r="E15" s="305"/>
      <c r="F15" s="305"/>
      <c r="G15" s="305"/>
      <c r="H15" s="305"/>
      <c r="I15" s="306"/>
      <c r="J15" s="308"/>
      <c r="K15" s="304"/>
      <c r="L15" s="305"/>
      <c r="M15" s="305"/>
      <c r="N15" s="305"/>
      <c r="O15" s="305"/>
      <c r="P15" s="305"/>
      <c r="Q15" s="306"/>
      <c r="R15" s="317" t="e">
        <f>Dataincome!#REF!/Dataincome!#REF!*(D15-J15)</f>
        <v>#REF!</v>
      </c>
      <c r="S15" s="305"/>
      <c r="T15" s="305"/>
      <c r="U15" s="305"/>
      <c r="V15" s="305"/>
      <c r="W15" s="305"/>
      <c r="X15" s="306"/>
    </row>
    <row r="16" spans="1:24" hidden="1">
      <c r="A16" s="3">
        <v>1957</v>
      </c>
      <c r="C16" s="304"/>
      <c r="D16" s="305"/>
      <c r="E16" s="305"/>
      <c r="F16" s="305"/>
      <c r="G16" s="305"/>
      <c r="H16" s="305"/>
      <c r="I16" s="306"/>
      <c r="J16" s="308"/>
      <c r="K16" s="304"/>
      <c r="L16" s="305"/>
      <c r="M16" s="305"/>
      <c r="N16" s="305"/>
      <c r="O16" s="305"/>
      <c r="P16" s="305"/>
      <c r="Q16" s="306"/>
      <c r="R16" s="317" t="e">
        <f>Dataincome!#REF!/Dataincome!#REF!*(D16-J16)</f>
        <v>#REF!</v>
      </c>
      <c r="S16" s="305"/>
      <c r="T16" s="305"/>
      <c r="U16" s="305"/>
      <c r="V16" s="305"/>
      <c r="W16" s="305"/>
      <c r="X16" s="306"/>
    </row>
    <row r="17" spans="1:24" hidden="1">
      <c r="A17" s="3">
        <v>1958</v>
      </c>
      <c r="C17" s="304"/>
      <c r="D17" s="305"/>
      <c r="E17" s="305"/>
      <c r="F17" s="305"/>
      <c r="G17" s="305"/>
      <c r="H17" s="305"/>
      <c r="I17" s="306"/>
      <c r="J17" s="308"/>
      <c r="K17" s="304"/>
      <c r="L17" s="305"/>
      <c r="M17" s="305"/>
      <c r="N17" s="305"/>
      <c r="O17" s="305"/>
      <c r="P17" s="305"/>
      <c r="Q17" s="306"/>
      <c r="R17" s="317" t="e">
        <f>Dataincome!#REF!/Dataincome!#REF!*(D17-J17)</f>
        <v>#REF!</v>
      </c>
      <c r="S17" s="305"/>
      <c r="T17" s="305"/>
      <c r="U17" s="305"/>
      <c r="V17" s="305"/>
      <c r="W17" s="305"/>
      <c r="X17" s="306"/>
    </row>
    <row r="18" spans="1:24" hidden="1">
      <c r="A18" s="3">
        <v>1959</v>
      </c>
      <c r="C18" s="304"/>
      <c r="D18" s="305"/>
      <c r="E18" s="305"/>
      <c r="F18" s="305"/>
      <c r="G18" s="305"/>
      <c r="H18" s="305"/>
      <c r="I18" s="306"/>
      <c r="J18" s="308"/>
      <c r="K18" s="304"/>
      <c r="L18" s="305"/>
      <c r="M18" s="305"/>
      <c r="N18" s="305"/>
      <c r="O18" s="305"/>
      <c r="P18" s="305"/>
      <c r="Q18" s="306"/>
      <c r="R18" s="317" t="e">
        <f>Dataincome!#REF!/Dataincome!#REF!*(D18-J18)</f>
        <v>#REF!</v>
      </c>
      <c r="S18" s="305"/>
      <c r="T18" s="305"/>
      <c r="U18" s="305"/>
      <c r="V18" s="305"/>
      <c r="W18" s="305"/>
      <c r="X18" s="306"/>
    </row>
    <row r="19" spans="1:24" hidden="1">
      <c r="A19" s="3">
        <v>1960</v>
      </c>
      <c r="C19" s="304"/>
      <c r="D19" s="305"/>
      <c r="E19" s="305"/>
      <c r="F19" s="305"/>
      <c r="G19" s="305"/>
      <c r="H19" s="305"/>
      <c r="I19" s="306"/>
      <c r="J19" s="308"/>
      <c r="K19" s="304"/>
      <c r="L19" s="305"/>
      <c r="M19" s="305"/>
      <c r="N19" s="305"/>
      <c r="O19" s="305"/>
      <c r="P19" s="305"/>
      <c r="Q19" s="306"/>
      <c r="R19" s="317" t="e">
        <f>Dataincome!EM8/Dataincome!EK8*(D19-J19)</f>
        <v>#DIV/0!</v>
      </c>
      <c r="S19" s="305"/>
      <c r="T19" s="305"/>
      <c r="U19" s="305"/>
      <c r="V19" s="305"/>
      <c r="W19" s="305"/>
      <c r="X19" s="306"/>
    </row>
    <row r="20" spans="1:24" hidden="1">
      <c r="A20" s="3">
        <v>1961</v>
      </c>
      <c r="C20" s="304"/>
      <c r="D20" s="305"/>
      <c r="E20" s="305"/>
      <c r="F20" s="305"/>
      <c r="G20" s="305"/>
      <c r="H20" s="305"/>
      <c r="I20" s="306"/>
      <c r="J20" s="308"/>
      <c r="K20" s="304"/>
      <c r="L20" s="305"/>
      <c r="M20" s="305"/>
      <c r="N20" s="305"/>
      <c r="O20" s="305"/>
      <c r="P20" s="305"/>
      <c r="Q20" s="306"/>
      <c r="R20" s="317" t="e">
        <f>Dataincome!EM9/Dataincome!EK9*(D20-J20)</f>
        <v>#DIV/0!</v>
      </c>
      <c r="S20" s="305"/>
      <c r="T20" s="305"/>
      <c r="U20" s="305"/>
      <c r="V20" s="305"/>
      <c r="W20" s="305"/>
      <c r="X20" s="306"/>
    </row>
    <row r="21" spans="1:24" hidden="1">
      <c r="A21" s="3">
        <v>1962</v>
      </c>
      <c r="C21" s="304"/>
      <c r="D21" s="305"/>
      <c r="E21" s="305"/>
      <c r="F21" s="305"/>
      <c r="G21" s="305"/>
      <c r="H21" s="305"/>
      <c r="I21" s="306"/>
      <c r="J21" s="308"/>
      <c r="K21" s="304"/>
      <c r="L21" s="305"/>
      <c r="M21" s="305"/>
      <c r="N21" s="305"/>
      <c r="O21" s="305"/>
      <c r="P21" s="305"/>
      <c r="Q21" s="306"/>
      <c r="R21" s="317" t="e">
        <f>Dataincome!EM10/Dataincome!EK10*(D21-J21)</f>
        <v>#DIV/0!</v>
      </c>
      <c r="S21" s="305"/>
      <c r="T21" s="305"/>
      <c r="U21" s="305"/>
      <c r="V21" s="305"/>
      <c r="W21" s="305"/>
      <c r="X21" s="306"/>
    </row>
    <row r="22" spans="1:24" hidden="1">
      <c r="A22" s="3">
        <v>1963</v>
      </c>
      <c r="C22" s="304"/>
      <c r="D22" s="305"/>
      <c r="E22" s="305"/>
      <c r="F22" s="305"/>
      <c r="G22" s="305"/>
      <c r="H22" s="305"/>
      <c r="I22" s="306"/>
      <c r="J22" s="308"/>
      <c r="K22" s="304"/>
      <c r="L22" s="305"/>
      <c r="M22" s="305"/>
      <c r="N22" s="305"/>
      <c r="O22" s="305"/>
      <c r="P22" s="305"/>
      <c r="Q22" s="306"/>
      <c r="R22" s="317" t="e">
        <f>Dataincome!EM11/Dataincome!EK11*(D22-J22)</f>
        <v>#DIV/0!</v>
      </c>
      <c r="S22" s="305"/>
      <c r="T22" s="305"/>
      <c r="U22" s="305"/>
      <c r="V22" s="305"/>
      <c r="W22" s="305"/>
      <c r="X22" s="306"/>
    </row>
    <row r="23" spans="1:24" hidden="1">
      <c r="A23" s="3">
        <v>1964</v>
      </c>
      <c r="C23" s="304"/>
      <c r="D23" s="305"/>
      <c r="E23" s="305"/>
      <c r="F23" s="305"/>
      <c r="G23" s="305"/>
      <c r="H23" s="305"/>
      <c r="I23" s="306"/>
      <c r="J23" s="308"/>
      <c r="K23" s="304"/>
      <c r="L23" s="305"/>
      <c r="M23" s="305"/>
      <c r="N23" s="305"/>
      <c r="O23" s="305"/>
      <c r="P23" s="305"/>
      <c r="Q23" s="306"/>
      <c r="R23" s="317" t="e">
        <f>Dataincome!EM12/Dataincome!EK12*(D23-J23)</f>
        <v>#DIV/0!</v>
      </c>
      <c r="S23" s="305"/>
      <c r="T23" s="305"/>
      <c r="U23" s="305"/>
      <c r="V23" s="305"/>
      <c r="W23" s="305"/>
      <c r="X23" s="306"/>
    </row>
    <row r="24" spans="1:24" hidden="1">
      <c r="A24" s="3">
        <v>1965</v>
      </c>
      <c r="C24" s="304"/>
      <c r="D24" s="305"/>
      <c r="E24" s="305"/>
      <c r="F24" s="305"/>
      <c r="G24" s="305"/>
      <c r="H24" s="305"/>
      <c r="I24" s="306"/>
      <c r="J24" s="308"/>
      <c r="K24" s="304"/>
      <c r="L24" s="305"/>
      <c r="M24" s="305"/>
      <c r="N24" s="305"/>
      <c r="O24" s="305"/>
      <c r="P24" s="305"/>
      <c r="Q24" s="306"/>
      <c r="R24" s="317" t="e">
        <f>Dataincome!EM13/Dataincome!EK13*(D24-J24)</f>
        <v>#DIV/0!</v>
      </c>
      <c r="S24" s="305"/>
      <c r="T24" s="305"/>
      <c r="U24" s="305"/>
      <c r="V24" s="305"/>
      <c r="W24" s="305"/>
      <c r="X24" s="306"/>
    </row>
    <row r="25" spans="1:24" hidden="1">
      <c r="A25" s="3">
        <v>1966</v>
      </c>
      <c r="C25" s="304"/>
      <c r="D25" s="305"/>
      <c r="E25" s="305"/>
      <c r="F25" s="305"/>
      <c r="G25" s="305"/>
      <c r="H25" s="305"/>
      <c r="I25" s="306"/>
      <c r="J25" s="308"/>
      <c r="K25" s="304"/>
      <c r="L25" s="305"/>
      <c r="M25" s="305"/>
      <c r="N25" s="305"/>
      <c r="O25" s="305"/>
      <c r="P25" s="305"/>
      <c r="Q25" s="306"/>
      <c r="R25" s="317" t="e">
        <f>Dataincome!EM14/Dataincome!EK14*(D25-J25)</f>
        <v>#DIV/0!</v>
      </c>
      <c r="S25" s="305"/>
      <c r="T25" s="305"/>
      <c r="U25" s="305"/>
      <c r="V25" s="305"/>
      <c r="W25" s="305"/>
      <c r="X25" s="306"/>
    </row>
    <row r="26" spans="1:24" hidden="1">
      <c r="A26" s="3">
        <v>1967</v>
      </c>
      <c r="C26" s="304"/>
      <c r="D26" s="305"/>
      <c r="E26" s="305"/>
      <c r="F26" s="305"/>
      <c r="G26" s="305"/>
      <c r="H26" s="305"/>
      <c r="I26" s="306"/>
      <c r="J26" s="308"/>
      <c r="K26" s="304"/>
      <c r="L26" s="305"/>
      <c r="M26" s="305"/>
      <c r="N26" s="305"/>
      <c r="O26" s="305"/>
      <c r="P26" s="305"/>
      <c r="Q26" s="306"/>
      <c r="R26" s="317" t="e">
        <f>Dataincome!EM15/Dataincome!EK15*(D26-J26)</f>
        <v>#DIV/0!</v>
      </c>
      <c r="S26" s="305"/>
      <c r="T26" s="305"/>
      <c r="U26" s="305"/>
      <c r="V26" s="305"/>
      <c r="W26" s="305"/>
      <c r="X26" s="306"/>
    </row>
    <row r="27" spans="1:24" hidden="1">
      <c r="A27" s="3">
        <v>1968</v>
      </c>
      <c r="C27" s="304"/>
      <c r="D27" s="305"/>
      <c r="E27" s="305"/>
      <c r="F27" s="305"/>
      <c r="G27" s="305"/>
      <c r="H27" s="305"/>
      <c r="I27" s="306"/>
      <c r="J27" s="308"/>
      <c r="K27" s="304"/>
      <c r="L27" s="305"/>
      <c r="M27" s="305"/>
      <c r="N27" s="305"/>
      <c r="O27" s="305"/>
      <c r="P27" s="305"/>
      <c r="Q27" s="306"/>
      <c r="R27" s="317" t="e">
        <f>Dataincome!EM16/Dataincome!EK16*(D27-J27)</f>
        <v>#DIV/0!</v>
      </c>
      <c r="S27" s="305"/>
      <c r="T27" s="305"/>
      <c r="U27" s="305"/>
      <c r="V27" s="305"/>
      <c r="W27" s="305"/>
      <c r="X27" s="306"/>
    </row>
    <row r="28" spans="1:24" hidden="1">
      <c r="A28" s="3">
        <v>1969</v>
      </c>
      <c r="C28" s="304"/>
      <c r="D28" s="305"/>
      <c r="E28" s="305"/>
      <c r="F28" s="305"/>
      <c r="G28" s="305"/>
      <c r="H28" s="305"/>
      <c r="I28" s="306"/>
      <c r="J28" s="308"/>
      <c r="K28" s="304"/>
      <c r="L28" s="305"/>
      <c r="M28" s="305"/>
      <c r="N28" s="305"/>
      <c r="O28" s="305"/>
      <c r="P28" s="305"/>
      <c r="Q28" s="306"/>
      <c r="R28" s="317" t="e">
        <f>Dataincome!EM17/Dataincome!EK17*(D28-J28)</f>
        <v>#DIV/0!</v>
      </c>
      <c r="S28" s="305"/>
      <c r="T28" s="305"/>
      <c r="U28" s="305"/>
      <c r="V28" s="305"/>
      <c r="W28" s="305"/>
      <c r="X28" s="306"/>
    </row>
    <row r="29" spans="1:24" hidden="1">
      <c r="A29" s="3">
        <v>1970</v>
      </c>
      <c r="B29" s="352"/>
      <c r="C29" s="460"/>
      <c r="D29" s="353"/>
      <c r="E29" s="354"/>
      <c r="F29" s="354"/>
      <c r="G29" s="354"/>
      <c r="H29" s="354"/>
      <c r="I29" s="357"/>
      <c r="J29" s="470"/>
      <c r="K29" s="498"/>
      <c r="L29" s="495"/>
      <c r="M29" s="354"/>
      <c r="N29" s="354"/>
      <c r="O29" s="354"/>
      <c r="P29" s="354"/>
      <c r="Q29" s="357"/>
      <c r="R29" s="354"/>
      <c r="S29" s="354"/>
      <c r="T29" s="354"/>
      <c r="U29" s="317"/>
      <c r="V29" s="317"/>
      <c r="W29" s="305"/>
      <c r="X29" s="306"/>
    </row>
    <row r="30" spans="1:24" hidden="1">
      <c r="A30" s="3">
        <v>1971</v>
      </c>
      <c r="B30" s="352"/>
      <c r="C30" s="460"/>
      <c r="D30" s="353"/>
      <c r="E30" s="354"/>
      <c r="F30" s="354"/>
      <c r="G30" s="354"/>
      <c r="H30" s="354"/>
      <c r="I30" s="357"/>
      <c r="J30" s="470"/>
      <c r="K30" s="498"/>
      <c r="L30" s="495"/>
      <c r="M30" s="354"/>
      <c r="N30" s="354"/>
      <c r="O30" s="354"/>
      <c r="P30" s="354"/>
      <c r="Q30" s="357"/>
      <c r="R30" s="354"/>
      <c r="S30" s="354"/>
      <c r="T30" s="354"/>
      <c r="U30" s="317"/>
      <c r="V30" s="317"/>
      <c r="W30" s="305"/>
      <c r="X30" s="306"/>
    </row>
    <row r="31" spans="1:24" hidden="1">
      <c r="A31" s="3">
        <v>1972</v>
      </c>
      <c r="B31" s="352"/>
      <c r="C31" s="460"/>
      <c r="D31" s="353"/>
      <c r="E31" s="354"/>
      <c r="F31" s="354"/>
      <c r="G31" s="354"/>
      <c r="H31" s="354"/>
      <c r="I31" s="357"/>
      <c r="J31" s="470"/>
      <c r="K31" s="498"/>
      <c r="L31" s="495"/>
      <c r="M31" s="354"/>
      <c r="N31" s="354"/>
      <c r="O31" s="354"/>
      <c r="P31" s="354"/>
      <c r="Q31" s="357"/>
      <c r="R31" s="354"/>
      <c r="S31" s="354"/>
      <c r="T31" s="354"/>
      <c r="U31" s="317"/>
      <c r="V31" s="317"/>
      <c r="W31" s="305"/>
      <c r="X31" s="306"/>
    </row>
    <row r="32" spans="1:24" hidden="1">
      <c r="A32" s="3">
        <v>1973</v>
      </c>
      <c r="B32" s="352"/>
      <c r="C32" s="460"/>
      <c r="D32" s="353"/>
      <c r="E32" s="354"/>
      <c r="F32" s="354"/>
      <c r="G32" s="354"/>
      <c r="H32" s="354"/>
      <c r="I32" s="357"/>
      <c r="J32" s="470"/>
      <c r="K32" s="498"/>
      <c r="L32" s="495"/>
      <c r="M32" s="354"/>
      <c r="N32" s="354"/>
      <c r="O32" s="354"/>
      <c r="P32" s="354"/>
      <c r="Q32" s="357"/>
      <c r="R32" s="354"/>
      <c r="S32" s="354"/>
      <c r="T32" s="354"/>
      <c r="U32" s="317"/>
      <c r="V32" s="317"/>
      <c r="W32" s="305"/>
      <c r="X32" s="306"/>
    </row>
    <row r="33" spans="1:24" hidden="1">
      <c r="A33" s="3">
        <v>1974</v>
      </c>
      <c r="B33" s="352"/>
      <c r="C33" s="460"/>
      <c r="D33" s="353"/>
      <c r="E33" s="354"/>
      <c r="F33" s="354"/>
      <c r="G33" s="354"/>
      <c r="H33" s="354"/>
      <c r="I33" s="357"/>
      <c r="J33" s="470"/>
      <c r="K33" s="498"/>
      <c r="L33" s="495"/>
      <c r="M33" s="354"/>
      <c r="N33" s="354"/>
      <c r="O33" s="354"/>
      <c r="P33" s="354"/>
      <c r="Q33" s="357"/>
      <c r="R33" s="354"/>
      <c r="S33" s="354"/>
      <c r="T33" s="354"/>
      <c r="U33" s="317"/>
      <c r="V33" s="317"/>
      <c r="W33" s="305"/>
      <c r="X33" s="306"/>
    </row>
    <row r="34" spans="1:24" hidden="1">
      <c r="A34" s="3">
        <v>1975</v>
      </c>
      <c r="B34" s="352"/>
      <c r="C34" s="460"/>
      <c r="D34" s="353"/>
      <c r="E34" s="354"/>
      <c r="F34" s="354"/>
      <c r="G34" s="354"/>
      <c r="H34" s="354"/>
      <c r="I34" s="357"/>
      <c r="J34" s="470"/>
      <c r="K34" s="498"/>
      <c r="L34" s="495"/>
      <c r="M34" s="354"/>
      <c r="N34" s="354"/>
      <c r="O34" s="354"/>
      <c r="P34" s="354"/>
      <c r="Q34" s="357"/>
      <c r="R34" s="354"/>
      <c r="S34" s="354"/>
      <c r="T34" s="354"/>
      <c r="U34" s="317"/>
      <c r="V34" s="317"/>
      <c r="W34" s="305"/>
      <c r="X34" s="306"/>
    </row>
    <row r="35" spans="1:24" hidden="1">
      <c r="A35" s="3">
        <v>1976</v>
      </c>
      <c r="B35" s="352"/>
      <c r="C35" s="460"/>
      <c r="D35" s="353"/>
      <c r="E35" s="354"/>
      <c r="F35" s="354"/>
      <c r="G35" s="354"/>
      <c r="H35" s="354"/>
      <c r="I35" s="357"/>
      <c r="J35" s="470"/>
      <c r="K35" s="498"/>
      <c r="L35" s="495"/>
      <c r="M35" s="354"/>
      <c r="N35" s="354"/>
      <c r="O35" s="354"/>
      <c r="P35" s="354"/>
      <c r="Q35" s="357"/>
      <c r="R35" s="354"/>
      <c r="S35" s="354"/>
      <c r="T35" s="354"/>
      <c r="U35" s="317"/>
      <c r="V35" s="317"/>
      <c r="W35" s="305"/>
      <c r="X35" s="306"/>
    </row>
    <row r="36" spans="1:24" hidden="1">
      <c r="A36" s="3">
        <v>1977</v>
      </c>
      <c r="B36" s="352"/>
      <c r="C36" s="460"/>
      <c r="D36" s="353"/>
      <c r="E36" s="354"/>
      <c r="F36" s="354"/>
      <c r="G36" s="354"/>
      <c r="H36" s="354"/>
      <c r="I36" s="357"/>
      <c r="J36" s="470"/>
      <c r="K36" s="498"/>
      <c r="L36" s="495"/>
      <c r="M36" s="354"/>
      <c r="N36" s="354"/>
      <c r="O36" s="354"/>
      <c r="P36" s="354"/>
      <c r="Q36" s="357"/>
      <c r="R36" s="354"/>
      <c r="S36" s="354"/>
      <c r="T36" s="354"/>
      <c r="U36" s="317"/>
      <c r="V36" s="317"/>
      <c r="W36" s="305"/>
      <c r="X36" s="306"/>
    </row>
    <row r="37" spans="1:24" hidden="1">
      <c r="A37" s="3">
        <v>1978</v>
      </c>
      <c r="B37" s="352"/>
      <c r="C37" s="460"/>
      <c r="D37" s="353"/>
      <c r="E37" s="354"/>
      <c r="F37" s="354"/>
      <c r="G37" s="354"/>
      <c r="H37" s="354"/>
      <c r="I37" s="357"/>
      <c r="J37" s="470"/>
      <c r="K37" s="498"/>
      <c r="L37" s="495"/>
      <c r="M37" s="354"/>
      <c r="N37" s="354"/>
      <c r="O37" s="354"/>
      <c r="P37" s="354"/>
      <c r="Q37" s="357"/>
      <c r="R37" s="354"/>
      <c r="S37" s="354"/>
      <c r="T37" s="354"/>
      <c r="U37" s="317"/>
      <c r="V37" s="317"/>
      <c r="W37" s="305"/>
      <c r="X37" s="306"/>
    </row>
    <row r="38" spans="1:24" s="1" customFormat="1">
      <c r="A38" s="358">
        <v>1979</v>
      </c>
      <c r="B38" s="352"/>
      <c r="C38" s="461">
        <v>756.53141299999993</v>
      </c>
      <c r="D38" s="359">
        <f>F38+H38*F38/(F38+G38)</f>
        <v>459.33597860627214</v>
      </c>
      <c r="E38" s="360">
        <f>C38-D38</f>
        <v>297.19543439372779</v>
      </c>
      <c r="F38" s="359">
        <v>373.37959999999998</v>
      </c>
      <c r="G38" s="359">
        <v>28.667059000000002</v>
      </c>
      <c r="H38" s="359">
        <v>92.555873000000005</v>
      </c>
      <c r="I38" s="462">
        <v>116.44799999999999</v>
      </c>
      <c r="J38" s="470"/>
      <c r="K38" s="498"/>
      <c r="L38" s="495"/>
      <c r="M38" s="354"/>
      <c r="N38" s="354"/>
      <c r="O38" s="354"/>
      <c r="P38" s="354"/>
      <c r="Q38" s="357"/>
      <c r="R38" s="354" t="e">
        <f>Dataincome!EL27/Dataincome!EJ27*(D38-J38)</f>
        <v>#DIV/0!</v>
      </c>
      <c r="S38" s="354" t="e">
        <f>Dataincome!EM27/Dataincome!EJ27*(D38-J38)</f>
        <v>#DIV/0!</v>
      </c>
      <c r="T38" s="354"/>
      <c r="U38" s="317"/>
      <c r="V38" s="317"/>
      <c r="W38" s="85"/>
      <c r="X38" s="84"/>
    </row>
    <row r="39" spans="1:24" s="1" customFormat="1">
      <c r="A39" s="366">
        <v>1980</v>
      </c>
      <c r="B39" s="352"/>
      <c r="C39" s="461">
        <v>871.93830800000001</v>
      </c>
      <c r="D39" s="359">
        <f t="shared" ref="D39:D70" si="0">F39+H39*F39/(F39+G39)</f>
        <v>545.12600716335248</v>
      </c>
      <c r="E39" s="360">
        <f t="shared" ref="E39:E70" si="1">C39-D39</f>
        <v>326.81230083664752</v>
      </c>
      <c r="F39" s="359">
        <v>444.95059999999995</v>
      </c>
      <c r="G39" s="359">
        <v>32.772451000000004</v>
      </c>
      <c r="H39" s="359">
        <v>107.55374</v>
      </c>
      <c r="I39" s="462">
        <v>122.1823</v>
      </c>
      <c r="J39" s="470"/>
      <c r="K39" s="498"/>
      <c r="L39" s="495"/>
      <c r="M39" s="354"/>
      <c r="N39" s="354"/>
      <c r="O39" s="354"/>
      <c r="P39" s="354"/>
      <c r="Q39" s="357"/>
      <c r="R39" s="354" t="e">
        <f>Dataincome!EL28/Dataincome!EJ28*(D39-J39)</f>
        <v>#DIV/0!</v>
      </c>
      <c r="S39" s="354" t="e">
        <f>Dataincome!EM28/Dataincome!EJ28*(D39-J39)</f>
        <v>#DIV/0!</v>
      </c>
      <c r="T39" s="354"/>
      <c r="U39" s="317"/>
      <c r="V39" s="317"/>
      <c r="W39" s="85"/>
      <c r="X39" s="84"/>
    </row>
    <row r="40" spans="1:24" s="1" customFormat="1">
      <c r="A40" s="366">
        <v>1981</v>
      </c>
      <c r="B40" s="352"/>
      <c r="C40" s="461">
        <v>993.32785100000001</v>
      </c>
      <c r="D40" s="359">
        <f t="shared" si="0"/>
        <v>641.25303193609034</v>
      </c>
      <c r="E40" s="360">
        <f t="shared" si="1"/>
        <v>352.07481906390967</v>
      </c>
      <c r="F40" s="359">
        <v>525.28680000000008</v>
      </c>
      <c r="G40" s="359">
        <v>37.405196000000004</v>
      </c>
      <c r="H40" s="359">
        <v>124.224082</v>
      </c>
      <c r="I40" s="462">
        <v>125.44880000000001</v>
      </c>
      <c r="J40" s="470"/>
      <c r="K40" s="498"/>
      <c r="L40" s="495"/>
      <c r="M40" s="354"/>
      <c r="N40" s="354"/>
      <c r="O40" s="354"/>
      <c r="P40" s="354"/>
      <c r="Q40" s="357"/>
      <c r="R40" s="354" t="e">
        <f>Dataincome!EL29/Dataincome!EJ29*(D40-J40)</f>
        <v>#DIV/0!</v>
      </c>
      <c r="S40" s="354" t="e">
        <f>Dataincome!EM29/Dataincome!EJ29*(D40-J40)</f>
        <v>#DIV/0!</v>
      </c>
      <c r="T40" s="354"/>
      <c r="U40" s="317"/>
      <c r="V40" s="317"/>
      <c r="W40" s="85"/>
      <c r="X40" s="84"/>
    </row>
    <row r="41" spans="1:24" s="1" customFormat="1">
      <c r="A41" s="366">
        <v>1982</v>
      </c>
      <c r="B41" s="352"/>
      <c r="C41" s="463">
        <v>1114.6862609999998</v>
      </c>
      <c r="D41" s="359">
        <f t="shared" si="0"/>
        <v>743.3369887383077</v>
      </c>
      <c r="E41" s="360">
        <f t="shared" si="1"/>
        <v>371.34927226169214</v>
      </c>
      <c r="F41" s="354">
        <v>613.27690000000007</v>
      </c>
      <c r="G41" s="354">
        <v>42.018073999999999</v>
      </c>
      <c r="H41" s="354">
        <v>138.97102999999998</v>
      </c>
      <c r="I41" s="357">
        <v>128.84989999999999</v>
      </c>
      <c r="J41" s="470"/>
      <c r="K41" s="498"/>
      <c r="L41" s="495"/>
      <c r="M41" s="354"/>
      <c r="N41" s="354"/>
      <c r="O41" s="354"/>
      <c r="P41" s="354"/>
      <c r="Q41" s="357"/>
      <c r="R41" s="354" t="e">
        <f>Dataincome!EL30/Dataincome!EJ30*(D41-J41)</f>
        <v>#DIV/0!</v>
      </c>
      <c r="S41" s="354" t="e">
        <f>Dataincome!EM30/Dataincome!EJ30*(D41-J41)</f>
        <v>#DIV/0!</v>
      </c>
      <c r="T41" s="354"/>
      <c r="U41" s="317"/>
      <c r="V41" s="317"/>
      <c r="W41" s="85"/>
      <c r="X41" s="84"/>
    </row>
    <row r="42" spans="1:24" s="1" customFormat="1">
      <c r="A42" s="366">
        <v>1983</v>
      </c>
      <c r="B42" s="352"/>
      <c r="C42" s="463">
        <v>1230.8322390000001</v>
      </c>
      <c r="D42" s="359">
        <f t="shared" si="0"/>
        <v>833.60326704391923</v>
      </c>
      <c r="E42" s="360">
        <f t="shared" si="1"/>
        <v>397.22897195608084</v>
      </c>
      <c r="F42" s="354">
        <v>691.68280000000004</v>
      </c>
      <c r="G42" s="354">
        <v>46.400411999999996</v>
      </c>
      <c r="H42" s="354">
        <v>151.44096999999999</v>
      </c>
      <c r="I42" s="357">
        <v>131.96610000000001</v>
      </c>
      <c r="J42" s="470"/>
      <c r="K42" s="498"/>
      <c r="L42" s="495"/>
      <c r="M42" s="354"/>
      <c r="N42" s="354"/>
      <c r="O42" s="354"/>
      <c r="P42" s="354"/>
      <c r="Q42" s="357"/>
      <c r="R42" s="354" t="e">
        <f>Dataincome!EL31/Dataincome!EJ31*(D42-J42)</f>
        <v>#DIV/0!</v>
      </c>
      <c r="S42" s="354" t="e">
        <f>Dataincome!EM31/Dataincome!EJ31*(D42-J42)</f>
        <v>#DIV/0!</v>
      </c>
      <c r="T42" s="354"/>
      <c r="U42" s="317"/>
      <c r="V42" s="317"/>
      <c r="W42" s="85"/>
      <c r="X42" s="84"/>
    </row>
    <row r="43" spans="1:24" s="1" customFormat="1">
      <c r="A43" s="366">
        <v>1984</v>
      </c>
      <c r="B43" s="352"/>
      <c r="C43" s="464">
        <v>1349.5132739999999</v>
      </c>
      <c r="D43" s="359">
        <f t="shared" si="0"/>
        <v>929.96330441009127</v>
      </c>
      <c r="E43" s="360">
        <f t="shared" si="1"/>
        <v>419.54996958990864</v>
      </c>
      <c r="F43" s="367">
        <v>772.77350000000001</v>
      </c>
      <c r="G43" s="367">
        <v>49.994086000000003</v>
      </c>
      <c r="H43" s="367">
        <v>167.35909799999999</v>
      </c>
      <c r="I43" s="368">
        <v>133.03220000000002</v>
      </c>
      <c r="J43" s="470"/>
      <c r="K43" s="498"/>
      <c r="L43" s="495"/>
      <c r="M43" s="354"/>
      <c r="N43" s="354"/>
      <c r="O43" s="354"/>
      <c r="P43" s="354"/>
      <c r="Q43" s="357"/>
      <c r="R43" s="354" t="e">
        <f>Dataincome!EL32/Dataincome!EJ32*(D43-J43)</f>
        <v>#DIV/0!</v>
      </c>
      <c r="S43" s="354" t="e">
        <f>Dataincome!EM32/Dataincome!EJ32*(D43-J43)</f>
        <v>#DIV/0!</v>
      </c>
      <c r="T43" s="354"/>
      <c r="U43" s="317"/>
      <c r="V43" s="317"/>
      <c r="W43" s="85"/>
      <c r="X43" s="84"/>
    </row>
    <row r="44" spans="1:24" s="1" customFormat="1">
      <c r="A44" s="366">
        <v>1985</v>
      </c>
      <c r="B44" s="352"/>
      <c r="C44" s="464">
        <v>1420.99433</v>
      </c>
      <c r="D44" s="359">
        <f t="shared" si="0"/>
        <v>997.03448777509232</v>
      </c>
      <c r="E44" s="360">
        <f t="shared" si="1"/>
        <v>423.95984222490767</v>
      </c>
      <c r="F44" s="367">
        <v>839.53459999999995</v>
      </c>
      <c r="G44" s="367">
        <v>52.957583</v>
      </c>
      <c r="H44" s="367">
        <v>167.434932</v>
      </c>
      <c r="I44" s="368">
        <v>132.6174</v>
      </c>
      <c r="J44" s="470"/>
      <c r="K44" s="498"/>
      <c r="L44" s="495"/>
      <c r="M44" s="354"/>
      <c r="N44" s="354"/>
      <c r="O44" s="354"/>
      <c r="P44" s="354"/>
      <c r="Q44" s="357"/>
      <c r="R44" s="354" t="e">
        <f>Dataincome!EL33/Dataincome!EJ33*(D44-J44)</f>
        <v>#DIV/0!</v>
      </c>
      <c r="S44" s="354" t="e">
        <f>Dataincome!EM33/Dataincome!EJ33*(D44-J44)</f>
        <v>#DIV/0!</v>
      </c>
      <c r="T44" s="354"/>
      <c r="U44" s="317"/>
      <c r="V44" s="317"/>
      <c r="W44" s="85"/>
      <c r="X44" s="84"/>
    </row>
    <row r="45" spans="1:24" s="1" customFormat="1">
      <c r="A45" s="366">
        <v>1986</v>
      </c>
      <c r="B45" s="352"/>
      <c r="C45" s="464">
        <v>1492.3395909999999</v>
      </c>
      <c r="D45" s="359">
        <f t="shared" si="0"/>
        <v>1074.4227049835376</v>
      </c>
      <c r="E45" s="360">
        <f t="shared" si="1"/>
        <v>417.91688601646229</v>
      </c>
      <c r="F45" s="367">
        <v>898.95180000000005</v>
      </c>
      <c r="G45" s="367">
        <v>54.843308</v>
      </c>
      <c r="H45" s="367">
        <v>186.17604500000002</v>
      </c>
      <c r="I45" s="368">
        <v>127.9379</v>
      </c>
      <c r="J45" s="470"/>
      <c r="K45" s="498"/>
      <c r="L45" s="495"/>
      <c r="M45" s="354"/>
      <c r="N45" s="354"/>
      <c r="O45" s="354"/>
      <c r="P45" s="354"/>
      <c r="Q45" s="357"/>
      <c r="R45" s="354" t="e">
        <f>Dataincome!EL34/Dataincome!EJ34*(D45-J45)</f>
        <v>#DIV/0!</v>
      </c>
      <c r="S45" s="354" t="e">
        <f>Dataincome!EM34/Dataincome!EJ34*(D45-J45)</f>
        <v>#DIV/0!</v>
      </c>
      <c r="T45" s="354"/>
      <c r="U45" s="317"/>
      <c r="V45" s="317"/>
      <c r="W45" s="85"/>
      <c r="X45" s="84"/>
    </row>
    <row r="46" spans="1:24" s="1" customFormat="1">
      <c r="A46" s="366">
        <v>1987</v>
      </c>
      <c r="B46" s="352"/>
      <c r="C46" s="464">
        <v>1587.6055649999998</v>
      </c>
      <c r="D46" s="359">
        <f t="shared" si="0"/>
        <v>1165.5999683176735</v>
      </c>
      <c r="E46" s="360">
        <f t="shared" si="1"/>
        <v>422.00559668232631</v>
      </c>
      <c r="F46" s="367">
        <v>965.1825</v>
      </c>
      <c r="G46" s="367">
        <v>56.819466999999996</v>
      </c>
      <c r="H46" s="367">
        <v>212.21587299999999</v>
      </c>
      <c r="I46" s="368">
        <v>127.57289999999999</v>
      </c>
      <c r="J46" s="470"/>
      <c r="K46" s="498"/>
      <c r="L46" s="495"/>
      <c r="M46" s="354"/>
      <c r="N46" s="354"/>
      <c r="O46" s="354"/>
      <c r="P46" s="354"/>
      <c r="Q46" s="357"/>
      <c r="R46" s="354" t="e">
        <f>Dataincome!EL35/Dataincome!EJ35*(D46-J46)</f>
        <v>#DIV/0!</v>
      </c>
      <c r="S46" s="354" t="e">
        <f>Dataincome!EM35/Dataincome!EJ35*(D46-J46)</f>
        <v>#DIV/0!</v>
      </c>
      <c r="T46" s="354"/>
      <c r="U46" s="317"/>
      <c r="V46" s="317"/>
      <c r="W46" s="85"/>
      <c r="X46" s="84"/>
    </row>
    <row r="47" spans="1:24" s="1" customFormat="1">
      <c r="A47" s="366">
        <v>1988</v>
      </c>
      <c r="B47" s="352"/>
      <c r="C47" s="464">
        <v>1702.5574839999999</v>
      </c>
      <c r="D47" s="359">
        <f t="shared" si="0"/>
        <v>1272.1888069727847</v>
      </c>
      <c r="E47" s="360">
        <f t="shared" si="1"/>
        <v>430.3686770272152</v>
      </c>
      <c r="F47" s="367">
        <v>1017.737</v>
      </c>
      <c r="G47" s="367">
        <v>59.374974999999999</v>
      </c>
      <c r="H47" s="367">
        <v>269.29657500000002</v>
      </c>
      <c r="I47" s="368">
        <v>126.1104</v>
      </c>
      <c r="J47" s="470"/>
      <c r="K47" s="498"/>
      <c r="L47" s="495"/>
      <c r="M47" s="354"/>
      <c r="N47" s="354"/>
      <c r="O47" s="354"/>
      <c r="P47" s="354"/>
      <c r="Q47" s="357"/>
      <c r="R47" s="354" t="e">
        <f>Dataincome!EL36/Dataincome!EJ36*(D47-J47)</f>
        <v>#DIV/0!</v>
      </c>
      <c r="S47" s="354" t="e">
        <f>Dataincome!EM36/Dataincome!EJ36*(D47-J47)</f>
        <v>#DIV/0!</v>
      </c>
      <c r="T47" s="354"/>
      <c r="U47" s="317"/>
      <c r="V47" s="317"/>
      <c r="W47" s="85"/>
      <c r="X47" s="84"/>
    </row>
    <row r="48" spans="1:24" s="1" customFormat="1">
      <c r="A48" s="366">
        <v>1989</v>
      </c>
      <c r="B48" s="352"/>
      <c r="C48" s="464">
        <v>1848.7612180000001</v>
      </c>
      <c r="D48" s="359">
        <f t="shared" si="0"/>
        <v>1407.2994476586268</v>
      </c>
      <c r="E48" s="360">
        <f t="shared" si="1"/>
        <v>441.46177034137327</v>
      </c>
      <c r="F48" s="367">
        <v>1083.751</v>
      </c>
      <c r="G48" s="367">
        <v>61.957982999999999</v>
      </c>
      <c r="H48" s="367">
        <v>342.04569400000003</v>
      </c>
      <c r="I48" s="368">
        <v>127.92310000000001</v>
      </c>
      <c r="J48" s="470"/>
      <c r="K48" s="498"/>
      <c r="L48" s="495"/>
      <c r="M48" s="354"/>
      <c r="N48" s="354"/>
      <c r="O48" s="354"/>
      <c r="P48" s="354"/>
      <c r="Q48" s="357"/>
      <c r="R48" s="354" t="e">
        <f>Dataincome!EL37/Dataincome!EJ37*(D48-J48)</f>
        <v>#DIV/0!</v>
      </c>
      <c r="S48" s="354" t="e">
        <f>Dataincome!EM37/Dataincome!EJ37*(D48-J48)</f>
        <v>#DIV/0!</v>
      </c>
      <c r="T48" s="354"/>
      <c r="U48" s="317"/>
      <c r="V48" s="317"/>
      <c r="W48" s="85"/>
      <c r="X48" s="84"/>
    </row>
    <row r="49" spans="1:28" s="1" customFormat="1">
      <c r="A49" s="366">
        <v>1990</v>
      </c>
      <c r="B49" s="352"/>
      <c r="C49" s="464">
        <v>2033.7848179999999</v>
      </c>
      <c r="D49" s="359">
        <f t="shared" si="0"/>
        <v>1559.2583107623122</v>
      </c>
      <c r="E49" s="360">
        <f t="shared" si="1"/>
        <v>474.52650723768761</v>
      </c>
      <c r="F49" s="367">
        <v>1135.8</v>
      </c>
      <c r="G49" s="367">
        <v>64.875271999999995</v>
      </c>
      <c r="H49" s="367">
        <v>447.64564399999995</v>
      </c>
      <c r="I49" s="368">
        <v>138.8783</v>
      </c>
      <c r="J49" s="470"/>
      <c r="K49" s="498"/>
      <c r="L49" s="495"/>
      <c r="M49" s="354"/>
      <c r="N49" s="354"/>
      <c r="O49" s="354"/>
      <c r="P49" s="354"/>
      <c r="Q49" s="357"/>
      <c r="R49" s="354" t="e">
        <f>Dataincome!EL38/Dataincome!EJ38*(D49-J49)</f>
        <v>#DIV/0!</v>
      </c>
      <c r="S49" s="354" t="e">
        <f>Dataincome!EM38/Dataincome!EJ38*(D49-J49)</f>
        <v>#DIV/0!</v>
      </c>
      <c r="T49" s="354"/>
      <c r="U49" s="317"/>
      <c r="V49" s="317"/>
      <c r="W49" s="85"/>
      <c r="X49" s="84"/>
      <c r="Z49" s="15"/>
      <c r="AA49" s="15"/>
      <c r="AB49" s="15"/>
    </row>
    <row r="50" spans="1:28" s="1" customFormat="1">
      <c r="A50" s="366">
        <v>1991</v>
      </c>
      <c r="B50" s="352"/>
      <c r="C50" s="464">
        <v>2176.4166570000002</v>
      </c>
      <c r="D50" s="359">
        <f t="shared" si="0"/>
        <v>1689.2183466666502</v>
      </c>
      <c r="E50" s="360">
        <f t="shared" si="1"/>
        <v>487.19831033335004</v>
      </c>
      <c r="F50" s="367">
        <v>1213.116</v>
      </c>
      <c r="G50" s="367">
        <v>67.669013000000007</v>
      </c>
      <c r="H50" s="367">
        <v>502.65988599999997</v>
      </c>
      <c r="I50" s="368">
        <v>144.48779999999999</v>
      </c>
      <c r="J50" s="470"/>
      <c r="K50" s="498"/>
      <c r="L50" s="495"/>
      <c r="M50" s="354"/>
      <c r="N50" s="354"/>
      <c r="O50" s="354"/>
      <c r="P50" s="354"/>
      <c r="Q50" s="357"/>
      <c r="R50" s="354" t="e">
        <f>Dataincome!EL39/Dataincome!EJ39*(D50-J50)</f>
        <v>#DIV/0!</v>
      </c>
      <c r="S50" s="354" t="e">
        <f>Dataincome!EM39/Dataincome!EJ39*(D50-J50)</f>
        <v>#DIV/0!</v>
      </c>
      <c r="T50" s="354"/>
      <c r="U50" s="317"/>
      <c r="V50" s="317"/>
      <c r="W50" s="85"/>
      <c r="X50" s="84"/>
      <c r="Z50" s="15"/>
      <c r="AA50" s="15"/>
      <c r="AB50" s="15"/>
    </row>
    <row r="51" spans="1:28" s="1" customFormat="1">
      <c r="A51" s="366">
        <v>1992</v>
      </c>
      <c r="B51" s="352"/>
      <c r="C51" s="464">
        <v>2205.3376830000002</v>
      </c>
      <c r="D51" s="359">
        <f t="shared" si="0"/>
        <v>1743.6253977484964</v>
      </c>
      <c r="E51" s="360">
        <f t="shared" si="1"/>
        <v>461.71228525150377</v>
      </c>
      <c r="F51" s="367">
        <v>1305.412</v>
      </c>
      <c r="G51" s="367">
        <v>69.650469999999999</v>
      </c>
      <c r="H51" s="367">
        <v>461.59434499999998</v>
      </c>
      <c r="I51" s="368">
        <v>129.2955</v>
      </c>
      <c r="J51" s="470"/>
      <c r="K51" s="498"/>
      <c r="L51" s="495"/>
      <c r="M51" s="354"/>
      <c r="N51" s="354"/>
      <c r="O51" s="354"/>
      <c r="P51" s="354"/>
      <c r="Q51" s="357"/>
      <c r="R51" s="354" t="e">
        <f>Dataincome!EL40/Dataincome!EJ40*(D51-J51)</f>
        <v>#DIV/0!</v>
      </c>
      <c r="S51" s="354" t="e">
        <f>Dataincome!EM40/Dataincome!EJ40*(D51-J51)</f>
        <v>#DIV/0!</v>
      </c>
      <c r="T51" s="354"/>
      <c r="U51" s="317"/>
      <c r="V51" s="317"/>
      <c r="W51" s="85"/>
      <c r="X51" s="84"/>
      <c r="Z51" s="15"/>
      <c r="AA51" s="15"/>
      <c r="AB51" s="15"/>
    </row>
    <row r="52" spans="1:28" s="1" customFormat="1">
      <c r="A52" s="366">
        <v>1993</v>
      </c>
      <c r="B52" s="352"/>
      <c r="C52" s="464">
        <v>2187.175518</v>
      </c>
      <c r="D52" s="359">
        <f t="shared" si="0"/>
        <v>1758.1353198859001</v>
      </c>
      <c r="E52" s="360">
        <f t="shared" si="1"/>
        <v>429.04019811409989</v>
      </c>
      <c r="F52" s="367">
        <v>1355.1079999999999</v>
      </c>
      <c r="G52" s="367">
        <v>71.187699999999992</v>
      </c>
      <c r="H52" s="367">
        <v>424.19949800000001</v>
      </c>
      <c r="I52" s="368">
        <v>110.99250000000001</v>
      </c>
      <c r="J52" s="470"/>
      <c r="K52" s="498"/>
      <c r="L52" s="495"/>
      <c r="M52" s="354"/>
      <c r="N52" s="354"/>
      <c r="O52" s="354"/>
      <c r="P52" s="354"/>
      <c r="Q52" s="357"/>
      <c r="R52" s="354" t="e">
        <f>Dataincome!EL41/Dataincome!EJ41*(D52-J52)</f>
        <v>#DIV/0!</v>
      </c>
      <c r="S52" s="354" t="e">
        <f>Dataincome!EM41/Dataincome!EJ41*(D52-J52)</f>
        <v>#DIV/0!</v>
      </c>
      <c r="T52" s="354"/>
      <c r="U52" s="317"/>
      <c r="V52" s="317"/>
      <c r="W52" s="85"/>
      <c r="X52" s="84"/>
      <c r="Z52" s="15"/>
      <c r="AA52" s="15"/>
      <c r="AB52" s="15"/>
    </row>
    <row r="53" spans="1:28" s="1" customFormat="1">
      <c r="A53" s="366">
        <v>1994</v>
      </c>
      <c r="B53" s="352"/>
      <c r="C53" s="464">
        <v>2198.5303160000003</v>
      </c>
      <c r="D53" s="359">
        <f t="shared" si="0"/>
        <v>1787.7046271390925</v>
      </c>
      <c r="E53" s="360">
        <f t="shared" si="1"/>
        <v>410.8256888609078</v>
      </c>
      <c r="F53" s="367">
        <v>1392.731</v>
      </c>
      <c r="G53" s="367">
        <v>72.437274000000002</v>
      </c>
      <c r="H53" s="367">
        <v>415.51658399999997</v>
      </c>
      <c r="I53" s="368">
        <v>99.519850000000005</v>
      </c>
      <c r="J53" s="470"/>
      <c r="K53" s="498"/>
      <c r="L53" s="495"/>
      <c r="M53" s="354"/>
      <c r="N53" s="354"/>
      <c r="O53" s="354"/>
      <c r="P53" s="354"/>
      <c r="Q53" s="357"/>
      <c r="R53" s="354" t="e">
        <f>Dataincome!EL42/Dataincome!EJ42*(D53-J53)</f>
        <v>#DIV/0!</v>
      </c>
      <c r="S53" s="354" t="e">
        <f>Dataincome!EM42/Dataincome!EJ42*(D53-J53)</f>
        <v>#DIV/0!</v>
      </c>
      <c r="T53" s="354"/>
      <c r="U53" s="317"/>
      <c r="V53" s="317"/>
      <c r="W53" s="85"/>
      <c r="X53" s="84"/>
      <c r="Z53" s="15"/>
      <c r="AA53" s="15"/>
      <c r="AB53" s="15"/>
    </row>
    <row r="54" spans="1:28" s="1" customFormat="1">
      <c r="A54" s="366">
        <v>1995</v>
      </c>
      <c r="B54" s="352"/>
      <c r="C54" s="464">
        <v>2272.2410159999999</v>
      </c>
      <c r="D54" s="359">
        <f t="shared" si="0"/>
        <v>1861.3114746243982</v>
      </c>
      <c r="E54" s="360">
        <f t="shared" si="1"/>
        <v>410.92954137560173</v>
      </c>
      <c r="F54" s="367">
        <v>1427.5640000000001</v>
      </c>
      <c r="G54" s="367">
        <v>73.161638999999994</v>
      </c>
      <c r="H54" s="367">
        <v>455.97672399999999</v>
      </c>
      <c r="I54" s="368">
        <v>96.187789999999993</v>
      </c>
      <c r="J54" s="470"/>
      <c r="K54" s="498"/>
      <c r="L54" s="495"/>
      <c r="M54" s="354"/>
      <c r="N54" s="354"/>
      <c r="O54" s="354"/>
      <c r="P54" s="354"/>
      <c r="Q54" s="357"/>
      <c r="R54" s="354" t="e">
        <f>Dataincome!EL43/Dataincome!EJ43*(D54-J54)</f>
        <v>#DIV/0!</v>
      </c>
      <c r="S54" s="354" t="e">
        <f>Dataincome!EM43/Dataincome!EJ43*(D54-J54)</f>
        <v>#DIV/0!</v>
      </c>
      <c r="T54" s="354"/>
      <c r="U54" s="317"/>
      <c r="V54" s="317"/>
      <c r="W54" s="85"/>
      <c r="X54" s="84"/>
      <c r="Z54" s="15"/>
      <c r="AA54" s="15"/>
      <c r="AB54" s="15"/>
    </row>
    <row r="55" spans="1:28" s="1" customFormat="1">
      <c r="A55" s="366">
        <v>1996</v>
      </c>
      <c r="B55" s="352"/>
      <c r="C55" s="464">
        <v>2282.1722910000003</v>
      </c>
      <c r="D55" s="359">
        <f t="shared" si="0"/>
        <v>1886.1609561137125</v>
      </c>
      <c r="E55" s="360">
        <f t="shared" si="1"/>
        <v>396.01133488628784</v>
      </c>
      <c r="F55" s="367">
        <v>1479.867</v>
      </c>
      <c r="G55" s="367">
        <v>73.715974000000003</v>
      </c>
      <c r="H55" s="367">
        <v>426.53250099999997</v>
      </c>
      <c r="I55" s="368">
        <v>87.985649999999993</v>
      </c>
      <c r="J55" s="470"/>
      <c r="K55" s="498"/>
      <c r="L55" s="495"/>
      <c r="M55" s="354"/>
      <c r="N55" s="354"/>
      <c r="O55" s="354"/>
      <c r="P55" s="354"/>
      <c r="Q55" s="357"/>
      <c r="R55" s="354" t="e">
        <f>Dataincome!EL44/Dataincome!EJ44*(D55-J55)</f>
        <v>#DIV/0!</v>
      </c>
      <c r="S55" s="354" t="e">
        <f>Dataincome!EM44/Dataincome!EJ44*(D55-J55)</f>
        <v>#DIV/0!</v>
      </c>
      <c r="T55" s="354"/>
      <c r="U55" s="317"/>
      <c r="V55" s="317"/>
      <c r="W55" s="85"/>
      <c r="X55" s="84"/>
      <c r="Z55" s="15"/>
      <c r="AA55" s="15"/>
      <c r="AB55" s="15"/>
    </row>
    <row r="56" spans="1:28" s="1" customFormat="1">
      <c r="A56" s="366">
        <v>1997</v>
      </c>
      <c r="B56" s="352">
        <f t="shared" ref="B56:B72" si="2">C56+K56-J56</f>
        <v>3699.6557789999997</v>
      </c>
      <c r="C56" s="464">
        <v>2345.9947790000001</v>
      </c>
      <c r="D56" s="359">
        <f t="shared" si="0"/>
        <v>1955.4774494367289</v>
      </c>
      <c r="E56" s="360">
        <f t="shared" si="1"/>
        <v>390.51732956327123</v>
      </c>
      <c r="F56" s="367">
        <v>1548.4269999999999</v>
      </c>
      <c r="G56" s="367">
        <v>74.543070999999998</v>
      </c>
      <c r="H56" s="367">
        <v>426.64633000000003</v>
      </c>
      <c r="I56" s="368">
        <v>83.635360000000006</v>
      </c>
      <c r="J56" s="470">
        <v>501.23700000000002</v>
      </c>
      <c r="K56" s="498">
        <f t="shared" ref="K56:K71" si="3">L56+O56+Q56+P56</f>
        <v>1854.8980000000001</v>
      </c>
      <c r="L56" s="367">
        <v>496.428</v>
      </c>
      <c r="M56" s="354">
        <v>337.303</v>
      </c>
      <c r="N56" s="354">
        <v>159.125</v>
      </c>
      <c r="O56" s="354">
        <v>454.76900000000001</v>
      </c>
      <c r="P56" s="354">
        <v>461.23699999999997</v>
      </c>
      <c r="Q56" s="357">
        <f>V56-U56</f>
        <v>442.46399999999994</v>
      </c>
      <c r="R56" s="354" t="e">
        <f>Dataincome!EL45/Dataincome!EJ45*(D56-J56)</f>
        <v>#DIV/0!</v>
      </c>
      <c r="S56" s="354" t="e">
        <f>Dataincome!EM45/Dataincome!EJ45*(D56-J56)</f>
        <v>#DIV/0!</v>
      </c>
      <c r="T56" s="354">
        <v>200.393</v>
      </c>
      <c r="U56" s="475">
        <v>267.98400000000004</v>
      </c>
      <c r="V56" s="475">
        <v>710.44799999999998</v>
      </c>
      <c r="W56" s="85">
        <f>U56/V56</f>
        <v>0.37720424295655708</v>
      </c>
      <c r="X56" s="478">
        <f>P56-U56</f>
        <v>193.25299999999993</v>
      </c>
      <c r="Z56" s="15"/>
      <c r="AA56" s="15"/>
      <c r="AB56" s="15"/>
    </row>
    <row r="57" spans="1:28" s="1" customFormat="1">
      <c r="A57" s="366">
        <v>1998</v>
      </c>
      <c r="B57" s="352">
        <f t="shared" si="2"/>
        <v>3844.0451940000003</v>
      </c>
      <c r="C57" s="464">
        <v>2375.7931940000003</v>
      </c>
      <c r="D57" s="359">
        <f>F57+H57*F57/(F57+G57)</f>
        <v>1995.617271056962</v>
      </c>
      <c r="E57" s="360">
        <f t="shared" si="1"/>
        <v>380.17592294303836</v>
      </c>
      <c r="F57" s="367">
        <v>1611.886</v>
      </c>
      <c r="G57" s="367">
        <v>75.516446999999999</v>
      </c>
      <c r="H57" s="367">
        <v>401.70898299999999</v>
      </c>
      <c r="I57" s="368">
        <v>79.028190000000009</v>
      </c>
      <c r="J57" s="470">
        <v>532.19600000000003</v>
      </c>
      <c r="K57" s="498">
        <f t="shared" si="3"/>
        <v>2000.4480000000001</v>
      </c>
      <c r="L57" s="367">
        <v>522.01700000000005</v>
      </c>
      <c r="M57" s="354">
        <v>339.26900000000001</v>
      </c>
      <c r="N57" s="354">
        <v>182.74799999999999</v>
      </c>
      <c r="O57" s="354">
        <v>530.42499999999995</v>
      </c>
      <c r="P57" s="354">
        <v>482</v>
      </c>
      <c r="Q57" s="357">
        <f>V57-U57</f>
        <v>466.00600000000003</v>
      </c>
      <c r="R57" s="354" t="e">
        <f>Dataincome!EL46/Dataincome!EJ46*(D57-J57)</f>
        <v>#DIV/0!</v>
      </c>
      <c r="S57" s="354" t="e">
        <f>Dataincome!EM46/Dataincome!EJ46*(D57-J57)</f>
        <v>#DIV/0!</v>
      </c>
      <c r="T57" s="354">
        <v>204.15800000000002</v>
      </c>
      <c r="U57" s="475">
        <v>287.03500000000003</v>
      </c>
      <c r="V57" s="475">
        <v>753.04100000000005</v>
      </c>
      <c r="W57" s="85">
        <f t="shared" ref="W57:W72" si="4">U57/V57</f>
        <v>0.38116782485946982</v>
      </c>
      <c r="X57" s="478">
        <f t="shared" ref="X57:X72" si="5">P57-U57</f>
        <v>194.96499999999997</v>
      </c>
      <c r="Z57" s="15"/>
      <c r="AA57" s="15"/>
      <c r="AB57" s="15"/>
    </row>
    <row r="58" spans="1:28" s="1" customFormat="1">
      <c r="A58" s="366">
        <v>1999</v>
      </c>
      <c r="B58" s="352">
        <f t="shared" si="2"/>
        <v>4094.9033089999998</v>
      </c>
      <c r="C58" s="464">
        <v>2483.252309</v>
      </c>
      <c r="D58" s="359">
        <f t="shared" si="0"/>
        <v>2097.1879871839669</v>
      </c>
      <c r="E58" s="360">
        <f t="shared" si="1"/>
        <v>386.06432181603304</v>
      </c>
      <c r="F58" s="367">
        <v>1667.3710000000001</v>
      </c>
      <c r="G58" s="367">
        <v>76.471808999999993</v>
      </c>
      <c r="H58" s="367">
        <v>449.52998599999995</v>
      </c>
      <c r="I58" s="368">
        <v>79.878140000000002</v>
      </c>
      <c r="J58" s="470">
        <v>547.57299999999998</v>
      </c>
      <c r="K58" s="498">
        <f t="shared" si="3"/>
        <v>2159.2240000000002</v>
      </c>
      <c r="L58" s="367">
        <v>602.58699999999999</v>
      </c>
      <c r="M58" s="354">
        <v>386.53199999999998</v>
      </c>
      <c r="N58" s="354">
        <v>216.05500000000001</v>
      </c>
      <c r="O58" s="354">
        <v>588.14499999999998</v>
      </c>
      <c r="P58" s="354">
        <v>481.58699999999999</v>
      </c>
      <c r="Q58" s="357">
        <f t="shared" ref="Q58:Q72" si="6">V58-U58</f>
        <v>486.90499999999997</v>
      </c>
      <c r="R58" s="354" t="e">
        <f>Dataincome!EL47/Dataincome!EJ47*(D58-J58)</f>
        <v>#DIV/0!</v>
      </c>
      <c r="S58" s="354" t="e">
        <f>Dataincome!EM47/Dataincome!EJ47*(D58-J58)</f>
        <v>#DIV/0!</v>
      </c>
      <c r="T58" s="354">
        <v>210.55500000000001</v>
      </c>
      <c r="U58" s="475">
        <v>295.053</v>
      </c>
      <c r="V58" s="475">
        <v>781.95799999999997</v>
      </c>
      <c r="W58" s="85">
        <f t="shared" si="4"/>
        <v>0.37732589218346768</v>
      </c>
      <c r="X58" s="478">
        <f t="shared" si="5"/>
        <v>186.53399999999999</v>
      </c>
      <c r="Z58" s="15"/>
      <c r="AA58" s="15"/>
      <c r="AB58" s="15"/>
    </row>
    <row r="59" spans="1:28" s="1" customFormat="1">
      <c r="A59" s="366">
        <v>2000</v>
      </c>
      <c r="B59" s="352">
        <f t="shared" si="2"/>
        <v>4608.3832059999995</v>
      </c>
      <c r="C59" s="464">
        <v>2752.3612059999996</v>
      </c>
      <c r="D59" s="359">
        <f t="shared" si="0"/>
        <v>2327.8206650741108</v>
      </c>
      <c r="E59" s="360">
        <f t="shared" si="1"/>
        <v>424.54054092588876</v>
      </c>
      <c r="F59" s="367">
        <v>1714.64</v>
      </c>
      <c r="G59" s="367">
        <v>80.031331999999992</v>
      </c>
      <c r="H59" s="367">
        <v>641.80105500000002</v>
      </c>
      <c r="I59" s="368">
        <v>85.716909999999999</v>
      </c>
      <c r="J59" s="470">
        <v>599.27200000000005</v>
      </c>
      <c r="K59" s="498">
        <f t="shared" si="3"/>
        <v>2455.2939999999999</v>
      </c>
      <c r="L59" s="367">
        <v>785.66899999999998</v>
      </c>
      <c r="M59" s="354">
        <v>452.57799999999997</v>
      </c>
      <c r="N59" s="354">
        <v>333.09100000000001</v>
      </c>
      <c r="O59" s="354">
        <v>665.23400000000004</v>
      </c>
      <c r="P59" s="354">
        <v>492.65999999999997</v>
      </c>
      <c r="Q59" s="357">
        <f t="shared" si="6"/>
        <v>511.73100000000005</v>
      </c>
      <c r="R59" s="354" t="e">
        <f>Dataincome!EL48/Dataincome!EJ48*(D59-J59)</f>
        <v>#DIV/0!</v>
      </c>
      <c r="S59" s="354" t="e">
        <f>Dataincome!EM48/Dataincome!EJ48*(D59-J59)</f>
        <v>#DIV/0!</v>
      </c>
      <c r="T59" s="354">
        <v>235.48400000000001</v>
      </c>
      <c r="U59" s="475">
        <v>303.262</v>
      </c>
      <c r="V59" s="475">
        <v>814.99300000000005</v>
      </c>
      <c r="W59" s="85">
        <f t="shared" si="4"/>
        <v>0.3721038094805722</v>
      </c>
      <c r="X59" s="478">
        <f t="shared" si="5"/>
        <v>189.39799999999997</v>
      </c>
      <c r="Z59" s="15"/>
      <c r="AA59" s="15"/>
      <c r="AB59" s="15"/>
    </row>
    <row r="60" spans="1:28" s="1" customFormat="1">
      <c r="A60" s="366">
        <v>2001</v>
      </c>
      <c r="B60" s="352">
        <f t="shared" si="2"/>
        <v>4955.7817709999999</v>
      </c>
      <c r="C60" s="464">
        <v>3025.1997710000001</v>
      </c>
      <c r="D60" s="359">
        <f t="shared" si="0"/>
        <v>2582.0456032570196</v>
      </c>
      <c r="E60" s="360">
        <f t="shared" si="1"/>
        <v>443.15416774298046</v>
      </c>
      <c r="F60" s="367">
        <v>1845.944</v>
      </c>
      <c r="G60" s="367">
        <v>83.165782000000007</v>
      </c>
      <c r="H60" s="367">
        <v>769.26537499999995</v>
      </c>
      <c r="I60" s="368">
        <v>80.181989999999999</v>
      </c>
      <c r="J60" s="470">
        <v>612.97399999999993</v>
      </c>
      <c r="K60" s="498">
        <f t="shared" si="3"/>
        <v>2543.5559999999996</v>
      </c>
      <c r="L60" s="367">
        <v>807.23199999999997</v>
      </c>
      <c r="M60" s="354">
        <v>474.42999999999995</v>
      </c>
      <c r="N60" s="354">
        <v>332.80199999999996</v>
      </c>
      <c r="O60" s="354">
        <v>726.24300000000005</v>
      </c>
      <c r="P60" s="354">
        <v>505.24900000000002</v>
      </c>
      <c r="Q60" s="357">
        <f t="shared" si="6"/>
        <v>504.83199999999999</v>
      </c>
      <c r="R60" s="354" t="e">
        <f>Dataincome!EL49/Dataincome!EJ49*(D60-J60)</f>
        <v>#DIV/0!</v>
      </c>
      <c r="S60" s="354" t="e">
        <f>Dataincome!EM49/Dataincome!EJ49*(D60-J60)</f>
        <v>#DIV/0!</v>
      </c>
      <c r="T60" s="354">
        <v>228.48399999999998</v>
      </c>
      <c r="U60" s="475">
        <v>297.06299999999999</v>
      </c>
      <c r="V60" s="475">
        <v>801.89499999999998</v>
      </c>
      <c r="W60" s="85">
        <f t="shared" si="4"/>
        <v>0.37045124361668297</v>
      </c>
      <c r="X60" s="478">
        <f t="shared" si="5"/>
        <v>208.18600000000004</v>
      </c>
      <c r="Z60" s="15"/>
      <c r="AA60" s="15"/>
      <c r="AB60" s="15"/>
    </row>
    <row r="61" spans="1:28" s="1" customFormat="1">
      <c r="A61" s="366">
        <v>2002</v>
      </c>
      <c r="B61" s="352">
        <f t="shared" si="2"/>
        <v>5169.0516970000008</v>
      </c>
      <c r="C61" s="464">
        <v>3338.9926970000001</v>
      </c>
      <c r="D61" s="359">
        <f t="shared" si="0"/>
        <v>2859.3983845370612</v>
      </c>
      <c r="E61" s="360">
        <f t="shared" si="1"/>
        <v>479.59431246293889</v>
      </c>
      <c r="F61" s="367">
        <v>1934.1379999999999</v>
      </c>
      <c r="G61" s="367">
        <v>85.804369000000008</v>
      </c>
      <c r="H61" s="367">
        <v>966.30780900000002</v>
      </c>
      <c r="I61" s="368">
        <v>81.414070000000009</v>
      </c>
      <c r="J61" s="470">
        <v>646.48900000000003</v>
      </c>
      <c r="K61" s="498">
        <f t="shared" si="3"/>
        <v>2476.5479999999998</v>
      </c>
      <c r="L61" s="367">
        <v>691.56100000000004</v>
      </c>
      <c r="M61" s="354">
        <v>424.37900000000002</v>
      </c>
      <c r="N61" s="354">
        <v>267.18200000000002</v>
      </c>
      <c r="O61" s="354">
        <v>772.35900000000004</v>
      </c>
      <c r="P61" s="354">
        <v>497.16399999999999</v>
      </c>
      <c r="Q61" s="357">
        <f t="shared" si="6"/>
        <v>515.46400000000006</v>
      </c>
      <c r="R61" s="354" t="e">
        <f>Dataincome!EL50/Dataincome!EJ50*(D61-J61)</f>
        <v>#DIV/0!</v>
      </c>
      <c r="S61" s="354" t="e">
        <f>Dataincome!EM50/Dataincome!EJ50*(D61-J61)</f>
        <v>#DIV/0!</v>
      </c>
      <c r="T61" s="354">
        <v>220.077</v>
      </c>
      <c r="U61" s="475">
        <v>298.67399999999998</v>
      </c>
      <c r="V61" s="475">
        <v>814.13800000000003</v>
      </c>
      <c r="W61" s="85">
        <f t="shared" si="4"/>
        <v>0.36685918112162796</v>
      </c>
      <c r="X61" s="478">
        <f t="shared" si="5"/>
        <v>198.49</v>
      </c>
      <c r="Z61" s="15"/>
      <c r="AA61" s="15"/>
      <c r="AB61" s="15"/>
    </row>
    <row r="62" spans="1:28" s="1" customFormat="1">
      <c r="A62" s="366">
        <v>2003</v>
      </c>
      <c r="B62" s="352">
        <f t="shared" si="2"/>
        <v>5552.9145439999993</v>
      </c>
      <c r="C62" s="464">
        <v>3733.9195440000003</v>
      </c>
      <c r="D62" s="359">
        <f t="shared" si="0"/>
        <v>3217.3236152106042</v>
      </c>
      <c r="E62" s="360">
        <f t="shared" si="1"/>
        <v>516.59592878939611</v>
      </c>
      <c r="F62" s="367">
        <v>2032.354</v>
      </c>
      <c r="G62" s="367">
        <v>89.056275999999997</v>
      </c>
      <c r="H62" s="367">
        <v>1236.8941229999998</v>
      </c>
      <c r="I62" s="368">
        <v>83.256190000000004</v>
      </c>
      <c r="J62" s="470">
        <v>690.68</v>
      </c>
      <c r="K62" s="498">
        <f t="shared" si="3"/>
        <v>2509.6749999999997</v>
      </c>
      <c r="L62" s="367">
        <v>635.78099999999995</v>
      </c>
      <c r="M62" s="354">
        <v>356.55700000000002</v>
      </c>
      <c r="N62" s="354">
        <v>279.22399999999999</v>
      </c>
      <c r="O62" s="354">
        <v>806.50900000000001</v>
      </c>
      <c r="P62" s="354">
        <v>499.59199999999998</v>
      </c>
      <c r="Q62" s="357">
        <f t="shared" si="6"/>
        <v>567.79299999999989</v>
      </c>
      <c r="R62" s="354" t="e">
        <f>Dataincome!EL51/Dataincome!EJ51*(D62-J62)</f>
        <v>#DIV/0!</v>
      </c>
      <c r="S62" s="354" t="e">
        <f>Dataincome!EM51/Dataincome!EJ51*(D62-J62)</f>
        <v>#DIV/0!</v>
      </c>
      <c r="T62" s="354">
        <v>248.14699999999999</v>
      </c>
      <c r="U62" s="475">
        <v>297.55900000000003</v>
      </c>
      <c r="V62" s="475">
        <v>865.35199999999998</v>
      </c>
      <c r="W62" s="85">
        <f t="shared" si="4"/>
        <v>0.34385891521600465</v>
      </c>
      <c r="X62" s="478">
        <f t="shared" si="5"/>
        <v>202.03299999999996</v>
      </c>
      <c r="Z62" s="15"/>
    </row>
    <row r="63" spans="1:28" s="1" customFormat="1">
      <c r="A63" s="366">
        <v>2004</v>
      </c>
      <c r="B63" s="352">
        <f t="shared" si="2"/>
        <v>6190.4776469999997</v>
      </c>
      <c r="C63" s="464">
        <v>4240.6706469999999</v>
      </c>
      <c r="D63" s="359">
        <f t="shared" si="0"/>
        <v>3689.2621771233307</v>
      </c>
      <c r="E63" s="360">
        <f t="shared" si="1"/>
        <v>551.40846987666919</v>
      </c>
      <c r="F63" s="367">
        <v>2158.875</v>
      </c>
      <c r="G63" s="367">
        <v>93.213547999999989</v>
      </c>
      <c r="H63" s="367">
        <v>1596.4645640000001</v>
      </c>
      <c r="I63" s="368">
        <v>81.018079999999998</v>
      </c>
      <c r="J63" s="470">
        <v>738.56899999999996</v>
      </c>
      <c r="K63" s="498">
        <f t="shared" si="3"/>
        <v>2688.3759999999997</v>
      </c>
      <c r="L63" s="367">
        <v>720.44899999999996</v>
      </c>
      <c r="M63" s="354">
        <v>394.89600000000002</v>
      </c>
      <c r="N63" s="354">
        <v>325.553</v>
      </c>
      <c r="O63" s="354">
        <v>873.25099999999998</v>
      </c>
      <c r="P63" s="354">
        <v>490.91899999999998</v>
      </c>
      <c r="Q63" s="357">
        <f t="shared" si="6"/>
        <v>603.75700000000006</v>
      </c>
      <c r="R63" s="354" t="e">
        <f>Dataincome!EL52/Dataincome!EJ52*(D63-J63)</f>
        <v>#DIV/0!</v>
      </c>
      <c r="S63" s="354" t="e">
        <f>Dataincome!EM52/Dataincome!EJ52*(D63-J63)</f>
        <v>#DIV/0!</v>
      </c>
      <c r="T63" s="354">
        <v>254.54599999999999</v>
      </c>
      <c r="U63" s="475">
        <v>296.27799999999996</v>
      </c>
      <c r="V63" s="475">
        <v>900.03499999999997</v>
      </c>
      <c r="W63" s="85">
        <f t="shared" si="4"/>
        <v>0.32918497613981673</v>
      </c>
      <c r="X63" s="478">
        <f t="shared" si="5"/>
        <v>194.64100000000002</v>
      </c>
      <c r="Z63" s="15"/>
    </row>
    <row r="64" spans="1:28" s="1" customFormat="1">
      <c r="A64" s="366">
        <v>2005</v>
      </c>
      <c r="B64" s="352">
        <f t="shared" si="2"/>
        <v>7039.4806570000001</v>
      </c>
      <c r="C64" s="464">
        <v>4957.5626569999995</v>
      </c>
      <c r="D64" s="359">
        <f t="shared" si="0"/>
        <v>4351.2337784205147</v>
      </c>
      <c r="E64" s="360">
        <f t="shared" si="1"/>
        <v>606.32887857948481</v>
      </c>
      <c r="F64" s="367">
        <v>2305.768</v>
      </c>
      <c r="G64" s="367">
        <v>97.685206000000008</v>
      </c>
      <c r="H64" s="367">
        <v>2132.1231290000001</v>
      </c>
      <c r="I64" s="368">
        <v>83.274110000000007</v>
      </c>
      <c r="J64" s="470">
        <v>794.39099999999996</v>
      </c>
      <c r="K64" s="498">
        <f t="shared" si="3"/>
        <v>2876.3090000000002</v>
      </c>
      <c r="L64" s="367">
        <v>781.32500000000005</v>
      </c>
      <c r="M64" s="354">
        <v>409.00300000000004</v>
      </c>
      <c r="N64" s="354">
        <v>372.322</v>
      </c>
      <c r="O64" s="354">
        <v>963.87</v>
      </c>
      <c r="P64" s="354">
        <v>497.46100000000001</v>
      </c>
      <c r="Q64" s="357">
        <f t="shared" si="6"/>
        <v>633.65300000000002</v>
      </c>
      <c r="R64" s="354" t="e">
        <f>Dataincome!EL53/Dataincome!EJ53*(D64-J64)</f>
        <v>#DIV/0!</v>
      </c>
      <c r="S64" s="354" t="e">
        <f>Dataincome!EM53/Dataincome!EJ53*(D64-J64)</f>
        <v>#DIV/0!</v>
      </c>
      <c r="T64" s="354">
        <v>260.46600000000001</v>
      </c>
      <c r="U64" s="475">
        <v>298.517</v>
      </c>
      <c r="V64" s="475">
        <v>932.17</v>
      </c>
      <c r="W64" s="85">
        <f t="shared" si="4"/>
        <v>0.32023879764420654</v>
      </c>
      <c r="X64" s="478">
        <f t="shared" si="5"/>
        <v>198.94400000000002</v>
      </c>
      <c r="Z64" s="15"/>
    </row>
    <row r="65" spans="1:26" s="1" customFormat="1">
      <c r="A65" s="366">
        <v>2006</v>
      </c>
      <c r="B65" s="352">
        <f t="shared" si="2"/>
        <v>7989.4003290000001</v>
      </c>
      <c r="C65" s="464">
        <v>5752.4933289999999</v>
      </c>
      <c r="D65" s="359">
        <f t="shared" si="0"/>
        <v>5083.261557119542</v>
      </c>
      <c r="E65" s="360">
        <f t="shared" si="1"/>
        <v>669.23177188045793</v>
      </c>
      <c r="F65" s="367">
        <v>2512.9560000000001</v>
      </c>
      <c r="G65" s="367">
        <v>102.81079200000001</v>
      </c>
      <c r="H65" s="367">
        <v>2675.4626510000003</v>
      </c>
      <c r="I65" s="368">
        <v>92.625630000000001</v>
      </c>
      <c r="J65" s="470">
        <v>886.00700000000006</v>
      </c>
      <c r="K65" s="498">
        <f t="shared" si="3"/>
        <v>3122.9139999999998</v>
      </c>
      <c r="L65" s="367">
        <v>864.27499999999998</v>
      </c>
      <c r="M65" s="354">
        <v>462.72699999999998</v>
      </c>
      <c r="N65" s="354">
        <v>401.548</v>
      </c>
      <c r="O65" s="354">
        <v>1067.8620000000001</v>
      </c>
      <c r="P65" s="354">
        <v>522.20399999999995</v>
      </c>
      <c r="Q65" s="357">
        <f t="shared" si="6"/>
        <v>668.57300000000009</v>
      </c>
      <c r="R65" s="354" t="e">
        <f>Dataincome!EL54/Dataincome!EJ54*(D65-J65)</f>
        <v>#DIV/0!</v>
      </c>
      <c r="S65" s="354" t="e">
        <f>Dataincome!EM54/Dataincome!EJ54*(D65-J65)</f>
        <v>#DIV/0!</v>
      </c>
      <c r="T65" s="354">
        <v>280.17200000000003</v>
      </c>
      <c r="U65" s="475">
        <v>298.52799999999996</v>
      </c>
      <c r="V65" s="475">
        <v>967.101</v>
      </c>
      <c r="W65" s="85">
        <f t="shared" si="4"/>
        <v>0.30868337433215348</v>
      </c>
      <c r="X65" s="478">
        <f t="shared" si="5"/>
        <v>223.67599999999999</v>
      </c>
      <c r="Z65" s="15"/>
    </row>
    <row r="66" spans="1:26" s="1" customFormat="1">
      <c r="A66" s="366">
        <v>2007</v>
      </c>
      <c r="B66" s="352">
        <f t="shared" si="2"/>
        <v>8839.2855920000002</v>
      </c>
      <c r="C66" s="464">
        <v>6382.6765919999998</v>
      </c>
      <c r="D66" s="359">
        <f t="shared" si="0"/>
        <v>5683.6220684681157</v>
      </c>
      <c r="E66" s="360">
        <f t="shared" si="1"/>
        <v>699.05452353188412</v>
      </c>
      <c r="F66" s="367">
        <v>2677.6109999999999</v>
      </c>
      <c r="G66" s="367">
        <v>108.03353</v>
      </c>
      <c r="H66" s="367">
        <v>3127.294551</v>
      </c>
      <c r="I66" s="368">
        <v>83.030289999999994</v>
      </c>
      <c r="J66" s="470">
        <v>979.00099999999998</v>
      </c>
      <c r="K66" s="498">
        <f t="shared" si="3"/>
        <v>3435.6099999999997</v>
      </c>
      <c r="L66" s="367">
        <v>1035.21</v>
      </c>
      <c r="M66" s="354">
        <v>529.39499999999998</v>
      </c>
      <c r="N66" s="354">
        <v>505.815</v>
      </c>
      <c r="O66" s="354">
        <v>1183.261</v>
      </c>
      <c r="P66" s="354">
        <v>514.18399999999997</v>
      </c>
      <c r="Q66" s="357">
        <f t="shared" si="6"/>
        <v>702.95499999999993</v>
      </c>
      <c r="R66" s="354" t="e">
        <f>Dataincome!EL55/Dataincome!EJ55*(D66-J66)</f>
        <v>#DIV/0!</v>
      </c>
      <c r="S66" s="354" t="e">
        <f>Dataincome!EM55/Dataincome!EJ55*(D66-J66)</f>
        <v>#DIV/0!</v>
      </c>
      <c r="T66" s="354">
        <v>289.71699999999998</v>
      </c>
      <c r="U66" s="475">
        <v>283.95</v>
      </c>
      <c r="V66" s="475">
        <v>986.90499999999997</v>
      </c>
      <c r="W66" s="85">
        <f t="shared" si="4"/>
        <v>0.28771766279429123</v>
      </c>
      <c r="X66" s="478">
        <f t="shared" si="5"/>
        <v>230.23399999999998</v>
      </c>
      <c r="Z66" s="15"/>
    </row>
    <row r="67" spans="1:26" s="1" customFormat="1">
      <c r="A67" s="366">
        <v>2008</v>
      </c>
      <c r="B67" s="352">
        <f t="shared" si="2"/>
        <v>9440.2147610000011</v>
      </c>
      <c r="C67" s="464">
        <v>6891.5747609999999</v>
      </c>
      <c r="D67" s="359">
        <f t="shared" si="0"/>
        <v>6181.9905318115889</v>
      </c>
      <c r="E67" s="360">
        <f t="shared" si="1"/>
        <v>709.58422918841097</v>
      </c>
      <c r="F67" s="367">
        <v>2933.7359999999999</v>
      </c>
      <c r="G67" s="367">
        <v>113.59182000000001</v>
      </c>
      <c r="H67" s="367">
        <v>3374.0242480000002</v>
      </c>
      <c r="I67" s="368">
        <v>80.588710000000006</v>
      </c>
      <c r="J67" s="470">
        <v>1077.5239999999999</v>
      </c>
      <c r="K67" s="498">
        <f t="shared" si="3"/>
        <v>3626.1639999999998</v>
      </c>
      <c r="L67" s="367">
        <v>1068.8019999999999</v>
      </c>
      <c r="M67" s="354">
        <v>502.79399999999998</v>
      </c>
      <c r="N67" s="354">
        <v>566.00800000000004</v>
      </c>
      <c r="O67" s="354">
        <v>1287.326</v>
      </c>
      <c r="P67" s="354">
        <v>536.07100000000003</v>
      </c>
      <c r="Q67" s="357">
        <f t="shared" si="6"/>
        <v>733.96500000000003</v>
      </c>
      <c r="R67" s="354" t="e">
        <f>Dataincome!EL56/Dataincome!EJ56*(D67-J67)</f>
        <v>#DIV/0!</v>
      </c>
      <c r="S67" s="354" t="e">
        <f>Dataincome!EM56/Dataincome!EJ56*(D67-J67)</f>
        <v>#DIV/0!</v>
      </c>
      <c r="T67" s="354">
        <v>297.69299999999998</v>
      </c>
      <c r="U67" s="475">
        <v>289.94200000000001</v>
      </c>
      <c r="V67" s="475">
        <v>1023.907</v>
      </c>
      <c r="W67" s="85">
        <f t="shared" si="4"/>
        <v>0.28317220216289174</v>
      </c>
      <c r="X67" s="478">
        <f t="shared" si="5"/>
        <v>246.12900000000002</v>
      </c>
      <c r="Z67" s="15"/>
    </row>
    <row r="68" spans="1:26" s="1" customFormat="1">
      <c r="A68" s="366">
        <v>2009</v>
      </c>
      <c r="B68" s="352">
        <f t="shared" si="2"/>
        <v>9138.0415059999996</v>
      </c>
      <c r="C68" s="464">
        <v>6826.3835060000001</v>
      </c>
      <c r="D68" s="359">
        <f t="shared" si="0"/>
        <v>6142.7068600219845</v>
      </c>
      <c r="E68" s="360">
        <f t="shared" si="1"/>
        <v>683.67664597801559</v>
      </c>
      <c r="F68" s="367">
        <v>3068.49</v>
      </c>
      <c r="G68" s="367">
        <v>116.99981200000001</v>
      </c>
      <c r="H68" s="367">
        <v>3191.4350340000001</v>
      </c>
      <c r="I68" s="368">
        <v>78.956580000000002</v>
      </c>
      <c r="J68" s="470">
        <v>1109.4559999999999</v>
      </c>
      <c r="K68" s="498">
        <f t="shared" si="3"/>
        <v>3421.1140000000005</v>
      </c>
      <c r="L68" s="367">
        <v>797.61900000000003</v>
      </c>
      <c r="M68" s="354">
        <v>372.45099999999996</v>
      </c>
      <c r="N68" s="354">
        <v>425.16700000000003</v>
      </c>
      <c r="O68" s="354">
        <v>1294.0540000000001</v>
      </c>
      <c r="P68" s="354">
        <v>544.21899999999994</v>
      </c>
      <c r="Q68" s="357">
        <f t="shared" si="6"/>
        <v>785.22199999999998</v>
      </c>
      <c r="R68" s="354" t="e">
        <f>Dataincome!EL57/Dataincome!EJ57*(D68-J68)</f>
        <v>#DIV/0!</v>
      </c>
      <c r="S68" s="354" t="e">
        <f>Dataincome!EM57/Dataincome!EJ57*(D68-J68)</f>
        <v>#DIV/0!</v>
      </c>
      <c r="T68" s="354">
        <v>297.07600000000002</v>
      </c>
      <c r="U68" s="475">
        <v>280.654</v>
      </c>
      <c r="V68" s="475">
        <v>1065.876</v>
      </c>
      <c r="W68" s="85">
        <f t="shared" si="4"/>
        <v>0.26330830227906438</v>
      </c>
      <c r="X68" s="478">
        <f t="shared" si="5"/>
        <v>263.56499999999994</v>
      </c>
      <c r="Z68" s="15"/>
    </row>
    <row r="69" spans="1:26" s="1" customFormat="1">
      <c r="A69" s="366">
        <v>2010</v>
      </c>
      <c r="B69" s="352">
        <f t="shared" si="2"/>
        <v>9130.3336930000005</v>
      </c>
      <c r="C69" s="464">
        <v>6632.5026930000004</v>
      </c>
      <c r="D69" s="359">
        <f t="shared" si="0"/>
        <v>5980.2218756633811</v>
      </c>
      <c r="E69" s="360">
        <f t="shared" si="1"/>
        <v>652.28081733661929</v>
      </c>
      <c r="F69" s="367">
        <v>3122.886</v>
      </c>
      <c r="G69" s="367">
        <v>116.713769</v>
      </c>
      <c r="H69" s="367">
        <v>2964.1250570000002</v>
      </c>
      <c r="I69" s="368">
        <v>74.210710000000006</v>
      </c>
      <c r="J69" s="470">
        <v>1208.9459999999999</v>
      </c>
      <c r="K69" s="498">
        <f t="shared" si="3"/>
        <v>3706.777</v>
      </c>
      <c r="L69" s="367">
        <v>908.64200000000005</v>
      </c>
      <c r="M69" s="354">
        <v>410.92100000000005</v>
      </c>
      <c r="N69" s="354">
        <v>497.721</v>
      </c>
      <c r="O69" s="354">
        <v>1393.704</v>
      </c>
      <c r="P69" s="354">
        <v>591.24299999999994</v>
      </c>
      <c r="Q69" s="357">
        <f t="shared" si="6"/>
        <v>813.1880000000001</v>
      </c>
      <c r="R69" s="354" t="e">
        <f>Dataincome!EL58/Dataincome!EJ58*(D69-J69)</f>
        <v>#DIV/0!</v>
      </c>
      <c r="S69" s="354" t="e">
        <f>Dataincome!EM58/Dataincome!EJ58*(D69-J69)</f>
        <v>#DIV/0!</v>
      </c>
      <c r="T69" s="354">
        <v>318.08800000000002</v>
      </c>
      <c r="U69" s="475">
        <v>265.86599999999999</v>
      </c>
      <c r="V69" s="475">
        <v>1079.0540000000001</v>
      </c>
      <c r="W69" s="85">
        <f t="shared" si="4"/>
        <v>0.2463880398942036</v>
      </c>
      <c r="X69" s="478">
        <f t="shared" si="5"/>
        <v>325.37699999999995</v>
      </c>
      <c r="Z69" s="15"/>
    </row>
    <row r="70" spans="1:26" s="1" customFormat="1">
      <c r="A70" s="366">
        <v>2011</v>
      </c>
      <c r="B70" s="352">
        <f t="shared" si="2"/>
        <v>9855.0433430000012</v>
      </c>
      <c r="C70" s="464">
        <v>7230.8833430000004</v>
      </c>
      <c r="D70" s="359">
        <f t="shared" si="0"/>
        <v>6537.5737930193391</v>
      </c>
      <c r="E70" s="360">
        <f t="shared" si="1"/>
        <v>693.30954998066136</v>
      </c>
      <c r="F70" s="367">
        <v>3263.5680000000002</v>
      </c>
      <c r="G70" s="367">
        <v>118.321219</v>
      </c>
      <c r="H70" s="367">
        <v>3392.7054360000002</v>
      </c>
      <c r="I70" s="368">
        <v>74.877610000000004</v>
      </c>
      <c r="J70" s="470">
        <v>1300.9100000000001</v>
      </c>
      <c r="K70" s="498">
        <f t="shared" si="3"/>
        <v>3925.07</v>
      </c>
      <c r="L70" s="367">
        <v>954.07600000000002</v>
      </c>
      <c r="M70" s="354">
        <v>426.42399999999998</v>
      </c>
      <c r="N70" s="354">
        <v>527.65200000000004</v>
      </c>
      <c r="O70" s="354">
        <v>1496.1880000000001</v>
      </c>
      <c r="P70" s="354">
        <v>628.62699999999995</v>
      </c>
      <c r="Q70" s="357">
        <f t="shared" si="6"/>
        <v>846.17899999999986</v>
      </c>
      <c r="R70" s="354" t="e">
        <f>Dataincome!EL59/Dataincome!EJ59*(D70-J70)</f>
        <v>#DIV/0!</v>
      </c>
      <c r="S70" s="354" t="e">
        <f>Dataincome!EM59/Dataincome!EJ59*(D70-J70)</f>
        <v>#DIV/0!</v>
      </c>
      <c r="T70" s="354">
        <v>337.608</v>
      </c>
      <c r="U70" s="475">
        <v>264.25799999999998</v>
      </c>
      <c r="V70" s="475">
        <v>1110.4369999999999</v>
      </c>
      <c r="W70" s="85">
        <f t="shared" si="4"/>
        <v>0.23797658039132341</v>
      </c>
      <c r="X70" s="478">
        <f t="shared" si="5"/>
        <v>364.36899999999997</v>
      </c>
      <c r="Z70" s="15"/>
    </row>
    <row r="71" spans="1:26" s="1" customFormat="1">
      <c r="A71" s="366">
        <v>2012</v>
      </c>
      <c r="B71" s="352">
        <f t="shared" si="2"/>
        <v>10277.338094999999</v>
      </c>
      <c r="C71" s="464">
        <v>7665.900095</v>
      </c>
      <c r="D71" s="359">
        <f>F71+H71*F71/(F71+G71)</f>
        <v>6903.8939262921858</v>
      </c>
      <c r="E71" s="360">
        <f>C71-D71</f>
        <v>762.00616870781414</v>
      </c>
      <c r="F71" s="367">
        <v>3512.7629999999999</v>
      </c>
      <c r="G71" s="367">
        <v>121.848699</v>
      </c>
      <c r="H71" s="367">
        <v>3508.760522</v>
      </c>
      <c r="I71" s="368">
        <v>120.86189999999999</v>
      </c>
      <c r="J71" s="470">
        <v>1344.46</v>
      </c>
      <c r="K71" s="498">
        <f t="shared" si="3"/>
        <v>3955.8980000000001</v>
      </c>
      <c r="L71" s="367">
        <v>888.90899999999999</v>
      </c>
      <c r="M71" s="354">
        <v>387.12199999999996</v>
      </c>
      <c r="N71" s="354">
        <v>501.78699999999998</v>
      </c>
      <c r="O71" s="354">
        <v>1523.6</v>
      </c>
      <c r="P71" s="354">
        <v>648.64300000000003</v>
      </c>
      <c r="Q71" s="357">
        <f t="shared" si="6"/>
        <v>894.74600000000009</v>
      </c>
      <c r="R71" s="354" t="e">
        <f>Dataincome!EL60/Dataincome!EJ60*(D71-J71)</f>
        <v>#DIV/0!</v>
      </c>
      <c r="S71" s="354" t="e">
        <f>Dataincome!EM60/Dataincome!EJ60*(D71-J71)</f>
        <v>#DIV/0!</v>
      </c>
      <c r="T71" s="354">
        <v>348.88299999999998</v>
      </c>
      <c r="U71" s="475">
        <v>279.029</v>
      </c>
      <c r="V71" s="475">
        <v>1173.7750000000001</v>
      </c>
      <c r="W71" s="85">
        <f t="shared" si="4"/>
        <v>0.23771932440203614</v>
      </c>
      <c r="X71" s="478">
        <f t="shared" si="5"/>
        <v>369.61400000000003</v>
      </c>
    </row>
    <row r="72" spans="1:26" s="1" customFormat="1" ht="15" thickBot="1">
      <c r="A72" s="373">
        <v>2013</v>
      </c>
      <c r="B72" s="374">
        <f t="shared" si="2"/>
        <v>10434.767104</v>
      </c>
      <c r="C72" s="465">
        <v>7641.8021040000003</v>
      </c>
      <c r="D72" s="375">
        <f>F72+H72*F72/(F72+G72)</f>
        <v>6889.7143832621114</v>
      </c>
      <c r="E72" s="376">
        <f>C72-D72</f>
        <v>752.08772073788896</v>
      </c>
      <c r="F72" s="375">
        <v>3610.8829999999998</v>
      </c>
      <c r="G72" s="375">
        <v>123.429333</v>
      </c>
      <c r="H72" s="375">
        <v>3390.9103319999999</v>
      </c>
      <c r="I72" s="466">
        <v>118.65310000000001</v>
      </c>
      <c r="J72" s="500">
        <v>1369.663</v>
      </c>
      <c r="K72" s="499">
        <f>L72+O72+Q72+P72</f>
        <v>4162.6280000000006</v>
      </c>
      <c r="L72" s="375">
        <v>989.97699999999998</v>
      </c>
      <c r="M72" s="377">
        <v>428.80499999999995</v>
      </c>
      <c r="N72" s="377">
        <v>561.173</v>
      </c>
      <c r="O72" s="377">
        <v>1572.441</v>
      </c>
      <c r="P72" s="377">
        <v>662.96800000000007</v>
      </c>
      <c r="Q72" s="372">
        <f t="shared" si="6"/>
        <v>937.24200000000008</v>
      </c>
      <c r="R72" s="377" t="e">
        <f>Dataincome!EL60/Dataincome!EJ60*(D72-J72)</f>
        <v>#DIV/0!</v>
      </c>
      <c r="S72" s="377" t="e">
        <f>Dataincome!EM60/Dataincome!EJ60*(D72-J72)</f>
        <v>#DIV/0!</v>
      </c>
      <c r="T72" s="377">
        <v>349.03000000000003</v>
      </c>
      <c r="U72" s="480">
        <v>286.24599999999998</v>
      </c>
      <c r="V72" s="480">
        <v>1223.4880000000001</v>
      </c>
      <c r="W72" s="481">
        <f t="shared" si="4"/>
        <v>0.23395897630381332</v>
      </c>
      <c r="X72" s="493">
        <f t="shared" si="5"/>
        <v>376.72200000000009</v>
      </c>
    </row>
    <row r="74" spans="1:26">
      <c r="B74" s="1"/>
    </row>
    <row r="76" spans="1:26">
      <c r="A76" s="378" t="s">
        <v>689</v>
      </c>
      <c r="B76" s="379" t="s">
        <v>690</v>
      </c>
    </row>
    <row r="77" spans="1:26">
      <c r="A77" s="378"/>
      <c r="B77" s="379" t="s">
        <v>691</v>
      </c>
    </row>
    <row r="78" spans="1:26">
      <c r="A78" s="378"/>
      <c r="B78" s="379" t="s">
        <v>692</v>
      </c>
    </row>
    <row r="79" spans="1:26">
      <c r="A79" s="378"/>
      <c r="B79" s="331" t="s">
        <v>693</v>
      </c>
    </row>
    <row r="80" spans="1:26" ht="15" thickBot="1">
      <c r="A80" s="378"/>
      <c r="B80" s="331" t="s">
        <v>694</v>
      </c>
    </row>
    <row r="81" spans="2:24">
      <c r="B81" s="447"/>
      <c r="C81" s="447"/>
      <c r="D81" s="447"/>
      <c r="E81" s="447"/>
      <c r="F81" s="447"/>
      <c r="G81" s="447"/>
    </row>
    <row r="82" spans="2:24">
      <c r="B82" s="448"/>
      <c r="C82" s="448"/>
      <c r="D82" s="448"/>
      <c r="E82" s="448"/>
      <c r="F82" s="448"/>
      <c r="G82" s="448"/>
    </row>
    <row r="83" spans="2:24">
      <c r="B83" s="448"/>
      <c r="C83" s="448"/>
      <c r="D83" s="448"/>
      <c r="E83" s="448"/>
      <c r="F83" s="448"/>
      <c r="G83" s="448"/>
    </row>
    <row r="84" spans="2:24">
      <c r="B84" s="448"/>
      <c r="C84" s="448"/>
      <c r="D84" s="448"/>
      <c r="E84" s="448"/>
      <c r="F84" s="448"/>
      <c r="G84" s="448"/>
    </row>
    <row r="85" spans="2:24">
      <c r="B85" s="448"/>
      <c r="C85" s="448"/>
      <c r="D85" s="448"/>
      <c r="E85" s="448"/>
      <c r="F85" s="448"/>
      <c r="G85" s="448"/>
      <c r="Q85" s="4709"/>
      <c r="R85" s="305"/>
      <c r="S85" s="444"/>
      <c r="T85" s="501"/>
      <c r="U85" s="444"/>
      <c r="V85" s="444"/>
      <c r="W85" s="444"/>
      <c r="X85" s="444"/>
    </row>
    <row r="86" spans="2:24">
      <c r="B86" s="448"/>
      <c r="C86" s="448"/>
      <c r="D86" s="448"/>
      <c r="E86" s="448"/>
      <c r="F86" s="448"/>
      <c r="G86" s="448"/>
      <c r="Q86" s="4709"/>
      <c r="R86" s="305"/>
    </row>
    <row r="87" spans="2:24">
      <c r="B87" s="448"/>
      <c r="C87" s="448"/>
      <c r="D87" s="448"/>
      <c r="E87" s="448"/>
      <c r="F87" s="448"/>
      <c r="G87" s="448"/>
    </row>
    <row r="88" spans="2:24">
      <c r="B88" s="448"/>
      <c r="C88" s="448"/>
      <c r="D88" s="448"/>
      <c r="E88" s="448"/>
      <c r="F88" s="448"/>
      <c r="G88" s="448"/>
    </row>
    <row r="89" spans="2:24">
      <c r="B89" s="448"/>
      <c r="C89" s="448"/>
      <c r="D89" s="448"/>
      <c r="E89" s="448"/>
      <c r="F89" s="448"/>
      <c r="G89" s="448"/>
    </row>
    <row r="90" spans="2:24">
      <c r="B90" s="448"/>
      <c r="C90" s="448"/>
      <c r="D90" s="448"/>
      <c r="E90" s="448"/>
      <c r="F90" s="448"/>
      <c r="G90" s="448"/>
    </row>
    <row r="91" spans="2:24">
      <c r="B91" s="448"/>
      <c r="C91" s="448"/>
      <c r="D91" s="448"/>
      <c r="E91" s="448"/>
      <c r="F91" s="448"/>
      <c r="G91" s="448"/>
    </row>
    <row r="92" spans="2:24">
      <c r="B92" s="448"/>
      <c r="C92" s="448"/>
      <c r="D92" s="448"/>
      <c r="E92" s="448"/>
      <c r="F92" s="448"/>
      <c r="G92" s="448"/>
    </row>
    <row r="93" spans="2:24">
      <c r="B93" s="448"/>
      <c r="C93" s="448"/>
      <c r="D93" s="448"/>
      <c r="E93" s="448"/>
      <c r="F93" s="448"/>
      <c r="G93" s="448"/>
    </row>
    <row r="94" spans="2:24">
      <c r="B94" s="448"/>
      <c r="C94" s="448"/>
      <c r="D94" s="448"/>
      <c r="E94" s="448"/>
      <c r="F94" s="448"/>
      <c r="G94" s="448"/>
    </row>
    <row r="95" spans="2:24">
      <c r="B95" s="448"/>
      <c r="C95" s="448"/>
      <c r="D95" s="448"/>
      <c r="E95" s="448"/>
      <c r="F95" s="448"/>
      <c r="G95" s="448"/>
    </row>
    <row r="96" spans="2:24">
      <c r="B96" s="448"/>
      <c r="C96" s="448"/>
      <c r="D96" s="448"/>
      <c r="E96" s="448"/>
      <c r="F96" s="448"/>
      <c r="G96" s="448"/>
    </row>
    <row r="97" spans="2:7">
      <c r="B97" s="448"/>
      <c r="C97" s="448"/>
      <c r="D97" s="448"/>
      <c r="E97" s="448"/>
      <c r="F97" s="448"/>
      <c r="G97" s="448"/>
    </row>
  </sheetData>
  <mergeCells count="6">
    <mergeCell ref="Q85:Q86"/>
    <mergeCell ref="B2:X2"/>
    <mergeCell ref="R3:X3"/>
    <mergeCell ref="C3:I3"/>
    <mergeCell ref="J3:J4"/>
    <mergeCell ref="K3:Q3"/>
  </mergeCell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3"/>
  <sheetViews>
    <sheetView workbookViewId="0">
      <pane xSplit="1" ySplit="5" topLeftCell="B55" activePane="bottomRight" state="frozen"/>
      <selection pane="topRight" activeCell="B1" sqref="B1"/>
      <selection pane="bottomLeft" activeCell="A6" sqref="A6"/>
      <selection pane="bottomRight" activeCell="E66" sqref="E66"/>
    </sheetView>
  </sheetViews>
  <sheetFormatPr baseColWidth="10" defaultColWidth="15.6640625" defaultRowHeight="14" x14ac:dyDescent="0"/>
  <cols>
    <col min="1" max="1" width="15.6640625" style="380"/>
    <col min="2" max="11" width="15.6640625" style="290"/>
    <col min="12" max="14" width="15.6640625" style="313"/>
    <col min="15" max="16384" width="15.6640625" style="290"/>
  </cols>
  <sheetData>
    <row r="1" spans="1:15" ht="30.75" customHeight="1" thickBot="1">
      <c r="C1" s="381"/>
      <c r="D1" s="381"/>
      <c r="E1" s="381"/>
    </row>
    <row r="2" spans="1:15" ht="15" customHeight="1">
      <c r="A2" s="383"/>
      <c r="B2" s="384"/>
      <c r="C2" s="4712" t="s">
        <v>738</v>
      </c>
      <c r="D2" s="4713"/>
      <c r="E2" s="4713"/>
      <c r="F2" s="4714" t="s">
        <v>654</v>
      </c>
      <c r="G2" s="4716" t="s">
        <v>655</v>
      </c>
      <c r="H2" s="4717"/>
      <c r="I2" s="4717"/>
      <c r="J2" s="4717"/>
      <c r="K2" s="4717"/>
      <c r="L2" s="4718"/>
      <c r="M2" s="4718"/>
      <c r="N2" s="4718"/>
      <c r="O2" s="320"/>
    </row>
    <row r="3" spans="1:15" s="392" customFormat="1" ht="78.75" customHeight="1">
      <c r="A3" s="385"/>
      <c r="B3" s="386" t="s">
        <v>739</v>
      </c>
      <c r="C3" s="387" t="s">
        <v>657</v>
      </c>
      <c r="D3" s="388" t="s">
        <v>658</v>
      </c>
      <c r="E3" s="388" t="s">
        <v>659</v>
      </c>
      <c r="F3" s="4715"/>
      <c r="G3" s="389" t="s">
        <v>664</v>
      </c>
      <c r="H3" s="390" t="s">
        <v>665</v>
      </c>
      <c r="I3" s="390" t="s">
        <v>668</v>
      </c>
      <c r="J3" s="391" t="s">
        <v>669</v>
      </c>
      <c r="K3" s="391" t="s">
        <v>670</v>
      </c>
      <c r="L3" s="392" t="s">
        <v>749</v>
      </c>
      <c r="N3" s="393"/>
    </row>
    <row r="4" spans="1:15" ht="28">
      <c r="A4" s="394" t="s">
        <v>673</v>
      </c>
      <c r="B4" s="395"/>
      <c r="C4" s="396" t="s">
        <v>674</v>
      </c>
      <c r="D4" s="396"/>
      <c r="E4" s="396"/>
      <c r="F4" s="397" t="s">
        <v>679</v>
      </c>
      <c r="G4" s="395" t="s">
        <v>680</v>
      </c>
      <c r="H4" s="398" t="s">
        <v>414</v>
      </c>
      <c r="I4" s="399" t="s">
        <v>683</v>
      </c>
      <c r="J4" s="400" t="s">
        <v>684</v>
      </c>
      <c r="K4" s="401" t="s">
        <v>685</v>
      </c>
      <c r="N4" s="402"/>
    </row>
    <row r="5" spans="1:15" ht="15" hidden="1" customHeight="1">
      <c r="A5" s="307"/>
      <c r="B5" s="319"/>
      <c r="C5" s="403"/>
      <c r="D5" s="404" t="s">
        <v>687</v>
      </c>
      <c r="E5" s="404"/>
      <c r="F5" s="405" t="s">
        <v>688</v>
      </c>
      <c r="G5" s="406"/>
      <c r="H5" s="407"/>
      <c r="I5" s="319"/>
      <c r="J5" s="319"/>
      <c r="K5" s="408"/>
    </row>
    <row r="6" spans="1:15" ht="15" customHeight="1">
      <c r="A6" s="362"/>
      <c r="B6" s="319"/>
      <c r="C6" s="404"/>
      <c r="D6" s="404"/>
      <c r="E6" s="404"/>
      <c r="F6" s="409"/>
      <c r="G6" s="319"/>
      <c r="H6" s="319"/>
      <c r="I6" s="319"/>
      <c r="J6" s="319"/>
      <c r="K6" s="319"/>
    </row>
    <row r="7" spans="1:15" ht="15" customHeight="1">
      <c r="A7" s="362"/>
      <c r="B7" s="319"/>
      <c r="C7" s="404"/>
      <c r="D7" s="404"/>
      <c r="E7" s="404"/>
      <c r="F7" s="409"/>
      <c r="G7" s="319"/>
      <c r="H7" s="319"/>
      <c r="I7" s="319"/>
      <c r="J7" s="319"/>
      <c r="K7" s="319"/>
    </row>
    <row r="8" spans="1:15" hidden="1">
      <c r="A8" s="3">
        <v>1949</v>
      </c>
    </row>
    <row r="9" spans="1:15" hidden="1">
      <c r="A9" s="3">
        <v>1950</v>
      </c>
    </row>
    <row r="10" spans="1:15" hidden="1">
      <c r="A10" s="3">
        <v>1951</v>
      </c>
    </row>
    <row r="11" spans="1:15" hidden="1">
      <c r="A11" s="3">
        <v>1952</v>
      </c>
    </row>
    <row r="12" spans="1:15" hidden="1">
      <c r="A12" s="3">
        <v>1953</v>
      </c>
    </row>
    <row r="13" spans="1:15" hidden="1">
      <c r="A13" s="3">
        <v>1954</v>
      </c>
    </row>
    <row r="14" spans="1:15" hidden="1">
      <c r="A14" s="3">
        <v>1955</v>
      </c>
    </row>
    <row r="15" spans="1:15" hidden="1">
      <c r="A15" s="3">
        <v>1956</v>
      </c>
    </row>
    <row r="16" spans="1:15" hidden="1">
      <c r="A16" s="3">
        <v>1957</v>
      </c>
    </row>
    <row r="17" spans="1:12" hidden="1">
      <c r="A17" s="3">
        <v>1958</v>
      </c>
    </row>
    <row r="18" spans="1:12" hidden="1">
      <c r="A18" s="3">
        <v>1959</v>
      </c>
    </row>
    <row r="19" spans="1:12" hidden="1">
      <c r="A19" s="3">
        <v>1960</v>
      </c>
    </row>
    <row r="20" spans="1:12" hidden="1">
      <c r="A20" s="3">
        <v>1961</v>
      </c>
    </row>
    <row r="21" spans="1:12" hidden="1">
      <c r="A21" s="3">
        <v>1962</v>
      </c>
    </row>
    <row r="22" spans="1:12" hidden="1">
      <c r="A22" s="3">
        <v>1963</v>
      </c>
    </row>
    <row r="23" spans="1:12" hidden="1">
      <c r="A23" s="3">
        <v>1964</v>
      </c>
    </row>
    <row r="24" spans="1:12" hidden="1">
      <c r="A24" s="3">
        <v>1965</v>
      </c>
    </row>
    <row r="25" spans="1:12" hidden="1">
      <c r="A25" s="3">
        <v>1966</v>
      </c>
    </row>
    <row r="26" spans="1:12" hidden="1">
      <c r="A26" s="3">
        <v>1967</v>
      </c>
    </row>
    <row r="27" spans="1:12" hidden="1">
      <c r="A27" s="3">
        <v>1968</v>
      </c>
    </row>
    <row r="28" spans="1:12" hidden="1">
      <c r="A28" s="3">
        <v>1969</v>
      </c>
      <c r="B28" s="320"/>
      <c r="C28" s="320"/>
      <c r="D28" s="320"/>
      <c r="E28" s="320"/>
      <c r="F28" s="320"/>
      <c r="G28" s="320"/>
      <c r="H28" s="320"/>
      <c r="I28" s="320"/>
      <c r="J28" s="320"/>
      <c r="K28" s="320"/>
      <c r="L28" s="319"/>
    </row>
    <row r="29" spans="1:12">
      <c r="A29" s="3">
        <v>1970</v>
      </c>
      <c r="B29" s="410" t="e">
        <f t="shared" ref="B29:B37" si="0">C29+G29-F29</f>
        <v>#REF!</v>
      </c>
      <c r="C29" s="382" t="e">
        <f>#REF!</f>
        <v>#REF!</v>
      </c>
      <c r="D29" s="320" t="e">
        <f>#REF!</f>
        <v>#REF!</v>
      </c>
      <c r="E29" s="411" t="e">
        <f t="shared" ref="E29:E38" si="1">C29-D29</f>
        <v>#REF!</v>
      </c>
      <c r="F29" s="382" t="e">
        <f>#REF!</f>
        <v>#REF!</v>
      </c>
      <c r="G29" s="382" t="e">
        <f t="shared" ref="G29:G37" si="2">H29+I29+J29+K29</f>
        <v>#REF!</v>
      </c>
      <c r="H29" s="320" t="e">
        <f>#REF!</f>
        <v>#REF!</v>
      </c>
      <c r="I29" s="320" t="e">
        <f>#REF!</f>
        <v>#REF!</v>
      </c>
      <c r="J29" s="320" t="e">
        <f>#REF!</f>
        <v>#REF!</v>
      </c>
      <c r="K29" s="320" t="e">
        <f>#REF!</f>
        <v>#REF!</v>
      </c>
      <c r="L29" s="318" t="e">
        <f>Dataincome!DS18</f>
        <v>#DIV/0!</v>
      </c>
    </row>
    <row r="30" spans="1:12">
      <c r="A30" s="3">
        <v>1971</v>
      </c>
      <c r="B30" s="410" t="e">
        <f t="shared" si="0"/>
        <v>#REF!</v>
      </c>
      <c r="C30" s="382" t="e">
        <f>#REF!</f>
        <v>#REF!</v>
      </c>
      <c r="D30" s="320" t="e">
        <f>#REF!</f>
        <v>#REF!</v>
      </c>
      <c r="E30" s="411" t="e">
        <f t="shared" si="1"/>
        <v>#REF!</v>
      </c>
      <c r="F30" s="382" t="e">
        <f>#REF!</f>
        <v>#REF!</v>
      </c>
      <c r="G30" s="382" t="e">
        <f t="shared" si="2"/>
        <v>#REF!</v>
      </c>
      <c r="H30" s="320" t="e">
        <f>#REF!</f>
        <v>#REF!</v>
      </c>
      <c r="I30" s="320" t="e">
        <f>#REF!</f>
        <v>#REF!</v>
      </c>
      <c r="J30" s="320" t="e">
        <f>#REF!</f>
        <v>#REF!</v>
      </c>
      <c r="K30" s="320" t="e">
        <f>#REF!</f>
        <v>#REF!</v>
      </c>
      <c r="L30" s="318" t="e">
        <f>Dataincome!DS19</f>
        <v>#DIV/0!</v>
      </c>
    </row>
    <row r="31" spans="1:12">
      <c r="A31" s="3">
        <v>1972</v>
      </c>
      <c r="B31" s="410" t="e">
        <f t="shared" si="0"/>
        <v>#REF!</v>
      </c>
      <c r="C31" s="382" t="e">
        <f>#REF!</f>
        <v>#REF!</v>
      </c>
      <c r="D31" s="320" t="e">
        <f>#REF!</f>
        <v>#REF!</v>
      </c>
      <c r="E31" s="411" t="e">
        <f t="shared" si="1"/>
        <v>#REF!</v>
      </c>
      <c r="F31" s="382" t="e">
        <f>#REF!</f>
        <v>#REF!</v>
      </c>
      <c r="G31" s="382" t="e">
        <f t="shared" si="2"/>
        <v>#REF!</v>
      </c>
      <c r="H31" s="320" t="e">
        <f>#REF!</f>
        <v>#REF!</v>
      </c>
      <c r="I31" s="320" t="e">
        <f>#REF!</f>
        <v>#REF!</v>
      </c>
      <c r="J31" s="320" t="e">
        <f>#REF!</f>
        <v>#REF!</v>
      </c>
      <c r="K31" s="320" t="e">
        <f>#REF!</f>
        <v>#REF!</v>
      </c>
      <c r="L31" s="318" t="e">
        <f>Dataincome!DS20</f>
        <v>#DIV/0!</v>
      </c>
    </row>
    <row r="32" spans="1:12">
      <c r="A32" s="3">
        <v>1973</v>
      </c>
      <c r="B32" s="410" t="e">
        <f t="shared" si="0"/>
        <v>#REF!</v>
      </c>
      <c r="C32" s="382" t="e">
        <f>#REF!</f>
        <v>#REF!</v>
      </c>
      <c r="D32" s="320" t="e">
        <f>#REF!</f>
        <v>#REF!</v>
      </c>
      <c r="E32" s="411" t="e">
        <f t="shared" si="1"/>
        <v>#REF!</v>
      </c>
      <c r="F32" s="382" t="e">
        <f>#REF!</f>
        <v>#REF!</v>
      </c>
      <c r="G32" s="382" t="e">
        <f t="shared" si="2"/>
        <v>#REF!</v>
      </c>
      <c r="H32" s="320" t="e">
        <f>#REF!</f>
        <v>#REF!</v>
      </c>
      <c r="I32" s="320" t="e">
        <f>#REF!</f>
        <v>#REF!</v>
      </c>
      <c r="J32" s="320" t="e">
        <f>#REF!</f>
        <v>#REF!</v>
      </c>
      <c r="K32" s="320" t="e">
        <f>#REF!</f>
        <v>#REF!</v>
      </c>
      <c r="L32" s="318" t="e">
        <f>Dataincome!DS21</f>
        <v>#DIV/0!</v>
      </c>
    </row>
    <row r="33" spans="1:15">
      <c r="A33" s="3">
        <v>1974</v>
      </c>
      <c r="B33" s="410" t="e">
        <f t="shared" si="0"/>
        <v>#REF!</v>
      </c>
      <c r="C33" s="382" t="e">
        <f>#REF!</f>
        <v>#REF!</v>
      </c>
      <c r="D33" s="320" t="e">
        <f>#REF!</f>
        <v>#REF!</v>
      </c>
      <c r="E33" s="411" t="e">
        <f t="shared" si="1"/>
        <v>#REF!</v>
      </c>
      <c r="F33" s="382" t="e">
        <f>#REF!</f>
        <v>#REF!</v>
      </c>
      <c r="G33" s="382" t="e">
        <f t="shared" si="2"/>
        <v>#REF!</v>
      </c>
      <c r="H33" s="320" t="e">
        <f>#REF!</f>
        <v>#REF!</v>
      </c>
      <c r="I33" s="320" t="e">
        <f>#REF!</f>
        <v>#REF!</v>
      </c>
      <c r="J33" s="320" t="e">
        <f>#REF!</f>
        <v>#REF!</v>
      </c>
      <c r="K33" s="320" t="e">
        <f>#REF!</f>
        <v>#REF!</v>
      </c>
      <c r="L33" s="318" t="e">
        <f>Dataincome!DS22</f>
        <v>#DIV/0!</v>
      </c>
    </row>
    <row r="34" spans="1:15">
      <c r="A34" s="3">
        <v>1975</v>
      </c>
      <c r="B34" s="410" t="e">
        <f t="shared" si="0"/>
        <v>#REF!</v>
      </c>
      <c r="C34" s="382" t="e">
        <f>#REF!</f>
        <v>#REF!</v>
      </c>
      <c r="D34" s="320" t="e">
        <f>#REF!</f>
        <v>#REF!</v>
      </c>
      <c r="E34" s="411" t="e">
        <f t="shared" si="1"/>
        <v>#REF!</v>
      </c>
      <c r="F34" s="382" t="e">
        <f>#REF!</f>
        <v>#REF!</v>
      </c>
      <c r="G34" s="382" t="e">
        <f t="shared" si="2"/>
        <v>#REF!</v>
      </c>
      <c r="H34" s="320" t="e">
        <f>#REF!</f>
        <v>#REF!</v>
      </c>
      <c r="I34" s="320" t="e">
        <f>#REF!</f>
        <v>#REF!</v>
      </c>
      <c r="J34" s="320" t="e">
        <f>#REF!</f>
        <v>#REF!</v>
      </c>
      <c r="K34" s="320" t="e">
        <f>#REF!</f>
        <v>#REF!</v>
      </c>
      <c r="L34" s="318" t="e">
        <f>Dataincome!DS23</f>
        <v>#DIV/0!</v>
      </c>
    </row>
    <row r="35" spans="1:15">
      <c r="A35" s="3">
        <v>1976</v>
      </c>
      <c r="B35" s="410" t="e">
        <f t="shared" si="0"/>
        <v>#REF!</v>
      </c>
      <c r="C35" s="382" t="e">
        <f>#REF!</f>
        <v>#REF!</v>
      </c>
      <c r="D35" s="320" t="e">
        <f>#REF!</f>
        <v>#REF!</v>
      </c>
      <c r="E35" s="411" t="e">
        <f t="shared" si="1"/>
        <v>#REF!</v>
      </c>
      <c r="F35" s="382" t="e">
        <f>#REF!</f>
        <v>#REF!</v>
      </c>
      <c r="G35" s="382" t="e">
        <f t="shared" si="2"/>
        <v>#REF!</v>
      </c>
      <c r="H35" s="320" t="e">
        <f>#REF!</f>
        <v>#REF!</v>
      </c>
      <c r="I35" s="320" t="e">
        <f>#REF!</f>
        <v>#REF!</v>
      </c>
      <c r="J35" s="320" t="e">
        <f>#REF!</f>
        <v>#REF!</v>
      </c>
      <c r="K35" s="320" t="e">
        <f>#REF!</f>
        <v>#REF!</v>
      </c>
      <c r="L35" s="318" t="e">
        <f>Dataincome!DS24</f>
        <v>#DIV/0!</v>
      </c>
    </row>
    <row r="36" spans="1:15">
      <c r="A36" s="3">
        <v>1977</v>
      </c>
      <c r="B36" s="410" t="e">
        <f t="shared" si="0"/>
        <v>#REF!</v>
      </c>
      <c r="C36" s="382" t="e">
        <f>#REF!</f>
        <v>#REF!</v>
      </c>
      <c r="D36" s="320" t="e">
        <f>#REF!</f>
        <v>#REF!</v>
      </c>
      <c r="E36" s="411" t="e">
        <f t="shared" si="1"/>
        <v>#REF!</v>
      </c>
      <c r="F36" s="382" t="e">
        <f>#REF!</f>
        <v>#REF!</v>
      </c>
      <c r="G36" s="382" t="e">
        <f t="shared" si="2"/>
        <v>#REF!</v>
      </c>
      <c r="H36" s="320" t="e">
        <f>#REF!</f>
        <v>#REF!</v>
      </c>
      <c r="I36" s="320" t="e">
        <f>#REF!</f>
        <v>#REF!</v>
      </c>
      <c r="J36" s="320" t="e">
        <f>#REF!</f>
        <v>#REF!</v>
      </c>
      <c r="K36" s="320" t="e">
        <f>#REF!</f>
        <v>#REF!</v>
      </c>
      <c r="L36" s="318" t="e">
        <f>Dataincome!DS25</f>
        <v>#DIV/0!</v>
      </c>
    </row>
    <row r="37" spans="1:15">
      <c r="A37" s="3">
        <v>1978</v>
      </c>
      <c r="B37" s="410" t="e">
        <f t="shared" si="0"/>
        <v>#REF!</v>
      </c>
      <c r="C37" s="382" t="e">
        <f>#REF!</f>
        <v>#REF!</v>
      </c>
      <c r="D37" s="320" t="e">
        <f>#REF!</f>
        <v>#REF!</v>
      </c>
      <c r="E37" s="411" t="e">
        <f t="shared" si="1"/>
        <v>#REF!</v>
      </c>
      <c r="F37" s="382">
        <v>0.414716825632923</v>
      </c>
      <c r="G37" s="382">
        <f t="shared" si="2"/>
        <v>62.841180522775382</v>
      </c>
      <c r="H37" s="320">
        <v>0.34918837213539616</v>
      </c>
      <c r="I37" s="572">
        <v>27.916138506085499</v>
      </c>
      <c r="J37" s="572">
        <v>16.536211700599882</v>
      </c>
      <c r="K37" s="572">
        <v>18.039641943954599</v>
      </c>
      <c r="L37" s="318">
        <f>Dataincome!DS26</f>
        <v>0</v>
      </c>
      <c r="M37" s="320"/>
      <c r="N37" s="320"/>
      <c r="O37" s="320"/>
    </row>
    <row r="38" spans="1:15">
      <c r="A38" s="366">
        <v>1979</v>
      </c>
      <c r="B38" s="410" t="e">
        <f t="shared" ref="B38:B73" si="3">C38+G38-F38</f>
        <v>#REF!</v>
      </c>
      <c r="C38" s="382" t="e">
        <f>#REF!</f>
        <v>#REF!</v>
      </c>
      <c r="D38" s="570" t="e">
        <f>#REF!</f>
        <v>#REF!</v>
      </c>
      <c r="E38" s="411" t="e">
        <f t="shared" si="1"/>
        <v>#REF!</v>
      </c>
      <c r="F38" s="382" t="e">
        <f>#REF!</f>
        <v>#REF!</v>
      </c>
      <c r="G38" s="382" t="e">
        <f>H38+I38+J38+K38</f>
        <v>#REF!</v>
      </c>
      <c r="H38" s="320" t="e">
        <f>#REF!</f>
        <v>#REF!</v>
      </c>
      <c r="I38" s="320" t="e">
        <f>#REF!</f>
        <v>#REF!</v>
      </c>
      <c r="J38" s="320" t="e">
        <f>#REF!</f>
        <v>#REF!</v>
      </c>
      <c r="K38" s="320" t="e">
        <f>#REF!</f>
        <v>#REF!</v>
      </c>
      <c r="L38" s="318">
        <f>Dataincome!DS27</f>
        <v>0</v>
      </c>
      <c r="M38" s="412"/>
      <c r="N38" s="412"/>
    </row>
    <row r="39" spans="1:15">
      <c r="A39" s="366">
        <v>1980</v>
      </c>
      <c r="B39" s="410" t="e">
        <f t="shared" si="3"/>
        <v>#REF!</v>
      </c>
      <c r="C39" s="382" t="e">
        <f>#REF!</f>
        <v>#REF!</v>
      </c>
      <c r="D39" s="570" t="e">
        <f>#REF!</f>
        <v>#REF!</v>
      </c>
      <c r="E39" s="411" t="e">
        <f t="shared" ref="E39:E72" si="4">C39-D39</f>
        <v>#REF!</v>
      </c>
      <c r="F39" s="382" t="e">
        <f>#REF!</f>
        <v>#REF!</v>
      </c>
      <c r="G39" s="382" t="e">
        <f t="shared" ref="G39:G73" si="5">H39+I39+J39+K39</f>
        <v>#REF!</v>
      </c>
      <c r="H39" s="320" t="e">
        <f>#REF!</f>
        <v>#REF!</v>
      </c>
      <c r="I39" s="320" t="e">
        <f>#REF!</f>
        <v>#REF!</v>
      </c>
      <c r="J39" s="320" t="e">
        <f>#REF!</f>
        <v>#REF!</v>
      </c>
      <c r="K39" s="320" t="e">
        <f>#REF!</f>
        <v>#REF!</v>
      </c>
      <c r="L39" s="318">
        <f>Dataincome!DS28</f>
        <v>0</v>
      </c>
      <c r="M39" s="412"/>
      <c r="N39" s="412"/>
    </row>
    <row r="40" spans="1:15">
      <c r="A40" s="366">
        <v>1981</v>
      </c>
      <c r="B40" s="410" t="e">
        <f t="shared" si="3"/>
        <v>#REF!</v>
      </c>
      <c r="C40" s="382" t="e">
        <f>#REF!</f>
        <v>#REF!</v>
      </c>
      <c r="D40" s="570" t="e">
        <f>#REF!</f>
        <v>#REF!</v>
      </c>
      <c r="E40" s="411" t="e">
        <f t="shared" si="4"/>
        <v>#REF!</v>
      </c>
      <c r="F40" s="382" t="e">
        <f>#REF!</f>
        <v>#REF!</v>
      </c>
      <c r="G40" s="382" t="e">
        <f t="shared" si="5"/>
        <v>#REF!</v>
      </c>
      <c r="H40" s="320" t="e">
        <f>#REF!</f>
        <v>#REF!</v>
      </c>
      <c r="I40" s="320" t="e">
        <f>#REF!</f>
        <v>#REF!</v>
      </c>
      <c r="J40" s="320" t="e">
        <f>#REF!</f>
        <v>#REF!</v>
      </c>
      <c r="K40" s="320" t="e">
        <f>#REF!</f>
        <v>#REF!</v>
      </c>
      <c r="L40" s="318">
        <f>Dataincome!DS29</f>
        <v>-5.9630375443041138E-2</v>
      </c>
      <c r="M40" s="412"/>
      <c r="N40" s="412"/>
    </row>
    <row r="41" spans="1:15">
      <c r="A41" s="366">
        <v>1982</v>
      </c>
      <c r="B41" s="410" t="e">
        <f t="shared" si="3"/>
        <v>#REF!</v>
      </c>
      <c r="C41" s="382" t="e">
        <f>#REF!</f>
        <v>#REF!</v>
      </c>
      <c r="D41" s="570" t="e">
        <f>#REF!</f>
        <v>#REF!</v>
      </c>
      <c r="E41" s="411" t="e">
        <f t="shared" si="4"/>
        <v>#REF!</v>
      </c>
      <c r="F41" s="382" t="e">
        <f>#REF!</f>
        <v>#REF!</v>
      </c>
      <c r="G41" s="382" t="e">
        <f t="shared" si="5"/>
        <v>#REF!</v>
      </c>
      <c r="H41" s="320" t="e">
        <f>#REF!</f>
        <v>#REF!</v>
      </c>
      <c r="I41" s="320" t="e">
        <f>#REF!</f>
        <v>#REF!</v>
      </c>
      <c r="J41" s="320" t="e">
        <f>#REF!</f>
        <v>#REF!</v>
      </c>
      <c r="K41" s="320" t="e">
        <f>#REF!</f>
        <v>#REF!</v>
      </c>
      <c r="L41" s="318">
        <f>Dataincome!DS30</f>
        <v>-6.387913532767088E-2</v>
      </c>
      <c r="M41" s="412"/>
      <c r="N41" s="412"/>
    </row>
    <row r="42" spans="1:15">
      <c r="A42" s="366">
        <v>1983</v>
      </c>
      <c r="B42" s="410" t="e">
        <f t="shared" si="3"/>
        <v>#REF!</v>
      </c>
      <c r="C42" s="382" t="e">
        <f>#REF!</f>
        <v>#REF!</v>
      </c>
      <c r="D42" s="570" t="e">
        <f>#REF!</f>
        <v>#REF!</v>
      </c>
      <c r="E42" s="411" t="e">
        <f t="shared" si="4"/>
        <v>#REF!</v>
      </c>
      <c r="F42" s="382" t="e">
        <f>#REF!</f>
        <v>#REF!</v>
      </c>
      <c r="G42" s="382" t="e">
        <f t="shared" si="5"/>
        <v>#REF!</v>
      </c>
      <c r="H42" s="320" t="e">
        <f>#REF!</f>
        <v>#REF!</v>
      </c>
      <c r="I42" s="320" t="e">
        <f>#REF!</f>
        <v>#REF!</v>
      </c>
      <c r="J42" s="320" t="e">
        <f>#REF!</f>
        <v>#REF!</v>
      </c>
      <c r="K42" s="320" t="e">
        <f>#REF!</f>
        <v>#REF!</v>
      </c>
      <c r="L42" s="318">
        <f>Dataincome!DS31</f>
        <v>-6.8217701824052443E-2</v>
      </c>
      <c r="M42" s="412"/>
      <c r="N42" s="412"/>
    </row>
    <row r="43" spans="1:15">
      <c r="A43" s="366">
        <v>1984</v>
      </c>
      <c r="B43" s="410" t="e">
        <f t="shared" si="3"/>
        <v>#REF!</v>
      </c>
      <c r="C43" s="382" t="e">
        <f>#REF!</f>
        <v>#REF!</v>
      </c>
      <c r="D43" s="570" t="e">
        <f>#REF!</f>
        <v>#REF!</v>
      </c>
      <c r="E43" s="411" t="e">
        <f t="shared" si="4"/>
        <v>#REF!</v>
      </c>
      <c r="F43" s="382" t="e">
        <f>#REF!</f>
        <v>#REF!</v>
      </c>
      <c r="G43" s="382" t="e">
        <f t="shared" si="5"/>
        <v>#REF!</v>
      </c>
      <c r="H43" s="320" t="e">
        <f>#REF!</f>
        <v>#REF!</v>
      </c>
      <c r="I43" s="320" t="e">
        <f>#REF!</f>
        <v>#REF!</v>
      </c>
      <c r="J43" s="320" t="e">
        <f>#REF!</f>
        <v>#REF!</v>
      </c>
      <c r="K43" s="320" t="e">
        <f>#REF!</f>
        <v>#REF!</v>
      </c>
      <c r="L43" s="318">
        <f>Dataincome!DS32</f>
        <v>-7.3053160022473002E-2</v>
      </c>
      <c r="M43" s="412"/>
      <c r="N43" s="412"/>
    </row>
    <row r="44" spans="1:15">
      <c r="A44" s="366">
        <v>1985</v>
      </c>
      <c r="B44" s="410" t="e">
        <f t="shared" si="3"/>
        <v>#REF!</v>
      </c>
      <c r="C44" s="382" t="e">
        <f>#REF!</f>
        <v>#REF!</v>
      </c>
      <c r="D44" s="570" t="e">
        <f>#REF!</f>
        <v>#REF!</v>
      </c>
      <c r="E44" s="411" t="e">
        <f t="shared" si="4"/>
        <v>#REF!</v>
      </c>
      <c r="F44" s="382" t="e">
        <f>#REF!</f>
        <v>#REF!</v>
      </c>
      <c r="G44" s="382" t="e">
        <f t="shared" si="5"/>
        <v>#REF!</v>
      </c>
      <c r="H44" s="320" t="e">
        <f>#REF!</f>
        <v>#REF!</v>
      </c>
      <c r="I44" s="320" t="e">
        <f>#REF!</f>
        <v>#REF!</v>
      </c>
      <c r="J44" s="320" t="e">
        <f>#REF!</f>
        <v>#REF!</v>
      </c>
      <c r="K44" s="320" t="e">
        <f>#REF!</f>
        <v>#REF!</v>
      </c>
      <c r="L44" s="318">
        <f>Dataincome!DS33</f>
        <v>-7.7756454650539097E-2</v>
      </c>
      <c r="M44" s="412"/>
      <c r="N44" s="412"/>
    </row>
    <row r="45" spans="1:15">
      <c r="A45" s="366">
        <v>1986</v>
      </c>
      <c r="B45" s="410" t="e">
        <f t="shared" si="3"/>
        <v>#REF!</v>
      </c>
      <c r="C45" s="382" t="e">
        <f>#REF!</f>
        <v>#REF!</v>
      </c>
      <c r="D45" s="570" t="e">
        <f>#REF!</f>
        <v>#REF!</v>
      </c>
      <c r="E45" s="411" t="e">
        <f t="shared" si="4"/>
        <v>#REF!</v>
      </c>
      <c r="F45" s="382" t="e">
        <f>#REF!</f>
        <v>#REF!</v>
      </c>
      <c r="G45" s="382" t="e">
        <f t="shared" si="5"/>
        <v>#REF!</v>
      </c>
      <c r="H45" s="320" t="e">
        <f>#REF!</f>
        <v>#REF!</v>
      </c>
      <c r="I45" s="320" t="e">
        <f>#REF!</f>
        <v>#REF!</v>
      </c>
      <c r="J45" s="320" t="e">
        <f>#REF!</f>
        <v>#REF!</v>
      </c>
      <c r="K45" s="320" t="e">
        <f>#REF!</f>
        <v>#REF!</v>
      </c>
      <c r="L45" s="318">
        <f>Dataincome!DS34</f>
        <v>-8.42230928287514E-2</v>
      </c>
      <c r="M45" s="412"/>
      <c r="N45" s="412"/>
    </row>
    <row r="46" spans="1:15">
      <c r="A46" s="366">
        <v>1987</v>
      </c>
      <c r="B46" s="410" t="e">
        <f t="shared" si="3"/>
        <v>#REF!</v>
      </c>
      <c r="C46" s="382" t="e">
        <f>#REF!</f>
        <v>#REF!</v>
      </c>
      <c r="D46" s="570" t="e">
        <f>#REF!</f>
        <v>#REF!</v>
      </c>
      <c r="E46" s="411" t="e">
        <f t="shared" si="4"/>
        <v>#REF!</v>
      </c>
      <c r="F46" s="382" t="e">
        <f>#REF!</f>
        <v>#REF!</v>
      </c>
      <c r="G46" s="382" t="e">
        <f t="shared" si="5"/>
        <v>#REF!</v>
      </c>
      <c r="H46" s="320" t="e">
        <f>#REF!</f>
        <v>#REF!</v>
      </c>
      <c r="I46" s="320" t="e">
        <f>#REF!</f>
        <v>#REF!</v>
      </c>
      <c r="J46" s="320" t="e">
        <f>#REF!</f>
        <v>#REF!</v>
      </c>
      <c r="K46" s="320" t="e">
        <f>#REF!</f>
        <v>#REF!</v>
      </c>
      <c r="L46" s="318">
        <f>Dataincome!DS35</f>
        <v>-9.1899882366900193E-2</v>
      </c>
      <c r="M46" s="412"/>
      <c r="N46" s="412"/>
    </row>
    <row r="47" spans="1:15">
      <c r="A47" s="366">
        <v>1988</v>
      </c>
      <c r="B47" s="410" t="e">
        <f t="shared" si="3"/>
        <v>#REF!</v>
      </c>
      <c r="C47" s="382" t="e">
        <f>#REF!</f>
        <v>#REF!</v>
      </c>
      <c r="D47" s="570" t="e">
        <f>#REF!</f>
        <v>#REF!</v>
      </c>
      <c r="E47" s="411" t="e">
        <f t="shared" si="4"/>
        <v>#REF!</v>
      </c>
      <c r="F47" s="382" t="e">
        <f>#REF!</f>
        <v>#REF!</v>
      </c>
      <c r="G47" s="382" t="e">
        <f t="shared" si="5"/>
        <v>#REF!</v>
      </c>
      <c r="H47" s="320" t="e">
        <f>#REF!</f>
        <v>#REF!</v>
      </c>
      <c r="I47" s="320" t="e">
        <f>#REF!</f>
        <v>#REF!</v>
      </c>
      <c r="J47" s="320" t="e">
        <f>#REF!</f>
        <v>#REF!</v>
      </c>
      <c r="K47" s="320" t="e">
        <f>#REF!</f>
        <v>#REF!</v>
      </c>
      <c r="L47" s="318">
        <f>Dataincome!DS36</f>
        <v>-9.2748700120284563E-2</v>
      </c>
      <c r="M47" s="412"/>
      <c r="N47" s="412"/>
    </row>
    <row r="48" spans="1:15">
      <c r="A48" s="366">
        <v>1989</v>
      </c>
      <c r="B48" s="410" t="e">
        <f t="shared" si="3"/>
        <v>#REF!</v>
      </c>
      <c r="C48" s="382" t="e">
        <f>#REF!</f>
        <v>#REF!</v>
      </c>
      <c r="D48" s="570" t="e">
        <f>#REF!</f>
        <v>#REF!</v>
      </c>
      <c r="E48" s="411" t="e">
        <f t="shared" si="4"/>
        <v>#REF!</v>
      </c>
      <c r="F48" s="382" t="e">
        <f>#REF!</f>
        <v>#REF!</v>
      </c>
      <c r="G48" s="382" t="e">
        <f t="shared" si="5"/>
        <v>#REF!</v>
      </c>
      <c r="H48" s="320" t="e">
        <f>#REF!</f>
        <v>#REF!</v>
      </c>
      <c r="I48" s="320" t="e">
        <f>#REF!</f>
        <v>#REF!</v>
      </c>
      <c r="J48" s="320" t="e">
        <f>#REF!</f>
        <v>#REF!</v>
      </c>
      <c r="K48" s="320" t="e">
        <f>#REF!</f>
        <v>#REF!</v>
      </c>
      <c r="L48" s="318">
        <f>Dataincome!DS37</f>
        <v>-0.10073008494428859</v>
      </c>
      <c r="M48" s="412"/>
      <c r="N48" s="412"/>
    </row>
    <row r="49" spans="1:14">
      <c r="A49" s="366">
        <v>1990</v>
      </c>
      <c r="B49" s="410" t="e">
        <f t="shared" si="3"/>
        <v>#REF!</v>
      </c>
      <c r="C49" s="382" t="e">
        <f>#REF!</f>
        <v>#REF!</v>
      </c>
      <c r="D49" s="570" t="e">
        <f>#REF!</f>
        <v>#REF!</v>
      </c>
      <c r="E49" s="411" t="e">
        <f t="shared" si="4"/>
        <v>#REF!</v>
      </c>
      <c r="F49" s="382" t="e">
        <f>#REF!</f>
        <v>#REF!</v>
      </c>
      <c r="G49" s="382" t="e">
        <f t="shared" si="5"/>
        <v>#REF!</v>
      </c>
      <c r="H49" s="320" t="e">
        <f>#REF!</f>
        <v>#REF!</v>
      </c>
      <c r="I49" s="320" t="e">
        <f>#REF!</f>
        <v>#REF!</v>
      </c>
      <c r="J49" s="320" t="e">
        <f>#REF!</f>
        <v>#REF!</v>
      </c>
      <c r="K49" s="320" t="e">
        <f>#REF!</f>
        <v>#REF!</v>
      </c>
      <c r="L49" s="318" t="e">
        <f>Dataincome!DS38</f>
        <v>#DIV/0!</v>
      </c>
      <c r="M49" s="412"/>
      <c r="N49" s="412"/>
    </row>
    <row r="50" spans="1:14">
      <c r="A50" s="366">
        <v>1991</v>
      </c>
      <c r="B50" s="410" t="e">
        <f t="shared" si="3"/>
        <v>#REF!</v>
      </c>
      <c r="C50" s="382" t="e">
        <f>#REF!</f>
        <v>#REF!</v>
      </c>
      <c r="D50" s="570" t="e">
        <f>#REF!</f>
        <v>#REF!</v>
      </c>
      <c r="E50" s="411" t="e">
        <f t="shared" si="4"/>
        <v>#REF!</v>
      </c>
      <c r="F50" s="382" t="e">
        <f>#REF!</f>
        <v>#REF!</v>
      </c>
      <c r="G50" s="382" t="e">
        <f t="shared" si="5"/>
        <v>#REF!</v>
      </c>
      <c r="H50" s="320" t="e">
        <f>#REF!</f>
        <v>#REF!</v>
      </c>
      <c r="I50" s="320" t="e">
        <f>#REF!</f>
        <v>#REF!</v>
      </c>
      <c r="J50" s="320" t="e">
        <f>#REF!</f>
        <v>#REF!</v>
      </c>
      <c r="K50" s="320" t="e">
        <f>#REF!</f>
        <v>#REF!</v>
      </c>
      <c r="L50" s="318">
        <f>Dataincome!DS39</f>
        <v>0</v>
      </c>
      <c r="M50" s="412"/>
      <c r="N50" s="412"/>
    </row>
    <row r="51" spans="1:14">
      <c r="A51" s="366">
        <v>1992</v>
      </c>
      <c r="B51" s="410" t="e">
        <f t="shared" si="3"/>
        <v>#REF!</v>
      </c>
      <c r="C51" s="382" t="e">
        <f>#REF!</f>
        <v>#REF!</v>
      </c>
      <c r="D51" s="570" t="e">
        <f>#REF!</f>
        <v>#REF!</v>
      </c>
      <c r="E51" s="411" t="e">
        <f t="shared" si="4"/>
        <v>#REF!</v>
      </c>
      <c r="F51" s="382" t="e">
        <f>#REF!</f>
        <v>#REF!</v>
      </c>
      <c r="G51" s="382" t="e">
        <f t="shared" si="5"/>
        <v>#REF!</v>
      </c>
      <c r="H51" s="320" t="e">
        <f>#REF!</f>
        <v>#REF!</v>
      </c>
      <c r="I51" s="320" t="e">
        <f>#REF!</f>
        <v>#REF!</v>
      </c>
      <c r="J51" s="320" t="e">
        <f>#REF!</f>
        <v>#REF!</v>
      </c>
      <c r="K51" s="320" t="e">
        <f>#REF!</f>
        <v>#REF!</v>
      </c>
      <c r="L51" s="318">
        <f>Dataincome!DS40</f>
        <v>0</v>
      </c>
      <c r="M51" s="412"/>
      <c r="N51" s="412"/>
    </row>
    <row r="52" spans="1:14">
      <c r="A52" s="366">
        <v>1993</v>
      </c>
      <c r="B52" s="410" t="e">
        <f t="shared" si="3"/>
        <v>#REF!</v>
      </c>
      <c r="C52" s="382" t="e">
        <f>#REF!</f>
        <v>#REF!</v>
      </c>
      <c r="D52" s="570" t="e">
        <f>#REF!</f>
        <v>#REF!</v>
      </c>
      <c r="E52" s="411" t="e">
        <f t="shared" si="4"/>
        <v>#REF!</v>
      </c>
      <c r="F52" s="382" t="e">
        <f>#REF!</f>
        <v>#REF!</v>
      </c>
      <c r="G52" s="382" t="e">
        <f t="shared" si="5"/>
        <v>#REF!</v>
      </c>
      <c r="H52" s="320" t="e">
        <f>#REF!</f>
        <v>#REF!</v>
      </c>
      <c r="I52" s="320" t="e">
        <f>#REF!</f>
        <v>#REF!</v>
      </c>
      <c r="J52" s="320" t="e">
        <f>#REF!</f>
        <v>#REF!</v>
      </c>
      <c r="K52" s="320" t="e">
        <f>#REF!</f>
        <v>#REF!</v>
      </c>
      <c r="L52" s="318">
        <f>Dataincome!DS41</f>
        <v>0</v>
      </c>
      <c r="M52" s="412"/>
      <c r="N52" s="412"/>
    </row>
    <row r="53" spans="1:14">
      <c r="A53" s="366">
        <v>1994</v>
      </c>
      <c r="B53" s="410" t="e">
        <f t="shared" si="3"/>
        <v>#REF!</v>
      </c>
      <c r="C53" s="382" t="e">
        <f>#REF!</f>
        <v>#REF!</v>
      </c>
      <c r="D53" s="570" t="e">
        <f>#REF!</f>
        <v>#REF!</v>
      </c>
      <c r="E53" s="411" t="e">
        <f t="shared" si="4"/>
        <v>#REF!</v>
      </c>
      <c r="F53" s="382" t="e">
        <f>#REF!</f>
        <v>#REF!</v>
      </c>
      <c r="G53" s="382" t="e">
        <f t="shared" si="5"/>
        <v>#REF!</v>
      </c>
      <c r="H53" s="320" t="e">
        <f>#REF!</f>
        <v>#REF!</v>
      </c>
      <c r="I53" s="320" t="e">
        <f>#REF!</f>
        <v>#REF!</v>
      </c>
      <c r="J53" s="320" t="e">
        <f>#REF!</f>
        <v>#REF!</v>
      </c>
      <c r="K53" s="320" t="e">
        <f>#REF!</f>
        <v>#REF!</v>
      </c>
      <c r="L53" s="318">
        <f>Dataincome!DS42</f>
        <v>0</v>
      </c>
      <c r="M53" s="412"/>
      <c r="N53" s="412"/>
    </row>
    <row r="54" spans="1:14">
      <c r="A54" s="366">
        <v>1995</v>
      </c>
      <c r="B54" s="410" t="e">
        <f t="shared" si="3"/>
        <v>#REF!</v>
      </c>
      <c r="C54" s="382" t="e">
        <f>#REF!</f>
        <v>#REF!</v>
      </c>
      <c r="D54" s="570" t="e">
        <f>#REF!</f>
        <v>#REF!</v>
      </c>
      <c r="E54" s="411" t="e">
        <f t="shared" si="4"/>
        <v>#REF!</v>
      </c>
      <c r="F54" s="382" t="e">
        <f>#REF!/(RawDatawealth2009!J55-RawDatawealth2009!J54)*(Datawealth!J55-Datawealth!J54)</f>
        <v>#REF!</v>
      </c>
      <c r="G54" s="382" t="e">
        <f t="shared" si="5"/>
        <v>#REF!</v>
      </c>
      <c r="H54" s="320" t="e">
        <f>#REF!/(RawDatawealth2009!L55-RawDatawealth2009!L54)*(Datawealth!L55-Datawealth!L54)</f>
        <v>#REF!</v>
      </c>
      <c r="I54" s="320" t="e">
        <f>#REF!/(RawDatawealth2009!O55-RawDatawealth2009!O54)*(Datawealth!O55-Datawealth!O54)</f>
        <v>#REF!</v>
      </c>
      <c r="J54" s="572" t="e">
        <f>#REF!/(RawDatawealth2009!P55-RawDatawealth2009!P54)*(Datawealth!P55-Datawealth!P54)</f>
        <v>#REF!</v>
      </c>
      <c r="K54" s="572" t="e">
        <f>#REF!/(RawDatawealth2009!Q55-RawDatawealth2009!Q54)*(Datawealth!Q55-Datawealth!Q54)</f>
        <v>#REF!</v>
      </c>
      <c r="L54" s="318">
        <f>Dataincome!DS43</f>
        <v>-332.73592730082197</v>
      </c>
      <c r="M54" s="412"/>
      <c r="N54" s="412"/>
    </row>
    <row r="55" spans="1:14">
      <c r="A55" s="366">
        <v>1996</v>
      </c>
      <c r="B55" s="410" t="e">
        <f t="shared" si="3"/>
        <v>#REF!</v>
      </c>
      <c r="C55" s="382" t="e">
        <f>#REF!</f>
        <v>#REF!</v>
      </c>
      <c r="D55" s="570" t="e">
        <f>#REF!</f>
        <v>#REF!</v>
      </c>
      <c r="E55" s="411" t="e">
        <f t="shared" si="4"/>
        <v>#REF!</v>
      </c>
      <c r="F55" s="571" t="e">
        <f>#REF!</f>
        <v>#REF!</v>
      </c>
      <c r="G55" s="382" t="e">
        <f t="shared" si="5"/>
        <v>#REF!</v>
      </c>
      <c r="H55" s="570" t="e">
        <f>#REF!</f>
        <v>#REF!</v>
      </c>
      <c r="I55" s="570" t="e">
        <f>#REF!</f>
        <v>#REF!</v>
      </c>
      <c r="J55" s="570" t="e">
        <f>#REF!</f>
        <v>#REF!</v>
      </c>
      <c r="K55" s="570" t="e">
        <f>#REF!</f>
        <v>#REF!</v>
      </c>
      <c r="L55" s="318">
        <f>Dataincome!DS44</f>
        <v>-289.0354397076411</v>
      </c>
      <c r="M55" s="412"/>
      <c r="N55" s="412"/>
    </row>
    <row r="56" spans="1:14">
      <c r="A56" s="366">
        <v>1997</v>
      </c>
      <c r="B56" s="410" t="e">
        <f t="shared" si="3"/>
        <v>#REF!</v>
      </c>
      <c r="C56" s="382" t="e">
        <f>#REF!</f>
        <v>#REF!</v>
      </c>
      <c r="D56" s="570" t="e">
        <f>#REF!</f>
        <v>#REF!</v>
      </c>
      <c r="E56" s="411" t="e">
        <f t="shared" si="4"/>
        <v>#REF!</v>
      </c>
      <c r="F56" s="382" t="e">
        <f>#REF!</f>
        <v>#REF!</v>
      </c>
      <c r="G56" s="382" t="e">
        <f t="shared" si="5"/>
        <v>#REF!</v>
      </c>
      <c r="H56" s="570" t="e">
        <f>#REF!</f>
        <v>#REF!</v>
      </c>
      <c r="I56" s="570" t="e">
        <f>#REF!</f>
        <v>#REF!</v>
      </c>
      <c r="J56" s="570" t="e">
        <f>#REF!</f>
        <v>#REF!</v>
      </c>
      <c r="K56" s="570" t="e">
        <f>#REF!</f>
        <v>#REF!</v>
      </c>
      <c r="L56" s="318">
        <f>Dataincome!DS45</f>
        <v>-303.30548037132115</v>
      </c>
      <c r="M56" s="412"/>
      <c r="N56" s="412"/>
    </row>
    <row r="57" spans="1:14">
      <c r="A57" s="366">
        <v>1998</v>
      </c>
      <c r="B57" s="410" t="e">
        <f t="shared" si="3"/>
        <v>#REF!</v>
      </c>
      <c r="C57" s="382" t="e">
        <f>#REF!</f>
        <v>#REF!</v>
      </c>
      <c r="D57" s="570" t="e">
        <f>#REF!</f>
        <v>#REF!</v>
      </c>
      <c r="E57" s="411" t="e">
        <f t="shared" si="4"/>
        <v>#REF!</v>
      </c>
      <c r="F57" s="382" t="e">
        <f>#REF!</f>
        <v>#REF!</v>
      </c>
      <c r="G57" s="382" t="e">
        <f t="shared" si="5"/>
        <v>#REF!</v>
      </c>
      <c r="H57" s="570" t="e">
        <f>#REF!</f>
        <v>#REF!</v>
      </c>
      <c r="I57" s="570" t="e">
        <f>#REF!</f>
        <v>#REF!</v>
      </c>
      <c r="J57" s="570" t="e">
        <f>#REF!</f>
        <v>#REF!</v>
      </c>
      <c r="K57" s="570" t="e">
        <f>#REF!</f>
        <v>#REF!</v>
      </c>
      <c r="L57" s="318">
        <f>Dataincome!DS46</f>
        <v>-321.44691641658659</v>
      </c>
      <c r="M57" s="412"/>
      <c r="N57" s="412"/>
    </row>
    <row r="58" spans="1:14">
      <c r="A58" s="366">
        <v>1999</v>
      </c>
      <c r="B58" s="410" t="e">
        <f t="shared" si="3"/>
        <v>#REF!</v>
      </c>
      <c r="C58" s="382" t="e">
        <f>#REF!</f>
        <v>#REF!</v>
      </c>
      <c r="D58" s="570" t="e">
        <f>#REF!</f>
        <v>#REF!</v>
      </c>
      <c r="E58" s="411" t="e">
        <f t="shared" si="4"/>
        <v>#REF!</v>
      </c>
      <c r="F58" s="382" t="e">
        <f>#REF!</f>
        <v>#REF!</v>
      </c>
      <c r="G58" s="382" t="e">
        <f t="shared" si="5"/>
        <v>#REF!</v>
      </c>
      <c r="H58" s="570" t="e">
        <f>#REF!</f>
        <v>#REF!</v>
      </c>
      <c r="I58" s="570" t="e">
        <f>#REF!</f>
        <v>#REF!</v>
      </c>
      <c r="J58" s="570" t="e">
        <f>#REF!</f>
        <v>#REF!</v>
      </c>
      <c r="K58" s="570" t="e">
        <f>#REF!</f>
        <v>#REF!</v>
      </c>
      <c r="L58" s="318">
        <f>Dataincome!DS47</f>
        <v>-389.30200000000002</v>
      </c>
      <c r="M58" s="412"/>
      <c r="N58" s="412"/>
    </row>
    <row r="59" spans="1:14">
      <c r="A59" s="366">
        <v>2000</v>
      </c>
      <c r="B59" s="410" t="e">
        <f t="shared" si="3"/>
        <v>#REF!</v>
      </c>
      <c r="C59" s="382" t="e">
        <f>#REF!</f>
        <v>#REF!</v>
      </c>
      <c r="D59" s="570" t="e">
        <f>#REF!</f>
        <v>#REF!</v>
      </c>
      <c r="E59" s="411" t="e">
        <f t="shared" si="4"/>
        <v>#REF!</v>
      </c>
      <c r="F59" s="382" t="e">
        <f>#REF!</f>
        <v>#REF!</v>
      </c>
      <c r="G59" s="382" t="e">
        <f t="shared" si="5"/>
        <v>#REF!</v>
      </c>
      <c r="H59" s="570" t="e">
        <f>#REF!</f>
        <v>#REF!</v>
      </c>
      <c r="I59" s="570" t="e">
        <f>#REF!</f>
        <v>#REF!</v>
      </c>
      <c r="J59" s="570" t="e">
        <f>#REF!</f>
        <v>#REF!</v>
      </c>
      <c r="K59" s="570" t="e">
        <f>#REF!</f>
        <v>#REF!</v>
      </c>
      <c r="L59" s="318">
        <f>Dataincome!DS48</f>
        <v>-492.58800000000002</v>
      </c>
      <c r="M59" s="412"/>
      <c r="N59" s="412"/>
    </row>
    <row r="60" spans="1:14">
      <c r="A60" s="366">
        <v>2001</v>
      </c>
      <c r="B60" s="410" t="e">
        <f t="shared" si="3"/>
        <v>#REF!</v>
      </c>
      <c r="C60" s="382" t="e">
        <f>#REF!</f>
        <v>#REF!</v>
      </c>
      <c r="D60" s="570" t="e">
        <f>#REF!</f>
        <v>#REF!</v>
      </c>
      <c r="E60" s="411" t="e">
        <f t="shared" si="4"/>
        <v>#REF!</v>
      </c>
      <c r="F60" s="382" t="e">
        <f>#REF!</f>
        <v>#REF!</v>
      </c>
      <c r="G60" s="382" t="e">
        <f t="shared" si="5"/>
        <v>#REF!</v>
      </c>
      <c r="H60" s="570" t="e">
        <f>#REF!</f>
        <v>#REF!</v>
      </c>
      <c r="I60" s="570" t="e">
        <f>#REF!</f>
        <v>#REF!</v>
      </c>
      <c r="J60" s="570" t="e">
        <f>#REF!</f>
        <v>#REF!</v>
      </c>
      <c r="K60" s="570" t="e">
        <f>#REF!</f>
        <v>#REF!</v>
      </c>
      <c r="L60" s="318">
        <f>Dataincome!DS49</f>
        <v>-598.21600000000001</v>
      </c>
      <c r="M60" s="412"/>
      <c r="N60" s="412"/>
    </row>
    <row r="61" spans="1:14">
      <c r="A61" s="366">
        <v>2002</v>
      </c>
      <c r="B61" s="410" t="e">
        <f t="shared" si="3"/>
        <v>#REF!</v>
      </c>
      <c r="C61" s="382" t="e">
        <f>#REF!</f>
        <v>#REF!</v>
      </c>
      <c r="D61" s="570" t="e">
        <f>#REF!</f>
        <v>#REF!</v>
      </c>
      <c r="E61" s="411" t="e">
        <f t="shared" si="4"/>
        <v>#REF!</v>
      </c>
      <c r="F61" s="382" t="e">
        <f>#REF!</f>
        <v>#REF!</v>
      </c>
      <c r="G61" s="382" t="e">
        <f t="shared" si="5"/>
        <v>#REF!</v>
      </c>
      <c r="H61" s="570" t="e">
        <f>#REF!</f>
        <v>#REF!</v>
      </c>
      <c r="I61" s="570" t="e">
        <f>#REF!</f>
        <v>#REF!</v>
      </c>
      <c r="J61" s="570" t="e">
        <f>#REF!</f>
        <v>#REF!</v>
      </c>
      <c r="K61" s="570" t="e">
        <f>#REF!</f>
        <v>#REF!</v>
      </c>
      <c r="L61" s="318">
        <f>Dataincome!DS50</f>
        <v>-684.08900000000006</v>
      </c>
      <c r="M61" s="412"/>
      <c r="N61" s="412"/>
    </row>
    <row r="62" spans="1:14">
      <c r="A62" s="366">
        <v>2003</v>
      </c>
      <c r="B62" s="410" t="e">
        <f t="shared" si="3"/>
        <v>#REF!</v>
      </c>
      <c r="C62" s="382" t="e">
        <f>#REF!</f>
        <v>#REF!</v>
      </c>
      <c r="D62" s="570" t="e">
        <f>#REF!</f>
        <v>#REF!</v>
      </c>
      <c r="E62" s="411" t="e">
        <f t="shared" si="4"/>
        <v>#REF!</v>
      </c>
      <c r="F62" s="382" t="e">
        <f>#REF!</f>
        <v>#REF!</v>
      </c>
      <c r="G62" s="382" t="e">
        <f t="shared" si="5"/>
        <v>#REF!</v>
      </c>
      <c r="H62" s="570" t="e">
        <f>#REF!</f>
        <v>#REF!</v>
      </c>
      <c r="I62" s="570" t="e">
        <f>#REF!</f>
        <v>#REF!</v>
      </c>
      <c r="J62" s="570" t="e">
        <f>#REF!</f>
        <v>#REF!</v>
      </c>
      <c r="K62" s="570" t="e">
        <f>#REF!</f>
        <v>#REF!</v>
      </c>
      <c r="L62" s="318">
        <f>Dataincome!DS51</f>
        <v>-776.56200000000001</v>
      </c>
      <c r="M62" s="412"/>
      <c r="N62" s="412"/>
    </row>
    <row r="63" spans="1:14">
      <c r="A63" s="366">
        <v>2004</v>
      </c>
      <c r="B63" s="410" t="e">
        <f t="shared" si="3"/>
        <v>#REF!</v>
      </c>
      <c r="C63" s="382" t="e">
        <f>#REF!</f>
        <v>#REF!</v>
      </c>
      <c r="D63" s="570" t="e">
        <f>#REF!</f>
        <v>#REF!</v>
      </c>
      <c r="E63" s="411" t="e">
        <f t="shared" si="4"/>
        <v>#REF!</v>
      </c>
      <c r="F63" s="382" t="e">
        <f>#REF!</f>
        <v>#REF!</v>
      </c>
      <c r="G63" s="382" t="e">
        <f t="shared" si="5"/>
        <v>#REF!</v>
      </c>
      <c r="H63" s="570" t="e">
        <f>#REF!</f>
        <v>#REF!</v>
      </c>
      <c r="I63" s="570" t="e">
        <f>#REF!</f>
        <v>#REF!</v>
      </c>
      <c r="J63" s="570" t="e">
        <f>#REF!</f>
        <v>#REF!</v>
      </c>
      <c r="K63" s="570" t="e">
        <f>#REF!</f>
        <v>#REF!</v>
      </c>
      <c r="L63" s="318">
        <f>Dataincome!DS52</f>
        <v>-882.50199999999995</v>
      </c>
      <c r="M63" s="412"/>
      <c r="N63" s="412"/>
    </row>
    <row r="64" spans="1:14">
      <c r="A64" s="366">
        <v>2005</v>
      </c>
      <c r="B64" s="410" t="e">
        <f t="shared" si="3"/>
        <v>#REF!</v>
      </c>
      <c r="C64" s="382" t="e">
        <f>#REF!</f>
        <v>#REF!</v>
      </c>
      <c r="D64" s="570" t="e">
        <f>#REF!</f>
        <v>#REF!</v>
      </c>
      <c r="E64" s="411" t="e">
        <f t="shared" si="4"/>
        <v>#REF!</v>
      </c>
      <c r="F64" s="382" t="e">
        <f>#REF!</f>
        <v>#REF!</v>
      </c>
      <c r="G64" s="382" t="e">
        <f t="shared" si="5"/>
        <v>#REF!</v>
      </c>
      <c r="H64" s="570" t="e">
        <f>#REF!</f>
        <v>#REF!</v>
      </c>
      <c r="I64" s="570" t="e">
        <f>#REF!</f>
        <v>#REF!</v>
      </c>
      <c r="J64" s="570" t="e">
        <f>#REF!</f>
        <v>#REF!</v>
      </c>
      <c r="K64" s="570" t="e">
        <f>#REF!</f>
        <v>#REF!</v>
      </c>
      <c r="L64" s="318">
        <f>Dataincome!DS53</f>
        <v>-1091.6959999999999</v>
      </c>
      <c r="M64" s="412"/>
      <c r="N64" s="412"/>
    </row>
    <row r="65" spans="1:15">
      <c r="A65" s="366">
        <v>2006</v>
      </c>
      <c r="B65" s="410" t="e">
        <f t="shared" si="3"/>
        <v>#REF!</v>
      </c>
      <c r="C65" s="382" t="e">
        <f>#REF!</f>
        <v>#REF!</v>
      </c>
      <c r="D65" s="570" t="e">
        <f>#REF!</f>
        <v>#REF!</v>
      </c>
      <c r="E65" s="411" t="e">
        <f t="shared" si="4"/>
        <v>#REF!</v>
      </c>
      <c r="F65" s="382" t="e">
        <f>#REF!</f>
        <v>#REF!</v>
      </c>
      <c r="G65" s="382" t="e">
        <f t="shared" si="5"/>
        <v>#REF!</v>
      </c>
      <c r="H65" s="570" t="e">
        <f>#REF!</f>
        <v>#REF!</v>
      </c>
      <c r="I65" s="570" t="e">
        <f>#REF!</f>
        <v>#REF!</v>
      </c>
      <c r="J65" s="570" t="e">
        <f>#REF!</f>
        <v>#REF!</v>
      </c>
      <c r="K65" s="570" t="e">
        <f>#REF!</f>
        <v>#REF!</v>
      </c>
      <c r="L65" s="318">
        <f>Dataincome!DS54</f>
        <v>-1163.2929999999999</v>
      </c>
      <c r="M65" s="412"/>
      <c r="N65" s="412"/>
    </row>
    <row r="66" spans="1:15">
      <c r="A66" s="366">
        <v>2007</v>
      </c>
      <c r="B66" s="410" t="e">
        <f t="shared" si="3"/>
        <v>#REF!</v>
      </c>
      <c r="C66" s="382" t="e">
        <f>#REF!</f>
        <v>#REF!</v>
      </c>
      <c r="D66" s="570" t="e">
        <f>#REF!</f>
        <v>#REF!</v>
      </c>
      <c r="E66" s="411" t="e">
        <f t="shared" si="4"/>
        <v>#REF!</v>
      </c>
      <c r="F66" s="382" t="e">
        <f>#REF!</f>
        <v>#REF!</v>
      </c>
      <c r="G66" s="382" t="e">
        <f t="shared" si="5"/>
        <v>#REF!</v>
      </c>
      <c r="H66" s="570" t="e">
        <f>#REF!</f>
        <v>#REF!</v>
      </c>
      <c r="I66" s="570" t="e">
        <f>#REF!</f>
        <v>#REF!</v>
      </c>
      <c r="J66" s="570" t="e">
        <f>#REF!</f>
        <v>#REF!</v>
      </c>
      <c r="K66" s="570" t="e">
        <f>#REF!</f>
        <v>#REF!</v>
      </c>
      <c r="L66" s="318">
        <f>Dataincome!DS55</f>
        <v>-1373.316</v>
      </c>
      <c r="M66" s="412"/>
      <c r="N66" s="412"/>
    </row>
    <row r="67" spans="1:15">
      <c r="A67" s="366">
        <v>2008</v>
      </c>
      <c r="B67" s="410" t="e">
        <f t="shared" si="3"/>
        <v>#REF!</v>
      </c>
      <c r="C67" s="382" t="e">
        <f>#REF!</f>
        <v>#REF!</v>
      </c>
      <c r="D67" s="570" t="e">
        <f>#REF!</f>
        <v>#REF!</v>
      </c>
      <c r="E67" s="411" t="e">
        <f t="shared" si="4"/>
        <v>#REF!</v>
      </c>
      <c r="F67" s="382" t="e">
        <f>#REF!</f>
        <v>#REF!</v>
      </c>
      <c r="G67" s="382" t="e">
        <f t="shared" si="5"/>
        <v>#REF!</v>
      </c>
      <c r="H67" s="570" t="e">
        <f>#REF!</f>
        <v>#REF!</v>
      </c>
      <c r="I67" s="570" t="e">
        <f>#REF!</f>
        <v>#REF!</v>
      </c>
      <c r="J67" s="570" t="e">
        <f>#REF!</f>
        <v>#REF!</v>
      </c>
      <c r="K67" s="570" t="e">
        <f>#REF!</f>
        <v>#REF!</v>
      </c>
      <c r="L67" s="318">
        <f>Dataincome!DS56</f>
        <v>-1704.125</v>
      </c>
      <c r="M67" s="412"/>
      <c r="N67" s="412"/>
    </row>
    <row r="68" spans="1:15">
      <c r="A68" s="366">
        <v>2009</v>
      </c>
      <c r="B68" s="410" t="e">
        <f t="shared" si="3"/>
        <v>#REF!</v>
      </c>
      <c r="C68" s="382" t="e">
        <f>#REF!</f>
        <v>#REF!</v>
      </c>
      <c r="D68" s="570" t="e">
        <f>#REF!</f>
        <v>#REF!</v>
      </c>
      <c r="E68" s="411" t="e">
        <f t="shared" si="4"/>
        <v>#REF!</v>
      </c>
      <c r="F68" s="382" t="e">
        <f>#REF!</f>
        <v>#REF!</v>
      </c>
      <c r="G68" s="382" t="e">
        <f t="shared" si="5"/>
        <v>#REF!</v>
      </c>
      <c r="H68" s="570" t="e">
        <f>#REF!</f>
        <v>#REF!</v>
      </c>
      <c r="I68" s="570" t="e">
        <f>#REF!</f>
        <v>#REF!</v>
      </c>
      <c r="J68" s="570" t="e">
        <f>#REF!</f>
        <v>#REF!</v>
      </c>
      <c r="K68" s="570" t="e">
        <f>#REF!</f>
        <v>#REF!</v>
      </c>
      <c r="L68" s="318">
        <f>Dataincome!DS57</f>
        <v>-1887.4190000000001</v>
      </c>
      <c r="M68" s="412"/>
      <c r="N68" s="412"/>
    </row>
    <row r="69" spans="1:15">
      <c r="A69" s="366">
        <v>2010</v>
      </c>
      <c r="B69" s="410" t="e">
        <f t="shared" si="3"/>
        <v>#REF!</v>
      </c>
      <c r="C69" s="382" t="e">
        <f>#REF!</f>
        <v>#REF!</v>
      </c>
      <c r="D69" s="570" t="e">
        <f>#REF!</f>
        <v>#REF!</v>
      </c>
      <c r="E69" s="411" t="e">
        <f t="shared" si="4"/>
        <v>#REF!</v>
      </c>
      <c r="F69" s="382" t="e">
        <f>#REF!</f>
        <v>#REF!</v>
      </c>
      <c r="G69" s="382" t="e">
        <f t="shared" si="5"/>
        <v>#REF!</v>
      </c>
      <c r="H69" s="570" t="e">
        <f>#REF!</f>
        <v>#REF!</v>
      </c>
      <c r="I69" s="570" t="e">
        <f>#REF!</f>
        <v>#REF!</v>
      </c>
      <c r="J69" s="570" t="e">
        <f>#REF!</f>
        <v>#REF!</v>
      </c>
      <c r="K69" s="570" t="e">
        <f>#REF!</f>
        <v>#REF!</v>
      </c>
      <c r="L69" s="318">
        <f>Dataincome!DS58</f>
        <v>-2012.249</v>
      </c>
      <c r="M69" s="412"/>
      <c r="N69" s="412"/>
    </row>
    <row r="70" spans="1:15">
      <c r="A70" s="366">
        <v>2011</v>
      </c>
      <c r="B70" s="410" t="e">
        <f t="shared" si="3"/>
        <v>#REF!</v>
      </c>
      <c r="C70" s="382" t="e">
        <f>#REF!</f>
        <v>#REF!</v>
      </c>
      <c r="D70" s="570" t="e">
        <f>#REF!</f>
        <v>#REF!</v>
      </c>
      <c r="E70" s="411" t="e">
        <f t="shared" si="4"/>
        <v>#REF!</v>
      </c>
      <c r="F70" s="382" t="e">
        <f>#REF!</f>
        <v>#REF!</v>
      </c>
      <c r="G70" s="382" t="e">
        <f t="shared" si="5"/>
        <v>#REF!</v>
      </c>
      <c r="H70" s="570" t="e">
        <f>#REF!</f>
        <v>#REF!</v>
      </c>
      <c r="I70" s="570" t="e">
        <f>#REF!</f>
        <v>#REF!</v>
      </c>
      <c r="J70" s="570" t="e">
        <f>#REF!</f>
        <v>#REF!</v>
      </c>
      <c r="K70" s="570" t="e">
        <f>#REF!</f>
        <v>#REF!</v>
      </c>
      <c r="L70" s="318">
        <f>Dataincome!DS59</f>
        <v>-2373.375</v>
      </c>
      <c r="M70" s="412"/>
      <c r="N70" s="412"/>
    </row>
    <row r="71" spans="1:15">
      <c r="A71" s="366">
        <v>2012</v>
      </c>
      <c r="B71" s="410" t="e">
        <f t="shared" si="3"/>
        <v>#REF!</v>
      </c>
      <c r="C71" s="382" t="e">
        <f>#REF!</f>
        <v>#REF!</v>
      </c>
      <c r="D71" s="570" t="e">
        <f>#REF!</f>
        <v>#REF!</v>
      </c>
      <c r="E71" s="411" t="e">
        <f t="shared" si="4"/>
        <v>#REF!</v>
      </c>
      <c r="F71" s="382" t="e">
        <f>#REF!</f>
        <v>#REF!</v>
      </c>
      <c r="G71" s="382" t="e">
        <f t="shared" si="5"/>
        <v>#REF!</v>
      </c>
      <c r="H71" s="570" t="e">
        <f>#REF!</f>
        <v>#REF!</v>
      </c>
      <c r="I71" s="570" t="e">
        <f>#REF!</f>
        <v>#REF!</v>
      </c>
      <c r="J71" s="570" t="e">
        <f>#REF!</f>
        <v>#REF!</v>
      </c>
      <c r="K71" s="570" t="e">
        <f>#REF!</f>
        <v>#REF!</v>
      </c>
      <c r="L71" s="318">
        <f>Dataincome!DS60</f>
        <v>-2925.3890000000001</v>
      </c>
      <c r="M71" s="412"/>
      <c r="N71" s="412"/>
    </row>
    <row r="72" spans="1:15">
      <c r="A72" s="366">
        <v>2013</v>
      </c>
      <c r="B72" s="410" t="e">
        <f t="shared" si="3"/>
        <v>#REF!</v>
      </c>
      <c r="C72" s="382" t="e">
        <f>#REF!</f>
        <v>#REF!</v>
      </c>
      <c r="D72" s="570" t="e">
        <f>#REF!</f>
        <v>#REF!</v>
      </c>
      <c r="E72" s="411" t="e">
        <f t="shared" si="4"/>
        <v>#REF!</v>
      </c>
      <c r="F72" s="382" t="e">
        <f>#REF!</f>
        <v>#REF!</v>
      </c>
      <c r="G72" s="382" t="e">
        <f t="shared" si="5"/>
        <v>#REF!</v>
      </c>
      <c r="H72" s="570" t="e">
        <f>#REF!</f>
        <v>#REF!</v>
      </c>
      <c r="I72" s="570" t="e">
        <f>#REF!</f>
        <v>#REF!</v>
      </c>
      <c r="J72" s="570" t="e">
        <f>#REF!</f>
        <v>#REF!</v>
      </c>
      <c r="K72" s="570" t="e">
        <f>#REF!</f>
        <v>#REF!</v>
      </c>
      <c r="L72" s="318">
        <f>Dataincome!DS61</f>
        <v>-3584.701</v>
      </c>
      <c r="M72" s="413"/>
      <c r="N72" s="413"/>
      <c r="O72" s="413"/>
    </row>
    <row r="73" spans="1:15">
      <c r="A73" s="366">
        <v>2014</v>
      </c>
      <c r="B73" s="410" t="e">
        <f t="shared" si="3"/>
        <v>#REF!</v>
      </c>
      <c r="C73" s="382" t="e">
        <f>#REF!</f>
        <v>#REF!</v>
      </c>
      <c r="D73" s="570" t="e">
        <f>#REF!</f>
        <v>#REF!</v>
      </c>
      <c r="E73" s="411" t="e">
        <f>C73-D73</f>
        <v>#REF!</v>
      </c>
      <c r="F73" s="382" t="e">
        <f>#REF!</f>
        <v>#REF!</v>
      </c>
      <c r="G73" s="382" t="e">
        <f t="shared" si="5"/>
        <v>#REF!</v>
      </c>
      <c r="H73" s="570" t="e">
        <f>#REF!</f>
        <v>#REF!</v>
      </c>
      <c r="I73" s="570" t="e">
        <f>#REF!</f>
        <v>#REF!</v>
      </c>
      <c r="J73" s="570" t="e">
        <f>#REF!</f>
        <v>#REF!</v>
      </c>
      <c r="K73" s="570" t="e">
        <f>#REF!</f>
        <v>#REF!</v>
      </c>
      <c r="L73" s="318">
        <f>Dataincome!DS62</f>
        <v>-4419.9480000000003</v>
      </c>
    </row>
    <row r="82" spans="11:15">
      <c r="K82" s="4711"/>
      <c r="L82" s="4711"/>
      <c r="N82" s="414"/>
      <c r="O82" s="415"/>
    </row>
    <row r="83" spans="11:15">
      <c r="K83" s="4711"/>
      <c r="L83" s="4711"/>
      <c r="N83" s="321"/>
      <c r="O83" s="324"/>
    </row>
  </sheetData>
  <mergeCells count="6">
    <mergeCell ref="K82:K83"/>
    <mergeCell ref="L82:L83"/>
    <mergeCell ref="C2:E2"/>
    <mergeCell ref="F2:F3"/>
    <mergeCell ref="G2:K2"/>
    <mergeCell ref="L2:N2"/>
  </mergeCells>
  <pageMargins left="0.7" right="0.7" top="0.75" bottom="0.75" header="0.3" footer="0.3"/>
  <extLst>
    <ext xmlns:mx="http://schemas.microsoft.com/office/mac/excel/2008/main" uri="{64002731-A6B0-56B0-2670-7721B7C09600}">
      <mx:PLV Mode="0" OnePage="0" WScale="0"/>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K74"/>
  <sheetViews>
    <sheetView workbookViewId="0">
      <pane xSplit="3" ySplit="7" topLeftCell="D59" activePane="bottomRight" state="frozen"/>
      <selection pane="topRight" activeCell="D1" sqref="D1"/>
      <selection pane="bottomLeft" activeCell="A8" sqref="A8"/>
      <selection pane="bottomRight" activeCell="J36" sqref="J36"/>
    </sheetView>
  </sheetViews>
  <sheetFormatPr baseColWidth="10" defaultColWidth="9.1640625" defaultRowHeight="14" x14ac:dyDescent="0"/>
  <cols>
    <col min="3" max="3" width="9.1640625" style="538"/>
    <col min="238" max="238" width="14" customWidth="1"/>
    <col min="239" max="239" width="11.83203125" bestFit="1" customWidth="1"/>
    <col min="262" max="262" width="11.1640625" customWidth="1"/>
    <col min="461" max="461" width="9.1640625" style="553"/>
    <col min="462" max="462" width="14.5" customWidth="1"/>
    <col min="463" max="463" width="13" customWidth="1"/>
    <col min="464" max="464" width="11.6640625" customWidth="1"/>
    <col min="465" max="465" width="12.5" customWidth="1"/>
    <col min="466" max="466" width="11.33203125" customWidth="1"/>
    <col min="467" max="467" width="12.1640625" customWidth="1"/>
    <col min="468" max="468" width="11.83203125" customWidth="1"/>
    <col min="470" max="470" width="12.83203125" customWidth="1"/>
    <col min="471" max="471" width="12.6640625" customWidth="1"/>
    <col min="472" max="472" width="12.33203125" customWidth="1"/>
    <col min="474" max="474" width="11.5" customWidth="1"/>
  </cols>
  <sheetData>
    <row r="1" spans="1:479" s="538" customFormat="1">
      <c r="A1" s="330" t="s">
        <v>779</v>
      </c>
      <c r="HP1" s="113"/>
      <c r="HQ1" s="113"/>
      <c r="ID1" s="553"/>
      <c r="IE1" s="553"/>
      <c r="QS1" s="553"/>
      <c r="QT1" t="s">
        <v>789</v>
      </c>
      <c r="QU1"/>
      <c r="QV1"/>
      <c r="QW1"/>
      <c r="QX1"/>
      <c r="QY1"/>
      <c r="QZ1"/>
      <c r="RA1"/>
      <c r="RB1"/>
      <c r="RC1"/>
      <c r="RD1"/>
      <c r="RE1"/>
      <c r="RF1"/>
    </row>
    <row r="2" spans="1:479" s="538" customFormat="1">
      <c r="A2" s="330"/>
      <c r="HP2" s="113"/>
      <c r="HQ2" s="113"/>
      <c r="ID2" s="553"/>
      <c r="IE2" s="553"/>
      <c r="QS2" s="553"/>
      <c r="QT2" s="44" t="s">
        <v>788</v>
      </c>
      <c r="QU2"/>
      <c r="QV2"/>
      <c r="QW2"/>
      <c r="QX2"/>
      <c r="QY2"/>
      <c r="QZ2"/>
      <c r="RA2"/>
      <c r="RB2"/>
      <c r="RC2"/>
      <c r="RD2"/>
      <c r="RE2"/>
      <c r="RF2"/>
    </row>
    <row r="3" spans="1:479" s="331" customFormat="1">
      <c r="D3" s="330" t="s">
        <v>434</v>
      </c>
      <c r="T3"/>
      <c r="U3"/>
      <c r="V3"/>
      <c r="W3"/>
      <c r="X3"/>
      <c r="Y3"/>
      <c r="Z3"/>
      <c r="AA3"/>
      <c r="AB3"/>
      <c r="BB3" s="330" t="s">
        <v>435</v>
      </c>
      <c r="DF3" s="330" t="s">
        <v>436</v>
      </c>
      <c r="GW3" s="330" t="s">
        <v>437</v>
      </c>
      <c r="HP3" s="332"/>
      <c r="HQ3" s="332"/>
      <c r="IU3"/>
      <c r="IV3"/>
      <c r="IW3"/>
      <c r="IX3"/>
      <c r="IY3"/>
      <c r="IZ3"/>
      <c r="JA3"/>
      <c r="JB3"/>
      <c r="JC3"/>
      <c r="JD3"/>
      <c r="JE3"/>
      <c r="JF3"/>
      <c r="JG3"/>
      <c r="JH3"/>
      <c r="JI3"/>
      <c r="JJ3"/>
      <c r="JN3" s="330" t="s">
        <v>438</v>
      </c>
      <c r="KG3" s="330" t="s">
        <v>439</v>
      </c>
      <c r="MA3" s="330" t="s">
        <v>440</v>
      </c>
      <c r="OP3" s="330" t="s">
        <v>441</v>
      </c>
      <c r="PQ3" s="330" t="s">
        <v>442</v>
      </c>
      <c r="QB3" s="330" t="s">
        <v>443</v>
      </c>
      <c r="QT3" s="333" t="s">
        <v>790</v>
      </c>
      <c r="QU3" s="333"/>
      <c r="QV3" s="333"/>
      <c r="QW3" s="333"/>
      <c r="QX3" s="333"/>
      <c r="QY3" s="333"/>
      <c r="QZ3" s="333"/>
      <c r="RA3" s="333"/>
      <c r="RB3" s="333"/>
      <c r="RC3" s="333"/>
      <c r="RD3" s="333"/>
      <c r="RE3" s="333"/>
      <c r="RF3" s="333"/>
    </row>
    <row r="4" spans="1:479" s="538" customFormat="1" ht="45" customHeight="1">
      <c r="C4" s="535"/>
      <c r="D4" s="4720" t="s">
        <v>444</v>
      </c>
      <c r="E4" s="4720"/>
      <c r="F4" s="4720"/>
      <c r="G4" s="4720"/>
      <c r="H4" s="4720"/>
      <c r="I4" s="4719" t="s">
        <v>164</v>
      </c>
      <c r="J4" s="4719"/>
      <c r="K4" s="4719"/>
      <c r="L4" s="4719"/>
      <c r="M4" s="4719"/>
      <c r="N4" s="4719"/>
      <c r="O4" s="4719"/>
      <c r="P4" s="4719"/>
      <c r="Q4" s="4719"/>
      <c r="R4" s="4719"/>
      <c r="S4" s="4719"/>
      <c r="T4" s="4719" t="s">
        <v>165</v>
      </c>
      <c r="U4" s="4719"/>
      <c r="V4" s="4719"/>
      <c r="W4" s="4719"/>
      <c r="X4" s="4719"/>
      <c r="Y4" s="4719"/>
      <c r="Z4" s="4719"/>
      <c r="AA4" s="4719"/>
      <c r="AB4" s="4719"/>
      <c r="AC4" s="4719"/>
      <c r="AD4" s="4719"/>
      <c r="AE4" s="4719"/>
      <c r="AF4" s="4719"/>
      <c r="AG4" s="4719"/>
      <c r="AH4" s="4719"/>
      <c r="AI4" s="4719"/>
      <c r="AJ4" s="4719"/>
      <c r="AK4" s="4719" t="s">
        <v>445</v>
      </c>
      <c r="AL4" s="4719"/>
      <c r="AM4" s="4719"/>
      <c r="AN4" s="4719"/>
      <c r="AO4" s="4719"/>
      <c r="AP4" s="4719"/>
      <c r="AQ4" s="4719"/>
      <c r="AR4" s="4719"/>
      <c r="AS4" s="4719"/>
      <c r="AT4" s="4719"/>
      <c r="AU4" s="4719"/>
      <c r="AV4" s="4719"/>
      <c r="AW4" s="4719"/>
      <c r="AX4" s="4719"/>
      <c r="BC4" s="4720" t="s">
        <v>444</v>
      </c>
      <c r="BD4" s="4720"/>
      <c r="BE4" s="4720"/>
      <c r="BF4" s="4720"/>
      <c r="BG4" s="4720"/>
      <c r="BH4" s="4719" t="s">
        <v>164</v>
      </c>
      <c r="BI4" s="4719"/>
      <c r="BJ4" s="4719"/>
      <c r="BK4" s="4719"/>
      <c r="BL4" s="4719"/>
      <c r="BM4" s="4719"/>
      <c r="BN4" s="4719"/>
      <c r="BO4" s="4719"/>
      <c r="BP4" s="4719"/>
      <c r="BQ4" s="4719"/>
      <c r="BR4" s="4719"/>
      <c r="BS4" s="4719" t="s">
        <v>165</v>
      </c>
      <c r="BT4" s="4719"/>
      <c r="BU4" s="4719"/>
      <c r="BV4" s="4719"/>
      <c r="BW4" s="4719"/>
      <c r="BX4" s="4719"/>
      <c r="BY4" s="4719"/>
      <c r="BZ4" s="4719"/>
      <c r="CA4" s="4719"/>
      <c r="CB4" s="4719"/>
      <c r="CC4" s="4719"/>
      <c r="CD4" s="4719"/>
      <c r="CE4" s="4719"/>
      <c r="CF4" s="4719"/>
      <c r="CG4" s="4719"/>
      <c r="CH4" s="4719"/>
      <c r="CI4" s="4719"/>
      <c r="CJ4" s="4719"/>
      <c r="CK4" s="4719" t="s">
        <v>445</v>
      </c>
      <c r="CL4" s="4719"/>
      <c r="CM4" s="4719"/>
      <c r="CN4" s="4719"/>
      <c r="CO4" s="4719"/>
      <c r="CP4" s="4719"/>
      <c r="CQ4" s="4719"/>
      <c r="CR4" s="4719"/>
      <c r="CS4" s="4719"/>
      <c r="CT4" s="4719"/>
      <c r="CU4" s="4719"/>
      <c r="CV4" s="4719"/>
      <c r="CW4" s="4719"/>
      <c r="CX4" s="4719"/>
      <c r="CY4" s="4719"/>
      <c r="CZ4" s="4719"/>
      <c r="DA4" s="4719"/>
      <c r="DB4" s="4719"/>
      <c r="DG4" s="4719" t="s">
        <v>444</v>
      </c>
      <c r="DH4" s="4719"/>
      <c r="DI4" s="4719"/>
      <c r="DJ4" s="4719"/>
      <c r="DK4" s="4719"/>
      <c r="DL4" s="4719"/>
      <c r="DM4" s="4719" t="s">
        <v>164</v>
      </c>
      <c r="DN4" s="4719"/>
      <c r="DO4" s="4719"/>
      <c r="DP4" s="4719"/>
      <c r="DQ4" s="4719"/>
      <c r="DR4" s="4719"/>
      <c r="DS4" s="4719"/>
      <c r="DT4" s="4719"/>
      <c r="DU4" s="4719"/>
      <c r="DV4" s="4719"/>
      <c r="DW4" s="4719"/>
      <c r="DX4" s="4719" t="s">
        <v>165</v>
      </c>
      <c r="DY4" s="4719"/>
      <c r="DZ4" s="4719"/>
      <c r="EA4" s="4719"/>
      <c r="EB4" s="4719"/>
      <c r="EC4" s="4719"/>
      <c r="ED4" s="4719"/>
      <c r="EE4" s="4719"/>
      <c r="EF4" s="4719"/>
      <c r="EG4" s="4719"/>
      <c r="EH4" s="4719"/>
      <c r="EI4" s="4719"/>
      <c r="EJ4" s="4719"/>
      <c r="EK4" s="4719"/>
      <c r="EL4" s="4719"/>
      <c r="EM4" s="4719"/>
      <c r="EN4" s="4719"/>
      <c r="EO4" s="4719"/>
      <c r="EP4" s="4719"/>
      <c r="EQ4" s="4719"/>
      <c r="ER4" s="4719"/>
      <c r="ES4" s="4719"/>
      <c r="ET4" s="4719"/>
      <c r="EU4" s="4719"/>
      <c r="EV4" s="4719"/>
      <c r="EW4" s="4719"/>
      <c r="EX4" s="4719"/>
      <c r="EY4" s="4719"/>
      <c r="EZ4" s="4719"/>
      <c r="FA4" s="4719"/>
      <c r="FB4" s="4719"/>
      <c r="FC4" s="4719"/>
      <c r="FD4" s="4719"/>
      <c r="FE4" s="4719" t="s">
        <v>445</v>
      </c>
      <c r="FF4" s="4719"/>
      <c r="FG4" s="4719"/>
      <c r="FH4" s="4719"/>
      <c r="FI4" s="4719"/>
      <c r="FJ4" s="4719"/>
      <c r="FK4" s="4719"/>
      <c r="FL4" s="4719"/>
      <c r="FM4" s="4719"/>
      <c r="FN4" s="4719"/>
      <c r="FO4" s="4719"/>
      <c r="FP4" s="4719"/>
      <c r="FQ4" s="4719"/>
      <c r="FR4" s="4719"/>
      <c r="FS4" s="4719"/>
      <c r="FT4" s="4719"/>
      <c r="FU4" s="4719"/>
      <c r="FV4" s="4719"/>
      <c r="FW4" s="4719"/>
      <c r="FX4" s="4719"/>
      <c r="FY4" s="4719"/>
      <c r="FZ4" s="4719"/>
      <c r="GA4" s="4719"/>
      <c r="GB4" s="4719"/>
      <c r="GC4" s="4719"/>
      <c r="GD4" s="4719"/>
      <c r="GE4" s="4719"/>
      <c r="GF4" s="4719"/>
      <c r="GG4" s="4719"/>
      <c r="GH4" s="4719"/>
      <c r="GI4" s="4719"/>
      <c r="GJ4" s="4719"/>
      <c r="GK4" s="4719"/>
      <c r="GL4" s="4719"/>
      <c r="GM4" s="4719"/>
      <c r="GN4" s="4719"/>
      <c r="GO4" s="4719"/>
      <c r="GP4" s="4719"/>
      <c r="GQ4" s="4719"/>
      <c r="GR4" s="4719"/>
      <c r="GS4" s="4719"/>
      <c r="GX4" s="4720" t="s">
        <v>444</v>
      </c>
      <c r="GY4" s="4720"/>
      <c r="GZ4" s="4720"/>
      <c r="HA4" s="4720"/>
      <c r="HB4" s="4720"/>
      <c r="HC4" s="4719" t="s">
        <v>164</v>
      </c>
      <c r="HD4" s="4719"/>
      <c r="HE4" s="4719"/>
      <c r="HF4" s="4719"/>
      <c r="HG4" s="4719"/>
      <c r="HH4" s="4719"/>
      <c r="HI4" s="4719"/>
      <c r="HJ4" s="4719"/>
      <c r="HK4" s="4719"/>
      <c r="HL4" s="4719"/>
      <c r="HM4" s="4719"/>
      <c r="HN4" s="4719"/>
      <c r="HO4" s="4719"/>
      <c r="HP4" s="4721"/>
      <c r="HQ4" s="4721"/>
      <c r="HR4" s="4719" t="s">
        <v>165</v>
      </c>
      <c r="HS4" s="4719"/>
      <c r="HT4" s="4719"/>
      <c r="HU4" s="4719"/>
      <c r="HV4" s="4719"/>
      <c r="HW4" s="4719"/>
      <c r="HX4" s="4719"/>
      <c r="HY4" s="4719"/>
      <c r="HZ4" s="4719"/>
      <c r="IA4" s="4719"/>
      <c r="IB4" s="4719"/>
      <c r="IC4" s="4719"/>
      <c r="ID4" s="4719"/>
      <c r="IE4" s="4719"/>
      <c r="IF4" s="4719"/>
      <c r="IG4" s="4719"/>
      <c r="IH4" s="4719"/>
      <c r="II4" s="4719"/>
      <c r="IJ4" s="4719"/>
      <c r="IK4" s="4719" t="s">
        <v>445</v>
      </c>
      <c r="IL4" s="4719"/>
      <c r="IM4" s="4719"/>
      <c r="IN4" s="4719"/>
      <c r="IO4" s="4719"/>
      <c r="IP4" s="4719"/>
      <c r="IQ4" s="4719"/>
      <c r="IR4" s="4719"/>
      <c r="IS4" s="4719"/>
      <c r="IT4" s="4719"/>
      <c r="IU4" s="4719"/>
      <c r="IV4" s="4719"/>
      <c r="IW4" s="4719"/>
      <c r="IX4" s="4719"/>
      <c r="IY4" s="4719"/>
      <c r="IZ4" s="4719"/>
      <c r="JA4" s="4719"/>
      <c r="JB4" s="4719"/>
      <c r="JC4" s="4719"/>
      <c r="JD4" s="4719"/>
      <c r="JE4" s="4719"/>
      <c r="JF4" s="4719"/>
      <c r="JG4" s="4719"/>
      <c r="JH4" s="4719"/>
      <c r="JI4" s="4719"/>
      <c r="JN4" s="4719" t="s">
        <v>444</v>
      </c>
      <c r="JO4" s="4719"/>
      <c r="JP4" s="4719"/>
      <c r="JQ4" s="4719"/>
      <c r="JR4" s="4719"/>
      <c r="JS4" s="4719" t="s">
        <v>164</v>
      </c>
      <c r="JT4" s="4719"/>
      <c r="JU4" s="4719"/>
      <c r="JV4" s="4719"/>
      <c r="JW4" s="4719"/>
      <c r="JX4" s="4719"/>
      <c r="JY4" s="4719"/>
      <c r="JZ4" s="4719"/>
      <c r="KA4" s="4719"/>
      <c r="KB4" s="4719"/>
      <c r="KC4" s="4719"/>
      <c r="KH4" s="4719" t="s">
        <v>444</v>
      </c>
      <c r="KI4" s="4719"/>
      <c r="KJ4" s="4719"/>
      <c r="KK4" s="4719"/>
      <c r="KL4" s="4719"/>
      <c r="KM4" s="4719" t="s">
        <v>164</v>
      </c>
      <c r="KN4" s="4719"/>
      <c r="KO4" s="4719"/>
      <c r="KP4" s="4719"/>
      <c r="KQ4" s="4719"/>
      <c r="KR4" s="4719"/>
      <c r="KS4" s="4719"/>
      <c r="KT4" s="4719"/>
      <c r="KU4" s="4719"/>
      <c r="KV4" s="4719"/>
      <c r="KW4" s="4719"/>
      <c r="KX4" s="4719" t="s">
        <v>165</v>
      </c>
      <c r="KY4" s="4719"/>
      <c r="KZ4" s="4719"/>
      <c r="LA4" s="4719"/>
      <c r="LB4" s="4719"/>
      <c r="LC4" s="4719"/>
      <c r="LD4" s="4719"/>
      <c r="LE4" s="4719"/>
      <c r="LF4" s="4719"/>
      <c r="LG4" s="4719"/>
      <c r="LH4" s="4719"/>
      <c r="LI4" s="4719"/>
      <c r="LJ4" s="4719" t="s">
        <v>445</v>
      </c>
      <c r="LK4" s="4719"/>
      <c r="LL4" s="4719"/>
      <c r="LM4" s="4719"/>
      <c r="LN4" s="4719"/>
      <c r="LO4" s="4719"/>
      <c r="LP4" s="4719"/>
      <c r="LQ4" s="4719"/>
      <c r="LR4" s="4719"/>
      <c r="LS4" s="4719"/>
      <c r="LT4" s="4719"/>
      <c r="LU4" s="4719"/>
      <c r="LV4" s="4719"/>
      <c r="LW4" s="4719"/>
      <c r="MB4" s="4719" t="s">
        <v>446</v>
      </c>
      <c r="MC4" s="4719"/>
      <c r="MD4" s="4719"/>
      <c r="PQ4" s="331" t="s">
        <v>792</v>
      </c>
      <c r="QS4" s="553"/>
      <c r="QT4" s="4723" t="s">
        <v>791</v>
      </c>
      <c r="QU4" s="4723"/>
      <c r="QV4" s="4723"/>
      <c r="QW4" s="4723"/>
      <c r="QX4" s="4723"/>
      <c r="QY4" s="4723"/>
      <c r="QZ4" s="4723"/>
      <c r="RA4" s="4723"/>
      <c r="RB4" s="4723"/>
      <c r="RC4" s="4723"/>
      <c r="RD4" s="4723"/>
      <c r="RE4" s="4723"/>
      <c r="RF4" s="4723"/>
    </row>
    <row r="5" spans="1:479" s="538" customFormat="1" ht="21" customHeight="1">
      <c r="C5" s="535"/>
      <c r="D5" s="4720" t="s">
        <v>447</v>
      </c>
      <c r="E5" s="4720"/>
      <c r="F5" s="4720"/>
      <c r="G5" s="4719" t="s">
        <v>448</v>
      </c>
      <c r="H5" s="4719"/>
      <c r="I5" s="534" t="s">
        <v>447</v>
      </c>
      <c r="J5" s="4719" t="s">
        <v>448</v>
      </c>
      <c r="K5" s="4719"/>
      <c r="L5" s="4719"/>
      <c r="M5" s="4719"/>
      <c r="N5" s="4719"/>
      <c r="O5" s="4719"/>
      <c r="P5" s="4719"/>
      <c r="Q5" s="4719"/>
      <c r="R5" s="4719"/>
      <c r="S5" s="4719"/>
      <c r="T5" s="4719" t="s">
        <v>447</v>
      </c>
      <c r="U5" s="4719"/>
      <c r="V5" s="4719"/>
      <c r="W5" s="4719"/>
      <c r="X5" s="4719"/>
      <c r="Y5" s="4719"/>
      <c r="Z5" s="4719"/>
      <c r="AA5" s="4719"/>
      <c r="AB5" s="4719"/>
      <c r="AC5" s="4719" t="s">
        <v>448</v>
      </c>
      <c r="AD5" s="4719"/>
      <c r="AE5" s="4719"/>
      <c r="AF5" s="4719"/>
      <c r="AG5" s="4719"/>
      <c r="AH5" s="4719"/>
      <c r="AI5" s="4719"/>
      <c r="AJ5" s="4719"/>
      <c r="AK5" s="4719" t="s">
        <v>447</v>
      </c>
      <c r="AL5" s="4719"/>
      <c r="AM5" s="4719"/>
      <c r="AN5" s="4719"/>
      <c r="AO5" s="4719"/>
      <c r="AP5" s="4719"/>
      <c r="AQ5" s="4719"/>
      <c r="AR5" s="4719"/>
      <c r="AS5" s="4722" t="s">
        <v>448</v>
      </c>
      <c r="AT5" s="4722"/>
      <c r="AU5" s="4722"/>
      <c r="AV5" s="4722"/>
      <c r="AW5" s="4722"/>
      <c r="AX5" s="4722"/>
      <c r="BC5" s="4720" t="s">
        <v>447</v>
      </c>
      <c r="BD5" s="4720"/>
      <c r="BE5" s="4720"/>
      <c r="BF5" s="4719" t="s">
        <v>448</v>
      </c>
      <c r="BG5" s="4719"/>
      <c r="BH5" s="534" t="s">
        <v>447</v>
      </c>
      <c r="BI5" s="4719" t="s">
        <v>448</v>
      </c>
      <c r="BJ5" s="4719"/>
      <c r="BK5" s="4719"/>
      <c r="BL5" s="4719"/>
      <c r="BM5" s="4719"/>
      <c r="BN5" s="4719"/>
      <c r="BO5" s="4719"/>
      <c r="BP5" s="4719"/>
      <c r="BQ5" s="4719"/>
      <c r="BR5" s="4719"/>
      <c r="BS5" s="4719" t="s">
        <v>447</v>
      </c>
      <c r="BT5" s="4719"/>
      <c r="BU5" s="4719"/>
      <c r="BV5" s="4719"/>
      <c r="BW5" s="4719"/>
      <c r="BX5" s="4719"/>
      <c r="BY5" s="4719"/>
      <c r="BZ5" s="4719"/>
      <c r="CA5" s="4719"/>
      <c r="CB5" s="4719" t="s">
        <v>448</v>
      </c>
      <c r="CC5" s="4719"/>
      <c r="CD5" s="4719"/>
      <c r="CE5" s="4719"/>
      <c r="CF5" s="4719"/>
      <c r="CG5" s="4719"/>
      <c r="CH5" s="4719"/>
      <c r="CI5" s="4719"/>
      <c r="CJ5" s="4719"/>
      <c r="CK5" s="4719" t="s">
        <v>447</v>
      </c>
      <c r="CL5" s="4719"/>
      <c r="CM5" s="4719"/>
      <c r="CN5" s="4719"/>
      <c r="CO5" s="4719"/>
      <c r="CP5" s="4719"/>
      <c r="CQ5" s="4719"/>
      <c r="CR5" s="4719"/>
      <c r="CS5" s="4719"/>
      <c r="CT5" s="4719" t="s">
        <v>448</v>
      </c>
      <c r="CU5" s="4719"/>
      <c r="CV5" s="4719"/>
      <c r="CW5" s="4719"/>
      <c r="CX5" s="4719"/>
      <c r="CY5" s="4719"/>
      <c r="CZ5" s="4719"/>
      <c r="DA5" s="4719"/>
      <c r="DB5" s="4719"/>
      <c r="DG5" s="4719" t="s">
        <v>447</v>
      </c>
      <c r="DH5" s="4719"/>
      <c r="DI5" s="4719"/>
      <c r="DJ5" s="4719"/>
      <c r="DK5" s="4719" t="s">
        <v>448</v>
      </c>
      <c r="DL5" s="4719"/>
      <c r="DM5" s="534" t="s">
        <v>447</v>
      </c>
      <c r="DN5" s="4719" t="s">
        <v>448</v>
      </c>
      <c r="DO5" s="4719"/>
      <c r="DP5" s="4719"/>
      <c r="DQ5" s="4719"/>
      <c r="DR5" s="4719"/>
      <c r="DS5" s="4719"/>
      <c r="DT5" s="4719"/>
      <c r="DU5" s="4719"/>
      <c r="DV5" s="4719"/>
      <c r="DW5" s="4719"/>
      <c r="DX5" s="4719" t="s">
        <v>447</v>
      </c>
      <c r="DY5" s="4719"/>
      <c r="DZ5" s="4719"/>
      <c r="EA5" s="4719"/>
      <c r="EB5" s="4719"/>
      <c r="EC5" s="4719"/>
      <c r="ED5" s="4719"/>
      <c r="EE5" s="4719"/>
      <c r="EF5" s="4719"/>
      <c r="EG5" s="4719"/>
      <c r="EH5" s="4719"/>
      <c r="EI5" s="4719"/>
      <c r="EJ5" s="4719"/>
      <c r="EK5" s="4719"/>
      <c r="EL5" s="4719"/>
      <c r="EM5" s="4719"/>
      <c r="EN5" s="4719"/>
      <c r="EO5" s="4719"/>
      <c r="EP5" s="4719"/>
      <c r="EQ5" s="4719"/>
      <c r="ER5" s="4719"/>
      <c r="ES5" s="4719"/>
      <c r="ET5" s="4719"/>
      <c r="EU5" s="4719"/>
      <c r="EV5" s="4719" t="s">
        <v>448</v>
      </c>
      <c r="EW5" s="4719"/>
      <c r="EX5" s="4719"/>
      <c r="EY5" s="4719"/>
      <c r="EZ5" s="4719"/>
      <c r="FA5" s="4719"/>
      <c r="FB5" s="4719"/>
      <c r="FC5" s="4719"/>
      <c r="FD5" s="4719"/>
      <c r="FE5" s="4719" t="s">
        <v>447</v>
      </c>
      <c r="FF5" s="4719"/>
      <c r="FG5" s="4719"/>
      <c r="FH5" s="4719"/>
      <c r="FI5" s="4719"/>
      <c r="FJ5" s="4719"/>
      <c r="FK5" s="4719"/>
      <c r="FL5" s="4719"/>
      <c r="FM5" s="4719"/>
      <c r="FN5" s="4719"/>
      <c r="FO5" s="4719"/>
      <c r="FP5" s="4719"/>
      <c r="FQ5" s="4719"/>
      <c r="FR5" s="4719"/>
      <c r="FS5" s="4719"/>
      <c r="FT5" s="4719"/>
      <c r="FU5" s="4719"/>
      <c r="FV5" s="4719"/>
      <c r="FW5" s="4719"/>
      <c r="FX5" s="4719"/>
      <c r="FY5" s="4719"/>
      <c r="FZ5" s="4719" t="s">
        <v>448</v>
      </c>
      <c r="GA5" s="4719"/>
      <c r="GB5" s="4719"/>
      <c r="GC5" s="4719"/>
      <c r="GD5" s="4719"/>
      <c r="GE5" s="4719"/>
      <c r="GF5" s="4719"/>
      <c r="GG5" s="4719"/>
      <c r="GH5" s="4719"/>
      <c r="GI5" s="4719"/>
      <c r="GJ5" s="4719"/>
      <c r="GK5" s="4719"/>
      <c r="GL5" s="4719"/>
      <c r="GM5" s="4719"/>
      <c r="GN5" s="4719"/>
      <c r="GO5" s="4719"/>
      <c r="GP5" s="4719"/>
      <c r="GQ5" s="4719"/>
      <c r="GR5" s="4719"/>
      <c r="GS5" s="4719"/>
      <c r="GX5" s="4720" t="s">
        <v>447</v>
      </c>
      <c r="GY5" s="4720"/>
      <c r="GZ5" s="4720"/>
      <c r="HA5" s="4720" t="s">
        <v>448</v>
      </c>
      <c r="HB5" s="4720"/>
      <c r="HC5" s="534" t="s">
        <v>447</v>
      </c>
      <c r="HD5" s="4719" t="s">
        <v>448</v>
      </c>
      <c r="HE5" s="4719"/>
      <c r="HF5" s="4719"/>
      <c r="HG5" s="4719"/>
      <c r="HH5" s="4719"/>
      <c r="HI5" s="4719"/>
      <c r="HJ5" s="4719"/>
      <c r="HK5" s="4719"/>
      <c r="HL5" s="4719"/>
      <c r="HM5" s="4719"/>
      <c r="HN5" s="4719"/>
      <c r="HO5" s="4719"/>
      <c r="HP5" s="537"/>
      <c r="HQ5" s="537"/>
      <c r="HR5" s="4719" t="s">
        <v>447</v>
      </c>
      <c r="HS5" s="4719"/>
      <c r="HT5" s="4719"/>
      <c r="HU5" s="4719"/>
      <c r="HV5" s="4719"/>
      <c r="HW5" s="4719"/>
      <c r="HX5" s="4719"/>
      <c r="HY5" s="4719"/>
      <c r="HZ5" s="4719"/>
      <c r="IA5" s="4719"/>
      <c r="IB5" s="4719"/>
      <c r="IC5" s="4719"/>
      <c r="ID5" s="4719"/>
      <c r="IE5" s="4719"/>
      <c r="IF5" s="4719"/>
      <c r="IG5" s="4719" t="s">
        <v>448</v>
      </c>
      <c r="IH5" s="4719"/>
      <c r="II5" s="4719"/>
      <c r="IJ5" s="4719"/>
      <c r="IK5" s="4719" t="s">
        <v>447</v>
      </c>
      <c r="IL5" s="4719"/>
      <c r="IM5" s="4719"/>
      <c r="IN5" s="4719"/>
      <c r="IO5" s="4719"/>
      <c r="IP5" s="4719"/>
      <c r="IQ5" s="4719"/>
      <c r="IR5" s="4719"/>
      <c r="IS5" s="4719"/>
      <c r="IT5" s="4719"/>
      <c r="IU5" s="4719" t="s">
        <v>448</v>
      </c>
      <c r="IV5" s="4719"/>
      <c r="IW5" s="4719"/>
      <c r="IX5" s="4719"/>
      <c r="IY5" s="4719"/>
      <c r="IZ5" s="4719"/>
      <c r="JA5" s="4719"/>
      <c r="JB5" s="4719"/>
      <c r="JC5" s="4719"/>
      <c r="JD5" s="4719"/>
      <c r="JE5" s="4719"/>
      <c r="JF5" s="4719"/>
      <c r="JG5" s="4719"/>
      <c r="JH5" s="4719"/>
      <c r="JI5" s="4719"/>
      <c r="JN5" s="4719" t="s">
        <v>447</v>
      </c>
      <c r="JO5" s="4719"/>
      <c r="JP5" s="4719"/>
      <c r="JQ5" s="4719" t="s">
        <v>448</v>
      </c>
      <c r="JR5" s="4719"/>
      <c r="JS5" s="534" t="s">
        <v>447</v>
      </c>
      <c r="JT5" s="4719" t="s">
        <v>448</v>
      </c>
      <c r="JU5" s="4719"/>
      <c r="JV5" s="4719"/>
      <c r="JW5" s="4719"/>
      <c r="JX5" s="4719"/>
      <c r="JY5" s="4719"/>
      <c r="JZ5" s="4719"/>
      <c r="KA5" s="4719"/>
      <c r="KB5" s="4719"/>
      <c r="KC5" s="4719"/>
      <c r="KH5" s="4719" t="s">
        <v>447</v>
      </c>
      <c r="KI5" s="4719"/>
      <c r="KJ5" s="4719"/>
      <c r="KK5" s="4719" t="s">
        <v>448</v>
      </c>
      <c r="KL5" s="4719"/>
      <c r="KM5" s="534" t="s">
        <v>447</v>
      </c>
      <c r="KN5" s="4719" t="s">
        <v>448</v>
      </c>
      <c r="KO5" s="4719"/>
      <c r="KP5" s="4719"/>
      <c r="KQ5" s="4719"/>
      <c r="KR5" s="4719"/>
      <c r="KS5" s="4719"/>
      <c r="KT5" s="4719"/>
      <c r="KU5" s="4719"/>
      <c r="KV5" s="4719"/>
      <c r="KW5" s="4719"/>
      <c r="KX5" s="4719" t="s">
        <v>447</v>
      </c>
      <c r="KY5" s="4719"/>
      <c r="KZ5" s="4719"/>
      <c r="LA5" s="4719"/>
      <c r="LB5" s="4719"/>
      <c r="LC5" s="4719"/>
      <c r="LD5" s="4719"/>
      <c r="LE5" s="4719"/>
      <c r="LF5" s="4719" t="s">
        <v>448</v>
      </c>
      <c r="LG5" s="4719"/>
      <c r="LH5" s="4719"/>
      <c r="LI5" s="4719"/>
      <c r="LJ5" s="4719" t="s">
        <v>447</v>
      </c>
      <c r="LK5" s="4719"/>
      <c r="LL5" s="4719"/>
      <c r="LM5" s="4719"/>
      <c r="LN5" s="4719"/>
      <c r="LO5" s="4719"/>
      <c r="LP5" s="4719" t="s">
        <v>448</v>
      </c>
      <c r="LQ5" s="4719"/>
      <c r="LR5" s="4719"/>
      <c r="LS5" s="4719"/>
      <c r="LT5" s="4719"/>
      <c r="LU5" s="4719"/>
      <c r="LV5" s="4719"/>
      <c r="LW5" s="4719"/>
      <c r="MB5" s="534" t="s">
        <v>448</v>
      </c>
      <c r="MC5" s="534" t="s">
        <v>447</v>
      </c>
      <c r="ME5" s="4719" t="s">
        <v>449</v>
      </c>
      <c r="MF5" s="4719"/>
      <c r="MG5" s="4719"/>
      <c r="MH5" s="4719"/>
      <c r="MI5" s="4719"/>
      <c r="MJ5" s="4719"/>
      <c r="MK5" s="4719"/>
      <c r="ML5" s="4719"/>
      <c r="MM5" s="4719"/>
      <c r="MN5" s="4719"/>
      <c r="MO5" s="4719"/>
      <c r="MP5" s="4719"/>
      <c r="MQ5" s="4719"/>
      <c r="MR5" s="4719"/>
      <c r="MS5" s="4719"/>
      <c r="MT5" s="4719"/>
      <c r="MU5" s="4719"/>
      <c r="MV5" s="4719"/>
      <c r="MW5" s="4719"/>
      <c r="MX5" s="4719"/>
      <c r="MY5" s="4719"/>
      <c r="MZ5" s="4719"/>
      <c r="NA5" s="4719"/>
      <c r="NB5" s="4719"/>
      <c r="NC5" s="4719"/>
      <c r="ND5" s="4719"/>
      <c r="NE5" s="4719"/>
      <c r="NF5" s="4719" t="s">
        <v>450</v>
      </c>
      <c r="NG5" s="4719"/>
      <c r="NH5" s="4719"/>
      <c r="NI5" s="4719"/>
      <c r="NJ5" s="4719"/>
      <c r="NK5" s="4719"/>
      <c r="NL5" s="4719"/>
      <c r="NM5" s="4719"/>
      <c r="NN5" s="4719"/>
      <c r="NO5" s="4719"/>
      <c r="NP5" s="4719"/>
      <c r="NQ5" s="4719"/>
      <c r="NR5" s="4719"/>
      <c r="NS5" s="4719"/>
      <c r="NT5" s="4719"/>
      <c r="NU5" s="4719"/>
      <c r="NV5" s="4719"/>
      <c r="NW5" s="4719"/>
      <c r="NX5" s="4719"/>
      <c r="NY5" s="4719"/>
      <c r="NZ5" s="4719"/>
      <c r="OA5" s="4719"/>
      <c r="OB5" s="4719"/>
      <c r="OC5" s="4719"/>
      <c r="OD5" s="4719"/>
      <c r="OE5" s="4719"/>
      <c r="OF5" s="4719"/>
      <c r="OG5" s="4719"/>
      <c r="OH5" s="4719"/>
      <c r="OI5" s="4719"/>
      <c r="OJ5" s="4719"/>
      <c r="OK5" s="4719"/>
      <c r="QS5" s="553"/>
      <c r="QT5" s="4723"/>
      <c r="QU5" s="4723"/>
      <c r="QV5" s="4723"/>
      <c r="QW5" s="4723"/>
      <c r="QX5" s="4723"/>
      <c r="QY5" s="4723"/>
      <c r="QZ5" s="4723"/>
      <c r="RA5" s="4723"/>
      <c r="RB5" s="4723"/>
      <c r="RC5" s="4723"/>
      <c r="RD5" s="4723"/>
      <c r="RE5" s="4723"/>
      <c r="RF5" s="4723"/>
    </row>
    <row r="6" spans="1:479" s="538" customFormat="1">
      <c r="D6" s="538" t="s">
        <v>451</v>
      </c>
      <c r="E6" s="538" t="s">
        <v>452</v>
      </c>
      <c r="F6" s="538" t="s">
        <v>453</v>
      </c>
      <c r="G6" s="538" t="s">
        <v>454</v>
      </c>
      <c r="H6" s="538" t="s">
        <v>455</v>
      </c>
      <c r="I6" s="538" t="s">
        <v>455</v>
      </c>
      <c r="J6" s="538" t="s">
        <v>456</v>
      </c>
      <c r="K6" s="538" t="s">
        <v>457</v>
      </c>
      <c r="L6" s="538" t="s">
        <v>458</v>
      </c>
      <c r="M6" s="538" t="s">
        <v>459</v>
      </c>
      <c r="N6" s="538" t="s">
        <v>460</v>
      </c>
      <c r="O6" s="538" t="s">
        <v>461</v>
      </c>
      <c r="P6" s="538" t="s">
        <v>462</v>
      </c>
      <c r="Q6" s="538" t="s">
        <v>463</v>
      </c>
      <c r="R6" s="538" t="s">
        <v>464</v>
      </c>
      <c r="S6" s="538" t="s">
        <v>465</v>
      </c>
      <c r="T6" s="538" t="s">
        <v>465</v>
      </c>
      <c r="U6" s="538" t="s">
        <v>466</v>
      </c>
      <c r="V6" s="538" t="s">
        <v>467</v>
      </c>
      <c r="W6" s="538" t="s">
        <v>468</v>
      </c>
      <c r="X6" s="538" t="s">
        <v>469</v>
      </c>
      <c r="Y6" s="538" t="s">
        <v>511</v>
      </c>
      <c r="Z6" s="538" t="s">
        <v>470</v>
      </c>
      <c r="AA6" s="538" t="s">
        <v>471</v>
      </c>
      <c r="AB6" s="538" t="s">
        <v>472</v>
      </c>
      <c r="AC6" s="538" t="s">
        <v>466</v>
      </c>
      <c r="AD6" s="538" t="s">
        <v>467</v>
      </c>
      <c r="AE6" s="538" t="s">
        <v>468</v>
      </c>
      <c r="AF6" s="538" t="s">
        <v>469</v>
      </c>
      <c r="AG6" s="538" t="s">
        <v>511</v>
      </c>
      <c r="AH6" s="538" t="s">
        <v>470</v>
      </c>
      <c r="AI6" s="538" t="s">
        <v>472</v>
      </c>
      <c r="AJ6" s="538" t="s">
        <v>473</v>
      </c>
      <c r="AK6" s="538" t="s">
        <v>473</v>
      </c>
      <c r="AL6" s="538" t="s">
        <v>474</v>
      </c>
      <c r="AM6" s="538" t="s">
        <v>516</v>
      </c>
      <c r="AN6" s="538" t="s">
        <v>475</v>
      </c>
      <c r="AO6" s="538" t="s">
        <v>517</v>
      </c>
      <c r="AP6" s="538" t="s">
        <v>476</v>
      </c>
      <c r="AQ6" s="538" t="s">
        <v>477</v>
      </c>
      <c r="AR6" s="538" t="s">
        <v>478</v>
      </c>
      <c r="AS6" s="538" t="s">
        <v>479</v>
      </c>
      <c r="AT6" s="538" t="s">
        <v>480</v>
      </c>
      <c r="AU6" s="538" t="s">
        <v>476</v>
      </c>
      <c r="AV6" s="538" t="s">
        <v>481</v>
      </c>
      <c r="AW6" s="538" t="s">
        <v>478</v>
      </c>
      <c r="AX6" s="538" t="s">
        <v>482</v>
      </c>
      <c r="AY6" s="553" t="s">
        <v>746</v>
      </c>
      <c r="BA6" s="331"/>
      <c r="BB6" s="331"/>
      <c r="BC6" s="331" t="s">
        <v>451</v>
      </c>
      <c r="BD6" s="331" t="s">
        <v>452</v>
      </c>
      <c r="BE6" s="331" t="s">
        <v>453</v>
      </c>
      <c r="BF6" s="331" t="s">
        <v>454</v>
      </c>
      <c r="BG6" s="331" t="s">
        <v>455</v>
      </c>
      <c r="BH6" s="331" t="s">
        <v>455</v>
      </c>
      <c r="BI6" s="331" t="s">
        <v>456</v>
      </c>
      <c r="BJ6" s="331" t="s">
        <v>457</v>
      </c>
      <c r="BK6" s="331" t="s">
        <v>458</v>
      </c>
      <c r="BL6" s="331" t="s">
        <v>459</v>
      </c>
      <c r="BM6" s="331" t="s">
        <v>460</v>
      </c>
      <c r="BN6" s="331" t="s">
        <v>461</v>
      </c>
      <c r="BO6" s="331" t="s">
        <v>462</v>
      </c>
      <c r="BP6" s="331" t="s">
        <v>463</v>
      </c>
      <c r="BQ6" s="331" t="s">
        <v>464</v>
      </c>
      <c r="BR6" s="331" t="s">
        <v>465</v>
      </c>
      <c r="BS6" s="331" t="s">
        <v>465</v>
      </c>
      <c r="BT6" s="331" t="s">
        <v>466</v>
      </c>
      <c r="BU6" s="331" t="s">
        <v>467</v>
      </c>
      <c r="BV6" s="331" t="s">
        <v>468</v>
      </c>
      <c r="BW6" s="331" t="s">
        <v>469</v>
      </c>
      <c r="BX6" s="331" t="s">
        <v>511</v>
      </c>
      <c r="BY6" s="331" t="s">
        <v>470</v>
      </c>
      <c r="BZ6" s="331" t="s">
        <v>471</v>
      </c>
      <c r="CA6" s="331" t="s">
        <v>472</v>
      </c>
      <c r="CB6" s="331" t="s">
        <v>466</v>
      </c>
      <c r="CC6" s="331" t="s">
        <v>467</v>
      </c>
      <c r="CD6" s="331" t="s">
        <v>468</v>
      </c>
      <c r="CE6" s="331" t="s">
        <v>469</v>
      </c>
      <c r="CF6" s="331" t="s">
        <v>511</v>
      </c>
      <c r="CG6" s="331" t="s">
        <v>470</v>
      </c>
      <c r="CH6" s="331" t="s">
        <v>471</v>
      </c>
      <c r="CI6" s="331" t="s">
        <v>472</v>
      </c>
      <c r="CJ6" s="331" t="s">
        <v>473</v>
      </c>
      <c r="CK6" s="331" t="s">
        <v>473</v>
      </c>
      <c r="CL6" s="331" t="s">
        <v>474</v>
      </c>
      <c r="CM6" s="331" t="s">
        <v>516</v>
      </c>
      <c r="CN6" s="331" t="s">
        <v>475</v>
      </c>
      <c r="CO6" s="331" t="s">
        <v>517</v>
      </c>
      <c r="CP6" s="331" t="s">
        <v>476</v>
      </c>
      <c r="CQ6" s="331" t="s">
        <v>481</v>
      </c>
      <c r="CR6" s="331" t="s">
        <v>477</v>
      </c>
      <c r="CS6" s="331" t="s">
        <v>478</v>
      </c>
      <c r="CT6" s="331" t="s">
        <v>483</v>
      </c>
      <c r="CU6" s="331" t="s">
        <v>479</v>
      </c>
      <c r="CV6" s="331" t="s">
        <v>484</v>
      </c>
      <c r="CW6" s="331" t="s">
        <v>480</v>
      </c>
      <c r="CX6" s="331" t="s">
        <v>476</v>
      </c>
      <c r="CY6" s="331" t="s">
        <v>481</v>
      </c>
      <c r="CZ6" s="331" t="s">
        <v>477</v>
      </c>
      <c r="DA6" s="331" t="s">
        <v>478</v>
      </c>
      <c r="DB6" s="331" t="s">
        <v>482</v>
      </c>
      <c r="DC6" s="553" t="s">
        <v>746</v>
      </c>
      <c r="DG6" s="538" t="s">
        <v>451</v>
      </c>
      <c r="DH6" s="538" t="s">
        <v>452</v>
      </c>
      <c r="DI6" s="538" t="s">
        <v>453</v>
      </c>
      <c r="DJ6" s="538" t="s">
        <v>486</v>
      </c>
      <c r="DK6" s="538" t="s">
        <v>454</v>
      </c>
      <c r="DL6" s="538" t="s">
        <v>455</v>
      </c>
      <c r="DM6" s="538" t="s">
        <v>455</v>
      </c>
      <c r="DN6" s="538" t="s">
        <v>456</v>
      </c>
      <c r="DO6" s="538" t="s">
        <v>457</v>
      </c>
      <c r="DP6" s="538" t="s">
        <v>458</v>
      </c>
      <c r="DQ6" s="538" t="s">
        <v>459</v>
      </c>
      <c r="DR6" s="538" t="s">
        <v>460</v>
      </c>
      <c r="DS6" s="538" t="s">
        <v>461</v>
      </c>
      <c r="DT6" s="538" t="s">
        <v>462</v>
      </c>
      <c r="DU6" s="538" t="s">
        <v>463</v>
      </c>
      <c r="DV6" s="538" t="s">
        <v>464</v>
      </c>
      <c r="DW6" s="538" t="s">
        <v>465</v>
      </c>
      <c r="DX6" s="538" t="s">
        <v>465</v>
      </c>
      <c r="DY6" s="538" t="s">
        <v>487</v>
      </c>
      <c r="DZ6" s="538" t="s">
        <v>488</v>
      </c>
      <c r="EA6" s="538" t="s">
        <v>489</v>
      </c>
      <c r="EB6" s="538" t="s">
        <v>490</v>
      </c>
      <c r="EC6" s="538" t="s">
        <v>491</v>
      </c>
      <c r="ED6" s="538" t="s">
        <v>461</v>
      </c>
      <c r="EE6" s="538" t="s">
        <v>462</v>
      </c>
      <c r="EF6" s="538" t="s">
        <v>463</v>
      </c>
      <c r="EG6" s="538" t="s">
        <v>492</v>
      </c>
      <c r="EH6" s="538" t="s">
        <v>493</v>
      </c>
      <c r="EI6" s="538" t="s">
        <v>464</v>
      </c>
      <c r="EJ6" s="538" t="s">
        <v>494</v>
      </c>
      <c r="EK6" s="538" t="s">
        <v>495</v>
      </c>
      <c r="EL6" s="538" t="s">
        <v>496</v>
      </c>
      <c r="EM6" s="538" t="s">
        <v>497</v>
      </c>
      <c r="EN6" s="538" t="s">
        <v>466</v>
      </c>
      <c r="EO6" s="538" t="s">
        <v>467</v>
      </c>
      <c r="EP6" s="538" t="s">
        <v>468</v>
      </c>
      <c r="EQ6" s="538" t="s">
        <v>469</v>
      </c>
      <c r="ER6" s="538" t="s">
        <v>511</v>
      </c>
      <c r="ES6" s="538" t="s">
        <v>470</v>
      </c>
      <c r="ET6" s="538" t="s">
        <v>471</v>
      </c>
      <c r="EU6" s="538" t="s">
        <v>472</v>
      </c>
      <c r="EV6" s="538" t="s">
        <v>466</v>
      </c>
      <c r="EW6" s="538" t="s">
        <v>467</v>
      </c>
      <c r="EX6" s="538" t="s">
        <v>468</v>
      </c>
      <c r="EY6" s="538" t="s">
        <v>469</v>
      </c>
      <c r="EZ6" s="538" t="s">
        <v>511</v>
      </c>
      <c r="FA6" s="538" t="s">
        <v>470</v>
      </c>
      <c r="FB6" s="538" t="s">
        <v>471</v>
      </c>
      <c r="FC6" s="538" t="s">
        <v>472</v>
      </c>
      <c r="FD6" s="538" t="s">
        <v>473</v>
      </c>
      <c r="FE6" s="538" t="s">
        <v>473</v>
      </c>
      <c r="FF6" s="538" t="s">
        <v>483</v>
      </c>
      <c r="FG6" s="538" t="s">
        <v>479</v>
      </c>
      <c r="FH6" s="538" t="s">
        <v>484</v>
      </c>
      <c r="FI6" s="538" t="s">
        <v>474</v>
      </c>
      <c r="FJ6" s="538" t="s">
        <v>516</v>
      </c>
      <c r="FK6" s="538" t="s">
        <v>475</v>
      </c>
      <c r="FL6" s="538" t="s">
        <v>517</v>
      </c>
      <c r="FM6" s="538" t="s">
        <v>476</v>
      </c>
      <c r="FN6" s="538" t="s">
        <v>632</v>
      </c>
      <c r="FO6" s="538" t="s">
        <v>481</v>
      </c>
      <c r="FP6" s="538" t="s">
        <v>477</v>
      </c>
      <c r="FQ6" s="538" t="s">
        <v>498</v>
      </c>
      <c r="FR6" s="538" t="s">
        <v>499</v>
      </c>
      <c r="FS6" s="538" t="s">
        <v>500</v>
      </c>
      <c r="FT6" s="538" t="s">
        <v>501</v>
      </c>
      <c r="FU6" s="538" t="s">
        <v>502</v>
      </c>
      <c r="FV6" s="538" t="s">
        <v>478</v>
      </c>
      <c r="FW6" s="538" t="s">
        <v>503</v>
      </c>
      <c r="FX6" s="538" t="s">
        <v>504</v>
      </c>
      <c r="FY6" s="538" t="s">
        <v>633</v>
      </c>
      <c r="FZ6" s="538" t="s">
        <v>483</v>
      </c>
      <c r="GA6" s="538" t="s">
        <v>479</v>
      </c>
      <c r="GB6" s="538" t="s">
        <v>484</v>
      </c>
      <c r="GC6" s="538" t="s">
        <v>505</v>
      </c>
      <c r="GD6" s="538" t="s">
        <v>506</v>
      </c>
      <c r="GE6" s="538" t="s">
        <v>480</v>
      </c>
      <c r="GF6" s="538" t="s">
        <v>485</v>
      </c>
      <c r="GG6" s="538" t="s">
        <v>476</v>
      </c>
      <c r="GH6" s="538" t="s">
        <v>632</v>
      </c>
      <c r="GI6" s="538" t="s">
        <v>481</v>
      </c>
      <c r="GJ6" s="538" t="s">
        <v>477</v>
      </c>
      <c r="GK6" s="538" t="s">
        <v>498</v>
      </c>
      <c r="GL6" s="538" t="s">
        <v>499</v>
      </c>
      <c r="GM6" s="538" t="s">
        <v>500</v>
      </c>
      <c r="GN6" s="538" t="s">
        <v>502</v>
      </c>
      <c r="GO6" s="538" t="s">
        <v>478</v>
      </c>
      <c r="GP6" s="538" t="s">
        <v>503</v>
      </c>
      <c r="GQ6" s="538" t="s">
        <v>504</v>
      </c>
      <c r="GR6" s="538" t="s">
        <v>633</v>
      </c>
      <c r="GS6" s="538" t="s">
        <v>482</v>
      </c>
      <c r="GV6" s="536"/>
      <c r="GW6" s="536"/>
      <c r="GX6" s="536" t="s">
        <v>451</v>
      </c>
      <c r="GY6" s="536" t="s">
        <v>452</v>
      </c>
      <c r="GZ6" s="536" t="s">
        <v>453</v>
      </c>
      <c r="HA6" s="536" t="s">
        <v>454</v>
      </c>
      <c r="HB6" s="536" t="s">
        <v>455</v>
      </c>
      <c r="HC6" s="536" t="s">
        <v>455</v>
      </c>
      <c r="HD6" s="536" t="s">
        <v>456</v>
      </c>
      <c r="HE6" s="536" t="s">
        <v>457</v>
      </c>
      <c r="HF6" s="536" t="s">
        <v>458</v>
      </c>
      <c r="HG6" s="536" t="s">
        <v>459</v>
      </c>
      <c r="HH6" s="536" t="s">
        <v>460</v>
      </c>
      <c r="HI6" s="536" t="s">
        <v>461</v>
      </c>
      <c r="HJ6" s="536" t="s">
        <v>462</v>
      </c>
      <c r="HK6" s="536" t="s">
        <v>463</v>
      </c>
      <c r="HL6" s="536" t="s">
        <v>464</v>
      </c>
      <c r="HM6" s="536" t="s">
        <v>507</v>
      </c>
      <c r="HN6" s="536" t="s">
        <v>465</v>
      </c>
      <c r="HO6" s="536" t="s">
        <v>508</v>
      </c>
      <c r="HP6" s="301" t="s">
        <v>509</v>
      </c>
      <c r="HQ6" s="301" t="s">
        <v>510</v>
      </c>
      <c r="HR6" s="536" t="s">
        <v>507</v>
      </c>
      <c r="HS6" s="536" t="s">
        <v>456</v>
      </c>
      <c r="HT6" s="536" t="s">
        <v>457</v>
      </c>
      <c r="HU6" s="536" t="s">
        <v>458</v>
      </c>
      <c r="HV6" s="536" t="s">
        <v>459</v>
      </c>
      <c r="HW6" s="536" t="s">
        <v>460</v>
      </c>
      <c r="HX6" s="536" t="s">
        <v>466</v>
      </c>
      <c r="HY6" s="536" t="s">
        <v>467</v>
      </c>
      <c r="HZ6" s="536" t="s">
        <v>468</v>
      </c>
      <c r="IA6" s="536" t="s">
        <v>469</v>
      </c>
      <c r="IB6" s="536" t="s">
        <v>511</v>
      </c>
      <c r="IC6" s="536" t="s">
        <v>471</v>
      </c>
      <c r="ID6" s="556" t="s">
        <v>801</v>
      </c>
      <c r="IE6" s="556" t="s">
        <v>799</v>
      </c>
      <c r="IF6" s="536" t="s">
        <v>472</v>
      </c>
      <c r="IG6" s="536" t="s">
        <v>466</v>
      </c>
      <c r="IH6" s="536" t="s">
        <v>467</v>
      </c>
      <c r="II6" s="536" t="s">
        <v>472</v>
      </c>
      <c r="IJ6" s="536" t="s">
        <v>473</v>
      </c>
      <c r="IK6" s="536" t="s">
        <v>473</v>
      </c>
      <c r="IL6" s="536" t="s">
        <v>505</v>
      </c>
      <c r="IM6" s="536" t="s">
        <v>506</v>
      </c>
      <c r="IN6" s="536" t="s">
        <v>480</v>
      </c>
      <c r="IO6" s="536" t="s">
        <v>485</v>
      </c>
      <c r="IP6" s="536" t="s">
        <v>476</v>
      </c>
      <c r="IQ6" s="536" t="s">
        <v>477</v>
      </c>
      <c r="IR6" s="536" t="s">
        <v>478</v>
      </c>
      <c r="IS6" s="536" t="s">
        <v>512</v>
      </c>
      <c r="IT6" s="536" t="s">
        <v>504</v>
      </c>
      <c r="IU6" s="536" t="s">
        <v>483</v>
      </c>
      <c r="IV6" s="536" t="s">
        <v>479</v>
      </c>
      <c r="IW6" s="536" t="s">
        <v>484</v>
      </c>
      <c r="IX6" s="536" t="s">
        <v>474</v>
      </c>
      <c r="IY6" s="536" t="s">
        <v>516</v>
      </c>
      <c r="IZ6" s="536" t="s">
        <v>475</v>
      </c>
      <c r="JA6" s="536" t="s">
        <v>517</v>
      </c>
      <c r="JB6" t="s">
        <v>505</v>
      </c>
      <c r="JC6" s="536" t="s">
        <v>476</v>
      </c>
      <c r="JD6" s="536" t="s">
        <v>481</v>
      </c>
      <c r="JE6" s="536" t="s">
        <v>478</v>
      </c>
      <c r="JF6" s="536" t="s">
        <v>503</v>
      </c>
      <c r="JG6" s="536" t="s">
        <v>512</v>
      </c>
      <c r="JH6" s="536" t="s">
        <v>504</v>
      </c>
      <c r="JI6" s="536" t="s">
        <v>482</v>
      </c>
      <c r="JN6" s="538" t="s">
        <v>451</v>
      </c>
      <c r="JO6" s="538" t="s">
        <v>452</v>
      </c>
      <c r="JP6" s="538" t="s">
        <v>453</v>
      </c>
      <c r="JQ6" s="538" t="s">
        <v>454</v>
      </c>
      <c r="JR6" s="538" t="s">
        <v>455</v>
      </c>
      <c r="JS6" s="538" t="s">
        <v>455</v>
      </c>
      <c r="JT6" s="538" t="s">
        <v>456</v>
      </c>
      <c r="JU6" s="538" t="s">
        <v>457</v>
      </c>
      <c r="JV6" s="538" t="s">
        <v>458</v>
      </c>
      <c r="JW6" s="538" t="s">
        <v>459</v>
      </c>
      <c r="JX6" s="538" t="s">
        <v>460</v>
      </c>
      <c r="JY6" s="538" t="s">
        <v>461</v>
      </c>
      <c r="JZ6" s="538" t="s">
        <v>462</v>
      </c>
      <c r="KA6" s="538" t="s">
        <v>463</v>
      </c>
      <c r="KB6" s="538" t="s">
        <v>464</v>
      </c>
      <c r="KC6" s="538" t="s">
        <v>508</v>
      </c>
      <c r="KH6" s="538" t="s">
        <v>451</v>
      </c>
      <c r="KI6" s="538" t="s">
        <v>452</v>
      </c>
      <c r="KJ6" s="538" t="s">
        <v>486</v>
      </c>
      <c r="KK6" s="538" t="s">
        <v>454</v>
      </c>
      <c r="KL6" s="538" t="s">
        <v>455</v>
      </c>
      <c r="KM6" s="538" t="s">
        <v>455</v>
      </c>
      <c r="KN6" s="538" t="s">
        <v>456</v>
      </c>
      <c r="KO6" s="538" t="s">
        <v>457</v>
      </c>
      <c r="KP6" s="538" t="s">
        <v>458</v>
      </c>
      <c r="KQ6" s="538" t="s">
        <v>459</v>
      </c>
      <c r="KR6" s="538" t="s">
        <v>460</v>
      </c>
      <c r="KS6" s="538" t="s">
        <v>461</v>
      </c>
      <c r="KT6" s="538" t="s">
        <v>462</v>
      </c>
      <c r="KU6" s="538" t="s">
        <v>463</v>
      </c>
      <c r="KV6" s="538" t="s">
        <v>464</v>
      </c>
      <c r="KW6" s="538" t="s">
        <v>465</v>
      </c>
      <c r="KX6" s="538" t="s">
        <v>465</v>
      </c>
      <c r="KY6" s="538" t="s">
        <v>466</v>
      </c>
      <c r="KZ6" s="538" t="s">
        <v>467</v>
      </c>
      <c r="LA6" s="538" t="s">
        <v>468</v>
      </c>
      <c r="LB6" s="538" t="s">
        <v>469</v>
      </c>
      <c r="LC6" s="538" t="s">
        <v>511</v>
      </c>
      <c r="LD6" s="538" t="s">
        <v>471</v>
      </c>
      <c r="LE6" s="538" t="s">
        <v>472</v>
      </c>
      <c r="LF6" s="538" t="s">
        <v>466</v>
      </c>
      <c r="LG6" s="538" t="s">
        <v>467</v>
      </c>
      <c r="LH6" s="538" t="s">
        <v>472</v>
      </c>
      <c r="LI6" s="538" t="s">
        <v>473</v>
      </c>
      <c r="LJ6" s="538" t="s">
        <v>473</v>
      </c>
      <c r="LK6" s="538" t="s">
        <v>476</v>
      </c>
      <c r="LL6" s="538" t="s">
        <v>477</v>
      </c>
      <c r="LM6" s="538" t="s">
        <v>478</v>
      </c>
      <c r="LN6" s="538" t="s">
        <v>503</v>
      </c>
      <c r="LO6" s="538" t="s">
        <v>504</v>
      </c>
      <c r="LP6" s="538" t="s">
        <v>485</v>
      </c>
      <c r="LQ6" s="538" t="s">
        <v>476</v>
      </c>
      <c r="LR6" s="538" t="s">
        <v>481</v>
      </c>
      <c r="LS6" s="538" t="s">
        <v>478</v>
      </c>
      <c r="LT6" s="538" t="s">
        <v>503</v>
      </c>
      <c r="LU6" s="538" t="s">
        <v>512</v>
      </c>
      <c r="LV6" s="538" t="s">
        <v>504</v>
      </c>
      <c r="LW6" s="538" t="s">
        <v>482</v>
      </c>
      <c r="MB6" s="538" t="s">
        <v>513</v>
      </c>
      <c r="MC6" s="538" t="s">
        <v>514</v>
      </c>
      <c r="MD6" s="538" t="s">
        <v>515</v>
      </c>
      <c r="ME6" s="538" t="s">
        <v>456</v>
      </c>
      <c r="MF6" s="538" t="s">
        <v>457</v>
      </c>
      <c r="MG6" s="538" t="s">
        <v>459</v>
      </c>
      <c r="MH6" s="538" t="s">
        <v>464</v>
      </c>
      <c r="MI6" s="538" t="s">
        <v>466</v>
      </c>
      <c r="MJ6" s="538" t="s">
        <v>467</v>
      </c>
      <c r="MK6" s="538" t="s">
        <v>468</v>
      </c>
      <c r="ML6" s="538" t="s">
        <v>469</v>
      </c>
      <c r="MM6" s="538" t="s">
        <v>511</v>
      </c>
      <c r="MN6" s="538" t="s">
        <v>470</v>
      </c>
      <c r="MO6" s="538" t="s">
        <v>471</v>
      </c>
      <c r="MP6" s="538" t="s">
        <v>479</v>
      </c>
      <c r="MQ6" s="538" t="s">
        <v>474</v>
      </c>
      <c r="MR6" s="538" t="s">
        <v>516</v>
      </c>
      <c r="MS6" s="538" t="s">
        <v>517</v>
      </c>
      <c r="MT6" s="538" t="s">
        <v>505</v>
      </c>
      <c r="MU6" s="538" t="s">
        <v>506</v>
      </c>
      <c r="MV6" s="538" t="s">
        <v>480</v>
      </c>
      <c r="MW6" s="538" t="s">
        <v>476</v>
      </c>
      <c r="MX6" s="538" t="s">
        <v>481</v>
      </c>
      <c r="MY6" s="538" t="s">
        <v>477</v>
      </c>
      <c r="MZ6" s="538" t="s">
        <v>502</v>
      </c>
      <c r="NA6" s="538" t="s">
        <v>478</v>
      </c>
      <c r="NB6" s="538" t="s">
        <v>512</v>
      </c>
      <c r="NC6" s="538" t="s">
        <v>504</v>
      </c>
      <c r="ND6" s="538" t="s">
        <v>633</v>
      </c>
      <c r="NE6" s="538" t="s">
        <v>634</v>
      </c>
      <c r="NF6" s="538" t="s">
        <v>456</v>
      </c>
      <c r="NG6" s="538" t="s">
        <v>457</v>
      </c>
      <c r="NH6" s="538" t="s">
        <v>459</v>
      </c>
      <c r="NI6" s="538" t="s">
        <v>487</v>
      </c>
      <c r="NJ6" s="538" t="s">
        <v>492</v>
      </c>
      <c r="NK6" s="538" t="s">
        <v>493</v>
      </c>
      <c r="NL6" s="538" t="s">
        <v>464</v>
      </c>
      <c r="NM6" s="538" t="s">
        <v>466</v>
      </c>
      <c r="NN6" s="538" t="s">
        <v>467</v>
      </c>
      <c r="NO6" s="538" t="s">
        <v>468</v>
      </c>
      <c r="NP6" s="538" t="s">
        <v>469</v>
      </c>
      <c r="NQ6" s="538" t="s">
        <v>511</v>
      </c>
      <c r="NR6" s="538" t="s">
        <v>470</v>
      </c>
      <c r="NS6" s="538" t="s">
        <v>471</v>
      </c>
      <c r="NT6" s="538" t="s">
        <v>474</v>
      </c>
      <c r="NU6" s="538" t="s">
        <v>516</v>
      </c>
      <c r="NV6" s="538" t="s">
        <v>517</v>
      </c>
      <c r="NW6" s="538" t="s">
        <v>505</v>
      </c>
      <c r="NX6" s="538" t="s">
        <v>476</v>
      </c>
      <c r="NY6" s="538" t="s">
        <v>481</v>
      </c>
      <c r="NZ6" s="538" t="s">
        <v>477</v>
      </c>
      <c r="OA6" s="538" t="s">
        <v>502</v>
      </c>
      <c r="OB6" s="538" t="s">
        <v>478</v>
      </c>
      <c r="OC6" s="538" t="s">
        <v>512</v>
      </c>
      <c r="OD6" s="538" t="s">
        <v>504</v>
      </c>
      <c r="OE6" s="538" t="s">
        <v>633</v>
      </c>
      <c r="OF6" s="538" t="s">
        <v>635</v>
      </c>
      <c r="OG6" s="538" t="s">
        <v>636</v>
      </c>
      <c r="OH6" s="538" t="s">
        <v>637</v>
      </c>
      <c r="OI6" s="538" t="s">
        <v>638</v>
      </c>
      <c r="OJ6" s="538" t="s">
        <v>639</v>
      </c>
      <c r="OK6" s="538" t="s">
        <v>640</v>
      </c>
      <c r="OL6" s="538" t="s">
        <v>641</v>
      </c>
      <c r="QS6" s="553"/>
      <c r="QT6" s="553" t="s">
        <v>21</v>
      </c>
      <c r="QU6" s="553" t="s">
        <v>20</v>
      </c>
      <c r="QV6" s="553" t="s">
        <v>19</v>
      </c>
      <c r="QW6" s="553" t="s">
        <v>18</v>
      </c>
      <c r="QX6" s="553" t="s">
        <v>17</v>
      </c>
      <c r="QY6" s="553" t="s">
        <v>16</v>
      </c>
      <c r="QZ6" s="553" t="s">
        <v>15</v>
      </c>
      <c r="RA6" s="553" t="s">
        <v>14</v>
      </c>
      <c r="RB6" s="553" t="s">
        <v>13</v>
      </c>
      <c r="RC6" s="553" t="s">
        <v>12</v>
      </c>
    </row>
    <row r="7" spans="1:479" s="536" customFormat="1" ht="126">
      <c r="D7" s="536" t="s">
        <v>518</v>
      </c>
      <c r="E7" s="536" t="s">
        <v>519</v>
      </c>
      <c r="F7" s="536" t="s">
        <v>520</v>
      </c>
      <c r="G7" s="536" t="s">
        <v>521</v>
      </c>
      <c r="H7" s="536" t="s">
        <v>522</v>
      </c>
      <c r="I7" s="536" t="s">
        <v>522</v>
      </c>
      <c r="J7" s="536" t="s">
        <v>523</v>
      </c>
      <c r="K7" s="536" t="s">
        <v>524</v>
      </c>
      <c r="L7" s="536" t="s">
        <v>525</v>
      </c>
      <c r="M7" s="536" t="s">
        <v>526</v>
      </c>
      <c r="N7" s="536" t="s">
        <v>527</v>
      </c>
      <c r="O7" s="536" t="s">
        <v>528</v>
      </c>
      <c r="P7" s="536" t="s">
        <v>529</v>
      </c>
      <c r="Q7" s="536" t="s">
        <v>530</v>
      </c>
      <c r="R7" s="536" t="s">
        <v>531</v>
      </c>
      <c r="S7" s="536" t="s">
        <v>532</v>
      </c>
      <c r="T7" s="536" t="s">
        <v>532</v>
      </c>
      <c r="U7" s="536" t="s">
        <v>533</v>
      </c>
      <c r="V7" s="536" t="s">
        <v>534</v>
      </c>
      <c r="W7" s="536" t="s">
        <v>535</v>
      </c>
      <c r="X7" s="536" t="s">
        <v>549</v>
      </c>
      <c r="Y7" s="536" t="s">
        <v>538</v>
      </c>
      <c r="Z7" s="536" t="s">
        <v>536</v>
      </c>
      <c r="AA7" s="536" t="s">
        <v>642</v>
      </c>
      <c r="AB7" s="536" t="s">
        <v>564</v>
      </c>
      <c r="AC7" s="536" t="s">
        <v>533</v>
      </c>
      <c r="AD7" s="536" t="s">
        <v>534</v>
      </c>
      <c r="AE7" s="536" t="s">
        <v>535</v>
      </c>
      <c r="AF7" s="536" t="s">
        <v>549</v>
      </c>
      <c r="AG7" s="536" t="s">
        <v>538</v>
      </c>
      <c r="AH7" s="536" t="s">
        <v>536</v>
      </c>
      <c r="AI7" s="536" t="s">
        <v>564</v>
      </c>
      <c r="AJ7" s="536" t="s">
        <v>539</v>
      </c>
      <c r="AK7" s="536" t="s">
        <v>539</v>
      </c>
      <c r="AL7" s="536" t="s">
        <v>540</v>
      </c>
      <c r="AM7" s="536" t="s">
        <v>526</v>
      </c>
      <c r="AN7" s="536" t="s">
        <v>527</v>
      </c>
      <c r="AO7" s="536" t="s">
        <v>586</v>
      </c>
      <c r="AP7" s="536" t="s">
        <v>541</v>
      </c>
      <c r="AQ7" s="536" t="s">
        <v>542</v>
      </c>
      <c r="AR7" s="536" t="s">
        <v>543</v>
      </c>
      <c r="AS7" s="536" t="s">
        <v>544</v>
      </c>
      <c r="AT7" s="536" t="s">
        <v>545</v>
      </c>
      <c r="AU7" s="536" t="s">
        <v>541</v>
      </c>
      <c r="AV7" s="536" t="s">
        <v>546</v>
      </c>
      <c r="AW7" s="536" t="s">
        <v>543</v>
      </c>
      <c r="AX7" s="536" t="s">
        <v>547</v>
      </c>
      <c r="AY7" s="556" t="s">
        <v>747</v>
      </c>
      <c r="BC7" s="536" t="s">
        <v>548</v>
      </c>
      <c r="BD7" s="536" t="s">
        <v>519</v>
      </c>
      <c r="BE7" s="536" t="s">
        <v>520</v>
      </c>
      <c r="BF7" s="536" t="s">
        <v>521</v>
      </c>
      <c r="BG7" s="536" t="s">
        <v>522</v>
      </c>
      <c r="BH7" s="536" t="s">
        <v>522</v>
      </c>
      <c r="BI7" s="536" t="s">
        <v>523</v>
      </c>
      <c r="BJ7" s="536" t="s">
        <v>524</v>
      </c>
      <c r="BK7" s="536" t="s">
        <v>525</v>
      </c>
      <c r="BL7" s="536" t="s">
        <v>526</v>
      </c>
      <c r="BM7" s="536" t="s">
        <v>527</v>
      </c>
      <c r="BN7" s="536" t="s">
        <v>528</v>
      </c>
      <c r="BO7" s="536" t="s">
        <v>529</v>
      </c>
      <c r="BP7" s="536" t="s">
        <v>530</v>
      </c>
      <c r="BQ7" s="536" t="s">
        <v>531</v>
      </c>
      <c r="BR7" s="536" t="s">
        <v>532</v>
      </c>
      <c r="BS7" s="536" t="s">
        <v>532</v>
      </c>
      <c r="BT7" s="536" t="s">
        <v>533</v>
      </c>
      <c r="BU7" s="536" t="s">
        <v>534</v>
      </c>
      <c r="BV7" s="536" t="s">
        <v>535</v>
      </c>
      <c r="BW7" s="536" t="s">
        <v>549</v>
      </c>
      <c r="BX7" s="536" t="s">
        <v>538</v>
      </c>
      <c r="BY7" s="536" t="s">
        <v>536</v>
      </c>
      <c r="BZ7" s="536" t="s">
        <v>642</v>
      </c>
      <c r="CA7" s="536" t="s">
        <v>564</v>
      </c>
      <c r="CB7" s="536" t="s">
        <v>533</v>
      </c>
      <c r="CC7" s="536" t="s">
        <v>534</v>
      </c>
      <c r="CD7" s="536" t="s">
        <v>535</v>
      </c>
      <c r="CE7" s="536" t="s">
        <v>549</v>
      </c>
      <c r="CF7" s="536" t="s">
        <v>538</v>
      </c>
      <c r="CG7" s="536" t="s">
        <v>536</v>
      </c>
      <c r="CH7" s="536" t="s">
        <v>642</v>
      </c>
      <c r="CI7" s="536" t="s">
        <v>564</v>
      </c>
      <c r="CJ7" s="536" t="s">
        <v>539</v>
      </c>
      <c r="CK7" s="536" t="s">
        <v>539</v>
      </c>
      <c r="CL7" s="536" t="s">
        <v>540</v>
      </c>
      <c r="CM7" s="536" t="s">
        <v>526</v>
      </c>
      <c r="CN7" s="536" t="s">
        <v>527</v>
      </c>
      <c r="CO7" s="536" t="s">
        <v>586</v>
      </c>
      <c r="CP7" s="536" t="s">
        <v>541</v>
      </c>
      <c r="CQ7" s="536" t="s">
        <v>546</v>
      </c>
      <c r="CR7" s="536" t="s">
        <v>542</v>
      </c>
      <c r="CS7" s="536" t="s">
        <v>543</v>
      </c>
      <c r="CT7" s="536" t="s">
        <v>550</v>
      </c>
      <c r="CU7" s="536" t="s">
        <v>544</v>
      </c>
      <c r="CV7" s="536" t="s">
        <v>551</v>
      </c>
      <c r="CW7" s="536" t="s">
        <v>545</v>
      </c>
      <c r="CX7" s="536" t="s">
        <v>541</v>
      </c>
      <c r="CY7" s="536" t="s">
        <v>546</v>
      </c>
      <c r="CZ7" s="536" t="s">
        <v>542</v>
      </c>
      <c r="DA7" s="536" t="s">
        <v>543</v>
      </c>
      <c r="DB7" s="536" t="s">
        <v>547</v>
      </c>
      <c r="DC7" s="556" t="s">
        <v>747</v>
      </c>
      <c r="DG7" s="536" t="s">
        <v>548</v>
      </c>
      <c r="DH7" s="536" t="s">
        <v>519</v>
      </c>
      <c r="DI7" s="536" t="s">
        <v>520</v>
      </c>
      <c r="DJ7" s="536" t="s">
        <v>552</v>
      </c>
      <c r="DK7" s="536" t="s">
        <v>521</v>
      </c>
      <c r="DL7" s="536" t="s">
        <v>522</v>
      </c>
      <c r="DM7" s="536" t="s">
        <v>522</v>
      </c>
      <c r="DN7" s="536" t="s">
        <v>523</v>
      </c>
      <c r="DO7" s="536" t="s">
        <v>524</v>
      </c>
      <c r="DP7" s="536" t="s">
        <v>525</v>
      </c>
      <c r="DQ7" s="536" t="s">
        <v>526</v>
      </c>
      <c r="DR7" s="536" t="s">
        <v>527</v>
      </c>
      <c r="DS7" s="536" t="s">
        <v>528</v>
      </c>
      <c r="DT7" s="536" t="s">
        <v>529</v>
      </c>
      <c r="DU7" s="536" t="s">
        <v>530</v>
      </c>
      <c r="DV7" s="536" t="s">
        <v>531</v>
      </c>
      <c r="DW7" s="536" t="s">
        <v>532</v>
      </c>
      <c r="DX7" s="536" t="s">
        <v>532</v>
      </c>
      <c r="DY7" s="536" t="s">
        <v>553</v>
      </c>
      <c r="DZ7" s="536" t="s">
        <v>554</v>
      </c>
      <c r="EA7" s="536" t="s">
        <v>555</v>
      </c>
      <c r="EB7" s="536" t="s">
        <v>556</v>
      </c>
      <c r="EC7" s="536" t="s">
        <v>557</v>
      </c>
      <c r="ED7" s="536" t="s">
        <v>528</v>
      </c>
      <c r="EE7" s="536" t="s">
        <v>529</v>
      </c>
      <c r="EF7" s="536" t="s">
        <v>530</v>
      </c>
      <c r="EG7" s="536" t="s">
        <v>558</v>
      </c>
      <c r="EH7" s="536" t="s">
        <v>559</v>
      </c>
      <c r="EI7" s="536" t="s">
        <v>531</v>
      </c>
      <c r="EJ7" s="536" t="s">
        <v>560</v>
      </c>
      <c r="EK7" s="536" t="s">
        <v>561</v>
      </c>
      <c r="EL7" s="536" t="s">
        <v>562</v>
      </c>
      <c r="EM7" s="536" t="s">
        <v>563</v>
      </c>
      <c r="EN7" s="536" t="s">
        <v>533</v>
      </c>
      <c r="EO7" s="536" t="s">
        <v>534</v>
      </c>
      <c r="EP7" s="536" t="s">
        <v>535</v>
      </c>
      <c r="EQ7" s="536" t="s">
        <v>549</v>
      </c>
      <c r="ER7" s="536" t="s">
        <v>538</v>
      </c>
      <c r="ES7" s="536" t="s">
        <v>536</v>
      </c>
      <c r="ET7" s="536" t="s">
        <v>642</v>
      </c>
      <c r="EU7" s="536" t="s">
        <v>564</v>
      </c>
      <c r="EV7" s="536" t="s">
        <v>533</v>
      </c>
      <c r="EW7" s="536" t="s">
        <v>534</v>
      </c>
      <c r="EX7" s="536" t="s">
        <v>535</v>
      </c>
      <c r="EY7" s="536" t="s">
        <v>549</v>
      </c>
      <c r="EZ7" s="536" t="s">
        <v>538</v>
      </c>
      <c r="FA7" s="536" t="s">
        <v>536</v>
      </c>
      <c r="FB7" s="536" t="s">
        <v>642</v>
      </c>
      <c r="FC7" s="536" t="s">
        <v>564</v>
      </c>
      <c r="FD7" s="536" t="s">
        <v>539</v>
      </c>
      <c r="FE7" s="536" t="s">
        <v>539</v>
      </c>
      <c r="FF7" s="536" t="s">
        <v>550</v>
      </c>
      <c r="FG7" s="536" t="s">
        <v>544</v>
      </c>
      <c r="FH7" s="536" t="s">
        <v>551</v>
      </c>
      <c r="FI7" s="536" t="s">
        <v>540</v>
      </c>
      <c r="FJ7" s="536" t="s">
        <v>526</v>
      </c>
      <c r="FK7" s="536" t="s">
        <v>527</v>
      </c>
      <c r="FL7" s="536" t="s">
        <v>586</v>
      </c>
      <c r="FM7" s="536" t="s">
        <v>541</v>
      </c>
      <c r="FN7" s="536" t="s">
        <v>643</v>
      </c>
      <c r="FO7" s="536" t="s">
        <v>546</v>
      </c>
      <c r="FP7" s="536" t="s">
        <v>542</v>
      </c>
      <c r="FQ7" s="536" t="s">
        <v>565</v>
      </c>
      <c r="FR7" s="536" t="s">
        <v>566</v>
      </c>
      <c r="FS7" s="536" t="s">
        <v>567</v>
      </c>
      <c r="FT7" s="536" t="s">
        <v>568</v>
      </c>
      <c r="FU7" s="536" t="s">
        <v>569</v>
      </c>
      <c r="FV7" s="536" t="s">
        <v>543</v>
      </c>
      <c r="FW7" s="536" t="s">
        <v>570</v>
      </c>
      <c r="FX7" s="536" t="s">
        <v>571</v>
      </c>
      <c r="FY7" s="536" t="s">
        <v>644</v>
      </c>
      <c r="FZ7" s="536" t="s">
        <v>550</v>
      </c>
      <c r="GA7" s="536" t="s">
        <v>544</v>
      </c>
      <c r="GB7" s="536" t="s">
        <v>551</v>
      </c>
      <c r="GC7" s="536" t="s">
        <v>572</v>
      </c>
      <c r="GD7" s="536" t="s">
        <v>573</v>
      </c>
      <c r="GE7" s="536" t="s">
        <v>545</v>
      </c>
      <c r="GF7" s="536" t="s">
        <v>574</v>
      </c>
      <c r="GG7" s="536" t="s">
        <v>541</v>
      </c>
      <c r="GH7" s="536" t="s">
        <v>643</v>
      </c>
      <c r="GI7" s="536" t="s">
        <v>546</v>
      </c>
      <c r="GJ7" s="536" t="s">
        <v>542</v>
      </c>
      <c r="GK7" s="536" t="s">
        <v>565</v>
      </c>
      <c r="GL7" s="536" t="s">
        <v>566</v>
      </c>
      <c r="GM7" s="536" t="s">
        <v>567</v>
      </c>
      <c r="GN7" s="536" t="s">
        <v>569</v>
      </c>
      <c r="GO7" s="536" t="s">
        <v>543</v>
      </c>
      <c r="GP7" s="536" t="s">
        <v>570</v>
      </c>
      <c r="GQ7" s="536" t="s">
        <v>571</v>
      </c>
      <c r="GR7" s="536" t="s">
        <v>644</v>
      </c>
      <c r="GS7" s="536" t="s">
        <v>547</v>
      </c>
      <c r="GX7" s="536" t="s">
        <v>548</v>
      </c>
      <c r="GY7" s="536" t="s">
        <v>519</v>
      </c>
      <c r="GZ7" s="536" t="s">
        <v>520</v>
      </c>
      <c r="HA7" s="536" t="s">
        <v>521</v>
      </c>
      <c r="HB7" s="536" t="s">
        <v>522</v>
      </c>
      <c r="HC7" s="536" t="s">
        <v>522</v>
      </c>
      <c r="HD7" s="536" t="s">
        <v>523</v>
      </c>
      <c r="HE7" s="536" t="s">
        <v>524</v>
      </c>
      <c r="HF7" s="536" t="s">
        <v>525</v>
      </c>
      <c r="HG7" s="536" t="s">
        <v>526</v>
      </c>
      <c r="HH7" s="536" t="s">
        <v>527</v>
      </c>
      <c r="HI7" s="536" t="s">
        <v>528</v>
      </c>
      <c r="HJ7" s="536" t="s">
        <v>529</v>
      </c>
      <c r="HK7" s="536" t="s">
        <v>530</v>
      </c>
      <c r="HL7" s="536" t="s">
        <v>531</v>
      </c>
      <c r="HM7" s="536" t="s">
        <v>575</v>
      </c>
      <c r="HN7" s="536" t="s">
        <v>532</v>
      </c>
      <c r="HO7" s="536" t="s">
        <v>576</v>
      </c>
      <c r="HP7" s="301" t="s">
        <v>577</v>
      </c>
      <c r="HQ7" s="301" t="s">
        <v>578</v>
      </c>
      <c r="HR7" s="536" t="s">
        <v>575</v>
      </c>
      <c r="HS7" s="536" t="s">
        <v>523</v>
      </c>
      <c r="HT7" s="536" t="s">
        <v>524</v>
      </c>
      <c r="HU7" s="536" t="s">
        <v>525</v>
      </c>
      <c r="HV7" s="536" t="s">
        <v>526</v>
      </c>
      <c r="HW7" s="536" t="s">
        <v>527</v>
      </c>
      <c r="HX7" s="536" t="s">
        <v>533</v>
      </c>
      <c r="HY7" s="536" t="s">
        <v>534</v>
      </c>
      <c r="HZ7" s="536" t="s">
        <v>535</v>
      </c>
      <c r="IA7" s="536" t="s">
        <v>549</v>
      </c>
      <c r="IB7" s="536" t="s">
        <v>538</v>
      </c>
      <c r="IC7" s="556" t="s">
        <v>642</v>
      </c>
      <c r="ID7" s="334" t="s">
        <v>537</v>
      </c>
      <c r="IE7" s="556" t="s">
        <v>800</v>
      </c>
      <c r="IF7" s="536" t="s">
        <v>564</v>
      </c>
      <c r="IG7" s="536" t="s">
        <v>533</v>
      </c>
      <c r="IH7" s="536" t="s">
        <v>534</v>
      </c>
      <c r="II7" s="536" t="s">
        <v>564</v>
      </c>
      <c r="IJ7" s="536" t="s">
        <v>539</v>
      </c>
      <c r="IK7" s="536" t="s">
        <v>539</v>
      </c>
      <c r="IL7" s="536" t="s">
        <v>572</v>
      </c>
      <c r="IM7" s="536" t="s">
        <v>573</v>
      </c>
      <c r="IN7" s="536" t="s">
        <v>545</v>
      </c>
      <c r="IO7" s="556" t="s">
        <v>574</v>
      </c>
      <c r="IP7" s="536" t="s">
        <v>541</v>
      </c>
      <c r="IQ7" s="536" t="s">
        <v>542</v>
      </c>
      <c r="IR7" s="536" t="s">
        <v>543</v>
      </c>
      <c r="IS7" s="536" t="s">
        <v>579</v>
      </c>
      <c r="IT7" s="536" t="s">
        <v>571</v>
      </c>
      <c r="IU7" s="536" t="s">
        <v>550</v>
      </c>
      <c r="IV7" s="536" t="s">
        <v>544</v>
      </c>
      <c r="IW7" s="536" t="s">
        <v>551</v>
      </c>
      <c r="IX7" s="536" t="s">
        <v>540</v>
      </c>
      <c r="IY7" s="536" t="s">
        <v>526</v>
      </c>
      <c r="IZ7" s="536" t="s">
        <v>527</v>
      </c>
      <c r="JA7" s="536" t="s">
        <v>586</v>
      </c>
      <c r="JB7" s="302" t="s">
        <v>572</v>
      </c>
      <c r="JC7" s="536" t="s">
        <v>541</v>
      </c>
      <c r="JD7" s="536" t="s">
        <v>546</v>
      </c>
      <c r="JE7" s="536" t="s">
        <v>543</v>
      </c>
      <c r="JF7" s="536" t="s">
        <v>570</v>
      </c>
      <c r="JG7" s="536" t="s">
        <v>579</v>
      </c>
      <c r="JH7" s="536" t="s">
        <v>571</v>
      </c>
      <c r="JI7" s="536" t="s">
        <v>547</v>
      </c>
      <c r="JN7" s="536" t="s">
        <v>518</v>
      </c>
      <c r="JO7" s="536" t="s">
        <v>519</v>
      </c>
      <c r="JP7" s="536" t="s">
        <v>520</v>
      </c>
      <c r="JQ7" s="536" t="s">
        <v>521</v>
      </c>
      <c r="JR7" s="536" t="s">
        <v>522</v>
      </c>
      <c r="JS7" s="536" t="s">
        <v>522</v>
      </c>
      <c r="JT7" s="536" t="s">
        <v>523</v>
      </c>
      <c r="JU7" s="536" t="s">
        <v>524</v>
      </c>
      <c r="JV7" s="536" t="s">
        <v>525</v>
      </c>
      <c r="JW7" s="536" t="s">
        <v>526</v>
      </c>
      <c r="JX7" s="536" t="s">
        <v>527</v>
      </c>
      <c r="JY7" s="536" t="s">
        <v>528</v>
      </c>
      <c r="JZ7" s="536" t="s">
        <v>529</v>
      </c>
      <c r="KA7" s="536" t="s">
        <v>530</v>
      </c>
      <c r="KB7" s="536" t="s">
        <v>531</v>
      </c>
      <c r="KC7" s="536" t="s">
        <v>576</v>
      </c>
      <c r="KH7" s="536" t="s">
        <v>548</v>
      </c>
      <c r="KI7" s="536" t="s">
        <v>519</v>
      </c>
      <c r="KJ7" s="536" t="s">
        <v>552</v>
      </c>
      <c r="KK7" s="536" t="s">
        <v>521</v>
      </c>
      <c r="KL7" s="536" t="s">
        <v>522</v>
      </c>
      <c r="KM7" s="536" t="s">
        <v>522</v>
      </c>
      <c r="KN7" s="536" t="s">
        <v>523</v>
      </c>
      <c r="KO7" s="536" t="s">
        <v>524</v>
      </c>
      <c r="KP7" s="536" t="s">
        <v>525</v>
      </c>
      <c r="KQ7" s="536" t="s">
        <v>526</v>
      </c>
      <c r="KR7" s="536" t="s">
        <v>527</v>
      </c>
      <c r="KS7" s="536" t="s">
        <v>528</v>
      </c>
      <c r="KT7" s="536" t="s">
        <v>529</v>
      </c>
      <c r="KU7" s="536" t="s">
        <v>530</v>
      </c>
      <c r="KV7" s="536" t="s">
        <v>531</v>
      </c>
      <c r="KW7" s="536" t="s">
        <v>532</v>
      </c>
      <c r="KX7" s="536" t="s">
        <v>532</v>
      </c>
      <c r="KY7" s="536" t="s">
        <v>533</v>
      </c>
      <c r="KZ7" s="536" t="s">
        <v>534</v>
      </c>
      <c r="LA7" s="536" t="s">
        <v>535</v>
      </c>
      <c r="LB7" s="536" t="s">
        <v>549</v>
      </c>
      <c r="LC7" s="536" t="s">
        <v>538</v>
      </c>
      <c r="LD7" s="536" t="s">
        <v>642</v>
      </c>
      <c r="LE7" s="536" t="s">
        <v>564</v>
      </c>
      <c r="LF7" s="536" t="s">
        <v>533</v>
      </c>
      <c r="LG7" s="536" t="s">
        <v>534</v>
      </c>
      <c r="LH7" s="536" t="s">
        <v>564</v>
      </c>
      <c r="LI7" s="536" t="s">
        <v>539</v>
      </c>
      <c r="LJ7" s="536" t="s">
        <v>539</v>
      </c>
      <c r="LK7" s="536" t="s">
        <v>541</v>
      </c>
      <c r="LL7" s="536" t="s">
        <v>542</v>
      </c>
      <c r="LM7" s="536" t="s">
        <v>543</v>
      </c>
      <c r="LN7" s="536" t="s">
        <v>570</v>
      </c>
      <c r="LO7" s="536" t="s">
        <v>571</v>
      </c>
      <c r="LP7" s="536" t="s">
        <v>574</v>
      </c>
      <c r="LQ7" s="536" t="s">
        <v>541</v>
      </c>
      <c r="LR7" s="536" t="s">
        <v>546</v>
      </c>
      <c r="LS7" s="536" t="s">
        <v>543</v>
      </c>
      <c r="LT7" s="536" t="s">
        <v>570</v>
      </c>
      <c r="LU7" s="536" t="s">
        <v>579</v>
      </c>
      <c r="LV7" s="536" t="s">
        <v>571</v>
      </c>
      <c r="LW7" s="536" t="s">
        <v>547</v>
      </c>
      <c r="MB7" s="536" t="s">
        <v>580</v>
      </c>
      <c r="MC7" s="536" t="s">
        <v>581</v>
      </c>
      <c r="MD7" s="536" t="s">
        <v>582</v>
      </c>
      <c r="ME7" s="536" t="s">
        <v>523</v>
      </c>
      <c r="MF7" s="536" t="s">
        <v>524</v>
      </c>
      <c r="MG7" s="536" t="s">
        <v>526</v>
      </c>
      <c r="MH7" s="536" t="s">
        <v>531</v>
      </c>
      <c r="MI7" s="536" t="s">
        <v>533</v>
      </c>
      <c r="MJ7" s="536" t="s">
        <v>534</v>
      </c>
      <c r="MK7" s="536" t="s">
        <v>535</v>
      </c>
      <c r="ML7" s="536" t="s">
        <v>549</v>
      </c>
      <c r="MM7" s="536" t="s">
        <v>538</v>
      </c>
      <c r="MN7" s="536" t="s">
        <v>536</v>
      </c>
      <c r="MO7" s="536" t="s">
        <v>642</v>
      </c>
      <c r="MP7" s="536" t="s">
        <v>544</v>
      </c>
      <c r="MQ7" s="536" t="s">
        <v>540</v>
      </c>
      <c r="MR7" s="536" t="s">
        <v>526</v>
      </c>
      <c r="MS7" s="536" t="s">
        <v>586</v>
      </c>
      <c r="MT7" s="536" t="s">
        <v>572</v>
      </c>
      <c r="MU7" s="536" t="s">
        <v>573</v>
      </c>
      <c r="MV7" s="536" t="s">
        <v>545</v>
      </c>
      <c r="MW7" s="536" t="s">
        <v>541</v>
      </c>
      <c r="MX7" s="536" t="s">
        <v>546</v>
      </c>
      <c r="MY7" s="536" t="s">
        <v>542</v>
      </c>
      <c r="MZ7" s="536" t="s">
        <v>569</v>
      </c>
      <c r="NA7" s="536" t="s">
        <v>543</v>
      </c>
      <c r="NB7" s="536" t="s">
        <v>579</v>
      </c>
      <c r="NC7" s="536" t="s">
        <v>571</v>
      </c>
      <c r="ND7" s="536" t="s">
        <v>644</v>
      </c>
      <c r="NE7" s="536" t="s">
        <v>583</v>
      </c>
      <c r="NF7" s="536" t="s">
        <v>523</v>
      </c>
      <c r="NG7" s="536" t="s">
        <v>524</v>
      </c>
      <c r="NH7" s="536" t="s">
        <v>526</v>
      </c>
      <c r="NI7" s="536" t="s">
        <v>553</v>
      </c>
      <c r="NJ7" s="536" t="s">
        <v>558</v>
      </c>
      <c r="NK7" s="536" t="s">
        <v>584</v>
      </c>
      <c r="NL7" s="536" t="s">
        <v>585</v>
      </c>
      <c r="NM7" s="536" t="s">
        <v>533</v>
      </c>
      <c r="NN7" s="536" t="s">
        <v>534</v>
      </c>
      <c r="NO7" s="536" t="s">
        <v>535</v>
      </c>
      <c r="NP7" s="536" t="s">
        <v>549</v>
      </c>
      <c r="NQ7" s="536" t="s">
        <v>538</v>
      </c>
      <c r="NR7" s="536" t="s">
        <v>536</v>
      </c>
      <c r="NS7" s="536" t="s">
        <v>642</v>
      </c>
      <c r="NT7" s="536" t="s">
        <v>540</v>
      </c>
      <c r="NU7" s="536" t="s">
        <v>526</v>
      </c>
      <c r="NV7" s="536" t="s">
        <v>586</v>
      </c>
      <c r="NW7" s="536" t="s">
        <v>572</v>
      </c>
      <c r="NX7" s="536" t="s">
        <v>541</v>
      </c>
      <c r="NY7" s="536" t="s">
        <v>546</v>
      </c>
      <c r="NZ7" s="536" t="s">
        <v>542</v>
      </c>
      <c r="OA7" s="536" t="s">
        <v>569</v>
      </c>
      <c r="OB7" s="536" t="s">
        <v>543</v>
      </c>
      <c r="OC7" s="536" t="s">
        <v>579</v>
      </c>
      <c r="OD7" s="536" t="s">
        <v>571</v>
      </c>
      <c r="OE7" s="536" t="s">
        <v>644</v>
      </c>
      <c r="OF7" s="536" t="s">
        <v>645</v>
      </c>
      <c r="OG7" s="536" t="s">
        <v>646</v>
      </c>
      <c r="OH7" s="536" t="s">
        <v>647</v>
      </c>
      <c r="OI7" s="536" t="s">
        <v>648</v>
      </c>
      <c r="OJ7" s="536" t="s">
        <v>649</v>
      </c>
      <c r="OK7" s="536" t="s">
        <v>650</v>
      </c>
      <c r="OL7" s="536" t="s">
        <v>651</v>
      </c>
      <c r="OQ7" s="536" t="s">
        <v>587</v>
      </c>
      <c r="OR7" s="536" t="s">
        <v>588</v>
      </c>
      <c r="OS7" s="536" t="s">
        <v>589</v>
      </c>
      <c r="OT7" s="536" t="s">
        <v>590</v>
      </c>
      <c r="OU7" s="536" t="s">
        <v>580</v>
      </c>
      <c r="OV7" s="536" t="s">
        <v>581</v>
      </c>
      <c r="OW7" s="536" t="s">
        <v>591</v>
      </c>
      <c r="OX7" s="536" t="s">
        <v>592</v>
      </c>
      <c r="OY7" s="536" t="s">
        <v>593</v>
      </c>
      <c r="OZ7" s="536" t="s">
        <v>594</v>
      </c>
      <c r="PA7" s="536" t="s">
        <v>595</v>
      </c>
      <c r="PB7" s="536" t="s">
        <v>596</v>
      </c>
      <c r="PC7" s="536" t="s">
        <v>597</v>
      </c>
      <c r="PD7" s="536" t="s">
        <v>598</v>
      </c>
      <c r="PE7" s="536" t="s">
        <v>599</v>
      </c>
      <c r="PF7" s="536" t="s">
        <v>600</v>
      </c>
      <c r="PG7" s="536" t="s">
        <v>601</v>
      </c>
      <c r="PH7" s="536" t="s">
        <v>602</v>
      </c>
      <c r="PI7" s="536" t="s">
        <v>603</v>
      </c>
      <c r="PJ7" s="536" t="s">
        <v>604</v>
      </c>
      <c r="PK7" s="536" t="s">
        <v>605</v>
      </c>
      <c r="PL7" s="536" t="s">
        <v>606</v>
      </c>
      <c r="PM7" s="536" t="s">
        <v>607</v>
      </c>
      <c r="PR7" s="536" t="s">
        <v>608</v>
      </c>
      <c r="PS7" s="536" t="s">
        <v>609</v>
      </c>
      <c r="PT7" s="536" t="s">
        <v>610</v>
      </c>
      <c r="PU7" s="556" t="s">
        <v>611</v>
      </c>
      <c r="PV7" s="536" t="s">
        <v>612</v>
      </c>
      <c r="PW7" s="536" t="s">
        <v>613</v>
      </c>
      <c r="PX7" s="556" t="s">
        <v>780</v>
      </c>
      <c r="QC7" s="536" t="s">
        <v>614</v>
      </c>
      <c r="QD7" s="536" t="s">
        <v>615</v>
      </c>
      <c r="QE7" s="536" t="s">
        <v>616</v>
      </c>
      <c r="QF7" s="536" t="s">
        <v>617</v>
      </c>
      <c r="QG7" s="536" t="s">
        <v>618</v>
      </c>
      <c r="QH7" s="536" t="s">
        <v>587</v>
      </c>
      <c r="QI7" s="536" t="s">
        <v>619</v>
      </c>
      <c r="QJ7" s="536" t="s">
        <v>620</v>
      </c>
      <c r="QK7" s="536" t="s">
        <v>621</v>
      </c>
      <c r="QL7" s="536" t="s">
        <v>622</v>
      </c>
      <c r="QM7" s="536" t="s">
        <v>523</v>
      </c>
      <c r="QN7" s="536" t="s">
        <v>623</v>
      </c>
      <c r="QO7" s="536" t="s">
        <v>624</v>
      </c>
      <c r="QP7" s="536" t="s">
        <v>625</v>
      </c>
      <c r="QS7" s="556"/>
      <c r="QT7" s="557" t="s">
        <v>783</v>
      </c>
      <c r="QU7" s="557" t="s">
        <v>784</v>
      </c>
      <c r="QV7" s="558" t="s">
        <v>626</v>
      </c>
      <c r="QW7" s="558" t="s">
        <v>627</v>
      </c>
      <c r="QX7" s="557" t="s">
        <v>781</v>
      </c>
      <c r="QY7" s="558" t="s">
        <v>628</v>
      </c>
      <c r="QZ7" s="558" t="s">
        <v>782</v>
      </c>
      <c r="RA7" s="559" t="s">
        <v>785</v>
      </c>
      <c r="RB7" s="560" t="s">
        <v>786</v>
      </c>
      <c r="RC7" s="559" t="s">
        <v>787</v>
      </c>
      <c r="RD7" s="561" t="s">
        <v>629</v>
      </c>
      <c r="RE7" s="561" t="s">
        <v>630</v>
      </c>
      <c r="RF7" s="561" t="s">
        <v>631</v>
      </c>
    </row>
    <row r="8" spans="1:479">
      <c r="C8" s="538">
        <v>1949</v>
      </c>
      <c r="D8" s="552"/>
      <c r="E8" s="552"/>
      <c r="F8" s="552"/>
      <c r="G8" s="552"/>
      <c r="H8" s="552"/>
      <c r="I8" s="552"/>
      <c r="J8" s="552"/>
      <c r="K8" s="552"/>
      <c r="L8" s="552"/>
      <c r="M8" s="552"/>
      <c r="N8" s="552"/>
      <c r="O8" s="552"/>
      <c r="P8" s="552"/>
      <c r="Q8" s="552"/>
      <c r="R8" s="552"/>
      <c r="S8" s="552"/>
      <c r="T8" s="552"/>
      <c r="U8" s="552"/>
      <c r="V8" s="552"/>
      <c r="W8" s="552"/>
      <c r="X8" s="552"/>
      <c r="Y8" s="552"/>
      <c r="Z8" s="552"/>
      <c r="AA8" s="552"/>
      <c r="AB8" s="552"/>
      <c r="AC8" s="552"/>
      <c r="AD8" s="552"/>
      <c r="AE8" s="552"/>
      <c r="AF8" s="552"/>
      <c r="AG8" s="552"/>
      <c r="AH8" s="552"/>
      <c r="AI8" s="552"/>
      <c r="AJ8" s="552"/>
      <c r="AK8" s="552"/>
      <c r="AL8" s="552"/>
      <c r="AM8" s="552"/>
      <c r="AN8" s="552"/>
      <c r="AO8" s="552"/>
      <c r="AP8" s="552"/>
      <c r="AQ8" s="552"/>
      <c r="AR8" s="552"/>
      <c r="AS8" s="552"/>
      <c r="AT8" s="552"/>
      <c r="AU8" s="552"/>
      <c r="AV8" s="552"/>
      <c r="AW8" s="552"/>
      <c r="AX8" s="552"/>
      <c r="BB8" s="553">
        <v>1949</v>
      </c>
      <c r="BC8" s="552"/>
      <c r="BD8" s="552"/>
      <c r="BE8" s="552"/>
      <c r="BF8" s="552"/>
      <c r="BG8" s="552"/>
      <c r="BH8" s="552"/>
      <c r="BI8" s="552"/>
      <c r="BJ8" s="552"/>
      <c r="BK8" s="552"/>
      <c r="BL8" s="552"/>
      <c r="BM8" s="552"/>
      <c r="BN8" s="552"/>
      <c r="BO8" s="552"/>
      <c r="BP8" s="552"/>
      <c r="BQ8" s="552"/>
      <c r="BR8" s="552"/>
      <c r="BS8" s="552"/>
      <c r="BT8" s="552"/>
      <c r="BU8" s="552"/>
      <c r="BV8" s="552"/>
      <c r="BW8" s="552"/>
      <c r="BX8" s="552"/>
      <c r="BY8" s="552"/>
      <c r="BZ8" s="552"/>
      <c r="CA8" s="552"/>
      <c r="CB8" s="552"/>
      <c r="CC8" s="552"/>
      <c r="CD8" s="552"/>
      <c r="CE8" s="552"/>
      <c r="CF8" s="552"/>
      <c r="CG8" s="552"/>
      <c r="CH8" s="552"/>
      <c r="CI8" s="552"/>
      <c r="CJ8" s="552"/>
      <c r="CK8" s="552"/>
      <c r="CL8" s="552"/>
      <c r="CM8" s="552"/>
      <c r="CN8" s="552"/>
      <c r="CO8" s="552"/>
      <c r="CP8" s="552"/>
      <c r="CQ8" s="552"/>
      <c r="CR8" s="552"/>
      <c r="CS8" s="552"/>
      <c r="CT8" s="552"/>
      <c r="CU8" s="552"/>
      <c r="CV8" s="552"/>
      <c r="CW8" s="552"/>
      <c r="CX8" s="552"/>
      <c r="CY8" s="552"/>
      <c r="CZ8" s="552"/>
      <c r="DA8" s="552"/>
      <c r="DB8" s="552"/>
      <c r="DF8" s="553">
        <v>1949</v>
      </c>
      <c r="DG8" s="552"/>
      <c r="DH8" s="552"/>
      <c r="DI8" s="552"/>
      <c r="DJ8" s="552"/>
      <c r="DK8" s="552"/>
      <c r="DL8" s="552"/>
      <c r="DM8" s="552"/>
      <c r="DN8" s="552"/>
      <c r="DO8" s="552"/>
      <c r="DP8" s="552"/>
      <c r="DQ8" s="552"/>
      <c r="DR8" s="552"/>
      <c r="DS8" s="552"/>
      <c r="DT8" s="552"/>
      <c r="DU8" s="552"/>
      <c r="DV8" s="552"/>
      <c r="DW8" s="552"/>
      <c r="DX8" s="552"/>
      <c r="DY8" s="552"/>
      <c r="DZ8" s="552"/>
      <c r="EA8" s="552"/>
      <c r="EB8" s="552"/>
      <c r="EC8" s="552"/>
      <c r="ED8" s="552"/>
      <c r="EE8" s="552"/>
      <c r="EF8" s="552"/>
      <c r="EG8" s="552"/>
      <c r="EH8" s="552"/>
      <c r="EI8" s="552"/>
      <c r="EJ8" s="552"/>
      <c r="EK8" s="552"/>
      <c r="EL8" s="552"/>
      <c r="EM8" s="552"/>
      <c r="EN8" s="552"/>
      <c r="EO8" s="552"/>
      <c r="EP8" s="552"/>
      <c r="EQ8" s="552"/>
      <c r="ER8" s="552"/>
      <c r="ES8" s="552"/>
      <c r="ET8" s="552"/>
      <c r="EU8" s="552"/>
      <c r="EV8" s="552"/>
      <c r="EW8" s="552"/>
      <c r="EX8" s="552"/>
      <c r="EY8" s="552"/>
      <c r="EZ8" s="552"/>
      <c r="FA8" s="552"/>
      <c r="FB8" s="552"/>
      <c r="FC8" s="552"/>
      <c r="FD8" s="552"/>
      <c r="FE8" s="552"/>
      <c r="FF8" s="552"/>
      <c r="FG8" s="552"/>
      <c r="FH8" s="552"/>
      <c r="FI8" s="552"/>
      <c r="FJ8" s="552"/>
      <c r="FK8" s="552"/>
      <c r="FL8" s="552"/>
      <c r="FM8" s="552"/>
      <c r="FN8" s="552"/>
      <c r="FO8" s="552"/>
      <c r="FP8" s="552"/>
      <c r="FQ8" s="552"/>
      <c r="FR8" s="552"/>
      <c r="FS8" s="552"/>
      <c r="FT8" s="552"/>
      <c r="FU8" s="552"/>
      <c r="FV8" s="552"/>
      <c r="FW8" s="552"/>
      <c r="FX8" s="552"/>
      <c r="FY8" s="552"/>
      <c r="FZ8" s="552"/>
      <c r="GA8" s="552"/>
      <c r="GB8" s="552"/>
      <c r="GC8" s="552"/>
      <c r="GD8" s="552"/>
      <c r="GE8" s="552"/>
      <c r="GF8" s="552"/>
      <c r="GG8" s="552"/>
      <c r="GH8" s="552"/>
      <c r="GI8" s="552"/>
      <c r="GJ8" s="552"/>
      <c r="GK8" s="552"/>
      <c r="GL8" s="552"/>
      <c r="GM8" s="552"/>
      <c r="GN8" s="552"/>
      <c r="GO8" s="552"/>
      <c r="GP8" s="552"/>
      <c r="GQ8" s="552"/>
      <c r="GR8" s="552"/>
      <c r="GS8" s="552"/>
      <c r="GW8" s="553">
        <v>1949</v>
      </c>
      <c r="GX8" s="552"/>
      <c r="GY8" s="552"/>
      <c r="GZ8" s="552"/>
      <c r="HA8" s="552"/>
      <c r="HB8" s="552"/>
      <c r="HC8" s="552"/>
      <c r="HD8" s="552"/>
      <c r="HE8" s="552"/>
      <c r="HF8" s="552"/>
      <c r="HG8" s="552"/>
      <c r="HH8" s="552"/>
      <c r="HI8" s="552"/>
      <c r="HJ8" s="552"/>
      <c r="HK8" s="552"/>
      <c r="HL8" s="552"/>
      <c r="HM8" s="552"/>
      <c r="HN8" s="552"/>
      <c r="HO8" s="552"/>
      <c r="HP8" s="566" t="e">
        <f t="shared" ref="HP8:HP35" si="0">HP$37/HN$37*HN8</f>
        <v>#DIV/0!</v>
      </c>
      <c r="HQ8" s="566" t="e">
        <f t="shared" ref="HQ8:HQ35" si="1">HQ$37/HO$37*HO8</f>
        <v>#DIV/0!</v>
      </c>
      <c r="HR8" s="552"/>
      <c r="HS8" s="552"/>
      <c r="HT8" s="552"/>
      <c r="HU8" s="552"/>
      <c r="HV8" s="552"/>
      <c r="HW8" s="552"/>
      <c r="HX8" s="552"/>
      <c r="HY8" s="552"/>
      <c r="HZ8" s="552"/>
      <c r="IA8" s="552"/>
      <c r="IB8" s="552"/>
      <c r="IC8" s="552"/>
      <c r="ID8" s="552" t="e">
        <f>#REF!</f>
        <v>#REF!</v>
      </c>
      <c r="IE8" s="568" t="e">
        <f t="shared" ref="IE8:IE49" si="2">IC8-ID8</f>
        <v>#REF!</v>
      </c>
      <c r="IF8" s="552"/>
      <c r="IG8" s="552"/>
      <c r="IH8" s="552"/>
      <c r="II8" s="552"/>
      <c r="IJ8" s="552"/>
      <c r="IK8" s="552"/>
      <c r="IL8" s="552"/>
      <c r="IM8" s="552"/>
      <c r="IN8" s="552"/>
      <c r="IO8" s="552"/>
      <c r="IP8" s="552"/>
      <c r="IQ8" s="552"/>
      <c r="IR8" s="552"/>
      <c r="IS8" s="552"/>
      <c r="IT8" s="552"/>
      <c r="IU8" s="552"/>
      <c r="IV8" s="552"/>
      <c r="IW8" s="552"/>
      <c r="IX8" s="552"/>
      <c r="IY8" s="552"/>
      <c r="IZ8" s="552"/>
      <c r="JA8" s="552"/>
      <c r="JB8" s="552"/>
      <c r="JC8" s="552"/>
      <c r="JD8" s="552"/>
      <c r="JE8" s="552"/>
      <c r="JF8" s="552"/>
      <c r="JG8" s="552"/>
      <c r="JH8" s="552"/>
      <c r="JI8" s="552"/>
      <c r="JM8" s="553">
        <v>1949</v>
      </c>
      <c r="KG8" s="553">
        <v>1949</v>
      </c>
      <c r="KH8" s="552"/>
      <c r="KI8" s="552"/>
      <c r="KJ8" s="552"/>
      <c r="KK8" s="552"/>
      <c r="KL8" s="552"/>
      <c r="KM8" s="552"/>
      <c r="KN8" s="552"/>
      <c r="KO8" s="552"/>
      <c r="KP8" s="552"/>
      <c r="KQ8" s="552"/>
      <c r="KR8" s="552"/>
      <c r="KS8" s="552"/>
      <c r="KT8" s="552"/>
      <c r="KU8" s="552"/>
      <c r="KV8" s="552"/>
      <c r="KW8" s="552"/>
      <c r="KX8" s="552"/>
      <c r="KY8" s="552"/>
      <c r="KZ8" s="552"/>
      <c r="LA8" s="552"/>
      <c r="LB8" s="552"/>
      <c r="LC8" s="552"/>
      <c r="LD8" s="552"/>
      <c r="LE8" s="552"/>
      <c r="LF8" s="552"/>
      <c r="LG8" s="552"/>
      <c r="LH8" s="552"/>
      <c r="LI8" s="552"/>
      <c r="LJ8" s="552"/>
      <c r="LK8" s="552"/>
      <c r="LL8" s="552"/>
      <c r="LM8" s="552"/>
      <c r="LN8" s="552"/>
      <c r="LO8" s="552"/>
      <c r="LP8" s="552"/>
      <c r="LQ8" s="552"/>
      <c r="LR8" s="552"/>
      <c r="LS8" s="552"/>
      <c r="LT8" s="552"/>
      <c r="LU8" s="552"/>
      <c r="LV8" s="552"/>
      <c r="LW8" s="552"/>
      <c r="MA8" s="553">
        <v>1949</v>
      </c>
      <c r="OP8" s="553">
        <v>1949</v>
      </c>
      <c r="OQ8" s="552"/>
      <c r="OR8" s="552"/>
      <c r="OS8" s="552"/>
      <c r="OT8" s="552"/>
      <c r="OU8" s="552"/>
      <c r="OV8" s="552"/>
      <c r="OW8" s="552"/>
      <c r="OX8" s="552"/>
      <c r="OY8" s="552"/>
      <c r="OZ8" s="552"/>
      <c r="PA8" s="552"/>
      <c r="PB8" s="552"/>
      <c r="PC8" s="552"/>
      <c r="PD8" s="552"/>
      <c r="PE8" s="552"/>
      <c r="PF8" s="552"/>
      <c r="PG8" s="552"/>
      <c r="PH8" s="552"/>
      <c r="PI8" s="552"/>
      <c r="PJ8" s="552"/>
      <c r="PK8" s="552"/>
      <c r="PL8" s="552"/>
      <c r="PM8" s="552"/>
      <c r="PQ8" s="553">
        <v>1949</v>
      </c>
      <c r="PR8" s="553" t="e">
        <f t="shared" ref="PR8:PR36" si="3">PR$37/$I$37*I8</f>
        <v>#DIV/0!</v>
      </c>
      <c r="PS8" s="553" t="e">
        <f t="shared" ref="PS8:PS36" si="4">PS$37/BH$37*BH8</f>
        <v>#DIV/0!</v>
      </c>
      <c r="PT8" s="553" t="e">
        <f t="shared" ref="PT8:PT36" si="5">PT$37/DL$37*DL8</f>
        <v>#DIV/0!</v>
      </c>
      <c r="PU8" s="554" t="e">
        <f t="shared" ref="PU8:PU35" si="6">HM8-HP8-HQ8</f>
        <v>#DIV/0!</v>
      </c>
      <c r="PV8" s="553" t="e">
        <f t="shared" ref="PV8:PV35" si="7">PV$37/KL$37*KL8</f>
        <v>#DIV/0!</v>
      </c>
      <c r="PW8" s="553" t="e">
        <f t="shared" ref="PW8:PW35" si="8">SUM(PR8:PV8)</f>
        <v>#DIV/0!</v>
      </c>
      <c r="PX8" s="553" t="e">
        <f t="shared" ref="PX8:PX35" si="9">PX$37/JR$37*JR8</f>
        <v>#DIV/0!</v>
      </c>
      <c r="QB8" s="553">
        <v>1949</v>
      </c>
      <c r="QS8" s="553">
        <v>1949</v>
      </c>
      <c r="QT8" s="442"/>
      <c r="QU8" s="562"/>
      <c r="QV8" s="562"/>
      <c r="QW8" s="562"/>
      <c r="QX8" s="562"/>
      <c r="QY8" s="562"/>
      <c r="QZ8" s="562"/>
      <c r="RA8" s="562"/>
      <c r="RB8" s="567"/>
      <c r="RC8" s="567" t="e">
        <f t="shared" ref="RC8:RC41" si="10">$RC$43</f>
        <v>#DIV/0!</v>
      </c>
      <c r="RD8" s="562"/>
      <c r="RE8" s="562"/>
      <c r="RF8" s="563"/>
    </row>
    <row r="9" spans="1:479">
      <c r="C9" s="538">
        <v>1950</v>
      </c>
      <c r="D9" s="552"/>
      <c r="E9" s="552"/>
      <c r="F9" s="552"/>
      <c r="G9" s="552"/>
      <c r="H9" s="552"/>
      <c r="I9" s="552"/>
      <c r="J9" s="552"/>
      <c r="K9" s="552"/>
      <c r="L9" s="552"/>
      <c r="M9" s="552"/>
      <c r="N9" s="552"/>
      <c r="O9" s="552"/>
      <c r="P9" s="552"/>
      <c r="Q9" s="552"/>
      <c r="R9" s="552"/>
      <c r="S9" s="552"/>
      <c r="T9" s="552"/>
      <c r="U9" s="552"/>
      <c r="V9" s="552"/>
      <c r="W9" s="552"/>
      <c r="X9" s="552"/>
      <c r="Y9" s="552"/>
      <c r="Z9" s="552"/>
      <c r="AA9" s="552"/>
      <c r="AB9" s="552"/>
      <c r="AC9" s="552"/>
      <c r="AD9" s="552"/>
      <c r="AE9" s="552"/>
      <c r="AF9" s="552"/>
      <c r="AG9" s="552"/>
      <c r="AH9" s="552"/>
      <c r="AI9" s="552"/>
      <c r="AJ9" s="552"/>
      <c r="AK9" s="552"/>
      <c r="AL9" s="552"/>
      <c r="AM9" s="552"/>
      <c r="AN9" s="552"/>
      <c r="AO9" s="552"/>
      <c r="AP9" s="552"/>
      <c r="AQ9" s="552"/>
      <c r="AR9" s="552"/>
      <c r="AS9" s="552"/>
      <c r="AT9" s="552"/>
      <c r="AU9" s="552"/>
      <c r="AV9" s="552"/>
      <c r="AW9" s="552"/>
      <c r="AX9" s="552"/>
      <c r="BB9" s="553">
        <v>1950</v>
      </c>
      <c r="BC9" s="552"/>
      <c r="BD9" s="552"/>
      <c r="BE9" s="552"/>
      <c r="BF9" s="552"/>
      <c r="BG9" s="552"/>
      <c r="BH9" s="552"/>
      <c r="BI9" s="552"/>
      <c r="BJ9" s="552"/>
      <c r="BK9" s="552"/>
      <c r="BL9" s="552"/>
      <c r="BM9" s="552"/>
      <c r="BN9" s="552"/>
      <c r="BO9" s="552"/>
      <c r="BP9" s="552"/>
      <c r="BQ9" s="552"/>
      <c r="BR9" s="552"/>
      <c r="BS9" s="552"/>
      <c r="BT9" s="552"/>
      <c r="BU9" s="552"/>
      <c r="BV9" s="552"/>
      <c r="BW9" s="552"/>
      <c r="BX9" s="552"/>
      <c r="BY9" s="552"/>
      <c r="BZ9" s="552"/>
      <c r="CA9" s="552"/>
      <c r="CB9" s="552"/>
      <c r="CC9" s="552"/>
      <c r="CD9" s="552"/>
      <c r="CE9" s="552"/>
      <c r="CF9" s="552"/>
      <c r="CG9" s="552"/>
      <c r="CH9" s="552"/>
      <c r="CI9" s="552"/>
      <c r="CJ9" s="552"/>
      <c r="CK9" s="552"/>
      <c r="CL9" s="552"/>
      <c r="CM9" s="552"/>
      <c r="CN9" s="552"/>
      <c r="CO9" s="552"/>
      <c r="CP9" s="552"/>
      <c r="CQ9" s="552"/>
      <c r="CR9" s="552"/>
      <c r="CS9" s="552"/>
      <c r="CT9" s="552"/>
      <c r="CU9" s="552"/>
      <c r="CV9" s="552"/>
      <c r="CW9" s="552"/>
      <c r="CX9" s="552"/>
      <c r="CY9" s="552"/>
      <c r="CZ9" s="552"/>
      <c r="DA9" s="552"/>
      <c r="DB9" s="552"/>
      <c r="DF9" s="553">
        <v>1950</v>
      </c>
      <c r="DG9" s="552"/>
      <c r="DH9" s="552"/>
      <c r="DI9" s="552"/>
      <c r="DJ9" s="552"/>
      <c r="DK9" s="552"/>
      <c r="DL9" s="552"/>
      <c r="DM9" s="552"/>
      <c r="DN9" s="552"/>
      <c r="DO9" s="552"/>
      <c r="DP9" s="552"/>
      <c r="DQ9" s="552"/>
      <c r="DR9" s="552"/>
      <c r="DS9" s="552"/>
      <c r="DT9" s="552"/>
      <c r="DU9" s="552"/>
      <c r="DV9" s="552"/>
      <c r="DW9" s="552"/>
      <c r="DX9" s="552"/>
      <c r="DY9" s="552"/>
      <c r="DZ9" s="552"/>
      <c r="EA9" s="552"/>
      <c r="EB9" s="552"/>
      <c r="EC9" s="552"/>
      <c r="ED9" s="552"/>
      <c r="EE9" s="552"/>
      <c r="EF9" s="552"/>
      <c r="EG9" s="552"/>
      <c r="EH9" s="552"/>
      <c r="EI9" s="552"/>
      <c r="EJ9" s="552"/>
      <c r="EK9" s="552"/>
      <c r="EL9" s="552"/>
      <c r="EM9" s="552"/>
      <c r="EN9" s="552"/>
      <c r="EO9" s="552"/>
      <c r="EP9" s="552"/>
      <c r="EQ9" s="552"/>
      <c r="ER9" s="552"/>
      <c r="ES9" s="552"/>
      <c r="ET9" s="552"/>
      <c r="EU9" s="552"/>
      <c r="EV9" s="552"/>
      <c r="EW9" s="552"/>
      <c r="EX9" s="552"/>
      <c r="EY9" s="552"/>
      <c r="EZ9" s="552"/>
      <c r="FA9" s="552"/>
      <c r="FB9" s="552"/>
      <c r="FC9" s="552"/>
      <c r="FD9" s="552"/>
      <c r="FE9" s="552"/>
      <c r="FF9" s="552"/>
      <c r="FG9" s="552"/>
      <c r="FH9" s="552"/>
      <c r="FI9" s="552"/>
      <c r="FJ9" s="552"/>
      <c r="FK9" s="552"/>
      <c r="FL9" s="552"/>
      <c r="FM9" s="552"/>
      <c r="FN9" s="552"/>
      <c r="FO9" s="552"/>
      <c r="FP9" s="552"/>
      <c r="FQ9" s="552"/>
      <c r="FR9" s="552"/>
      <c r="FS9" s="552"/>
      <c r="FT9" s="552"/>
      <c r="FU9" s="552"/>
      <c r="FV9" s="552"/>
      <c r="FW9" s="552"/>
      <c r="FX9" s="552"/>
      <c r="FY9" s="552"/>
      <c r="FZ9" s="552"/>
      <c r="GA9" s="552"/>
      <c r="GB9" s="552"/>
      <c r="GC9" s="552"/>
      <c r="GD9" s="552"/>
      <c r="GE9" s="552"/>
      <c r="GF9" s="552"/>
      <c r="GG9" s="552"/>
      <c r="GH9" s="552"/>
      <c r="GI9" s="552"/>
      <c r="GJ9" s="552"/>
      <c r="GK9" s="552"/>
      <c r="GL9" s="552"/>
      <c r="GM9" s="552"/>
      <c r="GN9" s="552"/>
      <c r="GO9" s="552"/>
      <c r="GP9" s="552"/>
      <c r="GQ9" s="552"/>
      <c r="GR9" s="552"/>
      <c r="GS9" s="552"/>
      <c r="GW9" s="553">
        <v>1950</v>
      </c>
      <c r="GX9" s="552"/>
      <c r="GY9" s="552"/>
      <c r="GZ9" s="552"/>
      <c r="HA9" s="552"/>
      <c r="HB9" s="552"/>
      <c r="HC9" s="552"/>
      <c r="HD9" s="552"/>
      <c r="HE9" s="552"/>
      <c r="HF9" s="552"/>
      <c r="HG9" s="552"/>
      <c r="HH9" s="552"/>
      <c r="HI9" s="552"/>
      <c r="HJ9" s="552"/>
      <c r="HK9" s="552"/>
      <c r="HL9" s="552"/>
      <c r="HM9" s="552"/>
      <c r="HN9" s="552"/>
      <c r="HO9" s="552"/>
      <c r="HP9" s="566" t="e">
        <f t="shared" si="0"/>
        <v>#DIV/0!</v>
      </c>
      <c r="HQ9" s="566" t="e">
        <f t="shared" si="1"/>
        <v>#DIV/0!</v>
      </c>
      <c r="HR9" s="552"/>
      <c r="HS9" s="552"/>
      <c r="HT9" s="552"/>
      <c r="HU9" s="552"/>
      <c r="HV9" s="552"/>
      <c r="HW9" s="552"/>
      <c r="HX9" s="552"/>
      <c r="HY9" s="552"/>
      <c r="HZ9" s="552"/>
      <c r="IA9" s="552"/>
      <c r="IB9" s="552"/>
      <c r="IC9" s="552"/>
      <c r="ID9" s="552" t="e">
        <f>#REF!</f>
        <v>#REF!</v>
      </c>
      <c r="IE9" s="568" t="e">
        <f t="shared" si="2"/>
        <v>#REF!</v>
      </c>
      <c r="IF9" s="552"/>
      <c r="IG9" s="552"/>
      <c r="IH9" s="552"/>
      <c r="II9" s="552"/>
      <c r="IJ9" s="552"/>
      <c r="IK9" s="552"/>
      <c r="IL9" s="552"/>
      <c r="IM9" s="552"/>
      <c r="IN9" s="552"/>
      <c r="IO9" s="552"/>
      <c r="IP9" s="552"/>
      <c r="IQ9" s="552"/>
      <c r="IR9" s="552"/>
      <c r="IS9" s="552"/>
      <c r="IT9" s="552"/>
      <c r="IU9" s="552"/>
      <c r="IV9" s="552"/>
      <c r="IW9" s="552"/>
      <c r="IX9" s="552"/>
      <c r="IY9" s="552"/>
      <c r="IZ9" s="552"/>
      <c r="JA9" s="552"/>
      <c r="JB9" s="552"/>
      <c r="JC9" s="552"/>
      <c r="JD9" s="552"/>
      <c r="JE9" s="552"/>
      <c r="JF9" s="552"/>
      <c r="JG9" s="552"/>
      <c r="JH9" s="552"/>
      <c r="JI9" s="552"/>
      <c r="JM9" s="553">
        <v>1950</v>
      </c>
      <c r="KG9" s="553">
        <v>1950</v>
      </c>
      <c r="KH9" s="552"/>
      <c r="KI9" s="552"/>
      <c r="KJ9" s="552"/>
      <c r="KK9" s="552"/>
      <c r="KL9" s="552"/>
      <c r="KM9" s="552"/>
      <c r="KN9" s="552"/>
      <c r="KO9" s="552"/>
      <c r="KP9" s="552"/>
      <c r="KQ9" s="552"/>
      <c r="KR9" s="552"/>
      <c r="KS9" s="552"/>
      <c r="KT9" s="552"/>
      <c r="KU9" s="552"/>
      <c r="KV9" s="552"/>
      <c r="KW9" s="552"/>
      <c r="KX9" s="552"/>
      <c r="KY9" s="552"/>
      <c r="KZ9" s="552"/>
      <c r="LA9" s="552"/>
      <c r="LB9" s="552"/>
      <c r="LC9" s="552"/>
      <c r="LD9" s="552"/>
      <c r="LE9" s="552"/>
      <c r="LF9" s="552"/>
      <c r="LG9" s="552"/>
      <c r="LH9" s="552"/>
      <c r="LI9" s="552"/>
      <c r="LJ9" s="552"/>
      <c r="LK9" s="552"/>
      <c r="LL9" s="552"/>
      <c r="LM9" s="552"/>
      <c r="LN9" s="552"/>
      <c r="LO9" s="552"/>
      <c r="LP9" s="552"/>
      <c r="LQ9" s="552"/>
      <c r="LR9" s="552"/>
      <c r="LS9" s="552"/>
      <c r="LT9" s="552"/>
      <c r="LU9" s="552"/>
      <c r="LV9" s="552"/>
      <c r="LW9" s="552"/>
      <c r="MA9" s="553">
        <v>1950</v>
      </c>
      <c r="OP9" s="553">
        <v>1950</v>
      </c>
      <c r="OQ9" s="552"/>
      <c r="OR9" s="552"/>
      <c r="OS9" s="552"/>
      <c r="OT9" s="552"/>
      <c r="OU9" s="552"/>
      <c r="OV9" s="552"/>
      <c r="OW9" s="552"/>
      <c r="OX9" s="552"/>
      <c r="OY9" s="552"/>
      <c r="OZ9" s="552"/>
      <c r="PA9" s="552"/>
      <c r="PB9" s="552"/>
      <c r="PC9" s="552"/>
      <c r="PD9" s="552"/>
      <c r="PE9" s="552"/>
      <c r="PF9" s="552"/>
      <c r="PG9" s="552"/>
      <c r="PH9" s="552"/>
      <c r="PI9" s="552"/>
      <c r="PJ9" s="552"/>
      <c r="PK9" s="552"/>
      <c r="PL9" s="552"/>
      <c r="PM9" s="552"/>
      <c r="PQ9" s="553">
        <v>1950</v>
      </c>
      <c r="PR9" s="553" t="e">
        <f t="shared" si="3"/>
        <v>#DIV/0!</v>
      </c>
      <c r="PS9" s="553" t="e">
        <f t="shared" si="4"/>
        <v>#DIV/0!</v>
      </c>
      <c r="PT9" s="553" t="e">
        <f t="shared" si="5"/>
        <v>#DIV/0!</v>
      </c>
      <c r="PU9" s="554" t="e">
        <f t="shared" si="6"/>
        <v>#DIV/0!</v>
      </c>
      <c r="PV9" s="553" t="e">
        <f t="shared" si="7"/>
        <v>#DIV/0!</v>
      </c>
      <c r="PW9" s="553" t="e">
        <f t="shared" si="8"/>
        <v>#DIV/0!</v>
      </c>
      <c r="PX9" s="553" t="e">
        <f t="shared" si="9"/>
        <v>#DIV/0!</v>
      </c>
      <c r="QB9" s="553">
        <v>1950</v>
      </c>
      <c r="QS9" s="553">
        <v>1950</v>
      </c>
      <c r="QT9" s="312"/>
      <c r="QU9" s="291"/>
      <c r="QV9" s="291"/>
      <c r="QW9" s="291"/>
      <c r="QX9" s="291"/>
      <c r="QY9" s="291"/>
      <c r="QZ9" s="291"/>
      <c r="RA9" s="291"/>
      <c r="RB9" s="567"/>
      <c r="RC9" s="567" t="e">
        <f t="shared" si="10"/>
        <v>#DIV/0!</v>
      </c>
      <c r="RD9" s="291"/>
      <c r="RE9" s="291"/>
      <c r="RF9" s="311"/>
    </row>
    <row r="10" spans="1:479">
      <c r="C10" s="538">
        <v>1951</v>
      </c>
      <c r="D10" s="552"/>
      <c r="E10" s="552"/>
      <c r="F10" s="552"/>
      <c r="G10" s="552"/>
      <c r="H10" s="552"/>
      <c r="I10" s="552"/>
      <c r="J10" s="552"/>
      <c r="K10" s="552"/>
      <c r="L10" s="552"/>
      <c r="M10" s="552"/>
      <c r="N10" s="552"/>
      <c r="O10" s="552"/>
      <c r="P10" s="552"/>
      <c r="Q10" s="552"/>
      <c r="R10" s="552"/>
      <c r="S10" s="552"/>
      <c r="T10" s="552"/>
      <c r="U10" s="552"/>
      <c r="V10" s="552"/>
      <c r="W10" s="552"/>
      <c r="X10" s="552"/>
      <c r="Y10" s="552"/>
      <c r="Z10" s="552"/>
      <c r="AA10" s="552"/>
      <c r="AB10" s="552"/>
      <c r="AC10" s="552"/>
      <c r="AD10" s="552"/>
      <c r="AE10" s="552"/>
      <c r="AF10" s="552"/>
      <c r="AG10" s="552"/>
      <c r="AH10" s="552"/>
      <c r="AI10" s="552"/>
      <c r="AJ10" s="552"/>
      <c r="AK10" s="552"/>
      <c r="AL10" s="552"/>
      <c r="AM10" s="552"/>
      <c r="AN10" s="552"/>
      <c r="AO10" s="552"/>
      <c r="AP10" s="552"/>
      <c r="AQ10" s="552"/>
      <c r="AR10" s="552"/>
      <c r="AS10" s="552"/>
      <c r="AT10" s="552"/>
      <c r="AU10" s="552"/>
      <c r="AV10" s="552"/>
      <c r="AW10" s="552"/>
      <c r="AX10" s="552"/>
      <c r="BB10" s="553">
        <v>1951</v>
      </c>
      <c r="BC10" s="552"/>
      <c r="BD10" s="552"/>
      <c r="BE10" s="552"/>
      <c r="BF10" s="552"/>
      <c r="BG10" s="552"/>
      <c r="BH10" s="552"/>
      <c r="BI10" s="552"/>
      <c r="BJ10" s="552"/>
      <c r="BK10" s="552"/>
      <c r="BL10" s="552"/>
      <c r="BM10" s="552"/>
      <c r="BN10" s="552"/>
      <c r="BO10" s="552"/>
      <c r="BP10" s="552"/>
      <c r="BQ10" s="552"/>
      <c r="BR10" s="552"/>
      <c r="BS10" s="552"/>
      <c r="BT10" s="552"/>
      <c r="BU10" s="552"/>
      <c r="BV10" s="552"/>
      <c r="BW10" s="552"/>
      <c r="BX10" s="552"/>
      <c r="BY10" s="552"/>
      <c r="BZ10" s="552"/>
      <c r="CA10" s="552"/>
      <c r="CB10" s="552"/>
      <c r="CC10" s="552"/>
      <c r="CD10" s="552"/>
      <c r="CE10" s="552"/>
      <c r="CF10" s="552"/>
      <c r="CG10" s="552"/>
      <c r="CH10" s="552"/>
      <c r="CI10" s="552"/>
      <c r="CJ10" s="552"/>
      <c r="CK10" s="552"/>
      <c r="CL10" s="552"/>
      <c r="CM10" s="552"/>
      <c r="CN10" s="552"/>
      <c r="CO10" s="552"/>
      <c r="CP10" s="552"/>
      <c r="CQ10" s="552"/>
      <c r="CR10" s="552"/>
      <c r="CS10" s="552"/>
      <c r="CT10" s="552"/>
      <c r="CU10" s="552"/>
      <c r="CV10" s="552"/>
      <c r="CW10" s="552"/>
      <c r="CX10" s="552"/>
      <c r="CY10" s="552"/>
      <c r="CZ10" s="552"/>
      <c r="DA10" s="552"/>
      <c r="DB10" s="552"/>
      <c r="DF10" s="553">
        <v>1951</v>
      </c>
      <c r="DG10" s="552"/>
      <c r="DH10" s="552"/>
      <c r="DI10" s="552"/>
      <c r="DJ10" s="552"/>
      <c r="DK10" s="552"/>
      <c r="DL10" s="552"/>
      <c r="DM10" s="552"/>
      <c r="DN10" s="552"/>
      <c r="DO10" s="552"/>
      <c r="DP10" s="552"/>
      <c r="DQ10" s="552"/>
      <c r="DR10" s="552"/>
      <c r="DS10" s="552"/>
      <c r="DT10" s="552"/>
      <c r="DU10" s="552"/>
      <c r="DV10" s="552"/>
      <c r="DW10" s="552"/>
      <c r="DX10" s="552"/>
      <c r="DY10" s="552"/>
      <c r="DZ10" s="552"/>
      <c r="EA10" s="552"/>
      <c r="EB10" s="552"/>
      <c r="EC10" s="552"/>
      <c r="ED10" s="552"/>
      <c r="EE10" s="552"/>
      <c r="EF10" s="552"/>
      <c r="EG10" s="552"/>
      <c r="EH10" s="552"/>
      <c r="EI10" s="552"/>
      <c r="EJ10" s="552"/>
      <c r="EK10" s="552"/>
      <c r="EL10" s="552"/>
      <c r="EM10" s="552"/>
      <c r="EN10" s="552"/>
      <c r="EO10" s="552"/>
      <c r="EP10" s="552"/>
      <c r="EQ10" s="552"/>
      <c r="ER10" s="552"/>
      <c r="ES10" s="552"/>
      <c r="ET10" s="552"/>
      <c r="EU10" s="552"/>
      <c r="EV10" s="552"/>
      <c r="EW10" s="552"/>
      <c r="EX10" s="552"/>
      <c r="EY10" s="552"/>
      <c r="EZ10" s="552"/>
      <c r="FA10" s="552"/>
      <c r="FB10" s="552"/>
      <c r="FC10" s="552"/>
      <c r="FD10" s="552"/>
      <c r="FE10" s="552"/>
      <c r="FF10" s="552"/>
      <c r="FG10" s="552"/>
      <c r="FH10" s="552"/>
      <c r="FI10" s="552"/>
      <c r="FJ10" s="552"/>
      <c r="FK10" s="552"/>
      <c r="FL10" s="552"/>
      <c r="FM10" s="552"/>
      <c r="FN10" s="552"/>
      <c r="FO10" s="552"/>
      <c r="FP10" s="552"/>
      <c r="FQ10" s="552"/>
      <c r="FR10" s="552"/>
      <c r="FS10" s="552"/>
      <c r="FT10" s="552"/>
      <c r="FU10" s="552"/>
      <c r="FV10" s="552"/>
      <c r="FW10" s="552"/>
      <c r="FX10" s="552"/>
      <c r="FY10" s="552"/>
      <c r="FZ10" s="552"/>
      <c r="GA10" s="552"/>
      <c r="GB10" s="552"/>
      <c r="GC10" s="552"/>
      <c r="GD10" s="552"/>
      <c r="GE10" s="552"/>
      <c r="GF10" s="552"/>
      <c r="GG10" s="552"/>
      <c r="GH10" s="552"/>
      <c r="GI10" s="552"/>
      <c r="GJ10" s="552"/>
      <c r="GK10" s="552"/>
      <c r="GL10" s="552"/>
      <c r="GM10" s="552"/>
      <c r="GN10" s="552"/>
      <c r="GO10" s="552"/>
      <c r="GP10" s="552"/>
      <c r="GQ10" s="552"/>
      <c r="GR10" s="552"/>
      <c r="GS10" s="552"/>
      <c r="GW10" s="553">
        <v>1951</v>
      </c>
      <c r="GX10" s="552"/>
      <c r="GY10" s="552"/>
      <c r="GZ10" s="552"/>
      <c r="HA10" s="552"/>
      <c r="HB10" s="552"/>
      <c r="HC10" s="552"/>
      <c r="HD10" s="552"/>
      <c r="HE10" s="552"/>
      <c r="HF10" s="552"/>
      <c r="HG10" s="552"/>
      <c r="HH10" s="552"/>
      <c r="HI10" s="552"/>
      <c r="HJ10" s="552"/>
      <c r="HK10" s="552"/>
      <c r="HL10" s="552"/>
      <c r="HM10" s="552"/>
      <c r="HN10" s="552"/>
      <c r="HO10" s="552"/>
      <c r="HP10" s="566" t="e">
        <f t="shared" si="0"/>
        <v>#DIV/0!</v>
      </c>
      <c r="HQ10" s="566" t="e">
        <f t="shared" si="1"/>
        <v>#DIV/0!</v>
      </c>
      <c r="HR10" s="552"/>
      <c r="HS10" s="552"/>
      <c r="HT10" s="552"/>
      <c r="HU10" s="552"/>
      <c r="HV10" s="552"/>
      <c r="HW10" s="552"/>
      <c r="HX10" s="552"/>
      <c r="HY10" s="552"/>
      <c r="HZ10" s="552"/>
      <c r="IA10" s="552"/>
      <c r="IB10" s="552"/>
      <c r="IC10" s="552"/>
      <c r="ID10" s="552" t="e">
        <f>#REF!</f>
        <v>#REF!</v>
      </c>
      <c r="IE10" s="568" t="e">
        <f t="shared" si="2"/>
        <v>#REF!</v>
      </c>
      <c r="IF10" s="552"/>
      <c r="IG10" s="552"/>
      <c r="IH10" s="552"/>
      <c r="II10" s="552"/>
      <c r="IJ10" s="552"/>
      <c r="IK10" s="552"/>
      <c r="IL10" s="552"/>
      <c r="IM10" s="552"/>
      <c r="IN10" s="552"/>
      <c r="IO10" s="552"/>
      <c r="IP10" s="552"/>
      <c r="IQ10" s="552"/>
      <c r="IR10" s="552"/>
      <c r="IS10" s="552"/>
      <c r="IT10" s="552"/>
      <c r="IU10" s="552"/>
      <c r="IV10" s="552"/>
      <c r="IW10" s="552"/>
      <c r="IX10" s="552"/>
      <c r="IY10" s="552"/>
      <c r="IZ10" s="552"/>
      <c r="JA10" s="552"/>
      <c r="JB10" s="552"/>
      <c r="JC10" s="552"/>
      <c r="JD10" s="552"/>
      <c r="JE10" s="552"/>
      <c r="JF10" s="552"/>
      <c r="JG10" s="552"/>
      <c r="JH10" s="552"/>
      <c r="JI10" s="552"/>
      <c r="JM10" s="553">
        <v>1951</v>
      </c>
      <c r="KG10" s="553">
        <v>1951</v>
      </c>
      <c r="KH10" s="552"/>
      <c r="KI10" s="552"/>
      <c r="KJ10" s="552"/>
      <c r="KK10" s="552"/>
      <c r="KL10" s="552"/>
      <c r="KM10" s="552"/>
      <c r="KN10" s="552"/>
      <c r="KO10" s="552"/>
      <c r="KP10" s="552"/>
      <c r="KQ10" s="552"/>
      <c r="KR10" s="552"/>
      <c r="KS10" s="552"/>
      <c r="KT10" s="552"/>
      <c r="KU10" s="552"/>
      <c r="KV10" s="552"/>
      <c r="KW10" s="552"/>
      <c r="KX10" s="552"/>
      <c r="KY10" s="552"/>
      <c r="KZ10" s="552"/>
      <c r="LA10" s="552"/>
      <c r="LB10" s="552"/>
      <c r="LC10" s="552"/>
      <c r="LD10" s="552"/>
      <c r="LE10" s="552"/>
      <c r="LF10" s="552"/>
      <c r="LG10" s="552"/>
      <c r="LH10" s="552"/>
      <c r="LI10" s="552"/>
      <c r="LJ10" s="552"/>
      <c r="LK10" s="552"/>
      <c r="LL10" s="552"/>
      <c r="LM10" s="552"/>
      <c r="LN10" s="552"/>
      <c r="LO10" s="552"/>
      <c r="LP10" s="552"/>
      <c r="LQ10" s="552"/>
      <c r="LR10" s="552"/>
      <c r="LS10" s="552"/>
      <c r="LT10" s="552"/>
      <c r="LU10" s="552"/>
      <c r="LV10" s="552"/>
      <c r="LW10" s="552"/>
      <c r="MA10" s="553">
        <v>1951</v>
      </c>
      <c r="OP10" s="553">
        <v>1951</v>
      </c>
      <c r="OQ10" s="552"/>
      <c r="OR10" s="552"/>
      <c r="OS10" s="552"/>
      <c r="OT10" s="552"/>
      <c r="OU10" s="552"/>
      <c r="OV10" s="552"/>
      <c r="OW10" s="552"/>
      <c r="OX10" s="552"/>
      <c r="OY10" s="552"/>
      <c r="OZ10" s="552"/>
      <c r="PA10" s="552"/>
      <c r="PB10" s="552"/>
      <c r="PC10" s="552"/>
      <c r="PD10" s="552"/>
      <c r="PE10" s="552"/>
      <c r="PF10" s="552"/>
      <c r="PG10" s="552"/>
      <c r="PH10" s="552"/>
      <c r="PI10" s="552"/>
      <c r="PJ10" s="552"/>
      <c r="PK10" s="552"/>
      <c r="PL10" s="552"/>
      <c r="PM10" s="552"/>
      <c r="PQ10" s="553">
        <v>1951</v>
      </c>
      <c r="PR10" s="553" t="e">
        <f t="shared" si="3"/>
        <v>#DIV/0!</v>
      </c>
      <c r="PS10" s="553" t="e">
        <f t="shared" si="4"/>
        <v>#DIV/0!</v>
      </c>
      <c r="PT10" s="553" t="e">
        <f t="shared" si="5"/>
        <v>#DIV/0!</v>
      </c>
      <c r="PU10" s="554" t="e">
        <f t="shared" si="6"/>
        <v>#DIV/0!</v>
      </c>
      <c r="PV10" s="553" t="e">
        <f t="shared" si="7"/>
        <v>#DIV/0!</v>
      </c>
      <c r="PW10" s="553" t="e">
        <f t="shared" si="8"/>
        <v>#DIV/0!</v>
      </c>
      <c r="PX10" s="553" t="e">
        <f t="shared" si="9"/>
        <v>#DIV/0!</v>
      </c>
      <c r="QB10" s="553">
        <v>1951</v>
      </c>
      <c r="QS10" s="553">
        <v>1951</v>
      </c>
      <c r="QT10" s="312"/>
      <c r="QU10" s="291"/>
      <c r="QV10" s="291"/>
      <c r="QW10" s="291"/>
      <c r="QX10" s="291"/>
      <c r="QY10" s="291"/>
      <c r="QZ10" s="291"/>
      <c r="RA10" s="291"/>
      <c r="RB10" s="567"/>
      <c r="RC10" s="567" t="e">
        <f t="shared" si="10"/>
        <v>#DIV/0!</v>
      </c>
      <c r="RD10" s="291"/>
      <c r="RE10" s="291"/>
      <c r="RF10" s="311"/>
    </row>
    <row r="11" spans="1:479">
      <c r="C11" s="538">
        <v>1952</v>
      </c>
      <c r="D11" s="552"/>
      <c r="E11" s="552"/>
      <c r="F11" s="552"/>
      <c r="G11" s="552"/>
      <c r="H11" s="552"/>
      <c r="I11" s="552"/>
      <c r="J11" s="552"/>
      <c r="K11" s="552"/>
      <c r="L11" s="552"/>
      <c r="M11" s="552"/>
      <c r="N11" s="552"/>
      <c r="O11" s="552"/>
      <c r="P11" s="552"/>
      <c r="Q11" s="552"/>
      <c r="R11" s="552"/>
      <c r="S11" s="552"/>
      <c r="T11" s="552"/>
      <c r="U11" s="552"/>
      <c r="V11" s="552"/>
      <c r="W11" s="552"/>
      <c r="X11" s="552"/>
      <c r="Y11" s="552"/>
      <c r="Z11" s="552"/>
      <c r="AA11" s="552"/>
      <c r="AB11" s="552"/>
      <c r="AC11" s="552"/>
      <c r="AD11" s="552"/>
      <c r="AE11" s="552"/>
      <c r="AF11" s="552"/>
      <c r="AG11" s="552"/>
      <c r="AH11" s="552"/>
      <c r="AI11" s="552"/>
      <c r="AJ11" s="552"/>
      <c r="AK11" s="552"/>
      <c r="AL11" s="552"/>
      <c r="AM11" s="552"/>
      <c r="AN11" s="552"/>
      <c r="AO11" s="552"/>
      <c r="AP11" s="552"/>
      <c r="AQ11" s="552"/>
      <c r="AR11" s="552"/>
      <c r="AS11" s="552"/>
      <c r="AT11" s="552"/>
      <c r="AU11" s="552"/>
      <c r="AV11" s="552"/>
      <c r="AW11" s="552"/>
      <c r="AX11" s="552"/>
      <c r="BB11" s="553">
        <v>1952</v>
      </c>
      <c r="BC11" s="552"/>
      <c r="BD11" s="552"/>
      <c r="BE11" s="552"/>
      <c r="BF11" s="552"/>
      <c r="BG11" s="552"/>
      <c r="BH11" s="552"/>
      <c r="BI11" s="552"/>
      <c r="BJ11" s="552"/>
      <c r="BK11" s="552"/>
      <c r="BL11" s="552"/>
      <c r="BM11" s="552"/>
      <c r="BN11" s="552"/>
      <c r="BO11" s="552"/>
      <c r="BP11" s="552"/>
      <c r="BQ11" s="552"/>
      <c r="BR11" s="552"/>
      <c r="BS11" s="552"/>
      <c r="BT11" s="552"/>
      <c r="BU11" s="552"/>
      <c r="BV11" s="552"/>
      <c r="BW11" s="552"/>
      <c r="BX11" s="552"/>
      <c r="BY11" s="552"/>
      <c r="BZ11" s="552"/>
      <c r="CA11" s="552"/>
      <c r="CB11" s="552"/>
      <c r="CC11" s="552"/>
      <c r="CD11" s="552"/>
      <c r="CE11" s="552"/>
      <c r="CF11" s="552"/>
      <c r="CG11" s="552"/>
      <c r="CH11" s="552"/>
      <c r="CI11" s="552"/>
      <c r="CJ11" s="552"/>
      <c r="CK11" s="552"/>
      <c r="CL11" s="552"/>
      <c r="CM11" s="552"/>
      <c r="CN11" s="552"/>
      <c r="CO11" s="552"/>
      <c r="CP11" s="552"/>
      <c r="CQ11" s="552"/>
      <c r="CR11" s="552"/>
      <c r="CS11" s="552"/>
      <c r="CT11" s="552"/>
      <c r="CU11" s="552"/>
      <c r="CV11" s="552"/>
      <c r="CW11" s="552"/>
      <c r="CX11" s="552"/>
      <c r="CY11" s="552"/>
      <c r="CZ11" s="552"/>
      <c r="DA11" s="552"/>
      <c r="DB11" s="552"/>
      <c r="DF11" s="553">
        <v>1952</v>
      </c>
      <c r="DG11" s="552"/>
      <c r="DH11" s="552"/>
      <c r="DI11" s="552"/>
      <c r="DJ11" s="552"/>
      <c r="DK11" s="552"/>
      <c r="DL11" s="552"/>
      <c r="DM11" s="552"/>
      <c r="DN11" s="552"/>
      <c r="DO11" s="552"/>
      <c r="DP11" s="552"/>
      <c r="DQ11" s="552"/>
      <c r="DR11" s="552"/>
      <c r="DS11" s="552"/>
      <c r="DT11" s="552"/>
      <c r="DU11" s="552"/>
      <c r="DV11" s="552"/>
      <c r="DW11" s="552"/>
      <c r="DX11" s="552"/>
      <c r="DY11" s="552"/>
      <c r="DZ11" s="552"/>
      <c r="EA11" s="552"/>
      <c r="EB11" s="552"/>
      <c r="EC11" s="552"/>
      <c r="ED11" s="552"/>
      <c r="EE11" s="552"/>
      <c r="EF11" s="552"/>
      <c r="EG11" s="552"/>
      <c r="EH11" s="552"/>
      <c r="EI11" s="552"/>
      <c r="EJ11" s="552"/>
      <c r="EK11" s="552"/>
      <c r="EL11" s="552"/>
      <c r="EM11" s="552"/>
      <c r="EN11" s="552"/>
      <c r="EO11" s="552"/>
      <c r="EP11" s="552"/>
      <c r="EQ11" s="552"/>
      <c r="ER11" s="552"/>
      <c r="ES11" s="552"/>
      <c r="ET11" s="552"/>
      <c r="EU11" s="552"/>
      <c r="EV11" s="552"/>
      <c r="EW11" s="552"/>
      <c r="EX11" s="552"/>
      <c r="EY11" s="552"/>
      <c r="EZ11" s="552"/>
      <c r="FA11" s="552"/>
      <c r="FB11" s="552"/>
      <c r="FC11" s="552"/>
      <c r="FD11" s="552"/>
      <c r="FE11" s="552"/>
      <c r="FF11" s="552"/>
      <c r="FG11" s="552"/>
      <c r="FH11" s="552"/>
      <c r="FI11" s="552"/>
      <c r="FJ11" s="552"/>
      <c r="FK11" s="552"/>
      <c r="FL11" s="552"/>
      <c r="FM11" s="552"/>
      <c r="FN11" s="552"/>
      <c r="FO11" s="552"/>
      <c r="FP11" s="552"/>
      <c r="FQ11" s="552"/>
      <c r="FR11" s="552"/>
      <c r="FS11" s="552"/>
      <c r="FT11" s="552"/>
      <c r="FU11" s="552"/>
      <c r="FV11" s="552"/>
      <c r="FW11" s="552"/>
      <c r="FX11" s="552"/>
      <c r="FY11" s="552"/>
      <c r="FZ11" s="552"/>
      <c r="GA11" s="552"/>
      <c r="GB11" s="552"/>
      <c r="GC11" s="552"/>
      <c r="GD11" s="552"/>
      <c r="GE11" s="552"/>
      <c r="GF11" s="552"/>
      <c r="GG11" s="552"/>
      <c r="GH11" s="552"/>
      <c r="GI11" s="552"/>
      <c r="GJ11" s="552"/>
      <c r="GK11" s="552"/>
      <c r="GL11" s="552"/>
      <c r="GM11" s="552"/>
      <c r="GN11" s="552"/>
      <c r="GO11" s="552"/>
      <c r="GP11" s="552"/>
      <c r="GQ11" s="552"/>
      <c r="GR11" s="552"/>
      <c r="GS11" s="552"/>
      <c r="GW11" s="553">
        <v>1952</v>
      </c>
      <c r="GX11" s="552"/>
      <c r="GY11" s="552"/>
      <c r="GZ11" s="552"/>
      <c r="HA11" s="552"/>
      <c r="HB11" s="552"/>
      <c r="HC11" s="552"/>
      <c r="HD11" s="552"/>
      <c r="HE11" s="552"/>
      <c r="HF11" s="552"/>
      <c r="HG11" s="552"/>
      <c r="HH11" s="552"/>
      <c r="HI11" s="552"/>
      <c r="HJ11" s="552"/>
      <c r="HK11" s="552"/>
      <c r="HL11" s="552"/>
      <c r="HM11" s="552"/>
      <c r="HN11" s="552"/>
      <c r="HO11" s="552"/>
      <c r="HP11" s="566" t="e">
        <f t="shared" si="0"/>
        <v>#DIV/0!</v>
      </c>
      <c r="HQ11" s="566" t="e">
        <f t="shared" si="1"/>
        <v>#DIV/0!</v>
      </c>
      <c r="HR11" s="552"/>
      <c r="HS11" s="552"/>
      <c r="HT11" s="552"/>
      <c r="HU11" s="552"/>
      <c r="HV11" s="552"/>
      <c r="HW11" s="552"/>
      <c r="HX11" s="552"/>
      <c r="HY11" s="552"/>
      <c r="HZ11" s="552"/>
      <c r="IA11" s="552"/>
      <c r="IB11" s="552"/>
      <c r="IC11" s="552"/>
      <c r="ID11" s="552" t="e">
        <f>#REF!</f>
        <v>#REF!</v>
      </c>
      <c r="IE11" s="568" t="e">
        <f t="shared" si="2"/>
        <v>#REF!</v>
      </c>
      <c r="IF11" s="552"/>
      <c r="IG11" s="552"/>
      <c r="IH11" s="552"/>
      <c r="II11" s="552"/>
      <c r="IJ11" s="552"/>
      <c r="IK11" s="552"/>
      <c r="IL11" s="552"/>
      <c r="IM11" s="552"/>
      <c r="IN11" s="552"/>
      <c r="IO11" s="552"/>
      <c r="IP11" s="552"/>
      <c r="IQ11" s="552"/>
      <c r="IR11" s="552"/>
      <c r="IS11" s="552"/>
      <c r="IT11" s="552"/>
      <c r="IU11" s="552"/>
      <c r="IV11" s="552"/>
      <c r="IW11" s="552"/>
      <c r="IX11" s="552"/>
      <c r="IY11" s="552"/>
      <c r="IZ11" s="552"/>
      <c r="JA11" s="552"/>
      <c r="JB11" s="552"/>
      <c r="JC11" s="552"/>
      <c r="JD11" s="552"/>
      <c r="JE11" s="552"/>
      <c r="JF11" s="552"/>
      <c r="JG11" s="552"/>
      <c r="JH11" s="552"/>
      <c r="JI11" s="552"/>
      <c r="JM11" s="553">
        <v>1952</v>
      </c>
      <c r="KG11" s="553">
        <v>1952</v>
      </c>
      <c r="KH11" s="552"/>
      <c r="KI11" s="552"/>
      <c r="KJ11" s="552"/>
      <c r="KK11" s="552"/>
      <c r="KL11" s="552"/>
      <c r="KM11" s="552"/>
      <c r="KN11" s="552"/>
      <c r="KO11" s="552"/>
      <c r="KP11" s="552"/>
      <c r="KQ11" s="552"/>
      <c r="KR11" s="552"/>
      <c r="KS11" s="552"/>
      <c r="KT11" s="552"/>
      <c r="KU11" s="552"/>
      <c r="KV11" s="552"/>
      <c r="KW11" s="552"/>
      <c r="KX11" s="552"/>
      <c r="KY11" s="552"/>
      <c r="KZ11" s="552"/>
      <c r="LA11" s="552"/>
      <c r="LB11" s="552"/>
      <c r="LC11" s="552"/>
      <c r="LD11" s="552"/>
      <c r="LE11" s="552"/>
      <c r="LF11" s="552"/>
      <c r="LG11" s="552"/>
      <c r="LH11" s="552"/>
      <c r="LI11" s="552"/>
      <c r="LJ11" s="552"/>
      <c r="LK11" s="552"/>
      <c r="LL11" s="552"/>
      <c r="LM11" s="552"/>
      <c r="LN11" s="552"/>
      <c r="LO11" s="552"/>
      <c r="LP11" s="552"/>
      <c r="LQ11" s="552"/>
      <c r="LR11" s="552"/>
      <c r="LS11" s="552"/>
      <c r="LT11" s="552"/>
      <c r="LU11" s="552"/>
      <c r="LV11" s="552"/>
      <c r="LW11" s="552"/>
      <c r="MA11" s="553">
        <v>1952</v>
      </c>
      <c r="OP11" s="553">
        <v>1952</v>
      </c>
      <c r="OQ11" s="552"/>
      <c r="OR11" s="552"/>
      <c r="OS11" s="552"/>
      <c r="OT11" s="552"/>
      <c r="OU11" s="552"/>
      <c r="OV11" s="552"/>
      <c r="OW11" s="552"/>
      <c r="OX11" s="552"/>
      <c r="OY11" s="552"/>
      <c r="OZ11" s="552"/>
      <c r="PA11" s="552"/>
      <c r="PB11" s="552"/>
      <c r="PC11" s="552"/>
      <c r="PD11" s="552"/>
      <c r="PE11" s="552"/>
      <c r="PF11" s="552"/>
      <c r="PG11" s="552"/>
      <c r="PH11" s="552"/>
      <c r="PI11" s="552"/>
      <c r="PJ11" s="552"/>
      <c r="PK11" s="552"/>
      <c r="PL11" s="552"/>
      <c r="PM11" s="552"/>
      <c r="PQ11" s="553">
        <v>1952</v>
      </c>
      <c r="PR11" s="553" t="e">
        <f t="shared" si="3"/>
        <v>#DIV/0!</v>
      </c>
      <c r="PS11" s="553" t="e">
        <f t="shared" si="4"/>
        <v>#DIV/0!</v>
      </c>
      <c r="PT11" s="553" t="e">
        <f t="shared" si="5"/>
        <v>#DIV/0!</v>
      </c>
      <c r="PU11" s="554" t="e">
        <f t="shared" si="6"/>
        <v>#DIV/0!</v>
      </c>
      <c r="PV11" s="553" t="e">
        <f t="shared" si="7"/>
        <v>#DIV/0!</v>
      </c>
      <c r="PW11" s="553" t="e">
        <f t="shared" si="8"/>
        <v>#DIV/0!</v>
      </c>
      <c r="PX11" s="553" t="e">
        <f t="shared" si="9"/>
        <v>#DIV/0!</v>
      </c>
      <c r="QB11" s="553">
        <v>1952</v>
      </c>
      <c r="QS11" s="553">
        <v>1952</v>
      </c>
      <c r="QT11" s="312"/>
      <c r="QU11" s="291"/>
      <c r="QV11" s="291"/>
      <c r="QW11" s="291"/>
      <c r="QX11" s="291"/>
      <c r="QY11" s="291"/>
      <c r="QZ11" s="291"/>
      <c r="RA11" s="291"/>
      <c r="RB11" s="567"/>
      <c r="RC11" s="567" t="e">
        <f t="shared" si="10"/>
        <v>#DIV/0!</v>
      </c>
      <c r="RD11" s="291"/>
      <c r="RE11" s="291"/>
      <c r="RF11" s="311"/>
    </row>
    <row r="12" spans="1:479">
      <c r="C12" s="538">
        <v>1953</v>
      </c>
      <c r="D12" s="552"/>
      <c r="E12" s="552"/>
      <c r="F12" s="552"/>
      <c r="G12" s="552"/>
      <c r="H12" s="552"/>
      <c r="I12" s="552"/>
      <c r="J12" s="552"/>
      <c r="K12" s="552"/>
      <c r="L12" s="552"/>
      <c r="M12" s="552"/>
      <c r="N12" s="552"/>
      <c r="O12" s="552"/>
      <c r="P12" s="552"/>
      <c r="Q12" s="552"/>
      <c r="R12" s="552"/>
      <c r="S12" s="552"/>
      <c r="T12" s="552"/>
      <c r="U12" s="552"/>
      <c r="V12" s="552"/>
      <c r="W12" s="552"/>
      <c r="X12" s="552"/>
      <c r="Y12" s="552"/>
      <c r="Z12" s="552"/>
      <c r="AA12" s="552"/>
      <c r="AB12" s="552"/>
      <c r="AC12" s="552"/>
      <c r="AD12" s="552"/>
      <c r="AE12" s="552"/>
      <c r="AF12" s="552"/>
      <c r="AG12" s="552"/>
      <c r="AH12" s="552"/>
      <c r="AI12" s="552"/>
      <c r="AJ12" s="552"/>
      <c r="AK12" s="552"/>
      <c r="AL12" s="552"/>
      <c r="AM12" s="552"/>
      <c r="AN12" s="552"/>
      <c r="AO12" s="552"/>
      <c r="AP12" s="552"/>
      <c r="AQ12" s="552"/>
      <c r="AR12" s="552"/>
      <c r="AS12" s="552"/>
      <c r="AT12" s="552"/>
      <c r="AU12" s="552"/>
      <c r="AV12" s="552"/>
      <c r="AW12" s="552"/>
      <c r="AX12" s="552"/>
      <c r="BB12" s="553">
        <v>1953</v>
      </c>
      <c r="BC12" s="552"/>
      <c r="BD12" s="552"/>
      <c r="BE12" s="552"/>
      <c r="BF12" s="552"/>
      <c r="BG12" s="552"/>
      <c r="BH12" s="552"/>
      <c r="BI12" s="552"/>
      <c r="BJ12" s="552"/>
      <c r="BK12" s="552"/>
      <c r="BL12" s="552"/>
      <c r="BM12" s="552"/>
      <c r="BN12" s="552"/>
      <c r="BO12" s="552"/>
      <c r="BP12" s="552"/>
      <c r="BQ12" s="552"/>
      <c r="BR12" s="552"/>
      <c r="BS12" s="552"/>
      <c r="BT12" s="552"/>
      <c r="BU12" s="552"/>
      <c r="BV12" s="552"/>
      <c r="BW12" s="552"/>
      <c r="BX12" s="552"/>
      <c r="BY12" s="552"/>
      <c r="BZ12" s="552"/>
      <c r="CA12" s="552"/>
      <c r="CB12" s="552"/>
      <c r="CC12" s="552"/>
      <c r="CD12" s="552"/>
      <c r="CE12" s="552"/>
      <c r="CF12" s="552"/>
      <c r="CG12" s="552"/>
      <c r="CH12" s="552"/>
      <c r="CI12" s="552"/>
      <c r="CJ12" s="552"/>
      <c r="CK12" s="552"/>
      <c r="CL12" s="552"/>
      <c r="CM12" s="552"/>
      <c r="CN12" s="552"/>
      <c r="CO12" s="552"/>
      <c r="CP12" s="552"/>
      <c r="CQ12" s="552"/>
      <c r="CR12" s="552"/>
      <c r="CS12" s="552"/>
      <c r="CT12" s="552"/>
      <c r="CU12" s="552"/>
      <c r="CV12" s="552"/>
      <c r="CW12" s="552"/>
      <c r="CX12" s="552"/>
      <c r="CY12" s="552"/>
      <c r="CZ12" s="552"/>
      <c r="DA12" s="552"/>
      <c r="DB12" s="552"/>
      <c r="DF12" s="553">
        <v>1953</v>
      </c>
      <c r="DG12" s="552"/>
      <c r="DH12" s="552"/>
      <c r="DI12" s="552"/>
      <c r="DJ12" s="552"/>
      <c r="DK12" s="552"/>
      <c r="DL12" s="552"/>
      <c r="DM12" s="552"/>
      <c r="DN12" s="552"/>
      <c r="DO12" s="552"/>
      <c r="DP12" s="552"/>
      <c r="DQ12" s="552"/>
      <c r="DR12" s="552"/>
      <c r="DS12" s="552"/>
      <c r="DT12" s="552"/>
      <c r="DU12" s="552"/>
      <c r="DV12" s="552"/>
      <c r="DW12" s="552"/>
      <c r="DX12" s="552"/>
      <c r="DY12" s="552"/>
      <c r="DZ12" s="552"/>
      <c r="EA12" s="552"/>
      <c r="EB12" s="552"/>
      <c r="EC12" s="552"/>
      <c r="ED12" s="552"/>
      <c r="EE12" s="552"/>
      <c r="EF12" s="552"/>
      <c r="EG12" s="552"/>
      <c r="EH12" s="552"/>
      <c r="EI12" s="552"/>
      <c r="EJ12" s="552"/>
      <c r="EK12" s="552"/>
      <c r="EL12" s="552"/>
      <c r="EM12" s="552"/>
      <c r="EN12" s="552"/>
      <c r="EO12" s="552"/>
      <c r="EP12" s="552"/>
      <c r="EQ12" s="552"/>
      <c r="ER12" s="552"/>
      <c r="ES12" s="552"/>
      <c r="ET12" s="552"/>
      <c r="EU12" s="552"/>
      <c r="EV12" s="552"/>
      <c r="EW12" s="552"/>
      <c r="EX12" s="552"/>
      <c r="EY12" s="552"/>
      <c r="EZ12" s="552"/>
      <c r="FA12" s="552"/>
      <c r="FB12" s="552"/>
      <c r="FC12" s="552"/>
      <c r="FD12" s="552"/>
      <c r="FE12" s="552"/>
      <c r="FF12" s="552"/>
      <c r="FG12" s="552"/>
      <c r="FH12" s="552"/>
      <c r="FI12" s="552"/>
      <c r="FJ12" s="552"/>
      <c r="FK12" s="552"/>
      <c r="FL12" s="552"/>
      <c r="FM12" s="552"/>
      <c r="FN12" s="552"/>
      <c r="FO12" s="552"/>
      <c r="FP12" s="552"/>
      <c r="FQ12" s="552"/>
      <c r="FR12" s="552"/>
      <c r="FS12" s="552"/>
      <c r="FT12" s="552"/>
      <c r="FU12" s="552"/>
      <c r="FV12" s="552"/>
      <c r="FW12" s="552"/>
      <c r="FX12" s="552"/>
      <c r="FY12" s="552"/>
      <c r="FZ12" s="552"/>
      <c r="GA12" s="552"/>
      <c r="GB12" s="552"/>
      <c r="GC12" s="552"/>
      <c r="GD12" s="552"/>
      <c r="GE12" s="552"/>
      <c r="GF12" s="552"/>
      <c r="GG12" s="552"/>
      <c r="GH12" s="552"/>
      <c r="GI12" s="552"/>
      <c r="GJ12" s="552"/>
      <c r="GK12" s="552"/>
      <c r="GL12" s="552"/>
      <c r="GM12" s="552"/>
      <c r="GN12" s="552"/>
      <c r="GO12" s="552"/>
      <c r="GP12" s="552"/>
      <c r="GQ12" s="552"/>
      <c r="GR12" s="552"/>
      <c r="GS12" s="552"/>
      <c r="GW12" s="553">
        <v>1953</v>
      </c>
      <c r="GX12" s="552"/>
      <c r="GY12" s="552"/>
      <c r="GZ12" s="552"/>
      <c r="HA12" s="552"/>
      <c r="HB12" s="552"/>
      <c r="HC12" s="552"/>
      <c r="HD12" s="552"/>
      <c r="HE12" s="552"/>
      <c r="HF12" s="552"/>
      <c r="HG12" s="552"/>
      <c r="HH12" s="552"/>
      <c r="HI12" s="552"/>
      <c r="HJ12" s="552"/>
      <c r="HK12" s="552"/>
      <c r="HL12" s="552"/>
      <c r="HM12" s="552"/>
      <c r="HN12" s="552"/>
      <c r="HO12" s="552"/>
      <c r="HP12" s="566" t="e">
        <f t="shared" si="0"/>
        <v>#DIV/0!</v>
      </c>
      <c r="HQ12" s="566" t="e">
        <f t="shared" si="1"/>
        <v>#DIV/0!</v>
      </c>
      <c r="HR12" s="552"/>
      <c r="HS12" s="552"/>
      <c r="HT12" s="552"/>
      <c r="HU12" s="552"/>
      <c r="HV12" s="552"/>
      <c r="HW12" s="552"/>
      <c r="HX12" s="552"/>
      <c r="HY12" s="552"/>
      <c r="HZ12" s="552"/>
      <c r="IA12" s="552"/>
      <c r="IB12" s="552"/>
      <c r="IC12" s="552"/>
      <c r="ID12" s="552" t="e">
        <f>#REF!</f>
        <v>#REF!</v>
      </c>
      <c r="IE12" s="568" t="e">
        <f t="shared" si="2"/>
        <v>#REF!</v>
      </c>
      <c r="IF12" s="552"/>
      <c r="IG12" s="552"/>
      <c r="IH12" s="552"/>
      <c r="II12" s="552"/>
      <c r="IJ12" s="552"/>
      <c r="IK12" s="552"/>
      <c r="IL12" s="552"/>
      <c r="IM12" s="552"/>
      <c r="IN12" s="552"/>
      <c r="IO12" s="552"/>
      <c r="IP12" s="552"/>
      <c r="IQ12" s="552"/>
      <c r="IR12" s="552"/>
      <c r="IS12" s="552"/>
      <c r="IT12" s="552"/>
      <c r="IU12" s="552"/>
      <c r="IV12" s="552"/>
      <c r="IW12" s="552"/>
      <c r="IX12" s="552"/>
      <c r="IY12" s="552"/>
      <c r="IZ12" s="552"/>
      <c r="JA12" s="552"/>
      <c r="JB12" s="552"/>
      <c r="JC12" s="552"/>
      <c r="JD12" s="552"/>
      <c r="JE12" s="552"/>
      <c r="JF12" s="552"/>
      <c r="JG12" s="552"/>
      <c r="JH12" s="552"/>
      <c r="JI12" s="552"/>
      <c r="JM12" s="553">
        <v>1953</v>
      </c>
      <c r="KG12" s="553">
        <v>1953</v>
      </c>
      <c r="KH12" s="552"/>
      <c r="KI12" s="552"/>
      <c r="KJ12" s="552"/>
      <c r="KK12" s="552"/>
      <c r="KL12" s="552"/>
      <c r="KM12" s="552"/>
      <c r="KN12" s="552"/>
      <c r="KO12" s="552"/>
      <c r="KP12" s="552"/>
      <c r="KQ12" s="552"/>
      <c r="KR12" s="552"/>
      <c r="KS12" s="552"/>
      <c r="KT12" s="552"/>
      <c r="KU12" s="552"/>
      <c r="KV12" s="552"/>
      <c r="KW12" s="552"/>
      <c r="KX12" s="552"/>
      <c r="KY12" s="552"/>
      <c r="KZ12" s="552"/>
      <c r="LA12" s="552"/>
      <c r="LB12" s="552"/>
      <c r="LC12" s="552"/>
      <c r="LD12" s="552"/>
      <c r="LE12" s="552"/>
      <c r="LF12" s="552"/>
      <c r="LG12" s="552"/>
      <c r="LH12" s="552"/>
      <c r="LI12" s="552"/>
      <c r="LJ12" s="552"/>
      <c r="LK12" s="552"/>
      <c r="LL12" s="552"/>
      <c r="LM12" s="552"/>
      <c r="LN12" s="552"/>
      <c r="LO12" s="552"/>
      <c r="LP12" s="552"/>
      <c r="LQ12" s="552"/>
      <c r="LR12" s="552"/>
      <c r="LS12" s="552"/>
      <c r="LT12" s="552"/>
      <c r="LU12" s="552"/>
      <c r="LV12" s="552"/>
      <c r="LW12" s="552"/>
      <c r="MA12" s="553">
        <v>1953</v>
      </c>
      <c r="OP12" s="553">
        <v>1953</v>
      </c>
      <c r="OQ12" s="552"/>
      <c r="OR12" s="552"/>
      <c r="OS12" s="552"/>
      <c r="OT12" s="552"/>
      <c r="OU12" s="552"/>
      <c r="OV12" s="552"/>
      <c r="OW12" s="552"/>
      <c r="OX12" s="552"/>
      <c r="OY12" s="552"/>
      <c r="OZ12" s="552"/>
      <c r="PA12" s="552"/>
      <c r="PB12" s="552"/>
      <c r="PC12" s="552"/>
      <c r="PD12" s="552"/>
      <c r="PE12" s="552"/>
      <c r="PF12" s="552"/>
      <c r="PG12" s="552"/>
      <c r="PH12" s="552"/>
      <c r="PI12" s="552"/>
      <c r="PJ12" s="552"/>
      <c r="PK12" s="552"/>
      <c r="PL12" s="552"/>
      <c r="PM12" s="552"/>
      <c r="PQ12" s="553">
        <v>1953</v>
      </c>
      <c r="PR12" s="553" t="e">
        <f t="shared" si="3"/>
        <v>#DIV/0!</v>
      </c>
      <c r="PS12" s="553" t="e">
        <f t="shared" si="4"/>
        <v>#DIV/0!</v>
      </c>
      <c r="PT12" s="553" t="e">
        <f t="shared" si="5"/>
        <v>#DIV/0!</v>
      </c>
      <c r="PU12" s="554" t="e">
        <f t="shared" si="6"/>
        <v>#DIV/0!</v>
      </c>
      <c r="PV12" s="553" t="e">
        <f t="shared" si="7"/>
        <v>#DIV/0!</v>
      </c>
      <c r="PW12" s="553" t="e">
        <f t="shared" si="8"/>
        <v>#DIV/0!</v>
      </c>
      <c r="PX12" s="553" t="e">
        <f t="shared" si="9"/>
        <v>#DIV/0!</v>
      </c>
      <c r="QB12" s="553">
        <v>1953</v>
      </c>
      <c r="QS12" s="553">
        <v>1953</v>
      </c>
      <c r="QT12" s="312"/>
      <c r="QU12" s="291"/>
      <c r="QV12" s="291"/>
      <c r="QW12" s="291"/>
      <c r="QX12" s="291"/>
      <c r="QY12" s="291"/>
      <c r="QZ12" s="291"/>
      <c r="RA12" s="291"/>
      <c r="RB12" s="567"/>
      <c r="RC12" s="567" t="e">
        <f t="shared" si="10"/>
        <v>#DIV/0!</v>
      </c>
      <c r="RD12" s="291"/>
      <c r="RE12" s="291"/>
      <c r="RF12" s="311"/>
    </row>
    <row r="13" spans="1:479">
      <c r="C13" s="538">
        <v>1954</v>
      </c>
      <c r="D13" s="552"/>
      <c r="E13" s="552"/>
      <c r="F13" s="552"/>
      <c r="G13" s="552"/>
      <c r="H13" s="552"/>
      <c r="I13" s="552"/>
      <c r="J13" s="552"/>
      <c r="K13" s="552"/>
      <c r="L13" s="552"/>
      <c r="M13" s="552"/>
      <c r="N13" s="552"/>
      <c r="O13" s="552"/>
      <c r="P13" s="552"/>
      <c r="Q13" s="552"/>
      <c r="R13" s="552"/>
      <c r="S13" s="552"/>
      <c r="T13" s="552"/>
      <c r="U13" s="552"/>
      <c r="V13" s="552"/>
      <c r="W13" s="552"/>
      <c r="X13" s="552"/>
      <c r="Y13" s="552"/>
      <c r="Z13" s="552"/>
      <c r="AA13" s="552"/>
      <c r="AB13" s="552"/>
      <c r="AC13" s="552"/>
      <c r="AD13" s="552"/>
      <c r="AE13" s="552"/>
      <c r="AF13" s="552"/>
      <c r="AG13" s="552"/>
      <c r="AH13" s="552"/>
      <c r="AI13" s="552"/>
      <c r="AJ13" s="552"/>
      <c r="AK13" s="552"/>
      <c r="AL13" s="552"/>
      <c r="AM13" s="552"/>
      <c r="AN13" s="552"/>
      <c r="AO13" s="552"/>
      <c r="AP13" s="552"/>
      <c r="AQ13" s="552"/>
      <c r="AR13" s="552"/>
      <c r="AS13" s="552"/>
      <c r="AT13" s="552"/>
      <c r="AU13" s="552"/>
      <c r="AV13" s="552"/>
      <c r="AW13" s="552"/>
      <c r="AX13" s="552"/>
      <c r="BB13" s="553">
        <v>1954</v>
      </c>
      <c r="BC13" s="552"/>
      <c r="BD13" s="552"/>
      <c r="BE13" s="552"/>
      <c r="BF13" s="552"/>
      <c r="BG13" s="552"/>
      <c r="BH13" s="552"/>
      <c r="BI13" s="552"/>
      <c r="BJ13" s="552"/>
      <c r="BK13" s="552"/>
      <c r="BL13" s="552"/>
      <c r="BM13" s="552"/>
      <c r="BN13" s="552"/>
      <c r="BO13" s="552"/>
      <c r="BP13" s="552"/>
      <c r="BQ13" s="552"/>
      <c r="BR13" s="552"/>
      <c r="BS13" s="552"/>
      <c r="BT13" s="552"/>
      <c r="BU13" s="552"/>
      <c r="BV13" s="552"/>
      <c r="BW13" s="552"/>
      <c r="BX13" s="552"/>
      <c r="BY13" s="552"/>
      <c r="BZ13" s="552"/>
      <c r="CA13" s="552"/>
      <c r="CB13" s="552"/>
      <c r="CC13" s="552"/>
      <c r="CD13" s="552"/>
      <c r="CE13" s="552"/>
      <c r="CF13" s="552"/>
      <c r="CG13" s="552"/>
      <c r="CH13" s="552"/>
      <c r="CI13" s="552"/>
      <c r="CJ13" s="552"/>
      <c r="CK13" s="552"/>
      <c r="CL13" s="552"/>
      <c r="CM13" s="552"/>
      <c r="CN13" s="552"/>
      <c r="CO13" s="552"/>
      <c r="CP13" s="552"/>
      <c r="CQ13" s="552"/>
      <c r="CR13" s="552"/>
      <c r="CS13" s="552"/>
      <c r="CT13" s="552"/>
      <c r="CU13" s="552"/>
      <c r="CV13" s="552"/>
      <c r="CW13" s="552"/>
      <c r="CX13" s="552"/>
      <c r="CY13" s="552"/>
      <c r="CZ13" s="552"/>
      <c r="DA13" s="552"/>
      <c r="DB13" s="552"/>
      <c r="DF13" s="553">
        <v>1954</v>
      </c>
      <c r="DG13" s="552"/>
      <c r="DH13" s="552"/>
      <c r="DI13" s="552"/>
      <c r="DJ13" s="552"/>
      <c r="DK13" s="552"/>
      <c r="DL13" s="552"/>
      <c r="DM13" s="552"/>
      <c r="DN13" s="552"/>
      <c r="DO13" s="552"/>
      <c r="DP13" s="552"/>
      <c r="DQ13" s="552"/>
      <c r="DR13" s="552"/>
      <c r="DS13" s="552"/>
      <c r="DT13" s="552"/>
      <c r="DU13" s="552"/>
      <c r="DV13" s="552"/>
      <c r="DW13" s="552"/>
      <c r="DX13" s="552"/>
      <c r="DY13" s="552"/>
      <c r="DZ13" s="552"/>
      <c r="EA13" s="552"/>
      <c r="EB13" s="552"/>
      <c r="EC13" s="552"/>
      <c r="ED13" s="552"/>
      <c r="EE13" s="552"/>
      <c r="EF13" s="552"/>
      <c r="EG13" s="552"/>
      <c r="EH13" s="552"/>
      <c r="EI13" s="552"/>
      <c r="EJ13" s="552"/>
      <c r="EK13" s="552"/>
      <c r="EL13" s="552"/>
      <c r="EM13" s="552"/>
      <c r="EN13" s="552"/>
      <c r="EO13" s="552"/>
      <c r="EP13" s="552"/>
      <c r="EQ13" s="552"/>
      <c r="ER13" s="552"/>
      <c r="ES13" s="552"/>
      <c r="ET13" s="552"/>
      <c r="EU13" s="552"/>
      <c r="EV13" s="552"/>
      <c r="EW13" s="552"/>
      <c r="EX13" s="552"/>
      <c r="EY13" s="552"/>
      <c r="EZ13" s="552"/>
      <c r="FA13" s="552"/>
      <c r="FB13" s="552"/>
      <c r="FC13" s="552"/>
      <c r="FD13" s="552"/>
      <c r="FE13" s="552"/>
      <c r="FF13" s="552"/>
      <c r="FG13" s="552"/>
      <c r="FH13" s="552"/>
      <c r="FI13" s="552"/>
      <c r="FJ13" s="552"/>
      <c r="FK13" s="552"/>
      <c r="FL13" s="552"/>
      <c r="FM13" s="552"/>
      <c r="FN13" s="552"/>
      <c r="FO13" s="552"/>
      <c r="FP13" s="552"/>
      <c r="FQ13" s="552"/>
      <c r="FR13" s="552"/>
      <c r="FS13" s="552"/>
      <c r="FT13" s="552"/>
      <c r="FU13" s="552"/>
      <c r="FV13" s="552"/>
      <c r="FW13" s="552"/>
      <c r="FX13" s="552"/>
      <c r="FY13" s="552"/>
      <c r="FZ13" s="552"/>
      <c r="GA13" s="552"/>
      <c r="GB13" s="552"/>
      <c r="GC13" s="552"/>
      <c r="GD13" s="552"/>
      <c r="GE13" s="552"/>
      <c r="GF13" s="552"/>
      <c r="GG13" s="552"/>
      <c r="GH13" s="552"/>
      <c r="GI13" s="552"/>
      <c r="GJ13" s="552"/>
      <c r="GK13" s="552"/>
      <c r="GL13" s="552"/>
      <c r="GM13" s="552"/>
      <c r="GN13" s="552"/>
      <c r="GO13" s="552"/>
      <c r="GP13" s="552"/>
      <c r="GQ13" s="552"/>
      <c r="GR13" s="552"/>
      <c r="GS13" s="552"/>
      <c r="GW13" s="553">
        <v>1954</v>
      </c>
      <c r="GX13" s="552"/>
      <c r="GY13" s="552"/>
      <c r="GZ13" s="552"/>
      <c r="HA13" s="552"/>
      <c r="HB13" s="552"/>
      <c r="HC13" s="552"/>
      <c r="HD13" s="552"/>
      <c r="HE13" s="552"/>
      <c r="HF13" s="552"/>
      <c r="HG13" s="552"/>
      <c r="HH13" s="552"/>
      <c r="HI13" s="552"/>
      <c r="HJ13" s="552"/>
      <c r="HK13" s="552"/>
      <c r="HL13" s="552"/>
      <c r="HM13" s="552"/>
      <c r="HN13" s="552"/>
      <c r="HO13" s="552"/>
      <c r="HP13" s="566" t="e">
        <f t="shared" si="0"/>
        <v>#DIV/0!</v>
      </c>
      <c r="HQ13" s="566" t="e">
        <f t="shared" si="1"/>
        <v>#DIV/0!</v>
      </c>
      <c r="HR13" s="552"/>
      <c r="HS13" s="552"/>
      <c r="HT13" s="552"/>
      <c r="HU13" s="552"/>
      <c r="HV13" s="552"/>
      <c r="HW13" s="552"/>
      <c r="HX13" s="552"/>
      <c r="HY13" s="552"/>
      <c r="HZ13" s="552"/>
      <c r="IA13" s="552"/>
      <c r="IB13" s="552"/>
      <c r="IC13" s="552"/>
      <c r="ID13" s="552" t="e">
        <f>#REF!</f>
        <v>#REF!</v>
      </c>
      <c r="IE13" s="568" t="e">
        <f t="shared" si="2"/>
        <v>#REF!</v>
      </c>
      <c r="IF13" s="552"/>
      <c r="IG13" s="552"/>
      <c r="IH13" s="552"/>
      <c r="II13" s="552"/>
      <c r="IJ13" s="552"/>
      <c r="IK13" s="552"/>
      <c r="IL13" s="552"/>
      <c r="IM13" s="552"/>
      <c r="IN13" s="552"/>
      <c r="IO13" s="552"/>
      <c r="IP13" s="552"/>
      <c r="IQ13" s="552"/>
      <c r="IR13" s="552"/>
      <c r="IS13" s="552"/>
      <c r="IT13" s="552"/>
      <c r="IU13" s="552"/>
      <c r="IV13" s="552"/>
      <c r="IW13" s="552"/>
      <c r="IX13" s="552"/>
      <c r="IY13" s="552"/>
      <c r="IZ13" s="552"/>
      <c r="JA13" s="552"/>
      <c r="JB13" s="552"/>
      <c r="JC13" s="552"/>
      <c r="JD13" s="552"/>
      <c r="JE13" s="552"/>
      <c r="JF13" s="552"/>
      <c r="JG13" s="552"/>
      <c r="JH13" s="552"/>
      <c r="JI13" s="552"/>
      <c r="JM13" s="553">
        <v>1954</v>
      </c>
      <c r="KG13" s="553">
        <v>1954</v>
      </c>
      <c r="KH13" s="552"/>
      <c r="KI13" s="552"/>
      <c r="KJ13" s="552"/>
      <c r="KK13" s="552"/>
      <c r="KL13" s="552"/>
      <c r="KM13" s="552"/>
      <c r="KN13" s="552"/>
      <c r="KO13" s="552"/>
      <c r="KP13" s="552"/>
      <c r="KQ13" s="552"/>
      <c r="KR13" s="552"/>
      <c r="KS13" s="552"/>
      <c r="KT13" s="552"/>
      <c r="KU13" s="552"/>
      <c r="KV13" s="552"/>
      <c r="KW13" s="552"/>
      <c r="KX13" s="552"/>
      <c r="KY13" s="552"/>
      <c r="KZ13" s="552"/>
      <c r="LA13" s="552"/>
      <c r="LB13" s="552"/>
      <c r="LC13" s="552"/>
      <c r="LD13" s="552"/>
      <c r="LE13" s="552"/>
      <c r="LF13" s="552"/>
      <c r="LG13" s="552"/>
      <c r="LH13" s="552"/>
      <c r="LI13" s="552"/>
      <c r="LJ13" s="552"/>
      <c r="LK13" s="552"/>
      <c r="LL13" s="552"/>
      <c r="LM13" s="552"/>
      <c r="LN13" s="552"/>
      <c r="LO13" s="552"/>
      <c r="LP13" s="552"/>
      <c r="LQ13" s="552"/>
      <c r="LR13" s="552"/>
      <c r="LS13" s="552"/>
      <c r="LT13" s="552"/>
      <c r="LU13" s="552"/>
      <c r="LV13" s="552"/>
      <c r="LW13" s="552"/>
      <c r="MA13" s="553">
        <v>1954</v>
      </c>
      <c r="OP13" s="553">
        <v>1954</v>
      </c>
      <c r="OQ13" s="552"/>
      <c r="OR13" s="552"/>
      <c r="OS13" s="552"/>
      <c r="OT13" s="552"/>
      <c r="OU13" s="552"/>
      <c r="OV13" s="552"/>
      <c r="OW13" s="552"/>
      <c r="OX13" s="552"/>
      <c r="OY13" s="552"/>
      <c r="OZ13" s="552"/>
      <c r="PA13" s="552"/>
      <c r="PB13" s="552"/>
      <c r="PC13" s="552"/>
      <c r="PD13" s="552"/>
      <c r="PE13" s="552"/>
      <c r="PF13" s="552"/>
      <c r="PG13" s="552"/>
      <c r="PH13" s="552"/>
      <c r="PI13" s="552"/>
      <c r="PJ13" s="552"/>
      <c r="PK13" s="552"/>
      <c r="PL13" s="552"/>
      <c r="PM13" s="552"/>
      <c r="PQ13" s="553">
        <v>1954</v>
      </c>
      <c r="PR13" s="553" t="e">
        <f t="shared" si="3"/>
        <v>#DIV/0!</v>
      </c>
      <c r="PS13" s="553" t="e">
        <f t="shared" si="4"/>
        <v>#DIV/0!</v>
      </c>
      <c r="PT13" s="553" t="e">
        <f t="shared" si="5"/>
        <v>#DIV/0!</v>
      </c>
      <c r="PU13" s="554" t="e">
        <f t="shared" si="6"/>
        <v>#DIV/0!</v>
      </c>
      <c r="PV13" s="553" t="e">
        <f t="shared" si="7"/>
        <v>#DIV/0!</v>
      </c>
      <c r="PW13" s="553" t="e">
        <f t="shared" si="8"/>
        <v>#DIV/0!</v>
      </c>
      <c r="PX13" s="553" t="e">
        <f t="shared" si="9"/>
        <v>#DIV/0!</v>
      </c>
      <c r="QB13" s="553">
        <v>1954</v>
      </c>
      <c r="QS13" s="553">
        <v>1954</v>
      </c>
      <c r="QT13" s="312"/>
      <c r="QU13" s="291"/>
      <c r="QV13" s="291"/>
      <c r="QW13" s="291"/>
      <c r="QX13" s="291"/>
      <c r="QY13" s="291"/>
      <c r="QZ13" s="291"/>
      <c r="RA13" s="291"/>
      <c r="RB13" s="567"/>
      <c r="RC13" s="567" t="e">
        <f t="shared" si="10"/>
        <v>#DIV/0!</v>
      </c>
      <c r="RD13" s="291"/>
      <c r="RE13" s="291"/>
      <c r="RF13" s="311"/>
    </row>
    <row r="14" spans="1:479">
      <c r="C14" s="538">
        <v>1955</v>
      </c>
      <c r="D14" s="552"/>
      <c r="E14" s="552"/>
      <c r="F14" s="552"/>
      <c r="G14" s="552"/>
      <c r="H14" s="552"/>
      <c r="I14" s="552"/>
      <c r="J14" s="552"/>
      <c r="K14" s="552"/>
      <c r="L14" s="552"/>
      <c r="M14" s="552"/>
      <c r="N14" s="552"/>
      <c r="O14" s="552"/>
      <c r="P14" s="552"/>
      <c r="Q14" s="552"/>
      <c r="R14" s="552"/>
      <c r="S14" s="552"/>
      <c r="T14" s="552"/>
      <c r="U14" s="552"/>
      <c r="V14" s="552"/>
      <c r="W14" s="552"/>
      <c r="X14" s="552"/>
      <c r="Y14" s="552"/>
      <c r="Z14" s="552"/>
      <c r="AA14" s="552"/>
      <c r="AB14" s="552"/>
      <c r="AC14" s="552"/>
      <c r="AD14" s="552"/>
      <c r="AE14" s="552"/>
      <c r="AF14" s="552"/>
      <c r="AG14" s="552"/>
      <c r="AH14" s="552"/>
      <c r="AI14" s="552"/>
      <c r="AJ14" s="552"/>
      <c r="AK14" s="552"/>
      <c r="AL14" s="552"/>
      <c r="AM14" s="552"/>
      <c r="AN14" s="552"/>
      <c r="AO14" s="552"/>
      <c r="AP14" s="552"/>
      <c r="AQ14" s="552"/>
      <c r="AR14" s="552"/>
      <c r="AS14" s="552"/>
      <c r="AT14" s="552"/>
      <c r="AU14" s="552"/>
      <c r="AV14" s="552"/>
      <c r="AW14" s="552"/>
      <c r="AX14" s="552"/>
      <c r="BB14" s="553">
        <v>1955</v>
      </c>
      <c r="BC14" s="552"/>
      <c r="BD14" s="552"/>
      <c r="BE14" s="552"/>
      <c r="BF14" s="552"/>
      <c r="BG14" s="552"/>
      <c r="BH14" s="552"/>
      <c r="BI14" s="552"/>
      <c r="BJ14" s="552"/>
      <c r="BK14" s="552"/>
      <c r="BL14" s="552"/>
      <c r="BM14" s="552"/>
      <c r="BN14" s="552"/>
      <c r="BO14" s="552"/>
      <c r="BP14" s="552"/>
      <c r="BQ14" s="552"/>
      <c r="BR14" s="552"/>
      <c r="BS14" s="552"/>
      <c r="BT14" s="552"/>
      <c r="BU14" s="552"/>
      <c r="BV14" s="552"/>
      <c r="BW14" s="552"/>
      <c r="BX14" s="552"/>
      <c r="BY14" s="552"/>
      <c r="BZ14" s="552"/>
      <c r="CA14" s="552"/>
      <c r="CB14" s="552"/>
      <c r="CC14" s="552"/>
      <c r="CD14" s="552"/>
      <c r="CE14" s="552"/>
      <c r="CF14" s="552"/>
      <c r="CG14" s="552"/>
      <c r="CH14" s="552"/>
      <c r="CI14" s="552"/>
      <c r="CJ14" s="552"/>
      <c r="CK14" s="552"/>
      <c r="CL14" s="552"/>
      <c r="CM14" s="552"/>
      <c r="CN14" s="552"/>
      <c r="CO14" s="552"/>
      <c r="CP14" s="552"/>
      <c r="CQ14" s="552"/>
      <c r="CR14" s="552"/>
      <c r="CS14" s="552"/>
      <c r="CT14" s="552"/>
      <c r="CU14" s="552"/>
      <c r="CV14" s="552"/>
      <c r="CW14" s="552"/>
      <c r="CX14" s="552"/>
      <c r="CY14" s="552"/>
      <c r="CZ14" s="552"/>
      <c r="DA14" s="552"/>
      <c r="DB14" s="552"/>
      <c r="DF14" s="553">
        <v>1955</v>
      </c>
      <c r="DG14" s="552"/>
      <c r="DH14" s="552"/>
      <c r="DI14" s="552"/>
      <c r="DJ14" s="552"/>
      <c r="DK14" s="552"/>
      <c r="DL14" s="552"/>
      <c r="DM14" s="552"/>
      <c r="DN14" s="552"/>
      <c r="DO14" s="552"/>
      <c r="DP14" s="552"/>
      <c r="DQ14" s="552"/>
      <c r="DR14" s="552"/>
      <c r="DS14" s="552"/>
      <c r="DT14" s="552"/>
      <c r="DU14" s="552"/>
      <c r="DV14" s="552"/>
      <c r="DW14" s="552"/>
      <c r="DX14" s="552"/>
      <c r="DY14" s="552"/>
      <c r="DZ14" s="552"/>
      <c r="EA14" s="552"/>
      <c r="EB14" s="552"/>
      <c r="EC14" s="552"/>
      <c r="ED14" s="552"/>
      <c r="EE14" s="552"/>
      <c r="EF14" s="552"/>
      <c r="EG14" s="552"/>
      <c r="EH14" s="552"/>
      <c r="EI14" s="552"/>
      <c r="EJ14" s="552"/>
      <c r="EK14" s="552"/>
      <c r="EL14" s="552"/>
      <c r="EM14" s="552"/>
      <c r="EN14" s="552"/>
      <c r="EO14" s="552"/>
      <c r="EP14" s="552"/>
      <c r="EQ14" s="552"/>
      <c r="ER14" s="552"/>
      <c r="ES14" s="552"/>
      <c r="ET14" s="552"/>
      <c r="EU14" s="552"/>
      <c r="EV14" s="552"/>
      <c r="EW14" s="552"/>
      <c r="EX14" s="552"/>
      <c r="EY14" s="552"/>
      <c r="EZ14" s="552"/>
      <c r="FA14" s="552"/>
      <c r="FB14" s="552"/>
      <c r="FC14" s="552"/>
      <c r="FD14" s="552"/>
      <c r="FE14" s="552"/>
      <c r="FF14" s="552"/>
      <c r="FG14" s="552"/>
      <c r="FH14" s="552"/>
      <c r="FI14" s="552"/>
      <c r="FJ14" s="552"/>
      <c r="FK14" s="552"/>
      <c r="FL14" s="552"/>
      <c r="FM14" s="552"/>
      <c r="FN14" s="552"/>
      <c r="FO14" s="552"/>
      <c r="FP14" s="552"/>
      <c r="FQ14" s="552"/>
      <c r="FR14" s="552"/>
      <c r="FS14" s="552"/>
      <c r="FT14" s="552"/>
      <c r="FU14" s="552"/>
      <c r="FV14" s="552"/>
      <c r="FW14" s="552"/>
      <c r="FX14" s="552"/>
      <c r="FY14" s="552"/>
      <c r="FZ14" s="552"/>
      <c r="GA14" s="552"/>
      <c r="GB14" s="552"/>
      <c r="GC14" s="552"/>
      <c r="GD14" s="552"/>
      <c r="GE14" s="552"/>
      <c r="GF14" s="552"/>
      <c r="GG14" s="552"/>
      <c r="GH14" s="552"/>
      <c r="GI14" s="552"/>
      <c r="GJ14" s="552"/>
      <c r="GK14" s="552"/>
      <c r="GL14" s="552"/>
      <c r="GM14" s="552"/>
      <c r="GN14" s="552"/>
      <c r="GO14" s="552"/>
      <c r="GP14" s="552"/>
      <c r="GQ14" s="552"/>
      <c r="GR14" s="552"/>
      <c r="GS14" s="552"/>
      <c r="GW14" s="553">
        <v>1955</v>
      </c>
      <c r="GX14" s="552"/>
      <c r="GY14" s="552"/>
      <c r="GZ14" s="552"/>
      <c r="HA14" s="552"/>
      <c r="HB14" s="552"/>
      <c r="HC14" s="552"/>
      <c r="HD14" s="552"/>
      <c r="HE14" s="552"/>
      <c r="HF14" s="552"/>
      <c r="HG14" s="552"/>
      <c r="HH14" s="552"/>
      <c r="HI14" s="552"/>
      <c r="HJ14" s="552"/>
      <c r="HK14" s="552"/>
      <c r="HL14" s="552"/>
      <c r="HM14" s="552"/>
      <c r="HN14" s="552"/>
      <c r="HO14" s="552"/>
      <c r="HP14" s="566" t="e">
        <f t="shared" si="0"/>
        <v>#DIV/0!</v>
      </c>
      <c r="HQ14" s="566" t="e">
        <f t="shared" si="1"/>
        <v>#DIV/0!</v>
      </c>
      <c r="HR14" s="552"/>
      <c r="HS14" s="552"/>
      <c r="HT14" s="552"/>
      <c r="HU14" s="552"/>
      <c r="HV14" s="552"/>
      <c r="HW14" s="552"/>
      <c r="HX14" s="552"/>
      <c r="HY14" s="552"/>
      <c r="HZ14" s="552"/>
      <c r="IA14" s="552"/>
      <c r="IB14" s="552"/>
      <c r="IC14" s="552"/>
      <c r="ID14" s="552" t="e">
        <f>#REF!</f>
        <v>#REF!</v>
      </c>
      <c r="IE14" s="568" t="e">
        <f t="shared" si="2"/>
        <v>#REF!</v>
      </c>
      <c r="IF14" s="552"/>
      <c r="IG14" s="552"/>
      <c r="IH14" s="552"/>
      <c r="II14" s="552"/>
      <c r="IJ14" s="552"/>
      <c r="IK14" s="552"/>
      <c r="IL14" s="552"/>
      <c r="IM14" s="552"/>
      <c r="IN14" s="552"/>
      <c r="IO14" s="552"/>
      <c r="IP14" s="552"/>
      <c r="IQ14" s="552"/>
      <c r="IR14" s="552"/>
      <c r="IS14" s="552"/>
      <c r="IT14" s="552"/>
      <c r="IU14" s="552"/>
      <c r="IV14" s="552"/>
      <c r="IW14" s="552"/>
      <c r="IX14" s="552"/>
      <c r="IY14" s="552"/>
      <c r="IZ14" s="552"/>
      <c r="JA14" s="552"/>
      <c r="JB14" s="552"/>
      <c r="JC14" s="552"/>
      <c r="JD14" s="552"/>
      <c r="JE14" s="552"/>
      <c r="JF14" s="552"/>
      <c r="JG14" s="552"/>
      <c r="JH14" s="552"/>
      <c r="JI14" s="552"/>
      <c r="JM14" s="553">
        <v>1955</v>
      </c>
      <c r="KG14" s="553">
        <v>1955</v>
      </c>
      <c r="KH14" s="552"/>
      <c r="KI14" s="552"/>
      <c r="KJ14" s="552"/>
      <c r="KK14" s="552"/>
      <c r="KL14" s="552"/>
      <c r="KM14" s="552"/>
      <c r="KN14" s="552"/>
      <c r="KO14" s="552"/>
      <c r="KP14" s="552"/>
      <c r="KQ14" s="552"/>
      <c r="KR14" s="552"/>
      <c r="KS14" s="552"/>
      <c r="KT14" s="552"/>
      <c r="KU14" s="552"/>
      <c r="KV14" s="552"/>
      <c r="KW14" s="552"/>
      <c r="KX14" s="552"/>
      <c r="KY14" s="552"/>
      <c r="KZ14" s="552"/>
      <c r="LA14" s="552"/>
      <c r="LB14" s="552"/>
      <c r="LC14" s="552"/>
      <c r="LD14" s="552"/>
      <c r="LE14" s="552"/>
      <c r="LF14" s="552"/>
      <c r="LG14" s="552"/>
      <c r="LH14" s="552"/>
      <c r="LI14" s="552"/>
      <c r="LJ14" s="552"/>
      <c r="LK14" s="552"/>
      <c r="LL14" s="552"/>
      <c r="LM14" s="552"/>
      <c r="LN14" s="552"/>
      <c r="LO14" s="552"/>
      <c r="LP14" s="552"/>
      <c r="LQ14" s="552"/>
      <c r="LR14" s="552"/>
      <c r="LS14" s="552"/>
      <c r="LT14" s="552"/>
      <c r="LU14" s="552"/>
      <c r="LV14" s="552"/>
      <c r="LW14" s="552"/>
      <c r="MA14" s="553">
        <v>1955</v>
      </c>
      <c r="OP14" s="553">
        <v>1955</v>
      </c>
      <c r="OQ14" s="552"/>
      <c r="OR14" s="552"/>
      <c r="OS14" s="552"/>
      <c r="OT14" s="552"/>
      <c r="OU14" s="552"/>
      <c r="OV14" s="552"/>
      <c r="OW14" s="552"/>
      <c r="OX14" s="552"/>
      <c r="OY14" s="552"/>
      <c r="OZ14" s="552"/>
      <c r="PA14" s="552"/>
      <c r="PB14" s="552"/>
      <c r="PC14" s="552"/>
      <c r="PD14" s="552"/>
      <c r="PE14" s="552"/>
      <c r="PF14" s="552"/>
      <c r="PG14" s="552"/>
      <c r="PH14" s="552"/>
      <c r="PI14" s="552"/>
      <c r="PJ14" s="552"/>
      <c r="PK14" s="552"/>
      <c r="PL14" s="552"/>
      <c r="PM14" s="552"/>
      <c r="PQ14" s="553">
        <v>1955</v>
      </c>
      <c r="PR14" s="553" t="e">
        <f t="shared" si="3"/>
        <v>#DIV/0!</v>
      </c>
      <c r="PS14" s="553" t="e">
        <f t="shared" si="4"/>
        <v>#DIV/0!</v>
      </c>
      <c r="PT14" s="553" t="e">
        <f t="shared" si="5"/>
        <v>#DIV/0!</v>
      </c>
      <c r="PU14" s="554" t="e">
        <f t="shared" si="6"/>
        <v>#DIV/0!</v>
      </c>
      <c r="PV14" s="553" t="e">
        <f t="shared" si="7"/>
        <v>#DIV/0!</v>
      </c>
      <c r="PW14" s="553" t="e">
        <f t="shared" si="8"/>
        <v>#DIV/0!</v>
      </c>
      <c r="PX14" s="553" t="e">
        <f t="shared" si="9"/>
        <v>#DIV/0!</v>
      </c>
      <c r="QB14" s="553">
        <v>1955</v>
      </c>
      <c r="QS14" s="553">
        <v>1955</v>
      </c>
      <c r="QT14" s="312"/>
      <c r="QU14" s="291"/>
      <c r="QV14" s="291"/>
      <c r="QW14" s="291"/>
      <c r="QX14" s="291"/>
      <c r="QY14" s="291"/>
      <c r="QZ14" s="291"/>
      <c r="RA14" s="291"/>
      <c r="RB14" s="567"/>
      <c r="RC14" s="567" t="e">
        <f t="shared" si="10"/>
        <v>#DIV/0!</v>
      </c>
      <c r="RD14" s="291"/>
      <c r="RE14" s="291"/>
      <c r="RF14" s="311"/>
    </row>
    <row r="15" spans="1:479">
      <c r="C15" s="538">
        <v>1956</v>
      </c>
      <c r="D15" s="552"/>
      <c r="E15" s="552"/>
      <c r="F15" s="552"/>
      <c r="G15" s="552"/>
      <c r="H15" s="552"/>
      <c r="I15" s="552"/>
      <c r="J15" s="552"/>
      <c r="K15" s="552"/>
      <c r="L15" s="552"/>
      <c r="M15" s="552"/>
      <c r="N15" s="552"/>
      <c r="O15" s="552"/>
      <c r="P15" s="552"/>
      <c r="Q15" s="552"/>
      <c r="R15" s="552"/>
      <c r="S15" s="552"/>
      <c r="T15" s="552"/>
      <c r="U15" s="552"/>
      <c r="V15" s="552"/>
      <c r="W15" s="552"/>
      <c r="X15" s="552"/>
      <c r="Y15" s="552"/>
      <c r="Z15" s="552"/>
      <c r="AA15" s="552"/>
      <c r="AB15" s="552"/>
      <c r="AC15" s="552"/>
      <c r="AD15" s="552"/>
      <c r="AE15" s="552"/>
      <c r="AF15" s="552"/>
      <c r="AG15" s="552"/>
      <c r="AH15" s="552"/>
      <c r="AI15" s="552"/>
      <c r="AJ15" s="552"/>
      <c r="AK15" s="552"/>
      <c r="AL15" s="552"/>
      <c r="AM15" s="552"/>
      <c r="AN15" s="552"/>
      <c r="AO15" s="552"/>
      <c r="AP15" s="552"/>
      <c r="AQ15" s="552"/>
      <c r="AR15" s="552"/>
      <c r="AS15" s="552"/>
      <c r="AT15" s="552"/>
      <c r="AU15" s="552"/>
      <c r="AV15" s="552"/>
      <c r="AW15" s="552"/>
      <c r="AX15" s="552"/>
      <c r="BB15" s="553">
        <v>1956</v>
      </c>
      <c r="BC15" s="552"/>
      <c r="BD15" s="552"/>
      <c r="BE15" s="552"/>
      <c r="BF15" s="552"/>
      <c r="BG15" s="552"/>
      <c r="BH15" s="552"/>
      <c r="BI15" s="552"/>
      <c r="BJ15" s="552"/>
      <c r="BK15" s="552"/>
      <c r="BL15" s="552"/>
      <c r="BM15" s="552"/>
      <c r="BN15" s="552"/>
      <c r="BO15" s="552"/>
      <c r="BP15" s="552"/>
      <c r="BQ15" s="552"/>
      <c r="BR15" s="552"/>
      <c r="BS15" s="552"/>
      <c r="BT15" s="552"/>
      <c r="BU15" s="552"/>
      <c r="BV15" s="552"/>
      <c r="BW15" s="552"/>
      <c r="BX15" s="552"/>
      <c r="BY15" s="552"/>
      <c r="BZ15" s="552"/>
      <c r="CA15" s="552"/>
      <c r="CB15" s="552"/>
      <c r="CC15" s="552"/>
      <c r="CD15" s="552"/>
      <c r="CE15" s="552"/>
      <c r="CF15" s="552"/>
      <c r="CG15" s="552"/>
      <c r="CH15" s="552"/>
      <c r="CI15" s="552"/>
      <c r="CJ15" s="552"/>
      <c r="CK15" s="552"/>
      <c r="CL15" s="552"/>
      <c r="CM15" s="552"/>
      <c r="CN15" s="552"/>
      <c r="CO15" s="552"/>
      <c r="CP15" s="552"/>
      <c r="CQ15" s="552"/>
      <c r="CR15" s="552"/>
      <c r="CS15" s="552"/>
      <c r="CT15" s="552"/>
      <c r="CU15" s="552"/>
      <c r="CV15" s="552"/>
      <c r="CW15" s="552"/>
      <c r="CX15" s="552"/>
      <c r="CY15" s="552"/>
      <c r="CZ15" s="552"/>
      <c r="DA15" s="552"/>
      <c r="DB15" s="552"/>
      <c r="DF15" s="553">
        <v>1956</v>
      </c>
      <c r="DG15" s="552"/>
      <c r="DH15" s="552"/>
      <c r="DI15" s="552"/>
      <c r="DJ15" s="552"/>
      <c r="DK15" s="552"/>
      <c r="DL15" s="552"/>
      <c r="DM15" s="552"/>
      <c r="DN15" s="552"/>
      <c r="DO15" s="552"/>
      <c r="DP15" s="552"/>
      <c r="DQ15" s="552"/>
      <c r="DR15" s="552"/>
      <c r="DS15" s="552"/>
      <c r="DT15" s="552"/>
      <c r="DU15" s="552"/>
      <c r="DV15" s="552"/>
      <c r="DW15" s="552"/>
      <c r="DX15" s="552"/>
      <c r="DY15" s="552"/>
      <c r="DZ15" s="552"/>
      <c r="EA15" s="552"/>
      <c r="EB15" s="552"/>
      <c r="EC15" s="552"/>
      <c r="ED15" s="552"/>
      <c r="EE15" s="552"/>
      <c r="EF15" s="552"/>
      <c r="EG15" s="552"/>
      <c r="EH15" s="552"/>
      <c r="EI15" s="552"/>
      <c r="EJ15" s="552"/>
      <c r="EK15" s="552"/>
      <c r="EL15" s="552"/>
      <c r="EM15" s="552"/>
      <c r="EN15" s="552"/>
      <c r="EO15" s="552"/>
      <c r="EP15" s="552"/>
      <c r="EQ15" s="552"/>
      <c r="ER15" s="552"/>
      <c r="ES15" s="552"/>
      <c r="ET15" s="552"/>
      <c r="EU15" s="552"/>
      <c r="EV15" s="552"/>
      <c r="EW15" s="552"/>
      <c r="EX15" s="552"/>
      <c r="EY15" s="552"/>
      <c r="EZ15" s="552"/>
      <c r="FA15" s="552"/>
      <c r="FB15" s="552"/>
      <c r="FC15" s="552"/>
      <c r="FD15" s="552"/>
      <c r="FE15" s="552"/>
      <c r="FF15" s="552"/>
      <c r="FG15" s="552"/>
      <c r="FH15" s="552"/>
      <c r="FI15" s="552"/>
      <c r="FJ15" s="552"/>
      <c r="FK15" s="552"/>
      <c r="FL15" s="552"/>
      <c r="FM15" s="552"/>
      <c r="FN15" s="552"/>
      <c r="FO15" s="552"/>
      <c r="FP15" s="552"/>
      <c r="FQ15" s="552"/>
      <c r="FR15" s="552"/>
      <c r="FS15" s="552"/>
      <c r="FT15" s="552"/>
      <c r="FU15" s="552"/>
      <c r="FV15" s="552"/>
      <c r="FW15" s="552"/>
      <c r="FX15" s="552"/>
      <c r="FY15" s="552"/>
      <c r="FZ15" s="552"/>
      <c r="GA15" s="552"/>
      <c r="GB15" s="552"/>
      <c r="GC15" s="552"/>
      <c r="GD15" s="552"/>
      <c r="GE15" s="552"/>
      <c r="GF15" s="552"/>
      <c r="GG15" s="552"/>
      <c r="GH15" s="552"/>
      <c r="GI15" s="552"/>
      <c r="GJ15" s="552"/>
      <c r="GK15" s="552"/>
      <c r="GL15" s="552"/>
      <c r="GM15" s="552"/>
      <c r="GN15" s="552"/>
      <c r="GO15" s="552"/>
      <c r="GP15" s="552"/>
      <c r="GQ15" s="552"/>
      <c r="GR15" s="552"/>
      <c r="GS15" s="552"/>
      <c r="GW15" s="553">
        <v>1956</v>
      </c>
      <c r="GX15" s="552"/>
      <c r="GY15" s="552"/>
      <c r="GZ15" s="552"/>
      <c r="HA15" s="552"/>
      <c r="HB15" s="552"/>
      <c r="HC15" s="552"/>
      <c r="HD15" s="552"/>
      <c r="HE15" s="552"/>
      <c r="HF15" s="552"/>
      <c r="HG15" s="552"/>
      <c r="HH15" s="552"/>
      <c r="HI15" s="552"/>
      <c r="HJ15" s="552"/>
      <c r="HK15" s="552"/>
      <c r="HL15" s="552"/>
      <c r="HM15" s="552"/>
      <c r="HN15" s="552"/>
      <c r="HO15" s="552"/>
      <c r="HP15" s="566" t="e">
        <f t="shared" si="0"/>
        <v>#DIV/0!</v>
      </c>
      <c r="HQ15" s="566" t="e">
        <f t="shared" si="1"/>
        <v>#DIV/0!</v>
      </c>
      <c r="HR15" s="552"/>
      <c r="HS15" s="552"/>
      <c r="HT15" s="552"/>
      <c r="HU15" s="552"/>
      <c r="HV15" s="552"/>
      <c r="HW15" s="552"/>
      <c r="HX15" s="552"/>
      <c r="HY15" s="552"/>
      <c r="HZ15" s="552"/>
      <c r="IA15" s="552"/>
      <c r="IB15" s="552"/>
      <c r="IC15" s="552"/>
      <c r="ID15" s="552" t="e">
        <f>#REF!</f>
        <v>#REF!</v>
      </c>
      <c r="IE15" s="568" t="e">
        <f t="shared" si="2"/>
        <v>#REF!</v>
      </c>
      <c r="IF15" s="552"/>
      <c r="IG15" s="552"/>
      <c r="IH15" s="552"/>
      <c r="II15" s="552"/>
      <c r="IJ15" s="552"/>
      <c r="IK15" s="552"/>
      <c r="IL15" s="552"/>
      <c r="IM15" s="552"/>
      <c r="IN15" s="552"/>
      <c r="IO15" s="552"/>
      <c r="IP15" s="552"/>
      <c r="IQ15" s="552"/>
      <c r="IR15" s="552"/>
      <c r="IS15" s="552"/>
      <c r="IT15" s="552"/>
      <c r="IU15" s="552"/>
      <c r="IV15" s="552"/>
      <c r="IW15" s="552"/>
      <c r="IX15" s="552"/>
      <c r="IY15" s="552"/>
      <c r="IZ15" s="552"/>
      <c r="JA15" s="552"/>
      <c r="JB15" s="552"/>
      <c r="JC15" s="552"/>
      <c r="JD15" s="552"/>
      <c r="JE15" s="552"/>
      <c r="JF15" s="552"/>
      <c r="JG15" s="552"/>
      <c r="JH15" s="552"/>
      <c r="JI15" s="552"/>
      <c r="JM15" s="553">
        <v>1956</v>
      </c>
      <c r="KG15" s="553">
        <v>1956</v>
      </c>
      <c r="KH15" s="552"/>
      <c r="KI15" s="552"/>
      <c r="KJ15" s="552"/>
      <c r="KK15" s="552"/>
      <c r="KL15" s="552"/>
      <c r="KM15" s="552"/>
      <c r="KN15" s="552"/>
      <c r="KO15" s="552"/>
      <c r="KP15" s="552"/>
      <c r="KQ15" s="552"/>
      <c r="KR15" s="552"/>
      <c r="KS15" s="552"/>
      <c r="KT15" s="552"/>
      <c r="KU15" s="552"/>
      <c r="KV15" s="552"/>
      <c r="KW15" s="552"/>
      <c r="KX15" s="552"/>
      <c r="KY15" s="552"/>
      <c r="KZ15" s="552"/>
      <c r="LA15" s="552"/>
      <c r="LB15" s="552"/>
      <c r="LC15" s="552"/>
      <c r="LD15" s="552"/>
      <c r="LE15" s="552"/>
      <c r="LF15" s="552"/>
      <c r="LG15" s="552"/>
      <c r="LH15" s="552"/>
      <c r="LI15" s="552"/>
      <c r="LJ15" s="552"/>
      <c r="LK15" s="552"/>
      <c r="LL15" s="552"/>
      <c r="LM15" s="552"/>
      <c r="LN15" s="552"/>
      <c r="LO15" s="552"/>
      <c r="LP15" s="552"/>
      <c r="LQ15" s="552"/>
      <c r="LR15" s="552"/>
      <c r="LS15" s="552"/>
      <c r="LT15" s="552"/>
      <c r="LU15" s="552"/>
      <c r="LV15" s="552"/>
      <c r="LW15" s="552"/>
      <c r="MA15" s="553">
        <v>1956</v>
      </c>
      <c r="OP15" s="553">
        <v>1956</v>
      </c>
      <c r="OQ15" s="552"/>
      <c r="OR15" s="552"/>
      <c r="OS15" s="552"/>
      <c r="OT15" s="552"/>
      <c r="OU15" s="552"/>
      <c r="OV15" s="552"/>
      <c r="OW15" s="552"/>
      <c r="OX15" s="552"/>
      <c r="OY15" s="552"/>
      <c r="OZ15" s="552"/>
      <c r="PA15" s="552"/>
      <c r="PB15" s="552"/>
      <c r="PC15" s="552"/>
      <c r="PD15" s="552"/>
      <c r="PE15" s="552"/>
      <c r="PF15" s="552"/>
      <c r="PG15" s="552"/>
      <c r="PH15" s="552"/>
      <c r="PI15" s="552"/>
      <c r="PJ15" s="552"/>
      <c r="PK15" s="552"/>
      <c r="PL15" s="552"/>
      <c r="PM15" s="552"/>
      <c r="PQ15" s="553">
        <v>1956</v>
      </c>
      <c r="PR15" s="553" t="e">
        <f t="shared" si="3"/>
        <v>#DIV/0!</v>
      </c>
      <c r="PS15" s="553" t="e">
        <f t="shared" si="4"/>
        <v>#DIV/0!</v>
      </c>
      <c r="PT15" s="553" t="e">
        <f t="shared" si="5"/>
        <v>#DIV/0!</v>
      </c>
      <c r="PU15" s="554" t="e">
        <f t="shared" si="6"/>
        <v>#DIV/0!</v>
      </c>
      <c r="PV15" s="553" t="e">
        <f t="shared" si="7"/>
        <v>#DIV/0!</v>
      </c>
      <c r="PW15" s="553" t="e">
        <f t="shared" si="8"/>
        <v>#DIV/0!</v>
      </c>
      <c r="PX15" s="553" t="e">
        <f t="shared" si="9"/>
        <v>#DIV/0!</v>
      </c>
      <c r="QB15" s="553">
        <v>1956</v>
      </c>
      <c r="QS15" s="553">
        <v>1956</v>
      </c>
      <c r="QT15" s="312"/>
      <c r="QU15" s="291"/>
      <c r="QV15" s="291"/>
      <c r="QW15" s="291"/>
      <c r="QX15" s="291"/>
      <c r="QY15" s="291"/>
      <c r="QZ15" s="291"/>
      <c r="RA15" s="291"/>
      <c r="RB15" s="567"/>
      <c r="RC15" s="567" t="e">
        <f t="shared" si="10"/>
        <v>#DIV/0!</v>
      </c>
      <c r="RD15" s="291"/>
      <c r="RE15" s="291"/>
      <c r="RF15" s="311"/>
      <c r="RK15" s="532"/>
    </row>
    <row r="16" spans="1:479">
      <c r="C16" s="538">
        <v>1957</v>
      </c>
      <c r="D16" s="552"/>
      <c r="E16" s="552"/>
      <c r="F16" s="552"/>
      <c r="G16" s="552"/>
      <c r="H16" s="552"/>
      <c r="I16" s="552"/>
      <c r="J16" s="552"/>
      <c r="K16" s="552"/>
      <c r="L16" s="552"/>
      <c r="M16" s="552"/>
      <c r="N16" s="552"/>
      <c r="O16" s="552"/>
      <c r="P16" s="552"/>
      <c r="Q16" s="552"/>
      <c r="R16" s="552"/>
      <c r="S16" s="552"/>
      <c r="T16" s="552"/>
      <c r="U16" s="552"/>
      <c r="V16" s="552"/>
      <c r="W16" s="552"/>
      <c r="X16" s="552"/>
      <c r="Y16" s="552"/>
      <c r="Z16" s="552"/>
      <c r="AA16" s="552"/>
      <c r="AB16" s="552"/>
      <c r="AC16" s="552"/>
      <c r="AD16" s="552"/>
      <c r="AE16" s="552"/>
      <c r="AF16" s="552"/>
      <c r="AG16" s="552"/>
      <c r="AH16" s="552"/>
      <c r="AI16" s="552"/>
      <c r="AJ16" s="552"/>
      <c r="AK16" s="552"/>
      <c r="AL16" s="552"/>
      <c r="AM16" s="552"/>
      <c r="AN16" s="552"/>
      <c r="AO16" s="552"/>
      <c r="AP16" s="552"/>
      <c r="AQ16" s="552"/>
      <c r="AR16" s="552"/>
      <c r="AS16" s="552"/>
      <c r="AT16" s="552"/>
      <c r="AU16" s="552"/>
      <c r="AV16" s="552"/>
      <c r="AW16" s="552"/>
      <c r="AX16" s="552"/>
      <c r="BB16" s="553">
        <v>1957</v>
      </c>
      <c r="BC16" s="552"/>
      <c r="BD16" s="552"/>
      <c r="BE16" s="552"/>
      <c r="BF16" s="552"/>
      <c r="BG16" s="552"/>
      <c r="BH16" s="552"/>
      <c r="BI16" s="552"/>
      <c r="BJ16" s="552"/>
      <c r="BK16" s="552"/>
      <c r="BL16" s="552"/>
      <c r="BM16" s="552"/>
      <c r="BN16" s="552"/>
      <c r="BO16" s="552"/>
      <c r="BP16" s="552"/>
      <c r="BQ16" s="552"/>
      <c r="BR16" s="552"/>
      <c r="BS16" s="552"/>
      <c r="BT16" s="552"/>
      <c r="BU16" s="552"/>
      <c r="BV16" s="552"/>
      <c r="BW16" s="552"/>
      <c r="BX16" s="552"/>
      <c r="BY16" s="552"/>
      <c r="BZ16" s="552"/>
      <c r="CA16" s="552"/>
      <c r="CB16" s="552"/>
      <c r="CC16" s="552"/>
      <c r="CD16" s="552"/>
      <c r="CE16" s="552"/>
      <c r="CF16" s="552"/>
      <c r="CG16" s="552"/>
      <c r="CH16" s="552"/>
      <c r="CI16" s="552"/>
      <c r="CJ16" s="552"/>
      <c r="CK16" s="552"/>
      <c r="CL16" s="552"/>
      <c r="CM16" s="552"/>
      <c r="CN16" s="552"/>
      <c r="CO16" s="552"/>
      <c r="CP16" s="552"/>
      <c r="CQ16" s="552"/>
      <c r="CR16" s="552"/>
      <c r="CS16" s="552"/>
      <c r="CT16" s="552"/>
      <c r="CU16" s="552"/>
      <c r="CV16" s="552"/>
      <c r="CW16" s="552"/>
      <c r="CX16" s="552"/>
      <c r="CY16" s="552"/>
      <c r="CZ16" s="552"/>
      <c r="DA16" s="552"/>
      <c r="DB16" s="552"/>
      <c r="DF16" s="553">
        <v>1957</v>
      </c>
      <c r="DG16" s="552"/>
      <c r="DH16" s="552"/>
      <c r="DI16" s="552"/>
      <c r="DJ16" s="552"/>
      <c r="DK16" s="552"/>
      <c r="DL16" s="552"/>
      <c r="DM16" s="552"/>
      <c r="DN16" s="552"/>
      <c r="DO16" s="552"/>
      <c r="DP16" s="552"/>
      <c r="DQ16" s="552"/>
      <c r="DR16" s="552"/>
      <c r="DS16" s="552"/>
      <c r="DT16" s="552"/>
      <c r="DU16" s="552"/>
      <c r="DV16" s="552"/>
      <c r="DW16" s="552"/>
      <c r="DX16" s="552"/>
      <c r="DY16" s="552"/>
      <c r="DZ16" s="552"/>
      <c r="EA16" s="552"/>
      <c r="EB16" s="552"/>
      <c r="EC16" s="552"/>
      <c r="ED16" s="552"/>
      <c r="EE16" s="552"/>
      <c r="EF16" s="552"/>
      <c r="EG16" s="552"/>
      <c r="EH16" s="552"/>
      <c r="EI16" s="552"/>
      <c r="EJ16" s="552"/>
      <c r="EK16" s="552"/>
      <c r="EL16" s="552"/>
      <c r="EM16" s="552"/>
      <c r="EN16" s="552"/>
      <c r="EO16" s="552"/>
      <c r="EP16" s="552"/>
      <c r="EQ16" s="552"/>
      <c r="ER16" s="552"/>
      <c r="ES16" s="552"/>
      <c r="ET16" s="552"/>
      <c r="EU16" s="552"/>
      <c r="EV16" s="552"/>
      <c r="EW16" s="552"/>
      <c r="EX16" s="552"/>
      <c r="EY16" s="552"/>
      <c r="EZ16" s="552"/>
      <c r="FA16" s="552"/>
      <c r="FB16" s="552"/>
      <c r="FC16" s="552"/>
      <c r="FD16" s="552"/>
      <c r="FE16" s="552"/>
      <c r="FF16" s="552"/>
      <c r="FG16" s="552"/>
      <c r="FH16" s="552"/>
      <c r="FI16" s="552"/>
      <c r="FJ16" s="552"/>
      <c r="FK16" s="552"/>
      <c r="FL16" s="552"/>
      <c r="FM16" s="552"/>
      <c r="FN16" s="552"/>
      <c r="FO16" s="552"/>
      <c r="FP16" s="552"/>
      <c r="FQ16" s="552"/>
      <c r="FR16" s="552"/>
      <c r="FS16" s="552"/>
      <c r="FT16" s="552"/>
      <c r="FU16" s="552"/>
      <c r="FV16" s="552"/>
      <c r="FW16" s="552"/>
      <c r="FX16" s="552"/>
      <c r="FY16" s="552"/>
      <c r="FZ16" s="552"/>
      <c r="GA16" s="552"/>
      <c r="GB16" s="552"/>
      <c r="GC16" s="552"/>
      <c r="GD16" s="552"/>
      <c r="GE16" s="552"/>
      <c r="GF16" s="552"/>
      <c r="GG16" s="552"/>
      <c r="GH16" s="552"/>
      <c r="GI16" s="552"/>
      <c r="GJ16" s="552"/>
      <c r="GK16" s="552"/>
      <c r="GL16" s="552"/>
      <c r="GM16" s="552"/>
      <c r="GN16" s="552"/>
      <c r="GO16" s="552"/>
      <c r="GP16" s="552"/>
      <c r="GQ16" s="552"/>
      <c r="GR16" s="552"/>
      <c r="GS16" s="552"/>
      <c r="GW16" s="553">
        <v>1957</v>
      </c>
      <c r="GX16" s="552"/>
      <c r="GY16" s="552"/>
      <c r="GZ16" s="552"/>
      <c r="HA16" s="552"/>
      <c r="HB16" s="552"/>
      <c r="HC16" s="552"/>
      <c r="HD16" s="552"/>
      <c r="HE16" s="552"/>
      <c r="HF16" s="552"/>
      <c r="HG16" s="552"/>
      <c r="HH16" s="552"/>
      <c r="HI16" s="552"/>
      <c r="HJ16" s="552"/>
      <c r="HK16" s="552"/>
      <c r="HL16" s="552"/>
      <c r="HM16" s="552"/>
      <c r="HN16" s="552"/>
      <c r="HO16" s="552"/>
      <c r="HP16" s="566" t="e">
        <f t="shared" si="0"/>
        <v>#DIV/0!</v>
      </c>
      <c r="HQ16" s="566" t="e">
        <f t="shared" si="1"/>
        <v>#DIV/0!</v>
      </c>
      <c r="HR16" s="552"/>
      <c r="HS16" s="552"/>
      <c r="HT16" s="552"/>
      <c r="HU16" s="552"/>
      <c r="HV16" s="552"/>
      <c r="HW16" s="552"/>
      <c r="HX16" s="552"/>
      <c r="HY16" s="552"/>
      <c r="HZ16" s="552"/>
      <c r="IA16" s="552"/>
      <c r="IB16" s="552"/>
      <c r="IC16" s="552"/>
      <c r="ID16" s="552" t="e">
        <f>#REF!</f>
        <v>#REF!</v>
      </c>
      <c r="IE16" s="568" t="e">
        <f t="shared" si="2"/>
        <v>#REF!</v>
      </c>
      <c r="IF16" s="552"/>
      <c r="IG16" s="552"/>
      <c r="IH16" s="552"/>
      <c r="II16" s="552"/>
      <c r="IJ16" s="552"/>
      <c r="IK16" s="552"/>
      <c r="IL16" s="552"/>
      <c r="IM16" s="552"/>
      <c r="IN16" s="552"/>
      <c r="IO16" s="552"/>
      <c r="IP16" s="552"/>
      <c r="IQ16" s="552"/>
      <c r="IR16" s="552"/>
      <c r="IS16" s="552"/>
      <c r="IT16" s="552"/>
      <c r="IU16" s="552"/>
      <c r="IV16" s="552"/>
      <c r="IW16" s="552"/>
      <c r="IX16" s="552"/>
      <c r="IY16" s="552"/>
      <c r="IZ16" s="552"/>
      <c r="JA16" s="552"/>
      <c r="JB16" s="552"/>
      <c r="JC16" s="552"/>
      <c r="JD16" s="552"/>
      <c r="JE16" s="552"/>
      <c r="JF16" s="552"/>
      <c r="JG16" s="552"/>
      <c r="JH16" s="552"/>
      <c r="JI16" s="552"/>
      <c r="JM16" s="553">
        <v>1957</v>
      </c>
      <c r="KG16" s="553">
        <v>1957</v>
      </c>
      <c r="KH16" s="552"/>
      <c r="KI16" s="552"/>
      <c r="KJ16" s="552"/>
      <c r="KK16" s="552"/>
      <c r="KL16" s="552"/>
      <c r="KM16" s="552"/>
      <c r="KN16" s="552"/>
      <c r="KO16" s="552"/>
      <c r="KP16" s="552"/>
      <c r="KQ16" s="552"/>
      <c r="KR16" s="552"/>
      <c r="KS16" s="552"/>
      <c r="KT16" s="552"/>
      <c r="KU16" s="552"/>
      <c r="KV16" s="552"/>
      <c r="KW16" s="552"/>
      <c r="KX16" s="552"/>
      <c r="KY16" s="552"/>
      <c r="KZ16" s="552"/>
      <c r="LA16" s="552"/>
      <c r="LB16" s="552"/>
      <c r="LC16" s="552"/>
      <c r="LD16" s="552"/>
      <c r="LE16" s="552"/>
      <c r="LF16" s="552"/>
      <c r="LG16" s="552"/>
      <c r="LH16" s="552"/>
      <c r="LI16" s="552"/>
      <c r="LJ16" s="552"/>
      <c r="LK16" s="552"/>
      <c r="LL16" s="552"/>
      <c r="LM16" s="552"/>
      <c r="LN16" s="552"/>
      <c r="LO16" s="552"/>
      <c r="LP16" s="552"/>
      <c r="LQ16" s="552"/>
      <c r="LR16" s="552"/>
      <c r="LS16" s="552"/>
      <c r="LT16" s="552"/>
      <c r="LU16" s="552"/>
      <c r="LV16" s="552"/>
      <c r="LW16" s="552"/>
      <c r="MA16" s="553">
        <v>1957</v>
      </c>
      <c r="OP16" s="553">
        <v>1957</v>
      </c>
      <c r="OQ16" s="552"/>
      <c r="OR16" s="552"/>
      <c r="OS16" s="552"/>
      <c r="OT16" s="552"/>
      <c r="OU16" s="552"/>
      <c r="OV16" s="552"/>
      <c r="OW16" s="552"/>
      <c r="OX16" s="552"/>
      <c r="OY16" s="552"/>
      <c r="OZ16" s="552"/>
      <c r="PA16" s="552"/>
      <c r="PB16" s="552"/>
      <c r="PC16" s="552"/>
      <c r="PD16" s="552"/>
      <c r="PE16" s="552"/>
      <c r="PF16" s="552"/>
      <c r="PG16" s="552"/>
      <c r="PH16" s="552"/>
      <c r="PI16" s="552"/>
      <c r="PJ16" s="552"/>
      <c r="PK16" s="552"/>
      <c r="PL16" s="552"/>
      <c r="PM16" s="552"/>
      <c r="PQ16" s="553">
        <v>1957</v>
      </c>
      <c r="PR16" s="553" t="e">
        <f t="shared" si="3"/>
        <v>#DIV/0!</v>
      </c>
      <c r="PS16" s="553" t="e">
        <f t="shared" si="4"/>
        <v>#DIV/0!</v>
      </c>
      <c r="PT16" s="553" t="e">
        <f t="shared" si="5"/>
        <v>#DIV/0!</v>
      </c>
      <c r="PU16" s="554" t="e">
        <f t="shared" si="6"/>
        <v>#DIV/0!</v>
      </c>
      <c r="PV16" s="553" t="e">
        <f t="shared" si="7"/>
        <v>#DIV/0!</v>
      </c>
      <c r="PW16" s="553" t="e">
        <f t="shared" si="8"/>
        <v>#DIV/0!</v>
      </c>
      <c r="PX16" s="553" t="e">
        <f t="shared" si="9"/>
        <v>#DIV/0!</v>
      </c>
      <c r="QB16" s="553">
        <v>1957</v>
      </c>
      <c r="QS16" s="553">
        <v>1957</v>
      </c>
      <c r="QT16" s="312"/>
      <c r="QU16" s="291"/>
      <c r="QV16" s="291"/>
      <c r="QW16" s="291"/>
      <c r="QX16" s="291"/>
      <c r="QY16" s="291"/>
      <c r="QZ16" s="291"/>
      <c r="RA16" s="291"/>
      <c r="RB16" s="567"/>
      <c r="RC16" s="567" t="e">
        <f t="shared" si="10"/>
        <v>#DIV/0!</v>
      </c>
      <c r="RD16" s="291"/>
      <c r="RE16" s="291"/>
      <c r="RF16" s="311"/>
      <c r="RK16" s="532"/>
    </row>
    <row r="17" spans="3:479">
      <c r="C17" s="538">
        <v>1958</v>
      </c>
      <c r="D17" s="552"/>
      <c r="E17" s="552"/>
      <c r="F17" s="552"/>
      <c r="G17" s="552"/>
      <c r="H17" s="552"/>
      <c r="I17" s="552"/>
      <c r="J17" s="552"/>
      <c r="K17" s="552"/>
      <c r="L17" s="552"/>
      <c r="M17" s="552"/>
      <c r="N17" s="552"/>
      <c r="O17" s="552"/>
      <c r="P17" s="552"/>
      <c r="Q17" s="552"/>
      <c r="R17" s="552"/>
      <c r="S17" s="552"/>
      <c r="T17" s="552"/>
      <c r="U17" s="552"/>
      <c r="V17" s="552"/>
      <c r="W17" s="552"/>
      <c r="X17" s="552"/>
      <c r="Y17" s="552"/>
      <c r="Z17" s="552"/>
      <c r="AA17" s="552"/>
      <c r="AB17" s="552"/>
      <c r="AC17" s="552"/>
      <c r="AD17" s="552"/>
      <c r="AE17" s="552"/>
      <c r="AF17" s="552"/>
      <c r="AG17" s="552"/>
      <c r="AH17" s="552"/>
      <c r="AI17" s="552"/>
      <c r="AJ17" s="552"/>
      <c r="AK17" s="552"/>
      <c r="AL17" s="552"/>
      <c r="AM17" s="552"/>
      <c r="AN17" s="552"/>
      <c r="AO17" s="552"/>
      <c r="AP17" s="552"/>
      <c r="AQ17" s="552"/>
      <c r="AR17" s="552"/>
      <c r="AS17" s="552"/>
      <c r="AT17" s="552"/>
      <c r="AU17" s="552"/>
      <c r="AV17" s="552"/>
      <c r="AW17" s="552"/>
      <c r="AX17" s="552"/>
      <c r="BB17" s="553">
        <v>1958</v>
      </c>
      <c r="BC17" s="552"/>
      <c r="BD17" s="552"/>
      <c r="BE17" s="552"/>
      <c r="BF17" s="552"/>
      <c r="BG17" s="552"/>
      <c r="BH17" s="552"/>
      <c r="BI17" s="552"/>
      <c r="BJ17" s="552"/>
      <c r="BK17" s="552"/>
      <c r="BL17" s="552"/>
      <c r="BM17" s="552"/>
      <c r="BN17" s="552"/>
      <c r="BO17" s="552"/>
      <c r="BP17" s="552"/>
      <c r="BQ17" s="552"/>
      <c r="BR17" s="552"/>
      <c r="BS17" s="552"/>
      <c r="BT17" s="552"/>
      <c r="BU17" s="552"/>
      <c r="BV17" s="552"/>
      <c r="BW17" s="552"/>
      <c r="BX17" s="552"/>
      <c r="BY17" s="552"/>
      <c r="BZ17" s="552"/>
      <c r="CA17" s="552"/>
      <c r="CB17" s="552"/>
      <c r="CC17" s="552"/>
      <c r="CD17" s="552"/>
      <c r="CE17" s="552"/>
      <c r="CF17" s="552"/>
      <c r="CG17" s="552"/>
      <c r="CH17" s="552"/>
      <c r="CI17" s="552"/>
      <c r="CJ17" s="552"/>
      <c r="CK17" s="552"/>
      <c r="CL17" s="552"/>
      <c r="CM17" s="552"/>
      <c r="CN17" s="552"/>
      <c r="CO17" s="552"/>
      <c r="CP17" s="552"/>
      <c r="CQ17" s="552"/>
      <c r="CR17" s="552"/>
      <c r="CS17" s="552"/>
      <c r="CT17" s="552"/>
      <c r="CU17" s="552"/>
      <c r="CV17" s="552"/>
      <c r="CW17" s="552"/>
      <c r="CX17" s="552"/>
      <c r="CY17" s="552"/>
      <c r="CZ17" s="552"/>
      <c r="DA17" s="552"/>
      <c r="DB17" s="552"/>
      <c r="DF17" s="553">
        <v>1958</v>
      </c>
      <c r="DG17" s="552"/>
      <c r="DH17" s="552"/>
      <c r="DI17" s="552"/>
      <c r="DJ17" s="552"/>
      <c r="DK17" s="552"/>
      <c r="DL17" s="552"/>
      <c r="DM17" s="552"/>
      <c r="DN17" s="552"/>
      <c r="DO17" s="552"/>
      <c r="DP17" s="552"/>
      <c r="DQ17" s="552"/>
      <c r="DR17" s="552"/>
      <c r="DS17" s="552"/>
      <c r="DT17" s="552"/>
      <c r="DU17" s="552"/>
      <c r="DV17" s="552"/>
      <c r="DW17" s="552"/>
      <c r="DX17" s="552"/>
      <c r="DY17" s="552"/>
      <c r="DZ17" s="552"/>
      <c r="EA17" s="552"/>
      <c r="EB17" s="552"/>
      <c r="EC17" s="552"/>
      <c r="ED17" s="552"/>
      <c r="EE17" s="552"/>
      <c r="EF17" s="552"/>
      <c r="EG17" s="552"/>
      <c r="EH17" s="552"/>
      <c r="EI17" s="552"/>
      <c r="EJ17" s="552"/>
      <c r="EK17" s="552"/>
      <c r="EL17" s="552"/>
      <c r="EM17" s="552"/>
      <c r="EN17" s="552"/>
      <c r="EO17" s="552"/>
      <c r="EP17" s="552"/>
      <c r="EQ17" s="552"/>
      <c r="ER17" s="552"/>
      <c r="ES17" s="552"/>
      <c r="ET17" s="552"/>
      <c r="EU17" s="552"/>
      <c r="EV17" s="552"/>
      <c r="EW17" s="552"/>
      <c r="EX17" s="552"/>
      <c r="EY17" s="552"/>
      <c r="EZ17" s="552"/>
      <c r="FA17" s="552"/>
      <c r="FB17" s="552"/>
      <c r="FC17" s="552"/>
      <c r="FD17" s="552"/>
      <c r="FE17" s="552"/>
      <c r="FF17" s="552"/>
      <c r="FG17" s="552"/>
      <c r="FH17" s="552"/>
      <c r="FI17" s="552"/>
      <c r="FJ17" s="552"/>
      <c r="FK17" s="552"/>
      <c r="FL17" s="552"/>
      <c r="FM17" s="552"/>
      <c r="FN17" s="552"/>
      <c r="FO17" s="552"/>
      <c r="FP17" s="552"/>
      <c r="FQ17" s="552"/>
      <c r="FR17" s="552"/>
      <c r="FS17" s="552"/>
      <c r="FT17" s="552"/>
      <c r="FU17" s="552"/>
      <c r="FV17" s="552"/>
      <c r="FW17" s="552"/>
      <c r="FX17" s="552"/>
      <c r="FY17" s="552"/>
      <c r="FZ17" s="552"/>
      <c r="GA17" s="552"/>
      <c r="GB17" s="552"/>
      <c r="GC17" s="552"/>
      <c r="GD17" s="552"/>
      <c r="GE17" s="552"/>
      <c r="GF17" s="552"/>
      <c r="GG17" s="552"/>
      <c r="GH17" s="552"/>
      <c r="GI17" s="552"/>
      <c r="GJ17" s="552"/>
      <c r="GK17" s="552"/>
      <c r="GL17" s="552"/>
      <c r="GM17" s="552"/>
      <c r="GN17" s="552"/>
      <c r="GO17" s="552"/>
      <c r="GP17" s="552"/>
      <c r="GQ17" s="552"/>
      <c r="GR17" s="552"/>
      <c r="GS17" s="552"/>
      <c r="GW17" s="553">
        <v>1958</v>
      </c>
      <c r="GX17" s="552"/>
      <c r="GY17" s="552"/>
      <c r="GZ17" s="552"/>
      <c r="HA17" s="552"/>
      <c r="HB17" s="552"/>
      <c r="HC17" s="552"/>
      <c r="HD17" s="552"/>
      <c r="HE17" s="552"/>
      <c r="HF17" s="552"/>
      <c r="HG17" s="552"/>
      <c r="HH17" s="552"/>
      <c r="HI17" s="552"/>
      <c r="HJ17" s="552"/>
      <c r="HK17" s="552"/>
      <c r="HL17" s="552"/>
      <c r="HM17" s="552"/>
      <c r="HN17" s="552"/>
      <c r="HO17" s="552"/>
      <c r="HP17" s="566" t="e">
        <f t="shared" si="0"/>
        <v>#DIV/0!</v>
      </c>
      <c r="HQ17" s="566" t="e">
        <f t="shared" si="1"/>
        <v>#DIV/0!</v>
      </c>
      <c r="HR17" s="552"/>
      <c r="HS17" s="552"/>
      <c r="HT17" s="552"/>
      <c r="HU17" s="552"/>
      <c r="HV17" s="552"/>
      <c r="HW17" s="552"/>
      <c r="HX17" s="552"/>
      <c r="HY17" s="552"/>
      <c r="HZ17" s="552"/>
      <c r="IA17" s="552"/>
      <c r="IB17" s="552"/>
      <c r="IC17" s="552"/>
      <c r="ID17" s="552" t="e">
        <f>#REF!</f>
        <v>#REF!</v>
      </c>
      <c r="IE17" s="568" t="e">
        <f t="shared" si="2"/>
        <v>#REF!</v>
      </c>
      <c r="IF17" s="552"/>
      <c r="IG17" s="552"/>
      <c r="IH17" s="552"/>
      <c r="II17" s="552"/>
      <c r="IJ17" s="552"/>
      <c r="IK17" s="552"/>
      <c r="IL17" s="552"/>
      <c r="IM17" s="552"/>
      <c r="IN17" s="552"/>
      <c r="IO17" s="552"/>
      <c r="IP17" s="552"/>
      <c r="IQ17" s="552"/>
      <c r="IR17" s="552"/>
      <c r="IS17" s="552"/>
      <c r="IT17" s="552"/>
      <c r="IU17" s="552"/>
      <c r="IV17" s="552"/>
      <c r="IW17" s="552"/>
      <c r="IX17" s="552"/>
      <c r="IY17" s="552"/>
      <c r="IZ17" s="552"/>
      <c r="JA17" s="552"/>
      <c r="JB17" s="552"/>
      <c r="JC17" s="552"/>
      <c r="JD17" s="552"/>
      <c r="JE17" s="552"/>
      <c r="JF17" s="552"/>
      <c r="JG17" s="552"/>
      <c r="JH17" s="552"/>
      <c r="JI17" s="552"/>
      <c r="JM17" s="553">
        <v>1958</v>
      </c>
      <c r="KG17" s="553">
        <v>1958</v>
      </c>
      <c r="KH17" s="552"/>
      <c r="KI17" s="552"/>
      <c r="KJ17" s="552"/>
      <c r="KK17" s="552"/>
      <c r="KL17" s="552"/>
      <c r="KM17" s="552"/>
      <c r="KN17" s="552"/>
      <c r="KO17" s="552"/>
      <c r="KP17" s="552"/>
      <c r="KQ17" s="552"/>
      <c r="KR17" s="552"/>
      <c r="KS17" s="552"/>
      <c r="KT17" s="552"/>
      <c r="KU17" s="552"/>
      <c r="KV17" s="552"/>
      <c r="KW17" s="552"/>
      <c r="KX17" s="552"/>
      <c r="KY17" s="552"/>
      <c r="KZ17" s="552"/>
      <c r="LA17" s="552"/>
      <c r="LB17" s="552"/>
      <c r="LC17" s="552"/>
      <c r="LD17" s="552"/>
      <c r="LE17" s="552"/>
      <c r="LF17" s="552"/>
      <c r="LG17" s="552"/>
      <c r="LH17" s="552"/>
      <c r="LI17" s="552"/>
      <c r="LJ17" s="552"/>
      <c r="LK17" s="552"/>
      <c r="LL17" s="552"/>
      <c r="LM17" s="552"/>
      <c r="LN17" s="552"/>
      <c r="LO17" s="552"/>
      <c r="LP17" s="552"/>
      <c r="LQ17" s="552"/>
      <c r="LR17" s="552"/>
      <c r="LS17" s="552"/>
      <c r="LT17" s="552"/>
      <c r="LU17" s="552"/>
      <c r="LV17" s="552"/>
      <c r="LW17" s="552"/>
      <c r="MA17" s="553">
        <v>1958</v>
      </c>
      <c r="OP17" s="553">
        <v>1958</v>
      </c>
      <c r="OQ17" s="552"/>
      <c r="OR17" s="552"/>
      <c r="OS17" s="552"/>
      <c r="OT17" s="552"/>
      <c r="OU17" s="552"/>
      <c r="OV17" s="552"/>
      <c r="OW17" s="552"/>
      <c r="OX17" s="552"/>
      <c r="OY17" s="552"/>
      <c r="OZ17" s="552"/>
      <c r="PA17" s="552"/>
      <c r="PB17" s="552"/>
      <c r="PC17" s="552"/>
      <c r="PD17" s="552"/>
      <c r="PE17" s="552"/>
      <c r="PF17" s="552"/>
      <c r="PG17" s="552"/>
      <c r="PH17" s="552"/>
      <c r="PI17" s="552"/>
      <c r="PJ17" s="552"/>
      <c r="PK17" s="552"/>
      <c r="PL17" s="552"/>
      <c r="PM17" s="552"/>
      <c r="PQ17" s="553">
        <v>1958</v>
      </c>
      <c r="PR17" s="553" t="e">
        <f t="shared" si="3"/>
        <v>#DIV/0!</v>
      </c>
      <c r="PS17" s="553" t="e">
        <f t="shared" si="4"/>
        <v>#DIV/0!</v>
      </c>
      <c r="PT17" s="553" t="e">
        <f t="shared" si="5"/>
        <v>#DIV/0!</v>
      </c>
      <c r="PU17" s="554" t="e">
        <f t="shared" si="6"/>
        <v>#DIV/0!</v>
      </c>
      <c r="PV17" s="553" t="e">
        <f t="shared" si="7"/>
        <v>#DIV/0!</v>
      </c>
      <c r="PW17" s="553" t="e">
        <f t="shared" si="8"/>
        <v>#DIV/0!</v>
      </c>
      <c r="PX17" s="553" t="e">
        <f t="shared" si="9"/>
        <v>#DIV/0!</v>
      </c>
      <c r="QB17" s="553">
        <v>1958</v>
      </c>
      <c r="QS17" s="553">
        <v>1958</v>
      </c>
      <c r="QT17" s="312"/>
      <c r="QU17" s="291"/>
      <c r="QV17" s="291"/>
      <c r="QW17" s="291"/>
      <c r="QX17" s="291"/>
      <c r="QY17" s="291"/>
      <c r="QZ17" s="291"/>
      <c r="RA17" s="291"/>
      <c r="RB17" s="567"/>
      <c r="RC17" s="567" t="e">
        <f t="shared" si="10"/>
        <v>#DIV/0!</v>
      </c>
      <c r="RD17" s="291"/>
      <c r="RE17" s="291"/>
      <c r="RF17" s="311"/>
      <c r="RK17" s="532"/>
    </row>
    <row r="18" spans="3:479">
      <c r="C18" s="538">
        <v>1959</v>
      </c>
      <c r="D18" s="552"/>
      <c r="E18" s="552"/>
      <c r="F18" s="552"/>
      <c r="G18" s="552"/>
      <c r="H18" s="552"/>
      <c r="I18" s="552"/>
      <c r="J18" s="552"/>
      <c r="K18" s="552"/>
      <c r="L18" s="552"/>
      <c r="M18" s="552"/>
      <c r="N18" s="552"/>
      <c r="O18" s="552"/>
      <c r="P18" s="552"/>
      <c r="Q18" s="552"/>
      <c r="R18" s="552"/>
      <c r="S18" s="552"/>
      <c r="T18" s="552"/>
      <c r="U18" s="552"/>
      <c r="V18" s="552"/>
      <c r="W18" s="552"/>
      <c r="X18" s="552"/>
      <c r="Y18" s="552"/>
      <c r="Z18" s="552"/>
      <c r="AA18" s="552"/>
      <c r="AB18" s="552"/>
      <c r="AC18" s="552"/>
      <c r="AD18" s="552"/>
      <c r="AE18" s="552"/>
      <c r="AF18" s="552"/>
      <c r="AG18" s="552"/>
      <c r="AH18" s="552"/>
      <c r="AI18" s="552"/>
      <c r="AJ18" s="552"/>
      <c r="AK18" s="552"/>
      <c r="AL18" s="552"/>
      <c r="AM18" s="552"/>
      <c r="AN18" s="552"/>
      <c r="AO18" s="552"/>
      <c r="AP18" s="552"/>
      <c r="AQ18" s="552"/>
      <c r="AR18" s="552"/>
      <c r="AS18" s="552"/>
      <c r="AT18" s="552"/>
      <c r="AU18" s="552"/>
      <c r="AV18" s="552"/>
      <c r="AW18" s="552"/>
      <c r="AX18" s="552"/>
      <c r="BB18" s="553">
        <v>1959</v>
      </c>
      <c r="BC18" s="552"/>
      <c r="BD18" s="552"/>
      <c r="BE18" s="552"/>
      <c r="BF18" s="552"/>
      <c r="BG18" s="552"/>
      <c r="BH18" s="552"/>
      <c r="BI18" s="552"/>
      <c r="BJ18" s="552"/>
      <c r="BK18" s="552"/>
      <c r="BL18" s="552"/>
      <c r="BM18" s="552"/>
      <c r="BN18" s="552"/>
      <c r="BO18" s="552"/>
      <c r="BP18" s="552"/>
      <c r="BQ18" s="552"/>
      <c r="BR18" s="552"/>
      <c r="BS18" s="552"/>
      <c r="BT18" s="552"/>
      <c r="BU18" s="552"/>
      <c r="BV18" s="552"/>
      <c r="BW18" s="552"/>
      <c r="BX18" s="552"/>
      <c r="BY18" s="552"/>
      <c r="BZ18" s="552"/>
      <c r="CA18" s="552"/>
      <c r="CB18" s="552"/>
      <c r="CC18" s="552"/>
      <c r="CD18" s="552"/>
      <c r="CE18" s="552"/>
      <c r="CF18" s="552"/>
      <c r="CG18" s="552"/>
      <c r="CH18" s="552"/>
      <c r="CI18" s="552"/>
      <c r="CJ18" s="552"/>
      <c r="CK18" s="552"/>
      <c r="CL18" s="552"/>
      <c r="CM18" s="552"/>
      <c r="CN18" s="552"/>
      <c r="CO18" s="552"/>
      <c r="CP18" s="552"/>
      <c r="CQ18" s="552"/>
      <c r="CR18" s="552"/>
      <c r="CS18" s="552"/>
      <c r="CT18" s="552"/>
      <c r="CU18" s="552"/>
      <c r="CV18" s="552"/>
      <c r="CW18" s="552"/>
      <c r="CX18" s="552"/>
      <c r="CY18" s="552"/>
      <c r="CZ18" s="552"/>
      <c r="DA18" s="552"/>
      <c r="DB18" s="552"/>
      <c r="DF18" s="553">
        <v>1959</v>
      </c>
      <c r="DG18" s="552"/>
      <c r="DH18" s="552"/>
      <c r="DI18" s="552"/>
      <c r="DJ18" s="552"/>
      <c r="DK18" s="552"/>
      <c r="DL18" s="552"/>
      <c r="DM18" s="552"/>
      <c r="DN18" s="552"/>
      <c r="DO18" s="552"/>
      <c r="DP18" s="552"/>
      <c r="DQ18" s="552"/>
      <c r="DR18" s="552"/>
      <c r="DS18" s="552"/>
      <c r="DT18" s="552"/>
      <c r="DU18" s="552"/>
      <c r="DV18" s="552"/>
      <c r="DW18" s="552"/>
      <c r="DX18" s="552"/>
      <c r="DY18" s="552"/>
      <c r="DZ18" s="552"/>
      <c r="EA18" s="552"/>
      <c r="EB18" s="552"/>
      <c r="EC18" s="552"/>
      <c r="ED18" s="552"/>
      <c r="EE18" s="552"/>
      <c r="EF18" s="552"/>
      <c r="EG18" s="552"/>
      <c r="EH18" s="552"/>
      <c r="EI18" s="552"/>
      <c r="EJ18" s="552"/>
      <c r="EK18" s="552"/>
      <c r="EL18" s="552"/>
      <c r="EM18" s="552"/>
      <c r="EN18" s="552"/>
      <c r="EO18" s="552"/>
      <c r="EP18" s="552"/>
      <c r="EQ18" s="552"/>
      <c r="ER18" s="552"/>
      <c r="ES18" s="552"/>
      <c r="ET18" s="552"/>
      <c r="EU18" s="552"/>
      <c r="EV18" s="552"/>
      <c r="EW18" s="552"/>
      <c r="EX18" s="552"/>
      <c r="EY18" s="552"/>
      <c r="EZ18" s="552"/>
      <c r="FA18" s="552"/>
      <c r="FB18" s="552"/>
      <c r="FC18" s="552"/>
      <c r="FD18" s="552"/>
      <c r="FE18" s="552"/>
      <c r="FF18" s="552"/>
      <c r="FG18" s="552"/>
      <c r="FH18" s="552"/>
      <c r="FI18" s="552"/>
      <c r="FJ18" s="552"/>
      <c r="FK18" s="552"/>
      <c r="FL18" s="552"/>
      <c r="FM18" s="552"/>
      <c r="FN18" s="552"/>
      <c r="FO18" s="552"/>
      <c r="FP18" s="552"/>
      <c r="FQ18" s="552"/>
      <c r="FR18" s="552"/>
      <c r="FS18" s="552"/>
      <c r="FT18" s="552"/>
      <c r="FU18" s="552"/>
      <c r="FV18" s="552"/>
      <c r="FW18" s="552"/>
      <c r="FX18" s="552"/>
      <c r="FY18" s="552"/>
      <c r="FZ18" s="552"/>
      <c r="GA18" s="552"/>
      <c r="GB18" s="552"/>
      <c r="GC18" s="552"/>
      <c r="GD18" s="552"/>
      <c r="GE18" s="552"/>
      <c r="GF18" s="552"/>
      <c r="GG18" s="552"/>
      <c r="GH18" s="552"/>
      <c r="GI18" s="552"/>
      <c r="GJ18" s="552"/>
      <c r="GK18" s="552"/>
      <c r="GL18" s="552"/>
      <c r="GM18" s="552"/>
      <c r="GN18" s="552"/>
      <c r="GO18" s="552"/>
      <c r="GP18" s="552"/>
      <c r="GQ18" s="552"/>
      <c r="GR18" s="552"/>
      <c r="GS18" s="552"/>
      <c r="GW18" s="553">
        <v>1959</v>
      </c>
      <c r="GX18" s="552"/>
      <c r="GY18" s="552"/>
      <c r="GZ18" s="552"/>
      <c r="HA18" s="552"/>
      <c r="HB18" s="552"/>
      <c r="HC18" s="552"/>
      <c r="HD18" s="552"/>
      <c r="HE18" s="552"/>
      <c r="HF18" s="552"/>
      <c r="HG18" s="552"/>
      <c r="HH18" s="552"/>
      <c r="HI18" s="552"/>
      <c r="HJ18" s="552"/>
      <c r="HK18" s="552"/>
      <c r="HL18" s="552"/>
      <c r="HM18" s="552"/>
      <c r="HN18" s="552"/>
      <c r="HO18" s="552"/>
      <c r="HP18" s="566" t="e">
        <f t="shared" si="0"/>
        <v>#DIV/0!</v>
      </c>
      <c r="HQ18" s="566" t="e">
        <f t="shared" si="1"/>
        <v>#DIV/0!</v>
      </c>
      <c r="HR18" s="552"/>
      <c r="HS18" s="552"/>
      <c r="HT18" s="552"/>
      <c r="HU18" s="552"/>
      <c r="HV18" s="552"/>
      <c r="HW18" s="552"/>
      <c r="HX18" s="552"/>
      <c r="HY18" s="552"/>
      <c r="HZ18" s="552"/>
      <c r="IA18" s="552"/>
      <c r="IB18" s="552"/>
      <c r="IC18" s="552"/>
      <c r="ID18" s="552" t="e">
        <f>#REF!</f>
        <v>#REF!</v>
      </c>
      <c r="IE18" s="568" t="e">
        <f t="shared" si="2"/>
        <v>#REF!</v>
      </c>
      <c r="IF18" s="552"/>
      <c r="IG18" s="552"/>
      <c r="IH18" s="552"/>
      <c r="II18" s="552"/>
      <c r="IJ18" s="552"/>
      <c r="IK18" s="552"/>
      <c r="IL18" s="552"/>
      <c r="IM18" s="552"/>
      <c r="IN18" s="552"/>
      <c r="IO18" s="552"/>
      <c r="IP18" s="552"/>
      <c r="IQ18" s="552"/>
      <c r="IR18" s="552"/>
      <c r="IS18" s="552"/>
      <c r="IT18" s="552"/>
      <c r="IU18" s="552"/>
      <c r="IV18" s="552"/>
      <c r="IW18" s="552"/>
      <c r="IX18" s="552"/>
      <c r="IY18" s="552"/>
      <c r="IZ18" s="552"/>
      <c r="JA18" s="552"/>
      <c r="JB18" s="552"/>
      <c r="JC18" s="552"/>
      <c r="JD18" s="552"/>
      <c r="JE18" s="552"/>
      <c r="JF18" s="552"/>
      <c r="JG18" s="552"/>
      <c r="JH18" s="552"/>
      <c r="JI18" s="552"/>
      <c r="JM18" s="553">
        <v>1959</v>
      </c>
      <c r="KG18" s="553">
        <v>1959</v>
      </c>
      <c r="KH18" s="552"/>
      <c r="KI18" s="552"/>
      <c r="KJ18" s="552"/>
      <c r="KK18" s="552"/>
      <c r="KL18" s="552"/>
      <c r="KM18" s="552"/>
      <c r="KN18" s="552"/>
      <c r="KO18" s="552"/>
      <c r="KP18" s="552"/>
      <c r="KQ18" s="552"/>
      <c r="KR18" s="552"/>
      <c r="KS18" s="552"/>
      <c r="KT18" s="552"/>
      <c r="KU18" s="552"/>
      <c r="KV18" s="552"/>
      <c r="KW18" s="552"/>
      <c r="KX18" s="552"/>
      <c r="KY18" s="552"/>
      <c r="KZ18" s="552"/>
      <c r="LA18" s="552"/>
      <c r="LB18" s="552"/>
      <c r="LC18" s="552"/>
      <c r="LD18" s="552"/>
      <c r="LE18" s="552"/>
      <c r="LF18" s="552"/>
      <c r="LG18" s="552"/>
      <c r="LH18" s="552"/>
      <c r="LI18" s="552"/>
      <c r="LJ18" s="552"/>
      <c r="LK18" s="552"/>
      <c r="LL18" s="552"/>
      <c r="LM18" s="552"/>
      <c r="LN18" s="552"/>
      <c r="LO18" s="552"/>
      <c r="LP18" s="552"/>
      <c r="LQ18" s="552"/>
      <c r="LR18" s="552"/>
      <c r="LS18" s="552"/>
      <c r="LT18" s="552"/>
      <c r="LU18" s="552"/>
      <c r="LV18" s="552"/>
      <c r="LW18" s="552"/>
      <c r="MA18" s="553">
        <v>1959</v>
      </c>
      <c r="OP18" s="553">
        <v>1959</v>
      </c>
      <c r="OQ18" s="552"/>
      <c r="OR18" s="552"/>
      <c r="OS18" s="552"/>
      <c r="OT18" s="552"/>
      <c r="OU18" s="552"/>
      <c r="OV18" s="552"/>
      <c r="OW18" s="552"/>
      <c r="OX18" s="552"/>
      <c r="OY18" s="552"/>
      <c r="OZ18" s="552"/>
      <c r="PA18" s="552"/>
      <c r="PB18" s="552"/>
      <c r="PC18" s="552"/>
      <c r="PD18" s="552"/>
      <c r="PE18" s="552"/>
      <c r="PF18" s="552"/>
      <c r="PG18" s="552"/>
      <c r="PH18" s="552"/>
      <c r="PI18" s="552"/>
      <c r="PJ18" s="552"/>
      <c r="PK18" s="552"/>
      <c r="PL18" s="552"/>
      <c r="PM18" s="552"/>
      <c r="PQ18" s="553">
        <v>1959</v>
      </c>
      <c r="PR18" s="553" t="e">
        <f t="shared" si="3"/>
        <v>#DIV/0!</v>
      </c>
      <c r="PS18" s="553" t="e">
        <f t="shared" si="4"/>
        <v>#DIV/0!</v>
      </c>
      <c r="PT18" s="553" t="e">
        <f t="shared" si="5"/>
        <v>#DIV/0!</v>
      </c>
      <c r="PU18" s="554" t="e">
        <f t="shared" si="6"/>
        <v>#DIV/0!</v>
      </c>
      <c r="PV18" s="553" t="e">
        <f t="shared" si="7"/>
        <v>#DIV/0!</v>
      </c>
      <c r="PW18" s="553" t="e">
        <f t="shared" si="8"/>
        <v>#DIV/0!</v>
      </c>
      <c r="PX18" s="553" t="e">
        <f t="shared" si="9"/>
        <v>#DIV/0!</v>
      </c>
      <c r="QB18" s="553">
        <v>1959</v>
      </c>
      <c r="QS18" s="553">
        <v>1959</v>
      </c>
      <c r="QT18" s="312"/>
      <c r="QU18" s="291"/>
      <c r="QV18" s="291"/>
      <c r="QW18" s="291"/>
      <c r="QX18" s="291"/>
      <c r="QY18" s="291"/>
      <c r="QZ18" s="291"/>
      <c r="RA18" s="291"/>
      <c r="RB18" s="567"/>
      <c r="RC18" s="567" t="e">
        <f t="shared" si="10"/>
        <v>#DIV/0!</v>
      </c>
      <c r="RD18" s="291"/>
      <c r="RE18" s="291"/>
      <c r="RF18" s="311"/>
      <c r="RK18" s="532"/>
    </row>
    <row r="19" spans="3:479">
      <c r="C19" s="538">
        <v>1960</v>
      </c>
      <c r="D19" s="552"/>
      <c r="E19" s="552"/>
      <c r="F19" s="552"/>
      <c r="G19" s="552"/>
      <c r="H19" s="552"/>
      <c r="I19" s="552"/>
      <c r="J19" s="552"/>
      <c r="K19" s="552"/>
      <c r="L19" s="552"/>
      <c r="M19" s="552"/>
      <c r="N19" s="552"/>
      <c r="O19" s="552"/>
      <c r="P19" s="552"/>
      <c r="Q19" s="552"/>
      <c r="R19" s="552"/>
      <c r="S19" s="552"/>
      <c r="T19" s="552"/>
      <c r="U19" s="552"/>
      <c r="V19" s="552"/>
      <c r="W19" s="552"/>
      <c r="X19" s="552"/>
      <c r="Y19" s="552"/>
      <c r="Z19" s="552"/>
      <c r="AA19" s="552"/>
      <c r="AB19" s="552"/>
      <c r="AC19" s="552"/>
      <c r="AD19" s="552"/>
      <c r="AE19" s="552"/>
      <c r="AF19" s="552"/>
      <c r="AG19" s="552"/>
      <c r="AH19" s="552"/>
      <c r="AI19" s="552"/>
      <c r="AJ19" s="552"/>
      <c r="AK19" s="552"/>
      <c r="AL19" s="552"/>
      <c r="AM19" s="552"/>
      <c r="AN19" s="552"/>
      <c r="AO19" s="552"/>
      <c r="AP19" s="552"/>
      <c r="AQ19" s="552"/>
      <c r="AR19" s="552"/>
      <c r="AS19" s="552"/>
      <c r="AT19" s="552"/>
      <c r="AU19" s="552"/>
      <c r="AV19" s="552"/>
      <c r="AW19" s="552"/>
      <c r="AX19" s="552"/>
      <c r="BB19" s="553">
        <v>1960</v>
      </c>
      <c r="BC19" s="552"/>
      <c r="BD19" s="552"/>
      <c r="BE19" s="552"/>
      <c r="BF19" s="552"/>
      <c r="BG19" s="552"/>
      <c r="BH19" s="552"/>
      <c r="BI19" s="552"/>
      <c r="BJ19" s="552"/>
      <c r="BK19" s="552"/>
      <c r="BL19" s="552"/>
      <c r="BM19" s="552"/>
      <c r="BN19" s="552"/>
      <c r="BO19" s="552"/>
      <c r="BP19" s="552"/>
      <c r="BQ19" s="552"/>
      <c r="BR19" s="552"/>
      <c r="BS19" s="552"/>
      <c r="BT19" s="552"/>
      <c r="BU19" s="552"/>
      <c r="BV19" s="552"/>
      <c r="BW19" s="552"/>
      <c r="BX19" s="552"/>
      <c r="BY19" s="552"/>
      <c r="BZ19" s="552"/>
      <c r="CA19" s="552"/>
      <c r="CB19" s="552"/>
      <c r="CC19" s="552"/>
      <c r="CD19" s="552"/>
      <c r="CE19" s="552"/>
      <c r="CF19" s="552"/>
      <c r="CG19" s="552"/>
      <c r="CH19" s="552"/>
      <c r="CI19" s="552"/>
      <c r="CJ19" s="552"/>
      <c r="CK19" s="552"/>
      <c r="CL19" s="552"/>
      <c r="CM19" s="552"/>
      <c r="CN19" s="552"/>
      <c r="CO19" s="552"/>
      <c r="CP19" s="552"/>
      <c r="CQ19" s="552"/>
      <c r="CR19" s="552"/>
      <c r="CS19" s="552"/>
      <c r="CT19" s="552"/>
      <c r="CU19" s="552"/>
      <c r="CV19" s="552"/>
      <c r="CW19" s="552"/>
      <c r="CX19" s="552"/>
      <c r="CY19" s="552"/>
      <c r="CZ19" s="552"/>
      <c r="DA19" s="552"/>
      <c r="DB19" s="552"/>
      <c r="DF19" s="553">
        <v>1960</v>
      </c>
      <c r="DG19" s="552"/>
      <c r="DH19" s="552"/>
      <c r="DI19" s="552"/>
      <c r="DJ19" s="552"/>
      <c r="DK19" s="552"/>
      <c r="DL19" s="552"/>
      <c r="DM19" s="552"/>
      <c r="DN19" s="552"/>
      <c r="DO19" s="552"/>
      <c r="DP19" s="552"/>
      <c r="DQ19" s="552"/>
      <c r="DR19" s="552"/>
      <c r="DS19" s="552"/>
      <c r="DT19" s="552"/>
      <c r="DU19" s="552"/>
      <c r="DV19" s="552"/>
      <c r="DW19" s="552"/>
      <c r="DX19" s="552"/>
      <c r="DY19" s="552"/>
      <c r="DZ19" s="552"/>
      <c r="EA19" s="552"/>
      <c r="EB19" s="552"/>
      <c r="EC19" s="552"/>
      <c r="ED19" s="552"/>
      <c r="EE19" s="552"/>
      <c r="EF19" s="552"/>
      <c r="EG19" s="552"/>
      <c r="EH19" s="552"/>
      <c r="EI19" s="552"/>
      <c r="EJ19" s="552"/>
      <c r="EK19" s="552"/>
      <c r="EL19" s="552"/>
      <c r="EM19" s="552"/>
      <c r="EN19" s="552"/>
      <c r="EO19" s="552"/>
      <c r="EP19" s="552"/>
      <c r="EQ19" s="552"/>
      <c r="ER19" s="552"/>
      <c r="ES19" s="552"/>
      <c r="ET19" s="552"/>
      <c r="EU19" s="552"/>
      <c r="EV19" s="552"/>
      <c r="EW19" s="552"/>
      <c r="EX19" s="552"/>
      <c r="EY19" s="552"/>
      <c r="EZ19" s="552"/>
      <c r="FA19" s="552"/>
      <c r="FB19" s="552"/>
      <c r="FC19" s="552"/>
      <c r="FD19" s="552"/>
      <c r="FE19" s="552"/>
      <c r="FF19" s="552"/>
      <c r="FG19" s="552"/>
      <c r="FH19" s="552"/>
      <c r="FI19" s="552"/>
      <c r="FJ19" s="552"/>
      <c r="FK19" s="552"/>
      <c r="FL19" s="552"/>
      <c r="FM19" s="552"/>
      <c r="FN19" s="552"/>
      <c r="FO19" s="552"/>
      <c r="FP19" s="552"/>
      <c r="FQ19" s="552"/>
      <c r="FR19" s="552"/>
      <c r="FS19" s="552"/>
      <c r="FT19" s="552"/>
      <c r="FU19" s="552"/>
      <c r="FV19" s="552"/>
      <c r="FW19" s="552"/>
      <c r="FX19" s="552"/>
      <c r="FY19" s="552"/>
      <c r="FZ19" s="552"/>
      <c r="GA19" s="552"/>
      <c r="GB19" s="552"/>
      <c r="GC19" s="552"/>
      <c r="GD19" s="552"/>
      <c r="GE19" s="552"/>
      <c r="GF19" s="552"/>
      <c r="GG19" s="552"/>
      <c r="GH19" s="552"/>
      <c r="GI19" s="552"/>
      <c r="GJ19" s="552"/>
      <c r="GK19" s="552"/>
      <c r="GL19" s="552"/>
      <c r="GM19" s="552"/>
      <c r="GN19" s="552"/>
      <c r="GO19" s="552"/>
      <c r="GP19" s="552"/>
      <c r="GQ19" s="552"/>
      <c r="GR19" s="552"/>
      <c r="GS19" s="552"/>
      <c r="GW19" s="553">
        <v>1960</v>
      </c>
      <c r="GX19" s="552"/>
      <c r="GY19" s="552"/>
      <c r="GZ19" s="552"/>
      <c r="HA19" s="552"/>
      <c r="HB19" s="552"/>
      <c r="HC19" s="552"/>
      <c r="HD19" s="552"/>
      <c r="HE19" s="552"/>
      <c r="HF19" s="552"/>
      <c r="HG19" s="552"/>
      <c r="HH19" s="552"/>
      <c r="HI19" s="552"/>
      <c r="HJ19" s="552"/>
      <c r="HK19" s="552"/>
      <c r="HL19" s="552"/>
      <c r="HM19" s="552"/>
      <c r="HN19" s="552"/>
      <c r="HO19" s="552"/>
      <c r="HP19" s="566" t="e">
        <f t="shared" si="0"/>
        <v>#DIV/0!</v>
      </c>
      <c r="HQ19" s="566" t="e">
        <f t="shared" si="1"/>
        <v>#DIV/0!</v>
      </c>
      <c r="HR19" s="552"/>
      <c r="HS19" s="552"/>
      <c r="HT19" s="552"/>
      <c r="HU19" s="552"/>
      <c r="HV19" s="552"/>
      <c r="HW19" s="552"/>
      <c r="HX19" s="552"/>
      <c r="HY19" s="552"/>
      <c r="HZ19" s="552"/>
      <c r="IA19" s="552"/>
      <c r="IB19" s="552"/>
      <c r="IC19" s="552"/>
      <c r="ID19" s="552" t="e">
        <f>#REF!</f>
        <v>#REF!</v>
      </c>
      <c r="IE19" s="568" t="e">
        <f t="shared" si="2"/>
        <v>#REF!</v>
      </c>
      <c r="IF19" s="552"/>
      <c r="IG19" s="552"/>
      <c r="IH19" s="552"/>
      <c r="II19" s="552"/>
      <c r="IJ19" s="552"/>
      <c r="IK19" s="552"/>
      <c r="IL19" s="552"/>
      <c r="IM19" s="552"/>
      <c r="IN19" s="552"/>
      <c r="IO19" s="552"/>
      <c r="IP19" s="552"/>
      <c r="IQ19" s="552"/>
      <c r="IR19" s="552"/>
      <c r="IS19" s="552"/>
      <c r="IT19" s="552"/>
      <c r="IU19" s="552"/>
      <c r="IV19" s="552"/>
      <c r="IW19" s="552"/>
      <c r="IX19" s="552"/>
      <c r="IY19" s="552"/>
      <c r="IZ19" s="552"/>
      <c r="JA19" s="552"/>
      <c r="JB19" s="552"/>
      <c r="JC19" s="552"/>
      <c r="JD19" s="552"/>
      <c r="JE19" s="552"/>
      <c r="JF19" s="552"/>
      <c r="JG19" s="552"/>
      <c r="JH19" s="552"/>
      <c r="JI19" s="552"/>
      <c r="JM19" s="553">
        <v>1960</v>
      </c>
      <c r="KG19" s="553">
        <v>1960</v>
      </c>
      <c r="KH19" s="552"/>
      <c r="KI19" s="552"/>
      <c r="KJ19" s="552"/>
      <c r="KK19" s="552"/>
      <c r="KL19" s="552"/>
      <c r="KM19" s="552"/>
      <c r="KN19" s="552"/>
      <c r="KO19" s="552"/>
      <c r="KP19" s="552"/>
      <c r="KQ19" s="552"/>
      <c r="KR19" s="552"/>
      <c r="KS19" s="552"/>
      <c r="KT19" s="552"/>
      <c r="KU19" s="552"/>
      <c r="KV19" s="552"/>
      <c r="KW19" s="552"/>
      <c r="KX19" s="552"/>
      <c r="KY19" s="552"/>
      <c r="KZ19" s="552"/>
      <c r="LA19" s="552"/>
      <c r="LB19" s="552"/>
      <c r="LC19" s="552"/>
      <c r="LD19" s="552"/>
      <c r="LE19" s="552"/>
      <c r="LF19" s="552"/>
      <c r="LG19" s="552"/>
      <c r="LH19" s="552"/>
      <c r="LI19" s="552"/>
      <c r="LJ19" s="552"/>
      <c r="LK19" s="552"/>
      <c r="LL19" s="552"/>
      <c r="LM19" s="552"/>
      <c r="LN19" s="552"/>
      <c r="LO19" s="552"/>
      <c r="LP19" s="552"/>
      <c r="LQ19" s="552"/>
      <c r="LR19" s="552"/>
      <c r="LS19" s="552"/>
      <c r="LT19" s="552"/>
      <c r="LU19" s="552"/>
      <c r="LV19" s="552"/>
      <c r="LW19" s="552"/>
      <c r="MA19" s="553">
        <v>1960</v>
      </c>
      <c r="OP19" s="553">
        <v>1960</v>
      </c>
      <c r="OQ19" s="552"/>
      <c r="OR19" s="552"/>
      <c r="OS19" s="552"/>
      <c r="OT19" s="552"/>
      <c r="OU19" s="552"/>
      <c r="OV19" s="552"/>
      <c r="OW19" s="552"/>
      <c r="OX19" s="552"/>
      <c r="OY19" s="552"/>
      <c r="OZ19" s="552"/>
      <c r="PA19" s="552"/>
      <c r="PB19" s="552"/>
      <c r="PC19" s="552"/>
      <c r="PD19" s="552"/>
      <c r="PE19" s="552"/>
      <c r="PF19" s="552"/>
      <c r="PG19" s="552"/>
      <c r="PH19" s="552"/>
      <c r="PI19" s="552"/>
      <c r="PJ19" s="552"/>
      <c r="PK19" s="552"/>
      <c r="PL19" s="552"/>
      <c r="PM19" s="552"/>
      <c r="PQ19" s="553">
        <v>1960</v>
      </c>
      <c r="PR19" s="553" t="e">
        <f t="shared" si="3"/>
        <v>#DIV/0!</v>
      </c>
      <c r="PS19" s="553" t="e">
        <f t="shared" si="4"/>
        <v>#DIV/0!</v>
      </c>
      <c r="PT19" s="553" t="e">
        <f t="shared" si="5"/>
        <v>#DIV/0!</v>
      </c>
      <c r="PU19" s="554" t="e">
        <f t="shared" si="6"/>
        <v>#DIV/0!</v>
      </c>
      <c r="PV19" s="553" t="e">
        <f t="shared" si="7"/>
        <v>#DIV/0!</v>
      </c>
      <c r="PW19" s="553" t="e">
        <f t="shared" si="8"/>
        <v>#DIV/0!</v>
      </c>
      <c r="PX19" s="553" t="e">
        <f t="shared" si="9"/>
        <v>#DIV/0!</v>
      </c>
      <c r="QB19" s="553">
        <v>1960</v>
      </c>
      <c r="QS19" s="553">
        <v>1960</v>
      </c>
      <c r="QT19" s="312"/>
      <c r="QU19" s="291"/>
      <c r="QV19" s="291"/>
      <c r="QW19" s="291"/>
      <c r="QX19" s="291"/>
      <c r="QY19" s="291"/>
      <c r="QZ19" s="291"/>
      <c r="RA19" s="291"/>
      <c r="RB19" s="567"/>
      <c r="RC19" s="567" t="e">
        <f t="shared" si="10"/>
        <v>#DIV/0!</v>
      </c>
      <c r="RD19" s="291"/>
      <c r="RE19" s="291"/>
      <c r="RF19" s="311"/>
      <c r="RK19" s="532"/>
    </row>
    <row r="20" spans="3:479">
      <c r="C20" s="538">
        <v>1961</v>
      </c>
      <c r="D20" s="552"/>
      <c r="E20" s="552"/>
      <c r="F20" s="552"/>
      <c r="G20" s="552"/>
      <c r="H20" s="552"/>
      <c r="I20" s="552"/>
      <c r="J20" s="552"/>
      <c r="K20" s="552"/>
      <c r="L20" s="552"/>
      <c r="M20" s="552"/>
      <c r="N20" s="552"/>
      <c r="O20" s="552"/>
      <c r="P20" s="552"/>
      <c r="Q20" s="552"/>
      <c r="R20" s="552"/>
      <c r="S20" s="552"/>
      <c r="T20" s="552"/>
      <c r="U20" s="552"/>
      <c r="V20" s="552"/>
      <c r="W20" s="552"/>
      <c r="X20" s="552"/>
      <c r="Y20" s="552"/>
      <c r="Z20" s="552"/>
      <c r="AA20" s="552"/>
      <c r="AB20" s="552"/>
      <c r="AC20" s="552"/>
      <c r="AD20" s="552"/>
      <c r="AE20" s="552"/>
      <c r="AF20" s="552"/>
      <c r="AG20" s="552"/>
      <c r="AH20" s="552"/>
      <c r="AI20" s="552"/>
      <c r="AJ20" s="552"/>
      <c r="AK20" s="552"/>
      <c r="AL20" s="552"/>
      <c r="AM20" s="552"/>
      <c r="AN20" s="552"/>
      <c r="AO20" s="552"/>
      <c r="AP20" s="552"/>
      <c r="AQ20" s="552"/>
      <c r="AR20" s="552"/>
      <c r="AS20" s="552"/>
      <c r="AT20" s="552"/>
      <c r="AU20" s="552"/>
      <c r="AV20" s="552"/>
      <c r="AW20" s="552"/>
      <c r="AX20" s="552"/>
      <c r="BB20" s="553">
        <v>1961</v>
      </c>
      <c r="BC20" s="552"/>
      <c r="BD20" s="552"/>
      <c r="BE20" s="552"/>
      <c r="BF20" s="552"/>
      <c r="BG20" s="552"/>
      <c r="BH20" s="552"/>
      <c r="BI20" s="552"/>
      <c r="BJ20" s="552"/>
      <c r="BK20" s="552"/>
      <c r="BL20" s="552"/>
      <c r="BM20" s="552"/>
      <c r="BN20" s="552"/>
      <c r="BO20" s="552"/>
      <c r="BP20" s="552"/>
      <c r="BQ20" s="552"/>
      <c r="BR20" s="552"/>
      <c r="BS20" s="552"/>
      <c r="BT20" s="552"/>
      <c r="BU20" s="552"/>
      <c r="BV20" s="552"/>
      <c r="BW20" s="552"/>
      <c r="BX20" s="552"/>
      <c r="BY20" s="552"/>
      <c r="BZ20" s="552"/>
      <c r="CA20" s="552"/>
      <c r="CB20" s="552"/>
      <c r="CC20" s="552"/>
      <c r="CD20" s="552"/>
      <c r="CE20" s="552"/>
      <c r="CF20" s="552"/>
      <c r="CG20" s="552"/>
      <c r="CH20" s="552"/>
      <c r="CI20" s="552"/>
      <c r="CJ20" s="552"/>
      <c r="CK20" s="552"/>
      <c r="CL20" s="552"/>
      <c r="CM20" s="552"/>
      <c r="CN20" s="552"/>
      <c r="CO20" s="552"/>
      <c r="CP20" s="552"/>
      <c r="CQ20" s="552"/>
      <c r="CR20" s="552"/>
      <c r="CS20" s="552"/>
      <c r="CT20" s="552"/>
      <c r="CU20" s="552"/>
      <c r="CV20" s="552"/>
      <c r="CW20" s="552"/>
      <c r="CX20" s="552"/>
      <c r="CY20" s="552"/>
      <c r="CZ20" s="552"/>
      <c r="DA20" s="552"/>
      <c r="DB20" s="552"/>
      <c r="DF20" s="553">
        <v>1961</v>
      </c>
      <c r="DG20" s="552"/>
      <c r="DH20" s="552"/>
      <c r="DI20" s="552"/>
      <c r="DJ20" s="552"/>
      <c r="DK20" s="552"/>
      <c r="DL20" s="552"/>
      <c r="DM20" s="552"/>
      <c r="DN20" s="552"/>
      <c r="DO20" s="552"/>
      <c r="DP20" s="552"/>
      <c r="DQ20" s="552"/>
      <c r="DR20" s="552"/>
      <c r="DS20" s="552"/>
      <c r="DT20" s="552"/>
      <c r="DU20" s="552"/>
      <c r="DV20" s="552"/>
      <c r="DW20" s="552"/>
      <c r="DX20" s="552"/>
      <c r="DY20" s="552"/>
      <c r="DZ20" s="552"/>
      <c r="EA20" s="552"/>
      <c r="EB20" s="552"/>
      <c r="EC20" s="552"/>
      <c r="ED20" s="552"/>
      <c r="EE20" s="552"/>
      <c r="EF20" s="552"/>
      <c r="EG20" s="552"/>
      <c r="EH20" s="552"/>
      <c r="EI20" s="552"/>
      <c r="EJ20" s="552"/>
      <c r="EK20" s="552"/>
      <c r="EL20" s="552"/>
      <c r="EM20" s="552"/>
      <c r="EN20" s="552"/>
      <c r="EO20" s="552"/>
      <c r="EP20" s="552"/>
      <c r="EQ20" s="552"/>
      <c r="ER20" s="552"/>
      <c r="ES20" s="552"/>
      <c r="ET20" s="552"/>
      <c r="EU20" s="552"/>
      <c r="EV20" s="552"/>
      <c r="EW20" s="552"/>
      <c r="EX20" s="552"/>
      <c r="EY20" s="552"/>
      <c r="EZ20" s="552"/>
      <c r="FA20" s="552"/>
      <c r="FB20" s="552"/>
      <c r="FC20" s="552"/>
      <c r="FD20" s="552"/>
      <c r="FE20" s="552"/>
      <c r="FF20" s="552"/>
      <c r="FG20" s="552"/>
      <c r="FH20" s="552"/>
      <c r="FI20" s="552"/>
      <c r="FJ20" s="552"/>
      <c r="FK20" s="552"/>
      <c r="FL20" s="552"/>
      <c r="FM20" s="552"/>
      <c r="FN20" s="552"/>
      <c r="FO20" s="552"/>
      <c r="FP20" s="552"/>
      <c r="FQ20" s="552"/>
      <c r="FR20" s="552"/>
      <c r="FS20" s="552"/>
      <c r="FT20" s="552"/>
      <c r="FU20" s="552"/>
      <c r="FV20" s="552"/>
      <c r="FW20" s="552"/>
      <c r="FX20" s="552"/>
      <c r="FY20" s="552"/>
      <c r="FZ20" s="552"/>
      <c r="GA20" s="552"/>
      <c r="GB20" s="552"/>
      <c r="GC20" s="552"/>
      <c r="GD20" s="552"/>
      <c r="GE20" s="552"/>
      <c r="GF20" s="552"/>
      <c r="GG20" s="552"/>
      <c r="GH20" s="552"/>
      <c r="GI20" s="552"/>
      <c r="GJ20" s="552"/>
      <c r="GK20" s="552"/>
      <c r="GL20" s="552"/>
      <c r="GM20" s="552"/>
      <c r="GN20" s="552"/>
      <c r="GO20" s="552"/>
      <c r="GP20" s="552"/>
      <c r="GQ20" s="552"/>
      <c r="GR20" s="552"/>
      <c r="GS20" s="552"/>
      <c r="GW20" s="553">
        <v>1961</v>
      </c>
      <c r="GX20" s="552"/>
      <c r="GY20" s="552"/>
      <c r="GZ20" s="552"/>
      <c r="HA20" s="552"/>
      <c r="HB20" s="552"/>
      <c r="HC20" s="552"/>
      <c r="HD20" s="552"/>
      <c r="HE20" s="552"/>
      <c r="HF20" s="552"/>
      <c r="HG20" s="552"/>
      <c r="HH20" s="552"/>
      <c r="HI20" s="552"/>
      <c r="HJ20" s="552"/>
      <c r="HK20" s="552"/>
      <c r="HL20" s="552"/>
      <c r="HM20" s="552"/>
      <c r="HN20" s="552"/>
      <c r="HO20" s="552"/>
      <c r="HP20" s="566" t="e">
        <f t="shared" si="0"/>
        <v>#DIV/0!</v>
      </c>
      <c r="HQ20" s="566" t="e">
        <f t="shared" si="1"/>
        <v>#DIV/0!</v>
      </c>
      <c r="HR20" s="552"/>
      <c r="HS20" s="552"/>
      <c r="HT20" s="552"/>
      <c r="HU20" s="552"/>
      <c r="HV20" s="552"/>
      <c r="HW20" s="552"/>
      <c r="HX20" s="552"/>
      <c r="HY20" s="552"/>
      <c r="HZ20" s="552"/>
      <c r="IA20" s="552"/>
      <c r="IB20" s="552"/>
      <c r="IC20" s="552"/>
      <c r="ID20" s="552" t="e">
        <f>#REF!</f>
        <v>#REF!</v>
      </c>
      <c r="IE20" s="568" t="e">
        <f t="shared" si="2"/>
        <v>#REF!</v>
      </c>
      <c r="IF20" s="552"/>
      <c r="IG20" s="552"/>
      <c r="IH20" s="552"/>
      <c r="II20" s="552"/>
      <c r="IJ20" s="552"/>
      <c r="IK20" s="552"/>
      <c r="IL20" s="552"/>
      <c r="IM20" s="552"/>
      <c r="IN20" s="552"/>
      <c r="IO20" s="552"/>
      <c r="IP20" s="552"/>
      <c r="IQ20" s="552"/>
      <c r="IR20" s="552"/>
      <c r="IS20" s="552"/>
      <c r="IT20" s="552"/>
      <c r="IU20" s="552"/>
      <c r="IV20" s="552"/>
      <c r="IW20" s="552"/>
      <c r="IX20" s="552"/>
      <c r="IY20" s="552"/>
      <c r="IZ20" s="552"/>
      <c r="JA20" s="552"/>
      <c r="JB20" s="552"/>
      <c r="JC20" s="552"/>
      <c r="JD20" s="552"/>
      <c r="JE20" s="552"/>
      <c r="JF20" s="552"/>
      <c r="JG20" s="552"/>
      <c r="JH20" s="552"/>
      <c r="JI20" s="552"/>
      <c r="JM20" s="553">
        <v>1961</v>
      </c>
      <c r="KG20" s="553">
        <v>1961</v>
      </c>
      <c r="KH20" s="552"/>
      <c r="KI20" s="552"/>
      <c r="KJ20" s="552"/>
      <c r="KK20" s="552"/>
      <c r="KL20" s="552"/>
      <c r="KM20" s="552"/>
      <c r="KN20" s="552"/>
      <c r="KO20" s="552"/>
      <c r="KP20" s="552"/>
      <c r="KQ20" s="552"/>
      <c r="KR20" s="552"/>
      <c r="KS20" s="552"/>
      <c r="KT20" s="552"/>
      <c r="KU20" s="552"/>
      <c r="KV20" s="552"/>
      <c r="KW20" s="552"/>
      <c r="KX20" s="552"/>
      <c r="KY20" s="552"/>
      <c r="KZ20" s="552"/>
      <c r="LA20" s="552"/>
      <c r="LB20" s="552"/>
      <c r="LC20" s="552"/>
      <c r="LD20" s="552"/>
      <c r="LE20" s="552"/>
      <c r="LF20" s="552"/>
      <c r="LG20" s="552"/>
      <c r="LH20" s="552"/>
      <c r="LI20" s="552"/>
      <c r="LJ20" s="552"/>
      <c r="LK20" s="552"/>
      <c r="LL20" s="552"/>
      <c r="LM20" s="552"/>
      <c r="LN20" s="552"/>
      <c r="LO20" s="552"/>
      <c r="LP20" s="552"/>
      <c r="LQ20" s="552"/>
      <c r="LR20" s="552"/>
      <c r="LS20" s="552"/>
      <c r="LT20" s="552"/>
      <c r="LU20" s="552"/>
      <c r="LV20" s="552"/>
      <c r="LW20" s="552"/>
      <c r="MA20" s="553">
        <v>1961</v>
      </c>
      <c r="OP20" s="553">
        <v>1961</v>
      </c>
      <c r="OQ20" s="552"/>
      <c r="OR20" s="552"/>
      <c r="OS20" s="552"/>
      <c r="OT20" s="552"/>
      <c r="OU20" s="552"/>
      <c r="OV20" s="552"/>
      <c r="OW20" s="552"/>
      <c r="OX20" s="552"/>
      <c r="OY20" s="552"/>
      <c r="OZ20" s="552"/>
      <c r="PA20" s="552"/>
      <c r="PB20" s="552"/>
      <c r="PC20" s="552"/>
      <c r="PD20" s="552"/>
      <c r="PE20" s="552"/>
      <c r="PF20" s="552"/>
      <c r="PG20" s="552"/>
      <c r="PH20" s="552"/>
      <c r="PI20" s="552"/>
      <c r="PJ20" s="552"/>
      <c r="PK20" s="552"/>
      <c r="PL20" s="552"/>
      <c r="PM20" s="552"/>
      <c r="PQ20" s="553">
        <v>1961</v>
      </c>
      <c r="PR20" s="553" t="e">
        <f t="shared" si="3"/>
        <v>#DIV/0!</v>
      </c>
      <c r="PS20" s="553" t="e">
        <f t="shared" si="4"/>
        <v>#DIV/0!</v>
      </c>
      <c r="PT20" s="553" t="e">
        <f t="shared" si="5"/>
        <v>#DIV/0!</v>
      </c>
      <c r="PU20" s="554" t="e">
        <f t="shared" si="6"/>
        <v>#DIV/0!</v>
      </c>
      <c r="PV20" s="553" t="e">
        <f t="shared" si="7"/>
        <v>#DIV/0!</v>
      </c>
      <c r="PW20" s="553" t="e">
        <f t="shared" si="8"/>
        <v>#DIV/0!</v>
      </c>
      <c r="PX20" s="553" t="e">
        <f t="shared" si="9"/>
        <v>#DIV/0!</v>
      </c>
      <c r="QB20" s="553">
        <v>1961</v>
      </c>
      <c r="QS20" s="553">
        <v>1961</v>
      </c>
      <c r="QT20" s="312"/>
      <c r="QU20" s="291"/>
      <c r="QV20" s="291"/>
      <c r="QW20" s="291"/>
      <c r="QX20" s="291"/>
      <c r="QY20" s="291"/>
      <c r="QZ20" s="291"/>
      <c r="RA20" s="291"/>
      <c r="RB20" s="567"/>
      <c r="RC20" s="567" t="e">
        <f t="shared" si="10"/>
        <v>#DIV/0!</v>
      </c>
      <c r="RD20" s="291"/>
      <c r="RE20" s="291"/>
      <c r="RF20" s="311"/>
      <c r="RK20" s="532"/>
    </row>
    <row r="21" spans="3:479">
      <c r="C21" s="538">
        <v>1962</v>
      </c>
      <c r="D21" s="552"/>
      <c r="E21" s="552"/>
      <c r="F21" s="552"/>
      <c r="G21" s="552"/>
      <c r="H21" s="552"/>
      <c r="I21" s="552"/>
      <c r="J21" s="552"/>
      <c r="K21" s="552"/>
      <c r="L21" s="552"/>
      <c r="M21" s="552"/>
      <c r="N21" s="552"/>
      <c r="O21" s="552"/>
      <c r="P21" s="552"/>
      <c r="Q21" s="552"/>
      <c r="R21" s="552"/>
      <c r="S21" s="552"/>
      <c r="T21" s="552"/>
      <c r="U21" s="552"/>
      <c r="V21" s="552"/>
      <c r="W21" s="552"/>
      <c r="X21" s="552"/>
      <c r="Y21" s="552"/>
      <c r="Z21" s="552"/>
      <c r="AA21" s="552"/>
      <c r="AB21" s="552"/>
      <c r="AC21" s="552"/>
      <c r="AD21" s="552"/>
      <c r="AE21" s="552"/>
      <c r="AF21" s="552"/>
      <c r="AG21" s="552"/>
      <c r="AH21" s="552"/>
      <c r="AI21" s="552"/>
      <c r="AJ21" s="552"/>
      <c r="AK21" s="552"/>
      <c r="AL21" s="552"/>
      <c r="AM21" s="552"/>
      <c r="AN21" s="552"/>
      <c r="AO21" s="552"/>
      <c r="AP21" s="552"/>
      <c r="AQ21" s="552"/>
      <c r="AR21" s="552"/>
      <c r="AS21" s="552"/>
      <c r="AT21" s="552"/>
      <c r="AU21" s="552"/>
      <c r="AV21" s="552"/>
      <c r="AW21" s="552"/>
      <c r="AX21" s="552"/>
      <c r="BB21" s="553">
        <v>1962</v>
      </c>
      <c r="BC21" s="552"/>
      <c r="BD21" s="552"/>
      <c r="BE21" s="552"/>
      <c r="BF21" s="552"/>
      <c r="BG21" s="552"/>
      <c r="BH21" s="552"/>
      <c r="BI21" s="552"/>
      <c r="BJ21" s="552"/>
      <c r="BK21" s="552"/>
      <c r="BL21" s="552"/>
      <c r="BM21" s="552"/>
      <c r="BN21" s="552"/>
      <c r="BO21" s="552"/>
      <c r="BP21" s="552"/>
      <c r="BQ21" s="552"/>
      <c r="BR21" s="552"/>
      <c r="BS21" s="552"/>
      <c r="BT21" s="552"/>
      <c r="BU21" s="552"/>
      <c r="BV21" s="552"/>
      <c r="BW21" s="552"/>
      <c r="BX21" s="552"/>
      <c r="BY21" s="552"/>
      <c r="BZ21" s="552"/>
      <c r="CA21" s="552"/>
      <c r="CB21" s="552"/>
      <c r="CC21" s="552"/>
      <c r="CD21" s="552"/>
      <c r="CE21" s="552"/>
      <c r="CF21" s="552"/>
      <c r="CG21" s="552"/>
      <c r="CH21" s="552"/>
      <c r="CI21" s="552"/>
      <c r="CJ21" s="552"/>
      <c r="CK21" s="552"/>
      <c r="CL21" s="552"/>
      <c r="CM21" s="552"/>
      <c r="CN21" s="552"/>
      <c r="CO21" s="552"/>
      <c r="CP21" s="552"/>
      <c r="CQ21" s="552"/>
      <c r="CR21" s="552"/>
      <c r="CS21" s="552"/>
      <c r="CT21" s="552"/>
      <c r="CU21" s="552"/>
      <c r="CV21" s="552"/>
      <c r="CW21" s="552"/>
      <c r="CX21" s="552"/>
      <c r="CY21" s="552"/>
      <c r="CZ21" s="552"/>
      <c r="DA21" s="552"/>
      <c r="DB21" s="552"/>
      <c r="DF21" s="553">
        <v>1962</v>
      </c>
      <c r="DG21" s="552"/>
      <c r="DH21" s="552"/>
      <c r="DI21" s="552"/>
      <c r="DJ21" s="552"/>
      <c r="DK21" s="552"/>
      <c r="DL21" s="552"/>
      <c r="DM21" s="552"/>
      <c r="DN21" s="552"/>
      <c r="DO21" s="552"/>
      <c r="DP21" s="552"/>
      <c r="DQ21" s="552"/>
      <c r="DR21" s="552"/>
      <c r="DS21" s="552"/>
      <c r="DT21" s="552"/>
      <c r="DU21" s="552"/>
      <c r="DV21" s="552"/>
      <c r="DW21" s="552"/>
      <c r="DX21" s="552"/>
      <c r="DY21" s="552"/>
      <c r="DZ21" s="552"/>
      <c r="EA21" s="552"/>
      <c r="EB21" s="552"/>
      <c r="EC21" s="552"/>
      <c r="ED21" s="552"/>
      <c r="EE21" s="552"/>
      <c r="EF21" s="552"/>
      <c r="EG21" s="552"/>
      <c r="EH21" s="552"/>
      <c r="EI21" s="552"/>
      <c r="EJ21" s="552"/>
      <c r="EK21" s="552"/>
      <c r="EL21" s="552"/>
      <c r="EM21" s="552"/>
      <c r="EN21" s="552"/>
      <c r="EO21" s="552"/>
      <c r="EP21" s="552"/>
      <c r="EQ21" s="552"/>
      <c r="ER21" s="552"/>
      <c r="ES21" s="552"/>
      <c r="ET21" s="552"/>
      <c r="EU21" s="552"/>
      <c r="EV21" s="552"/>
      <c r="EW21" s="552"/>
      <c r="EX21" s="552"/>
      <c r="EY21" s="552"/>
      <c r="EZ21" s="552"/>
      <c r="FA21" s="552"/>
      <c r="FB21" s="552"/>
      <c r="FC21" s="552"/>
      <c r="FD21" s="552"/>
      <c r="FE21" s="552"/>
      <c r="FF21" s="552"/>
      <c r="FG21" s="552"/>
      <c r="FH21" s="552"/>
      <c r="FI21" s="552"/>
      <c r="FJ21" s="552"/>
      <c r="FK21" s="552"/>
      <c r="FL21" s="552"/>
      <c r="FM21" s="552"/>
      <c r="FN21" s="552"/>
      <c r="FO21" s="552"/>
      <c r="FP21" s="552"/>
      <c r="FQ21" s="552"/>
      <c r="FR21" s="552"/>
      <c r="FS21" s="552"/>
      <c r="FT21" s="552"/>
      <c r="FU21" s="552"/>
      <c r="FV21" s="552"/>
      <c r="FW21" s="552"/>
      <c r="FX21" s="552"/>
      <c r="FY21" s="552"/>
      <c r="FZ21" s="552"/>
      <c r="GA21" s="552"/>
      <c r="GB21" s="552"/>
      <c r="GC21" s="552"/>
      <c r="GD21" s="552"/>
      <c r="GE21" s="552"/>
      <c r="GF21" s="552"/>
      <c r="GG21" s="552"/>
      <c r="GH21" s="552"/>
      <c r="GI21" s="552"/>
      <c r="GJ21" s="552"/>
      <c r="GK21" s="552"/>
      <c r="GL21" s="552"/>
      <c r="GM21" s="552"/>
      <c r="GN21" s="552"/>
      <c r="GO21" s="552"/>
      <c r="GP21" s="552"/>
      <c r="GQ21" s="552"/>
      <c r="GR21" s="552"/>
      <c r="GS21" s="552"/>
      <c r="GW21" s="553">
        <v>1962</v>
      </c>
      <c r="GX21" s="552"/>
      <c r="GY21" s="552"/>
      <c r="GZ21" s="552"/>
      <c r="HA21" s="552"/>
      <c r="HB21" s="552"/>
      <c r="HC21" s="552"/>
      <c r="HD21" s="552"/>
      <c r="HE21" s="552"/>
      <c r="HF21" s="552"/>
      <c r="HG21" s="552"/>
      <c r="HH21" s="552"/>
      <c r="HI21" s="552"/>
      <c r="HJ21" s="552"/>
      <c r="HK21" s="552"/>
      <c r="HL21" s="552"/>
      <c r="HM21" s="552"/>
      <c r="HN21" s="552"/>
      <c r="HO21" s="552"/>
      <c r="HP21" s="566" t="e">
        <f t="shared" si="0"/>
        <v>#DIV/0!</v>
      </c>
      <c r="HQ21" s="566" t="e">
        <f t="shared" si="1"/>
        <v>#DIV/0!</v>
      </c>
      <c r="HR21" s="552"/>
      <c r="HS21" s="552"/>
      <c r="HT21" s="552"/>
      <c r="HU21" s="552"/>
      <c r="HV21" s="552"/>
      <c r="HW21" s="552"/>
      <c r="HX21" s="552"/>
      <c r="HY21" s="552"/>
      <c r="HZ21" s="552"/>
      <c r="IA21" s="552"/>
      <c r="IB21" s="552"/>
      <c r="IC21" s="552"/>
      <c r="ID21" s="552" t="e">
        <f>#REF!</f>
        <v>#REF!</v>
      </c>
      <c r="IE21" s="568" t="e">
        <f t="shared" si="2"/>
        <v>#REF!</v>
      </c>
      <c r="IF21" s="552"/>
      <c r="IG21" s="552"/>
      <c r="IH21" s="552"/>
      <c r="II21" s="552"/>
      <c r="IJ21" s="552"/>
      <c r="IK21" s="552"/>
      <c r="IL21" s="552"/>
      <c r="IM21" s="552"/>
      <c r="IN21" s="552"/>
      <c r="IO21" s="552"/>
      <c r="IP21" s="552"/>
      <c r="IQ21" s="552"/>
      <c r="IR21" s="552"/>
      <c r="IS21" s="552"/>
      <c r="IT21" s="552"/>
      <c r="IU21" s="552"/>
      <c r="IV21" s="552"/>
      <c r="IW21" s="552"/>
      <c r="IX21" s="552"/>
      <c r="IY21" s="552"/>
      <c r="IZ21" s="552"/>
      <c r="JA21" s="552"/>
      <c r="JB21" s="552"/>
      <c r="JC21" s="552"/>
      <c r="JD21" s="552"/>
      <c r="JE21" s="552"/>
      <c r="JF21" s="552"/>
      <c r="JG21" s="552"/>
      <c r="JH21" s="552"/>
      <c r="JI21" s="552"/>
      <c r="JM21" s="553">
        <v>1962</v>
      </c>
      <c r="KG21" s="553">
        <v>1962</v>
      </c>
      <c r="KH21" s="552"/>
      <c r="KI21" s="552"/>
      <c r="KJ21" s="552"/>
      <c r="KK21" s="552"/>
      <c r="KL21" s="552"/>
      <c r="KM21" s="552"/>
      <c r="KN21" s="552"/>
      <c r="KO21" s="552"/>
      <c r="KP21" s="552"/>
      <c r="KQ21" s="552"/>
      <c r="KR21" s="552"/>
      <c r="KS21" s="552"/>
      <c r="KT21" s="552"/>
      <c r="KU21" s="552"/>
      <c r="KV21" s="552"/>
      <c r="KW21" s="552"/>
      <c r="KX21" s="552"/>
      <c r="KY21" s="552"/>
      <c r="KZ21" s="552"/>
      <c r="LA21" s="552"/>
      <c r="LB21" s="552"/>
      <c r="LC21" s="552"/>
      <c r="LD21" s="552"/>
      <c r="LE21" s="552"/>
      <c r="LF21" s="552"/>
      <c r="LG21" s="552"/>
      <c r="LH21" s="552"/>
      <c r="LI21" s="552"/>
      <c r="LJ21" s="552"/>
      <c r="LK21" s="552"/>
      <c r="LL21" s="552"/>
      <c r="LM21" s="552"/>
      <c r="LN21" s="552"/>
      <c r="LO21" s="552"/>
      <c r="LP21" s="552"/>
      <c r="LQ21" s="552"/>
      <c r="LR21" s="552"/>
      <c r="LS21" s="552"/>
      <c r="LT21" s="552"/>
      <c r="LU21" s="552"/>
      <c r="LV21" s="552"/>
      <c r="LW21" s="552"/>
      <c r="MA21" s="553">
        <v>1962</v>
      </c>
      <c r="OP21" s="553">
        <v>1962</v>
      </c>
      <c r="OQ21" s="552"/>
      <c r="OR21" s="552"/>
      <c r="OS21" s="552"/>
      <c r="OT21" s="552"/>
      <c r="OU21" s="552"/>
      <c r="OV21" s="552"/>
      <c r="OW21" s="552"/>
      <c r="OX21" s="552"/>
      <c r="OY21" s="552"/>
      <c r="OZ21" s="552"/>
      <c r="PA21" s="552"/>
      <c r="PB21" s="552"/>
      <c r="PC21" s="552"/>
      <c r="PD21" s="552"/>
      <c r="PE21" s="552"/>
      <c r="PF21" s="552"/>
      <c r="PG21" s="552"/>
      <c r="PH21" s="552"/>
      <c r="PI21" s="552"/>
      <c r="PJ21" s="552"/>
      <c r="PK21" s="552"/>
      <c r="PL21" s="552"/>
      <c r="PM21" s="552"/>
      <c r="PQ21" s="553">
        <v>1962</v>
      </c>
      <c r="PR21" s="553" t="e">
        <f t="shared" si="3"/>
        <v>#DIV/0!</v>
      </c>
      <c r="PS21" s="553" t="e">
        <f t="shared" si="4"/>
        <v>#DIV/0!</v>
      </c>
      <c r="PT21" s="553" t="e">
        <f t="shared" si="5"/>
        <v>#DIV/0!</v>
      </c>
      <c r="PU21" s="554" t="e">
        <f t="shared" si="6"/>
        <v>#DIV/0!</v>
      </c>
      <c r="PV21" s="553" t="e">
        <f t="shared" si="7"/>
        <v>#DIV/0!</v>
      </c>
      <c r="PW21" s="553" t="e">
        <f t="shared" si="8"/>
        <v>#DIV/0!</v>
      </c>
      <c r="PX21" s="553" t="e">
        <f t="shared" si="9"/>
        <v>#DIV/0!</v>
      </c>
      <c r="QB21" s="553">
        <v>1962</v>
      </c>
      <c r="QS21" s="553">
        <v>1962</v>
      </c>
      <c r="QT21" s="312"/>
      <c r="QU21" s="291"/>
      <c r="QV21" s="291"/>
      <c r="QW21" s="291"/>
      <c r="QX21" s="291"/>
      <c r="QY21" s="291"/>
      <c r="QZ21" s="291"/>
      <c r="RA21" s="291"/>
      <c r="RB21" s="567"/>
      <c r="RC21" s="567" t="e">
        <f t="shared" si="10"/>
        <v>#DIV/0!</v>
      </c>
      <c r="RD21" s="291"/>
      <c r="RE21" s="291"/>
      <c r="RF21" s="311"/>
      <c r="RK21" s="532"/>
    </row>
    <row r="22" spans="3:479">
      <c r="C22" s="538">
        <v>1963</v>
      </c>
      <c r="D22" s="552"/>
      <c r="E22" s="552"/>
      <c r="F22" s="552"/>
      <c r="G22" s="552"/>
      <c r="H22" s="552"/>
      <c r="I22" s="552"/>
      <c r="J22" s="552"/>
      <c r="K22" s="552"/>
      <c r="L22" s="552"/>
      <c r="M22" s="552"/>
      <c r="N22" s="552"/>
      <c r="O22" s="552"/>
      <c r="P22" s="552"/>
      <c r="Q22" s="552"/>
      <c r="R22" s="552"/>
      <c r="S22" s="552"/>
      <c r="T22" s="552"/>
      <c r="U22" s="552"/>
      <c r="V22" s="552"/>
      <c r="W22" s="552"/>
      <c r="X22" s="552"/>
      <c r="Y22" s="552"/>
      <c r="Z22" s="552"/>
      <c r="AA22" s="552"/>
      <c r="AB22" s="552"/>
      <c r="AC22" s="552"/>
      <c r="AD22" s="552"/>
      <c r="AE22" s="552"/>
      <c r="AF22" s="552"/>
      <c r="AG22" s="552"/>
      <c r="AH22" s="552"/>
      <c r="AI22" s="552"/>
      <c r="AJ22" s="552"/>
      <c r="AK22" s="552"/>
      <c r="AL22" s="552"/>
      <c r="AM22" s="552"/>
      <c r="AN22" s="552"/>
      <c r="AO22" s="552"/>
      <c r="AP22" s="552"/>
      <c r="AQ22" s="552"/>
      <c r="AR22" s="552"/>
      <c r="AS22" s="552"/>
      <c r="AT22" s="552"/>
      <c r="AU22" s="552"/>
      <c r="AV22" s="552"/>
      <c r="AW22" s="552"/>
      <c r="AX22" s="552"/>
      <c r="BB22" s="553">
        <v>1963</v>
      </c>
      <c r="BC22" s="552"/>
      <c r="BD22" s="552"/>
      <c r="BE22" s="552"/>
      <c r="BF22" s="552"/>
      <c r="BG22" s="552"/>
      <c r="BH22" s="552"/>
      <c r="BI22" s="552"/>
      <c r="BJ22" s="552"/>
      <c r="BK22" s="552"/>
      <c r="BL22" s="552"/>
      <c r="BM22" s="552"/>
      <c r="BN22" s="552"/>
      <c r="BO22" s="552"/>
      <c r="BP22" s="552"/>
      <c r="BQ22" s="552"/>
      <c r="BR22" s="552"/>
      <c r="BS22" s="552"/>
      <c r="BT22" s="552"/>
      <c r="BU22" s="552"/>
      <c r="BV22" s="552"/>
      <c r="BW22" s="552"/>
      <c r="BX22" s="552"/>
      <c r="BY22" s="552"/>
      <c r="BZ22" s="552"/>
      <c r="CA22" s="552"/>
      <c r="CB22" s="552"/>
      <c r="CC22" s="552"/>
      <c r="CD22" s="552"/>
      <c r="CE22" s="552"/>
      <c r="CF22" s="552"/>
      <c r="CG22" s="552"/>
      <c r="CH22" s="552"/>
      <c r="CI22" s="552"/>
      <c r="CJ22" s="552"/>
      <c r="CK22" s="552"/>
      <c r="CL22" s="552"/>
      <c r="CM22" s="552"/>
      <c r="CN22" s="552"/>
      <c r="CO22" s="552"/>
      <c r="CP22" s="552"/>
      <c r="CQ22" s="552"/>
      <c r="CR22" s="552"/>
      <c r="CS22" s="552"/>
      <c r="CT22" s="552"/>
      <c r="CU22" s="552"/>
      <c r="CV22" s="552"/>
      <c r="CW22" s="552"/>
      <c r="CX22" s="552"/>
      <c r="CY22" s="552"/>
      <c r="CZ22" s="552"/>
      <c r="DA22" s="552"/>
      <c r="DB22" s="552"/>
      <c r="DF22" s="553">
        <v>1963</v>
      </c>
      <c r="DG22" s="552"/>
      <c r="DH22" s="552"/>
      <c r="DI22" s="552"/>
      <c r="DJ22" s="552"/>
      <c r="DK22" s="552"/>
      <c r="DL22" s="552"/>
      <c r="DM22" s="552"/>
      <c r="DN22" s="552"/>
      <c r="DO22" s="552"/>
      <c r="DP22" s="552"/>
      <c r="DQ22" s="552"/>
      <c r="DR22" s="552"/>
      <c r="DS22" s="552"/>
      <c r="DT22" s="552"/>
      <c r="DU22" s="552"/>
      <c r="DV22" s="552"/>
      <c r="DW22" s="552"/>
      <c r="DX22" s="552"/>
      <c r="DY22" s="552"/>
      <c r="DZ22" s="552"/>
      <c r="EA22" s="552"/>
      <c r="EB22" s="552"/>
      <c r="EC22" s="552"/>
      <c r="ED22" s="552"/>
      <c r="EE22" s="552"/>
      <c r="EF22" s="552"/>
      <c r="EG22" s="552"/>
      <c r="EH22" s="552"/>
      <c r="EI22" s="552"/>
      <c r="EJ22" s="552"/>
      <c r="EK22" s="552"/>
      <c r="EL22" s="552"/>
      <c r="EM22" s="552"/>
      <c r="EN22" s="552"/>
      <c r="EO22" s="552"/>
      <c r="EP22" s="552"/>
      <c r="EQ22" s="552"/>
      <c r="ER22" s="552"/>
      <c r="ES22" s="552"/>
      <c r="ET22" s="552"/>
      <c r="EU22" s="552"/>
      <c r="EV22" s="552"/>
      <c r="EW22" s="552"/>
      <c r="EX22" s="552"/>
      <c r="EY22" s="552"/>
      <c r="EZ22" s="552"/>
      <c r="FA22" s="552"/>
      <c r="FB22" s="552"/>
      <c r="FC22" s="552"/>
      <c r="FD22" s="552"/>
      <c r="FE22" s="552"/>
      <c r="FF22" s="552"/>
      <c r="FG22" s="552"/>
      <c r="FH22" s="552"/>
      <c r="FI22" s="552"/>
      <c r="FJ22" s="552"/>
      <c r="FK22" s="552"/>
      <c r="FL22" s="552"/>
      <c r="FM22" s="552"/>
      <c r="FN22" s="552"/>
      <c r="FO22" s="552"/>
      <c r="FP22" s="552"/>
      <c r="FQ22" s="552"/>
      <c r="FR22" s="552"/>
      <c r="FS22" s="552"/>
      <c r="FT22" s="552"/>
      <c r="FU22" s="552"/>
      <c r="FV22" s="552"/>
      <c r="FW22" s="552"/>
      <c r="FX22" s="552"/>
      <c r="FY22" s="552"/>
      <c r="FZ22" s="552"/>
      <c r="GA22" s="552"/>
      <c r="GB22" s="552"/>
      <c r="GC22" s="552"/>
      <c r="GD22" s="552"/>
      <c r="GE22" s="552"/>
      <c r="GF22" s="552"/>
      <c r="GG22" s="552"/>
      <c r="GH22" s="552"/>
      <c r="GI22" s="552"/>
      <c r="GJ22" s="552"/>
      <c r="GK22" s="552"/>
      <c r="GL22" s="552"/>
      <c r="GM22" s="552"/>
      <c r="GN22" s="552"/>
      <c r="GO22" s="552"/>
      <c r="GP22" s="552"/>
      <c r="GQ22" s="552"/>
      <c r="GR22" s="552"/>
      <c r="GS22" s="552"/>
      <c r="GW22" s="553">
        <v>1963</v>
      </c>
      <c r="GX22" s="552"/>
      <c r="GY22" s="552"/>
      <c r="GZ22" s="552"/>
      <c r="HA22" s="552"/>
      <c r="HB22" s="552"/>
      <c r="HC22" s="552"/>
      <c r="HD22" s="552"/>
      <c r="HE22" s="552"/>
      <c r="HF22" s="552"/>
      <c r="HG22" s="552"/>
      <c r="HH22" s="552"/>
      <c r="HI22" s="552"/>
      <c r="HJ22" s="552"/>
      <c r="HK22" s="552"/>
      <c r="HL22" s="552"/>
      <c r="HM22" s="552"/>
      <c r="HN22" s="552"/>
      <c r="HO22" s="552"/>
      <c r="HP22" s="566" t="e">
        <f t="shared" si="0"/>
        <v>#DIV/0!</v>
      </c>
      <c r="HQ22" s="566" t="e">
        <f t="shared" si="1"/>
        <v>#DIV/0!</v>
      </c>
      <c r="HR22" s="552"/>
      <c r="HS22" s="552"/>
      <c r="HT22" s="552"/>
      <c r="HU22" s="552"/>
      <c r="HV22" s="552"/>
      <c r="HW22" s="552"/>
      <c r="HX22" s="552"/>
      <c r="HY22" s="552"/>
      <c r="HZ22" s="552"/>
      <c r="IA22" s="552"/>
      <c r="IB22" s="552"/>
      <c r="IC22" s="552"/>
      <c r="ID22" s="552" t="e">
        <f>#REF!</f>
        <v>#REF!</v>
      </c>
      <c r="IE22" s="568" t="e">
        <f t="shared" si="2"/>
        <v>#REF!</v>
      </c>
      <c r="IF22" s="552"/>
      <c r="IG22" s="552"/>
      <c r="IH22" s="552"/>
      <c r="II22" s="552"/>
      <c r="IJ22" s="552"/>
      <c r="IK22" s="552"/>
      <c r="IL22" s="552"/>
      <c r="IM22" s="552"/>
      <c r="IN22" s="552"/>
      <c r="IO22" s="552"/>
      <c r="IP22" s="552"/>
      <c r="IQ22" s="552"/>
      <c r="IR22" s="552"/>
      <c r="IS22" s="552"/>
      <c r="IT22" s="552"/>
      <c r="IU22" s="552"/>
      <c r="IV22" s="552"/>
      <c r="IW22" s="552"/>
      <c r="IX22" s="552"/>
      <c r="IY22" s="552"/>
      <c r="IZ22" s="552"/>
      <c r="JA22" s="552"/>
      <c r="JB22" s="552"/>
      <c r="JC22" s="552"/>
      <c r="JD22" s="552"/>
      <c r="JE22" s="552"/>
      <c r="JF22" s="552"/>
      <c r="JG22" s="552"/>
      <c r="JH22" s="552"/>
      <c r="JI22" s="552"/>
      <c r="JM22" s="553">
        <v>1963</v>
      </c>
      <c r="KG22" s="553">
        <v>1963</v>
      </c>
      <c r="KH22" s="552"/>
      <c r="KI22" s="552"/>
      <c r="KJ22" s="552"/>
      <c r="KK22" s="552"/>
      <c r="KL22" s="552"/>
      <c r="KM22" s="552"/>
      <c r="KN22" s="552"/>
      <c r="KO22" s="552"/>
      <c r="KP22" s="552"/>
      <c r="KQ22" s="552"/>
      <c r="KR22" s="552"/>
      <c r="KS22" s="552"/>
      <c r="KT22" s="552"/>
      <c r="KU22" s="552"/>
      <c r="KV22" s="552"/>
      <c r="KW22" s="552"/>
      <c r="KX22" s="552"/>
      <c r="KY22" s="552"/>
      <c r="KZ22" s="552"/>
      <c r="LA22" s="552"/>
      <c r="LB22" s="552"/>
      <c r="LC22" s="552"/>
      <c r="LD22" s="552"/>
      <c r="LE22" s="552"/>
      <c r="LF22" s="552"/>
      <c r="LG22" s="552"/>
      <c r="LH22" s="552"/>
      <c r="LI22" s="552"/>
      <c r="LJ22" s="552"/>
      <c r="LK22" s="552"/>
      <c r="LL22" s="552"/>
      <c r="LM22" s="552"/>
      <c r="LN22" s="552"/>
      <c r="LO22" s="552"/>
      <c r="LP22" s="552"/>
      <c r="LQ22" s="552"/>
      <c r="LR22" s="552"/>
      <c r="LS22" s="552"/>
      <c r="LT22" s="552"/>
      <c r="LU22" s="552"/>
      <c r="LV22" s="552"/>
      <c r="LW22" s="552"/>
      <c r="MA22" s="553">
        <v>1963</v>
      </c>
      <c r="OP22" s="553">
        <v>1963</v>
      </c>
      <c r="OQ22" s="552"/>
      <c r="OR22" s="552"/>
      <c r="OS22" s="552"/>
      <c r="OT22" s="552"/>
      <c r="OU22" s="552"/>
      <c r="OV22" s="552"/>
      <c r="OW22" s="552"/>
      <c r="OX22" s="552"/>
      <c r="OY22" s="552"/>
      <c r="OZ22" s="552"/>
      <c r="PA22" s="552"/>
      <c r="PB22" s="552"/>
      <c r="PC22" s="552"/>
      <c r="PD22" s="552"/>
      <c r="PE22" s="552"/>
      <c r="PF22" s="552"/>
      <c r="PG22" s="552"/>
      <c r="PH22" s="552"/>
      <c r="PI22" s="552"/>
      <c r="PJ22" s="552"/>
      <c r="PK22" s="552"/>
      <c r="PL22" s="552"/>
      <c r="PM22" s="552"/>
      <c r="PQ22" s="553">
        <v>1963</v>
      </c>
      <c r="PR22" s="553" t="e">
        <f t="shared" si="3"/>
        <v>#DIV/0!</v>
      </c>
      <c r="PS22" s="553" t="e">
        <f t="shared" si="4"/>
        <v>#DIV/0!</v>
      </c>
      <c r="PT22" s="553" t="e">
        <f t="shared" si="5"/>
        <v>#DIV/0!</v>
      </c>
      <c r="PU22" s="554" t="e">
        <f t="shared" si="6"/>
        <v>#DIV/0!</v>
      </c>
      <c r="PV22" s="553" t="e">
        <f t="shared" si="7"/>
        <v>#DIV/0!</v>
      </c>
      <c r="PW22" s="553" t="e">
        <f t="shared" si="8"/>
        <v>#DIV/0!</v>
      </c>
      <c r="PX22" s="553" t="e">
        <f t="shared" si="9"/>
        <v>#DIV/0!</v>
      </c>
      <c r="QB22" s="553">
        <v>1963</v>
      </c>
      <c r="QS22" s="553">
        <v>1963</v>
      </c>
      <c r="QT22" s="312"/>
      <c r="QU22" s="291"/>
      <c r="QV22" s="291"/>
      <c r="QW22" s="291"/>
      <c r="QX22" s="291"/>
      <c r="QY22" s="291"/>
      <c r="QZ22" s="291"/>
      <c r="RA22" s="291"/>
      <c r="RB22" s="567"/>
      <c r="RC22" s="567" t="e">
        <f t="shared" si="10"/>
        <v>#DIV/0!</v>
      </c>
      <c r="RD22" s="291"/>
      <c r="RE22" s="291"/>
      <c r="RF22" s="311"/>
      <c r="RK22" s="532"/>
    </row>
    <row r="23" spans="3:479">
      <c r="C23" s="538">
        <v>1964</v>
      </c>
      <c r="D23" s="552"/>
      <c r="E23" s="552"/>
      <c r="F23" s="552"/>
      <c r="G23" s="552"/>
      <c r="H23" s="552"/>
      <c r="I23" s="552"/>
      <c r="J23" s="552"/>
      <c r="K23" s="552"/>
      <c r="L23" s="552"/>
      <c r="M23" s="552"/>
      <c r="N23" s="552"/>
      <c r="O23" s="552"/>
      <c r="P23" s="552"/>
      <c r="Q23" s="552"/>
      <c r="R23" s="552"/>
      <c r="S23" s="552"/>
      <c r="T23" s="552"/>
      <c r="U23" s="552"/>
      <c r="V23" s="552"/>
      <c r="W23" s="552"/>
      <c r="X23" s="552"/>
      <c r="Y23" s="552"/>
      <c r="Z23" s="552"/>
      <c r="AA23" s="552"/>
      <c r="AB23" s="552"/>
      <c r="AC23" s="552"/>
      <c r="AD23" s="552"/>
      <c r="AE23" s="552"/>
      <c r="AF23" s="552"/>
      <c r="AG23" s="552"/>
      <c r="AH23" s="552"/>
      <c r="AI23" s="552"/>
      <c r="AJ23" s="552"/>
      <c r="AK23" s="552"/>
      <c r="AL23" s="552"/>
      <c r="AM23" s="552"/>
      <c r="AN23" s="552"/>
      <c r="AO23" s="552"/>
      <c r="AP23" s="552"/>
      <c r="AQ23" s="552"/>
      <c r="AR23" s="552"/>
      <c r="AS23" s="552"/>
      <c r="AT23" s="552"/>
      <c r="AU23" s="552"/>
      <c r="AV23" s="552"/>
      <c r="AW23" s="552"/>
      <c r="AX23" s="552"/>
      <c r="BB23" s="553">
        <v>1964</v>
      </c>
      <c r="BC23" s="552"/>
      <c r="BD23" s="552"/>
      <c r="BE23" s="552"/>
      <c r="BF23" s="552"/>
      <c r="BG23" s="552"/>
      <c r="BH23" s="552"/>
      <c r="BI23" s="552"/>
      <c r="BJ23" s="552"/>
      <c r="BK23" s="552"/>
      <c r="BL23" s="552"/>
      <c r="BM23" s="552"/>
      <c r="BN23" s="552"/>
      <c r="BO23" s="552"/>
      <c r="BP23" s="552"/>
      <c r="BQ23" s="552"/>
      <c r="BR23" s="552"/>
      <c r="BS23" s="552"/>
      <c r="BT23" s="552"/>
      <c r="BU23" s="552"/>
      <c r="BV23" s="552"/>
      <c r="BW23" s="552"/>
      <c r="BX23" s="552"/>
      <c r="BY23" s="552"/>
      <c r="BZ23" s="552"/>
      <c r="CA23" s="552"/>
      <c r="CB23" s="552"/>
      <c r="CC23" s="552"/>
      <c r="CD23" s="552"/>
      <c r="CE23" s="552"/>
      <c r="CF23" s="552"/>
      <c r="CG23" s="552"/>
      <c r="CH23" s="552"/>
      <c r="CI23" s="552"/>
      <c r="CJ23" s="552"/>
      <c r="CK23" s="552"/>
      <c r="CL23" s="552"/>
      <c r="CM23" s="552"/>
      <c r="CN23" s="552"/>
      <c r="CO23" s="552"/>
      <c r="CP23" s="552"/>
      <c r="CQ23" s="552"/>
      <c r="CR23" s="552"/>
      <c r="CS23" s="552"/>
      <c r="CT23" s="552"/>
      <c r="CU23" s="552"/>
      <c r="CV23" s="552"/>
      <c r="CW23" s="552"/>
      <c r="CX23" s="552"/>
      <c r="CY23" s="552"/>
      <c r="CZ23" s="552"/>
      <c r="DA23" s="552"/>
      <c r="DB23" s="552"/>
      <c r="DF23" s="553">
        <v>1964</v>
      </c>
      <c r="DG23" s="552"/>
      <c r="DH23" s="552"/>
      <c r="DI23" s="552"/>
      <c r="DJ23" s="552"/>
      <c r="DK23" s="552"/>
      <c r="DL23" s="552"/>
      <c r="DM23" s="552"/>
      <c r="DN23" s="552"/>
      <c r="DO23" s="552"/>
      <c r="DP23" s="552"/>
      <c r="DQ23" s="552"/>
      <c r="DR23" s="552"/>
      <c r="DS23" s="552"/>
      <c r="DT23" s="552"/>
      <c r="DU23" s="552"/>
      <c r="DV23" s="552"/>
      <c r="DW23" s="552"/>
      <c r="DX23" s="552"/>
      <c r="DY23" s="552"/>
      <c r="DZ23" s="552"/>
      <c r="EA23" s="552"/>
      <c r="EB23" s="552"/>
      <c r="EC23" s="552"/>
      <c r="ED23" s="552"/>
      <c r="EE23" s="552"/>
      <c r="EF23" s="552"/>
      <c r="EG23" s="552"/>
      <c r="EH23" s="552"/>
      <c r="EI23" s="552"/>
      <c r="EJ23" s="552"/>
      <c r="EK23" s="552"/>
      <c r="EL23" s="552"/>
      <c r="EM23" s="552"/>
      <c r="EN23" s="552"/>
      <c r="EO23" s="552"/>
      <c r="EP23" s="552"/>
      <c r="EQ23" s="552"/>
      <c r="ER23" s="552"/>
      <c r="ES23" s="552"/>
      <c r="ET23" s="552"/>
      <c r="EU23" s="552"/>
      <c r="EV23" s="552"/>
      <c r="EW23" s="552"/>
      <c r="EX23" s="552"/>
      <c r="EY23" s="552"/>
      <c r="EZ23" s="552"/>
      <c r="FA23" s="552"/>
      <c r="FB23" s="552"/>
      <c r="FC23" s="552"/>
      <c r="FD23" s="552"/>
      <c r="FE23" s="552"/>
      <c r="FF23" s="552"/>
      <c r="FG23" s="552"/>
      <c r="FH23" s="552"/>
      <c r="FI23" s="552"/>
      <c r="FJ23" s="552"/>
      <c r="FK23" s="552"/>
      <c r="FL23" s="552"/>
      <c r="FM23" s="552"/>
      <c r="FN23" s="552"/>
      <c r="FO23" s="552"/>
      <c r="FP23" s="552"/>
      <c r="FQ23" s="552"/>
      <c r="FR23" s="552"/>
      <c r="FS23" s="552"/>
      <c r="FT23" s="552"/>
      <c r="FU23" s="552"/>
      <c r="FV23" s="552"/>
      <c r="FW23" s="552"/>
      <c r="FX23" s="552"/>
      <c r="FY23" s="552"/>
      <c r="FZ23" s="552"/>
      <c r="GA23" s="552"/>
      <c r="GB23" s="552"/>
      <c r="GC23" s="552"/>
      <c r="GD23" s="552"/>
      <c r="GE23" s="552"/>
      <c r="GF23" s="552"/>
      <c r="GG23" s="552"/>
      <c r="GH23" s="552"/>
      <c r="GI23" s="552"/>
      <c r="GJ23" s="552"/>
      <c r="GK23" s="552"/>
      <c r="GL23" s="552"/>
      <c r="GM23" s="552"/>
      <c r="GN23" s="552"/>
      <c r="GO23" s="552"/>
      <c r="GP23" s="552"/>
      <c r="GQ23" s="552"/>
      <c r="GR23" s="552"/>
      <c r="GS23" s="552"/>
      <c r="GW23" s="553">
        <v>1964</v>
      </c>
      <c r="GX23" s="552"/>
      <c r="GY23" s="552"/>
      <c r="GZ23" s="552"/>
      <c r="HA23" s="552"/>
      <c r="HB23" s="552"/>
      <c r="HC23" s="552"/>
      <c r="HD23" s="552"/>
      <c r="HE23" s="552"/>
      <c r="HF23" s="552"/>
      <c r="HG23" s="552"/>
      <c r="HH23" s="552"/>
      <c r="HI23" s="552"/>
      <c r="HJ23" s="552"/>
      <c r="HK23" s="552"/>
      <c r="HL23" s="552"/>
      <c r="HM23" s="552"/>
      <c r="HN23" s="552"/>
      <c r="HO23" s="552"/>
      <c r="HP23" s="566" t="e">
        <f t="shared" si="0"/>
        <v>#DIV/0!</v>
      </c>
      <c r="HQ23" s="566" t="e">
        <f t="shared" si="1"/>
        <v>#DIV/0!</v>
      </c>
      <c r="HR23" s="552"/>
      <c r="HS23" s="552"/>
      <c r="HT23" s="552"/>
      <c r="HU23" s="552"/>
      <c r="HV23" s="552"/>
      <c r="HW23" s="552"/>
      <c r="HX23" s="552"/>
      <c r="HY23" s="552"/>
      <c r="HZ23" s="552"/>
      <c r="IA23" s="552"/>
      <c r="IB23" s="552"/>
      <c r="IC23" s="552"/>
      <c r="ID23" s="552" t="e">
        <f>#REF!</f>
        <v>#REF!</v>
      </c>
      <c r="IE23" s="568" t="e">
        <f t="shared" si="2"/>
        <v>#REF!</v>
      </c>
      <c r="IF23" s="552"/>
      <c r="IG23" s="552"/>
      <c r="IH23" s="552"/>
      <c r="II23" s="552"/>
      <c r="IJ23" s="552"/>
      <c r="IK23" s="552"/>
      <c r="IL23" s="552"/>
      <c r="IM23" s="552"/>
      <c r="IN23" s="552"/>
      <c r="IO23" s="552"/>
      <c r="IP23" s="552"/>
      <c r="IQ23" s="552"/>
      <c r="IR23" s="552"/>
      <c r="IS23" s="552"/>
      <c r="IT23" s="552"/>
      <c r="IU23" s="552"/>
      <c r="IV23" s="552"/>
      <c r="IW23" s="552"/>
      <c r="IX23" s="552"/>
      <c r="IY23" s="552"/>
      <c r="IZ23" s="552"/>
      <c r="JA23" s="552"/>
      <c r="JB23" s="552"/>
      <c r="JC23" s="552"/>
      <c r="JD23" s="552"/>
      <c r="JE23" s="552"/>
      <c r="JF23" s="552"/>
      <c r="JG23" s="552"/>
      <c r="JH23" s="552"/>
      <c r="JI23" s="552"/>
      <c r="JM23" s="553">
        <v>1964</v>
      </c>
      <c r="KG23" s="553">
        <v>1964</v>
      </c>
      <c r="KH23" s="552"/>
      <c r="KI23" s="552"/>
      <c r="KJ23" s="552"/>
      <c r="KK23" s="552"/>
      <c r="KL23" s="552"/>
      <c r="KM23" s="552"/>
      <c r="KN23" s="552"/>
      <c r="KO23" s="552"/>
      <c r="KP23" s="552"/>
      <c r="KQ23" s="552"/>
      <c r="KR23" s="552"/>
      <c r="KS23" s="552"/>
      <c r="KT23" s="552"/>
      <c r="KU23" s="552"/>
      <c r="KV23" s="552"/>
      <c r="KW23" s="552"/>
      <c r="KX23" s="552"/>
      <c r="KY23" s="552"/>
      <c r="KZ23" s="552"/>
      <c r="LA23" s="552"/>
      <c r="LB23" s="552"/>
      <c r="LC23" s="552"/>
      <c r="LD23" s="552"/>
      <c r="LE23" s="552"/>
      <c r="LF23" s="552"/>
      <c r="LG23" s="552"/>
      <c r="LH23" s="552"/>
      <c r="LI23" s="552"/>
      <c r="LJ23" s="552"/>
      <c r="LK23" s="552"/>
      <c r="LL23" s="552"/>
      <c r="LM23" s="552"/>
      <c r="LN23" s="552"/>
      <c r="LO23" s="552"/>
      <c r="LP23" s="552"/>
      <c r="LQ23" s="552"/>
      <c r="LR23" s="552"/>
      <c r="LS23" s="552"/>
      <c r="LT23" s="552"/>
      <c r="LU23" s="552"/>
      <c r="LV23" s="552"/>
      <c r="LW23" s="552"/>
      <c r="MA23" s="553">
        <v>1964</v>
      </c>
      <c r="OP23" s="553">
        <v>1964</v>
      </c>
      <c r="OQ23" s="552"/>
      <c r="OR23" s="552"/>
      <c r="OS23" s="552"/>
      <c r="OT23" s="552"/>
      <c r="OU23" s="552"/>
      <c r="OV23" s="552"/>
      <c r="OW23" s="552"/>
      <c r="OX23" s="552"/>
      <c r="OY23" s="552"/>
      <c r="OZ23" s="552"/>
      <c r="PA23" s="552"/>
      <c r="PB23" s="552"/>
      <c r="PC23" s="552"/>
      <c r="PD23" s="552"/>
      <c r="PE23" s="552"/>
      <c r="PF23" s="552"/>
      <c r="PG23" s="552"/>
      <c r="PH23" s="552"/>
      <c r="PI23" s="552"/>
      <c r="PJ23" s="552"/>
      <c r="PK23" s="552"/>
      <c r="PL23" s="552"/>
      <c r="PM23" s="552"/>
      <c r="PQ23" s="553">
        <v>1964</v>
      </c>
      <c r="PR23" s="553" t="e">
        <f t="shared" si="3"/>
        <v>#DIV/0!</v>
      </c>
      <c r="PS23" s="553" t="e">
        <f t="shared" si="4"/>
        <v>#DIV/0!</v>
      </c>
      <c r="PT23" s="553" t="e">
        <f t="shared" si="5"/>
        <v>#DIV/0!</v>
      </c>
      <c r="PU23" s="554" t="e">
        <f t="shared" si="6"/>
        <v>#DIV/0!</v>
      </c>
      <c r="PV23" s="553" t="e">
        <f t="shared" si="7"/>
        <v>#DIV/0!</v>
      </c>
      <c r="PW23" s="553" t="e">
        <f t="shared" si="8"/>
        <v>#DIV/0!</v>
      </c>
      <c r="PX23" s="553" t="e">
        <f t="shared" si="9"/>
        <v>#DIV/0!</v>
      </c>
      <c r="QB23" s="553">
        <v>1964</v>
      </c>
      <c r="QS23" s="553">
        <v>1964</v>
      </c>
      <c r="QT23" s="312"/>
      <c r="QU23" s="291"/>
      <c r="QV23" s="291"/>
      <c r="QW23" s="291"/>
      <c r="QX23" s="291"/>
      <c r="QY23" s="291"/>
      <c r="QZ23" s="291"/>
      <c r="RA23" s="291"/>
      <c r="RB23" s="567"/>
      <c r="RC23" s="567" t="e">
        <f t="shared" si="10"/>
        <v>#DIV/0!</v>
      </c>
      <c r="RD23" s="291"/>
      <c r="RE23" s="291"/>
      <c r="RF23" s="311"/>
      <c r="RK23" s="532"/>
    </row>
    <row r="24" spans="3:479">
      <c r="C24" s="538">
        <v>1965</v>
      </c>
      <c r="D24" s="552"/>
      <c r="E24" s="552"/>
      <c r="F24" s="552"/>
      <c r="G24" s="552"/>
      <c r="H24" s="552"/>
      <c r="I24" s="552"/>
      <c r="J24" s="552"/>
      <c r="K24" s="552"/>
      <c r="L24" s="552"/>
      <c r="M24" s="552"/>
      <c r="N24" s="552"/>
      <c r="O24" s="552"/>
      <c r="P24" s="552"/>
      <c r="Q24" s="552"/>
      <c r="R24" s="552"/>
      <c r="S24" s="552"/>
      <c r="T24" s="552"/>
      <c r="U24" s="552"/>
      <c r="V24" s="552"/>
      <c r="W24" s="552"/>
      <c r="X24" s="552"/>
      <c r="Y24" s="552"/>
      <c r="Z24" s="552"/>
      <c r="AA24" s="552"/>
      <c r="AB24" s="552"/>
      <c r="AC24" s="552"/>
      <c r="AD24" s="552"/>
      <c r="AE24" s="552"/>
      <c r="AF24" s="552"/>
      <c r="AG24" s="552"/>
      <c r="AH24" s="552"/>
      <c r="AI24" s="552"/>
      <c r="AJ24" s="552"/>
      <c r="AK24" s="552"/>
      <c r="AL24" s="552"/>
      <c r="AM24" s="552"/>
      <c r="AN24" s="552"/>
      <c r="AO24" s="552"/>
      <c r="AP24" s="552"/>
      <c r="AQ24" s="552"/>
      <c r="AR24" s="552"/>
      <c r="AS24" s="552"/>
      <c r="AT24" s="552"/>
      <c r="AU24" s="552"/>
      <c r="AV24" s="552"/>
      <c r="AW24" s="552"/>
      <c r="AX24" s="552"/>
      <c r="BB24" s="553">
        <v>1965</v>
      </c>
      <c r="BC24" s="552"/>
      <c r="BD24" s="552"/>
      <c r="BE24" s="552"/>
      <c r="BF24" s="552"/>
      <c r="BG24" s="552"/>
      <c r="BH24" s="552"/>
      <c r="BI24" s="552"/>
      <c r="BJ24" s="552"/>
      <c r="BK24" s="552"/>
      <c r="BL24" s="552"/>
      <c r="BM24" s="552"/>
      <c r="BN24" s="552"/>
      <c r="BO24" s="552"/>
      <c r="BP24" s="552"/>
      <c r="BQ24" s="552"/>
      <c r="BR24" s="552"/>
      <c r="BS24" s="552"/>
      <c r="BT24" s="552"/>
      <c r="BU24" s="552"/>
      <c r="BV24" s="552"/>
      <c r="BW24" s="552"/>
      <c r="BX24" s="552"/>
      <c r="BY24" s="552"/>
      <c r="BZ24" s="552"/>
      <c r="CA24" s="552"/>
      <c r="CB24" s="552"/>
      <c r="CC24" s="552"/>
      <c r="CD24" s="552"/>
      <c r="CE24" s="552"/>
      <c r="CF24" s="552"/>
      <c r="CG24" s="552"/>
      <c r="CH24" s="552"/>
      <c r="CI24" s="552"/>
      <c r="CJ24" s="552"/>
      <c r="CK24" s="552"/>
      <c r="CL24" s="552"/>
      <c r="CM24" s="552"/>
      <c r="CN24" s="552"/>
      <c r="CO24" s="552"/>
      <c r="CP24" s="552"/>
      <c r="CQ24" s="552"/>
      <c r="CR24" s="552"/>
      <c r="CS24" s="552"/>
      <c r="CT24" s="552"/>
      <c r="CU24" s="552"/>
      <c r="CV24" s="552"/>
      <c r="CW24" s="552"/>
      <c r="CX24" s="552"/>
      <c r="CY24" s="552"/>
      <c r="CZ24" s="552"/>
      <c r="DA24" s="552"/>
      <c r="DB24" s="552"/>
      <c r="DF24" s="553">
        <v>1965</v>
      </c>
      <c r="DG24" s="552"/>
      <c r="DH24" s="552"/>
      <c r="DI24" s="552"/>
      <c r="DJ24" s="552"/>
      <c r="DK24" s="552"/>
      <c r="DL24" s="552"/>
      <c r="DM24" s="552"/>
      <c r="DN24" s="552"/>
      <c r="DO24" s="552"/>
      <c r="DP24" s="552"/>
      <c r="DQ24" s="552"/>
      <c r="DR24" s="552"/>
      <c r="DS24" s="552"/>
      <c r="DT24" s="552"/>
      <c r="DU24" s="552"/>
      <c r="DV24" s="552"/>
      <c r="DW24" s="552"/>
      <c r="DX24" s="552"/>
      <c r="DY24" s="552"/>
      <c r="DZ24" s="552"/>
      <c r="EA24" s="552"/>
      <c r="EB24" s="552"/>
      <c r="EC24" s="552"/>
      <c r="ED24" s="552"/>
      <c r="EE24" s="552"/>
      <c r="EF24" s="552"/>
      <c r="EG24" s="552"/>
      <c r="EH24" s="552"/>
      <c r="EI24" s="552"/>
      <c r="EJ24" s="552"/>
      <c r="EK24" s="552"/>
      <c r="EL24" s="552"/>
      <c r="EM24" s="552"/>
      <c r="EN24" s="552"/>
      <c r="EO24" s="552"/>
      <c r="EP24" s="552"/>
      <c r="EQ24" s="552"/>
      <c r="ER24" s="552"/>
      <c r="ES24" s="552"/>
      <c r="ET24" s="552"/>
      <c r="EU24" s="552"/>
      <c r="EV24" s="552"/>
      <c r="EW24" s="552"/>
      <c r="EX24" s="552"/>
      <c r="EY24" s="552"/>
      <c r="EZ24" s="552"/>
      <c r="FA24" s="552"/>
      <c r="FB24" s="552"/>
      <c r="FC24" s="552"/>
      <c r="FD24" s="552"/>
      <c r="FE24" s="552"/>
      <c r="FF24" s="552"/>
      <c r="FG24" s="552"/>
      <c r="FH24" s="552"/>
      <c r="FI24" s="552"/>
      <c r="FJ24" s="552"/>
      <c r="FK24" s="552"/>
      <c r="FL24" s="552"/>
      <c r="FM24" s="552"/>
      <c r="FN24" s="552"/>
      <c r="FO24" s="552"/>
      <c r="FP24" s="552"/>
      <c r="FQ24" s="552"/>
      <c r="FR24" s="552"/>
      <c r="FS24" s="552"/>
      <c r="FT24" s="552"/>
      <c r="FU24" s="552"/>
      <c r="FV24" s="552"/>
      <c r="FW24" s="552"/>
      <c r="FX24" s="552"/>
      <c r="FY24" s="552"/>
      <c r="FZ24" s="552"/>
      <c r="GA24" s="552"/>
      <c r="GB24" s="552"/>
      <c r="GC24" s="552"/>
      <c r="GD24" s="552"/>
      <c r="GE24" s="552"/>
      <c r="GF24" s="552"/>
      <c r="GG24" s="552"/>
      <c r="GH24" s="552"/>
      <c r="GI24" s="552"/>
      <c r="GJ24" s="552"/>
      <c r="GK24" s="552"/>
      <c r="GL24" s="552"/>
      <c r="GM24" s="552"/>
      <c r="GN24" s="552"/>
      <c r="GO24" s="552"/>
      <c r="GP24" s="552"/>
      <c r="GQ24" s="552"/>
      <c r="GR24" s="552"/>
      <c r="GS24" s="552"/>
      <c r="GW24" s="553">
        <v>1965</v>
      </c>
      <c r="GX24" s="552"/>
      <c r="GY24" s="552"/>
      <c r="GZ24" s="552"/>
      <c r="HA24" s="552"/>
      <c r="HB24" s="552"/>
      <c r="HC24" s="552"/>
      <c r="HD24" s="552"/>
      <c r="HE24" s="552"/>
      <c r="HF24" s="552"/>
      <c r="HG24" s="552"/>
      <c r="HH24" s="552"/>
      <c r="HI24" s="552"/>
      <c r="HJ24" s="552"/>
      <c r="HK24" s="552"/>
      <c r="HL24" s="552"/>
      <c r="HM24" s="552"/>
      <c r="HN24" s="552"/>
      <c r="HO24" s="552"/>
      <c r="HP24" s="566" t="e">
        <f t="shared" si="0"/>
        <v>#DIV/0!</v>
      </c>
      <c r="HQ24" s="566" t="e">
        <f t="shared" si="1"/>
        <v>#DIV/0!</v>
      </c>
      <c r="HR24" s="552"/>
      <c r="HS24" s="552"/>
      <c r="HT24" s="552"/>
      <c r="HU24" s="552"/>
      <c r="HV24" s="552"/>
      <c r="HW24" s="552"/>
      <c r="HX24" s="552"/>
      <c r="HY24" s="552"/>
      <c r="HZ24" s="552"/>
      <c r="IA24" s="552"/>
      <c r="IB24" s="552"/>
      <c r="IC24" s="552"/>
      <c r="ID24" s="552" t="e">
        <f>#REF!</f>
        <v>#REF!</v>
      </c>
      <c r="IE24" s="568" t="e">
        <f t="shared" si="2"/>
        <v>#REF!</v>
      </c>
      <c r="IF24" s="552"/>
      <c r="IG24" s="552"/>
      <c r="IH24" s="552"/>
      <c r="II24" s="552"/>
      <c r="IJ24" s="552"/>
      <c r="IK24" s="552"/>
      <c r="IL24" s="552"/>
      <c r="IM24" s="552"/>
      <c r="IN24" s="552"/>
      <c r="IO24" s="552"/>
      <c r="IP24" s="552"/>
      <c r="IQ24" s="552"/>
      <c r="IR24" s="552"/>
      <c r="IS24" s="552"/>
      <c r="IT24" s="552"/>
      <c r="IU24" s="552"/>
      <c r="IV24" s="552"/>
      <c r="IW24" s="552"/>
      <c r="IX24" s="552"/>
      <c r="IY24" s="552"/>
      <c r="IZ24" s="552"/>
      <c r="JA24" s="552"/>
      <c r="JB24" s="552"/>
      <c r="JC24" s="552"/>
      <c r="JD24" s="552"/>
      <c r="JE24" s="552"/>
      <c r="JF24" s="552"/>
      <c r="JG24" s="552"/>
      <c r="JH24" s="552"/>
      <c r="JI24" s="552"/>
      <c r="JM24" s="553">
        <v>1965</v>
      </c>
      <c r="KG24" s="553">
        <v>1965</v>
      </c>
      <c r="KH24" s="552"/>
      <c r="KI24" s="552"/>
      <c r="KJ24" s="552"/>
      <c r="KK24" s="552"/>
      <c r="KL24" s="552"/>
      <c r="KM24" s="552"/>
      <c r="KN24" s="552"/>
      <c r="KO24" s="552"/>
      <c r="KP24" s="552"/>
      <c r="KQ24" s="552"/>
      <c r="KR24" s="552"/>
      <c r="KS24" s="552"/>
      <c r="KT24" s="552"/>
      <c r="KU24" s="552"/>
      <c r="KV24" s="552"/>
      <c r="KW24" s="552"/>
      <c r="KX24" s="552"/>
      <c r="KY24" s="552"/>
      <c r="KZ24" s="552"/>
      <c r="LA24" s="552"/>
      <c r="LB24" s="552"/>
      <c r="LC24" s="552"/>
      <c r="LD24" s="552"/>
      <c r="LE24" s="552"/>
      <c r="LF24" s="552"/>
      <c r="LG24" s="552"/>
      <c r="LH24" s="552"/>
      <c r="LI24" s="552"/>
      <c r="LJ24" s="552"/>
      <c r="LK24" s="552"/>
      <c r="LL24" s="552"/>
      <c r="LM24" s="552"/>
      <c r="LN24" s="552"/>
      <c r="LO24" s="552"/>
      <c r="LP24" s="552"/>
      <c r="LQ24" s="552"/>
      <c r="LR24" s="552"/>
      <c r="LS24" s="552"/>
      <c r="LT24" s="552"/>
      <c r="LU24" s="552"/>
      <c r="LV24" s="552"/>
      <c r="LW24" s="552"/>
      <c r="MA24" s="553">
        <v>1965</v>
      </c>
      <c r="OP24" s="553">
        <v>1965</v>
      </c>
      <c r="OQ24" s="552"/>
      <c r="OR24" s="552"/>
      <c r="OS24" s="552"/>
      <c r="OT24" s="552"/>
      <c r="OU24" s="552"/>
      <c r="OV24" s="552"/>
      <c r="OW24" s="552"/>
      <c r="OX24" s="552"/>
      <c r="OY24" s="552"/>
      <c r="OZ24" s="552"/>
      <c r="PA24" s="552"/>
      <c r="PB24" s="552"/>
      <c r="PC24" s="552"/>
      <c r="PD24" s="552"/>
      <c r="PE24" s="552"/>
      <c r="PF24" s="552"/>
      <c r="PG24" s="552"/>
      <c r="PH24" s="552"/>
      <c r="PI24" s="552"/>
      <c r="PJ24" s="552"/>
      <c r="PK24" s="552"/>
      <c r="PL24" s="552"/>
      <c r="PM24" s="552"/>
      <c r="PQ24" s="553">
        <v>1965</v>
      </c>
      <c r="PR24" s="553" t="e">
        <f t="shared" si="3"/>
        <v>#DIV/0!</v>
      </c>
      <c r="PS24" s="553" t="e">
        <f t="shared" si="4"/>
        <v>#DIV/0!</v>
      </c>
      <c r="PT24" s="553" t="e">
        <f t="shared" si="5"/>
        <v>#DIV/0!</v>
      </c>
      <c r="PU24" s="554" t="e">
        <f t="shared" si="6"/>
        <v>#DIV/0!</v>
      </c>
      <c r="PV24" s="553" t="e">
        <f t="shared" si="7"/>
        <v>#DIV/0!</v>
      </c>
      <c r="PW24" s="553" t="e">
        <f t="shared" si="8"/>
        <v>#DIV/0!</v>
      </c>
      <c r="PX24" s="553" t="e">
        <f t="shared" si="9"/>
        <v>#DIV/0!</v>
      </c>
      <c r="QB24" s="553">
        <v>1965</v>
      </c>
      <c r="QS24" s="553">
        <v>1965</v>
      </c>
      <c r="QT24" s="312"/>
      <c r="QU24" s="291"/>
      <c r="QV24" s="291"/>
      <c r="QW24" s="291"/>
      <c r="QX24" s="291"/>
      <c r="QY24" s="291"/>
      <c r="QZ24" s="291"/>
      <c r="RA24" s="291"/>
      <c r="RB24" s="567"/>
      <c r="RC24" s="567" t="e">
        <f t="shared" si="10"/>
        <v>#DIV/0!</v>
      </c>
      <c r="RD24" s="291"/>
      <c r="RE24" s="291"/>
      <c r="RF24" s="311"/>
      <c r="RK24" s="532"/>
    </row>
    <row r="25" spans="3:479">
      <c r="C25" s="538">
        <v>1966</v>
      </c>
      <c r="D25" s="552"/>
      <c r="E25" s="552"/>
      <c r="F25" s="552"/>
      <c r="G25" s="552"/>
      <c r="H25" s="552"/>
      <c r="I25" s="552"/>
      <c r="J25" s="552"/>
      <c r="K25" s="552"/>
      <c r="L25" s="552"/>
      <c r="M25" s="552"/>
      <c r="N25" s="552"/>
      <c r="O25" s="552"/>
      <c r="P25" s="552"/>
      <c r="Q25" s="552"/>
      <c r="R25" s="552"/>
      <c r="S25" s="552"/>
      <c r="T25" s="552"/>
      <c r="U25" s="552"/>
      <c r="V25" s="552"/>
      <c r="W25" s="552"/>
      <c r="X25" s="552"/>
      <c r="Y25" s="552"/>
      <c r="Z25" s="552"/>
      <c r="AA25" s="552"/>
      <c r="AB25" s="552"/>
      <c r="AC25" s="552"/>
      <c r="AD25" s="552"/>
      <c r="AE25" s="552"/>
      <c r="AF25" s="552"/>
      <c r="AG25" s="552"/>
      <c r="AH25" s="552"/>
      <c r="AI25" s="552"/>
      <c r="AJ25" s="552"/>
      <c r="AK25" s="552"/>
      <c r="AL25" s="552"/>
      <c r="AM25" s="552"/>
      <c r="AN25" s="552"/>
      <c r="AO25" s="552"/>
      <c r="AP25" s="552"/>
      <c r="AQ25" s="552"/>
      <c r="AR25" s="552"/>
      <c r="AS25" s="552"/>
      <c r="AT25" s="552"/>
      <c r="AU25" s="552"/>
      <c r="AV25" s="552"/>
      <c r="AW25" s="552"/>
      <c r="AX25" s="552"/>
      <c r="BB25" s="553">
        <v>1966</v>
      </c>
      <c r="BC25" s="552"/>
      <c r="BD25" s="552"/>
      <c r="BE25" s="552"/>
      <c r="BF25" s="552"/>
      <c r="BG25" s="552"/>
      <c r="BH25" s="552"/>
      <c r="BI25" s="552"/>
      <c r="BJ25" s="552"/>
      <c r="BK25" s="552"/>
      <c r="BL25" s="552"/>
      <c r="BM25" s="552"/>
      <c r="BN25" s="552"/>
      <c r="BO25" s="552"/>
      <c r="BP25" s="552"/>
      <c r="BQ25" s="552"/>
      <c r="BR25" s="552"/>
      <c r="BS25" s="552"/>
      <c r="BT25" s="552"/>
      <c r="BU25" s="552"/>
      <c r="BV25" s="552"/>
      <c r="BW25" s="552"/>
      <c r="BX25" s="552"/>
      <c r="BY25" s="552"/>
      <c r="BZ25" s="552"/>
      <c r="CA25" s="552"/>
      <c r="CB25" s="552"/>
      <c r="CC25" s="552"/>
      <c r="CD25" s="552"/>
      <c r="CE25" s="552"/>
      <c r="CF25" s="552"/>
      <c r="CG25" s="552"/>
      <c r="CH25" s="552"/>
      <c r="CI25" s="552"/>
      <c r="CJ25" s="552"/>
      <c r="CK25" s="552"/>
      <c r="CL25" s="552"/>
      <c r="CM25" s="552"/>
      <c r="CN25" s="552"/>
      <c r="CO25" s="552"/>
      <c r="CP25" s="552"/>
      <c r="CQ25" s="552"/>
      <c r="CR25" s="552"/>
      <c r="CS25" s="552"/>
      <c r="CT25" s="552"/>
      <c r="CU25" s="552"/>
      <c r="CV25" s="552"/>
      <c r="CW25" s="552"/>
      <c r="CX25" s="552"/>
      <c r="CY25" s="552"/>
      <c r="CZ25" s="552"/>
      <c r="DA25" s="552"/>
      <c r="DB25" s="552"/>
      <c r="DF25" s="553">
        <v>1966</v>
      </c>
      <c r="DG25" s="552"/>
      <c r="DH25" s="552"/>
      <c r="DI25" s="552"/>
      <c r="DJ25" s="552"/>
      <c r="DK25" s="552"/>
      <c r="DL25" s="552"/>
      <c r="DM25" s="552"/>
      <c r="DN25" s="552"/>
      <c r="DO25" s="552"/>
      <c r="DP25" s="552"/>
      <c r="DQ25" s="552"/>
      <c r="DR25" s="552"/>
      <c r="DS25" s="552"/>
      <c r="DT25" s="552"/>
      <c r="DU25" s="552"/>
      <c r="DV25" s="552"/>
      <c r="DW25" s="552"/>
      <c r="DX25" s="552"/>
      <c r="DY25" s="552"/>
      <c r="DZ25" s="552"/>
      <c r="EA25" s="552"/>
      <c r="EB25" s="552"/>
      <c r="EC25" s="552"/>
      <c r="ED25" s="552"/>
      <c r="EE25" s="552"/>
      <c r="EF25" s="552"/>
      <c r="EG25" s="552"/>
      <c r="EH25" s="552"/>
      <c r="EI25" s="552"/>
      <c r="EJ25" s="552"/>
      <c r="EK25" s="552"/>
      <c r="EL25" s="552"/>
      <c r="EM25" s="552"/>
      <c r="EN25" s="552"/>
      <c r="EO25" s="552"/>
      <c r="EP25" s="552"/>
      <c r="EQ25" s="552"/>
      <c r="ER25" s="552"/>
      <c r="ES25" s="552"/>
      <c r="ET25" s="552"/>
      <c r="EU25" s="552"/>
      <c r="EV25" s="552"/>
      <c r="EW25" s="552"/>
      <c r="EX25" s="552"/>
      <c r="EY25" s="552"/>
      <c r="EZ25" s="552"/>
      <c r="FA25" s="552"/>
      <c r="FB25" s="552"/>
      <c r="FC25" s="552"/>
      <c r="FD25" s="552"/>
      <c r="FE25" s="552"/>
      <c r="FF25" s="552"/>
      <c r="FG25" s="552"/>
      <c r="FH25" s="552"/>
      <c r="FI25" s="552"/>
      <c r="FJ25" s="552"/>
      <c r="FK25" s="552"/>
      <c r="FL25" s="552"/>
      <c r="FM25" s="552"/>
      <c r="FN25" s="552"/>
      <c r="FO25" s="552"/>
      <c r="FP25" s="552"/>
      <c r="FQ25" s="552"/>
      <c r="FR25" s="552"/>
      <c r="FS25" s="552"/>
      <c r="FT25" s="552"/>
      <c r="FU25" s="552"/>
      <c r="FV25" s="552"/>
      <c r="FW25" s="552"/>
      <c r="FX25" s="552"/>
      <c r="FY25" s="552"/>
      <c r="FZ25" s="552"/>
      <c r="GA25" s="552"/>
      <c r="GB25" s="552"/>
      <c r="GC25" s="552"/>
      <c r="GD25" s="552"/>
      <c r="GE25" s="552"/>
      <c r="GF25" s="552"/>
      <c r="GG25" s="552"/>
      <c r="GH25" s="552"/>
      <c r="GI25" s="552"/>
      <c r="GJ25" s="552"/>
      <c r="GK25" s="552"/>
      <c r="GL25" s="552"/>
      <c r="GM25" s="552"/>
      <c r="GN25" s="552"/>
      <c r="GO25" s="552"/>
      <c r="GP25" s="552"/>
      <c r="GQ25" s="552"/>
      <c r="GR25" s="552"/>
      <c r="GS25" s="552"/>
      <c r="GW25" s="553">
        <v>1966</v>
      </c>
      <c r="GX25" s="552"/>
      <c r="GY25" s="552"/>
      <c r="GZ25" s="552"/>
      <c r="HA25" s="552"/>
      <c r="HB25" s="552"/>
      <c r="HC25" s="552"/>
      <c r="HD25" s="552"/>
      <c r="HE25" s="552"/>
      <c r="HF25" s="552"/>
      <c r="HG25" s="552"/>
      <c r="HH25" s="552"/>
      <c r="HI25" s="552"/>
      <c r="HJ25" s="552"/>
      <c r="HK25" s="552"/>
      <c r="HL25" s="552"/>
      <c r="HM25" s="552"/>
      <c r="HN25" s="552"/>
      <c r="HO25" s="552"/>
      <c r="HP25" s="566" t="e">
        <f t="shared" si="0"/>
        <v>#DIV/0!</v>
      </c>
      <c r="HQ25" s="566" t="e">
        <f t="shared" si="1"/>
        <v>#DIV/0!</v>
      </c>
      <c r="HR25" s="552"/>
      <c r="HS25" s="552"/>
      <c r="HT25" s="552"/>
      <c r="HU25" s="552"/>
      <c r="HV25" s="552"/>
      <c r="HW25" s="552"/>
      <c r="HX25" s="552"/>
      <c r="HY25" s="552"/>
      <c r="HZ25" s="552"/>
      <c r="IA25" s="552"/>
      <c r="IB25" s="552"/>
      <c r="IC25" s="552"/>
      <c r="ID25" s="552" t="e">
        <f>#REF!</f>
        <v>#REF!</v>
      </c>
      <c r="IE25" s="568" t="e">
        <f t="shared" si="2"/>
        <v>#REF!</v>
      </c>
      <c r="IF25" s="552"/>
      <c r="IG25" s="552"/>
      <c r="IH25" s="552"/>
      <c r="II25" s="552"/>
      <c r="IJ25" s="552"/>
      <c r="IK25" s="552"/>
      <c r="IL25" s="552"/>
      <c r="IM25" s="552"/>
      <c r="IN25" s="552"/>
      <c r="IO25" s="552"/>
      <c r="IP25" s="552"/>
      <c r="IQ25" s="552"/>
      <c r="IR25" s="552"/>
      <c r="IS25" s="552"/>
      <c r="IT25" s="552"/>
      <c r="IU25" s="552"/>
      <c r="IV25" s="552"/>
      <c r="IW25" s="552"/>
      <c r="IX25" s="552"/>
      <c r="IY25" s="552"/>
      <c r="IZ25" s="552"/>
      <c r="JA25" s="552"/>
      <c r="JB25" s="552"/>
      <c r="JC25" s="552"/>
      <c r="JD25" s="552"/>
      <c r="JE25" s="552"/>
      <c r="JF25" s="552"/>
      <c r="JG25" s="552"/>
      <c r="JH25" s="552"/>
      <c r="JI25" s="552"/>
      <c r="JM25" s="553">
        <v>1966</v>
      </c>
      <c r="KG25" s="553">
        <v>1966</v>
      </c>
      <c r="KH25" s="552"/>
      <c r="KI25" s="552"/>
      <c r="KJ25" s="552"/>
      <c r="KK25" s="552"/>
      <c r="KL25" s="552"/>
      <c r="KM25" s="552"/>
      <c r="KN25" s="552"/>
      <c r="KO25" s="552"/>
      <c r="KP25" s="552"/>
      <c r="KQ25" s="552"/>
      <c r="KR25" s="552"/>
      <c r="KS25" s="552"/>
      <c r="KT25" s="552"/>
      <c r="KU25" s="552"/>
      <c r="KV25" s="552"/>
      <c r="KW25" s="552"/>
      <c r="KX25" s="552"/>
      <c r="KY25" s="552"/>
      <c r="KZ25" s="552"/>
      <c r="LA25" s="552"/>
      <c r="LB25" s="552"/>
      <c r="LC25" s="552"/>
      <c r="LD25" s="552"/>
      <c r="LE25" s="552"/>
      <c r="LF25" s="552"/>
      <c r="LG25" s="552"/>
      <c r="LH25" s="552"/>
      <c r="LI25" s="552"/>
      <c r="LJ25" s="552"/>
      <c r="LK25" s="552"/>
      <c r="LL25" s="552"/>
      <c r="LM25" s="552"/>
      <c r="LN25" s="552"/>
      <c r="LO25" s="552"/>
      <c r="LP25" s="552"/>
      <c r="LQ25" s="552"/>
      <c r="LR25" s="552"/>
      <c r="LS25" s="552"/>
      <c r="LT25" s="552"/>
      <c r="LU25" s="552"/>
      <c r="LV25" s="552"/>
      <c r="LW25" s="552"/>
      <c r="MA25" s="553">
        <v>1966</v>
      </c>
      <c r="OP25" s="553">
        <v>1966</v>
      </c>
      <c r="OQ25" s="552"/>
      <c r="OR25" s="552"/>
      <c r="OS25" s="552"/>
      <c r="OT25" s="552"/>
      <c r="OU25" s="552"/>
      <c r="OV25" s="552"/>
      <c r="OW25" s="552"/>
      <c r="OX25" s="552"/>
      <c r="OY25" s="552"/>
      <c r="OZ25" s="552"/>
      <c r="PA25" s="552"/>
      <c r="PB25" s="552"/>
      <c r="PC25" s="552"/>
      <c r="PD25" s="552"/>
      <c r="PE25" s="552"/>
      <c r="PF25" s="552"/>
      <c r="PG25" s="552"/>
      <c r="PH25" s="552"/>
      <c r="PI25" s="552"/>
      <c r="PJ25" s="552"/>
      <c r="PK25" s="552"/>
      <c r="PL25" s="552"/>
      <c r="PM25" s="552"/>
      <c r="PQ25" s="553">
        <v>1966</v>
      </c>
      <c r="PR25" s="553" t="e">
        <f t="shared" si="3"/>
        <v>#DIV/0!</v>
      </c>
      <c r="PS25" s="553" t="e">
        <f t="shared" si="4"/>
        <v>#DIV/0!</v>
      </c>
      <c r="PT25" s="553" t="e">
        <f t="shared" si="5"/>
        <v>#DIV/0!</v>
      </c>
      <c r="PU25" s="554" t="e">
        <f t="shared" si="6"/>
        <v>#DIV/0!</v>
      </c>
      <c r="PV25" s="553" t="e">
        <f t="shared" si="7"/>
        <v>#DIV/0!</v>
      </c>
      <c r="PW25" s="553" t="e">
        <f t="shared" si="8"/>
        <v>#DIV/0!</v>
      </c>
      <c r="PX25" s="553" t="e">
        <f t="shared" si="9"/>
        <v>#DIV/0!</v>
      </c>
      <c r="QB25" s="553">
        <v>1966</v>
      </c>
      <c r="QS25" s="553">
        <v>1966</v>
      </c>
      <c r="QT25" s="312"/>
      <c r="QU25" s="291"/>
      <c r="QV25" s="291"/>
      <c r="QW25" s="291"/>
      <c r="QX25" s="291"/>
      <c r="QY25" s="291"/>
      <c r="QZ25" s="291"/>
      <c r="RA25" s="291"/>
      <c r="RB25" s="567"/>
      <c r="RC25" s="567" t="e">
        <f t="shared" si="10"/>
        <v>#DIV/0!</v>
      </c>
      <c r="RD25" s="291"/>
      <c r="RE25" s="291"/>
      <c r="RF25" s="311"/>
      <c r="RK25" s="532"/>
    </row>
    <row r="26" spans="3:479">
      <c r="C26" s="538">
        <v>1967</v>
      </c>
      <c r="D26" s="552"/>
      <c r="E26" s="552"/>
      <c r="F26" s="552"/>
      <c r="G26" s="552"/>
      <c r="H26" s="552"/>
      <c r="I26" s="552"/>
      <c r="J26" s="552"/>
      <c r="K26" s="552"/>
      <c r="L26" s="552"/>
      <c r="M26" s="552"/>
      <c r="N26" s="552"/>
      <c r="O26" s="552"/>
      <c r="P26" s="552"/>
      <c r="Q26" s="552"/>
      <c r="R26" s="552"/>
      <c r="S26" s="552"/>
      <c r="T26" s="552"/>
      <c r="U26" s="552"/>
      <c r="V26" s="552"/>
      <c r="W26" s="552"/>
      <c r="X26" s="552"/>
      <c r="Y26" s="552"/>
      <c r="Z26" s="552"/>
      <c r="AA26" s="552"/>
      <c r="AB26" s="552"/>
      <c r="AC26" s="552"/>
      <c r="AD26" s="552"/>
      <c r="AE26" s="552"/>
      <c r="AF26" s="552"/>
      <c r="AG26" s="552"/>
      <c r="AH26" s="552"/>
      <c r="AI26" s="552"/>
      <c r="AJ26" s="552"/>
      <c r="AK26" s="552"/>
      <c r="AL26" s="552"/>
      <c r="AM26" s="552"/>
      <c r="AN26" s="552"/>
      <c r="AO26" s="552"/>
      <c r="AP26" s="552"/>
      <c r="AQ26" s="552"/>
      <c r="AR26" s="552"/>
      <c r="AS26" s="552"/>
      <c r="AT26" s="552"/>
      <c r="AU26" s="552"/>
      <c r="AV26" s="552"/>
      <c r="AW26" s="552"/>
      <c r="AX26" s="552"/>
      <c r="BB26" s="553">
        <v>1967</v>
      </c>
      <c r="BC26" s="552"/>
      <c r="BD26" s="552"/>
      <c r="BE26" s="552"/>
      <c r="BF26" s="552"/>
      <c r="BG26" s="552"/>
      <c r="BH26" s="552"/>
      <c r="BI26" s="552"/>
      <c r="BJ26" s="552"/>
      <c r="BK26" s="552"/>
      <c r="BL26" s="552"/>
      <c r="BM26" s="552"/>
      <c r="BN26" s="552"/>
      <c r="BO26" s="552"/>
      <c r="BP26" s="552"/>
      <c r="BQ26" s="552"/>
      <c r="BR26" s="552"/>
      <c r="BS26" s="552"/>
      <c r="BT26" s="552"/>
      <c r="BU26" s="552"/>
      <c r="BV26" s="552"/>
      <c r="BW26" s="552"/>
      <c r="BX26" s="552"/>
      <c r="BY26" s="552"/>
      <c r="BZ26" s="552"/>
      <c r="CA26" s="552"/>
      <c r="CB26" s="552"/>
      <c r="CC26" s="552"/>
      <c r="CD26" s="552"/>
      <c r="CE26" s="552"/>
      <c r="CF26" s="552"/>
      <c r="CG26" s="552"/>
      <c r="CH26" s="552"/>
      <c r="CI26" s="552"/>
      <c r="CJ26" s="552"/>
      <c r="CK26" s="552"/>
      <c r="CL26" s="552"/>
      <c r="CM26" s="552"/>
      <c r="CN26" s="552"/>
      <c r="CO26" s="552"/>
      <c r="CP26" s="552"/>
      <c r="CQ26" s="552"/>
      <c r="CR26" s="552"/>
      <c r="CS26" s="552"/>
      <c r="CT26" s="552"/>
      <c r="CU26" s="552"/>
      <c r="CV26" s="552"/>
      <c r="CW26" s="552"/>
      <c r="CX26" s="552"/>
      <c r="CY26" s="552"/>
      <c r="CZ26" s="552"/>
      <c r="DA26" s="552"/>
      <c r="DB26" s="552"/>
      <c r="DF26" s="553">
        <v>1967</v>
      </c>
      <c r="DG26" s="552"/>
      <c r="DH26" s="552"/>
      <c r="DI26" s="552"/>
      <c r="DJ26" s="552"/>
      <c r="DK26" s="552"/>
      <c r="DL26" s="552"/>
      <c r="DM26" s="552"/>
      <c r="DN26" s="552"/>
      <c r="DO26" s="552"/>
      <c r="DP26" s="552"/>
      <c r="DQ26" s="552"/>
      <c r="DR26" s="552"/>
      <c r="DS26" s="552"/>
      <c r="DT26" s="552"/>
      <c r="DU26" s="552"/>
      <c r="DV26" s="552"/>
      <c r="DW26" s="552"/>
      <c r="DX26" s="552"/>
      <c r="DY26" s="552"/>
      <c r="DZ26" s="552"/>
      <c r="EA26" s="552"/>
      <c r="EB26" s="552"/>
      <c r="EC26" s="552"/>
      <c r="ED26" s="552"/>
      <c r="EE26" s="552"/>
      <c r="EF26" s="552"/>
      <c r="EG26" s="552"/>
      <c r="EH26" s="552"/>
      <c r="EI26" s="552"/>
      <c r="EJ26" s="552"/>
      <c r="EK26" s="552"/>
      <c r="EL26" s="552"/>
      <c r="EM26" s="552"/>
      <c r="EN26" s="552"/>
      <c r="EO26" s="552"/>
      <c r="EP26" s="552"/>
      <c r="EQ26" s="552"/>
      <c r="ER26" s="552"/>
      <c r="ES26" s="552"/>
      <c r="ET26" s="552"/>
      <c r="EU26" s="552"/>
      <c r="EV26" s="552"/>
      <c r="EW26" s="552"/>
      <c r="EX26" s="552"/>
      <c r="EY26" s="552"/>
      <c r="EZ26" s="552"/>
      <c r="FA26" s="552"/>
      <c r="FB26" s="552"/>
      <c r="FC26" s="552"/>
      <c r="FD26" s="552"/>
      <c r="FE26" s="552"/>
      <c r="FF26" s="552"/>
      <c r="FG26" s="552"/>
      <c r="FH26" s="552"/>
      <c r="FI26" s="552"/>
      <c r="FJ26" s="552"/>
      <c r="FK26" s="552"/>
      <c r="FL26" s="552"/>
      <c r="FM26" s="552"/>
      <c r="FN26" s="552"/>
      <c r="FO26" s="552"/>
      <c r="FP26" s="552"/>
      <c r="FQ26" s="552"/>
      <c r="FR26" s="552"/>
      <c r="FS26" s="552"/>
      <c r="FT26" s="552"/>
      <c r="FU26" s="552"/>
      <c r="FV26" s="552"/>
      <c r="FW26" s="552"/>
      <c r="FX26" s="552"/>
      <c r="FY26" s="552"/>
      <c r="FZ26" s="552"/>
      <c r="GA26" s="552"/>
      <c r="GB26" s="552"/>
      <c r="GC26" s="552"/>
      <c r="GD26" s="552"/>
      <c r="GE26" s="552"/>
      <c r="GF26" s="552"/>
      <c r="GG26" s="552"/>
      <c r="GH26" s="552"/>
      <c r="GI26" s="552"/>
      <c r="GJ26" s="552"/>
      <c r="GK26" s="552"/>
      <c r="GL26" s="552"/>
      <c r="GM26" s="552"/>
      <c r="GN26" s="552"/>
      <c r="GO26" s="552"/>
      <c r="GP26" s="552"/>
      <c r="GQ26" s="552"/>
      <c r="GR26" s="552"/>
      <c r="GS26" s="552"/>
      <c r="GW26" s="553">
        <v>1967</v>
      </c>
      <c r="GX26" s="552"/>
      <c r="GY26" s="552"/>
      <c r="GZ26" s="552"/>
      <c r="HA26" s="552"/>
      <c r="HB26" s="552"/>
      <c r="HC26" s="552"/>
      <c r="HD26" s="552"/>
      <c r="HE26" s="552"/>
      <c r="HF26" s="552"/>
      <c r="HG26" s="552"/>
      <c r="HH26" s="552"/>
      <c r="HI26" s="552"/>
      <c r="HJ26" s="552"/>
      <c r="HK26" s="552"/>
      <c r="HL26" s="552"/>
      <c r="HM26" s="552"/>
      <c r="HN26" s="552"/>
      <c r="HO26" s="552"/>
      <c r="HP26" s="566" t="e">
        <f t="shared" si="0"/>
        <v>#DIV/0!</v>
      </c>
      <c r="HQ26" s="566" t="e">
        <f t="shared" si="1"/>
        <v>#DIV/0!</v>
      </c>
      <c r="HR26" s="552"/>
      <c r="HS26" s="552"/>
      <c r="HT26" s="552"/>
      <c r="HU26" s="552"/>
      <c r="HV26" s="552"/>
      <c r="HW26" s="552"/>
      <c r="HX26" s="552"/>
      <c r="HY26" s="552"/>
      <c r="HZ26" s="552"/>
      <c r="IA26" s="552"/>
      <c r="IB26" s="552"/>
      <c r="IC26" s="552"/>
      <c r="ID26" s="552" t="e">
        <f>#REF!</f>
        <v>#REF!</v>
      </c>
      <c r="IE26" s="568" t="e">
        <f t="shared" si="2"/>
        <v>#REF!</v>
      </c>
      <c r="IF26" s="552"/>
      <c r="IG26" s="552"/>
      <c r="IH26" s="552"/>
      <c r="II26" s="552"/>
      <c r="IJ26" s="552"/>
      <c r="IK26" s="552"/>
      <c r="IL26" s="552"/>
      <c r="IM26" s="552"/>
      <c r="IN26" s="552"/>
      <c r="IO26" s="552"/>
      <c r="IP26" s="552"/>
      <c r="IQ26" s="552"/>
      <c r="IR26" s="552"/>
      <c r="IS26" s="552"/>
      <c r="IT26" s="552"/>
      <c r="IU26" s="552"/>
      <c r="IV26" s="552"/>
      <c r="IW26" s="552"/>
      <c r="IX26" s="552"/>
      <c r="IY26" s="552"/>
      <c r="IZ26" s="552"/>
      <c r="JA26" s="552"/>
      <c r="JB26" s="552"/>
      <c r="JC26" s="552"/>
      <c r="JD26" s="552"/>
      <c r="JE26" s="552"/>
      <c r="JF26" s="552"/>
      <c r="JG26" s="552"/>
      <c r="JH26" s="552"/>
      <c r="JI26" s="552"/>
      <c r="JM26" s="553">
        <v>1967</v>
      </c>
      <c r="KG26" s="553">
        <v>1967</v>
      </c>
      <c r="KH26" s="552"/>
      <c r="KI26" s="552"/>
      <c r="KJ26" s="552"/>
      <c r="KK26" s="552"/>
      <c r="KL26" s="552"/>
      <c r="KM26" s="552"/>
      <c r="KN26" s="552"/>
      <c r="KO26" s="552"/>
      <c r="KP26" s="552"/>
      <c r="KQ26" s="552"/>
      <c r="KR26" s="552"/>
      <c r="KS26" s="552"/>
      <c r="KT26" s="552"/>
      <c r="KU26" s="552"/>
      <c r="KV26" s="552"/>
      <c r="KW26" s="552"/>
      <c r="KX26" s="552"/>
      <c r="KY26" s="552"/>
      <c r="KZ26" s="552"/>
      <c r="LA26" s="552"/>
      <c r="LB26" s="552"/>
      <c r="LC26" s="552"/>
      <c r="LD26" s="552"/>
      <c r="LE26" s="552"/>
      <c r="LF26" s="552"/>
      <c r="LG26" s="552"/>
      <c r="LH26" s="552"/>
      <c r="LI26" s="552"/>
      <c r="LJ26" s="552"/>
      <c r="LK26" s="552"/>
      <c r="LL26" s="552"/>
      <c r="LM26" s="552"/>
      <c r="LN26" s="552"/>
      <c r="LO26" s="552"/>
      <c r="LP26" s="552"/>
      <c r="LQ26" s="552"/>
      <c r="LR26" s="552"/>
      <c r="LS26" s="552"/>
      <c r="LT26" s="552"/>
      <c r="LU26" s="552"/>
      <c r="LV26" s="552"/>
      <c r="LW26" s="552"/>
      <c r="MA26" s="553">
        <v>1967</v>
      </c>
      <c r="OP26" s="553">
        <v>1967</v>
      </c>
      <c r="OQ26" s="552"/>
      <c r="OR26" s="552"/>
      <c r="OS26" s="552"/>
      <c r="OT26" s="552"/>
      <c r="OU26" s="552"/>
      <c r="OV26" s="552"/>
      <c r="OW26" s="552"/>
      <c r="OX26" s="552"/>
      <c r="OY26" s="552"/>
      <c r="OZ26" s="552"/>
      <c r="PA26" s="552"/>
      <c r="PB26" s="552"/>
      <c r="PC26" s="552"/>
      <c r="PD26" s="552"/>
      <c r="PE26" s="552"/>
      <c r="PF26" s="552"/>
      <c r="PG26" s="552"/>
      <c r="PH26" s="552"/>
      <c r="PI26" s="552"/>
      <c r="PJ26" s="552"/>
      <c r="PK26" s="552"/>
      <c r="PL26" s="552"/>
      <c r="PM26" s="552"/>
      <c r="PQ26" s="553">
        <v>1967</v>
      </c>
      <c r="PR26" s="553" t="e">
        <f t="shared" si="3"/>
        <v>#DIV/0!</v>
      </c>
      <c r="PS26" s="553" t="e">
        <f t="shared" si="4"/>
        <v>#DIV/0!</v>
      </c>
      <c r="PT26" s="553" t="e">
        <f t="shared" si="5"/>
        <v>#DIV/0!</v>
      </c>
      <c r="PU26" s="554" t="e">
        <f t="shared" si="6"/>
        <v>#DIV/0!</v>
      </c>
      <c r="PV26" s="553" t="e">
        <f t="shared" si="7"/>
        <v>#DIV/0!</v>
      </c>
      <c r="PW26" s="553" t="e">
        <f t="shared" si="8"/>
        <v>#DIV/0!</v>
      </c>
      <c r="PX26" s="553" t="e">
        <f t="shared" si="9"/>
        <v>#DIV/0!</v>
      </c>
      <c r="QB26" s="553">
        <v>1967</v>
      </c>
      <c r="QS26" s="553">
        <v>1967</v>
      </c>
      <c r="QT26" s="312"/>
      <c r="QU26" s="291"/>
      <c r="QV26" s="291"/>
      <c r="QW26" s="291"/>
      <c r="QX26" s="291"/>
      <c r="QY26" s="291"/>
      <c r="QZ26" s="291"/>
      <c r="RA26" s="291"/>
      <c r="RB26" s="567"/>
      <c r="RC26" s="567" t="e">
        <f t="shared" si="10"/>
        <v>#DIV/0!</v>
      </c>
      <c r="RD26" s="291"/>
      <c r="RE26" s="291"/>
      <c r="RF26" s="311"/>
      <c r="RK26" s="532"/>
    </row>
    <row r="27" spans="3:479">
      <c r="C27" s="538">
        <v>1968</v>
      </c>
      <c r="D27" s="552"/>
      <c r="E27" s="552"/>
      <c r="F27" s="552"/>
      <c r="G27" s="552"/>
      <c r="H27" s="552"/>
      <c r="I27" s="552"/>
      <c r="J27" s="552"/>
      <c r="K27" s="552"/>
      <c r="L27" s="552"/>
      <c r="M27" s="552"/>
      <c r="N27" s="552"/>
      <c r="O27" s="552"/>
      <c r="P27" s="552"/>
      <c r="Q27" s="552"/>
      <c r="R27" s="552"/>
      <c r="S27" s="552"/>
      <c r="T27" s="552"/>
      <c r="U27" s="552"/>
      <c r="V27" s="552"/>
      <c r="W27" s="552"/>
      <c r="X27" s="552"/>
      <c r="Y27" s="552"/>
      <c r="Z27" s="552"/>
      <c r="AA27" s="552"/>
      <c r="AB27" s="552"/>
      <c r="AC27" s="552"/>
      <c r="AD27" s="552"/>
      <c r="AE27" s="552"/>
      <c r="AF27" s="552"/>
      <c r="AG27" s="552"/>
      <c r="AH27" s="552"/>
      <c r="AI27" s="552"/>
      <c r="AJ27" s="552"/>
      <c r="AK27" s="552"/>
      <c r="AL27" s="552"/>
      <c r="AM27" s="552"/>
      <c r="AN27" s="552"/>
      <c r="AO27" s="552"/>
      <c r="AP27" s="552"/>
      <c r="AQ27" s="552"/>
      <c r="AR27" s="552"/>
      <c r="AS27" s="552"/>
      <c r="AT27" s="552"/>
      <c r="AU27" s="552"/>
      <c r="AV27" s="552"/>
      <c r="AW27" s="552"/>
      <c r="AX27" s="552"/>
      <c r="BB27" s="553">
        <v>1968</v>
      </c>
      <c r="BC27" s="552"/>
      <c r="BD27" s="552"/>
      <c r="BE27" s="552"/>
      <c r="BF27" s="552"/>
      <c r="BG27" s="552"/>
      <c r="BH27" s="552"/>
      <c r="BI27" s="552"/>
      <c r="BJ27" s="552"/>
      <c r="BK27" s="552"/>
      <c r="BL27" s="552"/>
      <c r="BM27" s="552"/>
      <c r="BN27" s="552"/>
      <c r="BO27" s="552"/>
      <c r="BP27" s="552"/>
      <c r="BQ27" s="552"/>
      <c r="BR27" s="552"/>
      <c r="BS27" s="552"/>
      <c r="BT27" s="552"/>
      <c r="BU27" s="552"/>
      <c r="BV27" s="552"/>
      <c r="BW27" s="552"/>
      <c r="BX27" s="552"/>
      <c r="BY27" s="552"/>
      <c r="BZ27" s="552"/>
      <c r="CA27" s="552"/>
      <c r="CB27" s="552"/>
      <c r="CC27" s="552"/>
      <c r="CD27" s="552"/>
      <c r="CE27" s="552"/>
      <c r="CF27" s="552"/>
      <c r="CG27" s="552"/>
      <c r="CH27" s="552"/>
      <c r="CI27" s="552"/>
      <c r="CJ27" s="552"/>
      <c r="CK27" s="552"/>
      <c r="CL27" s="552"/>
      <c r="CM27" s="552"/>
      <c r="CN27" s="552"/>
      <c r="CO27" s="552"/>
      <c r="CP27" s="552"/>
      <c r="CQ27" s="552"/>
      <c r="CR27" s="552"/>
      <c r="CS27" s="552"/>
      <c r="CT27" s="552"/>
      <c r="CU27" s="552"/>
      <c r="CV27" s="552"/>
      <c r="CW27" s="552"/>
      <c r="CX27" s="552"/>
      <c r="CY27" s="552"/>
      <c r="CZ27" s="552"/>
      <c r="DA27" s="552"/>
      <c r="DB27" s="552"/>
      <c r="DF27" s="553">
        <v>1968</v>
      </c>
      <c r="DG27" s="552"/>
      <c r="DH27" s="552"/>
      <c r="DI27" s="552"/>
      <c r="DJ27" s="552"/>
      <c r="DK27" s="552"/>
      <c r="DL27" s="552"/>
      <c r="DM27" s="552"/>
      <c r="DN27" s="552"/>
      <c r="DO27" s="552"/>
      <c r="DP27" s="552"/>
      <c r="DQ27" s="552"/>
      <c r="DR27" s="552"/>
      <c r="DS27" s="552"/>
      <c r="DT27" s="552"/>
      <c r="DU27" s="552"/>
      <c r="DV27" s="552"/>
      <c r="DW27" s="552"/>
      <c r="DX27" s="552"/>
      <c r="DY27" s="552"/>
      <c r="DZ27" s="552"/>
      <c r="EA27" s="552"/>
      <c r="EB27" s="552"/>
      <c r="EC27" s="552"/>
      <c r="ED27" s="552"/>
      <c r="EE27" s="552"/>
      <c r="EF27" s="552"/>
      <c r="EG27" s="552"/>
      <c r="EH27" s="552"/>
      <c r="EI27" s="552"/>
      <c r="EJ27" s="552"/>
      <c r="EK27" s="552"/>
      <c r="EL27" s="552"/>
      <c r="EM27" s="552"/>
      <c r="EN27" s="552"/>
      <c r="EO27" s="552"/>
      <c r="EP27" s="552"/>
      <c r="EQ27" s="552"/>
      <c r="ER27" s="552"/>
      <c r="ES27" s="552"/>
      <c r="ET27" s="552"/>
      <c r="EU27" s="552"/>
      <c r="EV27" s="552"/>
      <c r="EW27" s="552"/>
      <c r="EX27" s="552"/>
      <c r="EY27" s="552"/>
      <c r="EZ27" s="552"/>
      <c r="FA27" s="552"/>
      <c r="FB27" s="552"/>
      <c r="FC27" s="552"/>
      <c r="FD27" s="552"/>
      <c r="FE27" s="552"/>
      <c r="FF27" s="552"/>
      <c r="FG27" s="552"/>
      <c r="FH27" s="552"/>
      <c r="FI27" s="552"/>
      <c r="FJ27" s="552"/>
      <c r="FK27" s="552"/>
      <c r="FL27" s="552"/>
      <c r="FM27" s="552"/>
      <c r="FN27" s="552"/>
      <c r="FO27" s="552"/>
      <c r="FP27" s="552"/>
      <c r="FQ27" s="552"/>
      <c r="FR27" s="552"/>
      <c r="FS27" s="552"/>
      <c r="FT27" s="552"/>
      <c r="FU27" s="552"/>
      <c r="FV27" s="552"/>
      <c r="FW27" s="552"/>
      <c r="FX27" s="552"/>
      <c r="FY27" s="552"/>
      <c r="FZ27" s="552"/>
      <c r="GA27" s="552"/>
      <c r="GB27" s="552"/>
      <c r="GC27" s="552"/>
      <c r="GD27" s="552"/>
      <c r="GE27" s="552"/>
      <c r="GF27" s="552"/>
      <c r="GG27" s="552"/>
      <c r="GH27" s="552"/>
      <c r="GI27" s="552"/>
      <c r="GJ27" s="552"/>
      <c r="GK27" s="552"/>
      <c r="GL27" s="552"/>
      <c r="GM27" s="552"/>
      <c r="GN27" s="552"/>
      <c r="GO27" s="552"/>
      <c r="GP27" s="552"/>
      <c r="GQ27" s="552"/>
      <c r="GR27" s="552"/>
      <c r="GS27" s="552"/>
      <c r="GW27" s="553">
        <v>1968</v>
      </c>
      <c r="GX27" s="552"/>
      <c r="GY27" s="552"/>
      <c r="GZ27" s="552"/>
      <c r="HA27" s="552"/>
      <c r="HB27" s="552"/>
      <c r="HC27" s="552"/>
      <c r="HD27" s="552"/>
      <c r="HE27" s="552"/>
      <c r="HF27" s="552"/>
      <c r="HG27" s="552"/>
      <c r="HH27" s="552"/>
      <c r="HI27" s="552"/>
      <c r="HJ27" s="552"/>
      <c r="HK27" s="552"/>
      <c r="HL27" s="552"/>
      <c r="HM27" s="552"/>
      <c r="HN27" s="552"/>
      <c r="HO27" s="552"/>
      <c r="HP27" s="566" t="e">
        <f t="shared" si="0"/>
        <v>#DIV/0!</v>
      </c>
      <c r="HQ27" s="566" t="e">
        <f t="shared" si="1"/>
        <v>#DIV/0!</v>
      </c>
      <c r="HR27" s="552"/>
      <c r="HS27" s="552"/>
      <c r="HT27" s="552"/>
      <c r="HU27" s="552"/>
      <c r="HV27" s="552"/>
      <c r="HW27" s="552"/>
      <c r="HX27" s="552"/>
      <c r="HY27" s="552"/>
      <c r="HZ27" s="552"/>
      <c r="IA27" s="552"/>
      <c r="IB27" s="552"/>
      <c r="IC27" s="552"/>
      <c r="ID27" s="552" t="e">
        <f>#REF!</f>
        <v>#REF!</v>
      </c>
      <c r="IE27" s="568" t="e">
        <f t="shared" si="2"/>
        <v>#REF!</v>
      </c>
      <c r="IF27" s="552"/>
      <c r="IG27" s="552"/>
      <c r="IH27" s="552"/>
      <c r="II27" s="552"/>
      <c r="IJ27" s="552"/>
      <c r="IK27" s="552"/>
      <c r="IL27" s="552"/>
      <c r="IM27" s="552"/>
      <c r="IN27" s="552"/>
      <c r="IO27" s="552"/>
      <c r="IP27" s="552"/>
      <c r="IQ27" s="552"/>
      <c r="IR27" s="552"/>
      <c r="IS27" s="552"/>
      <c r="IT27" s="552"/>
      <c r="IU27" s="552"/>
      <c r="IV27" s="552"/>
      <c r="IW27" s="552"/>
      <c r="IX27" s="552"/>
      <c r="IY27" s="552"/>
      <c r="IZ27" s="552"/>
      <c r="JA27" s="552"/>
      <c r="JB27" s="552"/>
      <c r="JC27" s="552"/>
      <c r="JD27" s="552"/>
      <c r="JE27" s="552"/>
      <c r="JF27" s="552"/>
      <c r="JG27" s="552"/>
      <c r="JH27" s="552"/>
      <c r="JI27" s="552"/>
      <c r="JM27" s="553">
        <v>1968</v>
      </c>
      <c r="KG27" s="553">
        <v>1968</v>
      </c>
      <c r="KH27" s="552"/>
      <c r="KI27" s="552"/>
      <c r="KJ27" s="552"/>
      <c r="KK27" s="552"/>
      <c r="KL27" s="552"/>
      <c r="KM27" s="552"/>
      <c r="KN27" s="552"/>
      <c r="KO27" s="552"/>
      <c r="KP27" s="552"/>
      <c r="KQ27" s="552"/>
      <c r="KR27" s="552"/>
      <c r="KS27" s="552"/>
      <c r="KT27" s="552"/>
      <c r="KU27" s="552"/>
      <c r="KV27" s="552"/>
      <c r="KW27" s="552"/>
      <c r="KX27" s="552"/>
      <c r="KY27" s="552"/>
      <c r="KZ27" s="552"/>
      <c r="LA27" s="552"/>
      <c r="LB27" s="552"/>
      <c r="LC27" s="552"/>
      <c r="LD27" s="552"/>
      <c r="LE27" s="552"/>
      <c r="LF27" s="552"/>
      <c r="LG27" s="552"/>
      <c r="LH27" s="552"/>
      <c r="LI27" s="552"/>
      <c r="LJ27" s="552"/>
      <c r="LK27" s="552"/>
      <c r="LL27" s="552"/>
      <c r="LM27" s="552"/>
      <c r="LN27" s="552"/>
      <c r="LO27" s="552"/>
      <c r="LP27" s="552"/>
      <c r="LQ27" s="552"/>
      <c r="LR27" s="552"/>
      <c r="LS27" s="552"/>
      <c r="LT27" s="552"/>
      <c r="LU27" s="552"/>
      <c r="LV27" s="552"/>
      <c r="LW27" s="552"/>
      <c r="MA27" s="553">
        <v>1968</v>
      </c>
      <c r="OP27" s="553">
        <v>1968</v>
      </c>
      <c r="OQ27" s="552"/>
      <c r="OR27" s="552"/>
      <c r="OS27" s="552"/>
      <c r="OT27" s="552"/>
      <c r="OU27" s="552"/>
      <c r="OV27" s="552"/>
      <c r="OW27" s="552"/>
      <c r="OX27" s="552"/>
      <c r="OY27" s="552"/>
      <c r="OZ27" s="552"/>
      <c r="PA27" s="552"/>
      <c r="PB27" s="552"/>
      <c r="PC27" s="552"/>
      <c r="PD27" s="552"/>
      <c r="PE27" s="552"/>
      <c r="PF27" s="552"/>
      <c r="PG27" s="552"/>
      <c r="PH27" s="552"/>
      <c r="PI27" s="552"/>
      <c r="PJ27" s="552"/>
      <c r="PK27" s="552"/>
      <c r="PL27" s="552"/>
      <c r="PM27" s="552"/>
      <c r="PQ27" s="553">
        <v>1968</v>
      </c>
      <c r="PR27" s="553" t="e">
        <f t="shared" si="3"/>
        <v>#DIV/0!</v>
      </c>
      <c r="PS27" s="553" t="e">
        <f t="shared" si="4"/>
        <v>#DIV/0!</v>
      </c>
      <c r="PT27" s="553" t="e">
        <f t="shared" si="5"/>
        <v>#DIV/0!</v>
      </c>
      <c r="PU27" s="554" t="e">
        <f t="shared" si="6"/>
        <v>#DIV/0!</v>
      </c>
      <c r="PV27" s="553" t="e">
        <f t="shared" si="7"/>
        <v>#DIV/0!</v>
      </c>
      <c r="PW27" s="553" t="e">
        <f t="shared" si="8"/>
        <v>#DIV/0!</v>
      </c>
      <c r="PX27" s="553" t="e">
        <f t="shared" si="9"/>
        <v>#DIV/0!</v>
      </c>
      <c r="QB27" s="553">
        <v>1968</v>
      </c>
      <c r="QS27" s="553">
        <v>1968</v>
      </c>
      <c r="QT27" s="312"/>
      <c r="QU27" s="291"/>
      <c r="QV27" s="291"/>
      <c r="QW27" s="291"/>
      <c r="QX27" s="291"/>
      <c r="QY27" s="291"/>
      <c r="QZ27" s="291"/>
      <c r="RA27" s="291"/>
      <c r="RB27" s="567"/>
      <c r="RC27" s="567" t="e">
        <f t="shared" si="10"/>
        <v>#DIV/0!</v>
      </c>
      <c r="RD27" s="291"/>
      <c r="RE27" s="291"/>
      <c r="RF27" s="311"/>
      <c r="RK27" s="532"/>
    </row>
    <row r="28" spans="3:479">
      <c r="C28" s="538">
        <v>1969</v>
      </c>
      <c r="D28" s="552"/>
      <c r="E28" s="552"/>
      <c r="F28" s="552"/>
      <c r="G28" s="552"/>
      <c r="H28" s="552"/>
      <c r="I28" s="552"/>
      <c r="J28" s="552"/>
      <c r="K28" s="552"/>
      <c r="L28" s="552"/>
      <c r="M28" s="552"/>
      <c r="N28" s="552"/>
      <c r="O28" s="552"/>
      <c r="P28" s="552"/>
      <c r="Q28" s="552"/>
      <c r="R28" s="552"/>
      <c r="S28" s="552"/>
      <c r="T28" s="552"/>
      <c r="U28" s="552"/>
      <c r="V28" s="552"/>
      <c r="W28" s="552"/>
      <c r="X28" s="552"/>
      <c r="Y28" s="552"/>
      <c r="Z28" s="552"/>
      <c r="AA28" s="552"/>
      <c r="AB28" s="552"/>
      <c r="AC28" s="552"/>
      <c r="AD28" s="552"/>
      <c r="AE28" s="552"/>
      <c r="AF28" s="552"/>
      <c r="AG28" s="552"/>
      <c r="AH28" s="552"/>
      <c r="AI28" s="552"/>
      <c r="AJ28" s="552"/>
      <c r="AK28" s="552"/>
      <c r="AL28" s="552"/>
      <c r="AM28" s="552"/>
      <c r="AN28" s="552"/>
      <c r="AO28" s="552"/>
      <c r="AP28" s="552"/>
      <c r="AQ28" s="552"/>
      <c r="AR28" s="552"/>
      <c r="AS28" s="552"/>
      <c r="AT28" s="552"/>
      <c r="AU28" s="552"/>
      <c r="AV28" s="552"/>
      <c r="AW28" s="552"/>
      <c r="AX28" s="552"/>
      <c r="BB28" s="553">
        <v>1969</v>
      </c>
      <c r="BC28" s="552"/>
      <c r="BD28" s="552"/>
      <c r="BE28" s="552"/>
      <c r="BF28" s="552"/>
      <c r="BG28" s="552"/>
      <c r="BH28" s="552"/>
      <c r="BI28" s="552"/>
      <c r="BJ28" s="552"/>
      <c r="BK28" s="552"/>
      <c r="BL28" s="552"/>
      <c r="BM28" s="552"/>
      <c r="BN28" s="552"/>
      <c r="BO28" s="552"/>
      <c r="BP28" s="552"/>
      <c r="BQ28" s="552"/>
      <c r="BR28" s="552"/>
      <c r="BS28" s="552"/>
      <c r="BT28" s="552"/>
      <c r="BU28" s="552"/>
      <c r="BV28" s="552"/>
      <c r="BW28" s="552"/>
      <c r="BX28" s="552"/>
      <c r="BY28" s="552"/>
      <c r="BZ28" s="552"/>
      <c r="CA28" s="552"/>
      <c r="CB28" s="552"/>
      <c r="CC28" s="552"/>
      <c r="CD28" s="552"/>
      <c r="CE28" s="552"/>
      <c r="CF28" s="552"/>
      <c r="CG28" s="552"/>
      <c r="CH28" s="552"/>
      <c r="CI28" s="552"/>
      <c r="CJ28" s="552"/>
      <c r="CK28" s="552"/>
      <c r="CL28" s="552"/>
      <c r="CM28" s="552"/>
      <c r="CN28" s="552"/>
      <c r="CO28" s="552"/>
      <c r="CP28" s="552"/>
      <c r="CQ28" s="552"/>
      <c r="CR28" s="552"/>
      <c r="CS28" s="552"/>
      <c r="CT28" s="552"/>
      <c r="CU28" s="552"/>
      <c r="CV28" s="552"/>
      <c r="CW28" s="552"/>
      <c r="CX28" s="552"/>
      <c r="CY28" s="552"/>
      <c r="CZ28" s="552"/>
      <c r="DA28" s="552"/>
      <c r="DB28" s="552"/>
      <c r="DF28" s="553">
        <v>1969</v>
      </c>
      <c r="DG28" s="552"/>
      <c r="DH28" s="552"/>
      <c r="DI28" s="552"/>
      <c r="DJ28" s="552"/>
      <c r="DK28" s="552"/>
      <c r="DL28" s="552"/>
      <c r="DM28" s="552"/>
      <c r="DN28" s="552"/>
      <c r="DO28" s="552"/>
      <c r="DP28" s="552"/>
      <c r="DQ28" s="552"/>
      <c r="DR28" s="552"/>
      <c r="DS28" s="552"/>
      <c r="DT28" s="552"/>
      <c r="DU28" s="552"/>
      <c r="DV28" s="552"/>
      <c r="DW28" s="552"/>
      <c r="DX28" s="552"/>
      <c r="DY28" s="552"/>
      <c r="DZ28" s="552"/>
      <c r="EA28" s="552"/>
      <c r="EB28" s="552"/>
      <c r="EC28" s="552"/>
      <c r="ED28" s="552"/>
      <c r="EE28" s="552"/>
      <c r="EF28" s="552"/>
      <c r="EG28" s="552"/>
      <c r="EH28" s="552"/>
      <c r="EI28" s="552"/>
      <c r="EJ28" s="552"/>
      <c r="EK28" s="552"/>
      <c r="EL28" s="552"/>
      <c r="EM28" s="552"/>
      <c r="EN28" s="552"/>
      <c r="EO28" s="552"/>
      <c r="EP28" s="552"/>
      <c r="EQ28" s="552"/>
      <c r="ER28" s="552"/>
      <c r="ES28" s="552"/>
      <c r="ET28" s="552"/>
      <c r="EU28" s="552"/>
      <c r="EV28" s="552"/>
      <c r="EW28" s="552"/>
      <c r="EX28" s="552"/>
      <c r="EY28" s="552"/>
      <c r="EZ28" s="552"/>
      <c r="FA28" s="552"/>
      <c r="FB28" s="552"/>
      <c r="FC28" s="552"/>
      <c r="FD28" s="552"/>
      <c r="FE28" s="552"/>
      <c r="FF28" s="552"/>
      <c r="FG28" s="552"/>
      <c r="FH28" s="552"/>
      <c r="FI28" s="552"/>
      <c r="FJ28" s="552"/>
      <c r="FK28" s="552"/>
      <c r="FL28" s="552"/>
      <c r="FM28" s="552"/>
      <c r="FN28" s="552"/>
      <c r="FO28" s="552"/>
      <c r="FP28" s="552"/>
      <c r="FQ28" s="552"/>
      <c r="FR28" s="552"/>
      <c r="FS28" s="552"/>
      <c r="FT28" s="552"/>
      <c r="FU28" s="552"/>
      <c r="FV28" s="552"/>
      <c r="FW28" s="552"/>
      <c r="FX28" s="552"/>
      <c r="FY28" s="552"/>
      <c r="FZ28" s="552"/>
      <c r="GA28" s="552"/>
      <c r="GB28" s="552"/>
      <c r="GC28" s="552"/>
      <c r="GD28" s="552"/>
      <c r="GE28" s="552"/>
      <c r="GF28" s="552"/>
      <c r="GG28" s="552"/>
      <c r="GH28" s="552"/>
      <c r="GI28" s="552"/>
      <c r="GJ28" s="552"/>
      <c r="GK28" s="552"/>
      <c r="GL28" s="552"/>
      <c r="GM28" s="552"/>
      <c r="GN28" s="552"/>
      <c r="GO28" s="552"/>
      <c r="GP28" s="552"/>
      <c r="GQ28" s="552"/>
      <c r="GR28" s="552"/>
      <c r="GS28" s="552"/>
      <c r="GW28" s="553">
        <v>1969</v>
      </c>
      <c r="GX28" s="552"/>
      <c r="GY28" s="552"/>
      <c r="GZ28" s="552"/>
      <c r="HA28" s="552"/>
      <c r="HB28" s="552"/>
      <c r="HC28" s="552"/>
      <c r="HD28" s="552"/>
      <c r="HE28" s="552"/>
      <c r="HF28" s="552"/>
      <c r="HG28" s="552"/>
      <c r="HH28" s="552"/>
      <c r="HI28" s="552"/>
      <c r="HJ28" s="552"/>
      <c r="HK28" s="552"/>
      <c r="HL28" s="552"/>
      <c r="HM28" s="552"/>
      <c r="HN28" s="552"/>
      <c r="HO28" s="552"/>
      <c r="HP28" s="566" t="e">
        <f t="shared" si="0"/>
        <v>#DIV/0!</v>
      </c>
      <c r="HQ28" s="566" t="e">
        <f t="shared" si="1"/>
        <v>#DIV/0!</v>
      </c>
      <c r="HR28" s="552"/>
      <c r="HS28" s="552"/>
      <c r="HT28" s="552"/>
      <c r="HU28" s="552"/>
      <c r="HV28" s="552"/>
      <c r="HW28" s="552"/>
      <c r="HX28" s="552"/>
      <c r="HY28" s="552"/>
      <c r="HZ28" s="552"/>
      <c r="IA28" s="552"/>
      <c r="IB28" s="552"/>
      <c r="IC28" s="552"/>
      <c r="ID28" s="552" t="e">
        <f>#REF!</f>
        <v>#REF!</v>
      </c>
      <c r="IE28" s="568" t="e">
        <f t="shared" si="2"/>
        <v>#REF!</v>
      </c>
      <c r="IF28" s="552"/>
      <c r="IG28" s="552"/>
      <c r="IH28" s="552"/>
      <c r="II28" s="552"/>
      <c r="IJ28" s="552"/>
      <c r="IK28" s="552"/>
      <c r="IL28" s="552"/>
      <c r="IM28" s="552"/>
      <c r="IN28" s="552"/>
      <c r="IO28" s="552"/>
      <c r="IP28" s="552"/>
      <c r="IQ28" s="552"/>
      <c r="IR28" s="552"/>
      <c r="IS28" s="552"/>
      <c r="IT28" s="552"/>
      <c r="IU28" s="552"/>
      <c r="IV28" s="552"/>
      <c r="IW28" s="552"/>
      <c r="IX28" s="552"/>
      <c r="IY28" s="552"/>
      <c r="IZ28" s="552"/>
      <c r="JA28" s="552"/>
      <c r="JB28" s="552"/>
      <c r="JC28" s="552"/>
      <c r="JD28" s="552"/>
      <c r="JE28" s="552"/>
      <c r="JF28" s="552"/>
      <c r="JG28" s="552"/>
      <c r="JH28" s="552"/>
      <c r="JI28" s="552"/>
      <c r="JM28" s="553">
        <v>1969</v>
      </c>
      <c r="KG28" s="553">
        <v>1969</v>
      </c>
      <c r="KH28" s="552"/>
      <c r="KI28" s="552"/>
      <c r="KJ28" s="552"/>
      <c r="KK28" s="552"/>
      <c r="KL28" s="552"/>
      <c r="KM28" s="552"/>
      <c r="KN28" s="552"/>
      <c r="KO28" s="552"/>
      <c r="KP28" s="552"/>
      <c r="KQ28" s="552"/>
      <c r="KR28" s="552"/>
      <c r="KS28" s="552"/>
      <c r="KT28" s="552"/>
      <c r="KU28" s="552"/>
      <c r="KV28" s="552"/>
      <c r="KW28" s="552"/>
      <c r="KX28" s="552"/>
      <c r="KY28" s="552"/>
      <c r="KZ28" s="552"/>
      <c r="LA28" s="552"/>
      <c r="LB28" s="552"/>
      <c r="LC28" s="552"/>
      <c r="LD28" s="552"/>
      <c r="LE28" s="552"/>
      <c r="LF28" s="552"/>
      <c r="LG28" s="552"/>
      <c r="LH28" s="552"/>
      <c r="LI28" s="552"/>
      <c r="LJ28" s="552"/>
      <c r="LK28" s="552"/>
      <c r="LL28" s="552"/>
      <c r="LM28" s="552"/>
      <c r="LN28" s="552"/>
      <c r="LO28" s="552"/>
      <c r="LP28" s="552"/>
      <c r="LQ28" s="552"/>
      <c r="LR28" s="552"/>
      <c r="LS28" s="552"/>
      <c r="LT28" s="552"/>
      <c r="LU28" s="552"/>
      <c r="LV28" s="552"/>
      <c r="LW28" s="552"/>
      <c r="MA28" s="553">
        <v>1969</v>
      </c>
      <c r="OP28" s="553">
        <v>1969</v>
      </c>
      <c r="OQ28" s="552"/>
      <c r="OR28" s="552"/>
      <c r="OS28" s="552"/>
      <c r="OT28" s="552"/>
      <c r="OU28" s="552"/>
      <c r="OV28" s="552"/>
      <c r="OW28" s="552"/>
      <c r="OX28" s="552"/>
      <c r="OY28" s="552"/>
      <c r="OZ28" s="552"/>
      <c r="PA28" s="552"/>
      <c r="PB28" s="552"/>
      <c r="PC28" s="552"/>
      <c r="PD28" s="552"/>
      <c r="PE28" s="552"/>
      <c r="PF28" s="552"/>
      <c r="PG28" s="552"/>
      <c r="PH28" s="552"/>
      <c r="PI28" s="552"/>
      <c r="PJ28" s="552"/>
      <c r="PK28" s="552"/>
      <c r="PL28" s="552"/>
      <c r="PM28" s="552"/>
      <c r="PQ28" s="553">
        <v>1969</v>
      </c>
      <c r="PR28" s="553" t="e">
        <f t="shared" si="3"/>
        <v>#DIV/0!</v>
      </c>
      <c r="PS28" s="553" t="e">
        <f t="shared" si="4"/>
        <v>#DIV/0!</v>
      </c>
      <c r="PT28" s="553" t="e">
        <f t="shared" si="5"/>
        <v>#DIV/0!</v>
      </c>
      <c r="PU28" s="554" t="e">
        <f t="shared" si="6"/>
        <v>#DIV/0!</v>
      </c>
      <c r="PV28" s="553" t="e">
        <f t="shared" si="7"/>
        <v>#DIV/0!</v>
      </c>
      <c r="PW28" s="553" t="e">
        <f t="shared" si="8"/>
        <v>#DIV/0!</v>
      </c>
      <c r="PX28" s="553" t="e">
        <f t="shared" si="9"/>
        <v>#DIV/0!</v>
      </c>
      <c r="QB28" s="553">
        <v>1969</v>
      </c>
      <c r="QS28" s="553">
        <v>1969</v>
      </c>
      <c r="QT28" s="312"/>
      <c r="QU28" s="291"/>
      <c r="QV28" s="291"/>
      <c r="QW28" s="291"/>
      <c r="QX28" s="291"/>
      <c r="QY28" s="291"/>
      <c r="QZ28" s="291"/>
      <c r="RA28" s="291"/>
      <c r="RB28" s="567"/>
      <c r="RC28" s="567" t="e">
        <f t="shared" si="10"/>
        <v>#DIV/0!</v>
      </c>
      <c r="RD28" s="291"/>
      <c r="RE28" s="291"/>
      <c r="RF28" s="311"/>
      <c r="RK28" s="532"/>
    </row>
    <row r="29" spans="3:479">
      <c r="C29" s="538">
        <v>1970</v>
      </c>
      <c r="D29" s="552"/>
      <c r="E29" s="552"/>
      <c r="F29" s="552"/>
      <c r="G29" s="552"/>
      <c r="H29" s="552"/>
      <c r="I29" s="552"/>
      <c r="J29" s="552"/>
      <c r="K29" s="552"/>
      <c r="L29" s="552"/>
      <c r="M29" s="552"/>
      <c r="N29" s="552"/>
      <c r="O29" s="552"/>
      <c r="P29" s="552"/>
      <c r="Q29" s="552"/>
      <c r="R29" s="552"/>
      <c r="S29" s="552"/>
      <c r="T29" s="552"/>
      <c r="U29" s="552"/>
      <c r="V29" s="552"/>
      <c r="W29" s="552"/>
      <c r="X29" s="552"/>
      <c r="Y29" s="552"/>
      <c r="Z29" s="552"/>
      <c r="AA29" s="552"/>
      <c r="AB29" s="552"/>
      <c r="AC29" s="552"/>
      <c r="AD29" s="552"/>
      <c r="AE29" s="552"/>
      <c r="AF29" s="552"/>
      <c r="AG29" s="552"/>
      <c r="AH29" s="552"/>
      <c r="AI29" s="552"/>
      <c r="AJ29" s="552"/>
      <c r="AK29" s="552"/>
      <c r="AL29" s="552"/>
      <c r="AM29" s="552"/>
      <c r="AN29" s="552"/>
      <c r="AO29" s="552"/>
      <c r="AP29" s="552"/>
      <c r="AQ29" s="552"/>
      <c r="AR29" s="552"/>
      <c r="AS29" s="552"/>
      <c r="AT29" s="552"/>
      <c r="AU29" s="552"/>
      <c r="AV29" s="552"/>
      <c r="AW29" s="552"/>
      <c r="AX29" s="552"/>
      <c r="BB29" s="553">
        <v>1970</v>
      </c>
      <c r="BC29" s="552"/>
      <c r="BD29" s="552"/>
      <c r="BE29" s="552"/>
      <c r="BF29" s="552"/>
      <c r="BG29" s="552"/>
      <c r="BH29" s="552"/>
      <c r="BI29" s="552"/>
      <c r="BJ29" s="552"/>
      <c r="BK29" s="552"/>
      <c r="BL29" s="552"/>
      <c r="BM29" s="552"/>
      <c r="BN29" s="552"/>
      <c r="BO29" s="552"/>
      <c r="BP29" s="552"/>
      <c r="BQ29" s="552"/>
      <c r="BR29" s="552"/>
      <c r="BS29" s="552"/>
      <c r="BT29" s="552"/>
      <c r="BU29" s="552"/>
      <c r="BV29" s="552"/>
      <c r="BW29" s="552"/>
      <c r="BX29" s="552"/>
      <c r="BY29" s="552"/>
      <c r="BZ29" s="552"/>
      <c r="CA29" s="552"/>
      <c r="CB29" s="552"/>
      <c r="CC29" s="552"/>
      <c r="CD29" s="552"/>
      <c r="CE29" s="552"/>
      <c r="CF29" s="552"/>
      <c r="CG29" s="552"/>
      <c r="CH29" s="552"/>
      <c r="CI29" s="552"/>
      <c r="CJ29" s="552"/>
      <c r="CK29" s="552"/>
      <c r="CL29" s="552"/>
      <c r="CM29" s="552"/>
      <c r="CN29" s="552"/>
      <c r="CO29" s="552"/>
      <c r="CP29" s="552"/>
      <c r="CQ29" s="552"/>
      <c r="CR29" s="552"/>
      <c r="CS29" s="552"/>
      <c r="CT29" s="552"/>
      <c r="CU29" s="552"/>
      <c r="CV29" s="552"/>
      <c r="CW29" s="552"/>
      <c r="CX29" s="552"/>
      <c r="CY29" s="552"/>
      <c r="CZ29" s="552"/>
      <c r="DA29" s="552"/>
      <c r="DB29" s="552"/>
      <c r="DF29" s="553">
        <v>1970</v>
      </c>
      <c r="DG29" s="552"/>
      <c r="DH29" s="552"/>
      <c r="DI29" s="552"/>
      <c r="DJ29" s="552"/>
      <c r="DK29" s="552"/>
      <c r="DL29" s="552"/>
      <c r="DM29" s="552"/>
      <c r="DN29" s="552"/>
      <c r="DO29" s="552"/>
      <c r="DP29" s="552"/>
      <c r="DQ29" s="552"/>
      <c r="DR29" s="552"/>
      <c r="DS29" s="552"/>
      <c r="DT29" s="552"/>
      <c r="DU29" s="552"/>
      <c r="DV29" s="552"/>
      <c r="DW29" s="552"/>
      <c r="DX29" s="552"/>
      <c r="DY29" s="552"/>
      <c r="DZ29" s="552"/>
      <c r="EA29" s="552"/>
      <c r="EB29" s="552"/>
      <c r="EC29" s="552"/>
      <c r="ED29" s="552"/>
      <c r="EE29" s="552"/>
      <c r="EF29" s="552"/>
      <c r="EG29" s="552"/>
      <c r="EH29" s="552"/>
      <c r="EI29" s="552"/>
      <c r="EJ29" s="552"/>
      <c r="EK29" s="552"/>
      <c r="EL29" s="552"/>
      <c r="EM29" s="552"/>
      <c r="EN29" s="552"/>
      <c r="EO29" s="552"/>
      <c r="EP29" s="552"/>
      <c r="EQ29" s="552"/>
      <c r="ER29" s="552"/>
      <c r="ES29" s="552"/>
      <c r="ET29" s="552"/>
      <c r="EU29" s="552"/>
      <c r="EV29" s="552"/>
      <c r="EW29" s="552"/>
      <c r="EX29" s="552"/>
      <c r="EY29" s="552"/>
      <c r="EZ29" s="552"/>
      <c r="FA29" s="552"/>
      <c r="FB29" s="552"/>
      <c r="FC29" s="552"/>
      <c r="FD29" s="552"/>
      <c r="FE29" s="552"/>
      <c r="FF29" s="552"/>
      <c r="FG29" s="552"/>
      <c r="FH29" s="552"/>
      <c r="FI29" s="552"/>
      <c r="FJ29" s="552"/>
      <c r="FK29" s="552"/>
      <c r="FL29" s="552"/>
      <c r="FM29" s="552"/>
      <c r="FN29" s="552"/>
      <c r="FO29" s="552"/>
      <c r="FP29" s="552"/>
      <c r="FQ29" s="552"/>
      <c r="FR29" s="552"/>
      <c r="FS29" s="552"/>
      <c r="FT29" s="552"/>
      <c r="FU29" s="552"/>
      <c r="FV29" s="552"/>
      <c r="FW29" s="552"/>
      <c r="FX29" s="552"/>
      <c r="FY29" s="552"/>
      <c r="FZ29" s="552"/>
      <c r="GA29" s="552"/>
      <c r="GB29" s="552"/>
      <c r="GC29" s="552"/>
      <c r="GD29" s="552"/>
      <c r="GE29" s="552"/>
      <c r="GF29" s="552"/>
      <c r="GG29" s="552"/>
      <c r="GH29" s="552"/>
      <c r="GI29" s="552"/>
      <c r="GJ29" s="552"/>
      <c r="GK29" s="552"/>
      <c r="GL29" s="552"/>
      <c r="GM29" s="552"/>
      <c r="GN29" s="552"/>
      <c r="GO29" s="552"/>
      <c r="GP29" s="552"/>
      <c r="GQ29" s="552"/>
      <c r="GR29" s="552"/>
      <c r="GS29" s="552"/>
      <c r="GW29" s="553">
        <v>1970</v>
      </c>
      <c r="GX29" s="552"/>
      <c r="GY29" s="552"/>
      <c r="GZ29" s="552"/>
      <c r="HA29" s="552"/>
      <c r="HB29" s="552"/>
      <c r="HC29" s="552"/>
      <c r="HD29" s="552"/>
      <c r="HE29" s="552"/>
      <c r="HF29" s="552"/>
      <c r="HG29" s="552"/>
      <c r="HH29" s="552"/>
      <c r="HI29" s="552"/>
      <c r="HJ29" s="552"/>
      <c r="HK29" s="552"/>
      <c r="HL29" s="552"/>
      <c r="HM29" s="552"/>
      <c r="HN29" s="552"/>
      <c r="HO29" s="552"/>
      <c r="HP29" s="566" t="e">
        <f t="shared" si="0"/>
        <v>#DIV/0!</v>
      </c>
      <c r="HQ29" s="566" t="e">
        <f t="shared" si="1"/>
        <v>#DIV/0!</v>
      </c>
      <c r="HR29" s="552"/>
      <c r="HS29" s="552"/>
      <c r="HT29" s="552"/>
      <c r="HU29" s="552"/>
      <c r="HV29" s="552"/>
      <c r="HW29" s="552"/>
      <c r="HX29" s="552"/>
      <c r="HY29" s="552"/>
      <c r="HZ29" s="552"/>
      <c r="IA29" s="552"/>
      <c r="IB29" s="552"/>
      <c r="IC29" s="552"/>
      <c r="ID29" s="552" t="e">
        <f>#REF!</f>
        <v>#REF!</v>
      </c>
      <c r="IE29" s="568" t="e">
        <f t="shared" si="2"/>
        <v>#REF!</v>
      </c>
      <c r="IF29" s="552"/>
      <c r="IG29" s="552"/>
      <c r="IH29" s="552"/>
      <c r="II29" s="552"/>
      <c r="IJ29" s="552"/>
      <c r="IK29" s="552"/>
      <c r="IL29" s="552"/>
      <c r="IM29" s="552"/>
      <c r="IN29" s="552"/>
      <c r="IO29" s="552"/>
      <c r="IP29" s="552"/>
      <c r="IQ29" s="552"/>
      <c r="IR29" s="552"/>
      <c r="IS29" s="552"/>
      <c r="IT29" s="552"/>
      <c r="IU29" s="552"/>
      <c r="IV29" s="552"/>
      <c r="IW29" s="552"/>
      <c r="IX29" s="552"/>
      <c r="IY29" s="552"/>
      <c r="IZ29" s="552"/>
      <c r="JA29" s="552"/>
      <c r="JB29" s="552"/>
      <c r="JC29" s="552"/>
      <c r="JD29" s="552"/>
      <c r="JE29" s="552"/>
      <c r="JF29" s="552"/>
      <c r="JG29" s="552"/>
      <c r="JH29" s="552"/>
      <c r="JI29" s="552"/>
      <c r="JM29" s="553">
        <v>1970</v>
      </c>
      <c r="KG29" s="553">
        <v>1970</v>
      </c>
      <c r="KH29" s="552"/>
      <c r="KI29" s="552"/>
      <c r="KJ29" s="552"/>
      <c r="KK29" s="552"/>
      <c r="KL29" s="552"/>
      <c r="KM29" s="552"/>
      <c r="KN29" s="552"/>
      <c r="KO29" s="552"/>
      <c r="KP29" s="552"/>
      <c r="KQ29" s="552"/>
      <c r="KR29" s="552"/>
      <c r="KS29" s="552"/>
      <c r="KT29" s="552"/>
      <c r="KU29" s="552"/>
      <c r="KV29" s="552"/>
      <c r="KW29" s="552"/>
      <c r="KX29" s="552"/>
      <c r="KY29" s="552"/>
      <c r="KZ29" s="552"/>
      <c r="LA29" s="552"/>
      <c r="LB29" s="552"/>
      <c r="LC29" s="552"/>
      <c r="LD29" s="552"/>
      <c r="LE29" s="552"/>
      <c r="LF29" s="552"/>
      <c r="LG29" s="552"/>
      <c r="LH29" s="552"/>
      <c r="LI29" s="552"/>
      <c r="LJ29" s="552"/>
      <c r="LK29" s="552"/>
      <c r="LL29" s="552"/>
      <c r="LM29" s="552"/>
      <c r="LN29" s="552"/>
      <c r="LO29" s="552"/>
      <c r="LP29" s="552"/>
      <c r="LQ29" s="552"/>
      <c r="LR29" s="552"/>
      <c r="LS29" s="552"/>
      <c r="LT29" s="552"/>
      <c r="LU29" s="552"/>
      <c r="LV29" s="552"/>
      <c r="LW29" s="552"/>
      <c r="MA29" s="553">
        <v>1970</v>
      </c>
      <c r="OP29" s="553">
        <v>1970</v>
      </c>
      <c r="OQ29" s="552"/>
      <c r="OR29" s="552"/>
      <c r="OS29" s="552"/>
      <c r="OT29" s="552"/>
      <c r="OU29" s="552"/>
      <c r="OV29" s="552"/>
      <c r="OW29" s="552"/>
      <c r="OX29" s="552"/>
      <c r="OY29" s="552"/>
      <c r="OZ29" s="552"/>
      <c r="PA29" s="552"/>
      <c r="PB29" s="552"/>
      <c r="PC29" s="552"/>
      <c r="PD29" s="552"/>
      <c r="PE29" s="552"/>
      <c r="PF29" s="552"/>
      <c r="PG29" s="552"/>
      <c r="PH29" s="552"/>
      <c r="PI29" s="552"/>
      <c r="PJ29" s="552"/>
      <c r="PK29" s="552"/>
      <c r="PL29" s="552"/>
      <c r="PM29" s="552"/>
      <c r="PQ29" s="553">
        <v>1970</v>
      </c>
      <c r="PR29" s="553" t="e">
        <f t="shared" si="3"/>
        <v>#DIV/0!</v>
      </c>
      <c r="PS29" s="553" t="e">
        <f t="shared" si="4"/>
        <v>#DIV/0!</v>
      </c>
      <c r="PT29" s="553" t="e">
        <f t="shared" si="5"/>
        <v>#DIV/0!</v>
      </c>
      <c r="PU29" s="554" t="e">
        <f t="shared" si="6"/>
        <v>#DIV/0!</v>
      </c>
      <c r="PV29" s="553" t="e">
        <f t="shared" si="7"/>
        <v>#DIV/0!</v>
      </c>
      <c r="PW29" s="553" t="e">
        <f t="shared" si="8"/>
        <v>#DIV/0!</v>
      </c>
      <c r="PX29" s="553" t="e">
        <f t="shared" si="9"/>
        <v>#DIV/0!</v>
      </c>
      <c r="QB29" s="553">
        <v>1970</v>
      </c>
      <c r="QS29" s="553">
        <v>1970</v>
      </c>
      <c r="QT29" s="312"/>
      <c r="QU29" s="291"/>
      <c r="QV29" s="291"/>
      <c r="QW29" s="291"/>
      <c r="QX29" s="291"/>
      <c r="QY29" s="291"/>
      <c r="QZ29" s="291"/>
      <c r="RA29" s="291"/>
      <c r="RB29" s="567"/>
      <c r="RC29" s="567" t="e">
        <f t="shared" si="10"/>
        <v>#DIV/0!</v>
      </c>
      <c r="RD29" s="291"/>
      <c r="RE29" s="291"/>
      <c r="RF29" s="311"/>
      <c r="RK29" s="532"/>
    </row>
    <row r="30" spans="3:479">
      <c r="C30" s="538">
        <v>1971</v>
      </c>
      <c r="D30" s="552"/>
      <c r="E30" s="552"/>
      <c r="F30" s="552"/>
      <c r="G30" s="552"/>
      <c r="H30" s="552"/>
      <c r="I30" s="552"/>
      <c r="J30" s="552"/>
      <c r="K30" s="552"/>
      <c r="L30" s="552"/>
      <c r="M30" s="552"/>
      <c r="N30" s="552"/>
      <c r="O30" s="552"/>
      <c r="P30" s="552"/>
      <c r="Q30" s="552"/>
      <c r="R30" s="552"/>
      <c r="S30" s="552"/>
      <c r="T30" s="552"/>
      <c r="U30" s="552"/>
      <c r="V30" s="552"/>
      <c r="W30" s="552"/>
      <c r="X30" s="552"/>
      <c r="Y30" s="552"/>
      <c r="Z30" s="552"/>
      <c r="AA30" s="552"/>
      <c r="AB30" s="552"/>
      <c r="AC30" s="552"/>
      <c r="AD30" s="552"/>
      <c r="AE30" s="552"/>
      <c r="AF30" s="552"/>
      <c r="AG30" s="552"/>
      <c r="AH30" s="552"/>
      <c r="AI30" s="552"/>
      <c r="AJ30" s="552"/>
      <c r="AK30" s="552"/>
      <c r="AL30" s="552"/>
      <c r="AM30" s="552"/>
      <c r="AN30" s="552"/>
      <c r="AO30" s="552"/>
      <c r="AP30" s="552"/>
      <c r="AQ30" s="552"/>
      <c r="AR30" s="552"/>
      <c r="AS30" s="552"/>
      <c r="AT30" s="552"/>
      <c r="AU30" s="552"/>
      <c r="AV30" s="552"/>
      <c r="AW30" s="552"/>
      <c r="AX30" s="552"/>
      <c r="BB30" s="553">
        <v>1971</v>
      </c>
      <c r="BC30" s="552"/>
      <c r="BD30" s="552"/>
      <c r="BE30" s="552"/>
      <c r="BF30" s="552"/>
      <c r="BG30" s="552"/>
      <c r="BH30" s="552"/>
      <c r="BI30" s="552"/>
      <c r="BJ30" s="552"/>
      <c r="BK30" s="552"/>
      <c r="BL30" s="552"/>
      <c r="BM30" s="552"/>
      <c r="BN30" s="552"/>
      <c r="BO30" s="552"/>
      <c r="BP30" s="552"/>
      <c r="BQ30" s="552"/>
      <c r="BR30" s="552"/>
      <c r="BS30" s="552"/>
      <c r="BT30" s="552"/>
      <c r="BU30" s="552"/>
      <c r="BV30" s="552"/>
      <c r="BW30" s="552"/>
      <c r="BX30" s="552"/>
      <c r="BY30" s="552"/>
      <c r="BZ30" s="552"/>
      <c r="CA30" s="552"/>
      <c r="CB30" s="552"/>
      <c r="CC30" s="552"/>
      <c r="CD30" s="552"/>
      <c r="CE30" s="552"/>
      <c r="CF30" s="552"/>
      <c r="CG30" s="552"/>
      <c r="CH30" s="552"/>
      <c r="CI30" s="552"/>
      <c r="CJ30" s="552"/>
      <c r="CK30" s="552"/>
      <c r="CL30" s="552"/>
      <c r="CM30" s="552"/>
      <c r="CN30" s="552"/>
      <c r="CO30" s="552"/>
      <c r="CP30" s="552"/>
      <c r="CQ30" s="552"/>
      <c r="CR30" s="552"/>
      <c r="CS30" s="552"/>
      <c r="CT30" s="552"/>
      <c r="CU30" s="552"/>
      <c r="CV30" s="552"/>
      <c r="CW30" s="552"/>
      <c r="CX30" s="552"/>
      <c r="CY30" s="552"/>
      <c r="CZ30" s="552"/>
      <c r="DA30" s="552"/>
      <c r="DB30" s="552"/>
      <c r="DF30" s="553">
        <v>1971</v>
      </c>
      <c r="DG30" s="552"/>
      <c r="DH30" s="552"/>
      <c r="DI30" s="552"/>
      <c r="DJ30" s="552"/>
      <c r="DK30" s="552"/>
      <c r="DL30" s="552"/>
      <c r="DM30" s="552"/>
      <c r="DN30" s="552"/>
      <c r="DO30" s="552"/>
      <c r="DP30" s="552"/>
      <c r="DQ30" s="552"/>
      <c r="DR30" s="552"/>
      <c r="DS30" s="552"/>
      <c r="DT30" s="552"/>
      <c r="DU30" s="552"/>
      <c r="DV30" s="552"/>
      <c r="DW30" s="552"/>
      <c r="DX30" s="552"/>
      <c r="DY30" s="552"/>
      <c r="DZ30" s="552"/>
      <c r="EA30" s="552"/>
      <c r="EB30" s="552"/>
      <c r="EC30" s="552"/>
      <c r="ED30" s="552"/>
      <c r="EE30" s="552"/>
      <c r="EF30" s="552"/>
      <c r="EG30" s="552"/>
      <c r="EH30" s="552"/>
      <c r="EI30" s="552"/>
      <c r="EJ30" s="552"/>
      <c r="EK30" s="552"/>
      <c r="EL30" s="552"/>
      <c r="EM30" s="552"/>
      <c r="EN30" s="552"/>
      <c r="EO30" s="552"/>
      <c r="EP30" s="552"/>
      <c r="EQ30" s="552"/>
      <c r="ER30" s="552"/>
      <c r="ES30" s="552"/>
      <c r="ET30" s="552"/>
      <c r="EU30" s="552"/>
      <c r="EV30" s="552"/>
      <c r="EW30" s="552"/>
      <c r="EX30" s="552"/>
      <c r="EY30" s="552"/>
      <c r="EZ30" s="552"/>
      <c r="FA30" s="552"/>
      <c r="FB30" s="552"/>
      <c r="FC30" s="552"/>
      <c r="FD30" s="552"/>
      <c r="FE30" s="552"/>
      <c r="FF30" s="552"/>
      <c r="FG30" s="552"/>
      <c r="FH30" s="552"/>
      <c r="FI30" s="552"/>
      <c r="FJ30" s="552"/>
      <c r="FK30" s="552"/>
      <c r="FL30" s="552"/>
      <c r="FM30" s="552"/>
      <c r="FN30" s="552"/>
      <c r="FO30" s="552"/>
      <c r="FP30" s="552"/>
      <c r="FQ30" s="552"/>
      <c r="FR30" s="552"/>
      <c r="FS30" s="552"/>
      <c r="FT30" s="552"/>
      <c r="FU30" s="552"/>
      <c r="FV30" s="552"/>
      <c r="FW30" s="552"/>
      <c r="FX30" s="552"/>
      <c r="FY30" s="552"/>
      <c r="FZ30" s="552"/>
      <c r="GA30" s="552"/>
      <c r="GB30" s="552"/>
      <c r="GC30" s="552"/>
      <c r="GD30" s="552"/>
      <c r="GE30" s="552"/>
      <c r="GF30" s="552"/>
      <c r="GG30" s="552"/>
      <c r="GH30" s="552"/>
      <c r="GI30" s="552"/>
      <c r="GJ30" s="552"/>
      <c r="GK30" s="552"/>
      <c r="GL30" s="552"/>
      <c r="GM30" s="552"/>
      <c r="GN30" s="552"/>
      <c r="GO30" s="552"/>
      <c r="GP30" s="552"/>
      <c r="GQ30" s="552"/>
      <c r="GR30" s="552"/>
      <c r="GS30" s="552"/>
      <c r="GW30" s="553">
        <v>1971</v>
      </c>
      <c r="GX30" s="552"/>
      <c r="GY30" s="552"/>
      <c r="GZ30" s="552"/>
      <c r="HA30" s="552"/>
      <c r="HB30" s="552"/>
      <c r="HC30" s="552"/>
      <c r="HD30" s="552"/>
      <c r="HE30" s="552"/>
      <c r="HF30" s="552"/>
      <c r="HG30" s="552"/>
      <c r="HH30" s="552"/>
      <c r="HI30" s="552"/>
      <c r="HJ30" s="552"/>
      <c r="HK30" s="552"/>
      <c r="HL30" s="552"/>
      <c r="HM30" s="552"/>
      <c r="HN30" s="552"/>
      <c r="HO30" s="552"/>
      <c r="HP30" s="566" t="e">
        <f t="shared" si="0"/>
        <v>#DIV/0!</v>
      </c>
      <c r="HQ30" s="566" t="e">
        <f t="shared" si="1"/>
        <v>#DIV/0!</v>
      </c>
      <c r="HR30" s="552"/>
      <c r="HS30" s="552"/>
      <c r="HT30" s="552"/>
      <c r="HU30" s="552"/>
      <c r="HV30" s="552"/>
      <c r="HW30" s="552"/>
      <c r="HX30" s="552"/>
      <c r="HY30" s="552"/>
      <c r="HZ30" s="552"/>
      <c r="IA30" s="552"/>
      <c r="IB30" s="552"/>
      <c r="IC30" s="552"/>
      <c r="ID30" s="552" t="e">
        <f>#REF!</f>
        <v>#REF!</v>
      </c>
      <c r="IE30" s="568" t="e">
        <f t="shared" si="2"/>
        <v>#REF!</v>
      </c>
      <c r="IF30" s="552"/>
      <c r="IG30" s="552"/>
      <c r="IH30" s="552"/>
      <c r="II30" s="552"/>
      <c r="IJ30" s="552"/>
      <c r="IK30" s="552"/>
      <c r="IL30" s="552"/>
      <c r="IM30" s="552"/>
      <c r="IN30" s="552"/>
      <c r="IO30" s="552"/>
      <c r="IP30" s="552"/>
      <c r="IQ30" s="552"/>
      <c r="IR30" s="552"/>
      <c r="IS30" s="552"/>
      <c r="IT30" s="552"/>
      <c r="IU30" s="552"/>
      <c r="IV30" s="552"/>
      <c r="IW30" s="552"/>
      <c r="IX30" s="552"/>
      <c r="IY30" s="552"/>
      <c r="IZ30" s="552"/>
      <c r="JA30" s="552"/>
      <c r="JB30" s="552"/>
      <c r="JC30" s="552"/>
      <c r="JD30" s="552"/>
      <c r="JE30" s="552"/>
      <c r="JF30" s="552"/>
      <c r="JG30" s="552"/>
      <c r="JH30" s="552"/>
      <c r="JI30" s="552"/>
      <c r="JM30" s="553">
        <v>1971</v>
      </c>
      <c r="KG30" s="553">
        <v>1971</v>
      </c>
      <c r="KH30" s="552"/>
      <c r="KI30" s="552"/>
      <c r="KJ30" s="552"/>
      <c r="KK30" s="552"/>
      <c r="KL30" s="552"/>
      <c r="KM30" s="552"/>
      <c r="KN30" s="552"/>
      <c r="KO30" s="552"/>
      <c r="KP30" s="552"/>
      <c r="KQ30" s="552"/>
      <c r="KR30" s="552"/>
      <c r="KS30" s="552"/>
      <c r="KT30" s="552"/>
      <c r="KU30" s="552"/>
      <c r="KV30" s="552"/>
      <c r="KW30" s="552"/>
      <c r="KX30" s="552"/>
      <c r="KY30" s="552"/>
      <c r="KZ30" s="552"/>
      <c r="LA30" s="552"/>
      <c r="LB30" s="552"/>
      <c r="LC30" s="552"/>
      <c r="LD30" s="552"/>
      <c r="LE30" s="552"/>
      <c r="LF30" s="552"/>
      <c r="LG30" s="552"/>
      <c r="LH30" s="552"/>
      <c r="LI30" s="552"/>
      <c r="LJ30" s="552"/>
      <c r="LK30" s="552"/>
      <c r="LL30" s="552"/>
      <c r="LM30" s="552"/>
      <c r="LN30" s="552"/>
      <c r="LO30" s="552"/>
      <c r="LP30" s="552"/>
      <c r="LQ30" s="552"/>
      <c r="LR30" s="552"/>
      <c r="LS30" s="552"/>
      <c r="LT30" s="552"/>
      <c r="LU30" s="552"/>
      <c r="LV30" s="552"/>
      <c r="LW30" s="552"/>
      <c r="MA30" s="553">
        <v>1971</v>
      </c>
      <c r="OP30" s="553">
        <v>1971</v>
      </c>
      <c r="OQ30" s="552"/>
      <c r="OR30" s="552"/>
      <c r="OS30" s="552"/>
      <c r="OT30" s="552"/>
      <c r="OU30" s="552"/>
      <c r="OV30" s="552"/>
      <c r="OW30" s="552"/>
      <c r="OX30" s="552"/>
      <c r="OY30" s="552"/>
      <c r="OZ30" s="552"/>
      <c r="PA30" s="552"/>
      <c r="PB30" s="552"/>
      <c r="PC30" s="552"/>
      <c r="PD30" s="552"/>
      <c r="PE30" s="552"/>
      <c r="PF30" s="552"/>
      <c r="PG30" s="552"/>
      <c r="PH30" s="552"/>
      <c r="PI30" s="552"/>
      <c r="PJ30" s="552"/>
      <c r="PK30" s="552"/>
      <c r="PL30" s="552"/>
      <c r="PM30" s="552"/>
      <c r="PQ30" s="553">
        <v>1971</v>
      </c>
      <c r="PR30" s="553" t="e">
        <f t="shared" si="3"/>
        <v>#DIV/0!</v>
      </c>
      <c r="PS30" s="553" t="e">
        <f t="shared" si="4"/>
        <v>#DIV/0!</v>
      </c>
      <c r="PT30" s="553" t="e">
        <f t="shared" si="5"/>
        <v>#DIV/0!</v>
      </c>
      <c r="PU30" s="554" t="e">
        <f t="shared" si="6"/>
        <v>#DIV/0!</v>
      </c>
      <c r="PV30" s="553" t="e">
        <f t="shared" si="7"/>
        <v>#DIV/0!</v>
      </c>
      <c r="PW30" s="553" t="e">
        <f t="shared" si="8"/>
        <v>#DIV/0!</v>
      </c>
      <c r="PX30" s="553" t="e">
        <f t="shared" si="9"/>
        <v>#DIV/0!</v>
      </c>
      <c r="QB30" s="553">
        <v>1971</v>
      </c>
      <c r="QS30" s="553">
        <v>1971</v>
      </c>
      <c r="QT30" s="312"/>
      <c r="QU30" s="291"/>
      <c r="QV30" s="291"/>
      <c r="QW30" s="291"/>
      <c r="QX30" s="291"/>
      <c r="QY30" s="291"/>
      <c r="QZ30" s="291"/>
      <c r="RA30" s="291"/>
      <c r="RB30" s="567"/>
      <c r="RC30" s="567" t="e">
        <f t="shared" si="10"/>
        <v>#DIV/0!</v>
      </c>
      <c r="RD30" s="291"/>
      <c r="RE30" s="291"/>
      <c r="RF30" s="311"/>
      <c r="RK30" s="532"/>
    </row>
    <row r="31" spans="3:479">
      <c r="C31" s="538">
        <v>1972</v>
      </c>
      <c r="D31" s="552"/>
      <c r="E31" s="552"/>
      <c r="F31" s="552"/>
      <c r="G31" s="552"/>
      <c r="H31" s="552"/>
      <c r="I31" s="552"/>
      <c r="J31" s="552"/>
      <c r="K31" s="552"/>
      <c r="L31" s="552"/>
      <c r="M31" s="552"/>
      <c r="N31" s="552"/>
      <c r="O31" s="552"/>
      <c r="P31" s="552"/>
      <c r="Q31" s="552"/>
      <c r="R31" s="552"/>
      <c r="S31" s="552"/>
      <c r="T31" s="552"/>
      <c r="U31" s="552"/>
      <c r="V31" s="552"/>
      <c r="W31" s="552"/>
      <c r="X31" s="552"/>
      <c r="Y31" s="552"/>
      <c r="Z31" s="552"/>
      <c r="AA31" s="552"/>
      <c r="AB31" s="552"/>
      <c r="AC31" s="552"/>
      <c r="AD31" s="552"/>
      <c r="AE31" s="552"/>
      <c r="AF31" s="552"/>
      <c r="AG31" s="552"/>
      <c r="AH31" s="552"/>
      <c r="AI31" s="552"/>
      <c r="AJ31" s="552"/>
      <c r="AK31" s="552"/>
      <c r="AL31" s="552"/>
      <c r="AM31" s="552"/>
      <c r="AN31" s="552"/>
      <c r="AO31" s="552"/>
      <c r="AP31" s="552"/>
      <c r="AQ31" s="552"/>
      <c r="AR31" s="552"/>
      <c r="AS31" s="552"/>
      <c r="AT31" s="552"/>
      <c r="AU31" s="552"/>
      <c r="AV31" s="552"/>
      <c r="AW31" s="552"/>
      <c r="AX31" s="552"/>
      <c r="BB31" s="553">
        <v>1972</v>
      </c>
      <c r="BC31" s="552"/>
      <c r="BD31" s="552"/>
      <c r="BE31" s="552"/>
      <c r="BF31" s="552"/>
      <c r="BG31" s="552"/>
      <c r="BH31" s="552"/>
      <c r="BI31" s="552"/>
      <c r="BJ31" s="552"/>
      <c r="BK31" s="552"/>
      <c r="BL31" s="552"/>
      <c r="BM31" s="552"/>
      <c r="BN31" s="552"/>
      <c r="BO31" s="552"/>
      <c r="BP31" s="552"/>
      <c r="BQ31" s="552"/>
      <c r="BR31" s="552"/>
      <c r="BS31" s="552"/>
      <c r="BT31" s="552"/>
      <c r="BU31" s="552"/>
      <c r="BV31" s="552"/>
      <c r="BW31" s="552"/>
      <c r="BX31" s="552"/>
      <c r="BY31" s="552"/>
      <c r="BZ31" s="552"/>
      <c r="CA31" s="552"/>
      <c r="CB31" s="552"/>
      <c r="CC31" s="552"/>
      <c r="CD31" s="552"/>
      <c r="CE31" s="552"/>
      <c r="CF31" s="552"/>
      <c r="CG31" s="552"/>
      <c r="CH31" s="552"/>
      <c r="CI31" s="552"/>
      <c r="CJ31" s="552"/>
      <c r="CK31" s="552"/>
      <c r="CL31" s="552"/>
      <c r="CM31" s="552"/>
      <c r="CN31" s="552"/>
      <c r="CO31" s="552"/>
      <c r="CP31" s="552"/>
      <c r="CQ31" s="552"/>
      <c r="CR31" s="552"/>
      <c r="CS31" s="552"/>
      <c r="CT31" s="552"/>
      <c r="CU31" s="552"/>
      <c r="CV31" s="552"/>
      <c r="CW31" s="552"/>
      <c r="CX31" s="552"/>
      <c r="CY31" s="552"/>
      <c r="CZ31" s="552"/>
      <c r="DA31" s="552"/>
      <c r="DB31" s="552"/>
      <c r="DF31" s="553">
        <v>1972</v>
      </c>
      <c r="DG31" s="552"/>
      <c r="DH31" s="552"/>
      <c r="DI31" s="552"/>
      <c r="DJ31" s="552"/>
      <c r="DK31" s="552"/>
      <c r="DL31" s="552"/>
      <c r="DM31" s="552"/>
      <c r="DN31" s="552"/>
      <c r="DO31" s="552"/>
      <c r="DP31" s="552"/>
      <c r="DQ31" s="552"/>
      <c r="DR31" s="552"/>
      <c r="DS31" s="552"/>
      <c r="DT31" s="552"/>
      <c r="DU31" s="552"/>
      <c r="DV31" s="552"/>
      <c r="DW31" s="552"/>
      <c r="DX31" s="552"/>
      <c r="DY31" s="552"/>
      <c r="DZ31" s="552"/>
      <c r="EA31" s="552"/>
      <c r="EB31" s="552"/>
      <c r="EC31" s="552"/>
      <c r="ED31" s="552"/>
      <c r="EE31" s="552"/>
      <c r="EF31" s="552"/>
      <c r="EG31" s="552"/>
      <c r="EH31" s="552"/>
      <c r="EI31" s="552"/>
      <c r="EJ31" s="552"/>
      <c r="EK31" s="552"/>
      <c r="EL31" s="552"/>
      <c r="EM31" s="552"/>
      <c r="EN31" s="552"/>
      <c r="EO31" s="552"/>
      <c r="EP31" s="552"/>
      <c r="EQ31" s="552"/>
      <c r="ER31" s="552"/>
      <c r="ES31" s="552"/>
      <c r="ET31" s="552"/>
      <c r="EU31" s="552"/>
      <c r="EV31" s="552"/>
      <c r="EW31" s="552"/>
      <c r="EX31" s="552"/>
      <c r="EY31" s="552"/>
      <c r="EZ31" s="552"/>
      <c r="FA31" s="552"/>
      <c r="FB31" s="552"/>
      <c r="FC31" s="552"/>
      <c r="FD31" s="552"/>
      <c r="FE31" s="552"/>
      <c r="FF31" s="552"/>
      <c r="FG31" s="552"/>
      <c r="FH31" s="552"/>
      <c r="FI31" s="552"/>
      <c r="FJ31" s="552"/>
      <c r="FK31" s="552"/>
      <c r="FL31" s="552"/>
      <c r="FM31" s="552"/>
      <c r="FN31" s="552"/>
      <c r="FO31" s="552"/>
      <c r="FP31" s="552"/>
      <c r="FQ31" s="552"/>
      <c r="FR31" s="552"/>
      <c r="FS31" s="552"/>
      <c r="FT31" s="552"/>
      <c r="FU31" s="552"/>
      <c r="FV31" s="552"/>
      <c r="FW31" s="552"/>
      <c r="FX31" s="552"/>
      <c r="FY31" s="552"/>
      <c r="FZ31" s="552"/>
      <c r="GA31" s="552"/>
      <c r="GB31" s="552"/>
      <c r="GC31" s="552"/>
      <c r="GD31" s="552"/>
      <c r="GE31" s="552"/>
      <c r="GF31" s="552"/>
      <c r="GG31" s="552"/>
      <c r="GH31" s="552"/>
      <c r="GI31" s="552"/>
      <c r="GJ31" s="552"/>
      <c r="GK31" s="552"/>
      <c r="GL31" s="552"/>
      <c r="GM31" s="552"/>
      <c r="GN31" s="552"/>
      <c r="GO31" s="552"/>
      <c r="GP31" s="552"/>
      <c r="GQ31" s="552"/>
      <c r="GR31" s="552"/>
      <c r="GS31" s="552"/>
      <c r="GW31" s="553">
        <v>1972</v>
      </c>
      <c r="GX31" s="552"/>
      <c r="GY31" s="552"/>
      <c r="GZ31" s="552"/>
      <c r="HA31" s="552"/>
      <c r="HB31" s="552"/>
      <c r="HC31" s="552"/>
      <c r="HD31" s="552"/>
      <c r="HE31" s="552"/>
      <c r="HF31" s="552"/>
      <c r="HG31" s="552"/>
      <c r="HH31" s="552"/>
      <c r="HI31" s="552"/>
      <c r="HJ31" s="552"/>
      <c r="HK31" s="552"/>
      <c r="HL31" s="552"/>
      <c r="HM31" s="552"/>
      <c r="HN31" s="552"/>
      <c r="HO31" s="552"/>
      <c r="HP31" s="566" t="e">
        <f t="shared" si="0"/>
        <v>#DIV/0!</v>
      </c>
      <c r="HQ31" s="566" t="e">
        <f t="shared" si="1"/>
        <v>#DIV/0!</v>
      </c>
      <c r="HR31" s="552"/>
      <c r="HS31" s="552"/>
      <c r="HT31" s="552"/>
      <c r="HU31" s="552"/>
      <c r="HV31" s="552"/>
      <c r="HW31" s="552"/>
      <c r="HX31" s="552"/>
      <c r="HY31" s="552"/>
      <c r="HZ31" s="552"/>
      <c r="IA31" s="552"/>
      <c r="IB31" s="552"/>
      <c r="IC31" s="552"/>
      <c r="ID31" s="552" t="e">
        <f>#REF!</f>
        <v>#REF!</v>
      </c>
      <c r="IE31" s="568" t="e">
        <f t="shared" si="2"/>
        <v>#REF!</v>
      </c>
      <c r="IF31" s="552"/>
      <c r="IG31" s="552"/>
      <c r="IH31" s="552"/>
      <c r="II31" s="552"/>
      <c r="IJ31" s="552"/>
      <c r="IK31" s="552"/>
      <c r="IL31" s="552"/>
      <c r="IM31" s="552"/>
      <c r="IN31" s="552"/>
      <c r="IO31" s="552"/>
      <c r="IP31" s="552"/>
      <c r="IQ31" s="552"/>
      <c r="IR31" s="552"/>
      <c r="IS31" s="552"/>
      <c r="IT31" s="552"/>
      <c r="IU31" s="552"/>
      <c r="IV31" s="552"/>
      <c r="IW31" s="552"/>
      <c r="IX31" s="552"/>
      <c r="IY31" s="552"/>
      <c r="IZ31" s="552"/>
      <c r="JA31" s="552"/>
      <c r="JB31" s="552"/>
      <c r="JC31" s="552"/>
      <c r="JD31" s="552"/>
      <c r="JE31" s="552"/>
      <c r="JF31" s="552"/>
      <c r="JG31" s="552"/>
      <c r="JH31" s="552"/>
      <c r="JI31" s="552"/>
      <c r="JM31" s="553">
        <v>1972</v>
      </c>
      <c r="KG31" s="553">
        <v>1972</v>
      </c>
      <c r="KH31" s="552"/>
      <c r="KI31" s="552"/>
      <c r="KJ31" s="552"/>
      <c r="KK31" s="552"/>
      <c r="KL31" s="552"/>
      <c r="KM31" s="552"/>
      <c r="KN31" s="552"/>
      <c r="KO31" s="552"/>
      <c r="KP31" s="552"/>
      <c r="KQ31" s="552"/>
      <c r="KR31" s="552"/>
      <c r="KS31" s="552"/>
      <c r="KT31" s="552"/>
      <c r="KU31" s="552"/>
      <c r="KV31" s="552"/>
      <c r="KW31" s="552"/>
      <c r="KX31" s="552"/>
      <c r="KY31" s="552"/>
      <c r="KZ31" s="552"/>
      <c r="LA31" s="552"/>
      <c r="LB31" s="552"/>
      <c r="LC31" s="552"/>
      <c r="LD31" s="552"/>
      <c r="LE31" s="552"/>
      <c r="LF31" s="552"/>
      <c r="LG31" s="552"/>
      <c r="LH31" s="552"/>
      <c r="LI31" s="552"/>
      <c r="LJ31" s="552"/>
      <c r="LK31" s="552"/>
      <c r="LL31" s="552"/>
      <c r="LM31" s="552"/>
      <c r="LN31" s="552"/>
      <c r="LO31" s="552"/>
      <c r="LP31" s="552"/>
      <c r="LQ31" s="552"/>
      <c r="LR31" s="552"/>
      <c r="LS31" s="552"/>
      <c r="LT31" s="552"/>
      <c r="LU31" s="552"/>
      <c r="LV31" s="552"/>
      <c r="LW31" s="552"/>
      <c r="MA31" s="553">
        <v>1972</v>
      </c>
      <c r="OP31" s="553">
        <v>1972</v>
      </c>
      <c r="OQ31" s="552"/>
      <c r="OR31" s="552"/>
      <c r="OS31" s="552"/>
      <c r="OT31" s="552"/>
      <c r="OU31" s="552"/>
      <c r="OV31" s="552"/>
      <c r="OW31" s="552"/>
      <c r="OX31" s="552"/>
      <c r="OY31" s="552"/>
      <c r="OZ31" s="552"/>
      <c r="PA31" s="552"/>
      <c r="PB31" s="552"/>
      <c r="PC31" s="552"/>
      <c r="PD31" s="552"/>
      <c r="PE31" s="552"/>
      <c r="PF31" s="552"/>
      <c r="PG31" s="552"/>
      <c r="PH31" s="552"/>
      <c r="PI31" s="552"/>
      <c r="PJ31" s="552"/>
      <c r="PK31" s="552"/>
      <c r="PL31" s="552"/>
      <c r="PM31" s="552"/>
      <c r="PQ31" s="553">
        <v>1972</v>
      </c>
      <c r="PR31" s="553" t="e">
        <f t="shared" si="3"/>
        <v>#DIV/0!</v>
      </c>
      <c r="PS31" s="553" t="e">
        <f t="shared" si="4"/>
        <v>#DIV/0!</v>
      </c>
      <c r="PT31" s="553" t="e">
        <f t="shared" si="5"/>
        <v>#DIV/0!</v>
      </c>
      <c r="PU31" s="554" t="e">
        <f t="shared" si="6"/>
        <v>#DIV/0!</v>
      </c>
      <c r="PV31" s="553" t="e">
        <f t="shared" si="7"/>
        <v>#DIV/0!</v>
      </c>
      <c r="PW31" s="553" t="e">
        <f t="shared" si="8"/>
        <v>#DIV/0!</v>
      </c>
      <c r="PX31" s="553" t="e">
        <f t="shared" si="9"/>
        <v>#DIV/0!</v>
      </c>
      <c r="QB31" s="553">
        <v>1972</v>
      </c>
      <c r="QS31" s="553">
        <v>1972</v>
      </c>
      <c r="QT31" s="312"/>
      <c r="QU31" s="291"/>
      <c r="QV31" s="291"/>
      <c r="QW31" s="291"/>
      <c r="QX31" s="291"/>
      <c r="QY31" s="291"/>
      <c r="QZ31" s="291"/>
      <c r="RA31" s="291"/>
      <c r="RB31" s="567"/>
      <c r="RC31" s="567" t="e">
        <f t="shared" si="10"/>
        <v>#DIV/0!</v>
      </c>
      <c r="RD31" s="291"/>
      <c r="RE31" s="291"/>
      <c r="RF31" s="311"/>
      <c r="RK31" s="532"/>
    </row>
    <row r="32" spans="3:479">
      <c r="C32" s="538">
        <v>1973</v>
      </c>
      <c r="D32" s="552"/>
      <c r="E32" s="552"/>
      <c r="F32" s="552"/>
      <c r="G32" s="552"/>
      <c r="H32" s="552"/>
      <c r="I32" s="552"/>
      <c r="J32" s="552"/>
      <c r="K32" s="552"/>
      <c r="L32" s="552"/>
      <c r="M32" s="552"/>
      <c r="N32" s="552"/>
      <c r="O32" s="552"/>
      <c r="P32" s="552"/>
      <c r="Q32" s="552"/>
      <c r="R32" s="552"/>
      <c r="S32" s="552"/>
      <c r="T32" s="552"/>
      <c r="U32" s="552"/>
      <c r="V32" s="552"/>
      <c r="W32" s="552"/>
      <c r="X32" s="552"/>
      <c r="Y32" s="552"/>
      <c r="Z32" s="552"/>
      <c r="AA32" s="552"/>
      <c r="AB32" s="552"/>
      <c r="AC32" s="552"/>
      <c r="AD32" s="552"/>
      <c r="AE32" s="552"/>
      <c r="AF32" s="552"/>
      <c r="AG32" s="552"/>
      <c r="AH32" s="552"/>
      <c r="AI32" s="552"/>
      <c r="AJ32" s="552"/>
      <c r="AK32" s="552"/>
      <c r="AL32" s="552"/>
      <c r="AM32" s="552"/>
      <c r="AN32" s="552"/>
      <c r="AO32" s="552"/>
      <c r="AP32" s="552"/>
      <c r="AQ32" s="552"/>
      <c r="AR32" s="552"/>
      <c r="AS32" s="552"/>
      <c r="AT32" s="552"/>
      <c r="AU32" s="552"/>
      <c r="AV32" s="552"/>
      <c r="AW32" s="552"/>
      <c r="AX32" s="552"/>
      <c r="BB32" s="553">
        <v>1973</v>
      </c>
      <c r="BC32" s="552"/>
      <c r="BD32" s="552"/>
      <c r="BE32" s="552"/>
      <c r="BF32" s="552"/>
      <c r="BG32" s="552"/>
      <c r="BH32" s="552"/>
      <c r="BI32" s="552"/>
      <c r="BJ32" s="552"/>
      <c r="BK32" s="552"/>
      <c r="BL32" s="552"/>
      <c r="BM32" s="552"/>
      <c r="BN32" s="552"/>
      <c r="BO32" s="552"/>
      <c r="BP32" s="552"/>
      <c r="BQ32" s="552"/>
      <c r="BR32" s="552"/>
      <c r="BS32" s="552"/>
      <c r="BT32" s="552"/>
      <c r="BU32" s="552"/>
      <c r="BV32" s="552"/>
      <c r="BW32" s="552"/>
      <c r="BX32" s="552"/>
      <c r="BY32" s="552"/>
      <c r="BZ32" s="552"/>
      <c r="CA32" s="552"/>
      <c r="CB32" s="552"/>
      <c r="CC32" s="552"/>
      <c r="CD32" s="552"/>
      <c r="CE32" s="552"/>
      <c r="CF32" s="552"/>
      <c r="CG32" s="552"/>
      <c r="CH32" s="552"/>
      <c r="CI32" s="552"/>
      <c r="CJ32" s="552"/>
      <c r="CK32" s="552"/>
      <c r="CL32" s="552"/>
      <c r="CM32" s="552"/>
      <c r="CN32" s="552"/>
      <c r="CO32" s="552"/>
      <c r="CP32" s="552"/>
      <c r="CQ32" s="552"/>
      <c r="CR32" s="552"/>
      <c r="CS32" s="552"/>
      <c r="CT32" s="552"/>
      <c r="CU32" s="552"/>
      <c r="CV32" s="552"/>
      <c r="CW32" s="552"/>
      <c r="CX32" s="552"/>
      <c r="CY32" s="552"/>
      <c r="CZ32" s="552"/>
      <c r="DA32" s="552"/>
      <c r="DB32" s="552"/>
      <c r="DF32" s="553">
        <v>1973</v>
      </c>
      <c r="DG32" s="552"/>
      <c r="DH32" s="552"/>
      <c r="DI32" s="552"/>
      <c r="DJ32" s="552"/>
      <c r="DK32" s="552"/>
      <c r="DL32" s="552"/>
      <c r="DM32" s="552"/>
      <c r="DN32" s="552"/>
      <c r="DO32" s="552"/>
      <c r="DP32" s="552"/>
      <c r="DQ32" s="552"/>
      <c r="DR32" s="552"/>
      <c r="DS32" s="552"/>
      <c r="DT32" s="552"/>
      <c r="DU32" s="552"/>
      <c r="DV32" s="552"/>
      <c r="DW32" s="552"/>
      <c r="DX32" s="552"/>
      <c r="DY32" s="552"/>
      <c r="DZ32" s="552"/>
      <c r="EA32" s="552"/>
      <c r="EB32" s="552"/>
      <c r="EC32" s="552"/>
      <c r="ED32" s="552"/>
      <c r="EE32" s="552"/>
      <c r="EF32" s="552"/>
      <c r="EG32" s="552"/>
      <c r="EH32" s="552"/>
      <c r="EI32" s="552"/>
      <c r="EJ32" s="552"/>
      <c r="EK32" s="552"/>
      <c r="EL32" s="552"/>
      <c r="EM32" s="552"/>
      <c r="EN32" s="552"/>
      <c r="EO32" s="552"/>
      <c r="EP32" s="552"/>
      <c r="EQ32" s="552"/>
      <c r="ER32" s="552"/>
      <c r="ES32" s="552"/>
      <c r="ET32" s="552"/>
      <c r="EU32" s="552"/>
      <c r="EV32" s="552"/>
      <c r="EW32" s="552"/>
      <c r="EX32" s="552"/>
      <c r="EY32" s="552"/>
      <c r="EZ32" s="552"/>
      <c r="FA32" s="552"/>
      <c r="FB32" s="552"/>
      <c r="FC32" s="552"/>
      <c r="FD32" s="552"/>
      <c r="FE32" s="552"/>
      <c r="FF32" s="552"/>
      <c r="FG32" s="552"/>
      <c r="FH32" s="552"/>
      <c r="FI32" s="552"/>
      <c r="FJ32" s="552"/>
      <c r="FK32" s="552"/>
      <c r="FL32" s="552"/>
      <c r="FM32" s="552"/>
      <c r="FN32" s="552"/>
      <c r="FO32" s="552"/>
      <c r="FP32" s="552"/>
      <c r="FQ32" s="552"/>
      <c r="FR32" s="552"/>
      <c r="FS32" s="552"/>
      <c r="FT32" s="552"/>
      <c r="FU32" s="552"/>
      <c r="FV32" s="552"/>
      <c r="FW32" s="552"/>
      <c r="FX32" s="552"/>
      <c r="FY32" s="552"/>
      <c r="FZ32" s="552"/>
      <c r="GA32" s="552"/>
      <c r="GB32" s="552"/>
      <c r="GC32" s="552"/>
      <c r="GD32" s="552"/>
      <c r="GE32" s="552"/>
      <c r="GF32" s="552"/>
      <c r="GG32" s="552"/>
      <c r="GH32" s="552"/>
      <c r="GI32" s="552"/>
      <c r="GJ32" s="552"/>
      <c r="GK32" s="552"/>
      <c r="GL32" s="552"/>
      <c r="GM32" s="552"/>
      <c r="GN32" s="552"/>
      <c r="GO32" s="552"/>
      <c r="GP32" s="552"/>
      <c r="GQ32" s="552"/>
      <c r="GR32" s="552"/>
      <c r="GS32" s="552"/>
      <c r="GW32" s="553">
        <v>1973</v>
      </c>
      <c r="GX32" s="552"/>
      <c r="GY32" s="552"/>
      <c r="GZ32" s="552"/>
      <c r="HA32" s="552"/>
      <c r="HB32" s="552"/>
      <c r="HC32" s="552"/>
      <c r="HD32" s="552"/>
      <c r="HE32" s="552"/>
      <c r="HF32" s="552"/>
      <c r="HG32" s="552"/>
      <c r="HH32" s="552"/>
      <c r="HI32" s="552"/>
      <c r="HJ32" s="552"/>
      <c r="HK32" s="552"/>
      <c r="HL32" s="552"/>
      <c r="HM32" s="552"/>
      <c r="HN32" s="552"/>
      <c r="HO32" s="552"/>
      <c r="HP32" s="566" t="e">
        <f t="shared" si="0"/>
        <v>#DIV/0!</v>
      </c>
      <c r="HQ32" s="566" t="e">
        <f t="shared" si="1"/>
        <v>#DIV/0!</v>
      </c>
      <c r="HR32" s="552"/>
      <c r="HS32" s="552"/>
      <c r="HT32" s="552"/>
      <c r="HU32" s="552"/>
      <c r="HV32" s="552"/>
      <c r="HW32" s="552"/>
      <c r="HX32" s="552"/>
      <c r="HY32" s="552"/>
      <c r="HZ32" s="552"/>
      <c r="IA32" s="552"/>
      <c r="IB32" s="552"/>
      <c r="IC32" s="552"/>
      <c r="ID32" s="552" t="e">
        <f>#REF!</f>
        <v>#REF!</v>
      </c>
      <c r="IE32" s="568" t="e">
        <f t="shared" si="2"/>
        <v>#REF!</v>
      </c>
      <c r="IF32" s="552"/>
      <c r="IG32" s="552"/>
      <c r="IH32" s="552"/>
      <c r="II32" s="552"/>
      <c r="IJ32" s="552"/>
      <c r="IK32" s="552"/>
      <c r="IL32" s="552"/>
      <c r="IM32" s="552"/>
      <c r="IN32" s="552"/>
      <c r="IO32" s="552"/>
      <c r="IP32" s="552"/>
      <c r="IQ32" s="552"/>
      <c r="IR32" s="552"/>
      <c r="IS32" s="552"/>
      <c r="IT32" s="552"/>
      <c r="IU32" s="552"/>
      <c r="IV32" s="552"/>
      <c r="IW32" s="552"/>
      <c r="IX32" s="552"/>
      <c r="IY32" s="552"/>
      <c r="IZ32" s="552"/>
      <c r="JA32" s="552"/>
      <c r="JB32" s="552"/>
      <c r="JC32" s="552"/>
      <c r="JD32" s="552"/>
      <c r="JE32" s="552"/>
      <c r="JF32" s="552"/>
      <c r="JG32" s="552"/>
      <c r="JH32" s="552"/>
      <c r="JI32" s="552"/>
      <c r="JM32" s="553">
        <v>1973</v>
      </c>
      <c r="KG32" s="553">
        <v>1973</v>
      </c>
      <c r="KH32" s="552"/>
      <c r="KI32" s="552"/>
      <c r="KJ32" s="552"/>
      <c r="KK32" s="552"/>
      <c r="KL32" s="552"/>
      <c r="KM32" s="552"/>
      <c r="KN32" s="552"/>
      <c r="KO32" s="552"/>
      <c r="KP32" s="552"/>
      <c r="KQ32" s="552"/>
      <c r="KR32" s="552"/>
      <c r="KS32" s="552"/>
      <c r="KT32" s="552"/>
      <c r="KU32" s="552"/>
      <c r="KV32" s="552"/>
      <c r="KW32" s="552"/>
      <c r="KX32" s="552"/>
      <c r="KY32" s="552"/>
      <c r="KZ32" s="552"/>
      <c r="LA32" s="552"/>
      <c r="LB32" s="552"/>
      <c r="LC32" s="552"/>
      <c r="LD32" s="552"/>
      <c r="LE32" s="552"/>
      <c r="LF32" s="552"/>
      <c r="LG32" s="552"/>
      <c r="LH32" s="552"/>
      <c r="LI32" s="552"/>
      <c r="LJ32" s="552"/>
      <c r="LK32" s="552"/>
      <c r="LL32" s="552"/>
      <c r="LM32" s="552"/>
      <c r="LN32" s="552"/>
      <c r="LO32" s="552"/>
      <c r="LP32" s="552"/>
      <c r="LQ32" s="552"/>
      <c r="LR32" s="552"/>
      <c r="LS32" s="552"/>
      <c r="LT32" s="552"/>
      <c r="LU32" s="552"/>
      <c r="LV32" s="552"/>
      <c r="LW32" s="552"/>
      <c r="MA32" s="553">
        <v>1973</v>
      </c>
      <c r="OP32" s="553">
        <v>1973</v>
      </c>
      <c r="OQ32" s="552"/>
      <c r="OR32" s="552"/>
      <c r="OS32" s="552"/>
      <c r="OT32" s="552"/>
      <c r="OU32" s="552"/>
      <c r="OV32" s="552"/>
      <c r="OW32" s="552"/>
      <c r="OX32" s="552"/>
      <c r="OY32" s="552"/>
      <c r="OZ32" s="552"/>
      <c r="PA32" s="552"/>
      <c r="PB32" s="552"/>
      <c r="PC32" s="552"/>
      <c r="PD32" s="552"/>
      <c r="PE32" s="552"/>
      <c r="PF32" s="552"/>
      <c r="PG32" s="552"/>
      <c r="PH32" s="552"/>
      <c r="PI32" s="552"/>
      <c r="PJ32" s="552"/>
      <c r="PK32" s="552"/>
      <c r="PL32" s="552"/>
      <c r="PM32" s="552"/>
      <c r="PQ32" s="553">
        <v>1973</v>
      </c>
      <c r="PR32" s="553" t="e">
        <f t="shared" si="3"/>
        <v>#DIV/0!</v>
      </c>
      <c r="PS32" s="553" t="e">
        <f t="shared" si="4"/>
        <v>#DIV/0!</v>
      </c>
      <c r="PT32" s="553" t="e">
        <f t="shared" si="5"/>
        <v>#DIV/0!</v>
      </c>
      <c r="PU32" s="554" t="e">
        <f t="shared" si="6"/>
        <v>#DIV/0!</v>
      </c>
      <c r="PV32" s="553" t="e">
        <f t="shared" si="7"/>
        <v>#DIV/0!</v>
      </c>
      <c r="PW32" s="553" t="e">
        <f t="shared" si="8"/>
        <v>#DIV/0!</v>
      </c>
      <c r="PX32" s="553" t="e">
        <f t="shared" si="9"/>
        <v>#DIV/0!</v>
      </c>
      <c r="QB32" s="553">
        <v>1973</v>
      </c>
      <c r="QS32" s="553">
        <v>1973</v>
      </c>
      <c r="QT32" s="312"/>
      <c r="QU32" s="291"/>
      <c r="QV32" s="291"/>
      <c r="QW32" s="291"/>
      <c r="QX32" s="291"/>
      <c r="QY32" s="291"/>
      <c r="QZ32" s="291"/>
      <c r="RA32" s="291"/>
      <c r="RB32" s="567"/>
      <c r="RC32" s="567" t="e">
        <f t="shared" si="10"/>
        <v>#DIV/0!</v>
      </c>
      <c r="RD32" s="291"/>
      <c r="RE32" s="291"/>
      <c r="RF32" s="311"/>
      <c r="RK32" s="532"/>
    </row>
    <row r="33" spans="3:479">
      <c r="C33" s="538">
        <v>1974</v>
      </c>
      <c r="D33" s="552"/>
      <c r="E33" s="552"/>
      <c r="F33" s="552"/>
      <c r="G33" s="552"/>
      <c r="H33" s="552"/>
      <c r="I33" s="552"/>
      <c r="J33" s="552"/>
      <c r="K33" s="552"/>
      <c r="L33" s="552"/>
      <c r="M33" s="552"/>
      <c r="N33" s="552"/>
      <c r="O33" s="552"/>
      <c r="P33" s="552"/>
      <c r="Q33" s="552"/>
      <c r="R33" s="552"/>
      <c r="S33" s="552"/>
      <c r="T33" s="552"/>
      <c r="U33" s="552"/>
      <c r="V33" s="552"/>
      <c r="W33" s="552"/>
      <c r="X33" s="552"/>
      <c r="Y33" s="552"/>
      <c r="Z33" s="552"/>
      <c r="AA33" s="552"/>
      <c r="AB33" s="552"/>
      <c r="AC33" s="552"/>
      <c r="AD33" s="552"/>
      <c r="AE33" s="552"/>
      <c r="AF33" s="552"/>
      <c r="AG33" s="552"/>
      <c r="AH33" s="552"/>
      <c r="AI33" s="552"/>
      <c r="AJ33" s="552"/>
      <c r="AK33" s="552"/>
      <c r="AL33" s="552"/>
      <c r="AM33" s="552"/>
      <c r="AN33" s="552"/>
      <c r="AO33" s="552"/>
      <c r="AP33" s="552"/>
      <c r="AQ33" s="552"/>
      <c r="AR33" s="552"/>
      <c r="AS33" s="552"/>
      <c r="AT33" s="552"/>
      <c r="AU33" s="552"/>
      <c r="AV33" s="552"/>
      <c r="AW33" s="552"/>
      <c r="AX33" s="552"/>
      <c r="BB33" s="553">
        <v>1974</v>
      </c>
      <c r="BC33" s="552"/>
      <c r="BD33" s="552"/>
      <c r="BE33" s="552"/>
      <c r="BF33" s="552"/>
      <c r="BG33" s="552"/>
      <c r="BH33" s="552"/>
      <c r="BI33" s="552"/>
      <c r="BJ33" s="552"/>
      <c r="BK33" s="552"/>
      <c r="BL33" s="552"/>
      <c r="BM33" s="552"/>
      <c r="BN33" s="552"/>
      <c r="BO33" s="552"/>
      <c r="BP33" s="552"/>
      <c r="BQ33" s="552"/>
      <c r="BR33" s="552"/>
      <c r="BS33" s="552"/>
      <c r="BT33" s="552"/>
      <c r="BU33" s="552"/>
      <c r="BV33" s="552"/>
      <c r="BW33" s="552"/>
      <c r="BX33" s="552"/>
      <c r="BY33" s="552"/>
      <c r="BZ33" s="552"/>
      <c r="CA33" s="552"/>
      <c r="CB33" s="552"/>
      <c r="CC33" s="552"/>
      <c r="CD33" s="552"/>
      <c r="CE33" s="552"/>
      <c r="CF33" s="552"/>
      <c r="CG33" s="552"/>
      <c r="CH33" s="552"/>
      <c r="CI33" s="552"/>
      <c r="CJ33" s="552"/>
      <c r="CK33" s="552"/>
      <c r="CL33" s="552"/>
      <c r="CM33" s="552"/>
      <c r="CN33" s="552"/>
      <c r="CO33" s="552"/>
      <c r="CP33" s="552"/>
      <c r="CQ33" s="552"/>
      <c r="CR33" s="552"/>
      <c r="CS33" s="552"/>
      <c r="CT33" s="552"/>
      <c r="CU33" s="552"/>
      <c r="CV33" s="552"/>
      <c r="CW33" s="552"/>
      <c r="CX33" s="552"/>
      <c r="CY33" s="552"/>
      <c r="CZ33" s="552"/>
      <c r="DA33" s="552"/>
      <c r="DB33" s="552"/>
      <c r="DF33" s="553">
        <v>1974</v>
      </c>
      <c r="DG33" s="552"/>
      <c r="DH33" s="552"/>
      <c r="DI33" s="552"/>
      <c r="DJ33" s="552"/>
      <c r="DK33" s="552"/>
      <c r="DL33" s="552"/>
      <c r="DM33" s="552"/>
      <c r="DN33" s="552"/>
      <c r="DO33" s="552"/>
      <c r="DP33" s="552"/>
      <c r="DQ33" s="552"/>
      <c r="DR33" s="552"/>
      <c r="DS33" s="552"/>
      <c r="DT33" s="552"/>
      <c r="DU33" s="552"/>
      <c r="DV33" s="552"/>
      <c r="DW33" s="552"/>
      <c r="DX33" s="552"/>
      <c r="DY33" s="552"/>
      <c r="DZ33" s="552"/>
      <c r="EA33" s="552"/>
      <c r="EB33" s="552"/>
      <c r="EC33" s="552"/>
      <c r="ED33" s="552"/>
      <c r="EE33" s="552"/>
      <c r="EF33" s="552"/>
      <c r="EG33" s="552"/>
      <c r="EH33" s="552"/>
      <c r="EI33" s="552"/>
      <c r="EJ33" s="552"/>
      <c r="EK33" s="552"/>
      <c r="EL33" s="552"/>
      <c r="EM33" s="552"/>
      <c r="EN33" s="552"/>
      <c r="EO33" s="552"/>
      <c r="EP33" s="552"/>
      <c r="EQ33" s="552"/>
      <c r="ER33" s="552"/>
      <c r="ES33" s="552"/>
      <c r="ET33" s="552"/>
      <c r="EU33" s="552"/>
      <c r="EV33" s="552"/>
      <c r="EW33" s="552"/>
      <c r="EX33" s="552"/>
      <c r="EY33" s="552"/>
      <c r="EZ33" s="552"/>
      <c r="FA33" s="552"/>
      <c r="FB33" s="552"/>
      <c r="FC33" s="552"/>
      <c r="FD33" s="552"/>
      <c r="FE33" s="552"/>
      <c r="FF33" s="552"/>
      <c r="FG33" s="552"/>
      <c r="FH33" s="552"/>
      <c r="FI33" s="552"/>
      <c r="FJ33" s="552"/>
      <c r="FK33" s="552"/>
      <c r="FL33" s="552"/>
      <c r="FM33" s="552"/>
      <c r="FN33" s="552"/>
      <c r="FO33" s="552"/>
      <c r="FP33" s="552"/>
      <c r="FQ33" s="552"/>
      <c r="FR33" s="552"/>
      <c r="FS33" s="552"/>
      <c r="FT33" s="552"/>
      <c r="FU33" s="552"/>
      <c r="FV33" s="552"/>
      <c r="FW33" s="552"/>
      <c r="FX33" s="552"/>
      <c r="FY33" s="552"/>
      <c r="FZ33" s="552"/>
      <c r="GA33" s="552"/>
      <c r="GB33" s="552"/>
      <c r="GC33" s="552"/>
      <c r="GD33" s="552"/>
      <c r="GE33" s="552"/>
      <c r="GF33" s="552"/>
      <c r="GG33" s="552"/>
      <c r="GH33" s="552"/>
      <c r="GI33" s="552"/>
      <c r="GJ33" s="552"/>
      <c r="GK33" s="552"/>
      <c r="GL33" s="552"/>
      <c r="GM33" s="552"/>
      <c r="GN33" s="552"/>
      <c r="GO33" s="552"/>
      <c r="GP33" s="552"/>
      <c r="GQ33" s="552"/>
      <c r="GR33" s="552"/>
      <c r="GS33" s="552"/>
      <c r="GW33" s="553">
        <v>1974</v>
      </c>
      <c r="GX33" s="552"/>
      <c r="GY33" s="552"/>
      <c r="GZ33" s="552"/>
      <c r="HA33" s="552"/>
      <c r="HB33" s="552"/>
      <c r="HC33" s="552"/>
      <c r="HD33" s="552"/>
      <c r="HE33" s="552"/>
      <c r="HF33" s="552"/>
      <c r="HG33" s="552"/>
      <c r="HH33" s="552"/>
      <c r="HI33" s="552"/>
      <c r="HJ33" s="552"/>
      <c r="HK33" s="552"/>
      <c r="HL33" s="552"/>
      <c r="HM33" s="552"/>
      <c r="HN33" s="552"/>
      <c r="HO33" s="552"/>
      <c r="HP33" s="566" t="e">
        <f t="shared" si="0"/>
        <v>#DIV/0!</v>
      </c>
      <c r="HQ33" s="566" t="e">
        <f t="shared" si="1"/>
        <v>#DIV/0!</v>
      </c>
      <c r="HR33" s="552"/>
      <c r="HS33" s="552"/>
      <c r="HT33" s="552"/>
      <c r="HU33" s="552"/>
      <c r="HV33" s="552"/>
      <c r="HW33" s="552"/>
      <c r="HX33" s="552"/>
      <c r="HY33" s="552"/>
      <c r="HZ33" s="552"/>
      <c r="IA33" s="552"/>
      <c r="IB33" s="552"/>
      <c r="IC33" s="552"/>
      <c r="ID33" s="552" t="e">
        <f>#REF!</f>
        <v>#REF!</v>
      </c>
      <c r="IE33" s="568" t="e">
        <f t="shared" si="2"/>
        <v>#REF!</v>
      </c>
      <c r="IF33" s="552"/>
      <c r="IG33" s="552"/>
      <c r="IH33" s="552"/>
      <c r="II33" s="552"/>
      <c r="IJ33" s="552"/>
      <c r="IK33" s="552"/>
      <c r="IL33" s="552"/>
      <c r="IM33" s="552"/>
      <c r="IN33" s="552"/>
      <c r="IO33" s="552"/>
      <c r="IP33" s="552"/>
      <c r="IQ33" s="552"/>
      <c r="IR33" s="552"/>
      <c r="IS33" s="552"/>
      <c r="IT33" s="552"/>
      <c r="IU33" s="552"/>
      <c r="IV33" s="552"/>
      <c r="IW33" s="552"/>
      <c r="IX33" s="552"/>
      <c r="IY33" s="552"/>
      <c r="IZ33" s="552"/>
      <c r="JA33" s="552"/>
      <c r="JB33" s="552"/>
      <c r="JC33" s="552"/>
      <c r="JD33" s="552"/>
      <c r="JE33" s="552"/>
      <c r="JF33" s="552"/>
      <c r="JG33" s="552"/>
      <c r="JH33" s="552"/>
      <c r="JI33" s="552"/>
      <c r="JM33" s="553">
        <v>1974</v>
      </c>
      <c r="KG33" s="553">
        <v>1974</v>
      </c>
      <c r="KH33" s="552"/>
      <c r="KI33" s="552"/>
      <c r="KJ33" s="552"/>
      <c r="KK33" s="552"/>
      <c r="KL33" s="552"/>
      <c r="KM33" s="552"/>
      <c r="KN33" s="552"/>
      <c r="KO33" s="552"/>
      <c r="KP33" s="552"/>
      <c r="KQ33" s="552"/>
      <c r="KR33" s="552"/>
      <c r="KS33" s="552"/>
      <c r="KT33" s="552"/>
      <c r="KU33" s="552"/>
      <c r="KV33" s="552"/>
      <c r="KW33" s="552"/>
      <c r="KX33" s="552"/>
      <c r="KY33" s="552"/>
      <c r="KZ33" s="552"/>
      <c r="LA33" s="552"/>
      <c r="LB33" s="552"/>
      <c r="LC33" s="552"/>
      <c r="LD33" s="552"/>
      <c r="LE33" s="552"/>
      <c r="LF33" s="552"/>
      <c r="LG33" s="552"/>
      <c r="LH33" s="552"/>
      <c r="LI33" s="552"/>
      <c r="LJ33" s="552"/>
      <c r="LK33" s="552"/>
      <c r="LL33" s="552"/>
      <c r="LM33" s="552"/>
      <c r="LN33" s="552"/>
      <c r="LO33" s="552"/>
      <c r="LP33" s="552"/>
      <c r="LQ33" s="552"/>
      <c r="LR33" s="552"/>
      <c r="LS33" s="552"/>
      <c r="LT33" s="552"/>
      <c r="LU33" s="552"/>
      <c r="LV33" s="552"/>
      <c r="LW33" s="552"/>
      <c r="MA33" s="553">
        <v>1974</v>
      </c>
      <c r="OP33" s="553">
        <v>1974</v>
      </c>
      <c r="OQ33" s="552"/>
      <c r="OR33" s="552"/>
      <c r="OS33" s="552"/>
      <c r="OT33" s="552"/>
      <c r="OU33" s="552"/>
      <c r="OV33" s="552"/>
      <c r="OW33" s="552"/>
      <c r="OX33" s="552"/>
      <c r="OY33" s="552"/>
      <c r="OZ33" s="552"/>
      <c r="PA33" s="552"/>
      <c r="PB33" s="552"/>
      <c r="PC33" s="552"/>
      <c r="PD33" s="552"/>
      <c r="PE33" s="552"/>
      <c r="PF33" s="552"/>
      <c r="PG33" s="552"/>
      <c r="PH33" s="552"/>
      <c r="PI33" s="552"/>
      <c r="PJ33" s="552"/>
      <c r="PK33" s="552"/>
      <c r="PL33" s="552"/>
      <c r="PM33" s="552"/>
      <c r="PQ33" s="553">
        <v>1974</v>
      </c>
      <c r="PR33" s="553" t="e">
        <f t="shared" si="3"/>
        <v>#DIV/0!</v>
      </c>
      <c r="PS33" s="553" t="e">
        <f t="shared" si="4"/>
        <v>#DIV/0!</v>
      </c>
      <c r="PT33" s="553" t="e">
        <f t="shared" si="5"/>
        <v>#DIV/0!</v>
      </c>
      <c r="PU33" s="554" t="e">
        <f t="shared" si="6"/>
        <v>#DIV/0!</v>
      </c>
      <c r="PV33" s="553" t="e">
        <f t="shared" si="7"/>
        <v>#DIV/0!</v>
      </c>
      <c r="PW33" s="553" t="e">
        <f t="shared" si="8"/>
        <v>#DIV/0!</v>
      </c>
      <c r="PX33" s="553" t="e">
        <f t="shared" si="9"/>
        <v>#DIV/0!</v>
      </c>
      <c r="QB33" s="553">
        <v>1974</v>
      </c>
      <c r="QS33" s="553">
        <v>1974</v>
      </c>
      <c r="QT33" s="312"/>
      <c r="QU33" s="291"/>
      <c r="QV33" s="291"/>
      <c r="QW33" s="291"/>
      <c r="QX33" s="291"/>
      <c r="QY33" s="291"/>
      <c r="QZ33" s="291"/>
      <c r="RA33" s="291"/>
      <c r="RB33" s="567"/>
      <c r="RC33" s="567" t="e">
        <f t="shared" si="10"/>
        <v>#DIV/0!</v>
      </c>
      <c r="RD33" s="291"/>
      <c r="RE33" s="291"/>
      <c r="RF33" s="311"/>
      <c r="RK33" s="532"/>
    </row>
    <row r="34" spans="3:479">
      <c r="C34" s="538">
        <v>1975</v>
      </c>
      <c r="D34" s="552"/>
      <c r="E34" s="552"/>
      <c r="F34" s="552"/>
      <c r="G34" s="552"/>
      <c r="H34" s="552"/>
      <c r="I34" s="552"/>
      <c r="J34" s="552"/>
      <c r="K34" s="552"/>
      <c r="L34" s="552"/>
      <c r="M34" s="552"/>
      <c r="N34" s="552"/>
      <c r="O34" s="552"/>
      <c r="P34" s="552"/>
      <c r="Q34" s="552"/>
      <c r="R34" s="552"/>
      <c r="S34" s="552"/>
      <c r="T34" s="552"/>
      <c r="U34" s="552"/>
      <c r="V34" s="552"/>
      <c r="W34" s="552"/>
      <c r="X34" s="552"/>
      <c r="Y34" s="552"/>
      <c r="Z34" s="552"/>
      <c r="AA34" s="552"/>
      <c r="AB34" s="552"/>
      <c r="AC34" s="552"/>
      <c r="AD34" s="552"/>
      <c r="AE34" s="552"/>
      <c r="AF34" s="552"/>
      <c r="AG34" s="552"/>
      <c r="AH34" s="552"/>
      <c r="AI34" s="552"/>
      <c r="AJ34" s="552"/>
      <c r="AK34" s="552"/>
      <c r="AL34" s="552"/>
      <c r="AM34" s="552"/>
      <c r="AN34" s="552"/>
      <c r="AO34" s="552"/>
      <c r="AP34" s="552"/>
      <c r="AQ34" s="552"/>
      <c r="AR34" s="552"/>
      <c r="AS34" s="552"/>
      <c r="AT34" s="552"/>
      <c r="AU34" s="552"/>
      <c r="AV34" s="552"/>
      <c r="AW34" s="552"/>
      <c r="AX34" s="552"/>
      <c r="BB34" s="553">
        <v>1975</v>
      </c>
      <c r="BC34" s="552"/>
      <c r="BD34" s="552"/>
      <c r="BE34" s="552"/>
      <c r="BF34" s="552"/>
      <c r="BG34" s="552"/>
      <c r="BH34" s="552"/>
      <c r="BI34" s="552"/>
      <c r="BJ34" s="552"/>
      <c r="BK34" s="552"/>
      <c r="BL34" s="552"/>
      <c r="BM34" s="552"/>
      <c r="BN34" s="552"/>
      <c r="BO34" s="552"/>
      <c r="BP34" s="552"/>
      <c r="BQ34" s="552"/>
      <c r="BR34" s="552"/>
      <c r="BS34" s="552"/>
      <c r="BT34" s="552"/>
      <c r="BU34" s="552"/>
      <c r="BV34" s="552"/>
      <c r="BW34" s="552"/>
      <c r="BX34" s="552"/>
      <c r="BY34" s="552"/>
      <c r="BZ34" s="552"/>
      <c r="CA34" s="552"/>
      <c r="CB34" s="552"/>
      <c r="CC34" s="552"/>
      <c r="CD34" s="552"/>
      <c r="CE34" s="552"/>
      <c r="CF34" s="552"/>
      <c r="CG34" s="552"/>
      <c r="CH34" s="552"/>
      <c r="CI34" s="552"/>
      <c r="CJ34" s="552"/>
      <c r="CK34" s="552"/>
      <c r="CL34" s="552"/>
      <c r="CM34" s="552"/>
      <c r="CN34" s="552"/>
      <c r="CO34" s="552"/>
      <c r="CP34" s="552"/>
      <c r="CQ34" s="552"/>
      <c r="CR34" s="552"/>
      <c r="CS34" s="552"/>
      <c r="CT34" s="552"/>
      <c r="CU34" s="552"/>
      <c r="CV34" s="552"/>
      <c r="CW34" s="552"/>
      <c r="CX34" s="552"/>
      <c r="CY34" s="552"/>
      <c r="CZ34" s="552"/>
      <c r="DA34" s="552"/>
      <c r="DB34" s="552"/>
      <c r="DF34" s="553">
        <v>1975</v>
      </c>
      <c r="DG34" s="552"/>
      <c r="DH34" s="552"/>
      <c r="DI34" s="552"/>
      <c r="DJ34" s="552"/>
      <c r="DK34" s="552"/>
      <c r="DL34" s="552"/>
      <c r="DM34" s="552"/>
      <c r="DN34" s="552"/>
      <c r="DO34" s="552"/>
      <c r="DP34" s="552"/>
      <c r="DQ34" s="552"/>
      <c r="DR34" s="552"/>
      <c r="DS34" s="552"/>
      <c r="DT34" s="552"/>
      <c r="DU34" s="552"/>
      <c r="DV34" s="552"/>
      <c r="DW34" s="552"/>
      <c r="DX34" s="552"/>
      <c r="DY34" s="552"/>
      <c r="DZ34" s="552"/>
      <c r="EA34" s="552"/>
      <c r="EB34" s="552"/>
      <c r="EC34" s="552"/>
      <c r="ED34" s="552"/>
      <c r="EE34" s="552"/>
      <c r="EF34" s="552"/>
      <c r="EG34" s="552"/>
      <c r="EH34" s="552"/>
      <c r="EI34" s="552"/>
      <c r="EJ34" s="552"/>
      <c r="EK34" s="552"/>
      <c r="EL34" s="552"/>
      <c r="EM34" s="552"/>
      <c r="EN34" s="552"/>
      <c r="EO34" s="552"/>
      <c r="EP34" s="552"/>
      <c r="EQ34" s="552"/>
      <c r="ER34" s="552"/>
      <c r="ES34" s="552"/>
      <c r="ET34" s="552"/>
      <c r="EU34" s="552"/>
      <c r="EV34" s="552"/>
      <c r="EW34" s="552"/>
      <c r="EX34" s="552"/>
      <c r="EY34" s="552"/>
      <c r="EZ34" s="552"/>
      <c r="FA34" s="552"/>
      <c r="FB34" s="552"/>
      <c r="FC34" s="552"/>
      <c r="FD34" s="552"/>
      <c r="FE34" s="552"/>
      <c r="FF34" s="552"/>
      <c r="FG34" s="552"/>
      <c r="FH34" s="552"/>
      <c r="FI34" s="552"/>
      <c r="FJ34" s="552"/>
      <c r="FK34" s="552"/>
      <c r="FL34" s="552"/>
      <c r="FM34" s="552"/>
      <c r="FN34" s="552"/>
      <c r="FO34" s="552"/>
      <c r="FP34" s="552"/>
      <c r="FQ34" s="552"/>
      <c r="FR34" s="552"/>
      <c r="FS34" s="552"/>
      <c r="FT34" s="552"/>
      <c r="FU34" s="552"/>
      <c r="FV34" s="552"/>
      <c r="FW34" s="552"/>
      <c r="FX34" s="552"/>
      <c r="FY34" s="552"/>
      <c r="FZ34" s="552"/>
      <c r="GA34" s="552"/>
      <c r="GB34" s="552"/>
      <c r="GC34" s="552"/>
      <c r="GD34" s="552"/>
      <c r="GE34" s="552"/>
      <c r="GF34" s="552"/>
      <c r="GG34" s="552"/>
      <c r="GH34" s="552"/>
      <c r="GI34" s="552"/>
      <c r="GJ34" s="552"/>
      <c r="GK34" s="552"/>
      <c r="GL34" s="552"/>
      <c r="GM34" s="552"/>
      <c r="GN34" s="552"/>
      <c r="GO34" s="552"/>
      <c r="GP34" s="552"/>
      <c r="GQ34" s="552"/>
      <c r="GR34" s="552"/>
      <c r="GS34" s="552"/>
      <c r="GW34" s="553">
        <v>1975</v>
      </c>
      <c r="GX34" s="552"/>
      <c r="GY34" s="552"/>
      <c r="GZ34" s="552"/>
      <c r="HA34" s="552"/>
      <c r="HB34" s="552"/>
      <c r="HC34" s="552"/>
      <c r="HD34" s="552"/>
      <c r="HE34" s="552"/>
      <c r="HF34" s="552"/>
      <c r="HG34" s="552"/>
      <c r="HH34" s="552"/>
      <c r="HI34" s="552"/>
      <c r="HJ34" s="552"/>
      <c r="HK34" s="552"/>
      <c r="HL34" s="552"/>
      <c r="HM34" s="552"/>
      <c r="HN34" s="552"/>
      <c r="HO34" s="552"/>
      <c r="HP34" s="566" t="e">
        <f t="shared" si="0"/>
        <v>#DIV/0!</v>
      </c>
      <c r="HQ34" s="566" t="e">
        <f t="shared" si="1"/>
        <v>#DIV/0!</v>
      </c>
      <c r="HR34" s="552"/>
      <c r="HS34" s="552"/>
      <c r="HT34" s="552"/>
      <c r="HU34" s="552"/>
      <c r="HV34" s="552"/>
      <c r="HW34" s="552"/>
      <c r="HX34" s="552"/>
      <c r="HY34" s="552"/>
      <c r="HZ34" s="552"/>
      <c r="IA34" s="552"/>
      <c r="IB34" s="552"/>
      <c r="IC34" s="552"/>
      <c r="ID34" s="552" t="e">
        <f>#REF!</f>
        <v>#REF!</v>
      </c>
      <c r="IE34" s="568" t="e">
        <f t="shared" si="2"/>
        <v>#REF!</v>
      </c>
      <c r="IF34" s="552"/>
      <c r="IG34" s="552"/>
      <c r="IH34" s="552"/>
      <c r="II34" s="552"/>
      <c r="IJ34" s="552"/>
      <c r="IK34" s="552"/>
      <c r="IL34" s="552"/>
      <c r="IM34" s="552"/>
      <c r="IN34" s="552"/>
      <c r="IO34" s="552"/>
      <c r="IP34" s="552"/>
      <c r="IQ34" s="552"/>
      <c r="IR34" s="552"/>
      <c r="IS34" s="552"/>
      <c r="IT34" s="552"/>
      <c r="IU34" s="552"/>
      <c r="IV34" s="552"/>
      <c r="IW34" s="552"/>
      <c r="IX34" s="552"/>
      <c r="IY34" s="552"/>
      <c r="IZ34" s="552"/>
      <c r="JA34" s="552"/>
      <c r="JB34" s="552"/>
      <c r="JC34" s="552"/>
      <c r="JD34" s="552"/>
      <c r="JE34" s="552"/>
      <c r="JF34" s="552"/>
      <c r="JG34" s="552"/>
      <c r="JH34" s="552"/>
      <c r="JI34" s="552"/>
      <c r="JM34" s="553">
        <v>1975</v>
      </c>
      <c r="KG34" s="553">
        <v>1975</v>
      </c>
      <c r="KH34" s="552"/>
      <c r="KI34" s="552"/>
      <c r="KJ34" s="552"/>
      <c r="KK34" s="552"/>
      <c r="KL34" s="552"/>
      <c r="KM34" s="552"/>
      <c r="KN34" s="552"/>
      <c r="KO34" s="552"/>
      <c r="KP34" s="552"/>
      <c r="KQ34" s="552"/>
      <c r="KR34" s="552"/>
      <c r="KS34" s="552"/>
      <c r="KT34" s="552"/>
      <c r="KU34" s="552"/>
      <c r="KV34" s="552"/>
      <c r="KW34" s="552"/>
      <c r="KX34" s="552"/>
      <c r="KY34" s="552"/>
      <c r="KZ34" s="552"/>
      <c r="LA34" s="552"/>
      <c r="LB34" s="552"/>
      <c r="LC34" s="552"/>
      <c r="LD34" s="552"/>
      <c r="LE34" s="552"/>
      <c r="LF34" s="552"/>
      <c r="LG34" s="552"/>
      <c r="LH34" s="552"/>
      <c r="LI34" s="552"/>
      <c r="LJ34" s="552"/>
      <c r="LK34" s="552"/>
      <c r="LL34" s="552"/>
      <c r="LM34" s="552"/>
      <c r="LN34" s="552"/>
      <c r="LO34" s="552"/>
      <c r="LP34" s="552"/>
      <c r="LQ34" s="552"/>
      <c r="LR34" s="552"/>
      <c r="LS34" s="552"/>
      <c r="LT34" s="552"/>
      <c r="LU34" s="552"/>
      <c r="LV34" s="552"/>
      <c r="LW34" s="552"/>
      <c r="MA34" s="553">
        <v>1975</v>
      </c>
      <c r="OP34" s="553">
        <v>1975</v>
      </c>
      <c r="OQ34" s="552"/>
      <c r="OR34" s="552"/>
      <c r="OS34" s="552"/>
      <c r="OT34" s="552"/>
      <c r="OU34" s="552"/>
      <c r="OV34" s="552"/>
      <c r="OW34" s="552"/>
      <c r="OX34" s="552"/>
      <c r="OY34" s="552"/>
      <c r="OZ34" s="552"/>
      <c r="PA34" s="552"/>
      <c r="PB34" s="552"/>
      <c r="PC34" s="552"/>
      <c r="PD34" s="552"/>
      <c r="PE34" s="552"/>
      <c r="PF34" s="552"/>
      <c r="PG34" s="552"/>
      <c r="PH34" s="552"/>
      <c r="PI34" s="552"/>
      <c r="PJ34" s="552"/>
      <c r="PK34" s="552"/>
      <c r="PL34" s="552"/>
      <c r="PM34" s="552"/>
      <c r="PQ34" s="553">
        <v>1975</v>
      </c>
      <c r="PR34" s="553" t="e">
        <f t="shared" si="3"/>
        <v>#DIV/0!</v>
      </c>
      <c r="PS34" s="553" t="e">
        <f t="shared" si="4"/>
        <v>#DIV/0!</v>
      </c>
      <c r="PT34" s="553" t="e">
        <f t="shared" si="5"/>
        <v>#DIV/0!</v>
      </c>
      <c r="PU34" s="554" t="e">
        <f t="shared" si="6"/>
        <v>#DIV/0!</v>
      </c>
      <c r="PV34" s="553" t="e">
        <f t="shared" si="7"/>
        <v>#DIV/0!</v>
      </c>
      <c r="PW34" s="553" t="e">
        <f t="shared" si="8"/>
        <v>#DIV/0!</v>
      </c>
      <c r="PX34" s="553" t="e">
        <f t="shared" si="9"/>
        <v>#DIV/0!</v>
      </c>
      <c r="QB34" s="553">
        <v>1975</v>
      </c>
      <c r="QS34" s="553">
        <v>1975</v>
      </c>
      <c r="QT34" s="312"/>
      <c r="QU34" s="291"/>
      <c r="QV34" s="291"/>
      <c r="QW34" s="291"/>
      <c r="QX34" s="291"/>
      <c r="QY34" s="291"/>
      <c r="QZ34" s="291"/>
      <c r="RA34" s="291"/>
      <c r="RB34" s="567"/>
      <c r="RC34" s="567" t="e">
        <f t="shared" si="10"/>
        <v>#DIV/0!</v>
      </c>
      <c r="RD34" s="291"/>
      <c r="RE34" s="291"/>
      <c r="RF34" s="311"/>
      <c r="RK34" s="532"/>
    </row>
    <row r="35" spans="3:479">
      <c r="C35" s="538">
        <v>1976</v>
      </c>
      <c r="D35" s="552"/>
      <c r="E35" s="552"/>
      <c r="F35" s="552"/>
      <c r="G35" s="552"/>
      <c r="H35" s="552"/>
      <c r="I35" s="552"/>
      <c r="J35" s="552"/>
      <c r="K35" s="552"/>
      <c r="L35" s="552"/>
      <c r="M35" s="552"/>
      <c r="N35" s="552"/>
      <c r="O35" s="552"/>
      <c r="P35" s="552"/>
      <c r="Q35" s="552"/>
      <c r="R35" s="552"/>
      <c r="S35" s="552"/>
      <c r="T35" s="552"/>
      <c r="U35" s="552"/>
      <c r="V35" s="552"/>
      <c r="W35" s="552"/>
      <c r="X35" s="552"/>
      <c r="Y35" s="552"/>
      <c r="Z35" s="552"/>
      <c r="AA35" s="552"/>
      <c r="AB35" s="552"/>
      <c r="AC35" s="552"/>
      <c r="AD35" s="552"/>
      <c r="AE35" s="552"/>
      <c r="AF35" s="552"/>
      <c r="AG35" s="552"/>
      <c r="AH35" s="552"/>
      <c r="AI35" s="552"/>
      <c r="AJ35" s="552"/>
      <c r="AK35" s="552"/>
      <c r="AL35" s="552"/>
      <c r="AM35" s="552"/>
      <c r="AN35" s="552"/>
      <c r="AO35" s="552"/>
      <c r="AP35" s="552"/>
      <c r="AQ35" s="552"/>
      <c r="AR35" s="552"/>
      <c r="AS35" s="552"/>
      <c r="AT35" s="552"/>
      <c r="AU35" s="552"/>
      <c r="AV35" s="552"/>
      <c r="AW35" s="552"/>
      <c r="AX35" s="552"/>
      <c r="BB35" s="553">
        <v>1976</v>
      </c>
      <c r="BC35" s="552"/>
      <c r="BD35" s="552"/>
      <c r="BE35" s="552"/>
      <c r="BF35" s="552"/>
      <c r="BG35" s="552"/>
      <c r="BH35" s="552"/>
      <c r="BI35" s="552"/>
      <c r="BJ35" s="552"/>
      <c r="BK35" s="552"/>
      <c r="BL35" s="552"/>
      <c r="BM35" s="552"/>
      <c r="BN35" s="552"/>
      <c r="BO35" s="552"/>
      <c r="BP35" s="552"/>
      <c r="BQ35" s="552"/>
      <c r="BR35" s="552"/>
      <c r="BS35" s="552"/>
      <c r="BT35" s="552"/>
      <c r="BU35" s="552"/>
      <c r="BV35" s="552"/>
      <c r="BW35" s="552"/>
      <c r="BX35" s="552"/>
      <c r="BY35" s="552"/>
      <c r="BZ35" s="552"/>
      <c r="CA35" s="552"/>
      <c r="CB35" s="552"/>
      <c r="CC35" s="552"/>
      <c r="CD35" s="552"/>
      <c r="CE35" s="552"/>
      <c r="CF35" s="552"/>
      <c r="CG35" s="552"/>
      <c r="CH35" s="552"/>
      <c r="CI35" s="552"/>
      <c r="CJ35" s="552"/>
      <c r="CK35" s="552"/>
      <c r="CL35" s="552"/>
      <c r="CM35" s="552"/>
      <c r="CN35" s="552"/>
      <c r="CO35" s="552"/>
      <c r="CP35" s="552"/>
      <c r="CQ35" s="552"/>
      <c r="CR35" s="552"/>
      <c r="CS35" s="552"/>
      <c r="CT35" s="552"/>
      <c r="CU35" s="552"/>
      <c r="CV35" s="552"/>
      <c r="CW35" s="552"/>
      <c r="CX35" s="552"/>
      <c r="CY35" s="552"/>
      <c r="CZ35" s="552"/>
      <c r="DA35" s="552"/>
      <c r="DB35" s="552"/>
      <c r="DF35" s="553">
        <v>1976</v>
      </c>
      <c r="DG35" s="552"/>
      <c r="DH35" s="552"/>
      <c r="DI35" s="552"/>
      <c r="DJ35" s="552"/>
      <c r="DK35" s="552"/>
      <c r="DL35" s="552"/>
      <c r="DM35" s="552"/>
      <c r="DN35" s="552"/>
      <c r="DO35" s="552"/>
      <c r="DP35" s="552"/>
      <c r="DQ35" s="552"/>
      <c r="DR35" s="552"/>
      <c r="DS35" s="552"/>
      <c r="DT35" s="552"/>
      <c r="DU35" s="552"/>
      <c r="DV35" s="552"/>
      <c r="DW35" s="552"/>
      <c r="DX35" s="552"/>
      <c r="DY35" s="552"/>
      <c r="DZ35" s="552"/>
      <c r="EA35" s="552"/>
      <c r="EB35" s="552"/>
      <c r="EC35" s="552"/>
      <c r="ED35" s="552"/>
      <c r="EE35" s="552"/>
      <c r="EF35" s="552"/>
      <c r="EG35" s="552"/>
      <c r="EH35" s="552"/>
      <c r="EI35" s="552"/>
      <c r="EJ35" s="552"/>
      <c r="EK35" s="552"/>
      <c r="EL35" s="552"/>
      <c r="EM35" s="552"/>
      <c r="EN35" s="552"/>
      <c r="EO35" s="552"/>
      <c r="EP35" s="552"/>
      <c r="EQ35" s="552"/>
      <c r="ER35" s="552"/>
      <c r="ES35" s="552"/>
      <c r="ET35" s="552"/>
      <c r="EU35" s="552"/>
      <c r="EV35" s="552"/>
      <c r="EW35" s="552"/>
      <c r="EX35" s="552"/>
      <c r="EY35" s="552"/>
      <c r="EZ35" s="552"/>
      <c r="FA35" s="552"/>
      <c r="FB35" s="552"/>
      <c r="FC35" s="552"/>
      <c r="FD35" s="552"/>
      <c r="FE35" s="552"/>
      <c r="FF35" s="552"/>
      <c r="FG35" s="552"/>
      <c r="FH35" s="552"/>
      <c r="FI35" s="552"/>
      <c r="FJ35" s="552"/>
      <c r="FK35" s="552"/>
      <c r="FL35" s="552"/>
      <c r="FM35" s="552"/>
      <c r="FN35" s="552"/>
      <c r="FO35" s="552"/>
      <c r="FP35" s="552"/>
      <c r="FQ35" s="552"/>
      <c r="FR35" s="552"/>
      <c r="FS35" s="552"/>
      <c r="FT35" s="552"/>
      <c r="FU35" s="552"/>
      <c r="FV35" s="552"/>
      <c r="FW35" s="552"/>
      <c r="FX35" s="552"/>
      <c r="FY35" s="552"/>
      <c r="FZ35" s="552"/>
      <c r="GA35" s="552"/>
      <c r="GB35" s="552"/>
      <c r="GC35" s="552"/>
      <c r="GD35" s="552"/>
      <c r="GE35" s="552"/>
      <c r="GF35" s="552"/>
      <c r="GG35" s="552"/>
      <c r="GH35" s="552"/>
      <c r="GI35" s="552"/>
      <c r="GJ35" s="552"/>
      <c r="GK35" s="552"/>
      <c r="GL35" s="552"/>
      <c r="GM35" s="552"/>
      <c r="GN35" s="552"/>
      <c r="GO35" s="552"/>
      <c r="GP35" s="552"/>
      <c r="GQ35" s="552"/>
      <c r="GR35" s="552"/>
      <c r="GS35" s="552"/>
      <c r="GW35" s="553">
        <v>1976</v>
      </c>
      <c r="GX35" s="552"/>
      <c r="GY35" s="552"/>
      <c r="GZ35" s="552"/>
      <c r="HA35" s="552"/>
      <c r="HB35" s="552"/>
      <c r="HC35" s="552"/>
      <c r="HD35" s="552"/>
      <c r="HE35" s="552"/>
      <c r="HF35" s="552"/>
      <c r="HG35" s="552"/>
      <c r="HH35" s="552"/>
      <c r="HI35" s="552"/>
      <c r="HJ35" s="552"/>
      <c r="HK35" s="552"/>
      <c r="HL35" s="552"/>
      <c r="HM35" s="552"/>
      <c r="HN35" s="552"/>
      <c r="HO35" s="552"/>
      <c r="HP35" s="566" t="e">
        <f t="shared" si="0"/>
        <v>#DIV/0!</v>
      </c>
      <c r="HQ35" s="566" t="e">
        <f t="shared" si="1"/>
        <v>#DIV/0!</v>
      </c>
      <c r="HR35" s="552"/>
      <c r="HS35" s="552"/>
      <c r="HT35" s="552"/>
      <c r="HU35" s="552"/>
      <c r="HV35" s="552"/>
      <c r="HW35" s="552"/>
      <c r="HX35" s="552"/>
      <c r="HY35" s="552"/>
      <c r="HZ35" s="552"/>
      <c r="IA35" s="552"/>
      <c r="IB35" s="552"/>
      <c r="IC35" s="552"/>
      <c r="ID35" s="552" t="e">
        <f>#REF!</f>
        <v>#REF!</v>
      </c>
      <c r="IE35" s="568" t="e">
        <f t="shared" si="2"/>
        <v>#REF!</v>
      </c>
      <c r="IF35" s="552"/>
      <c r="IG35" s="552"/>
      <c r="IH35" s="552"/>
      <c r="II35" s="552"/>
      <c r="IJ35" s="552"/>
      <c r="IK35" s="552"/>
      <c r="IL35" s="552"/>
      <c r="IM35" s="552"/>
      <c r="IN35" s="552"/>
      <c r="IO35" s="552"/>
      <c r="IP35" s="552"/>
      <c r="IQ35" s="552"/>
      <c r="IR35" s="552"/>
      <c r="IS35" s="552"/>
      <c r="IT35" s="552"/>
      <c r="IU35" s="552"/>
      <c r="IV35" s="552"/>
      <c r="IW35" s="552"/>
      <c r="IX35" s="552"/>
      <c r="IY35" s="552"/>
      <c r="IZ35" s="552"/>
      <c r="JA35" s="552"/>
      <c r="JB35" s="552"/>
      <c r="JC35" s="552"/>
      <c r="JD35" s="552"/>
      <c r="JE35" s="552"/>
      <c r="JF35" s="552"/>
      <c r="JG35" s="552"/>
      <c r="JH35" s="552"/>
      <c r="JI35" s="552"/>
      <c r="JM35" s="553">
        <v>1976</v>
      </c>
      <c r="KG35" s="553">
        <v>1976</v>
      </c>
      <c r="KH35" s="552"/>
      <c r="KI35" s="552"/>
      <c r="KJ35" s="552"/>
      <c r="KK35" s="552"/>
      <c r="KL35" s="552"/>
      <c r="KM35" s="552"/>
      <c r="KN35" s="552"/>
      <c r="KO35" s="552"/>
      <c r="KP35" s="552"/>
      <c r="KQ35" s="552"/>
      <c r="KR35" s="552"/>
      <c r="KS35" s="552"/>
      <c r="KT35" s="552"/>
      <c r="KU35" s="552"/>
      <c r="KV35" s="552"/>
      <c r="KW35" s="552"/>
      <c r="KX35" s="552"/>
      <c r="KY35" s="552"/>
      <c r="KZ35" s="552"/>
      <c r="LA35" s="552"/>
      <c r="LB35" s="552"/>
      <c r="LC35" s="552"/>
      <c r="LD35" s="552"/>
      <c r="LE35" s="552"/>
      <c r="LF35" s="552"/>
      <c r="LG35" s="552"/>
      <c r="LH35" s="552"/>
      <c r="LI35" s="552"/>
      <c r="LJ35" s="552"/>
      <c r="LK35" s="552"/>
      <c r="LL35" s="552"/>
      <c r="LM35" s="552"/>
      <c r="LN35" s="552"/>
      <c r="LO35" s="552"/>
      <c r="LP35" s="552"/>
      <c r="LQ35" s="552"/>
      <c r="LR35" s="552"/>
      <c r="LS35" s="552"/>
      <c r="LT35" s="552"/>
      <c r="LU35" s="552"/>
      <c r="LV35" s="552"/>
      <c r="LW35" s="552"/>
      <c r="MA35" s="553">
        <v>1976</v>
      </c>
      <c r="OP35" s="553">
        <v>1976</v>
      </c>
      <c r="OQ35" s="552"/>
      <c r="OR35" s="552"/>
      <c r="OS35" s="552"/>
      <c r="OT35" s="552"/>
      <c r="OU35" s="552"/>
      <c r="OV35" s="552"/>
      <c r="OW35" s="552"/>
      <c r="OX35" s="552"/>
      <c r="OY35" s="552"/>
      <c r="OZ35" s="552"/>
      <c r="PA35" s="552"/>
      <c r="PB35" s="552"/>
      <c r="PC35" s="552"/>
      <c r="PD35" s="552"/>
      <c r="PE35" s="552"/>
      <c r="PF35" s="552"/>
      <c r="PG35" s="552"/>
      <c r="PH35" s="552"/>
      <c r="PI35" s="552"/>
      <c r="PJ35" s="552"/>
      <c r="PK35" s="552"/>
      <c r="PL35" s="552"/>
      <c r="PM35" s="552"/>
      <c r="PQ35" s="553">
        <v>1976</v>
      </c>
      <c r="PR35" s="553" t="e">
        <f t="shared" si="3"/>
        <v>#DIV/0!</v>
      </c>
      <c r="PS35" s="553" t="e">
        <f t="shared" si="4"/>
        <v>#DIV/0!</v>
      </c>
      <c r="PT35" s="553" t="e">
        <f t="shared" si="5"/>
        <v>#DIV/0!</v>
      </c>
      <c r="PU35" s="554" t="e">
        <f t="shared" si="6"/>
        <v>#DIV/0!</v>
      </c>
      <c r="PV35" s="553" t="e">
        <f t="shared" si="7"/>
        <v>#DIV/0!</v>
      </c>
      <c r="PW35" s="553" t="e">
        <f t="shared" si="8"/>
        <v>#DIV/0!</v>
      </c>
      <c r="PX35" s="553" t="e">
        <f t="shared" si="9"/>
        <v>#DIV/0!</v>
      </c>
      <c r="QB35" s="553">
        <v>1976</v>
      </c>
      <c r="QS35" s="553">
        <v>1976</v>
      </c>
      <c r="QT35" s="312"/>
      <c r="QU35" s="291"/>
      <c r="QV35" s="291"/>
      <c r="QW35" s="291"/>
      <c r="QX35" s="291"/>
      <c r="QY35" s="291"/>
      <c r="QZ35" s="291"/>
      <c r="RA35" s="291"/>
      <c r="RB35" s="567"/>
      <c r="RC35" s="567" t="e">
        <f t="shared" si="10"/>
        <v>#DIV/0!</v>
      </c>
      <c r="RD35" s="291"/>
      <c r="RE35" s="291"/>
      <c r="RF35" s="311"/>
      <c r="RK35" s="532"/>
    </row>
    <row r="36" spans="3:479">
      <c r="C36" s="538">
        <v>1977</v>
      </c>
      <c r="D36" s="552"/>
      <c r="E36" s="552"/>
      <c r="F36" s="552"/>
      <c r="G36" s="552"/>
      <c r="H36" s="552"/>
      <c r="I36" s="552"/>
      <c r="J36" s="552"/>
      <c r="K36" s="552"/>
      <c r="L36" s="552"/>
      <c r="M36" s="552"/>
      <c r="N36" s="552"/>
      <c r="O36" s="552"/>
      <c r="P36" s="552"/>
      <c r="Q36" s="552"/>
      <c r="R36" s="552"/>
      <c r="S36" s="552"/>
      <c r="T36" s="552"/>
      <c r="U36" s="552"/>
      <c r="V36" s="552"/>
      <c r="W36" s="552"/>
      <c r="X36" s="552"/>
      <c r="Y36" s="552"/>
      <c r="Z36" s="552"/>
      <c r="AA36" s="552"/>
      <c r="AB36" s="552"/>
      <c r="AC36" s="552"/>
      <c r="AD36" s="552"/>
      <c r="AE36" s="552"/>
      <c r="AF36" s="552"/>
      <c r="AG36" s="552"/>
      <c r="AH36" s="552"/>
      <c r="AI36" s="552"/>
      <c r="AJ36" s="552"/>
      <c r="AK36" s="552"/>
      <c r="AL36" s="552"/>
      <c r="AM36" s="552"/>
      <c r="AN36" s="552"/>
      <c r="AO36" s="552"/>
      <c r="AP36" s="552"/>
      <c r="AQ36" s="552"/>
      <c r="AR36" s="552"/>
      <c r="AS36" s="552"/>
      <c r="AT36" s="552"/>
      <c r="AU36" s="552"/>
      <c r="AV36" s="552"/>
      <c r="AW36" s="552"/>
      <c r="AX36" s="552"/>
      <c r="BB36" s="553">
        <v>1977</v>
      </c>
      <c r="BC36" s="552"/>
      <c r="BD36" s="552"/>
      <c r="BE36" s="552"/>
      <c r="BF36" s="552"/>
      <c r="BG36" s="552"/>
      <c r="BH36" s="552"/>
      <c r="BI36" s="552"/>
      <c r="BJ36" s="552"/>
      <c r="BK36" s="552"/>
      <c r="BL36" s="552"/>
      <c r="BM36" s="552"/>
      <c r="BN36" s="552"/>
      <c r="BO36" s="552"/>
      <c r="BP36" s="552"/>
      <c r="BQ36" s="552"/>
      <c r="BR36" s="552"/>
      <c r="BS36" s="552"/>
      <c r="BT36" s="552"/>
      <c r="BU36" s="552"/>
      <c r="BV36" s="552"/>
      <c r="BW36" s="552"/>
      <c r="BX36" s="552"/>
      <c r="BY36" s="552"/>
      <c r="BZ36" s="552"/>
      <c r="CA36" s="552"/>
      <c r="CB36" s="552"/>
      <c r="CC36" s="552"/>
      <c r="CD36" s="552"/>
      <c r="CE36" s="552"/>
      <c r="CF36" s="552"/>
      <c r="CG36" s="552"/>
      <c r="CH36" s="552"/>
      <c r="CI36" s="552"/>
      <c r="CJ36" s="552"/>
      <c r="CK36" s="552"/>
      <c r="CL36" s="552"/>
      <c r="CM36" s="552"/>
      <c r="CN36" s="552"/>
      <c r="CO36" s="552"/>
      <c r="CP36" s="552"/>
      <c r="CQ36" s="552"/>
      <c r="CR36" s="552"/>
      <c r="CS36" s="552"/>
      <c r="CT36" s="552"/>
      <c r="CU36" s="552"/>
      <c r="CV36" s="552"/>
      <c r="CW36" s="552"/>
      <c r="CX36" s="552"/>
      <c r="CY36" s="552"/>
      <c r="CZ36" s="552"/>
      <c r="DA36" s="552"/>
      <c r="DB36" s="552"/>
      <c r="DF36" s="553">
        <v>1977</v>
      </c>
      <c r="DG36" s="552"/>
      <c r="DH36" s="552"/>
      <c r="DI36" s="552"/>
      <c r="DJ36" s="552"/>
      <c r="DK36" s="552"/>
      <c r="DL36" s="552"/>
      <c r="DM36" s="552"/>
      <c r="DN36" s="552"/>
      <c r="DO36" s="552"/>
      <c r="DP36" s="552"/>
      <c r="DQ36" s="552"/>
      <c r="DR36" s="552"/>
      <c r="DS36" s="552"/>
      <c r="DT36" s="552"/>
      <c r="DU36" s="552"/>
      <c r="DV36" s="552"/>
      <c r="DW36" s="552"/>
      <c r="DX36" s="552"/>
      <c r="DY36" s="552"/>
      <c r="DZ36" s="552"/>
      <c r="EA36" s="552"/>
      <c r="EB36" s="552"/>
      <c r="EC36" s="552"/>
      <c r="ED36" s="552"/>
      <c r="EE36" s="552"/>
      <c r="EF36" s="552"/>
      <c r="EG36" s="552"/>
      <c r="EH36" s="552"/>
      <c r="EI36" s="552"/>
      <c r="EJ36" s="552"/>
      <c r="EK36" s="552"/>
      <c r="EL36" s="552"/>
      <c r="EM36" s="552"/>
      <c r="EN36" s="552"/>
      <c r="EO36" s="552"/>
      <c r="EP36" s="552"/>
      <c r="EQ36" s="552"/>
      <c r="ER36" s="552"/>
      <c r="ES36" s="552"/>
      <c r="ET36" s="552"/>
      <c r="EU36" s="552"/>
      <c r="EV36" s="552"/>
      <c r="EW36" s="552"/>
      <c r="EX36" s="552"/>
      <c r="EY36" s="552"/>
      <c r="EZ36" s="552"/>
      <c r="FA36" s="552"/>
      <c r="FB36" s="552"/>
      <c r="FC36" s="552"/>
      <c r="FD36" s="552"/>
      <c r="FE36" s="552"/>
      <c r="FF36" s="552"/>
      <c r="FG36" s="552"/>
      <c r="FH36" s="552"/>
      <c r="FI36" s="552"/>
      <c r="FJ36" s="552"/>
      <c r="FK36" s="552"/>
      <c r="FL36" s="552"/>
      <c r="FM36" s="552"/>
      <c r="FN36" s="552"/>
      <c r="FO36" s="552"/>
      <c r="FP36" s="552"/>
      <c r="FQ36" s="552"/>
      <c r="FR36" s="552"/>
      <c r="FS36" s="552"/>
      <c r="FT36" s="552"/>
      <c r="FU36" s="552"/>
      <c r="FV36" s="552"/>
      <c r="FW36" s="552"/>
      <c r="FX36" s="552"/>
      <c r="FY36" s="552"/>
      <c r="FZ36" s="552"/>
      <c r="GA36" s="552"/>
      <c r="GB36" s="552"/>
      <c r="GC36" s="552"/>
      <c r="GD36" s="552"/>
      <c r="GE36" s="552"/>
      <c r="GF36" s="552"/>
      <c r="GG36" s="552"/>
      <c r="GH36" s="552"/>
      <c r="GI36" s="552"/>
      <c r="GJ36" s="552"/>
      <c r="GK36" s="552"/>
      <c r="GL36" s="552"/>
      <c r="GM36" s="552"/>
      <c r="GN36" s="552"/>
      <c r="GO36" s="552"/>
      <c r="GP36" s="552"/>
      <c r="GQ36" s="552"/>
      <c r="GR36" s="552"/>
      <c r="GS36" s="552"/>
      <c r="GW36" s="553">
        <v>1977</v>
      </c>
      <c r="GX36" s="552"/>
      <c r="GY36" s="552"/>
      <c r="GZ36" s="552"/>
      <c r="HA36" s="552"/>
      <c r="HB36" s="552"/>
      <c r="HC36" s="552"/>
      <c r="HD36" s="552"/>
      <c r="HE36" s="552"/>
      <c r="HF36" s="552"/>
      <c r="HG36" s="552"/>
      <c r="HH36" s="552"/>
      <c r="HI36" s="552"/>
      <c r="HJ36" s="552"/>
      <c r="HK36" s="552"/>
      <c r="HL36" s="552"/>
      <c r="HM36" s="552"/>
      <c r="HN36" s="552"/>
      <c r="HO36" s="552"/>
      <c r="HP36" s="566" t="e">
        <f>HP$37/HN$37*HN36</f>
        <v>#DIV/0!</v>
      </c>
      <c r="HQ36" s="566" t="e">
        <f>HQ$37/HO$37*HO36</f>
        <v>#DIV/0!</v>
      </c>
      <c r="HR36" s="552"/>
      <c r="HS36" s="552"/>
      <c r="HT36" s="552"/>
      <c r="HU36" s="552"/>
      <c r="HV36" s="552"/>
      <c r="HW36" s="552"/>
      <c r="HX36" s="552"/>
      <c r="HY36" s="552"/>
      <c r="HZ36" s="552"/>
      <c r="IA36" s="552"/>
      <c r="IB36" s="552"/>
      <c r="IC36" s="552"/>
      <c r="ID36" s="552" t="e">
        <f>#REF!</f>
        <v>#REF!</v>
      </c>
      <c r="IE36" s="568" t="e">
        <f t="shared" si="2"/>
        <v>#REF!</v>
      </c>
      <c r="IF36" s="552"/>
      <c r="IG36" s="552"/>
      <c r="IH36" s="552"/>
      <c r="II36" s="552"/>
      <c r="IJ36" s="552"/>
      <c r="IK36" s="552"/>
      <c r="IL36" s="552"/>
      <c r="IM36" s="552"/>
      <c r="IN36" s="552"/>
      <c r="IO36" s="552"/>
      <c r="IP36" s="552"/>
      <c r="IQ36" s="552"/>
      <c r="IR36" s="552"/>
      <c r="IS36" s="552"/>
      <c r="IT36" s="552"/>
      <c r="IU36" s="552"/>
      <c r="IV36" s="552"/>
      <c r="IW36" s="552"/>
      <c r="IX36" s="552"/>
      <c r="IY36" s="552"/>
      <c r="IZ36" s="552"/>
      <c r="JA36" s="552"/>
      <c r="JB36" s="552"/>
      <c r="JC36" s="552"/>
      <c r="JD36" s="552"/>
      <c r="JE36" s="552"/>
      <c r="JF36" s="552"/>
      <c r="JG36" s="552"/>
      <c r="JH36" s="552"/>
      <c r="JI36" s="552"/>
      <c r="JM36" s="553">
        <v>1977</v>
      </c>
      <c r="KG36" s="553">
        <v>1977</v>
      </c>
      <c r="KH36" s="552"/>
      <c r="KI36" s="552"/>
      <c r="KJ36" s="552"/>
      <c r="KK36" s="552"/>
      <c r="KL36" s="552"/>
      <c r="KM36" s="552"/>
      <c r="KN36" s="552"/>
      <c r="KO36" s="552"/>
      <c r="KP36" s="552"/>
      <c r="KQ36" s="552"/>
      <c r="KR36" s="552"/>
      <c r="KS36" s="552"/>
      <c r="KT36" s="552"/>
      <c r="KU36" s="552"/>
      <c r="KV36" s="552"/>
      <c r="KW36" s="552"/>
      <c r="KX36" s="552"/>
      <c r="KY36" s="552"/>
      <c r="KZ36" s="552"/>
      <c r="LA36" s="552"/>
      <c r="LB36" s="552"/>
      <c r="LC36" s="552"/>
      <c r="LD36" s="552"/>
      <c r="LE36" s="552"/>
      <c r="LF36" s="552"/>
      <c r="LG36" s="552"/>
      <c r="LH36" s="552"/>
      <c r="LI36" s="552"/>
      <c r="LJ36" s="552"/>
      <c r="LK36" s="552"/>
      <c r="LL36" s="552"/>
      <c r="LM36" s="552"/>
      <c r="LN36" s="552"/>
      <c r="LO36" s="552"/>
      <c r="LP36" s="552"/>
      <c r="LQ36" s="552"/>
      <c r="LR36" s="552"/>
      <c r="LS36" s="552"/>
      <c r="LT36" s="552"/>
      <c r="LU36" s="552"/>
      <c r="LV36" s="552"/>
      <c r="LW36" s="552"/>
      <c r="MA36" s="553">
        <v>1977</v>
      </c>
      <c r="OP36" s="553">
        <v>1977</v>
      </c>
      <c r="OQ36" s="552"/>
      <c r="OR36" s="552"/>
      <c r="OS36" s="552"/>
      <c r="OT36" s="552"/>
      <c r="OU36" s="552"/>
      <c r="OV36" s="552"/>
      <c r="OW36" s="552"/>
      <c r="OX36" s="552"/>
      <c r="OY36" s="552"/>
      <c r="OZ36" s="552"/>
      <c r="PA36" s="552"/>
      <c r="PB36" s="552"/>
      <c r="PC36" s="552"/>
      <c r="PD36" s="552"/>
      <c r="PE36" s="552"/>
      <c r="PF36" s="552"/>
      <c r="PG36" s="552"/>
      <c r="PH36" s="552"/>
      <c r="PI36" s="552"/>
      <c r="PJ36" s="552"/>
      <c r="PK36" s="552"/>
      <c r="PL36" s="552"/>
      <c r="PM36" s="552"/>
      <c r="PQ36" s="553">
        <v>1977</v>
      </c>
      <c r="PR36" s="553" t="e">
        <f t="shared" si="3"/>
        <v>#DIV/0!</v>
      </c>
      <c r="PS36" s="553" t="e">
        <f t="shared" si="4"/>
        <v>#DIV/0!</v>
      </c>
      <c r="PT36" s="553" t="e">
        <f t="shared" si="5"/>
        <v>#DIV/0!</v>
      </c>
      <c r="PU36" s="554" t="e">
        <f>HM36-HP36-HQ36</f>
        <v>#DIV/0!</v>
      </c>
      <c r="PV36" s="553" t="e">
        <f>PV$37/KL$37*KL36</f>
        <v>#DIV/0!</v>
      </c>
      <c r="PW36" s="553" t="e">
        <f>SUM(PR36:PV36)</f>
        <v>#DIV/0!</v>
      </c>
      <c r="PX36" s="553" t="e">
        <f>PX$37/JR$37*JR36</f>
        <v>#DIV/0!</v>
      </c>
      <c r="QB36" s="553">
        <v>1977</v>
      </c>
      <c r="QS36" s="553">
        <v>1977</v>
      </c>
      <c r="QT36" s="312"/>
      <c r="QU36" s="291"/>
      <c r="QV36" s="291"/>
      <c r="QW36" s="291"/>
      <c r="QX36" s="291"/>
      <c r="QY36" s="291"/>
      <c r="QZ36" s="291"/>
      <c r="RA36" s="291"/>
      <c r="RB36" s="567"/>
      <c r="RC36" s="567" t="e">
        <f t="shared" si="10"/>
        <v>#DIV/0!</v>
      </c>
      <c r="RD36" s="291"/>
      <c r="RE36" s="291"/>
      <c r="RF36" s="311"/>
      <c r="RK36" s="532"/>
    </row>
    <row r="37" spans="3:479">
      <c r="C37" s="538">
        <v>1978</v>
      </c>
      <c r="D37" s="552"/>
      <c r="E37" s="552"/>
      <c r="F37" s="552"/>
      <c r="G37" s="552"/>
      <c r="H37" s="552"/>
      <c r="I37" s="552"/>
      <c r="J37" s="552"/>
      <c r="K37" s="552"/>
      <c r="L37" s="552"/>
      <c r="M37" s="552"/>
      <c r="N37" s="552"/>
      <c r="O37" s="552"/>
      <c r="P37" s="552"/>
      <c r="Q37" s="552"/>
      <c r="R37" s="552"/>
      <c r="S37" s="552"/>
      <c r="T37" s="552"/>
      <c r="U37" s="552"/>
      <c r="V37" s="552"/>
      <c r="W37" s="552"/>
      <c r="X37" s="552"/>
      <c r="Y37" s="552"/>
      <c r="Z37" s="552"/>
      <c r="AA37" s="552"/>
      <c r="AB37" s="552"/>
      <c r="AC37" s="552"/>
      <c r="AD37" s="552"/>
      <c r="AE37" s="552"/>
      <c r="AF37" s="552"/>
      <c r="AG37" s="552"/>
      <c r="AH37" s="552"/>
      <c r="AI37" s="552"/>
      <c r="AJ37" s="552"/>
      <c r="AK37" s="552"/>
      <c r="AL37" s="552"/>
      <c r="AM37" s="552"/>
      <c r="AN37" s="552"/>
      <c r="AO37" s="552"/>
      <c r="AP37" s="552"/>
      <c r="AQ37" s="552"/>
      <c r="AR37" s="552"/>
      <c r="AS37" s="552"/>
      <c r="AT37" s="552"/>
      <c r="AU37" s="552"/>
      <c r="AV37" s="552"/>
      <c r="AW37" s="552"/>
      <c r="AX37" s="552"/>
      <c r="BB37" s="553">
        <v>1978</v>
      </c>
      <c r="BC37" s="552"/>
      <c r="BD37" s="552"/>
      <c r="BE37" s="552"/>
      <c r="BF37" s="552"/>
      <c r="BG37" s="552"/>
      <c r="BH37" s="552"/>
      <c r="BI37" s="552"/>
      <c r="BJ37" s="552"/>
      <c r="BK37" s="552"/>
      <c r="BL37" s="552"/>
      <c r="BM37" s="552"/>
      <c r="BN37" s="552"/>
      <c r="BO37" s="552"/>
      <c r="BP37" s="552"/>
      <c r="BQ37" s="552"/>
      <c r="BR37" s="552"/>
      <c r="BS37" s="552"/>
      <c r="BT37" s="552"/>
      <c r="BU37" s="552"/>
      <c r="BV37" s="552"/>
      <c r="BW37" s="552"/>
      <c r="BX37" s="552"/>
      <c r="BY37" s="552"/>
      <c r="BZ37" s="552"/>
      <c r="CA37" s="552"/>
      <c r="CB37" s="552"/>
      <c r="CC37" s="552"/>
      <c r="CD37" s="552"/>
      <c r="CE37" s="552"/>
      <c r="CF37" s="552"/>
      <c r="CG37" s="552"/>
      <c r="CH37" s="552"/>
      <c r="CI37" s="552"/>
      <c r="CJ37" s="552"/>
      <c r="CK37" s="552"/>
      <c r="CL37" s="552"/>
      <c r="CM37" s="552"/>
      <c r="CN37" s="552"/>
      <c r="CO37" s="552"/>
      <c r="CP37" s="552"/>
      <c r="CQ37" s="552"/>
      <c r="CR37" s="552"/>
      <c r="CS37" s="552"/>
      <c r="CT37" s="552"/>
      <c r="CU37" s="552"/>
      <c r="CV37" s="552"/>
      <c r="CW37" s="552"/>
      <c r="CX37" s="552"/>
      <c r="CY37" s="552"/>
      <c r="CZ37" s="552"/>
      <c r="DA37" s="552"/>
      <c r="DB37" s="552"/>
      <c r="DF37" s="553">
        <v>1978</v>
      </c>
      <c r="DG37" s="552"/>
      <c r="DH37" s="552"/>
      <c r="DI37" s="552"/>
      <c r="DJ37" s="552"/>
      <c r="DK37" s="552"/>
      <c r="DL37" s="552"/>
      <c r="DM37" s="552"/>
      <c r="DN37" s="552"/>
      <c r="DO37" s="552"/>
      <c r="DP37" s="552"/>
      <c r="DQ37" s="552"/>
      <c r="DR37" s="552"/>
      <c r="DS37" s="552"/>
      <c r="DT37" s="552"/>
      <c r="DU37" s="552"/>
      <c r="DV37" s="552"/>
      <c r="DW37" s="552"/>
      <c r="DX37" s="552"/>
      <c r="DY37" s="552"/>
      <c r="DZ37" s="552"/>
      <c r="EA37" s="552"/>
      <c r="EB37" s="552"/>
      <c r="EC37" s="552"/>
      <c r="ED37" s="552"/>
      <c r="EE37" s="552"/>
      <c r="EF37" s="552"/>
      <c r="EG37" s="552"/>
      <c r="EH37" s="552"/>
      <c r="EI37" s="552"/>
      <c r="EJ37" s="552"/>
      <c r="EK37" s="552"/>
      <c r="EL37" s="552"/>
      <c r="EM37" s="552"/>
      <c r="EN37" s="552"/>
      <c r="EO37" s="552"/>
      <c r="EP37" s="552"/>
      <c r="EQ37" s="552"/>
      <c r="ER37" s="552"/>
      <c r="ES37" s="552"/>
      <c r="ET37" s="552"/>
      <c r="EU37" s="552"/>
      <c r="EV37" s="552"/>
      <c r="EW37" s="552"/>
      <c r="EX37" s="552"/>
      <c r="EY37" s="552"/>
      <c r="EZ37" s="552"/>
      <c r="FA37" s="552"/>
      <c r="FB37" s="552"/>
      <c r="FC37" s="552"/>
      <c r="FD37" s="552"/>
      <c r="FE37" s="552"/>
      <c r="FF37" s="552"/>
      <c r="FG37" s="552"/>
      <c r="FH37" s="552"/>
      <c r="FI37" s="552"/>
      <c r="FJ37" s="552"/>
      <c r="FK37" s="552"/>
      <c r="FL37" s="552"/>
      <c r="FM37" s="552"/>
      <c r="FN37" s="552"/>
      <c r="FO37" s="552"/>
      <c r="FP37" s="552"/>
      <c r="FQ37" s="552"/>
      <c r="FR37" s="552"/>
      <c r="FS37" s="552"/>
      <c r="FT37" s="552"/>
      <c r="FU37" s="552"/>
      <c r="FV37" s="552"/>
      <c r="FW37" s="552"/>
      <c r="FX37" s="552"/>
      <c r="FY37" s="552"/>
      <c r="FZ37" s="552"/>
      <c r="GA37" s="552"/>
      <c r="GB37" s="552"/>
      <c r="GC37" s="552"/>
      <c r="GD37" s="552"/>
      <c r="GE37" s="552"/>
      <c r="GF37" s="552"/>
      <c r="GG37" s="552"/>
      <c r="GH37" s="552"/>
      <c r="GI37" s="552"/>
      <c r="GJ37" s="552"/>
      <c r="GK37" s="552"/>
      <c r="GL37" s="552"/>
      <c r="GM37" s="552"/>
      <c r="GN37" s="552"/>
      <c r="GO37" s="552"/>
      <c r="GP37" s="552"/>
      <c r="GQ37" s="552"/>
      <c r="GR37" s="552"/>
      <c r="GS37" s="552"/>
      <c r="GW37" s="553">
        <v>1978</v>
      </c>
      <c r="GX37" s="552"/>
      <c r="GY37" s="552"/>
      <c r="GZ37" s="552"/>
      <c r="HA37" s="552"/>
      <c r="HB37" s="552"/>
      <c r="HC37" s="552"/>
      <c r="HD37" s="552"/>
      <c r="HE37" s="552"/>
      <c r="HF37" s="552"/>
      <c r="HG37" s="552"/>
      <c r="HH37" s="552"/>
      <c r="HI37" s="552"/>
      <c r="HJ37" s="552"/>
      <c r="HK37" s="552"/>
      <c r="HL37" s="552"/>
      <c r="HM37" s="552"/>
      <c r="HN37" s="552"/>
      <c r="HO37" s="552"/>
      <c r="HP37" s="552"/>
      <c r="HQ37" s="552"/>
      <c r="HR37" s="552"/>
      <c r="HS37" s="552"/>
      <c r="HT37" s="552"/>
      <c r="HU37" s="552"/>
      <c r="HV37" s="552"/>
      <c r="HW37" s="552"/>
      <c r="HX37" s="552"/>
      <c r="HY37" s="552"/>
      <c r="HZ37" s="552"/>
      <c r="IA37" s="552"/>
      <c r="IB37" s="552"/>
      <c r="IC37" s="552"/>
      <c r="ID37" s="552" t="e">
        <f>#REF!</f>
        <v>#REF!</v>
      </c>
      <c r="IE37" s="568" t="e">
        <f t="shared" si="2"/>
        <v>#REF!</v>
      </c>
      <c r="IF37" s="552"/>
      <c r="IG37" s="552"/>
      <c r="IH37" s="552"/>
      <c r="II37" s="552"/>
      <c r="IJ37" s="552"/>
      <c r="IK37" s="552"/>
      <c r="IL37" s="552"/>
      <c r="IM37" s="552"/>
      <c r="IN37" s="552"/>
      <c r="IO37" s="552"/>
      <c r="IP37" s="552"/>
      <c r="IQ37" s="552"/>
      <c r="IR37" s="552"/>
      <c r="IS37" s="552"/>
      <c r="IT37" s="552"/>
      <c r="IU37" s="552"/>
      <c r="IV37" s="552"/>
      <c r="IW37" s="552"/>
      <c r="IX37" s="552"/>
      <c r="IY37" s="552"/>
      <c r="IZ37" s="552"/>
      <c r="JA37" s="552"/>
      <c r="JB37" s="552"/>
      <c r="JC37" s="552"/>
      <c r="JD37" s="552"/>
      <c r="JE37" s="552"/>
      <c r="JF37" s="552"/>
      <c r="JG37" s="552"/>
      <c r="JH37" s="552"/>
      <c r="JI37" s="552"/>
      <c r="JM37" s="553">
        <v>1978</v>
      </c>
      <c r="KG37" s="553">
        <v>1978</v>
      </c>
      <c r="KH37" s="552"/>
      <c r="KI37" s="552"/>
      <c r="KJ37" s="552"/>
      <c r="KK37" s="552"/>
      <c r="KL37" s="552"/>
      <c r="KM37" s="552"/>
      <c r="KN37" s="552"/>
      <c r="KO37" s="552"/>
      <c r="KP37" s="552"/>
      <c r="KQ37" s="552"/>
      <c r="KR37" s="552"/>
      <c r="KS37" s="552"/>
      <c r="KT37" s="552"/>
      <c r="KU37" s="552"/>
      <c r="KV37" s="552"/>
      <c r="KW37" s="552"/>
      <c r="KX37" s="552"/>
      <c r="KY37" s="552"/>
      <c r="KZ37" s="552"/>
      <c r="LA37" s="552"/>
      <c r="LB37" s="552"/>
      <c r="LC37" s="552"/>
      <c r="LD37" s="552"/>
      <c r="LE37" s="552"/>
      <c r="LF37" s="552"/>
      <c r="LG37" s="552"/>
      <c r="LH37" s="552"/>
      <c r="LI37" s="552"/>
      <c r="LJ37" s="552"/>
      <c r="LK37" s="552"/>
      <c r="LL37" s="552"/>
      <c r="LM37" s="552"/>
      <c r="LN37" s="552"/>
      <c r="LO37" s="552"/>
      <c r="LP37" s="552"/>
      <c r="LQ37" s="552"/>
      <c r="LR37" s="552"/>
      <c r="LS37" s="552"/>
      <c r="LT37" s="552"/>
      <c r="LU37" s="552"/>
      <c r="LV37" s="552"/>
      <c r="LW37" s="552"/>
      <c r="MA37" s="553">
        <v>1978</v>
      </c>
      <c r="OP37" s="553">
        <v>1978</v>
      </c>
      <c r="OQ37" s="552"/>
      <c r="OR37" s="552"/>
      <c r="OS37" s="552"/>
      <c r="OT37" s="552"/>
      <c r="OU37" s="552"/>
      <c r="OV37" s="552"/>
      <c r="OW37" s="552"/>
      <c r="OX37" s="552"/>
      <c r="OY37" s="552"/>
      <c r="OZ37" s="552"/>
      <c r="PA37" s="552"/>
      <c r="PB37" s="552"/>
      <c r="PC37" s="552"/>
      <c r="PD37" s="552"/>
      <c r="PE37" s="552"/>
      <c r="PF37" s="552"/>
      <c r="PG37" s="552"/>
      <c r="PH37" s="552"/>
      <c r="PI37" s="552"/>
      <c r="PJ37" s="552"/>
      <c r="PK37" s="552"/>
      <c r="PL37" s="552"/>
      <c r="PM37" s="552"/>
      <c r="PQ37" s="553">
        <v>1978</v>
      </c>
      <c r="QB37" s="553">
        <v>1978</v>
      </c>
      <c r="QS37" s="553">
        <v>1978</v>
      </c>
      <c r="QT37" s="312"/>
      <c r="QU37" s="291"/>
      <c r="QV37" s="291"/>
      <c r="QW37" s="291"/>
      <c r="QX37" s="291"/>
      <c r="QY37" s="291"/>
      <c r="QZ37" s="291"/>
      <c r="RA37" s="291"/>
      <c r="RB37" s="567"/>
      <c r="RC37" s="567" t="e">
        <f t="shared" si="10"/>
        <v>#DIV/0!</v>
      </c>
      <c r="RD37" s="291"/>
      <c r="RE37" s="291"/>
      <c r="RF37" s="311"/>
      <c r="RH37" s="552"/>
      <c r="RK37" s="532"/>
    </row>
    <row r="38" spans="3:479">
      <c r="C38" s="538">
        <v>1979</v>
      </c>
      <c r="D38" s="552"/>
      <c r="E38" s="552"/>
      <c r="F38" s="552"/>
      <c r="G38" s="552"/>
      <c r="H38" s="552"/>
      <c r="I38" s="552"/>
      <c r="J38" s="552"/>
      <c r="K38" s="552"/>
      <c r="L38" s="552"/>
      <c r="M38" s="552"/>
      <c r="N38" s="552"/>
      <c r="O38" s="552"/>
      <c r="P38" s="552"/>
      <c r="Q38" s="552"/>
      <c r="R38" s="552"/>
      <c r="S38" s="552"/>
      <c r="T38" s="552"/>
      <c r="U38" s="552"/>
      <c r="V38" s="552"/>
      <c r="W38" s="552"/>
      <c r="X38" s="552"/>
      <c r="Y38" s="552"/>
      <c r="Z38" s="552"/>
      <c r="AA38" s="552"/>
      <c r="AB38" s="552"/>
      <c r="AC38" s="552"/>
      <c r="AD38" s="552"/>
      <c r="AE38" s="552"/>
      <c r="AF38" s="552"/>
      <c r="AG38" s="552"/>
      <c r="AH38" s="552"/>
      <c r="AI38" s="552"/>
      <c r="AJ38" s="552"/>
      <c r="AK38" s="552"/>
      <c r="AL38" s="552"/>
      <c r="AM38" s="552"/>
      <c r="AN38" s="552"/>
      <c r="AO38" s="552"/>
      <c r="AP38" s="552"/>
      <c r="AQ38" s="552"/>
      <c r="AR38" s="552"/>
      <c r="AS38" s="552"/>
      <c r="AT38" s="552"/>
      <c r="AU38" s="552"/>
      <c r="AV38" s="552"/>
      <c r="AW38" s="552"/>
      <c r="AX38" s="552"/>
      <c r="BB38" s="553">
        <v>1979</v>
      </c>
      <c r="BC38" s="552"/>
      <c r="BD38" s="552"/>
      <c r="BE38" s="552"/>
      <c r="BF38" s="552"/>
      <c r="BG38" s="552"/>
      <c r="BH38" s="552"/>
      <c r="BI38" s="552"/>
      <c r="BJ38" s="552"/>
      <c r="BK38" s="552"/>
      <c r="BL38" s="552"/>
      <c r="BM38" s="552"/>
      <c r="BN38" s="552"/>
      <c r="BO38" s="552"/>
      <c r="BP38" s="552"/>
      <c r="BQ38" s="552"/>
      <c r="BR38" s="552"/>
      <c r="BS38" s="552"/>
      <c r="BT38" s="552"/>
      <c r="BU38" s="552"/>
      <c r="BV38" s="552"/>
      <c r="BW38" s="552"/>
      <c r="BX38" s="552"/>
      <c r="BY38" s="552"/>
      <c r="BZ38" s="552"/>
      <c r="CA38" s="552"/>
      <c r="CB38" s="552"/>
      <c r="CC38" s="552"/>
      <c r="CD38" s="552"/>
      <c r="CE38" s="552"/>
      <c r="CF38" s="552"/>
      <c r="CG38" s="552"/>
      <c r="CH38" s="552"/>
      <c r="CI38" s="552"/>
      <c r="CJ38" s="552"/>
      <c r="CK38" s="552"/>
      <c r="CL38" s="552"/>
      <c r="CM38" s="552"/>
      <c r="CN38" s="552"/>
      <c r="CO38" s="552"/>
      <c r="CP38" s="552"/>
      <c r="CQ38" s="552"/>
      <c r="CR38" s="552"/>
      <c r="CS38" s="552"/>
      <c r="CT38" s="552"/>
      <c r="CU38" s="552"/>
      <c r="CV38" s="552"/>
      <c r="CW38" s="552"/>
      <c r="CX38" s="552"/>
      <c r="CY38" s="552"/>
      <c r="CZ38" s="552"/>
      <c r="DA38" s="552"/>
      <c r="DB38" s="552"/>
      <c r="DF38" s="553">
        <v>1979</v>
      </c>
      <c r="DG38" s="552"/>
      <c r="DH38" s="552"/>
      <c r="DI38" s="552"/>
      <c r="DJ38" s="552"/>
      <c r="DK38" s="552"/>
      <c r="DL38" s="552"/>
      <c r="DM38" s="552"/>
      <c r="DN38" s="552"/>
      <c r="DO38" s="552"/>
      <c r="DP38" s="552"/>
      <c r="DQ38" s="552"/>
      <c r="DR38" s="552"/>
      <c r="DS38" s="552"/>
      <c r="DT38" s="552"/>
      <c r="DU38" s="552"/>
      <c r="DV38" s="552"/>
      <c r="DW38" s="552"/>
      <c r="DX38" s="552"/>
      <c r="DY38" s="552"/>
      <c r="DZ38" s="552"/>
      <c r="EA38" s="552"/>
      <c r="EB38" s="552"/>
      <c r="EC38" s="552"/>
      <c r="ED38" s="552"/>
      <c r="EE38" s="552"/>
      <c r="EF38" s="552"/>
      <c r="EG38" s="552"/>
      <c r="EH38" s="552"/>
      <c r="EI38" s="552"/>
      <c r="EJ38" s="552"/>
      <c r="EK38" s="552"/>
      <c r="EL38" s="552"/>
      <c r="EM38" s="552"/>
      <c r="EN38" s="552"/>
      <c r="EO38" s="552"/>
      <c r="EP38" s="552"/>
      <c r="EQ38" s="552"/>
      <c r="ER38" s="552"/>
      <c r="ES38" s="552"/>
      <c r="ET38" s="552"/>
      <c r="EU38" s="552"/>
      <c r="EV38" s="552"/>
      <c r="EW38" s="552"/>
      <c r="EX38" s="552"/>
      <c r="EY38" s="552"/>
      <c r="EZ38" s="552"/>
      <c r="FA38" s="552"/>
      <c r="FB38" s="552"/>
      <c r="FC38" s="552"/>
      <c r="FD38" s="552"/>
      <c r="FE38" s="552"/>
      <c r="FF38" s="552"/>
      <c r="FG38" s="552"/>
      <c r="FH38" s="552"/>
      <c r="FI38" s="552"/>
      <c r="FJ38" s="552"/>
      <c r="FK38" s="552"/>
      <c r="FL38" s="552"/>
      <c r="FM38" s="552"/>
      <c r="FN38" s="552"/>
      <c r="FO38" s="552"/>
      <c r="FP38" s="552"/>
      <c r="FQ38" s="552"/>
      <c r="FR38" s="552"/>
      <c r="FS38" s="552"/>
      <c r="FT38" s="552"/>
      <c r="FU38" s="552"/>
      <c r="FV38" s="552"/>
      <c r="FW38" s="552"/>
      <c r="FX38" s="552"/>
      <c r="FY38" s="552"/>
      <c r="FZ38" s="552"/>
      <c r="GA38" s="552"/>
      <c r="GB38" s="552"/>
      <c r="GC38" s="552"/>
      <c r="GD38" s="552"/>
      <c r="GE38" s="552"/>
      <c r="GF38" s="552"/>
      <c r="GG38" s="552"/>
      <c r="GH38" s="552"/>
      <c r="GI38" s="552"/>
      <c r="GJ38" s="552"/>
      <c r="GK38" s="552"/>
      <c r="GL38" s="552"/>
      <c r="GM38" s="552"/>
      <c r="GN38" s="552"/>
      <c r="GO38" s="552"/>
      <c r="GP38" s="552"/>
      <c r="GQ38" s="552"/>
      <c r="GR38" s="552"/>
      <c r="GS38" s="552"/>
      <c r="GW38" s="553">
        <v>1979</v>
      </c>
      <c r="GX38" s="552"/>
      <c r="GY38" s="552"/>
      <c r="GZ38" s="552"/>
      <c r="HA38" s="552"/>
      <c r="HB38" s="552"/>
      <c r="HC38" s="552"/>
      <c r="HD38" s="552"/>
      <c r="HE38" s="552"/>
      <c r="HF38" s="552"/>
      <c r="HG38" s="552"/>
      <c r="HH38" s="552"/>
      <c r="HI38" s="552"/>
      <c r="HJ38" s="552"/>
      <c r="HK38" s="552"/>
      <c r="HL38" s="552"/>
      <c r="HM38" s="552"/>
      <c r="HN38" s="552"/>
      <c r="HO38" s="552"/>
      <c r="HP38" s="552"/>
      <c r="HQ38" s="552"/>
      <c r="HR38" s="552"/>
      <c r="HS38" s="552"/>
      <c r="HT38" s="552"/>
      <c r="HU38" s="552"/>
      <c r="HV38" s="552"/>
      <c r="HW38" s="552"/>
      <c r="HX38" s="552"/>
      <c r="HY38" s="552"/>
      <c r="HZ38" s="552"/>
      <c r="IA38" s="552"/>
      <c r="IB38" s="552"/>
      <c r="IC38" s="552"/>
      <c r="ID38" s="552" t="e">
        <f>#REF!</f>
        <v>#REF!</v>
      </c>
      <c r="IE38" s="568" t="e">
        <f t="shared" si="2"/>
        <v>#REF!</v>
      </c>
      <c r="IF38" s="552"/>
      <c r="IG38" s="552"/>
      <c r="IH38" s="552"/>
      <c r="II38" s="552"/>
      <c r="IJ38" s="552"/>
      <c r="IK38" s="552"/>
      <c r="IL38" s="552"/>
      <c r="IM38" s="552"/>
      <c r="IN38" s="552"/>
      <c r="IO38" s="552"/>
      <c r="IP38" s="552"/>
      <c r="IQ38" s="552"/>
      <c r="IR38" s="552"/>
      <c r="IS38" s="552"/>
      <c r="IT38" s="552"/>
      <c r="IU38" s="552"/>
      <c r="IV38" s="552"/>
      <c r="IW38" s="552"/>
      <c r="IX38" s="552"/>
      <c r="IY38" s="552"/>
      <c r="IZ38" s="552"/>
      <c r="JA38" s="552"/>
      <c r="JB38" s="552"/>
      <c r="JC38" s="552"/>
      <c r="JD38" s="552"/>
      <c r="JE38" s="552"/>
      <c r="JF38" s="552"/>
      <c r="JG38" s="552"/>
      <c r="JH38" s="552"/>
      <c r="JI38" s="552"/>
      <c r="JM38" s="553">
        <v>1979</v>
      </c>
      <c r="KG38" s="553">
        <v>1979</v>
      </c>
      <c r="KH38" s="552"/>
      <c r="KI38" s="552"/>
      <c r="KJ38" s="552"/>
      <c r="KK38" s="552"/>
      <c r="KL38" s="552"/>
      <c r="KM38" s="552"/>
      <c r="KN38" s="552"/>
      <c r="KO38" s="552"/>
      <c r="KP38" s="552"/>
      <c r="KQ38" s="552"/>
      <c r="KR38" s="552"/>
      <c r="KS38" s="552"/>
      <c r="KT38" s="552"/>
      <c r="KU38" s="552"/>
      <c r="KV38" s="552"/>
      <c r="KW38" s="552"/>
      <c r="KX38" s="552"/>
      <c r="KY38" s="552"/>
      <c r="KZ38" s="552"/>
      <c r="LA38" s="552"/>
      <c r="LB38" s="552"/>
      <c r="LC38" s="552"/>
      <c r="LD38" s="552"/>
      <c r="LE38" s="552"/>
      <c r="LF38" s="552"/>
      <c r="LG38" s="552"/>
      <c r="LH38" s="552"/>
      <c r="LI38" s="552"/>
      <c r="LJ38" s="552"/>
      <c r="LK38" s="552"/>
      <c r="LL38" s="552"/>
      <c r="LM38" s="552"/>
      <c r="LN38" s="552"/>
      <c r="LO38" s="552"/>
      <c r="LP38" s="552"/>
      <c r="LQ38" s="552"/>
      <c r="LR38" s="552"/>
      <c r="LS38" s="552"/>
      <c r="LT38" s="552"/>
      <c r="LU38" s="552"/>
      <c r="LV38" s="552"/>
      <c r="LW38" s="552"/>
      <c r="MA38" s="553">
        <v>1979</v>
      </c>
      <c r="OP38" s="553">
        <v>1979</v>
      </c>
      <c r="OQ38" s="552"/>
      <c r="OR38" s="552"/>
      <c r="OS38" s="552"/>
      <c r="OT38" s="552"/>
      <c r="OU38" s="552"/>
      <c r="OV38" s="552"/>
      <c r="OW38" s="552"/>
      <c r="OX38" s="552"/>
      <c r="OY38" s="552"/>
      <c r="OZ38" s="552"/>
      <c r="PA38" s="552"/>
      <c r="PB38" s="552"/>
      <c r="PC38" s="552"/>
      <c r="PD38" s="552"/>
      <c r="PE38" s="552"/>
      <c r="PF38" s="552"/>
      <c r="PG38" s="552"/>
      <c r="PH38" s="552"/>
      <c r="PI38" s="552"/>
      <c r="PJ38" s="552"/>
      <c r="PK38" s="552"/>
      <c r="PL38" s="552"/>
      <c r="PM38" s="552"/>
      <c r="PQ38" s="553">
        <v>1979</v>
      </c>
      <c r="QB38" s="553">
        <v>1979</v>
      </c>
      <c r="QS38" s="553">
        <v>1979</v>
      </c>
      <c r="QT38" s="312"/>
      <c r="QU38" s="291"/>
      <c r="QV38" s="291"/>
      <c r="QW38" s="291"/>
      <c r="QX38" s="291"/>
      <c r="QY38" s="291"/>
      <c r="QZ38" s="291"/>
      <c r="RA38" s="291"/>
      <c r="RB38" s="567"/>
      <c r="RC38" s="567" t="e">
        <f t="shared" si="10"/>
        <v>#DIV/0!</v>
      </c>
      <c r="RD38" s="291"/>
      <c r="RE38" s="291"/>
      <c r="RF38" s="311"/>
      <c r="RH38" s="552"/>
      <c r="RI38" s="15"/>
      <c r="RK38" s="532"/>
    </row>
    <row r="39" spans="3:479">
      <c r="C39" s="538">
        <v>1980</v>
      </c>
      <c r="D39" s="552"/>
      <c r="E39" s="552"/>
      <c r="F39" s="552"/>
      <c r="G39" s="552"/>
      <c r="H39" s="552"/>
      <c r="I39" s="552"/>
      <c r="J39" s="552"/>
      <c r="K39" s="552"/>
      <c r="L39" s="552"/>
      <c r="M39" s="552"/>
      <c r="N39" s="552"/>
      <c r="O39" s="552"/>
      <c r="P39" s="552"/>
      <c r="Q39" s="552"/>
      <c r="R39" s="552"/>
      <c r="S39" s="552"/>
      <c r="T39" s="552"/>
      <c r="U39" s="552"/>
      <c r="V39" s="552"/>
      <c r="W39" s="552"/>
      <c r="X39" s="552"/>
      <c r="Y39" s="552"/>
      <c r="Z39" s="552"/>
      <c r="AA39" s="552"/>
      <c r="AB39" s="552"/>
      <c r="AC39" s="552"/>
      <c r="AD39" s="552"/>
      <c r="AE39" s="552"/>
      <c r="AF39" s="552"/>
      <c r="AG39" s="552"/>
      <c r="AH39" s="552"/>
      <c r="AI39" s="552"/>
      <c r="AJ39" s="552"/>
      <c r="AK39" s="552"/>
      <c r="AL39" s="552"/>
      <c r="AM39" s="552"/>
      <c r="AN39" s="552"/>
      <c r="AO39" s="552"/>
      <c r="AP39" s="552"/>
      <c r="AQ39" s="552"/>
      <c r="AR39" s="552"/>
      <c r="AS39" s="552"/>
      <c r="AT39" s="552"/>
      <c r="AU39" s="552"/>
      <c r="AV39" s="552"/>
      <c r="AW39" s="552"/>
      <c r="AX39" s="552"/>
      <c r="BB39" s="553">
        <v>1980</v>
      </c>
      <c r="BC39" s="552"/>
      <c r="BD39" s="552"/>
      <c r="BE39" s="552"/>
      <c r="BF39" s="552"/>
      <c r="BG39" s="552"/>
      <c r="BH39" s="552"/>
      <c r="BI39" s="552"/>
      <c r="BJ39" s="552"/>
      <c r="BK39" s="552"/>
      <c r="BL39" s="552"/>
      <c r="BM39" s="552"/>
      <c r="BN39" s="552"/>
      <c r="BO39" s="552"/>
      <c r="BP39" s="552"/>
      <c r="BQ39" s="552"/>
      <c r="BR39" s="552"/>
      <c r="BS39" s="552"/>
      <c r="BT39" s="552"/>
      <c r="BU39" s="552"/>
      <c r="BV39" s="552"/>
      <c r="BW39" s="552"/>
      <c r="BX39" s="552"/>
      <c r="BY39" s="552"/>
      <c r="BZ39" s="552"/>
      <c r="CA39" s="552"/>
      <c r="CB39" s="552"/>
      <c r="CC39" s="552"/>
      <c r="CD39" s="552"/>
      <c r="CE39" s="552"/>
      <c r="CF39" s="552"/>
      <c r="CG39" s="552"/>
      <c r="CH39" s="552"/>
      <c r="CI39" s="552"/>
      <c r="CJ39" s="552"/>
      <c r="CK39" s="552"/>
      <c r="CL39" s="552"/>
      <c r="CM39" s="552"/>
      <c r="CN39" s="552"/>
      <c r="CO39" s="552"/>
      <c r="CP39" s="552"/>
      <c r="CQ39" s="552"/>
      <c r="CR39" s="552"/>
      <c r="CS39" s="552"/>
      <c r="CT39" s="552"/>
      <c r="CU39" s="552"/>
      <c r="CV39" s="552"/>
      <c r="CW39" s="552"/>
      <c r="CX39" s="552"/>
      <c r="CY39" s="552"/>
      <c r="CZ39" s="552"/>
      <c r="DA39" s="552"/>
      <c r="DB39" s="552"/>
      <c r="DF39" s="553">
        <v>1980</v>
      </c>
      <c r="DG39" s="552"/>
      <c r="DH39" s="552"/>
      <c r="DI39" s="552"/>
      <c r="DJ39" s="552"/>
      <c r="DK39" s="552"/>
      <c r="DL39" s="552"/>
      <c r="DM39" s="552"/>
      <c r="DN39" s="552"/>
      <c r="DO39" s="552"/>
      <c r="DP39" s="552"/>
      <c r="DQ39" s="552"/>
      <c r="DR39" s="552"/>
      <c r="DS39" s="552"/>
      <c r="DT39" s="552"/>
      <c r="DU39" s="552"/>
      <c r="DV39" s="552"/>
      <c r="DW39" s="552"/>
      <c r="DX39" s="552"/>
      <c r="DY39" s="552"/>
      <c r="DZ39" s="552"/>
      <c r="EA39" s="552"/>
      <c r="EB39" s="552"/>
      <c r="EC39" s="552"/>
      <c r="ED39" s="552"/>
      <c r="EE39" s="552"/>
      <c r="EF39" s="552"/>
      <c r="EG39" s="552"/>
      <c r="EH39" s="552"/>
      <c r="EI39" s="552"/>
      <c r="EJ39" s="552"/>
      <c r="EK39" s="552"/>
      <c r="EL39" s="552"/>
      <c r="EM39" s="552"/>
      <c r="EN39" s="552"/>
      <c r="EO39" s="552"/>
      <c r="EP39" s="552"/>
      <c r="EQ39" s="552"/>
      <c r="ER39" s="552"/>
      <c r="ES39" s="552"/>
      <c r="ET39" s="552"/>
      <c r="EU39" s="552"/>
      <c r="EV39" s="552"/>
      <c r="EW39" s="552"/>
      <c r="EX39" s="552"/>
      <c r="EY39" s="552"/>
      <c r="EZ39" s="552"/>
      <c r="FA39" s="552"/>
      <c r="FB39" s="552"/>
      <c r="FC39" s="552"/>
      <c r="FD39" s="552"/>
      <c r="FE39" s="552"/>
      <c r="FF39" s="552"/>
      <c r="FG39" s="552"/>
      <c r="FH39" s="552"/>
      <c r="FI39" s="552"/>
      <c r="FJ39" s="552"/>
      <c r="FK39" s="552"/>
      <c r="FL39" s="552"/>
      <c r="FM39" s="552"/>
      <c r="FN39" s="552"/>
      <c r="FO39" s="552"/>
      <c r="FP39" s="552"/>
      <c r="FQ39" s="552"/>
      <c r="FR39" s="552"/>
      <c r="FS39" s="552"/>
      <c r="FT39" s="552"/>
      <c r="FU39" s="552"/>
      <c r="FV39" s="552"/>
      <c r="FW39" s="552"/>
      <c r="FX39" s="552"/>
      <c r="FY39" s="552"/>
      <c r="FZ39" s="552"/>
      <c r="GA39" s="552"/>
      <c r="GB39" s="552"/>
      <c r="GC39" s="552"/>
      <c r="GD39" s="552"/>
      <c r="GE39" s="552"/>
      <c r="GF39" s="552"/>
      <c r="GG39" s="552"/>
      <c r="GH39" s="552"/>
      <c r="GI39" s="552"/>
      <c r="GJ39" s="552"/>
      <c r="GK39" s="552"/>
      <c r="GL39" s="552"/>
      <c r="GM39" s="552"/>
      <c r="GN39" s="552"/>
      <c r="GO39" s="552"/>
      <c r="GP39" s="552"/>
      <c r="GQ39" s="552"/>
      <c r="GR39" s="552"/>
      <c r="GS39" s="552"/>
      <c r="GW39" s="553">
        <v>1980</v>
      </c>
      <c r="GX39" s="552"/>
      <c r="GY39" s="552"/>
      <c r="GZ39" s="552"/>
      <c r="HA39" s="552"/>
      <c r="HB39" s="552"/>
      <c r="HC39" s="552"/>
      <c r="HD39" s="552"/>
      <c r="HE39" s="552"/>
      <c r="HF39" s="552"/>
      <c r="HG39" s="552"/>
      <c r="HH39" s="552"/>
      <c r="HI39" s="552"/>
      <c r="HJ39" s="552"/>
      <c r="HK39" s="552"/>
      <c r="HL39" s="552"/>
      <c r="HM39" s="552"/>
      <c r="HN39" s="552"/>
      <c r="HO39" s="552"/>
      <c r="HP39" s="552"/>
      <c r="HQ39" s="552"/>
      <c r="HR39" s="552"/>
      <c r="HS39" s="552"/>
      <c r="HT39" s="552"/>
      <c r="HU39" s="552"/>
      <c r="HV39" s="552"/>
      <c r="HW39" s="552"/>
      <c r="HX39" s="552"/>
      <c r="HY39" s="552"/>
      <c r="HZ39" s="552"/>
      <c r="IA39" s="552"/>
      <c r="IB39" s="552"/>
      <c r="IC39" s="552"/>
      <c r="ID39" s="552" t="e">
        <f>#REF!</f>
        <v>#REF!</v>
      </c>
      <c r="IE39" s="568" t="e">
        <f t="shared" si="2"/>
        <v>#REF!</v>
      </c>
      <c r="IF39" s="552"/>
      <c r="IG39" s="552"/>
      <c r="IH39" s="552"/>
      <c r="II39" s="552"/>
      <c r="IJ39" s="552"/>
      <c r="IK39" s="552"/>
      <c r="IL39" s="552"/>
      <c r="IM39" s="552"/>
      <c r="IN39" s="552"/>
      <c r="IO39" s="552"/>
      <c r="IP39" s="552"/>
      <c r="IQ39" s="552"/>
      <c r="IR39" s="552"/>
      <c r="IS39" s="552"/>
      <c r="IT39" s="552"/>
      <c r="IU39" s="552"/>
      <c r="IV39" s="552"/>
      <c r="IW39" s="552"/>
      <c r="IX39" s="552"/>
      <c r="IY39" s="552"/>
      <c r="IZ39" s="552"/>
      <c r="JA39" s="552"/>
      <c r="JB39" s="552"/>
      <c r="JC39" s="552"/>
      <c r="JD39" s="552"/>
      <c r="JE39" s="552"/>
      <c r="JF39" s="552"/>
      <c r="JG39" s="552"/>
      <c r="JH39" s="552"/>
      <c r="JI39" s="552"/>
      <c r="JM39" s="553">
        <v>1980</v>
      </c>
      <c r="KG39" s="553">
        <v>1980</v>
      </c>
      <c r="KH39" s="552"/>
      <c r="KI39" s="552"/>
      <c r="KJ39" s="552"/>
      <c r="KK39" s="552"/>
      <c r="KL39" s="552"/>
      <c r="KM39" s="552"/>
      <c r="KN39" s="552"/>
      <c r="KO39" s="552"/>
      <c r="KP39" s="552"/>
      <c r="KQ39" s="552"/>
      <c r="KR39" s="552"/>
      <c r="KS39" s="552"/>
      <c r="KT39" s="552"/>
      <c r="KU39" s="552"/>
      <c r="KV39" s="552"/>
      <c r="KW39" s="552"/>
      <c r="KX39" s="552"/>
      <c r="KY39" s="552"/>
      <c r="KZ39" s="552"/>
      <c r="LA39" s="552"/>
      <c r="LB39" s="552"/>
      <c r="LC39" s="552"/>
      <c r="LD39" s="552"/>
      <c r="LE39" s="552"/>
      <c r="LF39" s="552"/>
      <c r="LG39" s="552"/>
      <c r="LH39" s="552"/>
      <c r="LI39" s="552"/>
      <c r="LJ39" s="552"/>
      <c r="LK39" s="552"/>
      <c r="LL39" s="552"/>
      <c r="LM39" s="552"/>
      <c r="LN39" s="552"/>
      <c r="LO39" s="552"/>
      <c r="LP39" s="552"/>
      <c r="LQ39" s="552"/>
      <c r="LR39" s="552"/>
      <c r="LS39" s="552"/>
      <c r="LT39" s="552"/>
      <c r="LU39" s="552"/>
      <c r="LV39" s="552"/>
      <c r="LW39" s="552"/>
      <c r="MA39" s="553">
        <v>1980</v>
      </c>
      <c r="OP39" s="553">
        <v>1980</v>
      </c>
      <c r="OQ39" s="552"/>
      <c r="OR39" s="552"/>
      <c r="OS39" s="552"/>
      <c r="OT39" s="552"/>
      <c r="OU39" s="552"/>
      <c r="OV39" s="552"/>
      <c r="OW39" s="552"/>
      <c r="OX39" s="552"/>
      <c r="OY39" s="552"/>
      <c r="OZ39" s="552"/>
      <c r="PA39" s="552"/>
      <c r="PB39" s="552"/>
      <c r="PC39" s="552"/>
      <c r="PD39" s="552"/>
      <c r="PE39" s="552"/>
      <c r="PF39" s="552"/>
      <c r="PG39" s="552"/>
      <c r="PH39" s="552"/>
      <c r="PI39" s="552"/>
      <c r="PJ39" s="552"/>
      <c r="PK39" s="552"/>
      <c r="PL39" s="552"/>
      <c r="PM39" s="552"/>
      <c r="PQ39" s="553">
        <v>1980</v>
      </c>
      <c r="QB39" s="553">
        <v>1980</v>
      </c>
      <c r="QS39" s="553">
        <v>1980</v>
      </c>
      <c r="QT39" s="312"/>
      <c r="QU39" s="291"/>
      <c r="QV39" s="291"/>
      <c r="QW39" s="291"/>
      <c r="QX39" s="291"/>
      <c r="QY39" s="291"/>
      <c r="QZ39" s="291"/>
      <c r="RA39" s="291"/>
      <c r="RB39" s="567"/>
      <c r="RC39" s="567" t="e">
        <f t="shared" si="10"/>
        <v>#DIV/0!</v>
      </c>
      <c r="RD39" s="291"/>
      <c r="RE39" s="291"/>
      <c r="RF39" s="311"/>
      <c r="RH39" s="552"/>
      <c r="RI39" s="15"/>
      <c r="RK39" s="532"/>
    </row>
    <row r="40" spans="3:479">
      <c r="C40" s="538">
        <v>1981</v>
      </c>
      <c r="D40" s="552"/>
      <c r="E40" s="552"/>
      <c r="F40" s="552"/>
      <c r="G40" s="552"/>
      <c r="H40" s="552"/>
      <c r="I40" s="552"/>
      <c r="J40" s="552"/>
      <c r="K40" s="552"/>
      <c r="L40" s="552"/>
      <c r="M40" s="552"/>
      <c r="N40" s="552"/>
      <c r="O40" s="552"/>
      <c r="P40" s="552"/>
      <c r="Q40" s="552"/>
      <c r="R40" s="552"/>
      <c r="S40" s="552"/>
      <c r="T40" s="552"/>
      <c r="U40" s="552"/>
      <c r="V40" s="552"/>
      <c r="W40" s="552"/>
      <c r="X40" s="552"/>
      <c r="Y40" s="552"/>
      <c r="Z40" s="552"/>
      <c r="AA40" s="552"/>
      <c r="AB40" s="552"/>
      <c r="AC40" s="552"/>
      <c r="AD40" s="552"/>
      <c r="AE40" s="552"/>
      <c r="AF40" s="552"/>
      <c r="AG40" s="552"/>
      <c r="AH40" s="552"/>
      <c r="AI40" s="552"/>
      <c r="AJ40" s="552"/>
      <c r="AK40" s="552"/>
      <c r="AL40" s="552"/>
      <c r="AM40" s="552"/>
      <c r="AN40" s="552"/>
      <c r="AO40" s="552"/>
      <c r="AP40" s="552"/>
      <c r="AQ40" s="552"/>
      <c r="AR40" s="552"/>
      <c r="AS40" s="552"/>
      <c r="AT40" s="552"/>
      <c r="AU40" s="552"/>
      <c r="AV40" s="552"/>
      <c r="AW40" s="552"/>
      <c r="AX40" s="552"/>
      <c r="BB40" s="553">
        <v>1981</v>
      </c>
      <c r="BC40" s="552"/>
      <c r="BD40" s="552"/>
      <c r="BE40" s="552"/>
      <c r="BF40" s="552"/>
      <c r="BG40" s="552"/>
      <c r="BH40" s="552"/>
      <c r="BI40" s="552"/>
      <c r="BJ40" s="552"/>
      <c r="BK40" s="552"/>
      <c r="BL40" s="552"/>
      <c r="BM40" s="552"/>
      <c r="BN40" s="552"/>
      <c r="BO40" s="552"/>
      <c r="BP40" s="552"/>
      <c r="BQ40" s="552"/>
      <c r="BR40" s="552"/>
      <c r="BS40" s="552"/>
      <c r="BT40" s="552"/>
      <c r="BU40" s="552"/>
      <c r="BV40" s="552"/>
      <c r="BW40" s="552"/>
      <c r="BX40" s="552"/>
      <c r="BY40" s="552"/>
      <c r="BZ40" s="552"/>
      <c r="CA40" s="552"/>
      <c r="CB40" s="552"/>
      <c r="CC40" s="552"/>
      <c r="CD40" s="552"/>
      <c r="CE40" s="552"/>
      <c r="CF40" s="552"/>
      <c r="CG40" s="552"/>
      <c r="CH40" s="552"/>
      <c r="CI40" s="552"/>
      <c r="CJ40" s="552"/>
      <c r="CK40" s="552"/>
      <c r="CL40" s="552"/>
      <c r="CM40" s="552"/>
      <c r="CN40" s="552"/>
      <c r="CO40" s="552"/>
      <c r="CP40" s="552"/>
      <c r="CQ40" s="552"/>
      <c r="CR40" s="552"/>
      <c r="CS40" s="552"/>
      <c r="CT40" s="552"/>
      <c r="CU40" s="552"/>
      <c r="CV40" s="552"/>
      <c r="CW40" s="552"/>
      <c r="CX40" s="552"/>
      <c r="CY40" s="552"/>
      <c r="CZ40" s="552"/>
      <c r="DA40" s="552"/>
      <c r="DB40" s="552"/>
      <c r="DF40" s="553">
        <v>1981</v>
      </c>
      <c r="DG40" s="552"/>
      <c r="DH40" s="552"/>
      <c r="DI40" s="552"/>
      <c r="DJ40" s="552"/>
      <c r="DK40" s="552"/>
      <c r="DL40" s="552"/>
      <c r="DM40" s="552"/>
      <c r="DN40" s="552"/>
      <c r="DO40" s="552"/>
      <c r="DP40" s="552"/>
      <c r="DQ40" s="552"/>
      <c r="DR40" s="552"/>
      <c r="DS40" s="552"/>
      <c r="DT40" s="552"/>
      <c r="DU40" s="552"/>
      <c r="DV40" s="552"/>
      <c r="DW40" s="552"/>
      <c r="DX40" s="552"/>
      <c r="DY40" s="552"/>
      <c r="DZ40" s="552"/>
      <c r="EA40" s="552"/>
      <c r="EB40" s="552"/>
      <c r="EC40" s="552"/>
      <c r="ED40" s="552"/>
      <c r="EE40" s="552"/>
      <c r="EF40" s="552"/>
      <c r="EG40" s="552"/>
      <c r="EH40" s="552"/>
      <c r="EI40" s="552"/>
      <c r="EJ40" s="552"/>
      <c r="EK40" s="552"/>
      <c r="EL40" s="552"/>
      <c r="EM40" s="552"/>
      <c r="EN40" s="552"/>
      <c r="EO40" s="552"/>
      <c r="EP40" s="552"/>
      <c r="EQ40" s="552"/>
      <c r="ER40" s="552"/>
      <c r="ES40" s="552"/>
      <c r="ET40" s="552"/>
      <c r="EU40" s="552"/>
      <c r="EV40" s="552"/>
      <c r="EW40" s="552"/>
      <c r="EX40" s="552"/>
      <c r="EY40" s="552"/>
      <c r="EZ40" s="552"/>
      <c r="FA40" s="552"/>
      <c r="FB40" s="552"/>
      <c r="FC40" s="552"/>
      <c r="FD40" s="552"/>
      <c r="FE40" s="552"/>
      <c r="FF40" s="552"/>
      <c r="FG40" s="552"/>
      <c r="FH40" s="552"/>
      <c r="FI40" s="552"/>
      <c r="FJ40" s="552"/>
      <c r="FK40" s="552"/>
      <c r="FL40" s="552"/>
      <c r="FM40" s="552"/>
      <c r="FN40" s="552"/>
      <c r="FO40" s="552"/>
      <c r="FP40" s="552"/>
      <c r="FQ40" s="552"/>
      <c r="FR40" s="552"/>
      <c r="FS40" s="552"/>
      <c r="FT40" s="552"/>
      <c r="FU40" s="552"/>
      <c r="FV40" s="552"/>
      <c r="FW40" s="552"/>
      <c r="FX40" s="552"/>
      <c r="FY40" s="552"/>
      <c r="FZ40" s="552"/>
      <c r="GA40" s="552"/>
      <c r="GB40" s="552"/>
      <c r="GC40" s="552"/>
      <c r="GD40" s="552"/>
      <c r="GE40" s="552"/>
      <c r="GF40" s="552"/>
      <c r="GG40" s="552"/>
      <c r="GH40" s="552"/>
      <c r="GI40" s="552"/>
      <c r="GJ40" s="552"/>
      <c r="GK40" s="552"/>
      <c r="GL40" s="552"/>
      <c r="GM40" s="552"/>
      <c r="GN40" s="552"/>
      <c r="GO40" s="552"/>
      <c r="GP40" s="552"/>
      <c r="GQ40" s="552"/>
      <c r="GR40" s="552"/>
      <c r="GS40" s="552"/>
      <c r="GW40" s="553">
        <v>1981</v>
      </c>
      <c r="GX40" s="552"/>
      <c r="GY40" s="552"/>
      <c r="GZ40" s="552"/>
      <c r="HA40" s="552"/>
      <c r="HB40" s="552"/>
      <c r="HC40" s="552"/>
      <c r="HD40" s="552"/>
      <c r="HE40" s="552"/>
      <c r="HF40" s="552"/>
      <c r="HG40" s="552"/>
      <c r="HH40" s="552"/>
      <c r="HI40" s="552"/>
      <c r="HJ40" s="552"/>
      <c r="HK40" s="552"/>
      <c r="HL40" s="552"/>
      <c r="HM40" s="552"/>
      <c r="HN40" s="552"/>
      <c r="HO40" s="552"/>
      <c r="HP40" s="552"/>
      <c r="HQ40" s="552"/>
      <c r="HR40" s="552"/>
      <c r="HS40" s="552"/>
      <c r="HT40" s="552"/>
      <c r="HU40" s="552"/>
      <c r="HV40" s="552"/>
      <c r="HW40" s="552"/>
      <c r="HX40" s="552"/>
      <c r="HY40" s="552"/>
      <c r="HZ40" s="552"/>
      <c r="IA40" s="552"/>
      <c r="IB40" s="552"/>
      <c r="IC40" s="552"/>
      <c r="ID40" s="552" t="e">
        <f>#REF!</f>
        <v>#REF!</v>
      </c>
      <c r="IE40" s="568" t="e">
        <f t="shared" si="2"/>
        <v>#REF!</v>
      </c>
      <c r="IF40" s="552"/>
      <c r="IG40" s="552"/>
      <c r="IH40" s="552"/>
      <c r="II40" s="552"/>
      <c r="IJ40" s="552"/>
      <c r="IK40" s="552"/>
      <c r="IL40" s="552"/>
      <c r="IM40" s="552"/>
      <c r="IN40" s="552"/>
      <c r="IO40" s="552"/>
      <c r="IP40" s="552"/>
      <c r="IQ40" s="552"/>
      <c r="IR40" s="552"/>
      <c r="IS40" s="552"/>
      <c r="IT40" s="552"/>
      <c r="IU40" s="552"/>
      <c r="IV40" s="552"/>
      <c r="IW40" s="552"/>
      <c r="IX40" s="552"/>
      <c r="IY40" s="552"/>
      <c r="IZ40" s="552"/>
      <c r="JA40" s="552"/>
      <c r="JB40" s="552"/>
      <c r="JC40" s="552"/>
      <c r="JD40" s="552"/>
      <c r="JE40" s="552"/>
      <c r="JF40" s="552"/>
      <c r="JG40" s="552"/>
      <c r="JH40" s="552"/>
      <c r="JI40" s="552"/>
      <c r="JM40" s="553">
        <v>1981</v>
      </c>
      <c r="KG40" s="553">
        <v>1981</v>
      </c>
      <c r="KH40" s="552"/>
      <c r="KI40" s="552"/>
      <c r="KJ40" s="552"/>
      <c r="KK40" s="552"/>
      <c r="KL40" s="552"/>
      <c r="KM40" s="552"/>
      <c r="KN40" s="552"/>
      <c r="KO40" s="552"/>
      <c r="KP40" s="552"/>
      <c r="KQ40" s="552"/>
      <c r="KR40" s="552"/>
      <c r="KS40" s="552"/>
      <c r="KT40" s="552"/>
      <c r="KU40" s="552"/>
      <c r="KV40" s="552"/>
      <c r="KW40" s="552"/>
      <c r="KX40" s="552"/>
      <c r="KY40" s="552"/>
      <c r="KZ40" s="552"/>
      <c r="LA40" s="552"/>
      <c r="LB40" s="552"/>
      <c r="LC40" s="552"/>
      <c r="LD40" s="552"/>
      <c r="LE40" s="552"/>
      <c r="LF40" s="552"/>
      <c r="LG40" s="552"/>
      <c r="LH40" s="552"/>
      <c r="LI40" s="552"/>
      <c r="LJ40" s="552"/>
      <c r="LK40" s="552"/>
      <c r="LL40" s="552"/>
      <c r="LM40" s="552"/>
      <c r="LN40" s="552"/>
      <c r="LO40" s="552"/>
      <c r="LP40" s="552"/>
      <c r="LQ40" s="552"/>
      <c r="LR40" s="552"/>
      <c r="LS40" s="552"/>
      <c r="LT40" s="552"/>
      <c r="LU40" s="552"/>
      <c r="LV40" s="552"/>
      <c r="LW40" s="552"/>
      <c r="MA40" s="553">
        <v>1981</v>
      </c>
      <c r="OP40" s="553">
        <v>1981</v>
      </c>
      <c r="OQ40" s="552"/>
      <c r="OR40" s="552"/>
      <c r="OS40" s="552"/>
      <c r="OT40" s="552"/>
      <c r="OU40" s="552"/>
      <c r="OV40" s="552"/>
      <c r="OW40" s="552"/>
      <c r="OX40" s="552"/>
      <c r="OY40" s="552"/>
      <c r="OZ40" s="552"/>
      <c r="PA40" s="552"/>
      <c r="PB40" s="552"/>
      <c r="PC40" s="552"/>
      <c r="PD40" s="552"/>
      <c r="PE40" s="552"/>
      <c r="PF40" s="552"/>
      <c r="PG40" s="552"/>
      <c r="PH40" s="552"/>
      <c r="PI40" s="552"/>
      <c r="PJ40" s="552"/>
      <c r="PK40" s="552"/>
      <c r="PL40" s="552"/>
      <c r="PM40" s="552"/>
      <c r="PQ40" s="553">
        <v>1981</v>
      </c>
      <c r="QB40" s="553">
        <v>1981</v>
      </c>
      <c r="QS40" s="553">
        <v>1981</v>
      </c>
      <c r="QT40" s="312"/>
      <c r="QU40" s="291"/>
      <c r="QV40" s="291"/>
      <c r="QW40" s="291"/>
      <c r="QX40" s="291"/>
      <c r="QY40" s="291"/>
      <c r="QZ40" s="291"/>
      <c r="RA40" s="291"/>
      <c r="RB40" s="567"/>
      <c r="RC40" s="567" t="e">
        <f t="shared" si="10"/>
        <v>#DIV/0!</v>
      </c>
      <c r="RD40" s="291"/>
      <c r="RE40" s="291"/>
      <c r="RF40" s="311"/>
      <c r="RH40" s="552"/>
      <c r="RI40" s="15"/>
      <c r="RK40" s="532"/>
    </row>
    <row r="41" spans="3:479">
      <c r="C41" s="538">
        <v>1982</v>
      </c>
      <c r="D41" s="552"/>
      <c r="E41" s="552"/>
      <c r="F41" s="552"/>
      <c r="G41" s="552"/>
      <c r="H41" s="552"/>
      <c r="I41" s="552"/>
      <c r="J41" s="552"/>
      <c r="K41" s="552"/>
      <c r="L41" s="552"/>
      <c r="M41" s="552"/>
      <c r="N41" s="552"/>
      <c r="O41" s="552"/>
      <c r="P41" s="552"/>
      <c r="Q41" s="552"/>
      <c r="R41" s="552"/>
      <c r="S41" s="552"/>
      <c r="T41" s="552"/>
      <c r="U41" s="552"/>
      <c r="V41" s="552"/>
      <c r="W41" s="552"/>
      <c r="X41" s="552"/>
      <c r="Y41" s="552"/>
      <c r="Z41" s="552"/>
      <c r="AA41" s="552"/>
      <c r="AB41" s="552"/>
      <c r="AC41" s="552"/>
      <c r="AD41" s="552"/>
      <c r="AE41" s="552"/>
      <c r="AF41" s="552"/>
      <c r="AG41" s="552"/>
      <c r="AH41" s="552"/>
      <c r="AI41" s="552"/>
      <c r="AJ41" s="552"/>
      <c r="AK41" s="552"/>
      <c r="AL41" s="552"/>
      <c r="AM41" s="552"/>
      <c r="AN41" s="552"/>
      <c r="AO41" s="552"/>
      <c r="AP41" s="552"/>
      <c r="AQ41" s="552"/>
      <c r="AR41" s="552"/>
      <c r="AS41" s="552"/>
      <c r="AT41" s="552"/>
      <c r="AU41" s="552"/>
      <c r="AV41" s="552"/>
      <c r="AW41" s="552"/>
      <c r="AX41" s="552"/>
      <c r="BB41" s="553">
        <v>1982</v>
      </c>
      <c r="BC41" s="552"/>
      <c r="BD41" s="552"/>
      <c r="BE41" s="552"/>
      <c r="BF41" s="552"/>
      <c r="BG41" s="552"/>
      <c r="BH41" s="552"/>
      <c r="BI41" s="552"/>
      <c r="BJ41" s="552"/>
      <c r="BK41" s="552"/>
      <c r="BL41" s="552"/>
      <c r="BM41" s="552"/>
      <c r="BN41" s="552"/>
      <c r="BO41" s="552"/>
      <c r="BP41" s="552"/>
      <c r="BQ41" s="552"/>
      <c r="BR41" s="552"/>
      <c r="BS41" s="552"/>
      <c r="BT41" s="552"/>
      <c r="BU41" s="552"/>
      <c r="BV41" s="552"/>
      <c r="BW41" s="552"/>
      <c r="BX41" s="552"/>
      <c r="BY41" s="552"/>
      <c r="BZ41" s="552"/>
      <c r="CA41" s="552"/>
      <c r="CB41" s="552"/>
      <c r="CC41" s="552"/>
      <c r="CD41" s="552"/>
      <c r="CE41" s="552"/>
      <c r="CF41" s="552"/>
      <c r="CG41" s="552"/>
      <c r="CH41" s="552"/>
      <c r="CI41" s="552"/>
      <c r="CJ41" s="552"/>
      <c r="CK41" s="552"/>
      <c r="CL41" s="552"/>
      <c r="CM41" s="552"/>
      <c r="CN41" s="552"/>
      <c r="CO41" s="552"/>
      <c r="CP41" s="552"/>
      <c r="CQ41" s="552"/>
      <c r="CR41" s="552"/>
      <c r="CS41" s="552"/>
      <c r="CT41" s="552"/>
      <c r="CU41" s="552"/>
      <c r="CV41" s="552"/>
      <c r="CW41" s="552"/>
      <c r="CX41" s="552"/>
      <c r="CY41" s="552"/>
      <c r="CZ41" s="552"/>
      <c r="DA41" s="552"/>
      <c r="DB41" s="552"/>
      <c r="DF41" s="553">
        <v>1982</v>
      </c>
      <c r="DG41" s="552"/>
      <c r="DH41" s="552"/>
      <c r="DI41" s="552"/>
      <c r="DJ41" s="552"/>
      <c r="DK41" s="552"/>
      <c r="DL41" s="552"/>
      <c r="DM41" s="552"/>
      <c r="DN41" s="552"/>
      <c r="DO41" s="552"/>
      <c r="DP41" s="552"/>
      <c r="DQ41" s="552"/>
      <c r="DR41" s="552"/>
      <c r="DS41" s="552"/>
      <c r="DT41" s="552"/>
      <c r="DU41" s="552"/>
      <c r="DV41" s="552"/>
      <c r="DW41" s="552"/>
      <c r="DX41" s="552"/>
      <c r="DY41" s="552"/>
      <c r="DZ41" s="552"/>
      <c r="EA41" s="552"/>
      <c r="EB41" s="552"/>
      <c r="EC41" s="552"/>
      <c r="ED41" s="552"/>
      <c r="EE41" s="552"/>
      <c r="EF41" s="552"/>
      <c r="EG41" s="552"/>
      <c r="EH41" s="552"/>
      <c r="EI41" s="552"/>
      <c r="EJ41" s="552"/>
      <c r="EK41" s="552"/>
      <c r="EL41" s="552"/>
      <c r="EM41" s="552"/>
      <c r="EN41" s="552"/>
      <c r="EO41" s="552"/>
      <c r="EP41" s="552"/>
      <c r="EQ41" s="552"/>
      <c r="ER41" s="552"/>
      <c r="ES41" s="552"/>
      <c r="ET41" s="552"/>
      <c r="EU41" s="552"/>
      <c r="EV41" s="552"/>
      <c r="EW41" s="552"/>
      <c r="EX41" s="552"/>
      <c r="EY41" s="552"/>
      <c r="EZ41" s="552"/>
      <c r="FA41" s="552"/>
      <c r="FB41" s="552"/>
      <c r="FC41" s="552"/>
      <c r="FD41" s="552"/>
      <c r="FE41" s="552"/>
      <c r="FF41" s="552"/>
      <c r="FG41" s="552"/>
      <c r="FH41" s="552"/>
      <c r="FI41" s="552"/>
      <c r="FJ41" s="552"/>
      <c r="FK41" s="552"/>
      <c r="FL41" s="552"/>
      <c r="FM41" s="552"/>
      <c r="FN41" s="552"/>
      <c r="FO41" s="552"/>
      <c r="FP41" s="552"/>
      <c r="FQ41" s="552"/>
      <c r="FR41" s="552"/>
      <c r="FS41" s="552"/>
      <c r="FT41" s="552"/>
      <c r="FU41" s="552"/>
      <c r="FV41" s="552"/>
      <c r="FW41" s="552"/>
      <c r="FX41" s="552"/>
      <c r="FY41" s="552"/>
      <c r="FZ41" s="552"/>
      <c r="GA41" s="552"/>
      <c r="GB41" s="552"/>
      <c r="GC41" s="552"/>
      <c r="GD41" s="552"/>
      <c r="GE41" s="552"/>
      <c r="GF41" s="552"/>
      <c r="GG41" s="552"/>
      <c r="GH41" s="552"/>
      <c r="GI41" s="552"/>
      <c r="GJ41" s="552"/>
      <c r="GK41" s="552"/>
      <c r="GL41" s="552"/>
      <c r="GM41" s="552"/>
      <c r="GN41" s="552"/>
      <c r="GO41" s="552"/>
      <c r="GP41" s="552"/>
      <c r="GQ41" s="552"/>
      <c r="GR41" s="552"/>
      <c r="GS41" s="552"/>
      <c r="GW41" s="553">
        <v>1982</v>
      </c>
      <c r="GX41" s="552"/>
      <c r="GY41" s="552"/>
      <c r="GZ41" s="552"/>
      <c r="HA41" s="552"/>
      <c r="HB41" s="552"/>
      <c r="HC41" s="552"/>
      <c r="HD41" s="552"/>
      <c r="HE41" s="552"/>
      <c r="HF41" s="552"/>
      <c r="HG41" s="552"/>
      <c r="HH41" s="552"/>
      <c r="HI41" s="552"/>
      <c r="HJ41" s="552"/>
      <c r="HK41" s="552"/>
      <c r="HL41" s="552"/>
      <c r="HM41" s="552"/>
      <c r="HN41" s="552"/>
      <c r="HO41" s="552"/>
      <c r="HP41" s="552"/>
      <c r="HQ41" s="552"/>
      <c r="HR41" s="552"/>
      <c r="HS41" s="552"/>
      <c r="HT41" s="552"/>
      <c r="HU41" s="552"/>
      <c r="HV41" s="552"/>
      <c r="HW41" s="552"/>
      <c r="HX41" s="552"/>
      <c r="HY41" s="552"/>
      <c r="HZ41" s="552"/>
      <c r="IA41" s="552"/>
      <c r="IB41" s="552"/>
      <c r="IC41" s="552"/>
      <c r="ID41" s="552" t="e">
        <f>#REF!</f>
        <v>#REF!</v>
      </c>
      <c r="IE41" s="568" t="e">
        <f t="shared" si="2"/>
        <v>#REF!</v>
      </c>
      <c r="IF41" s="552"/>
      <c r="IG41" s="552"/>
      <c r="IH41" s="552"/>
      <c r="II41" s="552"/>
      <c r="IJ41" s="552"/>
      <c r="IK41" s="552"/>
      <c r="IL41" s="552"/>
      <c r="IM41" s="552"/>
      <c r="IN41" s="552"/>
      <c r="IO41" s="552"/>
      <c r="IP41" s="552"/>
      <c r="IQ41" s="552"/>
      <c r="IR41" s="552"/>
      <c r="IS41" s="552"/>
      <c r="IT41" s="552"/>
      <c r="IU41" s="552"/>
      <c r="IV41" s="552"/>
      <c r="IW41" s="552"/>
      <c r="IX41" s="552"/>
      <c r="IY41" s="552"/>
      <c r="IZ41" s="552"/>
      <c r="JA41" s="552"/>
      <c r="JB41" s="552"/>
      <c r="JC41" s="552"/>
      <c r="JD41" s="552"/>
      <c r="JE41" s="552"/>
      <c r="JF41" s="552"/>
      <c r="JG41" s="552"/>
      <c r="JH41" s="552"/>
      <c r="JI41" s="552"/>
      <c r="JM41" s="553">
        <v>1982</v>
      </c>
      <c r="KG41" s="553">
        <v>1982</v>
      </c>
      <c r="KH41" s="552"/>
      <c r="KI41" s="552"/>
      <c r="KJ41" s="552"/>
      <c r="KK41" s="552"/>
      <c r="KL41" s="552"/>
      <c r="KM41" s="552"/>
      <c r="KN41" s="552"/>
      <c r="KO41" s="552"/>
      <c r="KP41" s="552"/>
      <c r="KQ41" s="552"/>
      <c r="KR41" s="552"/>
      <c r="KS41" s="552"/>
      <c r="KT41" s="552"/>
      <c r="KU41" s="552"/>
      <c r="KV41" s="552"/>
      <c r="KW41" s="552"/>
      <c r="KX41" s="552"/>
      <c r="KY41" s="552"/>
      <c r="KZ41" s="552"/>
      <c r="LA41" s="552"/>
      <c r="LB41" s="552"/>
      <c r="LC41" s="552"/>
      <c r="LD41" s="552"/>
      <c r="LE41" s="552"/>
      <c r="LF41" s="552"/>
      <c r="LG41" s="552"/>
      <c r="LH41" s="552"/>
      <c r="LI41" s="552"/>
      <c r="LJ41" s="552"/>
      <c r="LK41" s="552"/>
      <c r="LL41" s="552"/>
      <c r="LM41" s="552"/>
      <c r="LN41" s="552"/>
      <c r="LO41" s="552"/>
      <c r="LP41" s="552"/>
      <c r="LQ41" s="552"/>
      <c r="LR41" s="552"/>
      <c r="LS41" s="552"/>
      <c r="LT41" s="552"/>
      <c r="LU41" s="552"/>
      <c r="LV41" s="552"/>
      <c r="LW41" s="552"/>
      <c r="MA41" s="553">
        <v>1982</v>
      </c>
      <c r="OP41" s="553">
        <v>1982</v>
      </c>
      <c r="OQ41" s="552"/>
      <c r="OR41" s="552"/>
      <c r="OS41" s="552"/>
      <c r="OT41" s="552"/>
      <c r="OU41" s="552"/>
      <c r="OV41" s="552"/>
      <c r="OW41" s="552"/>
      <c r="OX41" s="552"/>
      <c r="OY41" s="552"/>
      <c r="OZ41" s="552"/>
      <c r="PA41" s="552"/>
      <c r="PB41" s="552"/>
      <c r="PC41" s="552"/>
      <c r="PD41" s="552"/>
      <c r="PE41" s="552"/>
      <c r="PF41" s="552"/>
      <c r="PG41" s="552"/>
      <c r="PH41" s="552"/>
      <c r="PI41" s="552"/>
      <c r="PJ41" s="552"/>
      <c r="PK41" s="552"/>
      <c r="PL41" s="552"/>
      <c r="PM41" s="552"/>
      <c r="PQ41" s="553">
        <v>1982</v>
      </c>
      <c r="QB41" s="553">
        <v>1982</v>
      </c>
      <c r="QS41" s="553">
        <v>1982</v>
      </c>
      <c r="QT41" s="312"/>
      <c r="QU41" s="291"/>
      <c r="QV41" s="291"/>
      <c r="QW41" s="291"/>
      <c r="QX41" s="291"/>
      <c r="QY41" s="291"/>
      <c r="QZ41" s="291"/>
      <c r="RA41" s="291"/>
      <c r="RB41" s="567"/>
      <c r="RC41" s="567" t="e">
        <f t="shared" si="10"/>
        <v>#DIV/0!</v>
      </c>
      <c r="RD41" s="291"/>
      <c r="RE41" s="291"/>
      <c r="RF41" s="311"/>
      <c r="RH41" s="552"/>
      <c r="RI41" s="15"/>
      <c r="RK41" s="532"/>
    </row>
    <row r="42" spans="3:479">
      <c r="C42" s="538">
        <v>1983</v>
      </c>
      <c r="D42" s="552"/>
      <c r="E42" s="552"/>
      <c r="F42" s="552"/>
      <c r="G42" s="552"/>
      <c r="H42" s="552"/>
      <c r="I42" s="552"/>
      <c r="J42" s="552"/>
      <c r="K42" s="552"/>
      <c r="L42" s="552"/>
      <c r="M42" s="552"/>
      <c r="N42" s="552"/>
      <c r="O42" s="552"/>
      <c r="P42" s="552"/>
      <c r="Q42" s="552"/>
      <c r="R42" s="552"/>
      <c r="S42" s="552"/>
      <c r="T42" s="552"/>
      <c r="U42" s="552"/>
      <c r="V42" s="552"/>
      <c r="W42" s="552"/>
      <c r="X42" s="552"/>
      <c r="Y42" s="552"/>
      <c r="Z42" s="552"/>
      <c r="AA42" s="552"/>
      <c r="AB42" s="552"/>
      <c r="AC42" s="552"/>
      <c r="AD42" s="552"/>
      <c r="AE42" s="552"/>
      <c r="AF42" s="552"/>
      <c r="AG42" s="552"/>
      <c r="AH42" s="552"/>
      <c r="AI42" s="552"/>
      <c r="AJ42" s="552"/>
      <c r="AK42" s="552"/>
      <c r="AL42" s="552"/>
      <c r="AM42" s="552"/>
      <c r="AN42" s="552"/>
      <c r="AO42" s="552"/>
      <c r="AP42" s="552"/>
      <c r="AQ42" s="552"/>
      <c r="AR42" s="552"/>
      <c r="AS42" s="552"/>
      <c r="AT42" s="552"/>
      <c r="AU42" s="552"/>
      <c r="AV42" s="552"/>
      <c r="AW42" s="552"/>
      <c r="AX42" s="552"/>
      <c r="BB42" s="553">
        <v>1983</v>
      </c>
      <c r="BC42" s="552"/>
      <c r="BD42" s="552"/>
      <c r="BE42" s="552"/>
      <c r="BF42" s="552"/>
      <c r="BG42" s="552"/>
      <c r="BH42" s="552"/>
      <c r="BI42" s="552"/>
      <c r="BJ42" s="552"/>
      <c r="BK42" s="552"/>
      <c r="BL42" s="552"/>
      <c r="BM42" s="552"/>
      <c r="BN42" s="552"/>
      <c r="BO42" s="552"/>
      <c r="BP42" s="552"/>
      <c r="BQ42" s="552"/>
      <c r="BR42" s="552"/>
      <c r="BS42" s="552"/>
      <c r="BT42" s="552"/>
      <c r="BU42" s="552"/>
      <c r="BV42" s="552"/>
      <c r="BW42" s="552"/>
      <c r="BX42" s="552"/>
      <c r="BY42" s="552"/>
      <c r="BZ42" s="552"/>
      <c r="CA42" s="552"/>
      <c r="CB42" s="552"/>
      <c r="CC42" s="552"/>
      <c r="CD42" s="552"/>
      <c r="CE42" s="552"/>
      <c r="CF42" s="552"/>
      <c r="CG42" s="552"/>
      <c r="CH42" s="552"/>
      <c r="CI42" s="552"/>
      <c r="CJ42" s="552"/>
      <c r="CK42" s="552"/>
      <c r="CL42" s="552"/>
      <c r="CM42" s="552"/>
      <c r="CN42" s="552"/>
      <c r="CO42" s="552"/>
      <c r="CP42" s="552"/>
      <c r="CQ42" s="552"/>
      <c r="CR42" s="552"/>
      <c r="CS42" s="552"/>
      <c r="CT42" s="552"/>
      <c r="CU42" s="552"/>
      <c r="CV42" s="552"/>
      <c r="CW42" s="552"/>
      <c r="CX42" s="552"/>
      <c r="CY42" s="552"/>
      <c r="CZ42" s="552"/>
      <c r="DA42" s="552"/>
      <c r="DB42" s="552"/>
      <c r="DF42" s="553">
        <v>1983</v>
      </c>
      <c r="DG42" s="552"/>
      <c r="DH42" s="552"/>
      <c r="DI42" s="552"/>
      <c r="DJ42" s="552"/>
      <c r="DK42" s="552"/>
      <c r="DL42" s="552"/>
      <c r="DM42" s="552"/>
      <c r="DN42" s="552"/>
      <c r="DO42" s="552"/>
      <c r="DP42" s="552"/>
      <c r="DQ42" s="552"/>
      <c r="DR42" s="552"/>
      <c r="DS42" s="552"/>
      <c r="DT42" s="552"/>
      <c r="DU42" s="552"/>
      <c r="DV42" s="552"/>
      <c r="DW42" s="552"/>
      <c r="DX42" s="552"/>
      <c r="DY42" s="552"/>
      <c r="DZ42" s="552"/>
      <c r="EA42" s="552"/>
      <c r="EB42" s="552"/>
      <c r="EC42" s="552"/>
      <c r="ED42" s="552"/>
      <c r="EE42" s="552"/>
      <c r="EF42" s="552"/>
      <c r="EG42" s="552"/>
      <c r="EH42" s="552"/>
      <c r="EI42" s="552"/>
      <c r="EJ42" s="552"/>
      <c r="EK42" s="552"/>
      <c r="EL42" s="552"/>
      <c r="EM42" s="552"/>
      <c r="EN42" s="552"/>
      <c r="EO42" s="552"/>
      <c r="EP42" s="552"/>
      <c r="EQ42" s="552"/>
      <c r="ER42" s="552"/>
      <c r="ES42" s="552"/>
      <c r="ET42" s="552"/>
      <c r="EU42" s="552"/>
      <c r="EV42" s="552"/>
      <c r="EW42" s="552"/>
      <c r="EX42" s="552"/>
      <c r="EY42" s="552"/>
      <c r="EZ42" s="552"/>
      <c r="FA42" s="552"/>
      <c r="FB42" s="552"/>
      <c r="FC42" s="552"/>
      <c r="FD42" s="552"/>
      <c r="FE42" s="552"/>
      <c r="FF42" s="552"/>
      <c r="FG42" s="552"/>
      <c r="FH42" s="552"/>
      <c r="FI42" s="552"/>
      <c r="FJ42" s="552"/>
      <c r="FK42" s="552"/>
      <c r="FL42" s="552"/>
      <c r="FM42" s="552"/>
      <c r="FN42" s="552"/>
      <c r="FO42" s="552"/>
      <c r="FP42" s="552"/>
      <c r="FQ42" s="552"/>
      <c r="FR42" s="552"/>
      <c r="FS42" s="552"/>
      <c r="FT42" s="552"/>
      <c r="FU42" s="552"/>
      <c r="FV42" s="552"/>
      <c r="FW42" s="552"/>
      <c r="FX42" s="552"/>
      <c r="FY42" s="552"/>
      <c r="FZ42" s="552"/>
      <c r="GA42" s="552"/>
      <c r="GB42" s="552"/>
      <c r="GC42" s="552"/>
      <c r="GD42" s="552"/>
      <c r="GE42" s="552"/>
      <c r="GF42" s="552"/>
      <c r="GG42" s="552"/>
      <c r="GH42" s="552"/>
      <c r="GI42" s="552"/>
      <c r="GJ42" s="552"/>
      <c r="GK42" s="552"/>
      <c r="GL42" s="552"/>
      <c r="GM42" s="552"/>
      <c r="GN42" s="552"/>
      <c r="GO42" s="552"/>
      <c r="GP42" s="552"/>
      <c r="GQ42" s="552"/>
      <c r="GR42" s="552"/>
      <c r="GS42" s="552"/>
      <c r="GW42" s="553">
        <v>1983</v>
      </c>
      <c r="GX42" s="552"/>
      <c r="GY42" s="552"/>
      <c r="GZ42" s="552"/>
      <c r="HA42" s="552"/>
      <c r="HB42" s="552"/>
      <c r="HC42" s="552"/>
      <c r="HD42" s="552"/>
      <c r="HE42" s="552"/>
      <c r="HF42" s="552"/>
      <c r="HG42" s="552"/>
      <c r="HH42" s="552"/>
      <c r="HI42" s="552"/>
      <c r="HJ42" s="552"/>
      <c r="HK42" s="552"/>
      <c r="HL42" s="552"/>
      <c r="HM42" s="552"/>
      <c r="HN42" s="552"/>
      <c r="HO42" s="552"/>
      <c r="HP42" s="552"/>
      <c r="HQ42" s="552"/>
      <c r="HR42" s="552"/>
      <c r="HS42" s="552"/>
      <c r="HT42" s="552"/>
      <c r="HU42" s="552"/>
      <c r="HV42" s="552"/>
      <c r="HW42" s="552"/>
      <c r="HX42" s="552"/>
      <c r="HY42" s="552"/>
      <c r="HZ42" s="552"/>
      <c r="IA42" s="552"/>
      <c r="IB42" s="552"/>
      <c r="IC42" s="552"/>
      <c r="ID42" s="552" t="e">
        <f>#REF!</f>
        <v>#REF!</v>
      </c>
      <c r="IE42" s="568" t="e">
        <f t="shared" si="2"/>
        <v>#REF!</v>
      </c>
      <c r="IF42" s="552"/>
      <c r="IG42" s="552"/>
      <c r="IH42" s="552"/>
      <c r="II42" s="552"/>
      <c r="IJ42" s="552"/>
      <c r="IK42" s="552"/>
      <c r="IL42" s="552"/>
      <c r="IM42" s="552"/>
      <c r="IN42" s="552"/>
      <c r="IO42" s="552"/>
      <c r="IP42" s="552"/>
      <c r="IQ42" s="552"/>
      <c r="IR42" s="552"/>
      <c r="IS42" s="552"/>
      <c r="IT42" s="552"/>
      <c r="IU42" s="552"/>
      <c r="IV42" s="552"/>
      <c r="IW42" s="552"/>
      <c r="IX42" s="552"/>
      <c r="IY42" s="552"/>
      <c r="IZ42" s="552"/>
      <c r="JA42" s="552"/>
      <c r="JB42" s="552"/>
      <c r="JC42" s="552"/>
      <c r="JD42" s="552"/>
      <c r="JE42" s="552"/>
      <c r="JF42" s="552"/>
      <c r="JG42" s="552"/>
      <c r="JH42" s="552"/>
      <c r="JI42" s="552"/>
      <c r="JM42" s="553">
        <v>1983</v>
      </c>
      <c r="KG42" s="553">
        <v>1983</v>
      </c>
      <c r="KH42" s="552"/>
      <c r="KI42" s="552"/>
      <c r="KJ42" s="552"/>
      <c r="KK42" s="552"/>
      <c r="KL42" s="552"/>
      <c r="KM42" s="552"/>
      <c r="KN42" s="552"/>
      <c r="KO42" s="552"/>
      <c r="KP42" s="552"/>
      <c r="KQ42" s="552"/>
      <c r="KR42" s="552"/>
      <c r="KS42" s="552"/>
      <c r="KT42" s="552"/>
      <c r="KU42" s="552"/>
      <c r="KV42" s="552"/>
      <c r="KW42" s="552"/>
      <c r="KX42" s="552"/>
      <c r="KY42" s="552"/>
      <c r="KZ42" s="552"/>
      <c r="LA42" s="552"/>
      <c r="LB42" s="552"/>
      <c r="LC42" s="552"/>
      <c r="LD42" s="552"/>
      <c r="LE42" s="552"/>
      <c r="LF42" s="552"/>
      <c r="LG42" s="552"/>
      <c r="LH42" s="552"/>
      <c r="LI42" s="552"/>
      <c r="LJ42" s="552"/>
      <c r="LK42" s="552"/>
      <c r="LL42" s="552"/>
      <c r="LM42" s="552"/>
      <c r="LN42" s="552"/>
      <c r="LO42" s="552"/>
      <c r="LP42" s="552"/>
      <c r="LQ42" s="552"/>
      <c r="LR42" s="552"/>
      <c r="LS42" s="552"/>
      <c r="LT42" s="552"/>
      <c r="LU42" s="552"/>
      <c r="LV42" s="552"/>
      <c r="LW42" s="552"/>
      <c r="MA42" s="553">
        <v>1983</v>
      </c>
      <c r="OP42" s="553">
        <v>1983</v>
      </c>
      <c r="OQ42" s="552"/>
      <c r="OR42" s="552"/>
      <c r="OS42" s="552"/>
      <c r="OT42" s="552"/>
      <c r="OU42" s="552"/>
      <c r="OV42" s="552"/>
      <c r="OW42" s="552"/>
      <c r="OX42" s="552"/>
      <c r="OY42" s="552"/>
      <c r="OZ42" s="552"/>
      <c r="PA42" s="552"/>
      <c r="PB42" s="552"/>
      <c r="PC42" s="552"/>
      <c r="PD42" s="552"/>
      <c r="PE42" s="552"/>
      <c r="PF42" s="552"/>
      <c r="PG42" s="552"/>
      <c r="PH42" s="552"/>
      <c r="PI42" s="552"/>
      <c r="PJ42" s="552"/>
      <c r="PK42" s="552"/>
      <c r="PL42" s="552"/>
      <c r="PM42" s="552"/>
      <c r="PQ42" s="553">
        <v>1983</v>
      </c>
      <c r="QB42" s="553">
        <v>1983</v>
      </c>
      <c r="QS42" s="553">
        <v>1983</v>
      </c>
      <c r="QT42" s="312"/>
      <c r="QU42" s="291"/>
      <c r="QV42" s="291"/>
      <c r="QW42" s="291"/>
      <c r="QX42" s="291"/>
      <c r="QY42" s="291"/>
      <c r="QZ42" s="291"/>
      <c r="RA42" s="291"/>
      <c r="RB42" s="567"/>
      <c r="RC42" s="567" t="e">
        <f>$RC$43</f>
        <v>#DIV/0!</v>
      </c>
      <c r="RD42" s="291"/>
      <c r="RE42" s="291"/>
      <c r="RF42" s="311"/>
      <c r="RH42" s="552"/>
      <c r="RI42" s="15"/>
      <c r="RK42" s="532"/>
    </row>
    <row r="43" spans="3:479">
      <c r="C43" s="538">
        <v>1984</v>
      </c>
      <c r="D43" s="552"/>
      <c r="E43" s="552"/>
      <c r="F43" s="552"/>
      <c r="G43" s="552"/>
      <c r="H43" s="552"/>
      <c r="I43" s="552"/>
      <c r="J43" s="552"/>
      <c r="K43" s="552"/>
      <c r="L43" s="552"/>
      <c r="M43" s="552"/>
      <c r="N43" s="552"/>
      <c r="O43" s="552"/>
      <c r="P43" s="552"/>
      <c r="Q43" s="552"/>
      <c r="R43" s="552"/>
      <c r="S43" s="552"/>
      <c r="T43" s="552"/>
      <c r="U43" s="552"/>
      <c r="V43" s="552"/>
      <c r="W43" s="552"/>
      <c r="X43" s="552"/>
      <c r="Y43" s="552"/>
      <c r="Z43" s="552"/>
      <c r="AA43" s="552"/>
      <c r="AB43" s="552"/>
      <c r="AC43" s="552"/>
      <c r="AD43" s="552"/>
      <c r="AE43" s="552"/>
      <c r="AF43" s="552"/>
      <c r="AG43" s="552"/>
      <c r="AH43" s="552"/>
      <c r="AI43" s="552"/>
      <c r="AJ43" s="552"/>
      <c r="AK43" s="552"/>
      <c r="AL43" s="552"/>
      <c r="AM43" s="552"/>
      <c r="AN43" s="552"/>
      <c r="AO43" s="552"/>
      <c r="AP43" s="552"/>
      <c r="AQ43" s="552"/>
      <c r="AR43" s="552"/>
      <c r="AS43" s="552"/>
      <c r="AT43" s="552"/>
      <c r="AU43" s="552"/>
      <c r="AV43" s="552"/>
      <c r="AW43" s="552"/>
      <c r="AX43" s="552"/>
      <c r="BB43" s="553">
        <v>1984</v>
      </c>
      <c r="BC43" s="552"/>
      <c r="BD43" s="552"/>
      <c r="BE43" s="552"/>
      <c r="BF43" s="552"/>
      <c r="BG43" s="552"/>
      <c r="BH43" s="552"/>
      <c r="BI43" s="552"/>
      <c r="BJ43" s="552"/>
      <c r="BK43" s="552"/>
      <c r="BL43" s="552"/>
      <c r="BM43" s="552"/>
      <c r="BN43" s="552"/>
      <c r="BO43" s="552"/>
      <c r="BP43" s="552"/>
      <c r="BQ43" s="552"/>
      <c r="BR43" s="552"/>
      <c r="BS43" s="552"/>
      <c r="BT43" s="552"/>
      <c r="BU43" s="552"/>
      <c r="BV43" s="552"/>
      <c r="BW43" s="552"/>
      <c r="BX43" s="552"/>
      <c r="BY43" s="552"/>
      <c r="BZ43" s="552"/>
      <c r="CA43" s="552"/>
      <c r="CB43" s="552"/>
      <c r="CC43" s="552"/>
      <c r="CD43" s="552"/>
      <c r="CE43" s="552"/>
      <c r="CF43" s="552"/>
      <c r="CG43" s="552"/>
      <c r="CH43" s="552"/>
      <c r="CI43" s="552"/>
      <c r="CJ43" s="552"/>
      <c r="CK43" s="552"/>
      <c r="CL43" s="552"/>
      <c r="CM43" s="552"/>
      <c r="CN43" s="552"/>
      <c r="CO43" s="552"/>
      <c r="CP43" s="552"/>
      <c r="CQ43" s="552"/>
      <c r="CR43" s="552"/>
      <c r="CS43" s="552"/>
      <c r="CT43" s="552"/>
      <c r="CU43" s="552"/>
      <c r="CV43" s="552"/>
      <c r="CW43" s="552"/>
      <c r="CX43" s="552"/>
      <c r="CY43" s="552"/>
      <c r="CZ43" s="552"/>
      <c r="DA43" s="552"/>
      <c r="DB43" s="552"/>
      <c r="DF43" s="553">
        <v>1984</v>
      </c>
      <c r="DG43" s="552"/>
      <c r="DH43" s="552"/>
      <c r="DI43" s="552"/>
      <c r="DJ43" s="552"/>
      <c r="DK43" s="552"/>
      <c r="DL43" s="552"/>
      <c r="DM43" s="552"/>
      <c r="DN43" s="552"/>
      <c r="DO43" s="552"/>
      <c r="DP43" s="552"/>
      <c r="DQ43" s="552"/>
      <c r="DR43" s="552"/>
      <c r="DS43" s="552"/>
      <c r="DT43" s="552"/>
      <c r="DU43" s="552"/>
      <c r="DV43" s="552"/>
      <c r="DW43" s="552"/>
      <c r="DX43" s="552"/>
      <c r="DY43" s="552"/>
      <c r="DZ43" s="552"/>
      <c r="EA43" s="552"/>
      <c r="EB43" s="552"/>
      <c r="EC43" s="552"/>
      <c r="ED43" s="552"/>
      <c r="EE43" s="552"/>
      <c r="EF43" s="552"/>
      <c r="EG43" s="552"/>
      <c r="EH43" s="552"/>
      <c r="EI43" s="552"/>
      <c r="EJ43" s="552"/>
      <c r="EK43" s="552"/>
      <c r="EL43" s="552"/>
      <c r="EM43" s="552"/>
      <c r="EN43" s="552"/>
      <c r="EO43" s="552"/>
      <c r="EP43" s="552"/>
      <c r="EQ43" s="552"/>
      <c r="ER43" s="552"/>
      <c r="ES43" s="552"/>
      <c r="ET43" s="552"/>
      <c r="EU43" s="552"/>
      <c r="EV43" s="552"/>
      <c r="EW43" s="552"/>
      <c r="EX43" s="552"/>
      <c r="EY43" s="552"/>
      <c r="EZ43" s="552"/>
      <c r="FA43" s="552"/>
      <c r="FB43" s="552"/>
      <c r="FC43" s="552"/>
      <c r="FD43" s="552"/>
      <c r="FE43" s="552"/>
      <c r="FF43" s="552"/>
      <c r="FG43" s="552"/>
      <c r="FH43" s="552"/>
      <c r="FI43" s="552"/>
      <c r="FJ43" s="552"/>
      <c r="FK43" s="552"/>
      <c r="FL43" s="552"/>
      <c r="FM43" s="552"/>
      <c r="FN43" s="552"/>
      <c r="FO43" s="552"/>
      <c r="FP43" s="552"/>
      <c r="FQ43" s="552"/>
      <c r="FR43" s="552"/>
      <c r="FS43" s="552"/>
      <c r="FT43" s="552"/>
      <c r="FU43" s="552"/>
      <c r="FV43" s="552"/>
      <c r="FW43" s="552"/>
      <c r="FX43" s="552"/>
      <c r="FY43" s="552"/>
      <c r="FZ43" s="552"/>
      <c r="GA43" s="552"/>
      <c r="GB43" s="552"/>
      <c r="GC43" s="552"/>
      <c r="GD43" s="552"/>
      <c r="GE43" s="552"/>
      <c r="GF43" s="552"/>
      <c r="GG43" s="552"/>
      <c r="GH43" s="552"/>
      <c r="GI43" s="552"/>
      <c r="GJ43" s="552"/>
      <c r="GK43" s="552"/>
      <c r="GL43" s="552"/>
      <c r="GM43" s="552"/>
      <c r="GN43" s="552"/>
      <c r="GO43" s="552"/>
      <c r="GP43" s="552"/>
      <c r="GQ43" s="552"/>
      <c r="GR43" s="552"/>
      <c r="GS43" s="552"/>
      <c r="GW43" s="553">
        <v>1984</v>
      </c>
      <c r="GX43" s="552"/>
      <c r="GY43" s="552"/>
      <c r="GZ43" s="552"/>
      <c r="HA43" s="552"/>
      <c r="HB43" s="552"/>
      <c r="HC43" s="552"/>
      <c r="HD43" s="552"/>
      <c r="HE43" s="552"/>
      <c r="HF43" s="552"/>
      <c r="HG43" s="552"/>
      <c r="HH43" s="552"/>
      <c r="HI43" s="552"/>
      <c r="HJ43" s="552"/>
      <c r="HK43" s="552"/>
      <c r="HL43" s="552"/>
      <c r="HM43" s="552"/>
      <c r="HN43" s="552"/>
      <c r="HO43" s="552"/>
      <c r="HP43" s="552"/>
      <c r="HQ43" s="552"/>
      <c r="HR43" s="552"/>
      <c r="HS43" s="552"/>
      <c r="HT43" s="552"/>
      <c r="HU43" s="552"/>
      <c r="HV43" s="552"/>
      <c r="HW43" s="552"/>
      <c r="HX43" s="552"/>
      <c r="HY43" s="552"/>
      <c r="HZ43" s="552"/>
      <c r="IA43" s="552"/>
      <c r="IB43" s="552"/>
      <c r="IC43" s="552"/>
      <c r="ID43" s="552" t="e">
        <f>#REF!</f>
        <v>#REF!</v>
      </c>
      <c r="IE43" s="568" t="e">
        <f t="shared" si="2"/>
        <v>#REF!</v>
      </c>
      <c r="IF43" s="552"/>
      <c r="IG43" s="552"/>
      <c r="IH43" s="552"/>
      <c r="II43" s="552"/>
      <c r="IJ43" s="552"/>
      <c r="IK43" s="552"/>
      <c r="IL43" s="552"/>
      <c r="IM43" s="552"/>
      <c r="IN43" s="552"/>
      <c r="IO43" s="552"/>
      <c r="IP43" s="552"/>
      <c r="IQ43" s="552"/>
      <c r="IR43" s="552"/>
      <c r="IS43" s="552"/>
      <c r="IT43" s="552"/>
      <c r="IU43" s="552"/>
      <c r="IV43" s="552"/>
      <c r="IW43" s="552"/>
      <c r="IX43" s="552"/>
      <c r="IY43" s="552"/>
      <c r="IZ43" s="552"/>
      <c r="JA43" s="552"/>
      <c r="JB43" s="552"/>
      <c r="JC43" s="552"/>
      <c r="JD43" s="552"/>
      <c r="JE43" s="552"/>
      <c r="JF43" s="552"/>
      <c r="JG43" s="552"/>
      <c r="JH43" s="552"/>
      <c r="JI43" s="552"/>
      <c r="JM43" s="553">
        <v>1984</v>
      </c>
      <c r="KG43" s="553">
        <v>1984</v>
      </c>
      <c r="KH43" s="552"/>
      <c r="KI43" s="552"/>
      <c r="KJ43" s="552"/>
      <c r="KK43" s="552"/>
      <c r="KL43" s="552"/>
      <c r="KM43" s="552"/>
      <c r="KN43" s="552"/>
      <c r="KO43" s="552"/>
      <c r="KP43" s="552"/>
      <c r="KQ43" s="552"/>
      <c r="KR43" s="552"/>
      <c r="KS43" s="552"/>
      <c r="KT43" s="552"/>
      <c r="KU43" s="552"/>
      <c r="KV43" s="552"/>
      <c r="KW43" s="552"/>
      <c r="KX43" s="552"/>
      <c r="KY43" s="552"/>
      <c r="KZ43" s="552"/>
      <c r="LA43" s="552"/>
      <c r="LB43" s="552"/>
      <c r="LC43" s="552"/>
      <c r="LD43" s="552"/>
      <c r="LE43" s="552"/>
      <c r="LF43" s="552"/>
      <c r="LG43" s="552"/>
      <c r="LH43" s="552"/>
      <c r="LI43" s="552"/>
      <c r="LJ43" s="552"/>
      <c r="LK43" s="552"/>
      <c r="LL43" s="552"/>
      <c r="LM43" s="552"/>
      <c r="LN43" s="552"/>
      <c r="LO43" s="552"/>
      <c r="LP43" s="552"/>
      <c r="LQ43" s="552"/>
      <c r="LR43" s="552"/>
      <c r="LS43" s="552"/>
      <c r="LT43" s="552"/>
      <c r="LU43" s="552"/>
      <c r="LV43" s="552"/>
      <c r="LW43" s="552"/>
      <c r="MA43" s="553">
        <v>1984</v>
      </c>
      <c r="OP43" s="553">
        <v>1984</v>
      </c>
      <c r="OQ43" s="552"/>
      <c r="OR43" s="552"/>
      <c r="OS43" s="552"/>
      <c r="OT43" s="552"/>
      <c r="OU43" s="552"/>
      <c r="OV43" s="552"/>
      <c r="OW43" s="552"/>
      <c r="OX43" s="552"/>
      <c r="OY43" s="552"/>
      <c r="OZ43" s="552"/>
      <c r="PA43" s="552"/>
      <c r="PB43" s="552"/>
      <c r="PC43" s="552"/>
      <c r="PD43" s="552"/>
      <c r="PE43" s="552"/>
      <c r="PF43" s="552"/>
      <c r="PG43" s="552"/>
      <c r="PH43" s="552"/>
      <c r="PI43" s="552"/>
      <c r="PJ43" s="552"/>
      <c r="PK43" s="552"/>
      <c r="PL43" s="552"/>
      <c r="PM43" s="552"/>
      <c r="PQ43" s="553">
        <v>1984</v>
      </c>
      <c r="QB43" s="553">
        <v>1984</v>
      </c>
      <c r="QS43" s="553">
        <v>1984</v>
      </c>
      <c r="QT43" s="323">
        <f t="shared" ref="QT43:QT71" si="11">QU43+QX43</f>
        <v>0</v>
      </c>
      <c r="QU43" s="321">
        <f t="shared" ref="QU43:QU71" si="12">QV43+QW43</f>
        <v>0</v>
      </c>
      <c r="QV43" s="321"/>
      <c r="QW43" s="321"/>
      <c r="QX43" s="321"/>
      <c r="QY43" s="321"/>
      <c r="QZ43" s="321">
        <f>QX43-QY43</f>
        <v>0</v>
      </c>
      <c r="RA43" s="321">
        <f t="shared" ref="RA43:RA71" si="13">QU43+QY43</f>
        <v>0</v>
      </c>
      <c r="RB43" s="564" t="e">
        <f t="shared" ref="RB43:RB71" si="14">QU43/QT43</f>
        <v>#DIV/0!</v>
      </c>
      <c r="RC43" s="565" t="e">
        <f t="shared" ref="RC43:RC71" si="15">QU43/RA43</f>
        <v>#DIV/0!</v>
      </c>
      <c r="RD43" s="541"/>
      <c r="RE43" s="541"/>
      <c r="RF43" s="322"/>
      <c r="RH43" s="552"/>
      <c r="RI43" s="15"/>
      <c r="RK43" s="532"/>
    </row>
    <row r="44" spans="3:479">
      <c r="C44" s="538">
        <v>1985</v>
      </c>
      <c r="D44" s="552"/>
      <c r="E44" s="552"/>
      <c r="F44" s="552"/>
      <c r="G44" s="552"/>
      <c r="H44" s="552"/>
      <c r="I44" s="552"/>
      <c r="J44" s="552"/>
      <c r="K44" s="552"/>
      <c r="L44" s="552"/>
      <c r="M44" s="552"/>
      <c r="N44" s="552"/>
      <c r="O44" s="552"/>
      <c r="P44" s="552"/>
      <c r="Q44" s="552"/>
      <c r="R44" s="552"/>
      <c r="S44" s="552"/>
      <c r="T44" s="552"/>
      <c r="U44" s="552"/>
      <c r="V44" s="552"/>
      <c r="W44" s="552"/>
      <c r="X44" s="552"/>
      <c r="Y44" s="552"/>
      <c r="Z44" s="552"/>
      <c r="AA44" s="552"/>
      <c r="AB44" s="552"/>
      <c r="AC44" s="552"/>
      <c r="AD44" s="552"/>
      <c r="AE44" s="552"/>
      <c r="AF44" s="552"/>
      <c r="AG44" s="552"/>
      <c r="AH44" s="552"/>
      <c r="AI44" s="552"/>
      <c r="AJ44" s="552"/>
      <c r="AK44" s="552"/>
      <c r="AL44" s="552"/>
      <c r="AM44" s="552"/>
      <c r="AN44" s="552"/>
      <c r="AO44" s="552"/>
      <c r="AP44" s="552"/>
      <c r="AQ44" s="552"/>
      <c r="AR44" s="552"/>
      <c r="AS44" s="552"/>
      <c r="AT44" s="552"/>
      <c r="AU44" s="552"/>
      <c r="AV44" s="552"/>
      <c r="AW44" s="552"/>
      <c r="AX44" s="552"/>
      <c r="BB44" s="553">
        <v>1985</v>
      </c>
      <c r="BC44" s="552"/>
      <c r="BD44" s="552"/>
      <c r="BE44" s="552"/>
      <c r="BF44" s="552"/>
      <c r="BG44" s="552"/>
      <c r="BH44" s="552"/>
      <c r="BI44" s="552"/>
      <c r="BJ44" s="552"/>
      <c r="BK44" s="552"/>
      <c r="BL44" s="552"/>
      <c r="BM44" s="552"/>
      <c r="BN44" s="552"/>
      <c r="BO44" s="552"/>
      <c r="BP44" s="552"/>
      <c r="BQ44" s="552"/>
      <c r="BR44" s="552"/>
      <c r="BS44" s="552"/>
      <c r="BT44" s="552"/>
      <c r="BU44" s="552"/>
      <c r="BV44" s="552"/>
      <c r="BW44" s="552"/>
      <c r="BX44" s="552"/>
      <c r="BY44" s="552"/>
      <c r="BZ44" s="552"/>
      <c r="CA44" s="552"/>
      <c r="CB44" s="552"/>
      <c r="CC44" s="552"/>
      <c r="CD44" s="552"/>
      <c r="CE44" s="552"/>
      <c r="CF44" s="552"/>
      <c r="CG44" s="552"/>
      <c r="CH44" s="552"/>
      <c r="CI44" s="552"/>
      <c r="CJ44" s="552"/>
      <c r="CK44" s="552"/>
      <c r="CL44" s="552"/>
      <c r="CM44" s="552"/>
      <c r="CN44" s="552"/>
      <c r="CO44" s="552"/>
      <c r="CP44" s="552"/>
      <c r="CQ44" s="552"/>
      <c r="CR44" s="552"/>
      <c r="CS44" s="552"/>
      <c r="CT44" s="552"/>
      <c r="CU44" s="552"/>
      <c r="CV44" s="552"/>
      <c r="CW44" s="552"/>
      <c r="CX44" s="552"/>
      <c r="CY44" s="552"/>
      <c r="CZ44" s="552"/>
      <c r="DA44" s="552"/>
      <c r="DB44" s="552"/>
      <c r="DF44" s="553">
        <v>1985</v>
      </c>
      <c r="DG44" s="552"/>
      <c r="DH44" s="552"/>
      <c r="DI44" s="552"/>
      <c r="DJ44" s="552"/>
      <c r="DK44" s="552"/>
      <c r="DL44" s="552"/>
      <c r="DM44" s="552"/>
      <c r="DN44" s="552"/>
      <c r="DO44" s="552"/>
      <c r="DP44" s="552"/>
      <c r="DQ44" s="552"/>
      <c r="DR44" s="552"/>
      <c r="DS44" s="552"/>
      <c r="DT44" s="552"/>
      <c r="DU44" s="552"/>
      <c r="DV44" s="552"/>
      <c r="DW44" s="552"/>
      <c r="DX44" s="552"/>
      <c r="DY44" s="552"/>
      <c r="DZ44" s="552"/>
      <c r="EA44" s="552"/>
      <c r="EB44" s="552"/>
      <c r="EC44" s="552"/>
      <c r="ED44" s="552"/>
      <c r="EE44" s="552"/>
      <c r="EF44" s="552"/>
      <c r="EG44" s="552"/>
      <c r="EH44" s="552"/>
      <c r="EI44" s="552"/>
      <c r="EJ44" s="552"/>
      <c r="EK44" s="552"/>
      <c r="EL44" s="552"/>
      <c r="EM44" s="552"/>
      <c r="EN44" s="552"/>
      <c r="EO44" s="552"/>
      <c r="EP44" s="552"/>
      <c r="EQ44" s="552"/>
      <c r="ER44" s="552"/>
      <c r="ES44" s="552"/>
      <c r="ET44" s="552"/>
      <c r="EU44" s="552"/>
      <c r="EV44" s="552"/>
      <c r="EW44" s="552"/>
      <c r="EX44" s="552"/>
      <c r="EY44" s="552"/>
      <c r="EZ44" s="552"/>
      <c r="FA44" s="552"/>
      <c r="FB44" s="552"/>
      <c r="FC44" s="552"/>
      <c r="FD44" s="552"/>
      <c r="FE44" s="552"/>
      <c r="FF44" s="552"/>
      <c r="FG44" s="552"/>
      <c r="FH44" s="552"/>
      <c r="FI44" s="552"/>
      <c r="FJ44" s="552"/>
      <c r="FK44" s="552"/>
      <c r="FL44" s="552"/>
      <c r="FM44" s="552"/>
      <c r="FN44" s="552"/>
      <c r="FO44" s="552"/>
      <c r="FP44" s="552"/>
      <c r="FQ44" s="552"/>
      <c r="FR44" s="552"/>
      <c r="FS44" s="552"/>
      <c r="FT44" s="552"/>
      <c r="FU44" s="552"/>
      <c r="FV44" s="552"/>
      <c r="FW44" s="552"/>
      <c r="FX44" s="552"/>
      <c r="FY44" s="552"/>
      <c r="FZ44" s="552"/>
      <c r="GA44" s="552"/>
      <c r="GB44" s="552"/>
      <c r="GC44" s="552"/>
      <c r="GD44" s="552"/>
      <c r="GE44" s="552"/>
      <c r="GF44" s="552"/>
      <c r="GG44" s="552"/>
      <c r="GH44" s="552"/>
      <c r="GI44" s="552"/>
      <c r="GJ44" s="552"/>
      <c r="GK44" s="552"/>
      <c r="GL44" s="552"/>
      <c r="GM44" s="552"/>
      <c r="GN44" s="552"/>
      <c r="GO44" s="552"/>
      <c r="GP44" s="552"/>
      <c r="GQ44" s="552"/>
      <c r="GR44" s="552"/>
      <c r="GS44" s="552"/>
      <c r="GW44" s="553">
        <v>1985</v>
      </c>
      <c r="GX44" s="552"/>
      <c r="GY44" s="552"/>
      <c r="GZ44" s="552"/>
      <c r="HA44" s="552"/>
      <c r="HB44" s="552"/>
      <c r="HC44" s="552"/>
      <c r="HD44" s="552"/>
      <c r="HE44" s="552"/>
      <c r="HF44" s="552"/>
      <c r="HG44" s="552"/>
      <c r="HH44" s="552"/>
      <c r="HI44" s="552"/>
      <c r="HJ44" s="552"/>
      <c r="HK44" s="552"/>
      <c r="HL44" s="552"/>
      <c r="HM44" s="552"/>
      <c r="HN44" s="552"/>
      <c r="HO44" s="552"/>
      <c r="HP44" s="552"/>
      <c r="HQ44" s="552"/>
      <c r="HR44" s="552"/>
      <c r="HS44" s="552"/>
      <c r="HT44" s="552"/>
      <c r="HU44" s="552"/>
      <c r="HV44" s="552"/>
      <c r="HW44" s="552"/>
      <c r="HX44" s="552"/>
      <c r="HY44" s="552"/>
      <c r="HZ44" s="552"/>
      <c r="IA44" s="552"/>
      <c r="IB44" s="552"/>
      <c r="IC44" s="552"/>
      <c r="ID44" s="552" t="e">
        <f>#REF!</f>
        <v>#REF!</v>
      </c>
      <c r="IE44" s="568" t="e">
        <f t="shared" si="2"/>
        <v>#REF!</v>
      </c>
      <c r="IF44" s="552"/>
      <c r="IG44" s="552"/>
      <c r="IH44" s="552"/>
      <c r="II44" s="552"/>
      <c r="IJ44" s="552"/>
      <c r="IK44" s="552"/>
      <c r="IL44" s="552"/>
      <c r="IM44" s="552"/>
      <c r="IN44" s="552"/>
      <c r="IO44" s="552"/>
      <c r="IP44" s="552"/>
      <c r="IQ44" s="552"/>
      <c r="IR44" s="552"/>
      <c r="IS44" s="552"/>
      <c r="IT44" s="552"/>
      <c r="IU44" s="552"/>
      <c r="IV44" s="552"/>
      <c r="IW44" s="552"/>
      <c r="IX44" s="552"/>
      <c r="IY44" s="552"/>
      <c r="IZ44" s="552"/>
      <c r="JA44" s="552"/>
      <c r="JB44" s="552"/>
      <c r="JC44" s="552"/>
      <c r="JD44" s="552"/>
      <c r="JE44" s="552"/>
      <c r="JF44" s="552"/>
      <c r="JG44" s="552"/>
      <c r="JH44" s="552"/>
      <c r="JI44" s="552"/>
      <c r="JM44" s="553">
        <v>1985</v>
      </c>
      <c r="KG44" s="553">
        <v>1985</v>
      </c>
      <c r="KH44" s="552"/>
      <c r="KI44" s="552"/>
      <c r="KJ44" s="552"/>
      <c r="KK44" s="552"/>
      <c r="KL44" s="552"/>
      <c r="KM44" s="552"/>
      <c r="KN44" s="552"/>
      <c r="KO44" s="552"/>
      <c r="KP44" s="552"/>
      <c r="KQ44" s="552"/>
      <c r="KR44" s="552"/>
      <c r="KS44" s="552"/>
      <c r="KT44" s="552"/>
      <c r="KU44" s="552"/>
      <c r="KV44" s="552"/>
      <c r="KW44" s="552"/>
      <c r="KX44" s="552"/>
      <c r="KY44" s="552"/>
      <c r="KZ44" s="552"/>
      <c r="LA44" s="552"/>
      <c r="LB44" s="552"/>
      <c r="LC44" s="552"/>
      <c r="LD44" s="552"/>
      <c r="LE44" s="552"/>
      <c r="LF44" s="552"/>
      <c r="LG44" s="552"/>
      <c r="LH44" s="552"/>
      <c r="LI44" s="552"/>
      <c r="LJ44" s="552"/>
      <c r="LK44" s="552"/>
      <c r="LL44" s="552"/>
      <c r="LM44" s="552"/>
      <c r="LN44" s="552"/>
      <c r="LO44" s="552"/>
      <c r="LP44" s="552"/>
      <c r="LQ44" s="552"/>
      <c r="LR44" s="552"/>
      <c r="LS44" s="552"/>
      <c r="LT44" s="552"/>
      <c r="LU44" s="552"/>
      <c r="LV44" s="552"/>
      <c r="LW44" s="552"/>
      <c r="MA44" s="553">
        <v>1985</v>
      </c>
      <c r="OP44" s="553">
        <v>1985</v>
      </c>
      <c r="OQ44" s="552"/>
      <c r="OR44" s="552"/>
      <c r="OS44" s="552"/>
      <c r="OT44" s="552"/>
      <c r="OU44" s="552"/>
      <c r="OV44" s="552"/>
      <c r="OW44" s="552"/>
      <c r="OX44" s="552"/>
      <c r="OY44" s="552"/>
      <c r="OZ44" s="552"/>
      <c r="PA44" s="552"/>
      <c r="PB44" s="552"/>
      <c r="PC44" s="552"/>
      <c r="PD44" s="552"/>
      <c r="PE44" s="552"/>
      <c r="PF44" s="552"/>
      <c r="PG44" s="552"/>
      <c r="PH44" s="552"/>
      <c r="PI44" s="552"/>
      <c r="PJ44" s="552"/>
      <c r="PK44" s="552"/>
      <c r="PL44" s="552"/>
      <c r="PM44" s="552"/>
      <c r="PQ44" s="553">
        <v>1985</v>
      </c>
      <c r="QB44" s="553">
        <v>1985</v>
      </c>
      <c r="QS44" s="553">
        <v>1985</v>
      </c>
      <c r="QT44" s="323">
        <f t="shared" si="11"/>
        <v>0</v>
      </c>
      <c r="QU44" s="321">
        <f t="shared" si="12"/>
        <v>0</v>
      </c>
      <c r="QV44" s="321"/>
      <c r="QW44" s="321"/>
      <c r="QX44" s="321"/>
      <c r="QY44" s="321"/>
      <c r="QZ44" s="321">
        <f t="shared" ref="QZ44:QZ71" si="16">QX44-QY44</f>
        <v>0</v>
      </c>
      <c r="RA44" s="321">
        <f t="shared" si="13"/>
        <v>0</v>
      </c>
      <c r="RB44" s="564" t="e">
        <f t="shared" si="14"/>
        <v>#DIV/0!</v>
      </c>
      <c r="RC44" s="565" t="e">
        <f t="shared" si="15"/>
        <v>#DIV/0!</v>
      </c>
      <c r="RD44" s="541"/>
      <c r="RE44" s="541"/>
      <c r="RF44" s="322"/>
      <c r="RH44" s="552"/>
      <c r="RI44" s="15"/>
      <c r="RK44" s="532"/>
    </row>
    <row r="45" spans="3:479">
      <c r="C45" s="538">
        <v>1986</v>
      </c>
      <c r="D45" s="552"/>
      <c r="E45" s="552"/>
      <c r="F45" s="552"/>
      <c r="G45" s="552"/>
      <c r="H45" s="552"/>
      <c r="I45" s="552"/>
      <c r="J45" s="552"/>
      <c r="K45" s="552"/>
      <c r="L45" s="552"/>
      <c r="M45" s="552"/>
      <c r="N45" s="552"/>
      <c r="O45" s="552"/>
      <c r="P45" s="552"/>
      <c r="Q45" s="552"/>
      <c r="R45" s="552"/>
      <c r="S45" s="552"/>
      <c r="T45" s="552"/>
      <c r="U45" s="552"/>
      <c r="V45" s="552"/>
      <c r="W45" s="552"/>
      <c r="X45" s="552"/>
      <c r="Y45" s="552"/>
      <c r="Z45" s="552"/>
      <c r="AA45" s="552"/>
      <c r="AB45" s="552"/>
      <c r="AC45" s="552"/>
      <c r="AD45" s="552"/>
      <c r="AE45" s="552"/>
      <c r="AF45" s="552"/>
      <c r="AG45" s="552"/>
      <c r="AH45" s="552"/>
      <c r="AI45" s="552"/>
      <c r="AJ45" s="552"/>
      <c r="AK45" s="552"/>
      <c r="AL45" s="552"/>
      <c r="AM45" s="552"/>
      <c r="AN45" s="552"/>
      <c r="AO45" s="552"/>
      <c r="AP45" s="552"/>
      <c r="AQ45" s="552"/>
      <c r="AR45" s="552"/>
      <c r="AS45" s="552"/>
      <c r="AT45" s="552"/>
      <c r="AU45" s="552"/>
      <c r="AV45" s="552"/>
      <c r="AW45" s="552"/>
      <c r="AX45" s="552"/>
      <c r="BB45" s="553">
        <v>1986</v>
      </c>
      <c r="BC45" s="552"/>
      <c r="BD45" s="552"/>
      <c r="BE45" s="552"/>
      <c r="BF45" s="552"/>
      <c r="BG45" s="552"/>
      <c r="BH45" s="552"/>
      <c r="BI45" s="552"/>
      <c r="BJ45" s="552"/>
      <c r="BK45" s="552"/>
      <c r="BL45" s="552"/>
      <c r="BM45" s="552"/>
      <c r="BN45" s="552"/>
      <c r="BO45" s="552"/>
      <c r="BP45" s="552"/>
      <c r="BQ45" s="552"/>
      <c r="BR45" s="552"/>
      <c r="BS45" s="552"/>
      <c r="BT45" s="552"/>
      <c r="BU45" s="552"/>
      <c r="BV45" s="552"/>
      <c r="BW45" s="552"/>
      <c r="BX45" s="552"/>
      <c r="BY45" s="552"/>
      <c r="BZ45" s="552"/>
      <c r="CA45" s="552"/>
      <c r="CB45" s="552"/>
      <c r="CC45" s="552"/>
      <c r="CD45" s="552"/>
      <c r="CE45" s="552"/>
      <c r="CF45" s="552"/>
      <c r="CG45" s="552"/>
      <c r="CH45" s="552"/>
      <c r="CI45" s="552"/>
      <c r="CJ45" s="552"/>
      <c r="CK45" s="552"/>
      <c r="CL45" s="552"/>
      <c r="CM45" s="552"/>
      <c r="CN45" s="552"/>
      <c r="CO45" s="552"/>
      <c r="CP45" s="552"/>
      <c r="CQ45" s="552"/>
      <c r="CR45" s="552"/>
      <c r="CS45" s="552"/>
      <c r="CT45" s="552"/>
      <c r="CU45" s="552"/>
      <c r="CV45" s="552"/>
      <c r="CW45" s="552"/>
      <c r="CX45" s="552"/>
      <c r="CY45" s="552"/>
      <c r="CZ45" s="552"/>
      <c r="DA45" s="552"/>
      <c r="DB45" s="552"/>
      <c r="DF45" s="553">
        <v>1986</v>
      </c>
      <c r="DG45" s="552"/>
      <c r="DH45" s="552"/>
      <c r="DI45" s="552"/>
      <c r="DJ45" s="552"/>
      <c r="DK45" s="552"/>
      <c r="DL45" s="552"/>
      <c r="DM45" s="552"/>
      <c r="DN45" s="552"/>
      <c r="DO45" s="552"/>
      <c r="DP45" s="552"/>
      <c r="DQ45" s="552"/>
      <c r="DR45" s="552"/>
      <c r="DS45" s="552"/>
      <c r="DT45" s="552"/>
      <c r="DU45" s="552"/>
      <c r="DV45" s="552"/>
      <c r="DW45" s="552"/>
      <c r="DX45" s="552"/>
      <c r="DY45" s="552"/>
      <c r="DZ45" s="552"/>
      <c r="EA45" s="552"/>
      <c r="EB45" s="552"/>
      <c r="EC45" s="552"/>
      <c r="ED45" s="552"/>
      <c r="EE45" s="552"/>
      <c r="EF45" s="552"/>
      <c r="EG45" s="552"/>
      <c r="EH45" s="552"/>
      <c r="EI45" s="552"/>
      <c r="EJ45" s="552"/>
      <c r="EK45" s="552"/>
      <c r="EL45" s="552"/>
      <c r="EM45" s="552"/>
      <c r="EN45" s="552"/>
      <c r="EO45" s="552"/>
      <c r="EP45" s="552"/>
      <c r="EQ45" s="552"/>
      <c r="ER45" s="552"/>
      <c r="ES45" s="552"/>
      <c r="ET45" s="552"/>
      <c r="EU45" s="552"/>
      <c r="EV45" s="552"/>
      <c r="EW45" s="552"/>
      <c r="EX45" s="552"/>
      <c r="EY45" s="552"/>
      <c r="EZ45" s="552"/>
      <c r="FA45" s="552"/>
      <c r="FB45" s="552"/>
      <c r="FC45" s="552"/>
      <c r="FD45" s="552"/>
      <c r="FE45" s="552"/>
      <c r="FF45" s="552"/>
      <c r="FG45" s="552"/>
      <c r="FH45" s="552"/>
      <c r="FI45" s="552"/>
      <c r="FJ45" s="552"/>
      <c r="FK45" s="552"/>
      <c r="FL45" s="552"/>
      <c r="FM45" s="552"/>
      <c r="FN45" s="552"/>
      <c r="FO45" s="552"/>
      <c r="FP45" s="552"/>
      <c r="FQ45" s="552"/>
      <c r="FR45" s="552"/>
      <c r="FS45" s="552"/>
      <c r="FT45" s="552"/>
      <c r="FU45" s="552"/>
      <c r="FV45" s="552"/>
      <c r="FW45" s="552"/>
      <c r="FX45" s="552"/>
      <c r="FY45" s="552"/>
      <c r="FZ45" s="552"/>
      <c r="GA45" s="552"/>
      <c r="GB45" s="552"/>
      <c r="GC45" s="552"/>
      <c r="GD45" s="552"/>
      <c r="GE45" s="552"/>
      <c r="GF45" s="552"/>
      <c r="GG45" s="552"/>
      <c r="GH45" s="552"/>
      <c r="GI45" s="552"/>
      <c r="GJ45" s="552"/>
      <c r="GK45" s="552"/>
      <c r="GL45" s="552"/>
      <c r="GM45" s="552"/>
      <c r="GN45" s="552"/>
      <c r="GO45" s="552"/>
      <c r="GP45" s="552"/>
      <c r="GQ45" s="552"/>
      <c r="GR45" s="552"/>
      <c r="GS45" s="552"/>
      <c r="GW45" s="553">
        <v>1986</v>
      </c>
      <c r="GX45" s="552"/>
      <c r="GY45" s="552"/>
      <c r="GZ45" s="552"/>
      <c r="HA45" s="552"/>
      <c r="HB45" s="552"/>
      <c r="HC45" s="552"/>
      <c r="HD45" s="552"/>
      <c r="HE45" s="552"/>
      <c r="HF45" s="552"/>
      <c r="HG45" s="552"/>
      <c r="HH45" s="552"/>
      <c r="HI45" s="552"/>
      <c r="HJ45" s="552"/>
      <c r="HK45" s="552"/>
      <c r="HL45" s="552"/>
      <c r="HM45" s="552"/>
      <c r="HN45" s="552"/>
      <c r="HO45" s="552"/>
      <c r="HP45" s="552"/>
      <c r="HQ45" s="552"/>
      <c r="HR45" s="552"/>
      <c r="HS45" s="552"/>
      <c r="HT45" s="552"/>
      <c r="HU45" s="552"/>
      <c r="HV45" s="552"/>
      <c r="HW45" s="552"/>
      <c r="HX45" s="552"/>
      <c r="HY45" s="552"/>
      <c r="HZ45" s="552"/>
      <c r="IA45" s="552"/>
      <c r="IB45" s="552"/>
      <c r="IC45" s="552"/>
      <c r="ID45" s="552" t="e">
        <f>#REF!</f>
        <v>#REF!</v>
      </c>
      <c r="IE45" s="568" t="e">
        <f t="shared" si="2"/>
        <v>#REF!</v>
      </c>
      <c r="IF45" s="552"/>
      <c r="IG45" s="552"/>
      <c r="IH45" s="552"/>
      <c r="II45" s="552"/>
      <c r="IJ45" s="552"/>
      <c r="IK45" s="552"/>
      <c r="IL45" s="552"/>
      <c r="IM45" s="552"/>
      <c r="IN45" s="552"/>
      <c r="IO45" s="552"/>
      <c r="IP45" s="552"/>
      <c r="IQ45" s="552"/>
      <c r="IR45" s="552"/>
      <c r="IS45" s="552"/>
      <c r="IT45" s="552"/>
      <c r="IU45" s="552"/>
      <c r="IV45" s="552"/>
      <c r="IW45" s="552"/>
      <c r="IX45" s="552"/>
      <c r="IY45" s="552"/>
      <c r="IZ45" s="552"/>
      <c r="JA45" s="552"/>
      <c r="JB45" s="552"/>
      <c r="JC45" s="552"/>
      <c r="JD45" s="552"/>
      <c r="JE45" s="552"/>
      <c r="JF45" s="552"/>
      <c r="JG45" s="552"/>
      <c r="JH45" s="552"/>
      <c r="JI45" s="552"/>
      <c r="JM45" s="553">
        <v>1986</v>
      </c>
      <c r="KG45" s="553">
        <v>1986</v>
      </c>
      <c r="KH45" s="552"/>
      <c r="KI45" s="552"/>
      <c r="KJ45" s="552"/>
      <c r="KK45" s="552"/>
      <c r="KL45" s="552"/>
      <c r="KM45" s="552"/>
      <c r="KN45" s="552"/>
      <c r="KO45" s="552"/>
      <c r="KP45" s="552"/>
      <c r="KQ45" s="552"/>
      <c r="KR45" s="552"/>
      <c r="KS45" s="552"/>
      <c r="KT45" s="552"/>
      <c r="KU45" s="552"/>
      <c r="KV45" s="552"/>
      <c r="KW45" s="552"/>
      <c r="KX45" s="552"/>
      <c r="KY45" s="552"/>
      <c r="KZ45" s="552"/>
      <c r="LA45" s="552"/>
      <c r="LB45" s="552"/>
      <c r="LC45" s="552"/>
      <c r="LD45" s="552"/>
      <c r="LE45" s="552"/>
      <c r="LF45" s="552"/>
      <c r="LG45" s="552"/>
      <c r="LH45" s="552"/>
      <c r="LI45" s="552"/>
      <c r="LJ45" s="552"/>
      <c r="LK45" s="552"/>
      <c r="LL45" s="552"/>
      <c r="LM45" s="552"/>
      <c r="LN45" s="552"/>
      <c r="LO45" s="552"/>
      <c r="LP45" s="552"/>
      <c r="LQ45" s="552"/>
      <c r="LR45" s="552"/>
      <c r="LS45" s="552"/>
      <c r="LT45" s="552"/>
      <c r="LU45" s="552"/>
      <c r="LV45" s="552"/>
      <c r="LW45" s="552"/>
      <c r="MA45" s="553">
        <v>1986</v>
      </c>
      <c r="OP45" s="553">
        <v>1986</v>
      </c>
      <c r="OQ45" s="552"/>
      <c r="OR45" s="552"/>
      <c r="OS45" s="552"/>
      <c r="OT45" s="552"/>
      <c r="OU45" s="552"/>
      <c r="OV45" s="552"/>
      <c r="OW45" s="552"/>
      <c r="OX45" s="552"/>
      <c r="OY45" s="552"/>
      <c r="OZ45" s="552"/>
      <c r="PA45" s="552"/>
      <c r="PB45" s="552"/>
      <c r="PC45" s="552"/>
      <c r="PD45" s="552"/>
      <c r="PE45" s="552"/>
      <c r="PF45" s="552"/>
      <c r="PG45" s="552"/>
      <c r="PH45" s="552"/>
      <c r="PI45" s="552"/>
      <c r="PJ45" s="552"/>
      <c r="PK45" s="552"/>
      <c r="PL45" s="552"/>
      <c r="PM45" s="552"/>
      <c r="PQ45" s="553">
        <v>1986</v>
      </c>
      <c r="QB45" s="553">
        <v>1986</v>
      </c>
      <c r="QS45" s="553">
        <v>1986</v>
      </c>
      <c r="QT45" s="323">
        <f t="shared" si="11"/>
        <v>0</v>
      </c>
      <c r="QU45" s="321">
        <f t="shared" si="12"/>
        <v>0</v>
      </c>
      <c r="QV45" s="321"/>
      <c r="QW45" s="321"/>
      <c r="QX45" s="321"/>
      <c r="QY45" s="321"/>
      <c r="QZ45" s="321">
        <f t="shared" si="16"/>
        <v>0</v>
      </c>
      <c r="RA45" s="321">
        <f t="shared" si="13"/>
        <v>0</v>
      </c>
      <c r="RB45" s="564" t="e">
        <f t="shared" si="14"/>
        <v>#DIV/0!</v>
      </c>
      <c r="RC45" s="565" t="e">
        <f t="shared" si="15"/>
        <v>#DIV/0!</v>
      </c>
      <c r="RD45" s="541"/>
      <c r="RE45" s="541"/>
      <c r="RF45" s="322"/>
      <c r="RH45" s="552"/>
      <c r="RI45" s="15"/>
      <c r="RK45" s="532"/>
    </row>
    <row r="46" spans="3:479">
      <c r="C46" s="538">
        <v>1987</v>
      </c>
      <c r="D46" s="552"/>
      <c r="E46" s="552"/>
      <c r="F46" s="552"/>
      <c r="G46" s="552"/>
      <c r="H46" s="552"/>
      <c r="I46" s="552"/>
      <c r="J46" s="552"/>
      <c r="K46" s="552"/>
      <c r="L46" s="552"/>
      <c r="M46" s="552"/>
      <c r="N46" s="552"/>
      <c r="O46" s="552"/>
      <c r="P46" s="552"/>
      <c r="Q46" s="552"/>
      <c r="R46" s="552"/>
      <c r="S46" s="552"/>
      <c r="T46" s="552"/>
      <c r="U46" s="552"/>
      <c r="V46" s="552"/>
      <c r="W46" s="552"/>
      <c r="X46" s="552"/>
      <c r="Y46" s="552"/>
      <c r="Z46" s="552"/>
      <c r="AA46" s="552"/>
      <c r="AB46" s="552"/>
      <c r="AC46" s="552"/>
      <c r="AD46" s="552"/>
      <c r="AE46" s="552"/>
      <c r="AF46" s="552"/>
      <c r="AG46" s="552"/>
      <c r="AH46" s="552"/>
      <c r="AI46" s="552"/>
      <c r="AJ46" s="552"/>
      <c r="AK46" s="552"/>
      <c r="AL46" s="552"/>
      <c r="AM46" s="552"/>
      <c r="AN46" s="552"/>
      <c r="AO46" s="552"/>
      <c r="AP46" s="552"/>
      <c r="AQ46" s="552"/>
      <c r="AR46" s="552"/>
      <c r="AS46" s="552"/>
      <c r="AT46" s="552"/>
      <c r="AU46" s="552"/>
      <c r="AV46" s="552"/>
      <c r="AW46" s="552"/>
      <c r="AX46" s="552"/>
      <c r="BB46" s="553">
        <v>1987</v>
      </c>
      <c r="BC46" s="552"/>
      <c r="BD46" s="552"/>
      <c r="BE46" s="552"/>
      <c r="BF46" s="552"/>
      <c r="BG46" s="552"/>
      <c r="BH46" s="552"/>
      <c r="BI46" s="552"/>
      <c r="BJ46" s="552"/>
      <c r="BK46" s="552"/>
      <c r="BL46" s="552"/>
      <c r="BM46" s="552"/>
      <c r="BN46" s="552"/>
      <c r="BO46" s="552"/>
      <c r="BP46" s="552"/>
      <c r="BQ46" s="552"/>
      <c r="BR46" s="552"/>
      <c r="BS46" s="552"/>
      <c r="BT46" s="552"/>
      <c r="BU46" s="552"/>
      <c r="BV46" s="552"/>
      <c r="BW46" s="552"/>
      <c r="BX46" s="552"/>
      <c r="BY46" s="552"/>
      <c r="BZ46" s="552"/>
      <c r="CA46" s="552"/>
      <c r="CB46" s="552"/>
      <c r="CC46" s="552"/>
      <c r="CD46" s="552"/>
      <c r="CE46" s="552"/>
      <c r="CF46" s="552"/>
      <c r="CG46" s="552"/>
      <c r="CH46" s="552"/>
      <c r="CI46" s="552"/>
      <c r="CJ46" s="552"/>
      <c r="CK46" s="552"/>
      <c r="CL46" s="552"/>
      <c r="CM46" s="552"/>
      <c r="CN46" s="552"/>
      <c r="CO46" s="552"/>
      <c r="CP46" s="552"/>
      <c r="CQ46" s="552"/>
      <c r="CR46" s="552"/>
      <c r="CS46" s="552"/>
      <c r="CT46" s="552"/>
      <c r="CU46" s="552"/>
      <c r="CV46" s="552"/>
      <c r="CW46" s="552"/>
      <c r="CX46" s="552"/>
      <c r="CY46" s="552"/>
      <c r="CZ46" s="552"/>
      <c r="DA46" s="552"/>
      <c r="DB46" s="552"/>
      <c r="DF46" s="553">
        <v>1987</v>
      </c>
      <c r="DG46" s="552"/>
      <c r="DH46" s="552"/>
      <c r="DI46" s="552"/>
      <c r="DJ46" s="552"/>
      <c r="DK46" s="552"/>
      <c r="DL46" s="552"/>
      <c r="DM46" s="552"/>
      <c r="DN46" s="552"/>
      <c r="DO46" s="552"/>
      <c r="DP46" s="552"/>
      <c r="DQ46" s="552"/>
      <c r="DR46" s="552"/>
      <c r="DS46" s="552"/>
      <c r="DT46" s="552"/>
      <c r="DU46" s="552"/>
      <c r="DV46" s="552"/>
      <c r="DW46" s="552"/>
      <c r="DX46" s="552"/>
      <c r="DY46" s="552"/>
      <c r="DZ46" s="552"/>
      <c r="EA46" s="552"/>
      <c r="EB46" s="552"/>
      <c r="EC46" s="552"/>
      <c r="ED46" s="552"/>
      <c r="EE46" s="552"/>
      <c r="EF46" s="552"/>
      <c r="EG46" s="552"/>
      <c r="EH46" s="552"/>
      <c r="EI46" s="552"/>
      <c r="EJ46" s="552"/>
      <c r="EK46" s="552"/>
      <c r="EL46" s="552"/>
      <c r="EM46" s="552"/>
      <c r="EN46" s="552"/>
      <c r="EO46" s="552"/>
      <c r="EP46" s="552"/>
      <c r="EQ46" s="552"/>
      <c r="ER46" s="552"/>
      <c r="ES46" s="552"/>
      <c r="ET46" s="552"/>
      <c r="EU46" s="552"/>
      <c r="EV46" s="552"/>
      <c r="EW46" s="552"/>
      <c r="EX46" s="552"/>
      <c r="EY46" s="552"/>
      <c r="EZ46" s="552"/>
      <c r="FA46" s="552"/>
      <c r="FB46" s="552"/>
      <c r="FC46" s="552"/>
      <c r="FD46" s="552"/>
      <c r="FE46" s="552"/>
      <c r="FF46" s="552"/>
      <c r="FG46" s="552"/>
      <c r="FH46" s="552"/>
      <c r="FI46" s="552"/>
      <c r="FJ46" s="552"/>
      <c r="FK46" s="552"/>
      <c r="FL46" s="552"/>
      <c r="FM46" s="552"/>
      <c r="FN46" s="552"/>
      <c r="FO46" s="552"/>
      <c r="FP46" s="552"/>
      <c r="FQ46" s="552"/>
      <c r="FR46" s="552"/>
      <c r="FS46" s="552"/>
      <c r="FT46" s="552"/>
      <c r="FU46" s="552"/>
      <c r="FV46" s="552"/>
      <c r="FW46" s="552"/>
      <c r="FX46" s="552"/>
      <c r="FY46" s="552"/>
      <c r="FZ46" s="552"/>
      <c r="GA46" s="552"/>
      <c r="GB46" s="552"/>
      <c r="GC46" s="552"/>
      <c r="GD46" s="552"/>
      <c r="GE46" s="552"/>
      <c r="GF46" s="552"/>
      <c r="GG46" s="552"/>
      <c r="GH46" s="552"/>
      <c r="GI46" s="552"/>
      <c r="GJ46" s="552"/>
      <c r="GK46" s="552"/>
      <c r="GL46" s="552"/>
      <c r="GM46" s="552"/>
      <c r="GN46" s="552"/>
      <c r="GO46" s="552"/>
      <c r="GP46" s="552"/>
      <c r="GQ46" s="552"/>
      <c r="GR46" s="552"/>
      <c r="GS46" s="552"/>
      <c r="GW46" s="553">
        <v>1987</v>
      </c>
      <c r="GX46" s="552"/>
      <c r="GY46" s="552"/>
      <c r="GZ46" s="552"/>
      <c r="HA46" s="552"/>
      <c r="HB46" s="552"/>
      <c r="HC46" s="552"/>
      <c r="HD46" s="552"/>
      <c r="HE46" s="552"/>
      <c r="HF46" s="552"/>
      <c r="HG46" s="552"/>
      <c r="HH46" s="552"/>
      <c r="HI46" s="552"/>
      <c r="HJ46" s="552"/>
      <c r="HK46" s="552"/>
      <c r="HL46" s="552"/>
      <c r="HM46" s="552"/>
      <c r="HN46" s="552"/>
      <c r="HO46" s="552"/>
      <c r="HP46" s="552"/>
      <c r="HQ46" s="552"/>
      <c r="HR46" s="552"/>
      <c r="HS46" s="552"/>
      <c r="HT46" s="552"/>
      <c r="HU46" s="552"/>
      <c r="HV46" s="552"/>
      <c r="HW46" s="552"/>
      <c r="HX46" s="552"/>
      <c r="HY46" s="552"/>
      <c r="HZ46" s="552"/>
      <c r="IA46" s="552"/>
      <c r="IB46" s="552"/>
      <c r="IC46" s="552"/>
      <c r="ID46" s="552" t="e">
        <f>#REF!</f>
        <v>#REF!</v>
      </c>
      <c r="IE46" s="568" t="e">
        <f t="shared" si="2"/>
        <v>#REF!</v>
      </c>
      <c r="IF46" s="552"/>
      <c r="IG46" s="552"/>
      <c r="IH46" s="552"/>
      <c r="II46" s="552"/>
      <c r="IJ46" s="552"/>
      <c r="IK46" s="552"/>
      <c r="IL46" s="552"/>
      <c r="IM46" s="552"/>
      <c r="IN46" s="552"/>
      <c r="IO46" s="552"/>
      <c r="IP46" s="552"/>
      <c r="IQ46" s="552"/>
      <c r="IR46" s="552"/>
      <c r="IS46" s="552"/>
      <c r="IT46" s="552"/>
      <c r="IU46" s="552"/>
      <c r="IV46" s="552"/>
      <c r="IW46" s="552"/>
      <c r="IX46" s="552"/>
      <c r="IY46" s="552"/>
      <c r="IZ46" s="552"/>
      <c r="JA46" s="552"/>
      <c r="JB46" s="552"/>
      <c r="JC46" s="552"/>
      <c r="JD46" s="552"/>
      <c r="JE46" s="552"/>
      <c r="JF46" s="552"/>
      <c r="JG46" s="552"/>
      <c r="JH46" s="552"/>
      <c r="JI46" s="552"/>
      <c r="JM46" s="553">
        <v>1987</v>
      </c>
      <c r="KG46" s="553">
        <v>1987</v>
      </c>
      <c r="KH46" s="552"/>
      <c r="KI46" s="552"/>
      <c r="KJ46" s="552"/>
      <c r="KK46" s="552"/>
      <c r="KL46" s="552"/>
      <c r="KM46" s="552"/>
      <c r="KN46" s="552"/>
      <c r="KO46" s="552"/>
      <c r="KP46" s="552"/>
      <c r="KQ46" s="552"/>
      <c r="KR46" s="552"/>
      <c r="KS46" s="552"/>
      <c r="KT46" s="552"/>
      <c r="KU46" s="552"/>
      <c r="KV46" s="552"/>
      <c r="KW46" s="552"/>
      <c r="KX46" s="552"/>
      <c r="KY46" s="552"/>
      <c r="KZ46" s="552"/>
      <c r="LA46" s="552"/>
      <c r="LB46" s="552"/>
      <c r="LC46" s="552"/>
      <c r="LD46" s="552"/>
      <c r="LE46" s="552"/>
      <c r="LF46" s="552"/>
      <c r="LG46" s="552"/>
      <c r="LH46" s="552"/>
      <c r="LI46" s="552"/>
      <c r="LJ46" s="552"/>
      <c r="LK46" s="552"/>
      <c r="LL46" s="552"/>
      <c r="LM46" s="552"/>
      <c r="LN46" s="552"/>
      <c r="LO46" s="552"/>
      <c r="LP46" s="552"/>
      <c r="LQ46" s="552"/>
      <c r="LR46" s="552"/>
      <c r="LS46" s="552"/>
      <c r="LT46" s="552"/>
      <c r="LU46" s="552"/>
      <c r="LV46" s="552"/>
      <c r="LW46" s="552"/>
      <c r="MA46" s="553">
        <v>1987</v>
      </c>
      <c r="OP46" s="553">
        <v>1987</v>
      </c>
      <c r="OQ46" s="552"/>
      <c r="OR46" s="552"/>
      <c r="OS46" s="552"/>
      <c r="OT46" s="552"/>
      <c r="OU46" s="552"/>
      <c r="OV46" s="552"/>
      <c r="OW46" s="552"/>
      <c r="OX46" s="552"/>
      <c r="OY46" s="552"/>
      <c r="OZ46" s="552"/>
      <c r="PA46" s="552"/>
      <c r="PB46" s="552"/>
      <c r="PC46" s="552"/>
      <c r="PD46" s="552"/>
      <c r="PE46" s="552"/>
      <c r="PF46" s="552"/>
      <c r="PG46" s="552"/>
      <c r="PH46" s="552"/>
      <c r="PI46" s="552"/>
      <c r="PJ46" s="552"/>
      <c r="PK46" s="552"/>
      <c r="PL46" s="552"/>
      <c r="PM46" s="552"/>
      <c r="PQ46" s="553">
        <v>1987</v>
      </c>
      <c r="QB46" s="553">
        <v>1987</v>
      </c>
      <c r="QS46" s="553">
        <v>1987</v>
      </c>
      <c r="QT46" s="323">
        <f t="shared" si="11"/>
        <v>0</v>
      </c>
      <c r="QU46" s="321">
        <f t="shared" si="12"/>
        <v>0</v>
      </c>
      <c r="QV46" s="321"/>
      <c r="QW46" s="321"/>
      <c r="QX46" s="321"/>
      <c r="QY46" s="321"/>
      <c r="QZ46" s="321">
        <f t="shared" si="16"/>
        <v>0</v>
      </c>
      <c r="RA46" s="321">
        <f t="shared" si="13"/>
        <v>0</v>
      </c>
      <c r="RB46" s="564" t="e">
        <f t="shared" si="14"/>
        <v>#DIV/0!</v>
      </c>
      <c r="RC46" s="565" t="e">
        <f t="shared" si="15"/>
        <v>#DIV/0!</v>
      </c>
      <c r="RD46" s="541"/>
      <c r="RE46" s="541"/>
      <c r="RF46" s="322"/>
      <c r="RH46" s="552"/>
      <c r="RI46" s="15"/>
      <c r="RK46" s="532"/>
    </row>
    <row r="47" spans="3:479">
      <c r="C47" s="538">
        <v>1988</v>
      </c>
      <c r="D47" s="552"/>
      <c r="E47" s="552"/>
      <c r="F47" s="552"/>
      <c r="G47" s="552"/>
      <c r="H47" s="552"/>
      <c r="I47" s="552"/>
      <c r="J47" s="552"/>
      <c r="K47" s="552"/>
      <c r="L47" s="552"/>
      <c r="M47" s="552"/>
      <c r="N47" s="552"/>
      <c r="O47" s="552"/>
      <c r="P47" s="552"/>
      <c r="Q47" s="552"/>
      <c r="R47" s="552"/>
      <c r="S47" s="552"/>
      <c r="T47" s="552"/>
      <c r="U47" s="552"/>
      <c r="V47" s="552"/>
      <c r="W47" s="552"/>
      <c r="X47" s="552"/>
      <c r="Y47" s="552"/>
      <c r="Z47" s="552"/>
      <c r="AA47" s="552"/>
      <c r="AB47" s="552"/>
      <c r="AC47" s="552"/>
      <c r="AD47" s="552"/>
      <c r="AE47" s="552"/>
      <c r="AF47" s="552"/>
      <c r="AG47" s="552"/>
      <c r="AH47" s="552"/>
      <c r="AI47" s="552"/>
      <c r="AJ47" s="552"/>
      <c r="AK47" s="552"/>
      <c r="AL47" s="552"/>
      <c r="AM47" s="552"/>
      <c r="AN47" s="552"/>
      <c r="AO47" s="552"/>
      <c r="AP47" s="552"/>
      <c r="AQ47" s="552"/>
      <c r="AR47" s="552"/>
      <c r="AS47" s="552"/>
      <c r="AT47" s="552"/>
      <c r="AU47" s="552"/>
      <c r="AV47" s="552"/>
      <c r="AW47" s="552"/>
      <c r="AX47" s="552"/>
      <c r="BB47" s="553">
        <v>1988</v>
      </c>
      <c r="BC47" s="552"/>
      <c r="BD47" s="552"/>
      <c r="BE47" s="552"/>
      <c r="BF47" s="552"/>
      <c r="BG47" s="552"/>
      <c r="BH47" s="552"/>
      <c r="BI47" s="552"/>
      <c r="BJ47" s="552"/>
      <c r="BK47" s="552"/>
      <c r="BL47" s="552"/>
      <c r="BM47" s="552"/>
      <c r="BN47" s="552"/>
      <c r="BO47" s="552"/>
      <c r="BP47" s="552"/>
      <c r="BQ47" s="552"/>
      <c r="BR47" s="552"/>
      <c r="BS47" s="552"/>
      <c r="BT47" s="552"/>
      <c r="BU47" s="552"/>
      <c r="BV47" s="552"/>
      <c r="BW47" s="552"/>
      <c r="BX47" s="552"/>
      <c r="BY47" s="552"/>
      <c r="BZ47" s="552"/>
      <c r="CA47" s="552"/>
      <c r="CB47" s="552"/>
      <c r="CC47" s="552"/>
      <c r="CD47" s="552"/>
      <c r="CE47" s="552"/>
      <c r="CF47" s="552"/>
      <c r="CG47" s="552"/>
      <c r="CH47" s="552"/>
      <c r="CI47" s="552"/>
      <c r="CJ47" s="552"/>
      <c r="CK47" s="552"/>
      <c r="CL47" s="552"/>
      <c r="CM47" s="552"/>
      <c r="CN47" s="552"/>
      <c r="CO47" s="552"/>
      <c r="CP47" s="552"/>
      <c r="CQ47" s="552"/>
      <c r="CR47" s="552"/>
      <c r="CS47" s="552"/>
      <c r="CT47" s="552"/>
      <c r="CU47" s="552"/>
      <c r="CV47" s="552"/>
      <c r="CW47" s="552"/>
      <c r="CX47" s="552"/>
      <c r="CY47" s="552"/>
      <c r="CZ47" s="552"/>
      <c r="DA47" s="552"/>
      <c r="DB47" s="552"/>
      <c r="DF47" s="553">
        <v>1988</v>
      </c>
      <c r="DG47" s="552"/>
      <c r="DH47" s="552"/>
      <c r="DI47" s="552"/>
      <c r="DJ47" s="552"/>
      <c r="DK47" s="552"/>
      <c r="DL47" s="552"/>
      <c r="DM47" s="552"/>
      <c r="DN47" s="552"/>
      <c r="DO47" s="552"/>
      <c r="DP47" s="552"/>
      <c r="DQ47" s="552"/>
      <c r="DR47" s="552"/>
      <c r="DS47" s="552"/>
      <c r="DT47" s="552"/>
      <c r="DU47" s="552"/>
      <c r="DV47" s="552"/>
      <c r="DW47" s="552"/>
      <c r="DX47" s="552"/>
      <c r="DY47" s="552"/>
      <c r="DZ47" s="552"/>
      <c r="EA47" s="552"/>
      <c r="EB47" s="552"/>
      <c r="EC47" s="552"/>
      <c r="ED47" s="552"/>
      <c r="EE47" s="552"/>
      <c r="EF47" s="552"/>
      <c r="EG47" s="552"/>
      <c r="EH47" s="552"/>
      <c r="EI47" s="552"/>
      <c r="EJ47" s="552"/>
      <c r="EK47" s="552"/>
      <c r="EL47" s="552"/>
      <c r="EM47" s="552"/>
      <c r="EN47" s="552"/>
      <c r="EO47" s="552"/>
      <c r="EP47" s="552"/>
      <c r="EQ47" s="552"/>
      <c r="ER47" s="552"/>
      <c r="ES47" s="552"/>
      <c r="ET47" s="552"/>
      <c r="EU47" s="552"/>
      <c r="EV47" s="552"/>
      <c r="EW47" s="552"/>
      <c r="EX47" s="552"/>
      <c r="EY47" s="552"/>
      <c r="EZ47" s="552"/>
      <c r="FA47" s="552"/>
      <c r="FB47" s="552"/>
      <c r="FC47" s="552"/>
      <c r="FD47" s="552"/>
      <c r="FE47" s="552"/>
      <c r="FF47" s="552"/>
      <c r="FG47" s="552"/>
      <c r="FH47" s="552"/>
      <c r="FI47" s="552"/>
      <c r="FJ47" s="552"/>
      <c r="FK47" s="552"/>
      <c r="FL47" s="552"/>
      <c r="FM47" s="552"/>
      <c r="FN47" s="552"/>
      <c r="FO47" s="552"/>
      <c r="FP47" s="552"/>
      <c r="FQ47" s="552"/>
      <c r="FR47" s="552"/>
      <c r="FS47" s="552"/>
      <c r="FT47" s="552"/>
      <c r="FU47" s="552"/>
      <c r="FV47" s="552"/>
      <c r="FW47" s="552"/>
      <c r="FX47" s="552"/>
      <c r="FY47" s="552"/>
      <c r="FZ47" s="552"/>
      <c r="GA47" s="552"/>
      <c r="GB47" s="552"/>
      <c r="GC47" s="552"/>
      <c r="GD47" s="552"/>
      <c r="GE47" s="552"/>
      <c r="GF47" s="552"/>
      <c r="GG47" s="552"/>
      <c r="GH47" s="552"/>
      <c r="GI47" s="552"/>
      <c r="GJ47" s="552"/>
      <c r="GK47" s="552"/>
      <c r="GL47" s="552"/>
      <c r="GM47" s="552"/>
      <c r="GN47" s="552"/>
      <c r="GO47" s="552"/>
      <c r="GP47" s="552"/>
      <c r="GQ47" s="552"/>
      <c r="GR47" s="552"/>
      <c r="GS47" s="552"/>
      <c r="GW47" s="553">
        <v>1988</v>
      </c>
      <c r="GX47" s="552"/>
      <c r="GY47" s="552"/>
      <c r="GZ47" s="552"/>
      <c r="HA47" s="552"/>
      <c r="HB47" s="552"/>
      <c r="HC47" s="552"/>
      <c r="HD47" s="552"/>
      <c r="HE47" s="552"/>
      <c r="HF47" s="552"/>
      <c r="HG47" s="552"/>
      <c r="HH47" s="552"/>
      <c r="HI47" s="552"/>
      <c r="HJ47" s="552"/>
      <c r="HK47" s="552"/>
      <c r="HL47" s="552"/>
      <c r="HM47" s="552"/>
      <c r="HN47" s="552"/>
      <c r="HO47" s="552"/>
      <c r="HP47" s="552"/>
      <c r="HQ47" s="552"/>
      <c r="HR47" s="552"/>
      <c r="HS47" s="552"/>
      <c r="HT47" s="552"/>
      <c r="HU47" s="552"/>
      <c r="HV47" s="552"/>
      <c r="HW47" s="552"/>
      <c r="HX47" s="552"/>
      <c r="HY47" s="552"/>
      <c r="HZ47" s="552"/>
      <c r="IA47" s="552"/>
      <c r="IB47" s="552"/>
      <c r="IC47" s="552"/>
      <c r="ID47" s="552" t="e">
        <f>#REF!</f>
        <v>#REF!</v>
      </c>
      <c r="IE47" s="568" t="e">
        <f t="shared" si="2"/>
        <v>#REF!</v>
      </c>
      <c r="IF47" s="552"/>
      <c r="IG47" s="552"/>
      <c r="IH47" s="552"/>
      <c r="II47" s="552"/>
      <c r="IJ47" s="552"/>
      <c r="IK47" s="552"/>
      <c r="IL47" s="552"/>
      <c r="IM47" s="552"/>
      <c r="IN47" s="552"/>
      <c r="IO47" s="552"/>
      <c r="IP47" s="552"/>
      <c r="IQ47" s="552"/>
      <c r="IR47" s="552"/>
      <c r="IS47" s="552"/>
      <c r="IT47" s="552"/>
      <c r="IU47" s="552"/>
      <c r="IV47" s="552"/>
      <c r="IW47" s="552"/>
      <c r="IX47" s="552"/>
      <c r="IY47" s="552"/>
      <c r="IZ47" s="552"/>
      <c r="JA47" s="552"/>
      <c r="JB47" s="552"/>
      <c r="JC47" s="552"/>
      <c r="JD47" s="552"/>
      <c r="JE47" s="552"/>
      <c r="JF47" s="552"/>
      <c r="JG47" s="552"/>
      <c r="JH47" s="552"/>
      <c r="JI47" s="552"/>
      <c r="JM47" s="553">
        <v>1988</v>
      </c>
      <c r="KG47" s="553">
        <v>1988</v>
      </c>
      <c r="KH47" s="552"/>
      <c r="KI47" s="552"/>
      <c r="KJ47" s="552"/>
      <c r="KK47" s="552"/>
      <c r="KL47" s="552"/>
      <c r="KM47" s="552"/>
      <c r="KN47" s="552"/>
      <c r="KO47" s="552"/>
      <c r="KP47" s="552"/>
      <c r="KQ47" s="552"/>
      <c r="KR47" s="552"/>
      <c r="KS47" s="552"/>
      <c r="KT47" s="552"/>
      <c r="KU47" s="552"/>
      <c r="KV47" s="552"/>
      <c r="KW47" s="552"/>
      <c r="KX47" s="552"/>
      <c r="KY47" s="552"/>
      <c r="KZ47" s="552"/>
      <c r="LA47" s="552"/>
      <c r="LB47" s="552"/>
      <c r="LC47" s="552"/>
      <c r="LD47" s="552"/>
      <c r="LE47" s="552"/>
      <c r="LF47" s="552"/>
      <c r="LG47" s="552"/>
      <c r="LH47" s="552"/>
      <c r="LI47" s="552"/>
      <c r="LJ47" s="552"/>
      <c r="LK47" s="552"/>
      <c r="LL47" s="552"/>
      <c r="LM47" s="552"/>
      <c r="LN47" s="552"/>
      <c r="LO47" s="552"/>
      <c r="LP47" s="552"/>
      <c r="LQ47" s="552"/>
      <c r="LR47" s="552"/>
      <c r="LS47" s="552"/>
      <c r="LT47" s="552"/>
      <c r="LU47" s="552"/>
      <c r="LV47" s="552"/>
      <c r="LW47" s="552"/>
      <c r="MA47" s="553">
        <v>1988</v>
      </c>
      <c r="OP47" s="553">
        <v>1988</v>
      </c>
      <c r="OQ47" s="552"/>
      <c r="OR47" s="552"/>
      <c r="OS47" s="552"/>
      <c r="OT47" s="552"/>
      <c r="OU47" s="552"/>
      <c r="OV47" s="552"/>
      <c r="OW47" s="552"/>
      <c r="OX47" s="552"/>
      <c r="OY47" s="552"/>
      <c r="OZ47" s="552"/>
      <c r="PA47" s="552"/>
      <c r="PB47" s="552"/>
      <c r="PC47" s="552"/>
      <c r="PD47" s="552"/>
      <c r="PE47" s="552"/>
      <c r="PF47" s="552"/>
      <c r="PG47" s="552"/>
      <c r="PH47" s="552"/>
      <c r="PI47" s="552"/>
      <c r="PJ47" s="552"/>
      <c r="PK47" s="552"/>
      <c r="PL47" s="552"/>
      <c r="PM47" s="552"/>
      <c r="PQ47" s="553">
        <v>1988</v>
      </c>
      <c r="QB47" s="553">
        <v>1988</v>
      </c>
      <c r="QS47" s="553">
        <v>1988</v>
      </c>
      <c r="QT47" s="323">
        <f t="shared" si="11"/>
        <v>0</v>
      </c>
      <c r="QU47" s="321">
        <f t="shared" si="12"/>
        <v>0</v>
      </c>
      <c r="QV47" s="321"/>
      <c r="QW47" s="321"/>
      <c r="QX47" s="321"/>
      <c r="QY47" s="321"/>
      <c r="QZ47" s="321">
        <f t="shared" si="16"/>
        <v>0</v>
      </c>
      <c r="RA47" s="321">
        <f t="shared" si="13"/>
        <v>0</v>
      </c>
      <c r="RB47" s="564" t="e">
        <f t="shared" si="14"/>
        <v>#DIV/0!</v>
      </c>
      <c r="RC47" s="565" t="e">
        <f t="shared" si="15"/>
        <v>#DIV/0!</v>
      </c>
      <c r="RD47" s="541"/>
      <c r="RE47" s="541"/>
      <c r="RF47" s="322"/>
      <c r="RH47" s="552"/>
      <c r="RI47" s="15"/>
      <c r="RK47" s="532"/>
    </row>
    <row r="48" spans="3:479">
      <c r="C48" s="538">
        <v>1989</v>
      </c>
      <c r="D48" s="552"/>
      <c r="E48" s="552"/>
      <c r="F48" s="552"/>
      <c r="G48" s="552"/>
      <c r="H48" s="552"/>
      <c r="I48" s="552"/>
      <c r="J48" s="552"/>
      <c r="K48" s="552"/>
      <c r="L48" s="552"/>
      <c r="M48" s="552"/>
      <c r="N48" s="552"/>
      <c r="O48" s="552"/>
      <c r="P48" s="552"/>
      <c r="Q48" s="552"/>
      <c r="R48" s="552"/>
      <c r="S48" s="552"/>
      <c r="T48" s="552"/>
      <c r="U48" s="552"/>
      <c r="V48" s="552"/>
      <c r="W48" s="552"/>
      <c r="X48" s="552"/>
      <c r="Y48" s="552"/>
      <c r="Z48" s="552"/>
      <c r="AA48" s="552"/>
      <c r="AB48" s="552"/>
      <c r="AC48" s="552"/>
      <c r="AD48" s="552"/>
      <c r="AE48" s="552"/>
      <c r="AF48" s="552"/>
      <c r="AG48" s="552"/>
      <c r="AH48" s="552"/>
      <c r="AI48" s="552"/>
      <c r="AJ48" s="552"/>
      <c r="AK48" s="552"/>
      <c r="AL48" s="552"/>
      <c r="AM48" s="552"/>
      <c r="AN48" s="552"/>
      <c r="AO48" s="552"/>
      <c r="AP48" s="552"/>
      <c r="AQ48" s="552"/>
      <c r="AR48" s="552"/>
      <c r="AS48" s="552"/>
      <c r="AT48" s="552"/>
      <c r="AU48" s="552"/>
      <c r="AV48" s="552"/>
      <c r="AW48" s="552"/>
      <c r="AX48" s="552"/>
      <c r="BB48" s="553">
        <v>1989</v>
      </c>
      <c r="BC48" s="552"/>
      <c r="BD48" s="552"/>
      <c r="BE48" s="552"/>
      <c r="BF48" s="552"/>
      <c r="BG48" s="552"/>
      <c r="BH48" s="552"/>
      <c r="BI48" s="552"/>
      <c r="BJ48" s="552"/>
      <c r="BK48" s="552"/>
      <c r="BL48" s="552"/>
      <c r="BM48" s="552"/>
      <c r="BN48" s="552"/>
      <c r="BO48" s="552"/>
      <c r="BP48" s="552"/>
      <c r="BQ48" s="552"/>
      <c r="BR48" s="552"/>
      <c r="BS48" s="552"/>
      <c r="BT48" s="552"/>
      <c r="BU48" s="552"/>
      <c r="BV48" s="552"/>
      <c r="BW48" s="552"/>
      <c r="BX48" s="552"/>
      <c r="BY48" s="552"/>
      <c r="BZ48" s="552"/>
      <c r="CA48" s="552"/>
      <c r="CB48" s="552"/>
      <c r="CC48" s="552"/>
      <c r="CD48" s="552"/>
      <c r="CE48" s="552"/>
      <c r="CF48" s="552"/>
      <c r="CG48" s="552"/>
      <c r="CH48" s="552"/>
      <c r="CI48" s="552"/>
      <c r="CJ48" s="552"/>
      <c r="CK48" s="552"/>
      <c r="CL48" s="552"/>
      <c r="CM48" s="552"/>
      <c r="CN48" s="552"/>
      <c r="CO48" s="552"/>
      <c r="CP48" s="552"/>
      <c r="CQ48" s="552"/>
      <c r="CR48" s="552"/>
      <c r="CS48" s="552"/>
      <c r="CT48" s="552"/>
      <c r="CU48" s="552"/>
      <c r="CV48" s="552"/>
      <c r="CW48" s="552"/>
      <c r="CX48" s="552"/>
      <c r="CY48" s="552"/>
      <c r="CZ48" s="552"/>
      <c r="DA48" s="552"/>
      <c r="DB48" s="552"/>
      <c r="DF48" s="553">
        <v>1989</v>
      </c>
      <c r="DG48" s="552"/>
      <c r="DH48" s="552"/>
      <c r="DI48" s="552"/>
      <c r="DJ48" s="552"/>
      <c r="DK48" s="552"/>
      <c r="DL48" s="552"/>
      <c r="DM48" s="552"/>
      <c r="DN48" s="552"/>
      <c r="DO48" s="552"/>
      <c r="DP48" s="552"/>
      <c r="DQ48" s="552"/>
      <c r="DR48" s="552"/>
      <c r="DS48" s="552"/>
      <c r="DT48" s="552"/>
      <c r="DU48" s="552"/>
      <c r="DV48" s="552"/>
      <c r="DW48" s="552"/>
      <c r="DX48" s="552"/>
      <c r="DY48" s="552"/>
      <c r="DZ48" s="552"/>
      <c r="EA48" s="552"/>
      <c r="EB48" s="552"/>
      <c r="EC48" s="552"/>
      <c r="ED48" s="552"/>
      <c r="EE48" s="552"/>
      <c r="EF48" s="552"/>
      <c r="EG48" s="552"/>
      <c r="EH48" s="552"/>
      <c r="EI48" s="552"/>
      <c r="EJ48" s="552"/>
      <c r="EK48" s="552"/>
      <c r="EL48" s="552"/>
      <c r="EM48" s="552"/>
      <c r="EN48" s="552"/>
      <c r="EO48" s="552"/>
      <c r="EP48" s="552"/>
      <c r="EQ48" s="552"/>
      <c r="ER48" s="552"/>
      <c r="ES48" s="552"/>
      <c r="ET48" s="552"/>
      <c r="EU48" s="552"/>
      <c r="EV48" s="552"/>
      <c r="EW48" s="552"/>
      <c r="EX48" s="552"/>
      <c r="EY48" s="552"/>
      <c r="EZ48" s="552"/>
      <c r="FA48" s="552"/>
      <c r="FB48" s="552"/>
      <c r="FC48" s="552"/>
      <c r="FD48" s="552"/>
      <c r="FE48" s="552"/>
      <c r="FF48" s="552"/>
      <c r="FG48" s="552"/>
      <c r="FH48" s="552"/>
      <c r="FI48" s="552"/>
      <c r="FJ48" s="552"/>
      <c r="FK48" s="552"/>
      <c r="FL48" s="552"/>
      <c r="FM48" s="552"/>
      <c r="FN48" s="552"/>
      <c r="FO48" s="552"/>
      <c r="FP48" s="552"/>
      <c r="FQ48" s="552"/>
      <c r="FR48" s="552"/>
      <c r="FS48" s="552"/>
      <c r="FT48" s="552"/>
      <c r="FU48" s="552"/>
      <c r="FV48" s="552"/>
      <c r="FW48" s="552"/>
      <c r="FX48" s="552"/>
      <c r="FY48" s="552"/>
      <c r="FZ48" s="552"/>
      <c r="GA48" s="552"/>
      <c r="GB48" s="552"/>
      <c r="GC48" s="552"/>
      <c r="GD48" s="552"/>
      <c r="GE48" s="552"/>
      <c r="GF48" s="552"/>
      <c r="GG48" s="552"/>
      <c r="GH48" s="552"/>
      <c r="GI48" s="552"/>
      <c r="GJ48" s="552"/>
      <c r="GK48" s="552"/>
      <c r="GL48" s="552"/>
      <c r="GM48" s="552"/>
      <c r="GN48" s="552"/>
      <c r="GO48" s="552"/>
      <c r="GP48" s="552"/>
      <c r="GQ48" s="552"/>
      <c r="GR48" s="552"/>
      <c r="GS48" s="552"/>
      <c r="GW48" s="553">
        <v>1989</v>
      </c>
      <c r="GX48" s="552"/>
      <c r="GY48" s="552"/>
      <c r="GZ48" s="552"/>
      <c r="HA48" s="552"/>
      <c r="HB48" s="552"/>
      <c r="HC48" s="552"/>
      <c r="HD48" s="552"/>
      <c r="HE48" s="552"/>
      <c r="HF48" s="552"/>
      <c r="HG48" s="552"/>
      <c r="HH48" s="552"/>
      <c r="HI48" s="552"/>
      <c r="HJ48" s="552"/>
      <c r="HK48" s="552"/>
      <c r="HL48" s="552"/>
      <c r="HM48" s="552"/>
      <c r="HN48" s="552"/>
      <c r="HO48" s="552"/>
      <c r="HP48" s="552"/>
      <c r="HQ48" s="552"/>
      <c r="HR48" s="552"/>
      <c r="HS48" s="552"/>
      <c r="HT48" s="552"/>
      <c r="HU48" s="552"/>
      <c r="HV48" s="552"/>
      <c r="HW48" s="552"/>
      <c r="HX48" s="552"/>
      <c r="HY48" s="552"/>
      <c r="HZ48" s="552"/>
      <c r="IA48" s="552"/>
      <c r="IB48" s="552"/>
      <c r="IC48" s="552"/>
      <c r="ID48" s="552" t="e">
        <f>#REF!</f>
        <v>#REF!</v>
      </c>
      <c r="IE48" s="568" t="e">
        <f t="shared" si="2"/>
        <v>#REF!</v>
      </c>
      <c r="IF48" s="552"/>
      <c r="IG48" s="552"/>
      <c r="IH48" s="552"/>
      <c r="II48" s="552"/>
      <c r="IJ48" s="552"/>
      <c r="IK48" s="552"/>
      <c r="IL48" s="552"/>
      <c r="IM48" s="552"/>
      <c r="IN48" s="552"/>
      <c r="IO48" s="552"/>
      <c r="IP48" s="552"/>
      <c r="IQ48" s="552"/>
      <c r="IR48" s="552"/>
      <c r="IS48" s="552"/>
      <c r="IT48" s="552"/>
      <c r="IU48" s="552"/>
      <c r="IV48" s="552"/>
      <c r="IW48" s="552"/>
      <c r="IX48" s="552"/>
      <c r="IY48" s="552"/>
      <c r="IZ48" s="552"/>
      <c r="JA48" s="552"/>
      <c r="JB48" s="552"/>
      <c r="JC48" s="552"/>
      <c r="JD48" s="552"/>
      <c r="JE48" s="552"/>
      <c r="JF48" s="552"/>
      <c r="JG48" s="552"/>
      <c r="JH48" s="552"/>
      <c r="JI48" s="552"/>
      <c r="JM48" s="553">
        <v>1989</v>
      </c>
      <c r="KG48" s="553">
        <v>1989</v>
      </c>
      <c r="KH48" s="552"/>
      <c r="KI48" s="552"/>
      <c r="KJ48" s="552"/>
      <c r="KK48" s="552"/>
      <c r="KL48" s="552"/>
      <c r="KM48" s="552"/>
      <c r="KN48" s="552"/>
      <c r="KO48" s="552"/>
      <c r="KP48" s="552"/>
      <c r="KQ48" s="552"/>
      <c r="KR48" s="552"/>
      <c r="KS48" s="552"/>
      <c r="KT48" s="552"/>
      <c r="KU48" s="552"/>
      <c r="KV48" s="552"/>
      <c r="KW48" s="552"/>
      <c r="KX48" s="552"/>
      <c r="KY48" s="552"/>
      <c r="KZ48" s="552"/>
      <c r="LA48" s="552"/>
      <c r="LB48" s="552"/>
      <c r="LC48" s="552"/>
      <c r="LD48" s="552"/>
      <c r="LE48" s="552"/>
      <c r="LF48" s="552"/>
      <c r="LG48" s="552"/>
      <c r="LH48" s="552"/>
      <c r="LI48" s="552"/>
      <c r="LJ48" s="552"/>
      <c r="LK48" s="552"/>
      <c r="LL48" s="552"/>
      <c r="LM48" s="552"/>
      <c r="LN48" s="552"/>
      <c r="LO48" s="552"/>
      <c r="LP48" s="552"/>
      <c r="LQ48" s="552"/>
      <c r="LR48" s="552"/>
      <c r="LS48" s="552"/>
      <c r="LT48" s="552"/>
      <c r="LU48" s="552"/>
      <c r="LV48" s="552"/>
      <c r="LW48" s="552"/>
      <c r="MA48" s="553">
        <v>1989</v>
      </c>
      <c r="OP48" s="553">
        <v>1989</v>
      </c>
      <c r="OQ48" s="552"/>
      <c r="OR48" s="552"/>
      <c r="OS48" s="552"/>
      <c r="OT48" s="552"/>
      <c r="OU48" s="552"/>
      <c r="OV48" s="552"/>
      <c r="OW48" s="552"/>
      <c r="OX48" s="552"/>
      <c r="OY48" s="552"/>
      <c r="OZ48" s="552"/>
      <c r="PA48" s="552"/>
      <c r="PB48" s="552"/>
      <c r="PC48" s="552"/>
      <c r="PD48" s="552"/>
      <c r="PE48" s="552"/>
      <c r="PF48" s="552"/>
      <c r="PG48" s="552"/>
      <c r="PH48" s="552"/>
      <c r="PI48" s="552"/>
      <c r="PJ48" s="552"/>
      <c r="PK48" s="552"/>
      <c r="PL48" s="552"/>
      <c r="PM48" s="552"/>
      <c r="PQ48" s="553">
        <v>1989</v>
      </c>
      <c r="QB48" s="553">
        <v>1989</v>
      </c>
      <c r="QS48" s="553">
        <v>1989</v>
      </c>
      <c r="QT48" s="323">
        <f t="shared" si="11"/>
        <v>0</v>
      </c>
      <c r="QU48" s="321">
        <f t="shared" si="12"/>
        <v>0</v>
      </c>
      <c r="QV48" s="321"/>
      <c r="QW48" s="321"/>
      <c r="QX48" s="321"/>
      <c r="QY48" s="321"/>
      <c r="QZ48" s="321">
        <f t="shared" si="16"/>
        <v>0</v>
      </c>
      <c r="RA48" s="321">
        <f t="shared" si="13"/>
        <v>0</v>
      </c>
      <c r="RB48" s="564" t="e">
        <f t="shared" si="14"/>
        <v>#DIV/0!</v>
      </c>
      <c r="RC48" s="565" t="e">
        <f t="shared" si="15"/>
        <v>#DIV/0!</v>
      </c>
      <c r="RD48" s="541"/>
      <c r="RE48" s="541"/>
      <c r="RF48" s="322"/>
      <c r="RH48" s="552"/>
      <c r="RI48" s="15"/>
      <c r="RK48" s="532"/>
    </row>
    <row r="49" spans="3:479">
      <c r="C49" s="538">
        <v>1990</v>
      </c>
      <c r="D49" s="552"/>
      <c r="E49" s="552"/>
      <c r="F49" s="552"/>
      <c r="G49" s="552"/>
      <c r="H49" s="552"/>
      <c r="I49" s="552"/>
      <c r="J49" s="552"/>
      <c r="K49" s="552"/>
      <c r="L49" s="552"/>
      <c r="M49" s="552"/>
      <c r="N49" s="552"/>
      <c r="O49" s="552"/>
      <c r="P49" s="552"/>
      <c r="Q49" s="552"/>
      <c r="R49" s="552"/>
      <c r="S49" s="552"/>
      <c r="T49" s="552"/>
      <c r="U49" s="552"/>
      <c r="V49" s="552"/>
      <c r="W49" s="552"/>
      <c r="X49" s="552"/>
      <c r="Y49" s="552"/>
      <c r="Z49" s="552"/>
      <c r="AA49" s="552"/>
      <c r="AB49" s="552"/>
      <c r="AC49" s="552"/>
      <c r="AD49" s="552"/>
      <c r="AE49" s="552"/>
      <c r="AF49" s="552"/>
      <c r="AG49" s="552"/>
      <c r="AH49" s="552"/>
      <c r="AI49" s="552"/>
      <c r="AJ49" s="552"/>
      <c r="AK49" s="552"/>
      <c r="AL49" s="552"/>
      <c r="AM49" s="552"/>
      <c r="AN49" s="552"/>
      <c r="AO49" s="552"/>
      <c r="AP49" s="552"/>
      <c r="AQ49" s="552"/>
      <c r="AR49" s="552"/>
      <c r="AS49" s="552"/>
      <c r="AT49" s="552"/>
      <c r="AU49" s="552"/>
      <c r="AV49" s="552"/>
      <c r="AW49" s="552"/>
      <c r="AX49" s="552"/>
      <c r="BB49" s="553">
        <v>1990</v>
      </c>
      <c r="BC49" s="552"/>
      <c r="BD49" s="552"/>
      <c r="BE49" s="552"/>
      <c r="BF49" s="552"/>
      <c r="BG49" s="552"/>
      <c r="BH49" s="552"/>
      <c r="BI49" s="552"/>
      <c r="BJ49" s="552"/>
      <c r="BK49" s="552"/>
      <c r="BL49" s="552"/>
      <c r="BM49" s="552"/>
      <c r="BN49" s="552"/>
      <c r="BO49" s="552"/>
      <c r="BP49" s="552"/>
      <c r="BQ49" s="552"/>
      <c r="BR49" s="552"/>
      <c r="BS49" s="552"/>
      <c r="BT49" s="552"/>
      <c r="BU49" s="552"/>
      <c r="BV49" s="552"/>
      <c r="BW49" s="552"/>
      <c r="BX49" s="552"/>
      <c r="BY49" s="552"/>
      <c r="BZ49" s="552"/>
      <c r="CA49" s="552"/>
      <c r="CB49" s="552"/>
      <c r="CC49" s="552"/>
      <c r="CD49" s="552"/>
      <c r="CE49" s="552"/>
      <c r="CF49" s="552"/>
      <c r="CG49" s="552"/>
      <c r="CH49" s="552"/>
      <c r="CI49" s="552"/>
      <c r="CJ49" s="552"/>
      <c r="CK49" s="552"/>
      <c r="CL49" s="552"/>
      <c r="CM49" s="552"/>
      <c r="CN49" s="552"/>
      <c r="CO49" s="552"/>
      <c r="CP49" s="552"/>
      <c r="CQ49" s="552"/>
      <c r="CR49" s="552"/>
      <c r="CS49" s="552"/>
      <c r="CT49" s="552"/>
      <c r="CU49" s="552"/>
      <c r="CV49" s="552"/>
      <c r="CW49" s="552"/>
      <c r="CX49" s="552"/>
      <c r="CY49" s="552"/>
      <c r="CZ49" s="552"/>
      <c r="DA49" s="552"/>
      <c r="DB49" s="552"/>
      <c r="DF49" s="553">
        <v>1990</v>
      </c>
      <c r="DG49" s="552"/>
      <c r="DH49" s="552"/>
      <c r="DI49" s="552"/>
      <c r="DJ49" s="552"/>
      <c r="DK49" s="552"/>
      <c r="DL49" s="552"/>
      <c r="DM49" s="552"/>
      <c r="DN49" s="552"/>
      <c r="DO49" s="552"/>
      <c r="DP49" s="552"/>
      <c r="DQ49" s="552"/>
      <c r="DR49" s="552"/>
      <c r="DS49" s="552"/>
      <c r="DT49" s="552"/>
      <c r="DU49" s="552"/>
      <c r="DV49" s="552"/>
      <c r="DW49" s="552"/>
      <c r="DX49" s="552"/>
      <c r="DY49" s="552"/>
      <c r="DZ49" s="552"/>
      <c r="EA49" s="552"/>
      <c r="EB49" s="552"/>
      <c r="EC49" s="552"/>
      <c r="ED49" s="552"/>
      <c r="EE49" s="552"/>
      <c r="EF49" s="552"/>
      <c r="EG49" s="552"/>
      <c r="EH49" s="552"/>
      <c r="EI49" s="552"/>
      <c r="EJ49" s="552"/>
      <c r="EK49" s="552"/>
      <c r="EL49" s="552"/>
      <c r="EM49" s="552"/>
      <c r="EN49" s="552"/>
      <c r="EO49" s="552"/>
      <c r="EP49" s="552"/>
      <c r="EQ49" s="552"/>
      <c r="ER49" s="552"/>
      <c r="ES49" s="552"/>
      <c r="ET49" s="552"/>
      <c r="EU49" s="552"/>
      <c r="EV49" s="552"/>
      <c r="EW49" s="552"/>
      <c r="EX49" s="552"/>
      <c r="EY49" s="552"/>
      <c r="EZ49" s="552"/>
      <c r="FA49" s="552"/>
      <c r="FB49" s="552"/>
      <c r="FC49" s="552"/>
      <c r="FD49" s="552"/>
      <c r="FE49" s="552"/>
      <c r="FF49" s="552"/>
      <c r="FG49" s="552"/>
      <c r="FH49" s="552"/>
      <c r="FI49" s="552"/>
      <c r="FJ49" s="552"/>
      <c r="FK49" s="552"/>
      <c r="FL49" s="552"/>
      <c r="FM49" s="552"/>
      <c r="FN49" s="552"/>
      <c r="FO49" s="552"/>
      <c r="FP49" s="552"/>
      <c r="FQ49" s="552"/>
      <c r="FR49" s="552"/>
      <c r="FS49" s="552"/>
      <c r="FT49" s="552"/>
      <c r="FU49" s="552"/>
      <c r="FV49" s="552"/>
      <c r="FW49" s="552"/>
      <c r="FX49" s="552"/>
      <c r="FY49" s="552"/>
      <c r="FZ49" s="552"/>
      <c r="GA49" s="552"/>
      <c r="GB49" s="552"/>
      <c r="GC49" s="552"/>
      <c r="GD49" s="552"/>
      <c r="GE49" s="552"/>
      <c r="GF49" s="552"/>
      <c r="GG49" s="552"/>
      <c r="GH49" s="552"/>
      <c r="GI49" s="552"/>
      <c r="GJ49" s="552"/>
      <c r="GK49" s="552"/>
      <c r="GL49" s="552"/>
      <c r="GM49" s="552"/>
      <c r="GN49" s="552"/>
      <c r="GO49" s="552"/>
      <c r="GP49" s="552"/>
      <c r="GQ49" s="552"/>
      <c r="GR49" s="552"/>
      <c r="GS49" s="552"/>
      <c r="GW49" s="553">
        <v>1990</v>
      </c>
      <c r="GX49" s="552"/>
      <c r="GY49" s="552"/>
      <c r="GZ49" s="552"/>
      <c r="HA49" s="552"/>
      <c r="HB49" s="552"/>
      <c r="HC49" s="552"/>
      <c r="HD49" s="552"/>
      <c r="HE49" s="552"/>
      <c r="HF49" s="552"/>
      <c r="HG49" s="552"/>
      <c r="HH49" s="552"/>
      <c r="HI49" s="552"/>
      <c r="HJ49" s="552"/>
      <c r="HK49" s="552"/>
      <c r="HL49" s="552"/>
      <c r="HM49" s="552"/>
      <c r="HN49" s="552"/>
      <c r="HO49" s="552"/>
      <c r="HP49" s="552"/>
      <c r="HQ49" s="552"/>
      <c r="HR49" s="552"/>
      <c r="HS49" s="552"/>
      <c r="HT49" s="552"/>
      <c r="HU49" s="552"/>
      <c r="HV49" s="552"/>
      <c r="HW49" s="552"/>
      <c r="HX49" s="552"/>
      <c r="HY49" s="552"/>
      <c r="HZ49" s="552"/>
      <c r="IA49" s="552"/>
      <c r="IB49" s="552"/>
      <c r="IC49" s="552"/>
      <c r="ID49" s="552" t="e">
        <f>#REF!</f>
        <v>#REF!</v>
      </c>
      <c r="IE49" s="568" t="e">
        <f t="shared" si="2"/>
        <v>#REF!</v>
      </c>
      <c r="IF49" s="552"/>
      <c r="IG49" s="552"/>
      <c r="IH49" s="552"/>
      <c r="II49" s="552"/>
      <c r="IJ49" s="552"/>
      <c r="IK49" s="552"/>
      <c r="IL49" s="552"/>
      <c r="IM49" s="552"/>
      <c r="IN49" s="552"/>
      <c r="IO49" s="552"/>
      <c r="IP49" s="552"/>
      <c r="IQ49" s="552"/>
      <c r="IR49" s="552"/>
      <c r="IS49" s="552"/>
      <c r="IT49" s="552"/>
      <c r="IU49" s="552"/>
      <c r="IV49" s="552"/>
      <c r="IW49" s="552"/>
      <c r="IX49" s="552"/>
      <c r="IY49" s="552"/>
      <c r="IZ49" s="552"/>
      <c r="JA49" s="552"/>
      <c r="JB49" s="552"/>
      <c r="JC49" s="552"/>
      <c r="JD49" s="552"/>
      <c r="JE49" s="552"/>
      <c r="JF49" s="552"/>
      <c r="JG49" s="552"/>
      <c r="JH49" s="552"/>
      <c r="JI49" s="552"/>
      <c r="JM49" s="553">
        <v>1990</v>
      </c>
      <c r="KG49" s="553">
        <v>1990</v>
      </c>
      <c r="KH49" s="552"/>
      <c r="KI49" s="552"/>
      <c r="KJ49" s="552"/>
      <c r="KK49" s="552"/>
      <c r="KL49" s="552"/>
      <c r="KM49" s="552"/>
      <c r="KN49" s="552"/>
      <c r="KO49" s="552"/>
      <c r="KP49" s="552"/>
      <c r="KQ49" s="552"/>
      <c r="KR49" s="552"/>
      <c r="KS49" s="552"/>
      <c r="KT49" s="552"/>
      <c r="KU49" s="552"/>
      <c r="KV49" s="552"/>
      <c r="KW49" s="552"/>
      <c r="KX49" s="552"/>
      <c r="KY49" s="552"/>
      <c r="KZ49" s="552"/>
      <c r="LA49" s="552"/>
      <c r="LB49" s="552"/>
      <c r="LC49" s="552"/>
      <c r="LD49" s="552"/>
      <c r="LE49" s="552"/>
      <c r="LF49" s="552"/>
      <c r="LG49" s="552"/>
      <c r="LH49" s="552"/>
      <c r="LI49" s="552"/>
      <c r="LJ49" s="552"/>
      <c r="LK49" s="552"/>
      <c r="LL49" s="552"/>
      <c r="LM49" s="552"/>
      <c r="LN49" s="552"/>
      <c r="LO49" s="552"/>
      <c r="LP49" s="552"/>
      <c r="LQ49" s="552"/>
      <c r="LR49" s="552"/>
      <c r="LS49" s="552"/>
      <c r="LT49" s="552"/>
      <c r="LU49" s="552"/>
      <c r="LV49" s="552"/>
      <c r="LW49" s="552"/>
      <c r="MA49" s="553">
        <v>1990</v>
      </c>
      <c r="OP49" s="553">
        <v>1990</v>
      </c>
      <c r="OQ49" s="552"/>
      <c r="OR49" s="552"/>
      <c r="OS49" s="552"/>
      <c r="OT49" s="552"/>
      <c r="OU49" s="552"/>
      <c r="OV49" s="552"/>
      <c r="OW49" s="552"/>
      <c r="OX49" s="552"/>
      <c r="OY49" s="552"/>
      <c r="OZ49" s="552"/>
      <c r="PA49" s="552"/>
      <c r="PB49" s="552"/>
      <c r="PC49" s="552"/>
      <c r="PD49" s="552"/>
      <c r="PE49" s="552"/>
      <c r="PF49" s="552"/>
      <c r="PG49" s="552"/>
      <c r="PH49" s="552"/>
      <c r="PI49" s="552"/>
      <c r="PJ49" s="552"/>
      <c r="PK49" s="552"/>
      <c r="PL49" s="552"/>
      <c r="PM49" s="552"/>
      <c r="PQ49" s="553">
        <v>1990</v>
      </c>
      <c r="QB49" s="553">
        <v>1990</v>
      </c>
      <c r="QS49" s="553">
        <v>1990</v>
      </c>
      <c r="QT49" s="323">
        <f t="shared" si="11"/>
        <v>0</v>
      </c>
      <c r="QU49" s="321">
        <f t="shared" si="12"/>
        <v>0</v>
      </c>
      <c r="QV49" s="321"/>
      <c r="QW49" s="321"/>
      <c r="QX49" s="321"/>
      <c r="QY49" s="321"/>
      <c r="QZ49" s="321">
        <f t="shared" si="16"/>
        <v>0</v>
      </c>
      <c r="RA49" s="321">
        <f t="shared" si="13"/>
        <v>0</v>
      </c>
      <c r="RB49" s="564" t="e">
        <f t="shared" si="14"/>
        <v>#DIV/0!</v>
      </c>
      <c r="RC49" s="565" t="e">
        <f t="shared" si="15"/>
        <v>#DIV/0!</v>
      </c>
      <c r="RD49" s="541"/>
      <c r="RE49" s="541"/>
      <c r="RF49" s="322"/>
      <c r="RH49" s="552"/>
      <c r="RI49" s="15"/>
      <c r="RK49" s="532"/>
    </row>
    <row r="50" spans="3:479">
      <c r="C50" s="538">
        <v>1991</v>
      </c>
      <c r="D50" s="552"/>
      <c r="E50" s="552"/>
      <c r="F50" s="552"/>
      <c r="G50" s="552"/>
      <c r="H50" s="552"/>
      <c r="I50" s="552"/>
      <c r="J50" s="552"/>
      <c r="K50" s="552"/>
      <c r="L50" s="552"/>
      <c r="M50" s="552"/>
      <c r="N50" s="552"/>
      <c r="O50" s="552"/>
      <c r="P50" s="552"/>
      <c r="Q50" s="552"/>
      <c r="R50" s="552"/>
      <c r="S50" s="552"/>
      <c r="T50" s="552"/>
      <c r="U50" s="552"/>
      <c r="V50" s="552"/>
      <c r="W50" s="552"/>
      <c r="X50" s="552"/>
      <c r="Y50" s="552"/>
      <c r="Z50" s="552"/>
      <c r="AA50" s="552"/>
      <c r="AB50" s="552"/>
      <c r="AC50" s="552"/>
      <c r="AD50" s="552"/>
      <c r="AE50" s="552"/>
      <c r="AF50" s="552"/>
      <c r="AG50" s="552"/>
      <c r="AH50" s="552"/>
      <c r="AI50" s="552"/>
      <c r="AJ50" s="552"/>
      <c r="AK50" s="552"/>
      <c r="AL50" s="552"/>
      <c r="AM50" s="552"/>
      <c r="AN50" s="552"/>
      <c r="AO50" s="552"/>
      <c r="AP50" s="552"/>
      <c r="AQ50" s="552"/>
      <c r="AR50" s="552"/>
      <c r="AS50" s="552"/>
      <c r="AT50" s="552"/>
      <c r="AU50" s="552"/>
      <c r="AV50" s="552"/>
      <c r="AW50" s="552"/>
      <c r="AX50" s="552"/>
      <c r="BB50" s="553">
        <v>1991</v>
      </c>
      <c r="BC50" s="552"/>
      <c r="BD50" s="552"/>
      <c r="BE50" s="552"/>
      <c r="BF50" s="552"/>
      <c r="BG50" s="552"/>
      <c r="BH50" s="552"/>
      <c r="BI50" s="552"/>
      <c r="BJ50" s="552"/>
      <c r="BK50" s="552"/>
      <c r="BL50" s="552"/>
      <c r="BM50" s="552"/>
      <c r="BN50" s="552"/>
      <c r="BO50" s="552"/>
      <c r="BP50" s="552"/>
      <c r="BQ50" s="552"/>
      <c r="BR50" s="552"/>
      <c r="BS50" s="552"/>
      <c r="BT50" s="552"/>
      <c r="BU50" s="552"/>
      <c r="BV50" s="552"/>
      <c r="BW50" s="552"/>
      <c r="BX50" s="552"/>
      <c r="BY50" s="552"/>
      <c r="BZ50" s="552"/>
      <c r="CA50" s="552"/>
      <c r="CB50" s="552"/>
      <c r="CC50" s="552"/>
      <c r="CD50" s="552"/>
      <c r="CE50" s="552"/>
      <c r="CF50" s="552"/>
      <c r="CG50" s="552"/>
      <c r="CH50" s="552"/>
      <c r="CI50" s="552"/>
      <c r="CJ50" s="552"/>
      <c r="CK50" s="552"/>
      <c r="CL50" s="552"/>
      <c r="CM50" s="552"/>
      <c r="CN50" s="552"/>
      <c r="CO50" s="552"/>
      <c r="CP50" s="552"/>
      <c r="CQ50" s="552"/>
      <c r="CR50" s="552"/>
      <c r="CS50" s="552"/>
      <c r="CT50" s="552"/>
      <c r="CU50" s="552"/>
      <c r="CV50" s="552"/>
      <c r="CW50" s="552"/>
      <c r="CX50" s="552"/>
      <c r="CY50" s="552"/>
      <c r="CZ50" s="552"/>
      <c r="DA50" s="552"/>
      <c r="DB50" s="552"/>
      <c r="DF50" s="553">
        <v>1991</v>
      </c>
      <c r="DG50" s="552"/>
      <c r="DH50" s="552"/>
      <c r="DI50" s="552"/>
      <c r="DJ50" s="552"/>
      <c r="DK50" s="552"/>
      <c r="DL50" s="552"/>
      <c r="DM50" s="552"/>
      <c r="DN50" s="552"/>
      <c r="DO50" s="552"/>
      <c r="DP50" s="552"/>
      <c r="DQ50" s="552"/>
      <c r="DR50" s="552"/>
      <c r="DS50" s="552"/>
      <c r="DT50" s="552"/>
      <c r="DU50" s="552"/>
      <c r="DV50" s="552"/>
      <c r="DW50" s="552"/>
      <c r="DX50" s="552"/>
      <c r="DY50" s="552"/>
      <c r="DZ50" s="552"/>
      <c r="EA50" s="552"/>
      <c r="EB50" s="552"/>
      <c r="EC50" s="552"/>
      <c r="ED50" s="552"/>
      <c r="EE50" s="552"/>
      <c r="EF50" s="552"/>
      <c r="EG50" s="552"/>
      <c r="EH50" s="552"/>
      <c r="EI50" s="552"/>
      <c r="EJ50" s="552"/>
      <c r="EK50" s="552"/>
      <c r="EL50" s="552"/>
      <c r="EM50" s="552"/>
      <c r="EN50" s="552"/>
      <c r="EO50" s="552"/>
      <c r="EP50" s="552"/>
      <c r="EQ50" s="552"/>
      <c r="ER50" s="552"/>
      <c r="ES50" s="552"/>
      <c r="ET50" s="552"/>
      <c r="EU50" s="552"/>
      <c r="EV50" s="552"/>
      <c r="EW50" s="552"/>
      <c r="EX50" s="552"/>
      <c r="EY50" s="552"/>
      <c r="EZ50" s="552"/>
      <c r="FA50" s="552"/>
      <c r="FB50" s="552"/>
      <c r="FC50" s="552"/>
      <c r="FD50" s="552"/>
      <c r="FE50" s="552"/>
      <c r="FF50" s="552"/>
      <c r="FG50" s="552"/>
      <c r="FH50" s="552"/>
      <c r="FI50" s="552"/>
      <c r="FJ50" s="552"/>
      <c r="FK50" s="552"/>
      <c r="FL50" s="552"/>
      <c r="FM50" s="552"/>
      <c r="FN50" s="552"/>
      <c r="FO50" s="552"/>
      <c r="FP50" s="552"/>
      <c r="FQ50" s="552"/>
      <c r="FR50" s="552"/>
      <c r="FS50" s="552"/>
      <c r="FT50" s="552"/>
      <c r="FU50" s="552"/>
      <c r="FV50" s="552"/>
      <c r="FW50" s="552"/>
      <c r="FX50" s="552"/>
      <c r="FY50" s="552"/>
      <c r="FZ50" s="552"/>
      <c r="GA50" s="552"/>
      <c r="GB50" s="552"/>
      <c r="GC50" s="552"/>
      <c r="GD50" s="552"/>
      <c r="GE50" s="552"/>
      <c r="GF50" s="552"/>
      <c r="GG50" s="552"/>
      <c r="GH50" s="552"/>
      <c r="GI50" s="552"/>
      <c r="GJ50" s="552"/>
      <c r="GK50" s="552"/>
      <c r="GL50" s="552"/>
      <c r="GM50" s="552"/>
      <c r="GN50" s="552"/>
      <c r="GO50" s="552"/>
      <c r="GP50" s="552"/>
      <c r="GQ50" s="552"/>
      <c r="GR50" s="552"/>
      <c r="GS50" s="552"/>
      <c r="GW50" s="553">
        <v>1991</v>
      </c>
      <c r="GX50" s="552"/>
      <c r="GY50" s="552"/>
      <c r="GZ50" s="552"/>
      <c r="HA50" s="552"/>
      <c r="HB50" s="552"/>
      <c r="HC50" s="552"/>
      <c r="HD50" s="552"/>
      <c r="HE50" s="552"/>
      <c r="HF50" s="552"/>
      <c r="HG50" s="552"/>
      <c r="HH50" s="552"/>
      <c r="HI50" s="552"/>
      <c r="HJ50" s="552"/>
      <c r="HK50" s="552"/>
      <c r="HL50" s="552"/>
      <c r="HM50" s="552"/>
      <c r="HN50" s="552"/>
      <c r="HO50" s="552"/>
      <c r="HP50" s="552"/>
      <c r="HQ50" s="552"/>
      <c r="HR50" s="552"/>
      <c r="HS50" s="552"/>
      <c r="HT50" s="552"/>
      <c r="HU50" s="552"/>
      <c r="HV50" s="552"/>
      <c r="HW50" s="552"/>
      <c r="HX50" s="552"/>
      <c r="HY50" s="552"/>
      <c r="HZ50" s="552"/>
      <c r="IA50" s="552"/>
      <c r="IB50" s="552"/>
      <c r="IC50" s="552"/>
      <c r="ID50" s="552" t="e">
        <f>#REF!</f>
        <v>#REF!</v>
      </c>
      <c r="IE50" s="568" t="e">
        <f>IC50-ID50</f>
        <v>#REF!</v>
      </c>
      <c r="IF50" s="552"/>
      <c r="IG50" s="552"/>
      <c r="IH50" s="552"/>
      <c r="II50" s="552"/>
      <c r="IJ50" s="552"/>
      <c r="IK50" s="552"/>
      <c r="IL50" s="552"/>
      <c r="IM50" s="552"/>
      <c r="IN50" s="552"/>
      <c r="IO50" s="552"/>
      <c r="IP50" s="552"/>
      <c r="IQ50" s="552"/>
      <c r="IR50" s="552"/>
      <c r="IS50" s="552"/>
      <c r="IT50" s="552"/>
      <c r="IU50" s="552"/>
      <c r="IV50" s="552"/>
      <c r="IW50" s="552"/>
      <c r="IX50" s="552"/>
      <c r="IY50" s="552"/>
      <c r="IZ50" s="552"/>
      <c r="JA50" s="552"/>
      <c r="JB50" s="552"/>
      <c r="JC50" s="552"/>
      <c r="JD50" s="552"/>
      <c r="JE50" s="552"/>
      <c r="JF50" s="552"/>
      <c r="JG50" s="552"/>
      <c r="JH50" s="552"/>
      <c r="JI50" s="552"/>
      <c r="JM50" s="553">
        <v>1991</v>
      </c>
      <c r="KG50" s="553">
        <v>1991</v>
      </c>
      <c r="KH50" s="552"/>
      <c r="KI50" s="552"/>
      <c r="KJ50" s="552"/>
      <c r="KK50" s="552"/>
      <c r="KL50" s="552"/>
      <c r="KM50" s="552"/>
      <c r="KN50" s="552"/>
      <c r="KO50" s="552"/>
      <c r="KP50" s="552"/>
      <c r="KQ50" s="552"/>
      <c r="KR50" s="552"/>
      <c r="KS50" s="552"/>
      <c r="KT50" s="552"/>
      <c r="KU50" s="552"/>
      <c r="KV50" s="552"/>
      <c r="KW50" s="552"/>
      <c r="KX50" s="552"/>
      <c r="KY50" s="552"/>
      <c r="KZ50" s="552"/>
      <c r="LA50" s="552"/>
      <c r="LB50" s="552"/>
      <c r="LC50" s="552"/>
      <c r="LD50" s="552"/>
      <c r="LE50" s="552"/>
      <c r="LF50" s="552"/>
      <c r="LG50" s="552"/>
      <c r="LH50" s="552"/>
      <c r="LI50" s="552"/>
      <c r="LJ50" s="552"/>
      <c r="LK50" s="552"/>
      <c r="LL50" s="552"/>
      <c r="LM50" s="552"/>
      <c r="LN50" s="552"/>
      <c r="LO50" s="552"/>
      <c r="LP50" s="552"/>
      <c r="LQ50" s="552"/>
      <c r="LR50" s="552"/>
      <c r="LS50" s="552"/>
      <c r="LT50" s="552"/>
      <c r="LU50" s="552"/>
      <c r="LV50" s="552"/>
      <c r="LW50" s="552"/>
      <c r="MA50" s="553">
        <v>1991</v>
      </c>
      <c r="OP50" s="553">
        <v>1991</v>
      </c>
      <c r="OQ50" s="552"/>
      <c r="OR50" s="552"/>
      <c r="OS50" s="552"/>
      <c r="OT50" s="552"/>
      <c r="OU50" s="552"/>
      <c r="OV50" s="552"/>
      <c r="OW50" s="552"/>
      <c r="OX50" s="552"/>
      <c r="OY50" s="552"/>
      <c r="OZ50" s="552"/>
      <c r="PA50" s="552"/>
      <c r="PB50" s="552"/>
      <c r="PC50" s="552"/>
      <c r="PD50" s="552"/>
      <c r="PE50" s="552"/>
      <c r="PF50" s="552"/>
      <c r="PG50" s="552"/>
      <c r="PH50" s="552"/>
      <c r="PI50" s="552"/>
      <c r="PJ50" s="552"/>
      <c r="PK50" s="552"/>
      <c r="PL50" s="552"/>
      <c r="PM50" s="552"/>
      <c r="PQ50" s="553">
        <v>1991</v>
      </c>
      <c r="QB50" s="553">
        <v>1991</v>
      </c>
      <c r="QS50" s="553">
        <v>1991</v>
      </c>
      <c r="QT50" s="407">
        <f t="shared" si="11"/>
        <v>0</v>
      </c>
      <c r="QU50" s="555">
        <f t="shared" si="12"/>
        <v>0</v>
      </c>
      <c r="QV50" s="321"/>
      <c r="QW50" s="321"/>
      <c r="QX50" s="321"/>
      <c r="QY50" s="321"/>
      <c r="QZ50" s="321">
        <f t="shared" si="16"/>
        <v>0</v>
      </c>
      <c r="RA50" s="555">
        <f t="shared" si="13"/>
        <v>0</v>
      </c>
      <c r="RB50" s="564" t="e">
        <f t="shared" si="14"/>
        <v>#DIV/0!</v>
      </c>
      <c r="RC50" s="564" t="e">
        <f t="shared" si="15"/>
        <v>#DIV/0!</v>
      </c>
      <c r="RD50" s="541"/>
      <c r="RE50" s="541"/>
      <c r="RF50" s="322"/>
      <c r="RH50" s="552"/>
      <c r="RI50" s="15"/>
      <c r="RK50" s="532"/>
    </row>
    <row r="51" spans="3:479">
      <c r="C51" s="538">
        <v>1992</v>
      </c>
      <c r="D51" s="552"/>
      <c r="E51" s="552"/>
      <c r="F51" s="552"/>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2"/>
      <c r="AH51" s="552"/>
      <c r="AI51" s="552"/>
      <c r="AJ51" s="552"/>
      <c r="AK51" s="552"/>
      <c r="AL51" s="552"/>
      <c r="AM51" s="552"/>
      <c r="AN51" s="552"/>
      <c r="AO51" s="552"/>
      <c r="AP51" s="552"/>
      <c r="AQ51" s="552"/>
      <c r="AR51" s="552"/>
      <c r="AS51" s="552"/>
      <c r="AT51" s="552"/>
      <c r="AU51" s="552"/>
      <c r="AV51" s="552"/>
      <c r="AW51" s="552"/>
      <c r="AX51" s="552"/>
      <c r="BB51" s="553">
        <v>1992</v>
      </c>
      <c r="BC51" s="552"/>
      <c r="BD51" s="552"/>
      <c r="BE51" s="552"/>
      <c r="BF51" s="552"/>
      <c r="BG51" s="552"/>
      <c r="BH51" s="552"/>
      <c r="BI51" s="552"/>
      <c r="BJ51" s="552"/>
      <c r="BK51" s="552"/>
      <c r="BL51" s="552"/>
      <c r="BM51" s="552"/>
      <c r="BN51" s="552"/>
      <c r="BO51" s="552"/>
      <c r="BP51" s="552"/>
      <c r="BQ51" s="552"/>
      <c r="BR51" s="552"/>
      <c r="BS51" s="552"/>
      <c r="BT51" s="552"/>
      <c r="BU51" s="552"/>
      <c r="BV51" s="552"/>
      <c r="BW51" s="552"/>
      <c r="BX51" s="552"/>
      <c r="BY51" s="552"/>
      <c r="BZ51" s="552"/>
      <c r="CA51" s="552"/>
      <c r="CB51" s="552"/>
      <c r="CC51" s="552"/>
      <c r="CD51" s="552"/>
      <c r="CE51" s="552"/>
      <c r="CF51" s="552"/>
      <c r="CG51" s="552"/>
      <c r="CH51" s="552"/>
      <c r="CI51" s="552"/>
      <c r="CJ51" s="552"/>
      <c r="CK51" s="552"/>
      <c r="CL51" s="552"/>
      <c r="CM51" s="552"/>
      <c r="CN51" s="552"/>
      <c r="CO51" s="552"/>
      <c r="CP51" s="552"/>
      <c r="CQ51" s="552"/>
      <c r="CR51" s="552"/>
      <c r="CS51" s="552"/>
      <c r="CT51" s="552"/>
      <c r="CU51" s="552"/>
      <c r="CV51" s="552"/>
      <c r="CW51" s="552"/>
      <c r="CX51" s="552"/>
      <c r="CY51" s="552"/>
      <c r="CZ51" s="552"/>
      <c r="DA51" s="552"/>
      <c r="DB51" s="552"/>
      <c r="DF51" s="553">
        <v>1992</v>
      </c>
      <c r="DG51" s="552"/>
      <c r="DH51" s="552"/>
      <c r="DI51" s="552"/>
      <c r="DJ51" s="552"/>
      <c r="DK51" s="552"/>
      <c r="DL51" s="552"/>
      <c r="DM51" s="552"/>
      <c r="DN51" s="552"/>
      <c r="DO51" s="552"/>
      <c r="DP51" s="552"/>
      <c r="DQ51" s="552"/>
      <c r="DR51" s="552"/>
      <c r="DS51" s="552"/>
      <c r="DT51" s="552"/>
      <c r="DU51" s="552"/>
      <c r="DV51" s="552"/>
      <c r="DW51" s="552"/>
      <c r="DX51" s="552"/>
      <c r="DY51" s="552"/>
      <c r="DZ51" s="552"/>
      <c r="EA51" s="552"/>
      <c r="EB51" s="552"/>
      <c r="EC51" s="552"/>
      <c r="ED51" s="552"/>
      <c r="EE51" s="552"/>
      <c r="EF51" s="552"/>
      <c r="EG51" s="552"/>
      <c r="EH51" s="552"/>
      <c r="EI51" s="552"/>
      <c r="EJ51" s="552"/>
      <c r="EK51" s="552"/>
      <c r="EL51" s="552"/>
      <c r="EM51" s="552"/>
      <c r="EN51" s="552"/>
      <c r="EO51" s="552"/>
      <c r="EP51" s="552"/>
      <c r="EQ51" s="552"/>
      <c r="ER51" s="552"/>
      <c r="ES51" s="552"/>
      <c r="ET51" s="552"/>
      <c r="EU51" s="552"/>
      <c r="EV51" s="552"/>
      <c r="EW51" s="552"/>
      <c r="EX51" s="552"/>
      <c r="EY51" s="552"/>
      <c r="EZ51" s="552"/>
      <c r="FA51" s="552"/>
      <c r="FB51" s="552"/>
      <c r="FC51" s="552"/>
      <c r="FD51" s="552"/>
      <c r="FE51" s="552"/>
      <c r="FF51" s="552"/>
      <c r="FG51" s="552"/>
      <c r="FH51" s="552"/>
      <c r="FI51" s="552"/>
      <c r="FJ51" s="552"/>
      <c r="FK51" s="552"/>
      <c r="FL51" s="552"/>
      <c r="FM51" s="552"/>
      <c r="FN51" s="552"/>
      <c r="FO51" s="552"/>
      <c r="FP51" s="552"/>
      <c r="FQ51" s="552"/>
      <c r="FR51" s="552"/>
      <c r="FS51" s="552"/>
      <c r="FT51" s="552"/>
      <c r="FU51" s="552"/>
      <c r="FV51" s="552"/>
      <c r="FW51" s="552"/>
      <c r="FX51" s="552"/>
      <c r="FY51" s="552"/>
      <c r="FZ51" s="552"/>
      <c r="GA51" s="552"/>
      <c r="GB51" s="552"/>
      <c r="GC51" s="552"/>
      <c r="GD51" s="552"/>
      <c r="GE51" s="552"/>
      <c r="GF51" s="552"/>
      <c r="GG51" s="552"/>
      <c r="GH51" s="552"/>
      <c r="GI51" s="552"/>
      <c r="GJ51" s="552"/>
      <c r="GK51" s="552"/>
      <c r="GL51" s="552"/>
      <c r="GM51" s="552"/>
      <c r="GN51" s="552"/>
      <c r="GO51" s="552"/>
      <c r="GP51" s="552"/>
      <c r="GQ51" s="552"/>
      <c r="GR51" s="552"/>
      <c r="GS51" s="552"/>
      <c r="GW51" s="553">
        <v>1992</v>
      </c>
      <c r="GX51" s="552"/>
      <c r="GY51" s="552"/>
      <c r="GZ51" s="552"/>
      <c r="HA51" s="552"/>
      <c r="HB51" s="552"/>
      <c r="HC51" s="552"/>
      <c r="HD51" s="552"/>
      <c r="HE51" s="552"/>
      <c r="HF51" s="552"/>
      <c r="HG51" s="552"/>
      <c r="HH51" s="552"/>
      <c r="HI51" s="552"/>
      <c r="HJ51" s="552"/>
      <c r="HK51" s="552"/>
      <c r="HL51" s="552"/>
      <c r="HM51" s="552"/>
      <c r="HN51" s="552"/>
      <c r="HO51" s="552"/>
      <c r="HP51" s="552"/>
      <c r="HQ51" s="552"/>
      <c r="HR51" s="552"/>
      <c r="HS51" s="552"/>
      <c r="HT51" s="552"/>
      <c r="HU51" s="552"/>
      <c r="HV51" s="552"/>
      <c r="HW51" s="552"/>
      <c r="HX51" s="552"/>
      <c r="HY51" s="552"/>
      <c r="HZ51" s="552"/>
      <c r="IA51" s="552"/>
      <c r="IB51" s="552"/>
      <c r="IC51" s="552"/>
      <c r="ID51" s="552">
        <f>IC51-IE51</f>
        <v>0</v>
      </c>
      <c r="IE51" s="568"/>
      <c r="IF51" s="552"/>
      <c r="IG51" s="552"/>
      <c r="IH51" s="552"/>
      <c r="II51" s="552"/>
      <c r="IJ51" s="552"/>
      <c r="IK51" s="552"/>
      <c r="IL51" s="552"/>
      <c r="IM51" s="552"/>
      <c r="IN51" s="552"/>
      <c r="IO51" s="552"/>
      <c r="IP51" s="552"/>
      <c r="IQ51" s="552"/>
      <c r="IR51" s="552"/>
      <c r="IS51" s="552"/>
      <c r="IT51" s="552"/>
      <c r="IU51" s="552"/>
      <c r="IV51" s="552"/>
      <c r="IW51" s="552"/>
      <c r="IX51" s="552"/>
      <c r="IY51" s="552"/>
      <c r="IZ51" s="552"/>
      <c r="JA51" s="552"/>
      <c r="JB51" s="552"/>
      <c r="JC51" s="552"/>
      <c r="JD51" s="552"/>
      <c r="JE51" s="552"/>
      <c r="JF51" s="552"/>
      <c r="JG51" s="552"/>
      <c r="JH51" s="552"/>
      <c r="JI51" s="552"/>
      <c r="JM51" s="553">
        <v>1992</v>
      </c>
      <c r="KG51" s="553">
        <v>1992</v>
      </c>
      <c r="KH51" s="552"/>
      <c r="KI51" s="552"/>
      <c r="KJ51" s="552"/>
      <c r="KK51" s="552"/>
      <c r="KL51" s="552"/>
      <c r="KM51" s="552"/>
      <c r="KN51" s="552"/>
      <c r="KO51" s="552"/>
      <c r="KP51" s="552"/>
      <c r="KQ51" s="552"/>
      <c r="KR51" s="552"/>
      <c r="KS51" s="552"/>
      <c r="KT51" s="552"/>
      <c r="KU51" s="552"/>
      <c r="KV51" s="552"/>
      <c r="KW51" s="552"/>
      <c r="KX51" s="552"/>
      <c r="KY51" s="552"/>
      <c r="KZ51" s="552"/>
      <c r="LA51" s="552"/>
      <c r="LB51" s="552"/>
      <c r="LC51" s="552"/>
      <c r="LD51" s="552"/>
      <c r="LE51" s="552"/>
      <c r="LF51" s="552"/>
      <c r="LG51" s="552"/>
      <c r="LH51" s="552"/>
      <c r="LI51" s="552"/>
      <c r="LJ51" s="552"/>
      <c r="LK51" s="552"/>
      <c r="LL51" s="552"/>
      <c r="LM51" s="552"/>
      <c r="LN51" s="552"/>
      <c r="LO51" s="552"/>
      <c r="LP51" s="552"/>
      <c r="LQ51" s="552"/>
      <c r="LR51" s="552"/>
      <c r="LS51" s="552"/>
      <c r="LT51" s="552"/>
      <c r="LU51" s="552"/>
      <c r="LV51" s="552"/>
      <c r="LW51" s="552"/>
      <c r="MA51" s="553">
        <v>1992</v>
      </c>
      <c r="OP51" s="553">
        <v>1992</v>
      </c>
      <c r="OQ51" s="552"/>
      <c r="OR51" s="552"/>
      <c r="OS51" s="552"/>
      <c r="OT51" s="552"/>
      <c r="OU51" s="552"/>
      <c r="OV51" s="552"/>
      <c r="OW51" s="552"/>
      <c r="OX51" s="552"/>
      <c r="OY51" s="552"/>
      <c r="OZ51" s="552"/>
      <c r="PA51" s="552"/>
      <c r="PB51" s="552"/>
      <c r="PC51" s="552"/>
      <c r="PD51" s="552"/>
      <c r="PE51" s="552"/>
      <c r="PF51" s="552"/>
      <c r="PG51" s="552"/>
      <c r="PH51" s="552"/>
      <c r="PI51" s="552"/>
      <c r="PJ51" s="552"/>
      <c r="PK51" s="552"/>
      <c r="PL51" s="552"/>
      <c r="PM51" s="552"/>
      <c r="PQ51" s="553">
        <v>1992</v>
      </c>
      <c r="QB51" s="553">
        <v>1992</v>
      </c>
      <c r="QS51" s="553">
        <v>1992</v>
      </c>
      <c r="QT51" s="407">
        <f t="shared" si="11"/>
        <v>0</v>
      </c>
      <c r="QU51" s="555">
        <f t="shared" si="12"/>
        <v>0</v>
      </c>
      <c r="QV51" s="321"/>
      <c r="QW51" s="321"/>
      <c r="QX51" s="321"/>
      <c r="QY51" s="321"/>
      <c r="QZ51" s="321">
        <f t="shared" si="16"/>
        <v>0</v>
      </c>
      <c r="RA51" s="555">
        <f t="shared" si="13"/>
        <v>0</v>
      </c>
      <c r="RB51" s="564" t="e">
        <f t="shared" si="14"/>
        <v>#DIV/0!</v>
      </c>
      <c r="RC51" s="564" t="e">
        <f t="shared" si="15"/>
        <v>#DIV/0!</v>
      </c>
      <c r="RD51" s="541"/>
      <c r="RE51" s="541"/>
      <c r="RF51" s="322"/>
      <c r="RH51" s="552"/>
      <c r="RI51" s="15"/>
      <c r="RK51" s="532"/>
    </row>
    <row r="52" spans="3:479">
      <c r="C52" s="538">
        <v>1993</v>
      </c>
      <c r="D52" s="552"/>
      <c r="E52" s="552"/>
      <c r="F52" s="552"/>
      <c r="G52" s="552"/>
      <c r="H52" s="552"/>
      <c r="I52" s="552"/>
      <c r="J52" s="552"/>
      <c r="K52" s="552"/>
      <c r="L52" s="552"/>
      <c r="M52" s="552"/>
      <c r="N52" s="552"/>
      <c r="O52" s="552"/>
      <c r="P52" s="552"/>
      <c r="Q52" s="552"/>
      <c r="R52" s="552"/>
      <c r="S52" s="552"/>
      <c r="T52" s="552"/>
      <c r="U52" s="552"/>
      <c r="V52" s="552"/>
      <c r="W52" s="552"/>
      <c r="X52" s="552"/>
      <c r="Y52" s="552"/>
      <c r="Z52" s="552"/>
      <c r="AA52" s="552"/>
      <c r="AB52" s="552"/>
      <c r="AC52" s="552"/>
      <c r="AD52" s="552"/>
      <c r="AE52" s="552"/>
      <c r="AF52" s="552"/>
      <c r="AG52" s="552"/>
      <c r="AH52" s="552"/>
      <c r="AI52" s="552"/>
      <c r="AJ52" s="552"/>
      <c r="AK52" s="552"/>
      <c r="AL52" s="552"/>
      <c r="AM52" s="552"/>
      <c r="AN52" s="552"/>
      <c r="AO52" s="552"/>
      <c r="AP52" s="552"/>
      <c r="AQ52" s="552"/>
      <c r="AR52" s="552"/>
      <c r="AS52" s="552"/>
      <c r="AT52" s="552"/>
      <c r="AU52" s="552"/>
      <c r="AV52" s="552"/>
      <c r="AW52" s="552"/>
      <c r="AX52" s="552"/>
      <c r="BB52" s="553">
        <v>1993</v>
      </c>
      <c r="BC52" s="552"/>
      <c r="BD52" s="552"/>
      <c r="BE52" s="552"/>
      <c r="BF52" s="552"/>
      <c r="BG52" s="552"/>
      <c r="BH52" s="552"/>
      <c r="BI52" s="552"/>
      <c r="BJ52" s="552"/>
      <c r="BK52" s="552"/>
      <c r="BL52" s="552"/>
      <c r="BM52" s="552"/>
      <c r="BN52" s="552"/>
      <c r="BO52" s="552"/>
      <c r="BP52" s="552"/>
      <c r="BQ52" s="552"/>
      <c r="BR52" s="552"/>
      <c r="BS52" s="552"/>
      <c r="BT52" s="552"/>
      <c r="BU52" s="552"/>
      <c r="BV52" s="552"/>
      <c r="BW52" s="552"/>
      <c r="BX52" s="552"/>
      <c r="BY52" s="552"/>
      <c r="BZ52" s="552"/>
      <c r="CA52" s="552"/>
      <c r="CB52" s="552"/>
      <c r="CC52" s="552"/>
      <c r="CD52" s="552"/>
      <c r="CE52" s="552"/>
      <c r="CF52" s="552"/>
      <c r="CG52" s="552"/>
      <c r="CH52" s="552"/>
      <c r="CI52" s="552"/>
      <c r="CJ52" s="552"/>
      <c r="CK52" s="552"/>
      <c r="CL52" s="552"/>
      <c r="CM52" s="552"/>
      <c r="CN52" s="552"/>
      <c r="CO52" s="552"/>
      <c r="CP52" s="552"/>
      <c r="CQ52" s="552"/>
      <c r="CR52" s="552"/>
      <c r="CS52" s="552"/>
      <c r="CT52" s="552"/>
      <c r="CU52" s="552"/>
      <c r="CV52" s="552"/>
      <c r="CW52" s="552"/>
      <c r="CX52" s="552"/>
      <c r="CY52" s="552"/>
      <c r="CZ52" s="552"/>
      <c r="DA52" s="552"/>
      <c r="DB52" s="552"/>
      <c r="DF52" s="553">
        <v>1993</v>
      </c>
      <c r="DG52" s="552"/>
      <c r="DH52" s="552"/>
      <c r="DI52" s="552"/>
      <c r="DJ52" s="552"/>
      <c r="DK52" s="552"/>
      <c r="DL52" s="552"/>
      <c r="DM52" s="552"/>
      <c r="DN52" s="552"/>
      <c r="DO52" s="552"/>
      <c r="DP52" s="552"/>
      <c r="DQ52" s="552"/>
      <c r="DR52" s="552"/>
      <c r="DS52" s="552"/>
      <c r="DT52" s="552"/>
      <c r="DU52" s="552"/>
      <c r="DV52" s="552"/>
      <c r="DW52" s="552"/>
      <c r="DX52" s="552"/>
      <c r="DY52" s="552"/>
      <c r="DZ52" s="552"/>
      <c r="EA52" s="552"/>
      <c r="EB52" s="552"/>
      <c r="EC52" s="552"/>
      <c r="ED52" s="552"/>
      <c r="EE52" s="552"/>
      <c r="EF52" s="552"/>
      <c r="EG52" s="552"/>
      <c r="EH52" s="552"/>
      <c r="EI52" s="552"/>
      <c r="EJ52" s="552"/>
      <c r="EK52" s="552"/>
      <c r="EL52" s="552"/>
      <c r="EM52" s="552"/>
      <c r="EN52" s="552"/>
      <c r="EO52" s="552"/>
      <c r="EP52" s="552"/>
      <c r="EQ52" s="552"/>
      <c r="ER52" s="552"/>
      <c r="ES52" s="552"/>
      <c r="ET52" s="552"/>
      <c r="EU52" s="552"/>
      <c r="EV52" s="552"/>
      <c r="EW52" s="552"/>
      <c r="EX52" s="552"/>
      <c r="EY52" s="552"/>
      <c r="EZ52" s="552"/>
      <c r="FA52" s="552"/>
      <c r="FB52" s="552"/>
      <c r="FC52" s="552"/>
      <c r="FD52" s="552"/>
      <c r="FE52" s="552"/>
      <c r="FF52" s="552"/>
      <c r="FG52" s="552"/>
      <c r="FH52" s="552"/>
      <c r="FI52" s="552"/>
      <c r="FJ52" s="552"/>
      <c r="FK52" s="552"/>
      <c r="FL52" s="552"/>
      <c r="FM52" s="552"/>
      <c r="FN52" s="552"/>
      <c r="FO52" s="552"/>
      <c r="FP52" s="552"/>
      <c r="FQ52" s="552"/>
      <c r="FR52" s="552"/>
      <c r="FS52" s="552"/>
      <c r="FT52" s="552"/>
      <c r="FU52" s="552"/>
      <c r="FV52" s="552"/>
      <c r="FW52" s="552"/>
      <c r="FX52" s="552"/>
      <c r="FY52" s="552"/>
      <c r="FZ52" s="552"/>
      <c r="GA52" s="552"/>
      <c r="GB52" s="552"/>
      <c r="GC52" s="552"/>
      <c r="GD52" s="552"/>
      <c r="GE52" s="552"/>
      <c r="GF52" s="552"/>
      <c r="GG52" s="552"/>
      <c r="GH52" s="552"/>
      <c r="GI52" s="552"/>
      <c r="GJ52" s="552"/>
      <c r="GK52" s="552"/>
      <c r="GL52" s="552"/>
      <c r="GM52" s="552"/>
      <c r="GN52" s="552"/>
      <c r="GO52" s="552"/>
      <c r="GP52" s="552"/>
      <c r="GQ52" s="552"/>
      <c r="GR52" s="552"/>
      <c r="GS52" s="552"/>
      <c r="GW52" s="553">
        <v>1993</v>
      </c>
      <c r="GX52" s="552"/>
      <c r="GY52" s="552"/>
      <c r="GZ52" s="552"/>
      <c r="HA52" s="552"/>
      <c r="HB52" s="552"/>
      <c r="HC52" s="552"/>
      <c r="HD52" s="552"/>
      <c r="HE52" s="552"/>
      <c r="HF52" s="552"/>
      <c r="HG52" s="552"/>
      <c r="HH52" s="552"/>
      <c r="HI52" s="552"/>
      <c r="HJ52" s="552"/>
      <c r="HK52" s="552"/>
      <c r="HL52" s="552"/>
      <c r="HM52" s="552"/>
      <c r="HN52" s="552"/>
      <c r="HO52" s="552"/>
      <c r="HP52" s="552"/>
      <c r="HQ52" s="552"/>
      <c r="HR52" s="552"/>
      <c r="HS52" s="552"/>
      <c r="HT52" s="552"/>
      <c r="HU52" s="552"/>
      <c r="HV52" s="552"/>
      <c r="HW52" s="552"/>
      <c r="HX52" s="552"/>
      <c r="HY52" s="552"/>
      <c r="HZ52" s="552"/>
      <c r="IA52" s="552"/>
      <c r="IB52" s="552"/>
      <c r="IC52" s="552"/>
      <c r="ID52" s="552">
        <f t="shared" ref="ID52:ID73" si="17">IC52-IE52</f>
        <v>0</v>
      </c>
      <c r="IE52" s="568"/>
      <c r="IF52" s="552"/>
      <c r="IG52" s="552"/>
      <c r="IH52" s="552"/>
      <c r="II52" s="552"/>
      <c r="IJ52" s="552"/>
      <c r="IK52" s="552"/>
      <c r="IL52" s="552"/>
      <c r="IM52" s="552"/>
      <c r="IN52" s="552"/>
      <c r="IO52" s="552"/>
      <c r="IP52" s="552"/>
      <c r="IQ52" s="552"/>
      <c r="IR52" s="552"/>
      <c r="IS52" s="552"/>
      <c r="IT52" s="552"/>
      <c r="IU52" s="552"/>
      <c r="IV52" s="552"/>
      <c r="IW52" s="552"/>
      <c r="IX52" s="552"/>
      <c r="IY52" s="552"/>
      <c r="IZ52" s="552"/>
      <c r="JA52" s="552"/>
      <c r="JB52" s="552"/>
      <c r="JC52" s="552"/>
      <c r="JD52" s="552"/>
      <c r="JE52" s="552"/>
      <c r="JF52" s="552"/>
      <c r="JG52" s="552"/>
      <c r="JH52" s="552"/>
      <c r="JI52" s="552"/>
      <c r="JM52" s="553">
        <v>1993</v>
      </c>
      <c r="KG52" s="553">
        <v>1993</v>
      </c>
      <c r="KH52" s="552"/>
      <c r="KI52" s="552"/>
      <c r="KJ52" s="552"/>
      <c r="KK52" s="552"/>
      <c r="KL52" s="552"/>
      <c r="KM52" s="552"/>
      <c r="KN52" s="552"/>
      <c r="KO52" s="552"/>
      <c r="KP52" s="552"/>
      <c r="KQ52" s="552"/>
      <c r="KR52" s="552"/>
      <c r="KS52" s="552"/>
      <c r="KT52" s="552"/>
      <c r="KU52" s="552"/>
      <c r="KV52" s="552"/>
      <c r="KW52" s="552"/>
      <c r="KX52" s="552"/>
      <c r="KY52" s="552"/>
      <c r="KZ52" s="552"/>
      <c r="LA52" s="552"/>
      <c r="LB52" s="552"/>
      <c r="LC52" s="552"/>
      <c r="LD52" s="552"/>
      <c r="LE52" s="552"/>
      <c r="LF52" s="552"/>
      <c r="LG52" s="552"/>
      <c r="LH52" s="552"/>
      <c r="LI52" s="552"/>
      <c r="LJ52" s="552"/>
      <c r="LK52" s="552"/>
      <c r="LL52" s="552"/>
      <c r="LM52" s="552"/>
      <c r="LN52" s="552"/>
      <c r="LO52" s="552"/>
      <c r="LP52" s="552"/>
      <c r="LQ52" s="552"/>
      <c r="LR52" s="552"/>
      <c r="LS52" s="552"/>
      <c r="LT52" s="552"/>
      <c r="LU52" s="552"/>
      <c r="LV52" s="552"/>
      <c r="LW52" s="552"/>
      <c r="MA52" s="553">
        <v>1993</v>
      </c>
      <c r="OP52" s="553">
        <v>1993</v>
      </c>
      <c r="OQ52" s="552"/>
      <c r="OR52" s="552"/>
      <c r="OS52" s="552"/>
      <c r="OT52" s="552"/>
      <c r="OU52" s="552"/>
      <c r="OV52" s="552"/>
      <c r="OW52" s="552"/>
      <c r="OX52" s="552"/>
      <c r="OY52" s="552"/>
      <c r="OZ52" s="552"/>
      <c r="PA52" s="552"/>
      <c r="PB52" s="552"/>
      <c r="PC52" s="552"/>
      <c r="PD52" s="552"/>
      <c r="PE52" s="552"/>
      <c r="PF52" s="552"/>
      <c r="PG52" s="552"/>
      <c r="PH52" s="552"/>
      <c r="PI52" s="552"/>
      <c r="PJ52" s="552"/>
      <c r="PK52" s="552"/>
      <c r="PL52" s="552"/>
      <c r="PM52" s="552"/>
      <c r="PQ52" s="553">
        <v>1993</v>
      </c>
      <c r="QB52" s="553">
        <v>1993</v>
      </c>
      <c r="QS52" s="553">
        <v>1993</v>
      </c>
      <c r="QT52" s="407">
        <f t="shared" si="11"/>
        <v>0</v>
      </c>
      <c r="QU52" s="555">
        <f t="shared" si="12"/>
        <v>0</v>
      </c>
      <c r="QV52" s="321"/>
      <c r="QW52" s="321"/>
      <c r="QX52" s="321"/>
      <c r="QY52" s="321"/>
      <c r="QZ52" s="321">
        <f t="shared" si="16"/>
        <v>0</v>
      </c>
      <c r="RA52" s="555">
        <f t="shared" si="13"/>
        <v>0</v>
      </c>
      <c r="RB52" s="564" t="e">
        <f t="shared" si="14"/>
        <v>#DIV/0!</v>
      </c>
      <c r="RC52" s="564" t="e">
        <f t="shared" si="15"/>
        <v>#DIV/0!</v>
      </c>
      <c r="RD52" s="541"/>
      <c r="RE52" s="541"/>
      <c r="RF52" s="322"/>
      <c r="RH52" s="552"/>
      <c r="RI52" s="15"/>
      <c r="RK52" s="532"/>
    </row>
    <row r="53" spans="3:479">
      <c r="C53" s="538">
        <v>1994</v>
      </c>
      <c r="D53" s="552"/>
      <c r="E53" s="552"/>
      <c r="F53" s="552"/>
      <c r="G53" s="552"/>
      <c r="H53" s="552"/>
      <c r="I53" s="552"/>
      <c r="J53" s="552"/>
      <c r="K53" s="552"/>
      <c r="L53" s="552"/>
      <c r="M53" s="552"/>
      <c r="N53" s="552"/>
      <c r="O53" s="552"/>
      <c r="P53" s="552"/>
      <c r="Q53" s="552"/>
      <c r="R53" s="552"/>
      <c r="S53" s="552"/>
      <c r="T53" s="552"/>
      <c r="U53" s="552"/>
      <c r="V53" s="552"/>
      <c r="W53" s="552"/>
      <c r="X53" s="552"/>
      <c r="Y53" s="552"/>
      <c r="Z53" s="552"/>
      <c r="AA53" s="552"/>
      <c r="AB53" s="552"/>
      <c r="AC53" s="552"/>
      <c r="AD53" s="552"/>
      <c r="AE53" s="552"/>
      <c r="AF53" s="552"/>
      <c r="AG53" s="552"/>
      <c r="AH53" s="552"/>
      <c r="AI53" s="552"/>
      <c r="AJ53" s="552"/>
      <c r="AK53" s="552"/>
      <c r="AL53" s="552"/>
      <c r="AM53" s="552"/>
      <c r="AN53" s="552"/>
      <c r="AO53" s="552"/>
      <c r="AP53" s="552"/>
      <c r="AQ53" s="552"/>
      <c r="AR53" s="552"/>
      <c r="AS53" s="552"/>
      <c r="AT53" s="552"/>
      <c r="AU53" s="552"/>
      <c r="AV53" s="552"/>
      <c r="AW53" s="552"/>
      <c r="AX53" s="552"/>
      <c r="BB53" s="553">
        <v>1994</v>
      </c>
      <c r="BC53" s="552"/>
      <c r="BD53" s="552"/>
      <c r="BE53" s="552"/>
      <c r="BF53" s="552"/>
      <c r="BG53" s="552"/>
      <c r="BH53" s="552"/>
      <c r="BI53" s="552"/>
      <c r="BJ53" s="552"/>
      <c r="BK53" s="552"/>
      <c r="BL53" s="552"/>
      <c r="BM53" s="552"/>
      <c r="BN53" s="552"/>
      <c r="BO53" s="552"/>
      <c r="BP53" s="552"/>
      <c r="BQ53" s="552"/>
      <c r="BR53" s="552"/>
      <c r="BS53" s="552"/>
      <c r="BT53" s="552"/>
      <c r="BU53" s="552"/>
      <c r="BV53" s="552"/>
      <c r="BW53" s="552"/>
      <c r="BX53" s="552"/>
      <c r="BY53" s="552"/>
      <c r="BZ53" s="552"/>
      <c r="CA53" s="552"/>
      <c r="CB53" s="552"/>
      <c r="CC53" s="552"/>
      <c r="CD53" s="552"/>
      <c r="CE53" s="552"/>
      <c r="CF53" s="552"/>
      <c r="CG53" s="552"/>
      <c r="CH53" s="552"/>
      <c r="CI53" s="552"/>
      <c r="CJ53" s="552"/>
      <c r="CK53" s="552"/>
      <c r="CL53" s="552"/>
      <c r="CM53" s="552"/>
      <c r="CN53" s="552"/>
      <c r="CO53" s="552"/>
      <c r="CP53" s="552"/>
      <c r="CQ53" s="552"/>
      <c r="CR53" s="552"/>
      <c r="CS53" s="552"/>
      <c r="CT53" s="552"/>
      <c r="CU53" s="552"/>
      <c r="CV53" s="552"/>
      <c r="CW53" s="552"/>
      <c r="CX53" s="552"/>
      <c r="CY53" s="552"/>
      <c r="CZ53" s="552"/>
      <c r="DA53" s="552"/>
      <c r="DB53" s="552"/>
      <c r="DF53" s="553">
        <v>1994</v>
      </c>
      <c r="DG53" s="552"/>
      <c r="DH53" s="552"/>
      <c r="DI53" s="552"/>
      <c r="DJ53" s="552"/>
      <c r="DK53" s="552"/>
      <c r="DL53" s="552"/>
      <c r="DM53" s="552"/>
      <c r="DN53" s="552"/>
      <c r="DO53" s="552"/>
      <c r="DP53" s="552"/>
      <c r="DQ53" s="552"/>
      <c r="DR53" s="552"/>
      <c r="DS53" s="552"/>
      <c r="DT53" s="552"/>
      <c r="DU53" s="552"/>
      <c r="DV53" s="552"/>
      <c r="DW53" s="552"/>
      <c r="DX53" s="552"/>
      <c r="DY53" s="552"/>
      <c r="DZ53" s="552"/>
      <c r="EA53" s="552"/>
      <c r="EB53" s="552"/>
      <c r="EC53" s="552"/>
      <c r="ED53" s="552"/>
      <c r="EE53" s="552"/>
      <c r="EF53" s="552"/>
      <c r="EG53" s="552"/>
      <c r="EH53" s="552"/>
      <c r="EI53" s="552"/>
      <c r="EJ53" s="552"/>
      <c r="EK53" s="552"/>
      <c r="EL53" s="552"/>
      <c r="EM53" s="552"/>
      <c r="EN53" s="552"/>
      <c r="EO53" s="552"/>
      <c r="EP53" s="552"/>
      <c r="EQ53" s="552"/>
      <c r="ER53" s="552"/>
      <c r="ES53" s="552"/>
      <c r="ET53" s="552"/>
      <c r="EU53" s="552"/>
      <c r="EV53" s="552"/>
      <c r="EW53" s="552"/>
      <c r="EX53" s="552"/>
      <c r="EY53" s="552"/>
      <c r="EZ53" s="552"/>
      <c r="FA53" s="552"/>
      <c r="FB53" s="552"/>
      <c r="FC53" s="552"/>
      <c r="FD53" s="552"/>
      <c r="FE53" s="552"/>
      <c r="FF53" s="552"/>
      <c r="FG53" s="552"/>
      <c r="FH53" s="552"/>
      <c r="FI53" s="552"/>
      <c r="FJ53" s="552"/>
      <c r="FK53" s="552"/>
      <c r="FL53" s="552"/>
      <c r="FM53" s="552"/>
      <c r="FN53" s="552"/>
      <c r="FO53" s="552"/>
      <c r="FP53" s="552"/>
      <c r="FQ53" s="552"/>
      <c r="FR53" s="552"/>
      <c r="FS53" s="552"/>
      <c r="FT53" s="552"/>
      <c r="FU53" s="552"/>
      <c r="FV53" s="552"/>
      <c r="FW53" s="552"/>
      <c r="FX53" s="552"/>
      <c r="FY53" s="552"/>
      <c r="FZ53" s="552"/>
      <c r="GA53" s="552"/>
      <c r="GB53" s="552"/>
      <c r="GC53" s="552"/>
      <c r="GD53" s="552"/>
      <c r="GE53" s="552"/>
      <c r="GF53" s="552"/>
      <c r="GG53" s="552"/>
      <c r="GH53" s="552"/>
      <c r="GI53" s="552"/>
      <c r="GJ53" s="552"/>
      <c r="GK53" s="552"/>
      <c r="GL53" s="552"/>
      <c r="GM53" s="552"/>
      <c r="GN53" s="552"/>
      <c r="GO53" s="552"/>
      <c r="GP53" s="552"/>
      <c r="GQ53" s="552"/>
      <c r="GR53" s="552"/>
      <c r="GS53" s="552"/>
      <c r="GW53" s="553">
        <v>1994</v>
      </c>
      <c r="GX53" s="552"/>
      <c r="GY53" s="552"/>
      <c r="GZ53" s="552"/>
      <c r="HA53" s="552"/>
      <c r="HB53" s="552"/>
      <c r="HC53" s="552"/>
      <c r="HD53" s="552"/>
      <c r="HE53" s="552"/>
      <c r="HF53" s="552"/>
      <c r="HG53" s="552"/>
      <c r="HH53" s="552"/>
      <c r="HI53" s="552"/>
      <c r="HJ53" s="552"/>
      <c r="HK53" s="552"/>
      <c r="HL53" s="552"/>
      <c r="HM53" s="552"/>
      <c r="HN53" s="552"/>
      <c r="HO53" s="552"/>
      <c r="HP53" s="552"/>
      <c r="HQ53" s="552"/>
      <c r="HR53" s="552"/>
      <c r="HS53" s="552"/>
      <c r="HT53" s="552"/>
      <c r="HU53" s="552"/>
      <c r="HV53" s="552"/>
      <c r="HW53" s="552"/>
      <c r="HX53" s="552"/>
      <c r="HY53" s="552"/>
      <c r="HZ53" s="552"/>
      <c r="IA53" s="552"/>
      <c r="IB53" s="552"/>
      <c r="IC53" s="552"/>
      <c r="ID53" s="552">
        <f t="shared" si="17"/>
        <v>0</v>
      </c>
      <c r="IE53" s="568"/>
      <c r="IF53" s="552"/>
      <c r="IG53" s="552"/>
      <c r="IH53" s="552"/>
      <c r="II53" s="552"/>
      <c r="IJ53" s="552"/>
      <c r="IK53" s="552"/>
      <c r="IL53" s="552"/>
      <c r="IM53" s="552"/>
      <c r="IN53" s="552"/>
      <c r="IO53" s="552"/>
      <c r="IP53" s="552"/>
      <c r="IQ53" s="552"/>
      <c r="IR53" s="552"/>
      <c r="IS53" s="552"/>
      <c r="IT53" s="552"/>
      <c r="IU53" s="552"/>
      <c r="IV53" s="552"/>
      <c r="IW53" s="552"/>
      <c r="IX53" s="552"/>
      <c r="IY53" s="552"/>
      <c r="IZ53" s="552"/>
      <c r="JA53" s="552"/>
      <c r="JB53" s="552"/>
      <c r="JC53" s="552"/>
      <c r="JD53" s="552"/>
      <c r="JE53" s="552"/>
      <c r="JF53" s="552"/>
      <c r="JG53" s="552"/>
      <c r="JH53" s="552"/>
      <c r="JI53" s="552"/>
      <c r="JM53" s="553">
        <v>1994</v>
      </c>
      <c r="KG53" s="553">
        <v>1994</v>
      </c>
      <c r="KH53" s="552"/>
      <c r="KI53" s="552"/>
      <c r="KJ53" s="552"/>
      <c r="KK53" s="552"/>
      <c r="KL53" s="552"/>
      <c r="KM53" s="552"/>
      <c r="KN53" s="552"/>
      <c r="KO53" s="552"/>
      <c r="KP53" s="552"/>
      <c r="KQ53" s="552"/>
      <c r="KR53" s="552"/>
      <c r="KS53" s="552"/>
      <c r="KT53" s="552"/>
      <c r="KU53" s="552"/>
      <c r="KV53" s="552"/>
      <c r="KW53" s="552"/>
      <c r="KX53" s="552"/>
      <c r="KY53" s="552"/>
      <c r="KZ53" s="552"/>
      <c r="LA53" s="552"/>
      <c r="LB53" s="552"/>
      <c r="LC53" s="552"/>
      <c r="LD53" s="552"/>
      <c r="LE53" s="552"/>
      <c r="LF53" s="552"/>
      <c r="LG53" s="552"/>
      <c r="LH53" s="552"/>
      <c r="LI53" s="552"/>
      <c r="LJ53" s="552"/>
      <c r="LK53" s="552"/>
      <c r="LL53" s="552"/>
      <c r="LM53" s="552"/>
      <c r="LN53" s="552"/>
      <c r="LO53" s="552"/>
      <c r="LP53" s="552"/>
      <c r="LQ53" s="552"/>
      <c r="LR53" s="552"/>
      <c r="LS53" s="552"/>
      <c r="LT53" s="552"/>
      <c r="LU53" s="552"/>
      <c r="LV53" s="552"/>
      <c r="LW53" s="552"/>
      <c r="MA53" s="553">
        <v>1994</v>
      </c>
      <c r="OP53" s="553">
        <v>1994</v>
      </c>
      <c r="OQ53" s="552"/>
      <c r="OR53" s="552"/>
      <c r="OS53" s="552"/>
      <c r="OT53" s="552"/>
      <c r="OU53" s="552"/>
      <c r="OV53" s="552"/>
      <c r="OW53" s="552"/>
      <c r="OX53" s="552"/>
      <c r="OY53" s="552"/>
      <c r="OZ53" s="552"/>
      <c r="PA53" s="552"/>
      <c r="PB53" s="552"/>
      <c r="PC53" s="552"/>
      <c r="PD53" s="552"/>
      <c r="PE53" s="552"/>
      <c r="PF53" s="552"/>
      <c r="PG53" s="552"/>
      <c r="PH53" s="552"/>
      <c r="PI53" s="552"/>
      <c r="PJ53" s="552"/>
      <c r="PK53" s="552"/>
      <c r="PL53" s="552"/>
      <c r="PM53" s="552"/>
      <c r="PQ53" s="553">
        <v>1994</v>
      </c>
      <c r="QB53" s="553">
        <v>1994</v>
      </c>
      <c r="QS53" s="553">
        <v>1994</v>
      </c>
      <c r="QT53" s="407">
        <f t="shared" si="11"/>
        <v>0</v>
      </c>
      <c r="QU53" s="555">
        <f t="shared" si="12"/>
        <v>0</v>
      </c>
      <c r="QV53" s="321"/>
      <c r="QW53" s="321"/>
      <c r="QX53" s="321"/>
      <c r="QY53" s="321"/>
      <c r="QZ53" s="321">
        <f t="shared" si="16"/>
        <v>0</v>
      </c>
      <c r="RA53" s="555">
        <f t="shared" si="13"/>
        <v>0</v>
      </c>
      <c r="RB53" s="564" t="e">
        <f t="shared" si="14"/>
        <v>#DIV/0!</v>
      </c>
      <c r="RC53" s="564" t="e">
        <f t="shared" si="15"/>
        <v>#DIV/0!</v>
      </c>
      <c r="RD53" s="541"/>
      <c r="RE53" s="541"/>
      <c r="RF53" s="322"/>
      <c r="RH53" s="552"/>
      <c r="RI53" s="15"/>
      <c r="RK53" s="532"/>
    </row>
    <row r="54" spans="3:479">
      <c r="C54" s="538">
        <v>1995</v>
      </c>
      <c r="D54" s="552"/>
      <c r="E54" s="552"/>
      <c r="F54" s="552"/>
      <c r="G54" s="552"/>
      <c r="H54" s="552"/>
      <c r="I54" s="552"/>
      <c r="J54" s="552"/>
      <c r="K54" s="552"/>
      <c r="L54" s="552"/>
      <c r="M54" s="552"/>
      <c r="N54" s="552"/>
      <c r="O54" s="552"/>
      <c r="P54" s="552"/>
      <c r="Q54" s="552"/>
      <c r="R54" s="552"/>
      <c r="S54" s="552"/>
      <c r="T54" s="552"/>
      <c r="U54" s="552"/>
      <c r="V54" s="552"/>
      <c r="W54" s="552"/>
      <c r="X54" s="552"/>
      <c r="Y54" s="552"/>
      <c r="Z54" s="552"/>
      <c r="AA54" s="552"/>
      <c r="AB54" s="552"/>
      <c r="AC54" s="552"/>
      <c r="AD54" s="552"/>
      <c r="AE54" s="552"/>
      <c r="AF54" s="552"/>
      <c r="AG54" s="552"/>
      <c r="AH54" s="552"/>
      <c r="AI54" s="552"/>
      <c r="AJ54" s="552"/>
      <c r="AK54" s="552"/>
      <c r="AL54" s="552"/>
      <c r="AM54" s="552"/>
      <c r="AN54" s="552"/>
      <c r="AO54" s="552"/>
      <c r="AP54" s="552"/>
      <c r="AQ54" s="552"/>
      <c r="AR54" s="552"/>
      <c r="AS54" s="552"/>
      <c r="AT54" s="552"/>
      <c r="AU54" s="552"/>
      <c r="AV54" s="552"/>
      <c r="AW54" s="552"/>
      <c r="AX54" s="552"/>
      <c r="BB54" s="553">
        <v>1995</v>
      </c>
      <c r="BC54" s="552"/>
      <c r="BD54" s="552"/>
      <c r="BE54" s="552"/>
      <c r="BF54" s="552"/>
      <c r="BG54" s="552"/>
      <c r="BH54" s="552"/>
      <c r="BI54" s="552"/>
      <c r="BJ54" s="552"/>
      <c r="BK54" s="552"/>
      <c r="BL54" s="552"/>
      <c r="BM54" s="552"/>
      <c r="BN54" s="552"/>
      <c r="BO54" s="552"/>
      <c r="BP54" s="552"/>
      <c r="BQ54" s="552"/>
      <c r="BR54" s="552"/>
      <c r="BS54" s="552"/>
      <c r="BT54" s="552"/>
      <c r="BU54" s="552"/>
      <c r="BV54" s="552"/>
      <c r="BW54" s="552"/>
      <c r="BX54" s="552"/>
      <c r="BY54" s="552"/>
      <c r="BZ54" s="552"/>
      <c r="CA54" s="552"/>
      <c r="CB54" s="552"/>
      <c r="CC54" s="552"/>
      <c r="CD54" s="552"/>
      <c r="CE54" s="552"/>
      <c r="CF54" s="552"/>
      <c r="CG54" s="552"/>
      <c r="CH54" s="552"/>
      <c r="CI54" s="552"/>
      <c r="CJ54" s="552"/>
      <c r="CK54" s="552"/>
      <c r="CL54" s="552"/>
      <c r="CM54" s="552"/>
      <c r="CN54" s="552"/>
      <c r="CO54" s="552"/>
      <c r="CP54" s="552"/>
      <c r="CQ54" s="552"/>
      <c r="CR54" s="552"/>
      <c r="CS54" s="552"/>
      <c r="CT54" s="552"/>
      <c r="CU54" s="552"/>
      <c r="CV54" s="552"/>
      <c r="CW54" s="552"/>
      <c r="CX54" s="552"/>
      <c r="CY54" s="552"/>
      <c r="CZ54" s="552"/>
      <c r="DA54" s="552"/>
      <c r="DB54" s="552"/>
      <c r="DF54" s="553">
        <v>1995</v>
      </c>
      <c r="DG54" s="552"/>
      <c r="DH54" s="552"/>
      <c r="DI54" s="552"/>
      <c r="DJ54" s="552"/>
      <c r="DK54" s="552"/>
      <c r="DL54" s="552"/>
      <c r="DM54" s="552"/>
      <c r="DN54" s="552"/>
      <c r="DO54" s="552"/>
      <c r="DP54" s="552"/>
      <c r="DQ54" s="552"/>
      <c r="DR54" s="552"/>
      <c r="DS54" s="552"/>
      <c r="DT54" s="552"/>
      <c r="DU54" s="552"/>
      <c r="DV54" s="552"/>
      <c r="DW54" s="552"/>
      <c r="DX54" s="552"/>
      <c r="DY54" s="552"/>
      <c r="DZ54" s="552"/>
      <c r="EA54" s="552"/>
      <c r="EB54" s="552"/>
      <c r="EC54" s="552"/>
      <c r="ED54" s="552"/>
      <c r="EE54" s="552"/>
      <c r="EF54" s="552"/>
      <c r="EG54" s="552"/>
      <c r="EH54" s="552"/>
      <c r="EI54" s="552"/>
      <c r="EJ54" s="552"/>
      <c r="EK54" s="552"/>
      <c r="EL54" s="552"/>
      <c r="EM54" s="552"/>
      <c r="EN54" s="552"/>
      <c r="EO54" s="552"/>
      <c r="EP54" s="552"/>
      <c r="EQ54" s="552"/>
      <c r="ER54" s="552"/>
      <c r="ES54" s="552"/>
      <c r="ET54" s="552"/>
      <c r="EU54" s="552"/>
      <c r="EV54" s="552"/>
      <c r="EW54" s="552"/>
      <c r="EX54" s="552"/>
      <c r="EY54" s="552"/>
      <c r="EZ54" s="552"/>
      <c r="FA54" s="552"/>
      <c r="FB54" s="552"/>
      <c r="FC54" s="552"/>
      <c r="FD54" s="552"/>
      <c r="FE54" s="552"/>
      <c r="FF54" s="552"/>
      <c r="FG54" s="552"/>
      <c r="FH54" s="552"/>
      <c r="FI54" s="552"/>
      <c r="FJ54" s="552"/>
      <c r="FK54" s="552"/>
      <c r="FL54" s="552"/>
      <c r="FM54" s="552"/>
      <c r="FN54" s="552"/>
      <c r="FO54" s="552"/>
      <c r="FP54" s="552"/>
      <c r="FQ54" s="552"/>
      <c r="FR54" s="552"/>
      <c r="FS54" s="552"/>
      <c r="FT54" s="552"/>
      <c r="FU54" s="552"/>
      <c r="FV54" s="552"/>
      <c r="FW54" s="552"/>
      <c r="FX54" s="552"/>
      <c r="FY54" s="552"/>
      <c r="FZ54" s="552"/>
      <c r="GA54" s="552"/>
      <c r="GB54" s="552"/>
      <c r="GC54" s="552"/>
      <c r="GD54" s="552"/>
      <c r="GE54" s="552"/>
      <c r="GF54" s="552"/>
      <c r="GG54" s="552"/>
      <c r="GH54" s="552"/>
      <c r="GI54" s="552"/>
      <c r="GJ54" s="552"/>
      <c r="GK54" s="552"/>
      <c r="GL54" s="552"/>
      <c r="GM54" s="552"/>
      <c r="GN54" s="552"/>
      <c r="GO54" s="552"/>
      <c r="GP54" s="552"/>
      <c r="GQ54" s="552"/>
      <c r="GR54" s="552"/>
      <c r="GS54" s="552"/>
      <c r="GW54" s="553">
        <v>1995</v>
      </c>
      <c r="GX54" s="552"/>
      <c r="GY54" s="552"/>
      <c r="GZ54" s="552"/>
      <c r="HA54" s="552"/>
      <c r="HB54" s="552"/>
      <c r="HC54" s="552"/>
      <c r="HD54" s="552"/>
      <c r="HE54" s="552"/>
      <c r="HF54" s="552"/>
      <c r="HG54" s="552"/>
      <c r="HH54" s="552"/>
      <c r="HI54" s="552"/>
      <c r="HJ54" s="552"/>
      <c r="HK54" s="552"/>
      <c r="HL54" s="552"/>
      <c r="HM54" s="552"/>
      <c r="HN54" s="552"/>
      <c r="HO54" s="552"/>
      <c r="HP54" s="552"/>
      <c r="HQ54" s="552"/>
      <c r="HR54" s="552"/>
      <c r="HS54" s="552"/>
      <c r="HT54" s="552"/>
      <c r="HU54" s="552"/>
      <c r="HV54" s="552"/>
      <c r="HW54" s="552"/>
      <c r="HX54" s="552"/>
      <c r="HY54" s="552"/>
      <c r="HZ54" s="552"/>
      <c r="IA54" s="552"/>
      <c r="IB54" s="552"/>
      <c r="IC54" s="552"/>
      <c r="ID54" s="552">
        <f t="shared" si="17"/>
        <v>0</v>
      </c>
      <c r="IE54" s="568"/>
      <c r="IF54" s="552"/>
      <c r="IG54" s="552"/>
      <c r="IH54" s="552"/>
      <c r="II54" s="552"/>
      <c r="IJ54" s="552"/>
      <c r="IK54" s="552"/>
      <c r="IL54" s="552"/>
      <c r="IM54" s="552"/>
      <c r="IN54" s="552"/>
      <c r="IO54" s="552"/>
      <c r="IP54" s="552"/>
      <c r="IQ54" s="552"/>
      <c r="IR54" s="552"/>
      <c r="IS54" s="552"/>
      <c r="IT54" s="552"/>
      <c r="IU54" s="552"/>
      <c r="IV54" s="552"/>
      <c r="IW54" s="552"/>
      <c r="IX54" s="552"/>
      <c r="IY54" s="552"/>
      <c r="IZ54" s="552"/>
      <c r="JA54" s="552"/>
      <c r="JB54" s="552"/>
      <c r="JC54" s="552"/>
      <c r="JD54" s="552"/>
      <c r="JE54" s="552"/>
      <c r="JF54" s="552"/>
      <c r="JG54" s="552"/>
      <c r="JH54" s="552"/>
      <c r="JI54" s="552"/>
      <c r="JM54" s="553">
        <v>1995</v>
      </c>
      <c r="KG54" s="553">
        <v>1995</v>
      </c>
      <c r="KH54" s="552"/>
      <c r="KI54" s="552"/>
      <c r="KJ54" s="552"/>
      <c r="KK54" s="552"/>
      <c r="KL54" s="552"/>
      <c r="KM54" s="552"/>
      <c r="KN54" s="552"/>
      <c r="KO54" s="552"/>
      <c r="KP54" s="552"/>
      <c r="KQ54" s="552"/>
      <c r="KR54" s="552"/>
      <c r="KS54" s="552"/>
      <c r="KT54" s="552"/>
      <c r="KU54" s="552"/>
      <c r="KV54" s="552"/>
      <c r="KW54" s="552"/>
      <c r="KX54" s="552"/>
      <c r="KY54" s="552"/>
      <c r="KZ54" s="552"/>
      <c r="LA54" s="552"/>
      <c r="LB54" s="552"/>
      <c r="LC54" s="552"/>
      <c r="LD54" s="552"/>
      <c r="LE54" s="552"/>
      <c r="LF54" s="552"/>
      <c r="LG54" s="552"/>
      <c r="LH54" s="552"/>
      <c r="LI54" s="552"/>
      <c r="LJ54" s="552"/>
      <c r="LK54" s="552"/>
      <c r="LL54" s="552"/>
      <c r="LM54" s="552"/>
      <c r="LN54" s="552"/>
      <c r="LO54" s="552"/>
      <c r="LP54" s="552"/>
      <c r="LQ54" s="552"/>
      <c r="LR54" s="552"/>
      <c r="LS54" s="552"/>
      <c r="LT54" s="552"/>
      <c r="LU54" s="552"/>
      <c r="LV54" s="552"/>
      <c r="LW54" s="552"/>
      <c r="MA54" s="553">
        <v>1995</v>
      </c>
      <c r="OP54" s="553">
        <v>1995</v>
      </c>
      <c r="OQ54" s="552"/>
      <c r="OR54" s="552"/>
      <c r="OS54" s="552"/>
      <c r="OT54" s="552"/>
      <c r="OU54" s="552"/>
      <c r="OV54" s="552"/>
      <c r="OW54" s="552"/>
      <c r="OX54" s="552"/>
      <c r="OY54" s="552"/>
      <c r="OZ54" s="552"/>
      <c r="PA54" s="552"/>
      <c r="PB54" s="552"/>
      <c r="PC54" s="552"/>
      <c r="PD54" s="552"/>
      <c r="PE54" s="552"/>
      <c r="PF54" s="552"/>
      <c r="PG54" s="552"/>
      <c r="PH54" s="552"/>
      <c r="PI54" s="552"/>
      <c r="PJ54" s="552"/>
      <c r="PK54" s="552"/>
      <c r="PL54" s="552"/>
      <c r="PM54" s="552"/>
      <c r="PQ54" s="553">
        <v>1995</v>
      </c>
      <c r="QB54" s="553">
        <v>1995</v>
      </c>
      <c r="QS54" s="553">
        <v>1995</v>
      </c>
      <c r="QT54" s="407">
        <f t="shared" si="11"/>
        <v>0</v>
      </c>
      <c r="QU54" s="555">
        <f t="shared" si="12"/>
        <v>0</v>
      </c>
      <c r="QV54" s="321"/>
      <c r="QW54" s="321"/>
      <c r="QX54" s="321"/>
      <c r="QY54" s="321"/>
      <c r="QZ54" s="321">
        <f t="shared" si="16"/>
        <v>0</v>
      </c>
      <c r="RA54" s="555">
        <f t="shared" si="13"/>
        <v>0</v>
      </c>
      <c r="RB54" s="564" t="e">
        <f t="shared" si="14"/>
        <v>#DIV/0!</v>
      </c>
      <c r="RC54" s="564" t="e">
        <f t="shared" si="15"/>
        <v>#DIV/0!</v>
      </c>
      <c r="RD54" s="541"/>
      <c r="RE54" s="541"/>
      <c r="RF54" s="322"/>
      <c r="RH54" s="552"/>
      <c r="RI54" s="15"/>
      <c r="RK54" s="532"/>
    </row>
    <row r="55" spans="3:479">
      <c r="C55" s="538">
        <v>1996</v>
      </c>
      <c r="D55" s="552"/>
      <c r="E55" s="552"/>
      <c r="F55" s="552"/>
      <c r="G55" s="552"/>
      <c r="H55" s="552"/>
      <c r="I55" s="552"/>
      <c r="J55" s="552"/>
      <c r="K55" s="552"/>
      <c r="L55" s="552"/>
      <c r="M55" s="552"/>
      <c r="N55" s="552"/>
      <c r="O55" s="552"/>
      <c r="P55" s="552"/>
      <c r="Q55" s="552"/>
      <c r="R55" s="552"/>
      <c r="S55" s="552"/>
      <c r="T55" s="552"/>
      <c r="U55" s="552"/>
      <c r="V55" s="552"/>
      <c r="W55" s="552"/>
      <c r="X55" s="552"/>
      <c r="Y55" s="552"/>
      <c r="Z55" s="552"/>
      <c r="AA55" s="552"/>
      <c r="AB55" s="552"/>
      <c r="AC55" s="552"/>
      <c r="AD55" s="552"/>
      <c r="AE55" s="552"/>
      <c r="AF55" s="552"/>
      <c r="AG55" s="552"/>
      <c r="AH55" s="552"/>
      <c r="AI55" s="552"/>
      <c r="AJ55" s="552"/>
      <c r="AK55" s="552"/>
      <c r="AL55" s="552"/>
      <c r="AM55" s="552"/>
      <c r="AN55" s="552"/>
      <c r="AO55" s="552"/>
      <c r="AP55" s="552"/>
      <c r="AQ55" s="552"/>
      <c r="AR55" s="552"/>
      <c r="AS55" s="552"/>
      <c r="AT55" s="552"/>
      <c r="AU55" s="552"/>
      <c r="AV55" s="552"/>
      <c r="AW55" s="552"/>
      <c r="AX55" s="552"/>
      <c r="BB55" s="553">
        <v>1996</v>
      </c>
      <c r="BC55" s="552"/>
      <c r="BD55" s="552"/>
      <c r="BE55" s="552"/>
      <c r="BF55" s="552"/>
      <c r="BG55" s="552"/>
      <c r="BH55" s="552"/>
      <c r="BI55" s="552"/>
      <c r="BJ55" s="552"/>
      <c r="BK55" s="552"/>
      <c r="BL55" s="552"/>
      <c r="BM55" s="552"/>
      <c r="BN55" s="552"/>
      <c r="BO55" s="552"/>
      <c r="BP55" s="552"/>
      <c r="BQ55" s="552"/>
      <c r="BR55" s="552"/>
      <c r="BS55" s="552"/>
      <c r="BT55" s="552"/>
      <c r="BU55" s="552"/>
      <c r="BV55" s="552"/>
      <c r="BW55" s="552"/>
      <c r="BX55" s="552"/>
      <c r="BY55" s="552"/>
      <c r="BZ55" s="552"/>
      <c r="CA55" s="552"/>
      <c r="CB55" s="552"/>
      <c r="CC55" s="552"/>
      <c r="CD55" s="552"/>
      <c r="CE55" s="552"/>
      <c r="CF55" s="552"/>
      <c r="CG55" s="552"/>
      <c r="CH55" s="552"/>
      <c r="CI55" s="552"/>
      <c r="CJ55" s="552"/>
      <c r="CK55" s="552"/>
      <c r="CL55" s="552"/>
      <c r="CM55" s="552"/>
      <c r="CN55" s="552"/>
      <c r="CO55" s="552"/>
      <c r="CP55" s="552"/>
      <c r="CQ55" s="552"/>
      <c r="CR55" s="552"/>
      <c r="CS55" s="552"/>
      <c r="CT55" s="552"/>
      <c r="CU55" s="552"/>
      <c r="CV55" s="552"/>
      <c r="CW55" s="552"/>
      <c r="CX55" s="552"/>
      <c r="CY55" s="552"/>
      <c r="CZ55" s="552"/>
      <c r="DA55" s="552"/>
      <c r="DB55" s="552"/>
      <c r="DF55" s="553">
        <v>1996</v>
      </c>
      <c r="DG55" s="552"/>
      <c r="DH55" s="552"/>
      <c r="DI55" s="552"/>
      <c r="DJ55" s="552"/>
      <c r="DK55" s="552"/>
      <c r="DL55" s="552"/>
      <c r="DM55" s="552"/>
      <c r="DN55" s="552"/>
      <c r="DO55" s="552"/>
      <c r="DP55" s="552"/>
      <c r="DQ55" s="552"/>
      <c r="DR55" s="552"/>
      <c r="DS55" s="552"/>
      <c r="DT55" s="552"/>
      <c r="DU55" s="552"/>
      <c r="DV55" s="552"/>
      <c r="DW55" s="552"/>
      <c r="DX55" s="552"/>
      <c r="DY55" s="552"/>
      <c r="DZ55" s="552"/>
      <c r="EA55" s="552"/>
      <c r="EB55" s="552"/>
      <c r="EC55" s="552"/>
      <c r="ED55" s="552"/>
      <c r="EE55" s="552"/>
      <c r="EF55" s="552"/>
      <c r="EG55" s="552"/>
      <c r="EH55" s="552"/>
      <c r="EI55" s="552"/>
      <c r="EJ55" s="552"/>
      <c r="EK55" s="552"/>
      <c r="EL55" s="552"/>
      <c r="EM55" s="552"/>
      <c r="EN55" s="552"/>
      <c r="EO55" s="552"/>
      <c r="EP55" s="552"/>
      <c r="EQ55" s="552"/>
      <c r="ER55" s="552"/>
      <c r="ES55" s="552"/>
      <c r="ET55" s="552"/>
      <c r="EU55" s="552"/>
      <c r="EV55" s="552"/>
      <c r="EW55" s="552"/>
      <c r="EX55" s="552"/>
      <c r="EY55" s="552"/>
      <c r="EZ55" s="552"/>
      <c r="FA55" s="552"/>
      <c r="FB55" s="552"/>
      <c r="FC55" s="552"/>
      <c r="FD55" s="552"/>
      <c r="FE55" s="552"/>
      <c r="FF55" s="552"/>
      <c r="FG55" s="552"/>
      <c r="FH55" s="552"/>
      <c r="FI55" s="552"/>
      <c r="FJ55" s="552"/>
      <c r="FK55" s="552"/>
      <c r="FL55" s="552"/>
      <c r="FM55" s="552"/>
      <c r="FN55" s="552"/>
      <c r="FO55" s="552"/>
      <c r="FP55" s="552"/>
      <c r="FQ55" s="552"/>
      <c r="FR55" s="552"/>
      <c r="FS55" s="552"/>
      <c r="FT55" s="552"/>
      <c r="FU55" s="552"/>
      <c r="FV55" s="552"/>
      <c r="FW55" s="552"/>
      <c r="FX55" s="552"/>
      <c r="FY55" s="552"/>
      <c r="FZ55" s="552"/>
      <c r="GA55" s="552"/>
      <c r="GB55" s="552"/>
      <c r="GC55" s="552"/>
      <c r="GD55" s="552"/>
      <c r="GE55" s="552"/>
      <c r="GF55" s="552"/>
      <c r="GG55" s="552"/>
      <c r="GH55" s="552"/>
      <c r="GI55" s="552"/>
      <c r="GJ55" s="552"/>
      <c r="GK55" s="552"/>
      <c r="GL55" s="552"/>
      <c r="GM55" s="552"/>
      <c r="GN55" s="552"/>
      <c r="GO55" s="552"/>
      <c r="GP55" s="552"/>
      <c r="GQ55" s="552"/>
      <c r="GR55" s="552"/>
      <c r="GS55" s="552"/>
      <c r="GW55" s="553">
        <v>1996</v>
      </c>
      <c r="GX55" s="552"/>
      <c r="GY55" s="552"/>
      <c r="GZ55" s="552"/>
      <c r="HA55" s="552"/>
      <c r="HB55" s="552"/>
      <c r="HC55" s="552"/>
      <c r="HD55" s="552"/>
      <c r="HE55" s="552"/>
      <c r="HF55" s="552"/>
      <c r="HG55" s="552"/>
      <c r="HH55" s="552"/>
      <c r="HI55" s="552"/>
      <c r="HJ55" s="552"/>
      <c r="HK55" s="552"/>
      <c r="HL55" s="552"/>
      <c r="HM55" s="552"/>
      <c r="HN55" s="552"/>
      <c r="HO55" s="552"/>
      <c r="HP55" s="552"/>
      <c r="HQ55" s="552"/>
      <c r="HR55" s="552"/>
      <c r="HS55" s="552"/>
      <c r="HT55" s="552"/>
      <c r="HU55" s="552"/>
      <c r="HV55" s="552"/>
      <c r="HW55" s="552"/>
      <c r="HX55" s="552"/>
      <c r="HY55" s="552"/>
      <c r="HZ55" s="552"/>
      <c r="IA55" s="552"/>
      <c r="IB55" s="552"/>
      <c r="IC55" s="552"/>
      <c r="ID55" s="552">
        <f t="shared" si="17"/>
        <v>0</v>
      </c>
      <c r="IE55" s="568"/>
      <c r="IF55" s="552"/>
      <c r="IG55" s="552"/>
      <c r="IH55" s="552"/>
      <c r="II55" s="552"/>
      <c r="IJ55" s="552"/>
      <c r="IK55" s="552"/>
      <c r="IL55" s="552"/>
      <c r="IM55" s="552"/>
      <c r="IN55" s="552"/>
      <c r="IO55" s="552"/>
      <c r="IP55" s="552"/>
      <c r="IQ55" s="552"/>
      <c r="IR55" s="552"/>
      <c r="IS55" s="552"/>
      <c r="IT55" s="552"/>
      <c r="IU55" s="552"/>
      <c r="IV55" s="552"/>
      <c r="IW55" s="552"/>
      <c r="IX55" s="552"/>
      <c r="IY55" s="552"/>
      <c r="IZ55" s="552"/>
      <c r="JA55" s="552"/>
      <c r="JB55" s="552"/>
      <c r="JC55" s="552"/>
      <c r="JD55" s="552"/>
      <c r="JE55" s="552"/>
      <c r="JF55" s="552"/>
      <c r="JG55" s="552"/>
      <c r="JH55" s="552"/>
      <c r="JI55" s="552"/>
      <c r="JM55" s="553">
        <v>1996</v>
      </c>
      <c r="KG55" s="553">
        <v>1996</v>
      </c>
      <c r="KH55" s="552"/>
      <c r="KI55" s="552"/>
      <c r="KJ55" s="552"/>
      <c r="KK55" s="552"/>
      <c r="KL55" s="552"/>
      <c r="KM55" s="552"/>
      <c r="KN55" s="552"/>
      <c r="KO55" s="552"/>
      <c r="KP55" s="552"/>
      <c r="KQ55" s="552"/>
      <c r="KR55" s="552"/>
      <c r="KS55" s="552"/>
      <c r="KT55" s="552"/>
      <c r="KU55" s="552"/>
      <c r="KV55" s="552"/>
      <c r="KW55" s="552"/>
      <c r="KX55" s="552"/>
      <c r="KY55" s="552"/>
      <c r="KZ55" s="552"/>
      <c r="LA55" s="552"/>
      <c r="LB55" s="552"/>
      <c r="LC55" s="552"/>
      <c r="LD55" s="552"/>
      <c r="LE55" s="552"/>
      <c r="LF55" s="552"/>
      <c r="LG55" s="552"/>
      <c r="LH55" s="552"/>
      <c r="LI55" s="552"/>
      <c r="LJ55" s="552"/>
      <c r="LK55" s="552"/>
      <c r="LL55" s="552"/>
      <c r="LM55" s="552"/>
      <c r="LN55" s="552"/>
      <c r="LO55" s="552"/>
      <c r="LP55" s="552"/>
      <c r="LQ55" s="552"/>
      <c r="LR55" s="552"/>
      <c r="LS55" s="552"/>
      <c r="LT55" s="552"/>
      <c r="LU55" s="552"/>
      <c r="LV55" s="552"/>
      <c r="LW55" s="552"/>
      <c r="MA55" s="553">
        <v>1996</v>
      </c>
      <c r="OP55" s="553">
        <v>1996</v>
      </c>
      <c r="OQ55" s="552"/>
      <c r="OR55" s="552"/>
      <c r="OS55" s="552"/>
      <c r="OT55" s="552"/>
      <c r="OU55" s="552"/>
      <c r="OV55" s="552"/>
      <c r="OW55" s="552"/>
      <c r="OX55" s="552"/>
      <c r="OY55" s="552"/>
      <c r="OZ55" s="552"/>
      <c r="PA55" s="552"/>
      <c r="PB55" s="552"/>
      <c r="PC55" s="552"/>
      <c r="PD55" s="552"/>
      <c r="PE55" s="552"/>
      <c r="PF55" s="552"/>
      <c r="PG55" s="552"/>
      <c r="PH55" s="552"/>
      <c r="PI55" s="552"/>
      <c r="PJ55" s="552"/>
      <c r="PK55" s="552"/>
      <c r="PL55" s="552"/>
      <c r="PM55" s="552"/>
      <c r="PQ55" s="553">
        <v>1996</v>
      </c>
      <c r="QB55" s="553">
        <v>1996</v>
      </c>
      <c r="QS55" s="553">
        <v>1996</v>
      </c>
      <c r="QT55" s="407">
        <f t="shared" si="11"/>
        <v>0</v>
      </c>
      <c r="QU55" s="555">
        <f t="shared" si="12"/>
        <v>0</v>
      </c>
      <c r="QV55" s="321"/>
      <c r="QW55" s="321"/>
      <c r="QX55" s="321"/>
      <c r="QY55" s="321"/>
      <c r="QZ55" s="321">
        <f t="shared" si="16"/>
        <v>0</v>
      </c>
      <c r="RA55" s="555">
        <f t="shared" si="13"/>
        <v>0</v>
      </c>
      <c r="RB55" s="564" t="e">
        <f t="shared" si="14"/>
        <v>#DIV/0!</v>
      </c>
      <c r="RC55" s="564" t="e">
        <f t="shared" si="15"/>
        <v>#DIV/0!</v>
      </c>
      <c r="RD55" s="541"/>
      <c r="RE55" s="541"/>
      <c r="RF55" s="322"/>
      <c r="RH55" s="552"/>
      <c r="RI55" s="15"/>
      <c r="RK55" s="532"/>
    </row>
    <row r="56" spans="3:479">
      <c r="C56" s="538">
        <v>1997</v>
      </c>
      <c r="D56" s="552"/>
      <c r="E56" s="552"/>
      <c r="F56" s="552"/>
      <c r="G56" s="552"/>
      <c r="H56" s="552"/>
      <c r="I56" s="552"/>
      <c r="J56" s="552"/>
      <c r="K56" s="552"/>
      <c r="L56" s="552"/>
      <c r="M56" s="552"/>
      <c r="N56" s="552"/>
      <c r="O56" s="552"/>
      <c r="P56" s="552"/>
      <c r="Q56" s="552"/>
      <c r="R56" s="552"/>
      <c r="S56" s="552"/>
      <c r="T56" s="552"/>
      <c r="U56" s="552"/>
      <c r="V56" s="552"/>
      <c r="W56" s="552"/>
      <c r="X56" s="552"/>
      <c r="Y56" s="552"/>
      <c r="Z56" s="552"/>
      <c r="AA56" s="552"/>
      <c r="AB56" s="552"/>
      <c r="AC56" s="552"/>
      <c r="AD56" s="552"/>
      <c r="AE56" s="552"/>
      <c r="AF56" s="552"/>
      <c r="AG56" s="552"/>
      <c r="AH56" s="552"/>
      <c r="AI56" s="552"/>
      <c r="AJ56" s="552"/>
      <c r="AK56" s="552"/>
      <c r="AL56" s="552"/>
      <c r="AM56" s="552"/>
      <c r="AN56" s="552"/>
      <c r="AO56" s="552"/>
      <c r="AP56" s="552"/>
      <c r="AQ56" s="552"/>
      <c r="AR56" s="552"/>
      <c r="AS56" s="552"/>
      <c r="AT56" s="552"/>
      <c r="AU56" s="552"/>
      <c r="AV56" s="552"/>
      <c r="AW56" s="552"/>
      <c r="AX56" s="552"/>
      <c r="BB56" s="553">
        <v>1997</v>
      </c>
      <c r="BC56" s="552"/>
      <c r="BD56" s="552"/>
      <c r="BE56" s="552"/>
      <c r="BF56" s="552"/>
      <c r="BG56" s="552"/>
      <c r="BH56" s="552"/>
      <c r="BI56" s="552"/>
      <c r="BJ56" s="552"/>
      <c r="BK56" s="552"/>
      <c r="BL56" s="552"/>
      <c r="BM56" s="552"/>
      <c r="BN56" s="552"/>
      <c r="BO56" s="552"/>
      <c r="BP56" s="552"/>
      <c r="BQ56" s="552"/>
      <c r="BR56" s="552"/>
      <c r="BS56" s="552"/>
      <c r="BT56" s="552"/>
      <c r="BU56" s="552"/>
      <c r="BV56" s="552"/>
      <c r="BW56" s="552"/>
      <c r="BX56" s="552"/>
      <c r="BY56" s="552"/>
      <c r="BZ56" s="552"/>
      <c r="CA56" s="552"/>
      <c r="CB56" s="552"/>
      <c r="CC56" s="552"/>
      <c r="CD56" s="552"/>
      <c r="CE56" s="552"/>
      <c r="CF56" s="552"/>
      <c r="CG56" s="552"/>
      <c r="CH56" s="552"/>
      <c r="CI56" s="552"/>
      <c r="CJ56" s="552"/>
      <c r="CK56" s="552"/>
      <c r="CL56" s="552"/>
      <c r="CM56" s="552"/>
      <c r="CN56" s="552"/>
      <c r="CO56" s="552"/>
      <c r="CP56" s="552"/>
      <c r="CQ56" s="552"/>
      <c r="CR56" s="552"/>
      <c r="CS56" s="552"/>
      <c r="CT56" s="552"/>
      <c r="CU56" s="552"/>
      <c r="CV56" s="552"/>
      <c r="CW56" s="552"/>
      <c r="CX56" s="552"/>
      <c r="CY56" s="552"/>
      <c r="CZ56" s="552"/>
      <c r="DA56" s="552"/>
      <c r="DB56" s="552"/>
      <c r="DF56" s="553">
        <v>1997</v>
      </c>
      <c r="DG56" s="552"/>
      <c r="DH56" s="552"/>
      <c r="DI56" s="552"/>
      <c r="DJ56" s="552"/>
      <c r="DK56" s="552"/>
      <c r="DL56" s="552"/>
      <c r="DM56" s="552"/>
      <c r="DN56" s="552"/>
      <c r="DO56" s="552"/>
      <c r="DP56" s="552"/>
      <c r="DQ56" s="552"/>
      <c r="DR56" s="552"/>
      <c r="DS56" s="552"/>
      <c r="DT56" s="552"/>
      <c r="DU56" s="552"/>
      <c r="DV56" s="552"/>
      <c r="DW56" s="552"/>
      <c r="DX56" s="552"/>
      <c r="DY56" s="552"/>
      <c r="DZ56" s="552"/>
      <c r="EA56" s="552"/>
      <c r="EB56" s="552"/>
      <c r="EC56" s="552"/>
      <c r="ED56" s="552"/>
      <c r="EE56" s="552"/>
      <c r="EF56" s="552"/>
      <c r="EG56" s="552"/>
      <c r="EH56" s="552"/>
      <c r="EI56" s="552"/>
      <c r="EJ56" s="552"/>
      <c r="EK56" s="552"/>
      <c r="EL56" s="552"/>
      <c r="EM56" s="552"/>
      <c r="EN56" s="552"/>
      <c r="EO56" s="552"/>
      <c r="EP56" s="552"/>
      <c r="EQ56" s="552"/>
      <c r="ER56" s="552"/>
      <c r="ES56" s="552"/>
      <c r="ET56" s="552"/>
      <c r="EU56" s="552"/>
      <c r="EV56" s="552"/>
      <c r="EW56" s="552"/>
      <c r="EX56" s="552"/>
      <c r="EY56" s="552"/>
      <c r="EZ56" s="552"/>
      <c r="FA56" s="552"/>
      <c r="FB56" s="552"/>
      <c r="FC56" s="552"/>
      <c r="FD56" s="552"/>
      <c r="FE56" s="552"/>
      <c r="FF56" s="552"/>
      <c r="FG56" s="552"/>
      <c r="FH56" s="552"/>
      <c r="FI56" s="552"/>
      <c r="FJ56" s="552"/>
      <c r="FK56" s="552"/>
      <c r="FL56" s="552"/>
      <c r="FM56" s="552"/>
      <c r="FN56" s="552"/>
      <c r="FO56" s="552"/>
      <c r="FP56" s="552"/>
      <c r="FQ56" s="552"/>
      <c r="FR56" s="552"/>
      <c r="FS56" s="552"/>
      <c r="FT56" s="552"/>
      <c r="FU56" s="552"/>
      <c r="FV56" s="552"/>
      <c r="FW56" s="552"/>
      <c r="FX56" s="552"/>
      <c r="FY56" s="552"/>
      <c r="FZ56" s="552"/>
      <c r="GA56" s="552"/>
      <c r="GB56" s="552"/>
      <c r="GC56" s="552"/>
      <c r="GD56" s="552"/>
      <c r="GE56" s="552"/>
      <c r="GF56" s="552"/>
      <c r="GG56" s="552"/>
      <c r="GH56" s="552"/>
      <c r="GI56" s="552"/>
      <c r="GJ56" s="552"/>
      <c r="GK56" s="552"/>
      <c r="GL56" s="552"/>
      <c r="GM56" s="552"/>
      <c r="GN56" s="552"/>
      <c r="GO56" s="552"/>
      <c r="GP56" s="552"/>
      <c r="GQ56" s="552"/>
      <c r="GR56" s="552"/>
      <c r="GS56" s="552"/>
      <c r="GW56" s="553">
        <v>1997</v>
      </c>
      <c r="GX56" s="552"/>
      <c r="GY56" s="552"/>
      <c r="GZ56" s="552"/>
      <c r="HA56" s="552"/>
      <c r="HB56" s="552"/>
      <c r="HC56" s="552"/>
      <c r="HD56" s="552"/>
      <c r="HE56" s="552"/>
      <c r="HF56" s="552"/>
      <c r="HG56" s="552"/>
      <c r="HH56" s="552"/>
      <c r="HI56" s="552"/>
      <c r="HJ56" s="552"/>
      <c r="HK56" s="552"/>
      <c r="HL56" s="552"/>
      <c r="HM56" s="552"/>
      <c r="HN56" s="552"/>
      <c r="HO56" s="552"/>
      <c r="HP56" s="552"/>
      <c r="HQ56" s="552"/>
      <c r="HR56" s="552"/>
      <c r="HS56" s="552"/>
      <c r="HT56" s="552"/>
      <c r="HU56" s="552"/>
      <c r="HV56" s="552"/>
      <c r="HW56" s="552"/>
      <c r="HX56" s="552"/>
      <c r="HY56" s="552"/>
      <c r="HZ56" s="552"/>
      <c r="IA56" s="552"/>
      <c r="IB56" s="552"/>
      <c r="IC56" s="552"/>
      <c r="ID56" s="552">
        <f t="shared" si="17"/>
        <v>0</v>
      </c>
      <c r="IE56" s="568"/>
      <c r="IF56" s="552"/>
      <c r="IG56" s="552"/>
      <c r="IH56" s="552"/>
      <c r="II56" s="552"/>
      <c r="IJ56" s="552"/>
      <c r="IK56" s="552"/>
      <c r="IL56" s="552"/>
      <c r="IM56" s="552"/>
      <c r="IN56" s="552"/>
      <c r="IO56" s="552"/>
      <c r="IP56" s="552"/>
      <c r="IQ56" s="552"/>
      <c r="IR56" s="552"/>
      <c r="IS56" s="552"/>
      <c r="IT56" s="552"/>
      <c r="IU56" s="552"/>
      <c r="IV56" s="552"/>
      <c r="IW56" s="552"/>
      <c r="IX56" s="552"/>
      <c r="IY56" s="552"/>
      <c r="IZ56" s="552"/>
      <c r="JA56" s="552"/>
      <c r="JB56" s="552"/>
      <c r="JC56" s="552"/>
      <c r="JD56" s="552"/>
      <c r="JE56" s="552"/>
      <c r="JF56" s="552"/>
      <c r="JG56" s="552"/>
      <c r="JH56" s="552"/>
      <c r="JI56" s="552"/>
      <c r="JM56" s="553">
        <v>1997</v>
      </c>
      <c r="KG56" s="553">
        <v>1997</v>
      </c>
      <c r="KH56" s="552"/>
      <c r="KI56" s="552"/>
      <c r="KJ56" s="552"/>
      <c r="KK56" s="552"/>
      <c r="KL56" s="552"/>
      <c r="KM56" s="552"/>
      <c r="KN56" s="552"/>
      <c r="KO56" s="552"/>
      <c r="KP56" s="552"/>
      <c r="KQ56" s="552"/>
      <c r="KR56" s="552"/>
      <c r="KS56" s="552"/>
      <c r="KT56" s="552"/>
      <c r="KU56" s="552"/>
      <c r="KV56" s="552"/>
      <c r="KW56" s="552"/>
      <c r="KX56" s="552"/>
      <c r="KY56" s="552"/>
      <c r="KZ56" s="552"/>
      <c r="LA56" s="552"/>
      <c r="LB56" s="552"/>
      <c r="LC56" s="552"/>
      <c r="LD56" s="552"/>
      <c r="LE56" s="552"/>
      <c r="LF56" s="552"/>
      <c r="LG56" s="552"/>
      <c r="LH56" s="552"/>
      <c r="LI56" s="552"/>
      <c r="LJ56" s="552"/>
      <c r="LK56" s="552"/>
      <c r="LL56" s="552"/>
      <c r="LM56" s="552"/>
      <c r="LN56" s="552"/>
      <c r="LO56" s="552"/>
      <c r="LP56" s="552"/>
      <c r="LQ56" s="552"/>
      <c r="LR56" s="552"/>
      <c r="LS56" s="552"/>
      <c r="LT56" s="552"/>
      <c r="LU56" s="552"/>
      <c r="LV56" s="552"/>
      <c r="LW56" s="552"/>
      <c r="MA56" s="553">
        <v>1997</v>
      </c>
      <c r="OP56" s="553">
        <v>1997</v>
      </c>
      <c r="OQ56" s="552"/>
      <c r="OR56" s="552"/>
      <c r="OS56" s="552"/>
      <c r="OT56" s="552"/>
      <c r="OU56" s="552"/>
      <c r="OV56" s="552"/>
      <c r="OW56" s="552"/>
      <c r="OX56" s="552"/>
      <c r="OY56" s="552"/>
      <c r="OZ56" s="552"/>
      <c r="PA56" s="552"/>
      <c r="PB56" s="552"/>
      <c r="PC56" s="552"/>
      <c r="PD56" s="552"/>
      <c r="PE56" s="552"/>
      <c r="PF56" s="552"/>
      <c r="PG56" s="552"/>
      <c r="PH56" s="552"/>
      <c r="PI56" s="552"/>
      <c r="PJ56" s="552"/>
      <c r="PK56" s="552"/>
      <c r="PL56" s="552"/>
      <c r="PM56" s="552"/>
      <c r="PQ56" s="553">
        <v>1997</v>
      </c>
      <c r="QB56" s="553">
        <v>1997</v>
      </c>
      <c r="QS56" s="553">
        <v>1997</v>
      </c>
      <c r="QT56" s="407">
        <f t="shared" si="11"/>
        <v>0</v>
      </c>
      <c r="QU56" s="555">
        <f t="shared" si="12"/>
        <v>0</v>
      </c>
      <c r="QV56" s="321"/>
      <c r="QW56" s="321"/>
      <c r="QX56" s="321"/>
      <c r="QY56" s="321"/>
      <c r="QZ56" s="321">
        <f t="shared" si="16"/>
        <v>0</v>
      </c>
      <c r="RA56" s="555">
        <f t="shared" si="13"/>
        <v>0</v>
      </c>
      <c r="RB56" s="564" t="e">
        <f t="shared" si="14"/>
        <v>#DIV/0!</v>
      </c>
      <c r="RC56" s="564" t="e">
        <f t="shared" si="15"/>
        <v>#DIV/0!</v>
      </c>
      <c r="RD56" s="541"/>
      <c r="RE56" s="541"/>
      <c r="RF56" s="322"/>
      <c r="RH56" s="552"/>
      <c r="RI56" s="15"/>
      <c r="RK56" s="532"/>
    </row>
    <row r="57" spans="3:479">
      <c r="C57" s="538">
        <v>1998</v>
      </c>
      <c r="D57" s="552"/>
      <c r="E57" s="552"/>
      <c r="F57" s="552"/>
      <c r="G57" s="552"/>
      <c r="H57" s="552"/>
      <c r="I57" s="552"/>
      <c r="J57" s="552"/>
      <c r="K57" s="552"/>
      <c r="L57" s="552"/>
      <c r="M57" s="552"/>
      <c r="N57" s="552"/>
      <c r="O57" s="552"/>
      <c r="P57" s="552"/>
      <c r="Q57" s="552"/>
      <c r="R57" s="552"/>
      <c r="S57" s="552"/>
      <c r="T57" s="552"/>
      <c r="U57" s="552"/>
      <c r="V57" s="552"/>
      <c r="W57" s="552"/>
      <c r="X57" s="552"/>
      <c r="Y57" s="552"/>
      <c r="Z57" s="552"/>
      <c r="AA57" s="552"/>
      <c r="AB57" s="552"/>
      <c r="AC57" s="552"/>
      <c r="AD57" s="552"/>
      <c r="AE57" s="552"/>
      <c r="AF57" s="552"/>
      <c r="AG57" s="552"/>
      <c r="AH57" s="552"/>
      <c r="AI57" s="552"/>
      <c r="AJ57" s="552"/>
      <c r="AK57" s="552"/>
      <c r="AL57" s="552"/>
      <c r="AM57" s="552"/>
      <c r="AN57" s="552"/>
      <c r="AO57" s="552"/>
      <c r="AP57" s="552"/>
      <c r="AQ57" s="552"/>
      <c r="AR57" s="552"/>
      <c r="AS57" s="552"/>
      <c r="AT57" s="552"/>
      <c r="AU57" s="552"/>
      <c r="AV57" s="552"/>
      <c r="AW57" s="552"/>
      <c r="AX57" s="552"/>
      <c r="BB57" s="553">
        <v>1998</v>
      </c>
      <c r="BC57" s="552"/>
      <c r="BD57" s="552"/>
      <c r="BE57" s="552"/>
      <c r="BF57" s="552"/>
      <c r="BG57" s="552"/>
      <c r="BH57" s="552"/>
      <c r="BI57" s="552"/>
      <c r="BJ57" s="552"/>
      <c r="BK57" s="552"/>
      <c r="BL57" s="552"/>
      <c r="BM57" s="552"/>
      <c r="BN57" s="552"/>
      <c r="BO57" s="552"/>
      <c r="BP57" s="552"/>
      <c r="BQ57" s="552"/>
      <c r="BR57" s="552"/>
      <c r="BS57" s="552"/>
      <c r="BT57" s="552"/>
      <c r="BU57" s="552"/>
      <c r="BV57" s="552"/>
      <c r="BW57" s="552"/>
      <c r="BX57" s="552"/>
      <c r="BY57" s="552"/>
      <c r="BZ57" s="552"/>
      <c r="CA57" s="552"/>
      <c r="CB57" s="552"/>
      <c r="CC57" s="552"/>
      <c r="CD57" s="552"/>
      <c r="CE57" s="552"/>
      <c r="CF57" s="552"/>
      <c r="CG57" s="552"/>
      <c r="CH57" s="552"/>
      <c r="CI57" s="552"/>
      <c r="CJ57" s="552"/>
      <c r="CK57" s="552"/>
      <c r="CL57" s="552"/>
      <c r="CM57" s="552"/>
      <c r="CN57" s="552"/>
      <c r="CO57" s="552"/>
      <c r="CP57" s="552"/>
      <c r="CQ57" s="552"/>
      <c r="CR57" s="552"/>
      <c r="CS57" s="552"/>
      <c r="CT57" s="552"/>
      <c r="CU57" s="552"/>
      <c r="CV57" s="552"/>
      <c r="CW57" s="552"/>
      <c r="CX57" s="552"/>
      <c r="CY57" s="552"/>
      <c r="CZ57" s="552"/>
      <c r="DA57" s="552"/>
      <c r="DB57" s="552"/>
      <c r="DF57" s="553">
        <v>1998</v>
      </c>
      <c r="DG57" s="552"/>
      <c r="DH57" s="552"/>
      <c r="DI57" s="552"/>
      <c r="DJ57" s="552"/>
      <c r="DK57" s="552"/>
      <c r="DL57" s="552"/>
      <c r="DM57" s="552"/>
      <c r="DN57" s="552"/>
      <c r="DO57" s="552"/>
      <c r="DP57" s="552"/>
      <c r="DQ57" s="552"/>
      <c r="DR57" s="552"/>
      <c r="DS57" s="552"/>
      <c r="DT57" s="552"/>
      <c r="DU57" s="552"/>
      <c r="DV57" s="552"/>
      <c r="DW57" s="552"/>
      <c r="DX57" s="552"/>
      <c r="DY57" s="552"/>
      <c r="DZ57" s="552"/>
      <c r="EA57" s="552"/>
      <c r="EB57" s="552"/>
      <c r="EC57" s="552"/>
      <c r="ED57" s="552"/>
      <c r="EE57" s="552"/>
      <c r="EF57" s="552"/>
      <c r="EG57" s="552"/>
      <c r="EH57" s="552"/>
      <c r="EI57" s="552"/>
      <c r="EJ57" s="552"/>
      <c r="EK57" s="552"/>
      <c r="EL57" s="552"/>
      <c r="EM57" s="552"/>
      <c r="EN57" s="552"/>
      <c r="EO57" s="552"/>
      <c r="EP57" s="552"/>
      <c r="EQ57" s="552"/>
      <c r="ER57" s="552"/>
      <c r="ES57" s="552"/>
      <c r="ET57" s="552"/>
      <c r="EU57" s="552"/>
      <c r="EV57" s="552"/>
      <c r="EW57" s="552"/>
      <c r="EX57" s="552"/>
      <c r="EY57" s="552"/>
      <c r="EZ57" s="552"/>
      <c r="FA57" s="552"/>
      <c r="FB57" s="552"/>
      <c r="FC57" s="552"/>
      <c r="FD57" s="552"/>
      <c r="FE57" s="552"/>
      <c r="FF57" s="552"/>
      <c r="FG57" s="552"/>
      <c r="FH57" s="552"/>
      <c r="FI57" s="552"/>
      <c r="FJ57" s="552"/>
      <c r="FK57" s="552"/>
      <c r="FL57" s="552"/>
      <c r="FM57" s="552"/>
      <c r="FN57" s="552"/>
      <c r="FO57" s="552"/>
      <c r="FP57" s="552"/>
      <c r="FQ57" s="552"/>
      <c r="FR57" s="552"/>
      <c r="FS57" s="552"/>
      <c r="FT57" s="552"/>
      <c r="FU57" s="552"/>
      <c r="FV57" s="552"/>
      <c r="FW57" s="552"/>
      <c r="FX57" s="552"/>
      <c r="FY57" s="552"/>
      <c r="FZ57" s="552"/>
      <c r="GA57" s="552"/>
      <c r="GB57" s="552"/>
      <c r="GC57" s="552"/>
      <c r="GD57" s="552"/>
      <c r="GE57" s="552"/>
      <c r="GF57" s="552"/>
      <c r="GG57" s="552"/>
      <c r="GH57" s="552"/>
      <c r="GI57" s="552"/>
      <c r="GJ57" s="552"/>
      <c r="GK57" s="552"/>
      <c r="GL57" s="552"/>
      <c r="GM57" s="552"/>
      <c r="GN57" s="552"/>
      <c r="GO57" s="552"/>
      <c r="GP57" s="552"/>
      <c r="GQ57" s="552"/>
      <c r="GR57" s="552"/>
      <c r="GS57" s="552"/>
      <c r="GW57" s="553">
        <v>1998</v>
      </c>
      <c r="GX57" s="552"/>
      <c r="GY57" s="552"/>
      <c r="GZ57" s="552"/>
      <c r="HA57" s="552"/>
      <c r="HB57" s="552"/>
      <c r="HC57" s="552"/>
      <c r="HD57" s="552"/>
      <c r="HE57" s="552"/>
      <c r="HF57" s="552"/>
      <c r="HG57" s="552"/>
      <c r="HH57" s="552"/>
      <c r="HI57" s="552"/>
      <c r="HJ57" s="552"/>
      <c r="HK57" s="552"/>
      <c r="HL57" s="552"/>
      <c r="HM57" s="552"/>
      <c r="HN57" s="552"/>
      <c r="HO57" s="552"/>
      <c r="HP57" s="552"/>
      <c r="HQ57" s="552"/>
      <c r="HR57" s="552"/>
      <c r="HS57" s="552"/>
      <c r="HT57" s="552"/>
      <c r="HU57" s="552"/>
      <c r="HV57" s="552"/>
      <c r="HW57" s="552"/>
      <c r="HX57" s="552"/>
      <c r="HY57" s="552"/>
      <c r="HZ57" s="552"/>
      <c r="IA57" s="552"/>
      <c r="IB57" s="552"/>
      <c r="IC57" s="552"/>
      <c r="ID57" s="552">
        <f t="shared" si="17"/>
        <v>0</v>
      </c>
      <c r="IE57" s="568"/>
      <c r="IF57" s="552"/>
      <c r="IG57" s="552"/>
      <c r="IH57" s="552"/>
      <c r="II57" s="552"/>
      <c r="IJ57" s="552"/>
      <c r="IK57" s="552"/>
      <c r="IL57" s="552"/>
      <c r="IM57" s="552"/>
      <c r="IN57" s="552"/>
      <c r="IO57" s="552"/>
      <c r="IP57" s="552"/>
      <c r="IQ57" s="552"/>
      <c r="IR57" s="552"/>
      <c r="IS57" s="552"/>
      <c r="IT57" s="552"/>
      <c r="IU57" s="552"/>
      <c r="IV57" s="552"/>
      <c r="IW57" s="552"/>
      <c r="IX57" s="552"/>
      <c r="IY57" s="552"/>
      <c r="IZ57" s="552"/>
      <c r="JA57" s="552"/>
      <c r="JB57" s="552"/>
      <c r="JC57" s="552"/>
      <c r="JD57" s="552"/>
      <c r="JE57" s="552"/>
      <c r="JF57" s="552"/>
      <c r="JG57" s="552"/>
      <c r="JH57" s="552"/>
      <c r="JI57" s="552"/>
      <c r="JM57" s="553">
        <v>1998</v>
      </c>
      <c r="KG57" s="553">
        <v>1998</v>
      </c>
      <c r="KH57" s="552"/>
      <c r="KI57" s="552"/>
      <c r="KJ57" s="552"/>
      <c r="KK57" s="552"/>
      <c r="KL57" s="552"/>
      <c r="KM57" s="552"/>
      <c r="KN57" s="552"/>
      <c r="KO57" s="552"/>
      <c r="KP57" s="552"/>
      <c r="KQ57" s="552"/>
      <c r="KR57" s="552"/>
      <c r="KS57" s="552"/>
      <c r="KT57" s="552"/>
      <c r="KU57" s="552"/>
      <c r="KV57" s="552"/>
      <c r="KW57" s="552"/>
      <c r="KX57" s="552"/>
      <c r="KY57" s="552"/>
      <c r="KZ57" s="552"/>
      <c r="LA57" s="552"/>
      <c r="LB57" s="552"/>
      <c r="LC57" s="552"/>
      <c r="LD57" s="552"/>
      <c r="LE57" s="552"/>
      <c r="LF57" s="552"/>
      <c r="LG57" s="552"/>
      <c r="LH57" s="552"/>
      <c r="LI57" s="552"/>
      <c r="LJ57" s="552"/>
      <c r="LK57" s="552"/>
      <c r="LL57" s="552"/>
      <c r="LM57" s="552"/>
      <c r="LN57" s="552"/>
      <c r="LO57" s="552"/>
      <c r="LP57" s="552"/>
      <c r="LQ57" s="552"/>
      <c r="LR57" s="552"/>
      <c r="LS57" s="552"/>
      <c r="LT57" s="552"/>
      <c r="LU57" s="552"/>
      <c r="LV57" s="552"/>
      <c r="LW57" s="552"/>
      <c r="MA57" s="553">
        <v>1998</v>
      </c>
      <c r="OP57" s="553">
        <v>1998</v>
      </c>
      <c r="OQ57" s="552"/>
      <c r="OR57" s="552"/>
      <c r="OS57" s="552"/>
      <c r="OT57" s="552"/>
      <c r="OU57" s="552"/>
      <c r="OV57" s="552"/>
      <c r="OW57" s="552"/>
      <c r="OX57" s="552"/>
      <c r="OY57" s="552"/>
      <c r="OZ57" s="552"/>
      <c r="PA57" s="552"/>
      <c r="PB57" s="552"/>
      <c r="PC57" s="552"/>
      <c r="PD57" s="552"/>
      <c r="PE57" s="552"/>
      <c r="PF57" s="552"/>
      <c r="PG57" s="552"/>
      <c r="PH57" s="552"/>
      <c r="PI57" s="552"/>
      <c r="PJ57" s="552"/>
      <c r="PK57" s="552"/>
      <c r="PL57" s="552"/>
      <c r="PM57" s="552"/>
      <c r="PQ57" s="553">
        <v>1998</v>
      </c>
      <c r="QB57" s="553">
        <v>1998</v>
      </c>
      <c r="QS57" s="553">
        <v>1998</v>
      </c>
      <c r="QT57" s="407">
        <f t="shared" si="11"/>
        <v>0</v>
      </c>
      <c r="QU57" s="555">
        <f t="shared" si="12"/>
        <v>0</v>
      </c>
      <c r="QV57" s="321"/>
      <c r="QW57" s="321"/>
      <c r="QX57" s="321"/>
      <c r="QY57" s="321"/>
      <c r="QZ57" s="321">
        <f t="shared" si="16"/>
        <v>0</v>
      </c>
      <c r="RA57" s="555">
        <f t="shared" si="13"/>
        <v>0</v>
      </c>
      <c r="RB57" s="564" t="e">
        <f t="shared" si="14"/>
        <v>#DIV/0!</v>
      </c>
      <c r="RC57" s="564" t="e">
        <f t="shared" si="15"/>
        <v>#DIV/0!</v>
      </c>
      <c r="RD57" s="541"/>
      <c r="RE57" s="541"/>
      <c r="RF57" s="322"/>
      <c r="RH57" s="552"/>
      <c r="RI57" s="15"/>
      <c r="RK57" s="532"/>
    </row>
    <row r="58" spans="3:479">
      <c r="C58" s="538">
        <v>1999</v>
      </c>
      <c r="D58" s="552"/>
      <c r="E58" s="552"/>
      <c r="F58" s="552"/>
      <c r="G58" s="552"/>
      <c r="H58" s="552"/>
      <c r="I58" s="552"/>
      <c r="J58" s="552"/>
      <c r="K58" s="552"/>
      <c r="L58" s="552"/>
      <c r="M58" s="552"/>
      <c r="N58" s="552"/>
      <c r="O58" s="552"/>
      <c r="P58" s="552"/>
      <c r="Q58" s="552"/>
      <c r="R58" s="552"/>
      <c r="S58" s="552"/>
      <c r="T58" s="552"/>
      <c r="U58" s="552"/>
      <c r="V58" s="552"/>
      <c r="W58" s="552"/>
      <c r="X58" s="552"/>
      <c r="Y58" s="552"/>
      <c r="Z58" s="552"/>
      <c r="AA58" s="552"/>
      <c r="AB58" s="552"/>
      <c r="AC58" s="552"/>
      <c r="AD58" s="552"/>
      <c r="AE58" s="552"/>
      <c r="AF58" s="552"/>
      <c r="AG58" s="552"/>
      <c r="AH58" s="552"/>
      <c r="AI58" s="552"/>
      <c r="AJ58" s="552"/>
      <c r="AK58" s="552"/>
      <c r="AL58" s="552"/>
      <c r="AM58" s="552"/>
      <c r="AN58" s="552"/>
      <c r="AO58" s="552"/>
      <c r="AP58" s="552"/>
      <c r="AQ58" s="552"/>
      <c r="AR58" s="552"/>
      <c r="AS58" s="552"/>
      <c r="AT58" s="552"/>
      <c r="AU58" s="552"/>
      <c r="AV58" s="552"/>
      <c r="AW58" s="552"/>
      <c r="AX58" s="552"/>
      <c r="BB58" s="553">
        <v>1999</v>
      </c>
      <c r="BC58" s="552"/>
      <c r="BD58" s="552"/>
      <c r="BE58" s="552"/>
      <c r="BF58" s="552"/>
      <c r="BG58" s="552"/>
      <c r="BH58" s="552"/>
      <c r="BI58" s="552"/>
      <c r="BJ58" s="552"/>
      <c r="BK58" s="552"/>
      <c r="BL58" s="552"/>
      <c r="BM58" s="552"/>
      <c r="BN58" s="552"/>
      <c r="BO58" s="552"/>
      <c r="BP58" s="552"/>
      <c r="BQ58" s="552"/>
      <c r="BR58" s="552"/>
      <c r="BS58" s="552"/>
      <c r="BT58" s="552"/>
      <c r="BU58" s="552"/>
      <c r="BV58" s="552"/>
      <c r="BW58" s="552"/>
      <c r="BX58" s="552"/>
      <c r="BY58" s="552"/>
      <c r="BZ58" s="552"/>
      <c r="CA58" s="552"/>
      <c r="CB58" s="552"/>
      <c r="CC58" s="552"/>
      <c r="CD58" s="552"/>
      <c r="CE58" s="552"/>
      <c r="CF58" s="552"/>
      <c r="CG58" s="552"/>
      <c r="CH58" s="552"/>
      <c r="CI58" s="552"/>
      <c r="CJ58" s="552"/>
      <c r="CK58" s="552"/>
      <c r="CL58" s="552"/>
      <c r="CM58" s="552"/>
      <c r="CN58" s="552"/>
      <c r="CO58" s="552"/>
      <c r="CP58" s="552"/>
      <c r="CQ58" s="552"/>
      <c r="CR58" s="552"/>
      <c r="CS58" s="552"/>
      <c r="CT58" s="552"/>
      <c r="CU58" s="552"/>
      <c r="CV58" s="552"/>
      <c r="CW58" s="552"/>
      <c r="CX58" s="552"/>
      <c r="CY58" s="552"/>
      <c r="CZ58" s="552"/>
      <c r="DA58" s="552"/>
      <c r="DB58" s="552"/>
      <c r="DF58" s="553">
        <v>1999</v>
      </c>
      <c r="DG58" s="552"/>
      <c r="DH58" s="552"/>
      <c r="DI58" s="552"/>
      <c r="DJ58" s="552"/>
      <c r="DK58" s="552"/>
      <c r="DL58" s="552"/>
      <c r="DM58" s="552"/>
      <c r="DN58" s="552"/>
      <c r="DO58" s="552"/>
      <c r="DP58" s="552"/>
      <c r="DQ58" s="552"/>
      <c r="DR58" s="552"/>
      <c r="DS58" s="552"/>
      <c r="DT58" s="552"/>
      <c r="DU58" s="552"/>
      <c r="DV58" s="552"/>
      <c r="DW58" s="552"/>
      <c r="DX58" s="552"/>
      <c r="DY58" s="552"/>
      <c r="DZ58" s="552"/>
      <c r="EA58" s="552"/>
      <c r="EB58" s="552"/>
      <c r="EC58" s="552"/>
      <c r="ED58" s="552"/>
      <c r="EE58" s="552"/>
      <c r="EF58" s="552"/>
      <c r="EG58" s="552"/>
      <c r="EH58" s="552"/>
      <c r="EI58" s="552"/>
      <c r="EJ58" s="552"/>
      <c r="EK58" s="552"/>
      <c r="EL58" s="552"/>
      <c r="EM58" s="552"/>
      <c r="EN58" s="552"/>
      <c r="EO58" s="552"/>
      <c r="EP58" s="552"/>
      <c r="EQ58" s="552"/>
      <c r="ER58" s="552"/>
      <c r="ES58" s="552"/>
      <c r="ET58" s="552"/>
      <c r="EU58" s="552"/>
      <c r="EV58" s="552"/>
      <c r="EW58" s="552"/>
      <c r="EX58" s="552"/>
      <c r="EY58" s="552"/>
      <c r="EZ58" s="552"/>
      <c r="FA58" s="552"/>
      <c r="FB58" s="552"/>
      <c r="FC58" s="552"/>
      <c r="FD58" s="552"/>
      <c r="FE58" s="552"/>
      <c r="FF58" s="552"/>
      <c r="FG58" s="552"/>
      <c r="FH58" s="552"/>
      <c r="FI58" s="552"/>
      <c r="FJ58" s="552"/>
      <c r="FK58" s="552"/>
      <c r="FL58" s="552"/>
      <c r="FM58" s="552"/>
      <c r="FN58" s="552"/>
      <c r="FO58" s="552"/>
      <c r="FP58" s="552"/>
      <c r="FQ58" s="552"/>
      <c r="FR58" s="552"/>
      <c r="FS58" s="552"/>
      <c r="FT58" s="552"/>
      <c r="FU58" s="552"/>
      <c r="FV58" s="552"/>
      <c r="FW58" s="552"/>
      <c r="FX58" s="552"/>
      <c r="FY58" s="552"/>
      <c r="FZ58" s="552"/>
      <c r="GA58" s="552"/>
      <c r="GB58" s="552"/>
      <c r="GC58" s="552"/>
      <c r="GD58" s="552"/>
      <c r="GE58" s="552"/>
      <c r="GF58" s="552"/>
      <c r="GG58" s="552"/>
      <c r="GH58" s="552"/>
      <c r="GI58" s="552"/>
      <c r="GJ58" s="552"/>
      <c r="GK58" s="552"/>
      <c r="GL58" s="552"/>
      <c r="GM58" s="552"/>
      <c r="GN58" s="552"/>
      <c r="GO58" s="552"/>
      <c r="GP58" s="552"/>
      <c r="GQ58" s="552"/>
      <c r="GR58" s="552"/>
      <c r="GS58" s="552"/>
      <c r="GW58" s="553">
        <v>1999</v>
      </c>
      <c r="GX58" s="552"/>
      <c r="GY58" s="552"/>
      <c r="GZ58" s="552"/>
      <c r="HA58" s="552"/>
      <c r="HB58" s="552"/>
      <c r="HC58" s="552"/>
      <c r="HD58" s="552"/>
      <c r="HE58" s="552"/>
      <c r="HF58" s="552"/>
      <c r="HG58" s="552"/>
      <c r="HH58" s="552"/>
      <c r="HI58" s="552"/>
      <c r="HJ58" s="552"/>
      <c r="HK58" s="552"/>
      <c r="HL58" s="552"/>
      <c r="HM58" s="552"/>
      <c r="HN58" s="552"/>
      <c r="HO58" s="552"/>
      <c r="HP58" s="552"/>
      <c r="HQ58" s="552"/>
      <c r="HR58" s="552"/>
      <c r="HS58" s="552"/>
      <c r="HT58" s="552"/>
      <c r="HU58" s="552"/>
      <c r="HV58" s="552"/>
      <c r="HW58" s="552"/>
      <c r="HX58" s="552"/>
      <c r="HY58" s="552"/>
      <c r="HZ58" s="552"/>
      <c r="IA58" s="552"/>
      <c r="IB58" s="552"/>
      <c r="IC58" s="552"/>
      <c r="ID58" s="552">
        <f t="shared" si="17"/>
        <v>0</v>
      </c>
      <c r="IE58" s="568"/>
      <c r="IF58" s="552"/>
      <c r="IG58" s="552"/>
      <c r="IH58" s="552"/>
      <c r="II58" s="552"/>
      <c r="IJ58" s="552"/>
      <c r="IK58" s="552"/>
      <c r="IL58" s="552"/>
      <c r="IM58" s="552"/>
      <c r="IN58" s="552"/>
      <c r="IO58" s="552"/>
      <c r="IP58" s="552"/>
      <c r="IQ58" s="552"/>
      <c r="IR58" s="552"/>
      <c r="IS58" s="552"/>
      <c r="IT58" s="552"/>
      <c r="IU58" s="552"/>
      <c r="IV58" s="552"/>
      <c r="IW58" s="552"/>
      <c r="IX58" s="552"/>
      <c r="IY58" s="552"/>
      <c r="IZ58" s="552"/>
      <c r="JA58" s="552"/>
      <c r="JB58" s="552"/>
      <c r="JC58" s="552"/>
      <c r="JD58" s="552"/>
      <c r="JE58" s="552"/>
      <c r="JF58" s="552"/>
      <c r="JG58" s="552"/>
      <c r="JH58" s="552"/>
      <c r="JI58" s="552"/>
      <c r="JM58" s="553">
        <v>1999</v>
      </c>
      <c r="KG58" s="553">
        <v>1999</v>
      </c>
      <c r="KH58" s="552"/>
      <c r="KI58" s="552"/>
      <c r="KJ58" s="552"/>
      <c r="KK58" s="552"/>
      <c r="KL58" s="552"/>
      <c r="KM58" s="552"/>
      <c r="KN58" s="552"/>
      <c r="KO58" s="552"/>
      <c r="KP58" s="552"/>
      <c r="KQ58" s="552"/>
      <c r="KR58" s="552"/>
      <c r="KS58" s="552"/>
      <c r="KT58" s="552"/>
      <c r="KU58" s="552"/>
      <c r="KV58" s="552"/>
      <c r="KW58" s="552"/>
      <c r="KX58" s="552"/>
      <c r="KY58" s="552"/>
      <c r="KZ58" s="552"/>
      <c r="LA58" s="552"/>
      <c r="LB58" s="552"/>
      <c r="LC58" s="552"/>
      <c r="LD58" s="552"/>
      <c r="LE58" s="552"/>
      <c r="LF58" s="552"/>
      <c r="LG58" s="552"/>
      <c r="LH58" s="552"/>
      <c r="LI58" s="552"/>
      <c r="LJ58" s="552"/>
      <c r="LK58" s="552"/>
      <c r="LL58" s="552"/>
      <c r="LM58" s="552"/>
      <c r="LN58" s="552"/>
      <c r="LO58" s="552"/>
      <c r="LP58" s="552"/>
      <c r="LQ58" s="552"/>
      <c r="LR58" s="552"/>
      <c r="LS58" s="552"/>
      <c r="LT58" s="552"/>
      <c r="LU58" s="552"/>
      <c r="LV58" s="552"/>
      <c r="LW58" s="552"/>
      <c r="MA58" s="553">
        <v>1999</v>
      </c>
      <c r="OP58" s="553">
        <v>1999</v>
      </c>
      <c r="OQ58" s="552"/>
      <c r="OR58" s="552"/>
      <c r="OS58" s="552"/>
      <c r="OT58" s="552"/>
      <c r="OU58" s="552"/>
      <c r="OV58" s="552"/>
      <c r="OW58" s="552"/>
      <c r="OX58" s="552"/>
      <c r="OY58" s="552"/>
      <c r="OZ58" s="552"/>
      <c r="PA58" s="552"/>
      <c r="PB58" s="552"/>
      <c r="PC58" s="552"/>
      <c r="PD58" s="552"/>
      <c r="PE58" s="552"/>
      <c r="PF58" s="552"/>
      <c r="PG58" s="552"/>
      <c r="PH58" s="552"/>
      <c r="PI58" s="552"/>
      <c r="PJ58" s="552"/>
      <c r="PK58" s="552"/>
      <c r="PL58" s="552"/>
      <c r="PM58" s="552"/>
      <c r="PQ58" s="553">
        <v>1999</v>
      </c>
      <c r="QB58" s="553">
        <v>1999</v>
      </c>
      <c r="QS58" s="553">
        <v>1999</v>
      </c>
      <c r="QT58" s="407">
        <f t="shared" si="11"/>
        <v>0</v>
      </c>
      <c r="QU58" s="555">
        <f t="shared" si="12"/>
        <v>0</v>
      </c>
      <c r="QV58" s="321"/>
      <c r="QW58" s="321"/>
      <c r="QX58" s="321"/>
      <c r="QY58" s="321"/>
      <c r="QZ58" s="321">
        <f t="shared" si="16"/>
        <v>0</v>
      </c>
      <c r="RA58" s="555">
        <f t="shared" si="13"/>
        <v>0</v>
      </c>
      <c r="RB58" s="564" t="e">
        <f t="shared" si="14"/>
        <v>#DIV/0!</v>
      </c>
      <c r="RC58" s="564" t="e">
        <f t="shared" si="15"/>
        <v>#DIV/0!</v>
      </c>
      <c r="RD58" s="541"/>
      <c r="RE58" s="541"/>
      <c r="RF58" s="322"/>
      <c r="RH58" s="552"/>
      <c r="RI58" s="15"/>
      <c r="RK58" s="532"/>
    </row>
    <row r="59" spans="3:479">
      <c r="C59" s="538">
        <v>2000</v>
      </c>
      <c r="D59" s="552"/>
      <c r="E59" s="552"/>
      <c r="F59" s="552"/>
      <c r="G59" s="552"/>
      <c r="H59" s="552"/>
      <c r="I59" s="552"/>
      <c r="J59" s="552"/>
      <c r="K59" s="552"/>
      <c r="L59" s="552"/>
      <c r="M59" s="552"/>
      <c r="N59" s="552"/>
      <c r="O59" s="552"/>
      <c r="P59" s="552"/>
      <c r="Q59" s="552"/>
      <c r="R59" s="552"/>
      <c r="S59" s="552"/>
      <c r="T59" s="552"/>
      <c r="U59" s="552"/>
      <c r="V59" s="552"/>
      <c r="W59" s="552"/>
      <c r="X59" s="552"/>
      <c r="Y59" s="552"/>
      <c r="Z59" s="552"/>
      <c r="AA59" s="552"/>
      <c r="AB59" s="552"/>
      <c r="AC59" s="552"/>
      <c r="AD59" s="552"/>
      <c r="AE59" s="552"/>
      <c r="AF59" s="552"/>
      <c r="AG59" s="552"/>
      <c r="AH59" s="552"/>
      <c r="AI59" s="552"/>
      <c r="AJ59" s="552"/>
      <c r="AK59" s="552"/>
      <c r="AL59" s="552"/>
      <c r="AM59" s="552"/>
      <c r="AN59" s="552"/>
      <c r="AO59" s="552"/>
      <c r="AP59" s="552"/>
      <c r="AQ59" s="552"/>
      <c r="AR59" s="552"/>
      <c r="AS59" s="552"/>
      <c r="AT59" s="552"/>
      <c r="AU59" s="552"/>
      <c r="AV59" s="552"/>
      <c r="AW59" s="552"/>
      <c r="AX59" s="552"/>
      <c r="BB59" s="553">
        <v>2000</v>
      </c>
      <c r="BC59" s="552"/>
      <c r="BD59" s="552"/>
      <c r="BE59" s="552"/>
      <c r="BF59" s="552"/>
      <c r="BG59" s="552"/>
      <c r="BH59" s="552"/>
      <c r="BI59" s="552"/>
      <c r="BJ59" s="552"/>
      <c r="BK59" s="552"/>
      <c r="BL59" s="552"/>
      <c r="BM59" s="552"/>
      <c r="BN59" s="552"/>
      <c r="BO59" s="552"/>
      <c r="BP59" s="552"/>
      <c r="BQ59" s="552"/>
      <c r="BR59" s="552"/>
      <c r="BS59" s="552"/>
      <c r="BT59" s="552"/>
      <c r="BU59" s="552"/>
      <c r="BV59" s="552"/>
      <c r="BW59" s="552"/>
      <c r="BX59" s="552"/>
      <c r="BY59" s="552"/>
      <c r="BZ59" s="552"/>
      <c r="CA59" s="552"/>
      <c r="CB59" s="552"/>
      <c r="CC59" s="552"/>
      <c r="CD59" s="552"/>
      <c r="CE59" s="552"/>
      <c r="CF59" s="552"/>
      <c r="CG59" s="552"/>
      <c r="CH59" s="552"/>
      <c r="CI59" s="552"/>
      <c r="CJ59" s="552"/>
      <c r="CK59" s="552"/>
      <c r="CL59" s="552"/>
      <c r="CM59" s="552"/>
      <c r="CN59" s="552"/>
      <c r="CO59" s="552"/>
      <c r="CP59" s="552"/>
      <c r="CQ59" s="552"/>
      <c r="CR59" s="552"/>
      <c r="CS59" s="552"/>
      <c r="CT59" s="552"/>
      <c r="CU59" s="552"/>
      <c r="CV59" s="552"/>
      <c r="CW59" s="552"/>
      <c r="CX59" s="552"/>
      <c r="CY59" s="552"/>
      <c r="CZ59" s="552"/>
      <c r="DA59" s="552"/>
      <c r="DB59" s="552"/>
      <c r="DF59" s="553">
        <v>2000</v>
      </c>
      <c r="DG59" s="552"/>
      <c r="DH59" s="552"/>
      <c r="DI59" s="552"/>
      <c r="DJ59" s="552"/>
      <c r="DK59" s="552"/>
      <c r="DL59" s="552"/>
      <c r="DM59" s="552"/>
      <c r="DN59" s="552"/>
      <c r="DO59" s="552"/>
      <c r="DP59" s="552"/>
      <c r="DQ59" s="552"/>
      <c r="DR59" s="552"/>
      <c r="DS59" s="552"/>
      <c r="DT59" s="552"/>
      <c r="DU59" s="552"/>
      <c r="DV59" s="552"/>
      <c r="DW59" s="552"/>
      <c r="DX59" s="552"/>
      <c r="DY59" s="552"/>
      <c r="DZ59" s="552"/>
      <c r="EA59" s="552"/>
      <c r="EB59" s="552"/>
      <c r="EC59" s="552"/>
      <c r="ED59" s="552"/>
      <c r="EE59" s="552"/>
      <c r="EF59" s="552"/>
      <c r="EG59" s="552"/>
      <c r="EH59" s="552"/>
      <c r="EI59" s="552"/>
      <c r="EJ59" s="552"/>
      <c r="EK59" s="552"/>
      <c r="EL59" s="552"/>
      <c r="EM59" s="552"/>
      <c r="EN59" s="552"/>
      <c r="EO59" s="552"/>
      <c r="EP59" s="552"/>
      <c r="EQ59" s="552"/>
      <c r="ER59" s="552"/>
      <c r="ES59" s="552"/>
      <c r="ET59" s="552"/>
      <c r="EU59" s="552"/>
      <c r="EV59" s="552"/>
      <c r="EW59" s="552"/>
      <c r="EX59" s="552"/>
      <c r="EY59" s="552"/>
      <c r="EZ59" s="552"/>
      <c r="FA59" s="552"/>
      <c r="FB59" s="552"/>
      <c r="FC59" s="552"/>
      <c r="FD59" s="552"/>
      <c r="FE59" s="552"/>
      <c r="FF59" s="552"/>
      <c r="FG59" s="552"/>
      <c r="FH59" s="552"/>
      <c r="FI59" s="552"/>
      <c r="FJ59" s="552"/>
      <c r="FK59" s="552"/>
      <c r="FL59" s="552"/>
      <c r="FM59" s="552"/>
      <c r="FN59" s="552"/>
      <c r="FO59" s="552"/>
      <c r="FP59" s="552"/>
      <c r="FQ59" s="552"/>
      <c r="FR59" s="552"/>
      <c r="FS59" s="552"/>
      <c r="FT59" s="552"/>
      <c r="FU59" s="552"/>
      <c r="FV59" s="552"/>
      <c r="FW59" s="552"/>
      <c r="FX59" s="552"/>
      <c r="FY59" s="552"/>
      <c r="FZ59" s="552"/>
      <c r="GA59" s="552"/>
      <c r="GB59" s="552"/>
      <c r="GC59" s="552"/>
      <c r="GD59" s="552"/>
      <c r="GE59" s="552"/>
      <c r="GF59" s="552"/>
      <c r="GG59" s="552"/>
      <c r="GH59" s="552"/>
      <c r="GI59" s="552"/>
      <c r="GJ59" s="552"/>
      <c r="GK59" s="552"/>
      <c r="GL59" s="552"/>
      <c r="GM59" s="552"/>
      <c r="GN59" s="552"/>
      <c r="GO59" s="552"/>
      <c r="GP59" s="552"/>
      <c r="GQ59" s="552"/>
      <c r="GR59" s="552"/>
      <c r="GS59" s="552"/>
      <c r="GW59" s="553">
        <v>2000</v>
      </c>
      <c r="GX59" s="552"/>
      <c r="GY59" s="552"/>
      <c r="GZ59" s="552"/>
      <c r="HA59" s="552"/>
      <c r="HB59" s="552"/>
      <c r="HC59" s="552"/>
      <c r="HD59" s="552"/>
      <c r="HE59" s="552"/>
      <c r="HF59" s="552"/>
      <c r="HG59" s="552"/>
      <c r="HH59" s="552"/>
      <c r="HI59" s="552"/>
      <c r="HJ59" s="552"/>
      <c r="HK59" s="552"/>
      <c r="HL59" s="552"/>
      <c r="HM59" s="552"/>
      <c r="HN59" s="552"/>
      <c r="HO59" s="552"/>
      <c r="HP59" s="552"/>
      <c r="HQ59" s="552"/>
      <c r="HR59" s="552"/>
      <c r="HS59" s="552"/>
      <c r="HT59" s="552"/>
      <c r="HU59" s="552"/>
      <c r="HV59" s="552"/>
      <c r="HW59" s="552"/>
      <c r="HX59" s="552"/>
      <c r="HY59" s="552"/>
      <c r="HZ59" s="552"/>
      <c r="IA59" s="552"/>
      <c r="IB59" s="552"/>
      <c r="IC59" s="552"/>
      <c r="ID59" s="552">
        <f t="shared" si="17"/>
        <v>0</v>
      </c>
      <c r="IE59" s="568"/>
      <c r="IF59" s="552"/>
      <c r="IG59" s="552"/>
      <c r="IH59" s="552"/>
      <c r="II59" s="552"/>
      <c r="IJ59" s="552"/>
      <c r="IK59" s="552"/>
      <c r="IL59" s="552"/>
      <c r="IM59" s="552"/>
      <c r="IN59" s="552"/>
      <c r="IO59" s="552"/>
      <c r="IP59" s="552"/>
      <c r="IQ59" s="552"/>
      <c r="IR59" s="552"/>
      <c r="IS59" s="552"/>
      <c r="IT59" s="552"/>
      <c r="IU59" s="552"/>
      <c r="IV59" s="552"/>
      <c r="IW59" s="552"/>
      <c r="IX59" s="552"/>
      <c r="IY59" s="552"/>
      <c r="IZ59" s="552"/>
      <c r="JA59" s="552"/>
      <c r="JB59" s="552"/>
      <c r="JC59" s="552"/>
      <c r="JD59" s="552"/>
      <c r="JE59" s="552"/>
      <c r="JF59" s="552"/>
      <c r="JG59" s="552"/>
      <c r="JH59" s="552"/>
      <c r="JI59" s="552"/>
      <c r="JM59" s="553">
        <v>2000</v>
      </c>
      <c r="KG59" s="553">
        <v>2000</v>
      </c>
      <c r="KH59" s="552"/>
      <c r="KI59" s="552"/>
      <c r="KJ59" s="552"/>
      <c r="KK59" s="552"/>
      <c r="KL59" s="552"/>
      <c r="KM59" s="552"/>
      <c r="KN59" s="552"/>
      <c r="KO59" s="552"/>
      <c r="KP59" s="552"/>
      <c r="KQ59" s="552"/>
      <c r="KR59" s="552"/>
      <c r="KS59" s="552"/>
      <c r="KT59" s="552"/>
      <c r="KU59" s="552"/>
      <c r="KV59" s="552"/>
      <c r="KW59" s="552"/>
      <c r="KX59" s="552"/>
      <c r="KY59" s="552"/>
      <c r="KZ59" s="552"/>
      <c r="LA59" s="552"/>
      <c r="LB59" s="552"/>
      <c r="LC59" s="552"/>
      <c r="LD59" s="552"/>
      <c r="LE59" s="552"/>
      <c r="LF59" s="552"/>
      <c r="LG59" s="552"/>
      <c r="LH59" s="552"/>
      <c r="LI59" s="552"/>
      <c r="LJ59" s="552"/>
      <c r="LK59" s="552"/>
      <c r="LL59" s="552"/>
      <c r="LM59" s="552"/>
      <c r="LN59" s="552"/>
      <c r="LO59" s="552"/>
      <c r="LP59" s="552"/>
      <c r="LQ59" s="552"/>
      <c r="LR59" s="552"/>
      <c r="LS59" s="552"/>
      <c r="LT59" s="552"/>
      <c r="LU59" s="552"/>
      <c r="LV59" s="552"/>
      <c r="LW59" s="552"/>
      <c r="MA59" s="553">
        <v>2000</v>
      </c>
      <c r="OP59" s="553">
        <v>2000</v>
      </c>
      <c r="OQ59" s="552"/>
      <c r="OR59" s="552"/>
      <c r="OS59" s="552"/>
      <c r="OT59" s="552"/>
      <c r="OU59" s="552"/>
      <c r="OV59" s="552"/>
      <c r="OW59" s="552"/>
      <c r="OX59" s="552"/>
      <c r="OY59" s="552"/>
      <c r="OZ59" s="552"/>
      <c r="PA59" s="552"/>
      <c r="PB59" s="552"/>
      <c r="PC59" s="552"/>
      <c r="PD59" s="552"/>
      <c r="PE59" s="552"/>
      <c r="PF59" s="552"/>
      <c r="PG59" s="552"/>
      <c r="PH59" s="552"/>
      <c r="PI59" s="552"/>
      <c r="PJ59" s="552"/>
      <c r="PK59" s="552"/>
      <c r="PL59" s="552"/>
      <c r="PM59" s="552"/>
      <c r="PQ59" s="553">
        <v>2000</v>
      </c>
      <c r="QB59" s="553">
        <v>2000</v>
      </c>
      <c r="QS59" s="553">
        <v>2000</v>
      </c>
      <c r="QT59" s="407">
        <f t="shared" si="11"/>
        <v>0</v>
      </c>
      <c r="QU59" s="555">
        <f t="shared" si="12"/>
        <v>0</v>
      </c>
      <c r="QV59" s="321"/>
      <c r="QW59" s="321"/>
      <c r="QX59" s="321"/>
      <c r="QY59" s="321"/>
      <c r="QZ59" s="321">
        <f t="shared" si="16"/>
        <v>0</v>
      </c>
      <c r="RA59" s="555">
        <f t="shared" si="13"/>
        <v>0</v>
      </c>
      <c r="RB59" s="564" t="e">
        <f t="shared" si="14"/>
        <v>#DIV/0!</v>
      </c>
      <c r="RC59" s="564" t="e">
        <f t="shared" si="15"/>
        <v>#DIV/0!</v>
      </c>
      <c r="RD59" s="541"/>
      <c r="RE59" s="541"/>
      <c r="RF59" s="322"/>
      <c r="RH59" s="552"/>
      <c r="RI59" s="15"/>
      <c r="RK59" s="532"/>
    </row>
    <row r="60" spans="3:479">
      <c r="C60" s="538">
        <v>2001</v>
      </c>
      <c r="D60" s="552"/>
      <c r="E60" s="552"/>
      <c r="F60" s="552"/>
      <c r="G60" s="552"/>
      <c r="H60" s="552"/>
      <c r="I60" s="552"/>
      <c r="J60" s="552"/>
      <c r="K60" s="552"/>
      <c r="L60" s="552"/>
      <c r="M60" s="552"/>
      <c r="N60" s="552"/>
      <c r="O60" s="552"/>
      <c r="P60" s="552"/>
      <c r="Q60" s="552"/>
      <c r="R60" s="552"/>
      <c r="S60" s="552"/>
      <c r="T60" s="552"/>
      <c r="U60" s="552"/>
      <c r="V60" s="552"/>
      <c r="W60" s="552"/>
      <c r="X60" s="552"/>
      <c r="Y60" s="552"/>
      <c r="Z60" s="552"/>
      <c r="AA60" s="552"/>
      <c r="AB60" s="552"/>
      <c r="AC60" s="552"/>
      <c r="AD60" s="552"/>
      <c r="AE60" s="552"/>
      <c r="AF60" s="552"/>
      <c r="AG60" s="552"/>
      <c r="AH60" s="552"/>
      <c r="AI60" s="552"/>
      <c r="AJ60" s="552"/>
      <c r="AK60" s="552"/>
      <c r="AL60" s="552"/>
      <c r="AM60" s="552"/>
      <c r="AN60" s="552"/>
      <c r="AO60" s="552"/>
      <c r="AP60" s="552"/>
      <c r="AQ60" s="552"/>
      <c r="AR60" s="552"/>
      <c r="AS60" s="552"/>
      <c r="AT60" s="552"/>
      <c r="AU60" s="552"/>
      <c r="AV60" s="552"/>
      <c r="AW60" s="552"/>
      <c r="AX60" s="552"/>
      <c r="BB60" s="553">
        <v>2001</v>
      </c>
      <c r="BC60" s="552"/>
      <c r="BD60" s="552"/>
      <c r="BE60" s="552"/>
      <c r="BF60" s="552"/>
      <c r="BG60" s="552"/>
      <c r="BH60" s="552"/>
      <c r="BI60" s="552"/>
      <c r="BJ60" s="552"/>
      <c r="BK60" s="552"/>
      <c r="BL60" s="552"/>
      <c r="BM60" s="552"/>
      <c r="BN60" s="552"/>
      <c r="BO60" s="552"/>
      <c r="BP60" s="552"/>
      <c r="BQ60" s="552"/>
      <c r="BR60" s="552"/>
      <c r="BS60" s="552"/>
      <c r="BT60" s="552"/>
      <c r="BU60" s="552"/>
      <c r="BV60" s="552"/>
      <c r="BW60" s="552"/>
      <c r="BX60" s="552"/>
      <c r="BY60" s="552"/>
      <c r="BZ60" s="552"/>
      <c r="CA60" s="552"/>
      <c r="CB60" s="552"/>
      <c r="CC60" s="552"/>
      <c r="CD60" s="552"/>
      <c r="CE60" s="552"/>
      <c r="CF60" s="552"/>
      <c r="CG60" s="552"/>
      <c r="CH60" s="552"/>
      <c r="CI60" s="552"/>
      <c r="CJ60" s="552"/>
      <c r="CK60" s="552"/>
      <c r="CL60" s="552"/>
      <c r="CM60" s="552"/>
      <c r="CN60" s="552"/>
      <c r="CO60" s="552"/>
      <c r="CP60" s="552"/>
      <c r="CQ60" s="552"/>
      <c r="CR60" s="552"/>
      <c r="CS60" s="552"/>
      <c r="CT60" s="552"/>
      <c r="CU60" s="552"/>
      <c r="CV60" s="552"/>
      <c r="CW60" s="552"/>
      <c r="CX60" s="552"/>
      <c r="CY60" s="552"/>
      <c r="CZ60" s="552"/>
      <c r="DA60" s="552"/>
      <c r="DB60" s="552"/>
      <c r="DF60" s="553">
        <v>2001</v>
      </c>
      <c r="DG60" s="552"/>
      <c r="DH60" s="552"/>
      <c r="DI60" s="552"/>
      <c r="DJ60" s="552"/>
      <c r="DK60" s="552"/>
      <c r="DL60" s="552"/>
      <c r="DM60" s="552"/>
      <c r="DN60" s="552"/>
      <c r="DO60" s="552"/>
      <c r="DP60" s="552"/>
      <c r="DQ60" s="552"/>
      <c r="DR60" s="552"/>
      <c r="DS60" s="552"/>
      <c r="DT60" s="552"/>
      <c r="DU60" s="552"/>
      <c r="DV60" s="552"/>
      <c r="DW60" s="552"/>
      <c r="DX60" s="552"/>
      <c r="DY60" s="552"/>
      <c r="DZ60" s="552"/>
      <c r="EA60" s="552"/>
      <c r="EB60" s="552"/>
      <c r="EC60" s="552"/>
      <c r="ED60" s="552"/>
      <c r="EE60" s="552"/>
      <c r="EF60" s="552"/>
      <c r="EG60" s="552"/>
      <c r="EH60" s="552"/>
      <c r="EI60" s="552"/>
      <c r="EJ60" s="552"/>
      <c r="EK60" s="552"/>
      <c r="EL60" s="552"/>
      <c r="EM60" s="552"/>
      <c r="EN60" s="552"/>
      <c r="EO60" s="552"/>
      <c r="EP60" s="552"/>
      <c r="EQ60" s="552"/>
      <c r="ER60" s="552"/>
      <c r="ES60" s="552"/>
      <c r="ET60" s="552"/>
      <c r="EU60" s="552"/>
      <c r="EV60" s="552"/>
      <c r="EW60" s="552"/>
      <c r="EX60" s="552"/>
      <c r="EY60" s="552"/>
      <c r="EZ60" s="552"/>
      <c r="FA60" s="552"/>
      <c r="FB60" s="552"/>
      <c r="FC60" s="552"/>
      <c r="FD60" s="552"/>
      <c r="FE60" s="552"/>
      <c r="FF60" s="552"/>
      <c r="FG60" s="552"/>
      <c r="FH60" s="552"/>
      <c r="FI60" s="552"/>
      <c r="FJ60" s="552"/>
      <c r="FK60" s="552"/>
      <c r="FL60" s="552"/>
      <c r="FM60" s="552"/>
      <c r="FN60" s="552"/>
      <c r="FO60" s="552"/>
      <c r="FP60" s="552"/>
      <c r="FQ60" s="552"/>
      <c r="FR60" s="552"/>
      <c r="FS60" s="552"/>
      <c r="FT60" s="552"/>
      <c r="FU60" s="552"/>
      <c r="FV60" s="552"/>
      <c r="FW60" s="552"/>
      <c r="FX60" s="552"/>
      <c r="FY60" s="552"/>
      <c r="FZ60" s="552"/>
      <c r="GA60" s="552"/>
      <c r="GB60" s="552"/>
      <c r="GC60" s="552"/>
      <c r="GD60" s="552"/>
      <c r="GE60" s="552"/>
      <c r="GF60" s="552"/>
      <c r="GG60" s="552"/>
      <c r="GH60" s="552"/>
      <c r="GI60" s="552"/>
      <c r="GJ60" s="552"/>
      <c r="GK60" s="552"/>
      <c r="GL60" s="552"/>
      <c r="GM60" s="552"/>
      <c r="GN60" s="552"/>
      <c r="GO60" s="552"/>
      <c r="GP60" s="552"/>
      <c r="GQ60" s="552"/>
      <c r="GR60" s="552"/>
      <c r="GS60" s="552"/>
      <c r="GW60" s="553">
        <v>2001</v>
      </c>
      <c r="GX60" s="552"/>
      <c r="GY60" s="552"/>
      <c r="GZ60" s="552"/>
      <c r="HA60" s="552"/>
      <c r="HB60" s="552"/>
      <c r="HC60" s="552"/>
      <c r="HD60" s="552"/>
      <c r="HE60" s="552"/>
      <c r="HF60" s="552"/>
      <c r="HG60" s="552"/>
      <c r="HH60" s="552"/>
      <c r="HI60" s="552"/>
      <c r="HJ60" s="552"/>
      <c r="HK60" s="552"/>
      <c r="HL60" s="552"/>
      <c r="HM60" s="552"/>
      <c r="HN60" s="552"/>
      <c r="HO60" s="552"/>
      <c r="HP60" s="552"/>
      <c r="HQ60" s="552"/>
      <c r="HR60" s="552"/>
      <c r="HS60" s="552"/>
      <c r="HT60" s="552"/>
      <c r="HU60" s="552"/>
      <c r="HV60" s="552"/>
      <c r="HW60" s="552"/>
      <c r="HX60" s="552"/>
      <c r="HY60" s="552"/>
      <c r="HZ60" s="552"/>
      <c r="IA60" s="552"/>
      <c r="IB60" s="552"/>
      <c r="IC60" s="552"/>
      <c r="ID60" s="552">
        <f t="shared" si="17"/>
        <v>0</v>
      </c>
      <c r="IE60" s="568"/>
      <c r="IF60" s="552"/>
      <c r="IG60" s="552"/>
      <c r="IH60" s="552"/>
      <c r="II60" s="552"/>
      <c r="IJ60" s="552"/>
      <c r="IK60" s="552"/>
      <c r="IL60" s="552"/>
      <c r="IM60" s="552"/>
      <c r="IN60" s="552"/>
      <c r="IO60" s="552"/>
      <c r="IP60" s="552"/>
      <c r="IQ60" s="552"/>
      <c r="IR60" s="552"/>
      <c r="IS60" s="552"/>
      <c r="IT60" s="552"/>
      <c r="IU60" s="552"/>
      <c r="IV60" s="552"/>
      <c r="IW60" s="552"/>
      <c r="IX60" s="552"/>
      <c r="IY60" s="552"/>
      <c r="IZ60" s="552"/>
      <c r="JA60" s="552"/>
      <c r="JB60" s="552"/>
      <c r="JC60" s="552"/>
      <c r="JD60" s="552"/>
      <c r="JE60" s="552"/>
      <c r="JF60" s="552"/>
      <c r="JG60" s="552"/>
      <c r="JH60" s="552"/>
      <c r="JI60" s="552"/>
      <c r="JM60" s="553">
        <v>2001</v>
      </c>
      <c r="KG60" s="553">
        <v>2001</v>
      </c>
      <c r="KH60" s="552"/>
      <c r="KI60" s="552"/>
      <c r="KJ60" s="552"/>
      <c r="KK60" s="552"/>
      <c r="KL60" s="552"/>
      <c r="KM60" s="552"/>
      <c r="KN60" s="552"/>
      <c r="KO60" s="552"/>
      <c r="KP60" s="552"/>
      <c r="KQ60" s="552"/>
      <c r="KR60" s="552"/>
      <c r="KS60" s="552"/>
      <c r="KT60" s="552"/>
      <c r="KU60" s="552"/>
      <c r="KV60" s="552"/>
      <c r="KW60" s="552"/>
      <c r="KX60" s="552"/>
      <c r="KY60" s="552"/>
      <c r="KZ60" s="552"/>
      <c r="LA60" s="552"/>
      <c r="LB60" s="552"/>
      <c r="LC60" s="552"/>
      <c r="LD60" s="552"/>
      <c r="LE60" s="552"/>
      <c r="LF60" s="552"/>
      <c r="LG60" s="552"/>
      <c r="LH60" s="552"/>
      <c r="LI60" s="552"/>
      <c r="LJ60" s="552"/>
      <c r="LK60" s="552"/>
      <c r="LL60" s="552"/>
      <c r="LM60" s="552"/>
      <c r="LN60" s="552"/>
      <c r="LO60" s="552"/>
      <c r="LP60" s="552"/>
      <c r="LQ60" s="552"/>
      <c r="LR60" s="552"/>
      <c r="LS60" s="552"/>
      <c r="LT60" s="552"/>
      <c r="LU60" s="552"/>
      <c r="LV60" s="552"/>
      <c r="LW60" s="552"/>
      <c r="MA60" s="553">
        <v>2001</v>
      </c>
      <c r="OP60" s="553">
        <v>2001</v>
      </c>
      <c r="OQ60" s="552"/>
      <c r="OR60" s="552"/>
      <c r="OS60" s="552"/>
      <c r="OT60" s="552"/>
      <c r="OU60" s="552"/>
      <c r="OV60" s="552"/>
      <c r="OW60" s="552"/>
      <c r="OX60" s="552"/>
      <c r="OY60" s="552"/>
      <c r="OZ60" s="552"/>
      <c r="PA60" s="552"/>
      <c r="PB60" s="552"/>
      <c r="PC60" s="552"/>
      <c r="PD60" s="552"/>
      <c r="PE60" s="552"/>
      <c r="PF60" s="552"/>
      <c r="PG60" s="552"/>
      <c r="PH60" s="552"/>
      <c r="PI60" s="552"/>
      <c r="PJ60" s="552"/>
      <c r="PK60" s="552"/>
      <c r="PL60" s="552"/>
      <c r="PM60" s="552"/>
      <c r="PQ60" s="553">
        <v>2001</v>
      </c>
      <c r="QB60" s="553">
        <v>2001</v>
      </c>
      <c r="QS60" s="553">
        <v>2001</v>
      </c>
      <c r="QT60" s="407">
        <f t="shared" si="11"/>
        <v>0</v>
      </c>
      <c r="QU60" s="555">
        <f t="shared" si="12"/>
        <v>0</v>
      </c>
      <c r="QV60" s="321"/>
      <c r="QW60" s="321"/>
      <c r="QX60" s="321"/>
      <c r="QY60" s="321"/>
      <c r="QZ60" s="321">
        <f t="shared" si="16"/>
        <v>0</v>
      </c>
      <c r="RA60" s="555">
        <f t="shared" si="13"/>
        <v>0</v>
      </c>
      <c r="RB60" s="564" t="e">
        <f t="shared" si="14"/>
        <v>#DIV/0!</v>
      </c>
      <c r="RC60" s="564" t="e">
        <f t="shared" si="15"/>
        <v>#DIV/0!</v>
      </c>
      <c r="RD60" s="541"/>
      <c r="RE60" s="541"/>
      <c r="RF60" s="322"/>
      <c r="RH60" s="552"/>
      <c r="RI60" s="15"/>
      <c r="RK60" s="532"/>
    </row>
    <row r="61" spans="3:479">
      <c r="C61" s="538">
        <v>2002</v>
      </c>
      <c r="D61" s="552"/>
      <c r="E61" s="552"/>
      <c r="F61" s="552"/>
      <c r="G61" s="552"/>
      <c r="H61" s="552"/>
      <c r="I61" s="552"/>
      <c r="J61" s="552"/>
      <c r="K61" s="552"/>
      <c r="L61" s="552"/>
      <c r="M61" s="552"/>
      <c r="N61" s="552"/>
      <c r="O61" s="552"/>
      <c r="P61" s="552"/>
      <c r="Q61" s="552"/>
      <c r="R61" s="552"/>
      <c r="S61" s="552"/>
      <c r="T61" s="552"/>
      <c r="U61" s="552"/>
      <c r="V61" s="552"/>
      <c r="W61" s="552"/>
      <c r="X61" s="552"/>
      <c r="Y61" s="552"/>
      <c r="Z61" s="552"/>
      <c r="AA61" s="552"/>
      <c r="AB61" s="552"/>
      <c r="AC61" s="552"/>
      <c r="AD61" s="552"/>
      <c r="AE61" s="552"/>
      <c r="AF61" s="552"/>
      <c r="AG61" s="552"/>
      <c r="AH61" s="552"/>
      <c r="AI61" s="552"/>
      <c r="AJ61" s="552"/>
      <c r="AK61" s="552"/>
      <c r="AL61" s="552"/>
      <c r="AM61" s="552"/>
      <c r="AN61" s="552"/>
      <c r="AO61" s="552"/>
      <c r="AP61" s="552"/>
      <c r="AQ61" s="552"/>
      <c r="AR61" s="552"/>
      <c r="AS61" s="552"/>
      <c r="AT61" s="552"/>
      <c r="AU61" s="552"/>
      <c r="AV61" s="552"/>
      <c r="AW61" s="552"/>
      <c r="AX61" s="552"/>
      <c r="BB61" s="553">
        <v>2002</v>
      </c>
      <c r="BC61" s="552"/>
      <c r="BD61" s="552"/>
      <c r="BE61" s="552"/>
      <c r="BF61" s="552"/>
      <c r="BG61" s="552"/>
      <c r="BH61" s="552"/>
      <c r="BI61" s="552"/>
      <c r="BJ61" s="552"/>
      <c r="BK61" s="552"/>
      <c r="BL61" s="552"/>
      <c r="BM61" s="552"/>
      <c r="BN61" s="552"/>
      <c r="BO61" s="552"/>
      <c r="BP61" s="552"/>
      <c r="BQ61" s="552"/>
      <c r="BR61" s="552"/>
      <c r="BS61" s="552"/>
      <c r="BT61" s="552"/>
      <c r="BU61" s="552"/>
      <c r="BV61" s="552"/>
      <c r="BW61" s="552"/>
      <c r="BX61" s="552"/>
      <c r="BY61" s="552"/>
      <c r="BZ61" s="552"/>
      <c r="CA61" s="552"/>
      <c r="CB61" s="552"/>
      <c r="CC61" s="552"/>
      <c r="CD61" s="552"/>
      <c r="CE61" s="552"/>
      <c r="CF61" s="552"/>
      <c r="CG61" s="552"/>
      <c r="CH61" s="552"/>
      <c r="CI61" s="552"/>
      <c r="CJ61" s="552"/>
      <c r="CK61" s="552"/>
      <c r="CL61" s="552"/>
      <c r="CM61" s="552"/>
      <c r="CN61" s="552"/>
      <c r="CO61" s="552"/>
      <c r="CP61" s="552"/>
      <c r="CQ61" s="552"/>
      <c r="CR61" s="552"/>
      <c r="CS61" s="552"/>
      <c r="CT61" s="552"/>
      <c r="CU61" s="552"/>
      <c r="CV61" s="552"/>
      <c r="CW61" s="552"/>
      <c r="CX61" s="552"/>
      <c r="CY61" s="552"/>
      <c r="CZ61" s="552"/>
      <c r="DA61" s="552"/>
      <c r="DB61" s="552"/>
      <c r="DF61" s="553">
        <v>2002</v>
      </c>
      <c r="DG61" s="552"/>
      <c r="DH61" s="552"/>
      <c r="DI61" s="552"/>
      <c r="DJ61" s="552"/>
      <c r="DK61" s="552"/>
      <c r="DL61" s="552"/>
      <c r="DM61" s="552"/>
      <c r="DN61" s="552"/>
      <c r="DO61" s="552"/>
      <c r="DP61" s="552"/>
      <c r="DQ61" s="552"/>
      <c r="DR61" s="552"/>
      <c r="DS61" s="552"/>
      <c r="DT61" s="552"/>
      <c r="DU61" s="552"/>
      <c r="DV61" s="552"/>
      <c r="DW61" s="552"/>
      <c r="DX61" s="552"/>
      <c r="DY61" s="552"/>
      <c r="DZ61" s="552"/>
      <c r="EA61" s="552"/>
      <c r="EB61" s="552"/>
      <c r="EC61" s="552"/>
      <c r="ED61" s="552"/>
      <c r="EE61" s="552"/>
      <c r="EF61" s="552"/>
      <c r="EG61" s="552"/>
      <c r="EH61" s="552"/>
      <c r="EI61" s="552"/>
      <c r="EJ61" s="552"/>
      <c r="EK61" s="552"/>
      <c r="EL61" s="552"/>
      <c r="EM61" s="552"/>
      <c r="EN61" s="552"/>
      <c r="EO61" s="552"/>
      <c r="EP61" s="552"/>
      <c r="EQ61" s="552"/>
      <c r="ER61" s="552"/>
      <c r="ES61" s="552"/>
      <c r="ET61" s="552"/>
      <c r="EU61" s="552"/>
      <c r="EV61" s="552"/>
      <c r="EW61" s="552"/>
      <c r="EX61" s="552"/>
      <c r="EY61" s="552"/>
      <c r="EZ61" s="552"/>
      <c r="FA61" s="552"/>
      <c r="FB61" s="552"/>
      <c r="FC61" s="552"/>
      <c r="FD61" s="552"/>
      <c r="FE61" s="552"/>
      <c r="FF61" s="552"/>
      <c r="FG61" s="552"/>
      <c r="FH61" s="552"/>
      <c r="FI61" s="552"/>
      <c r="FJ61" s="552"/>
      <c r="FK61" s="552"/>
      <c r="FL61" s="552"/>
      <c r="FM61" s="552"/>
      <c r="FN61" s="552"/>
      <c r="FO61" s="552"/>
      <c r="FP61" s="552"/>
      <c r="FQ61" s="552"/>
      <c r="FR61" s="552"/>
      <c r="FS61" s="552"/>
      <c r="FT61" s="552"/>
      <c r="FU61" s="552"/>
      <c r="FV61" s="552"/>
      <c r="FW61" s="552"/>
      <c r="FX61" s="552"/>
      <c r="FY61" s="552"/>
      <c r="FZ61" s="552"/>
      <c r="GA61" s="552"/>
      <c r="GB61" s="552"/>
      <c r="GC61" s="552"/>
      <c r="GD61" s="552"/>
      <c r="GE61" s="552"/>
      <c r="GF61" s="552"/>
      <c r="GG61" s="552"/>
      <c r="GH61" s="552"/>
      <c r="GI61" s="552"/>
      <c r="GJ61" s="552"/>
      <c r="GK61" s="552"/>
      <c r="GL61" s="552"/>
      <c r="GM61" s="552"/>
      <c r="GN61" s="552"/>
      <c r="GO61" s="552"/>
      <c r="GP61" s="552"/>
      <c r="GQ61" s="552"/>
      <c r="GR61" s="552"/>
      <c r="GS61" s="552"/>
      <c r="GW61" s="553">
        <v>2002</v>
      </c>
      <c r="GX61" s="552"/>
      <c r="GY61" s="552"/>
      <c r="GZ61" s="552"/>
      <c r="HA61" s="552"/>
      <c r="HB61" s="552"/>
      <c r="HC61" s="552"/>
      <c r="HD61" s="552"/>
      <c r="HE61" s="552"/>
      <c r="HF61" s="552"/>
      <c r="HG61" s="552"/>
      <c r="HH61" s="552"/>
      <c r="HI61" s="552"/>
      <c r="HJ61" s="552"/>
      <c r="HK61" s="552"/>
      <c r="HL61" s="552"/>
      <c r="HM61" s="552"/>
      <c r="HN61" s="552"/>
      <c r="HO61" s="552"/>
      <c r="HP61" s="552"/>
      <c r="HQ61" s="552"/>
      <c r="HR61" s="552"/>
      <c r="HS61" s="552"/>
      <c r="HT61" s="552"/>
      <c r="HU61" s="552"/>
      <c r="HV61" s="552"/>
      <c r="HW61" s="552"/>
      <c r="HX61" s="552"/>
      <c r="HY61" s="552"/>
      <c r="HZ61" s="552"/>
      <c r="IA61" s="552"/>
      <c r="IB61" s="552"/>
      <c r="IC61" s="552"/>
      <c r="ID61" s="552">
        <f t="shared" si="17"/>
        <v>0</v>
      </c>
      <c r="IE61" s="568"/>
      <c r="IF61" s="552"/>
      <c r="IG61" s="552"/>
      <c r="IH61" s="552"/>
      <c r="II61" s="552"/>
      <c r="IJ61" s="552"/>
      <c r="IK61" s="552"/>
      <c r="IL61" s="552"/>
      <c r="IM61" s="552"/>
      <c r="IN61" s="552"/>
      <c r="IO61" s="552"/>
      <c r="IP61" s="552"/>
      <c r="IQ61" s="552"/>
      <c r="IR61" s="552"/>
      <c r="IS61" s="552"/>
      <c r="IT61" s="552"/>
      <c r="IU61" s="552"/>
      <c r="IV61" s="552"/>
      <c r="IW61" s="552"/>
      <c r="IX61" s="552"/>
      <c r="IY61" s="552"/>
      <c r="IZ61" s="552"/>
      <c r="JA61" s="552"/>
      <c r="JB61" s="552"/>
      <c r="JC61" s="552"/>
      <c r="JD61" s="552"/>
      <c r="JE61" s="552"/>
      <c r="JF61" s="552"/>
      <c r="JG61" s="552"/>
      <c r="JH61" s="552"/>
      <c r="JI61" s="552"/>
      <c r="JM61" s="553">
        <v>2002</v>
      </c>
      <c r="KG61" s="553">
        <v>2002</v>
      </c>
      <c r="KH61" s="552"/>
      <c r="KI61" s="552"/>
      <c r="KJ61" s="552"/>
      <c r="KK61" s="552"/>
      <c r="KL61" s="552"/>
      <c r="KM61" s="552"/>
      <c r="KN61" s="552"/>
      <c r="KO61" s="552"/>
      <c r="KP61" s="552"/>
      <c r="KQ61" s="552"/>
      <c r="KR61" s="552"/>
      <c r="KS61" s="552"/>
      <c r="KT61" s="552"/>
      <c r="KU61" s="552"/>
      <c r="KV61" s="552"/>
      <c r="KW61" s="552"/>
      <c r="KX61" s="552"/>
      <c r="KY61" s="552"/>
      <c r="KZ61" s="552"/>
      <c r="LA61" s="552"/>
      <c r="LB61" s="552"/>
      <c r="LC61" s="552"/>
      <c r="LD61" s="552"/>
      <c r="LE61" s="552"/>
      <c r="LF61" s="552"/>
      <c r="LG61" s="552"/>
      <c r="LH61" s="552"/>
      <c r="LI61" s="552"/>
      <c r="LJ61" s="552"/>
      <c r="LK61" s="552"/>
      <c r="LL61" s="552"/>
      <c r="LM61" s="552"/>
      <c r="LN61" s="552"/>
      <c r="LO61" s="552"/>
      <c r="LP61" s="552"/>
      <c r="LQ61" s="552"/>
      <c r="LR61" s="552"/>
      <c r="LS61" s="552"/>
      <c r="LT61" s="552"/>
      <c r="LU61" s="552"/>
      <c r="LV61" s="552"/>
      <c r="LW61" s="552"/>
      <c r="MA61" s="553">
        <v>2002</v>
      </c>
      <c r="OP61" s="553">
        <v>2002</v>
      </c>
      <c r="OQ61" s="552"/>
      <c r="OR61" s="552"/>
      <c r="OS61" s="552"/>
      <c r="OT61" s="552"/>
      <c r="OU61" s="552"/>
      <c r="OV61" s="552"/>
      <c r="OW61" s="552"/>
      <c r="OX61" s="552"/>
      <c r="OY61" s="552"/>
      <c r="OZ61" s="552"/>
      <c r="PA61" s="552"/>
      <c r="PB61" s="552"/>
      <c r="PC61" s="552"/>
      <c r="PD61" s="552"/>
      <c r="PE61" s="552"/>
      <c r="PF61" s="552"/>
      <c r="PG61" s="552"/>
      <c r="PH61" s="552"/>
      <c r="PI61" s="552"/>
      <c r="PJ61" s="552"/>
      <c r="PK61" s="552"/>
      <c r="PL61" s="552"/>
      <c r="PM61" s="552"/>
      <c r="PQ61" s="553">
        <v>2002</v>
      </c>
      <c r="QB61" s="553">
        <v>2002</v>
      </c>
      <c r="QS61" s="553">
        <v>2002</v>
      </c>
      <c r="QT61" s="407">
        <f t="shared" si="11"/>
        <v>0</v>
      </c>
      <c r="QU61" s="555">
        <f t="shared" si="12"/>
        <v>0</v>
      </c>
      <c r="QV61" s="321"/>
      <c r="QW61" s="321"/>
      <c r="QX61" s="321"/>
      <c r="QY61" s="321"/>
      <c r="QZ61" s="321">
        <f t="shared" si="16"/>
        <v>0</v>
      </c>
      <c r="RA61" s="555">
        <f t="shared" si="13"/>
        <v>0</v>
      </c>
      <c r="RB61" s="564" t="e">
        <f t="shared" si="14"/>
        <v>#DIV/0!</v>
      </c>
      <c r="RC61" s="564" t="e">
        <f t="shared" si="15"/>
        <v>#DIV/0!</v>
      </c>
      <c r="RD61" s="541"/>
      <c r="RE61" s="541"/>
      <c r="RF61" s="322"/>
      <c r="RH61" s="552"/>
      <c r="RI61" s="15"/>
      <c r="RK61" s="532"/>
    </row>
    <row r="62" spans="3:479">
      <c r="C62" s="538">
        <v>2003</v>
      </c>
      <c r="D62" s="552"/>
      <c r="E62" s="552"/>
      <c r="F62" s="552"/>
      <c r="G62" s="552"/>
      <c r="H62" s="552"/>
      <c r="I62" s="552"/>
      <c r="J62" s="552"/>
      <c r="K62" s="552"/>
      <c r="L62" s="552"/>
      <c r="M62" s="552"/>
      <c r="N62" s="552"/>
      <c r="O62" s="552"/>
      <c r="P62" s="552"/>
      <c r="Q62" s="552"/>
      <c r="R62" s="552"/>
      <c r="S62" s="552"/>
      <c r="T62" s="552"/>
      <c r="U62" s="552"/>
      <c r="V62" s="552"/>
      <c r="W62" s="552"/>
      <c r="X62" s="552"/>
      <c r="Y62" s="552"/>
      <c r="Z62" s="552"/>
      <c r="AA62" s="552"/>
      <c r="AB62" s="552"/>
      <c r="AC62" s="552"/>
      <c r="AD62" s="552"/>
      <c r="AE62" s="552"/>
      <c r="AF62" s="552"/>
      <c r="AG62" s="552"/>
      <c r="AH62" s="552"/>
      <c r="AI62" s="552"/>
      <c r="AJ62" s="552"/>
      <c r="AK62" s="552"/>
      <c r="AL62" s="552"/>
      <c r="AM62" s="552"/>
      <c r="AN62" s="552"/>
      <c r="AO62" s="552"/>
      <c r="AP62" s="552"/>
      <c r="AQ62" s="552"/>
      <c r="AR62" s="552"/>
      <c r="AS62" s="552"/>
      <c r="AT62" s="552"/>
      <c r="AU62" s="552"/>
      <c r="AV62" s="552"/>
      <c r="AW62" s="552"/>
      <c r="AX62" s="552"/>
      <c r="BB62" s="553">
        <v>2003</v>
      </c>
      <c r="BC62" s="552"/>
      <c r="BD62" s="552"/>
      <c r="BE62" s="552"/>
      <c r="BF62" s="552"/>
      <c r="BG62" s="552"/>
      <c r="BH62" s="552"/>
      <c r="BI62" s="552"/>
      <c r="BJ62" s="552"/>
      <c r="BK62" s="552"/>
      <c r="BL62" s="552"/>
      <c r="BM62" s="552"/>
      <c r="BN62" s="552"/>
      <c r="BO62" s="552"/>
      <c r="BP62" s="552"/>
      <c r="BQ62" s="552"/>
      <c r="BR62" s="552"/>
      <c r="BS62" s="552"/>
      <c r="BT62" s="552"/>
      <c r="BU62" s="552"/>
      <c r="BV62" s="552"/>
      <c r="BW62" s="552"/>
      <c r="BX62" s="552"/>
      <c r="BY62" s="552"/>
      <c r="BZ62" s="552"/>
      <c r="CA62" s="552"/>
      <c r="CB62" s="552"/>
      <c r="CC62" s="552"/>
      <c r="CD62" s="552"/>
      <c r="CE62" s="552"/>
      <c r="CF62" s="552"/>
      <c r="CG62" s="552"/>
      <c r="CH62" s="552"/>
      <c r="CI62" s="552"/>
      <c r="CJ62" s="552"/>
      <c r="CK62" s="552"/>
      <c r="CL62" s="552"/>
      <c r="CM62" s="552"/>
      <c r="CN62" s="552"/>
      <c r="CO62" s="552"/>
      <c r="CP62" s="552"/>
      <c r="CQ62" s="552"/>
      <c r="CR62" s="552"/>
      <c r="CS62" s="552"/>
      <c r="CT62" s="552"/>
      <c r="CU62" s="552"/>
      <c r="CV62" s="552"/>
      <c r="CW62" s="552"/>
      <c r="CX62" s="552"/>
      <c r="CY62" s="552"/>
      <c r="CZ62" s="552"/>
      <c r="DA62" s="552"/>
      <c r="DB62" s="552"/>
      <c r="DF62" s="553">
        <v>2003</v>
      </c>
      <c r="DG62" s="552"/>
      <c r="DH62" s="552"/>
      <c r="DI62" s="552"/>
      <c r="DJ62" s="552"/>
      <c r="DK62" s="552"/>
      <c r="DL62" s="552"/>
      <c r="DM62" s="552"/>
      <c r="DN62" s="552"/>
      <c r="DO62" s="552"/>
      <c r="DP62" s="552"/>
      <c r="DQ62" s="552"/>
      <c r="DR62" s="552"/>
      <c r="DS62" s="552"/>
      <c r="DT62" s="552"/>
      <c r="DU62" s="552"/>
      <c r="DV62" s="552"/>
      <c r="DW62" s="552"/>
      <c r="DX62" s="552"/>
      <c r="DY62" s="552"/>
      <c r="DZ62" s="552"/>
      <c r="EA62" s="552"/>
      <c r="EB62" s="552"/>
      <c r="EC62" s="552"/>
      <c r="ED62" s="552"/>
      <c r="EE62" s="552"/>
      <c r="EF62" s="552"/>
      <c r="EG62" s="552"/>
      <c r="EH62" s="552"/>
      <c r="EI62" s="552"/>
      <c r="EJ62" s="552"/>
      <c r="EK62" s="552"/>
      <c r="EL62" s="552"/>
      <c r="EM62" s="552"/>
      <c r="EN62" s="552"/>
      <c r="EO62" s="552"/>
      <c r="EP62" s="552"/>
      <c r="EQ62" s="552"/>
      <c r="ER62" s="552"/>
      <c r="ES62" s="552"/>
      <c r="ET62" s="552"/>
      <c r="EU62" s="552"/>
      <c r="EV62" s="552"/>
      <c r="EW62" s="552"/>
      <c r="EX62" s="552"/>
      <c r="EY62" s="552"/>
      <c r="EZ62" s="552"/>
      <c r="FA62" s="552"/>
      <c r="FB62" s="552"/>
      <c r="FC62" s="552"/>
      <c r="FD62" s="552"/>
      <c r="FE62" s="552"/>
      <c r="FF62" s="552"/>
      <c r="FG62" s="552"/>
      <c r="FH62" s="552"/>
      <c r="FI62" s="552"/>
      <c r="FJ62" s="552"/>
      <c r="FK62" s="552"/>
      <c r="FL62" s="552"/>
      <c r="FM62" s="552"/>
      <c r="FN62" s="552"/>
      <c r="FO62" s="552"/>
      <c r="FP62" s="552"/>
      <c r="FQ62" s="552"/>
      <c r="FR62" s="552"/>
      <c r="FS62" s="552"/>
      <c r="FT62" s="552"/>
      <c r="FU62" s="552"/>
      <c r="FV62" s="552"/>
      <c r="FW62" s="552"/>
      <c r="FX62" s="552"/>
      <c r="FY62" s="552"/>
      <c r="FZ62" s="552"/>
      <c r="GA62" s="552"/>
      <c r="GB62" s="552"/>
      <c r="GC62" s="552"/>
      <c r="GD62" s="552"/>
      <c r="GE62" s="552"/>
      <c r="GF62" s="552"/>
      <c r="GG62" s="552"/>
      <c r="GH62" s="552"/>
      <c r="GI62" s="552"/>
      <c r="GJ62" s="552"/>
      <c r="GK62" s="552"/>
      <c r="GL62" s="552"/>
      <c r="GM62" s="552"/>
      <c r="GN62" s="552"/>
      <c r="GO62" s="552"/>
      <c r="GP62" s="552"/>
      <c r="GQ62" s="552"/>
      <c r="GR62" s="552"/>
      <c r="GS62" s="552"/>
      <c r="GW62" s="553">
        <v>2003</v>
      </c>
      <c r="GX62" s="552"/>
      <c r="GY62" s="552"/>
      <c r="GZ62" s="552"/>
      <c r="HA62" s="552"/>
      <c r="HB62" s="552"/>
      <c r="HC62" s="552"/>
      <c r="HD62" s="552"/>
      <c r="HE62" s="552"/>
      <c r="HF62" s="552"/>
      <c r="HG62" s="552"/>
      <c r="HH62" s="552"/>
      <c r="HI62" s="552"/>
      <c r="HJ62" s="552"/>
      <c r="HK62" s="552"/>
      <c r="HL62" s="552"/>
      <c r="HM62" s="552"/>
      <c r="HN62" s="552"/>
      <c r="HO62" s="552"/>
      <c r="HP62" s="552"/>
      <c r="HQ62" s="552"/>
      <c r="HR62" s="552"/>
      <c r="HS62" s="552"/>
      <c r="HT62" s="552"/>
      <c r="HU62" s="552"/>
      <c r="HV62" s="552"/>
      <c r="HW62" s="552"/>
      <c r="HX62" s="552"/>
      <c r="HY62" s="552"/>
      <c r="HZ62" s="552"/>
      <c r="IA62" s="552"/>
      <c r="IB62" s="552"/>
      <c r="IC62" s="552"/>
      <c r="ID62" s="552">
        <f t="shared" si="17"/>
        <v>0</v>
      </c>
      <c r="IE62" s="568"/>
      <c r="IF62" s="552"/>
      <c r="IG62" s="552"/>
      <c r="IH62" s="552"/>
      <c r="II62" s="552"/>
      <c r="IJ62" s="552"/>
      <c r="IK62" s="552"/>
      <c r="IL62" s="552"/>
      <c r="IM62" s="552"/>
      <c r="IN62" s="552"/>
      <c r="IO62" s="552"/>
      <c r="IP62" s="552"/>
      <c r="IQ62" s="552"/>
      <c r="IR62" s="552"/>
      <c r="IS62" s="552"/>
      <c r="IT62" s="552"/>
      <c r="IU62" s="552"/>
      <c r="IV62" s="552"/>
      <c r="IW62" s="552"/>
      <c r="IX62" s="552"/>
      <c r="IY62" s="552"/>
      <c r="IZ62" s="552"/>
      <c r="JA62" s="552"/>
      <c r="JB62" s="552"/>
      <c r="JC62" s="552"/>
      <c r="JD62" s="552"/>
      <c r="JE62" s="552"/>
      <c r="JF62" s="552"/>
      <c r="JG62" s="552"/>
      <c r="JH62" s="552"/>
      <c r="JI62" s="552"/>
      <c r="JM62" s="553">
        <v>2003</v>
      </c>
      <c r="KG62" s="553">
        <v>2003</v>
      </c>
      <c r="KH62" s="552"/>
      <c r="KI62" s="552"/>
      <c r="KJ62" s="552"/>
      <c r="KK62" s="552"/>
      <c r="KL62" s="552"/>
      <c r="KM62" s="552"/>
      <c r="KN62" s="552"/>
      <c r="KO62" s="552"/>
      <c r="KP62" s="552"/>
      <c r="KQ62" s="552"/>
      <c r="KR62" s="552"/>
      <c r="KS62" s="552"/>
      <c r="KT62" s="552"/>
      <c r="KU62" s="552"/>
      <c r="KV62" s="552"/>
      <c r="KW62" s="552"/>
      <c r="KX62" s="552"/>
      <c r="KY62" s="552"/>
      <c r="KZ62" s="552"/>
      <c r="LA62" s="552"/>
      <c r="LB62" s="552"/>
      <c r="LC62" s="552"/>
      <c r="LD62" s="552"/>
      <c r="LE62" s="552"/>
      <c r="LF62" s="552"/>
      <c r="LG62" s="552"/>
      <c r="LH62" s="552"/>
      <c r="LI62" s="552"/>
      <c r="LJ62" s="552"/>
      <c r="LK62" s="552"/>
      <c r="LL62" s="552"/>
      <c r="LM62" s="552"/>
      <c r="LN62" s="552"/>
      <c r="LO62" s="552"/>
      <c r="LP62" s="552"/>
      <c r="LQ62" s="552"/>
      <c r="LR62" s="552"/>
      <c r="LS62" s="552"/>
      <c r="LT62" s="552"/>
      <c r="LU62" s="552"/>
      <c r="LV62" s="552"/>
      <c r="LW62" s="552"/>
      <c r="MA62" s="553">
        <v>2003</v>
      </c>
      <c r="OP62" s="553">
        <v>2003</v>
      </c>
      <c r="OQ62" s="552"/>
      <c r="OR62" s="552"/>
      <c r="OS62" s="552"/>
      <c r="OT62" s="552"/>
      <c r="OU62" s="552"/>
      <c r="OV62" s="552"/>
      <c r="OW62" s="552"/>
      <c r="OX62" s="552"/>
      <c r="OY62" s="552"/>
      <c r="OZ62" s="552"/>
      <c r="PA62" s="552"/>
      <c r="PB62" s="552"/>
      <c r="PC62" s="552"/>
      <c r="PD62" s="552"/>
      <c r="PE62" s="552"/>
      <c r="PF62" s="552"/>
      <c r="PG62" s="552"/>
      <c r="PH62" s="552"/>
      <c r="PI62" s="552"/>
      <c r="PJ62" s="552"/>
      <c r="PK62" s="552"/>
      <c r="PL62" s="552"/>
      <c r="PM62" s="552"/>
      <c r="PQ62" s="553">
        <v>2003</v>
      </c>
      <c r="QB62" s="553">
        <v>2003</v>
      </c>
      <c r="QS62" s="553">
        <v>2003</v>
      </c>
      <c r="QT62" s="407">
        <f t="shared" si="11"/>
        <v>0</v>
      </c>
      <c r="QU62" s="555">
        <f t="shared" si="12"/>
        <v>0</v>
      </c>
      <c r="QV62" s="321"/>
      <c r="QW62" s="321"/>
      <c r="QX62" s="321"/>
      <c r="QY62" s="321"/>
      <c r="QZ62" s="321">
        <f t="shared" si="16"/>
        <v>0</v>
      </c>
      <c r="RA62" s="555">
        <f t="shared" si="13"/>
        <v>0</v>
      </c>
      <c r="RB62" s="564" t="e">
        <f t="shared" si="14"/>
        <v>#DIV/0!</v>
      </c>
      <c r="RC62" s="564" t="e">
        <f t="shared" si="15"/>
        <v>#DIV/0!</v>
      </c>
      <c r="RD62" s="541"/>
      <c r="RE62" s="541"/>
      <c r="RF62" s="322"/>
      <c r="RH62" s="552"/>
      <c r="RI62" s="15"/>
      <c r="RK62" s="532"/>
    </row>
    <row r="63" spans="3:479">
      <c r="C63" s="538">
        <v>2004</v>
      </c>
      <c r="D63" s="552"/>
      <c r="E63" s="552"/>
      <c r="F63" s="552"/>
      <c r="G63" s="552"/>
      <c r="H63" s="552"/>
      <c r="I63" s="552"/>
      <c r="J63" s="552"/>
      <c r="K63" s="552"/>
      <c r="L63" s="552"/>
      <c r="M63" s="552"/>
      <c r="N63" s="552"/>
      <c r="O63" s="552"/>
      <c r="P63" s="552"/>
      <c r="Q63" s="552"/>
      <c r="R63" s="552"/>
      <c r="S63" s="552"/>
      <c r="T63" s="552"/>
      <c r="U63" s="552"/>
      <c r="V63" s="552"/>
      <c r="W63" s="552"/>
      <c r="X63" s="552"/>
      <c r="Y63" s="552"/>
      <c r="Z63" s="552"/>
      <c r="AA63" s="552"/>
      <c r="AB63" s="552"/>
      <c r="AC63" s="552"/>
      <c r="AD63" s="552"/>
      <c r="AE63" s="552"/>
      <c r="AF63" s="552"/>
      <c r="AG63" s="552"/>
      <c r="AH63" s="552"/>
      <c r="AI63" s="552"/>
      <c r="AJ63" s="552"/>
      <c r="AK63" s="552"/>
      <c r="AL63" s="552"/>
      <c r="AM63" s="552"/>
      <c r="AN63" s="552"/>
      <c r="AO63" s="552"/>
      <c r="AP63" s="552"/>
      <c r="AQ63" s="552"/>
      <c r="AR63" s="552"/>
      <c r="AS63" s="552"/>
      <c r="AT63" s="552"/>
      <c r="AU63" s="552"/>
      <c r="AV63" s="552"/>
      <c r="AW63" s="552"/>
      <c r="AX63" s="552"/>
      <c r="BB63" s="553">
        <v>2004</v>
      </c>
      <c r="BC63" s="552"/>
      <c r="BD63" s="552"/>
      <c r="BE63" s="552"/>
      <c r="BF63" s="552"/>
      <c r="BG63" s="552"/>
      <c r="BH63" s="552"/>
      <c r="BI63" s="552"/>
      <c r="BJ63" s="552"/>
      <c r="BK63" s="552"/>
      <c r="BL63" s="552"/>
      <c r="BM63" s="552"/>
      <c r="BN63" s="552"/>
      <c r="BO63" s="552"/>
      <c r="BP63" s="552"/>
      <c r="BQ63" s="552"/>
      <c r="BR63" s="552"/>
      <c r="BS63" s="552"/>
      <c r="BT63" s="552"/>
      <c r="BU63" s="552"/>
      <c r="BV63" s="552"/>
      <c r="BW63" s="552"/>
      <c r="BX63" s="552"/>
      <c r="BY63" s="552"/>
      <c r="BZ63" s="552"/>
      <c r="CA63" s="552"/>
      <c r="CB63" s="552"/>
      <c r="CC63" s="552"/>
      <c r="CD63" s="552"/>
      <c r="CE63" s="552"/>
      <c r="CF63" s="552"/>
      <c r="CG63" s="552"/>
      <c r="CH63" s="552"/>
      <c r="CI63" s="552"/>
      <c r="CJ63" s="552"/>
      <c r="CK63" s="552"/>
      <c r="CL63" s="552"/>
      <c r="CM63" s="552"/>
      <c r="CN63" s="552"/>
      <c r="CO63" s="552"/>
      <c r="CP63" s="552"/>
      <c r="CQ63" s="552"/>
      <c r="CR63" s="552"/>
      <c r="CS63" s="552"/>
      <c r="CT63" s="552"/>
      <c r="CU63" s="552"/>
      <c r="CV63" s="552"/>
      <c r="CW63" s="552"/>
      <c r="CX63" s="552"/>
      <c r="CY63" s="552"/>
      <c r="CZ63" s="552"/>
      <c r="DA63" s="552"/>
      <c r="DB63" s="552"/>
      <c r="DF63" s="553">
        <v>2004</v>
      </c>
      <c r="DG63" s="552"/>
      <c r="DH63" s="552"/>
      <c r="DI63" s="552"/>
      <c r="DJ63" s="552"/>
      <c r="DK63" s="552"/>
      <c r="DL63" s="552"/>
      <c r="DM63" s="552"/>
      <c r="DN63" s="552"/>
      <c r="DO63" s="552"/>
      <c r="DP63" s="552"/>
      <c r="DQ63" s="552"/>
      <c r="DR63" s="552"/>
      <c r="DS63" s="552"/>
      <c r="DT63" s="552"/>
      <c r="DU63" s="552"/>
      <c r="DV63" s="552"/>
      <c r="DW63" s="552"/>
      <c r="DX63" s="552"/>
      <c r="DY63" s="552"/>
      <c r="DZ63" s="552"/>
      <c r="EA63" s="552"/>
      <c r="EB63" s="552"/>
      <c r="EC63" s="552"/>
      <c r="ED63" s="552"/>
      <c r="EE63" s="552"/>
      <c r="EF63" s="552"/>
      <c r="EG63" s="552"/>
      <c r="EH63" s="552"/>
      <c r="EI63" s="552"/>
      <c r="EJ63" s="552"/>
      <c r="EK63" s="552"/>
      <c r="EL63" s="552"/>
      <c r="EM63" s="552"/>
      <c r="EN63" s="552"/>
      <c r="EO63" s="552"/>
      <c r="EP63" s="552"/>
      <c r="EQ63" s="552"/>
      <c r="ER63" s="552"/>
      <c r="ES63" s="552"/>
      <c r="ET63" s="552"/>
      <c r="EU63" s="552"/>
      <c r="EV63" s="552"/>
      <c r="EW63" s="552"/>
      <c r="EX63" s="552"/>
      <c r="EY63" s="552"/>
      <c r="EZ63" s="552"/>
      <c r="FA63" s="552"/>
      <c r="FB63" s="552"/>
      <c r="FC63" s="552"/>
      <c r="FD63" s="552"/>
      <c r="FE63" s="552"/>
      <c r="FF63" s="552"/>
      <c r="FG63" s="552"/>
      <c r="FH63" s="552"/>
      <c r="FI63" s="552"/>
      <c r="FJ63" s="552"/>
      <c r="FK63" s="552"/>
      <c r="FL63" s="552"/>
      <c r="FM63" s="552"/>
      <c r="FN63" s="552"/>
      <c r="FO63" s="552"/>
      <c r="FP63" s="552"/>
      <c r="FQ63" s="552"/>
      <c r="FR63" s="552"/>
      <c r="FS63" s="552"/>
      <c r="FT63" s="552"/>
      <c r="FU63" s="552"/>
      <c r="FV63" s="552"/>
      <c r="FW63" s="552"/>
      <c r="FX63" s="552"/>
      <c r="FY63" s="552"/>
      <c r="FZ63" s="552"/>
      <c r="GA63" s="552"/>
      <c r="GB63" s="552"/>
      <c r="GC63" s="552"/>
      <c r="GD63" s="552"/>
      <c r="GE63" s="552"/>
      <c r="GF63" s="552"/>
      <c r="GG63" s="552"/>
      <c r="GH63" s="552"/>
      <c r="GI63" s="552"/>
      <c r="GJ63" s="552"/>
      <c r="GK63" s="552"/>
      <c r="GL63" s="552"/>
      <c r="GM63" s="552"/>
      <c r="GN63" s="552"/>
      <c r="GO63" s="552"/>
      <c r="GP63" s="552"/>
      <c r="GQ63" s="552"/>
      <c r="GR63" s="552"/>
      <c r="GS63" s="552"/>
      <c r="GW63" s="553">
        <v>2004</v>
      </c>
      <c r="GX63" s="552"/>
      <c r="GY63" s="552"/>
      <c r="GZ63" s="552"/>
      <c r="HA63" s="552"/>
      <c r="HB63" s="552"/>
      <c r="HC63" s="552"/>
      <c r="HD63" s="552"/>
      <c r="HE63" s="552"/>
      <c r="HF63" s="552"/>
      <c r="HG63" s="552"/>
      <c r="HH63" s="552"/>
      <c r="HI63" s="552"/>
      <c r="HJ63" s="552"/>
      <c r="HK63" s="552"/>
      <c r="HL63" s="552"/>
      <c r="HM63" s="552"/>
      <c r="HN63" s="552"/>
      <c r="HO63" s="552"/>
      <c r="HP63" s="552"/>
      <c r="HQ63" s="552"/>
      <c r="HR63" s="552"/>
      <c r="HS63" s="552"/>
      <c r="HT63" s="552"/>
      <c r="HU63" s="552"/>
      <c r="HV63" s="552"/>
      <c r="HW63" s="552"/>
      <c r="HX63" s="552"/>
      <c r="HY63" s="552"/>
      <c r="HZ63" s="552"/>
      <c r="IA63" s="552"/>
      <c r="IB63" s="552"/>
      <c r="IC63" s="552"/>
      <c r="ID63" s="552">
        <f t="shared" si="17"/>
        <v>0</v>
      </c>
      <c r="IE63" s="568"/>
      <c r="IF63" s="552"/>
      <c r="IG63" s="552"/>
      <c r="IH63" s="552"/>
      <c r="II63" s="552"/>
      <c r="IJ63" s="552"/>
      <c r="IK63" s="552"/>
      <c r="IL63" s="552"/>
      <c r="IM63" s="552"/>
      <c r="IN63" s="552"/>
      <c r="IO63" s="552"/>
      <c r="IP63" s="552"/>
      <c r="IQ63" s="552"/>
      <c r="IR63" s="552"/>
      <c r="IS63" s="552"/>
      <c r="IT63" s="552"/>
      <c r="IU63" s="552"/>
      <c r="IV63" s="552"/>
      <c r="IW63" s="552"/>
      <c r="IX63" s="552"/>
      <c r="IY63" s="552"/>
      <c r="IZ63" s="552"/>
      <c r="JA63" s="552"/>
      <c r="JB63" s="552"/>
      <c r="JC63" s="552"/>
      <c r="JD63" s="552"/>
      <c r="JE63" s="552"/>
      <c r="JF63" s="552"/>
      <c r="JG63" s="552"/>
      <c r="JH63" s="552"/>
      <c r="JI63" s="552"/>
      <c r="JM63" s="553">
        <v>2004</v>
      </c>
      <c r="KG63" s="553">
        <v>2004</v>
      </c>
      <c r="KH63" s="552"/>
      <c r="KI63" s="552"/>
      <c r="KJ63" s="552"/>
      <c r="KK63" s="552"/>
      <c r="KL63" s="552"/>
      <c r="KM63" s="552"/>
      <c r="KN63" s="552"/>
      <c r="KO63" s="552"/>
      <c r="KP63" s="552"/>
      <c r="KQ63" s="552"/>
      <c r="KR63" s="552"/>
      <c r="KS63" s="552"/>
      <c r="KT63" s="552"/>
      <c r="KU63" s="552"/>
      <c r="KV63" s="552"/>
      <c r="KW63" s="552"/>
      <c r="KX63" s="552"/>
      <c r="KY63" s="552"/>
      <c r="KZ63" s="552"/>
      <c r="LA63" s="552"/>
      <c r="LB63" s="552"/>
      <c r="LC63" s="552"/>
      <c r="LD63" s="552"/>
      <c r="LE63" s="552"/>
      <c r="LF63" s="552"/>
      <c r="LG63" s="552"/>
      <c r="LH63" s="552"/>
      <c r="LI63" s="552"/>
      <c r="LJ63" s="552"/>
      <c r="LK63" s="552"/>
      <c r="LL63" s="552"/>
      <c r="LM63" s="552"/>
      <c r="LN63" s="552"/>
      <c r="LO63" s="552"/>
      <c r="LP63" s="552"/>
      <c r="LQ63" s="552"/>
      <c r="LR63" s="552"/>
      <c r="LS63" s="552"/>
      <c r="LT63" s="552"/>
      <c r="LU63" s="552"/>
      <c r="LV63" s="552"/>
      <c r="LW63" s="552"/>
      <c r="MA63" s="553">
        <v>2004</v>
      </c>
      <c r="OP63" s="553">
        <v>2004</v>
      </c>
      <c r="OQ63" s="552"/>
      <c r="OR63" s="552"/>
      <c r="OS63" s="552"/>
      <c r="OT63" s="552"/>
      <c r="OU63" s="552"/>
      <c r="OV63" s="552"/>
      <c r="OW63" s="552"/>
      <c r="OX63" s="552"/>
      <c r="OY63" s="552"/>
      <c r="OZ63" s="552"/>
      <c r="PA63" s="552"/>
      <c r="PB63" s="552"/>
      <c r="PC63" s="552"/>
      <c r="PD63" s="552"/>
      <c r="PE63" s="552"/>
      <c r="PF63" s="552"/>
      <c r="PG63" s="552"/>
      <c r="PH63" s="552"/>
      <c r="PI63" s="552"/>
      <c r="PJ63" s="552"/>
      <c r="PK63" s="552"/>
      <c r="PL63" s="552"/>
      <c r="PM63" s="552"/>
      <c r="PQ63" s="553">
        <v>2004</v>
      </c>
      <c r="QB63" s="553">
        <v>2004</v>
      </c>
      <c r="QS63" s="553">
        <v>2004</v>
      </c>
      <c r="QT63" s="407">
        <f t="shared" si="11"/>
        <v>0</v>
      </c>
      <c r="QU63" s="555">
        <f t="shared" si="12"/>
        <v>0</v>
      </c>
      <c r="QV63" s="321"/>
      <c r="QW63" s="321"/>
      <c r="QX63" s="321"/>
      <c r="QY63" s="321"/>
      <c r="QZ63" s="321">
        <f t="shared" si="16"/>
        <v>0</v>
      </c>
      <c r="RA63" s="555">
        <f t="shared" si="13"/>
        <v>0</v>
      </c>
      <c r="RB63" s="564" t="e">
        <f t="shared" si="14"/>
        <v>#DIV/0!</v>
      </c>
      <c r="RC63" s="564" t="e">
        <f t="shared" si="15"/>
        <v>#DIV/0!</v>
      </c>
      <c r="RD63" s="541"/>
      <c r="RE63" s="541"/>
      <c r="RF63" s="322"/>
      <c r="RH63" s="552"/>
      <c r="RI63" s="15"/>
      <c r="RK63" s="532"/>
    </row>
    <row r="64" spans="3:479">
      <c r="C64" s="538">
        <v>2005</v>
      </c>
      <c r="D64" s="552"/>
      <c r="E64" s="552"/>
      <c r="F64" s="552"/>
      <c r="G64" s="552"/>
      <c r="H64" s="552"/>
      <c r="I64" s="552"/>
      <c r="J64" s="552"/>
      <c r="K64" s="552"/>
      <c r="L64" s="552"/>
      <c r="M64" s="552"/>
      <c r="N64" s="552"/>
      <c r="O64" s="552"/>
      <c r="P64" s="552"/>
      <c r="Q64" s="552"/>
      <c r="R64" s="552"/>
      <c r="S64" s="552"/>
      <c r="T64" s="552"/>
      <c r="U64" s="552"/>
      <c r="V64" s="552"/>
      <c r="W64" s="552"/>
      <c r="X64" s="552"/>
      <c r="Y64" s="552"/>
      <c r="Z64" s="552"/>
      <c r="AA64" s="552"/>
      <c r="AB64" s="552"/>
      <c r="AC64" s="552"/>
      <c r="AD64" s="552"/>
      <c r="AE64" s="552"/>
      <c r="AF64" s="552"/>
      <c r="AG64" s="552"/>
      <c r="AH64" s="552"/>
      <c r="AI64" s="552"/>
      <c r="AJ64" s="552"/>
      <c r="AK64" s="552"/>
      <c r="AL64" s="552"/>
      <c r="AM64" s="552"/>
      <c r="AN64" s="552"/>
      <c r="AO64" s="552"/>
      <c r="AP64" s="552"/>
      <c r="AQ64" s="552"/>
      <c r="AR64" s="552"/>
      <c r="AS64" s="552"/>
      <c r="AT64" s="552"/>
      <c r="AU64" s="552"/>
      <c r="AV64" s="552"/>
      <c r="AW64" s="552"/>
      <c r="AX64" s="552"/>
      <c r="BB64" s="553">
        <v>2005</v>
      </c>
      <c r="BC64" s="552"/>
      <c r="BD64" s="552"/>
      <c r="BE64" s="552"/>
      <c r="BF64" s="552"/>
      <c r="BG64" s="552"/>
      <c r="BH64" s="552"/>
      <c r="BI64" s="552"/>
      <c r="BJ64" s="552"/>
      <c r="BK64" s="552"/>
      <c r="BL64" s="552"/>
      <c r="BM64" s="552"/>
      <c r="BN64" s="552"/>
      <c r="BO64" s="552"/>
      <c r="BP64" s="552"/>
      <c r="BQ64" s="552"/>
      <c r="BR64" s="552"/>
      <c r="BS64" s="552"/>
      <c r="BT64" s="552"/>
      <c r="BU64" s="552"/>
      <c r="BV64" s="552"/>
      <c r="BW64" s="552"/>
      <c r="BX64" s="552"/>
      <c r="BY64" s="552"/>
      <c r="BZ64" s="552"/>
      <c r="CA64" s="552"/>
      <c r="CB64" s="552"/>
      <c r="CC64" s="552"/>
      <c r="CD64" s="552"/>
      <c r="CE64" s="552"/>
      <c r="CF64" s="552"/>
      <c r="CG64" s="552"/>
      <c r="CH64" s="552"/>
      <c r="CI64" s="552"/>
      <c r="CJ64" s="552"/>
      <c r="CK64" s="552"/>
      <c r="CL64" s="552"/>
      <c r="CM64" s="552"/>
      <c r="CN64" s="552"/>
      <c r="CO64" s="552"/>
      <c r="CP64" s="552"/>
      <c r="CQ64" s="552"/>
      <c r="CR64" s="552"/>
      <c r="CS64" s="552"/>
      <c r="CT64" s="552"/>
      <c r="CU64" s="552"/>
      <c r="CV64" s="552"/>
      <c r="CW64" s="552"/>
      <c r="CX64" s="552"/>
      <c r="CY64" s="552"/>
      <c r="CZ64" s="552"/>
      <c r="DA64" s="552"/>
      <c r="DB64" s="552"/>
      <c r="DF64" s="553">
        <v>2005</v>
      </c>
      <c r="DG64" s="552"/>
      <c r="DH64" s="552"/>
      <c r="DI64" s="552"/>
      <c r="DJ64" s="552"/>
      <c r="DK64" s="552"/>
      <c r="DL64" s="552"/>
      <c r="DM64" s="552"/>
      <c r="DN64" s="552"/>
      <c r="DO64" s="552"/>
      <c r="DP64" s="552"/>
      <c r="DQ64" s="552"/>
      <c r="DR64" s="552"/>
      <c r="DS64" s="552"/>
      <c r="DT64" s="552"/>
      <c r="DU64" s="552"/>
      <c r="DV64" s="552"/>
      <c r="DW64" s="552"/>
      <c r="DX64" s="552"/>
      <c r="DY64" s="552"/>
      <c r="DZ64" s="552"/>
      <c r="EA64" s="552"/>
      <c r="EB64" s="552"/>
      <c r="EC64" s="552"/>
      <c r="ED64" s="552"/>
      <c r="EE64" s="552"/>
      <c r="EF64" s="552"/>
      <c r="EG64" s="552"/>
      <c r="EH64" s="552"/>
      <c r="EI64" s="552"/>
      <c r="EJ64" s="552"/>
      <c r="EK64" s="552"/>
      <c r="EL64" s="552"/>
      <c r="EM64" s="552"/>
      <c r="EN64" s="552"/>
      <c r="EO64" s="552"/>
      <c r="EP64" s="552"/>
      <c r="EQ64" s="552"/>
      <c r="ER64" s="552"/>
      <c r="ES64" s="552"/>
      <c r="ET64" s="552"/>
      <c r="EU64" s="552"/>
      <c r="EV64" s="552"/>
      <c r="EW64" s="552"/>
      <c r="EX64" s="552"/>
      <c r="EY64" s="552"/>
      <c r="EZ64" s="552"/>
      <c r="FA64" s="552"/>
      <c r="FB64" s="552"/>
      <c r="FC64" s="552"/>
      <c r="FD64" s="552"/>
      <c r="FE64" s="552"/>
      <c r="FF64" s="552"/>
      <c r="FG64" s="552"/>
      <c r="FH64" s="552"/>
      <c r="FI64" s="552"/>
      <c r="FJ64" s="552"/>
      <c r="FK64" s="552"/>
      <c r="FL64" s="552"/>
      <c r="FM64" s="552"/>
      <c r="FN64" s="552"/>
      <c r="FO64" s="552"/>
      <c r="FP64" s="552"/>
      <c r="FQ64" s="552"/>
      <c r="FR64" s="552"/>
      <c r="FS64" s="552"/>
      <c r="FT64" s="552"/>
      <c r="FU64" s="552"/>
      <c r="FV64" s="552"/>
      <c r="FW64" s="552"/>
      <c r="FX64" s="552"/>
      <c r="FY64" s="552"/>
      <c r="FZ64" s="552"/>
      <c r="GA64" s="552"/>
      <c r="GB64" s="552"/>
      <c r="GC64" s="552"/>
      <c r="GD64" s="552"/>
      <c r="GE64" s="552"/>
      <c r="GF64" s="552"/>
      <c r="GG64" s="552"/>
      <c r="GH64" s="552"/>
      <c r="GI64" s="552"/>
      <c r="GJ64" s="552"/>
      <c r="GK64" s="552"/>
      <c r="GL64" s="552"/>
      <c r="GM64" s="552"/>
      <c r="GN64" s="552"/>
      <c r="GO64" s="552"/>
      <c r="GP64" s="552"/>
      <c r="GQ64" s="552"/>
      <c r="GR64" s="552"/>
      <c r="GS64" s="552"/>
      <c r="GW64" s="553">
        <v>2005</v>
      </c>
      <c r="GX64" s="552"/>
      <c r="GY64" s="552"/>
      <c r="GZ64" s="552"/>
      <c r="HA64" s="552"/>
      <c r="HB64" s="552"/>
      <c r="HC64" s="552"/>
      <c r="HD64" s="552"/>
      <c r="HE64" s="552"/>
      <c r="HF64" s="552"/>
      <c r="HG64" s="552"/>
      <c r="HH64" s="552"/>
      <c r="HI64" s="552"/>
      <c r="HJ64" s="552"/>
      <c r="HK64" s="552"/>
      <c r="HL64" s="552"/>
      <c r="HM64" s="552"/>
      <c r="HN64" s="552"/>
      <c r="HO64" s="552"/>
      <c r="HP64" s="552"/>
      <c r="HQ64" s="552"/>
      <c r="HR64" s="552"/>
      <c r="HS64" s="552"/>
      <c r="HT64" s="552"/>
      <c r="HU64" s="552"/>
      <c r="HV64" s="552"/>
      <c r="HW64" s="552"/>
      <c r="HX64" s="552"/>
      <c r="HY64" s="552"/>
      <c r="HZ64" s="552"/>
      <c r="IA64" s="552"/>
      <c r="IB64" s="552"/>
      <c r="IC64" s="552"/>
      <c r="ID64" s="552">
        <f t="shared" si="17"/>
        <v>0</v>
      </c>
      <c r="IE64" s="568"/>
      <c r="IF64" s="552"/>
      <c r="IG64" s="552"/>
      <c r="IH64" s="552"/>
      <c r="II64" s="552"/>
      <c r="IJ64" s="552"/>
      <c r="IK64" s="552"/>
      <c r="IL64" s="552"/>
      <c r="IM64" s="552"/>
      <c r="IN64" s="552"/>
      <c r="IO64" s="552"/>
      <c r="IP64" s="552"/>
      <c r="IQ64" s="552"/>
      <c r="IR64" s="552"/>
      <c r="IS64" s="552"/>
      <c r="IT64" s="552"/>
      <c r="IU64" s="552"/>
      <c r="IV64" s="552"/>
      <c r="IW64" s="552"/>
      <c r="IX64" s="552"/>
      <c r="IY64" s="552"/>
      <c r="IZ64" s="552"/>
      <c r="JA64" s="552"/>
      <c r="JB64" s="552"/>
      <c r="JC64" s="552"/>
      <c r="JD64" s="552"/>
      <c r="JE64" s="552"/>
      <c r="JF64" s="552"/>
      <c r="JG64" s="552"/>
      <c r="JH64" s="552"/>
      <c r="JI64" s="552"/>
      <c r="JM64" s="553">
        <v>2005</v>
      </c>
      <c r="KG64" s="553">
        <v>2005</v>
      </c>
      <c r="KH64" s="552"/>
      <c r="KI64" s="552"/>
      <c r="KJ64" s="552"/>
      <c r="KK64" s="552"/>
      <c r="KL64" s="552"/>
      <c r="KM64" s="552"/>
      <c r="KN64" s="552"/>
      <c r="KO64" s="552"/>
      <c r="KP64" s="552"/>
      <c r="KQ64" s="552"/>
      <c r="KR64" s="552"/>
      <c r="KS64" s="552"/>
      <c r="KT64" s="552"/>
      <c r="KU64" s="552"/>
      <c r="KV64" s="552"/>
      <c r="KW64" s="552"/>
      <c r="KX64" s="552"/>
      <c r="KY64" s="552"/>
      <c r="KZ64" s="552"/>
      <c r="LA64" s="552"/>
      <c r="LB64" s="552"/>
      <c r="LC64" s="552"/>
      <c r="LD64" s="552"/>
      <c r="LE64" s="552"/>
      <c r="LF64" s="552"/>
      <c r="LG64" s="552"/>
      <c r="LH64" s="552"/>
      <c r="LI64" s="552"/>
      <c r="LJ64" s="552"/>
      <c r="LK64" s="552"/>
      <c r="LL64" s="552"/>
      <c r="LM64" s="552"/>
      <c r="LN64" s="552"/>
      <c r="LO64" s="552"/>
      <c r="LP64" s="552"/>
      <c r="LQ64" s="552"/>
      <c r="LR64" s="552"/>
      <c r="LS64" s="552"/>
      <c r="LT64" s="552"/>
      <c r="LU64" s="552"/>
      <c r="LV64" s="552"/>
      <c r="LW64" s="552"/>
      <c r="MA64" s="553">
        <v>2005</v>
      </c>
      <c r="OP64" s="553">
        <v>2005</v>
      </c>
      <c r="OQ64" s="552"/>
      <c r="OR64" s="552"/>
      <c r="OS64" s="552"/>
      <c r="OT64" s="552"/>
      <c r="OU64" s="552"/>
      <c r="OV64" s="552"/>
      <c r="OW64" s="552"/>
      <c r="OX64" s="552"/>
      <c r="OY64" s="552"/>
      <c r="OZ64" s="552"/>
      <c r="PA64" s="552"/>
      <c r="PB64" s="552"/>
      <c r="PC64" s="552"/>
      <c r="PD64" s="552"/>
      <c r="PE64" s="552"/>
      <c r="PF64" s="552"/>
      <c r="PG64" s="552"/>
      <c r="PH64" s="552"/>
      <c r="PI64" s="552"/>
      <c r="PJ64" s="552"/>
      <c r="PK64" s="552"/>
      <c r="PL64" s="552"/>
      <c r="PM64" s="552"/>
      <c r="PQ64" s="553">
        <v>2005</v>
      </c>
      <c r="QB64" s="553">
        <v>2005</v>
      </c>
      <c r="QS64" s="553">
        <v>2005</v>
      </c>
      <c r="QT64" s="407">
        <f t="shared" si="11"/>
        <v>0</v>
      </c>
      <c r="QU64" s="555">
        <f t="shared" si="12"/>
        <v>0</v>
      </c>
      <c r="QV64" s="321"/>
      <c r="QW64" s="321"/>
      <c r="QX64" s="321"/>
      <c r="QY64" s="321"/>
      <c r="QZ64" s="321">
        <f t="shared" si="16"/>
        <v>0</v>
      </c>
      <c r="RA64" s="555">
        <f t="shared" si="13"/>
        <v>0</v>
      </c>
      <c r="RB64" s="564" t="e">
        <f t="shared" si="14"/>
        <v>#DIV/0!</v>
      </c>
      <c r="RC64" s="564" t="e">
        <f t="shared" si="15"/>
        <v>#DIV/0!</v>
      </c>
      <c r="RD64" s="541"/>
      <c r="RE64" s="541"/>
      <c r="RF64" s="322"/>
      <c r="RH64" s="552"/>
      <c r="RI64" s="15"/>
      <c r="RK64" s="532"/>
    </row>
    <row r="65" spans="3:479">
      <c r="C65" s="538">
        <v>2006</v>
      </c>
      <c r="D65" s="552"/>
      <c r="E65" s="552"/>
      <c r="F65" s="552"/>
      <c r="G65" s="552"/>
      <c r="H65" s="552"/>
      <c r="I65" s="552"/>
      <c r="J65" s="552"/>
      <c r="K65" s="552"/>
      <c r="L65" s="552"/>
      <c r="M65" s="552"/>
      <c r="N65" s="552"/>
      <c r="O65" s="552"/>
      <c r="P65" s="552"/>
      <c r="Q65" s="552"/>
      <c r="R65" s="552"/>
      <c r="S65" s="552"/>
      <c r="T65" s="552"/>
      <c r="U65" s="552"/>
      <c r="V65" s="552"/>
      <c r="W65" s="552"/>
      <c r="X65" s="552"/>
      <c r="Y65" s="552"/>
      <c r="Z65" s="552"/>
      <c r="AA65" s="552"/>
      <c r="AB65" s="552"/>
      <c r="AC65" s="552"/>
      <c r="AD65" s="552"/>
      <c r="AE65" s="552"/>
      <c r="AF65" s="552"/>
      <c r="AG65" s="552"/>
      <c r="AH65" s="552"/>
      <c r="AI65" s="552"/>
      <c r="AJ65" s="552"/>
      <c r="AK65" s="552"/>
      <c r="AL65" s="552"/>
      <c r="AM65" s="552"/>
      <c r="AN65" s="552"/>
      <c r="AO65" s="552"/>
      <c r="AP65" s="552"/>
      <c r="AQ65" s="552"/>
      <c r="AR65" s="552"/>
      <c r="AS65" s="552"/>
      <c r="AT65" s="552"/>
      <c r="AU65" s="552"/>
      <c r="AV65" s="552"/>
      <c r="AW65" s="552"/>
      <c r="AX65" s="552"/>
      <c r="BB65" s="553">
        <v>2006</v>
      </c>
      <c r="BC65" s="552"/>
      <c r="BD65" s="552"/>
      <c r="BE65" s="552"/>
      <c r="BF65" s="552"/>
      <c r="BG65" s="552"/>
      <c r="BH65" s="552"/>
      <c r="BI65" s="552"/>
      <c r="BJ65" s="552"/>
      <c r="BK65" s="552"/>
      <c r="BL65" s="552"/>
      <c r="BM65" s="552"/>
      <c r="BN65" s="552"/>
      <c r="BO65" s="552"/>
      <c r="BP65" s="552"/>
      <c r="BQ65" s="552"/>
      <c r="BR65" s="552"/>
      <c r="BS65" s="552"/>
      <c r="BT65" s="552"/>
      <c r="BU65" s="552"/>
      <c r="BV65" s="552"/>
      <c r="BW65" s="552"/>
      <c r="BX65" s="552"/>
      <c r="BY65" s="552"/>
      <c r="BZ65" s="552"/>
      <c r="CA65" s="552"/>
      <c r="CB65" s="552"/>
      <c r="CC65" s="552"/>
      <c r="CD65" s="552"/>
      <c r="CE65" s="552"/>
      <c r="CF65" s="552"/>
      <c r="CG65" s="552"/>
      <c r="CH65" s="552"/>
      <c r="CI65" s="552"/>
      <c r="CJ65" s="552"/>
      <c r="CK65" s="552"/>
      <c r="CL65" s="552"/>
      <c r="CM65" s="552"/>
      <c r="CN65" s="552"/>
      <c r="CO65" s="552"/>
      <c r="CP65" s="552"/>
      <c r="CQ65" s="552"/>
      <c r="CR65" s="552"/>
      <c r="CS65" s="552"/>
      <c r="CT65" s="552"/>
      <c r="CU65" s="552"/>
      <c r="CV65" s="552"/>
      <c r="CW65" s="552"/>
      <c r="CX65" s="552"/>
      <c r="CY65" s="552"/>
      <c r="CZ65" s="552"/>
      <c r="DA65" s="552"/>
      <c r="DB65" s="552"/>
      <c r="DF65" s="553">
        <v>2006</v>
      </c>
      <c r="DG65" s="552"/>
      <c r="DH65" s="552"/>
      <c r="DI65" s="552"/>
      <c r="DJ65" s="552"/>
      <c r="DK65" s="552"/>
      <c r="DL65" s="552"/>
      <c r="DM65" s="552"/>
      <c r="DN65" s="552"/>
      <c r="DO65" s="552"/>
      <c r="DP65" s="552"/>
      <c r="DQ65" s="552"/>
      <c r="DR65" s="552"/>
      <c r="DS65" s="552"/>
      <c r="DT65" s="552"/>
      <c r="DU65" s="552"/>
      <c r="DV65" s="552"/>
      <c r="DW65" s="552"/>
      <c r="DX65" s="552"/>
      <c r="DY65" s="552"/>
      <c r="DZ65" s="552"/>
      <c r="EA65" s="552"/>
      <c r="EB65" s="552"/>
      <c r="EC65" s="552"/>
      <c r="ED65" s="552"/>
      <c r="EE65" s="552"/>
      <c r="EF65" s="552"/>
      <c r="EG65" s="552"/>
      <c r="EH65" s="552"/>
      <c r="EI65" s="552"/>
      <c r="EJ65" s="552"/>
      <c r="EK65" s="552"/>
      <c r="EL65" s="552"/>
      <c r="EM65" s="552"/>
      <c r="EN65" s="552"/>
      <c r="EO65" s="552"/>
      <c r="EP65" s="552"/>
      <c r="EQ65" s="552"/>
      <c r="ER65" s="552"/>
      <c r="ES65" s="552"/>
      <c r="ET65" s="552"/>
      <c r="EU65" s="552"/>
      <c r="EV65" s="552"/>
      <c r="EW65" s="552"/>
      <c r="EX65" s="552"/>
      <c r="EY65" s="552"/>
      <c r="EZ65" s="552"/>
      <c r="FA65" s="552"/>
      <c r="FB65" s="552"/>
      <c r="FC65" s="552"/>
      <c r="FD65" s="552"/>
      <c r="FE65" s="552"/>
      <c r="FF65" s="552"/>
      <c r="FG65" s="552"/>
      <c r="FH65" s="552"/>
      <c r="FI65" s="552"/>
      <c r="FJ65" s="552"/>
      <c r="FK65" s="552"/>
      <c r="FL65" s="552"/>
      <c r="FM65" s="552"/>
      <c r="FN65" s="552"/>
      <c r="FO65" s="552"/>
      <c r="FP65" s="552"/>
      <c r="FQ65" s="552"/>
      <c r="FR65" s="552"/>
      <c r="FS65" s="552"/>
      <c r="FT65" s="552"/>
      <c r="FU65" s="552"/>
      <c r="FV65" s="552"/>
      <c r="FW65" s="552"/>
      <c r="FX65" s="552"/>
      <c r="FY65" s="552"/>
      <c r="FZ65" s="552"/>
      <c r="GA65" s="552"/>
      <c r="GB65" s="552"/>
      <c r="GC65" s="552"/>
      <c r="GD65" s="552"/>
      <c r="GE65" s="552"/>
      <c r="GF65" s="552"/>
      <c r="GG65" s="552"/>
      <c r="GH65" s="552"/>
      <c r="GI65" s="552"/>
      <c r="GJ65" s="552"/>
      <c r="GK65" s="552"/>
      <c r="GL65" s="552"/>
      <c r="GM65" s="552"/>
      <c r="GN65" s="552"/>
      <c r="GO65" s="552"/>
      <c r="GP65" s="552"/>
      <c r="GQ65" s="552"/>
      <c r="GR65" s="552"/>
      <c r="GS65" s="552"/>
      <c r="GW65" s="553">
        <v>2006</v>
      </c>
      <c r="GX65" s="552"/>
      <c r="GY65" s="552"/>
      <c r="GZ65" s="552"/>
      <c r="HA65" s="552"/>
      <c r="HB65" s="552"/>
      <c r="HC65" s="552"/>
      <c r="HD65" s="552"/>
      <c r="HE65" s="552"/>
      <c r="HF65" s="552"/>
      <c r="HG65" s="552"/>
      <c r="HH65" s="552"/>
      <c r="HI65" s="552"/>
      <c r="HJ65" s="552"/>
      <c r="HK65" s="552"/>
      <c r="HL65" s="552"/>
      <c r="HM65" s="552"/>
      <c r="HN65" s="552"/>
      <c r="HO65" s="552"/>
      <c r="HP65" s="552"/>
      <c r="HQ65" s="552"/>
      <c r="HR65" s="552"/>
      <c r="HS65" s="552"/>
      <c r="HT65" s="552"/>
      <c r="HU65" s="552"/>
      <c r="HV65" s="552"/>
      <c r="HW65" s="552"/>
      <c r="HX65" s="552"/>
      <c r="HY65" s="552"/>
      <c r="HZ65" s="552"/>
      <c r="IA65" s="552"/>
      <c r="IB65" s="552"/>
      <c r="IC65" s="552"/>
      <c r="ID65" s="552">
        <f t="shared" si="17"/>
        <v>0</v>
      </c>
      <c r="IE65" s="568"/>
      <c r="IF65" s="552"/>
      <c r="IG65" s="552"/>
      <c r="IH65" s="552"/>
      <c r="II65" s="552"/>
      <c r="IJ65" s="552"/>
      <c r="IK65" s="552"/>
      <c r="IL65" s="552"/>
      <c r="IM65" s="552"/>
      <c r="IN65" s="552"/>
      <c r="IO65" s="552"/>
      <c r="IP65" s="552"/>
      <c r="IQ65" s="552"/>
      <c r="IR65" s="552"/>
      <c r="IS65" s="552"/>
      <c r="IT65" s="552"/>
      <c r="IU65" s="552"/>
      <c r="IV65" s="552"/>
      <c r="IW65" s="552"/>
      <c r="IX65" s="552"/>
      <c r="IY65" s="552"/>
      <c r="IZ65" s="552"/>
      <c r="JA65" s="552"/>
      <c r="JB65" s="552"/>
      <c r="JC65" s="552"/>
      <c r="JD65" s="552"/>
      <c r="JE65" s="552"/>
      <c r="JF65" s="552"/>
      <c r="JG65" s="552"/>
      <c r="JH65" s="552"/>
      <c r="JI65" s="552"/>
      <c r="JM65" s="553">
        <v>2006</v>
      </c>
      <c r="KG65" s="553">
        <v>2006</v>
      </c>
      <c r="KH65" s="552"/>
      <c r="KI65" s="552"/>
      <c r="KJ65" s="552"/>
      <c r="KK65" s="552"/>
      <c r="KL65" s="552"/>
      <c r="KM65" s="552"/>
      <c r="KN65" s="552"/>
      <c r="KO65" s="552"/>
      <c r="KP65" s="552"/>
      <c r="KQ65" s="552"/>
      <c r="KR65" s="552"/>
      <c r="KS65" s="552"/>
      <c r="KT65" s="552"/>
      <c r="KU65" s="552"/>
      <c r="KV65" s="552"/>
      <c r="KW65" s="552"/>
      <c r="KX65" s="552"/>
      <c r="KY65" s="552"/>
      <c r="KZ65" s="552"/>
      <c r="LA65" s="552"/>
      <c r="LB65" s="552"/>
      <c r="LC65" s="552"/>
      <c r="LD65" s="552"/>
      <c r="LE65" s="552"/>
      <c r="LF65" s="552"/>
      <c r="LG65" s="552"/>
      <c r="LH65" s="552"/>
      <c r="LI65" s="552"/>
      <c r="LJ65" s="552"/>
      <c r="LK65" s="552"/>
      <c r="LL65" s="552"/>
      <c r="LM65" s="552"/>
      <c r="LN65" s="552"/>
      <c r="LO65" s="552"/>
      <c r="LP65" s="552"/>
      <c r="LQ65" s="552"/>
      <c r="LR65" s="552"/>
      <c r="LS65" s="552"/>
      <c r="LT65" s="552"/>
      <c r="LU65" s="552"/>
      <c r="LV65" s="552"/>
      <c r="LW65" s="552"/>
      <c r="MA65" s="553">
        <v>2006</v>
      </c>
      <c r="OP65" s="553">
        <v>2006</v>
      </c>
      <c r="OQ65" s="552"/>
      <c r="OR65" s="552"/>
      <c r="OS65" s="552"/>
      <c r="OT65" s="552"/>
      <c r="OU65" s="552"/>
      <c r="OV65" s="552"/>
      <c r="OW65" s="552"/>
      <c r="OX65" s="552"/>
      <c r="OY65" s="552"/>
      <c r="OZ65" s="552"/>
      <c r="PA65" s="552"/>
      <c r="PB65" s="552"/>
      <c r="PC65" s="552"/>
      <c r="PD65" s="552"/>
      <c r="PE65" s="552"/>
      <c r="PF65" s="552"/>
      <c r="PG65" s="552"/>
      <c r="PH65" s="552"/>
      <c r="PI65" s="552"/>
      <c r="PJ65" s="552"/>
      <c r="PK65" s="552"/>
      <c r="PL65" s="552"/>
      <c r="PM65" s="552"/>
      <c r="PQ65" s="553">
        <v>2006</v>
      </c>
      <c r="QB65" s="553">
        <v>2006</v>
      </c>
      <c r="QS65" s="553">
        <v>2006</v>
      </c>
      <c r="QT65" s="407">
        <f t="shared" si="11"/>
        <v>0</v>
      </c>
      <c r="QU65" s="555">
        <f t="shared" si="12"/>
        <v>0</v>
      </c>
      <c r="QV65" s="321"/>
      <c r="QW65" s="321"/>
      <c r="QX65" s="321"/>
      <c r="QY65" s="321"/>
      <c r="QZ65" s="321">
        <f t="shared" si="16"/>
        <v>0</v>
      </c>
      <c r="RA65" s="555">
        <f t="shared" si="13"/>
        <v>0</v>
      </c>
      <c r="RB65" s="564" t="e">
        <f t="shared" si="14"/>
        <v>#DIV/0!</v>
      </c>
      <c r="RC65" s="564" t="e">
        <f t="shared" si="15"/>
        <v>#DIV/0!</v>
      </c>
      <c r="RD65" s="541"/>
      <c r="RE65" s="541"/>
      <c r="RF65" s="322"/>
      <c r="RH65" s="552"/>
      <c r="RI65" s="15"/>
      <c r="RK65" s="532"/>
    </row>
    <row r="66" spans="3:479">
      <c r="C66" s="538">
        <v>2007</v>
      </c>
      <c r="D66" s="552"/>
      <c r="E66" s="552"/>
      <c r="F66" s="552"/>
      <c r="G66" s="552"/>
      <c r="H66" s="552"/>
      <c r="I66" s="552"/>
      <c r="J66" s="552"/>
      <c r="K66" s="552"/>
      <c r="L66" s="552"/>
      <c r="M66" s="552"/>
      <c r="N66" s="552"/>
      <c r="O66" s="552"/>
      <c r="P66" s="552"/>
      <c r="Q66" s="552"/>
      <c r="R66" s="552"/>
      <c r="S66" s="552"/>
      <c r="T66" s="552"/>
      <c r="U66" s="552"/>
      <c r="V66" s="552"/>
      <c r="W66" s="552"/>
      <c r="X66" s="552"/>
      <c r="Y66" s="552"/>
      <c r="Z66" s="552"/>
      <c r="AA66" s="552"/>
      <c r="AB66" s="552"/>
      <c r="AC66" s="552"/>
      <c r="AD66" s="552"/>
      <c r="AE66" s="552"/>
      <c r="AF66" s="552"/>
      <c r="AG66" s="552"/>
      <c r="AH66" s="552"/>
      <c r="AI66" s="552"/>
      <c r="AJ66" s="552"/>
      <c r="AK66" s="552"/>
      <c r="AL66" s="552"/>
      <c r="AM66" s="552"/>
      <c r="AN66" s="552"/>
      <c r="AO66" s="552"/>
      <c r="AP66" s="552"/>
      <c r="AQ66" s="552"/>
      <c r="AR66" s="552"/>
      <c r="AS66" s="552"/>
      <c r="AT66" s="552"/>
      <c r="AU66" s="552"/>
      <c r="AV66" s="552"/>
      <c r="AW66" s="552"/>
      <c r="AX66" s="552"/>
      <c r="BB66" s="553">
        <v>2007</v>
      </c>
      <c r="BC66" s="552"/>
      <c r="BD66" s="552"/>
      <c r="BE66" s="552"/>
      <c r="BF66" s="552"/>
      <c r="BG66" s="552"/>
      <c r="BH66" s="552"/>
      <c r="BI66" s="552"/>
      <c r="BJ66" s="552"/>
      <c r="BK66" s="552"/>
      <c r="BL66" s="552"/>
      <c r="BM66" s="552"/>
      <c r="BN66" s="552"/>
      <c r="BO66" s="552"/>
      <c r="BP66" s="552"/>
      <c r="BQ66" s="552"/>
      <c r="BR66" s="552"/>
      <c r="BS66" s="552"/>
      <c r="BT66" s="552"/>
      <c r="BU66" s="552"/>
      <c r="BV66" s="552"/>
      <c r="BW66" s="552"/>
      <c r="BX66" s="552"/>
      <c r="BY66" s="552"/>
      <c r="BZ66" s="552"/>
      <c r="CA66" s="552"/>
      <c r="CB66" s="552"/>
      <c r="CC66" s="552"/>
      <c r="CD66" s="552"/>
      <c r="CE66" s="552"/>
      <c r="CF66" s="552"/>
      <c r="CG66" s="552"/>
      <c r="CH66" s="552"/>
      <c r="CI66" s="552"/>
      <c r="CJ66" s="552"/>
      <c r="CK66" s="552"/>
      <c r="CL66" s="552"/>
      <c r="CM66" s="552"/>
      <c r="CN66" s="552"/>
      <c r="CO66" s="552"/>
      <c r="CP66" s="552"/>
      <c r="CQ66" s="552"/>
      <c r="CR66" s="552"/>
      <c r="CS66" s="552"/>
      <c r="CT66" s="552"/>
      <c r="CU66" s="552"/>
      <c r="CV66" s="552"/>
      <c r="CW66" s="552"/>
      <c r="CX66" s="552"/>
      <c r="CY66" s="552"/>
      <c r="CZ66" s="552"/>
      <c r="DA66" s="552"/>
      <c r="DB66" s="552"/>
      <c r="DF66" s="553">
        <v>2007</v>
      </c>
      <c r="DG66" s="552"/>
      <c r="DH66" s="552"/>
      <c r="DI66" s="552"/>
      <c r="DJ66" s="552"/>
      <c r="DK66" s="552"/>
      <c r="DL66" s="552"/>
      <c r="DM66" s="552"/>
      <c r="DN66" s="552"/>
      <c r="DO66" s="552"/>
      <c r="DP66" s="552"/>
      <c r="DQ66" s="552"/>
      <c r="DR66" s="552"/>
      <c r="DS66" s="552"/>
      <c r="DT66" s="552"/>
      <c r="DU66" s="552"/>
      <c r="DV66" s="552"/>
      <c r="DW66" s="552"/>
      <c r="DX66" s="552"/>
      <c r="DY66" s="552"/>
      <c r="DZ66" s="552"/>
      <c r="EA66" s="552"/>
      <c r="EB66" s="552"/>
      <c r="EC66" s="552"/>
      <c r="ED66" s="552"/>
      <c r="EE66" s="552"/>
      <c r="EF66" s="552"/>
      <c r="EG66" s="552"/>
      <c r="EH66" s="552"/>
      <c r="EI66" s="552"/>
      <c r="EJ66" s="552"/>
      <c r="EK66" s="552"/>
      <c r="EL66" s="552"/>
      <c r="EM66" s="552"/>
      <c r="EN66" s="552"/>
      <c r="EO66" s="552"/>
      <c r="EP66" s="552"/>
      <c r="EQ66" s="552"/>
      <c r="ER66" s="552"/>
      <c r="ES66" s="552"/>
      <c r="ET66" s="552"/>
      <c r="EU66" s="552"/>
      <c r="EV66" s="552"/>
      <c r="EW66" s="552"/>
      <c r="EX66" s="552"/>
      <c r="EY66" s="552"/>
      <c r="EZ66" s="552"/>
      <c r="FA66" s="552"/>
      <c r="FB66" s="552"/>
      <c r="FC66" s="552"/>
      <c r="FD66" s="552"/>
      <c r="FE66" s="552"/>
      <c r="FF66" s="552"/>
      <c r="FG66" s="552"/>
      <c r="FH66" s="552"/>
      <c r="FI66" s="552"/>
      <c r="FJ66" s="552"/>
      <c r="FK66" s="552"/>
      <c r="FL66" s="552"/>
      <c r="FM66" s="552"/>
      <c r="FN66" s="552"/>
      <c r="FO66" s="552"/>
      <c r="FP66" s="552"/>
      <c r="FQ66" s="552"/>
      <c r="FR66" s="552"/>
      <c r="FS66" s="552"/>
      <c r="FT66" s="552"/>
      <c r="FU66" s="552"/>
      <c r="FV66" s="552"/>
      <c r="FW66" s="552"/>
      <c r="FX66" s="552"/>
      <c r="FY66" s="552"/>
      <c r="FZ66" s="552"/>
      <c r="GA66" s="552"/>
      <c r="GB66" s="552"/>
      <c r="GC66" s="552"/>
      <c r="GD66" s="552"/>
      <c r="GE66" s="552"/>
      <c r="GF66" s="552"/>
      <c r="GG66" s="552"/>
      <c r="GH66" s="552"/>
      <c r="GI66" s="552"/>
      <c r="GJ66" s="552"/>
      <c r="GK66" s="552"/>
      <c r="GL66" s="552"/>
      <c r="GM66" s="552"/>
      <c r="GN66" s="552"/>
      <c r="GO66" s="552"/>
      <c r="GP66" s="552"/>
      <c r="GQ66" s="552"/>
      <c r="GR66" s="552"/>
      <c r="GS66" s="552"/>
      <c r="GW66" s="553">
        <v>2007</v>
      </c>
      <c r="GX66" s="552"/>
      <c r="GY66" s="552"/>
      <c r="GZ66" s="552"/>
      <c r="HA66" s="552"/>
      <c r="HB66" s="552"/>
      <c r="HC66" s="552"/>
      <c r="HD66" s="552"/>
      <c r="HE66" s="552"/>
      <c r="HF66" s="552"/>
      <c r="HG66" s="552"/>
      <c r="HH66" s="552"/>
      <c r="HI66" s="552"/>
      <c r="HJ66" s="552"/>
      <c r="HK66" s="552"/>
      <c r="HL66" s="552"/>
      <c r="HM66" s="552"/>
      <c r="HN66" s="552"/>
      <c r="HO66" s="552"/>
      <c r="HP66" s="552"/>
      <c r="HQ66" s="552"/>
      <c r="HR66" s="552"/>
      <c r="HS66" s="552"/>
      <c r="HT66" s="552"/>
      <c r="HU66" s="552"/>
      <c r="HV66" s="552"/>
      <c r="HW66" s="552"/>
      <c r="HX66" s="552"/>
      <c r="HY66" s="552"/>
      <c r="HZ66" s="552"/>
      <c r="IA66" s="552"/>
      <c r="IB66" s="552"/>
      <c r="IC66" s="552"/>
      <c r="ID66" s="552">
        <f t="shared" si="17"/>
        <v>0</v>
      </c>
      <c r="IE66" s="568"/>
      <c r="IF66" s="552"/>
      <c r="IG66" s="552"/>
      <c r="IH66" s="552"/>
      <c r="II66" s="552"/>
      <c r="IJ66" s="552"/>
      <c r="IK66" s="552"/>
      <c r="IL66" s="552"/>
      <c r="IM66" s="552"/>
      <c r="IN66" s="552"/>
      <c r="IO66" s="552"/>
      <c r="IP66" s="552"/>
      <c r="IQ66" s="552"/>
      <c r="IR66" s="552"/>
      <c r="IS66" s="552"/>
      <c r="IT66" s="552"/>
      <c r="IU66" s="552"/>
      <c r="IV66" s="552"/>
      <c r="IW66" s="552"/>
      <c r="IX66" s="552"/>
      <c r="IY66" s="552"/>
      <c r="IZ66" s="552"/>
      <c r="JA66" s="552"/>
      <c r="JB66" s="552"/>
      <c r="JC66" s="552"/>
      <c r="JD66" s="552"/>
      <c r="JE66" s="552"/>
      <c r="JF66" s="552"/>
      <c r="JG66" s="552"/>
      <c r="JH66" s="552"/>
      <c r="JI66" s="552"/>
      <c r="JM66" s="553">
        <v>2007</v>
      </c>
      <c r="KG66" s="553">
        <v>2007</v>
      </c>
      <c r="KH66" s="552"/>
      <c r="KI66" s="552"/>
      <c r="KJ66" s="552"/>
      <c r="KK66" s="552"/>
      <c r="KL66" s="552"/>
      <c r="KM66" s="552"/>
      <c r="KN66" s="552"/>
      <c r="KO66" s="552"/>
      <c r="KP66" s="552"/>
      <c r="KQ66" s="552"/>
      <c r="KR66" s="552"/>
      <c r="KS66" s="552"/>
      <c r="KT66" s="552"/>
      <c r="KU66" s="552"/>
      <c r="KV66" s="552"/>
      <c r="KW66" s="552"/>
      <c r="KX66" s="552"/>
      <c r="KY66" s="552"/>
      <c r="KZ66" s="552"/>
      <c r="LA66" s="552"/>
      <c r="LB66" s="552"/>
      <c r="LC66" s="552"/>
      <c r="LD66" s="552"/>
      <c r="LE66" s="552"/>
      <c r="LF66" s="552"/>
      <c r="LG66" s="552"/>
      <c r="LH66" s="552"/>
      <c r="LI66" s="552"/>
      <c r="LJ66" s="552"/>
      <c r="LK66" s="552"/>
      <c r="LL66" s="552"/>
      <c r="LM66" s="552"/>
      <c r="LN66" s="552"/>
      <c r="LO66" s="552"/>
      <c r="LP66" s="552"/>
      <c r="LQ66" s="552"/>
      <c r="LR66" s="552"/>
      <c r="LS66" s="552"/>
      <c r="LT66" s="552"/>
      <c r="LU66" s="552"/>
      <c r="LV66" s="552"/>
      <c r="LW66" s="552"/>
      <c r="MA66" s="553">
        <v>2007</v>
      </c>
      <c r="OP66" s="553">
        <v>2007</v>
      </c>
      <c r="OQ66" s="552"/>
      <c r="OR66" s="552"/>
      <c r="OS66" s="552"/>
      <c r="OT66" s="552"/>
      <c r="OU66" s="552"/>
      <c r="OV66" s="552"/>
      <c r="OW66" s="552"/>
      <c r="OX66" s="552"/>
      <c r="OY66" s="552"/>
      <c r="OZ66" s="552"/>
      <c r="PA66" s="552"/>
      <c r="PB66" s="552"/>
      <c r="PC66" s="552"/>
      <c r="PD66" s="552"/>
      <c r="PE66" s="552"/>
      <c r="PF66" s="552"/>
      <c r="PG66" s="552"/>
      <c r="PH66" s="552"/>
      <c r="PI66" s="552"/>
      <c r="PJ66" s="552"/>
      <c r="PK66" s="552"/>
      <c r="PL66" s="552"/>
      <c r="PM66" s="552"/>
      <c r="PQ66" s="553">
        <v>2007</v>
      </c>
      <c r="QB66" s="553">
        <v>2007</v>
      </c>
      <c r="QS66" s="553">
        <v>2007</v>
      </c>
      <c r="QT66" s="407">
        <f t="shared" si="11"/>
        <v>0</v>
      </c>
      <c r="QU66" s="555">
        <f t="shared" si="12"/>
        <v>0</v>
      </c>
      <c r="QV66" s="321"/>
      <c r="QW66" s="321"/>
      <c r="QX66" s="321"/>
      <c r="QY66" s="321"/>
      <c r="QZ66" s="321">
        <f t="shared" si="16"/>
        <v>0</v>
      </c>
      <c r="RA66" s="555">
        <f t="shared" si="13"/>
        <v>0</v>
      </c>
      <c r="RB66" s="564" t="e">
        <f t="shared" si="14"/>
        <v>#DIV/0!</v>
      </c>
      <c r="RC66" s="564" t="e">
        <f t="shared" si="15"/>
        <v>#DIV/0!</v>
      </c>
      <c r="RD66" s="541"/>
      <c r="RE66" s="541"/>
      <c r="RF66" s="322"/>
      <c r="RH66" s="552"/>
      <c r="RI66" s="15"/>
      <c r="RK66" s="532"/>
    </row>
    <row r="67" spans="3:479">
      <c r="C67" s="538">
        <v>2008</v>
      </c>
      <c r="D67" s="552"/>
      <c r="E67" s="552"/>
      <c r="F67" s="552"/>
      <c r="G67" s="552"/>
      <c r="H67" s="552"/>
      <c r="I67" s="552"/>
      <c r="J67" s="552"/>
      <c r="K67" s="552"/>
      <c r="L67" s="552"/>
      <c r="M67" s="552"/>
      <c r="N67" s="552"/>
      <c r="O67" s="552"/>
      <c r="P67" s="552"/>
      <c r="Q67" s="552"/>
      <c r="R67" s="552"/>
      <c r="S67" s="552"/>
      <c r="T67" s="552"/>
      <c r="U67" s="552"/>
      <c r="V67" s="552"/>
      <c r="W67" s="552"/>
      <c r="X67" s="552"/>
      <c r="Y67" s="552"/>
      <c r="Z67" s="552"/>
      <c r="AA67" s="552"/>
      <c r="AB67" s="552"/>
      <c r="AC67" s="552"/>
      <c r="AD67" s="552"/>
      <c r="AE67" s="552"/>
      <c r="AF67" s="552"/>
      <c r="AG67" s="552"/>
      <c r="AH67" s="552"/>
      <c r="AI67" s="552"/>
      <c r="AJ67" s="552"/>
      <c r="AK67" s="552"/>
      <c r="AL67" s="552"/>
      <c r="AM67" s="552"/>
      <c r="AN67" s="552"/>
      <c r="AO67" s="552"/>
      <c r="AP67" s="552"/>
      <c r="AQ67" s="552"/>
      <c r="AR67" s="552"/>
      <c r="AS67" s="552"/>
      <c r="AT67" s="552"/>
      <c r="AU67" s="552"/>
      <c r="AV67" s="552"/>
      <c r="AW67" s="552"/>
      <c r="AX67" s="552"/>
      <c r="BB67" s="553">
        <v>2008</v>
      </c>
      <c r="BC67" s="552"/>
      <c r="BD67" s="552"/>
      <c r="BE67" s="552"/>
      <c r="BF67" s="552"/>
      <c r="BG67" s="552"/>
      <c r="BH67" s="552"/>
      <c r="BI67" s="552"/>
      <c r="BJ67" s="552"/>
      <c r="BK67" s="552"/>
      <c r="BL67" s="552"/>
      <c r="BM67" s="552"/>
      <c r="BN67" s="552"/>
      <c r="BO67" s="552"/>
      <c r="BP67" s="552"/>
      <c r="BQ67" s="552"/>
      <c r="BR67" s="552"/>
      <c r="BS67" s="552"/>
      <c r="BT67" s="552"/>
      <c r="BU67" s="552"/>
      <c r="BV67" s="552"/>
      <c r="BW67" s="552"/>
      <c r="BX67" s="552"/>
      <c r="BY67" s="552"/>
      <c r="BZ67" s="552"/>
      <c r="CA67" s="552"/>
      <c r="CB67" s="552"/>
      <c r="CC67" s="552"/>
      <c r="CD67" s="552"/>
      <c r="CE67" s="552"/>
      <c r="CF67" s="552"/>
      <c r="CG67" s="552"/>
      <c r="CH67" s="552"/>
      <c r="CI67" s="552"/>
      <c r="CJ67" s="552"/>
      <c r="CK67" s="552"/>
      <c r="CL67" s="552"/>
      <c r="CM67" s="552"/>
      <c r="CN67" s="552"/>
      <c r="CO67" s="552"/>
      <c r="CP67" s="552"/>
      <c r="CQ67" s="552"/>
      <c r="CR67" s="552"/>
      <c r="CS67" s="552"/>
      <c r="CT67" s="552"/>
      <c r="CU67" s="552"/>
      <c r="CV67" s="552"/>
      <c r="CW67" s="552"/>
      <c r="CX67" s="552"/>
      <c r="CY67" s="552"/>
      <c r="CZ67" s="552"/>
      <c r="DA67" s="552"/>
      <c r="DB67" s="552"/>
      <c r="DF67" s="553">
        <v>2008</v>
      </c>
      <c r="DG67" s="552"/>
      <c r="DH67" s="552"/>
      <c r="DI67" s="552"/>
      <c r="DJ67" s="552"/>
      <c r="DK67" s="552"/>
      <c r="DL67" s="552"/>
      <c r="DM67" s="552"/>
      <c r="DN67" s="552"/>
      <c r="DO67" s="552"/>
      <c r="DP67" s="552"/>
      <c r="DQ67" s="552"/>
      <c r="DR67" s="552"/>
      <c r="DS67" s="552"/>
      <c r="DT67" s="552"/>
      <c r="DU67" s="552"/>
      <c r="DV67" s="552"/>
      <c r="DW67" s="552"/>
      <c r="DX67" s="552"/>
      <c r="DY67" s="552"/>
      <c r="DZ67" s="552"/>
      <c r="EA67" s="552"/>
      <c r="EB67" s="552"/>
      <c r="EC67" s="552"/>
      <c r="ED67" s="552"/>
      <c r="EE67" s="552"/>
      <c r="EF67" s="552"/>
      <c r="EG67" s="552"/>
      <c r="EH67" s="552"/>
      <c r="EI67" s="552"/>
      <c r="EJ67" s="552"/>
      <c r="EK67" s="552"/>
      <c r="EL67" s="552"/>
      <c r="EM67" s="552"/>
      <c r="EN67" s="552"/>
      <c r="EO67" s="552"/>
      <c r="EP67" s="552"/>
      <c r="EQ67" s="552"/>
      <c r="ER67" s="552"/>
      <c r="ES67" s="552"/>
      <c r="ET67" s="552"/>
      <c r="EU67" s="552"/>
      <c r="EV67" s="552"/>
      <c r="EW67" s="552"/>
      <c r="EX67" s="552"/>
      <c r="EY67" s="552"/>
      <c r="EZ67" s="552"/>
      <c r="FA67" s="552"/>
      <c r="FB67" s="552"/>
      <c r="FC67" s="552"/>
      <c r="FD67" s="552"/>
      <c r="FE67" s="552"/>
      <c r="FF67" s="552"/>
      <c r="FG67" s="552"/>
      <c r="FH67" s="552"/>
      <c r="FI67" s="552"/>
      <c r="FJ67" s="552"/>
      <c r="FK67" s="552"/>
      <c r="FL67" s="552"/>
      <c r="FM67" s="552"/>
      <c r="FN67" s="552"/>
      <c r="FO67" s="552"/>
      <c r="FP67" s="552"/>
      <c r="FQ67" s="552"/>
      <c r="FR67" s="552"/>
      <c r="FS67" s="552"/>
      <c r="FT67" s="552"/>
      <c r="FU67" s="552"/>
      <c r="FV67" s="552"/>
      <c r="FW67" s="552"/>
      <c r="FX67" s="552"/>
      <c r="FY67" s="552"/>
      <c r="FZ67" s="552"/>
      <c r="GA67" s="552"/>
      <c r="GB67" s="552"/>
      <c r="GC67" s="552"/>
      <c r="GD67" s="552"/>
      <c r="GE67" s="552"/>
      <c r="GF67" s="552"/>
      <c r="GG67" s="552"/>
      <c r="GH67" s="552"/>
      <c r="GI67" s="552"/>
      <c r="GJ67" s="552"/>
      <c r="GK67" s="552"/>
      <c r="GL67" s="552"/>
      <c r="GM67" s="552"/>
      <c r="GN67" s="552"/>
      <c r="GO67" s="552"/>
      <c r="GP67" s="552"/>
      <c r="GQ67" s="552"/>
      <c r="GR67" s="552"/>
      <c r="GS67" s="552"/>
      <c r="GW67" s="553">
        <v>2008</v>
      </c>
      <c r="GX67" s="552"/>
      <c r="GY67" s="552"/>
      <c r="GZ67" s="552"/>
      <c r="HA67" s="552"/>
      <c r="HB67" s="552"/>
      <c r="HC67" s="552"/>
      <c r="HD67" s="552"/>
      <c r="HE67" s="552"/>
      <c r="HF67" s="552"/>
      <c r="HG67" s="552"/>
      <c r="HH67" s="552"/>
      <c r="HI67" s="552"/>
      <c r="HJ67" s="552"/>
      <c r="HK67" s="552"/>
      <c r="HL67" s="552"/>
      <c r="HM67" s="552"/>
      <c r="HN67" s="552"/>
      <c r="HO67" s="552"/>
      <c r="HP67" s="552"/>
      <c r="HQ67" s="552"/>
      <c r="HR67" s="552"/>
      <c r="HS67" s="552"/>
      <c r="HT67" s="552"/>
      <c r="HU67" s="552"/>
      <c r="HV67" s="552"/>
      <c r="HW67" s="552"/>
      <c r="HX67" s="552"/>
      <c r="HY67" s="552"/>
      <c r="HZ67" s="552"/>
      <c r="IA67" s="552"/>
      <c r="IB67" s="552"/>
      <c r="IC67" s="552"/>
      <c r="ID67" s="552">
        <f t="shared" si="17"/>
        <v>0</v>
      </c>
      <c r="IE67" s="568"/>
      <c r="IF67" s="552"/>
      <c r="IG67" s="552"/>
      <c r="IH67" s="552"/>
      <c r="II67" s="552"/>
      <c r="IJ67" s="552"/>
      <c r="IK67" s="552"/>
      <c r="IL67" s="552"/>
      <c r="IM67" s="552"/>
      <c r="IN67" s="552"/>
      <c r="IO67" s="552"/>
      <c r="IP67" s="552"/>
      <c r="IQ67" s="552"/>
      <c r="IR67" s="552"/>
      <c r="IS67" s="552"/>
      <c r="IT67" s="552"/>
      <c r="IU67" s="552"/>
      <c r="IV67" s="552"/>
      <c r="IW67" s="552"/>
      <c r="IX67" s="552"/>
      <c r="IY67" s="552"/>
      <c r="IZ67" s="552"/>
      <c r="JA67" s="552"/>
      <c r="JB67" s="552"/>
      <c r="JC67" s="552"/>
      <c r="JD67" s="552"/>
      <c r="JE67" s="552"/>
      <c r="JF67" s="552"/>
      <c r="JG67" s="552"/>
      <c r="JH67" s="552"/>
      <c r="JI67" s="552"/>
      <c r="JM67" s="553">
        <v>2008</v>
      </c>
      <c r="KG67" s="553">
        <v>2008</v>
      </c>
      <c r="KH67" s="552"/>
      <c r="KI67" s="552"/>
      <c r="KJ67" s="552"/>
      <c r="KK67" s="552"/>
      <c r="KL67" s="552"/>
      <c r="KM67" s="552"/>
      <c r="KN67" s="552"/>
      <c r="KO67" s="552"/>
      <c r="KP67" s="552"/>
      <c r="KQ67" s="552"/>
      <c r="KR67" s="552"/>
      <c r="KS67" s="552"/>
      <c r="KT67" s="552"/>
      <c r="KU67" s="552"/>
      <c r="KV67" s="552"/>
      <c r="KW67" s="552"/>
      <c r="KX67" s="552"/>
      <c r="KY67" s="552"/>
      <c r="KZ67" s="552"/>
      <c r="LA67" s="552"/>
      <c r="LB67" s="552"/>
      <c r="LC67" s="552"/>
      <c r="LD67" s="552"/>
      <c r="LE67" s="552"/>
      <c r="LF67" s="552"/>
      <c r="LG67" s="552"/>
      <c r="LH67" s="552"/>
      <c r="LI67" s="552"/>
      <c r="LJ67" s="552"/>
      <c r="LK67" s="552"/>
      <c r="LL67" s="552"/>
      <c r="LM67" s="552"/>
      <c r="LN67" s="552"/>
      <c r="LO67" s="552"/>
      <c r="LP67" s="552"/>
      <c r="LQ67" s="552"/>
      <c r="LR67" s="552"/>
      <c r="LS67" s="552"/>
      <c r="LT67" s="552"/>
      <c r="LU67" s="552"/>
      <c r="LV67" s="552"/>
      <c r="LW67" s="552"/>
      <c r="MA67" s="553">
        <v>2008</v>
      </c>
      <c r="OP67" s="553">
        <v>2008</v>
      </c>
      <c r="OQ67" s="552"/>
      <c r="OR67" s="552"/>
      <c r="OS67" s="552"/>
      <c r="OT67" s="552"/>
      <c r="OU67" s="552"/>
      <c r="OV67" s="552"/>
      <c r="OW67" s="552"/>
      <c r="OX67" s="552"/>
      <c r="OY67" s="552"/>
      <c r="OZ67" s="552"/>
      <c r="PA67" s="552"/>
      <c r="PB67" s="552"/>
      <c r="PC67" s="552"/>
      <c r="PD67" s="552"/>
      <c r="PE67" s="552"/>
      <c r="PF67" s="552"/>
      <c r="PG67" s="552"/>
      <c r="PH67" s="552"/>
      <c r="PI67" s="552"/>
      <c r="PJ67" s="552"/>
      <c r="PK67" s="552"/>
      <c r="PL67" s="552"/>
      <c r="PM67" s="552"/>
      <c r="PQ67" s="553">
        <v>2008</v>
      </c>
      <c r="QB67" s="553">
        <v>2008</v>
      </c>
      <c r="QS67" s="553">
        <v>2008</v>
      </c>
      <c r="QT67" s="407">
        <f t="shared" si="11"/>
        <v>0</v>
      </c>
      <c r="QU67" s="555">
        <f t="shared" si="12"/>
        <v>0</v>
      </c>
      <c r="QV67" s="321"/>
      <c r="QW67" s="321"/>
      <c r="QX67" s="321"/>
      <c r="QY67" s="321"/>
      <c r="QZ67" s="321">
        <f t="shared" si="16"/>
        <v>0</v>
      </c>
      <c r="RA67" s="555">
        <f t="shared" si="13"/>
        <v>0</v>
      </c>
      <c r="RB67" s="564" t="e">
        <f t="shared" si="14"/>
        <v>#DIV/0!</v>
      </c>
      <c r="RC67" s="564" t="e">
        <f t="shared" si="15"/>
        <v>#DIV/0!</v>
      </c>
      <c r="RD67" s="541"/>
      <c r="RE67" s="541"/>
      <c r="RF67" s="322"/>
      <c r="RH67" s="552"/>
      <c r="RI67" s="15"/>
      <c r="RK67" s="532"/>
    </row>
    <row r="68" spans="3:479">
      <c r="C68" s="538">
        <v>2009</v>
      </c>
      <c r="D68" s="552"/>
      <c r="E68" s="552"/>
      <c r="F68" s="552"/>
      <c r="G68" s="552"/>
      <c r="H68" s="552"/>
      <c r="I68" s="552"/>
      <c r="J68" s="552"/>
      <c r="K68" s="552"/>
      <c r="L68" s="552"/>
      <c r="M68" s="552"/>
      <c r="N68" s="552"/>
      <c r="O68" s="552"/>
      <c r="P68" s="552"/>
      <c r="Q68" s="552"/>
      <c r="R68" s="552"/>
      <c r="S68" s="552"/>
      <c r="T68" s="552"/>
      <c r="U68" s="552"/>
      <c r="V68" s="552"/>
      <c r="W68" s="552"/>
      <c r="X68" s="552"/>
      <c r="Y68" s="552"/>
      <c r="Z68" s="552"/>
      <c r="AA68" s="552"/>
      <c r="AB68" s="552"/>
      <c r="AC68" s="552"/>
      <c r="AD68" s="552"/>
      <c r="AE68" s="552"/>
      <c r="AF68" s="552"/>
      <c r="AG68" s="552"/>
      <c r="AH68" s="552"/>
      <c r="AI68" s="552"/>
      <c r="AJ68" s="552"/>
      <c r="AK68" s="552"/>
      <c r="AL68" s="552"/>
      <c r="AM68" s="552"/>
      <c r="AN68" s="552"/>
      <c r="AO68" s="552"/>
      <c r="AP68" s="552"/>
      <c r="AQ68" s="552"/>
      <c r="AR68" s="552"/>
      <c r="AS68" s="552"/>
      <c r="AT68" s="552"/>
      <c r="AU68" s="552"/>
      <c r="AV68" s="552"/>
      <c r="AW68" s="552"/>
      <c r="AX68" s="552"/>
      <c r="BB68" s="553">
        <v>2009</v>
      </c>
      <c r="BC68" s="552"/>
      <c r="BD68" s="552"/>
      <c r="BE68" s="552"/>
      <c r="BF68" s="552"/>
      <c r="BG68" s="552"/>
      <c r="BH68" s="552"/>
      <c r="BI68" s="552"/>
      <c r="BJ68" s="552"/>
      <c r="BK68" s="552"/>
      <c r="BL68" s="552"/>
      <c r="BM68" s="552"/>
      <c r="BN68" s="552"/>
      <c r="BO68" s="552"/>
      <c r="BP68" s="552"/>
      <c r="BQ68" s="552"/>
      <c r="BR68" s="552"/>
      <c r="BS68" s="552"/>
      <c r="BT68" s="552"/>
      <c r="BU68" s="552"/>
      <c r="BV68" s="552"/>
      <c r="BW68" s="552"/>
      <c r="BX68" s="552"/>
      <c r="BY68" s="552"/>
      <c r="BZ68" s="552"/>
      <c r="CA68" s="552"/>
      <c r="CB68" s="552"/>
      <c r="CC68" s="552"/>
      <c r="CD68" s="552"/>
      <c r="CE68" s="552"/>
      <c r="CF68" s="552"/>
      <c r="CG68" s="552"/>
      <c r="CH68" s="552"/>
      <c r="CI68" s="552"/>
      <c r="CJ68" s="552"/>
      <c r="CK68" s="552"/>
      <c r="CL68" s="552"/>
      <c r="CM68" s="552"/>
      <c r="CN68" s="552"/>
      <c r="CO68" s="552"/>
      <c r="CP68" s="552"/>
      <c r="CQ68" s="552"/>
      <c r="CR68" s="552"/>
      <c r="CS68" s="552"/>
      <c r="CT68" s="552"/>
      <c r="CU68" s="552"/>
      <c r="CV68" s="552"/>
      <c r="CW68" s="552"/>
      <c r="CX68" s="552"/>
      <c r="CY68" s="552"/>
      <c r="CZ68" s="552"/>
      <c r="DA68" s="552"/>
      <c r="DB68" s="552"/>
      <c r="DF68" s="553">
        <v>2009</v>
      </c>
      <c r="DG68" s="552"/>
      <c r="DH68" s="552"/>
      <c r="DI68" s="552"/>
      <c r="DJ68" s="552"/>
      <c r="DK68" s="552"/>
      <c r="DL68" s="552"/>
      <c r="DM68" s="552"/>
      <c r="DN68" s="552"/>
      <c r="DO68" s="552"/>
      <c r="DP68" s="552"/>
      <c r="DQ68" s="552"/>
      <c r="DR68" s="552"/>
      <c r="DS68" s="552"/>
      <c r="DT68" s="552"/>
      <c r="DU68" s="552"/>
      <c r="DV68" s="552"/>
      <c r="DW68" s="552"/>
      <c r="DX68" s="552"/>
      <c r="DY68" s="552"/>
      <c r="DZ68" s="552"/>
      <c r="EA68" s="552"/>
      <c r="EB68" s="552"/>
      <c r="EC68" s="552"/>
      <c r="ED68" s="552"/>
      <c r="EE68" s="552"/>
      <c r="EF68" s="552"/>
      <c r="EG68" s="552"/>
      <c r="EH68" s="552"/>
      <c r="EI68" s="552"/>
      <c r="EJ68" s="552"/>
      <c r="EK68" s="552"/>
      <c r="EL68" s="552"/>
      <c r="EM68" s="552"/>
      <c r="EN68" s="552"/>
      <c r="EO68" s="552"/>
      <c r="EP68" s="552"/>
      <c r="EQ68" s="552"/>
      <c r="ER68" s="552"/>
      <c r="ES68" s="552"/>
      <c r="ET68" s="552"/>
      <c r="EU68" s="552"/>
      <c r="EV68" s="552"/>
      <c r="EW68" s="552"/>
      <c r="EX68" s="552"/>
      <c r="EY68" s="552"/>
      <c r="EZ68" s="552"/>
      <c r="FA68" s="552"/>
      <c r="FB68" s="552"/>
      <c r="FC68" s="552"/>
      <c r="FD68" s="552"/>
      <c r="FE68" s="552"/>
      <c r="FF68" s="552"/>
      <c r="FG68" s="552"/>
      <c r="FH68" s="552"/>
      <c r="FI68" s="552"/>
      <c r="FJ68" s="552"/>
      <c r="FK68" s="552"/>
      <c r="FL68" s="552"/>
      <c r="FM68" s="552"/>
      <c r="FN68" s="552"/>
      <c r="FO68" s="552"/>
      <c r="FP68" s="552"/>
      <c r="FQ68" s="552"/>
      <c r="FR68" s="552"/>
      <c r="FS68" s="552"/>
      <c r="FT68" s="552"/>
      <c r="FU68" s="552"/>
      <c r="FV68" s="552"/>
      <c r="FW68" s="552"/>
      <c r="FX68" s="552"/>
      <c r="FY68" s="552"/>
      <c r="FZ68" s="552"/>
      <c r="GA68" s="552"/>
      <c r="GB68" s="552"/>
      <c r="GC68" s="552"/>
      <c r="GD68" s="552"/>
      <c r="GE68" s="552"/>
      <c r="GF68" s="552"/>
      <c r="GG68" s="552"/>
      <c r="GH68" s="552"/>
      <c r="GI68" s="552"/>
      <c r="GJ68" s="552"/>
      <c r="GK68" s="552"/>
      <c r="GL68" s="552"/>
      <c r="GM68" s="552"/>
      <c r="GN68" s="552"/>
      <c r="GO68" s="552"/>
      <c r="GP68" s="552"/>
      <c r="GQ68" s="552"/>
      <c r="GR68" s="552"/>
      <c r="GS68" s="552"/>
      <c r="GW68" s="553">
        <v>2009</v>
      </c>
      <c r="GX68" s="552"/>
      <c r="GY68" s="552"/>
      <c r="GZ68" s="552"/>
      <c r="HA68" s="552"/>
      <c r="HB68" s="552"/>
      <c r="HC68" s="552"/>
      <c r="HD68" s="552"/>
      <c r="HE68" s="552"/>
      <c r="HF68" s="552"/>
      <c r="HG68" s="552"/>
      <c r="HH68" s="552"/>
      <c r="HI68" s="552"/>
      <c r="HJ68" s="552"/>
      <c r="HK68" s="552"/>
      <c r="HL68" s="552"/>
      <c r="HM68" s="552"/>
      <c r="HN68" s="552"/>
      <c r="HO68" s="552"/>
      <c r="HP68" s="552"/>
      <c r="HQ68" s="552"/>
      <c r="HR68" s="552"/>
      <c r="HS68" s="552"/>
      <c r="HT68" s="552"/>
      <c r="HU68" s="552"/>
      <c r="HV68" s="552"/>
      <c r="HW68" s="552"/>
      <c r="HX68" s="552"/>
      <c r="HY68" s="552"/>
      <c r="HZ68" s="552"/>
      <c r="IA68" s="552"/>
      <c r="IB68" s="552"/>
      <c r="IC68" s="552"/>
      <c r="ID68" s="552">
        <f t="shared" si="17"/>
        <v>0</v>
      </c>
      <c r="IE68" s="568"/>
      <c r="IF68" s="552"/>
      <c r="IG68" s="552"/>
      <c r="IH68" s="552"/>
      <c r="II68" s="552"/>
      <c r="IJ68" s="552"/>
      <c r="IK68" s="552"/>
      <c r="IL68" s="552"/>
      <c r="IM68" s="552"/>
      <c r="IN68" s="552"/>
      <c r="IO68" s="552"/>
      <c r="IP68" s="552"/>
      <c r="IQ68" s="552"/>
      <c r="IR68" s="552"/>
      <c r="IS68" s="552"/>
      <c r="IT68" s="552"/>
      <c r="IU68" s="552"/>
      <c r="IV68" s="552"/>
      <c r="IW68" s="552"/>
      <c r="IX68" s="552"/>
      <c r="IY68" s="552"/>
      <c r="IZ68" s="552"/>
      <c r="JA68" s="552"/>
      <c r="JB68" s="552"/>
      <c r="JC68" s="552"/>
      <c r="JD68" s="552"/>
      <c r="JE68" s="552"/>
      <c r="JF68" s="552"/>
      <c r="JG68" s="552"/>
      <c r="JH68" s="552"/>
      <c r="JI68" s="552"/>
      <c r="JM68" s="553">
        <v>2009</v>
      </c>
      <c r="KG68" s="553">
        <v>2009</v>
      </c>
      <c r="KH68" s="552"/>
      <c r="KI68" s="552"/>
      <c r="KJ68" s="552"/>
      <c r="KK68" s="552"/>
      <c r="KL68" s="552"/>
      <c r="KM68" s="552"/>
      <c r="KN68" s="552"/>
      <c r="KO68" s="552"/>
      <c r="KP68" s="552"/>
      <c r="KQ68" s="552"/>
      <c r="KR68" s="552"/>
      <c r="KS68" s="552"/>
      <c r="KT68" s="552"/>
      <c r="KU68" s="552"/>
      <c r="KV68" s="552"/>
      <c r="KW68" s="552"/>
      <c r="KX68" s="552"/>
      <c r="KY68" s="552"/>
      <c r="KZ68" s="552"/>
      <c r="LA68" s="552"/>
      <c r="LB68" s="552"/>
      <c r="LC68" s="552"/>
      <c r="LD68" s="552"/>
      <c r="LE68" s="552"/>
      <c r="LF68" s="552"/>
      <c r="LG68" s="552"/>
      <c r="LH68" s="552"/>
      <c r="LI68" s="552"/>
      <c r="LJ68" s="552"/>
      <c r="LK68" s="552"/>
      <c r="LL68" s="552"/>
      <c r="LM68" s="552"/>
      <c r="LN68" s="552"/>
      <c r="LO68" s="552"/>
      <c r="LP68" s="552"/>
      <c r="LQ68" s="552"/>
      <c r="LR68" s="552"/>
      <c r="LS68" s="552"/>
      <c r="LT68" s="552"/>
      <c r="LU68" s="552"/>
      <c r="LV68" s="552"/>
      <c r="LW68" s="552"/>
      <c r="MA68" s="553">
        <v>2009</v>
      </c>
      <c r="OP68" s="553">
        <v>2009</v>
      </c>
      <c r="OQ68" s="552"/>
      <c r="OR68" s="552"/>
      <c r="OS68" s="552"/>
      <c r="OT68" s="552"/>
      <c r="OU68" s="552"/>
      <c r="OV68" s="552"/>
      <c r="OW68" s="552"/>
      <c r="OX68" s="552"/>
      <c r="OY68" s="552"/>
      <c r="OZ68" s="552"/>
      <c r="PA68" s="552"/>
      <c r="PB68" s="552"/>
      <c r="PC68" s="552"/>
      <c r="PD68" s="552"/>
      <c r="PE68" s="552"/>
      <c r="PF68" s="552"/>
      <c r="PG68" s="552"/>
      <c r="PH68" s="552"/>
      <c r="PI68" s="552"/>
      <c r="PJ68" s="552"/>
      <c r="PK68" s="552"/>
      <c r="PL68" s="552"/>
      <c r="PM68" s="552"/>
      <c r="PQ68" s="553">
        <v>2009</v>
      </c>
      <c r="QB68" s="553">
        <v>2009</v>
      </c>
      <c r="QS68" s="553">
        <v>2009</v>
      </c>
      <c r="QT68" s="407">
        <f t="shared" si="11"/>
        <v>0</v>
      </c>
      <c r="QU68" s="555">
        <f t="shared" si="12"/>
        <v>0</v>
      </c>
      <c r="QV68" s="321"/>
      <c r="QW68" s="321"/>
      <c r="QX68" s="321"/>
      <c r="QY68" s="321"/>
      <c r="QZ68" s="321">
        <f t="shared" si="16"/>
        <v>0</v>
      </c>
      <c r="RA68" s="555">
        <f t="shared" si="13"/>
        <v>0</v>
      </c>
      <c r="RB68" s="564" t="e">
        <f t="shared" si="14"/>
        <v>#DIV/0!</v>
      </c>
      <c r="RC68" s="564" t="e">
        <f t="shared" si="15"/>
        <v>#DIV/0!</v>
      </c>
      <c r="RD68" s="541"/>
      <c r="RE68" s="541"/>
      <c r="RF68" s="322"/>
      <c r="RH68" s="552"/>
      <c r="RI68" s="15"/>
      <c r="RK68" s="532"/>
    </row>
    <row r="69" spans="3:479">
      <c r="C69" s="538">
        <v>2010</v>
      </c>
      <c r="D69" s="552"/>
      <c r="E69" s="552"/>
      <c r="F69" s="552"/>
      <c r="G69" s="552"/>
      <c r="H69" s="552"/>
      <c r="I69" s="552"/>
      <c r="J69" s="552"/>
      <c r="K69" s="552"/>
      <c r="L69" s="552"/>
      <c r="M69" s="552"/>
      <c r="N69" s="552"/>
      <c r="O69" s="552"/>
      <c r="P69" s="552"/>
      <c r="Q69" s="552"/>
      <c r="R69" s="552"/>
      <c r="S69" s="552"/>
      <c r="T69" s="552"/>
      <c r="U69" s="552"/>
      <c r="V69" s="552"/>
      <c r="W69" s="552"/>
      <c r="X69" s="552"/>
      <c r="Y69" s="552"/>
      <c r="Z69" s="552"/>
      <c r="AA69" s="552"/>
      <c r="AB69" s="552"/>
      <c r="AC69" s="552"/>
      <c r="AD69" s="552"/>
      <c r="AE69" s="552"/>
      <c r="AF69" s="552"/>
      <c r="AG69" s="552"/>
      <c r="AH69" s="552"/>
      <c r="AI69" s="552"/>
      <c r="AJ69" s="552"/>
      <c r="AK69" s="552"/>
      <c r="AL69" s="552"/>
      <c r="AM69" s="552"/>
      <c r="AN69" s="552"/>
      <c r="AO69" s="552"/>
      <c r="AP69" s="552"/>
      <c r="AQ69" s="552"/>
      <c r="AR69" s="552"/>
      <c r="AS69" s="552"/>
      <c r="AT69" s="552"/>
      <c r="AU69" s="552"/>
      <c r="AV69" s="552"/>
      <c r="AW69" s="552"/>
      <c r="AX69" s="552"/>
      <c r="BB69" s="553">
        <v>2010</v>
      </c>
      <c r="BC69" s="552"/>
      <c r="BD69" s="552"/>
      <c r="BE69" s="552"/>
      <c r="BF69" s="552"/>
      <c r="BG69" s="552"/>
      <c r="BH69" s="552"/>
      <c r="BI69" s="552"/>
      <c r="BJ69" s="552"/>
      <c r="BK69" s="552"/>
      <c r="BL69" s="552"/>
      <c r="BM69" s="552"/>
      <c r="BN69" s="552"/>
      <c r="BO69" s="552"/>
      <c r="BP69" s="552"/>
      <c r="BQ69" s="552"/>
      <c r="BR69" s="552"/>
      <c r="BS69" s="552"/>
      <c r="BT69" s="552"/>
      <c r="BU69" s="552"/>
      <c r="BV69" s="552"/>
      <c r="BW69" s="552"/>
      <c r="BX69" s="552"/>
      <c r="BY69" s="552"/>
      <c r="BZ69" s="552"/>
      <c r="CA69" s="552"/>
      <c r="CB69" s="552"/>
      <c r="CC69" s="552"/>
      <c r="CD69" s="552"/>
      <c r="CE69" s="552"/>
      <c r="CF69" s="552"/>
      <c r="CG69" s="552"/>
      <c r="CH69" s="552"/>
      <c r="CI69" s="552"/>
      <c r="CJ69" s="552"/>
      <c r="CK69" s="552"/>
      <c r="CL69" s="552"/>
      <c r="CM69" s="552"/>
      <c r="CN69" s="552"/>
      <c r="CO69" s="552"/>
      <c r="CP69" s="552"/>
      <c r="CQ69" s="552"/>
      <c r="CR69" s="552"/>
      <c r="CS69" s="552"/>
      <c r="CT69" s="552"/>
      <c r="CU69" s="552"/>
      <c r="CV69" s="552"/>
      <c r="CW69" s="552"/>
      <c r="CX69" s="552"/>
      <c r="CY69" s="552"/>
      <c r="CZ69" s="552"/>
      <c r="DA69" s="552"/>
      <c r="DB69" s="552"/>
      <c r="DF69" s="553">
        <v>2010</v>
      </c>
      <c r="DG69" s="552"/>
      <c r="DH69" s="552"/>
      <c r="DI69" s="552"/>
      <c r="DJ69" s="552"/>
      <c r="DK69" s="552"/>
      <c r="DL69" s="552"/>
      <c r="DM69" s="552"/>
      <c r="DN69" s="552"/>
      <c r="DO69" s="552"/>
      <c r="DP69" s="552"/>
      <c r="DQ69" s="552"/>
      <c r="DR69" s="552"/>
      <c r="DS69" s="552"/>
      <c r="DT69" s="552"/>
      <c r="DU69" s="552"/>
      <c r="DV69" s="552"/>
      <c r="DW69" s="552"/>
      <c r="DX69" s="552"/>
      <c r="DY69" s="552"/>
      <c r="DZ69" s="552"/>
      <c r="EA69" s="552"/>
      <c r="EB69" s="552"/>
      <c r="EC69" s="552"/>
      <c r="ED69" s="552"/>
      <c r="EE69" s="552"/>
      <c r="EF69" s="552"/>
      <c r="EG69" s="552"/>
      <c r="EH69" s="552"/>
      <c r="EI69" s="552"/>
      <c r="EJ69" s="552"/>
      <c r="EK69" s="552"/>
      <c r="EL69" s="552"/>
      <c r="EM69" s="552"/>
      <c r="EN69" s="552"/>
      <c r="EO69" s="552"/>
      <c r="EP69" s="552"/>
      <c r="EQ69" s="552"/>
      <c r="ER69" s="552"/>
      <c r="ES69" s="552"/>
      <c r="ET69" s="552"/>
      <c r="EU69" s="552"/>
      <c r="EV69" s="552"/>
      <c r="EW69" s="552"/>
      <c r="EX69" s="552"/>
      <c r="EY69" s="552"/>
      <c r="EZ69" s="552"/>
      <c r="FA69" s="552"/>
      <c r="FB69" s="552"/>
      <c r="FC69" s="552"/>
      <c r="FD69" s="552"/>
      <c r="FE69" s="552"/>
      <c r="FF69" s="552"/>
      <c r="FG69" s="552"/>
      <c r="FH69" s="552"/>
      <c r="FI69" s="552"/>
      <c r="FJ69" s="552"/>
      <c r="FK69" s="552"/>
      <c r="FL69" s="552"/>
      <c r="FM69" s="552"/>
      <c r="FN69" s="552"/>
      <c r="FO69" s="552"/>
      <c r="FP69" s="552"/>
      <c r="FQ69" s="552"/>
      <c r="FR69" s="552"/>
      <c r="FS69" s="552"/>
      <c r="FT69" s="552"/>
      <c r="FU69" s="552"/>
      <c r="FV69" s="552"/>
      <c r="FW69" s="552"/>
      <c r="FX69" s="552"/>
      <c r="FY69" s="552"/>
      <c r="FZ69" s="552"/>
      <c r="GA69" s="552"/>
      <c r="GB69" s="552"/>
      <c r="GC69" s="552"/>
      <c r="GD69" s="552"/>
      <c r="GE69" s="552"/>
      <c r="GF69" s="552"/>
      <c r="GG69" s="552"/>
      <c r="GH69" s="552"/>
      <c r="GI69" s="552"/>
      <c r="GJ69" s="552"/>
      <c r="GK69" s="552"/>
      <c r="GL69" s="552"/>
      <c r="GM69" s="552"/>
      <c r="GN69" s="552"/>
      <c r="GO69" s="552"/>
      <c r="GP69" s="552"/>
      <c r="GQ69" s="552"/>
      <c r="GR69" s="552"/>
      <c r="GS69" s="552"/>
      <c r="GW69" s="553">
        <v>2010</v>
      </c>
      <c r="GX69" s="552"/>
      <c r="GY69" s="552"/>
      <c r="GZ69" s="552"/>
      <c r="HA69" s="552"/>
      <c r="HB69" s="552"/>
      <c r="HC69" s="552"/>
      <c r="HD69" s="552"/>
      <c r="HE69" s="552"/>
      <c r="HF69" s="552"/>
      <c r="HG69" s="552"/>
      <c r="HH69" s="552"/>
      <c r="HI69" s="552"/>
      <c r="HJ69" s="552"/>
      <c r="HK69" s="552"/>
      <c r="HL69" s="552"/>
      <c r="HM69" s="552"/>
      <c r="HN69" s="552"/>
      <c r="HO69" s="552"/>
      <c r="HP69" s="552"/>
      <c r="HQ69" s="552"/>
      <c r="HR69" s="552"/>
      <c r="HS69" s="552"/>
      <c r="HT69" s="552"/>
      <c r="HU69" s="552"/>
      <c r="HV69" s="552"/>
      <c r="HW69" s="552"/>
      <c r="HX69" s="552"/>
      <c r="HY69" s="552"/>
      <c r="HZ69" s="552"/>
      <c r="IA69" s="552"/>
      <c r="IB69" s="552"/>
      <c r="IC69" s="552"/>
      <c r="ID69" s="552">
        <f t="shared" si="17"/>
        <v>0</v>
      </c>
      <c r="IE69" s="568"/>
      <c r="IF69" s="552"/>
      <c r="IG69" s="552"/>
      <c r="IH69" s="552"/>
      <c r="II69" s="552"/>
      <c r="IJ69" s="552"/>
      <c r="IK69" s="552"/>
      <c r="IL69" s="552"/>
      <c r="IM69" s="552"/>
      <c r="IN69" s="552"/>
      <c r="IO69" s="552"/>
      <c r="IP69" s="552"/>
      <c r="IQ69" s="552"/>
      <c r="IR69" s="552"/>
      <c r="IS69" s="552"/>
      <c r="IT69" s="552"/>
      <c r="IU69" s="552"/>
      <c r="IV69" s="552"/>
      <c r="IW69" s="552"/>
      <c r="IX69" s="552"/>
      <c r="IY69" s="552"/>
      <c r="IZ69" s="552"/>
      <c r="JA69" s="552"/>
      <c r="JB69" s="552"/>
      <c r="JC69" s="552"/>
      <c r="JD69" s="552"/>
      <c r="JE69" s="552"/>
      <c r="JF69" s="552"/>
      <c r="JG69" s="552"/>
      <c r="JH69" s="552"/>
      <c r="JI69" s="552"/>
      <c r="JM69" s="553">
        <v>2010</v>
      </c>
      <c r="KG69" s="553">
        <v>2010</v>
      </c>
      <c r="KH69" s="552"/>
      <c r="KI69" s="552"/>
      <c r="KJ69" s="552"/>
      <c r="KK69" s="552"/>
      <c r="KL69" s="552"/>
      <c r="KM69" s="552"/>
      <c r="KN69" s="552"/>
      <c r="KO69" s="552"/>
      <c r="KP69" s="552"/>
      <c r="KQ69" s="552"/>
      <c r="KR69" s="552"/>
      <c r="KS69" s="552"/>
      <c r="KT69" s="552"/>
      <c r="KU69" s="552"/>
      <c r="KV69" s="552"/>
      <c r="KW69" s="552"/>
      <c r="KX69" s="552"/>
      <c r="KY69" s="552"/>
      <c r="KZ69" s="552"/>
      <c r="LA69" s="552"/>
      <c r="LB69" s="552"/>
      <c r="LC69" s="552"/>
      <c r="LD69" s="552"/>
      <c r="LE69" s="552"/>
      <c r="LF69" s="552"/>
      <c r="LG69" s="552"/>
      <c r="LH69" s="552"/>
      <c r="LI69" s="552"/>
      <c r="LJ69" s="552"/>
      <c r="LK69" s="552"/>
      <c r="LL69" s="552"/>
      <c r="LM69" s="552"/>
      <c r="LN69" s="552"/>
      <c r="LO69" s="552"/>
      <c r="LP69" s="552"/>
      <c r="LQ69" s="552"/>
      <c r="LR69" s="552"/>
      <c r="LS69" s="552"/>
      <c r="LT69" s="552"/>
      <c r="LU69" s="552"/>
      <c r="LV69" s="552"/>
      <c r="LW69" s="552"/>
      <c r="MA69" s="553">
        <v>2010</v>
      </c>
      <c r="OP69" s="553">
        <v>2010</v>
      </c>
      <c r="OQ69" s="552"/>
      <c r="OR69" s="552"/>
      <c r="OS69" s="552"/>
      <c r="OT69" s="552"/>
      <c r="OU69" s="552"/>
      <c r="OV69" s="552"/>
      <c r="OW69" s="552"/>
      <c r="OX69" s="552"/>
      <c r="OY69" s="552"/>
      <c r="OZ69" s="552"/>
      <c r="PA69" s="552"/>
      <c r="PB69" s="552"/>
      <c r="PC69" s="552"/>
      <c r="PD69" s="552"/>
      <c r="PE69" s="552"/>
      <c r="PF69" s="552"/>
      <c r="PG69" s="552"/>
      <c r="PH69" s="552"/>
      <c r="PI69" s="552"/>
      <c r="PJ69" s="552"/>
      <c r="PK69" s="552"/>
      <c r="PL69" s="552"/>
      <c r="PM69" s="552"/>
      <c r="PQ69" s="553">
        <v>2010</v>
      </c>
      <c r="QB69" s="553">
        <v>2010</v>
      </c>
      <c r="QS69" s="553">
        <v>2010</v>
      </c>
      <c r="QT69" s="407">
        <f t="shared" si="11"/>
        <v>0</v>
      </c>
      <c r="QU69" s="555">
        <f t="shared" si="12"/>
        <v>0</v>
      </c>
      <c r="QV69" s="321"/>
      <c r="QW69" s="321"/>
      <c r="QX69" s="321"/>
      <c r="QY69" s="321"/>
      <c r="QZ69" s="321">
        <f t="shared" si="16"/>
        <v>0</v>
      </c>
      <c r="RA69" s="555">
        <f t="shared" si="13"/>
        <v>0</v>
      </c>
      <c r="RB69" s="564" t="e">
        <f t="shared" si="14"/>
        <v>#DIV/0!</v>
      </c>
      <c r="RC69" s="564" t="e">
        <f t="shared" si="15"/>
        <v>#DIV/0!</v>
      </c>
      <c r="RD69" s="541"/>
      <c r="RE69" s="541"/>
      <c r="RF69" s="322"/>
      <c r="RH69" s="552"/>
      <c r="RI69" s="15"/>
      <c r="RK69" s="532"/>
    </row>
    <row r="70" spans="3:479">
      <c r="C70" s="538">
        <v>2011</v>
      </c>
      <c r="D70" s="552"/>
      <c r="E70" s="552"/>
      <c r="F70" s="552"/>
      <c r="G70" s="552"/>
      <c r="H70" s="552"/>
      <c r="I70" s="552"/>
      <c r="J70" s="552"/>
      <c r="K70" s="552"/>
      <c r="L70" s="552"/>
      <c r="M70" s="552"/>
      <c r="N70" s="552"/>
      <c r="O70" s="552"/>
      <c r="P70" s="552"/>
      <c r="Q70" s="552"/>
      <c r="R70" s="552"/>
      <c r="S70" s="552"/>
      <c r="T70" s="552"/>
      <c r="U70" s="552"/>
      <c r="V70" s="552"/>
      <c r="W70" s="552"/>
      <c r="X70" s="552"/>
      <c r="Y70" s="552"/>
      <c r="Z70" s="552"/>
      <c r="AA70" s="552"/>
      <c r="AB70" s="552"/>
      <c r="AC70" s="552"/>
      <c r="AD70" s="552"/>
      <c r="AE70" s="552"/>
      <c r="AF70" s="552"/>
      <c r="AG70" s="552"/>
      <c r="AH70" s="552"/>
      <c r="AI70" s="552"/>
      <c r="AJ70" s="552"/>
      <c r="AK70" s="552"/>
      <c r="AL70" s="552"/>
      <c r="AM70" s="552"/>
      <c r="AN70" s="552"/>
      <c r="AO70" s="552"/>
      <c r="AP70" s="552"/>
      <c r="AQ70" s="552"/>
      <c r="AR70" s="552"/>
      <c r="AS70" s="552"/>
      <c r="AT70" s="552"/>
      <c r="AU70" s="552"/>
      <c r="AV70" s="552"/>
      <c r="AW70" s="552"/>
      <c r="AX70" s="552"/>
      <c r="BB70" s="553">
        <v>2011</v>
      </c>
      <c r="BC70" s="552"/>
      <c r="BD70" s="552"/>
      <c r="BE70" s="552"/>
      <c r="BF70" s="552"/>
      <c r="BG70" s="552"/>
      <c r="BH70" s="552"/>
      <c r="BI70" s="552"/>
      <c r="BJ70" s="552"/>
      <c r="BK70" s="552"/>
      <c r="BL70" s="552"/>
      <c r="BM70" s="552"/>
      <c r="BN70" s="552"/>
      <c r="BO70" s="552"/>
      <c r="BP70" s="552"/>
      <c r="BQ70" s="552"/>
      <c r="BR70" s="552"/>
      <c r="BS70" s="552"/>
      <c r="BT70" s="552"/>
      <c r="BU70" s="552"/>
      <c r="BV70" s="552"/>
      <c r="BW70" s="552"/>
      <c r="BX70" s="552"/>
      <c r="BY70" s="552"/>
      <c r="BZ70" s="552"/>
      <c r="CA70" s="552"/>
      <c r="CB70" s="552"/>
      <c r="CC70" s="552"/>
      <c r="CD70" s="552"/>
      <c r="CE70" s="552"/>
      <c r="CF70" s="552"/>
      <c r="CG70" s="552"/>
      <c r="CH70" s="552"/>
      <c r="CI70" s="552"/>
      <c r="CJ70" s="552"/>
      <c r="CK70" s="552"/>
      <c r="CL70" s="552"/>
      <c r="CM70" s="552"/>
      <c r="CN70" s="552"/>
      <c r="CO70" s="552"/>
      <c r="CP70" s="552"/>
      <c r="CQ70" s="552"/>
      <c r="CR70" s="552"/>
      <c r="CS70" s="552"/>
      <c r="CT70" s="552"/>
      <c r="CU70" s="552"/>
      <c r="CV70" s="552"/>
      <c r="CW70" s="552"/>
      <c r="CX70" s="552"/>
      <c r="CY70" s="552"/>
      <c r="CZ70" s="552"/>
      <c r="DA70" s="552"/>
      <c r="DB70" s="552"/>
      <c r="DF70" s="553">
        <v>2011</v>
      </c>
      <c r="DG70" s="552"/>
      <c r="DH70" s="552"/>
      <c r="DI70" s="552"/>
      <c r="DJ70" s="552"/>
      <c r="DK70" s="552"/>
      <c r="DL70" s="552"/>
      <c r="DM70" s="552"/>
      <c r="DN70" s="552"/>
      <c r="DO70" s="552"/>
      <c r="DP70" s="552"/>
      <c r="DQ70" s="552"/>
      <c r="DR70" s="552"/>
      <c r="DS70" s="552"/>
      <c r="DT70" s="552"/>
      <c r="DU70" s="552"/>
      <c r="DV70" s="552"/>
      <c r="DW70" s="552"/>
      <c r="DX70" s="552"/>
      <c r="DY70" s="552"/>
      <c r="DZ70" s="552"/>
      <c r="EA70" s="552"/>
      <c r="EB70" s="552"/>
      <c r="EC70" s="552"/>
      <c r="ED70" s="552"/>
      <c r="EE70" s="552"/>
      <c r="EF70" s="552"/>
      <c r="EG70" s="552"/>
      <c r="EH70" s="552"/>
      <c r="EI70" s="552"/>
      <c r="EJ70" s="552"/>
      <c r="EK70" s="552"/>
      <c r="EL70" s="552"/>
      <c r="EM70" s="552"/>
      <c r="EN70" s="552"/>
      <c r="EO70" s="552"/>
      <c r="EP70" s="552"/>
      <c r="EQ70" s="552"/>
      <c r="ER70" s="552"/>
      <c r="ES70" s="552"/>
      <c r="ET70" s="552"/>
      <c r="EU70" s="552"/>
      <c r="EV70" s="552"/>
      <c r="EW70" s="552"/>
      <c r="EX70" s="552"/>
      <c r="EY70" s="552"/>
      <c r="EZ70" s="552"/>
      <c r="FA70" s="552"/>
      <c r="FB70" s="552"/>
      <c r="FC70" s="552"/>
      <c r="FD70" s="552"/>
      <c r="FE70" s="552"/>
      <c r="FF70" s="552"/>
      <c r="FG70" s="552"/>
      <c r="FH70" s="552"/>
      <c r="FI70" s="552"/>
      <c r="FJ70" s="552"/>
      <c r="FK70" s="552"/>
      <c r="FL70" s="552"/>
      <c r="FM70" s="552"/>
      <c r="FN70" s="552"/>
      <c r="FO70" s="552"/>
      <c r="FP70" s="552"/>
      <c r="FQ70" s="552"/>
      <c r="FR70" s="552"/>
      <c r="FS70" s="552"/>
      <c r="FT70" s="552"/>
      <c r="FU70" s="552"/>
      <c r="FV70" s="552"/>
      <c r="FW70" s="552"/>
      <c r="FX70" s="552"/>
      <c r="FY70" s="552"/>
      <c r="FZ70" s="552"/>
      <c r="GA70" s="552"/>
      <c r="GB70" s="552"/>
      <c r="GC70" s="552"/>
      <c r="GD70" s="552"/>
      <c r="GE70" s="552"/>
      <c r="GF70" s="552"/>
      <c r="GG70" s="552"/>
      <c r="GH70" s="552"/>
      <c r="GI70" s="552"/>
      <c r="GJ70" s="552"/>
      <c r="GK70" s="552"/>
      <c r="GL70" s="552"/>
      <c r="GM70" s="552"/>
      <c r="GN70" s="552"/>
      <c r="GO70" s="552"/>
      <c r="GP70" s="552"/>
      <c r="GQ70" s="552"/>
      <c r="GR70" s="552"/>
      <c r="GS70" s="552"/>
      <c r="GW70" s="553">
        <v>2011</v>
      </c>
      <c r="GX70" s="552"/>
      <c r="GY70" s="552"/>
      <c r="GZ70" s="552"/>
      <c r="HA70" s="552"/>
      <c r="HB70" s="552"/>
      <c r="HC70" s="552"/>
      <c r="HD70" s="552"/>
      <c r="HE70" s="552"/>
      <c r="HF70" s="552"/>
      <c r="HG70" s="552"/>
      <c r="HH70" s="552"/>
      <c r="HI70" s="552"/>
      <c r="HJ70" s="552"/>
      <c r="HK70" s="552"/>
      <c r="HL70" s="552"/>
      <c r="HM70" s="552"/>
      <c r="HN70" s="552"/>
      <c r="HO70" s="552"/>
      <c r="HP70" s="552"/>
      <c r="HQ70" s="552"/>
      <c r="HR70" s="552"/>
      <c r="HS70" s="552"/>
      <c r="HT70" s="552"/>
      <c r="HU70" s="552"/>
      <c r="HV70" s="552"/>
      <c r="HW70" s="552"/>
      <c r="HX70" s="552"/>
      <c r="HY70" s="552"/>
      <c r="HZ70" s="552"/>
      <c r="IA70" s="552"/>
      <c r="IB70" s="552"/>
      <c r="IC70" s="552"/>
      <c r="ID70" s="552">
        <f t="shared" si="17"/>
        <v>0</v>
      </c>
      <c r="IE70" s="568"/>
      <c r="IF70" s="552"/>
      <c r="IG70" s="552"/>
      <c r="IH70" s="552"/>
      <c r="II70" s="552"/>
      <c r="IJ70" s="552"/>
      <c r="IK70" s="552"/>
      <c r="IL70" s="552"/>
      <c r="IM70" s="552"/>
      <c r="IN70" s="552"/>
      <c r="IO70" s="552"/>
      <c r="IP70" s="552"/>
      <c r="IQ70" s="552"/>
      <c r="IR70" s="552"/>
      <c r="IS70" s="552"/>
      <c r="IT70" s="552"/>
      <c r="IU70" s="552"/>
      <c r="IV70" s="552"/>
      <c r="IW70" s="552"/>
      <c r="IX70" s="552"/>
      <c r="IY70" s="552"/>
      <c r="IZ70" s="552"/>
      <c r="JA70" s="552"/>
      <c r="JB70" s="552"/>
      <c r="JC70" s="552"/>
      <c r="JD70" s="552"/>
      <c r="JE70" s="552"/>
      <c r="JF70" s="552"/>
      <c r="JG70" s="552"/>
      <c r="JH70" s="552"/>
      <c r="JI70" s="552"/>
      <c r="JM70" s="553">
        <v>2011</v>
      </c>
      <c r="KG70" s="553">
        <v>2011</v>
      </c>
      <c r="KH70" s="552"/>
      <c r="KI70" s="552"/>
      <c r="KJ70" s="552"/>
      <c r="KK70" s="552"/>
      <c r="KL70" s="552"/>
      <c r="KM70" s="552"/>
      <c r="KN70" s="552"/>
      <c r="KO70" s="552"/>
      <c r="KP70" s="552"/>
      <c r="KQ70" s="552"/>
      <c r="KR70" s="552"/>
      <c r="KS70" s="552"/>
      <c r="KT70" s="552"/>
      <c r="KU70" s="552"/>
      <c r="KV70" s="552"/>
      <c r="KW70" s="552"/>
      <c r="KX70" s="552"/>
      <c r="KY70" s="552"/>
      <c r="KZ70" s="552"/>
      <c r="LA70" s="552"/>
      <c r="LB70" s="552"/>
      <c r="LC70" s="552"/>
      <c r="LD70" s="552"/>
      <c r="LE70" s="552"/>
      <c r="LF70" s="552"/>
      <c r="LG70" s="552"/>
      <c r="LH70" s="552"/>
      <c r="LI70" s="552"/>
      <c r="LJ70" s="552"/>
      <c r="LK70" s="552"/>
      <c r="LL70" s="552"/>
      <c r="LM70" s="552"/>
      <c r="LN70" s="552"/>
      <c r="LO70" s="552"/>
      <c r="LP70" s="552"/>
      <c r="LQ70" s="552"/>
      <c r="LR70" s="552"/>
      <c r="LS70" s="552"/>
      <c r="LT70" s="552"/>
      <c r="LU70" s="552"/>
      <c r="LV70" s="552"/>
      <c r="LW70" s="552"/>
      <c r="MA70" s="553">
        <v>2011</v>
      </c>
      <c r="OP70" s="553">
        <v>2011</v>
      </c>
      <c r="OQ70" s="552"/>
      <c r="OR70" s="552"/>
      <c r="OS70" s="552"/>
      <c r="OT70" s="552"/>
      <c r="OU70" s="552"/>
      <c r="OV70" s="552"/>
      <c r="OW70" s="552"/>
      <c r="OX70" s="552"/>
      <c r="OY70" s="552"/>
      <c r="OZ70" s="552"/>
      <c r="PA70" s="552"/>
      <c r="PB70" s="552"/>
      <c r="PC70" s="552"/>
      <c r="PD70" s="552"/>
      <c r="PE70" s="552"/>
      <c r="PF70" s="552"/>
      <c r="PG70" s="552"/>
      <c r="PH70" s="552"/>
      <c r="PI70" s="552"/>
      <c r="PJ70" s="552"/>
      <c r="PK70" s="552"/>
      <c r="PL70" s="552"/>
      <c r="PM70" s="552"/>
      <c r="PQ70" s="553">
        <v>2011</v>
      </c>
      <c r="QB70" s="553">
        <v>2011</v>
      </c>
      <c r="QS70" s="553">
        <v>2011</v>
      </c>
      <c r="QT70" s="407">
        <f t="shared" si="11"/>
        <v>0</v>
      </c>
      <c r="QU70" s="555">
        <f t="shared" si="12"/>
        <v>0</v>
      </c>
      <c r="QV70" s="321"/>
      <c r="QW70" s="321"/>
      <c r="QX70" s="321"/>
      <c r="QY70" s="321"/>
      <c r="QZ70" s="321">
        <f t="shared" si="16"/>
        <v>0</v>
      </c>
      <c r="RA70" s="555">
        <f t="shared" si="13"/>
        <v>0</v>
      </c>
      <c r="RB70" s="564" t="e">
        <f t="shared" si="14"/>
        <v>#DIV/0!</v>
      </c>
      <c r="RC70" s="564" t="e">
        <f t="shared" si="15"/>
        <v>#DIV/0!</v>
      </c>
      <c r="RD70" s="541"/>
      <c r="RE70" s="541"/>
      <c r="RF70" s="322"/>
      <c r="RH70" s="552"/>
      <c r="RI70" s="15"/>
      <c r="RK70" s="532"/>
    </row>
    <row r="71" spans="3:479">
      <c r="C71" s="538">
        <v>2012</v>
      </c>
      <c r="D71" s="552"/>
      <c r="E71" s="552"/>
      <c r="F71" s="552"/>
      <c r="G71" s="552"/>
      <c r="H71" s="552"/>
      <c r="I71" s="552"/>
      <c r="J71" s="552"/>
      <c r="K71" s="552"/>
      <c r="L71" s="552"/>
      <c r="M71" s="552"/>
      <c r="N71" s="552"/>
      <c r="O71" s="552"/>
      <c r="P71" s="552"/>
      <c r="Q71" s="552"/>
      <c r="R71" s="552"/>
      <c r="S71" s="552"/>
      <c r="T71" s="552"/>
      <c r="U71" s="552"/>
      <c r="V71" s="552"/>
      <c r="W71" s="552"/>
      <c r="X71" s="552"/>
      <c r="Y71" s="552"/>
      <c r="Z71" s="552"/>
      <c r="AA71" s="552"/>
      <c r="AB71" s="552"/>
      <c r="AC71" s="552"/>
      <c r="AD71" s="552"/>
      <c r="AE71" s="552"/>
      <c r="AF71" s="552"/>
      <c r="AG71" s="552"/>
      <c r="AH71" s="552"/>
      <c r="AI71" s="552"/>
      <c r="AJ71" s="552"/>
      <c r="AK71" s="552"/>
      <c r="AL71" s="552"/>
      <c r="AM71" s="552"/>
      <c r="AN71" s="552"/>
      <c r="AO71" s="552"/>
      <c r="AP71" s="552"/>
      <c r="AQ71" s="552"/>
      <c r="AR71" s="552"/>
      <c r="AS71" s="552"/>
      <c r="AT71" s="552"/>
      <c r="AU71" s="552"/>
      <c r="AV71" s="552"/>
      <c r="AW71" s="552"/>
      <c r="AX71" s="552"/>
      <c r="BB71" s="553">
        <v>2012</v>
      </c>
      <c r="BC71" s="552"/>
      <c r="BD71" s="552"/>
      <c r="BE71" s="552"/>
      <c r="BF71" s="552"/>
      <c r="BG71" s="552"/>
      <c r="BH71" s="552"/>
      <c r="BI71" s="552"/>
      <c r="BJ71" s="552"/>
      <c r="BK71" s="552"/>
      <c r="BL71" s="552"/>
      <c r="BM71" s="552"/>
      <c r="BN71" s="552"/>
      <c r="BO71" s="552"/>
      <c r="BP71" s="552"/>
      <c r="BQ71" s="552"/>
      <c r="BR71" s="552"/>
      <c r="BS71" s="552"/>
      <c r="BT71" s="552"/>
      <c r="BU71" s="552"/>
      <c r="BV71" s="552"/>
      <c r="BW71" s="552"/>
      <c r="BX71" s="552"/>
      <c r="BY71" s="552"/>
      <c r="BZ71" s="552"/>
      <c r="CA71" s="552"/>
      <c r="CB71" s="552"/>
      <c r="CC71" s="552"/>
      <c r="CD71" s="552"/>
      <c r="CE71" s="552"/>
      <c r="CF71" s="552"/>
      <c r="CG71" s="552"/>
      <c r="CH71" s="552"/>
      <c r="CI71" s="552"/>
      <c r="CJ71" s="552"/>
      <c r="CK71" s="552"/>
      <c r="CL71" s="552"/>
      <c r="CM71" s="552"/>
      <c r="CN71" s="552"/>
      <c r="CO71" s="552"/>
      <c r="CP71" s="552"/>
      <c r="CQ71" s="552"/>
      <c r="CR71" s="552"/>
      <c r="CS71" s="552"/>
      <c r="CT71" s="552"/>
      <c r="CU71" s="552"/>
      <c r="CV71" s="552"/>
      <c r="CW71" s="552"/>
      <c r="CX71" s="552"/>
      <c r="CY71" s="552"/>
      <c r="CZ71" s="552"/>
      <c r="DA71" s="552"/>
      <c r="DB71" s="552"/>
      <c r="DF71" s="553">
        <v>2012</v>
      </c>
      <c r="DG71" s="552"/>
      <c r="DH71" s="552"/>
      <c r="DI71" s="552"/>
      <c r="DJ71" s="552"/>
      <c r="DK71" s="552"/>
      <c r="DL71" s="552"/>
      <c r="DM71" s="552"/>
      <c r="DN71" s="552"/>
      <c r="DO71" s="552"/>
      <c r="DP71" s="552"/>
      <c r="DQ71" s="552"/>
      <c r="DR71" s="552"/>
      <c r="DS71" s="552"/>
      <c r="DT71" s="552"/>
      <c r="DU71" s="552"/>
      <c r="DV71" s="552"/>
      <c r="DW71" s="552"/>
      <c r="DX71" s="552"/>
      <c r="DY71" s="552"/>
      <c r="DZ71" s="552"/>
      <c r="EA71" s="552"/>
      <c r="EB71" s="552"/>
      <c r="EC71" s="552"/>
      <c r="ED71" s="552"/>
      <c r="EE71" s="552"/>
      <c r="EF71" s="552"/>
      <c r="EG71" s="552"/>
      <c r="EH71" s="552"/>
      <c r="EI71" s="552"/>
      <c r="EJ71" s="552"/>
      <c r="EK71" s="552"/>
      <c r="EL71" s="552"/>
      <c r="EM71" s="552"/>
      <c r="EN71" s="552"/>
      <c r="EO71" s="552"/>
      <c r="EP71" s="552"/>
      <c r="EQ71" s="552"/>
      <c r="ER71" s="552"/>
      <c r="ES71" s="552"/>
      <c r="ET71" s="552"/>
      <c r="EU71" s="552"/>
      <c r="EV71" s="552"/>
      <c r="EW71" s="552"/>
      <c r="EX71" s="552"/>
      <c r="EY71" s="552"/>
      <c r="EZ71" s="552"/>
      <c r="FA71" s="552"/>
      <c r="FB71" s="552"/>
      <c r="FC71" s="552"/>
      <c r="FD71" s="552"/>
      <c r="FE71" s="552"/>
      <c r="FF71" s="552"/>
      <c r="FG71" s="552"/>
      <c r="FH71" s="552"/>
      <c r="FI71" s="552"/>
      <c r="FJ71" s="552"/>
      <c r="FK71" s="552"/>
      <c r="FL71" s="552"/>
      <c r="FM71" s="552"/>
      <c r="FN71" s="552"/>
      <c r="FO71" s="552"/>
      <c r="FP71" s="552"/>
      <c r="FQ71" s="552"/>
      <c r="FR71" s="552"/>
      <c r="FS71" s="552"/>
      <c r="FT71" s="552"/>
      <c r="FU71" s="552"/>
      <c r="FV71" s="552"/>
      <c r="FW71" s="552"/>
      <c r="FX71" s="552"/>
      <c r="FY71" s="552"/>
      <c r="FZ71" s="552"/>
      <c r="GA71" s="552"/>
      <c r="GB71" s="552"/>
      <c r="GC71" s="552"/>
      <c r="GD71" s="552"/>
      <c r="GE71" s="552"/>
      <c r="GF71" s="552"/>
      <c r="GG71" s="552"/>
      <c r="GH71" s="552"/>
      <c r="GI71" s="552"/>
      <c r="GJ71" s="552"/>
      <c r="GK71" s="552"/>
      <c r="GL71" s="552"/>
      <c r="GM71" s="552"/>
      <c r="GN71" s="552"/>
      <c r="GO71" s="552"/>
      <c r="GP71" s="552"/>
      <c r="GQ71" s="552"/>
      <c r="GR71" s="552"/>
      <c r="GS71" s="552"/>
      <c r="GW71" s="553">
        <v>2012</v>
      </c>
      <c r="GX71" s="552"/>
      <c r="GY71" s="552"/>
      <c r="GZ71" s="552"/>
      <c r="HA71" s="552"/>
      <c r="HB71" s="552"/>
      <c r="HC71" s="552"/>
      <c r="HD71" s="552"/>
      <c r="HE71" s="552"/>
      <c r="HF71" s="552"/>
      <c r="HG71" s="552"/>
      <c r="HH71" s="552"/>
      <c r="HI71" s="552"/>
      <c r="HJ71" s="552"/>
      <c r="HK71" s="552"/>
      <c r="HL71" s="552"/>
      <c r="HM71" s="552"/>
      <c r="HN71" s="552"/>
      <c r="HO71" s="552"/>
      <c r="HP71" s="552"/>
      <c r="HQ71" s="552"/>
      <c r="HR71" s="552"/>
      <c r="HS71" s="552"/>
      <c r="HT71" s="552"/>
      <c r="HU71" s="552"/>
      <c r="HV71" s="552"/>
      <c r="HW71" s="552"/>
      <c r="HX71" s="552"/>
      <c r="HY71" s="552"/>
      <c r="HZ71" s="552"/>
      <c r="IA71" s="552"/>
      <c r="IB71" s="552"/>
      <c r="IC71" s="552"/>
      <c r="ID71" s="552">
        <f t="shared" si="17"/>
        <v>0</v>
      </c>
      <c r="IE71" s="568"/>
      <c r="IF71" s="552"/>
      <c r="IG71" s="552"/>
      <c r="IH71" s="552"/>
      <c r="II71" s="552"/>
      <c r="IJ71" s="552"/>
      <c r="IK71" s="552"/>
      <c r="IL71" s="552"/>
      <c r="IM71" s="552"/>
      <c r="IN71" s="552"/>
      <c r="IO71" s="552"/>
      <c r="IP71" s="552"/>
      <c r="IQ71" s="552"/>
      <c r="IR71" s="552"/>
      <c r="IS71" s="552"/>
      <c r="IT71" s="552"/>
      <c r="IU71" s="552"/>
      <c r="IV71" s="552"/>
      <c r="IW71" s="552"/>
      <c r="IX71" s="552"/>
      <c r="IY71" s="552"/>
      <c r="IZ71" s="552"/>
      <c r="JA71" s="552"/>
      <c r="JB71" s="552"/>
      <c r="JC71" s="552"/>
      <c r="JD71" s="552"/>
      <c r="JE71" s="552"/>
      <c r="JF71" s="552"/>
      <c r="JG71" s="552"/>
      <c r="JH71" s="552"/>
      <c r="JI71" s="552"/>
      <c r="JM71" s="553">
        <v>2012</v>
      </c>
      <c r="KG71" s="553">
        <v>2012</v>
      </c>
      <c r="KH71" s="552"/>
      <c r="KI71" s="552"/>
      <c r="KJ71" s="552"/>
      <c r="KK71" s="552"/>
      <c r="KL71" s="552"/>
      <c r="KM71" s="552"/>
      <c r="KN71" s="552"/>
      <c r="KO71" s="552"/>
      <c r="KP71" s="552"/>
      <c r="KQ71" s="552"/>
      <c r="KR71" s="552"/>
      <c r="KS71" s="552"/>
      <c r="KT71" s="552"/>
      <c r="KU71" s="552"/>
      <c r="KV71" s="552"/>
      <c r="KW71" s="552"/>
      <c r="KX71" s="552"/>
      <c r="KY71" s="552"/>
      <c r="KZ71" s="552"/>
      <c r="LA71" s="552"/>
      <c r="LB71" s="552"/>
      <c r="LC71" s="552"/>
      <c r="LD71" s="552"/>
      <c r="LE71" s="552"/>
      <c r="LF71" s="552"/>
      <c r="LG71" s="552"/>
      <c r="LH71" s="552"/>
      <c r="LI71" s="552"/>
      <c r="LJ71" s="552"/>
      <c r="LK71" s="552"/>
      <c r="LL71" s="552"/>
      <c r="LM71" s="552"/>
      <c r="LN71" s="552"/>
      <c r="LO71" s="552"/>
      <c r="LP71" s="552"/>
      <c r="LQ71" s="552"/>
      <c r="LR71" s="552"/>
      <c r="LS71" s="552"/>
      <c r="LT71" s="552"/>
      <c r="LU71" s="552"/>
      <c r="LV71" s="552"/>
      <c r="LW71" s="552"/>
      <c r="MA71" s="553">
        <v>2012</v>
      </c>
      <c r="OP71" s="553">
        <v>2012</v>
      </c>
      <c r="OQ71" s="552"/>
      <c r="OR71" s="552"/>
      <c r="OS71" s="552"/>
      <c r="OT71" s="552"/>
      <c r="OU71" s="552"/>
      <c r="OV71" s="552"/>
      <c r="OW71" s="552"/>
      <c r="OX71" s="552"/>
      <c r="OY71" s="552"/>
      <c r="OZ71" s="552"/>
      <c r="PA71" s="552"/>
      <c r="PB71" s="552"/>
      <c r="PC71" s="552"/>
      <c r="PD71" s="552"/>
      <c r="PE71" s="552"/>
      <c r="PF71" s="552"/>
      <c r="PG71" s="552"/>
      <c r="PH71" s="552"/>
      <c r="PI71" s="552"/>
      <c r="PJ71" s="552"/>
      <c r="PK71" s="552"/>
      <c r="PL71" s="552"/>
      <c r="PM71" s="552"/>
      <c r="PO71" s="532"/>
      <c r="PQ71" s="553">
        <v>2012</v>
      </c>
      <c r="QB71" s="553">
        <v>2012</v>
      </c>
      <c r="QS71" s="553">
        <v>2012</v>
      </c>
      <c r="QT71" s="407">
        <f t="shared" si="11"/>
        <v>0</v>
      </c>
      <c r="QU71" s="555">
        <f t="shared" si="12"/>
        <v>0</v>
      </c>
      <c r="QV71" s="321"/>
      <c r="QW71" s="321"/>
      <c r="QX71" s="321"/>
      <c r="QY71" s="321"/>
      <c r="QZ71" s="321">
        <f t="shared" si="16"/>
        <v>0</v>
      </c>
      <c r="RA71" s="555">
        <f t="shared" si="13"/>
        <v>0</v>
      </c>
      <c r="RB71" s="564" t="e">
        <f t="shared" si="14"/>
        <v>#DIV/0!</v>
      </c>
      <c r="RC71" s="564" t="e">
        <f t="shared" si="15"/>
        <v>#DIV/0!</v>
      </c>
      <c r="RD71" s="541"/>
      <c r="RE71" s="541"/>
      <c r="RF71" s="322"/>
      <c r="RH71" s="552"/>
      <c r="RI71" s="15"/>
      <c r="RK71" s="532"/>
    </row>
    <row r="72" spans="3:479">
      <c r="C72" s="538">
        <v>2013</v>
      </c>
      <c r="D72" s="552"/>
      <c r="E72" s="552"/>
      <c r="F72" s="552"/>
      <c r="G72" s="552"/>
      <c r="H72" s="552"/>
      <c r="I72" s="552"/>
      <c r="J72" s="552"/>
      <c r="K72" s="552"/>
      <c r="L72" s="552"/>
      <c r="M72" s="552"/>
      <c r="N72" s="552"/>
      <c r="O72" s="552"/>
      <c r="P72" s="552"/>
      <c r="Q72" s="552"/>
      <c r="R72" s="552"/>
      <c r="S72" s="552"/>
      <c r="T72" s="552"/>
      <c r="U72" s="552"/>
      <c r="V72" s="552"/>
      <c r="W72" s="552"/>
      <c r="X72" s="552"/>
      <c r="Y72" s="552"/>
      <c r="Z72" s="552"/>
      <c r="AA72" s="552"/>
      <c r="AB72" s="552"/>
      <c r="AC72" s="552"/>
      <c r="AD72" s="552"/>
      <c r="AE72" s="552"/>
      <c r="AF72" s="552"/>
      <c r="AG72" s="552"/>
      <c r="AH72" s="552"/>
      <c r="AI72" s="552"/>
      <c r="AJ72" s="552"/>
      <c r="AK72" s="552"/>
      <c r="AL72" s="552"/>
      <c r="AM72" s="552"/>
      <c r="AN72" s="552"/>
      <c r="AO72" s="552"/>
      <c r="AP72" s="552"/>
      <c r="AQ72" s="552"/>
      <c r="AR72" s="552"/>
      <c r="AS72" s="552"/>
      <c r="AT72" s="552"/>
      <c r="AU72" s="552"/>
      <c r="AV72" s="552"/>
      <c r="AW72" s="552"/>
      <c r="AX72" s="552"/>
      <c r="BB72" s="553">
        <v>2013</v>
      </c>
      <c r="BC72" s="552"/>
      <c r="BD72" s="552"/>
      <c r="BE72" s="552"/>
      <c r="BF72" s="552"/>
      <c r="BG72" s="552"/>
      <c r="BH72" s="552"/>
      <c r="BI72" s="552"/>
      <c r="BJ72" s="552"/>
      <c r="BK72" s="552"/>
      <c r="BL72" s="552"/>
      <c r="BM72" s="552"/>
      <c r="BN72" s="552"/>
      <c r="BO72" s="552"/>
      <c r="BP72" s="552"/>
      <c r="BQ72" s="552"/>
      <c r="BR72" s="552"/>
      <c r="BS72" s="552"/>
      <c r="BT72" s="552"/>
      <c r="BU72" s="552"/>
      <c r="BV72" s="552"/>
      <c r="BW72" s="552"/>
      <c r="BX72" s="552"/>
      <c r="BY72" s="552"/>
      <c r="BZ72" s="552"/>
      <c r="CA72" s="552"/>
      <c r="CB72" s="552"/>
      <c r="CC72" s="552"/>
      <c r="CD72" s="552"/>
      <c r="CE72" s="552"/>
      <c r="CF72" s="552"/>
      <c r="CG72" s="552"/>
      <c r="CH72" s="552"/>
      <c r="CI72" s="552"/>
      <c r="CJ72" s="552"/>
      <c r="CK72" s="552"/>
      <c r="CL72" s="552"/>
      <c r="CM72" s="552"/>
      <c r="CN72" s="552"/>
      <c r="CO72" s="552"/>
      <c r="CP72" s="552"/>
      <c r="CQ72" s="552"/>
      <c r="CR72" s="552"/>
      <c r="CS72" s="552"/>
      <c r="CT72" s="552"/>
      <c r="CU72" s="552"/>
      <c r="CV72" s="552"/>
      <c r="CW72" s="552"/>
      <c r="CX72" s="552"/>
      <c r="CY72" s="552"/>
      <c r="CZ72" s="552"/>
      <c r="DA72" s="552"/>
      <c r="DB72" s="552"/>
      <c r="DF72" s="553">
        <v>2013</v>
      </c>
      <c r="DG72" s="552"/>
      <c r="DH72" s="552"/>
      <c r="DI72" s="552"/>
      <c r="DJ72" s="552"/>
      <c r="DK72" s="552"/>
      <c r="DL72" s="552"/>
      <c r="DM72" s="552"/>
      <c r="DN72" s="552"/>
      <c r="DO72" s="552"/>
      <c r="DP72" s="552"/>
      <c r="DQ72" s="552"/>
      <c r="DR72" s="552"/>
      <c r="DS72" s="552"/>
      <c r="DT72" s="552"/>
      <c r="DU72" s="552"/>
      <c r="DV72" s="552"/>
      <c r="DW72" s="552"/>
      <c r="DX72" s="552"/>
      <c r="DY72" s="552"/>
      <c r="DZ72" s="552"/>
      <c r="EA72" s="552"/>
      <c r="EB72" s="552"/>
      <c r="EC72" s="552"/>
      <c r="ED72" s="552"/>
      <c r="EE72" s="552"/>
      <c r="EF72" s="552"/>
      <c r="EG72" s="552"/>
      <c r="EH72" s="552"/>
      <c r="EI72" s="552"/>
      <c r="EJ72" s="552"/>
      <c r="EK72" s="552"/>
      <c r="EL72" s="552"/>
      <c r="EM72" s="552"/>
      <c r="EN72" s="552"/>
      <c r="EO72" s="552"/>
      <c r="EP72" s="552"/>
      <c r="EQ72" s="552"/>
      <c r="ER72" s="552"/>
      <c r="ES72" s="552"/>
      <c r="ET72" s="552"/>
      <c r="EU72" s="552"/>
      <c r="EV72" s="552"/>
      <c r="EW72" s="552"/>
      <c r="EX72" s="552"/>
      <c r="EY72" s="552"/>
      <c r="EZ72" s="552"/>
      <c r="FA72" s="552"/>
      <c r="FB72" s="552"/>
      <c r="FC72" s="552"/>
      <c r="FD72" s="552"/>
      <c r="FE72" s="552"/>
      <c r="FF72" s="552"/>
      <c r="FG72" s="552"/>
      <c r="FH72" s="552"/>
      <c r="FI72" s="552"/>
      <c r="FJ72" s="552"/>
      <c r="FK72" s="552"/>
      <c r="FL72" s="552"/>
      <c r="FM72" s="552"/>
      <c r="FN72" s="552"/>
      <c r="FO72" s="552"/>
      <c r="FP72" s="552"/>
      <c r="FQ72" s="552"/>
      <c r="FR72" s="552"/>
      <c r="FS72" s="552"/>
      <c r="FT72" s="552"/>
      <c r="FU72" s="552"/>
      <c r="FV72" s="552"/>
      <c r="FW72" s="552"/>
      <c r="FX72" s="552"/>
      <c r="FY72" s="552"/>
      <c r="FZ72" s="552"/>
      <c r="GA72" s="552"/>
      <c r="GB72" s="552"/>
      <c r="GC72" s="552"/>
      <c r="GD72" s="552"/>
      <c r="GE72" s="552"/>
      <c r="GF72" s="552"/>
      <c r="GG72" s="552"/>
      <c r="GH72" s="552"/>
      <c r="GI72" s="552"/>
      <c r="GJ72" s="552"/>
      <c r="GK72" s="552"/>
      <c r="GL72" s="552"/>
      <c r="GM72" s="552"/>
      <c r="GN72" s="552"/>
      <c r="GO72" s="552"/>
      <c r="GP72" s="552"/>
      <c r="GQ72" s="552"/>
      <c r="GR72" s="552"/>
      <c r="GS72" s="552"/>
      <c r="GW72" s="553">
        <v>2013</v>
      </c>
      <c r="GX72" s="552"/>
      <c r="GY72" s="552"/>
      <c r="GZ72" s="552"/>
      <c r="HA72" s="552"/>
      <c r="HB72" s="552"/>
      <c r="HC72" s="552"/>
      <c r="HD72" s="552"/>
      <c r="HE72" s="552"/>
      <c r="HF72" s="552"/>
      <c r="HG72" s="552"/>
      <c r="HH72" s="552"/>
      <c r="HI72" s="552"/>
      <c r="HJ72" s="552"/>
      <c r="HK72" s="552"/>
      <c r="HL72" s="552"/>
      <c r="HM72" s="552"/>
      <c r="HN72" s="552"/>
      <c r="HO72" s="552"/>
      <c r="HP72" s="552"/>
      <c r="HQ72" s="552"/>
      <c r="HR72" s="552"/>
      <c r="HS72" s="552"/>
      <c r="HT72" s="552"/>
      <c r="HU72" s="552"/>
      <c r="HV72" s="552"/>
      <c r="HW72" s="552"/>
      <c r="HX72" s="552"/>
      <c r="HY72" s="552"/>
      <c r="HZ72" s="552"/>
      <c r="IA72" s="552"/>
      <c r="IB72" s="552"/>
      <c r="IC72" s="552"/>
      <c r="ID72" s="552">
        <f t="shared" si="17"/>
        <v>0</v>
      </c>
      <c r="IE72" s="568"/>
      <c r="IF72" s="552"/>
      <c r="IG72" s="552"/>
      <c r="IH72" s="552"/>
      <c r="II72" s="552"/>
      <c r="IJ72" s="552"/>
      <c r="IK72" s="552"/>
      <c r="IL72" s="552"/>
      <c r="IM72" s="552"/>
      <c r="IN72" s="552"/>
      <c r="IO72" s="552"/>
      <c r="IP72" s="552"/>
      <c r="IQ72" s="552"/>
      <c r="IR72" s="552"/>
      <c r="IS72" s="552"/>
      <c r="IT72" s="552"/>
      <c r="IU72" s="552"/>
      <c r="IV72" s="552"/>
      <c r="IW72" s="552"/>
      <c r="IX72" s="552"/>
      <c r="IY72" s="552"/>
      <c r="IZ72" s="552"/>
      <c r="JA72" s="552"/>
      <c r="JB72" s="552"/>
      <c r="JC72" s="552"/>
      <c r="JD72" s="552"/>
      <c r="JE72" s="552"/>
      <c r="JF72" s="552"/>
      <c r="JG72" s="552"/>
      <c r="JH72" s="552"/>
      <c r="JI72" s="552"/>
      <c r="JM72" s="553">
        <v>2013</v>
      </c>
      <c r="KG72" s="553">
        <v>2013</v>
      </c>
      <c r="KH72" s="552"/>
      <c r="KI72" s="552"/>
      <c r="KJ72" s="552"/>
      <c r="KK72" s="552"/>
      <c r="KL72" s="552"/>
      <c r="KM72" s="552"/>
      <c r="KN72" s="552"/>
      <c r="KO72" s="552"/>
      <c r="KP72" s="552"/>
      <c r="KQ72" s="552"/>
      <c r="KR72" s="552"/>
      <c r="KS72" s="552"/>
      <c r="KT72" s="552"/>
      <c r="KU72" s="552"/>
      <c r="KV72" s="552"/>
      <c r="KW72" s="552"/>
      <c r="KX72" s="552"/>
      <c r="KY72" s="552"/>
      <c r="KZ72" s="552"/>
      <c r="LA72" s="552"/>
      <c r="LB72" s="552"/>
      <c r="LC72" s="552"/>
      <c r="LD72" s="552"/>
      <c r="LE72" s="552"/>
      <c r="LF72" s="552"/>
      <c r="LG72" s="552"/>
      <c r="LH72" s="552"/>
      <c r="LI72" s="552"/>
      <c r="LJ72" s="552"/>
      <c r="LK72" s="552"/>
      <c r="LL72" s="552"/>
      <c r="LM72" s="552"/>
      <c r="LN72" s="552"/>
      <c r="LO72" s="552"/>
      <c r="LP72" s="552"/>
      <c r="LQ72" s="552"/>
      <c r="LR72" s="552"/>
      <c r="LS72" s="552"/>
      <c r="LT72" s="552"/>
      <c r="LU72" s="552"/>
      <c r="LV72" s="552"/>
      <c r="LW72" s="552"/>
      <c r="MA72" s="553">
        <v>2013</v>
      </c>
      <c r="OP72" s="553">
        <v>2013</v>
      </c>
      <c r="OQ72" s="552"/>
      <c r="OR72" s="552"/>
      <c r="OS72" s="552"/>
      <c r="OT72" s="552"/>
      <c r="OU72" s="552"/>
      <c r="OV72" s="552"/>
      <c r="OW72" s="552"/>
      <c r="OX72" s="552"/>
      <c r="OY72" s="552"/>
      <c r="OZ72" s="552"/>
      <c r="PA72" s="552"/>
      <c r="PB72" s="552"/>
      <c r="PC72" s="552"/>
      <c r="PD72" s="552"/>
      <c r="PE72" s="552"/>
      <c r="PF72" s="552"/>
      <c r="PG72" s="552"/>
      <c r="PH72" s="552"/>
      <c r="PI72" s="552"/>
      <c r="PJ72" s="552"/>
      <c r="PK72" s="552"/>
      <c r="PL72" s="552"/>
      <c r="PM72" s="552"/>
      <c r="PO72" s="532"/>
      <c r="PQ72" s="553">
        <v>2013</v>
      </c>
      <c r="QB72" s="553">
        <v>2013</v>
      </c>
      <c r="QS72" s="553">
        <v>2013</v>
      </c>
      <c r="QT72" s="407">
        <f>QU72+QX72</f>
        <v>0</v>
      </c>
      <c r="QU72" s="555">
        <f>QV72+QW72</f>
        <v>0</v>
      </c>
      <c r="QV72" s="321"/>
      <c r="QW72" s="321"/>
      <c r="QX72" s="321"/>
      <c r="QY72" s="321"/>
      <c r="QZ72" s="321">
        <f>QX72-QY72</f>
        <v>0</v>
      </c>
      <c r="RA72" s="555">
        <f>QU72+QY72</f>
        <v>0</v>
      </c>
      <c r="RB72" s="564" t="e">
        <f>QU72/QT72</f>
        <v>#DIV/0!</v>
      </c>
      <c r="RC72" s="564" t="e">
        <f>QU72/RA72</f>
        <v>#DIV/0!</v>
      </c>
      <c r="RD72" s="541"/>
      <c r="RE72" s="541"/>
      <c r="RF72" s="322"/>
      <c r="RH72" s="552"/>
      <c r="RI72" s="15"/>
      <c r="RK72" s="532"/>
    </row>
    <row r="73" spans="3:479">
      <c r="C73" s="538">
        <v>2014</v>
      </c>
      <c r="D73" s="552"/>
      <c r="E73" s="552"/>
      <c r="F73" s="552"/>
      <c r="G73" s="552"/>
      <c r="H73" s="552"/>
      <c r="I73" s="552"/>
      <c r="J73" s="552"/>
      <c r="K73" s="552"/>
      <c r="L73" s="552"/>
      <c r="M73" s="552"/>
      <c r="N73" s="552"/>
      <c r="O73" s="552"/>
      <c r="P73" s="552"/>
      <c r="Q73" s="552"/>
      <c r="R73" s="552"/>
      <c r="S73" s="552"/>
      <c r="T73" s="552"/>
      <c r="U73" s="552"/>
      <c r="V73" s="552"/>
      <c r="W73" s="552"/>
      <c r="X73" s="552"/>
      <c r="Y73" s="552"/>
      <c r="Z73" s="552"/>
      <c r="AA73" s="552"/>
      <c r="AB73" s="552"/>
      <c r="AC73" s="552"/>
      <c r="AD73" s="552"/>
      <c r="AE73" s="552"/>
      <c r="AF73" s="552"/>
      <c r="AG73" s="552"/>
      <c r="AH73" s="552"/>
      <c r="AI73" s="552"/>
      <c r="AJ73" s="552"/>
      <c r="AK73" s="552"/>
      <c r="AL73" s="552"/>
      <c r="AM73" s="552"/>
      <c r="AN73" s="552"/>
      <c r="AO73" s="552"/>
      <c r="AP73" s="552"/>
      <c r="AQ73" s="552"/>
      <c r="AR73" s="552"/>
      <c r="AS73" s="552"/>
      <c r="AT73" s="552"/>
      <c r="AU73" s="552"/>
      <c r="AV73" s="552"/>
      <c r="AW73" s="552"/>
      <c r="AX73" s="552"/>
      <c r="BB73" s="553">
        <v>2014</v>
      </c>
      <c r="BC73" s="552"/>
      <c r="BD73" s="552"/>
      <c r="BE73" s="552"/>
      <c r="BF73" s="552"/>
      <c r="BG73" s="552"/>
      <c r="BH73" s="552"/>
      <c r="BI73" s="552"/>
      <c r="BJ73" s="552"/>
      <c r="BK73" s="552"/>
      <c r="BL73" s="552"/>
      <c r="BM73" s="552"/>
      <c r="BN73" s="552"/>
      <c r="BO73" s="552"/>
      <c r="BP73" s="552"/>
      <c r="BQ73" s="552"/>
      <c r="BR73" s="552"/>
      <c r="BS73" s="552"/>
      <c r="BT73" s="552"/>
      <c r="BU73" s="552"/>
      <c r="BV73" s="552"/>
      <c r="BW73" s="552"/>
      <c r="BX73" s="552"/>
      <c r="BY73" s="552"/>
      <c r="BZ73" s="552"/>
      <c r="CA73" s="552"/>
      <c r="CB73" s="552"/>
      <c r="CC73" s="552"/>
      <c r="CD73" s="552"/>
      <c r="CE73" s="552"/>
      <c r="CF73" s="552"/>
      <c r="CG73" s="552"/>
      <c r="CH73" s="552"/>
      <c r="CI73" s="552"/>
      <c r="CJ73" s="552"/>
      <c r="CK73" s="552"/>
      <c r="CL73" s="552"/>
      <c r="CM73" s="552"/>
      <c r="CN73" s="552"/>
      <c r="CO73" s="552"/>
      <c r="CP73" s="552"/>
      <c r="CQ73" s="552"/>
      <c r="CR73" s="552"/>
      <c r="CS73" s="552"/>
      <c r="CT73" s="552"/>
      <c r="CU73" s="552"/>
      <c r="CV73" s="552"/>
      <c r="CW73" s="552"/>
      <c r="CX73" s="552"/>
      <c r="CY73" s="552"/>
      <c r="CZ73" s="552"/>
      <c r="DA73" s="552"/>
      <c r="DB73" s="552"/>
      <c r="DF73" s="553">
        <v>2014</v>
      </c>
      <c r="DG73" s="552"/>
      <c r="DH73" s="552"/>
      <c r="DI73" s="552"/>
      <c r="DJ73" s="552"/>
      <c r="DK73" s="552"/>
      <c r="DL73" s="552"/>
      <c r="DM73" s="552"/>
      <c r="DN73" s="552"/>
      <c r="DO73" s="552"/>
      <c r="DP73" s="552"/>
      <c r="DQ73" s="552"/>
      <c r="DR73" s="552"/>
      <c r="DS73" s="552"/>
      <c r="DT73" s="552"/>
      <c r="DU73" s="552"/>
      <c r="DV73" s="552"/>
      <c r="DW73" s="552"/>
      <c r="DX73" s="552"/>
      <c r="DY73" s="552"/>
      <c r="DZ73" s="552"/>
      <c r="EA73" s="552"/>
      <c r="EB73" s="552"/>
      <c r="EC73" s="552"/>
      <c r="ED73" s="552"/>
      <c r="EE73" s="552"/>
      <c r="EF73" s="552"/>
      <c r="EG73" s="552"/>
      <c r="EH73" s="552"/>
      <c r="EI73" s="552"/>
      <c r="EJ73" s="552"/>
      <c r="EK73" s="552"/>
      <c r="EL73" s="552"/>
      <c r="EM73" s="552"/>
      <c r="EN73" s="552"/>
      <c r="EO73" s="552"/>
      <c r="EP73" s="552"/>
      <c r="EQ73" s="552"/>
      <c r="ER73" s="552"/>
      <c r="ES73" s="552"/>
      <c r="ET73" s="552"/>
      <c r="EU73" s="552"/>
      <c r="EV73" s="552"/>
      <c r="EW73" s="552"/>
      <c r="EX73" s="552"/>
      <c r="EY73" s="552"/>
      <c r="EZ73" s="552"/>
      <c r="FA73" s="552"/>
      <c r="FB73" s="552"/>
      <c r="FC73" s="552"/>
      <c r="FD73" s="552"/>
      <c r="FE73" s="552"/>
      <c r="FF73" s="552"/>
      <c r="FG73" s="552"/>
      <c r="FH73" s="552"/>
      <c r="FI73" s="552"/>
      <c r="FJ73" s="552"/>
      <c r="FK73" s="552"/>
      <c r="FL73" s="552"/>
      <c r="FM73" s="552"/>
      <c r="FN73" s="552"/>
      <c r="FO73" s="552"/>
      <c r="FP73" s="552"/>
      <c r="FQ73" s="552"/>
      <c r="FR73" s="552"/>
      <c r="FS73" s="552"/>
      <c r="FT73" s="552"/>
      <c r="FU73" s="552"/>
      <c r="FV73" s="552"/>
      <c r="FW73" s="552"/>
      <c r="FX73" s="552"/>
      <c r="FY73" s="552"/>
      <c r="FZ73" s="552"/>
      <c r="GA73" s="552"/>
      <c r="GB73" s="552"/>
      <c r="GC73" s="552"/>
      <c r="GD73" s="552"/>
      <c r="GE73" s="552"/>
      <c r="GF73" s="552"/>
      <c r="GG73" s="552"/>
      <c r="GH73" s="552"/>
      <c r="GI73" s="552"/>
      <c r="GJ73" s="552"/>
      <c r="GK73" s="552"/>
      <c r="GL73" s="552"/>
      <c r="GM73" s="552"/>
      <c r="GN73" s="552"/>
      <c r="GO73" s="552"/>
      <c r="GP73" s="552"/>
      <c r="GQ73" s="552"/>
      <c r="GR73" s="552"/>
      <c r="GS73" s="552"/>
      <c r="GW73" s="553">
        <v>2014</v>
      </c>
      <c r="GX73" s="552"/>
      <c r="GY73" s="552"/>
      <c r="GZ73" s="552"/>
      <c r="HA73" s="552"/>
      <c r="HB73" s="552"/>
      <c r="HC73" s="552"/>
      <c r="HD73" s="552"/>
      <c r="HE73" s="552"/>
      <c r="HF73" s="552"/>
      <c r="HG73" s="552"/>
      <c r="HH73" s="552"/>
      <c r="HI73" s="552"/>
      <c r="HJ73" s="552"/>
      <c r="HK73" s="552"/>
      <c r="HL73" s="552"/>
      <c r="HM73" s="552"/>
      <c r="HN73" s="552"/>
      <c r="HO73" s="552"/>
      <c r="HP73" s="552"/>
      <c r="HQ73" s="552"/>
      <c r="HR73" s="552"/>
      <c r="HS73" s="552"/>
      <c r="HT73" s="552"/>
      <c r="HU73" s="552"/>
      <c r="HV73" s="552"/>
      <c r="HW73" s="552"/>
      <c r="HX73" s="552"/>
      <c r="HY73" s="552"/>
      <c r="HZ73" s="552"/>
      <c r="IA73" s="552"/>
      <c r="IB73" s="552"/>
      <c r="IC73" s="552"/>
      <c r="ID73" s="552">
        <f t="shared" si="17"/>
        <v>0</v>
      </c>
      <c r="IE73" s="568"/>
      <c r="IF73" s="552"/>
      <c r="IG73" s="552"/>
      <c r="IH73" s="552"/>
      <c r="II73" s="552"/>
      <c r="IJ73" s="552"/>
      <c r="IK73" s="552"/>
      <c r="IL73" s="552"/>
      <c r="IM73" s="552"/>
      <c r="IN73" s="552"/>
      <c r="IO73" s="552"/>
      <c r="IP73" s="552"/>
      <c r="IQ73" s="552"/>
      <c r="IR73" s="552"/>
      <c r="IS73" s="552"/>
      <c r="IT73" s="552"/>
      <c r="IU73" s="552"/>
      <c r="IV73" s="552"/>
      <c r="IW73" s="552"/>
      <c r="IX73" s="552"/>
      <c r="IY73" s="552"/>
      <c r="IZ73" s="552"/>
      <c r="JA73" s="552"/>
      <c r="JB73" s="552"/>
      <c r="JC73" s="552"/>
      <c r="JD73" s="552"/>
      <c r="JE73" s="552"/>
      <c r="JF73" s="552"/>
      <c r="JG73" s="552"/>
      <c r="JH73" s="552"/>
      <c r="JI73" s="552"/>
      <c r="JM73" s="553">
        <v>2014</v>
      </c>
      <c r="KG73" s="553">
        <v>2014</v>
      </c>
      <c r="KH73" s="552"/>
      <c r="KI73" s="552"/>
      <c r="KJ73" s="552"/>
      <c r="KK73" s="552"/>
      <c r="KL73" s="552"/>
      <c r="KM73" s="552"/>
      <c r="KN73" s="552"/>
      <c r="KO73" s="552"/>
      <c r="KP73" s="552"/>
      <c r="KQ73" s="552"/>
      <c r="KR73" s="552"/>
      <c r="KS73" s="552"/>
      <c r="KT73" s="552"/>
      <c r="KU73" s="552"/>
      <c r="KV73" s="552"/>
      <c r="KW73" s="552"/>
      <c r="KX73" s="552"/>
      <c r="KY73" s="552"/>
      <c r="KZ73" s="552"/>
      <c r="LA73" s="552"/>
      <c r="LB73" s="552"/>
      <c r="LC73" s="552"/>
      <c r="LD73" s="552"/>
      <c r="LE73" s="552"/>
      <c r="LF73" s="552"/>
      <c r="LG73" s="552"/>
      <c r="LH73" s="552"/>
      <c r="LI73" s="552"/>
      <c r="LJ73" s="552"/>
      <c r="LK73" s="552"/>
      <c r="LL73" s="552"/>
      <c r="LM73" s="552"/>
      <c r="LN73" s="552"/>
      <c r="LO73" s="552"/>
      <c r="LP73" s="552"/>
      <c r="LQ73" s="552"/>
      <c r="LR73" s="552"/>
      <c r="LS73" s="552"/>
      <c r="LT73" s="552"/>
      <c r="LU73" s="552"/>
      <c r="LV73" s="552"/>
      <c r="LW73" s="552"/>
      <c r="MA73" s="553">
        <v>2014</v>
      </c>
      <c r="OP73" s="553">
        <v>2014</v>
      </c>
      <c r="OQ73" s="552"/>
      <c r="OR73" s="552"/>
      <c r="OS73" s="552"/>
      <c r="OT73" s="552"/>
      <c r="OU73" s="552"/>
      <c r="OV73" s="552"/>
      <c r="OW73" s="552"/>
      <c r="OX73" s="552"/>
      <c r="OY73" s="552"/>
      <c r="OZ73" s="552"/>
      <c r="PA73" s="552"/>
      <c r="PB73" s="552"/>
      <c r="PC73" s="552"/>
      <c r="PD73" s="552"/>
      <c r="PE73" s="552"/>
      <c r="PF73" s="552"/>
      <c r="PG73" s="552"/>
      <c r="PH73" s="552"/>
      <c r="PI73" s="552"/>
      <c r="PJ73" s="552"/>
      <c r="PK73" s="552"/>
      <c r="PL73" s="552"/>
      <c r="PM73" s="552"/>
      <c r="PO73" s="532"/>
      <c r="PQ73" s="553">
        <v>2014</v>
      </c>
      <c r="QB73" s="553">
        <v>2014</v>
      </c>
      <c r="QS73" s="553">
        <v>2014</v>
      </c>
      <c r="QT73" s="407">
        <f>QU73+QX73</f>
        <v>0</v>
      </c>
      <c r="QU73" s="555">
        <f>QV73+QW73</f>
        <v>0</v>
      </c>
      <c r="QV73" s="321"/>
      <c r="QW73" s="321"/>
      <c r="QX73" s="321"/>
      <c r="QY73" s="321"/>
      <c r="QZ73" s="321">
        <f>QX73-QY73</f>
        <v>0</v>
      </c>
      <c r="RA73" s="555">
        <f>QU73+QY73</f>
        <v>0</v>
      </c>
      <c r="RB73" s="564" t="e">
        <f>QU73/QT73</f>
        <v>#DIV/0!</v>
      </c>
      <c r="RC73" s="564" t="e">
        <f>QU73/RA73</f>
        <v>#DIV/0!</v>
      </c>
      <c r="RD73" s="541"/>
      <c r="RE73" s="541"/>
      <c r="RF73" s="322"/>
      <c r="RH73" s="552"/>
      <c r="RI73" s="15"/>
      <c r="RK73" s="532"/>
    </row>
    <row r="74" spans="3:479">
      <c r="IM74" s="532"/>
    </row>
  </sheetData>
  <mergeCells count="65">
    <mergeCell ref="QT4:RF5"/>
    <mergeCell ref="LJ5:LO5"/>
    <mergeCell ref="LP5:LW5"/>
    <mergeCell ref="ME5:NE5"/>
    <mergeCell ref="NF5:OK5"/>
    <mergeCell ref="LJ4:LW4"/>
    <mergeCell ref="MB4:MD4"/>
    <mergeCell ref="JT5:KC5"/>
    <mergeCell ref="KH5:KJ5"/>
    <mergeCell ref="KK5:KL5"/>
    <mergeCell ref="KN5:KW5"/>
    <mergeCell ref="KX5:LE5"/>
    <mergeCell ref="LF5:LI5"/>
    <mergeCell ref="DG5:DJ5"/>
    <mergeCell ref="DK5:DL5"/>
    <mergeCell ref="DN5:DW5"/>
    <mergeCell ref="JQ5:JR5"/>
    <mergeCell ref="EV5:FD5"/>
    <mergeCell ref="FE5:FY5"/>
    <mergeCell ref="FZ5:GS5"/>
    <mergeCell ref="GX5:GZ5"/>
    <mergeCell ref="HA5:HB5"/>
    <mergeCell ref="HD5:HO5"/>
    <mergeCell ref="HR5:IF5"/>
    <mergeCell ref="IG5:IJ5"/>
    <mergeCell ref="IK5:IT5"/>
    <mergeCell ref="IU5:JI5"/>
    <mergeCell ref="JN5:JP5"/>
    <mergeCell ref="BI5:BR5"/>
    <mergeCell ref="BS5:CA5"/>
    <mergeCell ref="CB5:CJ5"/>
    <mergeCell ref="CK5:CS5"/>
    <mergeCell ref="CT5:DB5"/>
    <mergeCell ref="D5:F5"/>
    <mergeCell ref="G5:H5"/>
    <mergeCell ref="J5:S5"/>
    <mergeCell ref="T5:AB5"/>
    <mergeCell ref="AC5:AJ5"/>
    <mergeCell ref="AK5:AR5"/>
    <mergeCell ref="JS4:KC4"/>
    <mergeCell ref="KH4:KL4"/>
    <mergeCell ref="KM4:KW4"/>
    <mergeCell ref="KX4:LI4"/>
    <mergeCell ref="BS4:CJ4"/>
    <mergeCell ref="CK4:DB4"/>
    <mergeCell ref="DG4:DL4"/>
    <mergeCell ref="DM4:DW4"/>
    <mergeCell ref="DX4:FD4"/>
    <mergeCell ref="FE4:GS4"/>
    <mergeCell ref="BH4:BR4"/>
    <mergeCell ref="DX5:EU5"/>
    <mergeCell ref="AS5:AX5"/>
    <mergeCell ref="BC5:BE5"/>
    <mergeCell ref="BF5:BG5"/>
    <mergeCell ref="JN4:JR4"/>
    <mergeCell ref="D4:H4"/>
    <mergeCell ref="I4:S4"/>
    <mergeCell ref="T4:AJ4"/>
    <mergeCell ref="AK4:AX4"/>
    <mergeCell ref="BC4:BG4"/>
    <mergeCell ref="GX4:HB4"/>
    <mergeCell ref="HC4:HO4"/>
    <mergeCell ref="HP4:HQ4"/>
    <mergeCell ref="HR4:IJ4"/>
    <mergeCell ref="IK4:JI4"/>
  </mergeCells>
  <pageMargins left="0.7" right="0.7" top="0.75" bottom="0.75"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63</vt:i4>
      </vt:variant>
      <vt:variant>
        <vt:lpstr>Charts</vt:lpstr>
      </vt:variant>
      <vt:variant>
        <vt:i4>1</vt:i4>
      </vt:variant>
    </vt:vector>
  </HeadingPairs>
  <TitlesOfParts>
    <vt:vector size="64" baseType="lpstr">
      <vt:lpstr>Index</vt:lpstr>
      <vt:lpstr>A0</vt:lpstr>
      <vt:lpstr>A0bis</vt:lpstr>
      <vt:lpstr>A1</vt:lpstr>
      <vt:lpstr>A2</vt:lpstr>
      <vt:lpstr>A3</vt:lpstr>
      <vt:lpstr>A4</vt:lpstr>
      <vt:lpstr>A5</vt:lpstr>
      <vt:lpstr>A7</vt:lpstr>
      <vt:lpstr>A8</vt:lpstr>
      <vt:lpstr>A9</vt:lpstr>
      <vt:lpstr>A10</vt:lpstr>
      <vt:lpstr>A11</vt:lpstr>
      <vt:lpstr>A12</vt:lpstr>
      <vt:lpstr>A13</vt:lpstr>
      <vt:lpstr>A14</vt:lpstr>
      <vt:lpstr>A20</vt:lpstr>
      <vt:lpstr>A21</vt:lpstr>
      <vt:lpstr>A22</vt:lpstr>
      <vt:lpstr>A27</vt:lpstr>
      <vt:lpstr>A28a</vt:lpstr>
      <vt:lpstr>A28b</vt:lpstr>
      <vt:lpstr>A29a</vt:lpstr>
      <vt:lpstr>A29b</vt:lpstr>
      <vt:lpstr>A30a</vt:lpstr>
      <vt:lpstr>A30b</vt:lpstr>
      <vt:lpstr>A30c</vt:lpstr>
      <vt:lpstr>A31</vt:lpstr>
      <vt:lpstr>A32</vt:lpstr>
      <vt:lpstr>A32b</vt:lpstr>
      <vt:lpstr>A33</vt:lpstr>
      <vt:lpstr>A34</vt:lpstr>
      <vt:lpstr>DataPOP</vt:lpstr>
      <vt:lpstr>Dataincome</vt:lpstr>
      <vt:lpstr>RawdataIncome</vt:lpstr>
      <vt:lpstr>RawdataIncome1990</vt:lpstr>
      <vt:lpstr>DataPrices</vt:lpstr>
      <vt:lpstr>RawDataPrice</vt:lpstr>
      <vt:lpstr>StockMTdata</vt:lpstr>
      <vt:lpstr>Datawealth</vt:lpstr>
      <vt:lpstr>Rawdatawealthall</vt:lpstr>
      <vt:lpstr>RawDatawealth</vt:lpstr>
      <vt:lpstr>HousEstim</vt:lpstr>
      <vt:lpstr>DataHHPrice</vt:lpstr>
      <vt:lpstr>DataHHStruct</vt:lpstr>
      <vt:lpstr>DataODC</vt:lpstr>
      <vt:lpstr>DataInvest</vt:lpstr>
      <vt:lpstr>RawDataFA</vt:lpstr>
      <vt:lpstr>DataFBS</vt:lpstr>
      <vt:lpstr>DataMonStat</vt:lpstr>
      <vt:lpstr>DataEnterpBS</vt:lpstr>
      <vt:lpstr>DataMktCap</vt:lpstr>
      <vt:lpstr>DataNFA</vt:lpstr>
      <vt:lpstr>RawDataIIP</vt:lpstr>
      <vt:lpstr>DataBOP</vt:lpstr>
      <vt:lpstr>DataAgricul</vt:lpstr>
      <vt:lpstr>DataussrFA</vt:lpstr>
      <vt:lpstr>AgricPrice</vt:lpstr>
      <vt:lpstr>RawDataFBS</vt:lpstr>
      <vt:lpstr>RawDatawealth2009</vt:lpstr>
      <vt:lpstr>RawDatawealth2012</vt:lpstr>
      <vt:lpstr>Datainvestment</vt:lpstr>
      <vt:lpstr>Rawdataincome2015</vt:lpstr>
      <vt:lpstr>Fig-A33</vt:lpstr>
    </vt:vector>
  </TitlesOfParts>
  <Company>Grizli777</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dc:creator>
  <cp:lastModifiedBy>FILIP NOVOKMET</cp:lastModifiedBy>
  <dcterms:created xsi:type="dcterms:W3CDTF">2015-09-19T00:28:19Z</dcterms:created>
  <dcterms:modified xsi:type="dcterms:W3CDTF">2017-07-31T20:14:27Z</dcterms:modified>
</cp:coreProperties>
</file>